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3127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G:\Geology\Editorial\June-2021\G48080-rCrow\1-Data Repo\"/>
    </mc:Choice>
  </mc:AlternateContent>
  <xr:revisionPtr revIDLastSave="0" documentId="13_ncr:1_{8E39B8C3-2B37-4987-82CE-C5B9017B2387}" xr6:coauthVersionLast="45" xr6:coauthVersionMax="45" xr10:uidLastSave="{00000000-0000-0000-0000-000000000000}"/>
  <bookViews>
    <workbookView xWindow="-120" yWindow="-120" windowWidth="20730" windowHeight="10215" tabRatio="500" xr2:uid="{00000000-000D-0000-FFFF-FFFF00000000}"/>
  </bookViews>
  <sheets>
    <sheet name="summary data" sheetId="5" r:id="rId1"/>
    <sheet name="data" sheetId="3" r:id="rId2"/>
    <sheet name="raw data" sheetId="2" r:id="rId3"/>
    <sheet name="G48080" sheetId="6" r:id="rId4"/>
  </sheets>
  <externalReferences>
    <externalReference r:id="rId5"/>
  </externalReferences>
  <definedNames>
    <definedName name="ColumnFormats">'[1]Dialog Worksheet'!$C$1:$C$12</definedName>
    <definedName name="ColumnMultipliers">'[1]Dialog Worksheet'!$B$1:$B$7</definedName>
    <definedName name="ColumnWidths">'[1]Dialog Worksheet'!$A$1:$A$15</definedName>
    <definedName name="Font">'[1]Dialog Worksheet'!$E$1:$E$3</definedName>
    <definedName name="FontSizeList">'[1]Dialog Worksheet'!$F$1:$F$8</definedName>
    <definedName name="_xlnm.Print_Area" localSheetId="1">data!$A$1:$K$1504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F17" i="5" l="1"/>
  <c r="D43" i="5" l="1"/>
  <c r="D78" i="5"/>
  <c r="D71" i="5"/>
  <c r="D63" i="5"/>
  <c r="D60" i="5"/>
  <c r="D57" i="5"/>
  <c r="D53" i="5"/>
  <c r="D47" i="5"/>
</calcChain>
</file>

<file path=xl/sharedStrings.xml><?xml version="1.0" encoding="utf-8"?>
<sst xmlns="http://schemas.openxmlformats.org/spreadsheetml/2006/main" count="21941" uniqueCount="2092">
  <si>
    <t>Run_ID</t>
  </si>
  <si>
    <t>Sample</t>
  </si>
  <si>
    <t>Age</t>
  </si>
  <si>
    <t>Age_Er</t>
  </si>
  <si>
    <t>65078-09</t>
  </si>
  <si>
    <t>RC15-HWW-107</t>
  </si>
  <si>
    <t>65697-108</t>
  </si>
  <si>
    <t>65697-37</t>
  </si>
  <si>
    <t>65697-14</t>
  </si>
  <si>
    <t>65697-94</t>
  </si>
  <si>
    <t>65697-106</t>
  </si>
  <si>
    <t>65078-19</t>
  </si>
  <si>
    <t>65697-95</t>
  </si>
  <si>
    <t>65078-16</t>
  </si>
  <si>
    <t>65697-57</t>
  </si>
  <si>
    <t>65078-15</t>
  </si>
  <si>
    <t>65697-07</t>
  </si>
  <si>
    <t>65697-10</t>
  </si>
  <si>
    <t>65697-25</t>
  </si>
  <si>
    <t>65697-83</t>
  </si>
  <si>
    <t>65697-66</t>
  </si>
  <si>
    <t>65697-58</t>
  </si>
  <si>
    <t>65697-49</t>
  </si>
  <si>
    <t>65697-90</t>
  </si>
  <si>
    <t>65078-07</t>
  </si>
  <si>
    <t>65697-04</t>
  </si>
  <si>
    <t>65697-08</t>
  </si>
  <si>
    <t>65697-46</t>
  </si>
  <si>
    <t>65697-43</t>
  </si>
  <si>
    <t>65697-69</t>
  </si>
  <si>
    <t>65697-21</t>
  </si>
  <si>
    <t>65697-40</t>
  </si>
  <si>
    <t>65697-34</t>
  </si>
  <si>
    <t>65697-56</t>
  </si>
  <si>
    <t>65697-26</t>
  </si>
  <si>
    <t>65697-65</t>
  </si>
  <si>
    <t>65697-18</t>
  </si>
  <si>
    <t>65697-42</t>
  </si>
  <si>
    <t>65697-59</t>
  </si>
  <si>
    <t>65697-30</t>
  </si>
  <si>
    <t>65697-76</t>
  </si>
  <si>
    <t>65697-93</t>
  </si>
  <si>
    <t>65697-36</t>
  </si>
  <si>
    <t>65697-78</t>
  </si>
  <si>
    <t>65697-47</t>
  </si>
  <si>
    <t>65697-72</t>
  </si>
  <si>
    <t>65697-23</t>
  </si>
  <si>
    <t>65078-11</t>
  </si>
  <si>
    <t>65697-19</t>
  </si>
  <si>
    <t>65078-18</t>
  </si>
  <si>
    <t>65697-45</t>
  </si>
  <si>
    <t>65697-27</t>
  </si>
  <si>
    <t>65697-02</t>
  </si>
  <si>
    <t>65078-05</t>
  </si>
  <si>
    <t>65078-04</t>
  </si>
  <si>
    <t>65697-86</t>
  </si>
  <si>
    <t>65697-85</t>
  </si>
  <si>
    <t>65697-101</t>
  </si>
  <si>
    <t>65697-61</t>
  </si>
  <si>
    <t>65697-62</t>
  </si>
  <si>
    <t>65697-31</t>
  </si>
  <si>
    <t>65697-91</t>
  </si>
  <si>
    <t>65697-98</t>
  </si>
  <si>
    <t>65697-33</t>
  </si>
  <si>
    <t>65697-48</t>
  </si>
  <si>
    <t>65697-104</t>
  </si>
  <si>
    <t>65697-15</t>
  </si>
  <si>
    <t>65697-51</t>
  </si>
  <si>
    <t>65697-06</t>
  </si>
  <si>
    <t>65697-44</t>
  </si>
  <si>
    <t>65697-103</t>
  </si>
  <si>
    <t>65697-63</t>
  </si>
  <si>
    <t>65697-60</t>
  </si>
  <si>
    <t>65697-01</t>
  </si>
  <si>
    <t>65078-03</t>
  </si>
  <si>
    <t>65697-87</t>
  </si>
  <si>
    <t>65697-11</t>
  </si>
  <si>
    <t>65078-08</t>
  </si>
  <si>
    <t>65697-13</t>
  </si>
  <si>
    <t>65078-01</t>
  </si>
  <si>
    <t>65078-02</t>
  </si>
  <si>
    <t>65697-16</t>
  </si>
  <si>
    <t>65697-05</t>
  </si>
  <si>
    <t>65078-10</t>
  </si>
  <si>
    <t>65697-55</t>
  </si>
  <si>
    <t>65697-80</t>
  </si>
  <si>
    <t>65697-67</t>
  </si>
  <si>
    <t>65697-77</t>
  </si>
  <si>
    <t>65697-68</t>
  </si>
  <si>
    <t>65697-99</t>
  </si>
  <si>
    <t>65697-97</t>
  </si>
  <si>
    <t>65078-12</t>
  </si>
  <si>
    <t>65697-22</t>
  </si>
  <si>
    <t>65697-35</t>
  </si>
  <si>
    <t>65697-92</t>
  </si>
  <si>
    <t>65697-74</t>
  </si>
  <si>
    <t>65697-84</t>
  </si>
  <si>
    <t>65697-41</t>
  </si>
  <si>
    <t>65697-79</t>
  </si>
  <si>
    <t>65697-32</t>
  </si>
  <si>
    <t>65078-13</t>
  </si>
  <si>
    <t>65078-20</t>
  </si>
  <si>
    <t>65697-100</t>
  </si>
  <si>
    <t>65697-38</t>
  </si>
  <si>
    <t>65697-107</t>
  </si>
  <si>
    <t>65078-06</t>
  </si>
  <si>
    <t>65697-03</t>
  </si>
  <si>
    <t>65697-12</t>
  </si>
  <si>
    <t>65078-21</t>
  </si>
  <si>
    <t>65697-89</t>
  </si>
  <si>
    <t>65081-100</t>
  </si>
  <si>
    <t>RC15-SW-95</t>
  </si>
  <si>
    <t>65081-121</t>
  </si>
  <si>
    <t>65081-125</t>
  </si>
  <si>
    <t>65081-36</t>
  </si>
  <si>
    <t>65081-71</t>
  </si>
  <si>
    <t>65081-98</t>
  </si>
  <si>
    <t>65081-90</t>
  </si>
  <si>
    <t>65081-97</t>
  </si>
  <si>
    <t>65081-139</t>
  </si>
  <si>
    <t>65081-50</t>
  </si>
  <si>
    <t>65081-84</t>
  </si>
  <si>
    <t>65081-16</t>
  </si>
  <si>
    <t>65081-61</t>
  </si>
  <si>
    <t>65081-119</t>
  </si>
  <si>
    <t>65081-52</t>
  </si>
  <si>
    <t>65081-109</t>
  </si>
  <si>
    <t>65081-25</t>
  </si>
  <si>
    <t>65081-09</t>
  </si>
  <si>
    <t>65081-136</t>
  </si>
  <si>
    <t>65081-82</t>
  </si>
  <si>
    <t>65081-54</t>
  </si>
  <si>
    <t>65081-41</t>
  </si>
  <si>
    <t>65081-70</t>
  </si>
  <si>
    <t>65081-101</t>
  </si>
  <si>
    <t>65081-110</t>
  </si>
  <si>
    <t>65081-68</t>
  </si>
  <si>
    <t>65081-24</t>
  </si>
  <si>
    <t>65081-19</t>
  </si>
  <si>
    <t>65081-03</t>
  </si>
  <si>
    <t>65081-86</t>
  </si>
  <si>
    <t>65081-43</t>
  </si>
  <si>
    <t>65081-124</t>
  </si>
  <si>
    <t>65081-18</t>
  </si>
  <si>
    <t>65081-115</t>
  </si>
  <si>
    <t>65081-23</t>
  </si>
  <si>
    <t>65081-134</t>
  </si>
  <si>
    <t>65081-88</t>
  </si>
  <si>
    <t>65081-55</t>
  </si>
  <si>
    <t>65081-08</t>
  </si>
  <si>
    <t>65081-17</t>
  </si>
  <si>
    <t>65081-114</t>
  </si>
  <si>
    <t>65081-76</t>
  </si>
  <si>
    <t>65081-58</t>
  </si>
  <si>
    <t>65081-47</t>
  </si>
  <si>
    <t>65081-30</t>
  </si>
  <si>
    <t>65081-93</t>
  </si>
  <si>
    <t>65081-111</t>
  </si>
  <si>
    <t>65081-87</t>
  </si>
  <si>
    <t>65081-126</t>
  </si>
  <si>
    <t>65081-33</t>
  </si>
  <si>
    <t>65081-02</t>
  </si>
  <si>
    <t>65081-117</t>
  </si>
  <si>
    <t>65081-118</t>
  </si>
  <si>
    <t>65081-138</t>
  </si>
  <si>
    <t>65081-72</t>
  </si>
  <si>
    <t>65081-80</t>
  </si>
  <si>
    <t>65081-42</t>
  </si>
  <si>
    <t>65081-12</t>
  </si>
  <si>
    <t>65081-69</t>
  </si>
  <si>
    <t>65081-15</t>
  </si>
  <si>
    <t>65081-29</t>
  </si>
  <si>
    <t>65081-11</t>
  </si>
  <si>
    <t>65081-04</t>
  </si>
  <si>
    <t>65081-127</t>
  </si>
  <si>
    <t>65081-105</t>
  </si>
  <si>
    <t>65081-95</t>
  </si>
  <si>
    <t>65081-46</t>
  </si>
  <si>
    <t>65081-89</t>
  </si>
  <si>
    <t>65081-39</t>
  </si>
  <si>
    <t>65081-99</t>
  </si>
  <si>
    <t>65081-07</t>
  </si>
  <si>
    <t>65081-64</t>
  </si>
  <si>
    <t>65081-06</t>
  </si>
  <si>
    <t>65081-05</t>
  </si>
  <si>
    <t>65081-65</t>
  </si>
  <si>
    <t>65081-20</t>
  </si>
  <si>
    <t>65081-102</t>
  </si>
  <si>
    <t>65081-38</t>
  </si>
  <si>
    <t>65081-74</t>
  </si>
  <si>
    <t>65081-132</t>
  </si>
  <si>
    <t>65081-60</t>
  </si>
  <si>
    <t>65081-133</t>
  </si>
  <si>
    <t>65081-137</t>
  </si>
  <si>
    <t>65081-14</t>
  </si>
  <si>
    <t>65081-75</t>
  </si>
  <si>
    <t>65081-31</t>
  </si>
  <si>
    <t>65081-49</t>
  </si>
  <si>
    <t>65081-79</t>
  </si>
  <si>
    <t>65081-83</t>
  </si>
  <si>
    <t>65081-131</t>
  </si>
  <si>
    <t>65081-129</t>
  </si>
  <si>
    <t>65081-67</t>
  </si>
  <si>
    <t>65081-26</t>
  </si>
  <si>
    <t>65081-135</t>
  </si>
  <si>
    <t>65081-01</t>
  </si>
  <si>
    <t>65081-106</t>
  </si>
  <si>
    <t>65081-21</t>
  </si>
  <si>
    <t>65081-63</t>
  </si>
  <si>
    <t>65081-53</t>
  </si>
  <si>
    <t>65081-112</t>
  </si>
  <si>
    <t>65081-37</t>
  </si>
  <si>
    <t>65081-62</t>
  </si>
  <si>
    <t>65081-123</t>
  </si>
  <si>
    <t>65081-34</t>
  </si>
  <si>
    <t>65081-10</t>
  </si>
  <si>
    <t>65081-122</t>
  </si>
  <si>
    <t>65081-108</t>
  </si>
  <si>
    <t>65081-56</t>
  </si>
  <si>
    <t>65081-35</t>
  </si>
  <si>
    <t>65081-81</t>
  </si>
  <si>
    <t>65081-22</t>
  </si>
  <si>
    <t>65081-78</t>
  </si>
  <si>
    <t>65081-66</t>
  </si>
  <si>
    <t>65081-91</t>
  </si>
  <si>
    <t>65081-85</t>
  </si>
  <si>
    <t>65081-96</t>
  </si>
  <si>
    <t>65081-44</t>
  </si>
  <si>
    <t>65081-113</t>
  </si>
  <si>
    <t>65081-94</t>
  </si>
  <si>
    <t>65081-57</t>
  </si>
  <si>
    <t>65081-45</t>
  </si>
  <si>
    <t>65081-107</t>
  </si>
  <si>
    <t>65081-120</t>
  </si>
  <si>
    <t>65081-130</t>
  </si>
  <si>
    <t>65081-40</t>
  </si>
  <si>
    <t>65081-116</t>
  </si>
  <si>
    <t>65081-103</t>
  </si>
  <si>
    <t>65081-59</t>
  </si>
  <si>
    <t>65081-27</t>
  </si>
  <si>
    <t>65081-104</t>
  </si>
  <si>
    <t>65081-48</t>
  </si>
  <si>
    <t>65081-51</t>
  </si>
  <si>
    <t>65737-78</t>
  </si>
  <si>
    <t>K17-BS-1</t>
  </si>
  <si>
    <t>65736-54</t>
  </si>
  <si>
    <t>65736-13</t>
  </si>
  <si>
    <t>65737-71</t>
  </si>
  <si>
    <t>65737-55</t>
  </si>
  <si>
    <t>65737-75</t>
  </si>
  <si>
    <t>65737-39</t>
  </si>
  <si>
    <t>65737-36</t>
  </si>
  <si>
    <t>65735-42</t>
  </si>
  <si>
    <t>65735-58</t>
  </si>
  <si>
    <t>65737-22</t>
  </si>
  <si>
    <t>65737-66</t>
  </si>
  <si>
    <t>65737-03</t>
  </si>
  <si>
    <t>65736-17</t>
  </si>
  <si>
    <t>65737-81</t>
  </si>
  <si>
    <t>65737-63</t>
  </si>
  <si>
    <t>65736-09</t>
  </si>
  <si>
    <t>65736-36</t>
  </si>
  <si>
    <t>65735-43</t>
  </si>
  <si>
    <t>65735-64</t>
  </si>
  <si>
    <t>65735-01</t>
  </si>
  <si>
    <t>65735-28</t>
  </si>
  <si>
    <t>65737-49</t>
  </si>
  <si>
    <t>65736-63</t>
  </si>
  <si>
    <t>65737-64</t>
  </si>
  <si>
    <t>65736-71</t>
  </si>
  <si>
    <t>65735-45</t>
  </si>
  <si>
    <t>65737-28</t>
  </si>
  <si>
    <t>65735-63</t>
  </si>
  <si>
    <t>65735-20</t>
  </si>
  <si>
    <t>65737-84</t>
  </si>
  <si>
    <t>65736-16</t>
  </si>
  <si>
    <t>65737-07</t>
  </si>
  <si>
    <t>65736-60</t>
  </si>
  <si>
    <t>65735-11</t>
  </si>
  <si>
    <t>65737-02</t>
  </si>
  <si>
    <t>65736-31</t>
  </si>
  <si>
    <t>65735-05</t>
  </si>
  <si>
    <t>65735-69</t>
  </si>
  <si>
    <t>65737-70</t>
  </si>
  <si>
    <t>65736-40</t>
  </si>
  <si>
    <t>65736-65</t>
  </si>
  <si>
    <t>65736-33</t>
  </si>
  <si>
    <t>65736-43</t>
  </si>
  <si>
    <t>65737-58</t>
  </si>
  <si>
    <t>65736-10</t>
  </si>
  <si>
    <t>65735-23</t>
  </si>
  <si>
    <t>65737-47</t>
  </si>
  <si>
    <t>65737-48</t>
  </si>
  <si>
    <t>65737-25</t>
  </si>
  <si>
    <t>65736-38</t>
  </si>
  <si>
    <t>65736-19</t>
  </si>
  <si>
    <t>65737-15</t>
  </si>
  <si>
    <t>65735-19</t>
  </si>
  <si>
    <t>65735-62</t>
  </si>
  <si>
    <t>65736-49</t>
  </si>
  <si>
    <t>65737-76</t>
  </si>
  <si>
    <t>65736-41</t>
  </si>
  <si>
    <t>65736-28</t>
  </si>
  <si>
    <t>65736-26</t>
  </si>
  <si>
    <t>65737-29</t>
  </si>
  <si>
    <t>65736-03</t>
  </si>
  <si>
    <t>65737-19</t>
  </si>
  <si>
    <t>65737-30</t>
  </si>
  <si>
    <t>65735-49</t>
  </si>
  <si>
    <t>65735-73</t>
  </si>
  <si>
    <t>65735-17</t>
  </si>
  <si>
    <t>65736-24</t>
  </si>
  <si>
    <t>65735-38</t>
  </si>
  <si>
    <t>65735-08</t>
  </si>
  <si>
    <t>65737-65</t>
  </si>
  <si>
    <t>65735-07</t>
  </si>
  <si>
    <t>65735-34</t>
  </si>
  <si>
    <t>65737-61</t>
  </si>
  <si>
    <t>65737-62</t>
  </si>
  <si>
    <t>65735-32</t>
  </si>
  <si>
    <t>65735-66</t>
  </si>
  <si>
    <t>65736-68</t>
  </si>
  <si>
    <t>65737-08</t>
  </si>
  <si>
    <t>65737-77</t>
  </si>
  <si>
    <t>65736-21</t>
  </si>
  <si>
    <t>65736-14</t>
  </si>
  <si>
    <t>65736-12</t>
  </si>
  <si>
    <t>65735-04</t>
  </si>
  <si>
    <t>65737-06</t>
  </si>
  <si>
    <t>65737-72</t>
  </si>
  <si>
    <t>65735-14</t>
  </si>
  <si>
    <t>65735-48</t>
  </si>
  <si>
    <t>65737-21</t>
  </si>
  <si>
    <t>65737-86</t>
  </si>
  <si>
    <t>65735-56</t>
  </si>
  <si>
    <t>65735-29</t>
  </si>
  <si>
    <t>65736-69</t>
  </si>
  <si>
    <t>65737-54</t>
  </si>
  <si>
    <t>65737-69</t>
  </si>
  <si>
    <t>65736-44</t>
  </si>
  <si>
    <t>65736-66</t>
  </si>
  <si>
    <t>65735-27</t>
  </si>
  <si>
    <t>65736-37</t>
  </si>
  <si>
    <t>65737-24</t>
  </si>
  <si>
    <t>65737-27</t>
  </si>
  <si>
    <t>65735-30</t>
  </si>
  <si>
    <t>65735-18</t>
  </si>
  <si>
    <t>65735-54</t>
  </si>
  <si>
    <t>65736-23</t>
  </si>
  <si>
    <t>65735-13</t>
  </si>
  <si>
    <t>65737-17</t>
  </si>
  <si>
    <t>65737-80</t>
  </si>
  <si>
    <t>65737-42</t>
  </si>
  <si>
    <t>65737-46</t>
  </si>
  <si>
    <t>65737-40</t>
  </si>
  <si>
    <t>65735-46</t>
  </si>
  <si>
    <t>65736-34</t>
  </si>
  <si>
    <t>65736-30</t>
  </si>
  <si>
    <t>65735-61</t>
  </si>
  <si>
    <t>65735-60</t>
  </si>
  <si>
    <t>65735-68</t>
  </si>
  <si>
    <t>65737-12</t>
  </si>
  <si>
    <t>65736-05</t>
  </si>
  <si>
    <t>65735-02</t>
  </si>
  <si>
    <t>65737-11</t>
  </si>
  <si>
    <t>65736-61</t>
  </si>
  <si>
    <t>65736-45</t>
  </si>
  <si>
    <t>65737-56</t>
  </si>
  <si>
    <t>65737-68</t>
  </si>
  <si>
    <t>65736-59</t>
  </si>
  <si>
    <t>65735-15</t>
  </si>
  <si>
    <t>65735-31</t>
  </si>
  <si>
    <t>65736-35</t>
  </si>
  <si>
    <t>65737-26</t>
  </si>
  <si>
    <t>65737-18</t>
  </si>
  <si>
    <t>65735-52</t>
  </si>
  <si>
    <t>65737-82</t>
  </si>
  <si>
    <t>65735-26</t>
  </si>
  <si>
    <t>65737-59</t>
  </si>
  <si>
    <t>65735-37</t>
  </si>
  <si>
    <t>65737-53</t>
  </si>
  <si>
    <t>65737-85</t>
  </si>
  <si>
    <t>65735-51</t>
  </si>
  <si>
    <t>65736-07</t>
  </si>
  <si>
    <t>65736-47</t>
  </si>
  <si>
    <t>65735-12</t>
  </si>
  <si>
    <t>65737-38</t>
  </si>
  <si>
    <t>65735-33</t>
  </si>
  <si>
    <t>65736-01</t>
  </si>
  <si>
    <t>65735-67</t>
  </si>
  <si>
    <t>65737-57</t>
  </si>
  <si>
    <t>65736-70</t>
  </si>
  <si>
    <t>65737-37</t>
  </si>
  <si>
    <t>65737-87</t>
  </si>
  <si>
    <t>65736-06</t>
  </si>
  <si>
    <t>65736-32</t>
  </si>
  <si>
    <t>65735-39</t>
  </si>
  <si>
    <t>65735-47</t>
  </si>
  <si>
    <t>65737-20</t>
  </si>
  <si>
    <t>65735-06</t>
  </si>
  <si>
    <t>65737-13</t>
  </si>
  <si>
    <t>65736-29</t>
  </si>
  <si>
    <t>65735-40</t>
  </si>
  <si>
    <t>65737-60</t>
  </si>
  <si>
    <t>65735-71</t>
  </si>
  <si>
    <t>65736-55</t>
  </si>
  <si>
    <t>65735-57</t>
  </si>
  <si>
    <t>65737-14</t>
  </si>
  <si>
    <t>65737-67</t>
  </si>
  <si>
    <t>65735-50</t>
  </si>
  <si>
    <t>65735-41</t>
  </si>
  <si>
    <t>65735-72</t>
  </si>
  <si>
    <t>65736-25</t>
  </si>
  <si>
    <t>65735-59</t>
  </si>
  <si>
    <t>65736-08</t>
  </si>
  <si>
    <t>65736-64</t>
  </si>
  <si>
    <t>65735-10</t>
  </si>
  <si>
    <t>65736-48</t>
  </si>
  <si>
    <t>65735-09</t>
  </si>
  <si>
    <t>65735-36</t>
  </si>
  <si>
    <t>65737-23</t>
  </si>
  <si>
    <t>65736-73</t>
  </si>
  <si>
    <t>65735-21</t>
  </si>
  <si>
    <t>65736-42</t>
  </si>
  <si>
    <t>65736-56</t>
  </si>
  <si>
    <t>65736-18</t>
  </si>
  <si>
    <t>65737-01</t>
  </si>
  <si>
    <t>65736-53</t>
  </si>
  <si>
    <t>65736-22</t>
  </si>
  <si>
    <t>65736-46</t>
  </si>
  <si>
    <t>65735-65</t>
  </si>
  <si>
    <t>65736-67</t>
  </si>
  <si>
    <t>65736-72</t>
  </si>
  <si>
    <t>65737-09</t>
  </si>
  <si>
    <t>65735-44</t>
  </si>
  <si>
    <t>65737-41</t>
  </si>
  <si>
    <t>65737-74</t>
  </si>
  <si>
    <t>65737-52</t>
  </si>
  <si>
    <t>65737-50</t>
  </si>
  <si>
    <t>65736-52</t>
  </si>
  <si>
    <t>65735-55</t>
  </si>
  <si>
    <t>65737-43</t>
  </si>
  <si>
    <t>65736-51</t>
  </si>
  <si>
    <t>65736-57</t>
  </si>
  <si>
    <t>65735-03</t>
  </si>
  <si>
    <t>65737-05</t>
  </si>
  <si>
    <t>65736-27</t>
  </si>
  <si>
    <t>65736-15</t>
  </si>
  <si>
    <t>65737-45</t>
  </si>
  <si>
    <t>65736-02</t>
  </si>
  <si>
    <t>65737-83</t>
  </si>
  <si>
    <t>65736-62</t>
  </si>
  <si>
    <t>65735-16</t>
  </si>
  <si>
    <t>65737-51</t>
  </si>
  <si>
    <t>65737-35</t>
  </si>
  <si>
    <t>65735-70</t>
  </si>
  <si>
    <t>65737-34</t>
  </si>
  <si>
    <t>65737-32</t>
  </si>
  <si>
    <t>65736-04</t>
  </si>
  <si>
    <t>65737-44</t>
  </si>
  <si>
    <t>65735-53</t>
  </si>
  <si>
    <t>65737-31</t>
  </si>
  <si>
    <t>65737-10</t>
  </si>
  <si>
    <t>65737-73</t>
  </si>
  <si>
    <t>65737-16</t>
  </si>
  <si>
    <t>65736-58</t>
  </si>
  <si>
    <t>65735-24</t>
  </si>
  <si>
    <t>65736-20</t>
  </si>
  <si>
    <t>65736-39</t>
  </si>
  <si>
    <t>65736-50</t>
  </si>
  <si>
    <t>65735-22</t>
  </si>
  <si>
    <t>65737-04</t>
  </si>
  <si>
    <t>65736-11</t>
  </si>
  <si>
    <t>65735-25</t>
  </si>
  <si>
    <t>65737-33</t>
  </si>
  <si>
    <t>65077-28</t>
  </si>
  <si>
    <t>RC16-HM-129</t>
  </si>
  <si>
    <t>65077-35</t>
  </si>
  <si>
    <t>65077-34</t>
  </si>
  <si>
    <t>66650-44</t>
  </si>
  <si>
    <t>66650-24</t>
  </si>
  <si>
    <t>66650-37</t>
  </si>
  <si>
    <t>66650-14</t>
  </si>
  <si>
    <t>66650-35</t>
  </si>
  <si>
    <t>66650-18</t>
  </si>
  <si>
    <t>66650-04</t>
  </si>
  <si>
    <t>66650-25</t>
  </si>
  <si>
    <t>66650-16</t>
  </si>
  <si>
    <t>66650-19</t>
  </si>
  <si>
    <t>65077-32</t>
  </si>
  <si>
    <t>66650-45</t>
  </si>
  <si>
    <t>66650-29</t>
  </si>
  <si>
    <t>66650-30</t>
  </si>
  <si>
    <t>66650-20</t>
  </si>
  <si>
    <t>66650-50</t>
  </si>
  <si>
    <t>66650-07</t>
  </si>
  <si>
    <t>66650-22</t>
  </si>
  <si>
    <t>66650-28</t>
  </si>
  <si>
    <t>66650-41</t>
  </si>
  <si>
    <t>66650-10</t>
  </si>
  <si>
    <t>66650-23</t>
  </si>
  <si>
    <t>66650-08</t>
  </si>
  <si>
    <t>65077-17</t>
  </si>
  <si>
    <t>66650-46</t>
  </si>
  <si>
    <t>66650-42</t>
  </si>
  <si>
    <t>66650-49</t>
  </si>
  <si>
    <t>65077-19</t>
  </si>
  <si>
    <t>66650-11</t>
  </si>
  <si>
    <t>65077-08</t>
  </si>
  <si>
    <t>66650-52</t>
  </si>
  <si>
    <t>66650-13</t>
  </si>
  <si>
    <t>65077-36</t>
  </si>
  <si>
    <t>65077-44</t>
  </si>
  <si>
    <t>66650-38</t>
  </si>
  <si>
    <t>66650-33</t>
  </si>
  <si>
    <t>65077-40</t>
  </si>
  <si>
    <t>65077-07</t>
  </si>
  <si>
    <t>65077-57</t>
  </si>
  <si>
    <t>65077-30</t>
  </si>
  <si>
    <t>65077-26</t>
  </si>
  <si>
    <t>65077-45</t>
  </si>
  <si>
    <t>66650-15</t>
  </si>
  <si>
    <t>66650-47</t>
  </si>
  <si>
    <t>66650-01</t>
  </si>
  <si>
    <t>66650-02</t>
  </si>
  <si>
    <t>66650-09</t>
  </si>
  <si>
    <t>65077-25</t>
  </si>
  <si>
    <t>66650-12</t>
  </si>
  <si>
    <t>66650-34</t>
  </si>
  <si>
    <t>66650-06</t>
  </si>
  <si>
    <t>65077-10</t>
  </si>
  <si>
    <t>66650-39</t>
  </si>
  <si>
    <t>65077-55</t>
  </si>
  <si>
    <t>66650-40</t>
  </si>
  <si>
    <t>66650-31</t>
  </si>
  <si>
    <t>65077-09</t>
  </si>
  <si>
    <t>65077-49</t>
  </si>
  <si>
    <t>65077-20</t>
  </si>
  <si>
    <t>65077-29</t>
  </si>
  <si>
    <t>65077-42</t>
  </si>
  <si>
    <t>65077-02</t>
  </si>
  <si>
    <t>66650-17</t>
  </si>
  <si>
    <t>65077-37</t>
  </si>
  <si>
    <t>65077-06</t>
  </si>
  <si>
    <t>65077-48</t>
  </si>
  <si>
    <t>65077-50</t>
  </si>
  <si>
    <t>65077-15</t>
  </si>
  <si>
    <t>65077-56</t>
  </si>
  <si>
    <t>65077-31</t>
  </si>
  <si>
    <t>65077-62</t>
  </si>
  <si>
    <t>65077-23</t>
  </si>
  <si>
    <t>65077-16</t>
  </si>
  <si>
    <t>65077-14</t>
  </si>
  <si>
    <t>66650-32</t>
  </si>
  <si>
    <t>66650-05</t>
  </si>
  <si>
    <t>66650-48</t>
  </si>
  <si>
    <t>65077-24</t>
  </si>
  <si>
    <t>65077-22</t>
  </si>
  <si>
    <t>65077-39</t>
  </si>
  <si>
    <t>65077-21</t>
  </si>
  <si>
    <t>65077-59</t>
  </si>
  <si>
    <t>65077-33</t>
  </si>
  <si>
    <t>65077-54</t>
  </si>
  <si>
    <t>65077-64</t>
  </si>
  <si>
    <t>65077-11</t>
  </si>
  <si>
    <t>65077-43</t>
  </si>
  <si>
    <t>65077-03</t>
  </si>
  <si>
    <t>65077-04</t>
  </si>
  <si>
    <t>65077-47</t>
  </si>
  <si>
    <t>65077-46</t>
  </si>
  <si>
    <t>65077-38</t>
  </si>
  <si>
    <t>66650-03</t>
  </si>
  <si>
    <t>66650-26</t>
  </si>
  <si>
    <t>66650-51</t>
  </si>
  <si>
    <t>65077-41</t>
  </si>
  <si>
    <t>65077-18</t>
  </si>
  <si>
    <t>65077-52</t>
  </si>
  <si>
    <t>65077-61</t>
  </si>
  <si>
    <t>65077-67</t>
  </si>
  <si>
    <t>65077-05</t>
  </si>
  <si>
    <t>65077-27</t>
  </si>
  <si>
    <t>66650-43</t>
  </si>
  <si>
    <t>66650-36</t>
  </si>
  <si>
    <t>65077-51</t>
  </si>
  <si>
    <t>66650-21</t>
  </si>
  <si>
    <t>66650-27</t>
  </si>
  <si>
    <t>65077-66</t>
  </si>
  <si>
    <t>64986-53</t>
  </si>
  <si>
    <t>KLC-16-PV-2</t>
  </si>
  <si>
    <t>64986-20</t>
  </si>
  <si>
    <t>64986-82</t>
  </si>
  <si>
    <t>64986-86</t>
  </si>
  <si>
    <t>64986-77</t>
  </si>
  <si>
    <t>64986-62</t>
  </si>
  <si>
    <t>64986-37</t>
  </si>
  <si>
    <t>64986-102</t>
  </si>
  <si>
    <t>64986-16</t>
  </si>
  <si>
    <t>64986-71</t>
  </si>
  <si>
    <t>64986-72</t>
  </si>
  <si>
    <t>64986-12</t>
  </si>
  <si>
    <t>64986-15</t>
  </si>
  <si>
    <t>64986-14</t>
  </si>
  <si>
    <t>64986-101</t>
  </si>
  <si>
    <t>64986-01</t>
  </si>
  <si>
    <t>64986-21</t>
  </si>
  <si>
    <t>64986-26</t>
  </si>
  <si>
    <t>64986-24</t>
  </si>
  <si>
    <t>64986-04</t>
  </si>
  <si>
    <t>64986-61</t>
  </si>
  <si>
    <t>64986-11</t>
  </si>
  <si>
    <t>64986-30</t>
  </si>
  <si>
    <t>64986-48</t>
  </si>
  <si>
    <t>64986-09</t>
  </si>
  <si>
    <t>64986-43</t>
  </si>
  <si>
    <t>64986-36</t>
  </si>
  <si>
    <t>64986-13</t>
  </si>
  <si>
    <t>64986-44</t>
  </si>
  <si>
    <t>64986-03</t>
  </si>
  <si>
    <t>64986-79</t>
  </si>
  <si>
    <t>64986-80</t>
  </si>
  <si>
    <t>64986-17</t>
  </si>
  <si>
    <t>64986-05</t>
  </si>
  <si>
    <t>64986-33</t>
  </si>
  <si>
    <t>64986-39</t>
  </si>
  <si>
    <t>64986-35</t>
  </si>
  <si>
    <t>64986-07</t>
  </si>
  <si>
    <t>64986-55</t>
  </si>
  <si>
    <t>64986-45</t>
  </si>
  <si>
    <t>64986-10</t>
  </si>
  <si>
    <t>64986-02</t>
  </si>
  <si>
    <t>64986-78</t>
  </si>
  <si>
    <t>64986-57</t>
  </si>
  <si>
    <t>64986-104</t>
  </si>
  <si>
    <t>64986-94</t>
  </si>
  <si>
    <t>64986-107</t>
  </si>
  <si>
    <t>64986-83</t>
  </si>
  <si>
    <t>64986-59</t>
  </si>
  <si>
    <t>64986-49</t>
  </si>
  <si>
    <t>64986-52</t>
  </si>
  <si>
    <t>64986-106</t>
  </si>
  <si>
    <t>64986-75</t>
  </si>
  <si>
    <t>64986-92</t>
  </si>
  <si>
    <t>64986-100</t>
  </si>
  <si>
    <t>64986-28</t>
  </si>
  <si>
    <t>64986-31</t>
  </si>
  <si>
    <t>64986-25</t>
  </si>
  <si>
    <t>64986-34</t>
  </si>
  <si>
    <t>64986-97</t>
  </si>
  <si>
    <t>64986-56</t>
  </si>
  <si>
    <t>64986-22</t>
  </si>
  <si>
    <t>64986-63</t>
  </si>
  <si>
    <t>64986-60</t>
  </si>
  <si>
    <t>64986-23</t>
  </si>
  <si>
    <t>64986-18</t>
  </si>
  <si>
    <t>64986-64</t>
  </si>
  <si>
    <t>64986-81</t>
  </si>
  <si>
    <t>64986-47</t>
  </si>
  <si>
    <t>64986-88</t>
  </si>
  <si>
    <t>64986-103</t>
  </si>
  <si>
    <t>64986-27</t>
  </si>
  <si>
    <t>64986-93</t>
  </si>
  <si>
    <t>64986-98</t>
  </si>
  <si>
    <t>64986-87</t>
  </si>
  <si>
    <t>64986-99</t>
  </si>
  <si>
    <t>64986-91</t>
  </si>
  <si>
    <t>64986-38</t>
  </si>
  <si>
    <t>64986-85</t>
  </si>
  <si>
    <t>64986-108</t>
  </si>
  <si>
    <t>64986-105</t>
  </si>
  <si>
    <t>64986-46</t>
  </si>
  <si>
    <t>64986-96</t>
  </si>
  <si>
    <t>64986-66</t>
  </si>
  <si>
    <t>64986-109</t>
  </si>
  <si>
    <t>64986-67</t>
  </si>
  <si>
    <t>64986-65</t>
  </si>
  <si>
    <t>64986-54</t>
  </si>
  <si>
    <t>64986-70</t>
  </si>
  <si>
    <t>64986-50</t>
  </si>
  <si>
    <t>64986-29</t>
  </si>
  <si>
    <t>64986-41</t>
  </si>
  <si>
    <t>64986-32</t>
  </si>
  <si>
    <t>64986-90</t>
  </si>
  <si>
    <t>64986-42</t>
  </si>
  <si>
    <t>64986-68</t>
  </si>
  <si>
    <t>64986-51</t>
  </si>
  <si>
    <t>64986-84</t>
  </si>
  <si>
    <t>64986-73</t>
  </si>
  <si>
    <t>64986-69</t>
  </si>
  <si>
    <t>64986-19</t>
  </si>
  <si>
    <t>64986-74</t>
  </si>
  <si>
    <t>64986-76</t>
  </si>
  <si>
    <t>64986-58</t>
  </si>
  <si>
    <t>66296-01</t>
  </si>
  <si>
    <t>KLC18-Riv2-Cr</t>
  </si>
  <si>
    <t>66296-02</t>
  </si>
  <si>
    <t>66296-03</t>
  </si>
  <si>
    <t>66296-04</t>
  </si>
  <si>
    <t>66296-05</t>
  </si>
  <si>
    <t>66296-06</t>
  </si>
  <si>
    <t>66296-07</t>
  </si>
  <si>
    <t>66296-08</t>
  </si>
  <si>
    <t>66296-09</t>
  </si>
  <si>
    <t>66296-10</t>
  </si>
  <si>
    <t>66296-11</t>
  </si>
  <si>
    <t>66296-12</t>
  </si>
  <si>
    <t>66296-13</t>
  </si>
  <si>
    <t>66296-14</t>
  </si>
  <si>
    <t>66296-15</t>
  </si>
  <si>
    <t>66296-16</t>
  </si>
  <si>
    <t>66296-17</t>
  </si>
  <si>
    <t>66296-18</t>
  </si>
  <si>
    <t>66296-19</t>
  </si>
  <si>
    <t>66296-22</t>
  </si>
  <si>
    <t>66296-23</t>
  </si>
  <si>
    <t>66296-24</t>
  </si>
  <si>
    <t>66296-25</t>
  </si>
  <si>
    <t>66296-26</t>
  </si>
  <si>
    <t>66296-27</t>
  </si>
  <si>
    <t>66296-28</t>
  </si>
  <si>
    <t>66296-29</t>
  </si>
  <si>
    <t>66296-30</t>
  </si>
  <si>
    <t>66296-32</t>
  </si>
  <si>
    <t>66296-33</t>
  </si>
  <si>
    <t>66296-34</t>
  </si>
  <si>
    <t>66296-35</t>
  </si>
  <si>
    <t>66296-36</t>
  </si>
  <si>
    <t>66296-37</t>
  </si>
  <si>
    <t>66296-38</t>
  </si>
  <si>
    <t>66296-39</t>
  </si>
  <si>
    <t>66296-40</t>
  </si>
  <si>
    <t>66296-41</t>
  </si>
  <si>
    <t>66296-42</t>
  </si>
  <si>
    <t>66296-43</t>
  </si>
  <si>
    <t>66296-44</t>
  </si>
  <si>
    <t>66296-45</t>
  </si>
  <si>
    <t>66296-46</t>
  </si>
  <si>
    <t>66296-47</t>
  </si>
  <si>
    <t>66296-48</t>
  </si>
  <si>
    <t>66296-49</t>
  </si>
  <si>
    <t>66296-50</t>
  </si>
  <si>
    <t>66296-51</t>
  </si>
  <si>
    <t>66296-52</t>
  </si>
  <si>
    <t>66296-53</t>
  </si>
  <si>
    <t>66296-54</t>
  </si>
  <si>
    <t>66296-55</t>
  </si>
  <si>
    <t>66296-56</t>
  </si>
  <si>
    <t>66296-57</t>
  </si>
  <si>
    <t>66296-58</t>
  </si>
  <si>
    <t>66296-59</t>
  </si>
  <si>
    <t>66296-60</t>
  </si>
  <si>
    <t>66296-61</t>
  </si>
  <si>
    <t>66296-62</t>
  </si>
  <si>
    <t>66296-63</t>
  </si>
  <si>
    <t>66296-64</t>
  </si>
  <si>
    <t>66296-65</t>
  </si>
  <si>
    <t>66296-66</t>
  </si>
  <si>
    <t>66296-67</t>
  </si>
  <si>
    <t>66296-68</t>
  </si>
  <si>
    <t>66296-69</t>
  </si>
  <si>
    <t>66296-70</t>
  </si>
  <si>
    <t>66296-71</t>
  </si>
  <si>
    <t>66296-72</t>
  </si>
  <si>
    <t>66296-74</t>
  </si>
  <si>
    <t>66296-75</t>
  </si>
  <si>
    <t>66296-76</t>
  </si>
  <si>
    <t>66296-77</t>
  </si>
  <si>
    <t>66296-78</t>
  </si>
  <si>
    <t>66296-79</t>
  </si>
  <si>
    <t>66296-80</t>
  </si>
  <si>
    <t>66296-81</t>
  </si>
  <si>
    <t>66296-82</t>
  </si>
  <si>
    <t>66296-83</t>
  </si>
  <si>
    <t>66296-84</t>
  </si>
  <si>
    <t>66296-85</t>
  </si>
  <si>
    <t>66296-86</t>
  </si>
  <si>
    <t>66296-87</t>
  </si>
  <si>
    <t>66296-88</t>
  </si>
  <si>
    <t>66296-89</t>
  </si>
  <si>
    <t>66296-91</t>
  </si>
  <si>
    <t>66296-92</t>
  </si>
  <si>
    <t>66296-94</t>
  </si>
  <si>
    <t>66296-95</t>
  </si>
  <si>
    <t>66296-96</t>
  </si>
  <si>
    <t>66296-97</t>
  </si>
  <si>
    <t>66296-99</t>
  </si>
  <si>
    <t>66296-100</t>
  </si>
  <si>
    <t>66296-101</t>
  </si>
  <si>
    <t>66296-102</t>
  </si>
  <si>
    <t>66296-103</t>
  </si>
  <si>
    <t>66296-104</t>
  </si>
  <si>
    <t>66296-105</t>
  </si>
  <si>
    <t>66296-106</t>
  </si>
  <si>
    <t>66296-107</t>
  </si>
  <si>
    <t>66296-108</t>
  </si>
  <si>
    <t>66296-109</t>
  </si>
  <si>
    <t>66296-110</t>
  </si>
  <si>
    <t>66296-111</t>
  </si>
  <si>
    <t>66296-112</t>
  </si>
  <si>
    <t>66296-113</t>
  </si>
  <si>
    <t>66296-114</t>
  </si>
  <si>
    <t>66296-115</t>
  </si>
  <si>
    <t>66296-116</t>
  </si>
  <si>
    <t>66296-117</t>
  </si>
  <si>
    <t>66296-118</t>
  </si>
  <si>
    <t>66296-119</t>
  </si>
  <si>
    <t>66296-120</t>
  </si>
  <si>
    <t>66296-121</t>
  </si>
  <si>
    <t>66296-122</t>
  </si>
  <si>
    <t>66296-123</t>
  </si>
  <si>
    <t>66296-124</t>
  </si>
  <si>
    <t>66296-125</t>
  </si>
  <si>
    <t>66296-126</t>
  </si>
  <si>
    <t>66296-127</t>
  </si>
  <si>
    <t>66296-128</t>
  </si>
  <si>
    <t>66296-129</t>
  </si>
  <si>
    <t>66296-130</t>
  </si>
  <si>
    <t>66296-131</t>
  </si>
  <si>
    <t>66296-133</t>
  </si>
  <si>
    <t>66296-134</t>
  </si>
  <si>
    <t>66296-135</t>
  </si>
  <si>
    <t>66296-136</t>
  </si>
  <si>
    <t>66296-138</t>
  </si>
  <si>
    <t>66296-139</t>
  </si>
  <si>
    <t>66296-140</t>
  </si>
  <si>
    <t>66296-141</t>
  </si>
  <si>
    <t>66296-142</t>
  </si>
  <si>
    <t>66296-143</t>
  </si>
  <si>
    <t>66296-144</t>
  </si>
  <si>
    <t>66296-145</t>
  </si>
  <si>
    <t>66296-146</t>
  </si>
  <si>
    <t>66296-147</t>
  </si>
  <si>
    <t>66296-149</t>
  </si>
  <si>
    <t>66296-150</t>
  </si>
  <si>
    <t>66296-151</t>
  </si>
  <si>
    <t>66296-152</t>
  </si>
  <si>
    <t>66296-153</t>
  </si>
  <si>
    <t>66296-154</t>
  </si>
  <si>
    <t>66296-155</t>
  </si>
  <si>
    <t>66296-156</t>
  </si>
  <si>
    <t>66296-157</t>
  </si>
  <si>
    <t>66296-158</t>
  </si>
  <si>
    <t>66296-159</t>
  </si>
  <si>
    <t>66296-160</t>
  </si>
  <si>
    <t>66296-161</t>
  </si>
  <si>
    <t>66296-162</t>
  </si>
  <si>
    <t>66296-163</t>
  </si>
  <si>
    <t>66296-164</t>
  </si>
  <si>
    <t>66296-165</t>
  </si>
  <si>
    <t>66296-166</t>
  </si>
  <si>
    <t>66296-167</t>
  </si>
  <si>
    <t>66296-168</t>
  </si>
  <si>
    <t>66296-169</t>
  </si>
  <si>
    <t>66296-170</t>
  </si>
  <si>
    <t>66296-171</t>
  </si>
  <si>
    <t>66296-172</t>
  </si>
  <si>
    <t>66296-173</t>
  </si>
  <si>
    <t>66296-174</t>
  </si>
  <si>
    <t>66296-175</t>
  </si>
  <si>
    <t>66296-176</t>
  </si>
  <si>
    <t>66296-177</t>
  </si>
  <si>
    <t>66296-178</t>
  </si>
  <si>
    <t>66296-179</t>
  </si>
  <si>
    <t>66296-180</t>
  </si>
  <si>
    <t>66296-182</t>
  </si>
  <si>
    <t>66296-183</t>
  </si>
  <si>
    <t>66296-184</t>
  </si>
  <si>
    <t>66296-185</t>
  </si>
  <si>
    <t>66296-186</t>
  </si>
  <si>
    <t>66296-187</t>
  </si>
  <si>
    <t>66296-189</t>
  </si>
  <si>
    <t>66296-190</t>
  </si>
  <si>
    <t>66662-01</t>
  </si>
  <si>
    <t>KLC18-Riv-Cr</t>
  </si>
  <si>
    <t>66662-02</t>
  </si>
  <si>
    <t>66662-03</t>
  </si>
  <si>
    <t>66662-04</t>
  </si>
  <si>
    <t>66662-05</t>
  </si>
  <si>
    <t>66662-06</t>
  </si>
  <si>
    <t>66662-07</t>
  </si>
  <si>
    <t>66662-08</t>
  </si>
  <si>
    <t>66662-09</t>
  </si>
  <si>
    <t>66662-10</t>
  </si>
  <si>
    <t>66662-11</t>
  </si>
  <si>
    <t>66662-12</t>
  </si>
  <si>
    <t>66662-13</t>
  </si>
  <si>
    <t>66662-15</t>
  </si>
  <si>
    <t>66662-16</t>
  </si>
  <si>
    <t>66662-17</t>
  </si>
  <si>
    <t>66662-18</t>
  </si>
  <si>
    <t>66662-19</t>
  </si>
  <si>
    <t>66662-20</t>
  </si>
  <si>
    <t>66662-21</t>
  </si>
  <si>
    <t>66662-22</t>
  </si>
  <si>
    <t>66662-23</t>
  </si>
  <si>
    <t>66662-24</t>
  </si>
  <si>
    <t>66662-25</t>
  </si>
  <si>
    <t>66662-26</t>
  </si>
  <si>
    <t>66662-27</t>
  </si>
  <si>
    <t>66662-28</t>
  </si>
  <si>
    <t>66662-29</t>
  </si>
  <si>
    <t>66662-30</t>
  </si>
  <si>
    <t>66662-31</t>
  </si>
  <si>
    <t>66662-32</t>
  </si>
  <si>
    <t>66662-33</t>
  </si>
  <si>
    <t>66662-38</t>
  </si>
  <si>
    <t>66662-39</t>
  </si>
  <si>
    <t>66662-41</t>
  </si>
  <si>
    <t>66662-42</t>
  </si>
  <si>
    <t>66662-43</t>
  </si>
  <si>
    <t>66662-44</t>
  </si>
  <si>
    <t>66662-45</t>
  </si>
  <si>
    <t>66662-46</t>
  </si>
  <si>
    <t>66662-47</t>
  </si>
  <si>
    <t>66662-48</t>
  </si>
  <si>
    <t>66662-49</t>
  </si>
  <si>
    <t>66662-51</t>
  </si>
  <si>
    <t>66662-52</t>
  </si>
  <si>
    <t>66662-53</t>
  </si>
  <si>
    <t>66662-54</t>
  </si>
  <si>
    <t>66662-55</t>
  </si>
  <si>
    <t>66662-57</t>
  </si>
  <si>
    <t>66662-58</t>
  </si>
  <si>
    <t>66662-59</t>
  </si>
  <si>
    <t>66662-60</t>
  </si>
  <si>
    <t>66662-61</t>
  </si>
  <si>
    <t>66662-62</t>
  </si>
  <si>
    <t>66662-63</t>
  </si>
  <si>
    <t>66662-65</t>
  </si>
  <si>
    <t>66662-66</t>
  </si>
  <si>
    <t>66662-67</t>
  </si>
  <si>
    <t>66662-68</t>
  </si>
  <si>
    <t>66662-69</t>
  </si>
  <si>
    <t>66662-70</t>
  </si>
  <si>
    <t>66662-71</t>
  </si>
  <si>
    <t>66662-72</t>
  </si>
  <si>
    <t>66662-74</t>
  </si>
  <si>
    <t>66662-75</t>
  </si>
  <si>
    <t>66662-76</t>
  </si>
  <si>
    <t>66662-77</t>
  </si>
  <si>
    <t>66662-78</t>
  </si>
  <si>
    <t>66662-79</t>
  </si>
  <si>
    <t>66662-80</t>
  </si>
  <si>
    <t>66662-81</t>
  </si>
  <si>
    <t>66662-82</t>
  </si>
  <si>
    <t>66662-83</t>
  </si>
  <si>
    <t>66662-84</t>
  </si>
  <si>
    <t>66662-85</t>
  </si>
  <si>
    <t>66662-87</t>
  </si>
  <si>
    <t>66662-88</t>
  </si>
  <si>
    <t>66662-89</t>
  </si>
  <si>
    <t>66662-90</t>
  </si>
  <si>
    <t>66662-91</t>
  </si>
  <si>
    <t>66662-93</t>
  </si>
  <si>
    <t>66662-94</t>
  </si>
  <si>
    <t>66662-95</t>
  </si>
  <si>
    <t>66662-96</t>
  </si>
  <si>
    <t>66662-97</t>
  </si>
  <si>
    <t>66662-98</t>
  </si>
  <si>
    <t>66662-100</t>
  </si>
  <si>
    <t>66662-101</t>
  </si>
  <si>
    <t>66662-103</t>
  </si>
  <si>
    <t>66662-104</t>
  </si>
  <si>
    <t>66662-105</t>
  </si>
  <si>
    <t>66662-106</t>
  </si>
  <si>
    <t>66662-107</t>
  </si>
  <si>
    <t>66662-108</t>
  </si>
  <si>
    <t>66662-109</t>
  </si>
  <si>
    <t>66662-111</t>
  </si>
  <si>
    <t>66662-112</t>
  </si>
  <si>
    <t>66662-114</t>
  </si>
  <si>
    <t>66662-115</t>
  </si>
  <si>
    <t>66662-117</t>
  </si>
  <si>
    <t>66662-118</t>
  </si>
  <si>
    <t>66662-120</t>
  </si>
  <si>
    <t>66662-121</t>
  </si>
  <si>
    <t>66662-122</t>
  </si>
  <si>
    <t>66662-123</t>
  </si>
  <si>
    <t>66662-125</t>
  </si>
  <si>
    <t>66662-126</t>
  </si>
  <si>
    <t>66662-128</t>
  </si>
  <si>
    <t>66662-130</t>
  </si>
  <si>
    <t>66662-131</t>
  </si>
  <si>
    <t>66662-132</t>
  </si>
  <si>
    <t>66662-133</t>
  </si>
  <si>
    <t>66662-135</t>
  </si>
  <si>
    <t>66662-136</t>
  </si>
  <si>
    <t>66662-137</t>
  </si>
  <si>
    <t>66662-138</t>
  </si>
  <si>
    <t>66662-139</t>
  </si>
  <si>
    <t>66662-140</t>
  </si>
  <si>
    <t>66662-141</t>
  </si>
  <si>
    <t>66662-142</t>
  </si>
  <si>
    <t>66662-144</t>
  </si>
  <si>
    <t>66662-145</t>
  </si>
  <si>
    <t>66662-146</t>
  </si>
  <si>
    <t>66662-148</t>
  </si>
  <si>
    <t>66662-149</t>
  </si>
  <si>
    <t>66662-150</t>
  </si>
  <si>
    <t>66662-151</t>
  </si>
  <si>
    <t>66662-152</t>
  </si>
  <si>
    <t>66662-153</t>
  </si>
  <si>
    <t>66662-154</t>
  </si>
  <si>
    <t>66662-155</t>
  </si>
  <si>
    <t>66662-156</t>
  </si>
  <si>
    <t>66662-157</t>
  </si>
  <si>
    <t>66662-158</t>
  </si>
  <si>
    <t>66662-160</t>
  </si>
  <si>
    <t>66662-162</t>
  </si>
  <si>
    <t>66662-163</t>
  </si>
  <si>
    <t>66662-164</t>
  </si>
  <si>
    <t>66662-165</t>
  </si>
  <si>
    <t>66662-166</t>
  </si>
  <si>
    <t>66662-168</t>
  </si>
  <si>
    <t>65076-17</t>
  </si>
  <si>
    <t>04PW22</t>
  </si>
  <si>
    <t>65076-58</t>
  </si>
  <si>
    <t>65076-02</t>
  </si>
  <si>
    <t>63819-16</t>
  </si>
  <si>
    <t>63819-07</t>
  </si>
  <si>
    <t>63820-15</t>
  </si>
  <si>
    <t>65076-74</t>
  </si>
  <si>
    <t>63820-01</t>
  </si>
  <si>
    <t>65076-25</t>
  </si>
  <si>
    <t>65076-68</t>
  </si>
  <si>
    <t>63819-40</t>
  </si>
  <si>
    <t>65076-28</t>
  </si>
  <si>
    <t>65076-57</t>
  </si>
  <si>
    <t>63820-34</t>
  </si>
  <si>
    <t>63819-37</t>
  </si>
  <si>
    <t>63820-31</t>
  </si>
  <si>
    <t>63819-04</t>
  </si>
  <si>
    <t>63820-05</t>
  </si>
  <si>
    <t>65076-65</t>
  </si>
  <si>
    <t>65076-21</t>
  </si>
  <si>
    <t>65076-53</t>
  </si>
  <si>
    <t>63819-50</t>
  </si>
  <si>
    <t>63820-29</t>
  </si>
  <si>
    <t>65076-80</t>
  </si>
  <si>
    <t>65076-04</t>
  </si>
  <si>
    <t>65076-19</t>
  </si>
  <si>
    <t>63819-25</t>
  </si>
  <si>
    <t>65076-10</t>
  </si>
  <si>
    <t>65076-82</t>
  </si>
  <si>
    <t>65076-59</t>
  </si>
  <si>
    <t>65076-45</t>
  </si>
  <si>
    <t>63819-08</t>
  </si>
  <si>
    <t>65076-35</t>
  </si>
  <si>
    <t>65076-11</t>
  </si>
  <si>
    <t>63819-12</t>
  </si>
  <si>
    <t>65076-43</t>
  </si>
  <si>
    <t>63820-32</t>
  </si>
  <si>
    <t>65076-52</t>
  </si>
  <si>
    <t>63819-23</t>
  </si>
  <si>
    <t>63819-06</t>
  </si>
  <si>
    <t>63820-04</t>
  </si>
  <si>
    <t>63819-09</t>
  </si>
  <si>
    <t>65076-16</t>
  </si>
  <si>
    <t>65076-50</t>
  </si>
  <si>
    <t>65076-13</t>
  </si>
  <si>
    <t>63820-27</t>
  </si>
  <si>
    <t>63819-20</t>
  </si>
  <si>
    <t>65076-08</t>
  </si>
  <si>
    <t>63819-05</t>
  </si>
  <si>
    <t>65076-51</t>
  </si>
  <si>
    <t>65076-15</t>
  </si>
  <si>
    <t>63819-31</t>
  </si>
  <si>
    <t>63820-06</t>
  </si>
  <si>
    <t>63820-03</t>
  </si>
  <si>
    <t>63819-13</t>
  </si>
  <si>
    <t>65076-01</t>
  </si>
  <si>
    <t>63819-48</t>
  </si>
  <si>
    <t>65076-38</t>
  </si>
  <si>
    <t>65076-09</t>
  </si>
  <si>
    <t>63819-41</t>
  </si>
  <si>
    <t>63819-22</t>
  </si>
  <si>
    <t>65076-39</t>
  </si>
  <si>
    <t>63819-30</t>
  </si>
  <si>
    <t>63820-17</t>
  </si>
  <si>
    <t>63819-35</t>
  </si>
  <si>
    <t>63819-29</t>
  </si>
  <si>
    <t>65076-20</t>
  </si>
  <si>
    <t>65076-75</t>
  </si>
  <si>
    <t>63819-24</t>
  </si>
  <si>
    <t>65076-72</t>
  </si>
  <si>
    <t>65076-69</t>
  </si>
  <si>
    <t>65076-29</t>
  </si>
  <si>
    <t>65076-06</t>
  </si>
  <si>
    <t>65076-36</t>
  </si>
  <si>
    <t>63820-22</t>
  </si>
  <si>
    <t>65076-46</t>
  </si>
  <si>
    <t>65076-26</t>
  </si>
  <si>
    <t>65076-42</t>
  </si>
  <si>
    <t>63820-07</t>
  </si>
  <si>
    <t>63820-08</t>
  </si>
  <si>
    <t>65076-12</t>
  </si>
  <si>
    <t>65076-27</t>
  </si>
  <si>
    <t>63819-33</t>
  </si>
  <si>
    <t>65076-55</t>
  </si>
  <si>
    <t>63819-28</t>
  </si>
  <si>
    <t>65076-37</t>
  </si>
  <si>
    <t>65076-07</t>
  </si>
  <si>
    <t>63820-19</t>
  </si>
  <si>
    <t>65076-54</t>
  </si>
  <si>
    <t>63819-18</t>
  </si>
  <si>
    <t>65076-73</t>
  </si>
  <si>
    <t>63820-12</t>
  </si>
  <si>
    <t>65076-84</t>
  </si>
  <si>
    <t>65076-05</t>
  </si>
  <si>
    <t>63819-38</t>
  </si>
  <si>
    <t>65076-32</t>
  </si>
  <si>
    <t>63819-49</t>
  </si>
  <si>
    <t>65076-31</t>
  </si>
  <si>
    <t>63819-02</t>
  </si>
  <si>
    <t>63820-23</t>
  </si>
  <si>
    <t>65076-34</t>
  </si>
  <si>
    <t>65076-23</t>
  </si>
  <si>
    <t>63819-21</t>
  </si>
  <si>
    <t>63820-20</t>
  </si>
  <si>
    <t>63819-47</t>
  </si>
  <si>
    <t>63820-25</t>
  </si>
  <si>
    <t>63820-10</t>
  </si>
  <si>
    <t>65076-49</t>
  </si>
  <si>
    <t>63819-36</t>
  </si>
  <si>
    <t>65076-63</t>
  </si>
  <si>
    <t>63819-34</t>
  </si>
  <si>
    <t>63820-02</t>
  </si>
  <si>
    <t>63820-26</t>
  </si>
  <si>
    <t>63819-10</t>
  </si>
  <si>
    <t>65076-30</t>
  </si>
  <si>
    <t>65076-79</t>
  </si>
  <si>
    <t>65076-67</t>
  </si>
  <si>
    <t>63819-03</t>
  </si>
  <si>
    <t>63819-19</t>
  </si>
  <si>
    <t>65076-64</t>
  </si>
  <si>
    <t>65076-14</t>
  </si>
  <si>
    <t>65076-22</t>
  </si>
  <si>
    <t>65076-24</t>
  </si>
  <si>
    <t>65076-77</t>
  </si>
  <si>
    <t>63820-18</t>
  </si>
  <si>
    <t>65076-41</t>
  </si>
  <si>
    <t>65076-61</t>
  </si>
  <si>
    <t>65076-03</t>
  </si>
  <si>
    <t>65076-47</t>
  </si>
  <si>
    <t>65076-83</t>
  </si>
  <si>
    <t>65076-70</t>
  </si>
  <si>
    <t>63819-42</t>
  </si>
  <si>
    <t>63820-28</t>
  </si>
  <si>
    <t>65076-33</t>
  </si>
  <si>
    <t>63820-30</t>
  </si>
  <si>
    <t>63820-11</t>
  </si>
  <si>
    <t>63820-14</t>
  </si>
  <si>
    <t>65076-40</t>
  </si>
  <si>
    <t>63820-16</t>
  </si>
  <si>
    <t>65076-81</t>
  </si>
  <si>
    <t>63820-33</t>
  </si>
  <si>
    <t>65076-48</t>
  </si>
  <si>
    <t>63819-39</t>
  </si>
  <si>
    <t>65076-60</t>
  </si>
  <si>
    <t>63819-14</t>
  </si>
  <si>
    <t>63819-26</t>
  </si>
  <si>
    <t>63819-46</t>
  </si>
  <si>
    <t>63820-35</t>
  </si>
  <si>
    <t>65076-56</t>
  </si>
  <si>
    <t>63819-15</t>
  </si>
  <si>
    <t>63819-44</t>
  </si>
  <si>
    <t>63819-11</t>
  </si>
  <si>
    <t>63820-24</t>
  </si>
  <si>
    <t>65076-18</t>
  </si>
  <si>
    <t>63819-17</t>
  </si>
  <si>
    <t>63819-01</t>
  </si>
  <si>
    <t>63820-09</t>
  </si>
  <si>
    <t>63820-13</t>
  </si>
  <si>
    <t>63819-43</t>
  </si>
  <si>
    <t>63819-32</t>
  </si>
  <si>
    <t>65076-71</t>
  </si>
  <si>
    <t>63819-27</t>
  </si>
  <si>
    <t>63819-45</t>
  </si>
  <si>
    <t>63820-21</t>
  </si>
  <si>
    <t>66649-73</t>
  </si>
  <si>
    <t>04PW30</t>
  </si>
  <si>
    <t>66649-04</t>
  </si>
  <si>
    <t>66649-46</t>
  </si>
  <si>
    <t>66649-79</t>
  </si>
  <si>
    <t>66649-64</t>
  </si>
  <si>
    <t>66649-48</t>
  </si>
  <si>
    <t>66649-57</t>
  </si>
  <si>
    <t>66649-14</t>
  </si>
  <si>
    <t>66649-41</t>
  </si>
  <si>
    <t>66649-76</t>
  </si>
  <si>
    <t>66649-59</t>
  </si>
  <si>
    <t>66649-60</t>
  </si>
  <si>
    <t>66649-19</t>
  </si>
  <si>
    <t>66649-07</t>
  </si>
  <si>
    <t>66649-44</t>
  </si>
  <si>
    <t>66649-35</t>
  </si>
  <si>
    <t>66649-13</t>
  </si>
  <si>
    <t>66649-10</t>
  </si>
  <si>
    <t>66649-66</t>
  </si>
  <si>
    <t>66649-26</t>
  </si>
  <si>
    <t>66649-65</t>
  </si>
  <si>
    <t>66649-36</t>
  </si>
  <si>
    <t>66649-70</t>
  </si>
  <si>
    <t>66649-63</t>
  </si>
  <si>
    <t>66649-51</t>
  </si>
  <si>
    <t>66649-08</t>
  </si>
  <si>
    <t>66649-61</t>
  </si>
  <si>
    <t>66649-49</t>
  </si>
  <si>
    <t>66649-16</t>
  </si>
  <si>
    <t>66649-27</t>
  </si>
  <si>
    <t>66649-22</t>
  </si>
  <si>
    <t>66649-40</t>
  </si>
  <si>
    <t>66649-55</t>
  </si>
  <si>
    <t>66649-15</t>
  </si>
  <si>
    <t>66649-25</t>
  </si>
  <si>
    <t>66649-28</t>
  </si>
  <si>
    <t>66649-67</t>
  </si>
  <si>
    <t>66649-37</t>
  </si>
  <si>
    <t>66649-34</t>
  </si>
  <si>
    <t>66649-18</t>
  </si>
  <si>
    <t>66649-42</t>
  </si>
  <si>
    <t>66649-74</t>
  </si>
  <si>
    <t>66649-58</t>
  </si>
  <si>
    <t>66649-69</t>
  </si>
  <si>
    <t>66649-38</t>
  </si>
  <si>
    <t>66649-03</t>
  </si>
  <si>
    <t>66649-02</t>
  </si>
  <si>
    <t>66649-43</t>
  </si>
  <si>
    <t>66649-21</t>
  </si>
  <si>
    <t>66649-12</t>
  </si>
  <si>
    <t>66649-20</t>
  </si>
  <si>
    <t>66649-54</t>
  </si>
  <si>
    <t>66649-09</t>
  </si>
  <si>
    <t>66649-68</t>
  </si>
  <si>
    <t>66649-56</t>
  </si>
  <si>
    <t>66649-23</t>
  </si>
  <si>
    <t>66649-24</t>
  </si>
  <si>
    <t>--- Atmospheric argon ratios and discrimination ---</t>
  </si>
  <si>
    <t>(40Ar/36Ar)atm</t>
  </si>
  <si>
    <t>295.5 ± 0.1</t>
  </si>
  <si>
    <t>(40Ar/38Ar)atm</t>
  </si>
  <si>
    <t>1575 ± 2</t>
  </si>
  <si>
    <t>Source of spectrometer sensitivity value and error</t>
  </si>
  <si>
    <t>Saved with run</t>
  </si>
  <si>
    <t>(38Ar/39Ar)K</t>
  </si>
  <si>
    <t>0.0122 ± 0.000027</t>
  </si>
  <si>
    <t>P(36Cl/38Cl)</t>
  </si>
  <si>
    <t>295.5 ± 0</t>
  </si>
  <si>
    <t>--- Decay constants ---</t>
  </si>
  <si>
    <t>Lambda 40K epsilon</t>
  </si>
  <si>
    <t>5.463000e-10 ± 5.810000e-11</t>
  </si>
  <si>
    <t>Lambda 40K Beta</t>
  </si>
  <si>
    <t>0 ± 4.962000e-10</t>
  </si>
  <si>
    <t>Lambda 37Ar</t>
  </si>
  <si>
    <t>0.01975 ± 5.463000e-10</t>
  </si>
  <si>
    <t>Lambda 39Ar</t>
  </si>
  <si>
    <t>7.068000e-6 ± 5.530500e-10</t>
  </si>
  <si>
    <t>Lambda 36Cl</t>
  </si>
  <si>
    <t>6.308000e-9 ± 5.543000e-10</t>
  </si>
  <si>
    <t>--- Calculation options ---</t>
  </si>
  <si>
    <t>Normalize gain</t>
  </si>
  <si>
    <t>Use volume fraction delivered to ms to normalize gain</t>
  </si>
  <si>
    <t>Always calculate without ratios</t>
  </si>
  <si>
    <t>Calc. %40Ar* as %40*/(40*+40Atm)</t>
  </si>
  <si>
    <t>Number of trials in Monte Carlo sim.</t>
  </si>
  <si>
    <t>37Ar/39Ar calculation</t>
  </si>
  <si>
    <t>Normal</t>
  </si>
  <si>
    <t>H35Cl Correction</t>
  </si>
  <si>
    <t>--- Isotope curve fitting ---</t>
  </si>
  <si>
    <t>Parabolic vs. Linear probability cutoff</t>
  </si>
  <si>
    <t>Error envelope as 1 or 2 sigma</t>
  </si>
  <si>
    <t>Delete outliers within cycles before fit</t>
  </si>
  <si>
    <t>Average cycles before fit</t>
  </si>
  <si>
    <t>Delete outliers after fit</t>
  </si>
  <si>
    <t>Number of iterations of deleting outliers after fit</t>
  </si>
  <si>
    <t>Cutoff for detecting outliers, sigma</t>
  </si>
  <si>
    <t xml:space="preserve">Method of centroid location is </t>
  </si>
  <si>
    <t>mean</t>
  </si>
  <si>
    <t>--- Files ---</t>
  </si>
  <si>
    <t>Irradiation data file</t>
  </si>
  <si>
    <t>Macintosh HD:Users:matthewheizler:KAr:Aux Data:Irradiation Data</t>
  </si>
  <si>
    <t>J Adjustment table</t>
  </si>
  <si>
    <t>Macintosh HD:Users:matthewheizler:KAr:Aux Data:J Adjustment Table</t>
  </si>
  <si>
    <t>System</t>
  </si>
  <si>
    <t>Run_Date</t>
  </si>
  <si>
    <t>Run_Hour</t>
  </si>
  <si>
    <t>Run_SecSince1904</t>
  </si>
  <si>
    <t>PrincipalInvestigator</t>
  </si>
  <si>
    <t>Material</t>
  </si>
  <si>
    <t>Hole #</t>
  </si>
  <si>
    <t>Project</t>
  </si>
  <si>
    <t>Locality</t>
  </si>
  <si>
    <t>File</t>
  </si>
  <si>
    <t>Version</t>
  </si>
  <si>
    <t>History</t>
  </si>
  <si>
    <t>Comment</t>
  </si>
  <si>
    <t>Fit_Type</t>
  </si>
  <si>
    <t>Signal Norm.</t>
  </si>
  <si>
    <t>Run Script</t>
  </si>
  <si>
    <t>Fract_Deliv_To_MS</t>
  </si>
  <si>
    <t>Heating_Dev</t>
  </si>
  <si>
    <t>Pwr_Requested</t>
  </si>
  <si>
    <t>Pwr_Achieved</t>
  </si>
  <si>
    <t>Pwr_AchievedSD</t>
  </si>
  <si>
    <t>Pwr_AchievedMax</t>
  </si>
  <si>
    <t>OP_Temp</t>
  </si>
  <si>
    <t>Tot_Dur_Heating</t>
  </si>
  <si>
    <t>Dur_Heating_At_Req_Pwr</t>
  </si>
  <si>
    <t>Holes</t>
  </si>
  <si>
    <t>X_Y_Pos</t>
  </si>
  <si>
    <t>Laser Scan File</t>
  </si>
  <si>
    <t>Beam_Dia</t>
  </si>
  <si>
    <t>Ar41_</t>
  </si>
  <si>
    <t>Ar41_Er</t>
  </si>
  <si>
    <t>Ar40_</t>
  </si>
  <si>
    <t>Ar40_Er</t>
  </si>
  <si>
    <t>Ar39_</t>
  </si>
  <si>
    <t>Ar39_Er</t>
  </si>
  <si>
    <t>Ar38_</t>
  </si>
  <si>
    <t>Ar38_Er</t>
  </si>
  <si>
    <t>Ar37_</t>
  </si>
  <si>
    <t>Ar37_Er</t>
  </si>
  <si>
    <t>Ar36_</t>
  </si>
  <si>
    <t>Ar36_Er</t>
  </si>
  <si>
    <t>Ar41_BslnCorOnly</t>
  </si>
  <si>
    <t>Ar41_Er_BslnCorOnly</t>
  </si>
  <si>
    <t>Ar40_BslnCorOnly</t>
  </si>
  <si>
    <t>Ar40_Er_BslnCorOnly</t>
  </si>
  <si>
    <t>Ar39_BslnCorOnly</t>
  </si>
  <si>
    <t>Ar39_Er_BslnCorOnly</t>
  </si>
  <si>
    <t>Ar38_BslnCorOnly</t>
  </si>
  <si>
    <t>Ar38_Er_BslnCorOnly</t>
  </si>
  <si>
    <t>Ar37_BslnCorOnly</t>
  </si>
  <si>
    <t>Ar37_Er_BslnCorOnly</t>
  </si>
  <si>
    <t>Ar36_BslnCorOnly</t>
  </si>
  <si>
    <t>Ar36_Er_BslnCorOnly</t>
  </si>
  <si>
    <t>Ar41_Disc</t>
  </si>
  <si>
    <t>Ar41_DiscEr</t>
  </si>
  <si>
    <t>Ar40_Disc</t>
  </si>
  <si>
    <t>Ar40_DiscEr</t>
  </si>
  <si>
    <t>Ar39_Disc</t>
  </si>
  <si>
    <t>Ar39_DiscEr</t>
  </si>
  <si>
    <t>Ar38_Disc</t>
  </si>
  <si>
    <t>Ar38_DiscEr</t>
  </si>
  <si>
    <t>Ar37_Disc</t>
  </si>
  <si>
    <t>Ar37_DiscEr</t>
  </si>
  <si>
    <t>Ar36_Disc</t>
  </si>
  <si>
    <t>Ar36_DiscEr</t>
  </si>
  <si>
    <t>Ar41_ICFactor</t>
  </si>
  <si>
    <t>Ar41_ICFactorEr</t>
  </si>
  <si>
    <t>Ar40_ICFactor</t>
  </si>
  <si>
    <t>Ar40_ICFactorEr</t>
  </si>
  <si>
    <t>Ar39_ICFactor</t>
  </si>
  <si>
    <t>Ar39_ICFactorEr</t>
  </si>
  <si>
    <t>Ar38_ICFactor</t>
  </si>
  <si>
    <t>Ar38_ICFactorEr</t>
  </si>
  <si>
    <t>Ar37_ICFactor</t>
  </si>
  <si>
    <t>Ar37_ICFactorEr</t>
  </si>
  <si>
    <t>Ar36_ICFactor</t>
  </si>
  <si>
    <t>Ar36_ICFactorEr</t>
  </si>
  <si>
    <t>Ar41_Bkgd</t>
  </si>
  <si>
    <t>Ar41_BkgdEr</t>
  </si>
  <si>
    <t>Ar40_Bkgd</t>
  </si>
  <si>
    <t>Ar40_BkgdEr</t>
  </si>
  <si>
    <t>Ar39_Bkgd</t>
  </si>
  <si>
    <t>Ar39_BkgdEr</t>
  </si>
  <si>
    <t>Ar38_Bkgd</t>
  </si>
  <si>
    <t>Ar38_BkgdEr</t>
  </si>
  <si>
    <t>Ar37_Bkgd</t>
  </si>
  <si>
    <t>Ar37_BkgdEr</t>
  </si>
  <si>
    <t>Ar36_Bkgd</t>
  </si>
  <si>
    <t>Ar36_BkgdEr</t>
  </si>
  <si>
    <t>Ar36_Over_Ar39</t>
  </si>
  <si>
    <t>Ar36_Over_Ar39_Er</t>
  </si>
  <si>
    <t>PctAr36Ca</t>
  </si>
  <si>
    <t>Ar37_Over_Ar39</t>
  </si>
  <si>
    <t>Ar37_Over_Ar39_Er</t>
  </si>
  <si>
    <t>Ca_Over_K</t>
  </si>
  <si>
    <t>Ca_Over_K_Er</t>
  </si>
  <si>
    <t>Cl_Over_K</t>
  </si>
  <si>
    <t>Cl_Over_K_Er</t>
  </si>
  <si>
    <t>Ar38_Over_Ar39</t>
  </si>
  <si>
    <t>Ar38_Over_Ar39_Er</t>
  </si>
  <si>
    <t>Ar40_Over_Ar39</t>
  </si>
  <si>
    <t>Ar40_Over_Ar39_Er</t>
  </si>
  <si>
    <t>Ar40Rad_Over_Ar39</t>
  </si>
  <si>
    <t>Ar40Rad_Over_Ar39_Er</t>
  </si>
  <si>
    <t>PctAr40Rad</t>
  </si>
  <si>
    <t>PctAr40Rad_Er</t>
  </si>
  <si>
    <t>Age_Er_with_J_er</t>
  </si>
  <si>
    <t>Age_Monte_Carlo</t>
  </si>
  <si>
    <t>Age_Er_with_external_error</t>
  </si>
  <si>
    <t>Ar39_Moles</t>
  </si>
  <si>
    <t>Ar40_Moles</t>
  </si>
  <si>
    <t>Irrad</t>
  </si>
  <si>
    <t>J</t>
  </si>
  <si>
    <t>J_Er</t>
  </si>
  <si>
    <t>37_Decay</t>
  </si>
  <si>
    <t>39_Decay</t>
  </si>
  <si>
    <t>Ca_39_Over_37</t>
  </si>
  <si>
    <t>Ca_39_Over_37_Er</t>
  </si>
  <si>
    <t>Ca_38_Over_37</t>
  </si>
  <si>
    <t>Ca_38_Over_37_Er</t>
  </si>
  <si>
    <t>Ca_36_Over_37</t>
  </si>
  <si>
    <t>Ca_36_Over_37_Er</t>
  </si>
  <si>
    <t>K_38_Over_39</t>
  </si>
  <si>
    <t>K_38_Over_39_Er</t>
  </si>
  <si>
    <t>K_40_Over_39</t>
  </si>
  <si>
    <t>K_40_Over_39_Er</t>
  </si>
  <si>
    <t>K_37_Over_39</t>
  </si>
  <si>
    <t>K_37_Over_39_Er</t>
  </si>
  <si>
    <t>P36Cl_Over_38Cl</t>
  </si>
  <si>
    <t>P36Cl_Over_38Cl_Er</t>
  </si>
  <si>
    <t>Ca_Over_K_Multiplier</t>
  </si>
  <si>
    <t>Ca_Over_K_Multiplier_Er</t>
  </si>
  <si>
    <t>Ar41_DecayCor</t>
  </si>
  <si>
    <t>Ar41_DecayCorEr</t>
  </si>
  <si>
    <t>Ar40_DecayCor</t>
  </si>
  <si>
    <t>Ar40_DecayCorEr</t>
  </si>
  <si>
    <t>Ar39_DecayCor</t>
  </si>
  <si>
    <t>Ar39_DecayCorEr</t>
  </si>
  <si>
    <t>Ar38_DecayCor</t>
  </si>
  <si>
    <t>Ar38_DecayCorEr</t>
  </si>
  <si>
    <t>Ar37_DecayCor</t>
  </si>
  <si>
    <t>Ar37_DecayCorEr</t>
  </si>
  <si>
    <t>Ar36_DecayCor</t>
  </si>
  <si>
    <t>Ar36_DecayCorEr</t>
  </si>
  <si>
    <t>Isoch_36_Over_40</t>
  </si>
  <si>
    <t>Pct_i36_Over_40_Er</t>
  </si>
  <si>
    <t>Isoch_39_Over_40</t>
  </si>
  <si>
    <t>Pct_i39_Over_40_Er</t>
  </si>
  <si>
    <t>Pct_i39_Over_36_Er</t>
  </si>
  <si>
    <t>Correl_40_Over_39</t>
  </si>
  <si>
    <t>Correl_36_Over_39</t>
  </si>
  <si>
    <t>Lambda_40K_epsilon</t>
  </si>
  <si>
    <t>Lambda_40K_epsilon_Er</t>
  </si>
  <si>
    <t>Lambda_40K_Beta</t>
  </si>
  <si>
    <t>Lambda_40K_Beta_Er</t>
  </si>
  <si>
    <t>Lambda_Ar37</t>
  </si>
  <si>
    <t>Lambda_Ar37_Er</t>
  </si>
  <si>
    <t>Lambda_Ar39</t>
  </si>
  <si>
    <t>Lambda_Ar39_Er</t>
  </si>
  <si>
    <t>Lambda_36Cl</t>
  </si>
  <si>
    <t>Lambda_36Cl_Er</t>
  </si>
  <si>
    <t>40K_abundance</t>
  </si>
  <si>
    <t>40K_abundance_Er</t>
  </si>
  <si>
    <t>Air_40_Over_36</t>
  </si>
  <si>
    <t>Air_40_Over_36_Er</t>
  </si>
  <si>
    <t>Air_40_Over_38</t>
  </si>
  <si>
    <t>Air_40_Over_38_Er</t>
  </si>
  <si>
    <t>K38_Over_39</t>
  </si>
  <si>
    <t>Cl38_Over_39</t>
  </si>
  <si>
    <t>RCrow</t>
  </si>
  <si>
    <t>Sanidine</t>
  </si>
  <si>
    <t>IR962</t>
  </si>
  <si>
    <t>129.138.12.160</t>
  </si>
  <si>
    <t>Ar40 bk val,er =  @ 7/19/16  2:49 PM; Parabolic @ 7/19/16  2:49 PM; Ar39 bk val,er =  @ 7/19/16  2:49 PM; Average background @ 7/19/16  2:49 PM; Ar38 bk val,er =  @ 7/19/16  2:49 PM; Average background @ 7/19/16  2:49 PM; Ar37 bk val,er =  @ 7/19/16  2:49 PM; Average background @ 7/19/16  2:49 PM; Ar36 bk val,er =  @ 7/19/16  2:49 PM; Parabolic @ 7/19/16  2:49 PM; Detector intercalibration obtained from Weighted-mean Y +/- SEM fit of Analysis series @ 7/19/16  2:54 PM</t>
  </si>
  <si>
    <t>C14:284</t>
  </si>
  <si>
    <t>LPPLLPAAAAAA</t>
  </si>
  <si>
    <t>Pychron Script</t>
  </si>
  <si>
    <t>Fusions CO2</t>
  </si>
  <si>
    <t>NM-284C</t>
  </si>
  <si>
    <t>Ar40 bk val,er =  @ 7/19/16  2:50 PM; Parabolic @ 7/19/16  2:50 PM; Ar39 bk val,er =  @ 7/19/16  2:50 PM; Average background @ 7/19/16  2:50 PM; Ar38 bk val,er =  @ 7/19/16  2:50 PM; Average background @ 7/19/16  2:50 PM; Ar37 bk val,er =  @ 7/19/16  2:50 PM; Average background @ 7/19/16  2:50 PM; Ar36 bk val,er =  @ 7/19/16  2:50 PM; Parabolic @ 7/19/16  2:50 PM; Detector intercalibration obtained from Weighted-mean Y +/- SEM fit of Analysis series @ 7/19/16  2:54 PM</t>
  </si>
  <si>
    <t>H2 Baseline = A @ 6/26/17  4:49 PM; H1 Baseline = A @ 6/26/17  4:49 PM; AX Baseline = A @ 6/26/17  4:49 PM; L1 Baseline = A @ 6/26/17  4:49 PM; L2 Baseline = A @ 6/26/17  4:49 PM; Ar40 = P @ 6/26/17  4:49 PM; Ar39 = P @ 6/26/17  4:49 PM; Ar38 = L @ 6/26/17  4:49 PM; Ar37 = L @ 6/26/17  4:49 PM; Ar36 = P @ 6/26/17  4:49 PM; H2 Baseline = A @ 6/26/17  4:50 PM; H1 Baseline = A @ 6/26/17  4:50 PM; AX Baseline = A @ 6/26/17  4:50 PM; L1 Baseline = A @ 6/26/17  4:50 PM; L2 Baseline = A @ 6/26/17  4:50 PM; Ar40 = L @ 6/26/17  4:50 PM; Ar39 = L @ 6/26/17  4:50 PM; Ar38 = L @ 6/26/17  4:50 PM; Ar37 = L @ 6/26/17  4:50 PM; Ar36 = L @ 6/26/17  4:50 PM; Ar41 bk val,er =  @ 6/26/17  5:00 PM; Average background @ 6/26/17  5:00 PM; Ar40 bk val,er =  @ 6/26/17  5:00 PM; Average background @ 6/26/17  5:00 PM; Ar39 bk val,er =  @ 6/26/17  5:00 PM; Average background @ 6/26/17  5:00 PM; Ar38 bk val,er =  @ 6/26/17  5:00 PM; Average background @ 6/26/17  5:00 PM; Ar37 bk val,er =  @ 6/26/17  5:00 PM; Average background @ 6/26/17  5:00 PM; Ar36 bk val,er =  @ 6/26/17  5:00 PM; Average background @ 6/26/17  5:00 PM; Detector intercalibration obtained from Weighted-mean Y +/- SEM fit of Analysis series @ 6/26/17  5:04 PM</t>
  </si>
  <si>
    <t>J:29</t>
  </si>
  <si>
    <t>ALLLLLAAAAAA</t>
  </si>
  <si>
    <t>NM-290J</t>
  </si>
  <si>
    <t>H2 Baseline = A @ 6/26/17  4:49 PM; H1 Baseline = A @ 6/26/17  4:49 PM; AX Baseline = A @ 6/26/17  4:49 PM; L1 Baseline = A @ 6/26/17  4:49 PM; L2 Baseline = A @ 6/26/17  4:49 PM; Ar40 = P @ 6/26/17  4:49 PM; Ar39 = P @ 6/26/17  4:49 PM; Ar38 = L @ 6/26/17  4:49 PM; Ar37 = L @ 6/26/17  4:49 PM; Ar36 = P @ 6/26/17  4:49 PM; H2 Baseline = A @ 6/26/17  4:50 PM; H1 Baseline = A @ 6/26/17  4:50 PM; AX Baseline = A @ 6/26/17  4:50 PM; L1 Baseline = A @ 6/26/17  4:50 PM; L2 Baseline = A @ 6/26/17  4:50 PM; Ar40 = L @ 6/26/17  4:50 PM; Ar39 = L @ 6/26/17  4:50 PM; Ar38 = L @ 6/26/17  4:50 PM; Ar37 = L @ 6/26/17  4:50 PM; Ar36 = L @ 6/26/17  4:51 PM; Ar41 bk val,er =  @ 6/26/17  5:00 PM; Average background @ 6/26/17  5:00 PM; Ar40 bk val,er =  @ 6/26/17  5:00 PM; Average background @ 6/26/17  5:00 PM; Ar39 bk val,er =  @ 6/26/17  5:00 PM; Average background @ 6/26/17  5:00 PM; Ar38 bk val,er =  @ 6/26/17  5:00 PM; Average background @ 6/26/17  5:00 PM; Ar37 bk val,er =  @ 6/26/17  5:00 PM; Average background @ 6/26/17  5:00 PM; Ar36 bk val,er =  @ 6/26/17  5:00 PM; Average background @ 6/26/17  5:00 PM; Detector intercalibration obtained from Weighted-mean Y +/- SEM fit of Analysis series @ 6/26/17  5:04 PM</t>
  </si>
  <si>
    <t>LLLLLLAAAAAA</t>
  </si>
  <si>
    <t>H2 Baseline = A @ 6/26/17  4:49 PM; H1 Baseline = A @ 6/26/17  4:49 PM; AX Baseline = A @ 6/26/17  4:49 PM; L1 Baseline = A @ 6/26/17  4:49 PM; L2 Baseline = A @ 6/26/17  4:49 PM; Ar40 = P @ 6/26/17  4:49 PM; Ar39 = P @ 6/26/17  4:49 PM; Ar38 = L @ 6/26/17  4:49 PM; Ar37 = L @ 6/26/17  4:49 PM; Ar36 = P @ 6/26/17  4:49 PM; H2 Baseline = A @ 6/26/17  4:51 PM; H1 Baseline = A @ 6/26/17  4:51 PM; AX Baseline = A @ 6/26/17  4:51 PM; L1 Baseline = A @ 6/26/17  4:51 PM; L2 Baseline = A @ 6/26/17  4:51 PM; Ar40 = L @ 6/26/17  4:51 PM; Ar39 = L @ 6/26/17  4:51 PM; Ar38 = L @ 6/26/17  4:51 PM; Ar37 = L @ 6/26/17  4:51 PM; Ar36 = L @ 6/26/17  4:51 PM; Ar41 bk val,er =  @ 6/26/17  5:00 PM; Average background @ 6/26/17  5:00 PM; Ar40 bk val,er =  @ 6/26/17  5:00 PM; Average background @ 6/26/17  5:00 PM; Ar39 bk val,er =  @ 6/26/17  5:00 PM; Average background @ 6/26/17  5:00 PM; Ar38 bk val,er =  @ 6/26/17  5:00 PM; Average background @ 6/26/17  5:00 PM; Ar37 bk val,er =  @ 6/26/17  5:00 PM; Average background @ 6/26/17  5:00 PM; Ar36 bk val,er =  @ 6/26/17  5:00 PM; Average background @ 6/26/17  5:00 PM; Detector intercalibration obtained from Weighted-mean Y +/- SEM fit of Analysis series @ 6/26/17  5:04 PM</t>
  </si>
  <si>
    <t>H2 Baseline = A @ 6/26/17  4:49 PM; H1 Baseline = A @ 6/26/17  4:49 PM; AX Baseline = A @ 6/26/17  4:49 PM; L1 Baseline = A @ 6/26/17  4:49 PM; L2 Baseline = A @ 6/26/17  4:49 PM; Ar40 = P @ 6/26/17  4:49 PM; Ar39 = P @ 6/26/17  4:49 PM; Ar38 = L @ 6/26/17  4:49 PM; Ar37 = L @ 6/26/17  4:49 PM; Ar36 = P @ 6/26/17  4:49 PM; H2 Baseline = A @ 6/26/17  4:51 PM; H1 Baseline = A @ 6/26/17  4:51 PM; AX Baseline = A @ 6/26/17  4:51 PM; L1 Baseline = A @ 6/26/17  4:51 PM; L2 Baseline = A @ 6/26/17  4:51 PM; Ar40 = L @ 6/26/17  4:51 PM; Ar39 = L @ 6/26/17  4:51 PM; Ar38 = L @ 6/26/17  4:51 PM; Ar37 = L @ 6/26/17  4:51 PM; Ar36 = L @ 6/26/17  4:51 PM; H2 Baseline = A @ 6/26/17  4:56 PM; H1 Baseline = A @ 6/26/17  4:56 PM; AX Baseline = A @ 6/26/17  4:56 PM; L1 Baseline = A @ 6/26/17  4:56 PM; L2 Baseline = A @ 6/26/17  4:56 PM; Ar40 = P @ 6/26/17  4:56 PM; Ar39 = P @ 6/26/17  4:56 PM; Ar38 = L @ 6/26/17  4:56 PM; Ar37 = L @ 6/26/17  4:56 PM; Ar36 = P @ 6/26/17  4:56 PM; Ar41 bk val,er =  @ 6/26/17  5:00 PM; Average background @ 6/26/17  5:00 PM; Ar40 bk val,er =  @ 6/26/17  5:00 PM; Average background @ 6/26/17  5:00 PM; Ar39 bk val,er =  @ 6/26/17  5:00 PM; Average background @ 6/26/17  5:00 PM; Ar38 bk val,er =  @ 6/26/17  5:00 PM; Average background @ 6/26/17  5:00 PM; Ar37 bk val,er =  @ 6/26/17  5:00 PM; Average background @ 6/26/17  5:00 PM; Ar36 bk val,er =  @ 6/26/17  5:00 PM; Average background @ 6/26/17  5:00 PM; Detector intercalibration obtained from Weighted-mean Y +/- SEM fit of Analysis series @ 6/26/17  5:04 PM</t>
  </si>
  <si>
    <t>H2 Baseline = A @ 6/26/17  4:49 PM; H1 Baseline = A @ 6/26/17  4:49 PM; AX Baseline = A @ 6/26/17  4:49 PM; L1 Baseline = A @ 6/26/17  4:49 PM; L2 Baseline = A @ 6/26/17  4:49 PM; Ar40 = P @ 6/26/17  4:49 PM; Ar39 = P @ 6/26/17  4:49 PM; Ar38 = L @ 6/26/17  4:49 PM; Ar37 = L @ 6/26/17  4:49 PM; Ar36 = P @ 6/26/17  4:49 PM; H2 Baseline = A @ 6/26/17  4:51 PM; H1 Baseline = A @ 6/26/17  4:51 PM; AX Baseline = A @ 6/26/17  4:51 PM; L1 Baseline = A @ 6/26/17  4:51 PM; L2 Baseline = A @ 6/26/17  4:51 PM; Ar40 = L @ 6/26/17  4:51 PM; Ar39 = L @ 6/26/17  4:51 PM; Ar38 = L @ 6/26/17  4:51 PM; Ar37 = L @ 6/26/17  4:51 PM; Ar36 = L @ 6/26/17  4:51 PM; Ar41 bk val,er =  @ 6/26/17  5:01 PM; Average background @ 6/26/17  5:01 PM; Ar40 bk val,er =  @ 6/26/17  5:01 PM; Average background @ 6/26/17  5:01 PM; Ar39 bk val,er =  @ 6/26/17  5:01 PM; Average background @ 6/26/17  5:01 PM; Ar38 bk val,er =  @ 6/26/17  5:01 PM; Average background @ 6/26/17  5:01 PM; Ar37 bk val,er =  @ 6/26/17  5:01 PM; Average background @ 6/26/17  5:01 PM; Ar36 bk val,er =  @ 6/26/17  5:01 PM; Average background @ 6/26/17  5:01 PM; Detector intercalibration obtained from Weighted-mean Y +/- SEM fit of Analysis series @ 6/26/17  5:04 PM</t>
  </si>
  <si>
    <t>H2 Baseline = A @ 6/26/17  4:50 PM; H1 Baseline = A @ 6/26/17  4:50 PM; AX Baseline = A @ 6/26/17  4:50 PM; L1 Baseline = A @ 6/26/17  4:50 PM; L2 Baseline = A @ 6/26/17  4:50 PM; Ar40 = L @ 6/26/17  4:50 PM; Ar39 = L @ 6/26/17  4:50 PM; Ar38 = L @ 6/26/17  4:50 PM; Ar37 = L @ 6/26/17  4:50 PM; Ar36 = L @ 6/26/17  4:50 PM; Ar41 bk val,er =  @ 6/26/17  5:01 PM; Average background @ 6/26/17  5:01 PM; Ar40 bk val,er =  @ 6/26/17  5:01 PM; Average background @ 6/26/17  5:01 PM; Ar39 bk val,er =  @ 6/26/17  5:01 PM; Average background @ 6/26/17  5:01 PM; Ar38 bk val,er =  @ 6/26/17  5:01 PM; Average background @ 6/26/17  5:01 PM; Ar37 bk val,er =  @ 6/26/17  5:01 PM; Average background @ 6/26/17  5:01 PM; Ar36 bk val,er =  @ 6/26/17  5:01 PM; Average background @ 6/26/17  5:01 PM; Detector intercalibration obtained from Weighted-mean Y +/- SEM fit of Analysis series @ 6/26/17  5:04 PM</t>
  </si>
  <si>
    <t>H2 Baseline = A @ 6/26/17  4:50 PM; H1 Baseline = A @ 6/26/17  4:50 PM; AX Baseline = A @ 6/26/17  4:50 PM; L1 Baseline = A @ 6/26/17  4:50 PM; L2 Baseline = A @ 6/26/17  4:50 PM; Ar40 = L @ 6/26/17  4:50 PM; Ar39 = L @ 6/26/17  4:50 PM; Ar38 = L @ 6/26/17  4:50 PM; Ar37 = L @ 6/26/17  4:50 PM; Ar36 = L @ 6/26/17  4:50 PM; H2 Baseline = A @ 6/26/17  4:56 PM; H1 Baseline = A @ 6/26/17  4:56 PM; AX Baseline = A @ 6/26/17  4:56 PM; L1 Baseline = A @ 6/26/17  4:56 PM; L2 Baseline = A @ 6/26/17  4:56 PM; Ar40 = P @ 6/26/17  4:56 PM; Ar39 = P @ 6/26/17  4:56 PM; Ar38 = L @ 6/26/17  4:56 PM; Ar37 = L @ 6/26/17  4:56 PM; Ar36 = P @ 6/26/17  4:56 PM; Ar41 bk val,er =  @ 6/26/17  5:01 PM; Average background @ 6/26/17  5:01 PM; Ar40 bk val,er =  @ 6/26/17  5:01 PM; Average background @ 6/26/17  5:01 PM; Ar39 bk val,er =  @ 6/26/17  5:01 PM; Average background @ 6/26/17  5:01 PM; Ar38 bk val,er =  @ 6/26/17  5:01 PM; Average background @ 6/26/17  5:01 PM; Ar37 bk val,er =  @ 6/26/17  5:01 PM; Average background @ 6/26/17  5:01 PM; Ar36 bk val,er =  @ 6/26/17  5:01 PM; Average background @ 6/26/17  5:01 PM; Detector intercalibration obtained from Weighted-mean Y +/- SEM fit of Analysis series @ 6/26/17  5:04 PM</t>
  </si>
  <si>
    <t>H2 Baseline = A @ 6/26/17  4:52 PM; H1 Baseline = A @ 6/26/17  4:52 PM; AX Baseline = A @ 6/26/17  4:52 PM; L1 Baseline = A @ 6/26/17  4:52 PM; L2 Baseline = A @ 6/26/17  4:52 PM; Ar40 = L @ 6/26/17  4:52 PM; Ar39 = L @ 6/26/17  4:52 PM; Ar38 = L @ 6/26/17  4:52 PM; Ar37 = L @ 6/26/17  4:52 PM; Ar36 = L @ 6/26/17  4:52 PM; Ar41 bk val,er =  @ 6/26/17  5:01 PM; Average background @ 6/26/17  5:01 PM; Ar40 bk val,er =  @ 6/26/17  5:01 PM; Average background @ 6/26/17  5:01 PM; Ar39 bk val,er =  @ 6/26/17  5:01 PM; Average background @ 6/26/17  5:01 PM; Ar38 bk val,er =  @ 6/26/17  5:01 PM; Average background @ 6/26/17  5:01 PM; Ar37 bk val,er =  @ 6/26/17  5:01 PM; Average background @ 6/26/17  5:01 PM; Ar36 bk val,er =  @ 6/26/17  5:01 PM; Average background @ 6/26/17  5:01 PM; Detector intercalibration obtained from Weighted-mean Y +/- SEM fit of Analysis series @ 6/26/17  5:04 PM</t>
  </si>
  <si>
    <t>H2 Baseline = A @ 6/26/17  4:52 PM; H1 Baseline = A @ 6/26/17  4:52 PM; AX Baseline = A @ 6/26/17  4:52 PM; L1 Baseline = A @ 6/26/17  4:52 PM; L2 Baseline = A @ 6/26/17  4:52 PM; Ar40 = L @ 6/26/17  4:52 PM; Ar39 = L @ 6/26/17  4:52 PM; Ar38 = L @ 6/26/17  4:52 PM; Ar37 = L @ 6/26/17  4:52 PM; Ar36 = L @ 6/26/17  4:52 PM; H2 Baseline = A @ 6/26/17  4:56 PM; H1 Baseline = A @ 6/26/17  4:56 PM; AX Baseline = A @ 6/26/17  4:56 PM; L1 Baseline = A @ 6/26/17  4:56 PM; L2 Baseline = A @ 6/26/17  4:56 PM; Ar40 = P @ 6/26/17  4:56 PM; Ar39 = P @ 6/26/17  4:56 PM; Ar38 = L @ 6/26/17  4:56 PM; Ar37 = L @ 6/26/17  4:56 PM; Ar36 = P @ 6/26/17  4:56 PM; Ar41 bk val,er =  @ 6/26/17  5:01 PM; Average background @ 6/26/17  5:01 PM; Ar40 bk val,er =  @ 6/26/17  5:01 PM; Average background @ 6/26/17  5:01 PM; Ar39 bk val,er =  @ 6/26/17  5:01 PM; Average background @ 6/26/17  5:01 PM; Ar38 bk val,er =  @ 6/26/17  5:01 PM; Average background @ 6/26/17  5:01 PM; Ar37 bk val,er =  @ 6/26/17  5:01 PM; Average background @ 6/26/17  5:01 PM; Ar36 bk val,er =  @ 6/26/17  5:01 PM; Average background @ 6/26/17  5:01 PM; Detector intercalibration obtained from Weighted-mean Y +/- SEM fit of Analysis series @ 6/26/17  5:04 PM</t>
  </si>
  <si>
    <t>C:18 Detrital San</t>
  </si>
  <si>
    <t>Heizler, M</t>
  </si>
  <si>
    <t>IR1009</t>
  </si>
  <si>
    <t>Ar40 = L @ 8/7/17  9:39 AM; Ar39 = L @ 8/7/17  9:39 AM; Ar38 = L @ 8/7/17  9:39 AM; Ar37 = L @ 8/7/17  9:39 AM; Ar36 = L @ 8/7/17  9:39 AM; Ar40 = P @ 8/7/17  9:40 AM; Ar39 = P @ 8/7/17  9:40 AM; Ar38 = L @ 8/7/17  9:40 AM; Ar37 = L @ 8/7/17  9:40 AM; Ar36 = P @ 8/7/17  9:40 AM; Ar41 bk val,er =  @ 8/7/17  2:49 PM; Average background @ 8/7/17  2:49 PM; Ar40 bk val,er =  @ 8/7/17  2:49 PM; Average background @ 8/7/17  2:49 PM; Ar39 bk val,er =  @ 8/7/17  2:49 PM; Average background @ 8/7/17  2:49 PM; Ar38 bk val,er =  @ 8/7/17  2:49 PM; Average background @ 8/7/17  2:49 PM; Ar37 bk val,er =  @ 8/7/17  2:49 PM; Average background @ 8/7/17  2:49 PM; Ar36 bk val,er =  @ 8/7/17  2:49 PM; Average background @ 8/7/17  2:49 PM; Detector intercalibration obtained from Weighted-mean Y +/- SEM fit of Analysis series @ 8/7/17  2:52 PM</t>
  </si>
  <si>
    <t>N:9</t>
  </si>
  <si>
    <t>NM-290N</t>
  </si>
  <si>
    <t>Ar40 = L @ 8/7/17  9:39 AM; Ar39 = L @ 8/7/17  9:39 AM; Ar38 = L @ 8/7/17  9:39 AM; Ar37 = L @ 8/7/17  9:39 AM; Ar36 = L @ 8/7/17  9:39 AM; Ar40 = P @ 8/7/17  9:41 AM; Ar39 = P @ 8/7/17  9:41 AM; Ar38 = L @ 8/7/17  9:41 AM; Ar37 = L @ 8/7/17  9:41 AM; Ar36 = P @ 8/7/17  9:41 AM; Ar41 bk val,er =  @ 8/7/17  2:49 PM; Average background @ 8/7/17  2:49 PM; Ar40 bk val,er =  @ 8/7/17  2:49 PM; Average background @ 8/7/17  2:49 PM; Ar39 bk val,er =  @ 8/7/17  2:49 PM; Average background @ 8/7/17  2:49 PM; Ar38 bk val,er =  @ 8/7/17  2:49 PM; Average background @ 8/7/17  2:49 PM; Ar37 bk val,er =  @ 8/7/17  2:49 PM; Average background @ 8/7/17  2:49 PM; Ar36 bk val,er =  @ 8/7/17  2:49 PM; Average background @ 8/7/17  2:49 PM; Detector intercalibration obtained from Weighted-mean Y +/- SEM fit of Analysis series @ 8/7/17  2:52 PM</t>
  </si>
  <si>
    <t>Ar40 = P @ 8/7/17  9:41 AM; Ar39 = P @ 8/7/17  9:41 AM; Ar38 = L @ 8/7/17  9:41 AM; Ar37 = L @ 8/7/17  9:41 AM; Ar36 = P @ 8/7/17  9:41 AM; Ar41 bk val,er =  @ 8/7/17  2:49 PM; Average background @ 8/7/17  2:49 PM; Ar40 bk val,er =  @ 8/7/17  2:49 PM; Average background @ 8/7/17  2:49 PM; Ar39 bk val,er =  @ 8/7/17  2:49 PM; Average background @ 8/7/17  2:49 PM; Ar38 bk val,er =  @ 8/7/17  2:49 PM; Average background @ 8/7/17  2:49 PM; Ar37 bk val,er =  @ 8/7/17  2:49 PM; Average background @ 8/7/17  2:49 PM; Ar36 bk val,er =  @ 8/7/17  2:49 PM; Average background @ 8/7/17  2:49 PM; Detector intercalibration obtained from Weighted-mean Y +/- SEM fit of Analysis series @ 8/7/17  2:52 PM</t>
  </si>
  <si>
    <t>Ar40 = P @ 8/7/17  9:42 AM; Ar39 = P @ 8/7/17  9:42 AM; Ar38 = L @ 8/7/17  9:42 AM; Ar37 = L @ 8/7/17  9:42 AM; Ar36 = P @ 8/7/17  9:42 AM; Ar41 bk val,er =  @ 8/7/17  2:49 PM; Average background @ 8/7/17  2:49 PM; Ar40 bk val,er =  @ 8/7/17  2:49 PM; Average background @ 8/7/17  2:49 PM; Ar39 bk val,er =  @ 8/7/17  2:49 PM; Average background @ 8/7/17  2:49 PM; Ar38 bk val,er =  @ 8/7/17  2:49 PM; Average background @ 8/7/17  2:49 PM; Ar37 bk val,er =  @ 8/7/17  2:49 PM; Average background @ 8/7/17  2:49 PM; Ar36 bk val,er =  @ 8/7/17  2:49 PM; Average background @ 8/7/17  2:49 PM; Detector intercalibration obtained from Weighted-mean Y +/- SEM fit of Analysis series @ 8/7/17  2:52 PM</t>
  </si>
  <si>
    <t>N:11</t>
  </si>
  <si>
    <t>Ar40 = L @ 8/7/17  9:44 AM; Ar39 = L @ 8/7/17  9:44 AM; Ar38 = L @ 8/7/17  9:44 AM; Ar37 = L @ 8/7/17  9:44 AM; Ar36 = L @ 8/7/17  9:44 AM; Ar40 = L @ 8/7/17  4:11 PM; Ar39 = L @ 8/7/17  4:11 PM; Ar38 = L @ 8/7/17  4:11 PM; Ar37 = L @ 8/7/17  4:11 PM; Ar36 = L @ 8/7/17  4:11 PM; Ar41 bk val,er =  @ 8/7/17  4:17 PM; Average background @ 8/7/17  4:17 PM; Ar40 bk val,er =  @ 8/7/17  4:17 PM; Average background @ 8/7/17  4:17 PM; Ar39 bk val,er =  @ 8/7/17  4:17 PM; Average background @ 8/7/17  4:17 PM; Ar38 bk val,er =  @ 8/7/17  4:17 PM; Average background @ 8/7/17  4:17 PM; Ar37 bk val,er =  @ 8/7/17  4:17 PM; Average background @ 8/7/17  4:17 PM; Ar36 bk val,er =  @ 8/7/17  4:17 PM; Average background @ 8/7/17  4:17 PM; Detector intercalibration obtained from Weighted-mean Y +/- SEM fit of Analysis series @ 8/7/17  4:19 PM</t>
  </si>
  <si>
    <t>N:12</t>
  </si>
  <si>
    <t>Ar40 = L @ 8/7/17  9:45 AM; Ar39 = L @ 8/7/17  9:45 AM; Ar38 = L @ 8/7/17  9:45 AM; Ar37 = L @ 8/7/17  9:45 AM; Ar36 = L @ 8/7/17  9:45 AM; Ar40 = L @ 8/7/17  4:11 PM; Ar39 = L @ 8/7/17  4:11 PM; Ar38 = L @ 8/7/17  4:11 PM; Ar37 = L @ 8/7/17  4:11 PM; Ar36 = L @ 8/7/17  4:11 PM; Ar41 bk val,er =  @ 8/7/17  4:17 PM; Average background @ 8/7/17  4:17 PM; Ar40 bk val,er =  @ 8/7/17  4:17 PM; Average background @ 8/7/17  4:17 PM; Ar39 bk val,er =  @ 8/7/17  4:17 PM; Average background @ 8/7/17  4:17 PM; Ar38 bk val,er =  @ 8/7/17  4:17 PM; Average background @ 8/7/17  4:17 PM; Ar37 bk val,er =  @ 8/7/17  4:17 PM; Average background @ 8/7/17  4:17 PM; Ar36 bk val,er =  @ 8/7/17  4:17 PM; Average background @ 8/7/17  4:17 PM; Detector intercalibration obtained from Weighted-mean Y +/- SEM fit of Analysis series @ 8/7/17  4:19 PM</t>
  </si>
  <si>
    <t>Ar40 = L @ 8/7/17  9:45 AM; Ar39 = L @ 8/7/17  9:45 AM; Ar38 = L @ 8/7/17  9:45 AM; Ar37 = L @ 8/7/17  9:45 AM; Ar36 = L @ 8/7/17  9:45 AM; Ar40 = L @ 8/7/17  4:12 PM; Ar39 = L @ 8/7/17  4:12 PM; Ar38 = L @ 8/7/17  4:12 PM; Ar37 = L @ 8/7/17  4:12 PM; Ar36 = L @ 8/7/17  4:12 PM; Ar41 bk val,er =  @ 8/7/17  4:17 PM; Average background @ 8/7/17  4:17 PM; Ar40 bk val,er =  @ 8/7/17  4:17 PM; Average background @ 8/7/17  4:17 PM; Ar39 bk val,er =  @ 8/7/17  4:17 PM; Average background @ 8/7/17  4:17 PM; Ar38 bk val,er =  @ 8/7/17  4:17 PM; Average background @ 8/7/17  4:17 PM; Ar37 bk val,er =  @ 8/7/17  4:17 PM; Average background @ 8/7/17  4:17 PM; Ar36 bk val,er =  @ 8/7/17  4:17 PM; Average background @ 8/7/17  4:17 PM; Detector intercalibration obtained from Weighted-mean Y +/- SEM fit of Analysis series @ 8/7/17  4:19 PM</t>
  </si>
  <si>
    <t>Crow01148</t>
  </si>
  <si>
    <t>Ar40 bk val,er =  @ 7/19/16  2:50 PM; Parabolic @ 7/19/16  2:50 PM; Ar39 bk val,er =  @ 7/19/16  2:50 PM; Average background @ 7/19/16  2:50 PM; Ar38 bk val,er =  @ 7/19/16  2:50 PM; Average background @ 7/19/16  2:50 PM; Ar37 bk val,er =  @ 7/19/16  2:50 PM; Average background @ 7/19/16  2:50 PM; Ar36 bk val,er =  @ 7/19/16  2:50 PM; Parabolic @ 7/19/16  2:50 PM; Detector intercalibration obtained from Weighted-mean Y +/- SEM fit of Analysis series @ 7/19/16  2:53 PM</t>
  </si>
  <si>
    <t>C12:284</t>
  </si>
  <si>
    <t>Ar41 bk val,er =  @ 8/15/16  4:40 PM; Average background @ 8/15/16  4:40 PM; Ar40 bk val,er =  @ 8/15/16  4:40 PM; Linear @ 8/15/16  4:40 PM; Ar39 bk val,er =  @ 8/15/16  4:40 PM; Average background @ 8/15/16  4:40 PM; Ar38 bk val,er =  @ 8/15/16  4:40 PM; Average background @ 8/15/16  4:40 PM; Ar37 bk val,er =  @ 8/15/16  4:40 PM; Average background @ 8/15/16  4:40 PM; Ar36 bk val,er =  @ 8/15/16  4:40 PM; Linear @ 8/15/16  4:40 PM; Detector intercalibration obtained from Weighted-mean Y +/- SEM fit of Analysis series @ 8/15/16  4:42 PM</t>
  </si>
  <si>
    <t>C:12 DS</t>
  </si>
  <si>
    <t>Ar40 = L @ 12/12/18  11:15 AM; Ar39 = L @ 12/12/18  11:15 AM; Ar38 = L @ 12/12/18  11:15 AM; Ar37 = L @ 12/12/18  11:15 AM; Ar36 = L @ 12/12/18  11:15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</si>
  <si>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B:2 DS</t>
  </si>
  <si>
    <t>NM-300B</t>
  </si>
  <si>
    <t>san</t>
  </si>
  <si>
    <t>Karlstrom</t>
  </si>
  <si>
    <t>Ar41 bk val,er =  @ 6/21/16  9:22 AM; Average background @ 6/21/16  9:22 AM; Ar40 bk val,er =  @ 6/21/16  9:22 AM; Linear @ 6/21/16  9:22 AM; Ar39 bk val,er =  @ 6/21/16  9:22 AM; Average background @ 6/21/16  9:22 AM; Ar38 bk val,er =  @ 6/21/16  9:22 AM; Average background @ 6/21/16  9:22 AM; Ar37 bk val,er =  @ 6/21/16  9:22 AM; Average background @ 6/21/16  9:22 AM; Ar36 bk val,er =  @ 6/21/16  9:22 AM; Linear @ 6/21/16  9:22 AM; Detector intercalibration obtained from Weighted-mean Y +/- SEM fit of Analysis series @ 6/21/16  9:30 AM; Ar40 = P @ 2/19/18  9:11 AM; Ar39 = P @ 2/19/18  9:11 AM; Ar38 = L @ 2/19/18  9:11 AM; Ar37 = L @ 2/19/18  9:11 AM; Ar36 = P @ 2/19/18  9:11 AM</t>
  </si>
  <si>
    <t>APPLLPAAAAAA</t>
  </si>
  <si>
    <t>NM-283G</t>
  </si>
  <si>
    <t>Ar41 bk val,er =  @ 6/21/16  9:23 AM; Average background @ 6/21/16  9:23 AM; Ar40 bk val,er =  @ 6/21/16  9:23 AM; Linear @ 6/21/16  9:23 AM; Ar39 bk val,er =  @ 6/21/16  9:23 AM; Average background @ 6/21/16  9:23 AM; Ar38 bk val,er =  @ 6/21/16  9:23 AM; Average background @ 6/21/16  9:23 AM; Ar37 bk val,er =  @ 6/21/16  9:23 AM; Average background @ 6/21/16  9:23 AM; Ar36 bk val,er =  @ 6/21/16  9:23 AM; Linear @ 6/21/16  9:23 AM; Detector intercalibration obtained from Weighted-mean Y +/- SEM fit of Analysis series @ 6/21/16  9:30 AM; Ar40 = P @ 2/19/18  9:11 AM; Ar39 = P @ 2/19/18  9:11 AM; Ar38 = L @ 2/19/18  9:11 AM; Ar37 = L @ 2/19/18  9:11 AM; Ar36 = P @ 2/19/18  9:11 AM</t>
  </si>
  <si>
    <t>Ar41 bk val,er =  @ 6/21/16  9:23 AM; Average background @ 6/21/16  9:23 AM; Ar40 bk val,er =  @ 6/21/16  9:23 AM; Linear @ 6/21/16  9:23 AM; Ar39 bk val,er =  @ 6/21/16  9:23 AM; Average background @ 6/21/16  9:23 AM; Ar38 bk val,er =  @ 6/21/16  9:23 AM; Average background @ 6/21/16  9:23 AM; Ar37 bk val,er =  @ 6/21/16  9:23 AM; Average background @ 6/21/16  9:23 AM; Ar36 bk val,er =  @ 6/21/16  9:23 AM; Linear @ 6/21/16  9:23 AM; Detector intercalibration obtained from Weighted-mean Y +/- SEM fit of Analysis series @ 6/21/16  9:30 AM; Ar40 = P @ 2/19/18  9:11 AM; Ar39 = P @ 2/19/18  9:11 AM; Ar38 = L @ 2/19/18  9:11 AM; Ar37 = L @ 2/19/18  9:11 AM; Ar36 = P @ 2/19/18  9:11 AM; Ar40 = L @ 2/19/18  9:16 AM; Ar39 = L @ 2/19/18  9:16 AM; Ar38 = L @ 2/19/18  9:16 AM; Ar37 = L @ 2/19/18  9:16 AM; Ar36 = L @ 2/19/18  9:16 AM</t>
  </si>
  <si>
    <t>Ar41 bk val,er =  @ 6/21/16  9:23 AM; Average background @ 6/21/16  9:23 AM; Ar40 bk val,er =  @ 6/21/16  9:23 AM; Linear @ 6/21/16  9:23 AM; Ar39 bk val,er =  @ 6/21/16  9:23 AM; Average background @ 6/21/16  9:23 AM; Ar38 bk val,er =  @ 6/21/16  9:23 AM; Average background @ 6/21/16  9:23 AM; Ar37 bk val,er =  @ 6/21/16  9:23 AM; Average background @ 6/21/16  9:23 AM; Ar36 bk val,er =  @ 6/21/16  9:23 AM; Linear @ 6/21/16  9:23 AM; Detector intercalibration obtained from Weighted-mean Y +/- SEM fit of Analysis series @ 6/21/16  9:31 AM; Ar40 = P @ 2/19/18  9:11 AM; Ar39 = P @ 2/19/18  9:11 AM; Ar38 = L @ 2/19/18  9:11 AM; Ar37 = L @ 2/19/18  9:11 AM; Ar36 = P @ 2/19/18  9:11 AM</t>
  </si>
  <si>
    <t>Ar41 bk val,er =  @ 6/21/16  9:23 AM; Average background @ 6/21/16  9:23 AM; Ar40 bk val,er =  @ 6/21/16  9:23 AM; Linear @ 6/21/16  9:23 AM; Ar39 bk val,er =  @ 6/21/16  9:23 AM; Average background @ 6/21/16  9:23 AM; Ar38 bk val,er =  @ 6/21/16  9:23 AM; Average background @ 6/21/16  9:23 AM; Ar37 bk val,er =  @ 6/21/16  9:23 AM; Average background @ 6/21/16  9:23 AM; Ar36 bk val,er =  @ 6/21/16  9:23 AM; Linear @ 6/21/16  9:23 AM; Detector intercalibration obtained from Weighted-mean Y +/- SEM fit of Analysis series @ 6/21/16  9:31 AM; Ar40 = P @ 2/19/18  9:12 AM; Ar39 = P @ 2/19/18  9:12 AM; Ar38 = L @ 2/19/18  9:12 AM; Ar37 = L @ 2/19/18  9:12 AM; Ar36 = P @ 2/19/18  9:12 AM</t>
  </si>
  <si>
    <t>Ar41 bk val,er =  @ 6/21/16  9:23 AM; Average background @ 6/21/16  9:23 AM; Ar40 bk val,er =  @ 6/21/16  9:23 AM; Linear @ 6/21/16  9:23 AM; Ar39 bk val,er =  @ 6/21/16  9:23 AM; Average background @ 6/21/16  9:23 AM; Ar38 bk val,er =  @ 6/21/16  9:23 AM; Average background @ 6/21/16  9:23 AM; Ar37 bk val,er =  @ 6/21/16  9:23 AM; Average background @ 6/21/16  9:23 AM; Ar36 bk val,er =  @ 6/21/16  9:23 AM; Linear @ 6/21/16  9:23 AM; Detector intercalibration obtained from Weighted-mean Y +/- SEM fit of Analysis series @ 6/21/16  9:31 AM; Ar40 = P @ 2/19/18  9:12 AM; Ar39 = P @ 2/19/18  9:12 AM; Ar38 = L @ 2/19/18  9:12 AM; Ar37 = L @ 2/19/18  9:12 AM; Ar36 = P @ 2/19/18  9:12 AM; Ar40 = L @ 2/19/18  9:16 AM; Ar39 = L @ 2/19/18  9:16 AM; Ar38 = L @ 2/19/18  9:16 AM; Ar37 = L @ 2/19/18  9:16 AM; Ar36 = L @ 2/19/18  9:16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</si>
  <si>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9:31 AM; Ar40 = P @ 2/19/18  9:12 AM; Ar39 = P @ 2/19/18  9:12 AM; Ar38 = L @ 2/19/18  9:12 AM; Ar37 = L @ 2/19/18  9:12 AM; Ar36 = P @ 2/19/18  9:12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</si>
  <si>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9:31 AM; Ar40 = P @ 2/19/18  9:12 AM; Ar39 = P @ 2/19/18  9:12 AM; Ar38 = L @ 2/19/18  9:12 AM; Ar37 = L @ 2/19/18  9:12 AM; Ar36 = P @ 2/19/18  9:12 AM; Ar40 = L @ 2/19/18  9:16 AM; Ar39 = L @ 2/19/18  9:16 AM; Ar38 = L @ 2/19/18  9:16 AM; Ar37 = L @ 2/19/18  9:16 AM; Ar36 = L @ 2/19/18  9:16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</si>
  <si>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9:31 AM; Ar40 = P @ 2/19/18  9:13 AM; Ar39 = P @ 2/19/18  9:13 AM; Ar38 = L @ 2/19/18  9:13 AM; Ar37 = L @ 2/19/18  9:13 AM; Ar36 = P @ 2/19/18  9:13 AM; Ar40 = L @ 2/19/18  9:16 AM; Ar39 = L @ 2/19/18  9:16 AM; Ar38 = L @ 2/19/18  9:16 AM; Ar37 = L @ 2/19/18  9:16 AM; Ar36 = L @ 2/19/18  9:16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</si>
  <si>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9:31 AM; Ar40 = P @ 2/19/18  9:13 AM; Ar39 = P @ 2/19/18  9:13 AM; Ar38 = L @ 2/19/18  9:13 AM; Ar37 = L @ 2/19/18  9:13 AM; Ar36 = P @ 2/19/18  9:13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</si>
  <si>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9:32 AM; Ar40 = P @ 2/19/18  9:13 AM; Ar39 = P @ 2/19/18  9:13 AM; Ar38 = L @ 2/19/18  9:13 AM; Ar37 = L @ 2/19/18  9:13 AM; Ar36 = P @ 2/19/18  9:13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</si>
  <si>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9:32 AM; Ar40 = P @ 2/19/18  9:13 AM; Ar39 = P @ 2/19/18  9:13 AM; Ar38 = L @ 2/19/18  9:13 AM; Ar37 = L @ 2/19/18  9:13 AM; Ar36 = P @ 2/19/18  9:13 AM; Ar40 = L @ 2/19/18  9:16 AM; Ar39 = L @ 2/19/18  9:16 AM; Ar38 = L @ 2/19/18  9:16 AM; Ar37 = L @ 2/19/18  9:16 AM; Ar36 = L @ 2/19/18  9:16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</si>
  <si>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9:32 AM; Ar40 = P @ 2/19/18  9:14 AM; Ar39 = P @ 2/19/18  9:14 AM; Ar38 = L @ 2/19/18  9:14 AM; Ar37 = L @ 2/19/18  9:14 AM; Ar36 = P @ 2/19/18  9:14 AM; Ar40 = L @ 2/19/18  9:16 AM; Ar39 = L @ 2/19/18  9:16 AM; Ar38 = L @ 2/19/18  9:16 AM; Ar37 = L @ 2/19/18  9:16 AM; Ar36 = L @ 2/19/18  9:16 AM</t>
  </si>
  <si>
    <t>Ar41 bk val,er =  @ 6/21/16  9:24 AM; Average background @ 6/21/16  9:24 AM; Ar40 bk val,er =  @ 6/21/16  9:24 AM; Linear @ 6/21/16  9:24 AM; Ar39 bk val,er =  @ 6/21/16  9:24 AM; Average background @ 6/21/16  9:24 AM; Ar38 bk val,er =  @ 6/21/16  9:24 AM; Average background @ 6/21/16  9:24 AM; Ar37 bk val,er =  @ 6/21/16  9:24 AM; Average background @ 6/21/16  9:24 AM; Ar36 bk val,er =  @ 6/21/16  9:24 AM; Linear @ 6/21/16  9:24 AM; Detector intercalibration obtained from Weighted-mean Y +/- SEM fit of Analysis series @ 6/21/16  9:32 AM; Ar40 = P @ 2/19/18  9:14 AM; Ar39 = P @ 2/19/18  9:14 AM; Ar38 = L @ 2/19/18  9:14 AM; Ar37 = L @ 2/19/18  9:14 AM; Ar36 = P @ 2/19/18  9:14 AM</t>
  </si>
  <si>
    <t>Ar41 bk val,er =  @ 6/21/16  9:25 AM; Average background @ 6/21/16  9:25 AM; Ar40 bk val,er =  @ 6/21/16  9:25 AM; Linear @ 6/21/16  9:25 AM; Ar39 bk val,er =  @ 6/21/16  9:25 AM; Average background @ 6/21/16  9:25 AM; Ar38 bk val,er =  @ 6/21/16  9:25 AM; Average background @ 6/21/16  9:25 AM; Ar37 bk val,er =  @ 6/21/16  9:25 AM; Average background @ 6/21/16  9:25 AM; Ar36 bk val,er =  @ 6/21/16  9:25 AM; Linear @ 6/21/16  9:25 AM; Detector intercalibration obtained from Weighted-mean Y +/- SEM fit of Analysis series @ 6/21/16  9:32 AM; Ar40 = P @ 2/19/18  9:14 AM; Ar39 = P @ 2/19/18  9:14 AM; Ar38 = L @ 2/19/18  9:14 AM; Ar37 = L @ 2/19/18  9:14 AM; Ar36 = P @ 2/19/18  9:14 AM</t>
  </si>
  <si>
    <t>Ar41 bk val,er =  @ 6/21/16  9:25 AM; Average background @ 6/21/16  9:25 AM; Ar40 bk val,er =  @ 6/21/16  9:25 AM; Linear @ 6/21/16  9:25 AM; Ar39 bk val,er =  @ 6/21/16  9:25 AM; Average background @ 6/21/16  9:25 AM; Ar38 bk val,er =  @ 6/21/16  9:25 AM; Average background @ 6/21/16  9:25 AM; Ar37 bk val,er =  @ 6/21/16  9:25 AM; Average background @ 6/21/16  9:25 AM; Ar36 bk val,er =  @ 6/21/16  9:25 AM; Linear @ 6/21/16  9:25 AM; Detector intercalibration obtained from Weighted-mean Y +/- SEM fit of Analysis series @ 6/21/16  9:32 AM; Ar40 = P @ 2/19/18  9:14 AM; Ar39 = P @ 2/19/18  9:14 AM; Ar38 = L @ 2/19/18  9:14 AM; Ar37 = L @ 2/19/18  9:14 AM; Ar36 = P @ 2/19/18  9:14 AM; Ar40 = L @ 2/19/18  9:16 AM; Ar39 = L @ 2/19/18  9:16 AM; Ar38 = L @ 2/19/18  9:16 AM; Ar37 = L @ 2/19/18  9:16 AM; Ar36 = L @ 2/19/18  9:16 AM</t>
  </si>
  <si>
    <t>SandforDetrital</t>
  </si>
  <si>
    <t>Heizler01069</t>
  </si>
  <si>
    <t>Ar40 bk val,er =  @ 5/2/18  9:40 AM; Parabolic @ 5/2/18  9:40 AM; Ar39 bk val,er =  @ 5/2/18  9:40 AM; Average background @ 5/2/18  9:40 AM; Ar38 bk val,er =  @ 5/2/18  9:40 AM; Average background @ 5/2/18  9:40 AM; Ar37 bk val,er =  @ 5/2/18  9:40 AM; Average background @ 5/2/18  9:40 AM; Ar36 bk val,er =  @ 5/2/18  9:40 AM; Parabolic @ 5/2/18  9:40 AM; Detector intercalibration obtained from Average Y +/- SD fit of Analysis series @ 5/2/18  10:01 AM; Ar40 = L @ 5/7/18  3:01 PM; Ar39 = L @ 5/7/18  3:01 PM; Ar38 = L @ 5/7/18  3:01 PM; Ar37 = L @ 5/7/18  3:01 PM; Ar36 = L @ 5/7/18  3:01 PM; Ar40 = P @ 5/7/18  3:11 PM; Ar39 = P @ 5/7/18  3:11 PM; Ar38 = L @ 5/7/18  3:11 PM; Ar37 = L @ 5/7/18  3:11 PM; Ar36 = P @ 5/7/18  3:11 PM; Ar41 bk val,er =  @ 5/7/18  3:16 PM; Average background @ 5/7/18  3:16 PM; Ar40 bk val,er =  @ 5/7/18  3:16 PM; Parabolic @ 5/7/18  3:16 PM; Ar39 bk val,er =  @ 5/7/18  3:16 PM; Average background @ 5/7/18  3:16 PM; Ar38 bk val,er =  @ 5/7/18  3:16 PM; Average background @ 5/7/18  3:16 PM; Ar37 bk val,er =  @ 5/7/18  3:16 PM; Average background @ 5/7/18  3:16 PM; Ar36 bk val,er =  @ 5/7/18  3:16 PM; Parabolic @ 5/7/18  3:16 PM; Detector intercalibration obtained from Weighted-mean Y +/- SEM fit of Analysis series @ 5/7/18  3:17 PM</t>
  </si>
  <si>
    <t>L:12 DS</t>
  </si>
  <si>
    <t>NM-294L</t>
  </si>
  <si>
    <t>Ar40 = L @ 5/7/18  3:03 PM; Ar39 = L @ 5/7/18  3:03 PM; Ar38 = L @ 5/7/18  3:03 PM; Ar37 = L @ 5/7/18  3:03 PM; Ar36 = L @ 5/7/18  3:03 PM; Ar41 bk val,er =  @ 5/7/18  3:16 PM; Average background @ 5/7/18  3:16 PM; Ar40 bk val,er =  @ 5/7/18  3:16 PM; Parabolic @ 5/7/18  3:16 PM; Ar39 bk val,er =  @ 5/7/18  3:16 PM; Average background @ 5/7/18  3:16 PM; Ar38 bk val,er =  @ 5/7/18  3:16 PM; Average background @ 5/7/18  3:16 PM; Ar37 bk val,er =  @ 5/7/18  3:16 PM; Average background @ 5/7/18  3:16 PM; Ar36 bk val,er =  @ 5/7/18  3:16 PM; Parabolic @ 5/7/18  3:16 PM; Detector intercalibration obtained from Weighted-mean Y +/- SEM fit of Analysis series @ 5/7/18  3:17 PM</t>
  </si>
  <si>
    <t>Ar40 = L @ 5/7/18  3:03 PM; Ar39 = L @ 5/7/18  3:03 PM; Ar38 = L @ 5/7/18  3:03 PM; Ar37 = L @ 5/7/18  3:03 PM; Ar36 = L @ 5/7/18  3:03 PM; Ar40 = P @ 5/7/18  3:11 PM; Ar39 = P @ 5/7/18  3:11 PM; Ar38 = L @ 5/7/18  3:11 PM; Ar37 = L @ 5/7/18  3:11 PM; Ar36 = P @ 5/7/18  3:11 PM; Ar41 bk val,er =  @ 5/7/18  3:16 PM; Average background @ 5/7/18  3:16 PM; Ar40 bk val,er =  @ 5/7/18  3:16 PM; Parabolic @ 5/7/18  3:16 PM; Ar39 bk val,er =  @ 5/7/18  3:16 PM; Average background @ 5/7/18  3:16 PM; Ar38 bk val,er =  @ 5/7/18  3:16 PM; Average background @ 5/7/18  3:16 PM; Ar37 bk val,er =  @ 5/7/18  3:16 PM; Average background @ 5/7/18  3:16 PM; Ar36 bk val,er =  @ 5/7/18  3:16 PM; Parabolic @ 5/7/18  3:16 PM; Detector intercalibration obtained from Weighted-mean Y +/- SEM fit of Analysis series @ 5/7/18  3:17 PM</t>
  </si>
  <si>
    <t>Ar40 = L @ 5/7/18  3:05 PM; Ar39 = L @ 5/7/18  3:05 PM; Ar38 = L @ 5/7/18  3:05 PM; Ar37 = L @ 5/7/18  3:05 PM; Ar36 = L @ 5/7/18  3:05 PM; Ar40 = P @ 5/7/18  3:11 PM; Ar39 = P @ 5/7/18  3:11 PM; Ar38 = L @ 5/7/18  3:11 PM; Ar37 = L @ 5/7/18  3:11 PM; Ar36 = P @ 5/7/18  3:11 PM; Ar41 bk val,er =  @ 5/7/18  3:16 PM; Average background @ 5/7/18  3:16 PM; Ar40 bk val,er =  @ 5/7/18  3:16 PM; Parabolic @ 5/7/18  3:16 PM; Ar39 bk val,er =  @ 5/7/18  3:16 PM; Average background @ 5/7/18  3:16 PM; Ar38 bk val,er =  @ 5/7/18  3:16 PM; Average background @ 5/7/18  3:16 PM; Ar37 bk val,er =  @ 5/7/18  3:16 PM; Average background @ 5/7/18  3:16 PM; Ar36 bk val,er =  @ 5/7/18  3:16 PM; Parabolic @ 5/7/18  3:16 PM; Detector intercalibration obtained from Weighted-mean Y +/- SEM fit of Analysis series @ 5/7/18  3:17 PM</t>
  </si>
  <si>
    <t>Ar40 = L @ 5/7/18  3:05 PM; Ar39 = L @ 5/7/18  3:05 PM; Ar38 = L @ 5/7/18  3:05 PM; Ar37 = L @ 5/7/18  3:05 PM; Ar36 = L @ 5/7/18  3:05 PM; Ar41 bk val,er =  @ 5/7/18  3:16 PM; Average background @ 5/7/18  3:16 PM; Ar40 bk val,er =  @ 5/7/18  3:16 PM; Parabolic @ 5/7/18  3:16 PM; Ar39 bk val,er =  @ 5/7/18  3:16 PM; Average background @ 5/7/18  3:16 PM; Ar38 bk val,er =  @ 5/7/18  3:16 PM; Average background @ 5/7/18  3:16 PM; Ar37 bk val,er =  @ 5/7/18  3:16 PM; Average background @ 5/7/18  3:16 PM; Ar36 bk val,er =  @ 5/7/18  3:16 PM; Parabolic @ 5/7/18  3:16 PM; Detector intercalibration obtained from Weighted-mean Y +/- SEM fit of Analysis series @ 5/7/18  3:17 PM</t>
  </si>
  <si>
    <t>Ar40 = L @ 5/7/18  3:07 PM; Ar39 = L @ 5/7/18  3:07 PM; Ar38 = L @ 5/7/18  3:07 PM; Ar37 = L @ 5/7/18  3:07 PM; Ar36 = L @ 5/7/18  3:07 PM; Ar41 bk val,er =  @ 5/7/18  3:16 PM; Average background @ 5/7/18  3:16 PM; Ar40 bk val,er =  @ 5/7/18  3:16 PM; Parabolic @ 5/7/18  3:16 PM; Ar39 bk val,er =  @ 5/7/18  3:16 PM; Average background @ 5/7/18  3:16 PM; Ar38 bk val,er =  @ 5/7/18  3:16 PM; Average background @ 5/7/18  3:16 PM; Ar37 bk val,er =  @ 5/7/18  3:16 PM; Average background @ 5/7/18  3:16 PM; Ar36 bk val,er =  @ 5/7/18  3:16 PM; Parabolic @ 5/7/18  3:16 PM; Detector intercalibration obtained from Weighted-mean Y +/- SEM fit of Analysis series @ 5/7/18  3:17 PM</t>
  </si>
  <si>
    <t>Ar40 = L @ 5/7/18  3:07 PM; Ar39 = L @ 5/7/18  3:07 PM; Ar38 = L @ 5/7/18  3:07 PM; Ar37 = L @ 5/7/18  3:07 PM; Ar36 = L @ 5/7/18  3:07 PM; Ar40 = P @ 5/7/18  3:11 PM; Ar39 = P @ 5/7/18  3:11 PM; Ar38 = L @ 5/7/18  3:11 PM; Ar37 = L @ 5/7/18  3:11 PM; Ar36 = P @ 5/7/18  3:11 PM; Ar41 bk val,er =  @ 5/7/18  3:16 PM; Average background @ 5/7/18  3:16 PM; Ar40 bk val,er =  @ 5/7/18  3:16 PM; Parabolic @ 5/7/18  3:16 PM; Ar39 bk val,er =  @ 5/7/18  3:16 PM; Average background @ 5/7/18  3:16 PM; Ar38 bk val,er =  @ 5/7/18  3:16 PM; Average background @ 5/7/18  3:16 PM; Ar37 bk val,er =  @ 5/7/18  3:16 PM; Average background @ 5/7/18  3:16 PM; Ar36 bk val,er =  @ 5/7/18  3:16 PM; Parabolic @ 5/7/18  3:16 PM; Detector intercalibration obtained from Weighted-mean Y +/- SEM fit of Analysis series @ 5/7/18  3:17 PM</t>
  </si>
  <si>
    <t>Ar40 = L @ 5/8/18  2:57 PM; Ar39 = L @ 5/8/18  2:57 PM; Ar38 = L @ 5/8/18  2:57 PM; Ar37 = L @ 5/8/18  2:57 PM; Ar36 = L @ 5/8/18  2:57 PM; Ar41 bk val,er =  @ 5/8/18  3:03 PM; Average background @ 5/8/18  3:03 PM; Ar40 bk val,er =  @ 5/8/18  3:03 PM; Linear @ 5/8/18  3:03 PM; Ar39 bk val,er =  @ 5/8/18  3:03 PM; Average background @ 5/8/18  3:03 PM; Ar38 bk val,er =  @ 5/8/18  3:03 PM; Average background @ 5/8/18  3:03 PM; Ar37 bk val,er =  @ 5/8/18  3:03 PM; Average background @ 5/8/18  3:03 PM; Ar36 bk val,er =  @ 5/8/18  3:03 PM; Average background @ 5/8/18  3:03 PM; Detector intercalibration obtained from Weighted-mean Y +/- SEM fit of Analysis series @ 5/8/18  3:23 PM</t>
  </si>
  <si>
    <t>Ar40 = L @ 5/8/18  2:58 PM; Ar39 = L @ 5/8/18  2:58 PM; Ar38 = L @ 5/8/18  2:58 PM; Ar37 = L @ 5/8/18  2:58 PM; Ar36 = L @ 5/8/18  2:58 PM; Ar41 bk val,er =  @ 5/8/18  3:02 PM; Average background @ 5/8/18  3:02 PM; Ar40 bk val,er =  @ 5/8/18  3:02 PM; Average background @ 5/8/18  3:02 PM; Ar39 bk val,er =  @ 5/8/18  3:02 PM; Average background @ 5/8/18  3:02 PM; Ar38 bk val,er =  @ 5/8/18  3:02 PM; Average background @ 5/8/18  3:02 PM; Ar37 bk val,er =  @ 5/8/18  3:02 PM; Average background @ 5/8/18  3:02 PM; Ar36 bk val,er =  @ 5/8/18  3:02 PM; Average background @ 5/8/18  3:02 PM; Detector intercalibration obtained from Weighted-mean Y +/- SEM fit of Analysis series @ 5/8/18  3:23 PM</t>
  </si>
  <si>
    <t>Ar40 = L @ 12/12/18  11:08 AM; Ar39 = L @ 12/12/18  11:08 AM; Ar38 = L @ 12/12/18  11:08 AM; Ar37 = L @ 12/12/18  11:08 AM; Ar36 = L @ 12/12/18  11:08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11:40 AM; Cubic @ 12/12/18  11:40 AM; Ar36 bk val,er =  @ 12/12/18  11:40 AM; Cubic @ 12/12/18  11:40 AM; Detector intercalibration obtained from Weighted-mean Y +/- SEM fit of Analysis series @ 12/12/18  11:45 AM</t>
  </si>
  <si>
    <t>B:20 DS, 60-120 mesh</t>
  </si>
  <si>
    <t>Ar40 = L @ 12/12/18  11:09 AM; Ar39 = L @ 12/12/18  11:09 AM; Ar38 = L @ 12/12/18  11:09 AM; Ar37 = L @ 12/12/18  11:09 AM; Ar36 = L @ 12/12/18  11:09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11:40 AM; Cubic @ 12/12/18  11:40 AM; Ar36 bk val,er =  @ 12/12/18  11:40 AM; Cubic @ 12/12/18  11:40 AM; Detector intercalibration obtained from Weighted-mean Y +/- SEM fit of Analysis series @ 12/12/18  11:45 AM</t>
  </si>
  <si>
    <t>Ar40 = L @ 12/12/18  11:09 AM; Ar39 = L @ 12/12/18  11:09 AM; Ar38 = L @ 12/12/18  11:09 AM; Ar37 = L @ 12/12/18  11:09 AM; Ar36 = L @ 12/12/18  11:09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11:40 AM; Cubic @ 12/12/18  11:40 AM; Ar36 bk val,er =  @ 12/12/18  11:40 AM; Cubic @ 12/12/18  11:40 AM; Detector intercalibration obtained from Weighted-mean Y +/- SEM fit of Analysis series @ 12/12/18  11:45 AM</t>
  </si>
  <si>
    <t>Ar40 = L @ 12/12/18  11:10 AM; Ar39 = L @ 12/12/18  11:10 AM; Ar38 = L @ 12/12/18  11:10 AM; Ar37 = L @ 12/12/18  11:10 AM; Ar36 = L @ 12/12/18  11:10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11:40 AM; Cubic @ 12/12/18  11:40 AM; Ar36 bk val,er =  @ 12/12/18  11:40 AM; Cubic @ 12/12/18  11:40 AM; Detector intercalibration obtained from Weighted-mean Y +/- SEM fit of Analysis series @ 12/12/18  11:45 AM</t>
  </si>
  <si>
    <t>Ar40 = L @ 12/12/18  11:10 AM; Ar39 = L @ 12/12/18  11:10 AM; Ar38 = L @ 12/12/18  11:10 AM; Ar37 = L @ 12/12/18  11:10 AM; Ar36 = L @ 12/12/18  11:10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11:40 AM; Cubic @ 12/12/18  11:40 AM; Ar36 bk val,er =  @ 12/12/18  11:40 AM; Cubic @ 12/12/18  11:40 AM; Detector intercalibration obtained from Weighted-mean Y +/- SEM fit of Analysis series @ 12/12/18  11:45 AM</t>
  </si>
  <si>
    <t>Ar40 = L @ 12/12/18  11:11 AM; Ar39 = L @ 12/12/18  11:11 AM; Ar38 = L @ 12/12/18  11:11 AM; Ar37 = L @ 12/12/18  11:11 AM; Ar36 = L @ 12/12/18  11:11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11:40 AM; Cubic @ 12/12/18  11:40 AM; Ar36 bk val,er =  @ 12/12/18  11:40 AM; Cubic @ 12/12/18  11:40 AM; Detector intercalibration obtained from Weighted-mean Y +/- SEM fit of Analysis series @ 12/12/18  11:45 AM</t>
  </si>
  <si>
    <t>Ar40 = L @ 12/12/18  11:12 AM; Ar39 = L @ 12/12/18  11:12 AM; Ar38 = L @ 12/12/18  11:12 AM; Ar37 = L @ 12/12/18  11:12 AM; Ar36 = L @ 12/12/18  11:12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11:40 AM; Cubic @ 12/12/18  11:40 AM; Ar36 bk val,er =  @ 12/12/18  11:40 AM; Cubic @ 12/12/18  11:40 AM; Detector intercalibration obtained from Weighted-mean Y +/- SEM fit of Analysis series @ 12/12/18  11:45 AM</t>
  </si>
  <si>
    <t>Ar40 = L @ 12/12/18  11:12 AM; Ar39 = L @ 12/12/18  11:12 AM; Ar38 = L @ 12/12/18  11:12 AM; Ar37 = L @ 12/12/18  11:12 AM; Ar36 = L @ 12/12/18  11:12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</si>
  <si>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B:20 DS 60-120 mesh</t>
  </si>
  <si>
    <t>Crow</t>
  </si>
  <si>
    <t>Ar41 bk val,er =  @ 10/19/15  8:46 PM; Average background @ 10/19/15  8:46 PM; Ar40 bk val,er =  @ 10/19/15  8:46 PM; Average background @ 10/19/15  8:46 PM; Ar39 bk val,er =  @ 10/19/15  8:46 PM; Average background @ 10/19/15  8:46 PM; Ar38 bk val,er =  @ 10/19/15  8:46 PM; Average background @ 10/19/15  8:46 PM; Ar37 bk val,er =  @ 10/19/15  8:46 PM; Average background @ 10/19/15  8:46 PM; Ar36 bk val,er =  @ 10/19/15  8:46 PM; Average background @ 10/19/15  8:46 PM; Detector intercalibration obtained from Weighted-mean Y +/- SEM fit of Analysis series @ 10/19/15  8:47 PM</t>
  </si>
  <si>
    <t>G:14 SCLF</t>
  </si>
  <si>
    <t>NM-277G</t>
  </si>
  <si>
    <t>G:15 SCLF</t>
  </si>
  <si>
    <t>Ar40 = C @ 7/14/16  5:03 PM; Ar40 bk val,er =  @ 7/19/16  2:47 PM; Parabolic @ 7/19/16  2:47 PM; Ar39 bk val,er =  @ 7/19/16  2:47 PM; Average background @ 7/19/16  2:47 PM; Ar38 bk val,er =  @ 7/19/16  2:47 PM; Average background @ 7/19/16  2:47 PM; Ar37 bk val,er =  @ 7/19/16  2:47 PM; Average background @ 7/19/16  2:47 PM; Ar36 bk val,er =  @ 7/19/16  2:47 PM; Parabolic @ 7/19/16  2:47 PM; Detector intercalibration obtained from Weighted-mean Y +/- SEM fit of Analysis series @ 7/19/16  2:53 PM</t>
  </si>
  <si>
    <t>C11:284</t>
  </si>
  <si>
    <t>LCPLLPAAAAAA</t>
  </si>
  <si>
    <t>Ar40 = C @ 7/14/16  5:04 PM; Ar40 bk val,er =  @ 7/19/16  2:47 PM; Parabolic @ 7/19/16  2:47 PM; Ar39 bk val,er =  @ 7/19/16  2:47 PM; Average background @ 7/19/16  2:47 PM; Ar38 bk val,er =  @ 7/19/16  2:47 PM; Average background @ 7/19/16  2:47 PM; Ar37 bk val,er =  @ 7/19/16  2:47 PM; Average background @ 7/19/16  2:47 PM; Ar36 bk val,er =  @ 7/19/16  2:47 PM; Parabolic @ 7/19/16  2:47 PM; Detector intercalibration obtained from Weighted-mean Y +/- SEM fit of Analysis series @ 7/19/16  2:53 PM</t>
  </si>
  <si>
    <t>Ar40 bk val,er =  @ 7/19/16  2:47 PM; Parabolic @ 7/19/16  2:47 PM; Ar39 bk val,er =  @ 7/19/16  2:47 PM; Average background @ 7/19/16  2:47 PM; Ar38 bk val,er =  @ 7/19/16  2:47 PM; Average background @ 7/19/16  2:47 PM; Ar37 bk val,er =  @ 7/19/16  2:47 PM; Average background @ 7/19/16  2:47 PM; Ar36 bk val,er =  @ 7/19/16  2:47 PM; Parabolic @ 7/19/16  2:47 PM; Detector intercalibration obtained from Weighted-mean Y +/- SEM fit of Analysis series @ 7/19/16  2:53 PM</t>
  </si>
  <si>
    <t>Ar40 = C @ 7/14/16  5:05 PM; Ar40 bk val,er =  @ 7/19/16  2:47 PM; Parabolic @ 7/19/16  2:47 PM; Ar39 bk val,er =  @ 7/19/16  2:47 PM; Average background @ 7/19/16  2:47 PM; Ar38 bk val,er =  @ 7/19/16  2:47 PM; Average background @ 7/19/16  2:47 PM; Ar37 bk val,er =  @ 7/19/16  2:47 PM; Average background @ 7/19/16  2:47 PM; Ar36 bk val,er =  @ 7/19/16  2:47 PM; Parabolic @ 7/19/16  2:47 PM; Detector intercalibration obtained from Weighted-mean Y +/- SEM fit of Analysis series @ 7/19/16  2:53 PM</t>
  </si>
  <si>
    <t>Ar40 bk val,er =  @ 7/19/16  2:48 PM; Parabolic @ 7/19/16  2:48 PM; Ar39 bk val,er =  @ 7/19/16  2:48 PM; Average background @ 7/19/16  2:48 PM; Ar38 bk val,er =  @ 7/19/16  2:48 PM; Average background @ 7/19/16  2:48 PM; Ar37 bk val,er =  @ 7/19/16  2:48 PM; Average background @ 7/19/16  2:48 PM; Ar36 bk val,er =  @ 7/19/16  2:48 PM; Parabolic @ 7/19/16  2:48 PM; Detector intercalibration obtained from Weighted-mean Y +/- SEM fit of Analysis series @ 7/19/16  2:53 PM</t>
  </si>
  <si>
    <t>Ar40 bk val,er =  @ 7/19/16  2:49 PM; Parabolic @ 7/19/16  2:49 PM; Ar39 bk val,er =  @ 7/19/16  2:49 PM; Average background @ 7/19/16  2:49 PM; Ar38 bk val,er =  @ 7/19/16  2:49 PM; Average background @ 7/19/16  2:49 PM; Ar37 bk val,er =  @ 7/19/16  2:49 PM; Average background @ 7/19/16  2:49 PM; Ar36 bk val,er =  @ 7/19/16  2:49 PM; Parabolic @ 7/19/16  2:49 PM; Detector intercalibration obtained from Weighted-mean Y +/- SEM fit of Analysis series @ 7/19/16  2:53 PM</t>
  </si>
  <si>
    <t>Ar40 = L @ 12/12/18  11:13 AM; Ar39 = L @ 12/12/18  11:13 AM; Ar38 = L @ 12/12/18  11:13 AM; Ar37 = L @ 12/12/18  11:13 AM; Ar36 = L @ 12/12/18  11:13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</si>
  <si>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A:24 DS</t>
  </si>
  <si>
    <t>NM-300A</t>
  </si>
  <si>
    <t>Ar40 = P @ 12/11/18  10:04 AM; Ar39 = P @ 12/11/18  10:04 AM; Ar38 = L @ 12/11/18  10:04 AM; Ar37 = L @ 12/11/18  10:04 AM; Ar36 = P @ 12/11/18  10:04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</si>
  <si>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Ar40 = P @ 12/11/18  10:04 AM; Ar39 = P @ 12/11/18  10:04 AM; Ar38 = L @ 12/11/18  10:04 AM; Ar37 = L @ 12/11/18  10:04 AM; Ar36 = P @ 12/11/18  10:04 AM; Ar40 = L @ 12/12/18  11:13 AM; Ar39 = L @ 12/12/18  11:13 AM; Ar38 = L @ 12/12/18  11:13 AM; Ar37 = L @ 12/12/18  11:13 AM; Ar36 = L @ 12/12/18  11:13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</si>
  <si>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Ar40 = L @ 12/12/18  11:13 AM; Ar39 = L @ 12/12/18  11:13 AM; Ar38 = L @ 12/12/18  11:13 AM; Ar37 = L @ 12/12/18  11:13 AM; Ar36 = L @ 12/12/18  11:13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</si>
  <si>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Ar40 = L @ 12/12/18  11:14 AM; Ar39 = L @ 12/12/18  11:14 AM; Ar38 = L @ 12/12/18  11:14 AM; Ar37 = L @ 12/12/18  11:14 AM; Ar36 = L @ 12/12/18  11:14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</si>
  <si>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Ar40 = P @ 12/11/18  10:04 AM; Ar39 = P @ 12/11/18  10:04 AM; Ar38 = L @ 12/11/18  10:04 AM; Ar37 = L @ 12/11/18  10:04 AM; Ar36 = P @ 12/11/18  10:04 AM; Ar40 = L @ 12/12/18  11:14 AM; Ar39 = L @ 12/12/18  11:14 AM; Ar38 = L @ 12/12/18  11:14 AM; Ar37 = L @ 12/12/18  11:14 AM; Ar36 = L @ 12/12/18  11:14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</si>
  <si>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Ar40 = P @ 12/11/18  10:26 AM; Ar39 = P @ 12/11/18  10:26 AM; Ar38 = L @ 12/11/18  10:26 AM; Ar37 = L @ 12/11/18  10:26 AM; Ar36 = P @ 12/11/18  10:26 AM; Ar40 = L @ 12/12/18  11:14 AM; Ar39 = L @ 12/12/18  11:14 AM; Ar38 = L @ 12/12/18  11:14 AM; Ar37 = L @ 12/12/18  11:14 AM; Ar36 = L @ 12/12/18  11:14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</si>
  <si>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Ar40 = L @ 12/12/18  11:14 AM; Ar39 = L @ 12/12/18  11:14 AM; Ar38 = L @ 12/12/18  11:14 AM; Ar37 = L @ 12/12/18  11:14 AM; Ar36 = L @ 12/12/18  11:14 AM; Ar40 = P @ 12/12/18  11:18 AM; Ar39 = P @ 12/12/18  11:18 AM; Ar38 = L @ 12/12/18  11:18 AM; Ar37 = L @ 12/12/18  11:18 AM; Ar36 = P @ 12/12/18  11:18 AM; Ar41 bk val,er =  @ 12/12/18  11:25 AM; Average background @ 12/12/18  11:25 AM; Ar39 bk val,er =  @ 12/12/18  11:25 AM; Average background @ 12/12/18  11:25 AM; Ar38 bk val,er =  @ 12/12/18  11:25 AM; Average background @ 12/12/18  11:25 AM; Ar37 bk val,er =  @ 12/12/18  11:25 AM; Average background @ 12/12/18  11:25 AM; Ar40 bk val,er =  @ 12/12/18  11:42 AM; Cubic @ 12/12/18  11:42 AM; Ar36 bk val,er =  @ 12/12/18  11:42 AM; Cubic @ 12/12/18  11:42 AM; Detector intercalibration obtained from Weighted-mean Y +/- SEM fit of Analysis series @ 12/12/18  11:45 AM</t>
  </si>
  <si>
    <t>ID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</si>
  <si>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</si>
  <si>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</si>
  <si>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</si>
  <si>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</si>
  <si>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</si>
  <si>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</si>
  <si>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</si>
  <si>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</si>
  <si>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</si>
  <si>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</si>
  <si>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11</t>
  </si>
  <si>
    <t>12</t>
  </si>
  <si>
    <t>13</t>
  </si>
  <si>
    <t>15</t>
  </si>
  <si>
    <t>16</t>
  </si>
  <si>
    <t>18</t>
  </si>
  <si>
    <t>19</t>
  </si>
  <si>
    <t>20</t>
  </si>
  <si>
    <t>21</t>
  </si>
  <si>
    <t>14</t>
  </si>
  <si>
    <t>22</t>
  </si>
  <si>
    <t>23</t>
  </si>
  <si>
    <t>25</t>
  </si>
  <si>
    <t>26</t>
  </si>
  <si>
    <t>27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</si>
  <si>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</si>
  <si>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</si>
  <si>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</si>
  <si>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</si>
  <si>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</si>
  <si>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</si>
  <si>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</si>
  <si>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</si>
  <si>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</si>
  <si>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</si>
  <si>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</si>
  <si>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</si>
  <si>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</si>
  <si>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</si>
  <si>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</si>
  <si>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</si>
  <si>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</si>
  <si>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</si>
  <si>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</si>
  <si>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51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</si>
  <si>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</si>
  <si>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</si>
  <si>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</si>
  <si>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</si>
  <si>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</si>
  <si>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</si>
  <si>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</si>
  <si>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</si>
  <si>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</si>
  <si>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65</t>
  </si>
  <si>
    <t>66</t>
  </si>
  <si>
    <t>67</t>
  </si>
  <si>
    <t>68</t>
  </si>
  <si>
    <t>69</t>
  </si>
  <si>
    <t>72</t>
  </si>
  <si>
    <t>74</t>
  </si>
  <si>
    <t>76</t>
  </si>
  <si>
    <t>77</t>
  </si>
  <si>
    <t>78</t>
  </si>
  <si>
    <t>79</t>
  </si>
  <si>
    <t>80</t>
  </si>
  <si>
    <t>83</t>
  </si>
  <si>
    <t>84</t>
  </si>
  <si>
    <t>85</t>
  </si>
  <si>
    <t>86</t>
  </si>
  <si>
    <t>87</t>
  </si>
  <si>
    <t>89</t>
  </si>
  <si>
    <t>90</t>
  </si>
  <si>
    <t>91</t>
  </si>
  <si>
    <t>92</t>
  </si>
  <si>
    <t>93</t>
  </si>
  <si>
    <t>94</t>
  </si>
  <si>
    <t>95</t>
  </si>
  <si>
    <t>97</t>
  </si>
  <si>
    <t>98</t>
  </si>
  <si>
    <t>99</t>
  </si>
  <si>
    <t>100</t>
  </si>
  <si>
    <t>101</t>
  </si>
  <si>
    <t>103</t>
  </si>
  <si>
    <t>104</t>
  </si>
  <si>
    <t>106</t>
  </si>
  <si>
    <t>107</t>
  </si>
  <si>
    <t>108</t>
  </si>
  <si>
    <t>17</t>
  </si>
  <si>
    <t>24</t>
  </si>
  <si>
    <t>29</t>
  </si>
  <si>
    <t>39</t>
  </si>
  <si>
    <t>50</t>
  </si>
  <si>
    <t>52</t>
  </si>
  <si>
    <t>53</t>
  </si>
  <si>
    <t>54</t>
  </si>
  <si>
    <t>64</t>
  </si>
  <si>
    <t>70</t>
  </si>
  <si>
    <t>71</t>
  </si>
  <si>
    <t>75</t>
  </si>
  <si>
    <t>81</t>
  </si>
  <si>
    <t>82</t>
  </si>
  <si>
    <t>88</t>
  </si>
  <si>
    <t>96</t>
  </si>
  <si>
    <t>102</t>
  </si>
  <si>
    <t>105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</si>
  <si>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</si>
  <si>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</si>
  <si>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</si>
  <si>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</si>
  <si>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</si>
  <si>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</si>
  <si>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</si>
  <si>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</si>
  <si>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</si>
  <si>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</si>
  <si>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</si>
  <si>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</si>
  <si>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</si>
  <si>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</si>
  <si>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</si>
  <si>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</si>
  <si>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</si>
  <si>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</si>
  <si>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</si>
  <si>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</si>
  <si>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</si>
  <si>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</si>
  <si>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</si>
  <si>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</si>
  <si>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</si>
  <si>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</si>
  <si>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</si>
  <si>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</si>
  <si>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</si>
  <si>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</si>
  <si>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28</t>
  </si>
  <si>
    <t>73</t>
  </si>
  <si>
    <t>128</t>
  </si>
  <si>
    <t>140</t>
  </si>
  <si>
    <t>141</t>
  </si>
  <si>
    <t>142</t>
  </si>
  <si>
    <t>143</t>
  </si>
  <si>
    <t>144</t>
  </si>
  <si>
    <t>145</t>
  </si>
  <si>
    <t>146</t>
  </si>
  <si>
    <t>147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</si>
  <si>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</si>
  <si>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</si>
  <si>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</si>
  <si>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</si>
  <si>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</si>
  <si>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</si>
  <si>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</si>
  <si>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</si>
  <si>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</si>
  <si>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</si>
  <si>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</si>
  <si>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</si>
  <si>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</si>
  <si>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</si>
  <si>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</si>
  <si>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</si>
  <si>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</si>
  <si>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</si>
  <si>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</si>
  <si>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</si>
  <si>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</si>
  <si>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</si>
  <si>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</si>
  <si>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</si>
  <si>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</si>
  <si>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</si>
  <si>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</si>
  <si>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</si>
  <si>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</si>
  <si>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</si>
  <si>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</si>
  <si>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</si>
  <si>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182</t>
  </si>
  <si>
    <t>183</t>
  </si>
  <si>
    <t>184</t>
  </si>
  <si>
    <t>185</t>
  </si>
  <si>
    <t>186</t>
  </si>
  <si>
    <t>187</t>
  </si>
  <si>
    <t>189</t>
  </si>
  <si>
    <t>190</t>
  </si>
  <si>
    <t>148</t>
  </si>
  <si>
    <t xml:space="preserve">      -</t>
  </si>
  <si>
    <t>n</t>
  </si>
  <si>
    <t>Notes:</t>
  </si>
  <si>
    <t>Isotopic ratios corrected for blank, radioactive decay, and mass discrimination, not corrected for interfering reactions.</t>
  </si>
  <si>
    <t>Errors quoted for individual analyses include analytical error only, without interfering reaction or J uncertainties.</t>
  </si>
  <si>
    <t>Mean age is weighted mean age of Taylor (1982). Mean age error is weighted error</t>
  </si>
  <si>
    <t xml:space="preserve">     of the mean (Taylor, 1982), multiplied by the root of the MSWD where MSWD&gt;1, and also</t>
  </si>
  <si>
    <t xml:space="preserve">     incorporates uncertainty in J factors and irradiation correction uncertainties.</t>
  </si>
  <si>
    <t xml:space="preserve">Ages calculated relative to FC-2 Fish Canyon Tuff sanidine interlaboratory standard at  28.201 Ma </t>
  </si>
  <si>
    <t>Power</t>
  </si>
  <si>
    <t xml:space="preserve">K/Ca   </t>
  </si>
  <si>
    <t xml:space="preserve">Age   </t>
  </si>
  <si>
    <t>(watts)</t>
  </si>
  <si>
    <t xml:space="preserve">(%)   </t>
  </si>
  <si>
    <t xml:space="preserve">(Ma)   </t>
  </si>
  <si>
    <r>
      <t>40</t>
    </r>
    <r>
      <rPr>
        <sz val="9"/>
        <rFont val="Arial"/>
      </rPr>
      <t>Ar/</t>
    </r>
    <r>
      <rPr>
        <vertAlign val="superscript"/>
        <sz val="9"/>
        <rFont val="Arial"/>
      </rPr>
      <t>39</t>
    </r>
    <r>
      <rPr>
        <sz val="9"/>
        <rFont val="Arial"/>
      </rPr>
      <t>Ar</t>
    </r>
  </si>
  <si>
    <r>
      <t>37</t>
    </r>
    <r>
      <rPr>
        <sz val="9"/>
        <rFont val="Arial"/>
      </rPr>
      <t>Ar/</t>
    </r>
    <r>
      <rPr>
        <vertAlign val="superscript"/>
        <sz val="9"/>
        <rFont val="Arial"/>
      </rPr>
      <t>39</t>
    </r>
    <r>
      <rPr>
        <sz val="9"/>
        <rFont val="Arial"/>
      </rPr>
      <t>Ar</t>
    </r>
  </si>
  <si>
    <r>
      <t>36</t>
    </r>
    <r>
      <rPr>
        <sz val="9"/>
        <rFont val="Arial"/>
      </rPr>
      <t>Ar/</t>
    </r>
    <r>
      <rPr>
        <vertAlign val="superscript"/>
        <sz val="9"/>
        <rFont val="Arial"/>
      </rPr>
      <t>39</t>
    </r>
    <r>
      <rPr>
        <sz val="9"/>
        <rFont val="Arial"/>
      </rPr>
      <t>Ar</t>
    </r>
  </si>
  <si>
    <r>
      <t>39</t>
    </r>
    <r>
      <rPr>
        <sz val="9"/>
        <rFont val="Arial"/>
      </rPr>
      <t>Ar</t>
    </r>
    <r>
      <rPr>
        <vertAlign val="subscript"/>
        <sz val="9"/>
        <rFont val="Arial"/>
      </rPr>
      <t>K</t>
    </r>
  </si>
  <si>
    <r>
      <t>40</t>
    </r>
    <r>
      <rPr>
        <sz val="9"/>
        <rFont val="Arial"/>
      </rPr>
      <t xml:space="preserve">Ar*   </t>
    </r>
  </si>
  <si>
    <r>
      <t>±1</t>
    </r>
    <r>
      <rPr>
        <sz val="9"/>
        <rFont val="Symbol"/>
      </rPr>
      <t>s</t>
    </r>
    <r>
      <rPr>
        <sz val="9"/>
        <rFont val="Arial"/>
      </rPr>
      <t xml:space="preserve">   </t>
    </r>
  </si>
  <si>
    <r>
      <t>(x 10</t>
    </r>
    <r>
      <rPr>
        <vertAlign val="superscript"/>
        <sz val="8"/>
        <rFont val="Arial"/>
      </rPr>
      <t>-3</t>
    </r>
    <r>
      <rPr>
        <sz val="8"/>
        <rFont val="Arial"/>
      </rPr>
      <t xml:space="preserve">)  </t>
    </r>
  </si>
  <si>
    <r>
      <t>(x 10</t>
    </r>
    <r>
      <rPr>
        <vertAlign val="superscript"/>
        <sz val="8"/>
        <rFont val="Arial"/>
      </rPr>
      <t>-15</t>
    </r>
    <r>
      <rPr>
        <sz val="8"/>
        <rFont val="Arial"/>
      </rPr>
      <t xml:space="preserve"> mol)</t>
    </r>
  </si>
  <si>
    <r>
      <t>RC15-HWW-107,</t>
    </r>
    <r>
      <rPr>
        <sz val="7"/>
        <color theme="1"/>
        <rFont val="Arial"/>
      </rPr>
      <t xml:space="preserve"> Sanidine, J=0.0039455±0.02%, IC=1.023121±0.0016219, NM-284C,  Lab#=65078, Argus VI</t>
    </r>
  </si>
  <si>
    <r>
      <t>Mean age ± 2</t>
    </r>
    <r>
      <rPr>
        <b/>
        <sz val="9"/>
        <color theme="1"/>
        <rFont val="Symbol"/>
      </rPr>
      <t>s</t>
    </r>
  </si>
  <si>
    <r>
      <t>RC15-HWW-107,</t>
    </r>
    <r>
      <rPr>
        <sz val="7"/>
        <color theme="1"/>
        <rFont val="Arial"/>
      </rPr>
      <t xml:space="preserve"> Sanidine, J=0.00281±0.02%, IC=0.9925498±0.0031037, NM-290J,  Lab#=65697, Argus VI</t>
    </r>
  </si>
  <si>
    <r>
      <t>K17-BS-1,</t>
    </r>
    <r>
      <rPr>
        <sz val="7"/>
        <color theme="1"/>
        <rFont val="Arial"/>
      </rPr>
      <t xml:space="preserve"> Sanidine, J=0.0027758±0.02%, IC=0.9989985±0.0017491, NM-290N,  Lab#=65735, Argus VI</t>
    </r>
  </si>
  <si>
    <r>
      <t>K17-BS-1,</t>
    </r>
    <r>
      <rPr>
        <sz val="7"/>
        <color theme="1"/>
        <rFont val="Arial"/>
      </rPr>
      <t xml:space="preserve"> Sanidine, J=0.0027741±0.02%, IC=0.9989985±0.0017491, NM-290N,  Lab#=65736, Argus VI</t>
    </r>
  </si>
  <si>
    <r>
      <t>K17-BS-1,</t>
    </r>
    <r>
      <rPr>
        <sz val="7"/>
        <color theme="1"/>
        <rFont val="Arial"/>
      </rPr>
      <t xml:space="preserve"> Sanidine, J=0.0027748±0.02%, IC=1.001094±0.0018433, NM-290N,  Lab#=65737, Argus VI</t>
    </r>
  </si>
  <si>
    <r>
      <t>RC16-HM-129,</t>
    </r>
    <r>
      <rPr>
        <sz val="7"/>
        <color theme="1"/>
        <rFont val="Arial"/>
      </rPr>
      <t xml:space="preserve"> Sanidine, J=0.0039443±0.02%, IC=1.023121±0.0016219, NM-284C,  Lab#=65077, Argus VI</t>
    </r>
  </si>
  <si>
    <r>
      <t>RC16-HM-129,</t>
    </r>
    <r>
      <rPr>
        <sz val="7"/>
        <color theme="1"/>
        <rFont val="Arial"/>
      </rPr>
      <t xml:space="preserve"> Sanidine, J=0.0039035±0.02%, IC=1.003843±0.0007737, NM-300B,  Lab#=66650, Argus VI</t>
    </r>
  </si>
  <si>
    <r>
      <t>KLC18-Riv2-Cr,</t>
    </r>
    <r>
      <rPr>
        <sz val="7"/>
        <color theme="1"/>
        <rFont val="Arial"/>
      </rPr>
      <t xml:space="preserve"> SandforDetrital, J=0.0037861±0.03%, IC=1.006702±0.0011169, NM-294L,  Lab#=66296, Argus VI</t>
    </r>
  </si>
  <si>
    <r>
      <t>04PW22,</t>
    </r>
    <r>
      <rPr>
        <sz val="7"/>
        <color theme="1"/>
        <rFont val="Arial"/>
      </rPr>
      <t xml:space="preserve"> san, J=0.0038188±0.06%, IC=1.032416±0.0017117, NM-277G,  Lab#=63819, Argus VI</t>
    </r>
  </si>
  <si>
    <r>
      <t>04PW22,</t>
    </r>
    <r>
      <rPr>
        <sz val="7"/>
        <color theme="1"/>
        <rFont val="Arial"/>
      </rPr>
      <t xml:space="preserve"> san, J=0.0038197±0.07%, IC=1.032416±0.0017117, NM-277G,  Lab#=63820, Argus VI</t>
    </r>
  </si>
  <si>
    <r>
      <t>04PW22,</t>
    </r>
    <r>
      <rPr>
        <sz val="7"/>
        <color theme="1"/>
        <rFont val="Arial"/>
      </rPr>
      <t xml:space="preserve"> Sanidine, J=0.0039437±0.02%, IC=1.023121±0.0016219, NM-284C,  Lab#=65076, Argus VI</t>
    </r>
  </si>
  <si>
    <r>
      <t>04PW30,</t>
    </r>
    <r>
      <rPr>
        <sz val="7"/>
        <color theme="1"/>
        <rFont val="Arial"/>
      </rPr>
      <t xml:space="preserve"> Sanidine, J=0.0038874±0.03%, IC=1.003843±0.0007737, NM-300A,  Lab#=66649, Argus VI</t>
    </r>
  </si>
  <si>
    <r>
      <t xml:space="preserve">Summary of </t>
    </r>
    <r>
      <rPr>
        <vertAlign val="superscript"/>
        <sz val="10"/>
        <rFont val="Arial"/>
      </rPr>
      <t>40</t>
    </r>
    <r>
      <rPr>
        <sz val="10"/>
        <rFont val="Arial"/>
      </rPr>
      <t>Ar/</t>
    </r>
    <r>
      <rPr>
        <vertAlign val="superscript"/>
        <sz val="10"/>
        <rFont val="Arial"/>
      </rPr>
      <t>39</t>
    </r>
    <r>
      <rPr>
        <sz val="10"/>
        <rFont val="Arial"/>
      </rPr>
      <t>Ar results</t>
    </r>
  </si>
  <si>
    <t>Unit</t>
  </si>
  <si>
    <t>L#</t>
  </si>
  <si>
    <t>MSWD</t>
  </si>
  <si>
    <r>
      <t>KLC18-Riv2-Cr,</t>
    </r>
    <r>
      <rPr>
        <sz val="7"/>
        <color theme="1"/>
        <rFont val="Arial"/>
      </rPr>
      <t xml:space="preserve"> Sanidine, J=0.0039078±0.02%, IC=1.003843±0.0007737, NM-300B,  Lab#=66662, Argus VI</t>
    </r>
  </si>
  <si>
    <t>n=19</t>
  </si>
  <si>
    <t>n=86</t>
  </si>
  <si>
    <t>n=132</t>
  </si>
  <si>
    <t>n=72</t>
  </si>
  <si>
    <t>n=73</t>
  </si>
  <si>
    <t>n=59</t>
  </si>
  <si>
    <t>n=52</t>
  </si>
  <si>
    <t>n=104</t>
  </si>
  <si>
    <t>n=178</t>
  </si>
  <si>
    <t>n=141</t>
  </si>
  <si>
    <t>MSWD=24317.16</t>
  </si>
  <si>
    <t xml:space="preserve">   63.0  ±109.1  </t>
  </si>
  <si>
    <t>n=50</t>
  </si>
  <si>
    <t>n=35</t>
  </si>
  <si>
    <t>n=79</t>
  </si>
  <si>
    <t>n=5</t>
  </si>
  <si>
    <t>MSWD=0.51</t>
  </si>
  <si>
    <t>Lost Cabin</t>
  </si>
  <si>
    <t>Bullhead</t>
  </si>
  <si>
    <t>Bouse sand</t>
  </si>
  <si>
    <t>Wind Caves</t>
  </si>
  <si>
    <t>Summary of dates for Maximum Depositoin Age</t>
  </si>
  <si>
    <t>n of n</t>
  </si>
  <si>
    <t>19 of 151</t>
  </si>
  <si>
    <t>n fo n</t>
  </si>
  <si>
    <t>1 of 132</t>
  </si>
  <si>
    <t>1 of 111</t>
  </si>
  <si>
    <t>KLC-16-PV-2-Cr</t>
  </si>
  <si>
    <r>
      <t>KLC-16-PV-2-Cr,</t>
    </r>
    <r>
      <rPr>
        <sz val="7"/>
        <color theme="1"/>
        <rFont val="Arial"/>
      </rPr>
      <t xml:space="preserve"> san, J=0.0039121±0.02%, IC=1.023875±0.001132, NM-283G,  Lab#=64986, Argus VI</t>
    </r>
  </si>
  <si>
    <t>1 of 104</t>
  </si>
  <si>
    <t>1 of 319</t>
  </si>
  <si>
    <t>5 of 57</t>
  </si>
  <si>
    <r>
      <t>RC18-SMSE-208,</t>
    </r>
    <r>
      <rPr>
        <sz val="7"/>
        <color theme="1"/>
        <rFont val="Arial"/>
      </rPr>
      <t xml:space="preserve"> Sanidine, J=0.0019124±0.02%, IC=1.002197±0.0015348, NM-304D,  Lab#=67070, Argus VI</t>
    </r>
  </si>
  <si>
    <t>67070-06</t>
  </si>
  <si>
    <t>RC18-SMSE-208</t>
  </si>
  <si>
    <t>Crow, R</t>
  </si>
  <si>
    <t>Crow01179</t>
  </si>
  <si>
    <t>Ar41 = A @ 9/17/19  11:55 AM; Ar40 = L @ 9/17/19  11:55 AM; Ar39 = L @ 9/17/19  11:55 AM; Ar38 = L @ 9/17/19  11:55 AM; Ar37 = L @ 9/17/19  11:55 AM; Ar36 = L @ 9/17/19  11:55 AM; Ar41 = A @ 9/17/19  12:02 PM; Ar40 = P @ 9/17/19  12:02 PM; Ar39 = P @ 9/17/19  12:02 PM; Ar38 = L @ 9/17/19  12:02 PM; Ar37 = L @ 9/17/19  12:02 PM; Ar36 = P @ 9/17/19  12:02 PM; Ar41 bk val,er =  @ 9/17/19  12:10 PM; Average background @ 9/17/19  12:10 PM; Ar40 bk val,er =  @ 9/17/19  12:10 PM; Line-segment interpolation @ 9/17/19  12:10 PM; Ar39 bk val,er =  @ 9/17/19  12:10 PM; Average background @ 9/17/19  12:10 PM; Ar38 bk val,er =  @ 9/17/19  12:10 PM; Average background @ 9/17/19  12:10 PM; Ar37 bk val,er =  @ 9/17/19  12:10 PM; Average background @ 9/17/19  12:10 PM; Ar36 bk val,er =  @ 9/17/19  12:10 PM; Average background @ 9/17/19  12:10 PM; Detector intercalibration obtained from Weighted-mean Y +/- SEM fit of Analysis series @ 9/17/19  12:11 PM</t>
  </si>
  <si>
    <t>D:6 tiny sanidine</t>
  </si>
  <si>
    <t>NM-304D</t>
  </si>
  <si>
    <t>202</t>
  </si>
  <si>
    <t>67070-202</t>
  </si>
  <si>
    <t>Ar41 = A, deleting t&lt;30 @ 9/20/19  2:51 PM; Ar40 = L @ 9/20/19  2:51 PM; Ar39 = L @ 9/20/19  2:51 PM; Ar38 = L @ 9/20/19  2:51 PM; Ar37 = L @ 9/20/19  2:51 PM; Ar36 = L @ 9/20/19  2:51 PM; Ar41 = A, deleting t&lt;30 @ 9/20/19  2:52 PM; Ar40 = P @ 9/20/19  2:52 PM; Ar39 = P @ 9/20/19  2:52 PM; Ar38 = L @ 9/20/19  2:52 PM; Ar37 = L @ 9/20/19  2:52 PM; Ar36 = P @ 9/20/19  2:52 PM; Ar41 bk val,er =  @ 9/20/19  2:57 PM; Average background @ 9/20/19  2:57 PM; Ar40 bk val,er =  @ 9/20/19  2:57 PM; Line-segment interpolation @ 9/20/19  8:57 PM; Ar39 bk val,er =  @ 9/20/19  2:57 PM; Average background @ 9/20/19  2:57 PM; Ar38 bk val,er =  @ 9/20/19  2:57 PM; Average background @ 9/20/19  2:57 PM; Ar37 bk val,er =  @ 9/20/19  2:57 PM; Average background @ 9/20/19  2:57 PM; Ar36 bk val,er =  @ 9/20/19  2:57 PM; Line-segment interpolation @ 9/20/19  8:57 PM; Detector intercalibration obtained from Weighted-mean Y +/- SEM fit of Analysis series @ 9/20/19  2:58 PM</t>
  </si>
  <si>
    <t>67070-96</t>
  </si>
  <si>
    <t>Ar41 = A, deleting t&lt;30 @ 9/20/19  3:10 PM; Ar40 = L @ 9/20/19  3:10 PM; Ar39 = L @ 9/20/19  3:10 PM; Ar38 = L @ 9/20/19  3:10 PM; Ar37 = L @ 9/20/19  3:10 PM; Ar36 = L @ 9/20/19  3:10 PM; Ar41 = A, deleting t&lt;30 @ 9/20/19  3:11 PM; Ar40 = P @ 9/20/19  3:11 PM; Ar39 = P @ 9/20/19  3:11 PM; Ar38 = L @ 9/20/19  3:11 PM; Ar37 = L @ 9/20/19  3:11 PM; Ar36 = P @ 9/20/19  3:11 PM; Ar41 bk val,er =  @ 9/20/19  3:15 PM; Average background @ 9/20/19  3:15 PM; Ar40 bk val,er =  @ 9/20/19  3:15 PM; Line-segment interpolation @ 9/20/19  3:15 PM; Ar39 bk val,er =  @ 9/20/19  3:15 PM; Average background @ 9/20/19  3:15 PM; Ar38 bk val,er =  @ 9/20/19  3:15 PM; Average background @ 9/20/19  3:15 PM; Ar37 bk val,er =  @ 9/20/19  3:15 PM; Average background @ 9/20/19  3:15 PM; Ar36 bk val,er =  @ 9/20/19  3:15 PM; Average background @ 9/20/19  3:15 PM; Detector intercalibration obtained from Weighted-mean Y +/- SEM fit of Analysis series @ 9/20/19  3:16 PM</t>
  </si>
  <si>
    <t>67070-36</t>
  </si>
  <si>
    <t>Ar41 = A @ 9/17/19  11:56 AM; Ar40 = L @ 9/17/19  11:56 AM; Ar39 = L @ 9/17/19  11:56 AM; Ar38 = L @ 9/17/19  11:56 AM; Ar37 = L @ 9/17/19  11:56 AM; Ar36 = L @ 9/17/19  11:56 AM; Ar41 bk val,er =  @ 9/17/19  12:10 PM; Average background @ 9/17/19  12:10 PM; Ar40 bk val,er =  @ 9/17/19  12:10 PM; Line-segment interpolation @ 9/17/19  12:10 PM; Ar39 bk val,er =  @ 9/17/19  12:10 PM; Average background @ 9/17/19  12:10 PM; Ar38 bk val,er =  @ 9/17/19  12:10 PM; Average background @ 9/17/19  12:10 PM; Ar37 bk val,er =  @ 9/17/19  12:10 PM; Average background @ 9/17/19  12:10 PM; Ar36 bk val,er =  @ 9/17/19  12:10 PM; Average background @ 9/17/19  12:10 PM; Detector intercalibration obtained from Weighted-mean Y +/- SEM fit of Analysis series @ 9/17/19  12:11 PM</t>
  </si>
  <si>
    <t>204</t>
  </si>
  <si>
    <t>67070-204</t>
  </si>
  <si>
    <t>67070-46</t>
  </si>
  <si>
    <t>195</t>
  </si>
  <si>
    <t>67070-195</t>
  </si>
  <si>
    <t>Ar41 = A, deleting t&lt;30 @ 9/20/19  2:51 PM; Ar40 = L @ 9/20/19  2:51 PM; Ar39 = L @ 9/20/19  2:51 PM; Ar38 = L @ 9/20/19  2:51 PM; Ar37 = L @ 9/20/19  2:51 PM; Ar36 = L @ 9/20/19  2:51 PM; Ar41 bk val,er =  @ 9/20/19  2:57 PM; Average background @ 9/20/19  2:57 PM; Ar40 bk val,er =  @ 9/20/19  2:57 PM; Line-segment interpolation @ 9/20/19  2:57 PM; Ar39 bk val,er =  @ 9/20/19  2:57 PM; Average background @ 9/20/19  2:57 PM; Ar38 bk val,er =  @ 9/20/19  2:57 PM; Average background @ 9/20/19  2:57 PM; Ar37 bk val,er =  @ 9/20/19  2:57 PM; Average background @ 9/20/19  2:57 PM; Ar36 bk val,er =  @ 9/20/19  2:57 PM; Line-segment interpolation @ 9/20/19  2:57 PM; Detector intercalibration obtained from Weighted-mean Y +/- SEM fit of Analysis series @ 9/20/19  2:58 PM</t>
  </si>
  <si>
    <t>67070-80</t>
  </si>
  <si>
    <t>Ar41 = A, deleting t&lt;30 @ 9/20/19  3:10 PM; Ar40 = L @ 9/20/19  3:10 PM; Ar39 = L @ 9/20/19  3:10 PM; Ar38 = L @ 9/20/19  3:10 PM; Ar37 = L @ 9/20/19  3:10 PM; Ar36 = L @ 9/20/19  3:10 PM; Ar41 bk val,er =  @ 9/20/19  3:15 PM; Average background @ 9/20/19  3:15 PM; Ar40 bk val,er =  @ 9/20/19  3:15 PM; Line-segment interpolation @ 9/20/19  3:15 PM; Ar39 bk val,er =  @ 9/20/19  3:15 PM; Average background @ 9/20/19  3:15 PM; Ar38 bk val,er =  @ 9/20/19  3:15 PM; Average background @ 9/20/19  3:15 PM; Ar37 bk val,er =  @ 9/20/19  3:15 PM; Average background @ 9/20/19  3:15 PM; Ar36 bk val,er =  @ 9/20/19  3:15 PM; Average background @ 9/20/19  3:15 PM; Detector intercalibration obtained from Weighted-mean Y +/- SEM fit of Analysis series @ 9/20/19  3:16 PM</t>
  </si>
  <si>
    <t>67070-186</t>
  </si>
  <si>
    <t>Ar41 = A, deleting t&lt;30 @ 9/20/19  2:51 PM; Ar40 = L @ 9/20/19  2:51 PM; Ar39 = L @ 9/20/19  2:51 PM; Ar38 = L @ 9/20/19  2:51 PM; Ar37 = L @ 9/20/19  2:51 PM; Ar36 = L @ 9/20/19  2:51 PM; Ar41 = A, deleting t&lt;30 @ 9/20/19  2:52 PM; Ar40 = P @ 9/20/19  2:52 PM; Ar39 = P @ 9/20/19  2:52 PM; Ar38 = L @ 9/20/19  2:52 PM; Ar37 = L @ 9/20/19  2:52 PM; Ar36 = P @ 9/20/19  2:52 PM; Ar41 bk val,er =  @ 9/20/19  2:57 PM; Average background @ 9/20/19  2:57 PM; Ar40 bk val,er =  @ 9/20/19  2:57 PM; Line-segment interpolation @ 9/20/19  2:57 PM; Ar39 bk val,er =  @ 9/20/19  2:57 PM; Average background @ 9/20/19  2:57 PM; Ar38 bk val,er =  @ 9/20/19  2:57 PM; Average background @ 9/20/19  2:57 PM; Ar37 bk val,er =  @ 9/20/19  2:57 PM; Average background @ 9/20/19  2:57 PM; Ar36 bk val,er =  @ 9/20/19  2:57 PM; Line-segment interpolation @ 9/20/19  2:57 PM; Detector intercalibration obtained from Weighted-mean Y +/- SEM fit of Analysis series @ 9/20/19  2:58 PM</t>
  </si>
  <si>
    <t>198</t>
  </si>
  <si>
    <t>67070-198</t>
  </si>
  <si>
    <t>Ar41 = A, deleting t&lt;30 @ 9/20/19  2:51 PM; Ar40 = L @ 9/20/19  2:51 PM; Ar39 = L @ 9/20/19  2:51 PM; Ar38 = L @ 9/20/19  2:51 PM; Ar37 = L @ 9/20/19  2:51 PM; Ar36 = L @ 9/20/19  2:51 PM; Ar41 bk val,er =  @ 9/20/19  2:57 PM; Average background @ 9/20/19  2:57 PM; Ar40 bk val,er =  @ 9/20/19  2:57 PM; Line-segment interpolation @ 9/20/19  8:57 PM; Ar39 bk val,er =  @ 9/20/19  2:57 PM; Average background @ 9/20/19  2:57 PM; Ar38 bk val,er =  @ 9/20/19  2:57 PM; Average background @ 9/20/19  2:57 PM; Ar37 bk val,er =  @ 9/20/19  2:57 PM; Average background @ 9/20/19  2:57 PM; Ar36 bk val,er =  @ 9/20/19  2:57 PM; Line-segment interpolation @ 9/20/19  8:57 PM; Detector intercalibration obtained from Weighted-mean Y +/- SEM fit of Analysis series @ 9/20/19  2:58 PM</t>
  </si>
  <si>
    <t>67070-51</t>
  </si>
  <si>
    <t>Ar41 = A, deleting t&lt;30 @ 9/20/19  3:10 PM; Ar40 = L @ 9/20/19  3:10 PM; Ar39 = L @ 9/20/19  3:10 PM; Ar38 = L @ 9/20/19  3:10 PM; Ar37 = L @ 9/20/19  3:10 PM; Ar36 = L @ 9/20/19  3:10 PM; Ar41 bk val,er =  @ 9/20/19  3:15 PM; Average background @ 9/20/19  3:15 PM; Ar40 bk val,er =  @ 9/20/19  3:15 PM; Line-segment interpolation @ 9/20/19  3:15 PM; Ar39 bk val,er =  @ 9/20/19  3:15 PM; Average background @ 9/20/19  3:15 PM; Ar38 bk val,er =  @ 9/20/19  3:15 PM; Average background @ 9/20/19  3:15 PM; Ar37 bk val,er =  @ 9/20/19  3:15 PM; Average background @ 9/20/19  3:15 PM; Ar36 bk val,er =  @ 9/20/19  3:15 PM; Average background @ 9/20/19  3:15 PM; Detector intercalibration obtained from Weighted-mean Y +/- SEM fit of Analysis series @ 9/20/19  3:15 PM</t>
  </si>
  <si>
    <t>67070-135</t>
  </si>
  <si>
    <t>Ar41 = A, deleting t&lt;30 @ 9/20/19  2:50 PM; Ar40 = L @ 9/20/19  2:50 PM; Ar39 = L @ 9/20/19  2:50 PM; Ar38 = L @ 9/20/19  2:50 PM; Ar37 = L @ 9/20/19  2:50 PM; Ar36 = L @ 9/20/19  2:50 PM; Ar41 bk val,er =  @ 9/20/19  2:56 PM; Average background @ 9/20/19  2:56 PM; Ar40 bk val,er =  @ 9/20/19  2:56 PM; Line-segment interpolation @ 9/20/19  2:56 PM; Ar39 bk val,er =  @ 9/20/19  2:56 PM; Average background @ 9/20/19  2:56 PM; Ar38 bk val,er =  @ 9/20/19  2:56 PM; Average background @ 9/20/19  2:56 PM; Ar37 bk val,er =  @ 9/20/19  2:56 PM; Average background @ 9/20/19  2:56 PM; Ar36 bk val,er =  @ 9/20/19  2:56 PM; Line-segment interpolation @ 9/20/19  2:56 PM; Detector intercalibration obtained from Weighted-mean Y +/- SEM fit of Analysis series @ 9/20/19  2:58 PM</t>
  </si>
  <si>
    <t>67070-70</t>
  </si>
  <si>
    <t>67070-67</t>
  </si>
  <si>
    <t>67070-166</t>
  </si>
  <si>
    <t>Ar41 = A, deleting t&lt;30 @ 9/20/19  2:51 PM; Ar40 = L @ 9/20/19  2:51 PM; Ar39 = L @ 9/20/19  2:51 PM; Ar38 = L @ 9/20/19  2:51 PM; Ar37 = L @ 9/20/19  2:51 PM; Ar36 = L @ 9/20/19  2:51 PM; Ar41 bk val,er =  @ 9/20/19  2:56 PM; Average background @ 9/20/19  2:56 PM; Ar40 bk val,er =  @ 9/20/19  2:56 PM; Line-segment interpolation @ 9/20/19  2:56 PM; Ar39 bk val,er =  @ 9/20/19  2:56 PM; Average background @ 9/20/19  2:56 PM; Ar38 bk val,er =  @ 9/20/19  2:56 PM; Average background @ 9/20/19  2:56 PM; Ar37 bk val,er =  @ 9/20/19  2:56 PM; Average background @ 9/20/19  2:56 PM; Ar36 bk val,er =  @ 9/20/19  2:56 PM; Line-segment interpolation @ 9/20/19  2:56 PM; Detector intercalibration obtained from Weighted-mean Y +/- SEM fit of Analysis series @ 9/20/19  2:58 PM</t>
  </si>
  <si>
    <t>67070-109</t>
  </si>
  <si>
    <t>194</t>
  </si>
  <si>
    <t>67070-194</t>
  </si>
  <si>
    <t>67070-17</t>
  </si>
  <si>
    <t>67070-05</t>
  </si>
  <si>
    <t>Ar41 = A @ 9/17/19  11:55 AM; Ar40 = L @ 9/17/19  11:55 AM; Ar39 = L @ 9/17/19  11:55 AM; Ar38 = L @ 9/17/19  11:55 AM; Ar37 = L @ 9/17/19  11:55 AM; Ar36 = L @ 9/17/19  11:55 AM; Ar41 bk val,er =  @ 9/17/19  12:10 PM; Average background @ 9/17/19  12:10 PM; Ar40 bk val,er =  @ 9/17/19  12:10 PM; Line-segment interpolation @ 9/17/19  12:10 PM; Ar39 bk val,er =  @ 9/17/19  12:10 PM; Average background @ 9/17/19  12:10 PM; Ar38 bk val,er =  @ 9/17/19  12:10 PM; Average background @ 9/17/19  12:10 PM; Ar37 bk val,er =  @ 9/17/19  12:10 PM; Average background @ 9/17/19  12:10 PM; Ar36 bk val,er =  @ 9/17/19  12:10 PM; Average background @ 9/17/19  12:10 PM; Detector intercalibration obtained from Weighted-mean Y +/- SEM fit of Analysis series @ 9/17/19  12:11 PM</t>
  </si>
  <si>
    <t>67070-177</t>
  </si>
  <si>
    <t>192</t>
  </si>
  <si>
    <t>67070-192</t>
  </si>
  <si>
    <t>67070-105</t>
  </si>
  <si>
    <t>201</t>
  </si>
  <si>
    <t>67070-201</t>
  </si>
  <si>
    <t>67070-45</t>
  </si>
  <si>
    <t>67070-24</t>
  </si>
  <si>
    <t>67070-77</t>
  </si>
  <si>
    <t>67070-89</t>
  </si>
  <si>
    <t>67070-134</t>
  </si>
  <si>
    <t>191</t>
  </si>
  <si>
    <t>67070-191</t>
  </si>
  <si>
    <t>67070-148</t>
  </si>
  <si>
    <t>67070-42</t>
  </si>
  <si>
    <t>67070-163</t>
  </si>
  <si>
    <t>67070-63</t>
  </si>
  <si>
    <t>67070-178</t>
  </si>
  <si>
    <t>67070-184</t>
  </si>
  <si>
    <t>67070-111</t>
  </si>
  <si>
    <t>67070-149</t>
  </si>
  <si>
    <t>67070-09</t>
  </si>
  <si>
    <t>67070-76</t>
  </si>
  <si>
    <t>67070-66</t>
  </si>
  <si>
    <t>67070-136</t>
  </si>
  <si>
    <t>67070-10</t>
  </si>
  <si>
    <t>67070-170</t>
  </si>
  <si>
    <t>67070-71</t>
  </si>
  <si>
    <t>67070-07</t>
  </si>
  <si>
    <t>67070-174</t>
  </si>
  <si>
    <t>67070-56</t>
  </si>
  <si>
    <t>67070-92</t>
  </si>
  <si>
    <t>67070-138</t>
  </si>
  <si>
    <t>67070-68</t>
  </si>
  <si>
    <t>67070-40</t>
  </si>
  <si>
    <t>67070-52</t>
  </si>
  <si>
    <t>67070-75</t>
  </si>
  <si>
    <t>67070-156</t>
  </si>
  <si>
    <t>67070-04</t>
  </si>
  <si>
    <t>67070-50</t>
  </si>
  <si>
    <t>67070-73</t>
  </si>
  <si>
    <t>67070-44</t>
  </si>
  <si>
    <t>67070-117</t>
  </si>
  <si>
    <t>67070-158</t>
  </si>
  <si>
    <t>67070-61</t>
  </si>
  <si>
    <t>67070-32</t>
  </si>
  <si>
    <t>67070-144</t>
  </si>
  <si>
    <t>67070-103</t>
  </si>
  <si>
    <t>67070-171</t>
  </si>
  <si>
    <t>67070-128</t>
  </si>
  <si>
    <t>67070-127</t>
  </si>
  <si>
    <t>67070-20</t>
  </si>
  <si>
    <t>67070-99</t>
  </si>
  <si>
    <t>67070-101</t>
  </si>
  <si>
    <t>67070-161</t>
  </si>
  <si>
    <t>67070-121</t>
  </si>
  <si>
    <t>67070-91</t>
  </si>
  <si>
    <t>67070-54</t>
  </si>
  <si>
    <t>200</t>
  </si>
  <si>
    <t>67070-200</t>
  </si>
  <si>
    <t>67070-84</t>
  </si>
  <si>
    <t>188</t>
  </si>
  <si>
    <t>67070-188</t>
  </si>
  <si>
    <t>67070-143</t>
  </si>
  <si>
    <t>203</t>
  </si>
  <si>
    <t>67070-203</t>
  </si>
  <si>
    <t>67070-35</t>
  </si>
  <si>
    <t>67070-179</t>
  </si>
  <si>
    <t>67070-48</t>
  </si>
  <si>
    <t>67070-58</t>
  </si>
  <si>
    <t>67070-95</t>
  </si>
  <si>
    <t>67070-104</t>
  </si>
  <si>
    <t>67070-151</t>
  </si>
  <si>
    <t>67070-150</t>
  </si>
  <si>
    <t>199</t>
  </si>
  <si>
    <t>67070-199</t>
  </si>
  <si>
    <t>67070-155</t>
  </si>
  <si>
    <t>67070-12</t>
  </si>
  <si>
    <t>67070-27</t>
  </si>
  <si>
    <t>67070-98</t>
  </si>
  <si>
    <t>67070-47</t>
  </si>
  <si>
    <t>67070-29</t>
  </si>
  <si>
    <t>193</t>
  </si>
  <si>
    <t>67070-193</t>
  </si>
  <si>
    <t>67070-82</t>
  </si>
  <si>
    <t>67070-157</t>
  </si>
  <si>
    <t>67070-122</t>
  </si>
  <si>
    <t>67070-59</t>
  </si>
  <si>
    <t>67070-14</t>
  </si>
  <si>
    <t>67070-129</t>
  </si>
  <si>
    <t>67070-154</t>
  </si>
  <si>
    <t>67070-112</t>
  </si>
  <si>
    <t>67070-21</t>
  </si>
  <si>
    <t>67070-183</t>
  </si>
  <si>
    <t>67070-08</t>
  </si>
  <si>
    <t>67070-118</t>
  </si>
  <si>
    <t>67070-34</t>
  </si>
  <si>
    <t>67070-185</t>
  </si>
  <si>
    <t>67070-49</t>
  </si>
  <si>
    <t>67070-140</t>
  </si>
  <si>
    <t>67070-108</t>
  </si>
  <si>
    <t>67070-106</t>
  </si>
  <si>
    <t>67070-169</t>
  </si>
  <si>
    <t>67070-102</t>
  </si>
  <si>
    <t>67070-57</t>
  </si>
  <si>
    <t>67070-125</t>
  </si>
  <si>
    <t>67070-37</t>
  </si>
  <si>
    <t>67070-79</t>
  </si>
  <si>
    <t>67070-146</t>
  </si>
  <si>
    <t>67070-190</t>
  </si>
  <si>
    <t>67070-65</t>
  </si>
  <si>
    <t>67070-25</t>
  </si>
  <si>
    <t>67070-69</t>
  </si>
  <si>
    <t>67070-19</t>
  </si>
  <si>
    <t>67070-107</t>
  </si>
  <si>
    <t>67070-94</t>
  </si>
  <si>
    <t>67070-55</t>
  </si>
  <si>
    <t>67070-164</t>
  </si>
  <si>
    <t>67070-28</t>
  </si>
  <si>
    <t>67070-60</t>
  </si>
  <si>
    <t>67070-30</t>
  </si>
  <si>
    <t>197</t>
  </si>
  <si>
    <t>67070-197</t>
  </si>
  <si>
    <t>67070-87</t>
  </si>
  <si>
    <t>67070-160</t>
  </si>
  <si>
    <t>67070-11</t>
  </si>
  <si>
    <t>67070-01</t>
  </si>
  <si>
    <t>67070-72</t>
  </si>
  <si>
    <t>67070-83</t>
  </si>
  <si>
    <t>67070-180</t>
  </si>
  <si>
    <t>67070-33</t>
  </si>
  <si>
    <t>67070-119</t>
  </si>
  <si>
    <t>67070-100</t>
  </si>
  <si>
    <t>67070-168</t>
  </si>
  <si>
    <t>181</t>
  </si>
  <si>
    <t>67070-181</t>
  </si>
  <si>
    <t>67070-90</t>
  </si>
  <si>
    <t>67070-31</t>
  </si>
  <si>
    <t>67070-126</t>
  </si>
  <si>
    <t>67070-43</t>
  </si>
  <si>
    <t>67070-110</t>
  </si>
  <si>
    <t>67070-167</t>
  </si>
  <si>
    <t>67070-41</t>
  </si>
  <si>
    <t>67070-173</t>
  </si>
  <si>
    <t>67070-182</t>
  </si>
  <si>
    <t>67070-53</t>
  </si>
  <si>
    <t>67070-115</t>
  </si>
  <si>
    <t>67070-38</t>
  </si>
  <si>
    <t>67070-93</t>
  </si>
  <si>
    <t>67070-165</t>
  </si>
  <si>
    <t>67070-159</t>
  </si>
  <si>
    <t>67070-03</t>
  </si>
  <si>
    <t>67070-23</t>
  </si>
  <si>
    <t>67070-123</t>
  </si>
  <si>
    <t>67070-02</t>
  </si>
  <si>
    <t>67070-74</t>
  </si>
  <si>
    <t>67070-162</t>
  </si>
  <si>
    <t>67070-88</t>
  </si>
  <si>
    <t>67070-131</t>
  </si>
  <si>
    <t>67070-172</t>
  </si>
  <si>
    <t>67070-81</t>
  </si>
  <si>
    <t>67070-130</t>
  </si>
  <si>
    <t>67070-62</t>
  </si>
  <si>
    <t>67070-85</t>
  </si>
  <si>
    <t>67070-114</t>
  </si>
  <si>
    <t>67070-187</t>
  </si>
  <si>
    <t>196</t>
  </si>
  <si>
    <t>67070-196</t>
  </si>
  <si>
    <t>67070-142</t>
  </si>
  <si>
    <t>67070-97</t>
  </si>
  <si>
    <t>67070-15</t>
  </si>
  <si>
    <t>67070-113</t>
  </si>
  <si>
    <t>67070-22</t>
  </si>
  <si>
    <t>67070-18</t>
  </si>
  <si>
    <t>67070-137</t>
  </si>
  <si>
    <t>67070-78</t>
  </si>
  <si>
    <t>67070-86</t>
  </si>
  <si>
    <t>67070-26</t>
  </si>
  <si>
    <t>67070-16</t>
  </si>
  <si>
    <t>67070-189</t>
  </si>
  <si>
    <t>67070-39</t>
  </si>
  <si>
    <t>67070-13</t>
  </si>
  <si>
    <t>67070-152</t>
  </si>
  <si>
    <t>67070-132</t>
  </si>
  <si>
    <t>67070-153</t>
  </si>
  <si>
    <t>67070-147</t>
  </si>
  <si>
    <t>67070-176</t>
  </si>
  <si>
    <t>67070-133</t>
  </si>
  <si>
    <t>67070-139</t>
  </si>
  <si>
    <t>67070-124</t>
  </si>
  <si>
    <t>67070-64</t>
  </si>
  <si>
    <t>67070-141</t>
  </si>
  <si>
    <t>67070-116</t>
  </si>
  <si>
    <t>n=3</t>
  </si>
  <si>
    <t>3 of 201</t>
  </si>
  <si>
    <r>
      <t>Weighted Mean ±2</t>
    </r>
    <r>
      <rPr>
        <sz val="12"/>
        <rFont val="Symbol"/>
      </rPr>
      <t>s</t>
    </r>
  </si>
  <si>
    <r>
      <t>Youngest grain ±2</t>
    </r>
    <r>
      <rPr>
        <sz val="12"/>
        <rFont val="Symbol"/>
      </rPr>
      <t>s</t>
    </r>
  </si>
  <si>
    <t>L# = lab identifier</t>
  </si>
  <si>
    <t>Irrad = Irradiaiton identifier</t>
  </si>
  <si>
    <t>n = number of grains run per L#</t>
  </si>
  <si>
    <t>n of n = number of grains used for MDA of total grains analyzed</t>
  </si>
  <si>
    <t>text in red records dates determined in USGS-Menlo laboratory</t>
  </si>
  <si>
    <t>Ar40</t>
  </si>
  <si>
    <t>Ar39</t>
  </si>
  <si>
    <t>Ar37</t>
  </si>
  <si>
    <r>
      <t>Argon intensities (fA) ±1</t>
    </r>
    <r>
      <rPr>
        <sz val="12"/>
        <color theme="1"/>
        <rFont val="Symbol"/>
      </rPr>
      <t>s</t>
    </r>
  </si>
  <si>
    <t>Detector calibration</t>
  </si>
  <si>
    <r>
      <t>Blank values (fA) ±1</t>
    </r>
    <r>
      <rPr>
        <sz val="12"/>
        <color theme="1"/>
        <rFont val="Symbol"/>
      </rPr>
      <t>s</t>
    </r>
  </si>
  <si>
    <r>
      <t>%</t>
    </r>
    <r>
      <rPr>
        <vertAlign val="superscript"/>
        <sz val="12"/>
        <color theme="1"/>
        <rFont val="Calibri"/>
        <scheme val="minor"/>
      </rPr>
      <t>40</t>
    </r>
    <r>
      <rPr>
        <sz val="12"/>
        <color theme="1"/>
        <rFont val="Calibri"/>
        <family val="2"/>
        <charset val="204"/>
        <scheme val="minor"/>
      </rPr>
      <t>Ar*</t>
    </r>
  </si>
  <si>
    <r>
      <t>%</t>
    </r>
    <r>
      <rPr>
        <vertAlign val="superscript"/>
        <sz val="12"/>
        <color theme="1"/>
        <rFont val="Calibri"/>
        <scheme val="minor"/>
      </rPr>
      <t>40</t>
    </r>
    <r>
      <rPr>
        <sz val="12"/>
        <color theme="1"/>
        <rFont val="Calibri"/>
        <family val="2"/>
        <charset val="204"/>
        <scheme val="minor"/>
      </rPr>
      <t>Ar*_Er</t>
    </r>
  </si>
  <si>
    <t>% radiogenic</t>
  </si>
  <si>
    <t>Age data</t>
  </si>
  <si>
    <r>
      <t>J_Er±1</t>
    </r>
    <r>
      <rPr>
        <sz val="12"/>
        <color theme="1"/>
        <rFont val="Symbol"/>
      </rPr>
      <t>s</t>
    </r>
  </si>
  <si>
    <t>Isotope decay factors</t>
  </si>
  <si>
    <t>Interferring reaction correction factors</t>
  </si>
  <si>
    <t>Decay constant</t>
  </si>
  <si>
    <t>Constants</t>
  </si>
  <si>
    <t>Isotopic abundances after Steiger and Jäger (1977).</t>
  </si>
  <si>
    <t>Decay Constant (LambdaK (total)) =  5.463e-10/a</t>
  </si>
  <si>
    <t>Dates shown in boxes are used to determine maximum depositon ages. See also summary sheet</t>
  </si>
  <si>
    <r>
      <t>"</t>
    </r>
    <r>
      <rPr>
        <vertAlign val="superscript"/>
        <sz val="8"/>
        <rFont val="Arial"/>
      </rPr>
      <t>_</t>
    </r>
    <r>
      <rPr>
        <sz val="8"/>
        <rFont val="Arial"/>
      </rPr>
      <t>" = No measurable 37Ar above blank levels</t>
    </r>
  </si>
  <si>
    <r>
      <t>RC15-SW-95,</t>
    </r>
    <r>
      <rPr>
        <sz val="7"/>
        <color theme="1"/>
        <rFont val="Arial"/>
      </rPr>
      <t xml:space="preserve"> Sanidine, J=0.0039471±0.02%, IC=1.025±0.001, NM-284C,  Lab#=65081, Argus VI</t>
    </r>
  </si>
  <si>
    <r>
      <t>±1</t>
    </r>
    <r>
      <rPr>
        <sz val="12"/>
        <rFont val="Symbol"/>
      </rPr>
      <t>s</t>
    </r>
  </si>
  <si>
    <t>3 of 231</t>
  </si>
  <si>
    <t>Crow, R.S., et al., 2021, Redefining the age of the lower Colorado River, southwestern United States: Geology, v. 49, https://doi.org/10.1130/G48080.1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</si>
</sst>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0.0"/>
    <numFmt numFmtId="165" formatCode="0.000"/>
    <numFmt numFmtId="166" formatCode="0.0000"/>
    <numFmt numFmtId="167" formatCode="0.000_0"/>
    <numFmt numFmtId="168" formatCode="0.00_0_0"/>
    <numFmt numFmtId="169" formatCode="0.0_0_0_0"/>
    <numFmt numFmtId="170" formatCode="0.00_0"/>
    <numFmt numFmtId="171" formatCode="0.0_0_0"/>
    <numFmt numFmtId="172" formatCode="0.000_0_0"/>
  </numFmts>
  <fonts count="32">
    <font>
      <sz val="12"/>
      <color theme="1"/>
      <name val="Calibri"/>
      <family val="2"/>
      <charset val="204"/>
      <scheme val="minor"/>
    </font>
    <font>
      <sz val="12"/>
      <color theme="1"/>
      <name val="Calibri"/>
      <family val="2"/>
      <charset val="129"/>
      <scheme val="minor"/>
    </font>
    <font>
      <u/>
      <sz val="12"/>
      <color theme="10"/>
      <name val="Calibri"/>
      <family val="2"/>
      <charset val="129"/>
      <scheme val="minor"/>
    </font>
    <font>
      <u/>
      <sz val="12"/>
      <color theme="11"/>
      <name val="Calibri"/>
      <family val="2"/>
      <charset val="129"/>
      <scheme val="minor"/>
    </font>
    <font>
      <sz val="10"/>
      <name val="Geneva"/>
    </font>
    <font>
      <sz val="9"/>
      <name val="Arial"/>
    </font>
    <font>
      <sz val="12"/>
      <color theme="1"/>
      <name val="Times"/>
    </font>
    <font>
      <sz val="12"/>
      <color theme="1"/>
      <name val="Arial"/>
    </font>
    <font>
      <sz val="10"/>
      <name val="Arial"/>
    </font>
    <font>
      <vertAlign val="superscript"/>
      <sz val="9"/>
      <name val="Arial"/>
    </font>
    <font>
      <vertAlign val="subscript"/>
      <sz val="9"/>
      <name val="Arial"/>
    </font>
    <font>
      <sz val="9"/>
      <color theme="1"/>
      <name val="Arial"/>
    </font>
    <font>
      <sz val="9"/>
      <name val="Symbol"/>
    </font>
    <font>
      <sz val="8"/>
      <name val="Arial"/>
    </font>
    <font>
      <vertAlign val="superscript"/>
      <sz val="8"/>
      <name val="Arial"/>
    </font>
    <font>
      <sz val="8"/>
      <color theme="1"/>
      <name val="Arial"/>
    </font>
    <font>
      <b/>
      <sz val="9"/>
      <color theme="1"/>
      <name val="Arial"/>
    </font>
    <font>
      <sz val="7"/>
      <color theme="1"/>
      <name val="Arial"/>
    </font>
    <font>
      <b/>
      <sz val="12"/>
      <color theme="1"/>
      <name val="Arial"/>
    </font>
    <font>
      <b/>
      <sz val="9"/>
      <color theme="1"/>
      <name val="Symbol"/>
    </font>
    <font>
      <b/>
      <sz val="8"/>
      <name val="Arial"/>
    </font>
    <font>
      <vertAlign val="superscript"/>
      <sz val="10"/>
      <name val="Arial"/>
    </font>
    <font>
      <sz val="10"/>
      <name val="Verdana"/>
    </font>
    <font>
      <sz val="12"/>
      <name val="Arial"/>
    </font>
    <font>
      <sz val="12"/>
      <name val="Symbol"/>
    </font>
    <font>
      <b/>
      <sz val="12"/>
      <name val="Arial"/>
    </font>
    <font>
      <sz val="10"/>
      <color rgb="FFFF0000"/>
      <name val="Arial"/>
    </font>
    <font>
      <sz val="12"/>
      <color theme="1"/>
      <name val="Symbol"/>
    </font>
    <font>
      <vertAlign val="superscript"/>
      <sz val="12"/>
      <color theme="1"/>
      <name val="Calibri"/>
      <scheme val="minor"/>
    </font>
    <font>
      <sz val="8"/>
      <name val="Calibri"/>
      <family val="2"/>
      <charset val="129"/>
      <scheme val="minor"/>
    </font>
    <font>
      <sz val="12"/>
      <color theme="1"/>
      <name val="Calibri"/>
      <family val="2"/>
    </font>
    <font>
      <sz val="12"/>
      <color rgb="FFFF0000"/>
      <name val="Calibri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</borders>
  <cellStyleXfs count="21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4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2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37">
    <xf numFmtId="0" fontId="0" fillId="0" borderId="0" xfId="0"/>
    <xf numFmtId="14" fontId="0" fillId="0" borderId="0" xfId="0" applyNumberFormat="1"/>
    <xf numFmtId="11" fontId="0" fillId="0" borderId="0" xfId="0" applyNumberFormat="1"/>
    <xf numFmtId="0" fontId="6" fillId="0" borderId="0" xfId="0" applyFont="1"/>
    <xf numFmtId="0" fontId="6" fillId="0" borderId="0" xfId="0" applyNumberFormat="1" applyFont="1"/>
    <xf numFmtId="166" fontId="6" fillId="0" borderId="0" xfId="0" applyNumberFormat="1" applyFont="1"/>
    <xf numFmtId="165" fontId="6" fillId="0" borderId="0" xfId="0" applyNumberFormat="1" applyFont="1"/>
    <xf numFmtId="2" fontId="6" fillId="0" borderId="0" xfId="0" applyNumberFormat="1" applyFont="1"/>
    <xf numFmtId="164" fontId="6" fillId="0" borderId="0" xfId="0" applyNumberFormat="1" applyFont="1"/>
    <xf numFmtId="49" fontId="6" fillId="0" borderId="0" xfId="0" applyNumberFormat="1" applyFont="1"/>
    <xf numFmtId="0" fontId="7" fillId="0" borderId="0" xfId="0" applyFont="1"/>
    <xf numFmtId="0" fontId="8" fillId="0" borderId="0" xfId="57" applyFont="1" applyBorder="1" applyAlignment="1"/>
    <xf numFmtId="0" fontId="11" fillId="0" borderId="0" xfId="0" applyFont="1"/>
    <xf numFmtId="0" fontId="11" fillId="0" borderId="0" xfId="0" applyFont="1" applyAlignment="1">
      <alignment vertical="center"/>
    </xf>
    <xf numFmtId="0" fontId="15" fillId="0" borderId="0" xfId="0" applyFont="1"/>
    <xf numFmtId="49" fontId="13" fillId="0" borderId="2" xfId="57" applyNumberFormat="1" applyFont="1" applyBorder="1" applyAlignment="1">
      <alignment vertical="center"/>
    </xf>
    <xf numFmtId="0" fontId="13" fillId="0" borderId="2" xfId="57" applyNumberFormat="1" applyFont="1" applyBorder="1" applyAlignment="1">
      <alignment vertical="center"/>
    </xf>
    <xf numFmtId="0" fontId="13" fillId="0" borderId="2" xfId="57" applyNumberFormat="1" applyFont="1" applyBorder="1" applyAlignment="1">
      <alignment horizontal="right" vertical="center"/>
    </xf>
    <xf numFmtId="166" fontId="13" fillId="0" borderId="2" xfId="57" applyNumberFormat="1" applyFont="1" applyBorder="1" applyAlignment="1">
      <alignment horizontal="right" vertical="center"/>
    </xf>
    <xf numFmtId="166" fontId="13" fillId="0" borderId="2" xfId="57" applyNumberFormat="1" applyFont="1" applyBorder="1" applyAlignment="1">
      <alignment horizontal="center" vertical="center"/>
    </xf>
    <xf numFmtId="165" fontId="13" fillId="0" borderId="2" xfId="57" applyNumberFormat="1" applyFont="1" applyBorder="1" applyAlignment="1">
      <alignment horizontal="center" vertical="center"/>
    </xf>
    <xf numFmtId="2" fontId="13" fillId="0" borderId="2" xfId="57" applyNumberFormat="1" applyFont="1" applyBorder="1" applyAlignment="1">
      <alignment vertical="center"/>
    </xf>
    <xf numFmtId="164" fontId="13" fillId="0" borderId="2" xfId="57" applyNumberFormat="1" applyFont="1" applyBorder="1" applyAlignment="1">
      <alignment horizontal="right" vertical="center"/>
    </xf>
    <xf numFmtId="2" fontId="13" fillId="0" borderId="2" xfId="57" applyNumberFormat="1" applyFont="1" applyBorder="1" applyAlignment="1">
      <alignment horizontal="right" vertical="center"/>
    </xf>
    <xf numFmtId="0" fontId="15" fillId="0" borderId="0" xfId="0" applyFont="1" applyAlignment="1">
      <alignment vertical="center"/>
    </xf>
    <xf numFmtId="49" fontId="7" fillId="0" borderId="0" xfId="0" applyNumberFormat="1" applyFont="1"/>
    <xf numFmtId="0" fontId="7" fillId="0" borderId="0" xfId="0" applyNumberFormat="1" applyFont="1"/>
    <xf numFmtId="166" fontId="7" fillId="0" borderId="0" xfId="0" applyNumberFormat="1" applyFont="1"/>
    <xf numFmtId="165" fontId="7" fillId="0" borderId="0" xfId="0" applyNumberFormat="1" applyFont="1"/>
    <xf numFmtId="2" fontId="7" fillId="0" borderId="0" xfId="0" applyNumberFormat="1" applyFont="1"/>
    <xf numFmtId="164" fontId="7" fillId="0" borderId="0" xfId="0" applyNumberFormat="1" applyFont="1"/>
    <xf numFmtId="49" fontId="11" fillId="0" borderId="0" xfId="0" applyNumberFormat="1" applyFont="1"/>
    <xf numFmtId="0" fontId="11" fillId="0" borderId="0" xfId="0" applyNumberFormat="1" applyFont="1"/>
    <xf numFmtId="166" fontId="11" fillId="0" borderId="0" xfId="0" applyNumberFormat="1" applyFont="1"/>
    <xf numFmtId="165" fontId="11" fillId="0" borderId="0" xfId="0" applyNumberFormat="1" applyFont="1"/>
    <xf numFmtId="2" fontId="11" fillId="0" borderId="0" xfId="0" applyNumberFormat="1" applyFont="1"/>
    <xf numFmtId="164" fontId="11" fillId="0" borderId="0" xfId="0" applyNumberFormat="1" applyFont="1"/>
    <xf numFmtId="0" fontId="16" fillId="0" borderId="0" xfId="0" applyNumberFormat="1" applyFont="1"/>
    <xf numFmtId="14" fontId="7" fillId="0" borderId="0" xfId="0" applyNumberFormat="1" applyFont="1"/>
    <xf numFmtId="11" fontId="7" fillId="0" borderId="0" xfId="0" applyNumberFormat="1" applyFont="1"/>
    <xf numFmtId="167" fontId="11" fillId="0" borderId="0" xfId="0" applyNumberFormat="1" applyFont="1"/>
    <xf numFmtId="168" fontId="11" fillId="0" borderId="0" xfId="0" applyNumberFormat="1" applyFont="1"/>
    <xf numFmtId="170" fontId="11" fillId="0" borderId="0" xfId="0" applyNumberFormat="1" applyFont="1"/>
    <xf numFmtId="14" fontId="11" fillId="0" borderId="0" xfId="0" applyNumberFormat="1" applyFont="1"/>
    <xf numFmtId="11" fontId="11" fillId="0" borderId="0" xfId="0" applyNumberFormat="1" applyFont="1"/>
    <xf numFmtId="171" fontId="11" fillId="0" borderId="0" xfId="0" applyNumberFormat="1" applyFont="1"/>
    <xf numFmtId="169" fontId="11" fillId="0" borderId="0" xfId="0" applyNumberFormat="1" applyFont="1"/>
    <xf numFmtId="0" fontId="18" fillId="0" borderId="0" xfId="0" applyNumberFormat="1" applyFont="1"/>
    <xf numFmtId="166" fontId="7" fillId="0" borderId="0" xfId="0" applyNumberFormat="1" applyFont="1" applyAlignment="1">
      <alignment horizontal="left"/>
    </xf>
    <xf numFmtId="166" fontId="11" fillId="0" borderId="0" xfId="0" applyNumberFormat="1" applyFont="1" applyAlignment="1">
      <alignment horizontal="left"/>
    </xf>
    <xf numFmtId="171" fontId="11" fillId="0" borderId="0" xfId="0" applyNumberFormat="1" applyFont="1" applyAlignment="1">
      <alignment horizontal="left"/>
    </xf>
    <xf numFmtId="2" fontId="7" fillId="0" borderId="0" xfId="0" applyNumberFormat="1" applyFont="1" applyAlignment="1">
      <alignment horizontal="left"/>
    </xf>
    <xf numFmtId="49" fontId="13" fillId="0" borderId="0" xfId="57" applyNumberFormat="1" applyFont="1" applyBorder="1"/>
    <xf numFmtId="49" fontId="13" fillId="0" borderId="1" xfId="57" applyNumberFormat="1" applyFont="1" applyBorder="1"/>
    <xf numFmtId="0" fontId="20" fillId="0" borderId="1" xfId="57" applyNumberFormat="1" applyFont="1" applyBorder="1"/>
    <xf numFmtId="0" fontId="13" fillId="0" borderId="1" xfId="57" applyNumberFormat="1" applyFont="1" applyBorder="1"/>
    <xf numFmtId="166" fontId="13" fillId="0" borderId="1" xfId="57" applyNumberFormat="1" applyFont="1" applyBorder="1"/>
    <xf numFmtId="165" fontId="13" fillId="0" borderId="1" xfId="57" applyNumberFormat="1" applyFont="1" applyBorder="1"/>
    <xf numFmtId="2" fontId="13" fillId="0" borderId="1" xfId="57" applyNumberFormat="1" applyFont="1" applyBorder="1"/>
    <xf numFmtId="164" fontId="13" fillId="0" borderId="1" xfId="57" applyNumberFormat="1" applyFont="1" applyBorder="1"/>
    <xf numFmtId="2" fontId="13" fillId="0" borderId="0" xfId="57" applyNumberFormat="1" applyFont="1" applyBorder="1"/>
    <xf numFmtId="165" fontId="13" fillId="0" borderId="0" xfId="57" applyNumberFormat="1" applyFont="1" applyBorder="1"/>
    <xf numFmtId="0" fontId="13" fillId="0" borderId="0" xfId="57" applyNumberFormat="1" applyFont="1" applyBorder="1"/>
    <xf numFmtId="166" fontId="13" fillId="0" borderId="0" xfId="57" applyNumberFormat="1" applyFont="1" applyBorder="1"/>
    <xf numFmtId="164" fontId="13" fillId="0" borderId="0" xfId="57" applyNumberFormat="1" applyFont="1" applyBorder="1"/>
    <xf numFmtId="0" fontId="8" fillId="0" borderId="0" xfId="57" applyFont="1" applyAlignment="1">
      <alignment horizontal="left"/>
    </xf>
    <xf numFmtId="0" fontId="8" fillId="0" borderId="0" xfId="57" applyFont="1" applyAlignment="1">
      <alignment horizontal="center"/>
    </xf>
    <xf numFmtId="1" fontId="8" fillId="0" borderId="0" xfId="57" applyNumberFormat="1" applyFont="1" applyAlignment="1">
      <alignment horizontal="center"/>
    </xf>
    <xf numFmtId="0" fontId="8" fillId="0" borderId="3" xfId="57" applyFont="1" applyBorder="1" applyAlignment="1">
      <alignment horizontal="center"/>
    </xf>
    <xf numFmtId="1" fontId="8" fillId="0" borderId="3" xfId="57" applyNumberFormat="1" applyFont="1" applyBorder="1" applyAlignment="1">
      <alignment horizontal="center"/>
    </xf>
    <xf numFmtId="0" fontId="8" fillId="0" borderId="0" xfId="57" applyFont="1" applyBorder="1" applyAlignment="1">
      <alignment horizontal="center"/>
    </xf>
    <xf numFmtId="0" fontId="8" fillId="0" borderId="0" xfId="57" applyFont="1" applyBorder="1" applyAlignment="1">
      <alignment horizontal="left"/>
    </xf>
    <xf numFmtId="1" fontId="8" fillId="0" borderId="0" xfId="57" applyNumberFormat="1" applyFont="1" applyBorder="1" applyAlignment="1">
      <alignment horizontal="center"/>
    </xf>
    <xf numFmtId="0" fontId="8" fillId="0" borderId="2" xfId="57" applyFont="1" applyBorder="1" applyAlignment="1">
      <alignment horizontal="center"/>
    </xf>
    <xf numFmtId="1" fontId="8" fillId="0" borderId="2" xfId="57" applyNumberFormat="1" applyFont="1" applyBorder="1" applyAlignment="1">
      <alignment horizontal="center"/>
    </xf>
    <xf numFmtId="165" fontId="11" fillId="0" borderId="4" xfId="0" applyNumberFormat="1" applyFont="1" applyBorder="1"/>
    <xf numFmtId="165" fontId="11" fillId="0" borderId="5" xfId="0" applyNumberFormat="1" applyFont="1" applyBorder="1"/>
    <xf numFmtId="170" fontId="11" fillId="0" borderId="6" xfId="0" applyNumberFormat="1" applyFont="1" applyBorder="1"/>
    <xf numFmtId="170" fontId="11" fillId="0" borderId="7" xfId="0" applyNumberFormat="1" applyFont="1" applyBorder="1"/>
    <xf numFmtId="170" fontId="11" fillId="0" borderId="10" xfId="0" applyNumberFormat="1" applyFont="1" applyBorder="1"/>
    <xf numFmtId="170" fontId="11" fillId="0" borderId="11" xfId="0" applyNumberFormat="1" applyFont="1" applyBorder="1"/>
    <xf numFmtId="165" fontId="11" fillId="0" borderId="8" xfId="0" applyNumberFormat="1" applyFont="1" applyBorder="1"/>
    <xf numFmtId="165" fontId="11" fillId="0" borderId="9" xfId="0" applyNumberFormat="1" applyFont="1" applyBorder="1"/>
    <xf numFmtId="165" fontId="11" fillId="0" borderId="6" xfId="0" applyNumberFormat="1" applyFont="1" applyBorder="1"/>
    <xf numFmtId="165" fontId="11" fillId="0" borderId="7" xfId="0" applyNumberFormat="1" applyFont="1" applyBorder="1"/>
    <xf numFmtId="165" fontId="11" fillId="0" borderId="10" xfId="0" applyNumberFormat="1" applyFont="1" applyBorder="1"/>
    <xf numFmtId="165" fontId="11" fillId="0" borderId="11" xfId="0" applyNumberFormat="1" applyFont="1" applyBorder="1"/>
    <xf numFmtId="170" fontId="11" fillId="0" borderId="4" xfId="0" applyNumberFormat="1" applyFont="1" applyBorder="1"/>
    <xf numFmtId="170" fontId="11" fillId="0" borderId="5" xfId="0" applyNumberFormat="1" applyFont="1" applyBorder="1"/>
    <xf numFmtId="172" fontId="11" fillId="0" borderId="0" xfId="0" applyNumberFormat="1" applyFont="1"/>
    <xf numFmtId="170" fontId="11" fillId="0" borderId="0" xfId="0" applyNumberFormat="1" applyFont="1" applyBorder="1"/>
    <xf numFmtId="0" fontId="8" fillId="0" borderId="0" xfId="57" applyFont="1" applyAlignment="1"/>
    <xf numFmtId="0" fontId="8" fillId="0" borderId="3" xfId="57" applyFont="1" applyBorder="1" applyAlignment="1"/>
    <xf numFmtId="0" fontId="8" fillId="0" borderId="2" xfId="57" applyFont="1" applyBorder="1" applyAlignment="1"/>
    <xf numFmtId="0" fontId="23" fillId="0" borderId="0" xfId="57" applyFont="1" applyBorder="1" applyAlignment="1"/>
    <xf numFmtId="0" fontId="23" fillId="0" borderId="0" xfId="57" applyFont="1" applyAlignment="1">
      <alignment horizontal="center"/>
    </xf>
    <xf numFmtId="0" fontId="23" fillId="0" borderId="0" xfId="57" applyFont="1" applyBorder="1" applyAlignment="1">
      <alignment horizontal="center"/>
    </xf>
    <xf numFmtId="0" fontId="23" fillId="0" borderId="0" xfId="57" applyFont="1" applyBorder="1" applyAlignment="1">
      <alignment horizontal="left"/>
    </xf>
    <xf numFmtId="1" fontId="23" fillId="0" borderId="0" xfId="57" applyNumberFormat="1" applyFont="1" applyBorder="1" applyAlignment="1">
      <alignment horizontal="center"/>
    </xf>
    <xf numFmtId="0" fontId="23" fillId="0" borderId="0" xfId="57" applyFont="1" applyAlignment="1">
      <alignment horizontal="left"/>
    </xf>
    <xf numFmtId="0" fontId="23" fillId="0" borderId="4" xfId="57" applyFont="1" applyBorder="1" applyAlignment="1">
      <alignment horizontal="center"/>
    </xf>
    <xf numFmtId="165" fontId="25" fillId="0" borderId="12" xfId="57" applyNumberFormat="1" applyFont="1" applyBorder="1" applyAlignment="1">
      <alignment horizontal="center"/>
    </xf>
    <xf numFmtId="165" fontId="25" fillId="0" borderId="5" xfId="57" applyNumberFormat="1" applyFont="1" applyBorder="1" applyAlignment="1">
      <alignment horizontal="center"/>
    </xf>
    <xf numFmtId="165" fontId="18" fillId="0" borderId="4" xfId="0" applyNumberFormat="1" applyFont="1" applyBorder="1"/>
    <xf numFmtId="165" fontId="18" fillId="0" borderId="5" xfId="0" applyNumberFormat="1" applyFont="1" applyBorder="1"/>
    <xf numFmtId="1" fontId="23" fillId="0" borderId="0" xfId="57" applyNumberFormat="1" applyFont="1" applyAlignment="1">
      <alignment horizontal="center"/>
    </xf>
    <xf numFmtId="0" fontId="23" fillId="0" borderId="0" xfId="57" applyFont="1" applyAlignment="1"/>
    <xf numFmtId="165" fontId="7" fillId="0" borderId="0" xfId="0" applyNumberFormat="1" applyFont="1" applyBorder="1"/>
    <xf numFmtId="170" fontId="18" fillId="0" borderId="4" xfId="0" applyNumberFormat="1" applyFont="1" applyBorder="1"/>
    <xf numFmtId="170" fontId="18" fillId="0" borderId="5" xfId="0" applyNumberFormat="1" applyFont="1" applyBorder="1"/>
    <xf numFmtId="170" fontId="7" fillId="0" borderId="0" xfId="0" applyNumberFormat="1" applyFont="1" applyBorder="1"/>
    <xf numFmtId="0" fontId="8" fillId="0" borderId="4" xfId="57" applyFont="1" applyBorder="1" applyAlignment="1"/>
    <xf numFmtId="0" fontId="8" fillId="0" borderId="12" xfId="57" applyFont="1" applyBorder="1" applyAlignment="1">
      <alignment horizontal="center"/>
    </xf>
    <xf numFmtId="1" fontId="8" fillId="0" borderId="5" xfId="57" applyNumberFormat="1" applyFont="1" applyBorder="1" applyAlignment="1">
      <alignment horizontal="center"/>
    </xf>
    <xf numFmtId="0" fontId="26" fillId="0" borderId="0" xfId="57" applyFont="1" applyAlignment="1"/>
    <xf numFmtId="0" fontId="26" fillId="0" borderId="0" xfId="57" applyFont="1" applyAlignment="1">
      <alignment horizontal="center"/>
    </xf>
    <xf numFmtId="1" fontId="26" fillId="0" borderId="0" xfId="57" applyNumberFormat="1" applyFont="1" applyAlignment="1">
      <alignment horizontal="center"/>
    </xf>
    <xf numFmtId="0" fontId="26" fillId="0" borderId="0" xfId="57" applyFont="1" applyAlignment="1">
      <alignment horizontal="left"/>
    </xf>
    <xf numFmtId="49" fontId="5" fillId="0" borderId="1" xfId="57" applyNumberFormat="1" applyFont="1" applyBorder="1" applyAlignment="1">
      <alignment vertical="center"/>
    </xf>
    <xf numFmtId="0" fontId="5" fillId="0" borderId="1" xfId="57" applyNumberFormat="1" applyFont="1" applyBorder="1" applyAlignment="1">
      <alignment vertical="center"/>
    </xf>
    <xf numFmtId="0" fontId="5" fillId="0" borderId="1" xfId="57" applyNumberFormat="1" applyFont="1" applyBorder="1" applyAlignment="1">
      <alignment horizontal="right" vertical="center"/>
    </xf>
    <xf numFmtId="166" fontId="9" fillId="0" borderId="1" xfId="57" applyNumberFormat="1" applyFont="1" applyBorder="1" applyAlignment="1">
      <alignment horizontal="right" vertical="center"/>
    </xf>
    <xf numFmtId="165" fontId="9" fillId="0" borderId="1" xfId="57" applyNumberFormat="1" applyFont="1" applyBorder="1" applyAlignment="1">
      <alignment horizontal="center" vertical="center"/>
    </xf>
    <xf numFmtId="2" fontId="5" fillId="0" borderId="1" xfId="57" applyNumberFormat="1" applyFont="1" applyBorder="1" applyAlignment="1">
      <alignment horizontal="right" vertical="center"/>
    </xf>
    <xf numFmtId="164" fontId="9" fillId="0" borderId="1" xfId="57" applyNumberFormat="1" applyFont="1" applyBorder="1" applyAlignment="1">
      <alignment horizontal="right" vertical="center"/>
    </xf>
    <xf numFmtId="1" fontId="8" fillId="0" borderId="0" xfId="57" applyNumberFormat="1" applyFont="1" applyBorder="1" applyAlignment="1">
      <alignment horizontal="left"/>
    </xf>
    <xf numFmtId="2" fontId="31" fillId="0" borderId="0" xfId="0" applyNumberFormat="1" applyFont="1" applyFill="1" applyBorder="1" applyAlignment="1" applyProtection="1">
      <alignment horizontal="center" vertical="center"/>
      <protection locked="0"/>
    </xf>
    <xf numFmtId="165" fontId="1" fillId="0" borderId="0" xfId="0" applyNumberFormat="1" applyFont="1" applyBorder="1"/>
    <xf numFmtId="2" fontId="30" fillId="0" borderId="0" xfId="0" applyNumberFormat="1" applyFont="1" applyFill="1" applyBorder="1" applyAlignment="1" applyProtection="1">
      <alignment horizontal="center" vertical="center"/>
      <protection locked="0"/>
    </xf>
    <xf numFmtId="165" fontId="31" fillId="0" borderId="0" xfId="0" applyNumberFormat="1" applyFont="1" applyFill="1" applyBorder="1" applyAlignment="1" applyProtection="1">
      <alignment horizontal="right" vertical="center"/>
      <protection locked="0"/>
    </xf>
    <xf numFmtId="165" fontId="1" fillId="0" borderId="0" xfId="0" applyNumberFormat="1" applyFont="1" applyBorder="1" applyAlignment="1">
      <alignment horizontal="right"/>
    </xf>
    <xf numFmtId="0" fontId="0" fillId="0" borderId="4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4" xfId="0" applyBorder="1" applyAlignment="1">
      <alignment horizontal="center" vertical="center"/>
    </xf>
    <xf numFmtId="0" fontId="0" fillId="0" borderId="12" xfId="0" applyBorder="1" applyAlignment="1">
      <alignment horizontal="center" vertical="center"/>
    </xf>
    <xf numFmtId="0" fontId="0" fillId="0" borderId="5" xfId="0" applyBorder="1" applyAlignment="1">
      <alignment horizontal="center" vertical="center"/>
    </xf>
  </cellXfs>
  <cellStyles count="21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9" builtinId="9" hidden="1"/>
    <cellStyle name="Followed Hyperlink" xfId="61" builtinId="9" hidden="1"/>
    <cellStyle name="Followed Hyperlink" xfId="63" builtinId="9" hidden="1"/>
    <cellStyle name="Followed Hyperlink" xfId="65" builtinId="9" hidden="1"/>
    <cellStyle name="Followed Hyperlink" xfId="67" builtinId="9" hidden="1"/>
    <cellStyle name="Followed Hyperlink" xfId="69" builtinId="9" hidden="1"/>
    <cellStyle name="Followed Hyperlink" xfId="71" builtinId="9" hidden="1"/>
    <cellStyle name="Followed Hyperlink" xfId="73" builtinId="9" hidden="1"/>
    <cellStyle name="Followed Hyperlink" xfId="75" builtinId="9" hidden="1"/>
    <cellStyle name="Followed Hyperlink" xfId="77" builtinId="9" hidden="1"/>
    <cellStyle name="Followed Hyperlink" xfId="79" builtinId="9" hidden="1"/>
    <cellStyle name="Followed Hyperlink" xfId="81" builtinId="9" hidden="1"/>
    <cellStyle name="Followed Hyperlink" xfId="83" builtinId="9" hidden="1"/>
    <cellStyle name="Followed Hyperlink" xfId="85" builtinId="9" hidden="1"/>
    <cellStyle name="Followed Hyperlink" xfId="87" builtinId="9" hidden="1"/>
    <cellStyle name="Followed Hyperlink" xfId="89" builtinId="9" hidden="1"/>
    <cellStyle name="Followed Hyperlink" xfId="91" builtinId="9" hidden="1"/>
    <cellStyle name="Followed Hyperlink" xfId="93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Followed Hyperlink" xfId="134" builtinId="9" hidden="1"/>
    <cellStyle name="Followed Hyperlink" xfId="136" builtinId="9" hidden="1"/>
    <cellStyle name="Followed Hyperlink" xfId="138" builtinId="9" hidden="1"/>
    <cellStyle name="Followed Hyperlink" xfId="140" builtinId="9" hidden="1"/>
    <cellStyle name="Followed Hyperlink" xfId="142" builtinId="9" hidden="1"/>
    <cellStyle name="Followed Hyperlink" xfId="144" builtinId="9" hidden="1"/>
    <cellStyle name="Followed Hyperlink" xfId="146" builtinId="9" hidden="1"/>
    <cellStyle name="Followed Hyperlink" xfId="148" builtinId="9" hidden="1"/>
    <cellStyle name="Followed Hyperlink" xfId="150" builtinId="9" hidden="1"/>
    <cellStyle name="Followed Hyperlink" xfId="152" builtinId="9" hidden="1"/>
    <cellStyle name="Followed Hyperlink" xfId="154" builtinId="9" hidden="1"/>
    <cellStyle name="Followed Hyperlink" xfId="156" builtinId="9" hidden="1"/>
    <cellStyle name="Followed Hyperlink" xfId="158" builtinId="9" hidden="1"/>
    <cellStyle name="Followed Hyperlink" xfId="160" builtinId="9" hidden="1"/>
    <cellStyle name="Followed Hyperlink" xfId="162" builtinId="9" hidden="1"/>
    <cellStyle name="Followed Hyperlink" xfId="164" builtinId="9" hidden="1"/>
    <cellStyle name="Followed Hyperlink" xfId="166" builtinId="9" hidden="1"/>
    <cellStyle name="Followed Hyperlink" xfId="168" builtinId="9" hidden="1"/>
    <cellStyle name="Followed Hyperlink" xfId="170" builtinId="9" hidden="1"/>
    <cellStyle name="Followed Hyperlink" xfId="172" builtinId="9" hidden="1"/>
    <cellStyle name="Followed Hyperlink" xfId="174" builtinId="9" hidden="1"/>
    <cellStyle name="Followed Hyperlink" xfId="176" builtinId="9" hidden="1"/>
    <cellStyle name="Followed Hyperlink" xfId="178" builtinId="9" hidden="1"/>
    <cellStyle name="Followed Hyperlink" xfId="180" builtinId="9" hidden="1"/>
    <cellStyle name="Followed Hyperlink" xfId="182" builtinId="9" hidden="1"/>
    <cellStyle name="Followed Hyperlink" xfId="184" builtinId="9" hidden="1"/>
    <cellStyle name="Followed Hyperlink" xfId="186" builtinId="9" hidden="1"/>
    <cellStyle name="Followed Hyperlink" xfId="188" builtinId="9" hidden="1"/>
    <cellStyle name="Followed Hyperlink" xfId="190" builtinId="9" hidden="1"/>
    <cellStyle name="Followed Hyperlink" xfId="192" builtinId="9" hidden="1"/>
    <cellStyle name="Followed Hyperlink" xfId="194" builtinId="9" hidden="1"/>
    <cellStyle name="Followed Hyperlink" xfId="196" builtinId="9" hidden="1"/>
    <cellStyle name="Followed Hyperlink" xfId="198" builtinId="9" hidden="1"/>
    <cellStyle name="Followed Hyperlink" xfId="200" builtinId="9" hidden="1"/>
    <cellStyle name="Followed Hyperlink" xfId="202" builtinId="9" hidden="1"/>
    <cellStyle name="Followed Hyperlink" xfId="204" builtinId="9" hidden="1"/>
    <cellStyle name="Followed Hyperlink" xfId="206" builtinId="9" hidden="1"/>
    <cellStyle name="Followed Hyperlink" xfId="208" builtinId="9" hidden="1"/>
    <cellStyle name="Followed Hyperlink" xfId="210" builtinId="9" hidden="1"/>
    <cellStyle name="Followed Hyperlink" xfId="21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8" builtinId="8" hidden="1"/>
    <cellStyle name="Hyperlink" xfId="60" builtinId="8" hidden="1"/>
    <cellStyle name="Hyperlink" xfId="62" builtinId="8" hidden="1"/>
    <cellStyle name="Hyperlink" xfId="64" builtinId="8" hidden="1"/>
    <cellStyle name="Hyperlink" xfId="66" builtinId="8" hidden="1"/>
    <cellStyle name="Hyperlink" xfId="68" builtinId="8" hidden="1"/>
    <cellStyle name="Hyperlink" xfId="70" builtinId="8" hidden="1"/>
    <cellStyle name="Hyperlink" xfId="72" builtinId="8" hidden="1"/>
    <cellStyle name="Hyperlink" xfId="74" builtinId="8" hidden="1"/>
    <cellStyle name="Hyperlink" xfId="76" builtinId="8" hidden="1"/>
    <cellStyle name="Hyperlink" xfId="78" builtinId="8" hidden="1"/>
    <cellStyle name="Hyperlink" xfId="80" builtinId="8" hidden="1"/>
    <cellStyle name="Hyperlink" xfId="82" builtinId="8" hidden="1"/>
    <cellStyle name="Hyperlink" xfId="84" builtinId="8" hidden="1"/>
    <cellStyle name="Hyperlink" xfId="86" builtinId="8" hidden="1"/>
    <cellStyle name="Hyperlink" xfId="88" builtinId="8" hidden="1"/>
    <cellStyle name="Hyperlink" xfId="90" builtinId="8" hidden="1"/>
    <cellStyle name="Hyperlink" xfId="92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Hyperlink" xfId="133" builtinId="8" hidden="1"/>
    <cellStyle name="Hyperlink" xfId="135" builtinId="8" hidden="1"/>
    <cellStyle name="Hyperlink" xfId="137" builtinId="8" hidden="1"/>
    <cellStyle name="Hyperlink" xfId="139" builtinId="8" hidden="1"/>
    <cellStyle name="Hyperlink" xfId="141" builtinId="8" hidden="1"/>
    <cellStyle name="Hyperlink" xfId="143" builtinId="8" hidden="1"/>
    <cellStyle name="Hyperlink" xfId="145" builtinId="8" hidden="1"/>
    <cellStyle name="Hyperlink" xfId="147" builtinId="8" hidden="1"/>
    <cellStyle name="Hyperlink" xfId="149" builtinId="8" hidden="1"/>
    <cellStyle name="Hyperlink" xfId="151" builtinId="8" hidden="1"/>
    <cellStyle name="Hyperlink" xfId="153" builtinId="8" hidden="1"/>
    <cellStyle name="Hyperlink" xfId="155" builtinId="8" hidden="1"/>
    <cellStyle name="Hyperlink" xfId="157" builtinId="8" hidden="1"/>
    <cellStyle name="Hyperlink" xfId="159" builtinId="8" hidden="1"/>
    <cellStyle name="Hyperlink" xfId="161" builtinId="8" hidden="1"/>
    <cellStyle name="Hyperlink" xfId="163" builtinId="8" hidden="1"/>
    <cellStyle name="Hyperlink" xfId="165" builtinId="8" hidden="1"/>
    <cellStyle name="Hyperlink" xfId="167" builtinId="8" hidden="1"/>
    <cellStyle name="Hyperlink" xfId="169" builtinId="8" hidden="1"/>
    <cellStyle name="Hyperlink" xfId="171" builtinId="8" hidden="1"/>
    <cellStyle name="Hyperlink" xfId="173" builtinId="8" hidden="1"/>
    <cellStyle name="Hyperlink" xfId="175" builtinId="8" hidden="1"/>
    <cellStyle name="Hyperlink" xfId="177" builtinId="8" hidden="1"/>
    <cellStyle name="Hyperlink" xfId="179" builtinId="8" hidden="1"/>
    <cellStyle name="Hyperlink" xfId="181" builtinId="8" hidden="1"/>
    <cellStyle name="Hyperlink" xfId="183" builtinId="8" hidden="1"/>
    <cellStyle name="Hyperlink" xfId="185" builtinId="8" hidden="1"/>
    <cellStyle name="Hyperlink" xfId="187" builtinId="8" hidden="1"/>
    <cellStyle name="Hyperlink" xfId="189" builtinId="8" hidden="1"/>
    <cellStyle name="Hyperlink" xfId="191" builtinId="8" hidden="1"/>
    <cellStyle name="Hyperlink" xfId="193" builtinId="8" hidden="1"/>
    <cellStyle name="Hyperlink" xfId="195" builtinId="8" hidden="1"/>
    <cellStyle name="Hyperlink" xfId="197" builtinId="8" hidden="1"/>
    <cellStyle name="Hyperlink" xfId="199" builtinId="8" hidden="1"/>
    <cellStyle name="Hyperlink" xfId="201" builtinId="8" hidden="1"/>
    <cellStyle name="Hyperlink" xfId="203" builtinId="8" hidden="1"/>
    <cellStyle name="Hyperlink" xfId="205" builtinId="8" hidden="1"/>
    <cellStyle name="Hyperlink" xfId="207" builtinId="8" hidden="1"/>
    <cellStyle name="Hyperlink" xfId="209" builtinId="8" hidden="1"/>
    <cellStyle name="Hyperlink" xfId="211" builtinId="8" hidden="1"/>
    <cellStyle name="Normal" xfId="0" builtinId="0"/>
    <cellStyle name="Normal 2" xfId="94" xr:uid="{00000000-0005-0000-0000-0000D3000000}"/>
    <cellStyle name="Normal_Argon Workbook" xfId="57" xr:uid="{00000000-0005-0000-0000-0000D4000000}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1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oimspp-my.sharepoint.com/Applications/Microsoft%20Office%202011/Office/Startup/Excel/Argon%20Workboo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 Dialog"/>
      <sheetName val="Argon Menu"/>
      <sheetName val="Laser Dialog"/>
      <sheetName val="Spectra Dialog"/>
      <sheetName val="Dialog Worksheet"/>
      <sheetName val="Headings"/>
      <sheetName val="Summary Template"/>
      <sheetName val="Summary Template orig"/>
      <sheetName val="Sample Template"/>
    </sheetNames>
    <sheetDataSet>
      <sheetData sheetId="0"/>
      <sheetData sheetId="1"/>
      <sheetData sheetId="2"/>
      <sheetData sheetId="3"/>
      <sheetData sheetId="4">
        <row r="1">
          <cell r="A1">
            <v>1</v>
          </cell>
          <cell r="B1">
            <v>0</v>
          </cell>
          <cell r="C1" t="str">
            <v>Fix0</v>
          </cell>
          <cell r="E1" t="str">
            <v>Arial</v>
          </cell>
          <cell r="F1">
            <v>6</v>
          </cell>
        </row>
        <row r="2">
          <cell r="A2">
            <v>2</v>
          </cell>
          <cell r="B2">
            <v>-3</v>
          </cell>
          <cell r="C2" t="str">
            <v>Fix1</v>
          </cell>
          <cell r="E2" t="str">
            <v>Times</v>
          </cell>
          <cell r="F2">
            <v>7</v>
          </cell>
        </row>
        <row r="3">
          <cell r="A3">
            <v>3</v>
          </cell>
          <cell r="B3">
            <v>-6</v>
          </cell>
          <cell r="C3" t="str">
            <v>Fix2</v>
          </cell>
          <cell r="E3" t="str">
            <v>Geneva</v>
          </cell>
          <cell r="F3">
            <v>8</v>
          </cell>
        </row>
        <row r="4">
          <cell r="A4">
            <v>4</v>
          </cell>
          <cell r="B4">
            <v>-9</v>
          </cell>
          <cell r="C4" t="str">
            <v>Fix3</v>
          </cell>
          <cell r="F4">
            <v>9</v>
          </cell>
        </row>
        <row r="5">
          <cell r="A5">
            <v>5</v>
          </cell>
          <cell r="B5">
            <v>-12</v>
          </cell>
          <cell r="C5" t="str">
            <v>Fix4</v>
          </cell>
          <cell r="F5">
            <v>10</v>
          </cell>
        </row>
        <row r="6">
          <cell r="A6">
            <v>6</v>
          </cell>
          <cell r="B6">
            <v>-15</v>
          </cell>
          <cell r="C6" t="str">
            <v>Sci1</v>
          </cell>
          <cell r="F6">
            <v>11</v>
          </cell>
        </row>
        <row r="7">
          <cell r="A7">
            <v>7</v>
          </cell>
          <cell r="B7">
            <v>-18</v>
          </cell>
          <cell r="C7" t="str">
            <v>Sci2</v>
          </cell>
          <cell r="F7">
            <v>12</v>
          </cell>
        </row>
        <row r="8">
          <cell r="A8">
            <v>8</v>
          </cell>
          <cell r="C8" t="str">
            <v>Err</v>
          </cell>
          <cell r="F8">
            <v>14</v>
          </cell>
        </row>
        <row r="9">
          <cell r="A9">
            <v>9</v>
          </cell>
          <cell r="C9" t="str">
            <v>Sig1</v>
          </cell>
        </row>
        <row r="10">
          <cell r="A10">
            <v>10</v>
          </cell>
          <cell r="C10" t="str">
            <v>Sig2</v>
          </cell>
        </row>
        <row r="11">
          <cell r="A11">
            <v>11</v>
          </cell>
          <cell r="C11" t="str">
            <v>Sig3</v>
          </cell>
        </row>
        <row r="12">
          <cell r="A12">
            <v>12</v>
          </cell>
          <cell r="C12" t="str">
            <v>Sig4</v>
          </cell>
        </row>
        <row r="13">
          <cell r="A13">
            <v>13</v>
          </cell>
        </row>
        <row r="14">
          <cell r="A14">
            <v>14</v>
          </cell>
        </row>
        <row r="15">
          <cell r="A15">
            <v>15</v>
          </cell>
        </row>
      </sheetData>
      <sheetData sheetId="5"/>
      <sheetData sheetId="6"/>
      <sheetData sheetId="7"/>
      <sheetData sheetId="8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3">
    <pageSetUpPr fitToPage="1"/>
  </sheetPr>
  <dimension ref="A1:O94"/>
  <sheetViews>
    <sheetView tabSelected="1" workbookViewId="0">
      <selection activeCell="F18" sqref="F18"/>
    </sheetView>
  </sheetViews>
  <sheetFormatPr defaultColWidth="10.875" defaultRowHeight="12.75"/>
  <cols>
    <col min="1" max="1" width="18.125" style="91" customWidth="1"/>
    <col min="2" max="2" width="21.875" style="66" customWidth="1"/>
    <col min="3" max="3" width="9.5" style="66" customWidth="1"/>
    <col min="4" max="4" width="9.125" style="66" customWidth="1"/>
    <col min="5" max="5" width="4" style="67" customWidth="1"/>
    <col min="6" max="16384" width="10.875" style="65"/>
  </cols>
  <sheetData>
    <row r="1" spans="1:15" ht="14.1" customHeight="1">
      <c r="A1" s="91" t="s">
        <v>1788</v>
      </c>
    </row>
    <row r="2" spans="1:15" ht="6.95" customHeight="1" thickBot="1">
      <c r="A2" s="92"/>
      <c r="B2" s="68"/>
      <c r="C2" s="68"/>
      <c r="D2" s="68"/>
      <c r="E2" s="69"/>
    </row>
    <row r="3" spans="1:15" ht="15" customHeight="1" thickTop="1">
      <c r="C3" s="70"/>
      <c r="D3" s="70"/>
      <c r="E3" s="72"/>
      <c r="F3" s="71"/>
      <c r="G3" s="71"/>
      <c r="H3" s="71"/>
      <c r="I3" s="71"/>
      <c r="J3" s="71"/>
      <c r="K3" s="71"/>
      <c r="L3" s="71"/>
      <c r="M3" s="71"/>
      <c r="N3" s="71"/>
      <c r="O3" s="71"/>
    </row>
    <row r="4" spans="1:15" ht="5.0999999999999996" customHeight="1">
      <c r="C4" s="70"/>
      <c r="D4" s="70"/>
      <c r="E4" s="74"/>
      <c r="F4" s="71"/>
      <c r="G4" s="71"/>
      <c r="H4" s="71"/>
      <c r="I4" s="71"/>
      <c r="J4" s="71"/>
      <c r="K4" s="71"/>
      <c r="L4" s="71"/>
      <c r="M4" s="71"/>
      <c r="N4" s="71"/>
      <c r="O4" s="71"/>
    </row>
    <row r="5" spans="1:15" ht="15" customHeight="1">
      <c r="A5" s="11" t="s">
        <v>1</v>
      </c>
      <c r="B5" s="70" t="s">
        <v>1789</v>
      </c>
      <c r="C5" s="70" t="s">
        <v>1790</v>
      </c>
      <c r="D5" s="70" t="s">
        <v>1393</v>
      </c>
      <c r="E5" s="72" t="s">
        <v>1753</v>
      </c>
      <c r="F5" s="71"/>
      <c r="G5" s="71"/>
      <c r="H5" s="71"/>
      <c r="I5" s="71"/>
      <c r="J5" s="71"/>
      <c r="K5" s="71"/>
      <c r="L5" s="71"/>
      <c r="M5" s="71"/>
      <c r="N5" s="71"/>
      <c r="O5" s="71"/>
    </row>
    <row r="6" spans="1:15" ht="5.0999999999999996" customHeight="1">
      <c r="A6" s="93"/>
      <c r="B6" s="73"/>
      <c r="C6" s="73"/>
      <c r="D6" s="73"/>
      <c r="E6" s="74"/>
      <c r="F6" s="71"/>
      <c r="G6" s="71"/>
      <c r="H6" s="71"/>
      <c r="I6" s="71"/>
      <c r="J6" s="71"/>
      <c r="K6" s="71"/>
      <c r="L6" s="71"/>
      <c r="M6" s="71"/>
      <c r="N6" s="71"/>
      <c r="O6" s="71"/>
    </row>
    <row r="7" spans="1:15" ht="12.95" customHeight="1">
      <c r="A7" s="11" t="s">
        <v>5</v>
      </c>
      <c r="B7" s="66" t="s">
        <v>1810</v>
      </c>
      <c r="C7" s="70">
        <v>65078</v>
      </c>
      <c r="D7" s="70" t="s">
        <v>1460</v>
      </c>
      <c r="E7" s="72">
        <v>19</v>
      </c>
      <c r="F7" s="71"/>
      <c r="G7" s="71"/>
      <c r="H7" s="71"/>
      <c r="I7" s="71"/>
      <c r="J7" s="71"/>
      <c r="K7" s="71"/>
      <c r="L7" s="71"/>
      <c r="M7" s="71"/>
      <c r="N7" s="71"/>
      <c r="O7" s="71"/>
    </row>
    <row r="8" spans="1:15" ht="12.95" customHeight="1">
      <c r="A8" s="11" t="s">
        <v>5</v>
      </c>
      <c r="B8" s="66" t="s">
        <v>1810</v>
      </c>
      <c r="C8" s="70">
        <v>65697</v>
      </c>
      <c r="D8" s="70" t="s">
        <v>1465</v>
      </c>
      <c r="E8" s="72">
        <v>86</v>
      </c>
      <c r="F8" s="71"/>
      <c r="G8" s="71"/>
      <c r="H8" s="71"/>
      <c r="I8" s="71"/>
      <c r="J8" s="71"/>
      <c r="K8" s="71"/>
      <c r="L8" s="71"/>
      <c r="M8" s="71"/>
      <c r="N8" s="71"/>
      <c r="O8" s="71"/>
    </row>
    <row r="9" spans="1:15" ht="12.95" customHeight="1">
      <c r="A9" s="11" t="s">
        <v>111</v>
      </c>
      <c r="B9" s="66" t="s">
        <v>1811</v>
      </c>
      <c r="C9" s="70">
        <v>65081</v>
      </c>
      <c r="D9" s="70" t="s">
        <v>1460</v>
      </c>
      <c r="E9" s="72">
        <v>132</v>
      </c>
      <c r="F9" s="71"/>
      <c r="G9" s="71"/>
      <c r="H9" s="71"/>
      <c r="I9" s="71"/>
      <c r="J9" s="71"/>
      <c r="K9" s="71"/>
      <c r="L9" s="71"/>
      <c r="M9" s="71"/>
      <c r="N9" s="71"/>
      <c r="O9" s="71"/>
    </row>
    <row r="10" spans="1:15" ht="12.95" customHeight="1">
      <c r="A10" s="11" t="s">
        <v>244</v>
      </c>
      <c r="B10" s="66" t="s">
        <v>1811</v>
      </c>
      <c r="C10" s="70">
        <v>65735</v>
      </c>
      <c r="D10" s="70" t="s">
        <v>1480</v>
      </c>
      <c r="E10" s="72">
        <v>72</v>
      </c>
      <c r="F10" s="71"/>
      <c r="G10" s="71"/>
      <c r="H10" s="71"/>
      <c r="I10" s="71"/>
      <c r="J10" s="71"/>
      <c r="K10" s="71"/>
      <c r="L10" s="71"/>
      <c r="M10" s="71"/>
      <c r="N10" s="71"/>
      <c r="O10" s="71"/>
    </row>
    <row r="11" spans="1:15" ht="12.95" customHeight="1">
      <c r="A11" s="11" t="s">
        <v>244</v>
      </c>
      <c r="B11" s="66" t="s">
        <v>1811</v>
      </c>
      <c r="C11" s="70">
        <v>65736</v>
      </c>
      <c r="D11" s="70" t="s">
        <v>1480</v>
      </c>
      <c r="E11" s="72">
        <v>73</v>
      </c>
      <c r="F11" s="71"/>
      <c r="G11" s="71"/>
      <c r="H11" s="71"/>
      <c r="I11" s="71"/>
      <c r="J11" s="71"/>
      <c r="K11" s="71"/>
      <c r="L11" s="71"/>
      <c r="M11" s="71"/>
      <c r="N11" s="71"/>
      <c r="O11" s="71"/>
    </row>
    <row r="12" spans="1:15" ht="12.95" customHeight="1">
      <c r="A12" s="11" t="s">
        <v>244</v>
      </c>
      <c r="B12" s="66" t="s">
        <v>1811</v>
      </c>
      <c r="C12" s="70">
        <v>65737</v>
      </c>
      <c r="D12" s="70" t="s">
        <v>1480</v>
      </c>
      <c r="E12" s="72">
        <v>86</v>
      </c>
      <c r="F12" s="71"/>
      <c r="G12" s="71"/>
      <c r="H12" s="71"/>
      <c r="I12" s="71"/>
      <c r="J12" s="71"/>
      <c r="K12" s="71"/>
      <c r="L12" s="71"/>
      <c r="M12" s="71"/>
      <c r="N12" s="71"/>
      <c r="O12" s="71"/>
    </row>
    <row r="13" spans="1:15" ht="12.95" customHeight="1">
      <c r="A13" s="11" t="s">
        <v>476</v>
      </c>
      <c r="B13" s="66" t="s">
        <v>1812</v>
      </c>
      <c r="C13" s="70">
        <v>65077</v>
      </c>
      <c r="D13" s="70" t="s">
        <v>1460</v>
      </c>
      <c r="E13" s="72">
        <v>59</v>
      </c>
      <c r="F13" s="71"/>
      <c r="G13" s="71"/>
      <c r="H13" s="71"/>
      <c r="I13" s="71"/>
      <c r="J13" s="71"/>
      <c r="K13" s="71"/>
      <c r="L13" s="71"/>
      <c r="M13" s="71"/>
      <c r="N13" s="71"/>
      <c r="O13" s="71"/>
    </row>
    <row r="14" spans="1:15" ht="12.95" customHeight="1">
      <c r="A14" s="11" t="s">
        <v>476</v>
      </c>
      <c r="B14" s="66" t="s">
        <v>1812</v>
      </c>
      <c r="C14" s="70">
        <v>66650</v>
      </c>
      <c r="D14" s="70" t="s">
        <v>1496</v>
      </c>
      <c r="E14" s="72">
        <v>52</v>
      </c>
      <c r="F14" s="71"/>
      <c r="G14" s="71"/>
      <c r="H14" s="71"/>
      <c r="I14" s="71"/>
      <c r="J14" s="71"/>
      <c r="K14" s="71"/>
      <c r="L14" s="71"/>
      <c r="M14" s="71"/>
      <c r="N14" s="71"/>
      <c r="O14" s="71"/>
    </row>
    <row r="15" spans="1:15" ht="12.95" customHeight="1">
      <c r="A15" s="11" t="s">
        <v>588</v>
      </c>
      <c r="B15" s="66" t="s">
        <v>1812</v>
      </c>
      <c r="C15" s="70">
        <v>64986</v>
      </c>
      <c r="D15" s="70" t="s">
        <v>1501</v>
      </c>
      <c r="E15" s="72">
        <v>104</v>
      </c>
      <c r="F15" s="71"/>
      <c r="G15" s="71"/>
      <c r="H15" s="71"/>
      <c r="I15" s="71"/>
      <c r="J15" s="71"/>
      <c r="K15" s="71"/>
      <c r="L15" s="71"/>
      <c r="M15" s="71"/>
      <c r="N15" s="71"/>
      <c r="O15" s="71"/>
    </row>
    <row r="16" spans="1:15" ht="12.95" customHeight="1">
      <c r="A16" s="11" t="s">
        <v>693</v>
      </c>
      <c r="B16" s="66" t="s">
        <v>1812</v>
      </c>
      <c r="C16" s="70">
        <v>66296</v>
      </c>
      <c r="D16" s="70" t="s">
        <v>1521</v>
      </c>
      <c r="E16" s="72">
        <v>178</v>
      </c>
      <c r="F16" s="71"/>
      <c r="G16" s="71"/>
      <c r="H16" s="71"/>
      <c r="I16" s="71"/>
      <c r="J16" s="71"/>
      <c r="K16" s="71"/>
      <c r="L16" s="71"/>
      <c r="M16" s="71"/>
      <c r="N16" s="71"/>
      <c r="O16" s="71"/>
    </row>
    <row r="17" spans="1:15" ht="12.95" customHeight="1">
      <c r="A17" s="11" t="s">
        <v>693</v>
      </c>
      <c r="B17" s="66" t="s">
        <v>1812</v>
      </c>
      <c r="C17" s="70">
        <v>66662</v>
      </c>
      <c r="D17" s="70" t="s">
        <v>1496</v>
      </c>
      <c r="E17" s="72">
        <v>141</v>
      </c>
      <c r="F17" s="125">
        <f>E13+E14+E15+E16+E17</f>
        <v>534</v>
      </c>
      <c r="G17" s="71"/>
      <c r="H17" s="71"/>
      <c r="I17" s="71"/>
      <c r="J17" s="71"/>
      <c r="K17" s="71"/>
      <c r="L17" s="71"/>
      <c r="M17" s="71"/>
      <c r="N17" s="71"/>
      <c r="O17" s="71"/>
    </row>
    <row r="18" spans="1:15" ht="12.95" customHeight="1">
      <c r="A18" s="11" t="s">
        <v>1179</v>
      </c>
      <c r="B18" s="66" t="s">
        <v>1813</v>
      </c>
      <c r="C18" s="70">
        <v>66649</v>
      </c>
      <c r="D18" s="70" t="s">
        <v>1555</v>
      </c>
      <c r="E18" s="72">
        <v>57</v>
      </c>
      <c r="F18" s="71"/>
      <c r="G18" s="71"/>
      <c r="H18" s="71"/>
      <c r="I18" s="71"/>
      <c r="J18" s="71"/>
      <c r="K18" s="71"/>
      <c r="L18" s="71"/>
      <c r="M18" s="71"/>
      <c r="N18" s="71"/>
      <c r="O18" s="71"/>
    </row>
    <row r="19" spans="1:15" ht="12.95" customHeight="1">
      <c r="A19" s="71" t="s">
        <v>1827</v>
      </c>
      <c r="B19" s="66" t="s">
        <v>1811</v>
      </c>
      <c r="C19" s="70">
        <v>67070</v>
      </c>
      <c r="D19" s="70" t="s">
        <v>1832</v>
      </c>
      <c r="E19" s="72">
        <v>201</v>
      </c>
      <c r="F19" s="71"/>
      <c r="G19" s="71"/>
      <c r="H19" s="71"/>
      <c r="I19" s="71"/>
      <c r="J19" s="71"/>
      <c r="K19" s="71"/>
      <c r="L19" s="71"/>
      <c r="M19" s="71"/>
      <c r="N19" s="71"/>
      <c r="O19" s="71"/>
    </row>
    <row r="20" spans="1:15" ht="12.95" customHeight="1">
      <c r="A20" s="11"/>
      <c r="C20" s="70"/>
      <c r="D20" s="70"/>
      <c r="E20" s="72"/>
      <c r="F20" s="71"/>
      <c r="G20" s="71"/>
      <c r="H20" s="71"/>
      <c r="I20" s="71"/>
      <c r="J20" s="71"/>
      <c r="K20" s="71"/>
      <c r="L20" s="71"/>
      <c r="M20" s="71"/>
      <c r="N20" s="71"/>
      <c r="O20" s="71"/>
    </row>
    <row r="21" spans="1:15" ht="12.95" customHeight="1">
      <c r="A21" s="111" t="s">
        <v>1814</v>
      </c>
      <c r="B21" s="112"/>
      <c r="C21" s="112"/>
      <c r="D21" s="112"/>
      <c r="E21" s="113"/>
      <c r="F21" s="71"/>
      <c r="G21" s="71"/>
      <c r="H21" s="71"/>
      <c r="I21" s="71"/>
      <c r="J21" s="71"/>
      <c r="K21" s="71"/>
      <c r="L21" s="71"/>
      <c r="M21" s="71"/>
      <c r="N21" s="71"/>
      <c r="O21" s="71"/>
    </row>
    <row r="22" spans="1:15" ht="12.95" customHeight="1">
      <c r="A22" s="11"/>
      <c r="C22" s="70"/>
      <c r="D22" s="70"/>
      <c r="E22" s="72"/>
      <c r="F22" s="71"/>
      <c r="G22" s="71"/>
      <c r="H22" s="71"/>
      <c r="I22" s="71"/>
      <c r="J22" s="71"/>
      <c r="K22" s="71"/>
      <c r="L22" s="71"/>
      <c r="M22" s="71"/>
      <c r="N22" s="71"/>
      <c r="O22" s="71"/>
    </row>
    <row r="23" spans="1:15" s="99" customFormat="1" ht="17.100000000000001" customHeight="1">
      <c r="A23" s="94" t="s">
        <v>5</v>
      </c>
      <c r="B23" s="95"/>
      <c r="C23" s="96" t="s">
        <v>2</v>
      </c>
      <c r="D23" s="96" t="s">
        <v>2089</v>
      </c>
      <c r="E23" s="98"/>
      <c r="F23" s="97"/>
      <c r="G23" s="97"/>
      <c r="H23" s="97"/>
      <c r="I23" s="97"/>
      <c r="J23" s="97"/>
      <c r="K23" s="97"/>
      <c r="L23" s="97"/>
      <c r="M23" s="97"/>
      <c r="N23" s="97"/>
      <c r="O23" s="97"/>
    </row>
    <row r="24" spans="1:15" s="99" customFormat="1" ht="17.100000000000001" customHeight="1">
      <c r="A24" s="94"/>
      <c r="B24" s="95"/>
      <c r="C24" s="129">
        <v>4.2704316026528764</v>
      </c>
      <c r="D24" s="129">
        <v>0.86971119115210171</v>
      </c>
      <c r="E24" s="98"/>
      <c r="F24" s="126"/>
      <c r="G24" s="126"/>
      <c r="H24" s="97"/>
      <c r="I24" s="97"/>
      <c r="J24" s="97"/>
      <c r="K24" s="97"/>
      <c r="L24" s="97"/>
      <c r="M24" s="97"/>
      <c r="N24" s="97"/>
      <c r="O24" s="97"/>
    </row>
    <row r="25" spans="1:15" s="99" customFormat="1" ht="17.100000000000001" customHeight="1">
      <c r="A25" s="94"/>
      <c r="B25" s="95"/>
      <c r="C25" s="129">
        <v>4.739179941020879</v>
      </c>
      <c r="D25" s="129">
        <v>0.350576320117225</v>
      </c>
      <c r="E25" s="98"/>
      <c r="F25" s="126"/>
      <c r="G25" s="126"/>
      <c r="H25" s="97"/>
      <c r="I25" s="97"/>
      <c r="J25" s="97"/>
      <c r="K25" s="97"/>
      <c r="L25" s="97"/>
      <c r="M25" s="97"/>
      <c r="N25" s="97"/>
      <c r="O25" s="97"/>
    </row>
    <row r="26" spans="1:15" s="99" customFormat="1" ht="17.100000000000001" customHeight="1">
      <c r="A26" s="94"/>
      <c r="B26" s="95"/>
      <c r="C26" s="129">
        <v>4.7407319769693617</v>
      </c>
      <c r="D26" s="129">
        <v>0.2750610622179116</v>
      </c>
      <c r="E26" s="98"/>
      <c r="F26" s="126"/>
      <c r="G26" s="126"/>
      <c r="H26" s="97"/>
      <c r="I26" s="97"/>
      <c r="J26" s="97"/>
      <c r="K26" s="97"/>
      <c r="L26" s="97"/>
      <c r="M26" s="97"/>
      <c r="N26" s="97"/>
      <c r="O26" s="97"/>
    </row>
    <row r="27" spans="1:15" s="99" customFormat="1" ht="17.100000000000001" customHeight="1">
      <c r="A27" s="94"/>
      <c r="B27" s="95"/>
      <c r="C27" s="130">
        <v>4.9725869999999999</v>
      </c>
      <c r="D27" s="130">
        <v>0.63180449999999999</v>
      </c>
      <c r="E27" s="98"/>
      <c r="F27" s="127"/>
      <c r="G27" s="127"/>
      <c r="H27" s="97"/>
      <c r="I27" s="97"/>
      <c r="J27" s="97"/>
      <c r="K27" s="97"/>
      <c r="L27" s="97"/>
      <c r="M27" s="97"/>
      <c r="N27" s="97"/>
      <c r="O27" s="97"/>
    </row>
    <row r="28" spans="1:15" s="99" customFormat="1" ht="17.100000000000001" customHeight="1">
      <c r="A28" s="94"/>
      <c r="B28" s="95"/>
      <c r="C28" s="129">
        <v>4.9442181820595739</v>
      </c>
      <c r="D28" s="129">
        <v>0.59324509557886895</v>
      </c>
      <c r="E28" s="98"/>
      <c r="F28" s="126"/>
      <c r="G28" s="126"/>
      <c r="H28" s="97"/>
      <c r="I28" s="97"/>
      <c r="J28" s="97"/>
      <c r="K28" s="97"/>
      <c r="L28" s="97"/>
      <c r="M28" s="97"/>
      <c r="N28" s="97"/>
      <c r="O28" s="97"/>
    </row>
    <row r="29" spans="1:15" s="99" customFormat="1" ht="17.100000000000001" customHeight="1">
      <c r="A29" s="94"/>
      <c r="B29" s="95"/>
      <c r="C29" s="129">
        <v>4.9904757148519003</v>
      </c>
      <c r="D29" s="129">
        <v>0.22792663860728463</v>
      </c>
      <c r="E29" s="98"/>
      <c r="F29" s="126"/>
      <c r="G29" s="126"/>
      <c r="H29" s="97"/>
      <c r="I29" s="97"/>
      <c r="J29" s="97"/>
      <c r="K29" s="97"/>
      <c r="L29" s="97"/>
      <c r="M29" s="97"/>
      <c r="N29" s="97"/>
      <c r="O29" s="97"/>
    </row>
    <row r="30" spans="1:15" s="99" customFormat="1" ht="17.100000000000001" customHeight="1">
      <c r="A30" s="94"/>
      <c r="B30" s="95"/>
      <c r="C30" s="129">
        <v>5.0247234050923115</v>
      </c>
      <c r="D30" s="129">
        <v>0.75446082371370327</v>
      </c>
      <c r="E30" s="98"/>
      <c r="F30" s="126"/>
      <c r="G30" s="126"/>
      <c r="H30" s="97"/>
      <c r="I30" s="97"/>
      <c r="J30" s="97"/>
      <c r="K30" s="97"/>
      <c r="L30" s="97"/>
      <c r="M30" s="97"/>
      <c r="N30" s="97"/>
      <c r="O30" s="97"/>
    </row>
    <row r="31" spans="1:15" s="99" customFormat="1" ht="17.100000000000001" customHeight="1">
      <c r="A31" s="94"/>
      <c r="B31" s="95"/>
      <c r="C31" s="130">
        <v>5.2326240000000004</v>
      </c>
      <c r="D31" s="130">
        <v>0.1078586</v>
      </c>
      <c r="E31" s="98"/>
      <c r="F31" s="127"/>
      <c r="G31" s="127"/>
      <c r="H31" s="97"/>
      <c r="I31" s="97"/>
      <c r="J31" s="97"/>
      <c r="K31" s="97"/>
      <c r="L31" s="97"/>
      <c r="M31" s="97"/>
      <c r="N31" s="97"/>
      <c r="O31" s="97"/>
    </row>
    <row r="32" spans="1:15" s="99" customFormat="1" ht="17.100000000000001" customHeight="1">
      <c r="A32" s="94"/>
      <c r="B32" s="95"/>
      <c r="C32" s="129">
        <v>5.2210459982012587</v>
      </c>
      <c r="D32" s="129">
        <v>0.28450516935559178</v>
      </c>
      <c r="E32" s="98"/>
      <c r="F32" s="126"/>
      <c r="G32" s="126"/>
      <c r="H32" s="97"/>
      <c r="I32" s="97"/>
      <c r="J32" s="97"/>
      <c r="K32" s="97"/>
      <c r="L32" s="97"/>
      <c r="M32" s="97"/>
      <c r="N32" s="97"/>
      <c r="O32" s="97"/>
    </row>
    <row r="33" spans="1:15" s="99" customFormat="1" ht="17.100000000000001" customHeight="1">
      <c r="A33" s="94"/>
      <c r="B33" s="95"/>
      <c r="C33" s="130">
        <v>5.3129479999999996</v>
      </c>
      <c r="D33" s="130">
        <v>9.5874600000000004E-2</v>
      </c>
      <c r="E33" s="98"/>
      <c r="F33" s="127"/>
      <c r="G33" s="127"/>
      <c r="H33" s="97"/>
      <c r="I33" s="97"/>
      <c r="J33" s="97"/>
      <c r="K33" s="97"/>
      <c r="L33" s="97"/>
      <c r="M33" s="97"/>
      <c r="N33" s="97"/>
      <c r="O33" s="97"/>
    </row>
    <row r="34" spans="1:15" s="99" customFormat="1" ht="17.100000000000001" customHeight="1">
      <c r="A34" s="94"/>
      <c r="B34" s="95"/>
      <c r="C34" s="129">
        <v>5.2462845943646563</v>
      </c>
      <c r="D34" s="129">
        <v>0.20376383354279359</v>
      </c>
      <c r="E34" s="98"/>
      <c r="F34" s="126"/>
      <c r="G34" s="126"/>
      <c r="H34" s="97"/>
      <c r="I34" s="97"/>
      <c r="J34" s="97"/>
      <c r="K34" s="97"/>
      <c r="L34" s="97"/>
      <c r="M34" s="97"/>
      <c r="N34" s="97"/>
      <c r="O34" s="97"/>
    </row>
    <row r="35" spans="1:15" s="99" customFormat="1" ht="17.100000000000001" customHeight="1">
      <c r="A35" s="94"/>
      <c r="B35" s="95"/>
      <c r="C35" s="130">
        <v>5.3884290000000004</v>
      </c>
      <c r="D35" s="130">
        <v>9.2327599999999996E-2</v>
      </c>
      <c r="E35" s="98"/>
      <c r="F35" s="127"/>
      <c r="G35" s="127"/>
      <c r="H35" s="97"/>
      <c r="I35" s="97"/>
      <c r="J35" s="97"/>
      <c r="K35" s="97"/>
      <c r="L35" s="97"/>
      <c r="M35" s="97"/>
      <c r="N35" s="97"/>
      <c r="O35" s="97"/>
    </row>
    <row r="36" spans="1:15" s="99" customFormat="1" ht="17.100000000000001" customHeight="1">
      <c r="A36" s="94"/>
      <c r="B36" s="95"/>
      <c r="C36" s="129">
        <v>5.3320087920309041</v>
      </c>
      <c r="D36" s="129">
        <v>0.13758615040630859</v>
      </c>
      <c r="E36" s="98"/>
      <c r="F36" s="126"/>
      <c r="G36" s="126"/>
      <c r="H36" s="97"/>
      <c r="I36" s="97"/>
      <c r="J36" s="97"/>
      <c r="K36" s="97"/>
      <c r="L36" s="97"/>
      <c r="M36" s="97"/>
      <c r="N36" s="97"/>
      <c r="O36" s="97"/>
    </row>
    <row r="37" spans="1:15" s="99" customFormat="1" ht="17.100000000000001" customHeight="1">
      <c r="A37" s="94"/>
      <c r="B37" s="95"/>
      <c r="C37" s="130">
        <v>5.4280400000000002</v>
      </c>
      <c r="D37" s="130">
        <v>7.2993699999999995E-2</v>
      </c>
      <c r="E37" s="98"/>
      <c r="F37" s="127"/>
      <c r="G37" s="127"/>
      <c r="H37" s="97"/>
      <c r="I37" s="97"/>
      <c r="J37" s="97"/>
      <c r="K37" s="97"/>
      <c r="L37" s="97"/>
      <c r="M37" s="97"/>
      <c r="N37" s="97"/>
      <c r="O37" s="97"/>
    </row>
    <row r="38" spans="1:15" s="99" customFormat="1" ht="17.100000000000001" customHeight="1">
      <c r="A38" s="94"/>
      <c r="B38" s="95"/>
      <c r="C38" s="130">
        <v>5.4474600000000004</v>
      </c>
      <c r="D38" s="130">
        <v>8.0724000000000004E-2</v>
      </c>
      <c r="E38" s="98"/>
      <c r="F38" s="127"/>
      <c r="G38" s="127"/>
      <c r="H38" s="97"/>
      <c r="I38" s="97"/>
      <c r="J38" s="97"/>
      <c r="K38" s="97"/>
      <c r="L38" s="97"/>
      <c r="M38" s="97"/>
      <c r="N38" s="97"/>
      <c r="O38" s="97"/>
    </row>
    <row r="39" spans="1:15" s="99" customFormat="1" ht="17.100000000000001" customHeight="1">
      <c r="A39" s="94"/>
      <c r="B39" s="95"/>
      <c r="C39" s="130">
        <v>5.4900469999999997</v>
      </c>
      <c r="D39" s="130">
        <v>0.13876820000000001</v>
      </c>
      <c r="E39" s="98"/>
      <c r="F39" s="127"/>
      <c r="G39" s="127"/>
      <c r="H39" s="97"/>
      <c r="I39" s="97"/>
      <c r="J39" s="97"/>
      <c r="K39" s="97"/>
      <c r="L39" s="97"/>
      <c r="M39" s="97"/>
      <c r="N39" s="97"/>
      <c r="O39" s="97"/>
    </row>
    <row r="40" spans="1:15" s="99" customFormat="1" ht="17.100000000000001" customHeight="1">
      <c r="A40" s="94"/>
      <c r="B40" s="95"/>
      <c r="C40" s="130">
        <v>5.7060789999999999</v>
      </c>
      <c r="D40" s="130">
        <v>0.83407379999999998</v>
      </c>
      <c r="E40" s="98"/>
      <c r="F40" s="127"/>
      <c r="G40" s="127"/>
      <c r="H40" s="97"/>
      <c r="I40" s="97"/>
      <c r="J40" s="97"/>
      <c r="K40" s="97"/>
      <c r="L40" s="97"/>
      <c r="M40" s="97"/>
      <c r="N40" s="97"/>
      <c r="O40" s="97"/>
    </row>
    <row r="41" spans="1:15" s="99" customFormat="1" ht="17.100000000000001" customHeight="1">
      <c r="A41" s="94"/>
      <c r="B41" s="95"/>
      <c r="C41" s="129">
        <v>5.6838533043157549</v>
      </c>
      <c r="D41" s="129">
        <v>0.41306256093583016</v>
      </c>
      <c r="E41" s="98"/>
      <c r="F41" s="126"/>
      <c r="G41" s="126"/>
      <c r="H41" s="97"/>
      <c r="I41" s="97"/>
      <c r="J41" s="97"/>
      <c r="K41" s="97"/>
      <c r="L41" s="97"/>
      <c r="M41" s="97"/>
      <c r="N41" s="97"/>
      <c r="O41" s="97"/>
    </row>
    <row r="42" spans="1:15" s="99" customFormat="1" ht="17.100000000000001" customHeight="1">
      <c r="A42" s="94"/>
      <c r="B42" s="95"/>
      <c r="C42" s="129">
        <v>5.789143016137265</v>
      </c>
      <c r="D42" s="129">
        <v>0.46029188923088776</v>
      </c>
      <c r="E42" s="98"/>
      <c r="F42" s="126"/>
      <c r="G42" s="126"/>
      <c r="H42" s="97"/>
      <c r="I42" s="97"/>
      <c r="J42" s="97"/>
      <c r="K42" s="97"/>
      <c r="L42" s="97"/>
      <c r="M42" s="97"/>
      <c r="N42" s="97"/>
      <c r="O42" s="97"/>
    </row>
    <row r="43" spans="1:15" s="99" customFormat="1" ht="17.100000000000001" customHeight="1">
      <c r="A43" s="94"/>
      <c r="B43" s="100" t="s">
        <v>2062</v>
      </c>
      <c r="C43" s="101">
        <v>5.353182864010134</v>
      </c>
      <c r="D43" s="102">
        <f>2*0.036332567687789</f>
        <v>7.2665135375578005E-2</v>
      </c>
      <c r="E43" s="98"/>
      <c r="F43" s="128"/>
      <c r="G43" s="97"/>
      <c r="H43" s="97"/>
      <c r="I43" s="97"/>
      <c r="J43" s="97"/>
      <c r="K43" s="97"/>
      <c r="L43" s="97"/>
      <c r="M43" s="97"/>
      <c r="N43" s="97"/>
      <c r="O43" s="97"/>
    </row>
    <row r="44" spans="1:15" s="99" customFormat="1" ht="17.100000000000001" customHeight="1">
      <c r="A44" s="94"/>
      <c r="B44" s="95" t="s">
        <v>1791</v>
      </c>
      <c r="C44" s="95">
        <v>1.1299999999999999</v>
      </c>
      <c r="D44" s="95"/>
      <c r="E44" s="98"/>
      <c r="F44" s="128"/>
      <c r="G44" s="97"/>
      <c r="H44" s="97"/>
      <c r="I44" s="97"/>
      <c r="J44" s="97"/>
      <c r="K44" s="97"/>
      <c r="L44" s="97"/>
      <c r="M44" s="97"/>
      <c r="N44" s="97"/>
      <c r="O44" s="97"/>
    </row>
    <row r="45" spans="1:15" s="99" customFormat="1" ht="17.100000000000001" customHeight="1">
      <c r="A45" s="94"/>
      <c r="B45" s="95" t="s">
        <v>1815</v>
      </c>
      <c r="C45" s="96" t="s">
        <v>1816</v>
      </c>
      <c r="D45" s="96"/>
      <c r="E45" s="98"/>
      <c r="F45" s="128"/>
      <c r="G45" s="97"/>
      <c r="H45" s="97"/>
      <c r="I45" s="97"/>
      <c r="J45" s="97"/>
      <c r="K45" s="97"/>
      <c r="L45" s="97"/>
      <c r="M45" s="97"/>
      <c r="N45" s="97"/>
      <c r="O45" s="97"/>
    </row>
    <row r="46" spans="1:15" s="99" customFormat="1" ht="17.100000000000001" customHeight="1">
      <c r="A46" s="94"/>
      <c r="B46" s="95"/>
      <c r="C46" s="96"/>
      <c r="D46" s="96"/>
      <c r="E46" s="98"/>
      <c r="F46" s="128"/>
      <c r="G46" s="97"/>
      <c r="H46" s="97"/>
      <c r="I46" s="97"/>
      <c r="J46" s="97"/>
      <c r="K46" s="97"/>
      <c r="L46" s="97"/>
      <c r="M46" s="97"/>
      <c r="N46" s="97"/>
      <c r="O46" s="97"/>
    </row>
    <row r="47" spans="1:15" s="99" customFormat="1" ht="17.100000000000001" customHeight="1">
      <c r="A47" s="94" t="s">
        <v>111</v>
      </c>
      <c r="B47" s="100" t="s">
        <v>2063</v>
      </c>
      <c r="C47" s="103">
        <v>4.5106460000000004</v>
      </c>
      <c r="D47" s="104">
        <f>2*0.0214111</f>
        <v>4.2822199999999998E-2</v>
      </c>
      <c r="E47" s="105"/>
      <c r="F47" s="128"/>
      <c r="G47" s="97"/>
    </row>
    <row r="48" spans="1:15" s="99" customFormat="1" ht="17.100000000000001" customHeight="1">
      <c r="A48" s="106"/>
      <c r="B48" s="95" t="s">
        <v>1817</v>
      </c>
      <c r="C48" s="95" t="s">
        <v>1818</v>
      </c>
      <c r="D48" s="95"/>
      <c r="E48" s="105"/>
      <c r="F48" s="128"/>
      <c r="G48" s="97"/>
    </row>
    <row r="49" spans="1:15" s="99" customFormat="1" ht="17.100000000000001" customHeight="1">
      <c r="A49" s="106"/>
      <c r="B49" s="95"/>
      <c r="C49" s="95"/>
      <c r="D49" s="95"/>
      <c r="E49" s="105"/>
      <c r="F49" s="97"/>
    </row>
    <row r="50" spans="1:15" s="99" customFormat="1" ht="17.100000000000001" customHeight="1">
      <c r="A50" s="94" t="s">
        <v>244</v>
      </c>
      <c r="B50" s="95"/>
      <c r="C50" s="107">
        <v>4.6091870000000004</v>
      </c>
      <c r="D50" s="107">
        <v>7.3467000000000003E-3</v>
      </c>
      <c r="E50" s="105"/>
      <c r="F50" s="97"/>
    </row>
    <row r="51" spans="1:15" s="99" customFormat="1" ht="17.100000000000001" customHeight="1">
      <c r="A51" s="106"/>
      <c r="B51" s="95"/>
      <c r="C51" s="107">
        <v>4.6387320000000001</v>
      </c>
      <c r="D51" s="107">
        <v>9.2899999999999996E-3</v>
      </c>
      <c r="E51" s="105"/>
    </row>
    <row r="52" spans="1:15" s="99" customFormat="1" ht="17.100000000000001" customHeight="1">
      <c r="A52" s="106"/>
      <c r="B52" s="95"/>
      <c r="C52" s="107">
        <v>4.592619</v>
      </c>
      <c r="D52" s="107">
        <v>1.16995E-2</v>
      </c>
      <c r="E52" s="105"/>
    </row>
    <row r="53" spans="1:15" s="99" customFormat="1" ht="17.100000000000001" customHeight="1">
      <c r="A53" s="106"/>
      <c r="B53" s="100" t="s">
        <v>2062</v>
      </c>
      <c r="C53" s="101">
        <v>4.6151007726900852</v>
      </c>
      <c r="D53" s="102">
        <f>2*0.0120189454893232</f>
        <v>2.4037890978646399E-2</v>
      </c>
      <c r="E53" s="105"/>
    </row>
    <row r="54" spans="1:15" s="99" customFormat="1" ht="17.100000000000001" customHeight="1">
      <c r="A54" s="106"/>
      <c r="B54" s="95" t="s">
        <v>1791</v>
      </c>
      <c r="C54" s="95">
        <v>5.41</v>
      </c>
      <c r="D54" s="95"/>
      <c r="E54" s="105"/>
    </row>
    <row r="55" spans="1:15" s="99" customFormat="1" ht="17.100000000000001" customHeight="1">
      <c r="A55" s="106"/>
      <c r="B55" s="95" t="s">
        <v>1815</v>
      </c>
      <c r="C55" s="96" t="s">
        <v>2090</v>
      </c>
      <c r="D55" s="96"/>
      <c r="E55" s="105"/>
    </row>
    <row r="56" spans="1:15" s="99" customFormat="1" ht="17.100000000000001" customHeight="1">
      <c r="A56" s="106"/>
      <c r="B56" s="95"/>
      <c r="C56" s="95"/>
      <c r="D56" s="95"/>
      <c r="E56" s="105"/>
    </row>
    <row r="57" spans="1:15" s="99" customFormat="1" ht="17.100000000000001" customHeight="1">
      <c r="A57" s="94" t="s">
        <v>476</v>
      </c>
      <c r="B57" s="100" t="s">
        <v>2063</v>
      </c>
      <c r="C57" s="108">
        <v>4.9587969999999997</v>
      </c>
      <c r="D57" s="109">
        <f>2*0.2022589</f>
        <v>0.40451779999999998</v>
      </c>
      <c r="E57" s="105"/>
    </row>
    <row r="58" spans="1:15" s="99" customFormat="1" ht="17.100000000000001" customHeight="1">
      <c r="A58" s="106"/>
      <c r="B58" s="95" t="s">
        <v>1817</v>
      </c>
      <c r="C58" s="95" t="s">
        <v>1819</v>
      </c>
      <c r="D58" s="95"/>
      <c r="E58" s="105"/>
    </row>
    <row r="59" spans="1:15" s="99" customFormat="1" ht="17.100000000000001" customHeight="1">
      <c r="A59" s="106"/>
      <c r="B59" s="95"/>
      <c r="C59" s="95"/>
      <c r="D59" s="95"/>
      <c r="E59" s="105"/>
    </row>
    <row r="60" spans="1:15" s="99" customFormat="1" ht="17.100000000000001" customHeight="1">
      <c r="A60" s="94" t="s">
        <v>1820</v>
      </c>
      <c r="B60" s="100" t="s">
        <v>2063</v>
      </c>
      <c r="C60" s="103">
        <v>5.3190920000000004</v>
      </c>
      <c r="D60" s="104">
        <f>2*0.0791901</f>
        <v>0.1583802</v>
      </c>
      <c r="E60" s="105"/>
    </row>
    <row r="61" spans="1:15" s="99" customFormat="1" ht="17.100000000000001" customHeight="1">
      <c r="A61" s="106"/>
      <c r="B61" s="95" t="s">
        <v>1817</v>
      </c>
      <c r="C61" s="95" t="s">
        <v>1822</v>
      </c>
      <c r="D61" s="95"/>
      <c r="E61" s="105"/>
    </row>
    <row r="62" spans="1:15" s="95" customFormat="1" ht="17.100000000000001" customHeight="1">
      <c r="A62" s="106"/>
      <c r="E62" s="105"/>
      <c r="F62" s="99"/>
      <c r="G62" s="99"/>
      <c r="H62" s="99"/>
      <c r="I62" s="99"/>
      <c r="J62" s="99"/>
      <c r="K62" s="99"/>
      <c r="L62" s="99"/>
      <c r="M62" s="99"/>
      <c r="N62" s="99"/>
      <c r="O62" s="99"/>
    </row>
    <row r="63" spans="1:15" s="95" customFormat="1" ht="17.100000000000001" customHeight="1">
      <c r="A63" s="94" t="s">
        <v>693</v>
      </c>
      <c r="B63" s="100" t="s">
        <v>2063</v>
      </c>
      <c r="C63" s="108">
        <v>4.410685</v>
      </c>
      <c r="D63" s="109">
        <f>2*0.2036087</f>
        <v>0.40721740000000001</v>
      </c>
      <c r="E63" s="105"/>
      <c r="F63" s="99"/>
      <c r="G63" s="99"/>
      <c r="H63" s="99"/>
      <c r="I63" s="99"/>
      <c r="J63" s="99"/>
      <c r="K63" s="99"/>
      <c r="L63" s="99"/>
      <c r="M63" s="99"/>
      <c r="N63" s="99"/>
      <c r="O63" s="99"/>
    </row>
    <row r="64" spans="1:15" s="95" customFormat="1" ht="17.100000000000001" customHeight="1">
      <c r="A64" s="106"/>
      <c r="B64" s="95" t="s">
        <v>1817</v>
      </c>
      <c r="C64" s="95" t="s">
        <v>1823</v>
      </c>
      <c r="E64" s="105"/>
      <c r="F64" s="99"/>
      <c r="G64" s="99"/>
      <c r="H64" s="99"/>
      <c r="I64" s="99"/>
      <c r="J64" s="99"/>
      <c r="K64" s="99"/>
      <c r="L64" s="99"/>
      <c r="M64" s="99"/>
      <c r="N64" s="99"/>
      <c r="O64" s="99"/>
    </row>
    <row r="65" spans="1:15" s="95" customFormat="1" ht="17.100000000000001" customHeight="1">
      <c r="A65" s="106"/>
      <c r="E65" s="105"/>
      <c r="F65" s="99"/>
      <c r="G65" s="99"/>
      <c r="H65" s="99"/>
      <c r="I65" s="99"/>
      <c r="J65" s="99"/>
      <c r="K65" s="99"/>
      <c r="L65" s="99"/>
      <c r="M65" s="99"/>
      <c r="N65" s="99"/>
      <c r="O65" s="99"/>
    </row>
    <row r="66" spans="1:15" s="95" customFormat="1" ht="17.100000000000001" customHeight="1">
      <c r="A66" s="94" t="s">
        <v>1179</v>
      </c>
      <c r="C66" s="107">
        <v>4.491606</v>
      </c>
      <c r="D66" s="107">
        <v>6.9162299999999996E-2</v>
      </c>
      <c r="E66" s="105"/>
      <c r="F66" s="99"/>
      <c r="G66" s="99"/>
      <c r="H66" s="99"/>
      <c r="I66" s="99"/>
      <c r="J66" s="99"/>
      <c r="K66" s="99"/>
      <c r="L66" s="99"/>
      <c r="M66" s="99"/>
      <c r="N66" s="99"/>
      <c r="O66" s="99"/>
    </row>
    <row r="67" spans="1:15" s="95" customFormat="1" ht="17.100000000000001" customHeight="1">
      <c r="A67" s="106"/>
      <c r="C67" s="107">
        <v>4.5476190000000001</v>
      </c>
      <c r="D67" s="107">
        <v>3.2917399999999999E-2</v>
      </c>
      <c r="E67" s="105"/>
      <c r="F67" s="99"/>
      <c r="G67" s="99"/>
      <c r="H67" s="99"/>
      <c r="I67" s="99"/>
      <c r="J67" s="99"/>
      <c r="K67" s="99"/>
      <c r="L67" s="99"/>
      <c r="M67" s="99"/>
      <c r="N67" s="99"/>
      <c r="O67" s="99"/>
    </row>
    <row r="68" spans="1:15" s="95" customFormat="1" ht="17.100000000000001" customHeight="1">
      <c r="A68" s="106"/>
      <c r="C68" s="107">
        <v>4.5490079999999997</v>
      </c>
      <c r="D68" s="107">
        <v>5.3916899999999997E-2</v>
      </c>
      <c r="E68" s="105"/>
      <c r="F68" s="99"/>
      <c r="G68" s="99"/>
      <c r="H68" s="99"/>
      <c r="I68" s="99"/>
      <c r="J68" s="99"/>
      <c r="K68" s="99"/>
      <c r="L68" s="99"/>
      <c r="M68" s="99"/>
      <c r="N68" s="99"/>
      <c r="O68" s="99"/>
    </row>
    <row r="69" spans="1:15" s="95" customFormat="1" ht="17.100000000000001" customHeight="1">
      <c r="A69" s="106"/>
      <c r="C69" s="107">
        <v>4.5829959999999996</v>
      </c>
      <c r="D69" s="107">
        <v>3.9447900000000001E-2</v>
      </c>
      <c r="E69" s="105"/>
      <c r="F69" s="99"/>
      <c r="G69" s="99"/>
      <c r="H69" s="99"/>
      <c r="I69" s="99"/>
      <c r="J69" s="99"/>
      <c r="K69" s="99"/>
      <c r="L69" s="99"/>
      <c r="M69" s="99"/>
      <c r="N69" s="99"/>
      <c r="O69" s="99"/>
    </row>
    <row r="70" spans="1:15" s="95" customFormat="1" ht="17.100000000000001" customHeight="1">
      <c r="A70" s="106"/>
      <c r="C70" s="107">
        <v>4.6017840000000003</v>
      </c>
      <c r="D70" s="107">
        <v>5.6576300000000003E-2</v>
      </c>
      <c r="E70" s="105"/>
      <c r="F70" s="99"/>
      <c r="G70" s="99"/>
      <c r="H70" s="99"/>
      <c r="I70" s="99"/>
      <c r="J70" s="99"/>
      <c r="K70" s="99"/>
      <c r="L70" s="99"/>
      <c r="M70" s="99"/>
      <c r="N70" s="99"/>
      <c r="O70" s="99"/>
    </row>
    <row r="71" spans="1:15" s="95" customFormat="1" ht="17.100000000000001" customHeight="1">
      <c r="A71" s="106"/>
      <c r="B71" s="100" t="s">
        <v>2062</v>
      </c>
      <c r="C71" s="101">
        <v>4.5593113699516907</v>
      </c>
      <c r="D71" s="102">
        <f>2*0.0202819815381039</f>
        <v>4.0563963076207799E-2</v>
      </c>
      <c r="E71" s="105"/>
      <c r="F71" s="99"/>
      <c r="G71" s="99"/>
      <c r="H71" s="99"/>
      <c r="I71" s="99"/>
      <c r="J71" s="99"/>
      <c r="K71" s="99"/>
      <c r="L71" s="99"/>
      <c r="M71" s="99"/>
      <c r="N71" s="99"/>
      <c r="O71" s="99"/>
    </row>
    <row r="72" spans="1:15" s="95" customFormat="1" ht="17.100000000000001" customHeight="1">
      <c r="A72" s="106"/>
      <c r="B72" s="95" t="s">
        <v>1791</v>
      </c>
      <c r="C72" s="95">
        <v>0.51</v>
      </c>
      <c r="E72" s="105"/>
      <c r="F72" s="99"/>
      <c r="G72" s="99"/>
      <c r="H72" s="99"/>
      <c r="I72" s="99"/>
      <c r="J72" s="99"/>
      <c r="K72" s="99"/>
      <c r="L72" s="99"/>
      <c r="M72" s="99"/>
      <c r="N72" s="99"/>
      <c r="O72" s="99"/>
    </row>
    <row r="73" spans="1:15" s="95" customFormat="1" ht="17.100000000000001" customHeight="1">
      <c r="A73" s="106"/>
      <c r="B73" s="95" t="s">
        <v>1815</v>
      </c>
      <c r="C73" s="96" t="s">
        <v>1824</v>
      </c>
      <c r="D73" s="96"/>
      <c r="E73" s="105"/>
      <c r="F73" s="99"/>
      <c r="G73" s="99"/>
      <c r="H73" s="99"/>
      <c r="I73" s="99"/>
      <c r="J73" s="99"/>
      <c r="K73" s="99"/>
      <c r="L73" s="99"/>
      <c r="M73" s="99"/>
      <c r="N73" s="99"/>
      <c r="O73" s="99"/>
    </row>
    <row r="74" spans="1:15" s="95" customFormat="1" ht="17.100000000000001" customHeight="1">
      <c r="A74" s="106"/>
      <c r="E74" s="105"/>
      <c r="F74" s="99"/>
      <c r="G74" s="99"/>
      <c r="H74" s="99"/>
      <c r="I74" s="99"/>
      <c r="J74" s="99"/>
      <c r="K74" s="99"/>
      <c r="L74" s="99"/>
      <c r="M74" s="99"/>
      <c r="N74" s="99"/>
      <c r="O74" s="99"/>
    </row>
    <row r="75" spans="1:15" s="95" customFormat="1" ht="17.100000000000001" customHeight="1">
      <c r="A75" s="97" t="s">
        <v>1827</v>
      </c>
      <c r="C75" s="110">
        <v>4.0906609999999999</v>
      </c>
      <c r="D75" s="110">
        <v>0.2414105</v>
      </c>
      <c r="E75" s="105"/>
      <c r="F75" s="99"/>
      <c r="G75" s="99"/>
      <c r="H75" s="99"/>
      <c r="I75" s="99"/>
      <c r="J75" s="99"/>
      <c r="K75" s="99"/>
      <c r="L75" s="99"/>
      <c r="M75" s="99"/>
      <c r="N75" s="99"/>
      <c r="O75" s="99"/>
    </row>
    <row r="76" spans="1:15" s="95" customFormat="1" ht="17.100000000000001" customHeight="1">
      <c r="A76" s="106"/>
      <c r="C76" s="107">
        <v>4.3010190000000001</v>
      </c>
      <c r="D76" s="107">
        <v>7.1029099999999998E-2</v>
      </c>
      <c r="E76" s="105"/>
      <c r="F76" s="99"/>
      <c r="G76" s="99"/>
      <c r="H76" s="99"/>
      <c r="I76" s="99"/>
      <c r="J76" s="99"/>
      <c r="K76" s="99"/>
      <c r="L76" s="99"/>
      <c r="M76" s="99"/>
      <c r="N76" s="99"/>
      <c r="O76" s="99"/>
    </row>
    <row r="77" spans="1:15" s="95" customFormat="1" ht="17.100000000000001" customHeight="1">
      <c r="A77" s="106"/>
      <c r="C77" s="107">
        <v>4.3167020000000003</v>
      </c>
      <c r="D77" s="107">
        <v>5.77697E-2</v>
      </c>
      <c r="E77" s="105"/>
      <c r="F77" s="99"/>
      <c r="G77" s="99"/>
      <c r="H77" s="99"/>
      <c r="I77" s="99"/>
      <c r="J77" s="99"/>
      <c r="K77" s="99"/>
      <c r="L77" s="99"/>
      <c r="M77" s="99"/>
      <c r="N77" s="99"/>
      <c r="O77" s="99"/>
    </row>
    <row r="78" spans="1:15" s="95" customFormat="1" ht="17.100000000000001" customHeight="1">
      <c r="A78" s="106"/>
      <c r="B78" s="100" t="s">
        <v>2062</v>
      </c>
      <c r="C78" s="101">
        <v>4.3031349927288236</v>
      </c>
      <c r="D78" s="102">
        <f>2*0.0440648520817615</f>
        <v>8.8129704163523004E-2</v>
      </c>
      <c r="E78" s="105"/>
      <c r="F78" s="99"/>
      <c r="G78" s="99"/>
      <c r="H78" s="99"/>
      <c r="I78" s="99"/>
      <c r="J78" s="99"/>
      <c r="K78" s="99"/>
      <c r="L78" s="99"/>
      <c r="M78" s="99"/>
      <c r="N78" s="99"/>
      <c r="O78" s="99"/>
    </row>
    <row r="79" spans="1:15" s="95" customFormat="1" ht="17.100000000000001" customHeight="1">
      <c r="A79" s="106"/>
      <c r="B79" s="95" t="s">
        <v>1791</v>
      </c>
      <c r="C79" s="95">
        <v>0.42</v>
      </c>
      <c r="E79" s="105"/>
      <c r="F79" s="99"/>
      <c r="G79" s="99"/>
      <c r="H79" s="99"/>
      <c r="I79" s="99"/>
      <c r="J79" s="99"/>
      <c r="K79" s="99"/>
      <c r="L79" s="99"/>
      <c r="M79" s="99"/>
      <c r="N79" s="99"/>
      <c r="O79" s="99"/>
    </row>
    <row r="80" spans="1:15" s="95" customFormat="1" ht="17.100000000000001" customHeight="1">
      <c r="A80" s="106"/>
      <c r="B80" s="95" t="s">
        <v>1815</v>
      </c>
      <c r="C80" s="96" t="s">
        <v>2061</v>
      </c>
      <c r="D80" s="96"/>
      <c r="E80" s="105"/>
      <c r="F80" s="99"/>
      <c r="G80" s="99"/>
      <c r="H80" s="99"/>
      <c r="I80" s="99"/>
      <c r="J80" s="99"/>
      <c r="K80" s="99"/>
      <c r="L80" s="99"/>
      <c r="M80" s="99"/>
      <c r="N80" s="99"/>
      <c r="O80" s="99"/>
    </row>
    <row r="81" spans="1:15" s="95" customFormat="1" ht="12.95" customHeight="1">
      <c r="A81" s="106"/>
      <c r="E81" s="105"/>
      <c r="F81" s="99"/>
      <c r="G81" s="99"/>
      <c r="H81" s="99"/>
      <c r="I81" s="99"/>
      <c r="J81" s="99"/>
      <c r="K81" s="99"/>
      <c r="L81" s="99"/>
      <c r="M81" s="99"/>
      <c r="N81" s="99"/>
      <c r="O81" s="99"/>
    </row>
    <row r="82" spans="1:15" s="66" customFormat="1" ht="12.95" customHeight="1">
      <c r="A82" s="91"/>
      <c r="E82" s="67"/>
      <c r="F82" s="99"/>
      <c r="G82" s="65"/>
      <c r="H82" s="65"/>
      <c r="I82" s="65"/>
      <c r="J82" s="65"/>
      <c r="K82" s="65"/>
      <c r="L82" s="65"/>
      <c r="M82" s="65"/>
      <c r="N82" s="65"/>
      <c r="O82" s="65"/>
    </row>
    <row r="83" spans="1:15" s="66" customFormat="1" ht="12.95" customHeight="1">
      <c r="A83" s="91" t="s">
        <v>1754</v>
      </c>
      <c r="E83" s="67"/>
      <c r="F83" s="99"/>
      <c r="G83" s="65"/>
      <c r="H83" s="65"/>
      <c r="I83" s="65"/>
      <c r="J83" s="65"/>
      <c r="K83" s="65"/>
      <c r="L83" s="65"/>
      <c r="M83" s="65"/>
      <c r="N83" s="65"/>
      <c r="O83" s="65"/>
    </row>
    <row r="84" spans="1:15" s="66" customFormat="1" ht="12.95" customHeight="1">
      <c r="A84" s="91" t="s">
        <v>2064</v>
      </c>
      <c r="E84" s="67"/>
      <c r="F84" s="99"/>
      <c r="G84" s="65"/>
      <c r="H84" s="65"/>
      <c r="I84" s="65"/>
      <c r="J84" s="65"/>
      <c r="K84" s="65"/>
      <c r="L84" s="65"/>
      <c r="M84" s="65"/>
      <c r="N84" s="65"/>
      <c r="O84" s="65"/>
    </row>
    <row r="85" spans="1:15" s="66" customFormat="1" ht="12.95" customHeight="1">
      <c r="A85" s="91" t="s">
        <v>2065</v>
      </c>
      <c r="E85" s="67"/>
      <c r="F85" s="99"/>
      <c r="G85" s="65"/>
      <c r="H85" s="65"/>
      <c r="I85" s="65"/>
      <c r="J85" s="65"/>
      <c r="K85" s="65"/>
      <c r="L85" s="65"/>
      <c r="M85" s="65"/>
      <c r="N85" s="65"/>
      <c r="O85" s="65"/>
    </row>
    <row r="86" spans="1:15" s="66" customFormat="1" ht="12.95" customHeight="1">
      <c r="A86" s="91" t="s">
        <v>2066</v>
      </c>
      <c r="E86" s="67"/>
      <c r="F86" s="65"/>
      <c r="G86" s="65"/>
      <c r="H86" s="65"/>
      <c r="I86" s="65"/>
      <c r="J86" s="65"/>
      <c r="K86" s="65"/>
      <c r="L86" s="65"/>
      <c r="M86" s="65"/>
      <c r="N86" s="65"/>
      <c r="O86" s="65"/>
    </row>
    <row r="87" spans="1:15" s="66" customFormat="1" ht="12.95" customHeight="1">
      <c r="A87" s="91" t="s">
        <v>2067</v>
      </c>
      <c r="E87" s="67"/>
      <c r="F87" s="65"/>
      <c r="G87" s="65"/>
      <c r="H87" s="65"/>
      <c r="I87" s="65"/>
      <c r="J87" s="65"/>
      <c r="K87" s="65"/>
      <c r="L87" s="65"/>
      <c r="M87" s="65"/>
      <c r="N87" s="65"/>
      <c r="O87" s="65"/>
    </row>
    <row r="88" spans="1:15" s="115" customFormat="1" ht="12.95" customHeight="1">
      <c r="A88" s="114" t="s">
        <v>2068</v>
      </c>
      <c r="E88" s="116"/>
      <c r="F88" s="65"/>
      <c r="G88" s="117"/>
      <c r="H88" s="117"/>
      <c r="I88" s="117"/>
      <c r="J88" s="117"/>
      <c r="K88" s="117"/>
      <c r="L88" s="117"/>
      <c r="M88" s="117"/>
      <c r="N88" s="117"/>
      <c r="O88" s="117"/>
    </row>
    <row r="89" spans="1:15" s="66" customFormat="1" ht="12.95" customHeight="1">
      <c r="A89" s="91"/>
      <c r="E89" s="67"/>
      <c r="F89" s="65"/>
      <c r="G89" s="65"/>
      <c r="H89" s="65"/>
      <c r="I89" s="65"/>
      <c r="J89" s="65"/>
      <c r="K89" s="65"/>
      <c r="L89" s="65"/>
      <c r="M89" s="65"/>
      <c r="N89" s="65"/>
      <c r="O89" s="65"/>
    </row>
    <row r="90" spans="1:15" s="66" customFormat="1" ht="12.95" customHeight="1">
      <c r="A90" s="91"/>
      <c r="E90" s="67"/>
      <c r="F90" s="65"/>
      <c r="G90" s="65"/>
      <c r="H90" s="65"/>
      <c r="I90" s="65"/>
      <c r="J90" s="65"/>
      <c r="K90" s="65"/>
      <c r="L90" s="65"/>
      <c r="M90" s="65"/>
      <c r="N90" s="65"/>
      <c r="O90" s="65"/>
    </row>
    <row r="91" spans="1:15" s="66" customFormat="1" ht="12.95" customHeight="1">
      <c r="A91" s="91"/>
      <c r="E91" s="67"/>
      <c r="F91" s="65"/>
      <c r="G91" s="65"/>
      <c r="H91" s="65"/>
      <c r="I91" s="65"/>
      <c r="J91" s="65"/>
      <c r="K91" s="65"/>
      <c r="L91" s="65"/>
      <c r="M91" s="65"/>
      <c r="N91" s="65"/>
      <c r="O91" s="65"/>
    </row>
    <row r="92" spans="1:15" s="66" customFormat="1" ht="12.95" customHeight="1">
      <c r="A92" s="91"/>
      <c r="E92" s="67"/>
      <c r="F92" s="117"/>
      <c r="G92" s="65"/>
      <c r="H92" s="65"/>
      <c r="I92" s="65"/>
      <c r="J92" s="65"/>
      <c r="K92" s="65"/>
      <c r="L92" s="65"/>
      <c r="M92" s="65"/>
      <c r="N92" s="65"/>
      <c r="O92" s="65"/>
    </row>
    <row r="93" spans="1:15" s="66" customFormat="1" ht="12.95" customHeight="1">
      <c r="A93" s="91"/>
      <c r="E93" s="67"/>
      <c r="F93" s="65"/>
      <c r="G93" s="65"/>
      <c r="H93" s="65"/>
      <c r="I93" s="65"/>
      <c r="J93" s="65"/>
      <c r="K93" s="65"/>
      <c r="L93" s="65"/>
      <c r="M93" s="65"/>
      <c r="N93" s="65"/>
      <c r="O93" s="65"/>
    </row>
    <row r="94" spans="1:15" s="66" customFormat="1" ht="12.95" customHeight="1">
      <c r="A94" s="91"/>
      <c r="E94" s="67"/>
      <c r="F94" s="65"/>
      <c r="G94" s="65"/>
      <c r="H94" s="65"/>
      <c r="I94" s="65"/>
      <c r="J94" s="65"/>
      <c r="K94" s="65"/>
      <c r="L94" s="65"/>
      <c r="M94" s="65"/>
      <c r="N94" s="65"/>
      <c r="O94" s="65"/>
    </row>
  </sheetData>
  <phoneticPr fontId="29" type="noConversion"/>
  <pageMargins left="0.75" right="0.75" top="1" bottom="1" header="0.5" footer="0.5"/>
  <pageSetup scale="34" orientation="landscape" horizontalDpi="4294967292" verticalDpi="4294967292"/>
  <headerFooter>
    <oddHeader>&amp;L&amp;"Calibri,Regular"&amp;K000000Summary of sample data and results the constrain MDA.</oddHeader>
  </headerFooter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GJ1517"/>
  <sheetViews>
    <sheetView showGridLines="0" zoomScale="125" zoomScaleNormal="125" zoomScalePageLayoutView="125" workbookViewId="0">
      <pane ySplit="2" topLeftCell="A708" activePane="bottomLeft" state="frozen"/>
      <selection activeCell="C1" sqref="C1"/>
      <selection pane="bottomLeft" activeCell="K716" sqref="K716"/>
    </sheetView>
  </sheetViews>
  <sheetFormatPr defaultColWidth="10.75" defaultRowHeight="15.75"/>
  <cols>
    <col min="1" max="1" width="1.875" style="9" customWidth="1"/>
    <col min="2" max="2" width="3.875" style="4" customWidth="1"/>
    <col min="3" max="3" width="5.625" style="4" customWidth="1"/>
    <col min="4" max="4" width="7.875" style="5" customWidth="1"/>
    <col min="5" max="5" width="6.875" style="5" customWidth="1"/>
    <col min="6" max="6" width="8.875" style="5" customWidth="1"/>
    <col min="7" max="7" width="7.875" style="6" customWidth="1"/>
    <col min="8" max="8" width="8.875" style="7" customWidth="1"/>
    <col min="9" max="9" width="5.875" style="8" customWidth="1"/>
    <col min="10" max="10" width="7.875" style="7" customWidth="1"/>
    <col min="11" max="11" width="6.875" style="7" customWidth="1"/>
    <col min="12" max="12" width="7.875" style="3" hidden="1" customWidth="1"/>
    <col min="19" max="269" width="0" hidden="1" customWidth="1"/>
  </cols>
  <sheetData>
    <row r="1" spans="1:192" s="13" customFormat="1" ht="18" customHeight="1">
      <c r="A1" s="118"/>
      <c r="B1" s="119" t="s">
        <v>1563</v>
      </c>
      <c r="C1" s="120" t="s">
        <v>1761</v>
      </c>
      <c r="D1" s="121" t="s">
        <v>1767</v>
      </c>
      <c r="E1" s="121" t="s">
        <v>1768</v>
      </c>
      <c r="F1" s="121" t="s">
        <v>1769</v>
      </c>
      <c r="G1" s="122" t="s">
        <v>1770</v>
      </c>
      <c r="H1" s="123" t="s">
        <v>1762</v>
      </c>
      <c r="I1" s="124" t="s">
        <v>1771</v>
      </c>
      <c r="J1" s="123" t="s">
        <v>1763</v>
      </c>
      <c r="K1" s="123" t="s">
        <v>1772</v>
      </c>
      <c r="L1" s="13" t="s">
        <v>1358</v>
      </c>
      <c r="T1" s="13" t="s">
        <v>0</v>
      </c>
      <c r="U1" s="13" t="s">
        <v>1</v>
      </c>
      <c r="V1" s="13" t="s">
        <v>1282</v>
      </c>
      <c r="W1" s="13" t="s">
        <v>1283</v>
      </c>
      <c r="X1" s="13" t="s">
        <v>1284</v>
      </c>
      <c r="Y1" s="13" t="s">
        <v>1285</v>
      </c>
      <c r="Z1" s="13" t="s">
        <v>1286</v>
      </c>
      <c r="AA1" s="13" t="s">
        <v>1287</v>
      </c>
      <c r="AB1" s="13" t="s">
        <v>1288</v>
      </c>
      <c r="AC1" s="13" t="s">
        <v>1289</v>
      </c>
      <c r="AD1" s="13" t="s">
        <v>1290</v>
      </c>
      <c r="AE1" s="13" t="s">
        <v>1291</v>
      </c>
      <c r="AF1" s="13" t="s">
        <v>1292</v>
      </c>
      <c r="AG1" s="13" t="s">
        <v>1293</v>
      </c>
      <c r="AH1" s="13" t="s">
        <v>1294</v>
      </c>
      <c r="AI1" s="13" t="s">
        <v>1295</v>
      </c>
      <c r="AJ1" s="13" t="s">
        <v>1296</v>
      </c>
      <c r="AK1" s="13" t="s">
        <v>1297</v>
      </c>
      <c r="AL1" s="13" t="s">
        <v>1298</v>
      </c>
      <c r="AM1" s="13" t="s">
        <v>1299</v>
      </c>
      <c r="AN1" s="13" t="s">
        <v>1300</v>
      </c>
      <c r="AO1" s="13" t="s">
        <v>1301</v>
      </c>
      <c r="AP1" s="13" t="s">
        <v>1302</v>
      </c>
      <c r="AQ1" s="13" t="s">
        <v>1303</v>
      </c>
      <c r="AR1" s="13" t="s">
        <v>1304</v>
      </c>
      <c r="AS1" s="13" t="s">
        <v>1305</v>
      </c>
      <c r="AT1" s="13" t="s">
        <v>1306</v>
      </c>
      <c r="AU1" s="13" t="s">
        <v>1307</v>
      </c>
      <c r="AV1" s="13" t="s">
        <v>1308</v>
      </c>
      <c r="AW1" s="13" t="s">
        <v>1309</v>
      </c>
      <c r="AX1" s="13" t="s">
        <v>1310</v>
      </c>
      <c r="AY1" s="13" t="s">
        <v>1311</v>
      </c>
      <c r="AZ1" s="13" t="s">
        <v>1312</v>
      </c>
      <c r="BA1" s="13" t="s">
        <v>1313</v>
      </c>
      <c r="BB1" s="13" t="s">
        <v>1314</v>
      </c>
      <c r="BC1" s="13" t="s">
        <v>1315</v>
      </c>
      <c r="BD1" s="13" t="s">
        <v>1316</v>
      </c>
      <c r="BE1" s="13" t="s">
        <v>1317</v>
      </c>
      <c r="BF1" s="13" t="s">
        <v>1318</v>
      </c>
      <c r="BG1" s="13" t="s">
        <v>1319</v>
      </c>
      <c r="BH1" s="13" t="s">
        <v>1320</v>
      </c>
      <c r="BI1" s="13" t="s">
        <v>1321</v>
      </c>
      <c r="BJ1" s="13" t="s">
        <v>1322</v>
      </c>
      <c r="BK1" s="13" t="s">
        <v>1323</v>
      </c>
      <c r="BL1" s="13" t="s">
        <v>1324</v>
      </c>
      <c r="BM1" s="13" t="s">
        <v>1325</v>
      </c>
      <c r="BN1" s="13" t="s">
        <v>1326</v>
      </c>
      <c r="BO1" s="13" t="s">
        <v>1327</v>
      </c>
      <c r="BP1" s="13" t="s">
        <v>1328</v>
      </c>
      <c r="BQ1" s="13" t="s">
        <v>1329</v>
      </c>
      <c r="BR1" s="13" t="s">
        <v>1330</v>
      </c>
      <c r="BS1" s="13" t="s">
        <v>1331</v>
      </c>
      <c r="BT1" s="13" t="s">
        <v>1332</v>
      </c>
      <c r="BU1" s="13" t="s">
        <v>1333</v>
      </c>
      <c r="BV1" s="13" t="s">
        <v>1334</v>
      </c>
      <c r="BW1" s="13" t="s">
        <v>1335</v>
      </c>
      <c r="BX1" s="13" t="s">
        <v>1336</v>
      </c>
      <c r="BY1" s="13" t="s">
        <v>1337</v>
      </c>
      <c r="BZ1" s="13" t="s">
        <v>1338</v>
      </c>
      <c r="CA1" s="13" t="s">
        <v>1339</v>
      </c>
      <c r="CB1" s="13" t="s">
        <v>1340</v>
      </c>
      <c r="CC1" s="13" t="s">
        <v>1341</v>
      </c>
      <c r="CD1" s="13" t="s">
        <v>1342</v>
      </c>
      <c r="CE1" s="13" t="s">
        <v>1343</v>
      </c>
      <c r="CF1" s="13" t="s">
        <v>1344</v>
      </c>
      <c r="CG1" s="13" t="s">
        <v>1345</v>
      </c>
      <c r="CH1" s="13" t="s">
        <v>1346</v>
      </c>
      <c r="CI1" s="13" t="s">
        <v>1347</v>
      </c>
      <c r="CJ1" s="13" t="s">
        <v>1348</v>
      </c>
      <c r="CK1" s="13" t="s">
        <v>1349</v>
      </c>
      <c r="CL1" s="13" t="s">
        <v>1350</v>
      </c>
      <c r="CM1" s="13" t="s">
        <v>1351</v>
      </c>
      <c r="CN1" s="13" t="s">
        <v>1352</v>
      </c>
      <c r="CO1" s="13" t="s">
        <v>1353</v>
      </c>
      <c r="CP1" s="13" t="s">
        <v>1354</v>
      </c>
      <c r="CQ1" s="13" t="s">
        <v>1355</v>
      </c>
      <c r="CR1" s="13" t="s">
        <v>1356</v>
      </c>
      <c r="CS1" s="13" t="s">
        <v>1357</v>
      </c>
      <c r="CT1" s="13" t="s">
        <v>1358</v>
      </c>
      <c r="CU1" s="13" t="s">
        <v>1359</v>
      </c>
      <c r="CV1" s="13" t="s">
        <v>1360</v>
      </c>
      <c r="CW1" s="13" t="s">
        <v>1361</v>
      </c>
      <c r="CX1" s="13" t="s">
        <v>1362</v>
      </c>
      <c r="CY1" s="13" t="s">
        <v>1363</v>
      </c>
      <c r="CZ1" s="13" t="s">
        <v>1364</v>
      </c>
      <c r="DA1" s="13" t="s">
        <v>1365</v>
      </c>
      <c r="DB1" s="13" t="s">
        <v>1366</v>
      </c>
      <c r="DC1" s="13" t="s">
        <v>1367</v>
      </c>
      <c r="DD1" s="13" t="s">
        <v>1368</v>
      </c>
      <c r="DE1" s="13" t="s">
        <v>1369</v>
      </c>
      <c r="DF1" s="13" t="s">
        <v>1370</v>
      </c>
      <c r="DG1" s="13" t="s">
        <v>1371</v>
      </c>
      <c r="DH1" s="13" t="s">
        <v>1372</v>
      </c>
      <c r="DI1" s="13" t="s">
        <v>1373</v>
      </c>
      <c r="DJ1" s="13" t="s">
        <v>1374</v>
      </c>
      <c r="DK1" s="13" t="s">
        <v>1375</v>
      </c>
      <c r="DL1" s="13" t="s">
        <v>1376</v>
      </c>
      <c r="DM1" s="13" t="s">
        <v>1377</v>
      </c>
      <c r="DN1" s="13" t="s">
        <v>1378</v>
      </c>
      <c r="DO1" s="13" t="s">
        <v>1379</v>
      </c>
      <c r="DP1" s="13" t="s">
        <v>1380</v>
      </c>
      <c r="DQ1" s="13" t="s">
        <v>1381</v>
      </c>
      <c r="DR1" s="13" t="s">
        <v>1382</v>
      </c>
      <c r="DS1" s="13" t="s">
        <v>1383</v>
      </c>
      <c r="DT1" s="13" t="s">
        <v>1384</v>
      </c>
      <c r="DU1" s="13" t="s">
        <v>1385</v>
      </c>
      <c r="DV1" s="13" t="s">
        <v>1386</v>
      </c>
      <c r="DW1" s="13" t="s">
        <v>1387</v>
      </c>
      <c r="DX1" s="13" t="s">
        <v>2</v>
      </c>
      <c r="DY1" s="13" t="s">
        <v>3</v>
      </c>
      <c r="DZ1" s="13" t="s">
        <v>1388</v>
      </c>
      <c r="EA1" s="13" t="s">
        <v>1389</v>
      </c>
      <c r="EB1" s="13" t="s">
        <v>1390</v>
      </c>
      <c r="EC1" s="13" t="s">
        <v>1391</v>
      </c>
      <c r="ED1" s="13" t="s">
        <v>1392</v>
      </c>
      <c r="EE1" s="13" t="s">
        <v>1393</v>
      </c>
      <c r="EF1" s="13" t="s">
        <v>1394</v>
      </c>
      <c r="EG1" s="13" t="s">
        <v>1395</v>
      </c>
      <c r="EH1" s="13" t="s">
        <v>1396</v>
      </c>
      <c r="EI1" s="13" t="s">
        <v>1397</v>
      </c>
      <c r="EJ1" s="13" t="s">
        <v>1398</v>
      </c>
      <c r="EK1" s="13" t="s">
        <v>1399</v>
      </c>
      <c r="EL1" s="13" t="s">
        <v>1400</v>
      </c>
      <c r="EM1" s="13" t="s">
        <v>1401</v>
      </c>
      <c r="EN1" s="13" t="s">
        <v>1402</v>
      </c>
      <c r="EO1" s="13" t="s">
        <v>1403</v>
      </c>
      <c r="EP1" s="13" t="s">
        <v>1404</v>
      </c>
      <c r="EQ1" s="13" t="s">
        <v>1405</v>
      </c>
      <c r="ER1" s="13" t="s">
        <v>1406</v>
      </c>
      <c r="ES1" s="13" t="s">
        <v>1407</v>
      </c>
      <c r="ET1" s="13" t="s">
        <v>1408</v>
      </c>
      <c r="EU1" s="13" t="s">
        <v>1409</v>
      </c>
      <c r="EV1" s="13" t="s">
        <v>1410</v>
      </c>
      <c r="EW1" s="13" t="s">
        <v>1411</v>
      </c>
      <c r="EX1" s="13" t="s">
        <v>1412</v>
      </c>
      <c r="EY1" s="13" t="s">
        <v>1413</v>
      </c>
      <c r="EZ1" s="13" t="s">
        <v>1414</v>
      </c>
      <c r="FA1" s="13" t="s">
        <v>1415</v>
      </c>
      <c r="FB1" s="13" t="s">
        <v>1416</v>
      </c>
      <c r="FC1" s="13" t="s">
        <v>1417</v>
      </c>
      <c r="FD1" s="13" t="s">
        <v>1418</v>
      </c>
      <c r="FE1" s="13" t="s">
        <v>1419</v>
      </c>
      <c r="FF1" s="13" t="s">
        <v>1420</v>
      </c>
      <c r="FG1" s="13" t="s">
        <v>1421</v>
      </c>
      <c r="FH1" s="13" t="s">
        <v>1422</v>
      </c>
      <c r="FI1" s="13" t="s">
        <v>1423</v>
      </c>
      <c r="FJ1" s="13" t="s">
        <v>1424</v>
      </c>
      <c r="FK1" s="13" t="s">
        <v>1425</v>
      </c>
      <c r="FL1" s="13" t="s">
        <v>1426</v>
      </c>
      <c r="FM1" s="13" t="s">
        <v>1427</v>
      </c>
      <c r="FN1" s="13" t="s">
        <v>1428</v>
      </c>
      <c r="FO1" s="13" t="s">
        <v>1429</v>
      </c>
      <c r="FP1" s="13" t="s">
        <v>1430</v>
      </c>
      <c r="FQ1" s="13" t="s">
        <v>1431</v>
      </c>
      <c r="FR1" s="13" t="s">
        <v>1432</v>
      </c>
      <c r="FS1" s="13" t="s">
        <v>1433</v>
      </c>
      <c r="FT1" s="13" t="s">
        <v>1434</v>
      </c>
      <c r="FU1" s="13" t="s">
        <v>1435</v>
      </c>
      <c r="FV1" s="13" t="s">
        <v>1436</v>
      </c>
      <c r="FW1" s="13" t="s">
        <v>1437</v>
      </c>
      <c r="FX1" s="13" t="s">
        <v>1438</v>
      </c>
      <c r="FY1" s="13" t="s">
        <v>1439</v>
      </c>
      <c r="FZ1" s="13" t="s">
        <v>1440</v>
      </c>
      <c r="GA1" s="13" t="s">
        <v>1441</v>
      </c>
      <c r="GB1" s="13" t="s">
        <v>1442</v>
      </c>
      <c r="GC1" s="13" t="s">
        <v>1443</v>
      </c>
      <c r="GD1" s="13" t="s">
        <v>1444</v>
      </c>
      <c r="GE1" s="13" t="s">
        <v>1445</v>
      </c>
      <c r="GF1" s="13" t="s">
        <v>1446</v>
      </c>
      <c r="GG1" s="13" t="s">
        <v>1447</v>
      </c>
      <c r="GH1" s="13" t="s">
        <v>1448</v>
      </c>
      <c r="GI1" s="13" t="s">
        <v>1449</v>
      </c>
      <c r="GJ1" s="13" t="s">
        <v>1450</v>
      </c>
    </row>
    <row r="2" spans="1:192" s="24" customFormat="1" ht="16.5" customHeight="1">
      <c r="A2" s="15"/>
      <c r="B2" s="16"/>
      <c r="C2" s="17" t="s">
        <v>1764</v>
      </c>
      <c r="D2" s="18"/>
      <c r="E2" s="18"/>
      <c r="F2" s="19" t="s">
        <v>1773</v>
      </c>
      <c r="G2" s="20" t="s">
        <v>1774</v>
      </c>
      <c r="H2" s="21"/>
      <c r="I2" s="22" t="s">
        <v>1765</v>
      </c>
      <c r="J2" s="23" t="s">
        <v>1766</v>
      </c>
      <c r="K2" s="23" t="s">
        <v>1766</v>
      </c>
    </row>
    <row r="3" spans="1:192" s="10" customFormat="1" ht="15">
      <c r="A3" s="25"/>
      <c r="B3" s="26"/>
      <c r="C3" s="26"/>
      <c r="D3" s="27"/>
      <c r="E3" s="27"/>
      <c r="F3" s="27"/>
      <c r="G3" s="28"/>
      <c r="H3" s="29"/>
      <c r="I3" s="30"/>
      <c r="J3" s="29"/>
      <c r="K3" s="29"/>
    </row>
    <row r="4" spans="1:192" s="12" customFormat="1" ht="12">
      <c r="A4" s="31"/>
      <c r="B4" s="37" t="s">
        <v>1775</v>
      </c>
      <c r="C4" s="32"/>
      <c r="D4" s="33"/>
      <c r="E4" s="33"/>
      <c r="F4" s="33"/>
      <c r="G4" s="34"/>
      <c r="H4" s="35"/>
      <c r="I4" s="36"/>
      <c r="J4" s="35"/>
      <c r="K4" s="35"/>
    </row>
    <row r="5" spans="1:192" s="12" customFormat="1" ht="12">
      <c r="A5" s="31"/>
      <c r="B5" s="32" t="s">
        <v>1572</v>
      </c>
      <c r="C5" s="32">
        <v>4</v>
      </c>
      <c r="D5" s="40">
        <v>3.917163</v>
      </c>
      <c r="E5" s="40">
        <v>1.803768</v>
      </c>
      <c r="F5" s="41">
        <v>11.3705</v>
      </c>
      <c r="G5" s="34">
        <v>6.2100116126613467E-2</v>
      </c>
      <c r="H5" s="42">
        <v>0.28285455779235463</v>
      </c>
      <c r="I5" s="36">
        <v>17.612469999999998</v>
      </c>
      <c r="J5" s="77">
        <v>4.9725869999999999</v>
      </c>
      <c r="K5" s="78">
        <v>0.63180449999999999</v>
      </c>
      <c r="L5" s="12">
        <v>1.6218999999999999E-3</v>
      </c>
      <c r="T5" s="12" t="s">
        <v>4</v>
      </c>
      <c r="U5" s="12" t="s">
        <v>5</v>
      </c>
      <c r="V5" s="12">
        <v>37</v>
      </c>
      <c r="W5" s="43">
        <v>42566</v>
      </c>
      <c r="X5" s="12">
        <v>21.983329999999999</v>
      </c>
      <c r="Y5" s="44">
        <v>3551465000</v>
      </c>
      <c r="Z5" s="12" t="s">
        <v>1451</v>
      </c>
      <c r="AA5" s="12" t="s">
        <v>1452</v>
      </c>
      <c r="AB5" s="12">
        <v>14</v>
      </c>
      <c r="AC5" s="12" t="s">
        <v>1453</v>
      </c>
      <c r="AE5" s="12" t="s">
        <v>1454</v>
      </c>
      <c r="AF5" s="12">
        <v>7.875</v>
      </c>
      <c r="AG5" s="12" t="s">
        <v>1455</v>
      </c>
      <c r="AH5" s="12" t="s">
        <v>1456</v>
      </c>
      <c r="AI5" s="12" t="s">
        <v>1457</v>
      </c>
      <c r="AJ5" s="12">
        <v>1</v>
      </c>
      <c r="AK5" s="12" t="s">
        <v>1458</v>
      </c>
      <c r="AL5" s="12">
        <v>1</v>
      </c>
      <c r="AM5" s="12" t="s">
        <v>1459</v>
      </c>
      <c r="AN5" s="12">
        <v>4</v>
      </c>
      <c r="AO5" s="12">
        <v>4</v>
      </c>
      <c r="AP5" s="12">
        <v>0</v>
      </c>
      <c r="AQ5" s="12">
        <v>4</v>
      </c>
      <c r="AR5" s="12">
        <v>0</v>
      </c>
      <c r="AS5" s="12">
        <v>30</v>
      </c>
      <c r="AT5" s="12">
        <v>30</v>
      </c>
      <c r="AU5" s="12">
        <v>145</v>
      </c>
      <c r="AX5" s="12">
        <v>0</v>
      </c>
      <c r="AY5" s="12">
        <v>1.30834E-2</v>
      </c>
      <c r="AZ5" s="12">
        <v>7.3552000000000001E-3</v>
      </c>
      <c r="BA5" s="12">
        <v>4.8712249999999999</v>
      </c>
      <c r="BB5" s="12">
        <v>5.4345999999999998E-2</v>
      </c>
      <c r="BC5" s="12">
        <v>1.243304</v>
      </c>
      <c r="BD5" s="12">
        <v>9.1958000000000005E-3</v>
      </c>
      <c r="BE5" s="12">
        <v>2.1011200000000001E-2</v>
      </c>
      <c r="BF5" s="12">
        <v>2.1424E-3</v>
      </c>
      <c r="BG5" s="12">
        <v>1.2619</v>
      </c>
      <c r="BH5" s="12">
        <v>5.4806000000000004E-3</v>
      </c>
      <c r="BI5" s="12">
        <v>1.41399E-2</v>
      </c>
      <c r="BJ5" s="12">
        <v>3.188E-4</v>
      </c>
      <c r="BK5" s="12">
        <v>2.9745000000000001E-3</v>
      </c>
      <c r="BL5" s="12">
        <v>5.4073000000000003E-3</v>
      </c>
      <c r="BM5" s="12">
        <v>5.5937530000000004</v>
      </c>
      <c r="BN5" s="12">
        <v>7.3915999999999999E-3</v>
      </c>
      <c r="BO5" s="12">
        <v>1.2593240000000001</v>
      </c>
      <c r="BP5" s="12">
        <v>8.9563000000000004E-3</v>
      </c>
      <c r="BQ5" s="12">
        <v>2.4103099999999999E-2</v>
      </c>
      <c r="BR5" s="12">
        <v>2.0547999999999999E-3</v>
      </c>
      <c r="BS5" s="12">
        <v>1.283172</v>
      </c>
      <c r="BT5" s="12">
        <v>5.3401999999999998E-3</v>
      </c>
      <c r="BU5" s="12">
        <v>1.6605000000000002E-2</v>
      </c>
      <c r="BV5" s="12">
        <v>2.297E-4</v>
      </c>
      <c r="BW5" s="12">
        <v>1</v>
      </c>
      <c r="BX5" s="12">
        <v>0</v>
      </c>
      <c r="BY5" s="12">
        <v>1</v>
      </c>
      <c r="BZ5" s="12">
        <v>0</v>
      </c>
      <c r="CA5" s="12">
        <v>1</v>
      </c>
      <c r="CB5" s="12">
        <v>0</v>
      </c>
      <c r="CC5" s="12">
        <v>1</v>
      </c>
      <c r="CD5" s="12">
        <v>0</v>
      </c>
      <c r="CE5" s="12">
        <v>1</v>
      </c>
      <c r="CF5" s="12">
        <v>0</v>
      </c>
      <c r="CG5" s="12">
        <v>1</v>
      </c>
      <c r="CH5" s="12">
        <v>0</v>
      </c>
      <c r="CI5" s="12">
        <v>1</v>
      </c>
      <c r="CJ5" s="12">
        <v>0</v>
      </c>
      <c r="CK5" s="12">
        <v>1</v>
      </c>
      <c r="CL5" s="12">
        <v>0</v>
      </c>
      <c r="CM5" s="12">
        <v>1</v>
      </c>
      <c r="CN5" s="12">
        <v>0</v>
      </c>
      <c r="CO5" s="12">
        <v>1</v>
      </c>
      <c r="CP5" s="12">
        <v>0</v>
      </c>
      <c r="CQ5" s="12">
        <v>1</v>
      </c>
      <c r="CR5" s="12">
        <v>0</v>
      </c>
      <c r="CS5" s="12">
        <v>1.0231209999999999</v>
      </c>
      <c r="CT5" s="12">
        <v>1.6218999999999999E-3</v>
      </c>
      <c r="CU5" s="12">
        <v>-1.0108900000000001E-2</v>
      </c>
      <c r="CV5" s="12">
        <v>4.9858999999999997E-3</v>
      </c>
      <c r="CW5" s="12">
        <v>0.72252729999999998</v>
      </c>
      <c r="CX5" s="12">
        <v>5.3841E-2</v>
      </c>
      <c r="CY5" s="12">
        <v>1.60205E-2</v>
      </c>
      <c r="CZ5" s="12">
        <v>2.0853999999999998E-3</v>
      </c>
      <c r="DA5" s="12">
        <v>3.0918999999999999E-3</v>
      </c>
      <c r="DB5" s="12">
        <v>6.066E-4</v>
      </c>
      <c r="DC5" s="12">
        <v>2.12725E-2</v>
      </c>
      <c r="DD5" s="12">
        <v>1.2328E-3</v>
      </c>
      <c r="DE5" s="12">
        <v>2.7847000000000002E-3</v>
      </c>
      <c r="DF5" s="12">
        <v>2.1369999999999999E-4</v>
      </c>
      <c r="DG5" s="12">
        <v>1.13705E-2</v>
      </c>
      <c r="DH5" s="12">
        <v>2.698E-4</v>
      </c>
      <c r="DI5" s="12">
        <v>4.1337109999999999</v>
      </c>
      <c r="DJ5" s="12">
        <v>1.803768</v>
      </c>
      <c r="DK5" s="12">
        <v>1.54713E-2</v>
      </c>
      <c r="DL5" s="12">
        <v>3.5353850000000002</v>
      </c>
      <c r="DM5" s="12">
        <v>3.0323699999999999E-2</v>
      </c>
      <c r="DN5" s="12">
        <v>4.7659999999999998E-4</v>
      </c>
      <c r="DO5" s="44">
        <v>3.0554179999999999E-7</v>
      </c>
      <c r="DP5" s="12">
        <v>1.6896000000000001E-2</v>
      </c>
      <c r="DQ5" s="12">
        <v>1.7273E-3</v>
      </c>
      <c r="DR5" s="12">
        <v>3.917163</v>
      </c>
      <c r="DS5" s="12">
        <v>5.2433500000000001E-2</v>
      </c>
      <c r="DT5" s="12">
        <v>0.68944799999999995</v>
      </c>
      <c r="DU5" s="12">
        <v>8.7718599999999994E-2</v>
      </c>
      <c r="DV5" s="12">
        <v>17.612469999999998</v>
      </c>
      <c r="DW5" s="12">
        <v>2.2455989999999999</v>
      </c>
      <c r="DX5" s="12">
        <v>4.9725869999999999</v>
      </c>
      <c r="DY5" s="12">
        <v>0.63180449999999999</v>
      </c>
      <c r="DZ5" s="12">
        <v>0.63180510000000001</v>
      </c>
      <c r="EA5" s="12">
        <v>0</v>
      </c>
      <c r="EB5" s="12">
        <v>0</v>
      </c>
      <c r="EC5" s="44">
        <v>6.217798E-17</v>
      </c>
      <c r="ED5" s="44">
        <v>2.4356130000000002E-16</v>
      </c>
      <c r="EE5" s="12" t="s">
        <v>1460</v>
      </c>
      <c r="EF5" s="12">
        <v>3.9455000000000002E-3</v>
      </c>
      <c r="EG5" s="44">
        <v>6.8711999999999997E-7</v>
      </c>
      <c r="EH5" s="12">
        <v>1.777552</v>
      </c>
      <c r="EI5" s="12">
        <v>1.0002059999999999</v>
      </c>
      <c r="EJ5" s="12">
        <v>6.9459999999999997E-4</v>
      </c>
      <c r="EK5" s="12">
        <v>1.6500000000000001E-5</v>
      </c>
      <c r="EL5" s="12">
        <v>8.7000000000000001E-5</v>
      </c>
      <c r="EM5" s="44">
        <v>5.0000000000000004E-6</v>
      </c>
      <c r="EN5" s="12">
        <v>2.6059999999999999E-4</v>
      </c>
      <c r="EO5" s="44">
        <v>4.9999999999999998E-7</v>
      </c>
      <c r="EP5" s="12">
        <v>1.261E-2</v>
      </c>
      <c r="EQ5" s="12">
        <v>2.0000000000000002E-5</v>
      </c>
      <c r="ER5" s="12">
        <v>7.5310000000000004E-3</v>
      </c>
      <c r="ES5" s="12">
        <v>1.05E-4</v>
      </c>
      <c r="ET5" s="12">
        <v>1.4999999999999999E-4</v>
      </c>
      <c r="EU5" s="12">
        <v>1.0000000000000001E-5</v>
      </c>
      <c r="EV5" s="12">
        <v>250</v>
      </c>
      <c r="EW5" s="12">
        <v>0.01</v>
      </c>
      <c r="EX5" s="12">
        <v>1.96</v>
      </c>
      <c r="EY5" s="12">
        <v>0</v>
      </c>
      <c r="EZ5" s="12">
        <v>1.30834E-2</v>
      </c>
      <c r="FA5" s="12">
        <v>7.3552000000000001E-3</v>
      </c>
      <c r="FB5" s="12">
        <v>4.8712249999999999</v>
      </c>
      <c r="FC5" s="12">
        <v>5.4345999999999998E-2</v>
      </c>
      <c r="FD5" s="12">
        <v>1.24356</v>
      </c>
      <c r="FE5" s="12">
        <v>9.1976999999999996E-3</v>
      </c>
      <c r="FF5" s="12">
        <v>2.1011200000000001E-2</v>
      </c>
      <c r="FG5" s="12">
        <v>2.1424E-3</v>
      </c>
      <c r="FH5" s="12">
        <v>2.243093</v>
      </c>
      <c r="FI5" s="12">
        <v>9.7421000000000001E-3</v>
      </c>
      <c r="FJ5" s="12">
        <v>1.41399E-2</v>
      </c>
      <c r="FK5" s="12">
        <v>3.188E-4</v>
      </c>
      <c r="FL5" s="12">
        <v>2.7881E-3</v>
      </c>
      <c r="FM5" s="12">
        <v>2.6039840000000001</v>
      </c>
      <c r="FN5" s="12">
        <v>0.2554575</v>
      </c>
      <c r="FO5" s="12">
        <v>1.341647</v>
      </c>
      <c r="FP5" s="12">
        <v>2.465684</v>
      </c>
      <c r="FQ5" s="12">
        <v>0.8614773</v>
      </c>
      <c r="FR5" s="12">
        <v>0.35785800000000001</v>
      </c>
      <c r="FS5" s="44">
        <v>5.4629999999999996E-10</v>
      </c>
      <c r="FT5" s="44">
        <v>5.8099999999999998E-11</v>
      </c>
      <c r="FU5" s="12">
        <v>0</v>
      </c>
      <c r="FV5" s="44">
        <v>4.962E-10</v>
      </c>
      <c r="FW5" s="12">
        <v>1.975E-2</v>
      </c>
      <c r="FX5" s="44">
        <v>5.4629999999999996E-10</v>
      </c>
      <c r="FY5" s="44">
        <v>7.0679999999999999E-6</v>
      </c>
      <c r="FZ5" s="44">
        <v>5.5304999999999997E-10</v>
      </c>
      <c r="GA5" s="44">
        <v>6.3080000000000001E-9</v>
      </c>
      <c r="GB5" s="44">
        <v>5.5430000000000004E-10</v>
      </c>
      <c r="GC5" s="12">
        <v>1.167E-2</v>
      </c>
      <c r="GD5" s="12">
        <v>0</v>
      </c>
      <c r="GE5" s="12">
        <v>295.5</v>
      </c>
      <c r="GF5" s="12">
        <v>0.1</v>
      </c>
      <c r="GG5" s="12">
        <v>1575</v>
      </c>
      <c r="GH5" s="12">
        <v>2</v>
      </c>
      <c r="GI5" s="12">
        <v>1.261E-2</v>
      </c>
      <c r="GJ5" s="12">
        <v>2.0998000000000002E-3</v>
      </c>
    </row>
    <row r="6" spans="1:192" s="12" customFormat="1" ht="12">
      <c r="A6" s="31"/>
      <c r="B6" s="32" t="s">
        <v>1580</v>
      </c>
      <c r="C6" s="32">
        <v>4</v>
      </c>
      <c r="D6" s="33">
        <v>0.79970319999999995</v>
      </c>
      <c r="E6" s="33">
        <v>9.7465E-3</v>
      </c>
      <c r="F6" s="33">
        <v>0.1069</v>
      </c>
      <c r="G6" s="34">
        <v>0.24538397307310647</v>
      </c>
      <c r="H6" s="45">
        <v>52.34740676140153</v>
      </c>
      <c r="I6" s="36">
        <v>96.102379999999997</v>
      </c>
      <c r="J6" s="79">
        <v>5.4900469999999997</v>
      </c>
      <c r="K6" s="80">
        <v>0.13876820000000001</v>
      </c>
      <c r="L6" s="12">
        <v>1.6218999999999999E-3</v>
      </c>
      <c r="T6" s="12" t="s">
        <v>11</v>
      </c>
      <c r="U6" s="12" t="s">
        <v>5</v>
      </c>
      <c r="V6" s="12">
        <v>37</v>
      </c>
      <c r="W6" s="43">
        <v>42567</v>
      </c>
      <c r="X6" s="12">
        <v>0.1166667</v>
      </c>
      <c r="Y6" s="44">
        <v>3551472000</v>
      </c>
      <c r="Z6" s="12" t="s">
        <v>1451</v>
      </c>
      <c r="AA6" s="12" t="s">
        <v>1452</v>
      </c>
      <c r="AB6" s="12">
        <v>14</v>
      </c>
      <c r="AC6" s="12" t="s">
        <v>1453</v>
      </c>
      <c r="AE6" s="12" t="s">
        <v>1454</v>
      </c>
      <c r="AF6" s="12">
        <v>7.875</v>
      </c>
      <c r="AG6" s="12" t="s">
        <v>1455</v>
      </c>
      <c r="AH6" s="12" t="s">
        <v>1456</v>
      </c>
      <c r="AI6" s="12" t="s">
        <v>1457</v>
      </c>
      <c r="AJ6" s="12">
        <v>1</v>
      </c>
      <c r="AK6" s="12" t="s">
        <v>1458</v>
      </c>
      <c r="AL6" s="12">
        <v>1</v>
      </c>
      <c r="AM6" s="12" t="s">
        <v>1459</v>
      </c>
      <c r="AN6" s="12">
        <v>4</v>
      </c>
      <c r="AO6" s="12">
        <v>4</v>
      </c>
      <c r="AP6" s="12">
        <v>0</v>
      </c>
      <c r="AQ6" s="12">
        <v>4</v>
      </c>
      <c r="AR6" s="12">
        <v>0</v>
      </c>
      <c r="AS6" s="12">
        <v>30</v>
      </c>
      <c r="AT6" s="12">
        <v>30</v>
      </c>
      <c r="AU6" s="12">
        <v>155</v>
      </c>
      <c r="AX6" s="12">
        <v>0</v>
      </c>
      <c r="AY6" s="12">
        <v>-2.1229000000000001E-2</v>
      </c>
      <c r="AZ6" s="12">
        <v>7.4624000000000001E-3</v>
      </c>
      <c r="BA6" s="12">
        <v>3.924712</v>
      </c>
      <c r="BB6" s="12">
        <v>5.4480300000000002E-2</v>
      </c>
      <c r="BC6" s="12">
        <v>4.9066970000000003</v>
      </c>
      <c r="BD6" s="12">
        <v>9.1167999999999996E-3</v>
      </c>
      <c r="BE6" s="12">
        <v>5.6994999999999997E-2</v>
      </c>
      <c r="BF6" s="12">
        <v>2.1589999999999999E-3</v>
      </c>
      <c r="BG6" s="12">
        <v>2.6862199999999999E-2</v>
      </c>
      <c r="BH6" s="12">
        <v>5.0866000000000001E-3</v>
      </c>
      <c r="BI6" s="12">
        <v>5.2479999999999996E-4</v>
      </c>
      <c r="BJ6" s="12">
        <v>2.6049999999999999E-4</v>
      </c>
      <c r="BK6" s="12">
        <v>-1.7882800000000001E-2</v>
      </c>
      <c r="BL6" s="12">
        <v>5.1748000000000002E-3</v>
      </c>
      <c r="BM6" s="12">
        <v>4.6374339999999998</v>
      </c>
      <c r="BN6" s="12">
        <v>6.3674999999999999E-3</v>
      </c>
      <c r="BO6" s="12">
        <v>4.9227179999999997</v>
      </c>
      <c r="BP6" s="12">
        <v>8.8751000000000003E-3</v>
      </c>
      <c r="BQ6" s="12">
        <v>6.0086899999999999E-2</v>
      </c>
      <c r="BR6" s="12">
        <v>2.0720999999999999E-3</v>
      </c>
      <c r="BS6" s="12">
        <v>4.8134700000000002E-2</v>
      </c>
      <c r="BT6" s="12">
        <v>4.9350000000000002E-3</v>
      </c>
      <c r="BU6" s="12">
        <v>3.2515999999999999E-3</v>
      </c>
      <c r="BV6" s="12">
        <v>1.44E-4</v>
      </c>
      <c r="BW6" s="12">
        <v>1</v>
      </c>
      <c r="BX6" s="12">
        <v>0</v>
      </c>
      <c r="BY6" s="12">
        <v>1</v>
      </c>
      <c r="BZ6" s="12">
        <v>0</v>
      </c>
      <c r="CA6" s="12">
        <v>1</v>
      </c>
      <c r="CB6" s="12">
        <v>0</v>
      </c>
      <c r="CC6" s="12">
        <v>1</v>
      </c>
      <c r="CD6" s="12">
        <v>0</v>
      </c>
      <c r="CE6" s="12">
        <v>1</v>
      </c>
      <c r="CF6" s="12">
        <v>0</v>
      </c>
      <c r="CG6" s="12">
        <v>1</v>
      </c>
      <c r="CH6" s="12">
        <v>0</v>
      </c>
      <c r="CI6" s="12">
        <v>1</v>
      </c>
      <c r="CJ6" s="12">
        <v>0</v>
      </c>
      <c r="CK6" s="12">
        <v>1</v>
      </c>
      <c r="CL6" s="12">
        <v>0</v>
      </c>
      <c r="CM6" s="12">
        <v>1</v>
      </c>
      <c r="CN6" s="12">
        <v>0</v>
      </c>
      <c r="CO6" s="12">
        <v>1</v>
      </c>
      <c r="CP6" s="12">
        <v>0</v>
      </c>
      <c r="CQ6" s="12">
        <v>1</v>
      </c>
      <c r="CR6" s="12">
        <v>0</v>
      </c>
      <c r="CS6" s="12">
        <v>1.0231209999999999</v>
      </c>
      <c r="CT6" s="12">
        <v>1.6218999999999999E-3</v>
      </c>
      <c r="CU6" s="12">
        <v>3.3463E-3</v>
      </c>
      <c r="CV6" s="12">
        <v>5.3766999999999999E-3</v>
      </c>
      <c r="CW6" s="12">
        <v>0.71272210000000003</v>
      </c>
      <c r="CX6" s="12">
        <v>5.4106899999999999E-2</v>
      </c>
      <c r="CY6" s="12">
        <v>1.60205E-2</v>
      </c>
      <c r="CZ6" s="12">
        <v>2.0853999999999998E-3</v>
      </c>
      <c r="DA6" s="12">
        <v>3.0918999999999999E-3</v>
      </c>
      <c r="DB6" s="12">
        <v>6.066E-4</v>
      </c>
      <c r="DC6" s="12">
        <v>2.12725E-2</v>
      </c>
      <c r="DD6" s="12">
        <v>1.2328E-3</v>
      </c>
      <c r="DE6" s="12">
        <v>2.7387000000000002E-3</v>
      </c>
      <c r="DF6" s="12">
        <v>2.1479999999999999E-4</v>
      </c>
      <c r="DG6" s="12">
        <v>1.069E-4</v>
      </c>
      <c r="DH6" s="12">
        <v>5.3100000000000003E-5</v>
      </c>
      <c r="DI6" s="12">
        <v>2.3385440000000002</v>
      </c>
      <c r="DJ6" s="12">
        <v>9.7465E-3</v>
      </c>
      <c r="DK6" s="12">
        <v>1.8457E-3</v>
      </c>
      <c r="DL6" s="12">
        <v>1.9103100000000001E-2</v>
      </c>
      <c r="DM6" s="12">
        <v>3.6175000000000001E-3</v>
      </c>
      <c r="DN6" s="12">
        <v>-2.309E-4</v>
      </c>
      <c r="DO6" s="44">
        <v>3.6450400000000001E-8</v>
      </c>
      <c r="DP6" s="12">
        <v>1.1613399999999999E-2</v>
      </c>
      <c r="DQ6" s="12">
        <v>4.4049999999999997E-4</v>
      </c>
      <c r="DR6" s="12">
        <v>0.79970319999999995</v>
      </c>
      <c r="DS6" s="12">
        <v>1.12E-2</v>
      </c>
      <c r="DT6" s="12">
        <v>0.76130140000000002</v>
      </c>
      <c r="DU6" s="12">
        <v>1.9271799999999999E-2</v>
      </c>
      <c r="DV6" s="12">
        <v>96.102379999999997</v>
      </c>
      <c r="DW6" s="12">
        <v>2.7748119999999998</v>
      </c>
      <c r="DX6" s="12">
        <v>5.4900469999999997</v>
      </c>
      <c r="DY6" s="12">
        <v>0.13876820000000001</v>
      </c>
      <c r="DZ6" s="12">
        <v>0.13877139999999999</v>
      </c>
      <c r="EA6" s="12">
        <v>7.4005299999999996E-2</v>
      </c>
      <c r="EB6" s="12">
        <v>0</v>
      </c>
      <c r="EC6" s="44">
        <v>2.453855E-16</v>
      </c>
      <c r="ED6" s="44">
        <v>1.9623559999999999E-16</v>
      </c>
      <c r="EE6" s="12" t="s">
        <v>1460</v>
      </c>
      <c r="EF6" s="12">
        <v>3.9455000000000002E-3</v>
      </c>
      <c r="EG6" s="44">
        <v>6.8711999999999997E-7</v>
      </c>
      <c r="EH6" s="12">
        <v>1.7806740000000001</v>
      </c>
      <c r="EI6" s="12">
        <v>1.0002070000000001</v>
      </c>
      <c r="EJ6" s="12">
        <v>6.9459999999999997E-4</v>
      </c>
      <c r="EK6" s="12">
        <v>1.6500000000000001E-5</v>
      </c>
      <c r="EL6" s="12">
        <v>8.7000000000000001E-5</v>
      </c>
      <c r="EM6" s="44">
        <v>5.0000000000000004E-6</v>
      </c>
      <c r="EN6" s="12">
        <v>2.6059999999999999E-4</v>
      </c>
      <c r="EO6" s="44">
        <v>4.9999999999999998E-7</v>
      </c>
      <c r="EP6" s="12">
        <v>1.261E-2</v>
      </c>
      <c r="EQ6" s="12">
        <v>2.0000000000000002E-5</v>
      </c>
      <c r="ER6" s="12">
        <v>7.5310000000000004E-3</v>
      </c>
      <c r="ES6" s="12">
        <v>1.05E-4</v>
      </c>
      <c r="ET6" s="12">
        <v>1.4999999999999999E-4</v>
      </c>
      <c r="EU6" s="12">
        <v>1.0000000000000001E-5</v>
      </c>
      <c r="EV6" s="12">
        <v>250</v>
      </c>
      <c r="EW6" s="12">
        <v>0.01</v>
      </c>
      <c r="EX6" s="12">
        <v>1.96</v>
      </c>
      <c r="EY6" s="12">
        <v>0</v>
      </c>
      <c r="EZ6" s="12">
        <v>-2.1229000000000001E-2</v>
      </c>
      <c r="FA6" s="12">
        <v>7.4624000000000001E-3</v>
      </c>
      <c r="FB6" s="12">
        <v>3.924712</v>
      </c>
      <c r="FC6" s="12">
        <v>5.4480300000000002E-2</v>
      </c>
      <c r="FD6" s="12">
        <v>4.9077109999999999</v>
      </c>
      <c r="FE6" s="12">
        <v>9.1187000000000004E-3</v>
      </c>
      <c r="FF6" s="12">
        <v>5.6994999999999997E-2</v>
      </c>
      <c r="FG6" s="12">
        <v>2.1589999999999999E-3</v>
      </c>
      <c r="FH6" s="12">
        <v>4.7832800000000002E-2</v>
      </c>
      <c r="FI6" s="12">
        <v>9.0576000000000007E-3</v>
      </c>
      <c r="FJ6" s="12">
        <v>5.2479999999999996E-4</v>
      </c>
      <c r="FK6" s="12">
        <v>2.6049999999999999E-4</v>
      </c>
      <c r="FL6" s="12">
        <v>1.3180000000000001E-4</v>
      </c>
      <c r="FM6" s="12">
        <v>50.848080000000003</v>
      </c>
      <c r="FN6" s="12">
        <v>1.262343</v>
      </c>
      <c r="FO6" s="12">
        <v>1.4138299999999999</v>
      </c>
      <c r="FP6" s="12">
        <v>50.82911</v>
      </c>
      <c r="FQ6" s="12">
        <v>0.99961350000000004</v>
      </c>
      <c r="FR6" s="12">
        <v>2.7320299999999999E-2</v>
      </c>
      <c r="FS6" s="44">
        <v>5.4629999999999996E-10</v>
      </c>
      <c r="FT6" s="44">
        <v>5.8099999999999998E-11</v>
      </c>
      <c r="FU6" s="12">
        <v>0</v>
      </c>
      <c r="FV6" s="44">
        <v>4.962E-10</v>
      </c>
      <c r="FW6" s="12">
        <v>1.975E-2</v>
      </c>
      <c r="FX6" s="44">
        <v>5.4629999999999996E-10</v>
      </c>
      <c r="FY6" s="44">
        <v>7.0679999999999999E-6</v>
      </c>
      <c r="FZ6" s="44">
        <v>5.5304999999999997E-10</v>
      </c>
      <c r="GA6" s="44">
        <v>6.3080000000000001E-9</v>
      </c>
      <c r="GB6" s="44">
        <v>5.5430000000000004E-10</v>
      </c>
      <c r="GC6" s="12">
        <v>1.167E-2</v>
      </c>
      <c r="GD6" s="12">
        <v>0</v>
      </c>
      <c r="GE6" s="12">
        <v>295.5</v>
      </c>
      <c r="GF6" s="12">
        <v>0.1</v>
      </c>
      <c r="GG6" s="12">
        <v>1575</v>
      </c>
      <c r="GH6" s="12">
        <v>2</v>
      </c>
      <c r="GI6" s="12">
        <v>1.261E-2</v>
      </c>
      <c r="GJ6" s="12">
        <v>-1.0169999999999999E-3</v>
      </c>
    </row>
    <row r="7" spans="1:192" s="12" customFormat="1" ht="12">
      <c r="A7" s="31"/>
      <c r="B7" s="32" t="s">
        <v>1578</v>
      </c>
      <c r="C7" s="32">
        <v>4</v>
      </c>
      <c r="D7" s="40">
        <v>1.014597</v>
      </c>
      <c r="E7" s="33">
        <v>3.52979E-2</v>
      </c>
      <c r="F7" s="33">
        <v>0.5109999999999999</v>
      </c>
      <c r="G7" s="34">
        <v>0.16248978281240681</v>
      </c>
      <c r="H7" s="45">
        <v>14.45423098824576</v>
      </c>
      <c r="I7" s="36">
        <v>85.27319</v>
      </c>
      <c r="J7" s="90">
        <v>6.1918059999999997</v>
      </c>
      <c r="K7" s="90">
        <v>0.2124315</v>
      </c>
      <c r="L7" s="12">
        <v>1.6218999999999999E-3</v>
      </c>
      <c r="T7" s="12" t="s">
        <v>13</v>
      </c>
      <c r="U7" s="12" t="s">
        <v>5</v>
      </c>
      <c r="V7" s="12">
        <v>37</v>
      </c>
      <c r="W7" s="43">
        <v>42566</v>
      </c>
      <c r="X7" s="12">
        <v>23.366669999999999</v>
      </c>
      <c r="Y7" s="44">
        <v>3551470000</v>
      </c>
      <c r="Z7" s="12" t="s">
        <v>1451</v>
      </c>
      <c r="AA7" s="12" t="s">
        <v>1452</v>
      </c>
      <c r="AB7" s="12">
        <v>14</v>
      </c>
      <c r="AC7" s="12" t="s">
        <v>1453</v>
      </c>
      <c r="AE7" s="12" t="s">
        <v>1454</v>
      </c>
      <c r="AF7" s="12">
        <v>7.875</v>
      </c>
      <c r="AG7" s="12" t="s">
        <v>1455</v>
      </c>
      <c r="AH7" s="12" t="s">
        <v>1456</v>
      </c>
      <c r="AI7" s="12" t="s">
        <v>1457</v>
      </c>
      <c r="AJ7" s="12">
        <v>1</v>
      </c>
      <c r="AK7" s="12" t="s">
        <v>1458</v>
      </c>
      <c r="AL7" s="12">
        <v>1</v>
      </c>
      <c r="AM7" s="12" t="s">
        <v>1459</v>
      </c>
      <c r="AN7" s="12">
        <v>4</v>
      </c>
      <c r="AO7" s="12">
        <v>4</v>
      </c>
      <c r="AP7" s="12">
        <v>0</v>
      </c>
      <c r="AQ7" s="12">
        <v>4</v>
      </c>
      <c r="AR7" s="12">
        <v>0</v>
      </c>
      <c r="AS7" s="12">
        <v>30</v>
      </c>
      <c r="AT7" s="12">
        <v>30</v>
      </c>
      <c r="AU7" s="12">
        <v>152</v>
      </c>
      <c r="AX7" s="12">
        <v>0</v>
      </c>
      <c r="AY7" s="12">
        <v>-5.7193000000000001E-3</v>
      </c>
      <c r="AZ7" s="12">
        <v>7.221E-3</v>
      </c>
      <c r="BA7" s="12">
        <v>3.2973159999999999</v>
      </c>
      <c r="BB7" s="12">
        <v>5.45029E-2</v>
      </c>
      <c r="BC7" s="12">
        <v>3.249206</v>
      </c>
      <c r="BD7" s="12">
        <v>9.5189000000000003E-3</v>
      </c>
      <c r="BE7" s="12">
        <v>4.0543299999999997E-2</v>
      </c>
      <c r="BF7" s="12">
        <v>2.1415000000000002E-3</v>
      </c>
      <c r="BG7" s="12">
        <v>6.4460900000000002E-2</v>
      </c>
      <c r="BH7" s="12">
        <v>5.1376E-3</v>
      </c>
      <c r="BI7" s="12">
        <v>1.6608E-3</v>
      </c>
      <c r="BJ7" s="12">
        <v>2.656E-4</v>
      </c>
      <c r="BK7" s="12">
        <v>-1.5828200000000001E-2</v>
      </c>
      <c r="BL7" s="12">
        <v>5.2233999999999996E-3</v>
      </c>
      <c r="BM7" s="12">
        <v>4.013414</v>
      </c>
      <c r="BN7" s="12">
        <v>7.2976999999999998E-3</v>
      </c>
      <c r="BO7" s="12">
        <v>3.2652269999999999</v>
      </c>
      <c r="BP7" s="12">
        <v>9.2876999999999994E-3</v>
      </c>
      <c r="BQ7" s="12">
        <v>4.3635300000000002E-2</v>
      </c>
      <c r="BR7" s="12">
        <v>2.0538000000000002E-3</v>
      </c>
      <c r="BS7" s="12">
        <v>8.5733400000000001E-2</v>
      </c>
      <c r="BT7" s="12">
        <v>4.9874999999999997E-3</v>
      </c>
      <c r="BU7" s="12">
        <v>4.3777E-3</v>
      </c>
      <c r="BV7" s="12">
        <v>1.5310000000000001E-4</v>
      </c>
      <c r="BW7" s="12">
        <v>1</v>
      </c>
      <c r="BX7" s="12">
        <v>0</v>
      </c>
      <c r="BY7" s="12">
        <v>1</v>
      </c>
      <c r="BZ7" s="12">
        <v>0</v>
      </c>
      <c r="CA7" s="12">
        <v>1</v>
      </c>
      <c r="CB7" s="12">
        <v>0</v>
      </c>
      <c r="CC7" s="12">
        <v>1</v>
      </c>
      <c r="CD7" s="12">
        <v>0</v>
      </c>
      <c r="CE7" s="12">
        <v>1</v>
      </c>
      <c r="CF7" s="12">
        <v>0</v>
      </c>
      <c r="CG7" s="12">
        <v>1</v>
      </c>
      <c r="CH7" s="12">
        <v>0</v>
      </c>
      <c r="CI7" s="12">
        <v>1</v>
      </c>
      <c r="CJ7" s="12">
        <v>0</v>
      </c>
      <c r="CK7" s="12">
        <v>1</v>
      </c>
      <c r="CL7" s="12">
        <v>0</v>
      </c>
      <c r="CM7" s="12">
        <v>1</v>
      </c>
      <c r="CN7" s="12">
        <v>0</v>
      </c>
      <c r="CO7" s="12">
        <v>1</v>
      </c>
      <c r="CP7" s="12">
        <v>0</v>
      </c>
      <c r="CQ7" s="12">
        <v>1</v>
      </c>
      <c r="CR7" s="12">
        <v>0</v>
      </c>
      <c r="CS7" s="12">
        <v>1.0231209999999999</v>
      </c>
      <c r="CT7" s="12">
        <v>1.6218999999999999E-3</v>
      </c>
      <c r="CU7" s="12">
        <v>-1.0108900000000001E-2</v>
      </c>
      <c r="CV7" s="12">
        <v>4.9858999999999997E-3</v>
      </c>
      <c r="CW7" s="12">
        <v>0.71609769999999995</v>
      </c>
      <c r="CX7" s="12">
        <v>5.40121E-2</v>
      </c>
      <c r="CY7" s="12">
        <v>1.60205E-2</v>
      </c>
      <c r="CZ7" s="12">
        <v>2.0853999999999998E-3</v>
      </c>
      <c r="DA7" s="12">
        <v>3.0918999999999999E-3</v>
      </c>
      <c r="DB7" s="12">
        <v>6.066E-4</v>
      </c>
      <c r="DC7" s="12">
        <v>2.12725E-2</v>
      </c>
      <c r="DD7" s="12">
        <v>1.2328E-3</v>
      </c>
      <c r="DE7" s="12">
        <v>2.7544000000000002E-3</v>
      </c>
      <c r="DF7" s="12">
        <v>2.1440000000000001E-4</v>
      </c>
      <c r="DG7" s="12">
        <v>5.1099999999999995E-4</v>
      </c>
      <c r="DH7" s="12">
        <v>8.1699999999999994E-5</v>
      </c>
      <c r="DI7" s="12">
        <v>1.7923359999999999</v>
      </c>
      <c r="DJ7" s="12">
        <v>3.52979E-2</v>
      </c>
      <c r="DK7" s="12">
        <v>2.8151999999999999E-3</v>
      </c>
      <c r="DL7" s="12">
        <v>6.9183900000000007E-2</v>
      </c>
      <c r="DM7" s="12">
        <v>5.5177999999999998E-3</v>
      </c>
      <c r="DN7" s="12">
        <v>-5.2599999999999998E-5</v>
      </c>
      <c r="DO7" s="44">
        <v>5.5597439999999999E-8</v>
      </c>
      <c r="DP7" s="12">
        <v>1.24753E-2</v>
      </c>
      <c r="DQ7" s="12">
        <v>6.6E-4</v>
      </c>
      <c r="DR7" s="12">
        <v>1.014597</v>
      </c>
      <c r="DS7" s="12">
        <v>1.7032100000000001E-2</v>
      </c>
      <c r="DT7" s="12">
        <v>0.85877870000000001</v>
      </c>
      <c r="DU7" s="12">
        <v>2.9513299999999999E-2</v>
      </c>
      <c r="DV7" s="12">
        <v>85.27319</v>
      </c>
      <c r="DW7" s="12">
        <v>3.2467229999999998</v>
      </c>
      <c r="DX7" s="12">
        <v>6.1918059999999997</v>
      </c>
      <c r="DY7" s="12">
        <v>0.2124315</v>
      </c>
      <c r="DZ7" s="12">
        <v>0.21243419999999999</v>
      </c>
      <c r="EA7" s="12">
        <v>0.40845150000000002</v>
      </c>
      <c r="EB7" s="12">
        <v>0</v>
      </c>
      <c r="EC7" s="44">
        <v>1.6249380000000001E-16</v>
      </c>
      <c r="ED7" s="44">
        <v>1.648658E-16</v>
      </c>
      <c r="EE7" s="12" t="s">
        <v>1460</v>
      </c>
      <c r="EF7" s="12">
        <v>3.9455000000000002E-3</v>
      </c>
      <c r="EG7" s="44">
        <v>6.8711999999999997E-7</v>
      </c>
      <c r="EH7" s="12">
        <v>1.7795879999999999</v>
      </c>
      <c r="EI7" s="12">
        <v>1.0002059999999999</v>
      </c>
      <c r="EJ7" s="12">
        <v>6.9459999999999997E-4</v>
      </c>
      <c r="EK7" s="12">
        <v>1.6500000000000001E-5</v>
      </c>
      <c r="EL7" s="12">
        <v>8.7000000000000001E-5</v>
      </c>
      <c r="EM7" s="44">
        <v>5.0000000000000004E-6</v>
      </c>
      <c r="EN7" s="12">
        <v>2.6059999999999999E-4</v>
      </c>
      <c r="EO7" s="44">
        <v>4.9999999999999998E-7</v>
      </c>
      <c r="EP7" s="12">
        <v>1.261E-2</v>
      </c>
      <c r="EQ7" s="12">
        <v>2.0000000000000002E-5</v>
      </c>
      <c r="ER7" s="12">
        <v>7.5310000000000004E-3</v>
      </c>
      <c r="ES7" s="12">
        <v>1.05E-4</v>
      </c>
      <c r="ET7" s="12">
        <v>1.4999999999999999E-4</v>
      </c>
      <c r="EU7" s="12">
        <v>1.0000000000000001E-5</v>
      </c>
      <c r="EV7" s="12">
        <v>250</v>
      </c>
      <c r="EW7" s="12">
        <v>0.01</v>
      </c>
      <c r="EX7" s="12">
        <v>1.96</v>
      </c>
      <c r="EY7" s="12">
        <v>0</v>
      </c>
      <c r="EZ7" s="12">
        <v>-5.7193000000000001E-3</v>
      </c>
      <c r="FA7" s="12">
        <v>7.221E-3</v>
      </c>
      <c r="FB7" s="12">
        <v>3.2973159999999999</v>
      </c>
      <c r="FC7" s="12">
        <v>5.45029E-2</v>
      </c>
      <c r="FD7" s="12">
        <v>3.2498770000000001</v>
      </c>
      <c r="FE7" s="12">
        <v>9.5209000000000005E-3</v>
      </c>
      <c r="FF7" s="12">
        <v>4.0543299999999997E-2</v>
      </c>
      <c r="FG7" s="12">
        <v>2.1415000000000002E-3</v>
      </c>
      <c r="FH7" s="12">
        <v>0.1147138</v>
      </c>
      <c r="FI7" s="12">
        <v>9.1429000000000007E-3</v>
      </c>
      <c r="FJ7" s="12">
        <v>1.6608E-3</v>
      </c>
      <c r="FK7" s="12">
        <v>2.656E-4</v>
      </c>
      <c r="FL7" s="12">
        <v>4.9830000000000002E-4</v>
      </c>
      <c r="FM7" s="12">
        <v>16.370529999999999</v>
      </c>
      <c r="FN7" s="12">
        <v>0.99295880000000003</v>
      </c>
      <c r="FO7" s="12">
        <v>1.691263</v>
      </c>
      <c r="FP7" s="12">
        <v>16.288239999999998</v>
      </c>
      <c r="FQ7" s="12">
        <v>0.99465139999999996</v>
      </c>
      <c r="FR7" s="12">
        <v>0.1001884</v>
      </c>
      <c r="FS7" s="44">
        <v>5.4629999999999996E-10</v>
      </c>
      <c r="FT7" s="44">
        <v>5.8099999999999998E-11</v>
      </c>
      <c r="FU7" s="12">
        <v>0</v>
      </c>
      <c r="FV7" s="44">
        <v>4.962E-10</v>
      </c>
      <c r="FW7" s="12">
        <v>1.975E-2</v>
      </c>
      <c r="FX7" s="44">
        <v>5.4629999999999996E-10</v>
      </c>
      <c r="FY7" s="44">
        <v>7.0679999999999999E-6</v>
      </c>
      <c r="FZ7" s="44">
        <v>5.5304999999999997E-10</v>
      </c>
      <c r="GA7" s="44">
        <v>6.3080000000000001E-9</v>
      </c>
      <c r="GB7" s="44">
        <v>5.5430000000000004E-10</v>
      </c>
      <c r="GC7" s="12">
        <v>1.167E-2</v>
      </c>
      <c r="GD7" s="12">
        <v>0</v>
      </c>
      <c r="GE7" s="12">
        <v>295.5</v>
      </c>
      <c r="GF7" s="12">
        <v>0.1</v>
      </c>
      <c r="GG7" s="12">
        <v>1575</v>
      </c>
      <c r="GH7" s="12">
        <v>2</v>
      </c>
      <c r="GI7" s="12">
        <v>1.261E-2</v>
      </c>
      <c r="GJ7" s="12">
        <v>-2.3159999999999999E-4</v>
      </c>
    </row>
    <row r="8" spans="1:192" s="12" customFormat="1" ht="12">
      <c r="A8" s="31"/>
      <c r="B8" s="32" t="s">
        <v>1577</v>
      </c>
      <c r="C8" s="32">
        <v>4</v>
      </c>
      <c r="D8" s="40">
        <v>1.760105</v>
      </c>
      <c r="E8" s="33">
        <v>1.13744E-2</v>
      </c>
      <c r="F8" s="33">
        <v>0.12820000000000001</v>
      </c>
      <c r="G8" s="34">
        <v>0.60262085416996669</v>
      </c>
      <c r="H8" s="45">
        <v>44.855464903643266</v>
      </c>
      <c r="I8" s="36">
        <v>97.887810000000002</v>
      </c>
      <c r="J8" s="34">
        <v>12.34848</v>
      </c>
      <c r="K8" s="34">
        <v>5.8548099999999999E-2</v>
      </c>
      <c r="L8" s="12">
        <v>1.6218999999999999E-3</v>
      </c>
      <c r="T8" s="12" t="s">
        <v>15</v>
      </c>
      <c r="U8" s="12" t="s">
        <v>5</v>
      </c>
      <c r="V8" s="12">
        <v>37</v>
      </c>
      <c r="W8" s="43">
        <v>42566</v>
      </c>
      <c r="X8" s="12">
        <v>23.16667</v>
      </c>
      <c r="Y8" s="44">
        <v>3551469000</v>
      </c>
      <c r="Z8" s="12" t="s">
        <v>1451</v>
      </c>
      <c r="AA8" s="12" t="s">
        <v>1452</v>
      </c>
      <c r="AB8" s="12">
        <v>14</v>
      </c>
      <c r="AC8" s="12" t="s">
        <v>1453</v>
      </c>
      <c r="AE8" s="12" t="s">
        <v>1454</v>
      </c>
      <c r="AF8" s="12">
        <v>7.875</v>
      </c>
      <c r="AG8" s="12" t="s">
        <v>1455</v>
      </c>
      <c r="AH8" s="12" t="s">
        <v>1456</v>
      </c>
      <c r="AI8" s="12" t="s">
        <v>1457</v>
      </c>
      <c r="AJ8" s="12">
        <v>1</v>
      </c>
      <c r="AK8" s="12" t="s">
        <v>1458</v>
      </c>
      <c r="AL8" s="12">
        <v>1</v>
      </c>
      <c r="AM8" s="12" t="s">
        <v>1459</v>
      </c>
      <c r="AN8" s="12">
        <v>4</v>
      </c>
      <c r="AO8" s="12">
        <v>4</v>
      </c>
      <c r="AP8" s="12">
        <v>0</v>
      </c>
      <c r="AQ8" s="12">
        <v>4</v>
      </c>
      <c r="AR8" s="12">
        <v>0</v>
      </c>
      <c r="AS8" s="12">
        <v>30</v>
      </c>
      <c r="AT8" s="12">
        <v>30</v>
      </c>
      <c r="AU8" s="12">
        <v>151</v>
      </c>
      <c r="AX8" s="12">
        <v>0</v>
      </c>
      <c r="AY8" s="12">
        <v>3.8432000000000002E-3</v>
      </c>
      <c r="AZ8" s="12">
        <v>7.1805999999999997E-3</v>
      </c>
      <c r="BA8" s="12">
        <v>21.213699999999999</v>
      </c>
      <c r="BB8" s="12">
        <v>5.4701E-2</v>
      </c>
      <c r="BC8" s="12">
        <v>12.05003</v>
      </c>
      <c r="BD8" s="12">
        <v>1.0422300000000001E-2</v>
      </c>
      <c r="BE8" s="12">
        <v>0.15326619999999999</v>
      </c>
      <c r="BF8" s="12">
        <v>2.1901999999999998E-3</v>
      </c>
      <c r="BG8" s="12">
        <v>7.7048699999999998E-2</v>
      </c>
      <c r="BH8" s="12">
        <v>5.1127999999999998E-3</v>
      </c>
      <c r="BI8" s="12">
        <v>1.5451E-3</v>
      </c>
      <c r="BJ8" s="12">
        <v>2.699E-4</v>
      </c>
      <c r="BK8" s="12">
        <v>-6.2656999999999999E-3</v>
      </c>
      <c r="BL8" s="12">
        <v>5.1672999999999997E-3</v>
      </c>
      <c r="BM8" s="12">
        <v>21.930779999999999</v>
      </c>
      <c r="BN8" s="12">
        <v>8.8208999999999996E-3</v>
      </c>
      <c r="BO8" s="12">
        <v>12.066050000000001</v>
      </c>
      <c r="BP8" s="12">
        <v>1.0211599999999999E-2</v>
      </c>
      <c r="BQ8" s="12">
        <v>0.1563582</v>
      </c>
      <c r="BR8" s="12">
        <v>2.1045E-3</v>
      </c>
      <c r="BS8" s="12">
        <v>9.8321199999999997E-2</v>
      </c>
      <c r="BT8" s="12">
        <v>4.9620000000000003E-3</v>
      </c>
      <c r="BU8" s="12">
        <v>4.2693000000000002E-3</v>
      </c>
      <c r="BV8" s="12">
        <v>1.6019999999999999E-4</v>
      </c>
      <c r="BW8" s="12">
        <v>1</v>
      </c>
      <c r="BX8" s="12">
        <v>0</v>
      </c>
      <c r="BY8" s="12">
        <v>1</v>
      </c>
      <c r="BZ8" s="12">
        <v>0</v>
      </c>
      <c r="CA8" s="12">
        <v>1</v>
      </c>
      <c r="CB8" s="12">
        <v>0</v>
      </c>
      <c r="CC8" s="12">
        <v>1</v>
      </c>
      <c r="CD8" s="12">
        <v>0</v>
      </c>
      <c r="CE8" s="12">
        <v>1</v>
      </c>
      <c r="CF8" s="12">
        <v>0</v>
      </c>
      <c r="CG8" s="12">
        <v>1</v>
      </c>
      <c r="CH8" s="12">
        <v>0</v>
      </c>
      <c r="CI8" s="12">
        <v>1</v>
      </c>
      <c r="CJ8" s="12">
        <v>0</v>
      </c>
      <c r="CK8" s="12">
        <v>1</v>
      </c>
      <c r="CL8" s="12">
        <v>0</v>
      </c>
      <c r="CM8" s="12">
        <v>1</v>
      </c>
      <c r="CN8" s="12">
        <v>0</v>
      </c>
      <c r="CO8" s="12">
        <v>1</v>
      </c>
      <c r="CP8" s="12">
        <v>0</v>
      </c>
      <c r="CQ8" s="12">
        <v>1</v>
      </c>
      <c r="CR8" s="12">
        <v>0</v>
      </c>
      <c r="CS8" s="12">
        <v>1.0231209999999999</v>
      </c>
      <c r="CT8" s="12">
        <v>1.6218999999999999E-3</v>
      </c>
      <c r="CU8" s="12">
        <v>-1.0108900000000001E-2</v>
      </c>
      <c r="CV8" s="12">
        <v>4.9858999999999997E-3</v>
      </c>
      <c r="CW8" s="12">
        <v>0.71708320000000003</v>
      </c>
      <c r="CX8" s="12">
        <v>5.3985100000000001E-2</v>
      </c>
      <c r="CY8" s="12">
        <v>1.60205E-2</v>
      </c>
      <c r="CZ8" s="12">
        <v>2.0853999999999998E-3</v>
      </c>
      <c r="DA8" s="12">
        <v>3.0918999999999999E-3</v>
      </c>
      <c r="DB8" s="12">
        <v>6.066E-4</v>
      </c>
      <c r="DC8" s="12">
        <v>2.12725E-2</v>
      </c>
      <c r="DD8" s="12">
        <v>1.2328E-3</v>
      </c>
      <c r="DE8" s="12">
        <v>2.7591E-3</v>
      </c>
      <c r="DF8" s="12">
        <v>2.143E-4</v>
      </c>
      <c r="DG8" s="12">
        <v>1.282E-4</v>
      </c>
      <c r="DH8" s="12">
        <v>2.2399999999999999E-5</v>
      </c>
      <c r="DI8" s="12">
        <v>2.2816550000000002</v>
      </c>
      <c r="DJ8" s="12">
        <v>1.13744E-2</v>
      </c>
      <c r="DK8" s="12">
        <v>7.5489999999999997E-4</v>
      </c>
      <c r="DL8" s="12">
        <v>2.2293899999999998E-2</v>
      </c>
      <c r="DM8" s="12">
        <v>1.4794999999999999E-3</v>
      </c>
      <c r="DN8" s="12">
        <v>1.8600000000000001E-5</v>
      </c>
      <c r="DO8" s="44">
        <v>1.4907660000000001E-8</v>
      </c>
      <c r="DP8" s="12">
        <v>1.27165E-2</v>
      </c>
      <c r="DQ8" s="12">
        <v>1.8210000000000001E-4</v>
      </c>
      <c r="DR8" s="12">
        <v>1.760105</v>
      </c>
      <c r="DS8" s="12">
        <v>4.7870999999999999E-3</v>
      </c>
      <c r="DT8" s="12">
        <v>1.71557</v>
      </c>
      <c r="DU8" s="12">
        <v>8.1615000000000004E-3</v>
      </c>
      <c r="DV8" s="12">
        <v>97.887810000000002</v>
      </c>
      <c r="DW8" s="12">
        <v>0.52337659999999997</v>
      </c>
      <c r="DX8" s="12">
        <v>12.34848</v>
      </c>
      <c r="DY8" s="12">
        <v>5.8548099999999999E-2</v>
      </c>
      <c r="DZ8" s="12">
        <v>5.8587300000000002E-2</v>
      </c>
      <c r="EA8" s="12">
        <v>6.9302100000000005E-2</v>
      </c>
      <c r="EB8" s="12">
        <v>0</v>
      </c>
      <c r="EC8" s="44">
        <v>6.0262590000000004E-16</v>
      </c>
      <c r="ED8" s="44">
        <v>1.060685E-15</v>
      </c>
      <c r="EE8" s="12" t="s">
        <v>1460</v>
      </c>
      <c r="EF8" s="12">
        <v>3.9455000000000002E-3</v>
      </c>
      <c r="EG8" s="44">
        <v>6.8711999999999997E-7</v>
      </c>
      <c r="EH8" s="12">
        <v>1.7792730000000001</v>
      </c>
      <c r="EI8" s="12">
        <v>1.0002059999999999</v>
      </c>
      <c r="EJ8" s="12">
        <v>6.9459999999999997E-4</v>
      </c>
      <c r="EK8" s="12">
        <v>1.6500000000000001E-5</v>
      </c>
      <c r="EL8" s="12">
        <v>8.7000000000000001E-5</v>
      </c>
      <c r="EM8" s="44">
        <v>5.0000000000000004E-6</v>
      </c>
      <c r="EN8" s="12">
        <v>2.6059999999999999E-4</v>
      </c>
      <c r="EO8" s="44">
        <v>4.9999999999999998E-7</v>
      </c>
      <c r="EP8" s="12">
        <v>1.261E-2</v>
      </c>
      <c r="EQ8" s="12">
        <v>2.0000000000000002E-5</v>
      </c>
      <c r="ER8" s="12">
        <v>7.5310000000000004E-3</v>
      </c>
      <c r="ES8" s="12">
        <v>1.05E-4</v>
      </c>
      <c r="ET8" s="12">
        <v>1.4999999999999999E-4</v>
      </c>
      <c r="EU8" s="12">
        <v>1.0000000000000001E-5</v>
      </c>
      <c r="EV8" s="12">
        <v>250</v>
      </c>
      <c r="EW8" s="12">
        <v>0.01</v>
      </c>
      <c r="EX8" s="12">
        <v>1.96</v>
      </c>
      <c r="EY8" s="12">
        <v>0</v>
      </c>
      <c r="EZ8" s="12">
        <v>3.8432000000000002E-3</v>
      </c>
      <c r="FA8" s="12">
        <v>7.1805999999999997E-3</v>
      </c>
      <c r="FB8" s="12">
        <v>21.213699999999999</v>
      </c>
      <c r="FC8" s="12">
        <v>5.4701E-2</v>
      </c>
      <c r="FD8" s="12">
        <v>12.052519999999999</v>
      </c>
      <c r="FE8" s="12">
        <v>1.04245E-2</v>
      </c>
      <c r="FF8" s="12">
        <v>0.15326619999999999</v>
      </c>
      <c r="FG8" s="12">
        <v>2.1901999999999998E-3</v>
      </c>
      <c r="FH8" s="12">
        <v>0.13709070000000001</v>
      </c>
      <c r="FI8" s="12">
        <v>9.0971999999999997E-3</v>
      </c>
      <c r="FJ8" s="12">
        <v>1.5451E-3</v>
      </c>
      <c r="FK8" s="12">
        <v>2.699E-4</v>
      </c>
      <c r="FL8" s="12">
        <v>7.1500000000000003E-5</v>
      </c>
      <c r="FM8" s="12">
        <v>17.88139</v>
      </c>
      <c r="FN8" s="12">
        <v>0.57058469999999994</v>
      </c>
      <c r="FO8" s="12">
        <v>0.27314500000000003</v>
      </c>
      <c r="FP8" s="12">
        <v>17.879719999999999</v>
      </c>
      <c r="FQ8" s="12">
        <v>0.99988339999999998</v>
      </c>
      <c r="FR8" s="12">
        <v>1.37366E-2</v>
      </c>
      <c r="FS8" s="44">
        <v>5.4629999999999996E-10</v>
      </c>
      <c r="FT8" s="44">
        <v>5.8099999999999998E-11</v>
      </c>
      <c r="FU8" s="12">
        <v>0</v>
      </c>
      <c r="FV8" s="44">
        <v>4.962E-10</v>
      </c>
      <c r="FW8" s="12">
        <v>1.975E-2</v>
      </c>
      <c r="FX8" s="44">
        <v>5.4629999999999996E-10</v>
      </c>
      <c r="FY8" s="44">
        <v>7.0679999999999999E-6</v>
      </c>
      <c r="FZ8" s="44">
        <v>5.5304999999999997E-10</v>
      </c>
      <c r="GA8" s="44">
        <v>6.3080000000000001E-9</v>
      </c>
      <c r="GB8" s="44">
        <v>5.5430000000000004E-10</v>
      </c>
      <c r="GC8" s="12">
        <v>1.167E-2</v>
      </c>
      <c r="GD8" s="12">
        <v>0</v>
      </c>
      <c r="GE8" s="12">
        <v>295.5</v>
      </c>
      <c r="GF8" s="12">
        <v>0.1</v>
      </c>
      <c r="GG8" s="12">
        <v>1575</v>
      </c>
      <c r="GH8" s="12">
        <v>2</v>
      </c>
      <c r="GI8" s="12">
        <v>1.261E-2</v>
      </c>
      <c r="GJ8" s="12">
        <v>8.2200000000000006E-5</v>
      </c>
    </row>
    <row r="9" spans="1:192" s="12" customFormat="1" ht="12">
      <c r="A9" s="31"/>
      <c r="B9" s="32" t="s">
        <v>1570</v>
      </c>
      <c r="C9" s="32">
        <v>4</v>
      </c>
      <c r="D9" s="40">
        <v>2.297498</v>
      </c>
      <c r="E9" s="33">
        <v>1.0665900000000001E-2</v>
      </c>
      <c r="F9" s="33">
        <v>0.40749999999999997</v>
      </c>
      <c r="G9" s="34">
        <v>0.88673834476691193</v>
      </c>
      <c r="H9" s="45">
        <v>47.835063145163552</v>
      </c>
      <c r="I9" s="36">
        <v>94.776390000000006</v>
      </c>
      <c r="J9" s="34">
        <v>15.60812</v>
      </c>
      <c r="K9" s="34">
        <v>4.3236900000000002E-2</v>
      </c>
      <c r="L9" s="12">
        <v>1.6218999999999999E-3</v>
      </c>
      <c r="T9" s="12" t="s">
        <v>24</v>
      </c>
      <c r="U9" s="12" t="s">
        <v>5</v>
      </c>
      <c r="V9" s="12">
        <v>37</v>
      </c>
      <c r="W9" s="43">
        <v>42566</v>
      </c>
      <c r="X9" s="12">
        <v>21.33333</v>
      </c>
      <c r="Y9" s="44">
        <v>3551462000</v>
      </c>
      <c r="Z9" s="12" t="s">
        <v>1451</v>
      </c>
      <c r="AA9" s="12" t="s">
        <v>1452</v>
      </c>
      <c r="AB9" s="12">
        <v>14</v>
      </c>
      <c r="AC9" s="12" t="s">
        <v>1453</v>
      </c>
      <c r="AE9" s="12" t="s">
        <v>1454</v>
      </c>
      <c r="AF9" s="12">
        <v>7.875</v>
      </c>
      <c r="AG9" s="12" t="s">
        <v>1455</v>
      </c>
      <c r="AH9" s="12" t="s">
        <v>1456</v>
      </c>
      <c r="AI9" s="12" t="s">
        <v>1457</v>
      </c>
      <c r="AJ9" s="12">
        <v>1</v>
      </c>
      <c r="AK9" s="12" t="s">
        <v>1458</v>
      </c>
      <c r="AL9" s="12">
        <v>1</v>
      </c>
      <c r="AM9" s="12" t="s">
        <v>1459</v>
      </c>
      <c r="AN9" s="12">
        <v>4</v>
      </c>
      <c r="AO9" s="12">
        <v>4</v>
      </c>
      <c r="AP9" s="12">
        <v>0</v>
      </c>
      <c r="AQ9" s="12">
        <v>4</v>
      </c>
      <c r="AR9" s="12">
        <v>0</v>
      </c>
      <c r="AS9" s="12">
        <v>30</v>
      </c>
      <c r="AT9" s="12">
        <v>30</v>
      </c>
      <c r="AU9" s="12">
        <v>143</v>
      </c>
      <c r="AX9" s="12">
        <v>0</v>
      </c>
      <c r="AY9" s="12">
        <v>-3.7388E-3</v>
      </c>
      <c r="AZ9" s="12">
        <v>7.2960000000000004E-3</v>
      </c>
      <c r="BA9" s="12">
        <v>40.745890000000003</v>
      </c>
      <c r="BB9" s="12">
        <v>5.4875100000000003E-2</v>
      </c>
      <c r="BC9" s="12">
        <v>17.731249999999999</v>
      </c>
      <c r="BD9" s="12">
        <v>1.05656E-2</v>
      </c>
      <c r="BE9" s="12">
        <v>0.22370619999999999</v>
      </c>
      <c r="BF9" s="12">
        <v>2.3332000000000001E-3</v>
      </c>
      <c r="BG9" s="12">
        <v>0.1064717</v>
      </c>
      <c r="BH9" s="12">
        <v>5.0733999999999996E-3</v>
      </c>
      <c r="BI9" s="12">
        <v>7.2277000000000001E-3</v>
      </c>
      <c r="BJ9" s="12">
        <v>3.012E-4</v>
      </c>
      <c r="BK9" s="12">
        <v>1.32499E-2</v>
      </c>
      <c r="BL9" s="12">
        <v>5.3782999999999999E-3</v>
      </c>
      <c r="BM9" s="12">
        <v>41.471429999999998</v>
      </c>
      <c r="BN9" s="12">
        <v>1.0978099999999999E-2</v>
      </c>
      <c r="BO9" s="12">
        <v>17.74727</v>
      </c>
      <c r="BP9" s="12">
        <v>1.03578E-2</v>
      </c>
      <c r="BQ9" s="12">
        <v>0.2267981</v>
      </c>
      <c r="BR9" s="12">
        <v>2.2529999999999998E-3</v>
      </c>
      <c r="BS9" s="12">
        <v>0.1277442</v>
      </c>
      <c r="BT9" s="12">
        <v>4.9214000000000003E-3</v>
      </c>
      <c r="BU9" s="12">
        <v>9.8633000000000002E-3</v>
      </c>
      <c r="BV9" s="12">
        <v>2.0709999999999999E-4</v>
      </c>
      <c r="BW9" s="12">
        <v>1</v>
      </c>
      <c r="BX9" s="12">
        <v>0</v>
      </c>
      <c r="BY9" s="12">
        <v>1</v>
      </c>
      <c r="BZ9" s="12">
        <v>0</v>
      </c>
      <c r="CA9" s="12">
        <v>1</v>
      </c>
      <c r="CB9" s="12">
        <v>0</v>
      </c>
      <c r="CC9" s="12">
        <v>1</v>
      </c>
      <c r="CD9" s="12">
        <v>0</v>
      </c>
      <c r="CE9" s="12">
        <v>1</v>
      </c>
      <c r="CF9" s="12">
        <v>0</v>
      </c>
      <c r="CG9" s="12">
        <v>1</v>
      </c>
      <c r="CH9" s="12">
        <v>0</v>
      </c>
      <c r="CI9" s="12">
        <v>1</v>
      </c>
      <c r="CJ9" s="12">
        <v>0</v>
      </c>
      <c r="CK9" s="12">
        <v>1</v>
      </c>
      <c r="CL9" s="12">
        <v>0</v>
      </c>
      <c r="CM9" s="12">
        <v>1</v>
      </c>
      <c r="CN9" s="12">
        <v>0</v>
      </c>
      <c r="CO9" s="12">
        <v>1</v>
      </c>
      <c r="CP9" s="12">
        <v>0</v>
      </c>
      <c r="CQ9" s="12">
        <v>1</v>
      </c>
      <c r="CR9" s="12">
        <v>0</v>
      </c>
      <c r="CS9" s="12">
        <v>1.0231209999999999</v>
      </c>
      <c r="CT9" s="12">
        <v>1.6218999999999999E-3</v>
      </c>
      <c r="CU9" s="12">
        <v>1.6988699999999999E-2</v>
      </c>
      <c r="CV9" s="12">
        <v>4.9300999999999998E-3</v>
      </c>
      <c r="CW9" s="12">
        <v>0.72553990000000002</v>
      </c>
      <c r="CX9" s="12">
        <v>5.3765800000000002E-2</v>
      </c>
      <c r="CY9" s="12">
        <v>1.60205E-2</v>
      </c>
      <c r="CZ9" s="12">
        <v>2.0853999999999998E-3</v>
      </c>
      <c r="DA9" s="12">
        <v>3.0918999999999999E-3</v>
      </c>
      <c r="DB9" s="12">
        <v>6.066E-4</v>
      </c>
      <c r="DC9" s="12">
        <v>2.12725E-2</v>
      </c>
      <c r="DD9" s="12">
        <v>1.2328E-3</v>
      </c>
      <c r="DE9" s="12">
        <v>2.7989E-3</v>
      </c>
      <c r="DF9" s="12">
        <v>2.1340000000000001E-4</v>
      </c>
      <c r="DG9" s="12">
        <v>4.0749999999999998E-4</v>
      </c>
      <c r="DH9" s="12">
        <v>1.7E-5</v>
      </c>
      <c r="DI9" s="12">
        <v>0.67243949999999997</v>
      </c>
      <c r="DJ9" s="12">
        <v>1.0665900000000001E-2</v>
      </c>
      <c r="DK9" s="12">
        <v>5.0830000000000005E-4</v>
      </c>
      <c r="DL9" s="12">
        <v>2.0905199999999999E-2</v>
      </c>
      <c r="DM9" s="12">
        <v>9.9620000000000004E-4</v>
      </c>
      <c r="DN9" s="12">
        <v>-1.6500000000000001E-5</v>
      </c>
      <c r="DO9" s="44">
        <v>1.003799E-8</v>
      </c>
      <c r="DP9" s="12">
        <v>1.2613900000000001E-2</v>
      </c>
      <c r="DQ9" s="12">
        <v>1.3180000000000001E-4</v>
      </c>
      <c r="DR9" s="12">
        <v>2.297498</v>
      </c>
      <c r="DS9" s="12">
        <v>3.3834999999999998E-3</v>
      </c>
      <c r="DT9" s="12">
        <v>2.1703640000000002</v>
      </c>
      <c r="DU9" s="12">
        <v>6.0378999999999997E-3</v>
      </c>
      <c r="DV9" s="12">
        <v>94.776390000000006</v>
      </c>
      <c r="DW9" s="12">
        <v>0.28762149999999997</v>
      </c>
      <c r="DX9" s="12">
        <v>15.60812</v>
      </c>
      <c r="DY9" s="12">
        <v>4.3236900000000002E-2</v>
      </c>
      <c r="DZ9" s="12">
        <v>4.3321499999999999E-2</v>
      </c>
      <c r="EA9" s="12">
        <v>0</v>
      </c>
      <c r="EB9" s="12">
        <v>0</v>
      </c>
      <c r="EC9" s="44">
        <v>8.8674480000000001E-16</v>
      </c>
      <c r="ED9" s="44">
        <v>2.0372940000000001E-15</v>
      </c>
      <c r="EE9" s="12" t="s">
        <v>1460</v>
      </c>
      <c r="EF9" s="12">
        <v>3.9455000000000002E-3</v>
      </c>
      <c r="EG9" s="44">
        <v>6.8711999999999997E-7</v>
      </c>
      <c r="EH9" s="12">
        <v>1.7766139999999999</v>
      </c>
      <c r="EI9" s="12">
        <v>1.0002059999999999</v>
      </c>
      <c r="EJ9" s="12">
        <v>6.9459999999999997E-4</v>
      </c>
      <c r="EK9" s="12">
        <v>1.6500000000000001E-5</v>
      </c>
      <c r="EL9" s="12">
        <v>8.7000000000000001E-5</v>
      </c>
      <c r="EM9" s="44">
        <v>5.0000000000000004E-6</v>
      </c>
      <c r="EN9" s="12">
        <v>2.6059999999999999E-4</v>
      </c>
      <c r="EO9" s="44">
        <v>4.9999999999999998E-7</v>
      </c>
      <c r="EP9" s="12">
        <v>1.261E-2</v>
      </c>
      <c r="EQ9" s="12">
        <v>2.0000000000000002E-5</v>
      </c>
      <c r="ER9" s="12">
        <v>7.5310000000000004E-3</v>
      </c>
      <c r="ES9" s="12">
        <v>1.05E-4</v>
      </c>
      <c r="ET9" s="12">
        <v>1.4999999999999999E-4</v>
      </c>
      <c r="EU9" s="12">
        <v>1.0000000000000001E-5</v>
      </c>
      <c r="EV9" s="12">
        <v>250</v>
      </c>
      <c r="EW9" s="12">
        <v>0.01</v>
      </c>
      <c r="EX9" s="12">
        <v>1.96</v>
      </c>
      <c r="EY9" s="12">
        <v>0</v>
      </c>
      <c r="EZ9" s="12">
        <v>-3.7388E-3</v>
      </c>
      <c r="FA9" s="12">
        <v>7.2960000000000004E-3</v>
      </c>
      <c r="FB9" s="12">
        <v>40.745890000000003</v>
      </c>
      <c r="FC9" s="12">
        <v>5.4875100000000003E-2</v>
      </c>
      <c r="FD9" s="12">
        <v>17.7349</v>
      </c>
      <c r="FE9" s="12">
        <v>1.05678E-2</v>
      </c>
      <c r="FF9" s="12">
        <v>0.22370619999999999</v>
      </c>
      <c r="FG9" s="12">
        <v>2.3332000000000001E-3</v>
      </c>
      <c r="FH9" s="12">
        <v>0.1891591</v>
      </c>
      <c r="FI9" s="12">
        <v>9.0136000000000001E-3</v>
      </c>
      <c r="FJ9" s="12">
        <v>7.2277000000000001E-3</v>
      </c>
      <c r="FK9" s="12">
        <v>3.012E-4</v>
      </c>
      <c r="FL9" s="12">
        <v>1.7679999999999999E-4</v>
      </c>
      <c r="FM9" s="12">
        <v>4.1980680000000001</v>
      </c>
      <c r="FN9" s="12">
        <v>0.43668430000000003</v>
      </c>
      <c r="FO9" s="12">
        <v>0.14775440000000001</v>
      </c>
      <c r="FP9" s="12">
        <v>4.1963150000000002</v>
      </c>
      <c r="FQ9" s="12">
        <v>0.99938110000000002</v>
      </c>
      <c r="FR9" s="12">
        <v>2.9449800000000002E-2</v>
      </c>
      <c r="FS9" s="44">
        <v>5.4629999999999996E-10</v>
      </c>
      <c r="FT9" s="44">
        <v>5.8099999999999998E-11</v>
      </c>
      <c r="FU9" s="12">
        <v>0</v>
      </c>
      <c r="FV9" s="44">
        <v>4.962E-10</v>
      </c>
      <c r="FW9" s="12">
        <v>1.975E-2</v>
      </c>
      <c r="FX9" s="44">
        <v>5.4629999999999996E-10</v>
      </c>
      <c r="FY9" s="44">
        <v>7.0679999999999999E-6</v>
      </c>
      <c r="FZ9" s="44">
        <v>5.5304999999999997E-10</v>
      </c>
      <c r="GA9" s="44">
        <v>6.3080000000000001E-9</v>
      </c>
      <c r="GB9" s="44">
        <v>5.5430000000000004E-10</v>
      </c>
      <c r="GC9" s="12">
        <v>1.167E-2</v>
      </c>
      <c r="GD9" s="12">
        <v>0</v>
      </c>
      <c r="GE9" s="12">
        <v>295.5</v>
      </c>
      <c r="GF9" s="12">
        <v>0.1</v>
      </c>
      <c r="GG9" s="12">
        <v>1575</v>
      </c>
      <c r="GH9" s="12">
        <v>2</v>
      </c>
      <c r="GI9" s="12">
        <v>1.261E-2</v>
      </c>
      <c r="GJ9" s="12">
        <v>-7.2899999999999997E-5</v>
      </c>
    </row>
    <row r="10" spans="1:192" s="12" customFormat="1" ht="12">
      <c r="A10" s="31"/>
      <c r="B10" s="32" t="s">
        <v>1574</v>
      </c>
      <c r="C10" s="32">
        <v>4</v>
      </c>
      <c r="D10" s="40">
        <v>2.396258</v>
      </c>
      <c r="E10" s="33">
        <v>9.9369000000000002E-3</v>
      </c>
      <c r="F10" s="33">
        <v>0.36509999999999998</v>
      </c>
      <c r="G10" s="34">
        <v>0.41667148300517182</v>
      </c>
      <c r="H10" s="45">
        <v>51.344383057090241</v>
      </c>
      <c r="I10" s="36">
        <v>95.514920000000004</v>
      </c>
      <c r="J10" s="34">
        <v>16.404540000000001</v>
      </c>
      <c r="K10" s="34">
        <v>8.8091600000000006E-2</v>
      </c>
      <c r="L10" s="12">
        <v>1.6218999999999999E-3</v>
      </c>
      <c r="T10" s="12" t="s">
        <v>47</v>
      </c>
      <c r="U10" s="12" t="s">
        <v>5</v>
      </c>
      <c r="V10" s="12">
        <v>37</v>
      </c>
      <c r="W10" s="43">
        <v>42566</v>
      </c>
      <c r="X10" s="12">
        <v>22.41667</v>
      </c>
      <c r="Y10" s="44">
        <v>3551466000</v>
      </c>
      <c r="Z10" s="12" t="s">
        <v>1451</v>
      </c>
      <c r="AA10" s="12" t="s">
        <v>1452</v>
      </c>
      <c r="AB10" s="12">
        <v>14</v>
      </c>
      <c r="AC10" s="12" t="s">
        <v>1453</v>
      </c>
      <c r="AE10" s="12" t="s">
        <v>1454</v>
      </c>
      <c r="AF10" s="12">
        <v>7.875</v>
      </c>
      <c r="AG10" s="12" t="s">
        <v>1455</v>
      </c>
      <c r="AH10" s="12" t="s">
        <v>1456</v>
      </c>
      <c r="AI10" s="12" t="s">
        <v>1457</v>
      </c>
      <c r="AJ10" s="12">
        <v>1</v>
      </c>
      <c r="AK10" s="12" t="s">
        <v>1458</v>
      </c>
      <c r="AL10" s="12">
        <v>1</v>
      </c>
      <c r="AM10" s="12" t="s">
        <v>1459</v>
      </c>
      <c r="AN10" s="12">
        <v>4</v>
      </c>
      <c r="AO10" s="12">
        <v>4</v>
      </c>
      <c r="AP10" s="12">
        <v>0</v>
      </c>
      <c r="AQ10" s="12">
        <v>4</v>
      </c>
      <c r="AR10" s="12">
        <v>0</v>
      </c>
      <c r="AS10" s="12">
        <v>30</v>
      </c>
      <c r="AT10" s="12">
        <v>30</v>
      </c>
      <c r="AU10" s="12">
        <v>147</v>
      </c>
      <c r="AX10" s="12">
        <v>0</v>
      </c>
      <c r="AY10" s="12">
        <v>1.4922299999999999E-2</v>
      </c>
      <c r="AZ10" s="12">
        <v>7.4162000000000004E-3</v>
      </c>
      <c r="BA10" s="12">
        <v>19.969180000000001</v>
      </c>
      <c r="BB10" s="12">
        <v>5.4609100000000001E-2</v>
      </c>
      <c r="BC10" s="12">
        <v>8.3317700000000006</v>
      </c>
      <c r="BD10" s="12">
        <v>1.0230100000000001E-2</v>
      </c>
      <c r="BE10" s="12">
        <v>0.103272</v>
      </c>
      <c r="BF10" s="12">
        <v>2.2035000000000002E-3</v>
      </c>
      <c r="BG10" s="12">
        <v>4.6569600000000003E-2</v>
      </c>
      <c r="BH10" s="12">
        <v>5.1898999999999999E-3</v>
      </c>
      <c r="BI10" s="12">
        <v>3.0425000000000001E-3</v>
      </c>
      <c r="BJ10" s="12">
        <v>2.8289999999999999E-4</v>
      </c>
      <c r="BK10" s="12">
        <v>4.8133999999999998E-3</v>
      </c>
      <c r="BL10" s="12">
        <v>5.4900000000000001E-3</v>
      </c>
      <c r="BM10" s="12">
        <v>20.689699999999998</v>
      </c>
      <c r="BN10" s="12">
        <v>8.8146000000000006E-3</v>
      </c>
      <c r="BO10" s="12">
        <v>8.3477899999999998</v>
      </c>
      <c r="BP10" s="12">
        <v>1.00153E-2</v>
      </c>
      <c r="BQ10" s="12">
        <v>0.1063639</v>
      </c>
      <c r="BR10" s="12">
        <v>2.1183999999999999E-3</v>
      </c>
      <c r="BS10" s="12">
        <v>6.7842200000000005E-2</v>
      </c>
      <c r="BT10" s="12">
        <v>5.0413999999999997E-3</v>
      </c>
      <c r="BU10" s="12">
        <v>5.7489999999999998E-3</v>
      </c>
      <c r="BV10" s="12">
        <v>1.806E-4</v>
      </c>
      <c r="BW10" s="12">
        <v>1</v>
      </c>
      <c r="BX10" s="12">
        <v>0</v>
      </c>
      <c r="BY10" s="12">
        <v>1</v>
      </c>
      <c r="BZ10" s="12">
        <v>0</v>
      </c>
      <c r="CA10" s="12">
        <v>1</v>
      </c>
      <c r="CB10" s="12">
        <v>0</v>
      </c>
      <c r="CC10" s="12">
        <v>1</v>
      </c>
      <c r="CD10" s="12">
        <v>0</v>
      </c>
      <c r="CE10" s="12">
        <v>1</v>
      </c>
      <c r="CF10" s="12">
        <v>0</v>
      </c>
      <c r="CG10" s="12">
        <v>1</v>
      </c>
      <c r="CH10" s="12">
        <v>0</v>
      </c>
      <c r="CI10" s="12">
        <v>1</v>
      </c>
      <c r="CJ10" s="12">
        <v>0</v>
      </c>
      <c r="CK10" s="12">
        <v>1</v>
      </c>
      <c r="CL10" s="12">
        <v>0</v>
      </c>
      <c r="CM10" s="12">
        <v>1</v>
      </c>
      <c r="CN10" s="12">
        <v>0</v>
      </c>
      <c r="CO10" s="12">
        <v>1</v>
      </c>
      <c r="CP10" s="12">
        <v>0</v>
      </c>
      <c r="CQ10" s="12">
        <v>1</v>
      </c>
      <c r="CR10" s="12">
        <v>0</v>
      </c>
      <c r="CS10" s="12">
        <v>1.0231209999999999</v>
      </c>
      <c r="CT10" s="12">
        <v>1.6218999999999999E-3</v>
      </c>
      <c r="CU10" s="12">
        <v>-1.0108900000000001E-2</v>
      </c>
      <c r="CV10" s="12">
        <v>4.9858999999999997E-3</v>
      </c>
      <c r="CW10" s="12">
        <v>0.72051730000000003</v>
      </c>
      <c r="CX10" s="12">
        <v>5.3893099999999999E-2</v>
      </c>
      <c r="CY10" s="12">
        <v>1.60205E-2</v>
      </c>
      <c r="CZ10" s="12">
        <v>2.0853999999999998E-3</v>
      </c>
      <c r="DA10" s="12">
        <v>3.0918999999999999E-3</v>
      </c>
      <c r="DB10" s="12">
        <v>6.066E-4</v>
      </c>
      <c r="DC10" s="12">
        <v>2.12725E-2</v>
      </c>
      <c r="DD10" s="12">
        <v>1.2328E-3</v>
      </c>
      <c r="DE10" s="12">
        <v>2.7751999999999998E-3</v>
      </c>
      <c r="DF10" s="12">
        <v>2.139E-4</v>
      </c>
      <c r="DG10" s="12">
        <v>3.6509999999999998E-4</v>
      </c>
      <c r="DH10" s="12">
        <v>3.3899999999999997E-5</v>
      </c>
      <c r="DI10" s="12">
        <v>0.69857599999999997</v>
      </c>
      <c r="DJ10" s="12">
        <v>9.9369000000000002E-3</v>
      </c>
      <c r="DK10" s="12">
        <v>1.1075E-3</v>
      </c>
      <c r="DL10" s="12">
        <v>1.9476400000000001E-2</v>
      </c>
      <c r="DM10" s="12">
        <v>2.1706999999999998E-3</v>
      </c>
      <c r="DN10" s="12">
        <v>-6.4999999999999994E-5</v>
      </c>
      <c r="DO10" s="44">
        <v>2.1871729999999999E-8</v>
      </c>
      <c r="DP10" s="12">
        <v>1.23924E-2</v>
      </c>
      <c r="DQ10" s="12">
        <v>2.6489999999999999E-4</v>
      </c>
      <c r="DR10" s="12">
        <v>2.396258</v>
      </c>
      <c r="DS10" s="12">
        <v>7.1831999999999998E-3</v>
      </c>
      <c r="DT10" s="12">
        <v>2.281606</v>
      </c>
      <c r="DU10" s="12">
        <v>1.23071E-2</v>
      </c>
      <c r="DV10" s="12">
        <v>95.514920000000004</v>
      </c>
      <c r="DW10" s="12">
        <v>0.56592489999999995</v>
      </c>
      <c r="DX10" s="12">
        <v>16.404540000000001</v>
      </c>
      <c r="DY10" s="12">
        <v>8.8091600000000006E-2</v>
      </c>
      <c r="DZ10" s="12">
        <v>8.8137499999999994E-2</v>
      </c>
      <c r="EA10" s="12">
        <v>0</v>
      </c>
      <c r="EB10" s="12">
        <v>0</v>
      </c>
      <c r="EC10" s="44">
        <v>4.1667429999999999E-16</v>
      </c>
      <c r="ED10" s="44">
        <v>9.9845910000000002E-16</v>
      </c>
      <c r="EE10" s="12" t="s">
        <v>1460</v>
      </c>
      <c r="EF10" s="12">
        <v>3.9455000000000002E-3</v>
      </c>
      <c r="EG10" s="44">
        <v>6.8711999999999997E-7</v>
      </c>
      <c r="EH10" s="12">
        <v>1.778184</v>
      </c>
      <c r="EI10" s="12">
        <v>1.0002059999999999</v>
      </c>
      <c r="EJ10" s="12">
        <v>6.9459999999999997E-4</v>
      </c>
      <c r="EK10" s="12">
        <v>1.6500000000000001E-5</v>
      </c>
      <c r="EL10" s="12">
        <v>8.7000000000000001E-5</v>
      </c>
      <c r="EM10" s="44">
        <v>5.0000000000000004E-6</v>
      </c>
      <c r="EN10" s="12">
        <v>2.6059999999999999E-4</v>
      </c>
      <c r="EO10" s="44">
        <v>4.9999999999999998E-7</v>
      </c>
      <c r="EP10" s="12">
        <v>1.261E-2</v>
      </c>
      <c r="EQ10" s="12">
        <v>2.0000000000000002E-5</v>
      </c>
      <c r="ER10" s="12">
        <v>7.5310000000000004E-3</v>
      </c>
      <c r="ES10" s="12">
        <v>1.05E-4</v>
      </c>
      <c r="ET10" s="12">
        <v>1.4999999999999999E-4</v>
      </c>
      <c r="EU10" s="12">
        <v>1.0000000000000001E-5</v>
      </c>
      <c r="EV10" s="12">
        <v>250</v>
      </c>
      <c r="EW10" s="12">
        <v>0.01</v>
      </c>
      <c r="EX10" s="12">
        <v>1.96</v>
      </c>
      <c r="EY10" s="12">
        <v>0</v>
      </c>
      <c r="EZ10" s="12">
        <v>1.4922299999999999E-2</v>
      </c>
      <c r="FA10" s="12">
        <v>7.4162000000000004E-3</v>
      </c>
      <c r="FB10" s="12">
        <v>19.969180000000001</v>
      </c>
      <c r="FC10" s="12">
        <v>5.4609100000000001E-2</v>
      </c>
      <c r="FD10" s="12">
        <v>8.3334860000000006</v>
      </c>
      <c r="FE10" s="12">
        <v>1.02322E-2</v>
      </c>
      <c r="FF10" s="12">
        <v>0.103272</v>
      </c>
      <c r="FG10" s="12">
        <v>2.2035000000000002E-3</v>
      </c>
      <c r="FH10" s="12">
        <v>8.2809400000000005E-2</v>
      </c>
      <c r="FI10" s="12">
        <v>9.2286999999999994E-3</v>
      </c>
      <c r="FJ10" s="12">
        <v>3.0425000000000001E-3</v>
      </c>
      <c r="FK10" s="12">
        <v>2.8289999999999999E-4</v>
      </c>
      <c r="FL10" s="12">
        <v>1.518E-4</v>
      </c>
      <c r="FM10" s="12">
        <v>9.3672799999999992</v>
      </c>
      <c r="FN10" s="12">
        <v>0.4186301</v>
      </c>
      <c r="FO10" s="12">
        <v>0.3007126</v>
      </c>
      <c r="FP10" s="12">
        <v>9.3640640000000008</v>
      </c>
      <c r="FQ10" s="12">
        <v>0.99948510000000002</v>
      </c>
      <c r="FR10" s="12">
        <v>2.6730799999999999E-2</v>
      </c>
      <c r="FS10" s="44">
        <v>5.4629999999999996E-10</v>
      </c>
      <c r="FT10" s="44">
        <v>5.8099999999999998E-11</v>
      </c>
      <c r="FU10" s="12">
        <v>0</v>
      </c>
      <c r="FV10" s="44">
        <v>4.962E-10</v>
      </c>
      <c r="FW10" s="12">
        <v>1.975E-2</v>
      </c>
      <c r="FX10" s="44">
        <v>5.4629999999999996E-10</v>
      </c>
      <c r="FY10" s="44">
        <v>7.0679999999999999E-6</v>
      </c>
      <c r="FZ10" s="44">
        <v>5.5304999999999997E-10</v>
      </c>
      <c r="GA10" s="44">
        <v>6.3080000000000001E-9</v>
      </c>
      <c r="GB10" s="44">
        <v>5.5430000000000004E-10</v>
      </c>
      <c r="GC10" s="12">
        <v>1.167E-2</v>
      </c>
      <c r="GD10" s="12">
        <v>0</v>
      </c>
      <c r="GE10" s="12">
        <v>295.5</v>
      </c>
      <c r="GF10" s="12">
        <v>0.1</v>
      </c>
      <c r="GG10" s="12">
        <v>1575</v>
      </c>
      <c r="GH10" s="12">
        <v>2</v>
      </c>
      <c r="GI10" s="12">
        <v>1.261E-2</v>
      </c>
      <c r="GJ10" s="12">
        <v>-2.8640000000000002E-4</v>
      </c>
    </row>
    <row r="11" spans="1:192" s="12" customFormat="1" ht="12">
      <c r="A11" s="31"/>
      <c r="B11" s="32" t="s">
        <v>1579</v>
      </c>
      <c r="C11" s="32">
        <v>4</v>
      </c>
      <c r="D11" s="40">
        <v>2.3393229999999998</v>
      </c>
      <c r="E11" s="33">
        <v>9.3481999999999992E-3</v>
      </c>
      <c r="F11" s="33">
        <v>0.12939999999999999</v>
      </c>
      <c r="G11" s="34">
        <v>0.92048431865740432</v>
      </c>
      <c r="H11" s="45">
        <v>54.577779679510499</v>
      </c>
      <c r="I11" s="36">
        <v>98.39076</v>
      </c>
      <c r="J11" s="34">
        <v>16.495270000000001</v>
      </c>
      <c r="K11" s="34">
        <v>3.9106099999999998E-2</v>
      </c>
      <c r="L11" s="12">
        <v>1.6218999999999999E-3</v>
      </c>
      <c r="T11" s="12" t="s">
        <v>49</v>
      </c>
      <c r="U11" s="12" t="s">
        <v>5</v>
      </c>
      <c r="V11" s="12">
        <v>37</v>
      </c>
      <c r="W11" s="43">
        <v>42566</v>
      </c>
      <c r="X11" s="12">
        <v>23.9</v>
      </c>
      <c r="Y11" s="44">
        <v>3551472000</v>
      </c>
      <c r="Z11" s="12" t="s">
        <v>1451</v>
      </c>
      <c r="AA11" s="12" t="s">
        <v>1452</v>
      </c>
      <c r="AB11" s="12">
        <v>14</v>
      </c>
      <c r="AC11" s="12" t="s">
        <v>1453</v>
      </c>
      <c r="AE11" s="12" t="s">
        <v>1454</v>
      </c>
      <c r="AF11" s="12">
        <v>7.875</v>
      </c>
      <c r="AG11" s="12" t="s">
        <v>1455</v>
      </c>
      <c r="AH11" s="12" t="s">
        <v>1456</v>
      </c>
      <c r="AI11" s="12" t="s">
        <v>1457</v>
      </c>
      <c r="AJ11" s="12">
        <v>1</v>
      </c>
      <c r="AK11" s="12" t="s">
        <v>1458</v>
      </c>
      <c r="AL11" s="12">
        <v>1</v>
      </c>
      <c r="AM11" s="12" t="s">
        <v>1459</v>
      </c>
      <c r="AN11" s="12">
        <v>4</v>
      </c>
      <c r="AO11" s="12">
        <v>4</v>
      </c>
      <c r="AP11" s="12">
        <v>0</v>
      </c>
      <c r="AQ11" s="12">
        <v>4</v>
      </c>
      <c r="AR11" s="12">
        <v>0</v>
      </c>
      <c r="AS11" s="12">
        <v>30</v>
      </c>
      <c r="AT11" s="12">
        <v>30</v>
      </c>
      <c r="AU11" s="12">
        <v>154</v>
      </c>
      <c r="AX11" s="12">
        <v>0</v>
      </c>
      <c r="AY11" s="12">
        <v>3.8408000000000001E-3</v>
      </c>
      <c r="AZ11" s="12">
        <v>7.6867999999999997E-3</v>
      </c>
      <c r="BA11" s="12">
        <v>43.066490000000002</v>
      </c>
      <c r="BB11" s="12">
        <v>5.51028E-2</v>
      </c>
      <c r="BC11" s="12">
        <v>18.406009999999998</v>
      </c>
      <c r="BD11" s="12">
        <v>1.04087E-2</v>
      </c>
      <c r="BE11" s="12">
        <v>0.23782700000000001</v>
      </c>
      <c r="BF11" s="12">
        <v>2.2991000000000001E-3</v>
      </c>
      <c r="BG11" s="12">
        <v>9.6665200000000007E-2</v>
      </c>
      <c r="BH11" s="12">
        <v>4.9762000000000001E-3</v>
      </c>
      <c r="BI11" s="12">
        <v>2.3822000000000001E-3</v>
      </c>
      <c r="BJ11" s="12">
        <v>2.7290000000000002E-4</v>
      </c>
      <c r="BK11" s="12">
        <v>7.1871000000000001E-3</v>
      </c>
      <c r="BL11" s="12">
        <v>5.4935000000000001E-3</v>
      </c>
      <c r="BM11" s="12">
        <v>43.780189999999997</v>
      </c>
      <c r="BN11" s="12">
        <v>1.05713E-2</v>
      </c>
      <c r="BO11" s="12">
        <v>18.422029999999999</v>
      </c>
      <c r="BP11" s="12">
        <v>1.0197599999999999E-2</v>
      </c>
      <c r="BQ11" s="12">
        <v>0.24091889999999999</v>
      </c>
      <c r="BR11" s="12">
        <v>2.2177E-3</v>
      </c>
      <c r="BS11" s="12">
        <v>0.11793770000000001</v>
      </c>
      <c r="BT11" s="12">
        <v>4.8211E-3</v>
      </c>
      <c r="BU11" s="12">
        <v>5.0714999999999996E-3</v>
      </c>
      <c r="BV11" s="12">
        <v>1.6449999999999999E-4</v>
      </c>
      <c r="BW11" s="12">
        <v>1</v>
      </c>
      <c r="BX11" s="12">
        <v>0</v>
      </c>
      <c r="BY11" s="12">
        <v>1</v>
      </c>
      <c r="BZ11" s="12">
        <v>0</v>
      </c>
      <c r="CA11" s="12">
        <v>1</v>
      </c>
      <c r="CB11" s="12">
        <v>0</v>
      </c>
      <c r="CC11" s="12">
        <v>1</v>
      </c>
      <c r="CD11" s="12">
        <v>0</v>
      </c>
      <c r="CE11" s="12">
        <v>1</v>
      </c>
      <c r="CF11" s="12">
        <v>0</v>
      </c>
      <c r="CG11" s="12">
        <v>1</v>
      </c>
      <c r="CH11" s="12">
        <v>0</v>
      </c>
      <c r="CI11" s="12">
        <v>1</v>
      </c>
      <c r="CJ11" s="12">
        <v>0</v>
      </c>
      <c r="CK11" s="12">
        <v>1</v>
      </c>
      <c r="CL11" s="12">
        <v>0</v>
      </c>
      <c r="CM11" s="12">
        <v>1</v>
      </c>
      <c r="CN11" s="12">
        <v>0</v>
      </c>
      <c r="CO11" s="12">
        <v>1</v>
      </c>
      <c r="CP11" s="12">
        <v>0</v>
      </c>
      <c r="CQ11" s="12">
        <v>1</v>
      </c>
      <c r="CR11" s="12">
        <v>0</v>
      </c>
      <c r="CS11" s="12">
        <v>1.0231209999999999</v>
      </c>
      <c r="CT11" s="12">
        <v>1.6218999999999999E-3</v>
      </c>
      <c r="CU11" s="12">
        <v>3.3463E-3</v>
      </c>
      <c r="CV11" s="12">
        <v>5.3766999999999999E-3</v>
      </c>
      <c r="CW11" s="12">
        <v>0.71369680000000002</v>
      </c>
      <c r="CX11" s="12">
        <v>5.4079200000000001E-2</v>
      </c>
      <c r="CY11" s="12">
        <v>1.60205E-2</v>
      </c>
      <c r="CZ11" s="12">
        <v>2.0853999999999998E-3</v>
      </c>
      <c r="DA11" s="12">
        <v>3.0918999999999999E-3</v>
      </c>
      <c r="DB11" s="12">
        <v>6.066E-4</v>
      </c>
      <c r="DC11" s="12">
        <v>2.12725E-2</v>
      </c>
      <c r="DD11" s="12">
        <v>1.2328E-3</v>
      </c>
      <c r="DE11" s="12">
        <v>2.7431999999999999E-3</v>
      </c>
      <c r="DF11" s="12">
        <v>2.1469999999999999E-4</v>
      </c>
      <c r="DG11" s="12">
        <v>1.294E-4</v>
      </c>
      <c r="DH11" s="12">
        <v>1.4800000000000001E-5</v>
      </c>
      <c r="DI11" s="12">
        <v>1.8524970000000001</v>
      </c>
      <c r="DJ11" s="12">
        <v>9.3481999999999992E-3</v>
      </c>
      <c r="DK11" s="12">
        <v>4.8129999999999999E-4</v>
      </c>
      <c r="DL11" s="12">
        <v>1.8322499999999999E-2</v>
      </c>
      <c r="DM11" s="12">
        <v>9.433E-4</v>
      </c>
      <c r="DN11" s="12">
        <v>6.4499999999999996E-5</v>
      </c>
      <c r="DO11" s="44">
        <v>9.5044520000000004E-9</v>
      </c>
      <c r="DP11" s="12">
        <v>1.2918499999999999E-2</v>
      </c>
      <c r="DQ11" s="12">
        <v>1.2510000000000001E-4</v>
      </c>
      <c r="DR11" s="12">
        <v>2.3393229999999998</v>
      </c>
      <c r="DS11" s="12">
        <v>3.2724E-3</v>
      </c>
      <c r="DT11" s="12">
        <v>2.2942830000000001</v>
      </c>
      <c r="DU11" s="12">
        <v>5.4637000000000002E-3</v>
      </c>
      <c r="DV11" s="12">
        <v>98.39076</v>
      </c>
      <c r="DW11" s="12">
        <v>0.2602989</v>
      </c>
      <c r="DX11" s="12">
        <v>16.495270000000001</v>
      </c>
      <c r="DY11" s="12">
        <v>3.9106099999999998E-2</v>
      </c>
      <c r="DZ11" s="12">
        <v>3.9210500000000002E-2</v>
      </c>
      <c r="EA11" s="12">
        <v>4.2315100000000001E-2</v>
      </c>
      <c r="EB11" s="12">
        <v>0</v>
      </c>
      <c r="EC11" s="44">
        <v>9.2049040000000002E-16</v>
      </c>
      <c r="ED11" s="44">
        <v>2.1533249999999999E-15</v>
      </c>
      <c r="EE11" s="12" t="s">
        <v>1460</v>
      </c>
      <c r="EF11" s="12">
        <v>3.9455000000000002E-3</v>
      </c>
      <c r="EG11" s="44">
        <v>6.8711999999999997E-7</v>
      </c>
      <c r="EH11" s="12">
        <v>1.780359</v>
      </c>
      <c r="EI11" s="12">
        <v>1.0002059999999999</v>
      </c>
      <c r="EJ11" s="12">
        <v>6.9459999999999997E-4</v>
      </c>
      <c r="EK11" s="12">
        <v>1.6500000000000001E-5</v>
      </c>
      <c r="EL11" s="12">
        <v>8.7000000000000001E-5</v>
      </c>
      <c r="EM11" s="44">
        <v>5.0000000000000004E-6</v>
      </c>
      <c r="EN11" s="12">
        <v>2.6059999999999999E-4</v>
      </c>
      <c r="EO11" s="44">
        <v>4.9999999999999998E-7</v>
      </c>
      <c r="EP11" s="12">
        <v>1.261E-2</v>
      </c>
      <c r="EQ11" s="12">
        <v>2.0000000000000002E-5</v>
      </c>
      <c r="ER11" s="12">
        <v>7.5310000000000004E-3</v>
      </c>
      <c r="ES11" s="12">
        <v>1.05E-4</v>
      </c>
      <c r="ET11" s="12">
        <v>1.4999999999999999E-4</v>
      </c>
      <c r="EU11" s="12">
        <v>1.0000000000000001E-5</v>
      </c>
      <c r="EV11" s="12">
        <v>250</v>
      </c>
      <c r="EW11" s="12">
        <v>0.01</v>
      </c>
      <c r="EX11" s="12">
        <v>1.96</v>
      </c>
      <c r="EY11" s="12">
        <v>0</v>
      </c>
      <c r="EZ11" s="12">
        <v>3.8408000000000001E-3</v>
      </c>
      <c r="FA11" s="12">
        <v>7.6867999999999997E-3</v>
      </c>
      <c r="FB11" s="12">
        <v>43.066490000000002</v>
      </c>
      <c r="FC11" s="12">
        <v>5.51028E-2</v>
      </c>
      <c r="FD11" s="12">
        <v>18.40981</v>
      </c>
      <c r="FE11" s="12">
        <v>1.04108E-2</v>
      </c>
      <c r="FF11" s="12">
        <v>0.23782700000000001</v>
      </c>
      <c r="FG11" s="12">
        <v>2.2991000000000001E-3</v>
      </c>
      <c r="FH11" s="12">
        <v>0.1720988</v>
      </c>
      <c r="FI11" s="12">
        <v>8.8593999999999999E-3</v>
      </c>
      <c r="FJ11" s="12">
        <v>2.3822000000000001E-3</v>
      </c>
      <c r="FK11" s="12">
        <v>2.7290000000000002E-4</v>
      </c>
      <c r="FL11" s="12">
        <v>5.4400000000000001E-5</v>
      </c>
      <c r="FM11" s="12">
        <v>11.6776</v>
      </c>
      <c r="FN11" s="12">
        <v>0.42885180000000001</v>
      </c>
      <c r="FO11" s="12">
        <v>0.14033999999999999</v>
      </c>
      <c r="FP11" s="12">
        <v>11.67703</v>
      </c>
      <c r="FQ11" s="12">
        <v>0.99992789999999998</v>
      </c>
      <c r="FR11" s="12">
        <v>1.00593E-2</v>
      </c>
      <c r="FS11" s="44">
        <v>5.4629999999999996E-10</v>
      </c>
      <c r="FT11" s="44">
        <v>5.8099999999999998E-11</v>
      </c>
      <c r="FU11" s="12">
        <v>0</v>
      </c>
      <c r="FV11" s="44">
        <v>4.962E-10</v>
      </c>
      <c r="FW11" s="12">
        <v>1.975E-2</v>
      </c>
      <c r="FX11" s="44">
        <v>5.4629999999999996E-10</v>
      </c>
      <c r="FY11" s="44">
        <v>7.0679999999999999E-6</v>
      </c>
      <c r="FZ11" s="44">
        <v>5.5304999999999997E-10</v>
      </c>
      <c r="GA11" s="44">
        <v>6.3080000000000001E-9</v>
      </c>
      <c r="GB11" s="44">
        <v>5.5430000000000004E-10</v>
      </c>
      <c r="GC11" s="12">
        <v>1.167E-2</v>
      </c>
      <c r="GD11" s="12">
        <v>0</v>
      </c>
      <c r="GE11" s="12">
        <v>295.5</v>
      </c>
      <c r="GF11" s="12">
        <v>0.1</v>
      </c>
      <c r="GG11" s="12">
        <v>1575</v>
      </c>
      <c r="GH11" s="12">
        <v>2</v>
      </c>
      <c r="GI11" s="12">
        <v>1.261E-2</v>
      </c>
      <c r="GJ11" s="12">
        <v>2.8400000000000002E-4</v>
      </c>
    </row>
    <row r="12" spans="1:192" s="12" customFormat="1" ht="12">
      <c r="A12" s="31"/>
      <c r="B12" s="32" t="s">
        <v>1568</v>
      </c>
      <c r="C12" s="32">
        <v>4</v>
      </c>
      <c r="D12" s="40">
        <v>2.7766060000000001</v>
      </c>
      <c r="E12" s="33">
        <v>2.50488E-2</v>
      </c>
      <c r="F12" s="40">
        <v>1.4440999999999999</v>
      </c>
      <c r="G12" s="34">
        <v>6.0725750566368884E-2</v>
      </c>
      <c r="H12" s="45">
        <v>20.368400881479353</v>
      </c>
      <c r="I12" s="36">
        <v>84.65625</v>
      </c>
      <c r="J12" s="42">
        <v>16.85277</v>
      </c>
      <c r="K12" s="42">
        <v>0.5787236</v>
      </c>
      <c r="L12" s="12">
        <v>1.6218999999999999E-3</v>
      </c>
      <c r="T12" s="12" t="s">
        <v>53</v>
      </c>
      <c r="U12" s="12" t="s">
        <v>5</v>
      </c>
      <c r="V12" s="12">
        <v>37</v>
      </c>
      <c r="W12" s="43">
        <v>42566</v>
      </c>
      <c r="X12" s="12">
        <v>20.91667</v>
      </c>
      <c r="Y12" s="44">
        <v>3551461000</v>
      </c>
      <c r="Z12" s="12" t="s">
        <v>1451</v>
      </c>
      <c r="AA12" s="12" t="s">
        <v>1452</v>
      </c>
      <c r="AB12" s="12">
        <v>14</v>
      </c>
      <c r="AC12" s="12" t="s">
        <v>1453</v>
      </c>
      <c r="AE12" s="12" t="s">
        <v>1454</v>
      </c>
      <c r="AF12" s="12">
        <v>7.875</v>
      </c>
      <c r="AG12" s="12" t="s">
        <v>1455</v>
      </c>
      <c r="AH12" s="12" t="s">
        <v>1456</v>
      </c>
      <c r="AI12" s="12" t="s">
        <v>1457</v>
      </c>
      <c r="AJ12" s="12">
        <v>1</v>
      </c>
      <c r="AK12" s="12" t="s">
        <v>1458</v>
      </c>
      <c r="AL12" s="12">
        <v>1</v>
      </c>
      <c r="AM12" s="12" t="s">
        <v>1459</v>
      </c>
      <c r="AN12" s="12">
        <v>4</v>
      </c>
      <c r="AO12" s="12">
        <v>4</v>
      </c>
      <c r="AP12" s="12">
        <v>0</v>
      </c>
      <c r="AQ12" s="12">
        <v>4</v>
      </c>
      <c r="AR12" s="12">
        <v>0</v>
      </c>
      <c r="AS12" s="12">
        <v>30</v>
      </c>
      <c r="AT12" s="12">
        <v>30</v>
      </c>
      <c r="AU12" s="12">
        <v>141</v>
      </c>
      <c r="AX12" s="12">
        <v>0</v>
      </c>
      <c r="AY12" s="12">
        <v>-2.13676E-2</v>
      </c>
      <c r="AZ12" s="12">
        <v>7.3115000000000003E-3</v>
      </c>
      <c r="BA12" s="12">
        <v>3.3722880000000002</v>
      </c>
      <c r="BB12" s="12">
        <v>5.4166400000000003E-2</v>
      </c>
      <c r="BC12" s="12">
        <v>1.214286</v>
      </c>
      <c r="BD12" s="12">
        <v>9.1453999999999997E-3</v>
      </c>
      <c r="BE12" s="12">
        <v>1.0900699999999999E-2</v>
      </c>
      <c r="BF12" s="12">
        <v>2.3416000000000001E-3</v>
      </c>
      <c r="BG12" s="12">
        <v>1.7130099999999999E-2</v>
      </c>
      <c r="BH12" s="12">
        <v>5.2867000000000001E-3</v>
      </c>
      <c r="BI12" s="12">
        <v>1.7539999999999999E-3</v>
      </c>
      <c r="BJ12" s="12">
        <v>2.675E-4</v>
      </c>
      <c r="BK12" s="12">
        <v>-4.3788999999999998E-3</v>
      </c>
      <c r="BL12" s="12">
        <v>5.3993000000000001E-3</v>
      </c>
      <c r="BM12" s="12">
        <v>4.0998700000000001</v>
      </c>
      <c r="BN12" s="12">
        <v>6.9651000000000001E-3</v>
      </c>
      <c r="BO12" s="12">
        <v>1.230307</v>
      </c>
      <c r="BP12" s="12">
        <v>8.9043999999999998E-3</v>
      </c>
      <c r="BQ12" s="12">
        <v>1.39927E-2</v>
      </c>
      <c r="BR12" s="12">
        <v>2.2617000000000002E-3</v>
      </c>
      <c r="BS12" s="12">
        <v>3.8402600000000002E-2</v>
      </c>
      <c r="BT12" s="12">
        <v>5.1409999999999997E-3</v>
      </c>
      <c r="BU12" s="12">
        <v>4.5228999999999998E-3</v>
      </c>
      <c r="BV12" s="12">
        <v>1.5779999999999999E-4</v>
      </c>
      <c r="BW12" s="12">
        <v>1</v>
      </c>
      <c r="BX12" s="12">
        <v>0</v>
      </c>
      <c r="BY12" s="12">
        <v>1</v>
      </c>
      <c r="BZ12" s="12">
        <v>0</v>
      </c>
      <c r="CA12" s="12">
        <v>1</v>
      </c>
      <c r="CB12" s="12">
        <v>0</v>
      </c>
      <c r="CC12" s="12">
        <v>1</v>
      </c>
      <c r="CD12" s="12">
        <v>0</v>
      </c>
      <c r="CE12" s="12">
        <v>1</v>
      </c>
      <c r="CF12" s="12">
        <v>0</v>
      </c>
      <c r="CG12" s="12">
        <v>1</v>
      </c>
      <c r="CH12" s="12">
        <v>0</v>
      </c>
      <c r="CI12" s="12">
        <v>1</v>
      </c>
      <c r="CJ12" s="12">
        <v>0</v>
      </c>
      <c r="CK12" s="12">
        <v>1</v>
      </c>
      <c r="CL12" s="12">
        <v>0</v>
      </c>
      <c r="CM12" s="12">
        <v>1</v>
      </c>
      <c r="CN12" s="12">
        <v>0</v>
      </c>
      <c r="CO12" s="12">
        <v>1</v>
      </c>
      <c r="CP12" s="12">
        <v>0</v>
      </c>
      <c r="CQ12" s="12">
        <v>1</v>
      </c>
      <c r="CR12" s="12">
        <v>0</v>
      </c>
      <c r="CS12" s="12">
        <v>1.0231209999999999</v>
      </c>
      <c r="CT12" s="12">
        <v>1.6218999999999999E-3</v>
      </c>
      <c r="CU12" s="12">
        <v>1.6988699999999999E-2</v>
      </c>
      <c r="CV12" s="12">
        <v>4.9300999999999998E-3</v>
      </c>
      <c r="CW12" s="12">
        <v>0.72758270000000003</v>
      </c>
      <c r="CX12" s="12">
        <v>5.3716699999999999E-2</v>
      </c>
      <c r="CY12" s="12">
        <v>1.60205E-2</v>
      </c>
      <c r="CZ12" s="12">
        <v>2.0853999999999998E-3</v>
      </c>
      <c r="DA12" s="12">
        <v>3.0918999999999999E-3</v>
      </c>
      <c r="DB12" s="12">
        <v>6.066E-4</v>
      </c>
      <c r="DC12" s="12">
        <v>2.12725E-2</v>
      </c>
      <c r="DD12" s="12">
        <v>1.2328E-3</v>
      </c>
      <c r="DE12" s="12">
        <v>2.8086000000000001E-3</v>
      </c>
      <c r="DF12" s="12">
        <v>2.1320000000000001E-4</v>
      </c>
      <c r="DG12" s="12">
        <v>1.4441E-3</v>
      </c>
      <c r="DH12" s="12">
        <v>2.2049999999999999E-4</v>
      </c>
      <c r="DI12" s="12">
        <v>0.44930769999999998</v>
      </c>
      <c r="DJ12" s="12">
        <v>2.50488E-2</v>
      </c>
      <c r="DK12" s="12">
        <v>7.7329E-3</v>
      </c>
      <c r="DL12" s="12">
        <v>4.9095699999999999E-2</v>
      </c>
      <c r="DM12" s="12">
        <v>1.51565E-2</v>
      </c>
      <c r="DN12" s="12">
        <v>-8.8679999999999998E-4</v>
      </c>
      <c r="DO12" s="44">
        <v>1.5271730000000001E-7</v>
      </c>
      <c r="DP12" s="12">
        <v>8.9751999999999992E-3</v>
      </c>
      <c r="DQ12" s="12">
        <v>1.9292000000000001E-3</v>
      </c>
      <c r="DR12" s="12">
        <v>2.7766060000000001</v>
      </c>
      <c r="DS12" s="12">
        <v>4.9257799999999997E-2</v>
      </c>
      <c r="DT12" s="12">
        <v>2.344236</v>
      </c>
      <c r="DU12" s="12">
        <v>8.0872100000000002E-2</v>
      </c>
      <c r="DV12" s="12">
        <v>84.65625</v>
      </c>
      <c r="DW12" s="12">
        <v>3.1589740000000002</v>
      </c>
      <c r="DX12" s="12">
        <v>16.85277</v>
      </c>
      <c r="DY12" s="12">
        <v>0.5787236</v>
      </c>
      <c r="DZ12" s="12">
        <v>0.578731</v>
      </c>
      <c r="EA12" s="12">
        <v>5.57029E-2</v>
      </c>
      <c r="EB12" s="12">
        <v>0</v>
      </c>
      <c r="EC12" s="44">
        <v>6.07268E-17</v>
      </c>
      <c r="ED12" s="44">
        <v>1.6861439999999999E-16</v>
      </c>
      <c r="EE12" s="12" t="s">
        <v>1460</v>
      </c>
      <c r="EF12" s="12">
        <v>3.9455000000000002E-3</v>
      </c>
      <c r="EG12" s="44">
        <v>6.8711999999999997E-7</v>
      </c>
      <c r="EH12" s="12">
        <v>1.7759819999999999</v>
      </c>
      <c r="EI12" s="12">
        <v>1.0002059999999999</v>
      </c>
      <c r="EJ12" s="12">
        <v>6.9459999999999997E-4</v>
      </c>
      <c r="EK12" s="12">
        <v>1.6500000000000001E-5</v>
      </c>
      <c r="EL12" s="12">
        <v>8.7000000000000001E-5</v>
      </c>
      <c r="EM12" s="44">
        <v>5.0000000000000004E-6</v>
      </c>
      <c r="EN12" s="12">
        <v>2.6059999999999999E-4</v>
      </c>
      <c r="EO12" s="44">
        <v>4.9999999999999998E-7</v>
      </c>
      <c r="EP12" s="12">
        <v>1.261E-2</v>
      </c>
      <c r="EQ12" s="12">
        <v>2.0000000000000002E-5</v>
      </c>
      <c r="ER12" s="12">
        <v>7.5310000000000004E-3</v>
      </c>
      <c r="ES12" s="12">
        <v>1.05E-4</v>
      </c>
      <c r="ET12" s="12">
        <v>1.4999999999999999E-4</v>
      </c>
      <c r="EU12" s="12">
        <v>1.0000000000000001E-5</v>
      </c>
      <c r="EV12" s="12">
        <v>250</v>
      </c>
      <c r="EW12" s="12">
        <v>0.01</v>
      </c>
      <c r="EX12" s="12">
        <v>1.96</v>
      </c>
      <c r="EY12" s="12">
        <v>0</v>
      </c>
      <c r="EZ12" s="12">
        <v>-2.13676E-2</v>
      </c>
      <c r="FA12" s="12">
        <v>7.3115000000000003E-3</v>
      </c>
      <c r="FB12" s="12">
        <v>3.3722880000000002</v>
      </c>
      <c r="FC12" s="12">
        <v>5.4166400000000003E-2</v>
      </c>
      <c r="FD12" s="12">
        <v>1.2145360000000001</v>
      </c>
      <c r="FE12" s="12">
        <v>9.1471999999999994E-3</v>
      </c>
      <c r="FF12" s="12">
        <v>1.0900699999999999E-2</v>
      </c>
      <c r="FG12" s="12">
        <v>2.3416000000000001E-3</v>
      </c>
      <c r="FH12" s="12">
        <v>3.04227E-2</v>
      </c>
      <c r="FI12" s="12">
        <v>9.3890999999999992E-3</v>
      </c>
      <c r="FJ12" s="12">
        <v>1.7539999999999999E-3</v>
      </c>
      <c r="FK12" s="12">
        <v>2.675E-4</v>
      </c>
      <c r="FL12" s="12">
        <v>5.1920000000000004E-4</v>
      </c>
      <c r="FM12" s="12">
        <v>15.40545</v>
      </c>
      <c r="FN12" s="12">
        <v>0.36112519999999998</v>
      </c>
      <c r="FO12" s="12">
        <v>1.778859</v>
      </c>
      <c r="FP12" s="12">
        <v>15.339510000000001</v>
      </c>
      <c r="FQ12" s="12">
        <v>0.99332039999999999</v>
      </c>
      <c r="FR12" s="12">
        <v>9.4704399999999994E-2</v>
      </c>
      <c r="FS12" s="44">
        <v>5.4629999999999996E-10</v>
      </c>
      <c r="FT12" s="44">
        <v>5.8099999999999998E-11</v>
      </c>
      <c r="FU12" s="12">
        <v>0</v>
      </c>
      <c r="FV12" s="44">
        <v>4.962E-10</v>
      </c>
      <c r="FW12" s="12">
        <v>1.975E-2</v>
      </c>
      <c r="FX12" s="44">
        <v>5.4629999999999996E-10</v>
      </c>
      <c r="FY12" s="44">
        <v>7.0679999999999999E-6</v>
      </c>
      <c r="FZ12" s="44">
        <v>5.5304999999999997E-10</v>
      </c>
      <c r="GA12" s="44">
        <v>6.3080000000000001E-9</v>
      </c>
      <c r="GB12" s="44">
        <v>5.5430000000000004E-10</v>
      </c>
      <c r="GC12" s="12">
        <v>1.167E-2</v>
      </c>
      <c r="GD12" s="12">
        <v>0</v>
      </c>
      <c r="GE12" s="12">
        <v>295.5</v>
      </c>
      <c r="GF12" s="12">
        <v>0.1</v>
      </c>
      <c r="GG12" s="12">
        <v>1575</v>
      </c>
      <c r="GH12" s="12">
        <v>2</v>
      </c>
      <c r="GI12" s="12">
        <v>1.261E-2</v>
      </c>
      <c r="GJ12" s="12">
        <v>-3.9065000000000003E-3</v>
      </c>
    </row>
    <row r="13" spans="1:192" s="12" customFormat="1" ht="12">
      <c r="A13" s="31"/>
      <c r="B13" s="32" t="s">
        <v>1567</v>
      </c>
      <c r="C13" s="32">
        <v>4</v>
      </c>
      <c r="D13" s="40">
        <v>2.8087659999999999</v>
      </c>
      <c r="E13" s="33">
        <v>1.9852600000000001E-2</v>
      </c>
      <c r="F13" s="40">
        <v>1.5508</v>
      </c>
      <c r="G13" s="34">
        <v>0.56848092330139388</v>
      </c>
      <c r="H13" s="45">
        <v>25.699606096934403</v>
      </c>
      <c r="I13" s="36">
        <v>83.695189999999997</v>
      </c>
      <c r="J13" s="34">
        <v>16.854890000000001</v>
      </c>
      <c r="K13" s="34">
        <v>7.5512800000000005E-2</v>
      </c>
      <c r="L13" s="12">
        <v>1.6218999999999999E-3</v>
      </c>
      <c r="T13" s="12" t="s">
        <v>54</v>
      </c>
      <c r="U13" s="12" t="s">
        <v>5</v>
      </c>
      <c r="V13" s="12">
        <v>37</v>
      </c>
      <c r="W13" s="43">
        <v>42566</v>
      </c>
      <c r="X13" s="12">
        <v>20.7</v>
      </c>
      <c r="Y13" s="44">
        <v>3551460000</v>
      </c>
      <c r="Z13" s="12" t="s">
        <v>1451</v>
      </c>
      <c r="AA13" s="12" t="s">
        <v>1452</v>
      </c>
      <c r="AB13" s="12">
        <v>14</v>
      </c>
      <c r="AC13" s="12" t="s">
        <v>1453</v>
      </c>
      <c r="AE13" s="12" t="s">
        <v>1454</v>
      </c>
      <c r="AF13" s="12">
        <v>7.875</v>
      </c>
      <c r="AG13" s="12" t="s">
        <v>1455</v>
      </c>
      <c r="AH13" s="12" t="s">
        <v>1456</v>
      </c>
      <c r="AI13" s="12" t="s">
        <v>1457</v>
      </c>
      <c r="AJ13" s="12">
        <v>1</v>
      </c>
      <c r="AK13" s="12" t="s">
        <v>1458</v>
      </c>
      <c r="AL13" s="12">
        <v>1</v>
      </c>
      <c r="AM13" s="12" t="s">
        <v>1459</v>
      </c>
      <c r="AN13" s="12">
        <v>4</v>
      </c>
      <c r="AO13" s="12">
        <v>4</v>
      </c>
      <c r="AP13" s="12">
        <v>0</v>
      </c>
      <c r="AQ13" s="12">
        <v>4</v>
      </c>
      <c r="AR13" s="12">
        <v>0</v>
      </c>
      <c r="AS13" s="12">
        <v>30</v>
      </c>
      <c r="AT13" s="12">
        <v>30</v>
      </c>
      <c r="AU13" s="12">
        <v>140</v>
      </c>
      <c r="AX13" s="12">
        <v>0</v>
      </c>
      <c r="AY13" s="12">
        <v>-1.8776600000000001E-2</v>
      </c>
      <c r="AZ13" s="12">
        <v>7.1051999999999999E-3</v>
      </c>
      <c r="BA13" s="12">
        <v>31.935030000000001</v>
      </c>
      <c r="BB13" s="12">
        <v>5.4603499999999999E-2</v>
      </c>
      <c r="BC13" s="12">
        <v>11.367430000000001</v>
      </c>
      <c r="BD13" s="12">
        <v>1.07063E-2</v>
      </c>
      <c r="BE13" s="12">
        <v>0.1435968</v>
      </c>
      <c r="BF13" s="12">
        <v>2.1210999999999999E-3</v>
      </c>
      <c r="BG13" s="12">
        <v>0.12711810000000001</v>
      </c>
      <c r="BH13" s="12">
        <v>4.9887999999999998E-3</v>
      </c>
      <c r="BI13" s="12">
        <v>1.76318E-2</v>
      </c>
      <c r="BJ13" s="12">
        <v>3.5129999999999997E-4</v>
      </c>
      <c r="BK13" s="12">
        <v>-1.7879E-3</v>
      </c>
      <c r="BL13" s="12">
        <v>5.1165000000000004E-3</v>
      </c>
      <c r="BM13" s="12">
        <v>32.663629999999998</v>
      </c>
      <c r="BN13" s="12">
        <v>9.9305000000000001E-3</v>
      </c>
      <c r="BO13" s="12">
        <v>11.383459999999999</v>
      </c>
      <c r="BP13" s="12">
        <v>1.05013E-2</v>
      </c>
      <c r="BQ13" s="12">
        <v>0.14668870000000001</v>
      </c>
      <c r="BR13" s="12">
        <v>2.0325E-3</v>
      </c>
      <c r="BS13" s="12">
        <v>0.14839069999999999</v>
      </c>
      <c r="BT13" s="12">
        <v>4.8339999999999998E-3</v>
      </c>
      <c r="BU13" s="12">
        <v>2.00468E-2</v>
      </c>
      <c r="BV13" s="12">
        <v>2.7109999999999998E-4</v>
      </c>
      <c r="BW13" s="12">
        <v>1</v>
      </c>
      <c r="BX13" s="12">
        <v>0</v>
      </c>
      <c r="BY13" s="12">
        <v>1</v>
      </c>
      <c r="BZ13" s="12">
        <v>0</v>
      </c>
      <c r="CA13" s="12">
        <v>1</v>
      </c>
      <c r="CB13" s="12">
        <v>0</v>
      </c>
      <c r="CC13" s="12">
        <v>1</v>
      </c>
      <c r="CD13" s="12">
        <v>0</v>
      </c>
      <c r="CE13" s="12">
        <v>1</v>
      </c>
      <c r="CF13" s="12">
        <v>0</v>
      </c>
      <c r="CG13" s="12">
        <v>1</v>
      </c>
      <c r="CH13" s="12">
        <v>0</v>
      </c>
      <c r="CI13" s="12">
        <v>1</v>
      </c>
      <c r="CJ13" s="12">
        <v>0</v>
      </c>
      <c r="CK13" s="12">
        <v>1</v>
      </c>
      <c r="CL13" s="12">
        <v>0</v>
      </c>
      <c r="CM13" s="12">
        <v>1</v>
      </c>
      <c r="CN13" s="12">
        <v>0</v>
      </c>
      <c r="CO13" s="12">
        <v>1</v>
      </c>
      <c r="CP13" s="12">
        <v>0</v>
      </c>
      <c r="CQ13" s="12">
        <v>1</v>
      </c>
      <c r="CR13" s="12">
        <v>0</v>
      </c>
      <c r="CS13" s="12">
        <v>1.0231209999999999</v>
      </c>
      <c r="CT13" s="12">
        <v>1.6218999999999999E-3</v>
      </c>
      <c r="CU13" s="12">
        <v>1.6988699999999999E-2</v>
      </c>
      <c r="CV13" s="12">
        <v>4.9300999999999998E-3</v>
      </c>
      <c r="CW13" s="12">
        <v>0.72860029999999998</v>
      </c>
      <c r="CX13" s="12">
        <v>5.3692900000000002E-2</v>
      </c>
      <c r="CY13" s="12">
        <v>1.60205E-2</v>
      </c>
      <c r="CZ13" s="12">
        <v>2.0853999999999998E-3</v>
      </c>
      <c r="DA13" s="12">
        <v>3.0918999999999999E-3</v>
      </c>
      <c r="DB13" s="12">
        <v>6.066E-4</v>
      </c>
      <c r="DC13" s="12">
        <v>2.12725E-2</v>
      </c>
      <c r="DD13" s="12">
        <v>1.2328E-3</v>
      </c>
      <c r="DE13" s="12">
        <v>2.8135E-3</v>
      </c>
      <c r="DF13" s="12">
        <v>2.131E-4</v>
      </c>
      <c r="DG13" s="12">
        <v>1.5508E-3</v>
      </c>
      <c r="DH13" s="12">
        <v>3.0899999999999999E-5</v>
      </c>
      <c r="DI13" s="12">
        <v>0.3310959</v>
      </c>
      <c r="DJ13" s="12">
        <v>1.9852600000000001E-2</v>
      </c>
      <c r="DK13" s="12">
        <v>7.7930000000000002E-4</v>
      </c>
      <c r="DL13" s="12">
        <v>3.8911099999999997E-2</v>
      </c>
      <c r="DM13" s="12">
        <v>1.5275E-3</v>
      </c>
      <c r="DN13" s="12">
        <v>-6.1699999999999995E-5</v>
      </c>
      <c r="DO13" s="44">
        <v>1.5391229999999999E-8</v>
      </c>
      <c r="DP13" s="12">
        <v>1.2629700000000001E-2</v>
      </c>
      <c r="DQ13" s="12">
        <v>1.8689999999999999E-4</v>
      </c>
      <c r="DR13" s="12">
        <v>2.8087659999999999</v>
      </c>
      <c r="DS13" s="12">
        <v>5.4828999999999998E-3</v>
      </c>
      <c r="DT13" s="12">
        <v>2.3445309999999999</v>
      </c>
      <c r="DU13" s="12">
        <v>1.0552300000000001E-2</v>
      </c>
      <c r="DV13" s="12">
        <v>83.695189999999997</v>
      </c>
      <c r="DW13" s="12">
        <v>0.39527889999999999</v>
      </c>
      <c r="DX13" s="12">
        <v>16.854890000000001</v>
      </c>
      <c r="DY13" s="12">
        <v>7.5512800000000005E-2</v>
      </c>
      <c r="DZ13" s="12">
        <v>7.5569399999999995E-2</v>
      </c>
      <c r="EA13" s="12">
        <v>0</v>
      </c>
      <c r="EB13" s="12">
        <v>0</v>
      </c>
      <c r="EC13" s="44">
        <v>5.6848849999999997E-16</v>
      </c>
      <c r="ED13" s="44">
        <v>1.596752E-15</v>
      </c>
      <c r="EE13" s="12" t="s">
        <v>1460</v>
      </c>
      <c r="EF13" s="12">
        <v>3.9455000000000002E-3</v>
      </c>
      <c r="EG13" s="44">
        <v>6.8711999999999997E-7</v>
      </c>
      <c r="EH13" s="12">
        <v>1.7756689999999999</v>
      </c>
      <c r="EI13" s="12">
        <v>1.0002059999999999</v>
      </c>
      <c r="EJ13" s="12">
        <v>6.9459999999999997E-4</v>
      </c>
      <c r="EK13" s="12">
        <v>1.6500000000000001E-5</v>
      </c>
      <c r="EL13" s="12">
        <v>8.7000000000000001E-5</v>
      </c>
      <c r="EM13" s="44">
        <v>5.0000000000000004E-6</v>
      </c>
      <c r="EN13" s="12">
        <v>2.6059999999999999E-4</v>
      </c>
      <c r="EO13" s="44">
        <v>4.9999999999999998E-7</v>
      </c>
      <c r="EP13" s="12">
        <v>1.261E-2</v>
      </c>
      <c r="EQ13" s="12">
        <v>2.0000000000000002E-5</v>
      </c>
      <c r="ER13" s="12">
        <v>7.5310000000000004E-3</v>
      </c>
      <c r="ES13" s="12">
        <v>1.05E-4</v>
      </c>
      <c r="ET13" s="12">
        <v>1.4999999999999999E-4</v>
      </c>
      <c r="EU13" s="12">
        <v>1.0000000000000001E-5</v>
      </c>
      <c r="EV13" s="12">
        <v>250</v>
      </c>
      <c r="EW13" s="12">
        <v>0.01</v>
      </c>
      <c r="EX13" s="12">
        <v>1.96</v>
      </c>
      <c r="EY13" s="12">
        <v>0</v>
      </c>
      <c r="EZ13" s="12">
        <v>-1.8776600000000001E-2</v>
      </c>
      <c r="FA13" s="12">
        <v>7.1051999999999999E-3</v>
      </c>
      <c r="FB13" s="12">
        <v>31.935030000000001</v>
      </c>
      <c r="FC13" s="12">
        <v>5.4603499999999999E-2</v>
      </c>
      <c r="FD13" s="12">
        <v>11.369770000000001</v>
      </c>
      <c r="FE13" s="12">
        <v>1.0708499999999999E-2</v>
      </c>
      <c r="FF13" s="12">
        <v>0.1435968</v>
      </c>
      <c r="FG13" s="12">
        <v>2.1210999999999999E-3</v>
      </c>
      <c r="FH13" s="12">
        <v>0.2257198</v>
      </c>
      <c r="FI13" s="12">
        <v>8.8584000000000006E-3</v>
      </c>
      <c r="FJ13" s="12">
        <v>1.76318E-2</v>
      </c>
      <c r="FK13" s="12">
        <v>3.5129999999999997E-4</v>
      </c>
      <c r="FL13" s="12">
        <v>5.5179999999999997E-4</v>
      </c>
      <c r="FM13" s="12">
        <v>2.006456</v>
      </c>
      <c r="FN13" s="12">
        <v>0.35698039999999998</v>
      </c>
      <c r="FO13" s="12">
        <v>0.19573270000000001</v>
      </c>
      <c r="FP13" s="12">
        <v>2.0013329999999998</v>
      </c>
      <c r="FQ13" s="12">
        <v>0.99523879999999998</v>
      </c>
      <c r="FR13" s="12">
        <v>7.4889499999999998E-2</v>
      </c>
      <c r="FS13" s="44">
        <v>5.4629999999999996E-10</v>
      </c>
      <c r="FT13" s="44">
        <v>5.8099999999999998E-11</v>
      </c>
      <c r="FU13" s="12">
        <v>0</v>
      </c>
      <c r="FV13" s="44">
        <v>4.962E-10</v>
      </c>
      <c r="FW13" s="12">
        <v>1.975E-2</v>
      </c>
      <c r="FX13" s="44">
        <v>5.4629999999999996E-10</v>
      </c>
      <c r="FY13" s="44">
        <v>7.0679999999999999E-6</v>
      </c>
      <c r="FZ13" s="44">
        <v>5.5304999999999997E-10</v>
      </c>
      <c r="GA13" s="44">
        <v>6.3080000000000001E-9</v>
      </c>
      <c r="GB13" s="44">
        <v>5.5430000000000004E-10</v>
      </c>
      <c r="GC13" s="12">
        <v>1.167E-2</v>
      </c>
      <c r="GD13" s="12">
        <v>0</v>
      </c>
      <c r="GE13" s="12">
        <v>295.5</v>
      </c>
      <c r="GF13" s="12">
        <v>0.1</v>
      </c>
      <c r="GG13" s="12">
        <v>1575</v>
      </c>
      <c r="GH13" s="12">
        <v>2</v>
      </c>
      <c r="GI13" s="12">
        <v>1.261E-2</v>
      </c>
      <c r="GJ13" s="12">
        <v>-2.7179999999999999E-4</v>
      </c>
    </row>
    <row r="14" spans="1:192" s="12" customFormat="1" ht="12">
      <c r="A14" s="31"/>
      <c r="B14" s="32" t="s">
        <v>1566</v>
      </c>
      <c r="C14" s="32">
        <v>4</v>
      </c>
      <c r="D14" s="40">
        <v>2.6629079999999998</v>
      </c>
      <c r="E14" s="33">
        <v>2.21739E-2</v>
      </c>
      <c r="F14" s="33">
        <v>0.7831999999999999</v>
      </c>
      <c r="G14" s="34">
        <v>0.42040859219544036</v>
      </c>
      <c r="H14" s="45">
        <v>23.009213534831492</v>
      </c>
      <c r="I14" s="36">
        <v>91.34854</v>
      </c>
      <c r="J14" s="34">
        <v>17.43554</v>
      </c>
      <c r="K14" s="34">
        <v>9.0628700000000006E-2</v>
      </c>
      <c r="L14" s="12">
        <v>1.6218999999999999E-3</v>
      </c>
      <c r="T14" s="12" t="s">
        <v>74</v>
      </c>
      <c r="U14" s="12" t="s">
        <v>5</v>
      </c>
      <c r="V14" s="12">
        <v>37</v>
      </c>
      <c r="W14" s="43">
        <v>42566</v>
      </c>
      <c r="X14" s="12">
        <v>20.483329999999999</v>
      </c>
      <c r="Y14" s="44">
        <v>3551459000</v>
      </c>
      <c r="Z14" s="12" t="s">
        <v>1451</v>
      </c>
      <c r="AA14" s="12" t="s">
        <v>1452</v>
      </c>
      <c r="AB14" s="12">
        <v>14</v>
      </c>
      <c r="AC14" s="12" t="s">
        <v>1453</v>
      </c>
      <c r="AE14" s="12" t="s">
        <v>1454</v>
      </c>
      <c r="AF14" s="12">
        <v>7.875</v>
      </c>
      <c r="AG14" s="12" t="s">
        <v>1455</v>
      </c>
      <c r="AH14" s="12" t="s">
        <v>1456</v>
      </c>
      <c r="AI14" s="12" t="s">
        <v>1457</v>
      </c>
      <c r="AJ14" s="12">
        <v>1</v>
      </c>
      <c r="AK14" s="12" t="s">
        <v>1458</v>
      </c>
      <c r="AL14" s="12">
        <v>1</v>
      </c>
      <c r="AM14" s="12" t="s">
        <v>1459</v>
      </c>
      <c r="AN14" s="12">
        <v>4</v>
      </c>
      <c r="AO14" s="12">
        <v>4</v>
      </c>
      <c r="AP14" s="12">
        <v>0</v>
      </c>
      <c r="AQ14" s="12">
        <v>4</v>
      </c>
      <c r="AR14" s="12">
        <v>0</v>
      </c>
      <c r="AS14" s="12">
        <v>30</v>
      </c>
      <c r="AT14" s="12">
        <v>30</v>
      </c>
      <c r="AU14" s="12">
        <v>139</v>
      </c>
      <c r="AX14" s="12">
        <v>0</v>
      </c>
      <c r="AY14" s="12">
        <v>-2.0003E-2</v>
      </c>
      <c r="AZ14" s="12">
        <v>7.6144999999999997E-3</v>
      </c>
      <c r="BA14" s="12">
        <v>22.390540000000001</v>
      </c>
      <c r="BB14" s="12">
        <v>5.4501300000000003E-2</v>
      </c>
      <c r="BC14" s="12">
        <v>8.4065779999999997</v>
      </c>
      <c r="BD14" s="12">
        <v>9.7461000000000006E-3</v>
      </c>
      <c r="BE14" s="12">
        <v>0.113043</v>
      </c>
      <c r="BF14" s="12">
        <v>2.5439999999999998E-3</v>
      </c>
      <c r="BG14" s="12">
        <v>0.10501829999999999</v>
      </c>
      <c r="BH14" s="12">
        <v>5.4099999999999999E-3</v>
      </c>
      <c r="BI14" s="12">
        <v>6.5853999999999999E-3</v>
      </c>
      <c r="BJ14" s="12">
        <v>2.9910000000000001E-4</v>
      </c>
      <c r="BK14" s="12">
        <v>-3.0143000000000001E-3</v>
      </c>
      <c r="BL14" s="12">
        <v>5.8031000000000003E-3</v>
      </c>
      <c r="BM14" s="12">
        <v>23.120170000000002</v>
      </c>
      <c r="BN14" s="12">
        <v>9.4865000000000001E-3</v>
      </c>
      <c r="BO14" s="12">
        <v>8.4225980000000007</v>
      </c>
      <c r="BP14" s="12">
        <v>9.5204E-3</v>
      </c>
      <c r="BQ14" s="12">
        <v>0.1161349</v>
      </c>
      <c r="BR14" s="12">
        <v>2.4705999999999999E-3</v>
      </c>
      <c r="BS14" s="12">
        <v>0.12629080000000001</v>
      </c>
      <c r="BT14" s="12">
        <v>5.2677000000000002E-3</v>
      </c>
      <c r="BU14" s="12">
        <v>9.2548999999999999E-3</v>
      </c>
      <c r="BV14" s="12">
        <v>2.0469999999999999E-4</v>
      </c>
      <c r="BW14" s="12">
        <v>1</v>
      </c>
      <c r="BX14" s="12">
        <v>0</v>
      </c>
      <c r="BY14" s="12">
        <v>1</v>
      </c>
      <c r="BZ14" s="12">
        <v>0</v>
      </c>
      <c r="CA14" s="12">
        <v>1</v>
      </c>
      <c r="CB14" s="12">
        <v>0</v>
      </c>
      <c r="CC14" s="12">
        <v>1</v>
      </c>
      <c r="CD14" s="12">
        <v>0</v>
      </c>
      <c r="CE14" s="12">
        <v>1</v>
      </c>
      <c r="CF14" s="12">
        <v>0</v>
      </c>
      <c r="CG14" s="12">
        <v>1</v>
      </c>
      <c r="CH14" s="12">
        <v>0</v>
      </c>
      <c r="CI14" s="12">
        <v>1</v>
      </c>
      <c r="CJ14" s="12">
        <v>0</v>
      </c>
      <c r="CK14" s="12">
        <v>1</v>
      </c>
      <c r="CL14" s="12">
        <v>0</v>
      </c>
      <c r="CM14" s="12">
        <v>1</v>
      </c>
      <c r="CN14" s="12">
        <v>0</v>
      </c>
      <c r="CO14" s="12">
        <v>1</v>
      </c>
      <c r="CP14" s="12">
        <v>0</v>
      </c>
      <c r="CQ14" s="12">
        <v>1</v>
      </c>
      <c r="CR14" s="12">
        <v>0</v>
      </c>
      <c r="CS14" s="12">
        <v>1.0231209999999999</v>
      </c>
      <c r="CT14" s="12">
        <v>1.6218999999999999E-3</v>
      </c>
      <c r="CU14" s="12">
        <v>1.6988699999999999E-2</v>
      </c>
      <c r="CV14" s="12">
        <v>4.9300999999999998E-3</v>
      </c>
      <c r="CW14" s="12">
        <v>0.72962490000000002</v>
      </c>
      <c r="CX14" s="12">
        <v>5.3669399999999999E-2</v>
      </c>
      <c r="CY14" s="12">
        <v>1.60205E-2</v>
      </c>
      <c r="CZ14" s="12">
        <v>2.0853999999999998E-3</v>
      </c>
      <c r="DA14" s="12">
        <v>3.0918999999999999E-3</v>
      </c>
      <c r="DB14" s="12">
        <v>6.066E-4</v>
      </c>
      <c r="DC14" s="12">
        <v>2.12725E-2</v>
      </c>
      <c r="DD14" s="12">
        <v>1.2328E-3</v>
      </c>
      <c r="DE14" s="12">
        <v>2.8183000000000001E-3</v>
      </c>
      <c r="DF14" s="12">
        <v>2.13E-4</v>
      </c>
      <c r="DG14" s="12">
        <v>7.8319999999999996E-4</v>
      </c>
      <c r="DH14" s="12">
        <v>3.5599999999999998E-5</v>
      </c>
      <c r="DI14" s="12">
        <v>0.73282099999999994</v>
      </c>
      <c r="DJ14" s="12">
        <v>2.21739E-2</v>
      </c>
      <c r="DK14" s="12">
        <v>1.1425999999999999E-3</v>
      </c>
      <c r="DL14" s="12">
        <v>4.3460800000000001E-2</v>
      </c>
      <c r="DM14" s="12">
        <v>2.2395000000000002E-3</v>
      </c>
      <c r="DN14" s="12">
        <v>1.5589999999999999E-4</v>
      </c>
      <c r="DO14" s="44">
        <v>2.256477E-8</v>
      </c>
      <c r="DP14" s="12">
        <v>1.34442E-2</v>
      </c>
      <c r="DQ14" s="12">
        <v>3.0299999999999999E-4</v>
      </c>
      <c r="DR14" s="12">
        <v>2.6629079999999998</v>
      </c>
      <c r="DS14" s="12">
        <v>7.1795000000000001E-3</v>
      </c>
      <c r="DT14" s="12">
        <v>2.4256850000000001</v>
      </c>
      <c r="DU14" s="12">
        <v>1.26687E-2</v>
      </c>
      <c r="DV14" s="12">
        <v>91.34854</v>
      </c>
      <c r="DW14" s="12">
        <v>0.5158102</v>
      </c>
      <c r="DX14" s="12">
        <v>17.43554</v>
      </c>
      <c r="DY14" s="12">
        <v>9.0628700000000006E-2</v>
      </c>
      <c r="DZ14" s="12">
        <v>9.0679099999999999E-2</v>
      </c>
      <c r="EA14" s="12">
        <v>0</v>
      </c>
      <c r="EB14" s="12">
        <v>0</v>
      </c>
      <c r="EC14" s="44">
        <v>4.2041520000000001E-16</v>
      </c>
      <c r="ED14" s="44">
        <v>1.119527E-15</v>
      </c>
      <c r="EE14" s="12" t="s">
        <v>1460</v>
      </c>
      <c r="EF14" s="12">
        <v>3.9455000000000002E-3</v>
      </c>
      <c r="EG14" s="44">
        <v>6.8711999999999997E-7</v>
      </c>
      <c r="EH14" s="12">
        <v>1.775355</v>
      </c>
      <c r="EI14" s="12">
        <v>1.000205</v>
      </c>
      <c r="EJ14" s="12">
        <v>6.9459999999999997E-4</v>
      </c>
      <c r="EK14" s="12">
        <v>1.6500000000000001E-5</v>
      </c>
      <c r="EL14" s="12">
        <v>8.7000000000000001E-5</v>
      </c>
      <c r="EM14" s="44">
        <v>5.0000000000000004E-6</v>
      </c>
      <c r="EN14" s="12">
        <v>2.6059999999999999E-4</v>
      </c>
      <c r="EO14" s="44">
        <v>4.9999999999999998E-7</v>
      </c>
      <c r="EP14" s="12">
        <v>1.261E-2</v>
      </c>
      <c r="EQ14" s="12">
        <v>2.0000000000000002E-5</v>
      </c>
      <c r="ER14" s="12">
        <v>7.5310000000000004E-3</v>
      </c>
      <c r="ES14" s="12">
        <v>1.05E-4</v>
      </c>
      <c r="ET14" s="12">
        <v>1.4999999999999999E-4</v>
      </c>
      <c r="EU14" s="12">
        <v>1.0000000000000001E-5</v>
      </c>
      <c r="EV14" s="12">
        <v>250</v>
      </c>
      <c r="EW14" s="12">
        <v>0.01</v>
      </c>
      <c r="EX14" s="12">
        <v>1.96</v>
      </c>
      <c r="EY14" s="12">
        <v>0</v>
      </c>
      <c r="EZ14" s="12">
        <v>-2.0003E-2</v>
      </c>
      <c r="FA14" s="12">
        <v>7.6144999999999997E-3</v>
      </c>
      <c r="FB14" s="12">
        <v>22.390540000000001</v>
      </c>
      <c r="FC14" s="12">
        <v>5.4501300000000003E-2</v>
      </c>
      <c r="FD14" s="12">
        <v>8.4083050000000004</v>
      </c>
      <c r="FE14" s="12">
        <v>9.7481000000000009E-3</v>
      </c>
      <c r="FF14" s="12">
        <v>0.113043</v>
      </c>
      <c r="FG14" s="12">
        <v>2.5439999999999998E-3</v>
      </c>
      <c r="FH14" s="12">
        <v>0.18644479999999999</v>
      </c>
      <c r="FI14" s="12">
        <v>9.6047000000000007E-3</v>
      </c>
      <c r="FJ14" s="12">
        <v>6.5853999999999999E-3</v>
      </c>
      <c r="FK14" s="12">
        <v>2.9910000000000001E-4</v>
      </c>
      <c r="FL14" s="12">
        <v>2.9280000000000002E-4</v>
      </c>
      <c r="FM14" s="12">
        <v>4.5826419999999999</v>
      </c>
      <c r="FN14" s="12">
        <v>0.37658849999999999</v>
      </c>
      <c r="FO14" s="12">
        <v>0.27037689999999998</v>
      </c>
      <c r="FP14" s="12">
        <v>4.5776019999999997</v>
      </c>
      <c r="FQ14" s="12">
        <v>0.99826000000000004</v>
      </c>
      <c r="FR14" s="12">
        <v>4.8116100000000002E-2</v>
      </c>
      <c r="FS14" s="44">
        <v>5.4629999999999996E-10</v>
      </c>
      <c r="FT14" s="44">
        <v>5.8099999999999998E-11</v>
      </c>
      <c r="FU14" s="12">
        <v>0</v>
      </c>
      <c r="FV14" s="44">
        <v>4.962E-10</v>
      </c>
      <c r="FW14" s="12">
        <v>1.975E-2</v>
      </c>
      <c r="FX14" s="44">
        <v>5.4629999999999996E-10</v>
      </c>
      <c r="FY14" s="44">
        <v>7.0679999999999999E-6</v>
      </c>
      <c r="FZ14" s="44">
        <v>5.5304999999999997E-10</v>
      </c>
      <c r="GA14" s="44">
        <v>6.3080000000000001E-9</v>
      </c>
      <c r="GB14" s="44">
        <v>5.5430000000000004E-10</v>
      </c>
      <c r="GC14" s="12">
        <v>1.167E-2</v>
      </c>
      <c r="GD14" s="12">
        <v>0</v>
      </c>
      <c r="GE14" s="12">
        <v>295.5</v>
      </c>
      <c r="GF14" s="12">
        <v>0.1</v>
      </c>
      <c r="GG14" s="12">
        <v>1575</v>
      </c>
      <c r="GH14" s="12">
        <v>2</v>
      </c>
      <c r="GI14" s="12">
        <v>1.261E-2</v>
      </c>
      <c r="GJ14" s="12">
        <v>6.8659999999999999E-4</v>
      </c>
    </row>
    <row r="15" spans="1:192" s="12" customFormat="1" ht="12">
      <c r="A15" s="31"/>
      <c r="B15" s="32" t="s">
        <v>1571</v>
      </c>
      <c r="C15" s="32">
        <v>4</v>
      </c>
      <c r="D15" s="40">
        <v>2.721635</v>
      </c>
      <c r="E15" s="33">
        <v>2.67271E-2</v>
      </c>
      <c r="F15" s="33">
        <v>0.95719999999999994</v>
      </c>
      <c r="G15" s="34">
        <v>0.75465591980866875</v>
      </c>
      <c r="H15" s="45">
        <v>19.089388672919995</v>
      </c>
      <c r="I15" s="36">
        <v>89.653509999999997</v>
      </c>
      <c r="J15" s="34">
        <v>17.490259999999999</v>
      </c>
      <c r="K15" s="34">
        <v>5.4546799999999999E-2</v>
      </c>
      <c r="L15" s="12">
        <v>1.6218999999999999E-3</v>
      </c>
      <c r="T15" s="12" t="s">
        <v>77</v>
      </c>
      <c r="U15" s="12" t="s">
        <v>5</v>
      </c>
      <c r="V15" s="12">
        <v>37</v>
      </c>
      <c r="W15" s="43">
        <v>42566</v>
      </c>
      <c r="X15" s="12">
        <v>21.766670000000001</v>
      </c>
      <c r="Y15" s="44">
        <v>3551464000</v>
      </c>
      <c r="Z15" s="12" t="s">
        <v>1451</v>
      </c>
      <c r="AA15" s="12" t="s">
        <v>1452</v>
      </c>
      <c r="AB15" s="12">
        <v>14</v>
      </c>
      <c r="AC15" s="12" t="s">
        <v>1453</v>
      </c>
      <c r="AE15" s="12" t="s">
        <v>1454</v>
      </c>
      <c r="AF15" s="12">
        <v>7.875</v>
      </c>
      <c r="AG15" s="12" t="s">
        <v>1455</v>
      </c>
      <c r="AH15" s="12" t="s">
        <v>1456</v>
      </c>
      <c r="AI15" s="12" t="s">
        <v>1457</v>
      </c>
      <c r="AJ15" s="12">
        <v>1</v>
      </c>
      <c r="AK15" s="12" t="s">
        <v>1458</v>
      </c>
      <c r="AL15" s="12">
        <v>1</v>
      </c>
      <c r="AM15" s="12" t="s">
        <v>1459</v>
      </c>
      <c r="AN15" s="12">
        <v>4</v>
      </c>
      <c r="AO15" s="12">
        <v>4</v>
      </c>
      <c r="AP15" s="12">
        <v>0</v>
      </c>
      <c r="AQ15" s="12">
        <v>4</v>
      </c>
      <c r="AR15" s="12">
        <v>0</v>
      </c>
      <c r="AS15" s="12">
        <v>30</v>
      </c>
      <c r="AT15" s="12">
        <v>30</v>
      </c>
      <c r="AU15" s="12">
        <v>144</v>
      </c>
      <c r="AX15" s="12">
        <v>0</v>
      </c>
      <c r="AY15" s="12">
        <v>1.9088500000000001E-2</v>
      </c>
      <c r="AZ15" s="12">
        <v>7.6667000000000003E-3</v>
      </c>
      <c r="BA15" s="12">
        <v>41.078699999999998</v>
      </c>
      <c r="BB15" s="12">
        <v>5.4858900000000002E-2</v>
      </c>
      <c r="BC15" s="12">
        <v>15.09029</v>
      </c>
      <c r="BD15" s="12">
        <v>1.1198400000000001E-2</v>
      </c>
      <c r="BE15" s="12">
        <v>0.19077620000000001</v>
      </c>
      <c r="BF15" s="12">
        <v>2.1752999999999998E-3</v>
      </c>
      <c r="BG15" s="12">
        <v>0.22698299999999999</v>
      </c>
      <c r="BH15" s="12">
        <v>4.8893000000000001E-3</v>
      </c>
      <c r="BI15" s="12">
        <v>1.4447700000000001E-2</v>
      </c>
      <c r="BJ15" s="12">
        <v>3.2959999999999999E-4</v>
      </c>
      <c r="BK15" s="12">
        <v>8.9796000000000008E-3</v>
      </c>
      <c r="BL15" s="12">
        <v>5.8240000000000002E-3</v>
      </c>
      <c r="BM15" s="12">
        <v>41.802230000000002</v>
      </c>
      <c r="BN15" s="12">
        <v>1.06485E-2</v>
      </c>
      <c r="BO15" s="12">
        <v>15.106310000000001</v>
      </c>
      <c r="BP15" s="12">
        <v>1.10025E-2</v>
      </c>
      <c r="BQ15" s="12">
        <v>0.19386809999999999</v>
      </c>
      <c r="BR15" s="12">
        <v>2.0890000000000001E-3</v>
      </c>
      <c r="BS15" s="12">
        <v>0.24825549999999999</v>
      </c>
      <c r="BT15" s="12">
        <v>4.7314000000000002E-3</v>
      </c>
      <c r="BU15" s="12">
        <v>1.6910700000000001E-2</v>
      </c>
      <c r="BV15" s="12">
        <v>2.4379999999999999E-4</v>
      </c>
      <c r="BW15" s="12">
        <v>1</v>
      </c>
      <c r="BX15" s="12">
        <v>0</v>
      </c>
      <c r="BY15" s="12">
        <v>1</v>
      </c>
      <c r="BZ15" s="12">
        <v>0</v>
      </c>
      <c r="CA15" s="12">
        <v>1</v>
      </c>
      <c r="CB15" s="12">
        <v>0</v>
      </c>
      <c r="CC15" s="12">
        <v>1</v>
      </c>
      <c r="CD15" s="12">
        <v>0</v>
      </c>
      <c r="CE15" s="12">
        <v>1</v>
      </c>
      <c r="CF15" s="12">
        <v>0</v>
      </c>
      <c r="CG15" s="12">
        <v>1</v>
      </c>
      <c r="CH15" s="12">
        <v>0</v>
      </c>
      <c r="CI15" s="12">
        <v>1</v>
      </c>
      <c r="CJ15" s="12">
        <v>0</v>
      </c>
      <c r="CK15" s="12">
        <v>1</v>
      </c>
      <c r="CL15" s="12">
        <v>0</v>
      </c>
      <c r="CM15" s="12">
        <v>1</v>
      </c>
      <c r="CN15" s="12">
        <v>0</v>
      </c>
      <c r="CO15" s="12">
        <v>1</v>
      </c>
      <c r="CP15" s="12">
        <v>0</v>
      </c>
      <c r="CQ15" s="12">
        <v>1</v>
      </c>
      <c r="CR15" s="12">
        <v>0</v>
      </c>
      <c r="CS15" s="12">
        <v>1.0231209999999999</v>
      </c>
      <c r="CT15" s="12">
        <v>1.6218999999999999E-3</v>
      </c>
      <c r="CU15" s="12">
        <v>-1.0108900000000001E-2</v>
      </c>
      <c r="CV15" s="12">
        <v>4.9858999999999997E-3</v>
      </c>
      <c r="CW15" s="12">
        <v>0.72353319999999999</v>
      </c>
      <c r="CX15" s="12">
        <v>5.3815500000000002E-2</v>
      </c>
      <c r="CY15" s="12">
        <v>1.60205E-2</v>
      </c>
      <c r="CZ15" s="12">
        <v>2.0853999999999998E-3</v>
      </c>
      <c r="DA15" s="12">
        <v>3.0918999999999999E-3</v>
      </c>
      <c r="DB15" s="12">
        <v>6.066E-4</v>
      </c>
      <c r="DC15" s="12">
        <v>2.12725E-2</v>
      </c>
      <c r="DD15" s="12">
        <v>1.2328E-3</v>
      </c>
      <c r="DE15" s="12">
        <v>2.7894E-3</v>
      </c>
      <c r="DF15" s="12">
        <v>2.1359999999999999E-4</v>
      </c>
      <c r="DG15" s="12">
        <v>9.5719999999999996E-4</v>
      </c>
      <c r="DH15" s="12">
        <v>2.1800000000000001E-5</v>
      </c>
      <c r="DI15" s="12">
        <v>0.72355190000000003</v>
      </c>
      <c r="DJ15" s="12">
        <v>2.67271E-2</v>
      </c>
      <c r="DK15" s="12">
        <v>5.7609999999999996E-4</v>
      </c>
      <c r="DL15" s="12">
        <v>5.2385099999999997E-2</v>
      </c>
      <c r="DM15" s="12">
        <v>1.1291000000000001E-3</v>
      </c>
      <c r="DN15" s="12">
        <v>-3.4199999999999998E-5</v>
      </c>
      <c r="DO15" s="44">
        <v>1.137656E-8</v>
      </c>
      <c r="DP15" s="12">
        <v>1.26397E-2</v>
      </c>
      <c r="DQ15" s="12">
        <v>1.4440000000000001E-4</v>
      </c>
      <c r="DR15" s="12">
        <v>2.721635</v>
      </c>
      <c r="DS15" s="12">
        <v>4.1580999999999996E-3</v>
      </c>
      <c r="DT15" s="12">
        <v>2.4333339999999999</v>
      </c>
      <c r="DU15" s="12">
        <v>7.6251000000000001E-3</v>
      </c>
      <c r="DV15" s="12">
        <v>89.653509999999997</v>
      </c>
      <c r="DW15" s="12">
        <v>0.29815970000000003</v>
      </c>
      <c r="DX15" s="12">
        <v>17.490259999999999</v>
      </c>
      <c r="DY15" s="12">
        <v>5.4546799999999999E-2</v>
      </c>
      <c r="DZ15" s="12">
        <v>5.4630999999999999E-2</v>
      </c>
      <c r="EA15" s="12">
        <v>0</v>
      </c>
      <c r="EB15" s="12">
        <v>0</v>
      </c>
      <c r="EC15" s="44">
        <v>7.5466959999999997E-16</v>
      </c>
      <c r="ED15" s="44">
        <v>2.0539350000000001E-15</v>
      </c>
      <c r="EE15" s="12" t="s">
        <v>1460</v>
      </c>
      <c r="EF15" s="12">
        <v>3.9455000000000002E-3</v>
      </c>
      <c r="EG15" s="44">
        <v>6.8711999999999997E-7</v>
      </c>
      <c r="EH15" s="12">
        <v>1.7772380000000001</v>
      </c>
      <c r="EI15" s="12">
        <v>1.0002059999999999</v>
      </c>
      <c r="EJ15" s="12">
        <v>6.9459999999999997E-4</v>
      </c>
      <c r="EK15" s="12">
        <v>1.6500000000000001E-5</v>
      </c>
      <c r="EL15" s="12">
        <v>8.7000000000000001E-5</v>
      </c>
      <c r="EM15" s="44">
        <v>5.0000000000000004E-6</v>
      </c>
      <c r="EN15" s="12">
        <v>2.6059999999999999E-4</v>
      </c>
      <c r="EO15" s="44">
        <v>4.9999999999999998E-7</v>
      </c>
      <c r="EP15" s="12">
        <v>1.261E-2</v>
      </c>
      <c r="EQ15" s="12">
        <v>2.0000000000000002E-5</v>
      </c>
      <c r="ER15" s="12">
        <v>7.5310000000000004E-3</v>
      </c>
      <c r="ES15" s="12">
        <v>1.05E-4</v>
      </c>
      <c r="ET15" s="12">
        <v>1.4999999999999999E-4</v>
      </c>
      <c r="EU15" s="12">
        <v>1.0000000000000001E-5</v>
      </c>
      <c r="EV15" s="12">
        <v>250</v>
      </c>
      <c r="EW15" s="12">
        <v>0.01</v>
      </c>
      <c r="EX15" s="12">
        <v>1.96</v>
      </c>
      <c r="EY15" s="12">
        <v>0</v>
      </c>
      <c r="EZ15" s="12">
        <v>1.9088500000000001E-2</v>
      </c>
      <c r="FA15" s="12">
        <v>7.6667000000000003E-3</v>
      </c>
      <c r="FB15" s="12">
        <v>41.078699999999998</v>
      </c>
      <c r="FC15" s="12">
        <v>5.4858900000000002E-2</v>
      </c>
      <c r="FD15" s="12">
        <v>15.093389999999999</v>
      </c>
      <c r="FE15" s="12">
        <v>1.1200699999999999E-2</v>
      </c>
      <c r="FF15" s="12">
        <v>0.19077620000000001</v>
      </c>
      <c r="FG15" s="12">
        <v>2.1752999999999998E-3</v>
      </c>
      <c r="FH15" s="12">
        <v>0.40340280000000001</v>
      </c>
      <c r="FI15" s="12">
        <v>8.6894999999999993E-3</v>
      </c>
      <c r="FJ15" s="12">
        <v>1.4447700000000001E-2</v>
      </c>
      <c r="FK15" s="12">
        <v>3.2959999999999999E-4</v>
      </c>
      <c r="FL15" s="12">
        <v>3.501E-4</v>
      </c>
      <c r="FM15" s="12">
        <v>2.30185</v>
      </c>
      <c r="FN15" s="12">
        <v>0.36843890000000001</v>
      </c>
      <c r="FO15" s="12">
        <v>0.1532039</v>
      </c>
      <c r="FP15" s="12">
        <v>2.2991480000000002</v>
      </c>
      <c r="FQ15" s="12">
        <v>0.99778599999999995</v>
      </c>
      <c r="FR15" s="12">
        <v>5.08872E-2</v>
      </c>
      <c r="FS15" s="44">
        <v>5.4629999999999996E-10</v>
      </c>
      <c r="FT15" s="44">
        <v>5.8099999999999998E-11</v>
      </c>
      <c r="FU15" s="12">
        <v>0</v>
      </c>
      <c r="FV15" s="44">
        <v>4.962E-10</v>
      </c>
      <c r="FW15" s="12">
        <v>1.975E-2</v>
      </c>
      <c r="FX15" s="44">
        <v>5.4629999999999996E-10</v>
      </c>
      <c r="FY15" s="44">
        <v>7.0679999999999999E-6</v>
      </c>
      <c r="FZ15" s="44">
        <v>5.5304999999999997E-10</v>
      </c>
      <c r="GA15" s="44">
        <v>6.3080000000000001E-9</v>
      </c>
      <c r="GB15" s="44">
        <v>5.5430000000000004E-10</v>
      </c>
      <c r="GC15" s="12">
        <v>1.167E-2</v>
      </c>
      <c r="GD15" s="12">
        <v>0</v>
      </c>
      <c r="GE15" s="12">
        <v>295.5</v>
      </c>
      <c r="GF15" s="12">
        <v>0.1</v>
      </c>
      <c r="GG15" s="12">
        <v>1575</v>
      </c>
      <c r="GH15" s="12">
        <v>2</v>
      </c>
      <c r="GI15" s="12">
        <v>1.261E-2</v>
      </c>
      <c r="GJ15" s="12">
        <v>-1.507E-4</v>
      </c>
    </row>
    <row r="16" spans="1:192" s="12" customFormat="1" ht="12">
      <c r="A16" s="31"/>
      <c r="B16" s="32" t="s">
        <v>1564</v>
      </c>
      <c r="C16" s="32">
        <v>4</v>
      </c>
      <c r="D16" s="40">
        <v>3.0599820000000002</v>
      </c>
      <c r="E16" s="33">
        <v>2.4893100000000001E-2</v>
      </c>
      <c r="F16" s="40">
        <v>2.0853999999999999</v>
      </c>
      <c r="G16" s="34">
        <v>0.9689183373707303</v>
      </c>
      <c r="H16" s="45">
        <v>20.495800040975208</v>
      </c>
      <c r="I16" s="36">
        <v>79.873990000000006</v>
      </c>
      <c r="J16" s="34">
        <v>17.524750000000001</v>
      </c>
      <c r="K16" s="34">
        <v>5.2055499999999998E-2</v>
      </c>
      <c r="L16" s="12">
        <v>1.6218999999999999E-3</v>
      </c>
      <c r="T16" s="12" t="s">
        <v>79</v>
      </c>
      <c r="U16" s="12" t="s">
        <v>5</v>
      </c>
      <c r="V16" s="12">
        <v>37</v>
      </c>
      <c r="W16" s="43">
        <v>42566</v>
      </c>
      <c r="X16" s="12">
        <v>20.05</v>
      </c>
      <c r="Y16" s="44">
        <v>3551458000</v>
      </c>
      <c r="Z16" s="12" t="s">
        <v>1451</v>
      </c>
      <c r="AA16" s="12" t="s">
        <v>1452</v>
      </c>
      <c r="AB16" s="12">
        <v>14</v>
      </c>
      <c r="AC16" s="12" t="s">
        <v>1453</v>
      </c>
      <c r="AE16" s="12" t="s">
        <v>1454</v>
      </c>
      <c r="AF16" s="12">
        <v>7.875</v>
      </c>
      <c r="AG16" s="12" t="s">
        <v>1455</v>
      </c>
      <c r="AH16" s="12" t="s">
        <v>1456</v>
      </c>
      <c r="AI16" s="12" t="s">
        <v>1457</v>
      </c>
      <c r="AJ16" s="12">
        <v>1</v>
      </c>
      <c r="AK16" s="12" t="s">
        <v>1458</v>
      </c>
      <c r="AL16" s="12">
        <v>1</v>
      </c>
      <c r="AM16" s="12" t="s">
        <v>1459</v>
      </c>
      <c r="AN16" s="12">
        <v>4</v>
      </c>
      <c r="AO16" s="12">
        <v>4</v>
      </c>
      <c r="AP16" s="12">
        <v>0</v>
      </c>
      <c r="AQ16" s="12">
        <v>4</v>
      </c>
      <c r="AR16" s="12">
        <v>0</v>
      </c>
      <c r="AS16" s="12">
        <v>30</v>
      </c>
      <c r="AT16" s="12">
        <v>30</v>
      </c>
      <c r="AU16" s="12">
        <v>137</v>
      </c>
      <c r="AX16" s="12">
        <v>0</v>
      </c>
      <c r="AY16" s="12">
        <v>-8.7624E-3</v>
      </c>
      <c r="AZ16" s="12">
        <v>7.0692999999999997E-3</v>
      </c>
      <c r="BA16" s="12">
        <v>59.298499999999997</v>
      </c>
      <c r="BB16" s="12">
        <v>5.5092200000000001E-2</v>
      </c>
      <c r="BC16" s="12">
        <v>19.37473</v>
      </c>
      <c r="BD16" s="12">
        <v>1.0672600000000001E-2</v>
      </c>
      <c r="BE16" s="12">
        <v>0.25448199999999999</v>
      </c>
      <c r="BF16" s="12">
        <v>2.4350000000000001E-3</v>
      </c>
      <c r="BG16" s="12">
        <v>0.271814</v>
      </c>
      <c r="BH16" s="12">
        <v>4.8268E-3</v>
      </c>
      <c r="BI16" s="12">
        <v>4.0412900000000002E-2</v>
      </c>
      <c r="BJ16" s="12">
        <v>4.3019999999999999E-4</v>
      </c>
      <c r="BK16" s="12">
        <v>8.2261999999999995E-3</v>
      </c>
      <c r="BL16" s="12">
        <v>5.0664999999999998E-3</v>
      </c>
      <c r="BM16" s="12">
        <v>60.030189999999997</v>
      </c>
      <c r="BN16" s="12">
        <v>1.2636700000000001E-2</v>
      </c>
      <c r="BO16" s="12">
        <v>19.390750000000001</v>
      </c>
      <c r="BP16" s="12">
        <v>1.0466899999999999E-2</v>
      </c>
      <c r="BQ16" s="12">
        <v>0.25757390000000002</v>
      </c>
      <c r="BR16" s="12">
        <v>2.3582E-3</v>
      </c>
      <c r="BS16" s="12">
        <v>0.29308659999999997</v>
      </c>
      <c r="BT16" s="12">
        <v>4.6667000000000002E-3</v>
      </c>
      <c r="BU16" s="12">
        <v>4.2327799999999999E-2</v>
      </c>
      <c r="BV16" s="12">
        <v>3.592E-4</v>
      </c>
      <c r="BW16" s="12">
        <v>1</v>
      </c>
      <c r="BX16" s="12">
        <v>0</v>
      </c>
      <c r="BY16" s="12">
        <v>1</v>
      </c>
      <c r="BZ16" s="12">
        <v>0</v>
      </c>
      <c r="CA16" s="12">
        <v>1</v>
      </c>
      <c r="CB16" s="12">
        <v>0</v>
      </c>
      <c r="CC16" s="12">
        <v>1</v>
      </c>
      <c r="CD16" s="12">
        <v>0</v>
      </c>
      <c r="CE16" s="12">
        <v>1</v>
      </c>
      <c r="CF16" s="12">
        <v>0</v>
      </c>
      <c r="CG16" s="12">
        <v>1</v>
      </c>
      <c r="CH16" s="12">
        <v>0</v>
      </c>
      <c r="CI16" s="12">
        <v>1</v>
      </c>
      <c r="CJ16" s="12">
        <v>0</v>
      </c>
      <c r="CK16" s="12">
        <v>1</v>
      </c>
      <c r="CL16" s="12">
        <v>0</v>
      </c>
      <c r="CM16" s="12">
        <v>1</v>
      </c>
      <c r="CN16" s="12">
        <v>0</v>
      </c>
      <c r="CO16" s="12">
        <v>1</v>
      </c>
      <c r="CP16" s="12">
        <v>0</v>
      </c>
      <c r="CQ16" s="12">
        <v>1</v>
      </c>
      <c r="CR16" s="12">
        <v>0</v>
      </c>
      <c r="CS16" s="12">
        <v>1.0231209999999999</v>
      </c>
      <c r="CT16" s="12">
        <v>1.6218999999999999E-3</v>
      </c>
      <c r="CU16" s="12">
        <v>1.6988699999999999E-2</v>
      </c>
      <c r="CV16" s="12">
        <v>4.9300999999999998E-3</v>
      </c>
      <c r="CW16" s="12">
        <v>0.73168770000000005</v>
      </c>
      <c r="CX16" s="12">
        <v>5.3623400000000002E-2</v>
      </c>
      <c r="CY16" s="12">
        <v>1.60205E-2</v>
      </c>
      <c r="CZ16" s="12">
        <v>2.0853999999999998E-3</v>
      </c>
      <c r="DA16" s="12">
        <v>3.0918999999999999E-3</v>
      </c>
      <c r="DB16" s="12">
        <v>6.066E-4</v>
      </c>
      <c r="DC16" s="12">
        <v>2.12725E-2</v>
      </c>
      <c r="DD16" s="12">
        <v>1.2328E-3</v>
      </c>
      <c r="DE16" s="12">
        <v>2.8281999999999999E-3</v>
      </c>
      <c r="DF16" s="12">
        <v>2.129E-4</v>
      </c>
      <c r="DG16" s="12">
        <v>2.0853999999999998E-3</v>
      </c>
      <c r="DH16" s="12">
        <v>2.2200000000000001E-5</v>
      </c>
      <c r="DI16" s="12">
        <v>0.3091952</v>
      </c>
      <c r="DJ16" s="12">
        <v>2.4893100000000001E-2</v>
      </c>
      <c r="DK16" s="12">
        <v>4.4230000000000002E-4</v>
      </c>
      <c r="DL16" s="12">
        <v>4.8790399999999998E-2</v>
      </c>
      <c r="DM16" s="12">
        <v>8.6680000000000004E-4</v>
      </c>
      <c r="DN16" s="12">
        <v>2.9499999999999999E-5</v>
      </c>
      <c r="DO16" s="44">
        <v>8.7340589999999996E-9</v>
      </c>
      <c r="DP16" s="12">
        <v>1.3132E-2</v>
      </c>
      <c r="DQ16" s="12">
        <v>1.259E-4</v>
      </c>
      <c r="DR16" s="12">
        <v>3.0599820000000002</v>
      </c>
      <c r="DS16" s="12">
        <v>3.3051000000000001E-3</v>
      </c>
      <c r="DT16" s="12">
        <v>2.4381560000000002</v>
      </c>
      <c r="DU16" s="12">
        <v>7.2769999999999996E-3</v>
      </c>
      <c r="DV16" s="12">
        <v>79.873990000000006</v>
      </c>
      <c r="DW16" s="12">
        <v>0.24581629999999999</v>
      </c>
      <c r="DX16" s="12">
        <v>17.524750000000001</v>
      </c>
      <c r="DY16" s="12">
        <v>5.2055499999999998E-2</v>
      </c>
      <c r="DZ16" s="12">
        <v>5.2144099999999999E-2</v>
      </c>
      <c r="EA16" s="12">
        <v>2.9540199999999999E-2</v>
      </c>
      <c r="EB16" s="12">
        <v>0</v>
      </c>
      <c r="EC16" s="44">
        <v>9.6893549999999995E-16</v>
      </c>
      <c r="ED16" s="44">
        <v>2.964925E-15</v>
      </c>
      <c r="EE16" s="12" t="s">
        <v>1460</v>
      </c>
      <c r="EF16" s="12">
        <v>3.9455000000000002E-3</v>
      </c>
      <c r="EG16" s="44">
        <v>6.8711999999999997E-7</v>
      </c>
      <c r="EH16" s="12">
        <v>1.774726</v>
      </c>
      <c r="EI16" s="12">
        <v>1.000205</v>
      </c>
      <c r="EJ16" s="12">
        <v>6.9459999999999997E-4</v>
      </c>
      <c r="EK16" s="12">
        <v>1.6500000000000001E-5</v>
      </c>
      <c r="EL16" s="12">
        <v>8.7000000000000001E-5</v>
      </c>
      <c r="EM16" s="44">
        <v>5.0000000000000004E-6</v>
      </c>
      <c r="EN16" s="12">
        <v>2.6059999999999999E-4</v>
      </c>
      <c r="EO16" s="44">
        <v>4.9999999999999998E-7</v>
      </c>
      <c r="EP16" s="12">
        <v>1.261E-2</v>
      </c>
      <c r="EQ16" s="12">
        <v>2.0000000000000002E-5</v>
      </c>
      <c r="ER16" s="12">
        <v>7.5310000000000004E-3</v>
      </c>
      <c r="ES16" s="12">
        <v>1.05E-4</v>
      </c>
      <c r="ET16" s="12">
        <v>1.4999999999999999E-4</v>
      </c>
      <c r="EU16" s="12">
        <v>1.0000000000000001E-5</v>
      </c>
      <c r="EV16" s="12">
        <v>250</v>
      </c>
      <c r="EW16" s="12">
        <v>0.01</v>
      </c>
      <c r="EX16" s="12">
        <v>1.96</v>
      </c>
      <c r="EY16" s="12">
        <v>0</v>
      </c>
      <c r="EZ16" s="12">
        <v>-8.7624E-3</v>
      </c>
      <c r="FA16" s="12">
        <v>7.0692999999999997E-3</v>
      </c>
      <c r="FB16" s="12">
        <v>59.298499999999997</v>
      </c>
      <c r="FC16" s="12">
        <v>5.5092200000000001E-2</v>
      </c>
      <c r="FD16" s="12">
        <v>19.378710000000002</v>
      </c>
      <c r="FE16" s="12">
        <v>1.06748E-2</v>
      </c>
      <c r="FF16" s="12">
        <v>0.25448199999999999</v>
      </c>
      <c r="FG16" s="12">
        <v>2.4350000000000001E-3</v>
      </c>
      <c r="FH16" s="12">
        <v>0.48239539999999997</v>
      </c>
      <c r="FI16" s="12">
        <v>8.5661999999999995E-3</v>
      </c>
      <c r="FJ16" s="12">
        <v>4.0412900000000002E-2</v>
      </c>
      <c r="FK16" s="12">
        <v>4.3019999999999999E-4</v>
      </c>
      <c r="FL16" s="12">
        <v>6.8110000000000002E-4</v>
      </c>
      <c r="FM16" s="12">
        <v>1.0720289999999999</v>
      </c>
      <c r="FN16" s="12">
        <v>0.3275999</v>
      </c>
      <c r="FO16" s="12">
        <v>0.10827630000000001</v>
      </c>
      <c r="FP16" s="12">
        <v>1.0693950000000001</v>
      </c>
      <c r="FQ16" s="12">
        <v>0.99489629999999996</v>
      </c>
      <c r="FR16" s="12">
        <v>7.4778300000000006E-2</v>
      </c>
      <c r="FS16" s="44">
        <v>5.4629999999999996E-10</v>
      </c>
      <c r="FT16" s="44">
        <v>5.8099999999999998E-11</v>
      </c>
      <c r="FU16" s="12">
        <v>0</v>
      </c>
      <c r="FV16" s="44">
        <v>4.962E-10</v>
      </c>
      <c r="FW16" s="12">
        <v>1.975E-2</v>
      </c>
      <c r="FX16" s="44">
        <v>5.4629999999999996E-10</v>
      </c>
      <c r="FY16" s="44">
        <v>7.0679999999999999E-6</v>
      </c>
      <c r="FZ16" s="44">
        <v>5.5304999999999997E-10</v>
      </c>
      <c r="GA16" s="44">
        <v>6.3080000000000001E-9</v>
      </c>
      <c r="GB16" s="44">
        <v>5.5430000000000004E-10</v>
      </c>
      <c r="GC16" s="12">
        <v>1.167E-2</v>
      </c>
      <c r="GD16" s="12">
        <v>0</v>
      </c>
      <c r="GE16" s="12">
        <v>295.5</v>
      </c>
      <c r="GF16" s="12">
        <v>0.1</v>
      </c>
      <c r="GG16" s="12">
        <v>1575</v>
      </c>
      <c r="GH16" s="12">
        <v>2</v>
      </c>
      <c r="GI16" s="12">
        <v>1.261E-2</v>
      </c>
      <c r="GJ16" s="12">
        <v>1.2999999999999999E-4</v>
      </c>
    </row>
    <row r="17" spans="1:192" s="12" customFormat="1" ht="12">
      <c r="A17" s="31"/>
      <c r="B17" s="32" t="s">
        <v>1565</v>
      </c>
      <c r="C17" s="32">
        <v>4</v>
      </c>
      <c r="D17" s="40">
        <v>2.6751619999999998</v>
      </c>
      <c r="E17" s="33">
        <v>2.33493E-2</v>
      </c>
      <c r="F17" s="33">
        <v>0.77259999999999995</v>
      </c>
      <c r="G17" s="34">
        <v>0.53342467997217269</v>
      </c>
      <c r="H17" s="45">
        <v>21.850933432693914</v>
      </c>
      <c r="I17" s="36">
        <v>91.508899999999997</v>
      </c>
      <c r="J17" s="34">
        <v>17.546230000000001</v>
      </c>
      <c r="K17" s="34">
        <v>7.2121199999999996E-2</v>
      </c>
      <c r="L17" s="12">
        <v>1.6218999999999999E-3</v>
      </c>
      <c r="T17" s="12" t="s">
        <v>80</v>
      </c>
      <c r="U17" s="12" t="s">
        <v>5</v>
      </c>
      <c r="V17" s="12">
        <v>37</v>
      </c>
      <c r="W17" s="43">
        <v>42566</v>
      </c>
      <c r="X17" s="12">
        <v>20.266670000000001</v>
      </c>
      <c r="Y17" s="44">
        <v>3551459000</v>
      </c>
      <c r="Z17" s="12" t="s">
        <v>1451</v>
      </c>
      <c r="AA17" s="12" t="s">
        <v>1452</v>
      </c>
      <c r="AB17" s="12">
        <v>14</v>
      </c>
      <c r="AC17" s="12" t="s">
        <v>1453</v>
      </c>
      <c r="AE17" s="12" t="s">
        <v>1454</v>
      </c>
      <c r="AF17" s="12">
        <v>7.875</v>
      </c>
      <c r="AG17" s="12" t="s">
        <v>1455</v>
      </c>
      <c r="AH17" s="12" t="s">
        <v>1456</v>
      </c>
      <c r="AI17" s="12" t="s">
        <v>1457</v>
      </c>
      <c r="AJ17" s="12">
        <v>1</v>
      </c>
      <c r="AK17" s="12" t="s">
        <v>1458</v>
      </c>
      <c r="AL17" s="12">
        <v>1</v>
      </c>
      <c r="AM17" s="12" t="s">
        <v>1459</v>
      </c>
      <c r="AN17" s="12">
        <v>4</v>
      </c>
      <c r="AO17" s="12">
        <v>4</v>
      </c>
      <c r="AP17" s="12">
        <v>0</v>
      </c>
      <c r="AQ17" s="12">
        <v>4</v>
      </c>
      <c r="AR17" s="12">
        <v>0</v>
      </c>
      <c r="AS17" s="12">
        <v>30</v>
      </c>
      <c r="AT17" s="12">
        <v>30</v>
      </c>
      <c r="AU17" s="12">
        <v>138</v>
      </c>
      <c r="AX17" s="12">
        <v>0</v>
      </c>
      <c r="AY17" s="12">
        <v>-1.06906E-2</v>
      </c>
      <c r="AZ17" s="12">
        <v>7.2966999999999997E-3</v>
      </c>
      <c r="BA17" s="12">
        <v>28.540420000000001</v>
      </c>
      <c r="BB17" s="12">
        <v>5.4576600000000003E-2</v>
      </c>
      <c r="BC17" s="12">
        <v>10.66648</v>
      </c>
      <c r="BD17" s="12">
        <v>1.0129600000000001E-2</v>
      </c>
      <c r="BE17" s="12">
        <v>0.13338459999999999</v>
      </c>
      <c r="BF17" s="12">
        <v>2.2558000000000001E-3</v>
      </c>
      <c r="BG17" s="12">
        <v>0.1403383</v>
      </c>
      <c r="BH17" s="12">
        <v>4.9610000000000001E-3</v>
      </c>
      <c r="BI17" s="12">
        <v>8.2422999999999993E-3</v>
      </c>
      <c r="BJ17" s="12">
        <v>3.0219999999999997E-4</v>
      </c>
      <c r="BK17" s="12">
        <v>6.2981000000000001E-3</v>
      </c>
      <c r="BL17" s="12">
        <v>5.3793000000000001E-3</v>
      </c>
      <c r="BM17" s="12">
        <v>29.271080000000001</v>
      </c>
      <c r="BN17" s="12">
        <v>1.0034599999999999E-2</v>
      </c>
      <c r="BO17" s="12">
        <v>10.682499999999999</v>
      </c>
      <c r="BP17" s="12">
        <v>9.9126000000000006E-3</v>
      </c>
      <c r="BQ17" s="12">
        <v>0.1364766</v>
      </c>
      <c r="BR17" s="12">
        <v>2.1727000000000001E-3</v>
      </c>
      <c r="BS17" s="12">
        <v>0.1616108</v>
      </c>
      <c r="BT17" s="12">
        <v>4.8053999999999996E-3</v>
      </c>
      <c r="BU17" s="12">
        <v>1.08793E-2</v>
      </c>
      <c r="BV17" s="12">
        <v>2.0880000000000001E-4</v>
      </c>
      <c r="BW17" s="12">
        <v>1</v>
      </c>
      <c r="BX17" s="12">
        <v>0</v>
      </c>
      <c r="BY17" s="12">
        <v>1</v>
      </c>
      <c r="BZ17" s="12">
        <v>0</v>
      </c>
      <c r="CA17" s="12">
        <v>1</v>
      </c>
      <c r="CB17" s="12">
        <v>0</v>
      </c>
      <c r="CC17" s="12">
        <v>1</v>
      </c>
      <c r="CD17" s="12">
        <v>0</v>
      </c>
      <c r="CE17" s="12">
        <v>1</v>
      </c>
      <c r="CF17" s="12">
        <v>0</v>
      </c>
      <c r="CG17" s="12">
        <v>1</v>
      </c>
      <c r="CH17" s="12">
        <v>0</v>
      </c>
      <c r="CI17" s="12">
        <v>1</v>
      </c>
      <c r="CJ17" s="12">
        <v>0</v>
      </c>
      <c r="CK17" s="12">
        <v>1</v>
      </c>
      <c r="CL17" s="12">
        <v>0</v>
      </c>
      <c r="CM17" s="12">
        <v>1</v>
      </c>
      <c r="CN17" s="12">
        <v>0</v>
      </c>
      <c r="CO17" s="12">
        <v>1</v>
      </c>
      <c r="CP17" s="12">
        <v>0</v>
      </c>
      <c r="CQ17" s="12">
        <v>1</v>
      </c>
      <c r="CR17" s="12">
        <v>0</v>
      </c>
      <c r="CS17" s="12">
        <v>1.0231209999999999</v>
      </c>
      <c r="CT17" s="12">
        <v>1.6218999999999999E-3</v>
      </c>
      <c r="CU17" s="12">
        <v>1.6988699999999999E-2</v>
      </c>
      <c r="CV17" s="12">
        <v>4.9300999999999998E-3</v>
      </c>
      <c r="CW17" s="12">
        <v>0.73065539999999995</v>
      </c>
      <c r="CX17" s="12">
        <v>5.3646199999999998E-2</v>
      </c>
      <c r="CY17" s="12">
        <v>1.60205E-2</v>
      </c>
      <c r="CZ17" s="12">
        <v>2.0853999999999998E-3</v>
      </c>
      <c r="DA17" s="12">
        <v>3.0918999999999999E-3</v>
      </c>
      <c r="DB17" s="12">
        <v>6.066E-4</v>
      </c>
      <c r="DC17" s="12">
        <v>2.12725E-2</v>
      </c>
      <c r="DD17" s="12">
        <v>1.2328E-3</v>
      </c>
      <c r="DE17" s="12">
        <v>2.8232999999999999E-3</v>
      </c>
      <c r="DF17" s="12">
        <v>2.13E-4</v>
      </c>
      <c r="DG17" s="12">
        <v>7.7260000000000002E-4</v>
      </c>
      <c r="DH17" s="12">
        <v>2.83E-5</v>
      </c>
      <c r="DI17" s="12">
        <v>0.78254970000000001</v>
      </c>
      <c r="DJ17" s="12">
        <v>2.33493E-2</v>
      </c>
      <c r="DK17" s="12">
        <v>8.2569999999999996E-4</v>
      </c>
      <c r="DL17" s="12">
        <v>4.5764600000000002E-2</v>
      </c>
      <c r="DM17" s="12">
        <v>1.6184000000000001E-3</v>
      </c>
      <c r="DN17" s="12">
        <v>-5.7500000000000002E-5</v>
      </c>
      <c r="DO17" s="44">
        <v>1.630689E-8</v>
      </c>
      <c r="DP17" s="12">
        <v>1.25025E-2</v>
      </c>
      <c r="DQ17" s="12">
        <v>2.118E-4</v>
      </c>
      <c r="DR17" s="12">
        <v>2.6751619999999998</v>
      </c>
      <c r="DS17" s="12">
        <v>5.7117000000000001E-3</v>
      </c>
      <c r="DT17" s="12">
        <v>2.4411589999999999</v>
      </c>
      <c r="DU17" s="12">
        <v>1.0082199999999999E-2</v>
      </c>
      <c r="DV17" s="12">
        <v>91.508899999999997</v>
      </c>
      <c r="DW17" s="12">
        <v>0.40748600000000001</v>
      </c>
      <c r="DX17" s="12">
        <v>17.546230000000001</v>
      </c>
      <c r="DY17" s="12">
        <v>7.2121199999999996E-2</v>
      </c>
      <c r="DZ17" s="12">
        <v>7.2185299999999994E-2</v>
      </c>
      <c r="EA17" s="12">
        <v>0</v>
      </c>
      <c r="EB17" s="12">
        <v>0</v>
      </c>
      <c r="EC17" s="44">
        <v>5.3343360000000001E-16</v>
      </c>
      <c r="ED17" s="44">
        <v>1.4270210000000001E-15</v>
      </c>
      <c r="EE17" s="12" t="s">
        <v>1460</v>
      </c>
      <c r="EF17" s="12">
        <v>3.9455000000000002E-3</v>
      </c>
      <c r="EG17" s="44">
        <v>6.8711999999999997E-7</v>
      </c>
      <c r="EH17" s="12">
        <v>1.77504</v>
      </c>
      <c r="EI17" s="12">
        <v>1.000205</v>
      </c>
      <c r="EJ17" s="12">
        <v>6.9459999999999997E-4</v>
      </c>
      <c r="EK17" s="12">
        <v>1.6500000000000001E-5</v>
      </c>
      <c r="EL17" s="12">
        <v>8.7000000000000001E-5</v>
      </c>
      <c r="EM17" s="44">
        <v>5.0000000000000004E-6</v>
      </c>
      <c r="EN17" s="12">
        <v>2.6059999999999999E-4</v>
      </c>
      <c r="EO17" s="44">
        <v>4.9999999999999998E-7</v>
      </c>
      <c r="EP17" s="12">
        <v>1.261E-2</v>
      </c>
      <c r="EQ17" s="12">
        <v>2.0000000000000002E-5</v>
      </c>
      <c r="ER17" s="12">
        <v>7.5310000000000004E-3</v>
      </c>
      <c r="ES17" s="12">
        <v>1.05E-4</v>
      </c>
      <c r="ET17" s="12">
        <v>1.4999999999999999E-4</v>
      </c>
      <c r="EU17" s="12">
        <v>1.0000000000000001E-5</v>
      </c>
      <c r="EV17" s="12">
        <v>250</v>
      </c>
      <c r="EW17" s="12">
        <v>0.01</v>
      </c>
      <c r="EX17" s="12">
        <v>1.96</v>
      </c>
      <c r="EY17" s="12">
        <v>0</v>
      </c>
      <c r="EZ17" s="12">
        <v>-1.06906E-2</v>
      </c>
      <c r="FA17" s="12">
        <v>7.2966999999999997E-3</v>
      </c>
      <c r="FB17" s="12">
        <v>28.540420000000001</v>
      </c>
      <c r="FC17" s="12">
        <v>5.4576600000000003E-2</v>
      </c>
      <c r="FD17" s="12">
        <v>10.668670000000001</v>
      </c>
      <c r="FE17" s="12">
        <v>1.01317E-2</v>
      </c>
      <c r="FF17" s="12">
        <v>0.13338459999999999</v>
      </c>
      <c r="FG17" s="12">
        <v>2.2558000000000001E-3</v>
      </c>
      <c r="FH17" s="12">
        <v>0.2491061</v>
      </c>
      <c r="FI17" s="12">
        <v>8.8059999999999996E-3</v>
      </c>
      <c r="FJ17" s="12">
        <v>8.2422999999999993E-3</v>
      </c>
      <c r="FK17" s="12">
        <v>3.0219999999999997E-4</v>
      </c>
      <c r="FL17" s="12">
        <v>2.8729999999999999E-4</v>
      </c>
      <c r="FM17" s="12">
        <v>3.7003759999999999</v>
      </c>
      <c r="FN17" s="12">
        <v>0.37485839999999998</v>
      </c>
      <c r="FO17" s="12">
        <v>0.2141121</v>
      </c>
      <c r="FP17" s="12">
        <v>3.6966220000000001</v>
      </c>
      <c r="FQ17" s="12">
        <v>0.99832659999999995</v>
      </c>
      <c r="FR17" s="12">
        <v>4.6440799999999997E-2</v>
      </c>
      <c r="FS17" s="44">
        <v>5.4629999999999996E-10</v>
      </c>
      <c r="FT17" s="44">
        <v>5.8099999999999998E-11</v>
      </c>
      <c r="FU17" s="12">
        <v>0</v>
      </c>
      <c r="FV17" s="44">
        <v>4.962E-10</v>
      </c>
      <c r="FW17" s="12">
        <v>1.975E-2</v>
      </c>
      <c r="FX17" s="44">
        <v>5.4629999999999996E-10</v>
      </c>
      <c r="FY17" s="44">
        <v>7.0679999999999999E-6</v>
      </c>
      <c r="FZ17" s="44">
        <v>5.5304999999999997E-10</v>
      </c>
      <c r="GA17" s="44">
        <v>6.3080000000000001E-9</v>
      </c>
      <c r="GB17" s="44">
        <v>5.5430000000000004E-10</v>
      </c>
      <c r="GC17" s="12">
        <v>1.167E-2</v>
      </c>
      <c r="GD17" s="12">
        <v>0</v>
      </c>
      <c r="GE17" s="12">
        <v>295.5</v>
      </c>
      <c r="GF17" s="12">
        <v>0.1</v>
      </c>
      <c r="GG17" s="12">
        <v>1575</v>
      </c>
      <c r="GH17" s="12">
        <v>2</v>
      </c>
      <c r="GI17" s="12">
        <v>1.261E-2</v>
      </c>
      <c r="GJ17" s="12">
        <v>-2.5319999999999997E-4</v>
      </c>
    </row>
    <row r="18" spans="1:192" s="12" customFormat="1" ht="12">
      <c r="A18" s="31"/>
      <c r="B18" s="32" t="s">
        <v>1573</v>
      </c>
      <c r="C18" s="32">
        <v>4</v>
      </c>
      <c r="D18" s="40">
        <v>2.4750200000000002</v>
      </c>
      <c r="E18" s="33">
        <v>1.98453E-2</v>
      </c>
      <c r="F18" s="33">
        <v>8.09E-2</v>
      </c>
      <c r="G18" s="34">
        <v>0.21275557684228044</v>
      </c>
      <c r="H18" s="45">
        <v>25.709059575818959</v>
      </c>
      <c r="I18" s="36">
        <v>99.092070000000007</v>
      </c>
      <c r="J18" s="42">
        <v>17.574560000000002</v>
      </c>
      <c r="K18" s="42">
        <v>0.1603831</v>
      </c>
      <c r="L18" s="12">
        <v>1.6218999999999999E-3</v>
      </c>
      <c r="T18" s="12" t="s">
        <v>83</v>
      </c>
      <c r="U18" s="12" t="s">
        <v>5</v>
      </c>
      <c r="V18" s="12">
        <v>37</v>
      </c>
      <c r="W18" s="43">
        <v>42566</v>
      </c>
      <c r="X18" s="12">
        <v>22.2</v>
      </c>
      <c r="Y18" s="44">
        <v>3551466000</v>
      </c>
      <c r="Z18" s="12" t="s">
        <v>1451</v>
      </c>
      <c r="AA18" s="12" t="s">
        <v>1452</v>
      </c>
      <c r="AB18" s="12">
        <v>14</v>
      </c>
      <c r="AC18" s="12" t="s">
        <v>1453</v>
      </c>
      <c r="AE18" s="12" t="s">
        <v>1454</v>
      </c>
      <c r="AF18" s="12">
        <v>7.875</v>
      </c>
      <c r="AG18" s="12" t="s">
        <v>1455</v>
      </c>
      <c r="AH18" s="12" t="s">
        <v>1456</v>
      </c>
      <c r="AI18" s="12" t="s">
        <v>1457</v>
      </c>
      <c r="AJ18" s="12">
        <v>1</v>
      </c>
      <c r="AK18" s="12" t="s">
        <v>1458</v>
      </c>
      <c r="AL18" s="12">
        <v>1</v>
      </c>
      <c r="AM18" s="12" t="s">
        <v>1459</v>
      </c>
      <c r="AN18" s="12">
        <v>4</v>
      </c>
      <c r="AO18" s="12">
        <v>4</v>
      </c>
      <c r="AP18" s="12">
        <v>0</v>
      </c>
      <c r="AQ18" s="12">
        <v>4</v>
      </c>
      <c r="AR18" s="12">
        <v>0</v>
      </c>
      <c r="AS18" s="12">
        <v>30</v>
      </c>
      <c r="AT18" s="12">
        <v>30</v>
      </c>
      <c r="AU18" s="12">
        <v>146</v>
      </c>
      <c r="AX18" s="12">
        <v>0</v>
      </c>
      <c r="AY18" s="12">
        <v>9.6635999999999996E-3</v>
      </c>
      <c r="AZ18" s="12">
        <v>7.4133000000000003E-3</v>
      </c>
      <c r="BA18" s="12">
        <v>10.53163</v>
      </c>
      <c r="BB18" s="12">
        <v>5.4473899999999999E-2</v>
      </c>
      <c r="BC18" s="12">
        <v>4.2542929999999997</v>
      </c>
      <c r="BD18" s="12">
        <v>9.5283999999999994E-3</v>
      </c>
      <c r="BE18" s="12">
        <v>5.31815E-2</v>
      </c>
      <c r="BF18" s="12">
        <v>2.2769000000000001E-3</v>
      </c>
      <c r="BG18" s="12">
        <v>4.7497999999999999E-2</v>
      </c>
      <c r="BH18" s="12">
        <v>5.1561999999999997E-3</v>
      </c>
      <c r="BI18" s="12">
        <v>3.4440000000000002E-4</v>
      </c>
      <c r="BJ18" s="12">
        <v>2.5300000000000002E-4</v>
      </c>
      <c r="BK18" s="12">
        <v>-4.4529999999999998E-4</v>
      </c>
      <c r="BL18" s="12">
        <v>5.4860999999999998E-3</v>
      </c>
      <c r="BM18" s="12">
        <v>11.253159999999999</v>
      </c>
      <c r="BN18" s="12">
        <v>8.1099999999999992E-3</v>
      </c>
      <c r="BO18" s="12">
        <v>4.2703139999999999</v>
      </c>
      <c r="BP18" s="12">
        <v>9.2974000000000008E-3</v>
      </c>
      <c r="BQ18" s="12">
        <v>5.6273400000000001E-2</v>
      </c>
      <c r="BR18" s="12">
        <v>2.1946999999999999E-3</v>
      </c>
      <c r="BS18" s="12">
        <v>6.8770499999999998E-2</v>
      </c>
      <c r="BT18" s="12">
        <v>5.0065999999999999E-3</v>
      </c>
      <c r="BU18" s="12">
        <v>3.1166000000000002E-3</v>
      </c>
      <c r="BV18" s="12">
        <v>1.3200000000000001E-4</v>
      </c>
      <c r="BW18" s="12">
        <v>1</v>
      </c>
      <c r="BX18" s="12">
        <v>0</v>
      </c>
      <c r="BY18" s="12">
        <v>1</v>
      </c>
      <c r="BZ18" s="12">
        <v>0</v>
      </c>
      <c r="CA18" s="12">
        <v>1</v>
      </c>
      <c r="CB18" s="12">
        <v>0</v>
      </c>
      <c r="CC18" s="12">
        <v>1</v>
      </c>
      <c r="CD18" s="12">
        <v>0</v>
      </c>
      <c r="CE18" s="12">
        <v>1</v>
      </c>
      <c r="CF18" s="12">
        <v>0</v>
      </c>
      <c r="CG18" s="12">
        <v>1</v>
      </c>
      <c r="CH18" s="12">
        <v>0</v>
      </c>
      <c r="CI18" s="12">
        <v>1</v>
      </c>
      <c r="CJ18" s="12">
        <v>0</v>
      </c>
      <c r="CK18" s="12">
        <v>1</v>
      </c>
      <c r="CL18" s="12">
        <v>0</v>
      </c>
      <c r="CM18" s="12">
        <v>1</v>
      </c>
      <c r="CN18" s="12">
        <v>0</v>
      </c>
      <c r="CO18" s="12">
        <v>1</v>
      </c>
      <c r="CP18" s="12">
        <v>0</v>
      </c>
      <c r="CQ18" s="12">
        <v>1</v>
      </c>
      <c r="CR18" s="12">
        <v>0</v>
      </c>
      <c r="CS18" s="12">
        <v>1.0231209999999999</v>
      </c>
      <c r="CT18" s="12">
        <v>1.6218999999999999E-3</v>
      </c>
      <c r="CU18" s="12">
        <v>-1.0108900000000001E-2</v>
      </c>
      <c r="CV18" s="12">
        <v>4.9858999999999997E-3</v>
      </c>
      <c r="CW18" s="12">
        <v>0.72152590000000005</v>
      </c>
      <c r="CX18" s="12">
        <v>5.3866799999999999E-2</v>
      </c>
      <c r="CY18" s="12">
        <v>1.60205E-2</v>
      </c>
      <c r="CZ18" s="12">
        <v>2.0853999999999998E-3</v>
      </c>
      <c r="DA18" s="12">
        <v>3.0918999999999999E-3</v>
      </c>
      <c r="DB18" s="12">
        <v>6.066E-4</v>
      </c>
      <c r="DC18" s="12">
        <v>2.12725E-2</v>
      </c>
      <c r="DD18" s="12">
        <v>1.2328E-3</v>
      </c>
      <c r="DE18" s="12">
        <v>2.7799000000000001E-3</v>
      </c>
      <c r="DF18" s="12">
        <v>2.1379999999999999E-4</v>
      </c>
      <c r="DG18" s="12">
        <v>8.0900000000000001E-5</v>
      </c>
      <c r="DH18" s="12">
        <v>5.94E-5</v>
      </c>
      <c r="DI18" s="12">
        <v>6.3412030000000001</v>
      </c>
      <c r="DJ18" s="12">
        <v>1.98453E-2</v>
      </c>
      <c r="DK18" s="12">
        <v>2.1548000000000001E-3</v>
      </c>
      <c r="DL18" s="12">
        <v>3.8896800000000002E-2</v>
      </c>
      <c r="DM18" s="12">
        <v>4.2234000000000004E-3</v>
      </c>
      <c r="DN18" s="12">
        <v>-2.9E-5</v>
      </c>
      <c r="DO18" s="44">
        <v>4.2554809999999999E-8</v>
      </c>
      <c r="DP18" s="12">
        <v>1.24981E-2</v>
      </c>
      <c r="DQ18" s="12">
        <v>5.3580000000000001E-4</v>
      </c>
      <c r="DR18" s="12">
        <v>2.4750200000000002</v>
      </c>
      <c r="DS18" s="12">
        <v>1.39504E-2</v>
      </c>
      <c r="DT18" s="12">
        <v>2.4451200000000002</v>
      </c>
      <c r="DU18" s="12">
        <v>2.2421099999999999E-2</v>
      </c>
      <c r="DV18" s="12">
        <v>99.092070000000007</v>
      </c>
      <c r="DW18" s="12">
        <v>1.0199990000000001</v>
      </c>
      <c r="DX18" s="12">
        <v>17.574560000000002</v>
      </c>
      <c r="DY18" s="12">
        <v>0.1603831</v>
      </c>
      <c r="DZ18" s="12">
        <v>0.1604121</v>
      </c>
      <c r="EA18" s="12">
        <v>0</v>
      </c>
      <c r="EB18" s="12">
        <v>0</v>
      </c>
      <c r="EC18" s="44">
        <v>2.127585E-16</v>
      </c>
      <c r="ED18" s="44">
        <v>5.2658159999999998E-16</v>
      </c>
      <c r="EE18" s="12" t="s">
        <v>1460</v>
      </c>
      <c r="EF18" s="12">
        <v>3.9455000000000002E-3</v>
      </c>
      <c r="EG18" s="44">
        <v>6.8711999999999997E-7</v>
      </c>
      <c r="EH18" s="12">
        <v>1.7778659999999999</v>
      </c>
      <c r="EI18" s="12">
        <v>1.0002059999999999</v>
      </c>
      <c r="EJ18" s="12">
        <v>6.9459999999999997E-4</v>
      </c>
      <c r="EK18" s="12">
        <v>1.6500000000000001E-5</v>
      </c>
      <c r="EL18" s="12">
        <v>8.7000000000000001E-5</v>
      </c>
      <c r="EM18" s="44">
        <v>5.0000000000000004E-6</v>
      </c>
      <c r="EN18" s="12">
        <v>2.6059999999999999E-4</v>
      </c>
      <c r="EO18" s="44">
        <v>4.9999999999999998E-7</v>
      </c>
      <c r="EP18" s="12">
        <v>1.261E-2</v>
      </c>
      <c r="EQ18" s="12">
        <v>2.0000000000000002E-5</v>
      </c>
      <c r="ER18" s="12">
        <v>7.5310000000000004E-3</v>
      </c>
      <c r="ES18" s="12">
        <v>1.05E-4</v>
      </c>
      <c r="ET18" s="12">
        <v>1.4999999999999999E-4</v>
      </c>
      <c r="EU18" s="12">
        <v>1.0000000000000001E-5</v>
      </c>
      <c r="EV18" s="12">
        <v>250</v>
      </c>
      <c r="EW18" s="12">
        <v>0.01</v>
      </c>
      <c r="EX18" s="12">
        <v>1.96</v>
      </c>
      <c r="EY18" s="12">
        <v>0</v>
      </c>
      <c r="EZ18" s="12">
        <v>9.6635999999999996E-3</v>
      </c>
      <c r="FA18" s="12">
        <v>7.4133000000000003E-3</v>
      </c>
      <c r="FB18" s="12">
        <v>10.53163</v>
      </c>
      <c r="FC18" s="12">
        <v>5.4473899999999999E-2</v>
      </c>
      <c r="FD18" s="12">
        <v>4.2551699999999997</v>
      </c>
      <c r="FE18" s="12">
        <v>9.5303000000000002E-3</v>
      </c>
      <c r="FF18" s="12">
        <v>5.31815E-2</v>
      </c>
      <c r="FG18" s="12">
        <v>2.2769000000000001E-3</v>
      </c>
      <c r="FH18" s="12">
        <v>8.4445099999999995E-2</v>
      </c>
      <c r="FI18" s="12">
        <v>9.1669999999999998E-3</v>
      </c>
      <c r="FJ18" s="12">
        <v>3.4440000000000002E-4</v>
      </c>
      <c r="FK18" s="12">
        <v>2.5300000000000002E-4</v>
      </c>
      <c r="FL18" s="12">
        <v>3.0700000000000001E-5</v>
      </c>
      <c r="FM18" s="12">
        <v>78.457899999999995</v>
      </c>
      <c r="FN18" s="12">
        <v>0.40526459999999997</v>
      </c>
      <c r="FO18" s="12">
        <v>0.5653707</v>
      </c>
      <c r="FP18" s="12">
        <v>78.456500000000005</v>
      </c>
      <c r="FQ18" s="12">
        <v>0.99997409999999998</v>
      </c>
      <c r="FR18" s="12">
        <v>6.0711999999999997E-3</v>
      </c>
      <c r="FS18" s="44">
        <v>5.4629999999999996E-10</v>
      </c>
      <c r="FT18" s="44">
        <v>5.8099999999999998E-11</v>
      </c>
      <c r="FU18" s="12">
        <v>0</v>
      </c>
      <c r="FV18" s="44">
        <v>4.962E-10</v>
      </c>
      <c r="FW18" s="12">
        <v>1.975E-2</v>
      </c>
      <c r="FX18" s="44">
        <v>5.4629999999999996E-10</v>
      </c>
      <c r="FY18" s="44">
        <v>7.0679999999999999E-6</v>
      </c>
      <c r="FZ18" s="44">
        <v>5.5304999999999997E-10</v>
      </c>
      <c r="GA18" s="44">
        <v>6.3080000000000001E-9</v>
      </c>
      <c r="GB18" s="44">
        <v>5.5430000000000004E-10</v>
      </c>
      <c r="GC18" s="12">
        <v>1.167E-2</v>
      </c>
      <c r="GD18" s="12">
        <v>0</v>
      </c>
      <c r="GE18" s="12">
        <v>295.5</v>
      </c>
      <c r="GF18" s="12">
        <v>0.1</v>
      </c>
      <c r="GG18" s="12">
        <v>1575</v>
      </c>
      <c r="GH18" s="12">
        <v>2</v>
      </c>
      <c r="GI18" s="12">
        <v>1.261E-2</v>
      </c>
      <c r="GJ18" s="12">
        <v>-1.2769999999999999E-4</v>
      </c>
    </row>
    <row r="19" spans="1:192" s="12" customFormat="1" ht="12">
      <c r="A19" s="31"/>
      <c r="B19" s="32" t="s">
        <v>1575</v>
      </c>
      <c r="C19" s="32">
        <v>4</v>
      </c>
      <c r="D19" s="40">
        <v>2.5894219999999999</v>
      </c>
      <c r="E19" s="33">
        <v>4.8066699999999997E-2</v>
      </c>
      <c r="F19" s="33">
        <v>0.27910000000000001</v>
      </c>
      <c r="G19" s="34">
        <v>0.21241753098995608</v>
      </c>
      <c r="H19" s="45">
        <v>10.614500267336847</v>
      </c>
      <c r="I19" s="36">
        <v>96.947909999999993</v>
      </c>
      <c r="J19" s="42">
        <v>17.98978</v>
      </c>
      <c r="K19" s="42">
        <v>0.16538420000000001</v>
      </c>
      <c r="L19" s="12">
        <v>1.6218999999999999E-3</v>
      </c>
      <c r="T19" s="12" t="s">
        <v>91</v>
      </c>
      <c r="U19" s="12" t="s">
        <v>5</v>
      </c>
      <c r="V19" s="12">
        <v>37</v>
      </c>
      <c r="W19" s="43">
        <v>42566</v>
      </c>
      <c r="X19" s="12">
        <v>22.633330000000001</v>
      </c>
      <c r="Y19" s="44">
        <v>3551467000</v>
      </c>
      <c r="Z19" s="12" t="s">
        <v>1451</v>
      </c>
      <c r="AA19" s="12" t="s">
        <v>1452</v>
      </c>
      <c r="AB19" s="12">
        <v>14</v>
      </c>
      <c r="AC19" s="12" t="s">
        <v>1453</v>
      </c>
      <c r="AE19" s="12" t="s">
        <v>1454</v>
      </c>
      <c r="AF19" s="12">
        <v>7.875</v>
      </c>
      <c r="AG19" s="12" t="s">
        <v>1455</v>
      </c>
      <c r="AH19" s="12" t="s">
        <v>1456</v>
      </c>
      <c r="AI19" s="12" t="s">
        <v>1457</v>
      </c>
      <c r="AJ19" s="12">
        <v>1</v>
      </c>
      <c r="AK19" s="12" t="s">
        <v>1458</v>
      </c>
      <c r="AL19" s="12">
        <v>1</v>
      </c>
      <c r="AM19" s="12" t="s">
        <v>1459</v>
      </c>
      <c r="AN19" s="12">
        <v>4</v>
      </c>
      <c r="AO19" s="12">
        <v>4</v>
      </c>
      <c r="AP19" s="12">
        <v>0</v>
      </c>
      <c r="AQ19" s="12">
        <v>4</v>
      </c>
      <c r="AR19" s="12">
        <v>0</v>
      </c>
      <c r="AS19" s="12">
        <v>30</v>
      </c>
      <c r="AT19" s="12">
        <v>30</v>
      </c>
      <c r="AU19" s="12">
        <v>148</v>
      </c>
      <c r="AX19" s="12">
        <v>0</v>
      </c>
      <c r="AY19" s="12">
        <v>1.6508499999999999E-2</v>
      </c>
      <c r="AZ19" s="12">
        <v>7.2074000000000001E-3</v>
      </c>
      <c r="BA19" s="12">
        <v>11.001150000000001</v>
      </c>
      <c r="BB19" s="12">
        <v>5.4532700000000003E-2</v>
      </c>
      <c r="BC19" s="12">
        <v>4.2476190000000003</v>
      </c>
      <c r="BD19" s="12">
        <v>1.0082799999999999E-2</v>
      </c>
      <c r="BE19" s="12">
        <v>4.9680599999999998E-2</v>
      </c>
      <c r="BF19" s="12">
        <v>2.4161999999999999E-3</v>
      </c>
      <c r="BG19" s="12">
        <v>0.1148221</v>
      </c>
      <c r="BH19" s="12">
        <v>4.8856999999999998E-3</v>
      </c>
      <c r="BI19" s="12">
        <v>1.1858000000000001E-3</v>
      </c>
      <c r="BJ19" s="12">
        <v>2.6289999999999999E-4</v>
      </c>
      <c r="BK19" s="12">
        <v>6.3996000000000001E-3</v>
      </c>
      <c r="BL19" s="12">
        <v>5.2044999999999999E-3</v>
      </c>
      <c r="BM19" s="12">
        <v>11.72067</v>
      </c>
      <c r="BN19" s="12">
        <v>8.1560999999999995E-3</v>
      </c>
      <c r="BO19" s="12">
        <v>4.2636390000000004</v>
      </c>
      <c r="BP19" s="12">
        <v>9.8648E-3</v>
      </c>
      <c r="BQ19" s="12">
        <v>5.27725E-2</v>
      </c>
      <c r="BR19" s="12">
        <v>2.3387999999999998E-3</v>
      </c>
      <c r="BS19" s="12">
        <v>0.13609460000000001</v>
      </c>
      <c r="BT19" s="12">
        <v>4.7276999999999996E-3</v>
      </c>
      <c r="BU19" s="12">
        <v>3.9294999999999998E-3</v>
      </c>
      <c r="BV19" s="12">
        <v>1.4909999999999999E-4</v>
      </c>
      <c r="BW19" s="12">
        <v>1</v>
      </c>
      <c r="BX19" s="12">
        <v>0</v>
      </c>
      <c r="BY19" s="12">
        <v>1</v>
      </c>
      <c r="BZ19" s="12">
        <v>0</v>
      </c>
      <c r="CA19" s="12">
        <v>1</v>
      </c>
      <c r="CB19" s="12">
        <v>0</v>
      </c>
      <c r="CC19" s="12">
        <v>1</v>
      </c>
      <c r="CD19" s="12">
        <v>0</v>
      </c>
      <c r="CE19" s="12">
        <v>1</v>
      </c>
      <c r="CF19" s="12">
        <v>0</v>
      </c>
      <c r="CG19" s="12">
        <v>1</v>
      </c>
      <c r="CH19" s="12">
        <v>0</v>
      </c>
      <c r="CI19" s="12">
        <v>1</v>
      </c>
      <c r="CJ19" s="12">
        <v>0</v>
      </c>
      <c r="CK19" s="12">
        <v>1</v>
      </c>
      <c r="CL19" s="12">
        <v>0</v>
      </c>
      <c r="CM19" s="12">
        <v>1</v>
      </c>
      <c r="CN19" s="12">
        <v>0</v>
      </c>
      <c r="CO19" s="12">
        <v>1</v>
      </c>
      <c r="CP19" s="12">
        <v>0</v>
      </c>
      <c r="CQ19" s="12">
        <v>1</v>
      </c>
      <c r="CR19" s="12">
        <v>0</v>
      </c>
      <c r="CS19" s="12">
        <v>1.0231209999999999</v>
      </c>
      <c r="CT19" s="12">
        <v>1.6218999999999999E-3</v>
      </c>
      <c r="CU19" s="12">
        <v>-1.0108900000000001E-2</v>
      </c>
      <c r="CV19" s="12">
        <v>4.9858999999999997E-3</v>
      </c>
      <c r="CW19" s="12">
        <v>0.71952090000000002</v>
      </c>
      <c r="CX19" s="12">
        <v>5.3919399999999999E-2</v>
      </c>
      <c r="CY19" s="12">
        <v>1.60205E-2</v>
      </c>
      <c r="CZ19" s="12">
        <v>2.0853999999999998E-3</v>
      </c>
      <c r="DA19" s="12">
        <v>3.0918999999999999E-3</v>
      </c>
      <c r="DB19" s="12">
        <v>6.066E-4</v>
      </c>
      <c r="DC19" s="12">
        <v>2.12725E-2</v>
      </c>
      <c r="DD19" s="12">
        <v>1.2328E-3</v>
      </c>
      <c r="DE19" s="12">
        <v>2.7705E-3</v>
      </c>
      <c r="DF19" s="12">
        <v>2.14E-4</v>
      </c>
      <c r="DG19" s="12">
        <v>2.7910000000000001E-4</v>
      </c>
      <c r="DH19" s="12">
        <v>6.19E-5</v>
      </c>
      <c r="DI19" s="12">
        <v>4.4738340000000001</v>
      </c>
      <c r="DJ19" s="12">
        <v>4.8066699999999997E-2</v>
      </c>
      <c r="DK19" s="12">
        <v>2.0484000000000001E-3</v>
      </c>
      <c r="DL19" s="12">
        <v>9.4210600000000005E-2</v>
      </c>
      <c r="DM19" s="12">
        <v>4.0150000000000003E-3</v>
      </c>
      <c r="DN19" s="12">
        <v>-2.2020000000000001E-4</v>
      </c>
      <c r="DO19" s="44">
        <v>4.0454719999999997E-8</v>
      </c>
      <c r="DP19" s="12">
        <v>1.16937E-2</v>
      </c>
      <c r="DQ19" s="12">
        <v>5.6939999999999996E-4</v>
      </c>
      <c r="DR19" s="12">
        <v>2.5894219999999999</v>
      </c>
      <c r="DS19" s="12">
        <v>1.42316E-2</v>
      </c>
      <c r="DT19" s="12">
        <v>2.5031729999999999</v>
      </c>
      <c r="DU19" s="12">
        <v>2.31255E-2</v>
      </c>
      <c r="DV19" s="12">
        <v>96.947909999999993</v>
      </c>
      <c r="DW19" s="12">
        <v>0.9905619</v>
      </c>
      <c r="DX19" s="12">
        <v>17.98978</v>
      </c>
      <c r="DY19" s="12">
        <v>0.16538420000000001</v>
      </c>
      <c r="DZ19" s="12">
        <v>0.16541359999999999</v>
      </c>
      <c r="EA19" s="12">
        <v>0</v>
      </c>
      <c r="EB19" s="12">
        <v>0</v>
      </c>
      <c r="EC19" s="44">
        <v>2.124247E-16</v>
      </c>
      <c r="ED19" s="44">
        <v>5.500573E-16</v>
      </c>
      <c r="EE19" s="12" t="s">
        <v>1460</v>
      </c>
      <c r="EF19" s="12">
        <v>3.9455000000000002E-3</v>
      </c>
      <c r="EG19" s="44">
        <v>6.8711999999999997E-7</v>
      </c>
      <c r="EH19" s="12">
        <v>1.7784990000000001</v>
      </c>
      <c r="EI19" s="12">
        <v>1.0002059999999999</v>
      </c>
      <c r="EJ19" s="12">
        <v>6.9459999999999997E-4</v>
      </c>
      <c r="EK19" s="12">
        <v>1.6500000000000001E-5</v>
      </c>
      <c r="EL19" s="12">
        <v>8.7000000000000001E-5</v>
      </c>
      <c r="EM19" s="44">
        <v>5.0000000000000004E-6</v>
      </c>
      <c r="EN19" s="12">
        <v>2.6059999999999999E-4</v>
      </c>
      <c r="EO19" s="44">
        <v>4.9999999999999998E-7</v>
      </c>
      <c r="EP19" s="12">
        <v>1.261E-2</v>
      </c>
      <c r="EQ19" s="12">
        <v>2.0000000000000002E-5</v>
      </c>
      <c r="ER19" s="12">
        <v>7.5310000000000004E-3</v>
      </c>
      <c r="ES19" s="12">
        <v>1.05E-4</v>
      </c>
      <c r="ET19" s="12">
        <v>1.4999999999999999E-4</v>
      </c>
      <c r="EU19" s="12">
        <v>1.0000000000000001E-5</v>
      </c>
      <c r="EV19" s="12">
        <v>250</v>
      </c>
      <c r="EW19" s="12">
        <v>0.01</v>
      </c>
      <c r="EX19" s="12">
        <v>1.96</v>
      </c>
      <c r="EY19" s="12">
        <v>0</v>
      </c>
      <c r="EZ19" s="12">
        <v>1.6508499999999999E-2</v>
      </c>
      <c r="FA19" s="12">
        <v>7.2074000000000001E-3</v>
      </c>
      <c r="FB19" s="12">
        <v>11.001150000000001</v>
      </c>
      <c r="FC19" s="12">
        <v>5.4532700000000003E-2</v>
      </c>
      <c r="FD19" s="12">
        <v>4.248494</v>
      </c>
      <c r="FE19" s="12">
        <v>1.0084900000000001E-2</v>
      </c>
      <c r="FF19" s="12">
        <v>4.9680599999999998E-2</v>
      </c>
      <c r="FG19" s="12">
        <v>2.4161999999999999E-3</v>
      </c>
      <c r="FH19" s="12">
        <v>0.2042109</v>
      </c>
      <c r="FI19" s="12">
        <v>8.6893000000000005E-3</v>
      </c>
      <c r="FJ19" s="12">
        <v>1.1858000000000001E-3</v>
      </c>
      <c r="FK19" s="12">
        <v>2.6289999999999999E-4</v>
      </c>
      <c r="FL19" s="12">
        <v>1.033E-4</v>
      </c>
      <c r="FM19" s="12">
        <v>23.216699999999999</v>
      </c>
      <c r="FN19" s="12">
        <v>0.38729999999999998</v>
      </c>
      <c r="FO19" s="12">
        <v>0.55121160000000002</v>
      </c>
      <c r="FP19" s="12">
        <v>23.212589999999999</v>
      </c>
      <c r="FQ19" s="12">
        <v>0.99971840000000001</v>
      </c>
      <c r="FR19" s="12">
        <v>1.9323699999999999E-2</v>
      </c>
      <c r="FS19" s="44">
        <v>5.4629999999999996E-10</v>
      </c>
      <c r="FT19" s="44">
        <v>5.8099999999999998E-11</v>
      </c>
      <c r="FU19" s="12">
        <v>0</v>
      </c>
      <c r="FV19" s="44">
        <v>4.962E-10</v>
      </c>
      <c r="FW19" s="12">
        <v>1.975E-2</v>
      </c>
      <c r="FX19" s="44">
        <v>5.4629999999999996E-10</v>
      </c>
      <c r="FY19" s="44">
        <v>7.0679999999999999E-6</v>
      </c>
      <c r="FZ19" s="44">
        <v>5.5304999999999997E-10</v>
      </c>
      <c r="GA19" s="44">
        <v>6.3080000000000001E-9</v>
      </c>
      <c r="GB19" s="44">
        <v>5.5430000000000004E-10</v>
      </c>
      <c r="GC19" s="12">
        <v>1.167E-2</v>
      </c>
      <c r="GD19" s="12">
        <v>0</v>
      </c>
      <c r="GE19" s="12">
        <v>295.5</v>
      </c>
      <c r="GF19" s="12">
        <v>0.1</v>
      </c>
      <c r="GG19" s="12">
        <v>1575</v>
      </c>
      <c r="GH19" s="12">
        <v>2</v>
      </c>
      <c r="GI19" s="12">
        <v>1.261E-2</v>
      </c>
      <c r="GJ19" s="12">
        <v>-9.701E-4</v>
      </c>
    </row>
    <row r="20" spans="1:192" s="12" customFormat="1" ht="12">
      <c r="A20" s="31"/>
      <c r="B20" s="32" t="s">
        <v>1576</v>
      </c>
      <c r="C20" s="32">
        <v>4</v>
      </c>
      <c r="D20" s="40">
        <v>3.3629099999999998</v>
      </c>
      <c r="E20" s="33">
        <v>5.3309000000000002E-2</v>
      </c>
      <c r="F20" s="33">
        <v>0.3115</v>
      </c>
      <c r="G20" s="34">
        <v>0.15852223947748095</v>
      </c>
      <c r="H20" s="45">
        <v>9.5706916280553003</v>
      </c>
      <c r="I20" s="36">
        <v>97.378380000000007</v>
      </c>
      <c r="J20" s="42">
        <v>23.448039999999999</v>
      </c>
      <c r="K20" s="42">
        <v>0.2222459</v>
      </c>
      <c r="L20" s="12">
        <v>1.6218999999999999E-3</v>
      </c>
      <c r="T20" s="12" t="s">
        <v>100</v>
      </c>
      <c r="U20" s="12" t="s">
        <v>5</v>
      </c>
      <c r="V20" s="12">
        <v>37</v>
      </c>
      <c r="W20" s="43">
        <v>42566</v>
      </c>
      <c r="X20" s="12">
        <v>22.85</v>
      </c>
      <c r="Y20" s="44">
        <v>3551468000</v>
      </c>
      <c r="Z20" s="12" t="s">
        <v>1451</v>
      </c>
      <c r="AA20" s="12" t="s">
        <v>1452</v>
      </c>
      <c r="AB20" s="12">
        <v>14</v>
      </c>
      <c r="AC20" s="12" t="s">
        <v>1453</v>
      </c>
      <c r="AE20" s="12" t="s">
        <v>1454</v>
      </c>
      <c r="AF20" s="12">
        <v>7.875</v>
      </c>
      <c r="AG20" s="12" t="s">
        <v>1455</v>
      </c>
      <c r="AH20" s="12" t="s">
        <v>1456</v>
      </c>
      <c r="AI20" s="12" t="s">
        <v>1457</v>
      </c>
      <c r="AJ20" s="12">
        <v>1</v>
      </c>
      <c r="AK20" s="12" t="s">
        <v>1458</v>
      </c>
      <c r="AL20" s="12">
        <v>1</v>
      </c>
      <c r="AM20" s="12" t="s">
        <v>1459</v>
      </c>
      <c r="AN20" s="12">
        <v>4</v>
      </c>
      <c r="AO20" s="12">
        <v>4</v>
      </c>
      <c r="AP20" s="12">
        <v>0</v>
      </c>
      <c r="AQ20" s="12">
        <v>4</v>
      </c>
      <c r="AR20" s="12">
        <v>0</v>
      </c>
      <c r="AS20" s="12">
        <v>30</v>
      </c>
      <c r="AT20" s="12">
        <v>30</v>
      </c>
      <c r="AU20" s="12">
        <v>149</v>
      </c>
      <c r="AX20" s="12">
        <v>0</v>
      </c>
      <c r="AY20" s="12">
        <v>3.3854000000000002E-3</v>
      </c>
      <c r="AZ20" s="12">
        <v>7.5085000000000004E-3</v>
      </c>
      <c r="BA20" s="12">
        <v>10.66231</v>
      </c>
      <c r="BB20" s="12">
        <v>5.45181E-2</v>
      </c>
      <c r="BC20" s="12">
        <v>3.1699079999999999</v>
      </c>
      <c r="BD20" s="12">
        <v>9.3915999999999999E-3</v>
      </c>
      <c r="BE20" s="12">
        <v>3.8254900000000001E-2</v>
      </c>
      <c r="BF20" s="12">
        <v>2.2904000000000002E-3</v>
      </c>
      <c r="BG20" s="12">
        <v>9.5017699999999997E-2</v>
      </c>
      <c r="BH20" s="12">
        <v>5.0794000000000004E-3</v>
      </c>
      <c r="BI20" s="12">
        <v>9.8769999999999999E-4</v>
      </c>
      <c r="BJ20" s="12">
        <v>2.587E-4</v>
      </c>
      <c r="BK20" s="12">
        <v>-6.7235000000000003E-3</v>
      </c>
      <c r="BL20" s="12">
        <v>5.6141000000000003E-3</v>
      </c>
      <c r="BM20" s="12">
        <v>11.38082</v>
      </c>
      <c r="BN20" s="12">
        <v>7.8732999999999997E-3</v>
      </c>
      <c r="BO20" s="12">
        <v>3.1859289999999998</v>
      </c>
      <c r="BP20" s="12">
        <v>9.1570999999999996E-3</v>
      </c>
      <c r="BQ20" s="12">
        <v>4.1346899999999999E-2</v>
      </c>
      <c r="BR20" s="12">
        <v>2.2087000000000001E-3</v>
      </c>
      <c r="BS20" s="12">
        <v>0.1162902</v>
      </c>
      <c r="BT20" s="12">
        <v>4.9274999999999996E-3</v>
      </c>
      <c r="BU20" s="12">
        <v>3.7311000000000002E-3</v>
      </c>
      <c r="BV20" s="12">
        <v>1.418E-4</v>
      </c>
      <c r="BW20" s="12">
        <v>1</v>
      </c>
      <c r="BX20" s="12">
        <v>0</v>
      </c>
      <c r="BY20" s="12">
        <v>1</v>
      </c>
      <c r="BZ20" s="12">
        <v>0</v>
      </c>
      <c r="CA20" s="12">
        <v>1</v>
      </c>
      <c r="CB20" s="12">
        <v>0</v>
      </c>
      <c r="CC20" s="12">
        <v>1</v>
      </c>
      <c r="CD20" s="12">
        <v>0</v>
      </c>
      <c r="CE20" s="12">
        <v>1</v>
      </c>
      <c r="CF20" s="12">
        <v>0</v>
      </c>
      <c r="CG20" s="12">
        <v>1</v>
      </c>
      <c r="CH20" s="12">
        <v>0</v>
      </c>
      <c r="CI20" s="12">
        <v>1</v>
      </c>
      <c r="CJ20" s="12">
        <v>0</v>
      </c>
      <c r="CK20" s="12">
        <v>1</v>
      </c>
      <c r="CL20" s="12">
        <v>0</v>
      </c>
      <c r="CM20" s="12">
        <v>1</v>
      </c>
      <c r="CN20" s="12">
        <v>0</v>
      </c>
      <c r="CO20" s="12">
        <v>1</v>
      </c>
      <c r="CP20" s="12">
        <v>0</v>
      </c>
      <c r="CQ20" s="12">
        <v>1</v>
      </c>
      <c r="CR20" s="12">
        <v>0</v>
      </c>
      <c r="CS20" s="12">
        <v>1.0231209999999999</v>
      </c>
      <c r="CT20" s="12">
        <v>1.6218999999999999E-3</v>
      </c>
      <c r="CU20" s="12">
        <v>-1.0108900000000001E-2</v>
      </c>
      <c r="CV20" s="12">
        <v>4.9858999999999997E-3</v>
      </c>
      <c r="CW20" s="12">
        <v>0.71850329999999996</v>
      </c>
      <c r="CX20" s="12">
        <v>5.3946599999999997E-2</v>
      </c>
      <c r="CY20" s="12">
        <v>1.60205E-2</v>
      </c>
      <c r="CZ20" s="12">
        <v>2.0853999999999998E-3</v>
      </c>
      <c r="DA20" s="12">
        <v>3.0918999999999999E-3</v>
      </c>
      <c r="DB20" s="12">
        <v>6.066E-4</v>
      </c>
      <c r="DC20" s="12">
        <v>2.12725E-2</v>
      </c>
      <c r="DD20" s="12">
        <v>1.2328E-3</v>
      </c>
      <c r="DE20" s="12">
        <v>2.7656999999999998E-3</v>
      </c>
      <c r="DF20" s="12">
        <v>2.141E-4</v>
      </c>
      <c r="DG20" s="12">
        <v>3.1149999999999998E-4</v>
      </c>
      <c r="DH20" s="12">
        <v>8.1600000000000005E-5</v>
      </c>
      <c r="DI20" s="12">
        <v>4.4471610000000004</v>
      </c>
      <c r="DJ20" s="12">
        <v>5.3309000000000002E-2</v>
      </c>
      <c r="DK20" s="12">
        <v>2.8541E-3</v>
      </c>
      <c r="DL20" s="12">
        <v>0.1044856</v>
      </c>
      <c r="DM20" s="12">
        <v>5.5941000000000003E-3</v>
      </c>
      <c r="DN20" s="12">
        <v>-1.372E-4</v>
      </c>
      <c r="DO20" s="44">
        <v>5.6366200000000001E-8</v>
      </c>
      <c r="DP20" s="12">
        <v>1.20657E-2</v>
      </c>
      <c r="DQ20" s="12">
        <v>7.2329999999999996E-4</v>
      </c>
      <c r="DR20" s="12">
        <v>3.3629099999999998</v>
      </c>
      <c r="DS20" s="12">
        <v>1.9873100000000001E-2</v>
      </c>
      <c r="DT20" s="12">
        <v>3.2675350000000001</v>
      </c>
      <c r="DU20" s="12">
        <v>3.1169200000000001E-2</v>
      </c>
      <c r="DV20" s="12">
        <v>97.378380000000007</v>
      </c>
      <c r="DW20" s="12">
        <v>1.0140290000000001</v>
      </c>
      <c r="DX20" s="12">
        <v>23.448039999999999</v>
      </c>
      <c r="DY20" s="12">
        <v>0.2222459</v>
      </c>
      <c r="DZ20" s="12">
        <v>0.22228290000000001</v>
      </c>
      <c r="EA20" s="12">
        <v>6.3673000000000002E-3</v>
      </c>
      <c r="EB20" s="12">
        <v>0</v>
      </c>
      <c r="EC20" s="44">
        <v>1.5852810000000001E-16</v>
      </c>
      <c r="ED20" s="44">
        <v>5.3311569999999996E-16</v>
      </c>
      <c r="EE20" s="12" t="s">
        <v>1460</v>
      </c>
      <c r="EF20" s="12">
        <v>3.9455000000000002E-3</v>
      </c>
      <c r="EG20" s="44">
        <v>6.8711999999999997E-7</v>
      </c>
      <c r="EH20" s="12">
        <v>1.778821</v>
      </c>
      <c r="EI20" s="12">
        <v>1.0002059999999999</v>
      </c>
      <c r="EJ20" s="12">
        <v>6.9459999999999997E-4</v>
      </c>
      <c r="EK20" s="12">
        <v>1.6500000000000001E-5</v>
      </c>
      <c r="EL20" s="12">
        <v>8.7000000000000001E-5</v>
      </c>
      <c r="EM20" s="44">
        <v>5.0000000000000004E-6</v>
      </c>
      <c r="EN20" s="12">
        <v>2.6059999999999999E-4</v>
      </c>
      <c r="EO20" s="44">
        <v>4.9999999999999998E-7</v>
      </c>
      <c r="EP20" s="12">
        <v>1.261E-2</v>
      </c>
      <c r="EQ20" s="12">
        <v>2.0000000000000002E-5</v>
      </c>
      <c r="ER20" s="12">
        <v>7.5310000000000004E-3</v>
      </c>
      <c r="ES20" s="12">
        <v>1.05E-4</v>
      </c>
      <c r="ET20" s="12">
        <v>1.4999999999999999E-4</v>
      </c>
      <c r="EU20" s="12">
        <v>1.0000000000000001E-5</v>
      </c>
      <c r="EV20" s="12">
        <v>250</v>
      </c>
      <c r="EW20" s="12">
        <v>0.01</v>
      </c>
      <c r="EX20" s="12">
        <v>1.96</v>
      </c>
      <c r="EY20" s="12">
        <v>0</v>
      </c>
      <c r="EZ20" s="12">
        <v>3.3854000000000002E-3</v>
      </c>
      <c r="FA20" s="12">
        <v>7.5085000000000004E-3</v>
      </c>
      <c r="FB20" s="12">
        <v>10.66231</v>
      </c>
      <c r="FC20" s="12">
        <v>5.45181E-2</v>
      </c>
      <c r="FD20" s="12">
        <v>3.1705619999999999</v>
      </c>
      <c r="FE20" s="12">
        <v>9.3935000000000008E-3</v>
      </c>
      <c r="FF20" s="12">
        <v>3.8254900000000001E-2</v>
      </c>
      <c r="FG20" s="12">
        <v>2.2904000000000002E-3</v>
      </c>
      <c r="FH20" s="12">
        <v>0.16901949999999999</v>
      </c>
      <c r="FI20" s="12">
        <v>9.0352999999999996E-3</v>
      </c>
      <c r="FJ20" s="12">
        <v>9.8769999999999999E-4</v>
      </c>
      <c r="FK20" s="12">
        <v>2.587E-4</v>
      </c>
      <c r="FL20" s="12">
        <v>8.8700000000000001E-5</v>
      </c>
      <c r="FM20" s="12">
        <v>27.424299999999999</v>
      </c>
      <c r="FN20" s="12">
        <v>0.2980179</v>
      </c>
      <c r="FO20" s="12">
        <v>0.59228139999999996</v>
      </c>
      <c r="FP20" s="12">
        <v>27.421109999999999</v>
      </c>
      <c r="FQ20" s="12">
        <v>0.99976699999999996</v>
      </c>
      <c r="FR20" s="12">
        <v>1.6177500000000001E-2</v>
      </c>
      <c r="FS20" s="44">
        <v>5.4629999999999996E-10</v>
      </c>
      <c r="FT20" s="44">
        <v>5.8099999999999998E-11</v>
      </c>
      <c r="FU20" s="12">
        <v>0</v>
      </c>
      <c r="FV20" s="44">
        <v>4.962E-10</v>
      </c>
      <c r="FW20" s="12">
        <v>1.975E-2</v>
      </c>
      <c r="FX20" s="44">
        <v>5.4629999999999996E-10</v>
      </c>
      <c r="FY20" s="44">
        <v>7.0679999999999999E-6</v>
      </c>
      <c r="FZ20" s="44">
        <v>5.5304999999999997E-10</v>
      </c>
      <c r="GA20" s="44">
        <v>6.3080000000000001E-9</v>
      </c>
      <c r="GB20" s="44">
        <v>5.5430000000000004E-10</v>
      </c>
      <c r="GC20" s="12">
        <v>1.167E-2</v>
      </c>
      <c r="GD20" s="12">
        <v>0</v>
      </c>
      <c r="GE20" s="12">
        <v>295.5</v>
      </c>
      <c r="GF20" s="12">
        <v>0.1</v>
      </c>
      <c r="GG20" s="12">
        <v>1575</v>
      </c>
      <c r="GH20" s="12">
        <v>2</v>
      </c>
      <c r="GI20" s="12">
        <v>1.261E-2</v>
      </c>
      <c r="GJ20" s="12">
        <v>-6.043E-4</v>
      </c>
    </row>
    <row r="21" spans="1:192" s="12" customFormat="1" ht="12">
      <c r="A21" s="31"/>
      <c r="B21" s="32" t="s">
        <v>1581</v>
      </c>
      <c r="C21" s="32">
        <v>4</v>
      </c>
      <c r="D21" s="40">
        <v>3.482335</v>
      </c>
      <c r="E21" s="33">
        <v>5.0925400000000003E-2</v>
      </c>
      <c r="F21" s="33">
        <v>-0.1275</v>
      </c>
      <c r="G21" s="34">
        <v>9.5538057773220761E-2</v>
      </c>
      <c r="H21" s="45">
        <v>10.018654738107113</v>
      </c>
      <c r="I21" s="36">
        <v>101.1964</v>
      </c>
      <c r="J21" s="42">
        <v>25.222380000000001</v>
      </c>
      <c r="K21" s="42">
        <v>0.36372280000000001</v>
      </c>
      <c r="L21" s="12">
        <v>1.6218999999999999E-3</v>
      </c>
      <c r="T21" s="12" t="s">
        <v>101</v>
      </c>
      <c r="U21" s="12" t="s">
        <v>5</v>
      </c>
      <c r="V21" s="12">
        <v>37</v>
      </c>
      <c r="W21" s="43">
        <v>42567</v>
      </c>
      <c r="X21" s="12">
        <v>0.3333333</v>
      </c>
      <c r="Y21" s="44">
        <v>3551473000</v>
      </c>
      <c r="Z21" s="12" t="s">
        <v>1451</v>
      </c>
      <c r="AA21" s="12" t="s">
        <v>1452</v>
      </c>
      <c r="AB21" s="12">
        <v>14</v>
      </c>
      <c r="AC21" s="12" t="s">
        <v>1453</v>
      </c>
      <c r="AE21" s="12" t="s">
        <v>1454</v>
      </c>
      <c r="AF21" s="12">
        <v>7.875</v>
      </c>
      <c r="AG21" s="12" t="s">
        <v>1461</v>
      </c>
      <c r="AH21" s="12" t="s">
        <v>1456</v>
      </c>
      <c r="AI21" s="12" t="s">
        <v>1457</v>
      </c>
      <c r="AJ21" s="12">
        <v>1</v>
      </c>
      <c r="AK21" s="12" t="s">
        <v>1458</v>
      </c>
      <c r="AL21" s="12">
        <v>1</v>
      </c>
      <c r="AM21" s="12" t="s">
        <v>1459</v>
      </c>
      <c r="AN21" s="12">
        <v>4</v>
      </c>
      <c r="AO21" s="12">
        <v>4</v>
      </c>
      <c r="AP21" s="12">
        <v>0</v>
      </c>
      <c r="AQ21" s="12">
        <v>4</v>
      </c>
      <c r="AR21" s="12">
        <v>0</v>
      </c>
      <c r="AS21" s="12">
        <v>30</v>
      </c>
      <c r="AT21" s="12">
        <v>30</v>
      </c>
      <c r="AU21" s="12">
        <v>156</v>
      </c>
      <c r="AX21" s="12">
        <v>0</v>
      </c>
      <c r="AY21" s="12">
        <v>2.3374099999999998E-2</v>
      </c>
      <c r="AZ21" s="12">
        <v>7.6121000000000001E-3</v>
      </c>
      <c r="BA21" s="12">
        <v>6.6541430000000004</v>
      </c>
      <c r="BB21" s="12">
        <v>5.4713999999999999E-2</v>
      </c>
      <c r="BC21" s="12">
        <v>1.910433</v>
      </c>
      <c r="BD21" s="12">
        <v>9.0022000000000001E-3</v>
      </c>
      <c r="BE21" s="12">
        <v>2.3063400000000001E-2</v>
      </c>
      <c r="BF21" s="12">
        <v>2.4077E-3</v>
      </c>
      <c r="BG21" s="12">
        <v>5.4637999999999999E-2</v>
      </c>
      <c r="BH21" s="12">
        <v>4.9548999999999999E-3</v>
      </c>
      <c r="BI21" s="12">
        <v>-2.4360000000000001E-4</v>
      </c>
      <c r="BJ21" s="12">
        <v>2.5139999999999999E-4</v>
      </c>
      <c r="BK21" s="12">
        <v>2.6720399999999998E-2</v>
      </c>
      <c r="BL21" s="12">
        <v>5.3885000000000001E-3</v>
      </c>
      <c r="BM21" s="12">
        <v>7.3658939999999999</v>
      </c>
      <c r="BN21" s="12">
        <v>7.9404000000000002E-3</v>
      </c>
      <c r="BO21" s="12">
        <v>1.9264540000000001</v>
      </c>
      <c r="BP21" s="12">
        <v>8.7573000000000008E-3</v>
      </c>
      <c r="BQ21" s="12">
        <v>2.6155299999999999E-2</v>
      </c>
      <c r="BR21" s="12">
        <v>2.3300999999999999E-3</v>
      </c>
      <c r="BS21" s="12">
        <v>7.5910500000000006E-2</v>
      </c>
      <c r="BT21" s="12">
        <v>4.7990000000000003E-3</v>
      </c>
      <c r="BU21" s="12">
        <v>2.4960999999999998E-3</v>
      </c>
      <c r="BV21" s="12">
        <v>1.2740000000000001E-4</v>
      </c>
      <c r="BW21" s="12">
        <v>1</v>
      </c>
      <c r="BX21" s="12">
        <v>0</v>
      </c>
      <c r="BY21" s="12">
        <v>1</v>
      </c>
      <c r="BZ21" s="12">
        <v>0</v>
      </c>
      <c r="CA21" s="12">
        <v>1</v>
      </c>
      <c r="CB21" s="12">
        <v>0</v>
      </c>
      <c r="CC21" s="12">
        <v>1</v>
      </c>
      <c r="CD21" s="12">
        <v>0</v>
      </c>
      <c r="CE21" s="12">
        <v>1</v>
      </c>
      <c r="CF21" s="12">
        <v>0</v>
      </c>
      <c r="CG21" s="12">
        <v>1</v>
      </c>
      <c r="CH21" s="12">
        <v>0</v>
      </c>
      <c r="CI21" s="12">
        <v>1</v>
      </c>
      <c r="CJ21" s="12">
        <v>0</v>
      </c>
      <c r="CK21" s="12">
        <v>1</v>
      </c>
      <c r="CL21" s="12">
        <v>0</v>
      </c>
      <c r="CM21" s="12">
        <v>1</v>
      </c>
      <c r="CN21" s="12">
        <v>0</v>
      </c>
      <c r="CO21" s="12">
        <v>1</v>
      </c>
      <c r="CP21" s="12">
        <v>0</v>
      </c>
      <c r="CQ21" s="12">
        <v>1</v>
      </c>
      <c r="CR21" s="12">
        <v>0</v>
      </c>
      <c r="CS21" s="12">
        <v>1.0231209999999999</v>
      </c>
      <c r="CT21" s="12">
        <v>1.6218999999999999E-3</v>
      </c>
      <c r="CU21" s="12">
        <v>3.3463E-3</v>
      </c>
      <c r="CV21" s="12">
        <v>5.3766999999999999E-3</v>
      </c>
      <c r="CW21" s="12">
        <v>0.71175049999999995</v>
      </c>
      <c r="CX21" s="12">
        <v>5.4134799999999997E-2</v>
      </c>
      <c r="CY21" s="12">
        <v>1.60205E-2</v>
      </c>
      <c r="CZ21" s="12">
        <v>2.0853999999999998E-3</v>
      </c>
      <c r="DA21" s="12">
        <v>3.0918999999999999E-3</v>
      </c>
      <c r="DB21" s="12">
        <v>6.066E-4</v>
      </c>
      <c r="DC21" s="12">
        <v>2.12725E-2</v>
      </c>
      <c r="DD21" s="12">
        <v>1.2328E-3</v>
      </c>
      <c r="DE21" s="12">
        <v>2.7341000000000002E-3</v>
      </c>
      <c r="DF21" s="12">
        <v>2.1489999999999999E-4</v>
      </c>
      <c r="DG21" s="12">
        <v>-1.2750000000000001E-4</v>
      </c>
      <c r="DH21" s="12">
        <v>1.316E-4</v>
      </c>
      <c r="DI21" s="12">
        <v>-10.380179999999999</v>
      </c>
      <c r="DJ21" s="12">
        <v>5.0925400000000003E-2</v>
      </c>
      <c r="DK21" s="12">
        <v>4.6243999999999999E-3</v>
      </c>
      <c r="DL21" s="12">
        <v>9.9813799999999994E-2</v>
      </c>
      <c r="DM21" s="12">
        <v>9.0638000000000003E-3</v>
      </c>
      <c r="DN21" s="12">
        <v>-1.175E-4</v>
      </c>
      <c r="DO21" s="44">
        <v>9.1327510000000005E-8</v>
      </c>
      <c r="DP21" s="12">
        <v>1.20698E-2</v>
      </c>
      <c r="DQ21" s="12">
        <v>1.2612999999999999E-3</v>
      </c>
      <c r="DR21" s="12">
        <v>3.482335</v>
      </c>
      <c r="DS21" s="12">
        <v>3.3002200000000002E-2</v>
      </c>
      <c r="DT21" s="12">
        <v>3.5165000000000002</v>
      </c>
      <c r="DU21" s="12">
        <v>5.1060399999999999E-2</v>
      </c>
      <c r="DV21" s="12">
        <v>101.1964</v>
      </c>
      <c r="DW21" s="12">
        <v>1.620525</v>
      </c>
      <c r="DX21" s="12">
        <v>25.222380000000001</v>
      </c>
      <c r="DY21" s="12">
        <v>0.36372280000000001</v>
      </c>
      <c r="DZ21" s="12">
        <v>0.36374899999999999</v>
      </c>
      <c r="EA21" s="12">
        <v>0.91055030000000003</v>
      </c>
      <c r="EB21" s="12">
        <v>0</v>
      </c>
      <c r="EC21" s="44">
        <v>9.5541390000000004E-17</v>
      </c>
      <c r="ED21" s="44">
        <v>3.327072E-16</v>
      </c>
      <c r="EE21" s="12" t="s">
        <v>1460</v>
      </c>
      <c r="EF21" s="12">
        <v>3.9455000000000002E-3</v>
      </c>
      <c r="EG21" s="44">
        <v>6.8711999999999997E-7</v>
      </c>
      <c r="EH21" s="12">
        <v>1.7809889999999999</v>
      </c>
      <c r="EI21" s="12">
        <v>1.0002070000000001</v>
      </c>
      <c r="EJ21" s="12">
        <v>6.9459999999999997E-4</v>
      </c>
      <c r="EK21" s="12">
        <v>1.6500000000000001E-5</v>
      </c>
      <c r="EL21" s="12">
        <v>8.7000000000000001E-5</v>
      </c>
      <c r="EM21" s="44">
        <v>5.0000000000000004E-6</v>
      </c>
      <c r="EN21" s="12">
        <v>2.6059999999999999E-4</v>
      </c>
      <c r="EO21" s="44">
        <v>4.9999999999999998E-7</v>
      </c>
      <c r="EP21" s="12">
        <v>1.261E-2</v>
      </c>
      <c r="EQ21" s="12">
        <v>2.0000000000000002E-5</v>
      </c>
      <c r="ER21" s="12">
        <v>7.5310000000000004E-3</v>
      </c>
      <c r="ES21" s="12">
        <v>1.05E-4</v>
      </c>
      <c r="ET21" s="12">
        <v>1.4999999999999999E-4</v>
      </c>
      <c r="EU21" s="12">
        <v>1.0000000000000001E-5</v>
      </c>
      <c r="EV21" s="12">
        <v>250</v>
      </c>
      <c r="EW21" s="12">
        <v>0.01</v>
      </c>
      <c r="EX21" s="12">
        <v>1.96</v>
      </c>
      <c r="EY21" s="12">
        <v>0</v>
      </c>
      <c r="EZ21" s="12">
        <v>2.3374099999999998E-2</v>
      </c>
      <c r="FA21" s="12">
        <v>7.6121000000000001E-3</v>
      </c>
      <c r="FB21" s="12">
        <v>6.6541430000000004</v>
      </c>
      <c r="FC21" s="12">
        <v>5.4713999999999999E-2</v>
      </c>
      <c r="FD21" s="12">
        <v>1.910828</v>
      </c>
      <c r="FE21" s="12">
        <v>9.0039999999999999E-3</v>
      </c>
      <c r="FF21" s="12">
        <v>2.3063400000000001E-2</v>
      </c>
      <c r="FG21" s="12">
        <v>2.4077E-3</v>
      </c>
      <c r="FH21" s="12">
        <v>9.7309699999999999E-2</v>
      </c>
      <c r="FI21" s="12">
        <v>8.8245000000000007E-3</v>
      </c>
      <c r="FJ21" s="12">
        <v>-2.4360000000000001E-4</v>
      </c>
      <c r="FK21" s="12">
        <v>2.5139999999999999E-4</v>
      </c>
      <c r="FL21" s="12">
        <v>-4.0500000000000002E-5</v>
      </c>
      <c r="FM21" s="12">
        <v>-93.491780000000006</v>
      </c>
      <c r="FN21" s="12">
        <v>0.28777580000000003</v>
      </c>
      <c r="FO21" s="12">
        <v>0.9497662</v>
      </c>
      <c r="FP21" s="12">
        <v>-93.489350000000002</v>
      </c>
      <c r="FQ21" s="12">
        <v>0.99994850000000002</v>
      </c>
      <c r="FR21" s="12">
        <v>7.6514E-3</v>
      </c>
      <c r="FS21" s="44">
        <v>5.4629999999999996E-10</v>
      </c>
      <c r="FT21" s="44">
        <v>5.8099999999999998E-11</v>
      </c>
      <c r="FU21" s="12">
        <v>0</v>
      </c>
      <c r="FV21" s="44">
        <v>4.962E-10</v>
      </c>
      <c r="FW21" s="12">
        <v>1.975E-2</v>
      </c>
      <c r="FX21" s="44">
        <v>5.4629999999999996E-10</v>
      </c>
      <c r="FY21" s="44">
        <v>7.0679999999999999E-6</v>
      </c>
      <c r="FZ21" s="44">
        <v>5.5304999999999997E-10</v>
      </c>
      <c r="GA21" s="44">
        <v>6.3080000000000001E-9</v>
      </c>
      <c r="GB21" s="44">
        <v>5.5430000000000004E-10</v>
      </c>
      <c r="GC21" s="12">
        <v>1.167E-2</v>
      </c>
      <c r="GD21" s="12">
        <v>0</v>
      </c>
      <c r="GE21" s="12">
        <v>295.5</v>
      </c>
      <c r="GF21" s="12">
        <v>0.1</v>
      </c>
      <c r="GG21" s="12">
        <v>1575</v>
      </c>
      <c r="GH21" s="12">
        <v>2</v>
      </c>
      <c r="GI21" s="12">
        <v>1.261E-2</v>
      </c>
      <c r="GJ21" s="12">
        <v>-5.1769999999999995E-4</v>
      </c>
    </row>
    <row r="22" spans="1:192" s="12" customFormat="1" ht="12">
      <c r="A22" s="31"/>
      <c r="B22" s="32" t="s">
        <v>1569</v>
      </c>
      <c r="C22" s="32">
        <v>4</v>
      </c>
      <c r="D22" s="41">
        <v>10.414339999999999</v>
      </c>
      <c r="E22" s="33">
        <v>4.8558000000000004E-3</v>
      </c>
      <c r="F22" s="33">
        <v>8.4699999999999998E-2</v>
      </c>
      <c r="G22" s="34">
        <v>0.58595951484939068</v>
      </c>
      <c r="H22" s="45">
        <v>105.07104905473865</v>
      </c>
      <c r="I22" s="36">
        <v>99.762799999999999</v>
      </c>
      <c r="J22" s="34">
        <v>73.487179999999995</v>
      </c>
      <c r="K22" s="34">
        <v>8.5894200000000004E-2</v>
      </c>
      <c r="L22" s="12">
        <v>1.6218999999999999E-3</v>
      </c>
      <c r="T22" s="12" t="s">
        <v>105</v>
      </c>
      <c r="U22" s="12" t="s">
        <v>5</v>
      </c>
      <c r="V22" s="12">
        <v>37</v>
      </c>
      <c r="W22" s="43">
        <v>42566</v>
      </c>
      <c r="X22" s="12">
        <v>21.133330000000001</v>
      </c>
      <c r="Y22" s="44">
        <v>3551462000</v>
      </c>
      <c r="Z22" s="12" t="s">
        <v>1451</v>
      </c>
      <c r="AA22" s="12" t="s">
        <v>1452</v>
      </c>
      <c r="AB22" s="12">
        <v>14</v>
      </c>
      <c r="AC22" s="12" t="s">
        <v>1453</v>
      </c>
      <c r="AE22" s="12" t="s">
        <v>1454</v>
      </c>
      <c r="AF22" s="12">
        <v>7.875</v>
      </c>
      <c r="AG22" s="12" t="s">
        <v>1455</v>
      </c>
      <c r="AH22" s="12" t="s">
        <v>1456</v>
      </c>
      <c r="AI22" s="12" t="s">
        <v>1457</v>
      </c>
      <c r="AJ22" s="12">
        <v>1</v>
      </c>
      <c r="AK22" s="12" t="s">
        <v>1458</v>
      </c>
      <c r="AL22" s="12">
        <v>1</v>
      </c>
      <c r="AM22" s="12" t="s">
        <v>1459</v>
      </c>
      <c r="AN22" s="12">
        <v>4</v>
      </c>
      <c r="AO22" s="12">
        <v>4</v>
      </c>
      <c r="AP22" s="12">
        <v>0</v>
      </c>
      <c r="AQ22" s="12">
        <v>4</v>
      </c>
      <c r="AR22" s="12">
        <v>0</v>
      </c>
      <c r="AS22" s="12">
        <v>30</v>
      </c>
      <c r="AT22" s="12">
        <v>30</v>
      </c>
      <c r="AU22" s="12">
        <v>142</v>
      </c>
      <c r="AX22" s="12">
        <v>0</v>
      </c>
      <c r="AY22" s="12">
        <v>-1.6645500000000001E-2</v>
      </c>
      <c r="AZ22" s="12">
        <v>7.0777000000000001E-3</v>
      </c>
      <c r="BA22" s="12">
        <v>122.048</v>
      </c>
      <c r="BB22" s="12">
        <v>5.5578299999999997E-2</v>
      </c>
      <c r="BC22" s="12">
        <v>11.71682</v>
      </c>
      <c r="BD22" s="12">
        <v>1.06055E-2</v>
      </c>
      <c r="BE22" s="12">
        <v>0.14180980000000001</v>
      </c>
      <c r="BF22" s="12">
        <v>2.3116E-3</v>
      </c>
      <c r="BG22" s="12">
        <v>3.2036700000000001E-2</v>
      </c>
      <c r="BH22" s="12">
        <v>4.8634999999999998E-3</v>
      </c>
      <c r="BI22" s="12">
        <v>9.9310000000000002E-4</v>
      </c>
      <c r="BJ22" s="12">
        <v>2.5799999999999998E-4</v>
      </c>
      <c r="BK22" s="12">
        <v>3.4319999999999999E-4</v>
      </c>
      <c r="BL22" s="12">
        <v>5.0781999999999997E-3</v>
      </c>
      <c r="BM22" s="12">
        <v>122.7745</v>
      </c>
      <c r="BN22" s="12">
        <v>1.41721E-2</v>
      </c>
      <c r="BO22" s="12">
        <v>11.732839999999999</v>
      </c>
      <c r="BP22" s="12">
        <v>1.03985E-2</v>
      </c>
      <c r="BQ22" s="12">
        <v>0.1449018</v>
      </c>
      <c r="BR22" s="12">
        <v>2.2306000000000001E-3</v>
      </c>
      <c r="BS22" s="12">
        <v>5.3309299999999997E-2</v>
      </c>
      <c r="BT22" s="12">
        <v>4.7047E-3</v>
      </c>
      <c r="BU22" s="12">
        <v>3.7743999999999998E-3</v>
      </c>
      <c r="BV22" s="12">
        <v>1.417E-4</v>
      </c>
      <c r="BW22" s="12">
        <v>1</v>
      </c>
      <c r="BX22" s="12">
        <v>0</v>
      </c>
      <c r="BY22" s="12">
        <v>1</v>
      </c>
      <c r="BZ22" s="12">
        <v>0</v>
      </c>
      <c r="CA22" s="12">
        <v>1</v>
      </c>
      <c r="CB22" s="12">
        <v>0</v>
      </c>
      <c r="CC22" s="12">
        <v>1</v>
      </c>
      <c r="CD22" s="12">
        <v>0</v>
      </c>
      <c r="CE22" s="12">
        <v>1</v>
      </c>
      <c r="CF22" s="12">
        <v>0</v>
      </c>
      <c r="CG22" s="12">
        <v>1</v>
      </c>
      <c r="CH22" s="12">
        <v>0</v>
      </c>
      <c r="CI22" s="12">
        <v>1</v>
      </c>
      <c r="CJ22" s="12">
        <v>0</v>
      </c>
      <c r="CK22" s="12">
        <v>1</v>
      </c>
      <c r="CL22" s="12">
        <v>0</v>
      </c>
      <c r="CM22" s="12">
        <v>1</v>
      </c>
      <c r="CN22" s="12">
        <v>0</v>
      </c>
      <c r="CO22" s="12">
        <v>1</v>
      </c>
      <c r="CP22" s="12">
        <v>0</v>
      </c>
      <c r="CQ22" s="12">
        <v>1</v>
      </c>
      <c r="CR22" s="12">
        <v>0</v>
      </c>
      <c r="CS22" s="12">
        <v>1.0231209999999999</v>
      </c>
      <c r="CT22" s="12">
        <v>1.6218999999999999E-3</v>
      </c>
      <c r="CU22" s="12">
        <v>1.6988699999999999E-2</v>
      </c>
      <c r="CV22" s="12">
        <v>4.9300999999999998E-3</v>
      </c>
      <c r="CW22" s="12">
        <v>0.7265604</v>
      </c>
      <c r="CX22" s="12">
        <v>5.37411E-2</v>
      </c>
      <c r="CY22" s="12">
        <v>1.60205E-2</v>
      </c>
      <c r="CZ22" s="12">
        <v>2.0853999999999998E-3</v>
      </c>
      <c r="DA22" s="12">
        <v>3.0918999999999999E-3</v>
      </c>
      <c r="DB22" s="12">
        <v>6.066E-4</v>
      </c>
      <c r="DC22" s="12">
        <v>2.12725E-2</v>
      </c>
      <c r="DD22" s="12">
        <v>1.2328E-3</v>
      </c>
      <c r="DE22" s="12">
        <v>2.8038E-3</v>
      </c>
      <c r="DF22" s="12">
        <v>2.1330000000000001E-4</v>
      </c>
      <c r="DG22" s="12">
        <v>8.4699999999999999E-5</v>
      </c>
      <c r="DH22" s="12">
        <v>2.1999999999999999E-5</v>
      </c>
      <c r="DI22" s="12">
        <v>1.4472370000000001</v>
      </c>
      <c r="DJ22" s="12">
        <v>4.8558000000000004E-3</v>
      </c>
      <c r="DK22" s="12">
        <v>7.3720000000000003E-4</v>
      </c>
      <c r="DL22" s="12">
        <v>9.5174999999999999E-3</v>
      </c>
      <c r="DM22" s="12">
        <v>1.4449E-3</v>
      </c>
      <c r="DN22" s="12">
        <v>-1.193E-4</v>
      </c>
      <c r="DO22" s="44">
        <v>1.455869E-8</v>
      </c>
      <c r="DP22" s="12">
        <v>1.21006E-2</v>
      </c>
      <c r="DQ22" s="12">
        <v>1.9760000000000001E-4</v>
      </c>
      <c r="DR22" s="12">
        <v>10.414339999999999</v>
      </c>
      <c r="DS22" s="12">
        <v>1.0552300000000001E-2</v>
      </c>
      <c r="DT22" s="12">
        <v>10.382149999999999</v>
      </c>
      <c r="DU22" s="12">
        <v>1.2380199999999999E-2</v>
      </c>
      <c r="DV22" s="12">
        <v>99.762799999999999</v>
      </c>
      <c r="DW22" s="12">
        <v>8.9741199999999993E-2</v>
      </c>
      <c r="DX22" s="12">
        <v>73.487179999999995</v>
      </c>
      <c r="DY22" s="12">
        <v>8.5894200000000004E-2</v>
      </c>
      <c r="DZ22" s="12">
        <v>8.6805400000000005E-2</v>
      </c>
      <c r="EA22" s="12">
        <v>0.1035007</v>
      </c>
      <c r="EB22" s="12">
        <v>0</v>
      </c>
      <c r="EC22" s="44">
        <v>5.8596130000000002E-16</v>
      </c>
      <c r="ED22" s="44">
        <v>6.1023980000000003E-15</v>
      </c>
      <c r="EE22" s="12" t="s">
        <v>1460</v>
      </c>
      <c r="EF22" s="12">
        <v>3.9455000000000002E-3</v>
      </c>
      <c r="EG22" s="44">
        <v>6.8711999999999997E-7</v>
      </c>
      <c r="EH22" s="12">
        <v>1.7762979999999999</v>
      </c>
      <c r="EI22" s="12">
        <v>1.0002059999999999</v>
      </c>
      <c r="EJ22" s="12">
        <v>6.9459999999999997E-4</v>
      </c>
      <c r="EK22" s="12">
        <v>1.6500000000000001E-5</v>
      </c>
      <c r="EL22" s="12">
        <v>8.7000000000000001E-5</v>
      </c>
      <c r="EM22" s="44">
        <v>5.0000000000000004E-6</v>
      </c>
      <c r="EN22" s="12">
        <v>2.6059999999999999E-4</v>
      </c>
      <c r="EO22" s="44">
        <v>4.9999999999999998E-7</v>
      </c>
      <c r="EP22" s="12">
        <v>1.261E-2</v>
      </c>
      <c r="EQ22" s="12">
        <v>2.0000000000000002E-5</v>
      </c>
      <c r="ER22" s="12">
        <v>7.5310000000000004E-3</v>
      </c>
      <c r="ES22" s="12">
        <v>1.05E-4</v>
      </c>
      <c r="ET22" s="12">
        <v>1.4999999999999999E-4</v>
      </c>
      <c r="EU22" s="12">
        <v>1.0000000000000001E-5</v>
      </c>
      <c r="EV22" s="12">
        <v>250</v>
      </c>
      <c r="EW22" s="12">
        <v>0.01</v>
      </c>
      <c r="EX22" s="12">
        <v>1.96</v>
      </c>
      <c r="EY22" s="12">
        <v>0</v>
      </c>
      <c r="EZ22" s="12">
        <v>-1.6645500000000001E-2</v>
      </c>
      <c r="FA22" s="12">
        <v>7.0777000000000001E-3</v>
      </c>
      <c r="FB22" s="12">
        <v>122.048</v>
      </c>
      <c r="FC22" s="12">
        <v>5.5578299999999997E-2</v>
      </c>
      <c r="FD22" s="12">
        <v>11.71923</v>
      </c>
      <c r="FE22" s="12">
        <v>1.0607699999999999E-2</v>
      </c>
      <c r="FF22" s="12">
        <v>0.14180980000000001</v>
      </c>
      <c r="FG22" s="12">
        <v>2.3116E-3</v>
      </c>
      <c r="FH22" s="12">
        <v>5.69068E-2</v>
      </c>
      <c r="FI22" s="12">
        <v>8.6391000000000003E-3</v>
      </c>
      <c r="FJ22" s="12">
        <v>9.9310000000000002E-4</v>
      </c>
      <c r="FK22" s="12">
        <v>2.5799999999999998E-4</v>
      </c>
      <c r="FL22" s="44">
        <v>8.0232119999999992E-6</v>
      </c>
      <c r="FM22" s="12">
        <v>26.367180000000001</v>
      </c>
      <c r="FN22" s="12">
        <v>9.6090599999999998E-2</v>
      </c>
      <c r="FO22" s="12">
        <v>0.10139860000000001</v>
      </c>
      <c r="FP22" s="12">
        <v>26.367290000000001</v>
      </c>
      <c r="FQ22" s="12">
        <v>0.99999260000000001</v>
      </c>
      <c r="FR22" s="12">
        <v>7.7720000000000003E-4</v>
      </c>
      <c r="FS22" s="44">
        <v>5.4629999999999996E-10</v>
      </c>
      <c r="FT22" s="44">
        <v>5.8099999999999998E-11</v>
      </c>
      <c r="FU22" s="12">
        <v>0</v>
      </c>
      <c r="FV22" s="44">
        <v>4.962E-10</v>
      </c>
      <c r="FW22" s="12">
        <v>1.975E-2</v>
      </c>
      <c r="FX22" s="44">
        <v>5.4629999999999996E-10</v>
      </c>
      <c r="FY22" s="44">
        <v>7.0679999999999999E-6</v>
      </c>
      <c r="FZ22" s="44">
        <v>5.5304999999999997E-10</v>
      </c>
      <c r="GA22" s="44">
        <v>6.3080000000000001E-9</v>
      </c>
      <c r="GB22" s="44">
        <v>5.5430000000000004E-10</v>
      </c>
      <c r="GC22" s="12">
        <v>1.167E-2</v>
      </c>
      <c r="GD22" s="12">
        <v>0</v>
      </c>
      <c r="GE22" s="12">
        <v>295.5</v>
      </c>
      <c r="GF22" s="12">
        <v>0.1</v>
      </c>
      <c r="GG22" s="12">
        <v>1575</v>
      </c>
      <c r="GH22" s="12">
        <v>2</v>
      </c>
      <c r="GI22" s="12">
        <v>1.261E-2</v>
      </c>
      <c r="GJ22" s="12">
        <v>-5.2539999999999998E-4</v>
      </c>
    </row>
    <row r="23" spans="1:192" s="12" customFormat="1" ht="12">
      <c r="A23" s="31"/>
      <c r="B23" s="32" t="s">
        <v>1582</v>
      </c>
      <c r="C23" s="32">
        <v>4</v>
      </c>
      <c r="D23" s="46">
        <v>186.15549999999999</v>
      </c>
      <c r="E23" s="33">
        <v>4.6502999999999996E-3</v>
      </c>
      <c r="F23" s="33">
        <v>0.1615</v>
      </c>
      <c r="G23" s="34">
        <v>1.16627160185382</v>
      </c>
      <c r="H23" s="45">
        <v>109.71421198632348</v>
      </c>
      <c r="I23" s="36">
        <v>99.974549999999994</v>
      </c>
      <c r="J23" s="45">
        <v>1007.838</v>
      </c>
      <c r="K23" s="45">
        <v>1.8609770000000001</v>
      </c>
      <c r="L23" s="12">
        <v>1.6218999999999999E-3</v>
      </c>
      <c r="T23" s="12" t="s">
        <v>108</v>
      </c>
      <c r="U23" s="12" t="s">
        <v>5</v>
      </c>
      <c r="V23" s="12">
        <v>37</v>
      </c>
      <c r="W23" s="43">
        <v>42567</v>
      </c>
      <c r="X23" s="12">
        <v>0.4166667</v>
      </c>
      <c r="Y23" s="44">
        <v>3551474000</v>
      </c>
      <c r="Z23" s="12" t="s">
        <v>1451</v>
      </c>
      <c r="AA23" s="12" t="s">
        <v>1452</v>
      </c>
      <c r="AB23" s="12">
        <v>14</v>
      </c>
      <c r="AC23" s="12" t="s">
        <v>1453</v>
      </c>
      <c r="AE23" s="12" t="s">
        <v>1454</v>
      </c>
      <c r="AF23" s="12">
        <v>7.875</v>
      </c>
      <c r="AG23" s="12" t="s">
        <v>1461</v>
      </c>
      <c r="AH23" s="12" t="s">
        <v>1456</v>
      </c>
      <c r="AI23" s="12" t="s">
        <v>1457</v>
      </c>
      <c r="AJ23" s="12">
        <v>1</v>
      </c>
      <c r="AK23" s="12" t="s">
        <v>1458</v>
      </c>
      <c r="AL23" s="12">
        <v>1</v>
      </c>
      <c r="AM23" s="12" t="s">
        <v>1459</v>
      </c>
      <c r="AN23" s="12">
        <v>4</v>
      </c>
      <c r="AO23" s="12">
        <v>4</v>
      </c>
      <c r="AP23" s="12">
        <v>0</v>
      </c>
      <c r="AQ23" s="12">
        <v>4</v>
      </c>
      <c r="AR23" s="12">
        <v>0</v>
      </c>
      <c r="AS23" s="12">
        <v>30</v>
      </c>
      <c r="AT23" s="12">
        <v>30</v>
      </c>
      <c r="AU23" s="12">
        <v>157</v>
      </c>
      <c r="AX23" s="12">
        <v>0</v>
      </c>
      <c r="AY23" s="12">
        <v>0.1720315</v>
      </c>
      <c r="AZ23" s="12">
        <v>1.9527699999999999E-2</v>
      </c>
      <c r="BA23" s="12">
        <v>4342.17</v>
      </c>
      <c r="BB23" s="12">
        <v>0.65007729999999997</v>
      </c>
      <c r="BC23" s="12">
        <v>23.320679999999999</v>
      </c>
      <c r="BD23" s="12">
        <v>5.5864900000000002E-2</v>
      </c>
      <c r="BE23" s="12">
        <v>0.2936648</v>
      </c>
      <c r="BF23" s="12">
        <v>7.5802999999999999E-3</v>
      </c>
      <c r="BG23" s="12">
        <v>6.0899500000000002E-2</v>
      </c>
      <c r="BH23" s="12">
        <v>1.9811100000000002E-2</v>
      </c>
      <c r="BI23" s="12">
        <v>3.7674000000000002E-3</v>
      </c>
      <c r="BJ23" s="12">
        <v>9.9189999999999999E-4</v>
      </c>
      <c r="BK23" s="12">
        <v>0.1753777</v>
      </c>
      <c r="BL23" s="12">
        <v>1.8772899999999999E-2</v>
      </c>
      <c r="BM23" s="12">
        <v>4342.8819999999996</v>
      </c>
      <c r="BN23" s="12">
        <v>0.64781829999999996</v>
      </c>
      <c r="BO23" s="12">
        <v>23.3367</v>
      </c>
      <c r="BP23" s="12">
        <v>5.5825899999999998E-2</v>
      </c>
      <c r="BQ23" s="12">
        <v>0.29675669999999998</v>
      </c>
      <c r="BR23" s="12">
        <v>7.5560000000000002E-3</v>
      </c>
      <c r="BS23" s="12">
        <v>8.2171999999999995E-2</v>
      </c>
      <c r="BT23" s="12">
        <v>1.9772700000000001E-2</v>
      </c>
      <c r="BU23" s="12">
        <v>6.4145000000000001E-3</v>
      </c>
      <c r="BV23" s="12">
        <v>9.4640000000000002E-4</v>
      </c>
      <c r="BW23" s="12">
        <v>1</v>
      </c>
      <c r="BX23" s="12">
        <v>0</v>
      </c>
      <c r="BY23" s="12">
        <v>1</v>
      </c>
      <c r="BZ23" s="12">
        <v>0</v>
      </c>
      <c r="CA23" s="12">
        <v>1</v>
      </c>
      <c r="CB23" s="12">
        <v>0</v>
      </c>
      <c r="CC23" s="12">
        <v>1</v>
      </c>
      <c r="CD23" s="12">
        <v>0</v>
      </c>
      <c r="CE23" s="12">
        <v>1</v>
      </c>
      <c r="CF23" s="12">
        <v>0</v>
      </c>
      <c r="CG23" s="12">
        <v>1</v>
      </c>
      <c r="CH23" s="12">
        <v>0</v>
      </c>
      <c r="CI23" s="12">
        <v>1</v>
      </c>
      <c r="CJ23" s="12">
        <v>0</v>
      </c>
      <c r="CK23" s="12">
        <v>1</v>
      </c>
      <c r="CL23" s="12">
        <v>0</v>
      </c>
      <c r="CM23" s="12">
        <v>1</v>
      </c>
      <c r="CN23" s="12">
        <v>0</v>
      </c>
      <c r="CO23" s="12">
        <v>1</v>
      </c>
      <c r="CP23" s="12">
        <v>0</v>
      </c>
      <c r="CQ23" s="12">
        <v>1</v>
      </c>
      <c r="CR23" s="12">
        <v>0</v>
      </c>
      <c r="CS23" s="12">
        <v>1.0231209999999999</v>
      </c>
      <c r="CT23" s="12">
        <v>1.6218999999999999E-3</v>
      </c>
      <c r="CU23" s="12">
        <v>3.3463E-3</v>
      </c>
      <c r="CV23" s="12">
        <v>5.3766999999999999E-3</v>
      </c>
      <c r="CW23" s="12">
        <v>0.71132850000000003</v>
      </c>
      <c r="CX23" s="12">
        <v>5.4146899999999998E-2</v>
      </c>
      <c r="CY23" s="12">
        <v>1.60205E-2</v>
      </c>
      <c r="CZ23" s="12">
        <v>2.0853999999999998E-3</v>
      </c>
      <c r="DA23" s="12">
        <v>3.0918999999999999E-3</v>
      </c>
      <c r="DB23" s="12">
        <v>6.066E-4</v>
      </c>
      <c r="DC23" s="12">
        <v>2.12725E-2</v>
      </c>
      <c r="DD23" s="12">
        <v>1.2328E-3</v>
      </c>
      <c r="DE23" s="12">
        <v>2.7322000000000002E-3</v>
      </c>
      <c r="DF23" s="12">
        <v>2.1489999999999999E-4</v>
      </c>
      <c r="DG23" s="12">
        <v>1.615E-4</v>
      </c>
      <c r="DH23" s="12">
        <v>4.2500000000000003E-5</v>
      </c>
      <c r="DI23" s="12">
        <v>0.72609939999999995</v>
      </c>
      <c r="DJ23" s="12">
        <v>4.6502999999999996E-3</v>
      </c>
      <c r="DK23" s="12">
        <v>1.5127999999999999E-3</v>
      </c>
      <c r="DL23" s="12">
        <v>9.1144999999999993E-3</v>
      </c>
      <c r="DM23" s="12">
        <v>2.9651E-3</v>
      </c>
      <c r="DN23" s="12">
        <v>-1.15E-5</v>
      </c>
      <c r="DO23" s="44">
        <v>2.987649E-8</v>
      </c>
      <c r="DP23" s="12">
        <v>1.2589899999999999E-2</v>
      </c>
      <c r="DQ23" s="12">
        <v>3.2640000000000002E-4</v>
      </c>
      <c r="DR23" s="12">
        <v>186.15549999999999</v>
      </c>
      <c r="DS23" s="12">
        <v>0.44680710000000001</v>
      </c>
      <c r="DT23" s="12">
        <v>186.10120000000001</v>
      </c>
      <c r="DU23" s="12">
        <v>0.44687389999999999</v>
      </c>
      <c r="DV23" s="12">
        <v>99.974549999999994</v>
      </c>
      <c r="DW23" s="12">
        <v>2.2221100000000001E-2</v>
      </c>
      <c r="DX23" s="12">
        <v>1007.838</v>
      </c>
      <c r="DY23" s="12">
        <v>1.8609770000000001</v>
      </c>
      <c r="DZ23" s="12">
        <v>1.8658650000000001</v>
      </c>
      <c r="EA23" s="12">
        <v>2.3936130000000002</v>
      </c>
      <c r="EB23" s="12">
        <v>0</v>
      </c>
      <c r="EC23" s="44">
        <v>1.166275E-15</v>
      </c>
      <c r="ED23" s="44">
        <v>2.1710849999999999E-13</v>
      </c>
      <c r="EE23" s="12" t="s">
        <v>1460</v>
      </c>
      <c r="EF23" s="12">
        <v>3.9455000000000002E-3</v>
      </c>
      <c r="EG23" s="44">
        <v>6.8711999999999997E-7</v>
      </c>
      <c r="EH23" s="12">
        <v>1.781126</v>
      </c>
      <c r="EI23" s="12">
        <v>1.0002070000000001</v>
      </c>
      <c r="EJ23" s="12">
        <v>6.9459999999999997E-4</v>
      </c>
      <c r="EK23" s="12">
        <v>1.6500000000000001E-5</v>
      </c>
      <c r="EL23" s="12">
        <v>8.7000000000000001E-5</v>
      </c>
      <c r="EM23" s="44">
        <v>5.0000000000000004E-6</v>
      </c>
      <c r="EN23" s="12">
        <v>2.6059999999999999E-4</v>
      </c>
      <c r="EO23" s="44">
        <v>4.9999999999999998E-7</v>
      </c>
      <c r="EP23" s="12">
        <v>1.261E-2</v>
      </c>
      <c r="EQ23" s="12">
        <v>2.0000000000000002E-5</v>
      </c>
      <c r="ER23" s="12">
        <v>7.5310000000000004E-3</v>
      </c>
      <c r="ES23" s="12">
        <v>1.05E-4</v>
      </c>
      <c r="ET23" s="12">
        <v>1.4999999999999999E-4</v>
      </c>
      <c r="EU23" s="12">
        <v>1.0000000000000001E-5</v>
      </c>
      <c r="EV23" s="12">
        <v>250</v>
      </c>
      <c r="EW23" s="12">
        <v>0.01</v>
      </c>
      <c r="EX23" s="12">
        <v>1.96</v>
      </c>
      <c r="EY23" s="12">
        <v>0</v>
      </c>
      <c r="EZ23" s="12">
        <v>0.1720315</v>
      </c>
      <c r="FA23" s="12">
        <v>1.9527699999999999E-2</v>
      </c>
      <c r="FB23" s="12">
        <v>4342.17</v>
      </c>
      <c r="FC23" s="12">
        <v>0.65007729999999997</v>
      </c>
      <c r="FD23" s="12">
        <v>23.325500000000002</v>
      </c>
      <c r="FE23" s="12">
        <v>5.58764E-2</v>
      </c>
      <c r="FF23" s="12">
        <v>0.2936648</v>
      </c>
      <c r="FG23" s="12">
        <v>7.5802999999999999E-3</v>
      </c>
      <c r="FH23" s="12">
        <v>0.1084697</v>
      </c>
      <c r="FI23" s="12">
        <v>3.5286100000000001E-2</v>
      </c>
      <c r="FJ23" s="12">
        <v>3.7674000000000002E-3</v>
      </c>
      <c r="FK23" s="12">
        <v>9.9189999999999999E-4</v>
      </c>
      <c r="FL23" s="44">
        <v>8.611791E-7</v>
      </c>
      <c r="FM23" s="12">
        <v>26.527650000000001</v>
      </c>
      <c r="FN23" s="12">
        <v>5.3721000000000003E-3</v>
      </c>
      <c r="FO23" s="12">
        <v>0.24002870000000001</v>
      </c>
      <c r="FP23" s="12">
        <v>26.52872</v>
      </c>
      <c r="FQ23" s="12">
        <v>0.99995909999999999</v>
      </c>
      <c r="FR23" s="12">
        <v>3.5200000000000002E-5</v>
      </c>
      <c r="FS23" s="44">
        <v>5.4629999999999996E-10</v>
      </c>
      <c r="FT23" s="44">
        <v>5.8099999999999998E-11</v>
      </c>
      <c r="FU23" s="12">
        <v>0</v>
      </c>
      <c r="FV23" s="44">
        <v>4.962E-10</v>
      </c>
      <c r="FW23" s="12">
        <v>1.975E-2</v>
      </c>
      <c r="FX23" s="44">
        <v>5.4629999999999996E-10</v>
      </c>
      <c r="FY23" s="44">
        <v>7.0679999999999999E-6</v>
      </c>
      <c r="FZ23" s="44">
        <v>5.5304999999999997E-10</v>
      </c>
      <c r="GA23" s="44">
        <v>6.3080000000000001E-9</v>
      </c>
      <c r="GB23" s="44">
        <v>5.5430000000000004E-10</v>
      </c>
      <c r="GC23" s="12">
        <v>1.167E-2</v>
      </c>
      <c r="GD23" s="12">
        <v>0</v>
      </c>
      <c r="GE23" s="12">
        <v>295.5</v>
      </c>
      <c r="GF23" s="12">
        <v>0.1</v>
      </c>
      <c r="GG23" s="12">
        <v>1575</v>
      </c>
      <c r="GH23" s="12">
        <v>2</v>
      </c>
      <c r="GI23" s="12">
        <v>1.261E-2</v>
      </c>
      <c r="GJ23" s="12">
        <v>-5.0599999999999997E-5</v>
      </c>
    </row>
    <row r="24" spans="1:192" s="12" customFormat="1" ht="12">
      <c r="A24" s="31"/>
      <c r="B24" s="37"/>
      <c r="C24" s="32"/>
      <c r="D24" s="33"/>
      <c r="E24" s="49" t="s">
        <v>1793</v>
      </c>
      <c r="F24" s="49"/>
      <c r="G24" s="34"/>
      <c r="H24" s="50"/>
      <c r="I24" s="36"/>
      <c r="J24" s="45"/>
      <c r="K24" s="45"/>
      <c r="W24" s="43"/>
      <c r="Y24" s="44"/>
      <c r="DO24" s="44"/>
      <c r="EC24" s="44"/>
      <c r="ED24" s="44"/>
      <c r="EG24" s="44"/>
      <c r="EM24" s="44"/>
      <c r="EO24" s="44"/>
      <c r="FL24" s="44"/>
      <c r="FS24" s="44"/>
      <c r="FT24" s="44"/>
      <c r="FV24" s="44"/>
      <c r="FX24" s="44"/>
      <c r="FY24" s="44"/>
      <c r="FZ24" s="44"/>
      <c r="GA24" s="44"/>
      <c r="GB24" s="44"/>
    </row>
    <row r="25" spans="1:192" s="10" customFormat="1">
      <c r="A25" s="25"/>
      <c r="B25" s="47"/>
      <c r="C25" s="26"/>
      <c r="D25" s="27"/>
      <c r="E25" s="48"/>
      <c r="F25" s="48"/>
      <c r="G25" s="28"/>
      <c r="H25" s="51"/>
      <c r="I25" s="30"/>
      <c r="J25" s="29"/>
      <c r="K25" s="29"/>
      <c r="W25" s="38"/>
      <c r="Y25" s="39"/>
      <c r="DO25" s="39"/>
      <c r="EC25" s="39"/>
      <c r="ED25" s="39"/>
      <c r="EG25" s="39"/>
      <c r="EM25" s="39"/>
      <c r="EO25" s="39"/>
      <c r="FL25" s="39"/>
      <c r="FS25" s="39"/>
      <c r="FT25" s="39"/>
      <c r="FV25" s="39"/>
      <c r="FX25" s="39"/>
      <c r="FY25" s="39"/>
      <c r="FZ25" s="39"/>
      <c r="GA25" s="39"/>
      <c r="GB25" s="39"/>
    </row>
    <row r="26" spans="1:192" s="12" customFormat="1" ht="12">
      <c r="A26" s="31"/>
      <c r="B26" s="37" t="s">
        <v>1777</v>
      </c>
      <c r="C26" s="32"/>
      <c r="D26" s="33"/>
      <c r="E26" s="33"/>
      <c r="F26" s="33"/>
      <c r="G26" s="34"/>
      <c r="H26" s="35"/>
      <c r="I26" s="36"/>
      <c r="J26" s="35"/>
      <c r="K26" s="35"/>
      <c r="W26" s="43"/>
      <c r="Y26" s="44"/>
      <c r="DO26" s="44"/>
      <c r="EC26" s="44"/>
      <c r="ED26" s="44"/>
      <c r="EG26" s="44"/>
      <c r="EM26" s="44"/>
      <c r="EO26" s="44"/>
      <c r="FL26" s="44"/>
      <c r="FS26" s="44"/>
      <c r="FT26" s="44"/>
      <c r="FV26" s="44"/>
      <c r="FX26" s="44"/>
      <c r="FY26" s="44"/>
      <c r="FZ26" s="44"/>
      <c r="GA26" s="44"/>
      <c r="GB26" s="44"/>
    </row>
    <row r="27" spans="1:192" s="12" customFormat="1" ht="12">
      <c r="A27" s="31"/>
      <c r="B27" s="32" t="s">
        <v>1651</v>
      </c>
      <c r="C27" s="32">
        <v>4.5</v>
      </c>
      <c r="D27" s="40">
        <v>1.1620790000000001</v>
      </c>
      <c r="E27" s="33">
        <v>1.5587500000000001E-2</v>
      </c>
      <c r="F27" s="33">
        <v>0.45979999999999999</v>
      </c>
      <c r="G27" s="34">
        <v>0.16700531323089965</v>
      </c>
      <c r="H27" s="45">
        <v>32.731611868484357</v>
      </c>
      <c r="I27" s="36">
        <v>88.333590000000001</v>
      </c>
      <c r="J27" s="77">
        <v>5.2326240000000004</v>
      </c>
      <c r="K27" s="78">
        <v>0.1078586</v>
      </c>
      <c r="L27" s="12">
        <v>3.1037E-3</v>
      </c>
      <c r="T27" s="12" t="s">
        <v>6</v>
      </c>
      <c r="U27" s="12" t="s">
        <v>5</v>
      </c>
      <c r="V27" s="12">
        <v>37</v>
      </c>
      <c r="W27" s="43">
        <v>42912</v>
      </c>
      <c r="X27" s="12">
        <v>10.48333</v>
      </c>
      <c r="Y27" s="44">
        <v>3581318000</v>
      </c>
      <c r="Z27" s="12" t="s">
        <v>1451</v>
      </c>
      <c r="AA27" s="12" t="s">
        <v>1452</v>
      </c>
      <c r="AB27" s="12">
        <v>29</v>
      </c>
      <c r="AC27" s="12" t="s">
        <v>1453</v>
      </c>
      <c r="AE27" s="12" t="s">
        <v>1454</v>
      </c>
      <c r="AF27" s="12">
        <v>7.875</v>
      </c>
      <c r="AG27" s="12" t="s">
        <v>1474</v>
      </c>
      <c r="AH27" s="12" t="s">
        <v>1463</v>
      </c>
      <c r="AI27" s="12" t="s">
        <v>1457</v>
      </c>
      <c r="AJ27" s="12">
        <v>1</v>
      </c>
      <c r="AK27" s="12" t="s">
        <v>1458</v>
      </c>
      <c r="AL27" s="12">
        <v>1</v>
      </c>
      <c r="AM27" s="12" t="s">
        <v>1459</v>
      </c>
      <c r="AN27" s="12">
        <v>4.5</v>
      </c>
      <c r="AO27" s="12">
        <v>0</v>
      </c>
      <c r="AP27" s="12">
        <v>0</v>
      </c>
      <c r="AQ27" s="12">
        <v>0</v>
      </c>
      <c r="AR27" s="12">
        <v>0</v>
      </c>
      <c r="AS27" s="12">
        <v>30</v>
      </c>
      <c r="AT27" s="12">
        <v>30</v>
      </c>
      <c r="AU27" s="12">
        <v>117</v>
      </c>
      <c r="AX27" s="12">
        <v>0</v>
      </c>
      <c r="AY27" s="12">
        <v>5.6175000000000001E-3</v>
      </c>
      <c r="AZ27" s="12">
        <v>3.5945999999999999E-3</v>
      </c>
      <c r="BA27" s="12">
        <v>3.881513</v>
      </c>
      <c r="BB27" s="12">
        <v>2.02103E-2</v>
      </c>
      <c r="BC27" s="12">
        <v>3.3386209999999998</v>
      </c>
      <c r="BD27" s="12">
        <v>8.9470000000000001E-3</v>
      </c>
      <c r="BE27" s="12">
        <v>4.9966099999999999E-2</v>
      </c>
      <c r="BF27" s="12">
        <v>2.5609999999999999E-3</v>
      </c>
      <c r="BG27" s="12">
        <v>1.4556599999999999E-2</v>
      </c>
      <c r="BH27" s="12">
        <v>5.4741E-3</v>
      </c>
      <c r="BI27" s="12">
        <v>1.5356E-3</v>
      </c>
      <c r="BJ27" s="12">
        <v>2.254E-4</v>
      </c>
      <c r="BK27" s="12">
        <v>1.9459899999999999E-2</v>
      </c>
      <c r="BL27" s="12">
        <v>3.4361999999999999E-3</v>
      </c>
      <c r="BM27" s="12">
        <v>4.8057590000000001</v>
      </c>
      <c r="BN27" s="12">
        <v>7.4840000000000002E-3</v>
      </c>
      <c r="BO27" s="12">
        <v>3.361326</v>
      </c>
      <c r="BP27" s="12">
        <v>8.4025000000000002E-3</v>
      </c>
      <c r="BQ27" s="12">
        <v>5.6455999999999999E-2</v>
      </c>
      <c r="BR27" s="12">
        <v>2.3663E-3</v>
      </c>
      <c r="BS27" s="12">
        <v>7.4927599999999997E-2</v>
      </c>
      <c r="BT27" s="12">
        <v>4.9994999999999996E-3</v>
      </c>
      <c r="BU27" s="12">
        <v>7.8306999999999995E-3</v>
      </c>
      <c r="BV27" s="12">
        <v>2.028E-4</v>
      </c>
      <c r="BW27" s="12">
        <v>1</v>
      </c>
      <c r="BX27" s="12">
        <v>0</v>
      </c>
      <c r="BY27" s="12">
        <v>1</v>
      </c>
      <c r="BZ27" s="12">
        <v>0</v>
      </c>
      <c r="CA27" s="12">
        <v>1</v>
      </c>
      <c r="CB27" s="12">
        <v>0</v>
      </c>
      <c r="CC27" s="12">
        <v>1</v>
      </c>
      <c r="CD27" s="12">
        <v>0</v>
      </c>
      <c r="CE27" s="12">
        <v>1</v>
      </c>
      <c r="CF27" s="12">
        <v>0</v>
      </c>
      <c r="CG27" s="12">
        <v>1</v>
      </c>
      <c r="CH27" s="12">
        <v>0</v>
      </c>
      <c r="CI27" s="12">
        <v>1</v>
      </c>
      <c r="CJ27" s="44">
        <v>9.9999999999999995E-21</v>
      </c>
      <c r="CK27" s="12">
        <v>1</v>
      </c>
      <c r="CL27" s="12">
        <v>0</v>
      </c>
      <c r="CM27" s="12">
        <v>1</v>
      </c>
      <c r="CN27" s="44">
        <v>9.9999999999999995E-21</v>
      </c>
      <c r="CO27" s="12">
        <v>1</v>
      </c>
      <c r="CP27" s="44">
        <v>9.9999999999999995E-21</v>
      </c>
      <c r="CQ27" s="12">
        <v>1</v>
      </c>
      <c r="CR27" s="44">
        <v>9.9999999999999995E-21</v>
      </c>
      <c r="CS27" s="12">
        <v>0.99254980000000004</v>
      </c>
      <c r="CT27" s="12">
        <v>3.1037E-3</v>
      </c>
      <c r="CU27" s="12">
        <v>1.3842399999999999E-2</v>
      </c>
      <c r="CV27" s="12">
        <v>1.0551E-3</v>
      </c>
      <c r="CW27" s="12">
        <v>0.9242456</v>
      </c>
      <c r="CX27" s="12">
        <v>1.8773600000000001E-2</v>
      </c>
      <c r="CY27" s="12">
        <v>2.27044E-2</v>
      </c>
      <c r="CZ27" s="12">
        <v>3.0736000000000001E-3</v>
      </c>
      <c r="DA27" s="12">
        <v>6.4898999999999998E-3</v>
      </c>
      <c r="DB27" s="12">
        <v>9.7940000000000006E-4</v>
      </c>
      <c r="DC27" s="12">
        <v>6.0371000000000001E-2</v>
      </c>
      <c r="DD27" s="12">
        <v>2.2293999999999999E-3</v>
      </c>
      <c r="DE27" s="12">
        <v>6.2836000000000003E-3</v>
      </c>
      <c r="DF27" s="12">
        <v>9.8400000000000007E-5</v>
      </c>
      <c r="DG27" s="12">
        <v>4.5980000000000001E-4</v>
      </c>
      <c r="DH27" s="12">
        <v>6.7500000000000001E-5</v>
      </c>
      <c r="DI27" s="12">
        <v>0.91558910000000004</v>
      </c>
      <c r="DJ27" s="12">
        <v>1.5587500000000001E-2</v>
      </c>
      <c r="DK27" s="12">
        <v>5.8618999999999997E-3</v>
      </c>
      <c r="DL27" s="12">
        <v>3.0551399999999999E-2</v>
      </c>
      <c r="DM27" s="12">
        <v>1.1489299999999999E-2</v>
      </c>
      <c r="DN27" s="12">
        <v>4.8910000000000002E-4</v>
      </c>
      <c r="DO27" s="44">
        <v>1.1576600000000001E-7</v>
      </c>
      <c r="DP27" s="12">
        <v>1.49593E-2</v>
      </c>
      <c r="DQ27" s="12">
        <v>7.6780000000000001E-4</v>
      </c>
      <c r="DR27" s="12">
        <v>1.1620790000000001</v>
      </c>
      <c r="DS27" s="12">
        <v>6.8050999999999997E-3</v>
      </c>
      <c r="DT27" s="12">
        <v>1.018745</v>
      </c>
      <c r="DU27" s="12">
        <v>2.1029099999999998E-2</v>
      </c>
      <c r="DV27" s="12">
        <v>88.333590000000001</v>
      </c>
      <c r="DW27" s="12">
        <v>1.866393</v>
      </c>
      <c r="DX27" s="12">
        <v>5.2326240000000004</v>
      </c>
      <c r="DY27" s="12">
        <v>0.1078586</v>
      </c>
      <c r="DZ27" s="12">
        <v>0.1078615</v>
      </c>
      <c r="EA27" s="12">
        <v>7.7452699999999999E-2</v>
      </c>
      <c r="EB27" s="12">
        <v>0</v>
      </c>
      <c r="EC27" s="44">
        <v>1.6700720000000001E-16</v>
      </c>
      <c r="ED27" s="44">
        <v>1.940757E-16</v>
      </c>
      <c r="EE27" s="12" t="s">
        <v>1465</v>
      </c>
      <c r="EF27" s="12">
        <v>2.81E-3</v>
      </c>
      <c r="EG27" s="44">
        <v>4.3084000000000001E-7</v>
      </c>
      <c r="EH27" s="12">
        <v>3.5766789999999999</v>
      </c>
      <c r="EI27" s="12">
        <v>1.000456</v>
      </c>
      <c r="EJ27" s="12">
        <v>7.2999999999999996E-4</v>
      </c>
      <c r="EK27" s="12">
        <v>2.0000000000000002E-5</v>
      </c>
      <c r="EL27" s="12">
        <v>8.7000000000000001E-5</v>
      </c>
      <c r="EM27" s="44">
        <v>5.0000000000000004E-6</v>
      </c>
      <c r="EN27" s="12">
        <v>2.7250000000000001E-4</v>
      </c>
      <c r="EO27" s="44">
        <v>8.9999999999999996E-7</v>
      </c>
      <c r="EP27" s="12">
        <v>1.2718E-2</v>
      </c>
      <c r="EQ27" s="12">
        <v>8.0000000000000007E-5</v>
      </c>
      <c r="ER27" s="12">
        <v>8.8000000000000005E-3</v>
      </c>
      <c r="ES27" s="12">
        <v>4.0000000000000002E-4</v>
      </c>
      <c r="ET27" s="12">
        <v>1.3999999999999999E-4</v>
      </c>
      <c r="EU27" s="44">
        <v>6.9999999999999999E-6</v>
      </c>
      <c r="EV27" s="12">
        <v>250</v>
      </c>
      <c r="EW27" s="12">
        <v>0.01</v>
      </c>
      <c r="EX27" s="12">
        <v>1.96</v>
      </c>
      <c r="EY27" s="12">
        <v>2.653E-4</v>
      </c>
      <c r="EZ27" s="12">
        <v>5.6175000000000001E-3</v>
      </c>
      <c r="FA27" s="12">
        <v>3.5945999999999999E-3</v>
      </c>
      <c r="FB27" s="12">
        <v>3.881513</v>
      </c>
      <c r="FC27" s="12">
        <v>2.02103E-2</v>
      </c>
      <c r="FD27" s="12">
        <v>3.3401450000000001</v>
      </c>
      <c r="FE27" s="12">
        <v>8.9510000000000006E-3</v>
      </c>
      <c r="FF27" s="12">
        <v>4.9966099999999999E-2</v>
      </c>
      <c r="FG27" s="12">
        <v>2.5609999999999999E-3</v>
      </c>
      <c r="FH27" s="12">
        <v>5.2064399999999997E-2</v>
      </c>
      <c r="FI27" s="12">
        <v>1.9578999999999999E-2</v>
      </c>
      <c r="FJ27" s="12">
        <v>1.5356E-3</v>
      </c>
      <c r="FK27" s="12">
        <v>2.254E-4</v>
      </c>
      <c r="FL27" s="12">
        <v>3.948E-4</v>
      </c>
      <c r="FM27" s="12">
        <v>14.835279999999999</v>
      </c>
      <c r="FN27" s="12">
        <v>0.86708280000000004</v>
      </c>
      <c r="FO27" s="12">
        <v>0.59006780000000003</v>
      </c>
      <c r="FP27" s="12">
        <v>14.8284</v>
      </c>
      <c r="FQ27" s="12">
        <v>0.99921119999999997</v>
      </c>
      <c r="FR27" s="12">
        <v>3.1495599999999999E-2</v>
      </c>
      <c r="FS27" s="44">
        <v>5.4629999999999996E-10</v>
      </c>
      <c r="FT27" s="44">
        <v>5.8099999999999998E-11</v>
      </c>
      <c r="FU27" s="12">
        <v>0</v>
      </c>
      <c r="FV27" s="44">
        <v>4.962E-10</v>
      </c>
      <c r="FW27" s="12">
        <v>1.975E-2</v>
      </c>
      <c r="FX27" s="44">
        <v>5.4629999999999996E-10</v>
      </c>
      <c r="FY27" s="44">
        <v>7.0679999999999999E-6</v>
      </c>
      <c r="FZ27" s="44">
        <v>5.5304999999999997E-10</v>
      </c>
      <c r="GA27" s="44">
        <v>6.3080000000000001E-9</v>
      </c>
      <c r="GB27" s="44">
        <v>5.5430000000000004E-10</v>
      </c>
      <c r="GC27" s="12">
        <v>1.167E-2</v>
      </c>
      <c r="GD27" s="12">
        <v>0</v>
      </c>
      <c r="GE27" s="12">
        <v>295.5</v>
      </c>
      <c r="GF27" s="12">
        <v>0.1</v>
      </c>
      <c r="GG27" s="12">
        <v>1575</v>
      </c>
      <c r="GH27" s="12">
        <v>2</v>
      </c>
      <c r="GI27" s="12">
        <v>1.2718E-2</v>
      </c>
      <c r="GJ27" s="12">
        <v>2.1546E-3</v>
      </c>
    </row>
    <row r="28" spans="1:192" s="12" customFormat="1" ht="12">
      <c r="A28" s="31"/>
      <c r="B28" s="32" t="s">
        <v>1596</v>
      </c>
      <c r="C28" s="32">
        <v>4.5</v>
      </c>
      <c r="D28" s="40">
        <v>1.128568</v>
      </c>
      <c r="E28" s="33">
        <v>-1.404E-4</v>
      </c>
      <c r="F28" s="33">
        <v>0.28889999999999999</v>
      </c>
      <c r="G28" s="34">
        <v>0.18424598880019252</v>
      </c>
      <c r="H28" s="34" t="s">
        <v>1752</v>
      </c>
      <c r="I28" s="36">
        <v>92.376840000000001</v>
      </c>
      <c r="J28" s="81">
        <v>5.3129479999999996</v>
      </c>
      <c r="K28" s="82">
        <v>9.5874600000000004E-2</v>
      </c>
      <c r="L28" s="12">
        <v>3.1037E-3</v>
      </c>
      <c r="T28" s="12" t="s">
        <v>7</v>
      </c>
      <c r="U28" s="12" t="s">
        <v>5</v>
      </c>
      <c r="V28" s="12">
        <v>37</v>
      </c>
      <c r="W28" s="43">
        <v>42911</v>
      </c>
      <c r="X28" s="12">
        <v>23.33333</v>
      </c>
      <c r="Y28" s="44">
        <v>3581278000</v>
      </c>
      <c r="Z28" s="12" t="s">
        <v>1451</v>
      </c>
      <c r="AA28" s="12" t="s">
        <v>1452</v>
      </c>
      <c r="AB28" s="12">
        <v>29</v>
      </c>
      <c r="AC28" s="12" t="s">
        <v>1453</v>
      </c>
      <c r="AE28" s="12" t="s">
        <v>1454</v>
      </c>
      <c r="AF28" s="12">
        <v>7.875</v>
      </c>
      <c r="AG28" s="12" t="s">
        <v>1469</v>
      </c>
      <c r="AH28" s="12" t="s">
        <v>1463</v>
      </c>
      <c r="AI28" s="12" t="s">
        <v>1457</v>
      </c>
      <c r="AJ28" s="12">
        <v>1</v>
      </c>
      <c r="AK28" s="12" t="s">
        <v>1458</v>
      </c>
      <c r="AL28" s="12">
        <v>1</v>
      </c>
      <c r="AM28" s="12" t="s">
        <v>1459</v>
      </c>
      <c r="AN28" s="12">
        <v>4.5</v>
      </c>
      <c r="AO28" s="12">
        <v>0</v>
      </c>
      <c r="AP28" s="12">
        <v>0</v>
      </c>
      <c r="AQ28" s="12">
        <v>0</v>
      </c>
      <c r="AR28" s="12">
        <v>0</v>
      </c>
      <c r="AS28" s="12">
        <v>30</v>
      </c>
      <c r="AT28" s="12">
        <v>30</v>
      </c>
      <c r="AU28" s="12">
        <v>44</v>
      </c>
      <c r="AX28" s="12">
        <v>0</v>
      </c>
      <c r="AY28" s="12">
        <v>2.4859999999999999E-3</v>
      </c>
      <c r="AZ28" s="12">
        <v>3.3554000000000001E-3</v>
      </c>
      <c r="BA28" s="12">
        <v>4.1586790000000002</v>
      </c>
      <c r="BB28" s="12">
        <v>2.0181600000000001E-2</v>
      </c>
      <c r="BC28" s="12">
        <v>3.6832500000000001</v>
      </c>
      <c r="BD28" s="12">
        <v>9.6097000000000005E-3</v>
      </c>
      <c r="BE28" s="12">
        <v>5.2300699999999999E-2</v>
      </c>
      <c r="BF28" s="12">
        <v>2.5661E-3</v>
      </c>
      <c r="BG28" s="12">
        <v>-1.46E-4</v>
      </c>
      <c r="BH28" s="12">
        <v>5.7115000000000004E-3</v>
      </c>
      <c r="BI28" s="12">
        <v>1.0647E-3</v>
      </c>
      <c r="BJ28" s="12">
        <v>2.2010000000000001E-4</v>
      </c>
      <c r="BK28" s="12">
        <v>1.63284E-2</v>
      </c>
      <c r="BL28" s="12">
        <v>3.1852E-3</v>
      </c>
      <c r="BM28" s="12">
        <v>5.0829250000000004</v>
      </c>
      <c r="BN28" s="12">
        <v>7.4059E-3</v>
      </c>
      <c r="BO28" s="12">
        <v>3.7059540000000002</v>
      </c>
      <c r="BP28" s="12">
        <v>9.1050000000000002E-3</v>
      </c>
      <c r="BQ28" s="12">
        <v>5.8790599999999998E-2</v>
      </c>
      <c r="BR28" s="12">
        <v>2.3717999999999999E-3</v>
      </c>
      <c r="BS28" s="12">
        <v>6.0224899999999998E-2</v>
      </c>
      <c r="BT28" s="12">
        <v>5.2583999999999999E-3</v>
      </c>
      <c r="BU28" s="12">
        <v>7.3562999999999996E-3</v>
      </c>
      <c r="BV28" s="12">
        <v>1.9709999999999999E-4</v>
      </c>
      <c r="BW28" s="12">
        <v>1</v>
      </c>
      <c r="BX28" s="12">
        <v>0</v>
      </c>
      <c r="BY28" s="12">
        <v>1</v>
      </c>
      <c r="BZ28" s="12">
        <v>0</v>
      </c>
      <c r="CA28" s="12">
        <v>1</v>
      </c>
      <c r="CB28" s="12">
        <v>0</v>
      </c>
      <c r="CC28" s="12">
        <v>1</v>
      </c>
      <c r="CD28" s="12">
        <v>0</v>
      </c>
      <c r="CE28" s="12">
        <v>1</v>
      </c>
      <c r="CF28" s="12">
        <v>0</v>
      </c>
      <c r="CG28" s="12">
        <v>1</v>
      </c>
      <c r="CH28" s="12">
        <v>0</v>
      </c>
      <c r="CI28" s="12">
        <v>1</v>
      </c>
      <c r="CJ28" s="44">
        <v>9.9999999999999995E-21</v>
      </c>
      <c r="CK28" s="12">
        <v>1</v>
      </c>
      <c r="CL28" s="12">
        <v>0</v>
      </c>
      <c r="CM28" s="12">
        <v>1</v>
      </c>
      <c r="CN28" s="44">
        <v>9.9999999999999995E-21</v>
      </c>
      <c r="CO28" s="12">
        <v>1</v>
      </c>
      <c r="CP28" s="44">
        <v>9.9999999999999995E-21</v>
      </c>
      <c r="CQ28" s="12">
        <v>1</v>
      </c>
      <c r="CR28" s="44">
        <v>9.9999999999999995E-21</v>
      </c>
      <c r="CS28" s="12">
        <v>0.99254980000000004</v>
      </c>
      <c r="CT28" s="12">
        <v>3.1037E-3</v>
      </c>
      <c r="CU28" s="12">
        <v>1.3842399999999999E-2</v>
      </c>
      <c r="CV28" s="12">
        <v>1.0551E-3</v>
      </c>
      <c r="CW28" s="12">
        <v>0.9242456</v>
      </c>
      <c r="CX28" s="12">
        <v>1.8773600000000001E-2</v>
      </c>
      <c r="CY28" s="12">
        <v>2.27044E-2</v>
      </c>
      <c r="CZ28" s="12">
        <v>3.0736000000000001E-3</v>
      </c>
      <c r="DA28" s="12">
        <v>6.4898999999999998E-3</v>
      </c>
      <c r="DB28" s="12">
        <v>9.7940000000000006E-4</v>
      </c>
      <c r="DC28" s="12">
        <v>6.0371000000000001E-2</v>
      </c>
      <c r="DD28" s="12">
        <v>2.2293999999999999E-3</v>
      </c>
      <c r="DE28" s="12">
        <v>6.2836000000000003E-3</v>
      </c>
      <c r="DF28" s="12">
        <v>9.8400000000000007E-5</v>
      </c>
      <c r="DG28" s="12">
        <v>2.8889999999999997E-4</v>
      </c>
      <c r="DH28" s="12">
        <v>5.9700000000000001E-5</v>
      </c>
      <c r="DI28" s="12">
        <v>-2.6448200000000002E-2</v>
      </c>
      <c r="DJ28" s="12">
        <v>-1.404E-4</v>
      </c>
      <c r="DK28" s="12">
        <v>5.4929999999999996E-3</v>
      </c>
      <c r="DL28" s="12">
        <v>-2.7530000000000002E-4</v>
      </c>
      <c r="DM28" s="12">
        <v>1.0766299999999999E-2</v>
      </c>
      <c r="DN28" s="12">
        <v>3.2259999999999998E-4</v>
      </c>
      <c r="DO28" s="44">
        <v>1.084819E-7</v>
      </c>
      <c r="DP28" s="12">
        <v>1.41932E-2</v>
      </c>
      <c r="DQ28" s="12">
        <v>6.9740000000000004E-4</v>
      </c>
      <c r="DR28" s="12">
        <v>1.128568</v>
      </c>
      <c r="DS28" s="12">
        <v>6.2180999999999998E-3</v>
      </c>
      <c r="DT28" s="12">
        <v>1.0344059999999999</v>
      </c>
      <c r="DU28" s="12">
        <v>1.8693399999999999E-2</v>
      </c>
      <c r="DV28" s="12">
        <v>92.376840000000001</v>
      </c>
      <c r="DW28" s="12">
        <v>1.712596</v>
      </c>
      <c r="DX28" s="12">
        <v>5.3129479999999996</v>
      </c>
      <c r="DY28" s="12">
        <v>9.5874600000000004E-2</v>
      </c>
      <c r="DZ28" s="12">
        <v>9.5878099999999994E-2</v>
      </c>
      <c r="EA28" s="12">
        <v>0</v>
      </c>
      <c r="EB28" s="12">
        <v>0</v>
      </c>
      <c r="EC28" s="44">
        <v>1.8424590000000001E-16</v>
      </c>
      <c r="ED28" s="44">
        <v>2.07934E-16</v>
      </c>
      <c r="EE28" s="12" t="s">
        <v>1465</v>
      </c>
      <c r="EF28" s="12">
        <v>2.81E-3</v>
      </c>
      <c r="EG28" s="44">
        <v>4.3084000000000001E-7</v>
      </c>
      <c r="EH28" s="12">
        <v>3.543968</v>
      </c>
      <c r="EI28" s="12">
        <v>1.000453</v>
      </c>
      <c r="EJ28" s="12">
        <v>7.2999999999999996E-4</v>
      </c>
      <c r="EK28" s="12">
        <v>2.0000000000000002E-5</v>
      </c>
      <c r="EL28" s="12">
        <v>8.7000000000000001E-5</v>
      </c>
      <c r="EM28" s="44">
        <v>5.0000000000000004E-6</v>
      </c>
      <c r="EN28" s="12">
        <v>2.7250000000000001E-4</v>
      </c>
      <c r="EO28" s="44">
        <v>8.9999999999999996E-7</v>
      </c>
      <c r="EP28" s="12">
        <v>1.2718E-2</v>
      </c>
      <c r="EQ28" s="12">
        <v>8.0000000000000007E-5</v>
      </c>
      <c r="ER28" s="12">
        <v>8.8000000000000005E-3</v>
      </c>
      <c r="ES28" s="12">
        <v>4.0000000000000002E-4</v>
      </c>
      <c r="ET28" s="12">
        <v>1.3999999999999999E-4</v>
      </c>
      <c r="EU28" s="44">
        <v>6.9999999999999999E-6</v>
      </c>
      <c r="EV28" s="12">
        <v>250</v>
      </c>
      <c r="EW28" s="12">
        <v>0.01</v>
      </c>
      <c r="EX28" s="12">
        <v>1.96</v>
      </c>
      <c r="EY28" s="12">
        <v>2.653E-4</v>
      </c>
      <c r="EZ28" s="12">
        <v>2.4859999999999999E-3</v>
      </c>
      <c r="FA28" s="12">
        <v>3.3554000000000001E-3</v>
      </c>
      <c r="FB28" s="12">
        <v>4.1586790000000002</v>
      </c>
      <c r="FC28" s="12">
        <v>2.0181600000000001E-2</v>
      </c>
      <c r="FD28" s="12">
        <v>3.6849180000000001</v>
      </c>
      <c r="FE28" s="12">
        <v>9.6141000000000004E-3</v>
      </c>
      <c r="FF28" s="12">
        <v>5.2300699999999999E-2</v>
      </c>
      <c r="FG28" s="12">
        <v>2.5661E-3</v>
      </c>
      <c r="FH28" s="12">
        <v>-5.1749999999999995E-4</v>
      </c>
      <c r="FI28" s="12">
        <v>2.02414E-2</v>
      </c>
      <c r="FJ28" s="12">
        <v>1.0647E-3</v>
      </c>
      <c r="FK28" s="12">
        <v>2.2010000000000001E-4</v>
      </c>
      <c r="FL28" s="12">
        <v>2.5789999999999998E-4</v>
      </c>
      <c r="FM28" s="12">
        <v>20.696829999999999</v>
      </c>
      <c r="FN28" s="12">
        <v>0.89304260000000002</v>
      </c>
      <c r="FO28" s="12">
        <v>0.55530630000000003</v>
      </c>
      <c r="FP28" s="12">
        <v>20.69267</v>
      </c>
      <c r="FQ28" s="12">
        <v>0.99964120000000001</v>
      </c>
      <c r="FR28" s="12">
        <v>2.08512E-2</v>
      </c>
      <c r="FS28" s="44">
        <v>5.4629999999999996E-10</v>
      </c>
      <c r="FT28" s="44">
        <v>5.8099999999999998E-11</v>
      </c>
      <c r="FU28" s="12">
        <v>0</v>
      </c>
      <c r="FV28" s="44">
        <v>4.962E-10</v>
      </c>
      <c r="FW28" s="12">
        <v>1.975E-2</v>
      </c>
      <c r="FX28" s="44">
        <v>5.4629999999999996E-10</v>
      </c>
      <c r="FY28" s="44">
        <v>7.0679999999999999E-6</v>
      </c>
      <c r="FZ28" s="44">
        <v>5.5304999999999997E-10</v>
      </c>
      <c r="GA28" s="44">
        <v>6.3080000000000001E-9</v>
      </c>
      <c r="GB28" s="44">
        <v>5.5430000000000004E-10</v>
      </c>
      <c r="GC28" s="12">
        <v>1.167E-2</v>
      </c>
      <c r="GD28" s="12">
        <v>0</v>
      </c>
      <c r="GE28" s="12">
        <v>295.5</v>
      </c>
      <c r="GF28" s="12">
        <v>0.1</v>
      </c>
      <c r="GG28" s="12">
        <v>1575</v>
      </c>
      <c r="GH28" s="12">
        <v>2</v>
      </c>
      <c r="GI28" s="12">
        <v>1.2718E-2</v>
      </c>
      <c r="GJ28" s="12">
        <v>1.421E-3</v>
      </c>
    </row>
    <row r="29" spans="1:192" s="12" customFormat="1" ht="12">
      <c r="A29" s="31"/>
      <c r="B29" s="32" t="s">
        <v>1583</v>
      </c>
      <c r="C29" s="32">
        <v>4.5</v>
      </c>
      <c r="D29" s="40">
        <v>1.179047</v>
      </c>
      <c r="E29" s="33">
        <v>7.3676000000000002E-3</v>
      </c>
      <c r="F29" s="33">
        <v>0.41189999999999999</v>
      </c>
      <c r="G29" s="34">
        <v>0.1860008844853345</v>
      </c>
      <c r="H29" s="45">
        <v>69.249687822357345</v>
      </c>
      <c r="I29" s="36">
        <v>89.649199999999993</v>
      </c>
      <c r="J29" s="81">
        <v>5.3884290000000004</v>
      </c>
      <c r="K29" s="82">
        <v>9.2327599999999996E-2</v>
      </c>
      <c r="L29" s="12">
        <v>3.1037E-3</v>
      </c>
      <c r="T29" s="12" t="s">
        <v>8</v>
      </c>
      <c r="U29" s="12" t="s">
        <v>5</v>
      </c>
      <c r="V29" s="12">
        <v>37</v>
      </c>
      <c r="W29" s="43">
        <v>42911</v>
      </c>
      <c r="X29" s="12">
        <v>19.683330000000002</v>
      </c>
      <c r="Y29" s="44">
        <v>3581264000</v>
      </c>
      <c r="Z29" s="12" t="s">
        <v>1451</v>
      </c>
      <c r="AA29" s="12" t="s">
        <v>1452</v>
      </c>
      <c r="AB29" s="12">
        <v>29</v>
      </c>
      <c r="AC29" s="12" t="s">
        <v>1453</v>
      </c>
      <c r="AE29" s="12" t="s">
        <v>1454</v>
      </c>
      <c r="AF29" s="12">
        <v>7.875</v>
      </c>
      <c r="AG29" s="12" t="s">
        <v>1469</v>
      </c>
      <c r="AH29" s="12" t="s">
        <v>1463</v>
      </c>
      <c r="AI29" s="12" t="s">
        <v>1457</v>
      </c>
      <c r="AJ29" s="12">
        <v>1</v>
      </c>
      <c r="AK29" s="12" t="s">
        <v>1458</v>
      </c>
      <c r="AL29" s="12">
        <v>1</v>
      </c>
      <c r="AM29" s="12" t="s">
        <v>1459</v>
      </c>
      <c r="AN29" s="12">
        <v>4.5</v>
      </c>
      <c r="AO29" s="12">
        <v>0</v>
      </c>
      <c r="AP29" s="12">
        <v>0</v>
      </c>
      <c r="AQ29" s="12">
        <v>0</v>
      </c>
      <c r="AR29" s="12">
        <v>0</v>
      </c>
      <c r="AS29" s="12">
        <v>30</v>
      </c>
      <c r="AT29" s="12">
        <v>30</v>
      </c>
      <c r="AU29" s="12">
        <v>21</v>
      </c>
      <c r="AX29" s="12">
        <v>0</v>
      </c>
      <c r="AY29" s="12">
        <v>4.7851999999999999E-3</v>
      </c>
      <c r="AZ29" s="12">
        <v>3.4088E-3</v>
      </c>
      <c r="BA29" s="12">
        <v>4.3860999999999999</v>
      </c>
      <c r="BB29" s="12">
        <v>2.06327E-2</v>
      </c>
      <c r="BC29" s="12">
        <v>3.7183570000000001</v>
      </c>
      <c r="BD29" s="12">
        <v>9.6263000000000008E-3</v>
      </c>
      <c r="BE29" s="12">
        <v>4.7836400000000001E-2</v>
      </c>
      <c r="BF29" s="12">
        <v>2.3522999999999999E-3</v>
      </c>
      <c r="BG29" s="12">
        <v>7.7568999999999997E-3</v>
      </c>
      <c r="BH29" s="12">
        <v>5.6470000000000001E-3</v>
      </c>
      <c r="BI29" s="12">
        <v>1.5322999999999999E-3</v>
      </c>
      <c r="BJ29" s="12">
        <v>2.1269999999999999E-4</v>
      </c>
      <c r="BK29" s="12">
        <v>1.8627600000000001E-2</v>
      </c>
      <c r="BL29" s="12">
        <v>3.2414000000000002E-3</v>
      </c>
      <c r="BM29" s="12">
        <v>5.310346</v>
      </c>
      <c r="BN29" s="12">
        <v>8.5593000000000006E-3</v>
      </c>
      <c r="BO29" s="12">
        <v>3.7410610000000002</v>
      </c>
      <c r="BP29" s="12">
        <v>9.1225000000000004E-3</v>
      </c>
      <c r="BQ29" s="12">
        <v>5.4326300000000001E-2</v>
      </c>
      <c r="BR29" s="12">
        <v>2.1386999999999999E-3</v>
      </c>
      <c r="BS29" s="12">
        <v>6.8127800000000002E-2</v>
      </c>
      <c r="BT29" s="12">
        <v>5.1884000000000001E-3</v>
      </c>
      <c r="BU29" s="12">
        <v>7.8273000000000006E-3</v>
      </c>
      <c r="BV29" s="12">
        <v>1.884E-4</v>
      </c>
      <c r="BW29" s="12">
        <v>1</v>
      </c>
      <c r="BX29" s="12">
        <v>0</v>
      </c>
      <c r="BY29" s="12">
        <v>1</v>
      </c>
      <c r="BZ29" s="12">
        <v>0</v>
      </c>
      <c r="CA29" s="12">
        <v>1</v>
      </c>
      <c r="CB29" s="12">
        <v>0</v>
      </c>
      <c r="CC29" s="12">
        <v>1</v>
      </c>
      <c r="CD29" s="12">
        <v>0</v>
      </c>
      <c r="CE29" s="12">
        <v>1</v>
      </c>
      <c r="CF29" s="12">
        <v>0</v>
      </c>
      <c r="CG29" s="12">
        <v>1</v>
      </c>
      <c r="CH29" s="12">
        <v>0</v>
      </c>
      <c r="CI29" s="12">
        <v>1</v>
      </c>
      <c r="CJ29" s="44">
        <v>9.9999999999999995E-21</v>
      </c>
      <c r="CK29" s="12">
        <v>1</v>
      </c>
      <c r="CL29" s="12">
        <v>0</v>
      </c>
      <c r="CM29" s="12">
        <v>1</v>
      </c>
      <c r="CN29" s="44">
        <v>9.9999999999999995E-21</v>
      </c>
      <c r="CO29" s="12">
        <v>1</v>
      </c>
      <c r="CP29" s="44">
        <v>9.9999999999999995E-21</v>
      </c>
      <c r="CQ29" s="12">
        <v>1</v>
      </c>
      <c r="CR29" s="44">
        <v>9.9999999999999995E-21</v>
      </c>
      <c r="CS29" s="12">
        <v>0.99254980000000004</v>
      </c>
      <c r="CT29" s="12">
        <v>3.1037E-3</v>
      </c>
      <c r="CU29" s="12">
        <v>1.3842399999999999E-2</v>
      </c>
      <c r="CV29" s="12">
        <v>1.0551E-3</v>
      </c>
      <c r="CW29" s="12">
        <v>0.9242456</v>
      </c>
      <c r="CX29" s="12">
        <v>1.8773600000000001E-2</v>
      </c>
      <c r="CY29" s="12">
        <v>2.27044E-2</v>
      </c>
      <c r="CZ29" s="12">
        <v>3.0736000000000001E-3</v>
      </c>
      <c r="DA29" s="12">
        <v>6.4898999999999998E-3</v>
      </c>
      <c r="DB29" s="12">
        <v>9.7940000000000006E-4</v>
      </c>
      <c r="DC29" s="12">
        <v>6.0371000000000001E-2</v>
      </c>
      <c r="DD29" s="12">
        <v>2.2293999999999999E-3</v>
      </c>
      <c r="DE29" s="12">
        <v>6.2836000000000003E-3</v>
      </c>
      <c r="DF29" s="12">
        <v>9.8400000000000007E-5</v>
      </c>
      <c r="DG29" s="12">
        <v>4.1189999999999998E-4</v>
      </c>
      <c r="DH29" s="12">
        <v>5.7200000000000001E-5</v>
      </c>
      <c r="DI29" s="12">
        <v>0.47816570000000003</v>
      </c>
      <c r="DJ29" s="12">
        <v>7.3676000000000002E-3</v>
      </c>
      <c r="DK29" s="12">
        <v>5.3636999999999999E-3</v>
      </c>
      <c r="DL29" s="12">
        <v>1.44405E-2</v>
      </c>
      <c r="DM29" s="12">
        <v>1.05129E-2</v>
      </c>
      <c r="DN29" s="12">
        <v>1.4399999999999999E-5</v>
      </c>
      <c r="DO29" s="44">
        <v>1.059278E-7</v>
      </c>
      <c r="DP29" s="12">
        <v>1.28591E-2</v>
      </c>
      <c r="DQ29" s="12">
        <v>6.332E-4</v>
      </c>
      <c r="DR29" s="12">
        <v>1.179047</v>
      </c>
      <c r="DS29" s="12">
        <v>6.3308000000000001E-3</v>
      </c>
      <c r="DT29" s="12">
        <v>1.049123</v>
      </c>
      <c r="DU29" s="12">
        <v>1.8002600000000001E-2</v>
      </c>
      <c r="DV29" s="12">
        <v>89.649199999999993</v>
      </c>
      <c r="DW29" s="12">
        <v>1.578972</v>
      </c>
      <c r="DX29" s="12">
        <v>5.3884290000000004</v>
      </c>
      <c r="DY29" s="12">
        <v>9.2327599999999996E-2</v>
      </c>
      <c r="DZ29" s="12">
        <v>9.2331300000000005E-2</v>
      </c>
      <c r="EA29" s="12">
        <v>2.5671800000000002E-2</v>
      </c>
      <c r="EB29" s="12">
        <v>0</v>
      </c>
      <c r="EC29" s="44">
        <v>1.8600189999999999E-16</v>
      </c>
      <c r="ED29" s="44">
        <v>2.19305E-16</v>
      </c>
      <c r="EE29" s="12" t="s">
        <v>1465</v>
      </c>
      <c r="EF29" s="12">
        <v>2.81E-3</v>
      </c>
      <c r="EG29" s="44">
        <v>4.3084000000000001E-7</v>
      </c>
      <c r="EH29" s="12">
        <v>3.5333619999999999</v>
      </c>
      <c r="EI29" s="12">
        <v>1.0004519999999999</v>
      </c>
      <c r="EJ29" s="12">
        <v>7.2999999999999996E-4</v>
      </c>
      <c r="EK29" s="12">
        <v>2.0000000000000002E-5</v>
      </c>
      <c r="EL29" s="12">
        <v>8.7000000000000001E-5</v>
      </c>
      <c r="EM29" s="44">
        <v>5.0000000000000004E-6</v>
      </c>
      <c r="EN29" s="12">
        <v>2.7250000000000001E-4</v>
      </c>
      <c r="EO29" s="44">
        <v>8.9999999999999996E-7</v>
      </c>
      <c r="EP29" s="12">
        <v>1.2718E-2</v>
      </c>
      <c r="EQ29" s="12">
        <v>8.0000000000000007E-5</v>
      </c>
      <c r="ER29" s="12">
        <v>8.8000000000000005E-3</v>
      </c>
      <c r="ES29" s="12">
        <v>4.0000000000000002E-4</v>
      </c>
      <c r="ET29" s="12">
        <v>1.3999999999999999E-4</v>
      </c>
      <c r="EU29" s="44">
        <v>6.9999999999999999E-6</v>
      </c>
      <c r="EV29" s="12">
        <v>250</v>
      </c>
      <c r="EW29" s="12">
        <v>0.01</v>
      </c>
      <c r="EX29" s="12">
        <v>1.96</v>
      </c>
      <c r="EY29" s="12">
        <v>2.653E-4</v>
      </c>
      <c r="EZ29" s="12">
        <v>4.7851999999999999E-3</v>
      </c>
      <c r="FA29" s="12">
        <v>3.4088E-3</v>
      </c>
      <c r="FB29" s="12">
        <v>4.3860999999999999</v>
      </c>
      <c r="FC29" s="12">
        <v>2.06327E-2</v>
      </c>
      <c r="FD29" s="12">
        <v>3.720037</v>
      </c>
      <c r="FE29" s="12">
        <v>9.6307000000000007E-3</v>
      </c>
      <c r="FF29" s="12">
        <v>4.7836400000000001E-2</v>
      </c>
      <c r="FG29" s="12">
        <v>2.3522999999999999E-3</v>
      </c>
      <c r="FH29" s="12">
        <v>2.74078E-2</v>
      </c>
      <c r="FI29" s="12">
        <v>1.9953100000000001E-2</v>
      </c>
      <c r="FJ29" s="12">
        <v>1.5322999999999999E-3</v>
      </c>
      <c r="FK29" s="12">
        <v>2.1269999999999999E-4</v>
      </c>
      <c r="FL29" s="12">
        <v>3.502E-4</v>
      </c>
      <c r="FM29" s="12">
        <v>13.962440000000001</v>
      </c>
      <c r="FN29" s="12">
        <v>0.85451549999999998</v>
      </c>
      <c r="FO29" s="12">
        <v>0.54098299999999999</v>
      </c>
      <c r="FP29" s="12">
        <v>13.956770000000001</v>
      </c>
      <c r="FQ29" s="12">
        <v>0.99925169999999996</v>
      </c>
      <c r="FR29" s="12">
        <v>2.9790899999999999E-2</v>
      </c>
      <c r="FS29" s="44">
        <v>5.4629999999999996E-10</v>
      </c>
      <c r="FT29" s="44">
        <v>5.8099999999999998E-11</v>
      </c>
      <c r="FU29" s="12">
        <v>0</v>
      </c>
      <c r="FV29" s="44">
        <v>4.962E-10</v>
      </c>
      <c r="FW29" s="12">
        <v>1.975E-2</v>
      </c>
      <c r="FX29" s="44">
        <v>5.4629999999999996E-10</v>
      </c>
      <c r="FY29" s="44">
        <v>7.0679999999999999E-6</v>
      </c>
      <c r="FZ29" s="44">
        <v>5.5304999999999997E-10</v>
      </c>
      <c r="GA29" s="44">
        <v>6.3080000000000001E-9</v>
      </c>
      <c r="GB29" s="44">
        <v>5.5430000000000004E-10</v>
      </c>
      <c r="GC29" s="12">
        <v>1.167E-2</v>
      </c>
      <c r="GD29" s="12">
        <v>0</v>
      </c>
      <c r="GE29" s="12">
        <v>295.5</v>
      </c>
      <c r="GF29" s="12">
        <v>0.1</v>
      </c>
      <c r="GG29" s="12">
        <v>1575</v>
      </c>
      <c r="GH29" s="12">
        <v>2</v>
      </c>
      <c r="GI29" s="12">
        <v>1.2718E-2</v>
      </c>
      <c r="GJ29" s="12">
        <v>6.3600000000000001E-5</v>
      </c>
    </row>
    <row r="30" spans="1:192" s="12" customFormat="1" ht="12">
      <c r="A30" s="31"/>
      <c r="B30" s="32" t="s">
        <v>1640</v>
      </c>
      <c r="C30" s="32">
        <v>4.5</v>
      </c>
      <c r="D30" s="40">
        <v>1.1098980000000001</v>
      </c>
      <c r="E30" s="33">
        <v>3.9516000000000004E-3</v>
      </c>
      <c r="F30" s="33">
        <v>0.15090000000000001</v>
      </c>
      <c r="G30" s="34">
        <v>0.25025888948129882</v>
      </c>
      <c r="H30" s="45">
        <v>129.1132705739447</v>
      </c>
      <c r="I30" s="36">
        <v>95.980879999999999</v>
      </c>
      <c r="J30" s="81">
        <v>5.4280400000000002</v>
      </c>
      <c r="K30" s="82">
        <v>7.2993699999999995E-2</v>
      </c>
      <c r="L30" s="12">
        <v>3.1037E-3</v>
      </c>
      <c r="T30" s="12" t="s">
        <v>9</v>
      </c>
      <c r="U30" s="12" t="s">
        <v>5</v>
      </c>
      <c r="V30" s="12">
        <v>37</v>
      </c>
      <c r="W30" s="43">
        <v>42912</v>
      </c>
      <c r="X30" s="12">
        <v>8.6999999999999993</v>
      </c>
      <c r="Y30" s="44">
        <v>3581311000</v>
      </c>
      <c r="Z30" s="12" t="s">
        <v>1451</v>
      </c>
      <c r="AA30" s="12" t="s">
        <v>1452</v>
      </c>
      <c r="AB30" s="12">
        <v>29</v>
      </c>
      <c r="AC30" s="12" t="s">
        <v>1453</v>
      </c>
      <c r="AE30" s="12" t="s">
        <v>1454</v>
      </c>
      <c r="AF30" s="12">
        <v>7.875</v>
      </c>
      <c r="AG30" s="12" t="s">
        <v>1474</v>
      </c>
      <c r="AH30" s="12" t="s">
        <v>1463</v>
      </c>
      <c r="AI30" s="12" t="s">
        <v>1457</v>
      </c>
      <c r="AJ30" s="12">
        <v>1</v>
      </c>
      <c r="AK30" s="12" t="s">
        <v>1458</v>
      </c>
      <c r="AL30" s="12">
        <v>1</v>
      </c>
      <c r="AM30" s="12" t="s">
        <v>1459</v>
      </c>
      <c r="AN30" s="12">
        <v>4.5</v>
      </c>
      <c r="AO30" s="12">
        <v>0</v>
      </c>
      <c r="AP30" s="12">
        <v>0</v>
      </c>
      <c r="AQ30" s="12">
        <v>0</v>
      </c>
      <c r="AR30" s="12">
        <v>0</v>
      </c>
      <c r="AS30" s="12">
        <v>30</v>
      </c>
      <c r="AT30" s="12">
        <v>30</v>
      </c>
      <c r="AU30" s="12">
        <v>103</v>
      </c>
      <c r="AX30" s="12">
        <v>0</v>
      </c>
      <c r="AY30" s="12">
        <v>-7.6498E-3</v>
      </c>
      <c r="AZ30" s="12">
        <v>3.7912000000000002E-3</v>
      </c>
      <c r="BA30" s="12">
        <v>5.5552510000000002</v>
      </c>
      <c r="BB30" s="12">
        <v>2.0470499999999999E-2</v>
      </c>
      <c r="BC30" s="12">
        <v>5.00291</v>
      </c>
      <c r="BD30" s="12">
        <v>9.5253000000000004E-3</v>
      </c>
      <c r="BE30" s="12">
        <v>6.6608399999999998E-2</v>
      </c>
      <c r="BF30" s="12">
        <v>2.4626000000000001E-3</v>
      </c>
      <c r="BG30" s="12">
        <v>5.5379000000000001E-3</v>
      </c>
      <c r="BH30" s="12">
        <v>5.5050999999999998E-3</v>
      </c>
      <c r="BI30" s="12">
        <v>7.5509999999999998E-4</v>
      </c>
      <c r="BJ30" s="12">
        <v>2.2819999999999999E-4</v>
      </c>
      <c r="BK30" s="12">
        <v>6.1926000000000004E-3</v>
      </c>
      <c r="BL30" s="12">
        <v>3.6415000000000002E-3</v>
      </c>
      <c r="BM30" s="12">
        <v>6.4794970000000003</v>
      </c>
      <c r="BN30" s="12">
        <v>8.1606000000000005E-3</v>
      </c>
      <c r="BO30" s="12">
        <v>5.0256150000000002</v>
      </c>
      <c r="BP30" s="12">
        <v>9.0156999999999998E-3</v>
      </c>
      <c r="BQ30" s="12">
        <v>7.3098300000000005E-2</v>
      </c>
      <c r="BR30" s="12">
        <v>2.2594999999999998E-3</v>
      </c>
      <c r="BS30" s="12">
        <v>6.5908900000000006E-2</v>
      </c>
      <c r="BT30" s="12">
        <v>5.0334999999999998E-3</v>
      </c>
      <c r="BU30" s="12">
        <v>7.0442999999999999E-3</v>
      </c>
      <c r="BV30" s="12">
        <v>2.062E-4</v>
      </c>
      <c r="BW30" s="12">
        <v>1</v>
      </c>
      <c r="BX30" s="12">
        <v>0</v>
      </c>
      <c r="BY30" s="12">
        <v>1</v>
      </c>
      <c r="BZ30" s="12">
        <v>0</v>
      </c>
      <c r="CA30" s="12">
        <v>1</v>
      </c>
      <c r="CB30" s="12">
        <v>0</v>
      </c>
      <c r="CC30" s="12">
        <v>1</v>
      </c>
      <c r="CD30" s="12">
        <v>0</v>
      </c>
      <c r="CE30" s="12">
        <v>1</v>
      </c>
      <c r="CF30" s="12">
        <v>0</v>
      </c>
      <c r="CG30" s="12">
        <v>1</v>
      </c>
      <c r="CH30" s="12">
        <v>0</v>
      </c>
      <c r="CI30" s="12">
        <v>1</v>
      </c>
      <c r="CJ30" s="44">
        <v>9.9999999999999995E-21</v>
      </c>
      <c r="CK30" s="12">
        <v>1</v>
      </c>
      <c r="CL30" s="12">
        <v>0</v>
      </c>
      <c r="CM30" s="12">
        <v>1</v>
      </c>
      <c r="CN30" s="44">
        <v>9.9999999999999995E-21</v>
      </c>
      <c r="CO30" s="12">
        <v>1</v>
      </c>
      <c r="CP30" s="44">
        <v>9.9999999999999995E-21</v>
      </c>
      <c r="CQ30" s="12">
        <v>1</v>
      </c>
      <c r="CR30" s="44">
        <v>9.9999999999999995E-21</v>
      </c>
      <c r="CS30" s="12">
        <v>0.99254980000000004</v>
      </c>
      <c r="CT30" s="12">
        <v>3.1037E-3</v>
      </c>
      <c r="CU30" s="12">
        <v>1.3842399999999999E-2</v>
      </c>
      <c r="CV30" s="12">
        <v>1.0551E-3</v>
      </c>
      <c r="CW30" s="12">
        <v>0.9242456</v>
      </c>
      <c r="CX30" s="12">
        <v>1.8773600000000001E-2</v>
      </c>
      <c r="CY30" s="12">
        <v>2.27044E-2</v>
      </c>
      <c r="CZ30" s="12">
        <v>3.0736000000000001E-3</v>
      </c>
      <c r="DA30" s="12">
        <v>6.4898999999999998E-3</v>
      </c>
      <c r="DB30" s="12">
        <v>9.7940000000000006E-4</v>
      </c>
      <c r="DC30" s="12">
        <v>6.0371000000000001E-2</v>
      </c>
      <c r="DD30" s="12">
        <v>2.2293999999999999E-3</v>
      </c>
      <c r="DE30" s="12">
        <v>6.2836000000000003E-3</v>
      </c>
      <c r="DF30" s="12">
        <v>9.8400000000000007E-5</v>
      </c>
      <c r="DG30" s="12">
        <v>1.5090000000000001E-4</v>
      </c>
      <c r="DH30" s="12">
        <v>4.5599999999999997E-5</v>
      </c>
      <c r="DI30" s="12">
        <v>0.68849389999999999</v>
      </c>
      <c r="DJ30" s="12">
        <v>3.9516000000000004E-3</v>
      </c>
      <c r="DK30" s="12">
        <v>3.9281000000000003E-3</v>
      </c>
      <c r="DL30" s="12">
        <v>7.7451000000000004E-3</v>
      </c>
      <c r="DM30" s="12">
        <v>7.6991000000000004E-3</v>
      </c>
      <c r="DN30" s="12">
        <v>1.2750000000000001E-4</v>
      </c>
      <c r="DO30" s="44">
        <v>7.7576200000000003E-8</v>
      </c>
      <c r="DP30" s="12">
        <v>1.3307899999999999E-2</v>
      </c>
      <c r="DQ30" s="12">
        <v>4.927E-4</v>
      </c>
      <c r="DR30" s="12">
        <v>1.1098980000000001</v>
      </c>
      <c r="DS30" s="12">
        <v>4.6035E-3</v>
      </c>
      <c r="DT30" s="12">
        <v>1.0568470000000001</v>
      </c>
      <c r="DU30" s="12">
        <v>1.4233000000000001E-2</v>
      </c>
      <c r="DV30" s="12">
        <v>95.980879999999999</v>
      </c>
      <c r="DW30" s="12">
        <v>1.328603</v>
      </c>
      <c r="DX30" s="12">
        <v>5.4280400000000002</v>
      </c>
      <c r="DY30" s="12">
        <v>7.2993699999999995E-2</v>
      </c>
      <c r="DZ30" s="12">
        <v>7.2998400000000005E-2</v>
      </c>
      <c r="EA30" s="12">
        <v>0</v>
      </c>
      <c r="EB30" s="12">
        <v>0</v>
      </c>
      <c r="EC30" s="44">
        <v>2.5025949999999999E-16</v>
      </c>
      <c r="ED30" s="44">
        <v>2.7776259999999998E-16</v>
      </c>
      <c r="EE30" s="12" t="s">
        <v>1465</v>
      </c>
      <c r="EF30" s="12">
        <v>2.81E-3</v>
      </c>
      <c r="EG30" s="44">
        <v>4.3084000000000001E-7</v>
      </c>
      <c r="EH30" s="12">
        <v>3.5714199999999998</v>
      </c>
      <c r="EI30" s="12">
        <v>1.000456</v>
      </c>
      <c r="EJ30" s="12">
        <v>7.2999999999999996E-4</v>
      </c>
      <c r="EK30" s="12">
        <v>2.0000000000000002E-5</v>
      </c>
      <c r="EL30" s="12">
        <v>8.7000000000000001E-5</v>
      </c>
      <c r="EM30" s="44">
        <v>5.0000000000000004E-6</v>
      </c>
      <c r="EN30" s="12">
        <v>2.7250000000000001E-4</v>
      </c>
      <c r="EO30" s="44">
        <v>8.9999999999999996E-7</v>
      </c>
      <c r="EP30" s="12">
        <v>1.2718E-2</v>
      </c>
      <c r="EQ30" s="12">
        <v>8.0000000000000007E-5</v>
      </c>
      <c r="ER30" s="12">
        <v>8.8000000000000005E-3</v>
      </c>
      <c r="ES30" s="12">
        <v>4.0000000000000002E-4</v>
      </c>
      <c r="ET30" s="12">
        <v>1.3999999999999999E-4</v>
      </c>
      <c r="EU30" s="44">
        <v>6.9999999999999999E-6</v>
      </c>
      <c r="EV30" s="12">
        <v>250</v>
      </c>
      <c r="EW30" s="12">
        <v>0.01</v>
      </c>
      <c r="EX30" s="12">
        <v>1.96</v>
      </c>
      <c r="EY30" s="12">
        <v>2.653E-4</v>
      </c>
      <c r="EZ30" s="12">
        <v>-7.6498E-3</v>
      </c>
      <c r="FA30" s="12">
        <v>3.7912000000000002E-3</v>
      </c>
      <c r="FB30" s="12">
        <v>5.5552510000000002</v>
      </c>
      <c r="FC30" s="12">
        <v>2.0470499999999999E-2</v>
      </c>
      <c r="FD30" s="12">
        <v>5.0051909999999999</v>
      </c>
      <c r="FE30" s="12">
        <v>9.5295999999999992E-3</v>
      </c>
      <c r="FF30" s="12">
        <v>6.6608399999999998E-2</v>
      </c>
      <c r="FG30" s="12">
        <v>2.4626000000000001E-3</v>
      </c>
      <c r="FH30" s="12">
        <v>1.9778299999999999E-2</v>
      </c>
      <c r="FI30" s="12">
        <v>1.9660899999999999E-2</v>
      </c>
      <c r="FJ30" s="12">
        <v>7.5509999999999998E-4</v>
      </c>
      <c r="FK30" s="12">
        <v>2.2819999999999999E-4</v>
      </c>
      <c r="FL30" s="12">
        <v>1.36E-4</v>
      </c>
      <c r="FM30" s="12">
        <v>30.458459999999999</v>
      </c>
      <c r="FN30" s="12">
        <v>0.90818169999999998</v>
      </c>
      <c r="FO30" s="12">
        <v>0.41808600000000001</v>
      </c>
      <c r="FP30" s="12">
        <v>30.456779999999998</v>
      </c>
      <c r="FQ30" s="12">
        <v>0.99990610000000002</v>
      </c>
      <c r="FR30" s="12">
        <v>1.0852499999999999E-2</v>
      </c>
      <c r="FS30" s="44">
        <v>5.4629999999999996E-10</v>
      </c>
      <c r="FT30" s="44">
        <v>5.8099999999999998E-11</v>
      </c>
      <c r="FU30" s="12">
        <v>0</v>
      </c>
      <c r="FV30" s="44">
        <v>4.962E-10</v>
      </c>
      <c r="FW30" s="12">
        <v>1.975E-2</v>
      </c>
      <c r="FX30" s="44">
        <v>5.4629999999999996E-10</v>
      </c>
      <c r="FY30" s="44">
        <v>7.0679999999999999E-6</v>
      </c>
      <c r="FZ30" s="44">
        <v>5.5304999999999997E-10</v>
      </c>
      <c r="GA30" s="44">
        <v>6.3080000000000001E-9</v>
      </c>
      <c r="GB30" s="44">
        <v>5.5430000000000004E-10</v>
      </c>
      <c r="GC30" s="12">
        <v>1.167E-2</v>
      </c>
      <c r="GD30" s="12">
        <v>0</v>
      </c>
      <c r="GE30" s="12">
        <v>295.5</v>
      </c>
      <c r="GF30" s="12">
        <v>0.1</v>
      </c>
      <c r="GG30" s="12">
        <v>1575</v>
      </c>
      <c r="GH30" s="12">
        <v>2</v>
      </c>
      <c r="GI30" s="12">
        <v>1.2718E-2</v>
      </c>
      <c r="GJ30" s="12">
        <v>5.6150000000000004E-4</v>
      </c>
    </row>
    <row r="31" spans="1:192" s="12" customFormat="1" ht="12">
      <c r="A31" s="31"/>
      <c r="B31" s="32" t="s">
        <v>1649</v>
      </c>
      <c r="C31" s="32">
        <v>4.5</v>
      </c>
      <c r="D31" s="40">
        <v>1.1752180000000001</v>
      </c>
      <c r="E31" s="33">
        <v>2.9633699999999999E-2</v>
      </c>
      <c r="F31" s="33">
        <v>0.36620000000000003</v>
      </c>
      <c r="G31" s="34">
        <v>0.22402141314171656</v>
      </c>
      <c r="H31" s="45">
        <v>17.217019811903342</v>
      </c>
      <c r="I31" s="36">
        <v>90.928839999999994</v>
      </c>
      <c r="J31" s="81">
        <v>5.4474600000000004</v>
      </c>
      <c r="K31" s="82">
        <v>8.0724000000000004E-2</v>
      </c>
      <c r="L31" s="12">
        <v>3.1037E-3</v>
      </c>
      <c r="T31" s="12" t="s">
        <v>10</v>
      </c>
      <c r="U31" s="12" t="s">
        <v>5</v>
      </c>
      <c r="V31" s="12">
        <v>37</v>
      </c>
      <c r="W31" s="43">
        <v>42912</v>
      </c>
      <c r="X31" s="12">
        <v>10.18333</v>
      </c>
      <c r="Y31" s="44">
        <v>3581317000</v>
      </c>
      <c r="Z31" s="12" t="s">
        <v>1451</v>
      </c>
      <c r="AA31" s="12" t="s">
        <v>1452</v>
      </c>
      <c r="AB31" s="12">
        <v>29</v>
      </c>
      <c r="AC31" s="12" t="s">
        <v>1453</v>
      </c>
      <c r="AE31" s="12" t="s">
        <v>1454</v>
      </c>
      <c r="AF31" s="12">
        <v>7.875</v>
      </c>
      <c r="AG31" s="12" t="s">
        <v>1474</v>
      </c>
      <c r="AH31" s="12" t="s">
        <v>1463</v>
      </c>
      <c r="AI31" s="12" t="s">
        <v>1457</v>
      </c>
      <c r="AJ31" s="12">
        <v>1</v>
      </c>
      <c r="AK31" s="12" t="s">
        <v>1458</v>
      </c>
      <c r="AL31" s="12">
        <v>1</v>
      </c>
      <c r="AM31" s="12" t="s">
        <v>1459</v>
      </c>
      <c r="AN31" s="12">
        <v>4.5</v>
      </c>
      <c r="AO31" s="12">
        <v>0</v>
      </c>
      <c r="AP31" s="12">
        <v>0</v>
      </c>
      <c r="AQ31" s="12">
        <v>0</v>
      </c>
      <c r="AR31" s="12">
        <v>0</v>
      </c>
      <c r="AS31" s="12">
        <v>30</v>
      </c>
      <c r="AT31" s="12">
        <v>30</v>
      </c>
      <c r="AU31" s="12">
        <v>115</v>
      </c>
      <c r="AX31" s="12">
        <v>0</v>
      </c>
      <c r="AY31" s="12">
        <v>-7.6591000000000003E-3</v>
      </c>
      <c r="AZ31" s="12">
        <v>3.7989999999999999E-3</v>
      </c>
      <c r="BA31" s="12">
        <v>5.2655960000000004</v>
      </c>
      <c r="BB31" s="12">
        <v>2.0407100000000001E-2</v>
      </c>
      <c r="BC31" s="12">
        <v>4.4784829999999998</v>
      </c>
      <c r="BD31" s="12">
        <v>9.6644000000000001E-3</v>
      </c>
      <c r="BE31" s="12">
        <v>6.1461599999999998E-2</v>
      </c>
      <c r="BF31" s="12">
        <v>2.3517E-3</v>
      </c>
      <c r="BG31" s="12">
        <v>3.7131400000000002E-2</v>
      </c>
      <c r="BH31" s="12">
        <v>5.5253000000000003E-3</v>
      </c>
      <c r="BI31" s="12">
        <v>1.6408E-3</v>
      </c>
      <c r="BJ31" s="12">
        <v>2.2560000000000001E-4</v>
      </c>
      <c r="BK31" s="12">
        <v>6.1833000000000001E-3</v>
      </c>
      <c r="BL31" s="12">
        <v>3.6495999999999998E-3</v>
      </c>
      <c r="BM31" s="12">
        <v>6.1898410000000004</v>
      </c>
      <c r="BN31" s="12">
        <v>8.0003000000000001E-3</v>
      </c>
      <c r="BO31" s="12">
        <v>4.501188</v>
      </c>
      <c r="BP31" s="12">
        <v>9.1626999999999993E-3</v>
      </c>
      <c r="BQ31" s="12">
        <v>6.7951399999999995E-2</v>
      </c>
      <c r="BR31" s="12">
        <v>2.1381E-3</v>
      </c>
      <c r="BS31" s="12">
        <v>9.7502400000000003E-2</v>
      </c>
      <c r="BT31" s="12">
        <v>5.0555000000000001E-3</v>
      </c>
      <c r="BU31" s="12">
        <v>7.9366000000000003E-3</v>
      </c>
      <c r="BV31" s="12">
        <v>2.03E-4</v>
      </c>
      <c r="BW31" s="12">
        <v>1</v>
      </c>
      <c r="BX31" s="12">
        <v>0</v>
      </c>
      <c r="BY31" s="12">
        <v>1</v>
      </c>
      <c r="BZ31" s="12">
        <v>0</v>
      </c>
      <c r="CA31" s="12">
        <v>1</v>
      </c>
      <c r="CB31" s="12">
        <v>0</v>
      </c>
      <c r="CC31" s="12">
        <v>1</v>
      </c>
      <c r="CD31" s="12">
        <v>0</v>
      </c>
      <c r="CE31" s="12">
        <v>1</v>
      </c>
      <c r="CF31" s="12">
        <v>0</v>
      </c>
      <c r="CG31" s="12">
        <v>1</v>
      </c>
      <c r="CH31" s="12">
        <v>0</v>
      </c>
      <c r="CI31" s="12">
        <v>1</v>
      </c>
      <c r="CJ31" s="44">
        <v>9.9999999999999995E-21</v>
      </c>
      <c r="CK31" s="12">
        <v>1</v>
      </c>
      <c r="CL31" s="12">
        <v>0</v>
      </c>
      <c r="CM31" s="12">
        <v>1</v>
      </c>
      <c r="CN31" s="44">
        <v>9.9999999999999995E-21</v>
      </c>
      <c r="CO31" s="12">
        <v>1</v>
      </c>
      <c r="CP31" s="44">
        <v>9.9999999999999995E-21</v>
      </c>
      <c r="CQ31" s="12">
        <v>1</v>
      </c>
      <c r="CR31" s="44">
        <v>9.9999999999999995E-21</v>
      </c>
      <c r="CS31" s="12">
        <v>0.99254980000000004</v>
      </c>
      <c r="CT31" s="12">
        <v>3.1037E-3</v>
      </c>
      <c r="CU31" s="12">
        <v>1.3842399999999999E-2</v>
      </c>
      <c r="CV31" s="12">
        <v>1.0551E-3</v>
      </c>
      <c r="CW31" s="12">
        <v>0.9242456</v>
      </c>
      <c r="CX31" s="12">
        <v>1.8773600000000001E-2</v>
      </c>
      <c r="CY31" s="12">
        <v>2.27044E-2</v>
      </c>
      <c r="CZ31" s="12">
        <v>3.0736000000000001E-3</v>
      </c>
      <c r="DA31" s="12">
        <v>6.4898999999999998E-3</v>
      </c>
      <c r="DB31" s="12">
        <v>9.7940000000000006E-4</v>
      </c>
      <c r="DC31" s="12">
        <v>6.0371000000000001E-2</v>
      </c>
      <c r="DD31" s="12">
        <v>2.2293999999999999E-3</v>
      </c>
      <c r="DE31" s="12">
        <v>6.2836000000000003E-3</v>
      </c>
      <c r="DF31" s="12">
        <v>9.8400000000000007E-5</v>
      </c>
      <c r="DG31" s="12">
        <v>3.6620000000000001E-4</v>
      </c>
      <c r="DH31" s="12">
        <v>5.0399999999999999E-5</v>
      </c>
      <c r="DI31" s="12">
        <v>2.1947269999999999</v>
      </c>
      <c r="DJ31" s="12">
        <v>2.9633699999999999E-2</v>
      </c>
      <c r="DK31" s="12">
        <v>4.4099999999999999E-3</v>
      </c>
      <c r="DL31" s="12">
        <v>5.8082000000000002E-2</v>
      </c>
      <c r="DM31" s="12">
        <v>8.6437000000000007E-3</v>
      </c>
      <c r="DN31" s="12">
        <v>2.1110000000000001E-4</v>
      </c>
      <c r="DO31" s="44">
        <v>8.7093980000000006E-8</v>
      </c>
      <c r="DP31" s="12">
        <v>1.3717500000000001E-2</v>
      </c>
      <c r="DQ31" s="12">
        <v>5.2570000000000004E-4</v>
      </c>
      <c r="DR31" s="12">
        <v>1.1752180000000001</v>
      </c>
      <c r="DS31" s="12">
        <v>5.2131E-3</v>
      </c>
      <c r="DT31" s="12">
        <v>1.0606329999999999</v>
      </c>
      <c r="DU31" s="12">
        <v>1.57406E-2</v>
      </c>
      <c r="DV31" s="12">
        <v>90.928839999999994</v>
      </c>
      <c r="DW31" s="12">
        <v>1.381616</v>
      </c>
      <c r="DX31" s="12">
        <v>5.4474600000000004</v>
      </c>
      <c r="DY31" s="12">
        <v>8.0724000000000004E-2</v>
      </c>
      <c r="DZ31" s="12">
        <v>8.0728300000000003E-2</v>
      </c>
      <c r="EA31" s="12">
        <v>0</v>
      </c>
      <c r="EB31" s="12">
        <v>0</v>
      </c>
      <c r="EC31" s="44">
        <v>2.2402629999999999E-16</v>
      </c>
      <c r="ED31" s="44">
        <v>2.632798E-16</v>
      </c>
      <c r="EE31" s="12" t="s">
        <v>1465</v>
      </c>
      <c r="EF31" s="12">
        <v>2.81E-3</v>
      </c>
      <c r="EG31" s="44">
        <v>4.3084000000000001E-7</v>
      </c>
      <c r="EH31" s="12">
        <v>3.5757979999999998</v>
      </c>
      <c r="EI31" s="12">
        <v>1.000456</v>
      </c>
      <c r="EJ31" s="12">
        <v>7.2999999999999996E-4</v>
      </c>
      <c r="EK31" s="12">
        <v>2.0000000000000002E-5</v>
      </c>
      <c r="EL31" s="12">
        <v>8.7000000000000001E-5</v>
      </c>
      <c r="EM31" s="44">
        <v>5.0000000000000004E-6</v>
      </c>
      <c r="EN31" s="12">
        <v>2.7250000000000001E-4</v>
      </c>
      <c r="EO31" s="44">
        <v>8.9999999999999996E-7</v>
      </c>
      <c r="EP31" s="12">
        <v>1.2718E-2</v>
      </c>
      <c r="EQ31" s="12">
        <v>8.0000000000000007E-5</v>
      </c>
      <c r="ER31" s="12">
        <v>8.8000000000000005E-3</v>
      </c>
      <c r="ES31" s="12">
        <v>4.0000000000000002E-4</v>
      </c>
      <c r="ET31" s="12">
        <v>1.3999999999999999E-4</v>
      </c>
      <c r="EU31" s="44">
        <v>6.9999999999999999E-6</v>
      </c>
      <c r="EV31" s="12">
        <v>250</v>
      </c>
      <c r="EW31" s="12">
        <v>0.01</v>
      </c>
      <c r="EX31" s="12">
        <v>1.96</v>
      </c>
      <c r="EY31" s="12">
        <v>2.653E-4</v>
      </c>
      <c r="EZ31" s="12">
        <v>-7.6591000000000003E-3</v>
      </c>
      <c r="FA31" s="12">
        <v>3.7989999999999999E-3</v>
      </c>
      <c r="FB31" s="12">
        <v>5.2655960000000004</v>
      </c>
      <c r="FC31" s="12">
        <v>2.0407100000000001E-2</v>
      </c>
      <c r="FD31" s="12">
        <v>4.4805270000000004</v>
      </c>
      <c r="FE31" s="12">
        <v>9.6688999999999994E-3</v>
      </c>
      <c r="FF31" s="12">
        <v>6.1461599999999998E-2</v>
      </c>
      <c r="FG31" s="12">
        <v>2.3517E-3</v>
      </c>
      <c r="FH31" s="12">
        <v>0.13277449999999999</v>
      </c>
      <c r="FI31" s="12">
        <v>1.9757199999999999E-2</v>
      </c>
      <c r="FJ31" s="12">
        <v>1.6408E-3</v>
      </c>
      <c r="FK31" s="12">
        <v>2.2560000000000001E-4</v>
      </c>
      <c r="FL31" s="12">
        <v>3.0689999999999998E-4</v>
      </c>
      <c r="FM31" s="12">
        <v>14.073449999999999</v>
      </c>
      <c r="FN31" s="12">
        <v>0.85730680000000004</v>
      </c>
      <c r="FO31" s="12">
        <v>0.44693470000000002</v>
      </c>
      <c r="FP31" s="12">
        <v>14.069660000000001</v>
      </c>
      <c r="FQ31" s="12">
        <v>0.99949739999999998</v>
      </c>
      <c r="FR31" s="12">
        <v>2.4284799999999999E-2</v>
      </c>
      <c r="FS31" s="44">
        <v>5.4629999999999996E-10</v>
      </c>
      <c r="FT31" s="44">
        <v>5.8099999999999998E-11</v>
      </c>
      <c r="FU31" s="12">
        <v>0</v>
      </c>
      <c r="FV31" s="44">
        <v>4.962E-10</v>
      </c>
      <c r="FW31" s="12">
        <v>1.975E-2</v>
      </c>
      <c r="FX31" s="44">
        <v>5.4629999999999996E-10</v>
      </c>
      <c r="FY31" s="44">
        <v>7.0679999999999999E-6</v>
      </c>
      <c r="FZ31" s="44">
        <v>5.5304999999999997E-10</v>
      </c>
      <c r="GA31" s="44">
        <v>6.3080000000000001E-9</v>
      </c>
      <c r="GB31" s="44">
        <v>5.5430000000000004E-10</v>
      </c>
      <c r="GC31" s="12">
        <v>1.167E-2</v>
      </c>
      <c r="GD31" s="12">
        <v>0</v>
      </c>
      <c r="GE31" s="12">
        <v>295.5</v>
      </c>
      <c r="GF31" s="12">
        <v>0.1</v>
      </c>
      <c r="GG31" s="12">
        <v>1575</v>
      </c>
      <c r="GH31" s="12">
        <v>2</v>
      </c>
      <c r="GI31" s="12">
        <v>1.2718E-2</v>
      </c>
      <c r="GJ31" s="12">
        <v>9.3000000000000005E-4</v>
      </c>
    </row>
    <row r="32" spans="1:192" s="12" customFormat="1" ht="12">
      <c r="A32" s="31"/>
      <c r="B32" s="32" t="s">
        <v>1641</v>
      </c>
      <c r="C32" s="32">
        <v>4.5</v>
      </c>
      <c r="D32" s="40">
        <v>1.1886699999999999</v>
      </c>
      <c r="E32" s="33">
        <v>9.5052999999999995E-3</v>
      </c>
      <c r="F32" s="33">
        <v>0.23959999999999998</v>
      </c>
      <c r="G32" s="34">
        <v>2.090349846469345E-2</v>
      </c>
      <c r="H32" s="45">
        <v>53.675738798354601</v>
      </c>
      <c r="I32" s="36">
        <v>94.167829999999995</v>
      </c>
      <c r="J32" s="79">
        <v>5.7060789999999999</v>
      </c>
      <c r="K32" s="80">
        <v>0.83407379999999998</v>
      </c>
      <c r="L32" s="12">
        <v>3.1037E-3</v>
      </c>
      <c r="T32" s="12" t="s">
        <v>12</v>
      </c>
      <c r="U32" s="12" t="s">
        <v>5</v>
      </c>
      <c r="V32" s="12">
        <v>37</v>
      </c>
      <c r="W32" s="43">
        <v>42912</v>
      </c>
      <c r="X32" s="12">
        <v>8.9166670000000003</v>
      </c>
      <c r="Y32" s="44">
        <v>3581312000</v>
      </c>
      <c r="Z32" s="12" t="s">
        <v>1451</v>
      </c>
      <c r="AA32" s="12" t="s">
        <v>1452</v>
      </c>
      <c r="AB32" s="12">
        <v>29</v>
      </c>
      <c r="AC32" s="12" t="s">
        <v>1453</v>
      </c>
      <c r="AE32" s="12" t="s">
        <v>1454</v>
      </c>
      <c r="AF32" s="12">
        <v>7.875</v>
      </c>
      <c r="AG32" s="12" t="s">
        <v>1474</v>
      </c>
      <c r="AH32" s="12" t="s">
        <v>1463</v>
      </c>
      <c r="AI32" s="12" t="s">
        <v>1457</v>
      </c>
      <c r="AJ32" s="12">
        <v>1</v>
      </c>
      <c r="AK32" s="12" t="s">
        <v>1458</v>
      </c>
      <c r="AL32" s="12">
        <v>1</v>
      </c>
      <c r="AM32" s="12" t="s">
        <v>1459</v>
      </c>
      <c r="AN32" s="12">
        <v>4.5</v>
      </c>
      <c r="AO32" s="12">
        <v>0</v>
      </c>
      <c r="AP32" s="12">
        <v>0</v>
      </c>
      <c r="AQ32" s="12">
        <v>0</v>
      </c>
      <c r="AR32" s="12">
        <v>0</v>
      </c>
      <c r="AS32" s="12">
        <v>30</v>
      </c>
      <c r="AT32" s="12">
        <v>30</v>
      </c>
      <c r="AU32" s="12">
        <v>104</v>
      </c>
      <c r="AX32" s="12">
        <v>0</v>
      </c>
      <c r="AY32" s="12">
        <v>0.22900200000000001</v>
      </c>
      <c r="AZ32" s="12">
        <v>5.3788999999999998E-3</v>
      </c>
      <c r="BA32" s="12">
        <v>0.49695070000000002</v>
      </c>
      <c r="BB32" s="12">
        <v>2.0289600000000001E-2</v>
      </c>
      <c r="BC32" s="12">
        <v>0.41788239999999999</v>
      </c>
      <c r="BD32" s="12">
        <v>9.6583999999999993E-3</v>
      </c>
      <c r="BE32" s="12">
        <v>2.22036E-2</v>
      </c>
      <c r="BF32" s="12">
        <v>2.4467E-3</v>
      </c>
      <c r="BG32" s="12">
        <v>1.1125E-3</v>
      </c>
      <c r="BH32" s="12">
        <v>4.9816000000000001E-3</v>
      </c>
      <c r="BI32" s="12">
        <v>1.002E-4</v>
      </c>
      <c r="BJ32" s="12">
        <v>2.165E-4</v>
      </c>
      <c r="BK32" s="12">
        <v>0.24284439999999999</v>
      </c>
      <c r="BL32" s="12">
        <v>5.2744000000000003E-3</v>
      </c>
      <c r="BM32" s="12">
        <v>1.4211959999999999</v>
      </c>
      <c r="BN32" s="12">
        <v>7.6955000000000001E-3</v>
      </c>
      <c r="BO32" s="12">
        <v>0.4405868</v>
      </c>
      <c r="BP32" s="12">
        <v>9.1562999999999992E-3</v>
      </c>
      <c r="BQ32" s="12">
        <v>2.8693400000000001E-2</v>
      </c>
      <c r="BR32" s="12">
        <v>2.2422000000000002E-3</v>
      </c>
      <c r="BS32" s="12">
        <v>6.1483500000000003E-2</v>
      </c>
      <c r="BT32" s="12">
        <v>4.4549999999999998E-3</v>
      </c>
      <c r="BU32" s="12">
        <v>6.3845000000000004E-3</v>
      </c>
      <c r="BV32" s="12">
        <v>1.9330000000000001E-4</v>
      </c>
      <c r="BW32" s="12">
        <v>1</v>
      </c>
      <c r="BX32" s="12">
        <v>0</v>
      </c>
      <c r="BY32" s="12">
        <v>1</v>
      </c>
      <c r="BZ32" s="12">
        <v>0</v>
      </c>
      <c r="CA32" s="12">
        <v>1</v>
      </c>
      <c r="CB32" s="12">
        <v>0</v>
      </c>
      <c r="CC32" s="12">
        <v>1</v>
      </c>
      <c r="CD32" s="12">
        <v>0</v>
      </c>
      <c r="CE32" s="12">
        <v>1</v>
      </c>
      <c r="CF32" s="12">
        <v>0</v>
      </c>
      <c r="CG32" s="12">
        <v>1</v>
      </c>
      <c r="CH32" s="12">
        <v>0</v>
      </c>
      <c r="CI32" s="12">
        <v>1</v>
      </c>
      <c r="CJ32" s="44">
        <v>9.9999999999999995E-21</v>
      </c>
      <c r="CK32" s="12">
        <v>1</v>
      </c>
      <c r="CL32" s="12">
        <v>0</v>
      </c>
      <c r="CM32" s="12">
        <v>1</v>
      </c>
      <c r="CN32" s="44">
        <v>9.9999999999999995E-21</v>
      </c>
      <c r="CO32" s="12">
        <v>1</v>
      </c>
      <c r="CP32" s="44">
        <v>9.9999999999999995E-21</v>
      </c>
      <c r="CQ32" s="12">
        <v>1</v>
      </c>
      <c r="CR32" s="44">
        <v>9.9999999999999995E-21</v>
      </c>
      <c r="CS32" s="12">
        <v>0.99254980000000004</v>
      </c>
      <c r="CT32" s="12">
        <v>3.1037E-3</v>
      </c>
      <c r="CU32" s="12">
        <v>1.3842399999999999E-2</v>
      </c>
      <c r="CV32" s="12">
        <v>1.0551E-3</v>
      </c>
      <c r="CW32" s="12">
        <v>0.9242456</v>
      </c>
      <c r="CX32" s="12">
        <v>1.8773600000000001E-2</v>
      </c>
      <c r="CY32" s="12">
        <v>2.27044E-2</v>
      </c>
      <c r="CZ32" s="12">
        <v>3.0736000000000001E-3</v>
      </c>
      <c r="DA32" s="12">
        <v>6.4898999999999998E-3</v>
      </c>
      <c r="DB32" s="12">
        <v>9.7940000000000006E-4</v>
      </c>
      <c r="DC32" s="12">
        <v>6.0371000000000001E-2</v>
      </c>
      <c r="DD32" s="12">
        <v>2.2293999999999999E-3</v>
      </c>
      <c r="DE32" s="12">
        <v>6.2836000000000003E-3</v>
      </c>
      <c r="DF32" s="12">
        <v>9.8400000000000007E-5</v>
      </c>
      <c r="DG32" s="12">
        <v>2.396E-4</v>
      </c>
      <c r="DH32" s="12">
        <v>5.1789999999999996E-4</v>
      </c>
      <c r="DI32" s="12">
        <v>1.0650280000000001</v>
      </c>
      <c r="DJ32" s="12">
        <v>9.5052999999999995E-3</v>
      </c>
      <c r="DK32" s="12">
        <v>4.2563799999999999E-2</v>
      </c>
      <c r="DL32" s="12">
        <v>1.8630500000000001E-2</v>
      </c>
      <c r="DM32" s="12">
        <v>8.3424999999999999E-2</v>
      </c>
      <c r="DN32" s="12">
        <v>9.1587999999999999E-3</v>
      </c>
      <c r="DO32" s="44">
        <v>8.4059159999999997E-7</v>
      </c>
      <c r="DP32" s="12">
        <v>5.3109299999999998E-2</v>
      </c>
      <c r="DQ32" s="12">
        <v>5.9798000000000004E-3</v>
      </c>
      <c r="DR32" s="12">
        <v>1.1886699999999999</v>
      </c>
      <c r="DS32" s="12">
        <v>5.5767900000000002E-2</v>
      </c>
      <c r="DT32" s="12">
        <v>1.1110660000000001</v>
      </c>
      <c r="DU32" s="12">
        <v>0.1626609</v>
      </c>
      <c r="DV32" s="12">
        <v>94.167829999999995</v>
      </c>
      <c r="DW32" s="12">
        <v>14.150880000000001</v>
      </c>
      <c r="DX32" s="12">
        <v>5.7060789999999999</v>
      </c>
      <c r="DY32" s="12">
        <v>0.83407379999999998</v>
      </c>
      <c r="DZ32" s="12">
        <v>0.83407419999999999</v>
      </c>
      <c r="EA32" s="12">
        <v>0</v>
      </c>
      <c r="EB32" s="12">
        <v>0</v>
      </c>
      <c r="EC32" s="44">
        <v>2.0903639999999999E-17</v>
      </c>
      <c r="ED32" s="44">
        <v>2.484753E-17</v>
      </c>
      <c r="EE32" s="12" t="s">
        <v>1465</v>
      </c>
      <c r="EF32" s="12">
        <v>2.81E-3</v>
      </c>
      <c r="EG32" s="44">
        <v>4.3084000000000001E-7</v>
      </c>
      <c r="EH32" s="12">
        <v>3.5720269999999998</v>
      </c>
      <c r="EI32" s="12">
        <v>1.000456</v>
      </c>
      <c r="EJ32" s="12">
        <v>7.2999999999999996E-4</v>
      </c>
      <c r="EK32" s="12">
        <v>2.0000000000000002E-5</v>
      </c>
      <c r="EL32" s="12">
        <v>8.7000000000000001E-5</v>
      </c>
      <c r="EM32" s="44">
        <v>5.0000000000000004E-6</v>
      </c>
      <c r="EN32" s="12">
        <v>2.7250000000000001E-4</v>
      </c>
      <c r="EO32" s="44">
        <v>8.9999999999999996E-7</v>
      </c>
      <c r="EP32" s="12">
        <v>1.2718E-2</v>
      </c>
      <c r="EQ32" s="12">
        <v>8.0000000000000007E-5</v>
      </c>
      <c r="ER32" s="12">
        <v>8.8000000000000005E-3</v>
      </c>
      <c r="ES32" s="12">
        <v>4.0000000000000002E-4</v>
      </c>
      <c r="ET32" s="12">
        <v>1.3999999999999999E-4</v>
      </c>
      <c r="EU32" s="44">
        <v>6.9999999999999999E-6</v>
      </c>
      <c r="EV32" s="12">
        <v>250</v>
      </c>
      <c r="EW32" s="12">
        <v>0.01</v>
      </c>
      <c r="EX32" s="12">
        <v>1.96</v>
      </c>
      <c r="EY32" s="12">
        <v>2.653E-4</v>
      </c>
      <c r="EZ32" s="12">
        <v>0.22900200000000001</v>
      </c>
      <c r="FA32" s="12">
        <v>5.3788999999999998E-3</v>
      </c>
      <c r="FB32" s="12">
        <v>0.49695070000000002</v>
      </c>
      <c r="FC32" s="12">
        <v>2.0289600000000001E-2</v>
      </c>
      <c r="FD32" s="12">
        <v>0.41807290000000003</v>
      </c>
      <c r="FE32" s="12">
        <v>9.6627999999999992E-3</v>
      </c>
      <c r="FF32" s="12">
        <v>2.22036E-2</v>
      </c>
      <c r="FG32" s="12">
        <v>2.4467E-3</v>
      </c>
      <c r="FH32" s="12">
        <v>3.9738999999999998E-3</v>
      </c>
      <c r="FI32" s="12">
        <v>1.7794500000000001E-2</v>
      </c>
      <c r="FJ32" s="12">
        <v>1.002E-4</v>
      </c>
      <c r="FK32" s="12">
        <v>2.165E-4</v>
      </c>
      <c r="FL32" s="12">
        <v>1.973E-4</v>
      </c>
      <c r="FM32" s="12">
        <v>222.52930000000001</v>
      </c>
      <c r="FN32" s="12">
        <v>0.84754510000000005</v>
      </c>
      <c r="FO32" s="12">
        <v>4.7266260000000004</v>
      </c>
      <c r="FP32" s="12">
        <v>222.50309999999999</v>
      </c>
      <c r="FQ32" s="12">
        <v>0.99977519999999998</v>
      </c>
      <c r="FR32" s="12">
        <v>1.6114900000000001E-2</v>
      </c>
      <c r="FS32" s="44">
        <v>5.4629999999999996E-10</v>
      </c>
      <c r="FT32" s="44">
        <v>5.8099999999999998E-11</v>
      </c>
      <c r="FU32" s="12">
        <v>0</v>
      </c>
      <c r="FV32" s="44">
        <v>4.962E-10</v>
      </c>
      <c r="FW32" s="12">
        <v>1.975E-2</v>
      </c>
      <c r="FX32" s="44">
        <v>5.4629999999999996E-10</v>
      </c>
      <c r="FY32" s="44">
        <v>7.0679999999999999E-6</v>
      </c>
      <c r="FZ32" s="44">
        <v>5.5304999999999997E-10</v>
      </c>
      <c r="GA32" s="44">
        <v>6.3080000000000001E-9</v>
      </c>
      <c r="GB32" s="44">
        <v>5.5430000000000004E-10</v>
      </c>
      <c r="GC32" s="12">
        <v>1.167E-2</v>
      </c>
      <c r="GD32" s="12">
        <v>0</v>
      </c>
      <c r="GE32" s="12">
        <v>295.5</v>
      </c>
      <c r="GF32" s="12">
        <v>0.1</v>
      </c>
      <c r="GG32" s="12">
        <v>1575</v>
      </c>
      <c r="GH32" s="12">
        <v>2</v>
      </c>
      <c r="GI32" s="12">
        <v>1.2718E-2</v>
      </c>
      <c r="GJ32" s="12">
        <v>4.0346899999999998E-2</v>
      </c>
    </row>
    <row r="33" spans="1:192" s="12" customFormat="1" ht="12">
      <c r="A33" s="31"/>
      <c r="B33" s="32" t="s">
        <v>1611</v>
      </c>
      <c r="C33" s="32">
        <v>4.5</v>
      </c>
      <c r="D33" s="40">
        <v>1.328654</v>
      </c>
      <c r="E33" s="33">
        <v>7.3759999999999997E-3</v>
      </c>
      <c r="F33" s="33">
        <v>0.23080000000000001</v>
      </c>
      <c r="G33" s="34">
        <v>0.46904522592653503</v>
      </c>
      <c r="H33" s="45">
        <v>69.170824295010846</v>
      </c>
      <c r="I33" s="36">
        <v>94.879109999999997</v>
      </c>
      <c r="J33" s="34">
        <v>6.430002</v>
      </c>
      <c r="K33" s="34">
        <v>3.7200999999999998E-2</v>
      </c>
      <c r="L33" s="12">
        <v>3.1037E-3</v>
      </c>
      <c r="T33" s="12" t="s">
        <v>14</v>
      </c>
      <c r="U33" s="12" t="s">
        <v>5</v>
      </c>
      <c r="V33" s="12">
        <v>37</v>
      </c>
      <c r="W33" s="43">
        <v>42912</v>
      </c>
      <c r="X33" s="12">
        <v>2.65</v>
      </c>
      <c r="Y33" s="44">
        <v>3581290000</v>
      </c>
      <c r="Z33" s="12" t="s">
        <v>1451</v>
      </c>
      <c r="AA33" s="12" t="s">
        <v>1452</v>
      </c>
      <c r="AB33" s="12">
        <v>29</v>
      </c>
      <c r="AC33" s="12" t="s">
        <v>1453</v>
      </c>
      <c r="AE33" s="12" t="s">
        <v>1454</v>
      </c>
      <c r="AF33" s="12">
        <v>7.875</v>
      </c>
      <c r="AG33" s="12" t="s">
        <v>1472</v>
      </c>
      <c r="AI33" s="12" t="s">
        <v>1457</v>
      </c>
      <c r="AJ33" s="12">
        <v>1</v>
      </c>
      <c r="AK33" s="12" t="s">
        <v>1458</v>
      </c>
      <c r="AL33" s="12">
        <v>1</v>
      </c>
      <c r="AM33" s="12" t="s">
        <v>1459</v>
      </c>
      <c r="AN33" s="12">
        <v>4.5</v>
      </c>
      <c r="AO33" s="12">
        <v>0</v>
      </c>
      <c r="AP33" s="12">
        <v>0</v>
      </c>
      <c r="AQ33" s="12">
        <v>0</v>
      </c>
      <c r="AR33" s="12">
        <v>0</v>
      </c>
      <c r="AS33" s="12">
        <v>30</v>
      </c>
      <c r="AT33" s="12">
        <v>30</v>
      </c>
      <c r="AU33" s="12">
        <v>64</v>
      </c>
      <c r="AX33" s="12">
        <v>0</v>
      </c>
      <c r="AY33" s="12">
        <v>4.8224000000000001E-3</v>
      </c>
      <c r="AZ33" s="12">
        <v>3.7142E-3</v>
      </c>
      <c r="BA33" s="12">
        <v>12.464040000000001</v>
      </c>
      <c r="BB33" s="12">
        <v>2.06654E-2</v>
      </c>
      <c r="BC33" s="12">
        <v>9.3766949999999998</v>
      </c>
      <c r="BD33" s="12">
        <v>9.6208000000000005E-3</v>
      </c>
      <c r="BE33" s="12">
        <v>0.12600030000000001</v>
      </c>
      <c r="BF33" s="12">
        <v>2.5980999999999999E-3</v>
      </c>
      <c r="BG33" s="12">
        <v>1.9471100000000002E-2</v>
      </c>
      <c r="BH33" s="12">
        <v>5.8786999999999997E-3</v>
      </c>
      <c r="BI33" s="12">
        <v>2.1648000000000001E-3</v>
      </c>
      <c r="BJ33" s="12">
        <v>2.152E-4</v>
      </c>
      <c r="BK33" s="12">
        <v>1.8664799999999999E-2</v>
      </c>
      <c r="BL33" s="12">
        <v>3.5612E-3</v>
      </c>
      <c r="BM33" s="12">
        <v>13.38829</v>
      </c>
      <c r="BN33" s="12">
        <v>8.6379000000000004E-3</v>
      </c>
      <c r="BO33" s="12">
        <v>9.3993990000000007</v>
      </c>
      <c r="BP33" s="12">
        <v>9.1166000000000007E-3</v>
      </c>
      <c r="BQ33" s="12">
        <v>0.1324902</v>
      </c>
      <c r="BR33" s="12">
        <v>2.4063999999999999E-3</v>
      </c>
      <c r="BS33" s="12">
        <v>7.9842099999999999E-2</v>
      </c>
      <c r="BT33" s="12">
        <v>5.4394999999999999E-3</v>
      </c>
      <c r="BU33" s="12">
        <v>8.4645999999999992E-3</v>
      </c>
      <c r="BV33" s="12">
        <v>1.9100000000000001E-4</v>
      </c>
      <c r="BW33" s="12">
        <v>1</v>
      </c>
      <c r="BX33" s="12">
        <v>0</v>
      </c>
      <c r="BY33" s="12">
        <v>1</v>
      </c>
      <c r="BZ33" s="12">
        <v>0</v>
      </c>
      <c r="CA33" s="12">
        <v>1</v>
      </c>
      <c r="CB33" s="12">
        <v>0</v>
      </c>
      <c r="CC33" s="12">
        <v>1</v>
      </c>
      <c r="CD33" s="12">
        <v>0</v>
      </c>
      <c r="CE33" s="12">
        <v>1</v>
      </c>
      <c r="CF33" s="12">
        <v>0</v>
      </c>
      <c r="CG33" s="12">
        <v>1</v>
      </c>
      <c r="CH33" s="12">
        <v>0</v>
      </c>
      <c r="CI33" s="12">
        <v>1</v>
      </c>
      <c r="CJ33" s="44">
        <v>9.9999999999999995E-21</v>
      </c>
      <c r="CK33" s="12">
        <v>1</v>
      </c>
      <c r="CL33" s="12">
        <v>0</v>
      </c>
      <c r="CM33" s="12">
        <v>1</v>
      </c>
      <c r="CN33" s="44">
        <v>9.9999999999999995E-21</v>
      </c>
      <c r="CO33" s="12">
        <v>1</v>
      </c>
      <c r="CP33" s="44">
        <v>9.9999999999999995E-21</v>
      </c>
      <c r="CQ33" s="12">
        <v>1</v>
      </c>
      <c r="CR33" s="44">
        <v>9.9999999999999995E-21</v>
      </c>
      <c r="CS33" s="12">
        <v>0.99254980000000004</v>
      </c>
      <c r="CT33" s="12">
        <v>3.1037E-3</v>
      </c>
      <c r="CU33" s="12">
        <v>1.3842399999999999E-2</v>
      </c>
      <c r="CV33" s="12">
        <v>1.0551E-3</v>
      </c>
      <c r="CW33" s="12">
        <v>0.9242456</v>
      </c>
      <c r="CX33" s="12">
        <v>1.8773600000000001E-2</v>
      </c>
      <c r="CY33" s="12">
        <v>2.27044E-2</v>
      </c>
      <c r="CZ33" s="12">
        <v>3.0736000000000001E-3</v>
      </c>
      <c r="DA33" s="12">
        <v>6.4898999999999998E-3</v>
      </c>
      <c r="DB33" s="12">
        <v>9.7940000000000006E-4</v>
      </c>
      <c r="DC33" s="12">
        <v>6.0371000000000001E-2</v>
      </c>
      <c r="DD33" s="12">
        <v>2.2293999999999999E-3</v>
      </c>
      <c r="DE33" s="12">
        <v>6.2836000000000003E-3</v>
      </c>
      <c r="DF33" s="12">
        <v>9.8400000000000007E-5</v>
      </c>
      <c r="DG33" s="12">
        <v>2.308E-4</v>
      </c>
      <c r="DH33" s="12">
        <v>2.2900000000000001E-5</v>
      </c>
      <c r="DI33" s="12">
        <v>0.85446319999999998</v>
      </c>
      <c r="DJ33" s="12">
        <v>7.3759999999999997E-3</v>
      </c>
      <c r="DK33" s="12">
        <v>2.2269999999999998E-3</v>
      </c>
      <c r="DL33" s="12">
        <v>1.4456999999999999E-2</v>
      </c>
      <c r="DM33" s="12">
        <v>4.3648000000000003E-3</v>
      </c>
      <c r="DN33" s="12">
        <v>1.5210000000000001E-4</v>
      </c>
      <c r="DO33" s="44">
        <v>4.3980130000000002E-8</v>
      </c>
      <c r="DP33" s="12">
        <v>1.3431500000000001E-2</v>
      </c>
      <c r="DQ33" s="12">
        <v>2.7730000000000002E-4</v>
      </c>
      <c r="DR33" s="12">
        <v>1.328654</v>
      </c>
      <c r="DS33" s="12">
        <v>2.5906000000000002E-3</v>
      </c>
      <c r="DT33" s="12">
        <v>1.252273</v>
      </c>
      <c r="DU33" s="12">
        <v>7.2578E-3</v>
      </c>
      <c r="DV33" s="12">
        <v>94.879109999999997</v>
      </c>
      <c r="DW33" s="12">
        <v>0.56450319999999998</v>
      </c>
      <c r="DX33" s="12">
        <v>6.430002</v>
      </c>
      <c r="DY33" s="12">
        <v>3.7200999999999998E-2</v>
      </c>
      <c r="DZ33" s="12">
        <v>3.7213999999999997E-2</v>
      </c>
      <c r="EA33" s="12">
        <v>0</v>
      </c>
      <c r="EB33" s="12">
        <v>0</v>
      </c>
      <c r="EC33" s="44">
        <v>4.6904760000000004E-16</v>
      </c>
      <c r="ED33" s="44">
        <v>6.2320220000000005E-16</v>
      </c>
      <c r="EE33" s="12" t="s">
        <v>1465</v>
      </c>
      <c r="EF33" s="12">
        <v>2.81E-3</v>
      </c>
      <c r="EG33" s="44">
        <v>4.3084000000000001E-7</v>
      </c>
      <c r="EH33" s="12">
        <v>3.5536759999999998</v>
      </c>
      <c r="EI33" s="12">
        <v>1.000454</v>
      </c>
      <c r="EJ33" s="12">
        <v>7.2999999999999996E-4</v>
      </c>
      <c r="EK33" s="12">
        <v>2.0000000000000002E-5</v>
      </c>
      <c r="EL33" s="12">
        <v>8.7000000000000001E-5</v>
      </c>
      <c r="EM33" s="44">
        <v>5.0000000000000004E-6</v>
      </c>
      <c r="EN33" s="12">
        <v>2.7250000000000001E-4</v>
      </c>
      <c r="EO33" s="44">
        <v>8.9999999999999996E-7</v>
      </c>
      <c r="EP33" s="12">
        <v>1.2718E-2</v>
      </c>
      <c r="EQ33" s="12">
        <v>8.0000000000000007E-5</v>
      </c>
      <c r="ER33" s="12">
        <v>8.8000000000000005E-3</v>
      </c>
      <c r="ES33" s="12">
        <v>4.0000000000000002E-4</v>
      </c>
      <c r="ET33" s="12">
        <v>1.3999999999999999E-4</v>
      </c>
      <c r="EU33" s="44">
        <v>6.9999999999999999E-6</v>
      </c>
      <c r="EV33" s="12">
        <v>250</v>
      </c>
      <c r="EW33" s="12">
        <v>0.01</v>
      </c>
      <c r="EX33" s="12">
        <v>1.96</v>
      </c>
      <c r="EY33" s="12">
        <v>2.653E-4</v>
      </c>
      <c r="EZ33" s="12">
        <v>4.8224000000000001E-3</v>
      </c>
      <c r="FA33" s="12">
        <v>3.7142E-3</v>
      </c>
      <c r="FB33" s="12">
        <v>12.464040000000001</v>
      </c>
      <c r="FC33" s="12">
        <v>2.06654E-2</v>
      </c>
      <c r="FD33" s="12">
        <v>9.3809520000000006</v>
      </c>
      <c r="FE33" s="12">
        <v>9.6252000000000004E-3</v>
      </c>
      <c r="FF33" s="12">
        <v>0.12600030000000001</v>
      </c>
      <c r="FG33" s="12">
        <v>2.5980999999999999E-3</v>
      </c>
      <c r="FH33" s="12">
        <v>6.9194000000000006E-2</v>
      </c>
      <c r="FI33" s="12">
        <v>2.0890800000000001E-2</v>
      </c>
      <c r="FJ33" s="12">
        <v>2.1648000000000001E-3</v>
      </c>
      <c r="FK33" s="12">
        <v>2.152E-4</v>
      </c>
      <c r="FL33" s="12">
        <v>1.7330000000000001E-4</v>
      </c>
      <c r="FM33" s="12">
        <v>10.03633</v>
      </c>
      <c r="FN33" s="12">
        <v>0.75765519999999997</v>
      </c>
      <c r="FO33" s="12">
        <v>0.19628039999999999</v>
      </c>
      <c r="FP33" s="12">
        <v>10.03546</v>
      </c>
      <c r="FQ33" s="12">
        <v>0.99980939999999996</v>
      </c>
      <c r="FR33" s="12">
        <v>1.41677E-2</v>
      </c>
      <c r="FS33" s="44">
        <v>5.4629999999999996E-10</v>
      </c>
      <c r="FT33" s="44">
        <v>5.8099999999999998E-11</v>
      </c>
      <c r="FU33" s="12">
        <v>0</v>
      </c>
      <c r="FV33" s="44">
        <v>4.962E-10</v>
      </c>
      <c r="FW33" s="12">
        <v>1.975E-2</v>
      </c>
      <c r="FX33" s="44">
        <v>5.4629999999999996E-10</v>
      </c>
      <c r="FY33" s="44">
        <v>7.0679999999999999E-6</v>
      </c>
      <c r="FZ33" s="44">
        <v>5.5304999999999997E-10</v>
      </c>
      <c r="GA33" s="44">
        <v>6.3080000000000001E-9</v>
      </c>
      <c r="GB33" s="44">
        <v>5.5430000000000004E-10</v>
      </c>
      <c r="GC33" s="12">
        <v>1.167E-2</v>
      </c>
      <c r="GD33" s="12">
        <v>0</v>
      </c>
      <c r="GE33" s="12">
        <v>295.5</v>
      </c>
      <c r="GF33" s="12">
        <v>0.1</v>
      </c>
      <c r="GG33" s="12">
        <v>1575</v>
      </c>
      <c r="GH33" s="12">
        <v>2</v>
      </c>
      <c r="GI33" s="12">
        <v>1.2718E-2</v>
      </c>
      <c r="GJ33" s="12">
        <v>6.7000000000000002E-4</v>
      </c>
    </row>
    <row r="34" spans="1:192" s="12" customFormat="1" ht="12">
      <c r="A34" s="31"/>
      <c r="B34" s="32" t="s">
        <v>1570</v>
      </c>
      <c r="C34" s="32">
        <v>4.5</v>
      </c>
      <c r="D34" s="40">
        <v>3.009862</v>
      </c>
      <c r="E34" s="33">
        <v>2.97247E-2</v>
      </c>
      <c r="F34" s="33">
        <v>0.1162</v>
      </c>
      <c r="G34" s="34">
        <v>0.84447186876561464</v>
      </c>
      <c r="H34" s="45">
        <v>17.164311162097516</v>
      </c>
      <c r="I34" s="36">
        <v>98.935419999999993</v>
      </c>
      <c r="J34" s="34">
        <v>15.20918</v>
      </c>
      <c r="K34" s="34">
        <v>1.66059E-2</v>
      </c>
      <c r="L34" s="12">
        <v>3.1037E-3</v>
      </c>
      <c r="T34" s="12" t="s">
        <v>16</v>
      </c>
      <c r="U34" s="12" t="s">
        <v>5</v>
      </c>
      <c r="V34" s="12">
        <v>37</v>
      </c>
      <c r="W34" s="43">
        <v>42911</v>
      </c>
      <c r="X34" s="12">
        <v>17.983329999999999</v>
      </c>
      <c r="Y34" s="44">
        <v>3581258000</v>
      </c>
      <c r="Z34" s="12" t="s">
        <v>1451</v>
      </c>
      <c r="AA34" s="12" t="s">
        <v>1452</v>
      </c>
      <c r="AB34" s="12">
        <v>29</v>
      </c>
      <c r="AC34" s="12" t="s">
        <v>1453</v>
      </c>
      <c r="AE34" s="12" t="s">
        <v>1454</v>
      </c>
      <c r="AF34" s="12">
        <v>7.875</v>
      </c>
      <c r="AG34" s="12" t="s">
        <v>1468</v>
      </c>
      <c r="AH34" s="12" t="s">
        <v>1463</v>
      </c>
      <c r="AI34" s="12" t="s">
        <v>1467</v>
      </c>
      <c r="AJ34" s="12">
        <v>1</v>
      </c>
      <c r="AK34" s="12" t="s">
        <v>1458</v>
      </c>
      <c r="AL34" s="12">
        <v>1</v>
      </c>
      <c r="AM34" s="12" t="s">
        <v>1459</v>
      </c>
      <c r="AN34" s="12">
        <v>4.5</v>
      </c>
      <c r="AO34" s="12">
        <v>0</v>
      </c>
      <c r="AP34" s="12">
        <v>0</v>
      </c>
      <c r="AQ34" s="12">
        <v>0</v>
      </c>
      <c r="AR34" s="12">
        <v>0</v>
      </c>
      <c r="AS34" s="12">
        <v>30</v>
      </c>
      <c r="AT34" s="12">
        <v>30</v>
      </c>
      <c r="AU34" s="12">
        <v>14</v>
      </c>
      <c r="AX34" s="12">
        <v>0</v>
      </c>
      <c r="AY34" s="12">
        <v>4.0758000000000001E-3</v>
      </c>
      <c r="AZ34" s="12">
        <v>3.4026999999999998E-3</v>
      </c>
      <c r="BA34" s="12">
        <v>50.835999999999999</v>
      </c>
      <c r="BB34" s="12">
        <v>2.0119600000000001E-2</v>
      </c>
      <c r="BC34" s="12">
        <v>16.882190000000001</v>
      </c>
      <c r="BD34" s="12">
        <v>7.1193999999999997E-3</v>
      </c>
      <c r="BE34" s="12">
        <v>0.22405459999999999</v>
      </c>
      <c r="BF34" s="12">
        <v>2.5595000000000001E-3</v>
      </c>
      <c r="BG34" s="12">
        <v>0.142286</v>
      </c>
      <c r="BH34" s="12">
        <v>5.3298E-3</v>
      </c>
      <c r="BI34" s="12">
        <v>1.9632E-3</v>
      </c>
      <c r="BJ34" s="12">
        <v>1.5579999999999999E-4</v>
      </c>
      <c r="BK34" s="12">
        <v>1.7918199999999999E-2</v>
      </c>
      <c r="BL34" s="12">
        <v>3.235E-3</v>
      </c>
      <c r="BM34" s="12">
        <v>51.760249999999999</v>
      </c>
      <c r="BN34" s="12">
        <v>7.2354000000000003E-3</v>
      </c>
      <c r="BO34" s="12">
        <v>16.904890000000002</v>
      </c>
      <c r="BP34" s="12">
        <v>6.4216999999999998E-3</v>
      </c>
      <c r="BQ34" s="12">
        <v>0.23054440000000001</v>
      </c>
      <c r="BR34" s="12">
        <v>2.3647999999999998E-3</v>
      </c>
      <c r="BS34" s="12">
        <v>0.2026569</v>
      </c>
      <c r="BT34" s="12">
        <v>4.8412000000000004E-3</v>
      </c>
      <c r="BU34" s="12">
        <v>8.2614999999999997E-3</v>
      </c>
      <c r="BV34" s="12">
        <v>1.1900000000000001E-4</v>
      </c>
      <c r="BW34" s="12">
        <v>1</v>
      </c>
      <c r="BX34" s="12">
        <v>0</v>
      </c>
      <c r="BY34" s="12">
        <v>1</v>
      </c>
      <c r="BZ34" s="12">
        <v>0</v>
      </c>
      <c r="CA34" s="12">
        <v>1</v>
      </c>
      <c r="CB34" s="12">
        <v>0</v>
      </c>
      <c r="CC34" s="12">
        <v>1</v>
      </c>
      <c r="CD34" s="12">
        <v>0</v>
      </c>
      <c r="CE34" s="12">
        <v>1</v>
      </c>
      <c r="CF34" s="12">
        <v>0</v>
      </c>
      <c r="CG34" s="12">
        <v>1</v>
      </c>
      <c r="CH34" s="12">
        <v>0</v>
      </c>
      <c r="CI34" s="12">
        <v>1</v>
      </c>
      <c r="CJ34" s="44">
        <v>9.9999999999999995E-21</v>
      </c>
      <c r="CK34" s="12">
        <v>1</v>
      </c>
      <c r="CL34" s="12">
        <v>0</v>
      </c>
      <c r="CM34" s="12">
        <v>1</v>
      </c>
      <c r="CN34" s="44">
        <v>9.9999999999999995E-21</v>
      </c>
      <c r="CO34" s="12">
        <v>1</v>
      </c>
      <c r="CP34" s="44">
        <v>9.9999999999999995E-21</v>
      </c>
      <c r="CQ34" s="12">
        <v>1</v>
      </c>
      <c r="CR34" s="44">
        <v>9.9999999999999995E-21</v>
      </c>
      <c r="CS34" s="12">
        <v>0.99254980000000004</v>
      </c>
      <c r="CT34" s="12">
        <v>3.1037E-3</v>
      </c>
      <c r="CU34" s="12">
        <v>1.3842399999999999E-2</v>
      </c>
      <c r="CV34" s="12">
        <v>1.0551E-3</v>
      </c>
      <c r="CW34" s="12">
        <v>0.9242456</v>
      </c>
      <c r="CX34" s="12">
        <v>1.8773600000000001E-2</v>
      </c>
      <c r="CY34" s="12">
        <v>2.27044E-2</v>
      </c>
      <c r="CZ34" s="12">
        <v>3.0736000000000001E-3</v>
      </c>
      <c r="DA34" s="12">
        <v>6.4898999999999998E-3</v>
      </c>
      <c r="DB34" s="12">
        <v>9.7940000000000006E-4</v>
      </c>
      <c r="DC34" s="12">
        <v>6.0371000000000001E-2</v>
      </c>
      <c r="DD34" s="12">
        <v>2.2293999999999999E-3</v>
      </c>
      <c r="DE34" s="12">
        <v>6.2836000000000003E-3</v>
      </c>
      <c r="DF34" s="12">
        <v>9.8400000000000007E-5</v>
      </c>
      <c r="DG34" s="12">
        <v>1.1620000000000001E-4</v>
      </c>
      <c r="DH34" s="44">
        <v>9.2253540000000006E-6</v>
      </c>
      <c r="DI34" s="12">
        <v>6.93588</v>
      </c>
      <c r="DJ34" s="12">
        <v>2.97247E-2</v>
      </c>
      <c r="DK34" s="12">
        <v>1.1134999999999999E-3</v>
      </c>
      <c r="DL34" s="12">
        <v>5.8260300000000001E-2</v>
      </c>
      <c r="DM34" s="12">
        <v>2.1825E-3</v>
      </c>
      <c r="DN34" s="12">
        <v>1.192E-4</v>
      </c>
      <c r="DO34" s="44">
        <v>2.1990679999999999E-8</v>
      </c>
      <c r="DP34" s="12">
        <v>1.32657E-2</v>
      </c>
      <c r="DQ34" s="12">
        <v>1.516E-4</v>
      </c>
      <c r="DR34" s="12">
        <v>3.009862</v>
      </c>
      <c r="DS34" s="12">
        <v>1.7407E-3</v>
      </c>
      <c r="DT34" s="12">
        <v>2.9691779999999999</v>
      </c>
      <c r="DU34" s="12">
        <v>3.2553E-3</v>
      </c>
      <c r="DV34" s="12">
        <v>98.935419999999993</v>
      </c>
      <c r="DW34" s="12">
        <v>0.1083047</v>
      </c>
      <c r="DX34" s="12">
        <v>15.20918</v>
      </c>
      <c r="DY34" s="12">
        <v>1.66059E-2</v>
      </c>
      <c r="DZ34" s="12">
        <v>1.6767500000000001E-2</v>
      </c>
      <c r="EA34" s="12">
        <v>0</v>
      </c>
      <c r="EB34" s="12">
        <v>0</v>
      </c>
      <c r="EC34" s="44">
        <v>8.4449060000000003E-16</v>
      </c>
      <c r="ED34" s="44">
        <v>2.5418E-15</v>
      </c>
      <c r="EE34" s="12" t="s">
        <v>1465</v>
      </c>
      <c r="EF34" s="12">
        <v>2.81E-3</v>
      </c>
      <c r="EG34" s="44">
        <v>4.3084000000000001E-7</v>
      </c>
      <c r="EH34" s="12">
        <v>3.5284140000000002</v>
      </c>
      <c r="EI34" s="12">
        <v>1.000451</v>
      </c>
      <c r="EJ34" s="12">
        <v>7.2999999999999996E-4</v>
      </c>
      <c r="EK34" s="12">
        <v>2.0000000000000002E-5</v>
      </c>
      <c r="EL34" s="12">
        <v>8.7000000000000001E-5</v>
      </c>
      <c r="EM34" s="44">
        <v>5.0000000000000004E-6</v>
      </c>
      <c r="EN34" s="12">
        <v>2.7250000000000001E-4</v>
      </c>
      <c r="EO34" s="44">
        <v>8.9999999999999996E-7</v>
      </c>
      <c r="EP34" s="12">
        <v>1.2718E-2</v>
      </c>
      <c r="EQ34" s="12">
        <v>8.0000000000000007E-5</v>
      </c>
      <c r="ER34" s="12">
        <v>8.8000000000000005E-3</v>
      </c>
      <c r="ES34" s="12">
        <v>4.0000000000000002E-4</v>
      </c>
      <c r="ET34" s="12">
        <v>1.3999999999999999E-4</v>
      </c>
      <c r="EU34" s="44">
        <v>6.9999999999999999E-6</v>
      </c>
      <c r="EV34" s="12">
        <v>250</v>
      </c>
      <c r="EW34" s="12">
        <v>0.01</v>
      </c>
      <c r="EX34" s="12">
        <v>1.96</v>
      </c>
      <c r="EY34" s="12">
        <v>2.653E-4</v>
      </c>
      <c r="EZ34" s="12">
        <v>4.0758000000000001E-3</v>
      </c>
      <c r="FA34" s="12">
        <v>3.4026999999999998E-3</v>
      </c>
      <c r="FB34" s="12">
        <v>50.835999999999999</v>
      </c>
      <c r="FC34" s="12">
        <v>2.0119600000000001E-2</v>
      </c>
      <c r="FD34" s="12">
        <v>16.889810000000001</v>
      </c>
      <c r="FE34" s="12">
        <v>7.1225999999999998E-3</v>
      </c>
      <c r="FF34" s="12">
        <v>0.22405459999999999</v>
      </c>
      <c r="FG34" s="12">
        <v>2.5595000000000001E-3</v>
      </c>
      <c r="FH34" s="12">
        <v>0.50204380000000004</v>
      </c>
      <c r="FI34" s="12">
        <v>1.8805800000000001E-2</v>
      </c>
      <c r="FJ34" s="12">
        <v>1.9632E-3</v>
      </c>
      <c r="FK34" s="12">
        <v>1.5579999999999999E-4</v>
      </c>
      <c r="FL34" s="12">
        <v>3.6000000000000001E-5</v>
      </c>
      <c r="FM34" s="12">
        <v>8.5405069999999998</v>
      </c>
      <c r="FN34" s="12">
        <v>0.33320810000000001</v>
      </c>
      <c r="FO34" s="12">
        <v>5.8004100000000003E-2</v>
      </c>
      <c r="FP34" s="12">
        <v>8.5405139999999999</v>
      </c>
      <c r="FQ34" s="12">
        <v>0.999977</v>
      </c>
      <c r="FR34" s="12">
        <v>3.1855E-3</v>
      </c>
      <c r="FS34" s="44">
        <v>5.4629999999999996E-10</v>
      </c>
      <c r="FT34" s="44">
        <v>5.8099999999999998E-11</v>
      </c>
      <c r="FU34" s="12">
        <v>0</v>
      </c>
      <c r="FV34" s="44">
        <v>4.962E-10</v>
      </c>
      <c r="FW34" s="12">
        <v>1.975E-2</v>
      </c>
      <c r="FX34" s="44">
        <v>5.4629999999999996E-10</v>
      </c>
      <c r="FY34" s="44">
        <v>7.0679999999999999E-6</v>
      </c>
      <c r="FZ34" s="44">
        <v>5.5304999999999997E-10</v>
      </c>
      <c r="GA34" s="44">
        <v>6.3080000000000001E-9</v>
      </c>
      <c r="GB34" s="44">
        <v>5.5430000000000004E-10</v>
      </c>
      <c r="GC34" s="12">
        <v>1.167E-2</v>
      </c>
      <c r="GD34" s="12">
        <v>0</v>
      </c>
      <c r="GE34" s="12">
        <v>295.5</v>
      </c>
      <c r="GF34" s="12">
        <v>0.1</v>
      </c>
      <c r="GG34" s="12">
        <v>1575</v>
      </c>
      <c r="GH34" s="12">
        <v>2</v>
      </c>
      <c r="GI34" s="12">
        <v>1.2718E-2</v>
      </c>
      <c r="GJ34" s="12">
        <v>5.2510000000000002E-4</v>
      </c>
    </row>
    <row r="35" spans="1:192" s="12" customFormat="1" ht="12">
      <c r="A35" s="31"/>
      <c r="B35" s="32" t="s">
        <v>1573</v>
      </c>
      <c r="C35" s="32">
        <v>4.5</v>
      </c>
      <c r="D35" s="40">
        <v>2.9990139999999998</v>
      </c>
      <c r="E35" s="33">
        <v>2.8366200000000001E-2</v>
      </c>
      <c r="F35" s="33">
        <v>6.88E-2</v>
      </c>
      <c r="G35" s="34">
        <v>0.77527772020106644</v>
      </c>
      <c r="H35" s="45">
        <v>17.986335850413518</v>
      </c>
      <c r="I35" s="36">
        <v>99.39622</v>
      </c>
      <c r="J35" s="34">
        <v>15.2247</v>
      </c>
      <c r="K35" s="34">
        <v>1.8000100000000002E-2</v>
      </c>
      <c r="L35" s="12">
        <v>3.1037E-3</v>
      </c>
      <c r="T35" s="12" t="s">
        <v>17</v>
      </c>
      <c r="U35" s="12" t="s">
        <v>5</v>
      </c>
      <c r="V35" s="12">
        <v>37</v>
      </c>
      <c r="W35" s="43">
        <v>42911</v>
      </c>
      <c r="X35" s="12">
        <v>18.616669999999999</v>
      </c>
      <c r="Y35" s="44">
        <v>3581261000</v>
      </c>
      <c r="Z35" s="12" t="s">
        <v>1451</v>
      </c>
      <c r="AA35" s="12" t="s">
        <v>1452</v>
      </c>
      <c r="AB35" s="12">
        <v>29</v>
      </c>
      <c r="AC35" s="12" t="s">
        <v>1453</v>
      </c>
      <c r="AE35" s="12" t="s">
        <v>1454</v>
      </c>
      <c r="AF35" s="12">
        <v>7.875</v>
      </c>
      <c r="AG35" s="12" t="s">
        <v>1468</v>
      </c>
      <c r="AH35" s="12" t="s">
        <v>1463</v>
      </c>
      <c r="AI35" s="12" t="s">
        <v>1467</v>
      </c>
      <c r="AJ35" s="12">
        <v>1</v>
      </c>
      <c r="AK35" s="12" t="s">
        <v>1458</v>
      </c>
      <c r="AL35" s="12">
        <v>1</v>
      </c>
      <c r="AM35" s="12" t="s">
        <v>1459</v>
      </c>
      <c r="AN35" s="12">
        <v>4.5</v>
      </c>
      <c r="AO35" s="12">
        <v>0</v>
      </c>
      <c r="AP35" s="12">
        <v>0</v>
      </c>
      <c r="AQ35" s="12">
        <v>0</v>
      </c>
      <c r="AR35" s="12">
        <v>0</v>
      </c>
      <c r="AS35" s="12">
        <v>30</v>
      </c>
      <c r="AT35" s="12">
        <v>30</v>
      </c>
      <c r="AU35" s="12">
        <v>17</v>
      </c>
      <c r="AX35" s="12">
        <v>0</v>
      </c>
      <c r="AY35" s="12">
        <v>1.5769E-3</v>
      </c>
      <c r="AZ35" s="12">
        <v>3.6811999999999999E-3</v>
      </c>
      <c r="BA35" s="12">
        <v>46.502319999999997</v>
      </c>
      <c r="BB35" s="12">
        <v>2.0367699999999999E-2</v>
      </c>
      <c r="BC35" s="12">
        <v>15.49887</v>
      </c>
      <c r="BD35" s="12">
        <v>7.0445999999999998E-3</v>
      </c>
      <c r="BE35" s="12">
        <v>0.20268230000000001</v>
      </c>
      <c r="BF35" s="12">
        <v>2.6078999999999998E-3</v>
      </c>
      <c r="BG35" s="12">
        <v>0.12459240000000001</v>
      </c>
      <c r="BH35" s="12">
        <v>5.4580999999999996E-3</v>
      </c>
      <c r="BI35" s="12">
        <v>1.0671999999999999E-3</v>
      </c>
      <c r="BJ35" s="12">
        <v>1.549E-4</v>
      </c>
      <c r="BK35" s="12">
        <v>1.54193E-2</v>
      </c>
      <c r="BL35" s="12">
        <v>3.5268000000000001E-3</v>
      </c>
      <c r="BM35" s="12">
        <v>47.426560000000002</v>
      </c>
      <c r="BN35" s="12">
        <v>7.8989999999999998E-3</v>
      </c>
      <c r="BO35" s="12">
        <v>15.52158</v>
      </c>
      <c r="BP35" s="12">
        <v>6.3388000000000003E-3</v>
      </c>
      <c r="BQ35" s="12">
        <v>0.2091722</v>
      </c>
      <c r="BR35" s="12">
        <v>2.4169999999999999E-3</v>
      </c>
      <c r="BS35" s="12">
        <v>0.1849633</v>
      </c>
      <c r="BT35" s="12">
        <v>4.9820000000000003E-3</v>
      </c>
      <c r="BU35" s="12">
        <v>7.3588000000000004E-3</v>
      </c>
      <c r="BV35" s="12">
        <v>1.184E-4</v>
      </c>
      <c r="BW35" s="12">
        <v>1</v>
      </c>
      <c r="BX35" s="12">
        <v>0</v>
      </c>
      <c r="BY35" s="12">
        <v>1</v>
      </c>
      <c r="BZ35" s="12">
        <v>0</v>
      </c>
      <c r="CA35" s="12">
        <v>1</v>
      </c>
      <c r="CB35" s="12">
        <v>0</v>
      </c>
      <c r="CC35" s="12">
        <v>1</v>
      </c>
      <c r="CD35" s="12">
        <v>0</v>
      </c>
      <c r="CE35" s="12">
        <v>1</v>
      </c>
      <c r="CF35" s="12">
        <v>0</v>
      </c>
      <c r="CG35" s="12">
        <v>1</v>
      </c>
      <c r="CH35" s="12">
        <v>0</v>
      </c>
      <c r="CI35" s="12">
        <v>1</v>
      </c>
      <c r="CJ35" s="44">
        <v>9.9999999999999995E-21</v>
      </c>
      <c r="CK35" s="12">
        <v>1</v>
      </c>
      <c r="CL35" s="12">
        <v>0</v>
      </c>
      <c r="CM35" s="12">
        <v>1</v>
      </c>
      <c r="CN35" s="44">
        <v>9.9999999999999995E-21</v>
      </c>
      <c r="CO35" s="12">
        <v>1</v>
      </c>
      <c r="CP35" s="44">
        <v>9.9999999999999995E-21</v>
      </c>
      <c r="CQ35" s="12">
        <v>1</v>
      </c>
      <c r="CR35" s="44">
        <v>9.9999999999999995E-21</v>
      </c>
      <c r="CS35" s="12">
        <v>0.99254980000000004</v>
      </c>
      <c r="CT35" s="12">
        <v>3.1037E-3</v>
      </c>
      <c r="CU35" s="12">
        <v>1.3842399999999999E-2</v>
      </c>
      <c r="CV35" s="12">
        <v>1.0551E-3</v>
      </c>
      <c r="CW35" s="12">
        <v>0.9242456</v>
      </c>
      <c r="CX35" s="12">
        <v>1.8773600000000001E-2</v>
      </c>
      <c r="CY35" s="12">
        <v>2.27044E-2</v>
      </c>
      <c r="CZ35" s="12">
        <v>3.0736000000000001E-3</v>
      </c>
      <c r="DA35" s="12">
        <v>6.4898999999999998E-3</v>
      </c>
      <c r="DB35" s="12">
        <v>9.7940000000000006E-4</v>
      </c>
      <c r="DC35" s="12">
        <v>6.0371000000000001E-2</v>
      </c>
      <c r="DD35" s="12">
        <v>2.2293999999999999E-3</v>
      </c>
      <c r="DE35" s="12">
        <v>6.2836000000000003E-3</v>
      </c>
      <c r="DF35" s="12">
        <v>9.8400000000000007E-5</v>
      </c>
      <c r="DG35" s="12">
        <v>6.8800000000000005E-5</v>
      </c>
      <c r="DH35" s="44">
        <v>9.9921610000000006E-6</v>
      </c>
      <c r="DI35" s="12">
        <v>11.17576</v>
      </c>
      <c r="DJ35" s="12">
        <v>2.8366200000000001E-2</v>
      </c>
      <c r="DK35" s="12">
        <v>1.2427E-3</v>
      </c>
      <c r="DL35" s="12">
        <v>5.5597800000000003E-2</v>
      </c>
      <c r="DM35" s="12">
        <v>2.4356999999999998E-3</v>
      </c>
      <c r="DN35" s="12">
        <v>7.7100000000000004E-5</v>
      </c>
      <c r="DO35" s="44">
        <v>2.4542559999999999E-8</v>
      </c>
      <c r="DP35" s="12">
        <v>1.3071299999999999E-2</v>
      </c>
      <c r="DQ35" s="12">
        <v>1.683E-4</v>
      </c>
      <c r="DR35" s="12">
        <v>2.9990139999999998</v>
      </c>
      <c r="DS35" s="12">
        <v>1.8929999999999999E-3</v>
      </c>
      <c r="DT35" s="12">
        <v>2.9722209999999998</v>
      </c>
      <c r="DU35" s="12">
        <v>3.5287000000000001E-3</v>
      </c>
      <c r="DV35" s="12">
        <v>99.39622</v>
      </c>
      <c r="DW35" s="12">
        <v>0.1181271</v>
      </c>
      <c r="DX35" s="12">
        <v>15.2247</v>
      </c>
      <c r="DY35" s="12">
        <v>1.8000100000000002E-2</v>
      </c>
      <c r="DZ35" s="12">
        <v>1.8149599999999998E-2</v>
      </c>
      <c r="EA35" s="12">
        <v>0</v>
      </c>
      <c r="EB35" s="12">
        <v>0</v>
      </c>
      <c r="EC35" s="44">
        <v>7.7529359999999997E-16</v>
      </c>
      <c r="ED35" s="44">
        <v>2.3251160000000001E-15</v>
      </c>
      <c r="EE35" s="12" t="s">
        <v>1465</v>
      </c>
      <c r="EF35" s="12">
        <v>2.81E-3</v>
      </c>
      <c r="EG35" s="44">
        <v>4.3084000000000001E-7</v>
      </c>
      <c r="EH35" s="12">
        <v>3.5302549999999999</v>
      </c>
      <c r="EI35" s="12">
        <v>1.0004519999999999</v>
      </c>
      <c r="EJ35" s="12">
        <v>7.2999999999999996E-4</v>
      </c>
      <c r="EK35" s="12">
        <v>2.0000000000000002E-5</v>
      </c>
      <c r="EL35" s="12">
        <v>8.7000000000000001E-5</v>
      </c>
      <c r="EM35" s="44">
        <v>5.0000000000000004E-6</v>
      </c>
      <c r="EN35" s="12">
        <v>2.7250000000000001E-4</v>
      </c>
      <c r="EO35" s="44">
        <v>8.9999999999999996E-7</v>
      </c>
      <c r="EP35" s="12">
        <v>1.2718E-2</v>
      </c>
      <c r="EQ35" s="12">
        <v>8.0000000000000007E-5</v>
      </c>
      <c r="ER35" s="12">
        <v>8.8000000000000005E-3</v>
      </c>
      <c r="ES35" s="12">
        <v>4.0000000000000002E-4</v>
      </c>
      <c r="ET35" s="12">
        <v>1.3999999999999999E-4</v>
      </c>
      <c r="EU35" s="44">
        <v>6.9999999999999999E-6</v>
      </c>
      <c r="EV35" s="12">
        <v>250</v>
      </c>
      <c r="EW35" s="12">
        <v>0.01</v>
      </c>
      <c r="EX35" s="12">
        <v>1.96</v>
      </c>
      <c r="EY35" s="12">
        <v>2.653E-4</v>
      </c>
      <c r="EZ35" s="12">
        <v>1.5769E-3</v>
      </c>
      <c r="FA35" s="12">
        <v>3.6811999999999999E-3</v>
      </c>
      <c r="FB35" s="12">
        <v>46.502319999999997</v>
      </c>
      <c r="FC35" s="12">
        <v>2.0367699999999999E-2</v>
      </c>
      <c r="FD35" s="12">
        <v>15.50587</v>
      </c>
      <c r="FE35" s="12">
        <v>7.0477999999999999E-3</v>
      </c>
      <c r="FF35" s="12">
        <v>0.20268230000000001</v>
      </c>
      <c r="FG35" s="12">
        <v>2.6078999999999998E-3</v>
      </c>
      <c r="FH35" s="12">
        <v>0.43984279999999998</v>
      </c>
      <c r="FI35" s="12">
        <v>1.9268500000000001E-2</v>
      </c>
      <c r="FJ35" s="12">
        <v>1.0671999999999999E-3</v>
      </c>
      <c r="FK35" s="12">
        <v>1.549E-4</v>
      </c>
      <c r="FL35" s="12">
        <v>2.0400000000000001E-5</v>
      </c>
      <c r="FM35" s="12">
        <v>16.37443</v>
      </c>
      <c r="FN35" s="12">
        <v>0.33441729999999997</v>
      </c>
      <c r="FO35" s="12">
        <v>6.33079E-2</v>
      </c>
      <c r="FP35" s="12">
        <v>16.37443</v>
      </c>
      <c r="FQ35" s="12">
        <v>0.99999249999999995</v>
      </c>
      <c r="FR35" s="12">
        <v>1.8644E-3</v>
      </c>
      <c r="FS35" s="44">
        <v>5.4629999999999996E-10</v>
      </c>
      <c r="FT35" s="44">
        <v>5.8099999999999998E-11</v>
      </c>
      <c r="FU35" s="12">
        <v>0</v>
      </c>
      <c r="FV35" s="44">
        <v>4.962E-10</v>
      </c>
      <c r="FW35" s="12">
        <v>1.975E-2</v>
      </c>
      <c r="FX35" s="44">
        <v>5.4629999999999996E-10</v>
      </c>
      <c r="FY35" s="44">
        <v>7.0679999999999999E-6</v>
      </c>
      <c r="FZ35" s="44">
        <v>5.5304999999999997E-10</v>
      </c>
      <c r="GA35" s="44">
        <v>6.3080000000000001E-9</v>
      </c>
      <c r="GB35" s="44">
        <v>5.5430000000000004E-10</v>
      </c>
      <c r="GC35" s="12">
        <v>1.167E-2</v>
      </c>
      <c r="GD35" s="12">
        <v>0</v>
      </c>
      <c r="GE35" s="12">
        <v>295.5</v>
      </c>
      <c r="GF35" s="12">
        <v>0.1</v>
      </c>
      <c r="GG35" s="12">
        <v>1575</v>
      </c>
      <c r="GH35" s="12">
        <v>2</v>
      </c>
      <c r="GI35" s="12">
        <v>1.2718E-2</v>
      </c>
      <c r="GJ35" s="12">
        <v>3.3970000000000002E-4</v>
      </c>
    </row>
    <row r="36" spans="1:192" s="12" customFormat="1" ht="12">
      <c r="A36" s="31"/>
      <c r="B36" s="32" t="s">
        <v>1586</v>
      </c>
      <c r="C36" s="32">
        <v>4.5</v>
      </c>
      <c r="D36" s="40">
        <v>3.0199919999999998</v>
      </c>
      <c r="E36" s="33">
        <v>2.64087E-2</v>
      </c>
      <c r="F36" s="33">
        <v>6.2899999999999998E-2</v>
      </c>
      <c r="G36" s="34">
        <v>0.49954396474264623</v>
      </c>
      <c r="H36" s="45">
        <v>19.319542423519522</v>
      </c>
      <c r="I36" s="36">
        <v>99.455539999999999</v>
      </c>
      <c r="J36" s="34">
        <v>15.340159999999999</v>
      </c>
      <c r="K36" s="34">
        <v>8.1664600000000004E-2</v>
      </c>
      <c r="L36" s="12">
        <v>3.1037E-3</v>
      </c>
      <c r="T36" s="12" t="s">
        <v>18</v>
      </c>
      <c r="U36" s="12" t="s">
        <v>5</v>
      </c>
      <c r="V36" s="12">
        <v>37</v>
      </c>
      <c r="W36" s="43">
        <v>42911</v>
      </c>
      <c r="X36" s="12">
        <v>21.58333</v>
      </c>
      <c r="Y36" s="44">
        <v>3581271000</v>
      </c>
      <c r="Z36" s="12" t="s">
        <v>1451</v>
      </c>
      <c r="AA36" s="12" t="s">
        <v>1452</v>
      </c>
      <c r="AB36" s="12">
        <v>29</v>
      </c>
      <c r="AC36" s="12" t="s">
        <v>1453</v>
      </c>
      <c r="AE36" s="12" t="s">
        <v>1454</v>
      </c>
      <c r="AF36" s="12">
        <v>7.875</v>
      </c>
      <c r="AG36" s="12" t="s">
        <v>1468</v>
      </c>
      <c r="AH36" s="12" t="s">
        <v>1463</v>
      </c>
      <c r="AI36" s="12" t="s">
        <v>1467</v>
      </c>
      <c r="AJ36" s="12">
        <v>1</v>
      </c>
      <c r="AK36" s="12" t="s">
        <v>1458</v>
      </c>
      <c r="AL36" s="12">
        <v>1</v>
      </c>
      <c r="AM36" s="12" t="s">
        <v>1459</v>
      </c>
      <c r="AN36" s="12">
        <v>4.5</v>
      </c>
      <c r="AO36" s="12">
        <v>0</v>
      </c>
      <c r="AP36" s="12">
        <v>0</v>
      </c>
      <c r="AQ36" s="12">
        <v>0</v>
      </c>
      <c r="AR36" s="12">
        <v>0</v>
      </c>
      <c r="AS36" s="12">
        <v>30</v>
      </c>
      <c r="AT36" s="12">
        <v>30</v>
      </c>
      <c r="AU36" s="12">
        <v>32</v>
      </c>
      <c r="AX36" s="12">
        <v>0</v>
      </c>
      <c r="AY36" s="12">
        <v>1.7847200000000001E-2</v>
      </c>
      <c r="AZ36" s="12">
        <v>1.1619300000000001E-2</v>
      </c>
      <c r="BA36" s="12">
        <v>30.172940000000001</v>
      </c>
      <c r="BB36" s="12">
        <v>2.9678300000000001E-2</v>
      </c>
      <c r="BC36" s="12">
        <v>9.9865480000000009</v>
      </c>
      <c r="BD36" s="12">
        <v>2.86451E-2</v>
      </c>
      <c r="BE36" s="12">
        <v>0.15357380000000001</v>
      </c>
      <c r="BF36" s="12">
        <v>1.0252000000000001E-2</v>
      </c>
      <c r="BG36" s="12">
        <v>7.4557899999999996E-2</v>
      </c>
      <c r="BH36" s="12">
        <v>2.5568899999999999E-2</v>
      </c>
      <c r="BI36" s="12">
        <v>6.2859999999999999E-4</v>
      </c>
      <c r="BJ36" s="12">
        <v>4.4410000000000001E-4</v>
      </c>
      <c r="BK36" s="12">
        <v>3.1689599999999998E-2</v>
      </c>
      <c r="BL36" s="12">
        <v>1.15713E-2</v>
      </c>
      <c r="BM36" s="12">
        <v>31.097190000000001</v>
      </c>
      <c r="BN36" s="12">
        <v>2.2985999999999999E-2</v>
      </c>
      <c r="BO36" s="12">
        <v>10.00925</v>
      </c>
      <c r="BP36" s="12">
        <v>2.84797E-2</v>
      </c>
      <c r="BQ36" s="12">
        <v>0.1600636</v>
      </c>
      <c r="BR36" s="12">
        <v>1.02051E-2</v>
      </c>
      <c r="BS36" s="12">
        <v>0.13492879999999999</v>
      </c>
      <c r="BT36" s="12">
        <v>2.5471500000000001E-2</v>
      </c>
      <c r="BU36" s="12">
        <v>6.9169000000000001E-3</v>
      </c>
      <c r="BV36" s="12">
        <v>4.3580000000000002E-4</v>
      </c>
      <c r="BW36" s="12">
        <v>1</v>
      </c>
      <c r="BX36" s="12">
        <v>0</v>
      </c>
      <c r="BY36" s="12">
        <v>1</v>
      </c>
      <c r="BZ36" s="12">
        <v>0</v>
      </c>
      <c r="CA36" s="12">
        <v>1</v>
      </c>
      <c r="CB36" s="12">
        <v>0</v>
      </c>
      <c r="CC36" s="12">
        <v>1</v>
      </c>
      <c r="CD36" s="12">
        <v>0</v>
      </c>
      <c r="CE36" s="12">
        <v>1</v>
      </c>
      <c r="CF36" s="12">
        <v>0</v>
      </c>
      <c r="CG36" s="12">
        <v>1</v>
      </c>
      <c r="CH36" s="12">
        <v>0</v>
      </c>
      <c r="CI36" s="12">
        <v>1</v>
      </c>
      <c r="CJ36" s="44">
        <v>9.9999999999999995E-21</v>
      </c>
      <c r="CK36" s="12">
        <v>1</v>
      </c>
      <c r="CL36" s="12">
        <v>0</v>
      </c>
      <c r="CM36" s="12">
        <v>1</v>
      </c>
      <c r="CN36" s="44">
        <v>9.9999999999999995E-21</v>
      </c>
      <c r="CO36" s="12">
        <v>1</v>
      </c>
      <c r="CP36" s="44">
        <v>9.9999999999999995E-21</v>
      </c>
      <c r="CQ36" s="12">
        <v>1</v>
      </c>
      <c r="CR36" s="44">
        <v>9.9999999999999995E-21</v>
      </c>
      <c r="CS36" s="12">
        <v>0.99254980000000004</v>
      </c>
      <c r="CT36" s="12">
        <v>3.1037E-3</v>
      </c>
      <c r="CU36" s="12">
        <v>1.3842399999999999E-2</v>
      </c>
      <c r="CV36" s="12">
        <v>1.0551E-3</v>
      </c>
      <c r="CW36" s="12">
        <v>0.9242456</v>
      </c>
      <c r="CX36" s="12">
        <v>1.8773600000000001E-2</v>
      </c>
      <c r="CY36" s="12">
        <v>2.27044E-2</v>
      </c>
      <c r="CZ36" s="12">
        <v>3.0736000000000001E-3</v>
      </c>
      <c r="DA36" s="12">
        <v>6.4898999999999998E-3</v>
      </c>
      <c r="DB36" s="12">
        <v>9.7940000000000006E-4</v>
      </c>
      <c r="DC36" s="12">
        <v>6.0371000000000001E-2</v>
      </c>
      <c r="DD36" s="12">
        <v>2.2293999999999999E-3</v>
      </c>
      <c r="DE36" s="12">
        <v>6.2836000000000003E-3</v>
      </c>
      <c r="DF36" s="12">
        <v>9.8400000000000007E-5</v>
      </c>
      <c r="DG36" s="12">
        <v>6.2899999999999997E-5</v>
      </c>
      <c r="DH36" s="12">
        <v>4.4400000000000002E-5</v>
      </c>
      <c r="DI36" s="12">
        <v>11.378080000000001</v>
      </c>
      <c r="DJ36" s="12">
        <v>2.64087E-2</v>
      </c>
      <c r="DK36" s="12">
        <v>9.0568999999999997E-3</v>
      </c>
      <c r="DL36" s="12">
        <v>5.1761099999999997E-2</v>
      </c>
      <c r="DM36" s="12">
        <v>1.7751599999999999E-2</v>
      </c>
      <c r="DN36" s="12">
        <v>5.9940000000000004E-4</v>
      </c>
      <c r="DO36" s="44">
        <v>1.7886519999999999E-7</v>
      </c>
      <c r="DP36" s="12">
        <v>1.53711E-2</v>
      </c>
      <c r="DQ36" s="12">
        <v>1.0271E-3</v>
      </c>
      <c r="DR36" s="12">
        <v>3.0199919999999998</v>
      </c>
      <c r="DS36" s="12">
        <v>9.1576000000000001E-3</v>
      </c>
      <c r="DT36" s="12">
        <v>2.9948549999999998</v>
      </c>
      <c r="DU36" s="12">
        <v>1.6010300000000002E-2</v>
      </c>
      <c r="DV36" s="12">
        <v>99.455539999999999</v>
      </c>
      <c r="DW36" s="12">
        <v>0.45887790000000001</v>
      </c>
      <c r="DX36" s="12">
        <v>15.340159999999999</v>
      </c>
      <c r="DY36" s="12">
        <v>8.1664600000000004E-2</v>
      </c>
      <c r="DZ36" s="12">
        <v>8.1698199999999999E-2</v>
      </c>
      <c r="EA36" s="12">
        <v>0</v>
      </c>
      <c r="EB36" s="12">
        <v>0</v>
      </c>
      <c r="EC36" s="44">
        <v>4.995533E-16</v>
      </c>
      <c r="ED36" s="44">
        <v>1.5086469999999999E-15</v>
      </c>
      <c r="EE36" s="12" t="s">
        <v>1465</v>
      </c>
      <c r="EF36" s="12">
        <v>2.81E-3</v>
      </c>
      <c r="EG36" s="44">
        <v>4.3084000000000001E-7</v>
      </c>
      <c r="EH36" s="12">
        <v>3.5388790000000001</v>
      </c>
      <c r="EI36" s="12">
        <v>1.000453</v>
      </c>
      <c r="EJ36" s="12">
        <v>7.2999999999999996E-4</v>
      </c>
      <c r="EK36" s="12">
        <v>2.0000000000000002E-5</v>
      </c>
      <c r="EL36" s="12">
        <v>8.7000000000000001E-5</v>
      </c>
      <c r="EM36" s="44">
        <v>5.0000000000000004E-6</v>
      </c>
      <c r="EN36" s="12">
        <v>2.7250000000000001E-4</v>
      </c>
      <c r="EO36" s="44">
        <v>8.9999999999999996E-7</v>
      </c>
      <c r="EP36" s="12">
        <v>1.2718E-2</v>
      </c>
      <c r="EQ36" s="12">
        <v>8.0000000000000007E-5</v>
      </c>
      <c r="ER36" s="12">
        <v>8.8000000000000005E-3</v>
      </c>
      <c r="ES36" s="12">
        <v>4.0000000000000002E-4</v>
      </c>
      <c r="ET36" s="12">
        <v>1.3999999999999999E-4</v>
      </c>
      <c r="EU36" s="44">
        <v>6.9999999999999999E-6</v>
      </c>
      <c r="EV36" s="12">
        <v>250</v>
      </c>
      <c r="EW36" s="12">
        <v>0.01</v>
      </c>
      <c r="EX36" s="12">
        <v>1.96</v>
      </c>
      <c r="EY36" s="12">
        <v>2.653E-4</v>
      </c>
      <c r="EZ36" s="12">
        <v>1.7847200000000001E-2</v>
      </c>
      <c r="FA36" s="12">
        <v>1.1619300000000001E-2</v>
      </c>
      <c r="FB36" s="12">
        <v>30.172940000000001</v>
      </c>
      <c r="FC36" s="12">
        <v>2.9678300000000001E-2</v>
      </c>
      <c r="FD36" s="12">
        <v>9.9910669999999993</v>
      </c>
      <c r="FE36" s="12">
        <v>2.8657999999999999E-2</v>
      </c>
      <c r="FF36" s="12">
        <v>0.15357380000000001</v>
      </c>
      <c r="FG36" s="12">
        <v>1.0252000000000001E-2</v>
      </c>
      <c r="FH36" s="12">
        <v>0.26385130000000001</v>
      </c>
      <c r="FI36" s="12">
        <v>9.0485200000000002E-2</v>
      </c>
      <c r="FJ36" s="12">
        <v>6.2859999999999999E-4</v>
      </c>
      <c r="FK36" s="12">
        <v>4.4410000000000001E-4</v>
      </c>
      <c r="FL36" s="12">
        <v>1.84E-5</v>
      </c>
      <c r="FM36" s="12">
        <v>80.296149999999997</v>
      </c>
      <c r="FN36" s="12">
        <v>0.33208799999999999</v>
      </c>
      <c r="FO36" s="12">
        <v>0.30412470000000003</v>
      </c>
      <c r="FP36" s="12">
        <v>80.296539999999993</v>
      </c>
      <c r="FQ36" s="12">
        <v>0.99999289999999996</v>
      </c>
      <c r="FR36" s="12">
        <v>3.9960000000000001E-4</v>
      </c>
      <c r="FS36" s="44">
        <v>5.4629999999999996E-10</v>
      </c>
      <c r="FT36" s="44">
        <v>5.8099999999999998E-11</v>
      </c>
      <c r="FU36" s="12">
        <v>0</v>
      </c>
      <c r="FV36" s="44">
        <v>4.962E-10</v>
      </c>
      <c r="FW36" s="12">
        <v>1.975E-2</v>
      </c>
      <c r="FX36" s="44">
        <v>5.4629999999999996E-10</v>
      </c>
      <c r="FY36" s="44">
        <v>7.0679999999999999E-6</v>
      </c>
      <c r="FZ36" s="44">
        <v>5.5304999999999997E-10</v>
      </c>
      <c r="GA36" s="44">
        <v>6.3080000000000001E-9</v>
      </c>
      <c r="GB36" s="44">
        <v>5.5430000000000004E-10</v>
      </c>
      <c r="GC36" s="12">
        <v>1.167E-2</v>
      </c>
      <c r="GD36" s="12">
        <v>0</v>
      </c>
      <c r="GE36" s="12">
        <v>295.5</v>
      </c>
      <c r="GF36" s="12">
        <v>0.1</v>
      </c>
      <c r="GG36" s="12">
        <v>1575</v>
      </c>
      <c r="GH36" s="12">
        <v>2</v>
      </c>
      <c r="GI36" s="12">
        <v>1.2718E-2</v>
      </c>
      <c r="GJ36" s="12">
        <v>2.6407000000000002E-3</v>
      </c>
    </row>
    <row r="37" spans="1:192" s="12" customFormat="1" ht="12">
      <c r="A37" s="31"/>
      <c r="B37" s="32" t="s">
        <v>1630</v>
      </c>
      <c r="C37" s="32">
        <v>4.5</v>
      </c>
      <c r="D37" s="40">
        <v>3.1095860000000002</v>
      </c>
      <c r="E37" s="33">
        <v>2.6579200000000001E-2</v>
      </c>
      <c r="F37" s="33">
        <v>0.32969999999999999</v>
      </c>
      <c r="G37" s="34">
        <v>0.27317343936067667</v>
      </c>
      <c r="H37" s="45">
        <v>19.195611606067903</v>
      </c>
      <c r="I37" s="36">
        <v>96.931340000000006</v>
      </c>
      <c r="J37" s="42">
        <v>15.395429999999999</v>
      </c>
      <c r="K37" s="42">
        <v>0.14760499999999999</v>
      </c>
      <c r="L37" s="12">
        <v>3.1037E-3</v>
      </c>
      <c r="T37" s="12" t="s">
        <v>19</v>
      </c>
      <c r="U37" s="12" t="s">
        <v>5</v>
      </c>
      <c r="V37" s="12">
        <v>37</v>
      </c>
      <c r="W37" s="43">
        <v>42912</v>
      </c>
      <c r="X37" s="12">
        <v>7.1333330000000004</v>
      </c>
      <c r="Y37" s="44">
        <v>3581306000</v>
      </c>
      <c r="Z37" s="12" t="s">
        <v>1451</v>
      </c>
      <c r="AA37" s="12" t="s">
        <v>1452</v>
      </c>
      <c r="AB37" s="12">
        <v>29</v>
      </c>
      <c r="AC37" s="12" t="s">
        <v>1453</v>
      </c>
      <c r="AE37" s="12" t="s">
        <v>1454</v>
      </c>
      <c r="AF37" s="12">
        <v>7.875</v>
      </c>
      <c r="AG37" s="12" t="s">
        <v>1473</v>
      </c>
      <c r="AH37" s="12" t="s">
        <v>1463</v>
      </c>
      <c r="AI37" s="12" t="s">
        <v>1467</v>
      </c>
      <c r="AJ37" s="12">
        <v>1</v>
      </c>
      <c r="AK37" s="12" t="s">
        <v>1458</v>
      </c>
      <c r="AL37" s="12">
        <v>1</v>
      </c>
      <c r="AM37" s="12" t="s">
        <v>1459</v>
      </c>
      <c r="AN37" s="12">
        <v>4.5</v>
      </c>
      <c r="AO37" s="12">
        <v>0</v>
      </c>
      <c r="AP37" s="12">
        <v>0</v>
      </c>
      <c r="AQ37" s="12">
        <v>0</v>
      </c>
      <c r="AR37" s="12">
        <v>0</v>
      </c>
      <c r="AS37" s="12">
        <v>30</v>
      </c>
      <c r="AT37" s="12">
        <v>30</v>
      </c>
      <c r="AU37" s="12">
        <v>91</v>
      </c>
      <c r="AX37" s="12">
        <v>0</v>
      </c>
      <c r="AY37" s="12">
        <v>3.3079699999999997E-2</v>
      </c>
      <c r="AZ37" s="12">
        <v>1.24622E-2</v>
      </c>
      <c r="BA37" s="12">
        <v>16.989460000000001</v>
      </c>
      <c r="BB37" s="12">
        <v>2.6725700000000002E-2</v>
      </c>
      <c r="BC37" s="12">
        <v>5.4610900000000004</v>
      </c>
      <c r="BD37" s="12">
        <v>2.57801E-2</v>
      </c>
      <c r="BE37" s="12">
        <v>9.5702599999999999E-2</v>
      </c>
      <c r="BF37" s="12">
        <v>8.5345000000000004E-3</v>
      </c>
      <c r="BG37" s="12">
        <v>4.0713800000000001E-2</v>
      </c>
      <c r="BH37" s="12">
        <v>1.9458E-2</v>
      </c>
      <c r="BI37" s="12">
        <v>1.8014000000000001E-3</v>
      </c>
      <c r="BJ37" s="12">
        <v>4.5649999999999998E-4</v>
      </c>
      <c r="BK37" s="12">
        <v>4.6922100000000001E-2</v>
      </c>
      <c r="BL37" s="12">
        <v>1.24175E-2</v>
      </c>
      <c r="BM37" s="12">
        <v>17.913709999999998</v>
      </c>
      <c r="BN37" s="12">
        <v>1.90215E-2</v>
      </c>
      <c r="BO37" s="12">
        <v>5.4837949999999998</v>
      </c>
      <c r="BP37" s="12">
        <v>2.55962E-2</v>
      </c>
      <c r="BQ37" s="12">
        <v>0.10219250000000001</v>
      </c>
      <c r="BR37" s="12">
        <v>8.4781000000000006E-3</v>
      </c>
      <c r="BS37" s="12">
        <v>0.1010847</v>
      </c>
      <c r="BT37" s="12">
        <v>1.9329900000000001E-2</v>
      </c>
      <c r="BU37" s="12">
        <v>8.0984000000000004E-3</v>
      </c>
      <c r="BV37" s="12">
        <v>4.484E-4</v>
      </c>
      <c r="BW37" s="12">
        <v>1</v>
      </c>
      <c r="BX37" s="12">
        <v>0</v>
      </c>
      <c r="BY37" s="12">
        <v>1</v>
      </c>
      <c r="BZ37" s="12">
        <v>0</v>
      </c>
      <c r="CA37" s="12">
        <v>1</v>
      </c>
      <c r="CB37" s="12">
        <v>0</v>
      </c>
      <c r="CC37" s="12">
        <v>1</v>
      </c>
      <c r="CD37" s="12">
        <v>0</v>
      </c>
      <c r="CE37" s="12">
        <v>1</v>
      </c>
      <c r="CF37" s="12">
        <v>0</v>
      </c>
      <c r="CG37" s="12">
        <v>1</v>
      </c>
      <c r="CH37" s="12">
        <v>0</v>
      </c>
      <c r="CI37" s="12">
        <v>1</v>
      </c>
      <c r="CJ37" s="44">
        <v>9.9999999999999995E-21</v>
      </c>
      <c r="CK37" s="12">
        <v>1</v>
      </c>
      <c r="CL37" s="12">
        <v>0</v>
      </c>
      <c r="CM37" s="12">
        <v>1</v>
      </c>
      <c r="CN37" s="44">
        <v>9.9999999999999995E-21</v>
      </c>
      <c r="CO37" s="12">
        <v>1</v>
      </c>
      <c r="CP37" s="44">
        <v>9.9999999999999995E-21</v>
      </c>
      <c r="CQ37" s="12">
        <v>1</v>
      </c>
      <c r="CR37" s="44">
        <v>9.9999999999999995E-21</v>
      </c>
      <c r="CS37" s="12">
        <v>0.99254980000000004</v>
      </c>
      <c r="CT37" s="12">
        <v>3.1037E-3</v>
      </c>
      <c r="CU37" s="12">
        <v>1.3842399999999999E-2</v>
      </c>
      <c r="CV37" s="12">
        <v>1.0551E-3</v>
      </c>
      <c r="CW37" s="12">
        <v>0.9242456</v>
      </c>
      <c r="CX37" s="12">
        <v>1.8773600000000001E-2</v>
      </c>
      <c r="CY37" s="12">
        <v>2.27044E-2</v>
      </c>
      <c r="CZ37" s="12">
        <v>3.0736000000000001E-3</v>
      </c>
      <c r="DA37" s="12">
        <v>6.4898999999999998E-3</v>
      </c>
      <c r="DB37" s="12">
        <v>9.7940000000000006E-4</v>
      </c>
      <c r="DC37" s="12">
        <v>6.0371000000000001E-2</v>
      </c>
      <c r="DD37" s="12">
        <v>2.2293999999999999E-3</v>
      </c>
      <c r="DE37" s="12">
        <v>6.2836000000000003E-3</v>
      </c>
      <c r="DF37" s="12">
        <v>9.8400000000000007E-5</v>
      </c>
      <c r="DG37" s="12">
        <v>3.2969999999999999E-4</v>
      </c>
      <c r="DH37" s="12">
        <v>8.3599999999999999E-5</v>
      </c>
      <c r="DI37" s="12">
        <v>2.1852049999999998</v>
      </c>
      <c r="DJ37" s="12">
        <v>2.6579200000000001E-2</v>
      </c>
      <c r="DK37" s="12">
        <v>1.27034E-2</v>
      </c>
      <c r="DL37" s="12">
        <v>5.2095200000000001E-2</v>
      </c>
      <c r="DM37" s="12">
        <v>2.4898699999999999E-2</v>
      </c>
      <c r="DN37" s="12">
        <v>1.0751000000000001E-3</v>
      </c>
      <c r="DO37" s="44">
        <v>2.508798E-7</v>
      </c>
      <c r="DP37" s="12">
        <v>1.7516500000000001E-2</v>
      </c>
      <c r="DQ37" s="12">
        <v>1.5643E-3</v>
      </c>
      <c r="DR37" s="12">
        <v>3.1095860000000002</v>
      </c>
      <c r="DS37" s="12">
        <v>1.54729E-2</v>
      </c>
      <c r="DT37" s="12">
        <v>3.0056910000000001</v>
      </c>
      <c r="DU37" s="12">
        <v>2.8938700000000001E-2</v>
      </c>
      <c r="DV37" s="12">
        <v>96.931340000000006</v>
      </c>
      <c r="DW37" s="12">
        <v>0.82690140000000001</v>
      </c>
      <c r="DX37" s="12">
        <v>15.395429999999999</v>
      </c>
      <c r="DY37" s="12">
        <v>0.14760499999999999</v>
      </c>
      <c r="DZ37" s="12">
        <v>0.1476238</v>
      </c>
      <c r="EA37" s="12">
        <v>1.5300000000000001E-4</v>
      </c>
      <c r="EB37" s="12">
        <v>0</v>
      </c>
      <c r="EC37" s="44">
        <v>2.7317889999999998E-16</v>
      </c>
      <c r="ED37" s="44">
        <v>8.4947300000000003E-16</v>
      </c>
      <c r="EE37" s="12" t="s">
        <v>1465</v>
      </c>
      <c r="EF37" s="12">
        <v>2.81E-3</v>
      </c>
      <c r="EG37" s="44">
        <v>4.3084000000000001E-7</v>
      </c>
      <c r="EH37" s="12">
        <v>3.566789</v>
      </c>
      <c r="EI37" s="12">
        <v>1.0004550000000001</v>
      </c>
      <c r="EJ37" s="12">
        <v>7.2999999999999996E-4</v>
      </c>
      <c r="EK37" s="12">
        <v>2.0000000000000002E-5</v>
      </c>
      <c r="EL37" s="12">
        <v>8.7000000000000001E-5</v>
      </c>
      <c r="EM37" s="44">
        <v>5.0000000000000004E-6</v>
      </c>
      <c r="EN37" s="12">
        <v>2.7250000000000001E-4</v>
      </c>
      <c r="EO37" s="44">
        <v>8.9999999999999996E-7</v>
      </c>
      <c r="EP37" s="12">
        <v>1.2718E-2</v>
      </c>
      <c r="EQ37" s="12">
        <v>8.0000000000000007E-5</v>
      </c>
      <c r="ER37" s="12">
        <v>8.8000000000000005E-3</v>
      </c>
      <c r="ES37" s="12">
        <v>4.0000000000000002E-4</v>
      </c>
      <c r="ET37" s="12">
        <v>1.3999999999999999E-4</v>
      </c>
      <c r="EU37" s="44">
        <v>6.9999999999999999E-6</v>
      </c>
      <c r="EV37" s="12">
        <v>250</v>
      </c>
      <c r="EW37" s="12">
        <v>0.01</v>
      </c>
      <c r="EX37" s="12">
        <v>1.96</v>
      </c>
      <c r="EY37" s="12">
        <v>2.653E-4</v>
      </c>
      <c r="EZ37" s="12">
        <v>3.3079699999999997E-2</v>
      </c>
      <c r="FA37" s="12">
        <v>1.24622E-2</v>
      </c>
      <c r="FB37" s="12">
        <v>16.989460000000001</v>
      </c>
      <c r="FC37" s="12">
        <v>2.6725700000000002E-2</v>
      </c>
      <c r="FD37" s="12">
        <v>5.4635769999999999</v>
      </c>
      <c r="FE37" s="12">
        <v>2.57918E-2</v>
      </c>
      <c r="FF37" s="12">
        <v>9.5702599999999999E-2</v>
      </c>
      <c r="FG37" s="12">
        <v>8.5345000000000004E-3</v>
      </c>
      <c r="FH37" s="12">
        <v>0.1452174</v>
      </c>
      <c r="FI37" s="12">
        <v>6.9402699999999998E-2</v>
      </c>
      <c r="FJ37" s="12">
        <v>1.8014000000000001E-3</v>
      </c>
      <c r="FK37" s="12">
        <v>4.5649999999999998E-4</v>
      </c>
      <c r="FL37" s="12">
        <v>1.038E-4</v>
      </c>
      <c r="FM37" s="12">
        <v>25.975079999999998</v>
      </c>
      <c r="FN37" s="12">
        <v>0.32249260000000002</v>
      </c>
      <c r="FO37" s="12">
        <v>0.49901020000000001</v>
      </c>
      <c r="FP37" s="12">
        <v>25.978819999999999</v>
      </c>
      <c r="FQ37" s="12">
        <v>0.99981640000000005</v>
      </c>
      <c r="FR37" s="12">
        <v>1.9250000000000001E-3</v>
      </c>
      <c r="FS37" s="44">
        <v>5.4629999999999996E-10</v>
      </c>
      <c r="FT37" s="44">
        <v>5.8099999999999998E-11</v>
      </c>
      <c r="FU37" s="12">
        <v>0</v>
      </c>
      <c r="FV37" s="44">
        <v>4.962E-10</v>
      </c>
      <c r="FW37" s="12">
        <v>1.975E-2</v>
      </c>
      <c r="FX37" s="44">
        <v>5.4629999999999996E-10</v>
      </c>
      <c r="FY37" s="44">
        <v>7.0679999999999999E-6</v>
      </c>
      <c r="FZ37" s="44">
        <v>5.5304999999999997E-10</v>
      </c>
      <c r="GA37" s="44">
        <v>6.3080000000000001E-9</v>
      </c>
      <c r="GB37" s="44">
        <v>5.5430000000000004E-10</v>
      </c>
      <c r="GC37" s="12">
        <v>1.167E-2</v>
      </c>
      <c r="GD37" s="12">
        <v>0</v>
      </c>
      <c r="GE37" s="12">
        <v>295.5</v>
      </c>
      <c r="GF37" s="12">
        <v>0.1</v>
      </c>
      <c r="GG37" s="12">
        <v>1575</v>
      </c>
      <c r="GH37" s="12">
        <v>2</v>
      </c>
      <c r="GI37" s="12">
        <v>1.2718E-2</v>
      </c>
      <c r="GJ37" s="12">
        <v>4.7359999999999998E-3</v>
      </c>
    </row>
    <row r="38" spans="1:192" s="12" customFormat="1" ht="12">
      <c r="A38" s="31"/>
      <c r="B38" s="32" t="s">
        <v>1619</v>
      </c>
      <c r="C38" s="32">
        <v>4.5</v>
      </c>
      <c r="D38" s="40">
        <v>3.147767</v>
      </c>
      <c r="E38" s="33">
        <v>1.6413799999999999E-2</v>
      </c>
      <c r="F38" s="33">
        <v>0.4153</v>
      </c>
      <c r="G38" s="34">
        <v>0.59439236539920814</v>
      </c>
      <c r="H38" s="45">
        <v>31.083844082418455</v>
      </c>
      <c r="I38" s="36">
        <v>96.133470000000003</v>
      </c>
      <c r="J38" s="34">
        <v>15.45635</v>
      </c>
      <c r="K38" s="34">
        <v>7.1541199999999999E-2</v>
      </c>
      <c r="L38" s="12">
        <v>3.1037E-3</v>
      </c>
      <c r="T38" s="12" t="s">
        <v>20</v>
      </c>
      <c r="U38" s="12" t="s">
        <v>5</v>
      </c>
      <c r="V38" s="12">
        <v>37</v>
      </c>
      <c r="W38" s="43">
        <v>42912</v>
      </c>
      <c r="X38" s="12">
        <v>4.3166669999999998</v>
      </c>
      <c r="Y38" s="44">
        <v>3581296000</v>
      </c>
      <c r="Z38" s="12" t="s">
        <v>1451</v>
      </c>
      <c r="AA38" s="12" t="s">
        <v>1452</v>
      </c>
      <c r="AB38" s="12">
        <v>29</v>
      </c>
      <c r="AC38" s="12" t="s">
        <v>1453</v>
      </c>
      <c r="AE38" s="12" t="s">
        <v>1454</v>
      </c>
      <c r="AF38" s="12">
        <v>7.875</v>
      </c>
      <c r="AG38" s="12" t="s">
        <v>1471</v>
      </c>
      <c r="AI38" s="12" t="s">
        <v>1467</v>
      </c>
      <c r="AJ38" s="12">
        <v>1</v>
      </c>
      <c r="AK38" s="12" t="s">
        <v>1458</v>
      </c>
      <c r="AL38" s="12">
        <v>1</v>
      </c>
      <c r="AM38" s="12" t="s">
        <v>1459</v>
      </c>
      <c r="AN38" s="12">
        <v>4.5</v>
      </c>
      <c r="AO38" s="12">
        <v>0</v>
      </c>
      <c r="AP38" s="12">
        <v>0</v>
      </c>
      <c r="AQ38" s="12">
        <v>0</v>
      </c>
      <c r="AR38" s="12">
        <v>0</v>
      </c>
      <c r="AS38" s="12">
        <v>30</v>
      </c>
      <c r="AT38" s="12">
        <v>30</v>
      </c>
      <c r="AU38" s="12">
        <v>73</v>
      </c>
      <c r="AX38" s="12">
        <v>0</v>
      </c>
      <c r="AY38" s="12">
        <v>3.4085400000000002E-2</v>
      </c>
      <c r="AZ38" s="12">
        <v>1.4555E-2</v>
      </c>
      <c r="BA38" s="12">
        <v>37.420589999999997</v>
      </c>
      <c r="BB38" s="12">
        <v>3.16916E-2</v>
      </c>
      <c r="BC38" s="12">
        <v>11.882580000000001</v>
      </c>
      <c r="BD38" s="12">
        <v>2.89477E-2</v>
      </c>
      <c r="BE38" s="12">
        <v>0.17047470000000001</v>
      </c>
      <c r="BF38" s="12">
        <v>9.0959000000000005E-3</v>
      </c>
      <c r="BG38" s="12">
        <v>5.4833399999999997E-2</v>
      </c>
      <c r="BH38" s="12">
        <v>2.0153399999999998E-2</v>
      </c>
      <c r="BI38" s="12">
        <v>4.9373000000000004E-3</v>
      </c>
      <c r="BJ38" s="12">
        <v>4.6720000000000003E-4</v>
      </c>
      <c r="BK38" s="12">
        <v>4.79278E-2</v>
      </c>
      <c r="BL38" s="12">
        <v>1.45167E-2</v>
      </c>
      <c r="BM38" s="12">
        <v>38.344839999999998</v>
      </c>
      <c r="BN38" s="12">
        <v>2.55325E-2</v>
      </c>
      <c r="BO38" s="12">
        <v>11.905279999999999</v>
      </c>
      <c r="BP38" s="12">
        <v>2.87841E-2</v>
      </c>
      <c r="BQ38" s="12">
        <v>0.1769646</v>
      </c>
      <c r="BR38" s="12">
        <v>9.0431000000000001E-3</v>
      </c>
      <c r="BS38" s="12">
        <v>0.1152044</v>
      </c>
      <c r="BT38" s="12">
        <v>2.0029700000000001E-2</v>
      </c>
      <c r="BU38" s="12">
        <v>1.12579E-2</v>
      </c>
      <c r="BV38" s="12">
        <v>4.5879999999999998E-4</v>
      </c>
      <c r="BW38" s="12">
        <v>1</v>
      </c>
      <c r="BX38" s="12">
        <v>0</v>
      </c>
      <c r="BY38" s="12">
        <v>1</v>
      </c>
      <c r="BZ38" s="12">
        <v>0</v>
      </c>
      <c r="CA38" s="12">
        <v>1</v>
      </c>
      <c r="CB38" s="12">
        <v>0</v>
      </c>
      <c r="CC38" s="12">
        <v>1</v>
      </c>
      <c r="CD38" s="12">
        <v>0</v>
      </c>
      <c r="CE38" s="12">
        <v>1</v>
      </c>
      <c r="CF38" s="12">
        <v>0</v>
      </c>
      <c r="CG38" s="12">
        <v>1</v>
      </c>
      <c r="CH38" s="12">
        <v>0</v>
      </c>
      <c r="CI38" s="12">
        <v>1</v>
      </c>
      <c r="CJ38" s="44">
        <v>9.9999999999999995E-21</v>
      </c>
      <c r="CK38" s="12">
        <v>1</v>
      </c>
      <c r="CL38" s="12">
        <v>0</v>
      </c>
      <c r="CM38" s="12">
        <v>1</v>
      </c>
      <c r="CN38" s="44">
        <v>9.9999999999999995E-21</v>
      </c>
      <c r="CO38" s="12">
        <v>1</v>
      </c>
      <c r="CP38" s="44">
        <v>9.9999999999999995E-21</v>
      </c>
      <c r="CQ38" s="12">
        <v>1</v>
      </c>
      <c r="CR38" s="44">
        <v>9.9999999999999995E-21</v>
      </c>
      <c r="CS38" s="12">
        <v>0.99254980000000004</v>
      </c>
      <c r="CT38" s="12">
        <v>3.1037E-3</v>
      </c>
      <c r="CU38" s="12">
        <v>1.3842399999999999E-2</v>
      </c>
      <c r="CV38" s="12">
        <v>1.0551E-3</v>
      </c>
      <c r="CW38" s="12">
        <v>0.9242456</v>
      </c>
      <c r="CX38" s="12">
        <v>1.8773600000000001E-2</v>
      </c>
      <c r="CY38" s="12">
        <v>2.27044E-2</v>
      </c>
      <c r="CZ38" s="12">
        <v>3.0736000000000001E-3</v>
      </c>
      <c r="DA38" s="12">
        <v>6.4898999999999998E-3</v>
      </c>
      <c r="DB38" s="12">
        <v>9.7940000000000006E-4</v>
      </c>
      <c r="DC38" s="12">
        <v>6.0371000000000001E-2</v>
      </c>
      <c r="DD38" s="12">
        <v>2.2293999999999999E-3</v>
      </c>
      <c r="DE38" s="12">
        <v>6.2836000000000003E-3</v>
      </c>
      <c r="DF38" s="12">
        <v>9.8400000000000007E-5</v>
      </c>
      <c r="DG38" s="12">
        <v>4.1530000000000001E-4</v>
      </c>
      <c r="DH38" s="12">
        <v>3.93E-5</v>
      </c>
      <c r="DI38" s="12">
        <v>1.06776</v>
      </c>
      <c r="DJ38" s="12">
        <v>1.6413799999999999E-2</v>
      </c>
      <c r="DK38" s="12">
        <v>6.0327999999999996E-3</v>
      </c>
      <c r="DL38" s="12">
        <v>3.2170999999999998E-2</v>
      </c>
      <c r="DM38" s="12">
        <v>1.1824299999999999E-2</v>
      </c>
      <c r="DN38" s="12">
        <v>3.5040000000000001E-4</v>
      </c>
      <c r="DO38" s="44">
        <v>1.191423E-7</v>
      </c>
      <c r="DP38" s="12">
        <v>1.43401E-2</v>
      </c>
      <c r="DQ38" s="12">
        <v>7.6590000000000002E-4</v>
      </c>
      <c r="DR38" s="12">
        <v>3.147767</v>
      </c>
      <c r="DS38" s="12">
        <v>8.1186000000000001E-3</v>
      </c>
      <c r="DT38" s="12">
        <v>3.0176340000000001</v>
      </c>
      <c r="DU38" s="12">
        <v>1.4026500000000001E-2</v>
      </c>
      <c r="DV38" s="12">
        <v>96.133470000000003</v>
      </c>
      <c r="DW38" s="12">
        <v>0.38895960000000002</v>
      </c>
      <c r="DX38" s="12">
        <v>15.45635</v>
      </c>
      <c r="DY38" s="12">
        <v>7.1541199999999999E-2</v>
      </c>
      <c r="DZ38" s="12">
        <v>7.1580099999999994E-2</v>
      </c>
      <c r="EA38" s="12">
        <v>4.9971599999999998E-2</v>
      </c>
      <c r="EB38" s="12">
        <v>0</v>
      </c>
      <c r="EC38" s="44">
        <v>5.9439900000000004E-16</v>
      </c>
      <c r="ED38" s="44">
        <v>1.87103E-15</v>
      </c>
      <c r="EE38" s="12" t="s">
        <v>1465</v>
      </c>
      <c r="EF38" s="12">
        <v>2.81E-3</v>
      </c>
      <c r="EG38" s="44">
        <v>4.3084000000000001E-7</v>
      </c>
      <c r="EH38" s="12">
        <v>3.5585390000000001</v>
      </c>
      <c r="EI38" s="12">
        <v>1.0004550000000001</v>
      </c>
      <c r="EJ38" s="12">
        <v>7.2999999999999996E-4</v>
      </c>
      <c r="EK38" s="12">
        <v>2.0000000000000002E-5</v>
      </c>
      <c r="EL38" s="12">
        <v>8.7000000000000001E-5</v>
      </c>
      <c r="EM38" s="44">
        <v>5.0000000000000004E-6</v>
      </c>
      <c r="EN38" s="12">
        <v>2.7250000000000001E-4</v>
      </c>
      <c r="EO38" s="44">
        <v>8.9999999999999996E-7</v>
      </c>
      <c r="EP38" s="12">
        <v>1.2718E-2</v>
      </c>
      <c r="EQ38" s="12">
        <v>8.0000000000000007E-5</v>
      </c>
      <c r="ER38" s="12">
        <v>8.8000000000000005E-3</v>
      </c>
      <c r="ES38" s="12">
        <v>4.0000000000000002E-4</v>
      </c>
      <c r="ET38" s="12">
        <v>1.3999999999999999E-4</v>
      </c>
      <c r="EU38" s="44">
        <v>6.9999999999999999E-6</v>
      </c>
      <c r="EV38" s="12">
        <v>250</v>
      </c>
      <c r="EW38" s="12">
        <v>0.01</v>
      </c>
      <c r="EX38" s="12">
        <v>1.96</v>
      </c>
      <c r="EY38" s="12">
        <v>2.653E-4</v>
      </c>
      <c r="EZ38" s="12">
        <v>3.4085400000000002E-2</v>
      </c>
      <c r="FA38" s="12">
        <v>1.4555E-2</v>
      </c>
      <c r="FB38" s="12">
        <v>37.420589999999997</v>
      </c>
      <c r="FC38" s="12">
        <v>3.16916E-2</v>
      </c>
      <c r="FD38" s="12">
        <v>11.887980000000001</v>
      </c>
      <c r="FE38" s="12">
        <v>2.8960900000000001E-2</v>
      </c>
      <c r="FF38" s="12">
        <v>0.17047470000000001</v>
      </c>
      <c r="FG38" s="12">
        <v>9.0959000000000005E-3</v>
      </c>
      <c r="FH38" s="12">
        <v>0.19512689999999999</v>
      </c>
      <c r="FI38" s="12">
        <v>7.1716500000000002E-2</v>
      </c>
      <c r="FJ38" s="12">
        <v>4.9373000000000004E-3</v>
      </c>
      <c r="FK38" s="12">
        <v>4.6720000000000003E-4</v>
      </c>
      <c r="FL38" s="12">
        <v>1.3080000000000001E-4</v>
      </c>
      <c r="FM38" s="12">
        <v>9.5774939999999997</v>
      </c>
      <c r="FN38" s="12">
        <v>0.31857229999999997</v>
      </c>
      <c r="FO38" s="12">
        <v>0.25864209999999999</v>
      </c>
      <c r="FP38" s="12">
        <v>9.5801770000000008</v>
      </c>
      <c r="FQ38" s="12">
        <v>0.99963729999999995</v>
      </c>
      <c r="FR38" s="12">
        <v>2.9191999999999998E-3</v>
      </c>
      <c r="FS38" s="44">
        <v>5.4629999999999996E-10</v>
      </c>
      <c r="FT38" s="44">
        <v>5.8099999999999998E-11</v>
      </c>
      <c r="FU38" s="12">
        <v>0</v>
      </c>
      <c r="FV38" s="44">
        <v>4.962E-10</v>
      </c>
      <c r="FW38" s="12">
        <v>1.975E-2</v>
      </c>
      <c r="FX38" s="44">
        <v>5.4629999999999996E-10</v>
      </c>
      <c r="FY38" s="44">
        <v>7.0679999999999999E-6</v>
      </c>
      <c r="FZ38" s="44">
        <v>5.5304999999999997E-10</v>
      </c>
      <c r="GA38" s="44">
        <v>6.3080000000000001E-9</v>
      </c>
      <c r="GB38" s="44">
        <v>5.5430000000000004E-10</v>
      </c>
      <c r="GC38" s="12">
        <v>1.167E-2</v>
      </c>
      <c r="GD38" s="12">
        <v>0</v>
      </c>
      <c r="GE38" s="12">
        <v>295.5</v>
      </c>
      <c r="GF38" s="12">
        <v>0.1</v>
      </c>
      <c r="GG38" s="12">
        <v>1575</v>
      </c>
      <c r="GH38" s="12">
        <v>2</v>
      </c>
      <c r="GI38" s="12">
        <v>1.2718E-2</v>
      </c>
      <c r="GJ38" s="12">
        <v>1.5437999999999999E-3</v>
      </c>
    </row>
    <row r="39" spans="1:192" s="12" customFormat="1" ht="12">
      <c r="A39" s="31"/>
      <c r="B39" s="32" t="s">
        <v>1612</v>
      </c>
      <c r="C39" s="32">
        <v>4.5</v>
      </c>
      <c r="D39" s="40">
        <v>3.0879379999999998</v>
      </c>
      <c r="E39" s="33">
        <v>2.5355900000000001E-2</v>
      </c>
      <c r="F39" s="33">
        <v>0.16400000000000001</v>
      </c>
      <c r="G39" s="34">
        <v>0.47882652946669779</v>
      </c>
      <c r="H39" s="45">
        <v>20.121707373826208</v>
      </c>
      <c r="I39" s="36">
        <v>98.493830000000003</v>
      </c>
      <c r="J39" s="34">
        <v>15.53378</v>
      </c>
      <c r="K39" s="34">
        <v>7.7507099999999995E-2</v>
      </c>
      <c r="L39" s="12">
        <v>3.1037E-3</v>
      </c>
      <c r="T39" s="12" t="s">
        <v>21</v>
      </c>
      <c r="U39" s="12" t="s">
        <v>5</v>
      </c>
      <c r="V39" s="12">
        <v>37</v>
      </c>
      <c r="W39" s="43">
        <v>42912</v>
      </c>
      <c r="X39" s="12">
        <v>2.733333</v>
      </c>
      <c r="Y39" s="44">
        <v>3581290000</v>
      </c>
      <c r="Z39" s="12" t="s">
        <v>1451</v>
      </c>
      <c r="AA39" s="12" t="s">
        <v>1452</v>
      </c>
      <c r="AB39" s="12">
        <v>29</v>
      </c>
      <c r="AC39" s="12" t="s">
        <v>1453</v>
      </c>
      <c r="AE39" s="12" t="s">
        <v>1454</v>
      </c>
      <c r="AF39" s="12">
        <v>7.875</v>
      </c>
      <c r="AG39" s="12" t="s">
        <v>1471</v>
      </c>
      <c r="AI39" s="12" t="s">
        <v>1467</v>
      </c>
      <c r="AJ39" s="12">
        <v>1</v>
      </c>
      <c r="AK39" s="12" t="s">
        <v>1458</v>
      </c>
      <c r="AL39" s="12">
        <v>1</v>
      </c>
      <c r="AM39" s="12" t="s">
        <v>1459</v>
      </c>
      <c r="AN39" s="12">
        <v>4.5</v>
      </c>
      <c r="AO39" s="12">
        <v>0</v>
      </c>
      <c r="AP39" s="12">
        <v>0</v>
      </c>
      <c r="AQ39" s="12">
        <v>0</v>
      </c>
      <c r="AR39" s="12">
        <v>0</v>
      </c>
      <c r="AS39" s="12">
        <v>30</v>
      </c>
      <c r="AT39" s="12">
        <v>30</v>
      </c>
      <c r="AU39" s="12">
        <v>65</v>
      </c>
      <c r="AX39" s="12">
        <v>0</v>
      </c>
      <c r="AY39" s="12">
        <v>8.3157000000000005E-3</v>
      </c>
      <c r="AZ39" s="12">
        <v>1.2815999999999999E-2</v>
      </c>
      <c r="BA39" s="12">
        <v>29.572279999999999</v>
      </c>
      <c r="BB39" s="12">
        <v>2.9008099999999998E-2</v>
      </c>
      <c r="BC39" s="12">
        <v>9.572362</v>
      </c>
      <c r="BD39" s="12">
        <v>2.3215900000000001E-2</v>
      </c>
      <c r="BE39" s="12">
        <v>0.1434214</v>
      </c>
      <c r="BF39" s="12">
        <v>7.5919000000000004E-3</v>
      </c>
      <c r="BG39" s="12">
        <v>6.8326100000000001E-2</v>
      </c>
      <c r="BH39" s="12">
        <v>2.1482299999999999E-2</v>
      </c>
      <c r="BI39" s="12">
        <v>1.5709999999999999E-3</v>
      </c>
      <c r="BJ39" s="12">
        <v>4.1849999999999998E-4</v>
      </c>
      <c r="BK39" s="12">
        <v>2.21581E-2</v>
      </c>
      <c r="BL39" s="12">
        <v>1.27724E-2</v>
      </c>
      <c r="BM39" s="12">
        <v>30.49652</v>
      </c>
      <c r="BN39" s="12">
        <v>2.2113799999999999E-2</v>
      </c>
      <c r="BO39" s="12">
        <v>9.5950659999999992</v>
      </c>
      <c r="BP39" s="12">
        <v>2.30116E-2</v>
      </c>
      <c r="BQ39" s="12">
        <v>0.1499113</v>
      </c>
      <c r="BR39" s="12">
        <v>7.5284999999999996E-3</v>
      </c>
      <c r="BS39" s="12">
        <v>0.12869710000000001</v>
      </c>
      <c r="BT39" s="12">
        <v>2.1366300000000001E-2</v>
      </c>
      <c r="BU39" s="12">
        <v>7.8664000000000008E-3</v>
      </c>
      <c r="BV39" s="12">
        <v>4.0910000000000002E-4</v>
      </c>
      <c r="BW39" s="12">
        <v>1</v>
      </c>
      <c r="BX39" s="12">
        <v>0</v>
      </c>
      <c r="BY39" s="12">
        <v>1</v>
      </c>
      <c r="BZ39" s="12">
        <v>0</v>
      </c>
      <c r="CA39" s="12">
        <v>1</v>
      </c>
      <c r="CB39" s="12">
        <v>0</v>
      </c>
      <c r="CC39" s="12">
        <v>1</v>
      </c>
      <c r="CD39" s="12">
        <v>0</v>
      </c>
      <c r="CE39" s="12">
        <v>1</v>
      </c>
      <c r="CF39" s="12">
        <v>0</v>
      </c>
      <c r="CG39" s="12">
        <v>1</v>
      </c>
      <c r="CH39" s="12">
        <v>0</v>
      </c>
      <c r="CI39" s="12">
        <v>1</v>
      </c>
      <c r="CJ39" s="44">
        <v>9.9999999999999995E-21</v>
      </c>
      <c r="CK39" s="12">
        <v>1</v>
      </c>
      <c r="CL39" s="12">
        <v>0</v>
      </c>
      <c r="CM39" s="12">
        <v>1</v>
      </c>
      <c r="CN39" s="44">
        <v>9.9999999999999995E-21</v>
      </c>
      <c r="CO39" s="12">
        <v>1</v>
      </c>
      <c r="CP39" s="44">
        <v>9.9999999999999995E-21</v>
      </c>
      <c r="CQ39" s="12">
        <v>1</v>
      </c>
      <c r="CR39" s="44">
        <v>9.9999999999999995E-21</v>
      </c>
      <c r="CS39" s="12">
        <v>0.99254980000000004</v>
      </c>
      <c r="CT39" s="12">
        <v>3.1037E-3</v>
      </c>
      <c r="CU39" s="12">
        <v>1.3842399999999999E-2</v>
      </c>
      <c r="CV39" s="12">
        <v>1.0551E-3</v>
      </c>
      <c r="CW39" s="12">
        <v>0.9242456</v>
      </c>
      <c r="CX39" s="12">
        <v>1.8773600000000001E-2</v>
      </c>
      <c r="CY39" s="12">
        <v>2.27044E-2</v>
      </c>
      <c r="CZ39" s="12">
        <v>3.0736000000000001E-3</v>
      </c>
      <c r="DA39" s="12">
        <v>6.4898999999999998E-3</v>
      </c>
      <c r="DB39" s="12">
        <v>9.7940000000000006E-4</v>
      </c>
      <c r="DC39" s="12">
        <v>6.0371000000000001E-2</v>
      </c>
      <c r="DD39" s="12">
        <v>2.2293999999999999E-3</v>
      </c>
      <c r="DE39" s="12">
        <v>6.2836000000000003E-3</v>
      </c>
      <c r="DF39" s="12">
        <v>9.8400000000000007E-5</v>
      </c>
      <c r="DG39" s="12">
        <v>1.64E-4</v>
      </c>
      <c r="DH39" s="12">
        <v>4.3699999999999998E-5</v>
      </c>
      <c r="DI39" s="12">
        <v>4.1886599999999996</v>
      </c>
      <c r="DJ39" s="12">
        <v>2.5355900000000001E-2</v>
      </c>
      <c r="DK39" s="12">
        <v>7.9723999999999993E-3</v>
      </c>
      <c r="DL39" s="12">
        <v>4.9697600000000001E-2</v>
      </c>
      <c r="DM39" s="12">
        <v>1.5625799999999999E-2</v>
      </c>
      <c r="DN39" s="12">
        <v>5.0549999999999998E-4</v>
      </c>
      <c r="DO39" s="44">
        <v>1.5744599999999999E-7</v>
      </c>
      <c r="DP39" s="12">
        <v>1.4976099999999999E-2</v>
      </c>
      <c r="DQ39" s="12">
        <v>7.9359999999999999E-4</v>
      </c>
      <c r="DR39" s="12">
        <v>3.0879379999999998</v>
      </c>
      <c r="DS39" s="12">
        <v>8.0786E-3</v>
      </c>
      <c r="DT39" s="12">
        <v>3.0328170000000001</v>
      </c>
      <c r="DU39" s="12">
        <v>1.51968E-2</v>
      </c>
      <c r="DV39" s="12">
        <v>98.493830000000003</v>
      </c>
      <c r="DW39" s="12">
        <v>0.44236819999999999</v>
      </c>
      <c r="DX39" s="12">
        <v>15.53378</v>
      </c>
      <c r="DY39" s="12">
        <v>7.7507099999999995E-2</v>
      </c>
      <c r="DZ39" s="12">
        <v>7.7543399999999998E-2</v>
      </c>
      <c r="EA39" s="12">
        <v>0</v>
      </c>
      <c r="EB39" s="12">
        <v>0</v>
      </c>
      <c r="EC39" s="44">
        <v>4.7883540000000005E-16</v>
      </c>
      <c r="ED39" s="44">
        <v>1.478614E-15</v>
      </c>
      <c r="EE39" s="12" t="s">
        <v>1465</v>
      </c>
      <c r="EF39" s="12">
        <v>2.81E-3</v>
      </c>
      <c r="EG39" s="44">
        <v>4.3084000000000001E-7</v>
      </c>
      <c r="EH39" s="12">
        <v>3.5539329999999998</v>
      </c>
      <c r="EI39" s="12">
        <v>1.000454</v>
      </c>
      <c r="EJ39" s="12">
        <v>7.2999999999999996E-4</v>
      </c>
      <c r="EK39" s="12">
        <v>2.0000000000000002E-5</v>
      </c>
      <c r="EL39" s="12">
        <v>8.7000000000000001E-5</v>
      </c>
      <c r="EM39" s="44">
        <v>5.0000000000000004E-6</v>
      </c>
      <c r="EN39" s="12">
        <v>2.7250000000000001E-4</v>
      </c>
      <c r="EO39" s="44">
        <v>8.9999999999999996E-7</v>
      </c>
      <c r="EP39" s="12">
        <v>1.2718E-2</v>
      </c>
      <c r="EQ39" s="12">
        <v>8.0000000000000007E-5</v>
      </c>
      <c r="ER39" s="12">
        <v>8.8000000000000005E-3</v>
      </c>
      <c r="ES39" s="12">
        <v>4.0000000000000002E-4</v>
      </c>
      <c r="ET39" s="12">
        <v>1.3999999999999999E-4</v>
      </c>
      <c r="EU39" s="44">
        <v>6.9999999999999999E-6</v>
      </c>
      <c r="EV39" s="12">
        <v>250</v>
      </c>
      <c r="EW39" s="12">
        <v>0.01</v>
      </c>
      <c r="EX39" s="12">
        <v>1.96</v>
      </c>
      <c r="EY39" s="12">
        <v>2.653E-4</v>
      </c>
      <c r="EZ39" s="12">
        <v>8.3157000000000005E-3</v>
      </c>
      <c r="FA39" s="12">
        <v>1.2815999999999999E-2</v>
      </c>
      <c r="FB39" s="12">
        <v>29.572279999999999</v>
      </c>
      <c r="FC39" s="12">
        <v>2.9008099999999998E-2</v>
      </c>
      <c r="FD39" s="12">
        <v>9.576708</v>
      </c>
      <c r="FE39" s="12">
        <v>2.3226500000000001E-2</v>
      </c>
      <c r="FF39" s="12">
        <v>0.1434214</v>
      </c>
      <c r="FG39" s="12">
        <v>7.5919000000000004E-3</v>
      </c>
      <c r="FH39" s="12">
        <v>0.2428264</v>
      </c>
      <c r="FI39" s="12">
        <v>7.6346600000000001E-2</v>
      </c>
      <c r="FJ39" s="12">
        <v>1.5709999999999999E-3</v>
      </c>
      <c r="FK39" s="12">
        <v>4.1849999999999998E-4</v>
      </c>
      <c r="FL39" s="12">
        <v>5.1E-5</v>
      </c>
      <c r="FM39" s="12">
        <v>27.883780000000002</v>
      </c>
      <c r="FN39" s="12">
        <v>0.3247602</v>
      </c>
      <c r="FO39" s="12">
        <v>0.26236910000000002</v>
      </c>
      <c r="FP39" s="12">
        <v>27.884609999999999</v>
      </c>
      <c r="FQ39" s="12">
        <v>0.99995590000000001</v>
      </c>
      <c r="FR39" s="12">
        <v>1.3261E-3</v>
      </c>
      <c r="FS39" s="44">
        <v>5.4629999999999996E-10</v>
      </c>
      <c r="FT39" s="44">
        <v>5.8099999999999998E-11</v>
      </c>
      <c r="FU39" s="12">
        <v>0</v>
      </c>
      <c r="FV39" s="44">
        <v>4.962E-10</v>
      </c>
      <c r="FW39" s="12">
        <v>1.975E-2</v>
      </c>
      <c r="FX39" s="44">
        <v>5.4629999999999996E-10</v>
      </c>
      <c r="FY39" s="44">
        <v>7.0679999999999999E-6</v>
      </c>
      <c r="FZ39" s="44">
        <v>5.5304999999999997E-10</v>
      </c>
      <c r="GA39" s="44">
        <v>6.3080000000000001E-9</v>
      </c>
      <c r="GB39" s="44">
        <v>5.5430000000000004E-10</v>
      </c>
      <c r="GC39" s="12">
        <v>1.167E-2</v>
      </c>
      <c r="GD39" s="12">
        <v>0</v>
      </c>
      <c r="GE39" s="12">
        <v>295.5</v>
      </c>
      <c r="GF39" s="12">
        <v>0.1</v>
      </c>
      <c r="GG39" s="12">
        <v>1575</v>
      </c>
      <c r="GH39" s="12">
        <v>2</v>
      </c>
      <c r="GI39" s="12">
        <v>1.2718E-2</v>
      </c>
      <c r="GJ39" s="12">
        <v>2.2266999999999999E-3</v>
      </c>
    </row>
    <row r="40" spans="1:192" s="12" customFormat="1" ht="12">
      <c r="A40" s="31"/>
      <c r="B40" s="32" t="s">
        <v>1607</v>
      </c>
      <c r="C40" s="32">
        <v>4.5</v>
      </c>
      <c r="D40" s="40">
        <v>3.0741990000000001</v>
      </c>
      <c r="E40" s="33">
        <v>8.8465999999999996E-3</v>
      </c>
      <c r="F40" s="33">
        <v>9.2399999999999996E-2</v>
      </c>
      <c r="G40" s="34">
        <v>1.2406034701277182</v>
      </c>
      <c r="H40" s="45">
        <v>57.672326091379738</v>
      </c>
      <c r="I40" s="36">
        <v>99.133139999999997</v>
      </c>
      <c r="J40" s="34">
        <v>15.56453</v>
      </c>
      <c r="K40" s="34">
        <v>3.2712199999999997E-2</v>
      </c>
      <c r="L40" s="12">
        <v>3.1037E-3</v>
      </c>
      <c r="T40" s="12" t="s">
        <v>22</v>
      </c>
      <c r="U40" s="12" t="s">
        <v>5</v>
      </c>
      <c r="V40" s="12">
        <v>37</v>
      </c>
      <c r="W40" s="43">
        <v>42912</v>
      </c>
      <c r="X40" s="12">
        <v>1.483333</v>
      </c>
      <c r="Y40" s="44">
        <v>3581285000</v>
      </c>
      <c r="Z40" s="12" t="s">
        <v>1451</v>
      </c>
      <c r="AA40" s="12" t="s">
        <v>1452</v>
      </c>
      <c r="AB40" s="12">
        <v>29</v>
      </c>
      <c r="AC40" s="12" t="s">
        <v>1453</v>
      </c>
      <c r="AE40" s="12" t="s">
        <v>1454</v>
      </c>
      <c r="AF40" s="12">
        <v>7.875</v>
      </c>
      <c r="AG40" s="12" t="s">
        <v>1471</v>
      </c>
      <c r="AI40" s="12" t="s">
        <v>1467</v>
      </c>
      <c r="AJ40" s="12">
        <v>1</v>
      </c>
      <c r="AK40" s="12" t="s">
        <v>1458</v>
      </c>
      <c r="AL40" s="12">
        <v>1</v>
      </c>
      <c r="AM40" s="12" t="s">
        <v>1459</v>
      </c>
      <c r="AN40" s="12">
        <v>4.5</v>
      </c>
      <c r="AO40" s="12">
        <v>0</v>
      </c>
      <c r="AP40" s="12">
        <v>0</v>
      </c>
      <c r="AQ40" s="12">
        <v>0</v>
      </c>
      <c r="AR40" s="12">
        <v>0</v>
      </c>
      <c r="AS40" s="12">
        <v>30</v>
      </c>
      <c r="AT40" s="12">
        <v>30</v>
      </c>
      <c r="AU40" s="12">
        <v>56</v>
      </c>
      <c r="AX40" s="12">
        <v>0</v>
      </c>
      <c r="AY40" s="12">
        <v>1.29482E-2</v>
      </c>
      <c r="AZ40" s="12">
        <v>1.3703E-2</v>
      </c>
      <c r="BA40" s="12">
        <v>76.277699999999996</v>
      </c>
      <c r="BB40" s="12">
        <v>3.55322E-2</v>
      </c>
      <c r="BC40" s="12">
        <v>24.80097</v>
      </c>
      <c r="BD40" s="12">
        <v>3.03673E-2</v>
      </c>
      <c r="BE40" s="12">
        <v>0.34215459999999998</v>
      </c>
      <c r="BF40" s="12">
        <v>9.6279E-3</v>
      </c>
      <c r="BG40" s="12">
        <v>6.1827E-2</v>
      </c>
      <c r="BH40" s="12">
        <v>1.79139E-2</v>
      </c>
      <c r="BI40" s="12">
        <v>2.2927999999999998E-3</v>
      </c>
      <c r="BJ40" s="12">
        <v>4.194E-4</v>
      </c>
      <c r="BK40" s="12">
        <v>2.6790600000000001E-2</v>
      </c>
      <c r="BL40" s="12">
        <v>1.36623E-2</v>
      </c>
      <c r="BM40" s="12">
        <v>77.201939999999993</v>
      </c>
      <c r="BN40" s="12">
        <v>3.0167699999999999E-2</v>
      </c>
      <c r="BO40" s="12">
        <v>24.82367</v>
      </c>
      <c r="BP40" s="12">
        <v>3.0211399999999999E-2</v>
      </c>
      <c r="BQ40" s="12">
        <v>0.34864440000000002</v>
      </c>
      <c r="BR40" s="12">
        <v>9.5779999999999997E-3</v>
      </c>
      <c r="BS40" s="12">
        <v>0.122198</v>
      </c>
      <c r="BT40" s="12">
        <v>1.7774600000000002E-2</v>
      </c>
      <c r="BU40" s="12">
        <v>8.5935999999999998E-3</v>
      </c>
      <c r="BV40" s="12">
        <v>4.0989999999999999E-4</v>
      </c>
      <c r="BW40" s="12">
        <v>1</v>
      </c>
      <c r="BX40" s="12">
        <v>0</v>
      </c>
      <c r="BY40" s="12">
        <v>1</v>
      </c>
      <c r="BZ40" s="12">
        <v>0</v>
      </c>
      <c r="CA40" s="12">
        <v>1</v>
      </c>
      <c r="CB40" s="12">
        <v>0</v>
      </c>
      <c r="CC40" s="12">
        <v>1</v>
      </c>
      <c r="CD40" s="12">
        <v>0</v>
      </c>
      <c r="CE40" s="12">
        <v>1</v>
      </c>
      <c r="CF40" s="12">
        <v>0</v>
      </c>
      <c r="CG40" s="12">
        <v>1</v>
      </c>
      <c r="CH40" s="12">
        <v>0</v>
      </c>
      <c r="CI40" s="12">
        <v>1</v>
      </c>
      <c r="CJ40" s="44">
        <v>9.9999999999999995E-21</v>
      </c>
      <c r="CK40" s="12">
        <v>1</v>
      </c>
      <c r="CL40" s="12">
        <v>0</v>
      </c>
      <c r="CM40" s="12">
        <v>1</v>
      </c>
      <c r="CN40" s="44">
        <v>9.9999999999999995E-21</v>
      </c>
      <c r="CO40" s="12">
        <v>1</v>
      </c>
      <c r="CP40" s="44">
        <v>9.9999999999999995E-21</v>
      </c>
      <c r="CQ40" s="12">
        <v>1</v>
      </c>
      <c r="CR40" s="44">
        <v>9.9999999999999995E-21</v>
      </c>
      <c r="CS40" s="12">
        <v>0.99254980000000004</v>
      </c>
      <c r="CT40" s="12">
        <v>3.1037E-3</v>
      </c>
      <c r="CU40" s="12">
        <v>1.3842399999999999E-2</v>
      </c>
      <c r="CV40" s="12">
        <v>1.0551E-3</v>
      </c>
      <c r="CW40" s="12">
        <v>0.9242456</v>
      </c>
      <c r="CX40" s="12">
        <v>1.8773600000000001E-2</v>
      </c>
      <c r="CY40" s="12">
        <v>2.27044E-2</v>
      </c>
      <c r="CZ40" s="12">
        <v>3.0736000000000001E-3</v>
      </c>
      <c r="DA40" s="12">
        <v>6.4898999999999998E-3</v>
      </c>
      <c r="DB40" s="12">
        <v>9.7940000000000006E-4</v>
      </c>
      <c r="DC40" s="12">
        <v>6.0371000000000001E-2</v>
      </c>
      <c r="DD40" s="12">
        <v>2.2293999999999999E-3</v>
      </c>
      <c r="DE40" s="12">
        <v>6.2836000000000003E-3</v>
      </c>
      <c r="DF40" s="12">
        <v>9.8400000000000007E-5</v>
      </c>
      <c r="DG40" s="12">
        <v>9.2399999999999996E-5</v>
      </c>
      <c r="DH40" s="12">
        <v>1.6900000000000001E-5</v>
      </c>
      <c r="DI40" s="12">
        <v>2.5675050000000001</v>
      </c>
      <c r="DJ40" s="12">
        <v>8.8465999999999996E-3</v>
      </c>
      <c r="DK40" s="12">
        <v>2.5631999999999999E-3</v>
      </c>
      <c r="DL40" s="12">
        <v>1.7339199999999999E-2</v>
      </c>
      <c r="DM40" s="12">
        <v>5.0239999999999998E-3</v>
      </c>
      <c r="DN40" s="12">
        <v>2.3929999999999999E-4</v>
      </c>
      <c r="DO40" s="44">
        <v>5.0621500000000001E-8</v>
      </c>
      <c r="DP40" s="12">
        <v>1.37898E-2</v>
      </c>
      <c r="DQ40" s="12">
        <v>3.8840000000000001E-4</v>
      </c>
      <c r="DR40" s="12">
        <v>3.0741990000000001</v>
      </c>
      <c r="DS40" s="12">
        <v>4.0274000000000004E-3</v>
      </c>
      <c r="DT40" s="12">
        <v>3.0388459999999999</v>
      </c>
      <c r="DU40" s="12">
        <v>6.4140000000000004E-3</v>
      </c>
      <c r="DV40" s="12">
        <v>99.133139999999997</v>
      </c>
      <c r="DW40" s="12">
        <v>0.17682290000000001</v>
      </c>
      <c r="DX40" s="12">
        <v>15.56453</v>
      </c>
      <c r="DY40" s="12">
        <v>3.2712199999999997E-2</v>
      </c>
      <c r="DZ40" s="12">
        <v>3.2798399999999998E-2</v>
      </c>
      <c r="EA40" s="12">
        <v>0</v>
      </c>
      <c r="EB40" s="12">
        <v>0</v>
      </c>
      <c r="EC40" s="44">
        <v>1.2406110000000001E-15</v>
      </c>
      <c r="ED40" s="44">
        <v>3.8138850000000002E-15</v>
      </c>
      <c r="EE40" s="12" t="s">
        <v>1465</v>
      </c>
      <c r="EF40" s="12">
        <v>2.81E-3</v>
      </c>
      <c r="EG40" s="44">
        <v>4.3084000000000001E-7</v>
      </c>
      <c r="EH40" s="12">
        <v>3.550271</v>
      </c>
      <c r="EI40" s="12">
        <v>1.000454</v>
      </c>
      <c r="EJ40" s="12">
        <v>7.2999999999999996E-4</v>
      </c>
      <c r="EK40" s="12">
        <v>2.0000000000000002E-5</v>
      </c>
      <c r="EL40" s="12">
        <v>8.7000000000000001E-5</v>
      </c>
      <c r="EM40" s="44">
        <v>5.0000000000000004E-6</v>
      </c>
      <c r="EN40" s="12">
        <v>2.7250000000000001E-4</v>
      </c>
      <c r="EO40" s="44">
        <v>8.9999999999999996E-7</v>
      </c>
      <c r="EP40" s="12">
        <v>1.2718E-2</v>
      </c>
      <c r="EQ40" s="12">
        <v>8.0000000000000007E-5</v>
      </c>
      <c r="ER40" s="12">
        <v>8.8000000000000005E-3</v>
      </c>
      <c r="ES40" s="12">
        <v>4.0000000000000002E-4</v>
      </c>
      <c r="ET40" s="12">
        <v>1.3999999999999999E-4</v>
      </c>
      <c r="EU40" s="44">
        <v>6.9999999999999999E-6</v>
      </c>
      <c r="EV40" s="12">
        <v>250</v>
      </c>
      <c r="EW40" s="12">
        <v>0.01</v>
      </c>
      <c r="EX40" s="12">
        <v>1.96</v>
      </c>
      <c r="EY40" s="12">
        <v>2.653E-4</v>
      </c>
      <c r="EZ40" s="12">
        <v>1.29482E-2</v>
      </c>
      <c r="FA40" s="12">
        <v>1.3703E-2</v>
      </c>
      <c r="FB40" s="12">
        <v>76.277699999999996</v>
      </c>
      <c r="FC40" s="12">
        <v>3.55322E-2</v>
      </c>
      <c r="FD40" s="12">
        <v>24.81222</v>
      </c>
      <c r="FE40" s="12">
        <v>3.0381100000000001E-2</v>
      </c>
      <c r="FF40" s="12">
        <v>0.34215459999999998</v>
      </c>
      <c r="FG40" s="12">
        <v>9.6279E-3</v>
      </c>
      <c r="FH40" s="12">
        <v>0.2195027</v>
      </c>
      <c r="FI40" s="12">
        <v>6.3599199999999995E-2</v>
      </c>
      <c r="FJ40" s="12">
        <v>2.2927999999999998E-3</v>
      </c>
      <c r="FK40" s="12">
        <v>4.194E-4</v>
      </c>
      <c r="FL40" s="12">
        <v>2.9300000000000001E-5</v>
      </c>
      <c r="FM40" s="12">
        <v>18.823029999999999</v>
      </c>
      <c r="FN40" s="12">
        <v>0.3262197</v>
      </c>
      <c r="FO40" s="12">
        <v>0.13138269999999999</v>
      </c>
      <c r="FP40" s="12">
        <v>18.823350000000001</v>
      </c>
      <c r="FQ40" s="12">
        <v>0.99997579999999997</v>
      </c>
      <c r="FR40" s="12">
        <v>8.8480000000000004E-4</v>
      </c>
      <c r="FS40" s="44">
        <v>5.4629999999999996E-10</v>
      </c>
      <c r="FT40" s="44">
        <v>5.8099999999999998E-11</v>
      </c>
      <c r="FU40" s="12">
        <v>0</v>
      </c>
      <c r="FV40" s="44">
        <v>4.962E-10</v>
      </c>
      <c r="FW40" s="12">
        <v>1.975E-2</v>
      </c>
      <c r="FX40" s="44">
        <v>5.4629999999999996E-10</v>
      </c>
      <c r="FY40" s="44">
        <v>7.0679999999999999E-6</v>
      </c>
      <c r="FZ40" s="44">
        <v>5.5304999999999997E-10</v>
      </c>
      <c r="GA40" s="44">
        <v>6.3080000000000001E-9</v>
      </c>
      <c r="GB40" s="44">
        <v>5.5430000000000004E-10</v>
      </c>
      <c r="GC40" s="12">
        <v>1.167E-2</v>
      </c>
      <c r="GD40" s="12">
        <v>0</v>
      </c>
      <c r="GE40" s="12">
        <v>295.5</v>
      </c>
      <c r="GF40" s="12">
        <v>0.1</v>
      </c>
      <c r="GG40" s="12">
        <v>1575</v>
      </c>
      <c r="GH40" s="12">
        <v>2</v>
      </c>
      <c r="GI40" s="12">
        <v>1.2718E-2</v>
      </c>
      <c r="GJ40" s="12">
        <v>1.0541999999999999E-3</v>
      </c>
    </row>
    <row r="41" spans="1:192" s="12" customFormat="1" ht="12">
      <c r="A41" s="31"/>
      <c r="B41" s="32" t="s">
        <v>1636</v>
      </c>
      <c r="C41" s="32">
        <v>4.5</v>
      </c>
      <c r="D41" s="40">
        <v>3.097375</v>
      </c>
      <c r="E41" s="33">
        <v>3.5790000000000002E-2</v>
      </c>
      <c r="F41" s="33">
        <v>0.15109999999999998</v>
      </c>
      <c r="G41" s="34">
        <v>0.4266483708575694</v>
      </c>
      <c r="H41" s="45">
        <v>14.255490360435875</v>
      </c>
      <c r="I41" s="36">
        <v>98.649810000000002</v>
      </c>
      <c r="J41" s="42">
        <v>15.605880000000001</v>
      </c>
      <c r="K41" s="42">
        <v>0.1028564</v>
      </c>
      <c r="L41" s="12">
        <v>3.1037E-3</v>
      </c>
      <c r="T41" s="12" t="s">
        <v>23</v>
      </c>
      <c r="U41" s="12" t="s">
        <v>5</v>
      </c>
      <c r="V41" s="12">
        <v>37</v>
      </c>
      <c r="W41" s="43">
        <v>42912</v>
      </c>
      <c r="X41" s="12">
        <v>8.2166669999999993</v>
      </c>
      <c r="Y41" s="44">
        <v>3581310000</v>
      </c>
      <c r="Z41" s="12" t="s">
        <v>1451</v>
      </c>
      <c r="AA41" s="12" t="s">
        <v>1452</v>
      </c>
      <c r="AB41" s="12">
        <v>29</v>
      </c>
      <c r="AC41" s="12" t="s">
        <v>1453</v>
      </c>
      <c r="AE41" s="12" t="s">
        <v>1454</v>
      </c>
      <c r="AF41" s="12">
        <v>7.875</v>
      </c>
      <c r="AG41" s="12" t="s">
        <v>1473</v>
      </c>
      <c r="AH41" s="12" t="s">
        <v>1463</v>
      </c>
      <c r="AI41" s="12" t="s">
        <v>1467</v>
      </c>
      <c r="AJ41" s="12">
        <v>1</v>
      </c>
      <c r="AK41" s="12" t="s">
        <v>1458</v>
      </c>
      <c r="AL41" s="12">
        <v>1</v>
      </c>
      <c r="AM41" s="12" t="s">
        <v>1459</v>
      </c>
      <c r="AN41" s="12">
        <v>4.5</v>
      </c>
      <c r="AO41" s="12">
        <v>0</v>
      </c>
      <c r="AP41" s="12">
        <v>0</v>
      </c>
      <c r="AQ41" s="12">
        <v>0</v>
      </c>
      <c r="AR41" s="12">
        <v>0</v>
      </c>
      <c r="AS41" s="12">
        <v>30</v>
      </c>
      <c r="AT41" s="12">
        <v>30</v>
      </c>
      <c r="AU41" s="12">
        <v>99</v>
      </c>
      <c r="AX41" s="12">
        <v>0</v>
      </c>
      <c r="AY41" s="12">
        <v>2.1814199999999999E-2</v>
      </c>
      <c r="AZ41" s="12">
        <v>1.2481000000000001E-2</v>
      </c>
      <c r="BA41" s="12">
        <v>26.430479999999999</v>
      </c>
      <c r="BB41" s="12">
        <v>3.0114999999999999E-2</v>
      </c>
      <c r="BC41" s="12">
        <v>8.5293010000000002</v>
      </c>
      <c r="BD41" s="12">
        <v>2.3352999999999999E-2</v>
      </c>
      <c r="BE41" s="12">
        <v>0.1296071</v>
      </c>
      <c r="BF41" s="12">
        <v>9.3661000000000005E-3</v>
      </c>
      <c r="BG41" s="12">
        <v>8.5547399999999996E-2</v>
      </c>
      <c r="BH41" s="12">
        <v>2.3161399999999999E-2</v>
      </c>
      <c r="BI41" s="12">
        <v>1.2893E-3</v>
      </c>
      <c r="BJ41" s="12">
        <v>5.1929999999999999E-4</v>
      </c>
      <c r="BK41" s="12">
        <v>3.5656599999999997E-2</v>
      </c>
      <c r="BL41" s="12">
        <v>1.2436300000000001E-2</v>
      </c>
      <c r="BM41" s="12">
        <v>27.35473</v>
      </c>
      <c r="BN41" s="12">
        <v>2.3547200000000001E-2</v>
      </c>
      <c r="BO41" s="12">
        <v>8.5520060000000004</v>
      </c>
      <c r="BP41" s="12">
        <v>2.3149800000000002E-2</v>
      </c>
      <c r="BQ41" s="12">
        <v>0.136097</v>
      </c>
      <c r="BR41" s="12">
        <v>9.3147000000000004E-3</v>
      </c>
      <c r="BS41" s="12">
        <v>0.1459184</v>
      </c>
      <c r="BT41" s="12">
        <v>2.3053799999999999E-2</v>
      </c>
      <c r="BU41" s="12">
        <v>7.5824999999999998E-3</v>
      </c>
      <c r="BV41" s="12">
        <v>5.1320000000000001E-4</v>
      </c>
      <c r="BW41" s="12">
        <v>1</v>
      </c>
      <c r="BX41" s="12">
        <v>0</v>
      </c>
      <c r="BY41" s="12">
        <v>1</v>
      </c>
      <c r="BZ41" s="12">
        <v>0</v>
      </c>
      <c r="CA41" s="12">
        <v>1</v>
      </c>
      <c r="CB41" s="12">
        <v>0</v>
      </c>
      <c r="CC41" s="12">
        <v>1</v>
      </c>
      <c r="CD41" s="12">
        <v>0</v>
      </c>
      <c r="CE41" s="12">
        <v>1</v>
      </c>
      <c r="CF41" s="12">
        <v>0</v>
      </c>
      <c r="CG41" s="12">
        <v>1</v>
      </c>
      <c r="CH41" s="12">
        <v>0</v>
      </c>
      <c r="CI41" s="12">
        <v>1</v>
      </c>
      <c r="CJ41" s="44">
        <v>9.9999999999999995E-21</v>
      </c>
      <c r="CK41" s="12">
        <v>1</v>
      </c>
      <c r="CL41" s="12">
        <v>0</v>
      </c>
      <c r="CM41" s="12">
        <v>1</v>
      </c>
      <c r="CN41" s="44">
        <v>9.9999999999999995E-21</v>
      </c>
      <c r="CO41" s="12">
        <v>1</v>
      </c>
      <c r="CP41" s="44">
        <v>9.9999999999999995E-21</v>
      </c>
      <c r="CQ41" s="12">
        <v>1</v>
      </c>
      <c r="CR41" s="44">
        <v>9.9999999999999995E-21</v>
      </c>
      <c r="CS41" s="12">
        <v>0.99254980000000004</v>
      </c>
      <c r="CT41" s="12">
        <v>3.1037E-3</v>
      </c>
      <c r="CU41" s="12">
        <v>1.3842399999999999E-2</v>
      </c>
      <c r="CV41" s="12">
        <v>1.0551E-3</v>
      </c>
      <c r="CW41" s="12">
        <v>0.9242456</v>
      </c>
      <c r="CX41" s="12">
        <v>1.8773600000000001E-2</v>
      </c>
      <c r="CY41" s="12">
        <v>2.27044E-2</v>
      </c>
      <c r="CZ41" s="12">
        <v>3.0736000000000001E-3</v>
      </c>
      <c r="DA41" s="12">
        <v>6.4898999999999998E-3</v>
      </c>
      <c r="DB41" s="12">
        <v>9.7940000000000006E-4</v>
      </c>
      <c r="DC41" s="12">
        <v>6.0371000000000001E-2</v>
      </c>
      <c r="DD41" s="12">
        <v>2.2293999999999999E-3</v>
      </c>
      <c r="DE41" s="12">
        <v>6.2836000000000003E-3</v>
      </c>
      <c r="DF41" s="12">
        <v>9.8400000000000007E-5</v>
      </c>
      <c r="DG41" s="12">
        <v>1.5109999999999999E-4</v>
      </c>
      <c r="DH41" s="12">
        <v>6.0900000000000003E-5</v>
      </c>
      <c r="DI41" s="12">
        <v>6.4296579999999999</v>
      </c>
      <c r="DJ41" s="12">
        <v>3.5790000000000002E-2</v>
      </c>
      <c r="DK41" s="12">
        <v>9.6904000000000001E-3</v>
      </c>
      <c r="DL41" s="12">
        <v>7.0148299999999997E-2</v>
      </c>
      <c r="DM41" s="12">
        <v>1.8993099999999999E-2</v>
      </c>
      <c r="DN41" s="12">
        <v>5.5420000000000003E-4</v>
      </c>
      <c r="DO41" s="44">
        <v>1.9137530000000001E-7</v>
      </c>
      <c r="DP41" s="12">
        <v>1.51886E-2</v>
      </c>
      <c r="DQ41" s="12">
        <v>1.0984E-3</v>
      </c>
      <c r="DR41" s="12">
        <v>3.097375</v>
      </c>
      <c r="DS41" s="12">
        <v>9.1856000000000004E-3</v>
      </c>
      <c r="DT41" s="12">
        <v>3.0469529999999998</v>
      </c>
      <c r="DU41" s="12">
        <v>2.01678E-2</v>
      </c>
      <c r="DV41" s="12">
        <v>98.649810000000002</v>
      </c>
      <c r="DW41" s="12">
        <v>0.60481200000000002</v>
      </c>
      <c r="DX41" s="12">
        <v>15.605880000000001</v>
      </c>
      <c r="DY41" s="12">
        <v>0.1028564</v>
      </c>
      <c r="DZ41" s="12">
        <v>0.102884</v>
      </c>
      <c r="EA41" s="12">
        <v>0.21170159999999999</v>
      </c>
      <c r="EB41" s="12">
        <v>0</v>
      </c>
      <c r="EC41" s="44">
        <v>4.2665940000000002E-16</v>
      </c>
      <c r="ED41" s="44">
        <v>1.3215240000000001E-15</v>
      </c>
      <c r="EE41" s="12" t="s">
        <v>1465</v>
      </c>
      <c r="EF41" s="12">
        <v>2.81E-3</v>
      </c>
      <c r="EG41" s="44">
        <v>4.3084000000000001E-7</v>
      </c>
      <c r="EH41" s="12">
        <v>3.569979</v>
      </c>
      <c r="EI41" s="12">
        <v>1.000456</v>
      </c>
      <c r="EJ41" s="12">
        <v>7.2999999999999996E-4</v>
      </c>
      <c r="EK41" s="12">
        <v>2.0000000000000002E-5</v>
      </c>
      <c r="EL41" s="12">
        <v>8.7000000000000001E-5</v>
      </c>
      <c r="EM41" s="44">
        <v>5.0000000000000004E-6</v>
      </c>
      <c r="EN41" s="12">
        <v>2.7250000000000001E-4</v>
      </c>
      <c r="EO41" s="44">
        <v>8.9999999999999996E-7</v>
      </c>
      <c r="EP41" s="12">
        <v>1.2718E-2</v>
      </c>
      <c r="EQ41" s="12">
        <v>8.0000000000000007E-5</v>
      </c>
      <c r="ER41" s="12">
        <v>8.8000000000000005E-3</v>
      </c>
      <c r="ES41" s="12">
        <v>4.0000000000000002E-4</v>
      </c>
      <c r="ET41" s="12">
        <v>1.3999999999999999E-4</v>
      </c>
      <c r="EU41" s="44">
        <v>6.9999999999999999E-6</v>
      </c>
      <c r="EV41" s="12">
        <v>250</v>
      </c>
      <c r="EW41" s="12">
        <v>0.01</v>
      </c>
      <c r="EX41" s="12">
        <v>1.96</v>
      </c>
      <c r="EY41" s="12">
        <v>2.653E-4</v>
      </c>
      <c r="EZ41" s="12">
        <v>2.1814199999999999E-2</v>
      </c>
      <c r="FA41" s="12">
        <v>1.2481000000000001E-2</v>
      </c>
      <c r="FB41" s="12">
        <v>26.430479999999999</v>
      </c>
      <c r="FC41" s="12">
        <v>3.0114999999999999E-2</v>
      </c>
      <c r="FD41" s="12">
        <v>8.5331880000000009</v>
      </c>
      <c r="FE41" s="12">
        <v>2.3363600000000002E-2</v>
      </c>
      <c r="FF41" s="12">
        <v>0.1296071</v>
      </c>
      <c r="FG41" s="12">
        <v>9.3661000000000005E-3</v>
      </c>
      <c r="FH41" s="12">
        <v>0.30540260000000002</v>
      </c>
      <c r="FI41" s="12">
        <v>8.2685599999999998E-2</v>
      </c>
      <c r="FJ41" s="12">
        <v>1.2893E-3</v>
      </c>
      <c r="FK41" s="12">
        <v>5.1929999999999999E-4</v>
      </c>
      <c r="FL41" s="12">
        <v>4.57E-5</v>
      </c>
      <c r="FM41" s="12">
        <v>43.17933</v>
      </c>
      <c r="FN41" s="12">
        <v>0.32376539999999998</v>
      </c>
      <c r="FO41" s="12">
        <v>0.2974116</v>
      </c>
      <c r="FP41" s="12">
        <v>43.18</v>
      </c>
      <c r="FQ41" s="12">
        <v>0.99997639999999999</v>
      </c>
      <c r="FR41" s="12">
        <v>1.0192000000000001E-3</v>
      </c>
      <c r="FS41" s="44">
        <v>5.4629999999999996E-10</v>
      </c>
      <c r="FT41" s="44">
        <v>5.8099999999999998E-11</v>
      </c>
      <c r="FU41" s="12">
        <v>0</v>
      </c>
      <c r="FV41" s="44">
        <v>4.962E-10</v>
      </c>
      <c r="FW41" s="12">
        <v>1.975E-2</v>
      </c>
      <c r="FX41" s="44">
        <v>5.4629999999999996E-10</v>
      </c>
      <c r="FY41" s="44">
        <v>7.0679999999999999E-6</v>
      </c>
      <c r="FZ41" s="44">
        <v>5.5304999999999997E-10</v>
      </c>
      <c r="GA41" s="44">
        <v>6.3080000000000001E-9</v>
      </c>
      <c r="GB41" s="44">
        <v>5.5430000000000004E-10</v>
      </c>
      <c r="GC41" s="12">
        <v>1.167E-2</v>
      </c>
      <c r="GD41" s="12">
        <v>0</v>
      </c>
      <c r="GE41" s="12">
        <v>295.5</v>
      </c>
      <c r="GF41" s="12">
        <v>0.1</v>
      </c>
      <c r="GG41" s="12">
        <v>1575</v>
      </c>
      <c r="GH41" s="12">
        <v>2</v>
      </c>
      <c r="GI41" s="12">
        <v>1.2718E-2</v>
      </c>
      <c r="GJ41" s="12">
        <v>2.4413E-3</v>
      </c>
    </row>
    <row r="42" spans="1:192" s="12" customFormat="1" ht="12">
      <c r="A42" s="31"/>
      <c r="B42" s="32" t="s">
        <v>1567</v>
      </c>
      <c r="C42" s="32">
        <v>4.5</v>
      </c>
      <c r="D42" s="40">
        <v>3.193956</v>
      </c>
      <c r="E42" s="33">
        <v>5.7799000000000001E-3</v>
      </c>
      <c r="F42" s="33">
        <v>0.4425</v>
      </c>
      <c r="G42" s="34">
        <v>0.42439491948894353</v>
      </c>
      <c r="H42" s="45">
        <v>88.272115434523087</v>
      </c>
      <c r="I42" s="36">
        <v>95.9101</v>
      </c>
      <c r="J42" s="34">
        <v>15.6464</v>
      </c>
      <c r="K42" s="34">
        <v>3.4585499999999998E-2</v>
      </c>
      <c r="L42" s="12">
        <v>3.1037E-3</v>
      </c>
      <c r="T42" s="12" t="s">
        <v>25</v>
      </c>
      <c r="U42" s="12" t="s">
        <v>5</v>
      </c>
      <c r="V42" s="12">
        <v>37</v>
      </c>
      <c r="W42" s="43">
        <v>42911</v>
      </c>
      <c r="X42" s="12">
        <v>17.350000000000001</v>
      </c>
      <c r="Y42" s="44">
        <v>3581256000</v>
      </c>
      <c r="Z42" s="12" t="s">
        <v>1451</v>
      </c>
      <c r="AA42" s="12" t="s">
        <v>1452</v>
      </c>
      <c r="AB42" s="12">
        <v>29</v>
      </c>
      <c r="AC42" s="12" t="s">
        <v>1453</v>
      </c>
      <c r="AE42" s="12" t="s">
        <v>1454</v>
      </c>
      <c r="AF42" s="12">
        <v>7.875</v>
      </c>
      <c r="AG42" s="12" t="s">
        <v>1468</v>
      </c>
      <c r="AH42" s="12" t="s">
        <v>1463</v>
      </c>
      <c r="AI42" s="12" t="s">
        <v>1467</v>
      </c>
      <c r="AJ42" s="12">
        <v>1</v>
      </c>
      <c r="AK42" s="12" t="s">
        <v>1458</v>
      </c>
      <c r="AL42" s="12">
        <v>1</v>
      </c>
      <c r="AM42" s="12" t="s">
        <v>1459</v>
      </c>
      <c r="AN42" s="12">
        <v>4.5</v>
      </c>
      <c r="AO42" s="12">
        <v>0</v>
      </c>
      <c r="AP42" s="12">
        <v>0</v>
      </c>
      <c r="AQ42" s="12">
        <v>0</v>
      </c>
      <c r="AR42" s="12">
        <v>0</v>
      </c>
      <c r="AS42" s="12">
        <v>30</v>
      </c>
      <c r="AT42" s="12">
        <v>30</v>
      </c>
      <c r="AU42" s="12">
        <v>11</v>
      </c>
      <c r="AX42" s="12">
        <v>0</v>
      </c>
      <c r="AY42" s="12">
        <v>5.3359000000000002E-3</v>
      </c>
      <c r="AZ42" s="12">
        <v>3.3801999999999999E-3</v>
      </c>
      <c r="BA42" s="12">
        <v>27.110109999999999</v>
      </c>
      <c r="BB42" s="12">
        <v>2.2488600000000001E-2</v>
      </c>
      <c r="BC42" s="12">
        <v>8.4841110000000004</v>
      </c>
      <c r="BD42" s="12">
        <v>6.5594E-3</v>
      </c>
      <c r="BE42" s="12">
        <v>0.1149852</v>
      </c>
      <c r="BF42" s="12">
        <v>2.5119000000000001E-3</v>
      </c>
      <c r="BG42" s="12">
        <v>1.3911400000000001E-2</v>
      </c>
      <c r="BH42" s="12">
        <v>5.5535999999999997E-3</v>
      </c>
      <c r="BI42" s="12">
        <v>3.7556E-3</v>
      </c>
      <c r="BJ42" s="12">
        <v>1.6540000000000001E-4</v>
      </c>
      <c r="BK42" s="12">
        <v>1.9178299999999999E-2</v>
      </c>
      <c r="BL42" s="12">
        <v>3.2112999999999998E-3</v>
      </c>
      <c r="BM42" s="12">
        <v>28.03435</v>
      </c>
      <c r="BN42" s="12">
        <v>1.2381E-2</v>
      </c>
      <c r="BO42" s="12">
        <v>8.5068160000000006</v>
      </c>
      <c r="BP42" s="12">
        <v>5.7946999999999999E-3</v>
      </c>
      <c r="BQ42" s="12">
        <v>0.1214751</v>
      </c>
      <c r="BR42" s="12">
        <v>2.3130999999999998E-3</v>
      </c>
      <c r="BS42" s="12">
        <v>7.4282299999999996E-2</v>
      </c>
      <c r="BT42" s="12">
        <v>5.0864999999999999E-3</v>
      </c>
      <c r="BU42" s="12">
        <v>1.00673E-2</v>
      </c>
      <c r="BV42" s="12">
        <v>1.3019999999999999E-4</v>
      </c>
      <c r="BW42" s="12">
        <v>1</v>
      </c>
      <c r="BX42" s="12">
        <v>0</v>
      </c>
      <c r="BY42" s="12">
        <v>1</v>
      </c>
      <c r="BZ42" s="12">
        <v>0</v>
      </c>
      <c r="CA42" s="12">
        <v>1</v>
      </c>
      <c r="CB42" s="12">
        <v>0</v>
      </c>
      <c r="CC42" s="12">
        <v>1</v>
      </c>
      <c r="CD42" s="12">
        <v>0</v>
      </c>
      <c r="CE42" s="12">
        <v>1</v>
      </c>
      <c r="CF42" s="12">
        <v>0</v>
      </c>
      <c r="CG42" s="12">
        <v>1</v>
      </c>
      <c r="CH42" s="12">
        <v>0</v>
      </c>
      <c r="CI42" s="12">
        <v>1</v>
      </c>
      <c r="CJ42" s="44">
        <v>9.9999999999999995E-21</v>
      </c>
      <c r="CK42" s="12">
        <v>1</v>
      </c>
      <c r="CL42" s="12">
        <v>0</v>
      </c>
      <c r="CM42" s="12">
        <v>1</v>
      </c>
      <c r="CN42" s="44">
        <v>9.9999999999999995E-21</v>
      </c>
      <c r="CO42" s="12">
        <v>1</v>
      </c>
      <c r="CP42" s="44">
        <v>9.9999999999999995E-21</v>
      </c>
      <c r="CQ42" s="12">
        <v>1</v>
      </c>
      <c r="CR42" s="44">
        <v>9.9999999999999995E-21</v>
      </c>
      <c r="CS42" s="12">
        <v>0.99254980000000004</v>
      </c>
      <c r="CT42" s="12">
        <v>3.1037E-3</v>
      </c>
      <c r="CU42" s="12">
        <v>1.3842399999999999E-2</v>
      </c>
      <c r="CV42" s="12">
        <v>1.0551E-3</v>
      </c>
      <c r="CW42" s="12">
        <v>0.9242456</v>
      </c>
      <c r="CX42" s="12">
        <v>1.8773600000000001E-2</v>
      </c>
      <c r="CY42" s="12">
        <v>2.27044E-2</v>
      </c>
      <c r="CZ42" s="12">
        <v>3.0736000000000001E-3</v>
      </c>
      <c r="DA42" s="12">
        <v>6.4898999999999998E-3</v>
      </c>
      <c r="DB42" s="12">
        <v>9.7940000000000006E-4</v>
      </c>
      <c r="DC42" s="12">
        <v>6.0371000000000001E-2</v>
      </c>
      <c r="DD42" s="12">
        <v>2.2293999999999999E-3</v>
      </c>
      <c r="DE42" s="12">
        <v>6.2836000000000003E-3</v>
      </c>
      <c r="DF42" s="12">
        <v>9.8400000000000007E-5</v>
      </c>
      <c r="DG42" s="12">
        <v>4.4250000000000002E-4</v>
      </c>
      <c r="DH42" s="12">
        <v>1.95E-5</v>
      </c>
      <c r="DI42" s="12">
        <v>0.34734749999999998</v>
      </c>
      <c r="DJ42" s="12">
        <v>5.7799000000000001E-3</v>
      </c>
      <c r="DK42" s="12">
        <v>2.3073999999999998E-3</v>
      </c>
      <c r="DL42" s="12">
        <v>1.1328599999999999E-2</v>
      </c>
      <c r="DM42" s="12">
        <v>4.5225999999999999E-3</v>
      </c>
      <c r="DN42" s="12">
        <v>1.693E-4</v>
      </c>
      <c r="DO42" s="44">
        <v>4.5569439999999997E-8</v>
      </c>
      <c r="DP42" s="12">
        <v>1.3546900000000001E-2</v>
      </c>
      <c r="DQ42" s="12">
        <v>2.9609999999999999E-4</v>
      </c>
      <c r="DR42" s="12">
        <v>3.193956</v>
      </c>
      <c r="DS42" s="12">
        <v>3.6218000000000001E-3</v>
      </c>
      <c r="DT42" s="12">
        <v>3.0548989999999998</v>
      </c>
      <c r="DU42" s="12">
        <v>6.7815999999999996E-3</v>
      </c>
      <c r="DV42" s="12">
        <v>95.9101</v>
      </c>
      <c r="DW42" s="12">
        <v>0.2151922</v>
      </c>
      <c r="DX42" s="12">
        <v>15.6464</v>
      </c>
      <c r="DY42" s="12">
        <v>3.4585499999999998E-2</v>
      </c>
      <c r="DZ42" s="12">
        <v>3.4667900000000001E-2</v>
      </c>
      <c r="EA42" s="12">
        <v>0</v>
      </c>
      <c r="EB42" s="12">
        <v>0</v>
      </c>
      <c r="EC42" s="44">
        <v>4.24397E-16</v>
      </c>
      <c r="ED42" s="44">
        <v>1.3555049999999999E-15</v>
      </c>
      <c r="EE42" s="12" t="s">
        <v>1465</v>
      </c>
      <c r="EF42" s="12">
        <v>2.81E-3</v>
      </c>
      <c r="EG42" s="44">
        <v>4.3084000000000001E-7</v>
      </c>
      <c r="EH42" s="12">
        <v>3.5265689999999998</v>
      </c>
      <c r="EI42" s="12">
        <v>1.000451</v>
      </c>
      <c r="EJ42" s="12">
        <v>7.2999999999999996E-4</v>
      </c>
      <c r="EK42" s="12">
        <v>2.0000000000000002E-5</v>
      </c>
      <c r="EL42" s="12">
        <v>8.7000000000000001E-5</v>
      </c>
      <c r="EM42" s="44">
        <v>5.0000000000000004E-6</v>
      </c>
      <c r="EN42" s="12">
        <v>2.7250000000000001E-4</v>
      </c>
      <c r="EO42" s="44">
        <v>8.9999999999999996E-7</v>
      </c>
      <c r="EP42" s="12">
        <v>1.2718E-2</v>
      </c>
      <c r="EQ42" s="12">
        <v>8.0000000000000007E-5</v>
      </c>
      <c r="ER42" s="12">
        <v>8.8000000000000005E-3</v>
      </c>
      <c r="ES42" s="12">
        <v>4.0000000000000002E-4</v>
      </c>
      <c r="ET42" s="12">
        <v>1.3999999999999999E-4</v>
      </c>
      <c r="EU42" s="44">
        <v>6.9999999999999999E-6</v>
      </c>
      <c r="EV42" s="12">
        <v>250</v>
      </c>
      <c r="EW42" s="12">
        <v>0.01</v>
      </c>
      <c r="EX42" s="12">
        <v>1.96</v>
      </c>
      <c r="EY42" s="12">
        <v>2.653E-4</v>
      </c>
      <c r="EZ42" s="12">
        <v>5.3359000000000002E-3</v>
      </c>
      <c r="FA42" s="12">
        <v>3.3801999999999999E-3</v>
      </c>
      <c r="FB42" s="12">
        <v>27.110109999999999</v>
      </c>
      <c r="FC42" s="12">
        <v>2.2488600000000001E-2</v>
      </c>
      <c r="FD42" s="12">
        <v>8.48794</v>
      </c>
      <c r="FE42" s="12">
        <v>6.5623000000000001E-3</v>
      </c>
      <c r="FF42" s="12">
        <v>0.1149852</v>
      </c>
      <c r="FG42" s="12">
        <v>2.5119000000000001E-3</v>
      </c>
      <c r="FH42" s="12">
        <v>4.9059400000000003E-2</v>
      </c>
      <c r="FI42" s="12">
        <v>1.95853E-2</v>
      </c>
      <c r="FJ42" s="12">
        <v>3.7556E-3</v>
      </c>
      <c r="FK42" s="12">
        <v>1.6540000000000001E-4</v>
      </c>
      <c r="FL42" s="12">
        <v>1.384E-4</v>
      </c>
      <c r="FM42" s="12">
        <v>4.4239769999999998</v>
      </c>
      <c r="FN42" s="12">
        <v>0.31395509999999999</v>
      </c>
      <c r="FO42" s="12">
        <v>0.1137092</v>
      </c>
      <c r="FP42" s="12">
        <v>4.4238609999999996</v>
      </c>
      <c r="FQ42" s="12">
        <v>0.99967050000000002</v>
      </c>
      <c r="FR42" s="12">
        <v>1.3772599999999999E-2</v>
      </c>
      <c r="FS42" s="44">
        <v>5.4629999999999996E-10</v>
      </c>
      <c r="FT42" s="44">
        <v>5.8099999999999998E-11</v>
      </c>
      <c r="FU42" s="12">
        <v>0</v>
      </c>
      <c r="FV42" s="44">
        <v>4.962E-10</v>
      </c>
      <c r="FW42" s="12">
        <v>1.975E-2</v>
      </c>
      <c r="FX42" s="44">
        <v>5.4629999999999996E-10</v>
      </c>
      <c r="FY42" s="44">
        <v>7.0679999999999999E-6</v>
      </c>
      <c r="FZ42" s="44">
        <v>5.5304999999999997E-10</v>
      </c>
      <c r="GA42" s="44">
        <v>6.3080000000000001E-9</v>
      </c>
      <c r="GB42" s="44">
        <v>5.5430000000000004E-10</v>
      </c>
      <c r="GC42" s="12">
        <v>1.167E-2</v>
      </c>
      <c r="GD42" s="12">
        <v>0</v>
      </c>
      <c r="GE42" s="12">
        <v>295.5</v>
      </c>
      <c r="GF42" s="12">
        <v>0.1</v>
      </c>
      <c r="GG42" s="12">
        <v>1575</v>
      </c>
      <c r="GH42" s="12">
        <v>2</v>
      </c>
      <c r="GI42" s="12">
        <v>1.2718E-2</v>
      </c>
      <c r="GJ42" s="12">
        <v>7.4569999999999997E-4</v>
      </c>
    </row>
    <row r="43" spans="1:192" s="12" customFormat="1" ht="12">
      <c r="A43" s="31"/>
      <c r="B43" s="32" t="s">
        <v>1571</v>
      </c>
      <c r="C43" s="32">
        <v>4.5</v>
      </c>
      <c r="D43" s="40">
        <v>3.1206299999999998</v>
      </c>
      <c r="E43" s="33">
        <v>1.0888200000000001E-2</v>
      </c>
      <c r="F43" s="33">
        <v>0.17119999999999999</v>
      </c>
      <c r="G43" s="34">
        <v>1.3863266622268517</v>
      </c>
      <c r="H43" s="45">
        <v>46.858433900920261</v>
      </c>
      <c r="I43" s="36">
        <v>98.402439999999999</v>
      </c>
      <c r="J43" s="34">
        <v>15.68333</v>
      </c>
      <c r="K43" s="34">
        <v>1.16262E-2</v>
      </c>
      <c r="L43" s="12">
        <v>3.1037E-3</v>
      </c>
      <c r="T43" s="12" t="s">
        <v>26</v>
      </c>
      <c r="U43" s="12" t="s">
        <v>5</v>
      </c>
      <c r="V43" s="12">
        <v>37</v>
      </c>
      <c r="W43" s="43">
        <v>42911</v>
      </c>
      <c r="X43" s="12">
        <v>18.2</v>
      </c>
      <c r="Y43" s="44">
        <v>3581259000</v>
      </c>
      <c r="Z43" s="12" t="s">
        <v>1451</v>
      </c>
      <c r="AA43" s="12" t="s">
        <v>1452</v>
      </c>
      <c r="AB43" s="12">
        <v>29</v>
      </c>
      <c r="AC43" s="12" t="s">
        <v>1453</v>
      </c>
      <c r="AE43" s="12" t="s">
        <v>1454</v>
      </c>
      <c r="AF43" s="12">
        <v>7.875</v>
      </c>
      <c r="AG43" s="12" t="s">
        <v>1468</v>
      </c>
      <c r="AH43" s="12" t="s">
        <v>1463</v>
      </c>
      <c r="AI43" s="12" t="s">
        <v>1467</v>
      </c>
      <c r="AJ43" s="12">
        <v>1</v>
      </c>
      <c r="AK43" s="12" t="s">
        <v>1458</v>
      </c>
      <c r="AL43" s="12">
        <v>1</v>
      </c>
      <c r="AM43" s="12" t="s">
        <v>1459</v>
      </c>
      <c r="AN43" s="12">
        <v>4.5</v>
      </c>
      <c r="AO43" s="12">
        <v>0</v>
      </c>
      <c r="AP43" s="12">
        <v>0</v>
      </c>
      <c r="AQ43" s="12">
        <v>0</v>
      </c>
      <c r="AR43" s="12">
        <v>0</v>
      </c>
      <c r="AS43" s="12">
        <v>30</v>
      </c>
      <c r="AT43" s="12">
        <v>30</v>
      </c>
      <c r="AU43" s="12">
        <v>15</v>
      </c>
      <c r="AX43" s="12">
        <v>0</v>
      </c>
      <c r="AY43" s="12">
        <v>5.4091E-3</v>
      </c>
      <c r="AZ43" s="12">
        <v>3.2866000000000002E-3</v>
      </c>
      <c r="BA43" s="12">
        <v>86.524910000000006</v>
      </c>
      <c r="BB43" s="12">
        <v>2.04651E-2</v>
      </c>
      <c r="BC43" s="12">
        <v>27.714230000000001</v>
      </c>
      <c r="BD43" s="12">
        <v>7.8931000000000001E-3</v>
      </c>
      <c r="BE43" s="12">
        <v>0.37269259999999999</v>
      </c>
      <c r="BF43" s="12">
        <v>2.4344000000000002E-3</v>
      </c>
      <c r="BG43" s="12">
        <v>8.5545899999999994E-2</v>
      </c>
      <c r="BH43" s="12">
        <v>5.4196000000000001E-3</v>
      </c>
      <c r="BI43" s="12">
        <v>4.7477999999999999E-3</v>
      </c>
      <c r="BJ43" s="12">
        <v>1.8110000000000001E-4</v>
      </c>
      <c r="BK43" s="12">
        <v>1.9251500000000001E-2</v>
      </c>
      <c r="BL43" s="12">
        <v>3.1126000000000001E-3</v>
      </c>
      <c r="BM43" s="12">
        <v>87.449150000000003</v>
      </c>
      <c r="BN43" s="12">
        <v>8.1469999999999997E-3</v>
      </c>
      <c r="BO43" s="12">
        <v>27.736940000000001</v>
      </c>
      <c r="BP43" s="12">
        <v>7.2700999999999998E-3</v>
      </c>
      <c r="BQ43" s="12">
        <v>0.37918249999999998</v>
      </c>
      <c r="BR43" s="12">
        <v>2.2287000000000001E-3</v>
      </c>
      <c r="BS43" s="12">
        <v>0.14591689999999999</v>
      </c>
      <c r="BT43" s="12">
        <v>4.9398999999999997E-3</v>
      </c>
      <c r="BU43" s="12">
        <v>1.1067E-2</v>
      </c>
      <c r="BV43" s="12">
        <v>1.4919999999999999E-4</v>
      </c>
      <c r="BW43" s="12">
        <v>1</v>
      </c>
      <c r="BX43" s="12">
        <v>0</v>
      </c>
      <c r="BY43" s="12">
        <v>1</v>
      </c>
      <c r="BZ43" s="12">
        <v>0</v>
      </c>
      <c r="CA43" s="12">
        <v>1</v>
      </c>
      <c r="CB43" s="12">
        <v>0</v>
      </c>
      <c r="CC43" s="12">
        <v>1</v>
      </c>
      <c r="CD43" s="12">
        <v>0</v>
      </c>
      <c r="CE43" s="12">
        <v>1</v>
      </c>
      <c r="CF43" s="12">
        <v>0</v>
      </c>
      <c r="CG43" s="12">
        <v>1</v>
      </c>
      <c r="CH43" s="12">
        <v>0</v>
      </c>
      <c r="CI43" s="12">
        <v>1</v>
      </c>
      <c r="CJ43" s="44">
        <v>9.9999999999999995E-21</v>
      </c>
      <c r="CK43" s="12">
        <v>1</v>
      </c>
      <c r="CL43" s="12">
        <v>0</v>
      </c>
      <c r="CM43" s="12">
        <v>1</v>
      </c>
      <c r="CN43" s="44">
        <v>9.9999999999999995E-21</v>
      </c>
      <c r="CO43" s="12">
        <v>1</v>
      </c>
      <c r="CP43" s="44">
        <v>9.9999999999999995E-21</v>
      </c>
      <c r="CQ43" s="12">
        <v>1</v>
      </c>
      <c r="CR43" s="44">
        <v>9.9999999999999995E-21</v>
      </c>
      <c r="CS43" s="12">
        <v>0.99254980000000004</v>
      </c>
      <c r="CT43" s="12">
        <v>3.1037E-3</v>
      </c>
      <c r="CU43" s="12">
        <v>1.3842399999999999E-2</v>
      </c>
      <c r="CV43" s="12">
        <v>1.0551E-3</v>
      </c>
      <c r="CW43" s="12">
        <v>0.9242456</v>
      </c>
      <c r="CX43" s="12">
        <v>1.8773600000000001E-2</v>
      </c>
      <c r="CY43" s="12">
        <v>2.27044E-2</v>
      </c>
      <c r="CZ43" s="12">
        <v>3.0736000000000001E-3</v>
      </c>
      <c r="DA43" s="12">
        <v>6.4898999999999998E-3</v>
      </c>
      <c r="DB43" s="12">
        <v>9.7940000000000006E-4</v>
      </c>
      <c r="DC43" s="12">
        <v>6.0371000000000001E-2</v>
      </c>
      <c r="DD43" s="12">
        <v>2.2293999999999999E-3</v>
      </c>
      <c r="DE43" s="12">
        <v>6.2836000000000003E-3</v>
      </c>
      <c r="DF43" s="12">
        <v>9.8400000000000007E-5</v>
      </c>
      <c r="DG43" s="12">
        <v>1.7119999999999999E-4</v>
      </c>
      <c r="DH43" s="44">
        <v>6.5304649999999997E-6</v>
      </c>
      <c r="DI43" s="12">
        <v>1.71045</v>
      </c>
      <c r="DJ43" s="12">
        <v>1.0888200000000001E-2</v>
      </c>
      <c r="DK43" s="12">
        <v>6.8979999999999996E-4</v>
      </c>
      <c r="DL43" s="12">
        <v>2.1340899999999999E-2</v>
      </c>
      <c r="DM43" s="12">
        <v>1.3519999999999999E-3</v>
      </c>
      <c r="DN43" s="12">
        <v>1.5689999999999999E-4</v>
      </c>
      <c r="DO43" s="44">
        <v>1.362308E-8</v>
      </c>
      <c r="DP43" s="12">
        <v>1.34416E-2</v>
      </c>
      <c r="DQ43" s="12">
        <v>8.7899999999999995E-5</v>
      </c>
      <c r="DR43" s="12">
        <v>3.1206299999999998</v>
      </c>
      <c r="DS43" s="12">
        <v>1.1552999999999999E-3</v>
      </c>
      <c r="DT43" s="12">
        <v>3.0621399999999999</v>
      </c>
      <c r="DU43" s="12">
        <v>2.2797E-3</v>
      </c>
      <c r="DV43" s="12">
        <v>98.402439999999999</v>
      </c>
      <c r="DW43" s="12">
        <v>7.2673199999999993E-2</v>
      </c>
      <c r="DX43" s="12">
        <v>15.68333</v>
      </c>
      <c r="DY43" s="12">
        <v>1.16262E-2</v>
      </c>
      <c r="DZ43" s="12">
        <v>1.1870199999999999E-2</v>
      </c>
      <c r="EA43" s="12">
        <v>4.2109000000000001E-3</v>
      </c>
      <c r="EB43" s="12">
        <v>0</v>
      </c>
      <c r="EC43" s="44">
        <v>1.3863369999999999E-15</v>
      </c>
      <c r="ED43" s="44">
        <v>4.3262449999999998E-15</v>
      </c>
      <c r="EE43" s="12" t="s">
        <v>1465</v>
      </c>
      <c r="EF43" s="12">
        <v>2.81E-3</v>
      </c>
      <c r="EG43" s="44">
        <v>4.3084000000000001E-7</v>
      </c>
      <c r="EH43" s="12">
        <v>3.5290330000000001</v>
      </c>
      <c r="EI43" s="12">
        <v>1.0004519999999999</v>
      </c>
      <c r="EJ43" s="12">
        <v>7.2999999999999996E-4</v>
      </c>
      <c r="EK43" s="12">
        <v>2.0000000000000002E-5</v>
      </c>
      <c r="EL43" s="12">
        <v>8.7000000000000001E-5</v>
      </c>
      <c r="EM43" s="44">
        <v>5.0000000000000004E-6</v>
      </c>
      <c r="EN43" s="12">
        <v>2.7250000000000001E-4</v>
      </c>
      <c r="EO43" s="44">
        <v>8.9999999999999996E-7</v>
      </c>
      <c r="EP43" s="12">
        <v>1.2718E-2</v>
      </c>
      <c r="EQ43" s="12">
        <v>8.0000000000000007E-5</v>
      </c>
      <c r="ER43" s="12">
        <v>8.8000000000000005E-3</v>
      </c>
      <c r="ES43" s="12">
        <v>4.0000000000000002E-4</v>
      </c>
      <c r="ET43" s="12">
        <v>1.3999999999999999E-4</v>
      </c>
      <c r="EU43" s="44">
        <v>6.9999999999999999E-6</v>
      </c>
      <c r="EV43" s="12">
        <v>250</v>
      </c>
      <c r="EW43" s="12">
        <v>0.01</v>
      </c>
      <c r="EX43" s="12">
        <v>1.96</v>
      </c>
      <c r="EY43" s="12">
        <v>2.653E-4</v>
      </c>
      <c r="EZ43" s="12">
        <v>5.4091E-3</v>
      </c>
      <c r="FA43" s="12">
        <v>3.2866000000000002E-3</v>
      </c>
      <c r="FB43" s="12">
        <v>86.524910000000006</v>
      </c>
      <c r="FC43" s="12">
        <v>2.04651E-2</v>
      </c>
      <c r="FD43" s="12">
        <v>27.726749999999999</v>
      </c>
      <c r="FE43" s="12">
        <v>7.8966999999999996E-3</v>
      </c>
      <c r="FF43" s="12">
        <v>0.37269259999999999</v>
      </c>
      <c r="FG43" s="12">
        <v>2.4344000000000002E-3</v>
      </c>
      <c r="FH43" s="12">
        <v>0.30189440000000001</v>
      </c>
      <c r="FI43" s="12">
        <v>1.9126000000000001E-2</v>
      </c>
      <c r="FJ43" s="12">
        <v>4.7477999999999999E-3</v>
      </c>
      <c r="FK43" s="12">
        <v>1.8110000000000001E-4</v>
      </c>
      <c r="FL43" s="12">
        <v>5.41E-5</v>
      </c>
      <c r="FM43" s="12">
        <v>3.8842970000000001</v>
      </c>
      <c r="FN43" s="12">
        <v>0.32135180000000002</v>
      </c>
      <c r="FO43" s="12">
        <v>3.7126100000000002E-2</v>
      </c>
      <c r="FP43" s="12">
        <v>3.8843260000000002</v>
      </c>
      <c r="FQ43" s="12">
        <v>0.99995449999999997</v>
      </c>
      <c r="FR43" s="12">
        <v>3.9078999999999997E-3</v>
      </c>
      <c r="FS43" s="44">
        <v>5.4629999999999996E-10</v>
      </c>
      <c r="FT43" s="44">
        <v>5.8099999999999998E-11</v>
      </c>
      <c r="FU43" s="12">
        <v>0</v>
      </c>
      <c r="FV43" s="44">
        <v>4.962E-10</v>
      </c>
      <c r="FW43" s="12">
        <v>1.975E-2</v>
      </c>
      <c r="FX43" s="44">
        <v>5.4629999999999996E-10</v>
      </c>
      <c r="FY43" s="44">
        <v>7.0679999999999999E-6</v>
      </c>
      <c r="FZ43" s="44">
        <v>5.5304999999999997E-10</v>
      </c>
      <c r="GA43" s="44">
        <v>6.3080000000000001E-9</v>
      </c>
      <c r="GB43" s="44">
        <v>5.5430000000000004E-10</v>
      </c>
      <c r="GC43" s="12">
        <v>1.167E-2</v>
      </c>
      <c r="GD43" s="12">
        <v>0</v>
      </c>
      <c r="GE43" s="12">
        <v>295.5</v>
      </c>
      <c r="GF43" s="12">
        <v>0.1</v>
      </c>
      <c r="GG43" s="12">
        <v>1575</v>
      </c>
      <c r="GH43" s="12">
        <v>2</v>
      </c>
      <c r="GI43" s="12">
        <v>1.2718E-2</v>
      </c>
      <c r="GJ43" s="12">
        <v>6.912E-4</v>
      </c>
    </row>
    <row r="44" spans="1:192" s="12" customFormat="1" ht="12">
      <c r="A44" s="31"/>
      <c r="B44" s="32" t="s">
        <v>1604</v>
      </c>
      <c r="C44" s="32">
        <v>4.5</v>
      </c>
      <c r="D44" s="40">
        <v>3.121607</v>
      </c>
      <c r="E44" s="33">
        <v>2.5584300000000001E-2</v>
      </c>
      <c r="F44" s="33">
        <v>0.10879999999999999</v>
      </c>
      <c r="G44" s="34">
        <v>1.3377354227805793</v>
      </c>
      <c r="H44" s="45">
        <v>19.942073849978307</v>
      </c>
      <c r="I44" s="36">
        <v>99.034099999999995</v>
      </c>
      <c r="J44" s="34">
        <v>15.788679999999999</v>
      </c>
      <c r="K44" s="34">
        <v>3.3375099999999998E-2</v>
      </c>
      <c r="L44" s="12">
        <v>3.1037E-3</v>
      </c>
      <c r="T44" s="12" t="s">
        <v>27</v>
      </c>
      <c r="U44" s="12" t="s">
        <v>5</v>
      </c>
      <c r="V44" s="12">
        <v>37</v>
      </c>
      <c r="W44" s="43">
        <v>42912</v>
      </c>
      <c r="X44" s="12">
        <v>1.2166669999999999</v>
      </c>
      <c r="Y44" s="44">
        <v>3581284000</v>
      </c>
      <c r="Z44" s="12" t="s">
        <v>1451</v>
      </c>
      <c r="AA44" s="12" t="s">
        <v>1452</v>
      </c>
      <c r="AB44" s="12">
        <v>29</v>
      </c>
      <c r="AC44" s="12" t="s">
        <v>1453</v>
      </c>
      <c r="AE44" s="12" t="s">
        <v>1454</v>
      </c>
      <c r="AF44" s="12">
        <v>7.875</v>
      </c>
      <c r="AG44" s="12" t="s">
        <v>1471</v>
      </c>
      <c r="AI44" s="12" t="s">
        <v>1467</v>
      </c>
      <c r="AJ44" s="12">
        <v>1</v>
      </c>
      <c r="AK44" s="12" t="s">
        <v>1458</v>
      </c>
      <c r="AL44" s="12">
        <v>1</v>
      </c>
      <c r="AM44" s="12" t="s">
        <v>1459</v>
      </c>
      <c r="AN44" s="12">
        <v>4.5</v>
      </c>
      <c r="AO44" s="12">
        <v>0</v>
      </c>
      <c r="AP44" s="12">
        <v>0</v>
      </c>
      <c r="AQ44" s="12">
        <v>0</v>
      </c>
      <c r="AR44" s="12">
        <v>0</v>
      </c>
      <c r="AS44" s="12">
        <v>30</v>
      </c>
      <c r="AT44" s="12">
        <v>30</v>
      </c>
      <c r="AU44" s="12">
        <v>53</v>
      </c>
      <c r="AX44" s="12">
        <v>0</v>
      </c>
      <c r="AY44" s="12">
        <v>1.31097E-2</v>
      </c>
      <c r="AZ44" s="12">
        <v>1.6516099999999999E-2</v>
      </c>
      <c r="BA44" s="12">
        <v>83.519210000000001</v>
      </c>
      <c r="BB44" s="12">
        <v>3.6395200000000003E-2</v>
      </c>
      <c r="BC44" s="12">
        <v>26.743069999999999</v>
      </c>
      <c r="BD44" s="12">
        <v>3.1054200000000001E-2</v>
      </c>
      <c r="BE44" s="12">
        <v>0.37132379999999998</v>
      </c>
      <c r="BF44" s="12">
        <v>9.9980999999999993E-3</v>
      </c>
      <c r="BG44" s="12">
        <v>0.1928491</v>
      </c>
      <c r="BH44" s="12">
        <v>2.3348299999999999E-2</v>
      </c>
      <c r="BI44" s="12">
        <v>2.911E-3</v>
      </c>
      <c r="BJ44" s="12">
        <v>4.7790000000000002E-4</v>
      </c>
      <c r="BK44" s="12">
        <v>2.69521E-2</v>
      </c>
      <c r="BL44" s="12">
        <v>1.6482400000000001E-2</v>
      </c>
      <c r="BM44" s="12">
        <v>84.443449999999999</v>
      </c>
      <c r="BN44" s="12">
        <v>3.1179499999999999E-2</v>
      </c>
      <c r="BO44" s="12">
        <v>26.76577</v>
      </c>
      <c r="BP44" s="12">
        <v>3.0901700000000001E-2</v>
      </c>
      <c r="BQ44" s="12">
        <v>0.37781369999999997</v>
      </c>
      <c r="BR44" s="12">
        <v>9.9500000000000005E-3</v>
      </c>
      <c r="BS44" s="12">
        <v>0.25322</v>
      </c>
      <c r="BT44" s="12">
        <v>2.3241600000000001E-2</v>
      </c>
      <c r="BU44" s="12">
        <v>9.2163999999999996E-3</v>
      </c>
      <c r="BV44" s="12">
        <v>4.7029999999999999E-4</v>
      </c>
      <c r="BW44" s="12">
        <v>1</v>
      </c>
      <c r="BX44" s="12">
        <v>0</v>
      </c>
      <c r="BY44" s="12">
        <v>1</v>
      </c>
      <c r="BZ44" s="12">
        <v>0</v>
      </c>
      <c r="CA44" s="12">
        <v>1</v>
      </c>
      <c r="CB44" s="12">
        <v>0</v>
      </c>
      <c r="CC44" s="12">
        <v>1</v>
      </c>
      <c r="CD44" s="12">
        <v>0</v>
      </c>
      <c r="CE44" s="12">
        <v>1</v>
      </c>
      <c r="CF44" s="12">
        <v>0</v>
      </c>
      <c r="CG44" s="12">
        <v>1</v>
      </c>
      <c r="CH44" s="12">
        <v>0</v>
      </c>
      <c r="CI44" s="12">
        <v>1</v>
      </c>
      <c r="CJ44" s="44">
        <v>9.9999999999999995E-21</v>
      </c>
      <c r="CK44" s="12">
        <v>1</v>
      </c>
      <c r="CL44" s="12">
        <v>0</v>
      </c>
      <c r="CM44" s="12">
        <v>1</v>
      </c>
      <c r="CN44" s="44">
        <v>9.9999999999999995E-21</v>
      </c>
      <c r="CO44" s="12">
        <v>1</v>
      </c>
      <c r="CP44" s="44">
        <v>9.9999999999999995E-21</v>
      </c>
      <c r="CQ44" s="12">
        <v>1</v>
      </c>
      <c r="CR44" s="44">
        <v>9.9999999999999995E-21</v>
      </c>
      <c r="CS44" s="12">
        <v>0.99254980000000004</v>
      </c>
      <c r="CT44" s="12">
        <v>3.1037E-3</v>
      </c>
      <c r="CU44" s="12">
        <v>1.3842399999999999E-2</v>
      </c>
      <c r="CV44" s="12">
        <v>1.0551E-3</v>
      </c>
      <c r="CW44" s="12">
        <v>0.9242456</v>
      </c>
      <c r="CX44" s="12">
        <v>1.8773600000000001E-2</v>
      </c>
      <c r="CY44" s="12">
        <v>2.27044E-2</v>
      </c>
      <c r="CZ44" s="12">
        <v>3.0736000000000001E-3</v>
      </c>
      <c r="DA44" s="12">
        <v>6.4898999999999998E-3</v>
      </c>
      <c r="DB44" s="12">
        <v>9.7940000000000006E-4</v>
      </c>
      <c r="DC44" s="12">
        <v>6.0371000000000001E-2</v>
      </c>
      <c r="DD44" s="12">
        <v>2.2293999999999999E-3</v>
      </c>
      <c r="DE44" s="12">
        <v>6.2836000000000003E-3</v>
      </c>
      <c r="DF44" s="12">
        <v>9.8400000000000007E-5</v>
      </c>
      <c r="DG44" s="12">
        <v>1.088E-4</v>
      </c>
      <c r="DH44" s="12">
        <v>1.7900000000000001E-5</v>
      </c>
      <c r="DI44" s="12">
        <v>6.3727390000000002</v>
      </c>
      <c r="DJ44" s="12">
        <v>2.5584300000000001E-2</v>
      </c>
      <c r="DK44" s="12">
        <v>3.0975999999999998E-3</v>
      </c>
      <c r="DL44" s="12">
        <v>5.0145200000000001E-2</v>
      </c>
      <c r="DM44" s="12">
        <v>6.0714000000000002E-3</v>
      </c>
      <c r="DN44" s="12">
        <v>2.587E-4</v>
      </c>
      <c r="DO44" s="44">
        <v>6.1175160000000002E-8</v>
      </c>
      <c r="DP44" s="12">
        <v>1.38786E-2</v>
      </c>
      <c r="DQ44" s="12">
        <v>3.7399999999999998E-4</v>
      </c>
      <c r="DR44" s="12">
        <v>3.121607</v>
      </c>
      <c r="DS44" s="12">
        <v>3.8717000000000001E-3</v>
      </c>
      <c r="DT44" s="12">
        <v>3.0827969999999998</v>
      </c>
      <c r="DU44" s="12">
        <v>6.5447999999999999E-3</v>
      </c>
      <c r="DV44" s="12">
        <v>99.034099999999995</v>
      </c>
      <c r="DW44" s="12">
        <v>0.18147099999999999</v>
      </c>
      <c r="DX44" s="12">
        <v>15.788679999999999</v>
      </c>
      <c r="DY44" s="12">
        <v>3.3375099999999998E-2</v>
      </c>
      <c r="DZ44" s="12">
        <v>3.3461999999999999E-2</v>
      </c>
      <c r="EA44" s="12">
        <v>1.2815699999999999E-2</v>
      </c>
      <c r="EB44" s="12">
        <v>0</v>
      </c>
      <c r="EC44" s="44">
        <v>1.3377600000000001E-15</v>
      </c>
      <c r="ED44" s="44">
        <v>4.1759600000000001E-15</v>
      </c>
      <c r="EE44" s="12" t="s">
        <v>1465</v>
      </c>
      <c r="EF44" s="12">
        <v>2.81E-3</v>
      </c>
      <c r="EG44" s="44">
        <v>4.3084000000000001E-7</v>
      </c>
      <c r="EH44" s="12">
        <v>3.549471</v>
      </c>
      <c r="EI44" s="12">
        <v>1.000454</v>
      </c>
      <c r="EJ44" s="12">
        <v>7.2999999999999996E-4</v>
      </c>
      <c r="EK44" s="12">
        <v>2.0000000000000002E-5</v>
      </c>
      <c r="EL44" s="12">
        <v>8.7000000000000001E-5</v>
      </c>
      <c r="EM44" s="44">
        <v>5.0000000000000004E-6</v>
      </c>
      <c r="EN44" s="12">
        <v>2.7250000000000001E-4</v>
      </c>
      <c r="EO44" s="44">
        <v>8.9999999999999996E-7</v>
      </c>
      <c r="EP44" s="12">
        <v>1.2718E-2</v>
      </c>
      <c r="EQ44" s="12">
        <v>8.0000000000000007E-5</v>
      </c>
      <c r="ER44" s="12">
        <v>8.8000000000000005E-3</v>
      </c>
      <c r="ES44" s="12">
        <v>4.0000000000000002E-4</v>
      </c>
      <c r="ET44" s="12">
        <v>1.3999999999999999E-4</v>
      </c>
      <c r="EU44" s="44">
        <v>6.9999999999999999E-6</v>
      </c>
      <c r="EV44" s="12">
        <v>250</v>
      </c>
      <c r="EW44" s="12">
        <v>0.01</v>
      </c>
      <c r="EX44" s="12">
        <v>1.96</v>
      </c>
      <c r="EY44" s="12">
        <v>2.653E-4</v>
      </c>
      <c r="EZ44" s="12">
        <v>1.31097E-2</v>
      </c>
      <c r="FA44" s="12">
        <v>1.6516099999999999E-2</v>
      </c>
      <c r="FB44" s="12">
        <v>83.519210000000001</v>
      </c>
      <c r="FC44" s="12">
        <v>3.6395200000000003E-2</v>
      </c>
      <c r="FD44" s="12">
        <v>26.755199999999999</v>
      </c>
      <c r="FE44" s="12">
        <v>3.10683E-2</v>
      </c>
      <c r="FF44" s="12">
        <v>0.37132379999999998</v>
      </c>
      <c r="FG44" s="12">
        <v>9.9980999999999993E-3</v>
      </c>
      <c r="FH44" s="12">
        <v>0.68451220000000002</v>
      </c>
      <c r="FI44" s="12">
        <v>8.2874000000000003E-2</v>
      </c>
      <c r="FJ44" s="12">
        <v>2.911E-3</v>
      </c>
      <c r="FK44" s="12">
        <v>4.7790000000000002E-4</v>
      </c>
      <c r="FL44" s="12">
        <v>3.2700000000000002E-5</v>
      </c>
      <c r="FM44" s="12">
        <v>17.582920000000001</v>
      </c>
      <c r="FN44" s="12">
        <v>0.32124750000000002</v>
      </c>
      <c r="FO44" s="12">
        <v>0.1243808</v>
      </c>
      <c r="FP44" s="12">
        <v>17.58323</v>
      </c>
      <c r="FQ44" s="12">
        <v>0.99997510000000001</v>
      </c>
      <c r="FR44" s="12">
        <v>8.7540000000000003E-4</v>
      </c>
      <c r="FS44" s="44">
        <v>5.4629999999999996E-10</v>
      </c>
      <c r="FT44" s="44">
        <v>5.8099999999999998E-11</v>
      </c>
      <c r="FU44" s="12">
        <v>0</v>
      </c>
      <c r="FV44" s="44">
        <v>4.962E-10</v>
      </c>
      <c r="FW44" s="12">
        <v>1.975E-2</v>
      </c>
      <c r="FX44" s="44">
        <v>5.4629999999999996E-10</v>
      </c>
      <c r="FY44" s="44">
        <v>7.0679999999999999E-6</v>
      </c>
      <c r="FZ44" s="44">
        <v>5.5304999999999997E-10</v>
      </c>
      <c r="GA44" s="44">
        <v>6.3080000000000001E-9</v>
      </c>
      <c r="GB44" s="44">
        <v>5.5430000000000004E-10</v>
      </c>
      <c r="GC44" s="12">
        <v>1.167E-2</v>
      </c>
      <c r="GD44" s="12">
        <v>0</v>
      </c>
      <c r="GE44" s="12">
        <v>295.5</v>
      </c>
      <c r="GF44" s="12">
        <v>0.1</v>
      </c>
      <c r="GG44" s="12">
        <v>1575</v>
      </c>
      <c r="GH44" s="12">
        <v>2</v>
      </c>
      <c r="GI44" s="12">
        <v>1.2718E-2</v>
      </c>
      <c r="GJ44" s="12">
        <v>1.1395000000000001E-3</v>
      </c>
    </row>
    <row r="45" spans="1:192" s="12" customFormat="1" ht="12">
      <c r="A45" s="31"/>
      <c r="B45" s="32" t="s">
        <v>1601</v>
      </c>
      <c r="C45" s="32">
        <v>4.5</v>
      </c>
      <c r="D45" s="40">
        <v>3.2764679999999999</v>
      </c>
      <c r="E45" s="33">
        <v>5.0233999999999999E-3</v>
      </c>
      <c r="F45" s="33">
        <v>0.60749999999999993</v>
      </c>
      <c r="G45" s="34">
        <v>0.63258846157292048</v>
      </c>
      <c r="H45" s="45">
        <v>101.56547358362862</v>
      </c>
      <c r="I45" s="36">
        <v>94.519069999999999</v>
      </c>
      <c r="J45" s="34">
        <v>15.81817</v>
      </c>
      <c r="K45" s="34">
        <v>7.9352000000000006E-2</v>
      </c>
      <c r="L45" s="12">
        <v>3.1037E-3</v>
      </c>
      <c r="T45" s="12" t="s">
        <v>28</v>
      </c>
      <c r="U45" s="12" t="s">
        <v>5</v>
      </c>
      <c r="V45" s="12">
        <v>37</v>
      </c>
      <c r="W45" s="43">
        <v>42912</v>
      </c>
      <c r="X45" s="12">
        <v>0.73333329999999997</v>
      </c>
      <c r="Y45" s="44">
        <v>3581283000</v>
      </c>
      <c r="Z45" s="12" t="s">
        <v>1451</v>
      </c>
      <c r="AA45" s="12" t="s">
        <v>1452</v>
      </c>
      <c r="AB45" s="12">
        <v>29</v>
      </c>
      <c r="AC45" s="12" t="s">
        <v>1453</v>
      </c>
      <c r="AE45" s="12" t="s">
        <v>1454</v>
      </c>
      <c r="AF45" s="12">
        <v>7.875</v>
      </c>
      <c r="AG45" s="12" t="s">
        <v>1471</v>
      </c>
      <c r="AI45" s="12" t="s">
        <v>1467</v>
      </c>
      <c r="AJ45" s="12">
        <v>1</v>
      </c>
      <c r="AK45" s="12" t="s">
        <v>1458</v>
      </c>
      <c r="AL45" s="12">
        <v>1</v>
      </c>
      <c r="AM45" s="12" t="s">
        <v>1459</v>
      </c>
      <c r="AN45" s="12">
        <v>4.5</v>
      </c>
      <c r="AO45" s="12">
        <v>0</v>
      </c>
      <c r="AP45" s="12">
        <v>0</v>
      </c>
      <c r="AQ45" s="12">
        <v>0</v>
      </c>
      <c r="AR45" s="12">
        <v>0</v>
      </c>
      <c r="AS45" s="12">
        <v>30</v>
      </c>
      <c r="AT45" s="12">
        <v>30</v>
      </c>
      <c r="AU45" s="12">
        <v>50</v>
      </c>
      <c r="AX45" s="12">
        <v>0</v>
      </c>
      <c r="AY45" s="12">
        <v>1.1951399999999999E-2</v>
      </c>
      <c r="AZ45" s="12">
        <v>1.7987199999999998E-2</v>
      </c>
      <c r="BA45" s="12">
        <v>41.453290000000003</v>
      </c>
      <c r="BB45" s="12">
        <v>3.3483100000000002E-2</v>
      </c>
      <c r="BC45" s="12">
        <v>12.646089999999999</v>
      </c>
      <c r="BD45" s="12">
        <v>2.9558899999999999E-2</v>
      </c>
      <c r="BE45" s="12">
        <v>0.17814150000000001</v>
      </c>
      <c r="BF45" s="12">
        <v>7.8501999999999999E-3</v>
      </c>
      <c r="BG45" s="12">
        <v>1.7912399999999998E-2</v>
      </c>
      <c r="BH45" s="12">
        <v>1.9802299999999998E-2</v>
      </c>
      <c r="BI45" s="12">
        <v>7.6866E-3</v>
      </c>
      <c r="BJ45" s="12">
        <v>5.7810000000000001E-4</v>
      </c>
      <c r="BK45" s="12">
        <v>2.5793799999999999E-2</v>
      </c>
      <c r="BL45" s="12">
        <v>1.7956199999999999E-2</v>
      </c>
      <c r="BM45" s="12">
        <v>42.37753</v>
      </c>
      <c r="BN45" s="12">
        <v>2.77249E-2</v>
      </c>
      <c r="BO45" s="12">
        <v>12.66879</v>
      </c>
      <c r="BP45" s="12">
        <v>2.93987E-2</v>
      </c>
      <c r="BQ45" s="12">
        <v>0.1846314</v>
      </c>
      <c r="BR45" s="12">
        <v>7.7888999999999996E-3</v>
      </c>
      <c r="BS45" s="12">
        <v>7.8283400000000003E-2</v>
      </c>
      <c r="BT45" s="12">
        <v>1.96764E-2</v>
      </c>
      <c r="BU45" s="12">
        <v>1.40278E-2</v>
      </c>
      <c r="BV45" s="12">
        <v>5.7229999999999998E-4</v>
      </c>
      <c r="BW45" s="12">
        <v>1</v>
      </c>
      <c r="BX45" s="12">
        <v>0</v>
      </c>
      <c r="BY45" s="12">
        <v>1</v>
      </c>
      <c r="BZ45" s="12">
        <v>0</v>
      </c>
      <c r="CA45" s="12">
        <v>1</v>
      </c>
      <c r="CB45" s="12">
        <v>0</v>
      </c>
      <c r="CC45" s="12">
        <v>1</v>
      </c>
      <c r="CD45" s="12">
        <v>0</v>
      </c>
      <c r="CE45" s="12">
        <v>1</v>
      </c>
      <c r="CF45" s="12">
        <v>0</v>
      </c>
      <c r="CG45" s="12">
        <v>1</v>
      </c>
      <c r="CH45" s="12">
        <v>0</v>
      </c>
      <c r="CI45" s="12">
        <v>1</v>
      </c>
      <c r="CJ45" s="44">
        <v>9.9999999999999995E-21</v>
      </c>
      <c r="CK45" s="12">
        <v>1</v>
      </c>
      <c r="CL45" s="12">
        <v>0</v>
      </c>
      <c r="CM45" s="12">
        <v>1</v>
      </c>
      <c r="CN45" s="44">
        <v>9.9999999999999995E-21</v>
      </c>
      <c r="CO45" s="12">
        <v>1</v>
      </c>
      <c r="CP45" s="44">
        <v>9.9999999999999995E-21</v>
      </c>
      <c r="CQ45" s="12">
        <v>1</v>
      </c>
      <c r="CR45" s="44">
        <v>9.9999999999999995E-21</v>
      </c>
      <c r="CS45" s="12">
        <v>0.99254980000000004</v>
      </c>
      <c r="CT45" s="12">
        <v>3.1037E-3</v>
      </c>
      <c r="CU45" s="12">
        <v>1.3842399999999999E-2</v>
      </c>
      <c r="CV45" s="12">
        <v>1.0551E-3</v>
      </c>
      <c r="CW45" s="12">
        <v>0.9242456</v>
      </c>
      <c r="CX45" s="12">
        <v>1.8773600000000001E-2</v>
      </c>
      <c r="CY45" s="12">
        <v>2.27044E-2</v>
      </c>
      <c r="CZ45" s="12">
        <v>3.0736000000000001E-3</v>
      </c>
      <c r="DA45" s="12">
        <v>6.4898999999999998E-3</v>
      </c>
      <c r="DB45" s="12">
        <v>9.7940000000000006E-4</v>
      </c>
      <c r="DC45" s="12">
        <v>6.0371000000000001E-2</v>
      </c>
      <c r="DD45" s="12">
        <v>2.2293999999999999E-3</v>
      </c>
      <c r="DE45" s="12">
        <v>6.2836000000000003E-3</v>
      </c>
      <c r="DF45" s="12">
        <v>9.8400000000000007E-5</v>
      </c>
      <c r="DG45" s="12">
        <v>6.0749999999999997E-4</v>
      </c>
      <c r="DH45" s="12">
        <v>4.57E-5</v>
      </c>
      <c r="DI45" s="12">
        <v>0.21903120000000001</v>
      </c>
      <c r="DJ45" s="12">
        <v>5.0233999999999999E-3</v>
      </c>
      <c r="DK45" s="12">
        <v>5.5534E-3</v>
      </c>
      <c r="DL45" s="12">
        <v>9.8458E-3</v>
      </c>
      <c r="DM45" s="12">
        <v>1.0884599999999999E-2</v>
      </c>
      <c r="DN45" s="12">
        <v>2.833E-4</v>
      </c>
      <c r="DO45" s="44">
        <v>1.096736E-7</v>
      </c>
      <c r="DP45" s="12">
        <v>1.40803E-2</v>
      </c>
      <c r="DQ45" s="12">
        <v>6.2140000000000003E-4</v>
      </c>
      <c r="DR45" s="12">
        <v>3.2764679999999999</v>
      </c>
      <c r="DS45" s="12">
        <v>8.1028000000000003E-3</v>
      </c>
      <c r="DT45" s="12">
        <v>3.088581</v>
      </c>
      <c r="DU45" s="12">
        <v>1.5560900000000001E-2</v>
      </c>
      <c r="DV45" s="12">
        <v>94.519069999999999</v>
      </c>
      <c r="DW45" s="12">
        <v>0.42855199999999999</v>
      </c>
      <c r="DX45" s="12">
        <v>15.81817</v>
      </c>
      <c r="DY45" s="12">
        <v>7.9352000000000006E-2</v>
      </c>
      <c r="DZ45" s="12">
        <v>7.9388799999999995E-2</v>
      </c>
      <c r="EA45" s="12">
        <v>0</v>
      </c>
      <c r="EB45" s="12">
        <v>0</v>
      </c>
      <c r="EC45" s="44">
        <v>6.3259100000000001E-16</v>
      </c>
      <c r="ED45" s="44">
        <v>2.0726640000000001E-15</v>
      </c>
      <c r="EE45" s="12" t="s">
        <v>1465</v>
      </c>
      <c r="EF45" s="12">
        <v>2.81E-3</v>
      </c>
      <c r="EG45" s="44">
        <v>4.3084000000000001E-7</v>
      </c>
      <c r="EH45" s="12">
        <v>3.5480809999999998</v>
      </c>
      <c r="EI45" s="12">
        <v>1.000453</v>
      </c>
      <c r="EJ45" s="12">
        <v>7.2999999999999996E-4</v>
      </c>
      <c r="EK45" s="12">
        <v>2.0000000000000002E-5</v>
      </c>
      <c r="EL45" s="12">
        <v>8.7000000000000001E-5</v>
      </c>
      <c r="EM45" s="44">
        <v>5.0000000000000004E-6</v>
      </c>
      <c r="EN45" s="12">
        <v>2.7250000000000001E-4</v>
      </c>
      <c r="EO45" s="44">
        <v>8.9999999999999996E-7</v>
      </c>
      <c r="EP45" s="12">
        <v>1.2718E-2</v>
      </c>
      <c r="EQ45" s="12">
        <v>8.0000000000000007E-5</v>
      </c>
      <c r="ER45" s="12">
        <v>8.8000000000000005E-3</v>
      </c>
      <c r="ES45" s="12">
        <v>4.0000000000000002E-4</v>
      </c>
      <c r="ET45" s="12">
        <v>1.3999999999999999E-4</v>
      </c>
      <c r="EU45" s="44">
        <v>6.9999999999999999E-6</v>
      </c>
      <c r="EV45" s="12">
        <v>250</v>
      </c>
      <c r="EW45" s="12">
        <v>0.01</v>
      </c>
      <c r="EX45" s="12">
        <v>1.96</v>
      </c>
      <c r="EY45" s="12">
        <v>2.653E-4</v>
      </c>
      <c r="EZ45" s="12">
        <v>1.1951399999999999E-2</v>
      </c>
      <c r="FA45" s="12">
        <v>1.7987199999999998E-2</v>
      </c>
      <c r="FB45" s="12">
        <v>41.453290000000003</v>
      </c>
      <c r="FC45" s="12">
        <v>3.3483100000000002E-2</v>
      </c>
      <c r="FD45" s="12">
        <v>12.651820000000001</v>
      </c>
      <c r="FE45" s="12">
        <v>2.9572299999999999E-2</v>
      </c>
      <c r="FF45" s="12">
        <v>0.17814150000000001</v>
      </c>
      <c r="FG45" s="12">
        <v>7.8501999999999999E-3</v>
      </c>
      <c r="FH45" s="12">
        <v>6.3554700000000006E-2</v>
      </c>
      <c r="FI45" s="12">
        <v>7.0260199999999995E-2</v>
      </c>
      <c r="FJ45" s="12">
        <v>7.6866E-3</v>
      </c>
      <c r="FK45" s="12">
        <v>5.7810000000000001E-4</v>
      </c>
      <c r="FL45" s="12">
        <v>1.8550000000000001E-4</v>
      </c>
      <c r="FM45" s="12">
        <v>7.5445960000000003</v>
      </c>
      <c r="FN45" s="12">
        <v>0.30602750000000001</v>
      </c>
      <c r="FO45" s="12">
        <v>0.24796950000000001</v>
      </c>
      <c r="FP45" s="12">
        <v>7.547752</v>
      </c>
      <c r="FQ45" s="12">
        <v>0.99946279999999998</v>
      </c>
      <c r="FR45" s="12">
        <v>3.5149000000000001E-3</v>
      </c>
      <c r="FS45" s="44">
        <v>5.4629999999999996E-10</v>
      </c>
      <c r="FT45" s="44">
        <v>5.8099999999999998E-11</v>
      </c>
      <c r="FU45" s="12">
        <v>0</v>
      </c>
      <c r="FV45" s="44">
        <v>4.962E-10</v>
      </c>
      <c r="FW45" s="12">
        <v>1.975E-2</v>
      </c>
      <c r="FX45" s="44">
        <v>5.4629999999999996E-10</v>
      </c>
      <c r="FY45" s="44">
        <v>7.0679999999999999E-6</v>
      </c>
      <c r="FZ45" s="44">
        <v>5.5304999999999997E-10</v>
      </c>
      <c r="GA45" s="44">
        <v>6.3080000000000001E-9</v>
      </c>
      <c r="GB45" s="44">
        <v>5.5430000000000004E-10</v>
      </c>
      <c r="GC45" s="12">
        <v>1.167E-2</v>
      </c>
      <c r="GD45" s="12">
        <v>0</v>
      </c>
      <c r="GE45" s="12">
        <v>295.5</v>
      </c>
      <c r="GF45" s="12">
        <v>0.1</v>
      </c>
      <c r="GG45" s="12">
        <v>1575</v>
      </c>
      <c r="GH45" s="12">
        <v>2</v>
      </c>
      <c r="GI45" s="12">
        <v>1.2718E-2</v>
      </c>
      <c r="GJ45" s="12">
        <v>1.2482000000000001E-3</v>
      </c>
    </row>
    <row r="46" spans="1:192" s="12" customFormat="1" ht="12">
      <c r="A46" s="31"/>
      <c r="B46" s="32" t="s">
        <v>1622</v>
      </c>
      <c r="C46" s="32">
        <v>4.5</v>
      </c>
      <c r="D46" s="40">
        <v>3.1945290000000002</v>
      </c>
      <c r="E46" s="33">
        <v>9.6506000000000005E-3</v>
      </c>
      <c r="F46" s="33">
        <v>0.28749999999999998</v>
      </c>
      <c r="G46" s="34">
        <v>0.74658428407295285</v>
      </c>
      <c r="H46" s="45">
        <v>52.867593724742498</v>
      </c>
      <c r="I46" s="36">
        <v>97.357609999999994</v>
      </c>
      <c r="J46" s="34">
        <v>15.884410000000001</v>
      </c>
      <c r="K46" s="34">
        <v>6.0718800000000003E-2</v>
      </c>
      <c r="L46" s="12">
        <v>3.1037E-3</v>
      </c>
      <c r="T46" s="12" t="s">
        <v>29</v>
      </c>
      <c r="U46" s="12" t="s">
        <v>5</v>
      </c>
      <c r="V46" s="12">
        <v>37</v>
      </c>
      <c r="W46" s="43">
        <v>42912</v>
      </c>
      <c r="X46" s="12">
        <v>4.5833329999999997</v>
      </c>
      <c r="Y46" s="44">
        <v>3581297000</v>
      </c>
      <c r="Z46" s="12" t="s">
        <v>1451</v>
      </c>
      <c r="AA46" s="12" t="s">
        <v>1452</v>
      </c>
      <c r="AB46" s="12">
        <v>29</v>
      </c>
      <c r="AC46" s="12" t="s">
        <v>1453</v>
      </c>
      <c r="AE46" s="12" t="s">
        <v>1454</v>
      </c>
      <c r="AF46" s="12">
        <v>7.875</v>
      </c>
      <c r="AG46" s="12" t="s">
        <v>1471</v>
      </c>
      <c r="AI46" s="12" t="s">
        <v>1467</v>
      </c>
      <c r="AJ46" s="12">
        <v>1</v>
      </c>
      <c r="AK46" s="12" t="s">
        <v>1458</v>
      </c>
      <c r="AL46" s="12">
        <v>1</v>
      </c>
      <c r="AM46" s="12" t="s">
        <v>1459</v>
      </c>
      <c r="AN46" s="12">
        <v>4.5</v>
      </c>
      <c r="AO46" s="12">
        <v>0</v>
      </c>
      <c r="AP46" s="12">
        <v>0</v>
      </c>
      <c r="AQ46" s="12">
        <v>0</v>
      </c>
      <c r="AR46" s="12">
        <v>0</v>
      </c>
      <c r="AS46" s="12">
        <v>30</v>
      </c>
      <c r="AT46" s="12">
        <v>30</v>
      </c>
      <c r="AU46" s="12">
        <v>76</v>
      </c>
      <c r="AX46" s="12">
        <v>0</v>
      </c>
      <c r="AY46" s="12">
        <v>2.4728400000000001E-2</v>
      </c>
      <c r="AZ46" s="12">
        <v>1.32493E-2</v>
      </c>
      <c r="BA46" s="12">
        <v>47.700020000000002</v>
      </c>
      <c r="BB46" s="12">
        <v>2.7391800000000001E-2</v>
      </c>
      <c r="BC46" s="12">
        <v>14.925000000000001</v>
      </c>
      <c r="BD46" s="12">
        <v>2.73184E-2</v>
      </c>
      <c r="BE46" s="12">
        <v>0.2021734</v>
      </c>
      <c r="BF46" s="12">
        <v>7.6232000000000001E-3</v>
      </c>
      <c r="BG46" s="12">
        <v>4.0485500000000001E-2</v>
      </c>
      <c r="BH46" s="12">
        <v>1.6823899999999999E-2</v>
      </c>
      <c r="BI46" s="12">
        <v>4.2934999999999996E-3</v>
      </c>
      <c r="BJ46" s="12">
        <v>5.1960000000000005E-4</v>
      </c>
      <c r="BK46" s="12">
        <v>3.8570800000000002E-2</v>
      </c>
      <c r="BL46" s="12">
        <v>1.3207200000000001E-2</v>
      </c>
      <c r="BM46" s="12">
        <v>48.62426</v>
      </c>
      <c r="BN46" s="12">
        <v>1.9946499999999999E-2</v>
      </c>
      <c r="BO46" s="12">
        <v>14.947699999999999</v>
      </c>
      <c r="BP46" s="12">
        <v>2.71449E-2</v>
      </c>
      <c r="BQ46" s="12">
        <v>0.20866319999999999</v>
      </c>
      <c r="BR46" s="12">
        <v>7.5601000000000002E-3</v>
      </c>
      <c r="BS46" s="12">
        <v>0.1008565</v>
      </c>
      <c r="BT46" s="12">
        <v>1.6675599999999999E-2</v>
      </c>
      <c r="BU46" s="12">
        <v>1.06093E-2</v>
      </c>
      <c r="BV46" s="12">
        <v>5.1290000000000005E-4</v>
      </c>
      <c r="BW46" s="12">
        <v>1</v>
      </c>
      <c r="BX46" s="12">
        <v>0</v>
      </c>
      <c r="BY46" s="12">
        <v>1</v>
      </c>
      <c r="BZ46" s="12">
        <v>0</v>
      </c>
      <c r="CA46" s="12">
        <v>1</v>
      </c>
      <c r="CB46" s="12">
        <v>0</v>
      </c>
      <c r="CC46" s="12">
        <v>1</v>
      </c>
      <c r="CD46" s="12">
        <v>0</v>
      </c>
      <c r="CE46" s="12">
        <v>1</v>
      </c>
      <c r="CF46" s="12">
        <v>0</v>
      </c>
      <c r="CG46" s="12">
        <v>1</v>
      </c>
      <c r="CH46" s="12">
        <v>0</v>
      </c>
      <c r="CI46" s="12">
        <v>1</v>
      </c>
      <c r="CJ46" s="44">
        <v>9.9999999999999995E-21</v>
      </c>
      <c r="CK46" s="12">
        <v>1</v>
      </c>
      <c r="CL46" s="12">
        <v>0</v>
      </c>
      <c r="CM46" s="12">
        <v>1</v>
      </c>
      <c r="CN46" s="44">
        <v>9.9999999999999995E-21</v>
      </c>
      <c r="CO46" s="12">
        <v>1</v>
      </c>
      <c r="CP46" s="44">
        <v>9.9999999999999995E-21</v>
      </c>
      <c r="CQ46" s="12">
        <v>1</v>
      </c>
      <c r="CR46" s="44">
        <v>9.9999999999999995E-21</v>
      </c>
      <c r="CS46" s="12">
        <v>0.99254980000000004</v>
      </c>
      <c r="CT46" s="12">
        <v>3.1037E-3</v>
      </c>
      <c r="CU46" s="12">
        <v>1.3842399999999999E-2</v>
      </c>
      <c r="CV46" s="12">
        <v>1.0551E-3</v>
      </c>
      <c r="CW46" s="12">
        <v>0.9242456</v>
      </c>
      <c r="CX46" s="12">
        <v>1.8773600000000001E-2</v>
      </c>
      <c r="CY46" s="12">
        <v>2.27044E-2</v>
      </c>
      <c r="CZ46" s="12">
        <v>3.0736000000000001E-3</v>
      </c>
      <c r="DA46" s="12">
        <v>6.4898999999999998E-3</v>
      </c>
      <c r="DB46" s="12">
        <v>9.7940000000000006E-4</v>
      </c>
      <c r="DC46" s="12">
        <v>6.0371000000000001E-2</v>
      </c>
      <c r="DD46" s="12">
        <v>2.2293999999999999E-3</v>
      </c>
      <c r="DE46" s="12">
        <v>6.2836000000000003E-3</v>
      </c>
      <c r="DF46" s="12">
        <v>9.8400000000000007E-5</v>
      </c>
      <c r="DG46" s="12">
        <v>2.875E-4</v>
      </c>
      <c r="DH46" s="12">
        <v>3.4799999999999999E-5</v>
      </c>
      <c r="DI46" s="12">
        <v>0.90130980000000005</v>
      </c>
      <c r="DJ46" s="12">
        <v>9.6506000000000005E-3</v>
      </c>
      <c r="DK46" s="12">
        <v>4.0103999999999999E-3</v>
      </c>
      <c r="DL46" s="12">
        <v>1.89152E-2</v>
      </c>
      <c r="DM46" s="12">
        <v>7.8604E-3</v>
      </c>
      <c r="DN46" s="12">
        <v>1.7420000000000001E-4</v>
      </c>
      <c r="DO46" s="44">
        <v>7.9201379999999998E-8</v>
      </c>
      <c r="DP46" s="12">
        <v>1.3539799999999999E-2</v>
      </c>
      <c r="DQ46" s="12">
        <v>5.1110000000000001E-4</v>
      </c>
      <c r="DR46" s="12">
        <v>3.1945290000000002</v>
      </c>
      <c r="DS46" s="12">
        <v>6.1282000000000003E-3</v>
      </c>
      <c r="DT46" s="12">
        <v>3.1015709999999999</v>
      </c>
      <c r="DU46" s="12">
        <v>1.19074E-2</v>
      </c>
      <c r="DV46" s="12">
        <v>97.357609999999994</v>
      </c>
      <c r="DW46" s="12">
        <v>0.3332367</v>
      </c>
      <c r="DX46" s="12">
        <v>15.884410000000001</v>
      </c>
      <c r="DY46" s="12">
        <v>6.0718800000000003E-2</v>
      </c>
      <c r="DZ46" s="12">
        <v>6.0767300000000003E-2</v>
      </c>
      <c r="EA46" s="12">
        <v>0</v>
      </c>
      <c r="EB46" s="12">
        <v>0</v>
      </c>
      <c r="EC46" s="44">
        <v>7.4658920000000001E-16</v>
      </c>
      <c r="ED46" s="44">
        <v>2.3850010000000001E-15</v>
      </c>
      <c r="EE46" s="12" t="s">
        <v>1465</v>
      </c>
      <c r="EF46" s="12">
        <v>2.81E-3</v>
      </c>
      <c r="EG46" s="44">
        <v>4.3084000000000001E-7</v>
      </c>
      <c r="EH46" s="12">
        <v>3.5593240000000002</v>
      </c>
      <c r="EI46" s="12">
        <v>1.0004550000000001</v>
      </c>
      <c r="EJ46" s="12">
        <v>7.2999999999999996E-4</v>
      </c>
      <c r="EK46" s="12">
        <v>2.0000000000000002E-5</v>
      </c>
      <c r="EL46" s="12">
        <v>8.7000000000000001E-5</v>
      </c>
      <c r="EM46" s="44">
        <v>5.0000000000000004E-6</v>
      </c>
      <c r="EN46" s="12">
        <v>2.7250000000000001E-4</v>
      </c>
      <c r="EO46" s="44">
        <v>8.9999999999999996E-7</v>
      </c>
      <c r="EP46" s="12">
        <v>1.2718E-2</v>
      </c>
      <c r="EQ46" s="12">
        <v>8.0000000000000007E-5</v>
      </c>
      <c r="ER46" s="12">
        <v>8.8000000000000005E-3</v>
      </c>
      <c r="ES46" s="12">
        <v>4.0000000000000002E-4</v>
      </c>
      <c r="ET46" s="12">
        <v>1.3999999999999999E-4</v>
      </c>
      <c r="EU46" s="44">
        <v>6.9999999999999999E-6</v>
      </c>
      <c r="EV46" s="12">
        <v>250</v>
      </c>
      <c r="EW46" s="12">
        <v>0.01</v>
      </c>
      <c r="EX46" s="12">
        <v>1.96</v>
      </c>
      <c r="EY46" s="12">
        <v>2.653E-4</v>
      </c>
      <c r="EZ46" s="12">
        <v>2.4728400000000001E-2</v>
      </c>
      <c r="FA46" s="12">
        <v>1.32493E-2</v>
      </c>
      <c r="FB46" s="12">
        <v>47.700020000000002</v>
      </c>
      <c r="FC46" s="12">
        <v>2.7391800000000001E-2</v>
      </c>
      <c r="FD46" s="12">
        <v>14.93178</v>
      </c>
      <c r="FE46" s="12">
        <v>2.7330799999999999E-2</v>
      </c>
      <c r="FF46" s="12">
        <v>0.2021734</v>
      </c>
      <c r="FG46" s="12">
        <v>7.6232000000000001E-3</v>
      </c>
      <c r="FH46" s="12">
        <v>0.14410100000000001</v>
      </c>
      <c r="FI46" s="12">
        <v>5.9881799999999999E-2</v>
      </c>
      <c r="FJ46" s="12">
        <v>4.2934999999999996E-3</v>
      </c>
      <c r="FK46" s="12">
        <v>5.1960000000000005E-4</v>
      </c>
      <c r="FL46" s="12">
        <v>8.9400000000000005E-5</v>
      </c>
      <c r="FM46" s="12">
        <v>12.222720000000001</v>
      </c>
      <c r="FN46" s="12">
        <v>0.3138977</v>
      </c>
      <c r="FO46" s="12">
        <v>0.1923658</v>
      </c>
      <c r="FP46" s="12">
        <v>12.223929999999999</v>
      </c>
      <c r="FQ46" s="12">
        <v>0.99987680000000001</v>
      </c>
      <c r="FR46" s="12">
        <v>1.4139000000000001E-3</v>
      </c>
      <c r="FS46" s="44">
        <v>5.4629999999999996E-10</v>
      </c>
      <c r="FT46" s="44">
        <v>5.8099999999999998E-11</v>
      </c>
      <c r="FU46" s="12">
        <v>0</v>
      </c>
      <c r="FV46" s="44">
        <v>4.962E-10</v>
      </c>
      <c r="FW46" s="12">
        <v>1.975E-2</v>
      </c>
      <c r="FX46" s="44">
        <v>5.4629999999999996E-10</v>
      </c>
      <c r="FY46" s="44">
        <v>7.0679999999999999E-6</v>
      </c>
      <c r="FZ46" s="44">
        <v>5.5304999999999997E-10</v>
      </c>
      <c r="GA46" s="44">
        <v>6.3080000000000001E-9</v>
      </c>
      <c r="GB46" s="44">
        <v>5.5430000000000004E-10</v>
      </c>
      <c r="GC46" s="12">
        <v>1.167E-2</v>
      </c>
      <c r="GD46" s="12">
        <v>0</v>
      </c>
      <c r="GE46" s="12">
        <v>295.5</v>
      </c>
      <c r="GF46" s="12">
        <v>0.1</v>
      </c>
      <c r="GG46" s="12">
        <v>1575</v>
      </c>
      <c r="GH46" s="12">
        <v>2</v>
      </c>
      <c r="GI46" s="12">
        <v>1.2718E-2</v>
      </c>
      <c r="GJ46" s="12">
        <v>7.6760000000000001E-4</v>
      </c>
    </row>
    <row r="47" spans="1:192" s="12" customFormat="1" ht="12">
      <c r="A47" s="31"/>
      <c r="B47" s="32" t="s">
        <v>1582</v>
      </c>
      <c r="C47" s="32">
        <v>4.5</v>
      </c>
      <c r="D47" s="40">
        <v>3.142325</v>
      </c>
      <c r="E47" s="33">
        <v>1.32129E-2</v>
      </c>
      <c r="F47" s="33">
        <v>9.6500000000000002E-2</v>
      </c>
      <c r="G47" s="34">
        <v>0.47566705934967107</v>
      </c>
      <c r="H47" s="45">
        <v>38.614081692891041</v>
      </c>
      <c r="I47" s="36">
        <v>99.126220000000004</v>
      </c>
      <c r="J47" s="34">
        <v>15.90789</v>
      </c>
      <c r="K47" s="34">
        <v>7.4547000000000002E-2</v>
      </c>
      <c r="L47" s="12">
        <v>3.1037E-3</v>
      </c>
      <c r="T47" s="12" t="s">
        <v>30</v>
      </c>
      <c r="U47" s="12" t="s">
        <v>5</v>
      </c>
      <c r="V47" s="12">
        <v>37</v>
      </c>
      <c r="W47" s="43">
        <v>42911</v>
      </c>
      <c r="X47" s="12">
        <v>21.233329999999999</v>
      </c>
      <c r="Y47" s="44">
        <v>3581270000</v>
      </c>
      <c r="Z47" s="12" t="s">
        <v>1451</v>
      </c>
      <c r="AA47" s="12" t="s">
        <v>1452</v>
      </c>
      <c r="AB47" s="12">
        <v>29</v>
      </c>
      <c r="AC47" s="12" t="s">
        <v>1453</v>
      </c>
      <c r="AE47" s="12" t="s">
        <v>1454</v>
      </c>
      <c r="AF47" s="12">
        <v>7.875</v>
      </c>
      <c r="AG47" s="12" t="s">
        <v>1468</v>
      </c>
      <c r="AH47" s="12" t="s">
        <v>1463</v>
      </c>
      <c r="AI47" s="12" t="s">
        <v>1467</v>
      </c>
      <c r="AJ47" s="12">
        <v>1</v>
      </c>
      <c r="AK47" s="12" t="s">
        <v>1458</v>
      </c>
      <c r="AL47" s="12">
        <v>1</v>
      </c>
      <c r="AM47" s="12" t="s">
        <v>1459</v>
      </c>
      <c r="AN47" s="12">
        <v>4.5</v>
      </c>
      <c r="AO47" s="12">
        <v>0</v>
      </c>
      <c r="AP47" s="12">
        <v>0</v>
      </c>
      <c r="AQ47" s="12">
        <v>0</v>
      </c>
      <c r="AR47" s="12">
        <v>0</v>
      </c>
      <c r="AS47" s="12">
        <v>30</v>
      </c>
      <c r="AT47" s="12">
        <v>30</v>
      </c>
      <c r="AU47" s="12">
        <v>28</v>
      </c>
      <c r="AX47" s="12">
        <v>0</v>
      </c>
      <c r="AY47" s="12">
        <v>2.1598300000000001E-2</v>
      </c>
      <c r="AZ47" s="12">
        <v>1.3418100000000001E-2</v>
      </c>
      <c r="BA47" s="12">
        <v>29.89433</v>
      </c>
      <c r="BB47" s="12">
        <v>3.0216300000000001E-2</v>
      </c>
      <c r="BC47" s="12">
        <v>9.5091380000000001</v>
      </c>
      <c r="BD47" s="12">
        <v>2.31057E-2</v>
      </c>
      <c r="BE47" s="12">
        <v>0.1447465</v>
      </c>
      <c r="BF47" s="12">
        <v>8.7635000000000005E-3</v>
      </c>
      <c r="BG47" s="12">
        <v>3.5530199999999998E-2</v>
      </c>
      <c r="BH47" s="12">
        <v>1.87884E-2</v>
      </c>
      <c r="BI47" s="12">
        <v>9.1779999999999997E-4</v>
      </c>
      <c r="BJ47" s="12">
        <v>3.8880000000000002E-4</v>
      </c>
      <c r="BK47" s="12">
        <v>3.5440699999999999E-2</v>
      </c>
      <c r="BL47" s="12">
        <v>1.3376600000000001E-2</v>
      </c>
      <c r="BM47" s="12">
        <v>30.818570000000001</v>
      </c>
      <c r="BN47" s="12">
        <v>2.36765E-2</v>
      </c>
      <c r="BO47" s="12">
        <v>9.5318430000000003</v>
      </c>
      <c r="BP47" s="12">
        <v>2.2900299999999998E-2</v>
      </c>
      <c r="BQ47" s="12">
        <v>0.15123639999999999</v>
      </c>
      <c r="BR47" s="12">
        <v>8.7086000000000004E-3</v>
      </c>
      <c r="BS47" s="12">
        <v>9.5901100000000003E-2</v>
      </c>
      <c r="BT47" s="12">
        <v>1.8655600000000001E-2</v>
      </c>
      <c r="BU47" s="12">
        <v>7.2083E-3</v>
      </c>
      <c r="BV47" s="12">
        <v>3.7829999999999998E-4</v>
      </c>
      <c r="BW47" s="12">
        <v>1</v>
      </c>
      <c r="BX47" s="12">
        <v>0</v>
      </c>
      <c r="BY47" s="12">
        <v>1</v>
      </c>
      <c r="BZ47" s="12">
        <v>0</v>
      </c>
      <c r="CA47" s="12">
        <v>1</v>
      </c>
      <c r="CB47" s="12">
        <v>0</v>
      </c>
      <c r="CC47" s="12">
        <v>1</v>
      </c>
      <c r="CD47" s="12">
        <v>0</v>
      </c>
      <c r="CE47" s="12">
        <v>1</v>
      </c>
      <c r="CF47" s="12">
        <v>0</v>
      </c>
      <c r="CG47" s="12">
        <v>1</v>
      </c>
      <c r="CH47" s="12">
        <v>0</v>
      </c>
      <c r="CI47" s="12">
        <v>1</v>
      </c>
      <c r="CJ47" s="44">
        <v>9.9999999999999995E-21</v>
      </c>
      <c r="CK47" s="12">
        <v>1</v>
      </c>
      <c r="CL47" s="12">
        <v>0</v>
      </c>
      <c r="CM47" s="12">
        <v>1</v>
      </c>
      <c r="CN47" s="44">
        <v>9.9999999999999995E-21</v>
      </c>
      <c r="CO47" s="12">
        <v>1</v>
      </c>
      <c r="CP47" s="44">
        <v>9.9999999999999995E-21</v>
      </c>
      <c r="CQ47" s="12">
        <v>1</v>
      </c>
      <c r="CR47" s="44">
        <v>9.9999999999999995E-21</v>
      </c>
      <c r="CS47" s="12">
        <v>0.99254980000000004</v>
      </c>
      <c r="CT47" s="12">
        <v>3.1037E-3</v>
      </c>
      <c r="CU47" s="12">
        <v>1.3842399999999999E-2</v>
      </c>
      <c r="CV47" s="12">
        <v>1.0551E-3</v>
      </c>
      <c r="CW47" s="12">
        <v>0.9242456</v>
      </c>
      <c r="CX47" s="12">
        <v>1.8773600000000001E-2</v>
      </c>
      <c r="CY47" s="12">
        <v>2.27044E-2</v>
      </c>
      <c r="CZ47" s="12">
        <v>3.0736000000000001E-3</v>
      </c>
      <c r="DA47" s="12">
        <v>6.4898999999999998E-3</v>
      </c>
      <c r="DB47" s="12">
        <v>9.7940000000000006E-4</v>
      </c>
      <c r="DC47" s="12">
        <v>6.0371000000000001E-2</v>
      </c>
      <c r="DD47" s="12">
        <v>2.2293999999999999E-3</v>
      </c>
      <c r="DE47" s="12">
        <v>6.2836000000000003E-3</v>
      </c>
      <c r="DF47" s="12">
        <v>9.8400000000000007E-5</v>
      </c>
      <c r="DG47" s="12">
        <v>9.6500000000000001E-5</v>
      </c>
      <c r="DH47" s="12">
        <v>4.0899999999999998E-5</v>
      </c>
      <c r="DI47" s="12">
        <v>3.6925119999999998</v>
      </c>
      <c r="DJ47" s="12">
        <v>1.32129E-2</v>
      </c>
      <c r="DK47" s="12">
        <v>6.9871000000000004E-3</v>
      </c>
      <c r="DL47" s="12">
        <v>2.5897300000000002E-2</v>
      </c>
      <c r="DM47" s="12">
        <v>1.3694700000000001E-2</v>
      </c>
      <c r="DN47" s="12">
        <v>5.6260000000000001E-4</v>
      </c>
      <c r="DO47" s="44">
        <v>1.3798779999999999E-7</v>
      </c>
      <c r="DP47" s="12">
        <v>1.5214999999999999E-2</v>
      </c>
      <c r="DQ47" s="12">
        <v>9.2190000000000002E-4</v>
      </c>
      <c r="DR47" s="12">
        <v>3.142325</v>
      </c>
      <c r="DS47" s="12">
        <v>8.2696000000000002E-3</v>
      </c>
      <c r="DT47" s="12">
        <v>3.1061749999999999</v>
      </c>
      <c r="DU47" s="12">
        <v>1.4619399999999999E-2</v>
      </c>
      <c r="DV47" s="12">
        <v>99.126220000000004</v>
      </c>
      <c r="DW47" s="12">
        <v>0.41175400000000001</v>
      </c>
      <c r="DX47" s="12">
        <v>15.90789</v>
      </c>
      <c r="DY47" s="12">
        <v>7.4547000000000002E-2</v>
      </c>
      <c r="DZ47" s="12">
        <v>7.45865E-2</v>
      </c>
      <c r="EA47" s="12">
        <v>0</v>
      </c>
      <c r="EB47" s="12">
        <v>0</v>
      </c>
      <c r="EC47" s="44">
        <v>4.7567200000000003E-16</v>
      </c>
      <c r="ED47" s="44">
        <v>1.4947160000000001E-15</v>
      </c>
      <c r="EE47" s="12" t="s">
        <v>1465</v>
      </c>
      <c r="EF47" s="12">
        <v>2.81E-3</v>
      </c>
      <c r="EG47" s="44">
        <v>4.3084000000000001E-7</v>
      </c>
      <c r="EH47" s="12">
        <v>3.537852</v>
      </c>
      <c r="EI47" s="12">
        <v>1.0004519999999999</v>
      </c>
      <c r="EJ47" s="12">
        <v>7.2999999999999996E-4</v>
      </c>
      <c r="EK47" s="12">
        <v>2.0000000000000002E-5</v>
      </c>
      <c r="EL47" s="12">
        <v>8.7000000000000001E-5</v>
      </c>
      <c r="EM47" s="44">
        <v>5.0000000000000004E-6</v>
      </c>
      <c r="EN47" s="12">
        <v>2.7250000000000001E-4</v>
      </c>
      <c r="EO47" s="44">
        <v>8.9999999999999996E-7</v>
      </c>
      <c r="EP47" s="12">
        <v>1.2718E-2</v>
      </c>
      <c r="EQ47" s="12">
        <v>8.0000000000000007E-5</v>
      </c>
      <c r="ER47" s="12">
        <v>8.8000000000000005E-3</v>
      </c>
      <c r="ES47" s="12">
        <v>4.0000000000000002E-4</v>
      </c>
      <c r="ET47" s="12">
        <v>1.3999999999999999E-4</v>
      </c>
      <c r="EU47" s="44">
        <v>6.9999999999999999E-6</v>
      </c>
      <c r="EV47" s="12">
        <v>250</v>
      </c>
      <c r="EW47" s="12">
        <v>0.01</v>
      </c>
      <c r="EX47" s="12">
        <v>1.96</v>
      </c>
      <c r="EY47" s="12">
        <v>2.653E-4</v>
      </c>
      <c r="EZ47" s="12">
        <v>2.1598300000000001E-2</v>
      </c>
      <c r="FA47" s="12">
        <v>1.3418100000000001E-2</v>
      </c>
      <c r="FB47" s="12">
        <v>29.89433</v>
      </c>
      <c r="FC47" s="12">
        <v>3.0216300000000001E-2</v>
      </c>
      <c r="FD47" s="12">
        <v>9.5134410000000003</v>
      </c>
      <c r="FE47" s="12">
        <v>2.3116100000000001E-2</v>
      </c>
      <c r="FF47" s="12">
        <v>0.1447465</v>
      </c>
      <c r="FG47" s="12">
        <v>8.7635000000000005E-3</v>
      </c>
      <c r="FH47" s="12">
        <v>0.12570039999999999</v>
      </c>
      <c r="FI47" s="12">
        <v>6.6470399999999999E-2</v>
      </c>
      <c r="FJ47" s="12">
        <v>9.1779999999999997E-4</v>
      </c>
      <c r="FK47" s="12">
        <v>3.8880000000000002E-4</v>
      </c>
      <c r="FL47" s="12">
        <v>2.9600000000000001E-5</v>
      </c>
      <c r="FM47" s="12">
        <v>44.172339999999998</v>
      </c>
      <c r="FN47" s="12">
        <v>0.31912629999999997</v>
      </c>
      <c r="FO47" s="12">
        <v>0.26391029999999999</v>
      </c>
      <c r="FP47" s="12">
        <v>44.172849999999997</v>
      </c>
      <c r="FQ47" s="12">
        <v>0.99998220000000004</v>
      </c>
      <c r="FR47" s="12">
        <v>8.8349999999999995E-4</v>
      </c>
      <c r="FS47" s="44">
        <v>5.4629999999999996E-10</v>
      </c>
      <c r="FT47" s="44">
        <v>5.8099999999999998E-11</v>
      </c>
      <c r="FU47" s="12">
        <v>0</v>
      </c>
      <c r="FV47" s="44">
        <v>4.962E-10</v>
      </c>
      <c r="FW47" s="12">
        <v>1.975E-2</v>
      </c>
      <c r="FX47" s="44">
        <v>5.4629999999999996E-10</v>
      </c>
      <c r="FY47" s="44">
        <v>7.0679999999999999E-6</v>
      </c>
      <c r="FZ47" s="44">
        <v>5.5304999999999997E-10</v>
      </c>
      <c r="GA47" s="44">
        <v>6.3080000000000001E-9</v>
      </c>
      <c r="GB47" s="44">
        <v>5.5430000000000004E-10</v>
      </c>
      <c r="GC47" s="12">
        <v>1.167E-2</v>
      </c>
      <c r="GD47" s="12">
        <v>0</v>
      </c>
      <c r="GE47" s="12">
        <v>295.5</v>
      </c>
      <c r="GF47" s="12">
        <v>0.1</v>
      </c>
      <c r="GG47" s="12">
        <v>1575</v>
      </c>
      <c r="GH47" s="12">
        <v>2</v>
      </c>
      <c r="GI47" s="12">
        <v>1.2718E-2</v>
      </c>
      <c r="GJ47" s="12">
        <v>2.4786000000000001E-3</v>
      </c>
    </row>
    <row r="48" spans="1:192" s="12" customFormat="1" ht="12">
      <c r="A48" s="31"/>
      <c r="B48" s="32" t="s">
        <v>1598</v>
      </c>
      <c r="C48" s="32">
        <v>4.5</v>
      </c>
      <c r="D48" s="40">
        <v>3.1521279999999998</v>
      </c>
      <c r="E48" s="33">
        <v>1.6949200000000001E-2</v>
      </c>
      <c r="F48" s="33">
        <v>0.1227</v>
      </c>
      <c r="G48" s="34">
        <v>0.49583372876856635</v>
      </c>
      <c r="H48" s="45">
        <v>30.101951714535197</v>
      </c>
      <c r="I48" s="36">
        <v>98.891040000000004</v>
      </c>
      <c r="J48" s="34">
        <v>15.919779999999999</v>
      </c>
      <c r="K48" s="34">
        <v>7.4808399999999997E-2</v>
      </c>
      <c r="L48" s="12">
        <v>3.1037E-3</v>
      </c>
      <c r="T48" s="12" t="s">
        <v>31</v>
      </c>
      <c r="U48" s="12" t="s">
        <v>5</v>
      </c>
      <c r="V48" s="12">
        <v>37</v>
      </c>
      <c r="W48" s="43">
        <v>42911</v>
      </c>
      <c r="X48" s="12">
        <v>23.6</v>
      </c>
      <c r="Y48" s="44">
        <v>3581279000</v>
      </c>
      <c r="Z48" s="12" t="s">
        <v>1451</v>
      </c>
      <c r="AA48" s="12" t="s">
        <v>1452</v>
      </c>
      <c r="AB48" s="12">
        <v>29</v>
      </c>
      <c r="AC48" s="12" t="s">
        <v>1453</v>
      </c>
      <c r="AE48" s="12" t="s">
        <v>1454</v>
      </c>
      <c r="AF48" s="12">
        <v>7.875</v>
      </c>
      <c r="AG48" s="12" t="s">
        <v>1470</v>
      </c>
      <c r="AH48" s="12" t="s">
        <v>1463</v>
      </c>
      <c r="AI48" s="12" t="s">
        <v>1467</v>
      </c>
      <c r="AJ48" s="12">
        <v>1</v>
      </c>
      <c r="AK48" s="12" t="s">
        <v>1458</v>
      </c>
      <c r="AL48" s="12">
        <v>1</v>
      </c>
      <c r="AM48" s="12" t="s">
        <v>1459</v>
      </c>
      <c r="AN48" s="12">
        <v>4.5</v>
      </c>
      <c r="AO48" s="12">
        <v>0</v>
      </c>
      <c r="AP48" s="12">
        <v>0</v>
      </c>
      <c r="AQ48" s="12">
        <v>0</v>
      </c>
      <c r="AR48" s="12">
        <v>0</v>
      </c>
      <c r="AS48" s="12">
        <v>30</v>
      </c>
      <c r="AT48" s="12">
        <v>30</v>
      </c>
      <c r="AU48" s="12">
        <v>47</v>
      </c>
      <c r="AX48" s="12">
        <v>0</v>
      </c>
      <c r="AY48" s="12">
        <v>2.0013E-2</v>
      </c>
      <c r="AZ48" s="12">
        <v>1.3924799999999999E-2</v>
      </c>
      <c r="BA48" s="12">
        <v>31.25902</v>
      </c>
      <c r="BB48" s="12">
        <v>2.8623900000000001E-2</v>
      </c>
      <c r="BC48" s="12">
        <v>9.9123070000000002</v>
      </c>
      <c r="BD48" s="12">
        <v>2.4122600000000001E-2</v>
      </c>
      <c r="BE48" s="12">
        <v>0.14350209999999999</v>
      </c>
      <c r="BF48" s="12">
        <v>1.08474E-2</v>
      </c>
      <c r="BG48" s="12">
        <v>4.7417099999999997E-2</v>
      </c>
      <c r="BH48" s="12">
        <v>1.77702E-2</v>
      </c>
      <c r="BI48" s="12">
        <v>1.217E-3</v>
      </c>
      <c r="BJ48" s="12">
        <v>4.0949999999999998E-4</v>
      </c>
      <c r="BK48" s="12">
        <v>3.3855400000000001E-2</v>
      </c>
      <c r="BL48" s="12">
        <v>1.38847E-2</v>
      </c>
      <c r="BM48" s="12">
        <v>32.183259999999997</v>
      </c>
      <c r="BN48" s="12">
        <v>2.1607399999999999E-2</v>
      </c>
      <c r="BO48" s="12">
        <v>9.9350109999999994</v>
      </c>
      <c r="BP48" s="12">
        <v>2.3925999999999999E-2</v>
      </c>
      <c r="BQ48" s="12">
        <v>0.14999199999999999</v>
      </c>
      <c r="BR48" s="12">
        <v>1.08031E-2</v>
      </c>
      <c r="BS48" s="12">
        <v>0.1077881</v>
      </c>
      <c r="BT48" s="12">
        <v>1.7629800000000001E-2</v>
      </c>
      <c r="BU48" s="12">
        <v>7.5097000000000002E-3</v>
      </c>
      <c r="BV48" s="12">
        <v>3.9980000000000001E-4</v>
      </c>
      <c r="BW48" s="12">
        <v>1</v>
      </c>
      <c r="BX48" s="12">
        <v>0</v>
      </c>
      <c r="BY48" s="12">
        <v>1</v>
      </c>
      <c r="BZ48" s="12">
        <v>0</v>
      </c>
      <c r="CA48" s="12">
        <v>1</v>
      </c>
      <c r="CB48" s="12">
        <v>0</v>
      </c>
      <c r="CC48" s="12">
        <v>1</v>
      </c>
      <c r="CD48" s="12">
        <v>0</v>
      </c>
      <c r="CE48" s="12">
        <v>1</v>
      </c>
      <c r="CF48" s="12">
        <v>0</v>
      </c>
      <c r="CG48" s="12">
        <v>1</v>
      </c>
      <c r="CH48" s="12">
        <v>0</v>
      </c>
      <c r="CI48" s="12">
        <v>1</v>
      </c>
      <c r="CJ48" s="44">
        <v>9.9999999999999995E-21</v>
      </c>
      <c r="CK48" s="12">
        <v>1</v>
      </c>
      <c r="CL48" s="12">
        <v>0</v>
      </c>
      <c r="CM48" s="12">
        <v>1</v>
      </c>
      <c r="CN48" s="44">
        <v>9.9999999999999995E-21</v>
      </c>
      <c r="CO48" s="12">
        <v>1</v>
      </c>
      <c r="CP48" s="44">
        <v>9.9999999999999995E-21</v>
      </c>
      <c r="CQ48" s="12">
        <v>1</v>
      </c>
      <c r="CR48" s="44">
        <v>9.9999999999999995E-21</v>
      </c>
      <c r="CS48" s="12">
        <v>0.99254980000000004</v>
      </c>
      <c r="CT48" s="12">
        <v>3.1037E-3</v>
      </c>
      <c r="CU48" s="12">
        <v>1.3842399999999999E-2</v>
      </c>
      <c r="CV48" s="12">
        <v>1.0551E-3</v>
      </c>
      <c r="CW48" s="12">
        <v>0.9242456</v>
      </c>
      <c r="CX48" s="12">
        <v>1.8773600000000001E-2</v>
      </c>
      <c r="CY48" s="12">
        <v>2.27044E-2</v>
      </c>
      <c r="CZ48" s="12">
        <v>3.0736000000000001E-3</v>
      </c>
      <c r="DA48" s="12">
        <v>6.4898999999999998E-3</v>
      </c>
      <c r="DB48" s="12">
        <v>9.7940000000000006E-4</v>
      </c>
      <c r="DC48" s="12">
        <v>6.0371000000000001E-2</v>
      </c>
      <c r="DD48" s="12">
        <v>2.2293999999999999E-3</v>
      </c>
      <c r="DE48" s="12">
        <v>6.2836000000000003E-3</v>
      </c>
      <c r="DF48" s="12">
        <v>9.8400000000000007E-5</v>
      </c>
      <c r="DG48" s="12">
        <v>1.227E-4</v>
      </c>
      <c r="DH48" s="12">
        <v>4.1300000000000001E-5</v>
      </c>
      <c r="DI48" s="12">
        <v>3.7323750000000002</v>
      </c>
      <c r="DJ48" s="12">
        <v>1.6949200000000001E-2</v>
      </c>
      <c r="DK48" s="12">
        <v>6.3521000000000003E-3</v>
      </c>
      <c r="DL48" s="12">
        <v>3.3220399999999997E-2</v>
      </c>
      <c r="DM48" s="12">
        <v>1.24501E-2</v>
      </c>
      <c r="DN48" s="12">
        <v>3.925E-4</v>
      </c>
      <c r="DO48" s="44">
        <v>1.2544709999999999E-7</v>
      </c>
      <c r="DP48" s="12">
        <v>1.44706E-2</v>
      </c>
      <c r="DQ48" s="12">
        <v>1.0943999999999999E-3</v>
      </c>
      <c r="DR48" s="12">
        <v>3.1521279999999998</v>
      </c>
      <c r="DS48" s="12">
        <v>8.1960999999999996E-3</v>
      </c>
      <c r="DT48" s="12">
        <v>3.108508</v>
      </c>
      <c r="DU48" s="12">
        <v>1.46707E-2</v>
      </c>
      <c r="DV48" s="12">
        <v>98.891040000000004</v>
      </c>
      <c r="DW48" s="12">
        <v>0.40982420000000003</v>
      </c>
      <c r="DX48" s="12">
        <v>15.919779999999999</v>
      </c>
      <c r="DY48" s="12">
        <v>7.4808399999999997E-2</v>
      </c>
      <c r="DZ48" s="12">
        <v>7.4847800000000006E-2</v>
      </c>
      <c r="EA48" s="12">
        <v>8.3218700000000007E-2</v>
      </c>
      <c r="EB48" s="12">
        <v>0</v>
      </c>
      <c r="EC48" s="44">
        <v>4.9583990000000001E-16</v>
      </c>
      <c r="ED48" s="44">
        <v>1.5629509999999999E-15</v>
      </c>
      <c r="EE48" s="12" t="s">
        <v>1465</v>
      </c>
      <c r="EF48" s="12">
        <v>2.81E-3</v>
      </c>
      <c r="EG48" s="44">
        <v>4.3084000000000001E-7</v>
      </c>
      <c r="EH48" s="12">
        <v>3.544746</v>
      </c>
      <c r="EI48" s="12">
        <v>1.000453</v>
      </c>
      <c r="EJ48" s="12">
        <v>7.2999999999999996E-4</v>
      </c>
      <c r="EK48" s="12">
        <v>2.0000000000000002E-5</v>
      </c>
      <c r="EL48" s="12">
        <v>8.7000000000000001E-5</v>
      </c>
      <c r="EM48" s="44">
        <v>5.0000000000000004E-6</v>
      </c>
      <c r="EN48" s="12">
        <v>2.7250000000000001E-4</v>
      </c>
      <c r="EO48" s="44">
        <v>8.9999999999999996E-7</v>
      </c>
      <c r="EP48" s="12">
        <v>1.2718E-2</v>
      </c>
      <c r="EQ48" s="12">
        <v>8.0000000000000007E-5</v>
      </c>
      <c r="ER48" s="12">
        <v>8.8000000000000005E-3</v>
      </c>
      <c r="ES48" s="12">
        <v>4.0000000000000002E-4</v>
      </c>
      <c r="ET48" s="12">
        <v>1.3999999999999999E-4</v>
      </c>
      <c r="EU48" s="44">
        <v>6.9999999999999999E-6</v>
      </c>
      <c r="EV48" s="12">
        <v>250</v>
      </c>
      <c r="EW48" s="12">
        <v>0.01</v>
      </c>
      <c r="EX48" s="12">
        <v>1.96</v>
      </c>
      <c r="EY48" s="12">
        <v>2.653E-4</v>
      </c>
      <c r="EZ48" s="12">
        <v>2.0013E-2</v>
      </c>
      <c r="FA48" s="12">
        <v>1.3924799999999999E-2</v>
      </c>
      <c r="FB48" s="12">
        <v>31.25902</v>
      </c>
      <c r="FC48" s="12">
        <v>2.8623900000000001E-2</v>
      </c>
      <c r="FD48" s="12">
        <v>9.916798</v>
      </c>
      <c r="FE48" s="12">
        <v>2.4133499999999999E-2</v>
      </c>
      <c r="FF48" s="12">
        <v>0.14350209999999999</v>
      </c>
      <c r="FG48" s="12">
        <v>1.08474E-2</v>
      </c>
      <c r="FH48" s="12">
        <v>0.1680816</v>
      </c>
      <c r="FI48" s="12">
        <v>6.2990900000000002E-2</v>
      </c>
      <c r="FJ48" s="12">
        <v>1.217E-3</v>
      </c>
      <c r="FK48" s="12">
        <v>4.0949999999999998E-4</v>
      </c>
      <c r="FL48" s="12">
        <v>3.7499999999999997E-5</v>
      </c>
      <c r="FM48" s="12">
        <v>35.047060000000002</v>
      </c>
      <c r="FN48" s="12">
        <v>0.31813019999999997</v>
      </c>
      <c r="FO48" s="12">
        <v>0.2607487</v>
      </c>
      <c r="FP48" s="12">
        <v>35.047750000000001</v>
      </c>
      <c r="FQ48" s="12">
        <v>0.99997250000000004</v>
      </c>
      <c r="FR48" s="12">
        <v>9.2500000000000004E-4</v>
      </c>
      <c r="FS48" s="44">
        <v>5.4629999999999996E-10</v>
      </c>
      <c r="FT48" s="44">
        <v>5.8099999999999998E-11</v>
      </c>
      <c r="FU48" s="12">
        <v>0</v>
      </c>
      <c r="FV48" s="44">
        <v>4.962E-10</v>
      </c>
      <c r="FW48" s="12">
        <v>1.975E-2</v>
      </c>
      <c r="FX48" s="44">
        <v>5.4629999999999996E-10</v>
      </c>
      <c r="FY48" s="44">
        <v>7.0679999999999999E-6</v>
      </c>
      <c r="FZ48" s="44">
        <v>5.5304999999999997E-10</v>
      </c>
      <c r="GA48" s="44">
        <v>6.3080000000000001E-9</v>
      </c>
      <c r="GB48" s="44">
        <v>5.5430000000000004E-10</v>
      </c>
      <c r="GC48" s="12">
        <v>1.167E-2</v>
      </c>
      <c r="GD48" s="12">
        <v>0</v>
      </c>
      <c r="GE48" s="12">
        <v>295.5</v>
      </c>
      <c r="GF48" s="12">
        <v>0.1</v>
      </c>
      <c r="GG48" s="12">
        <v>1575</v>
      </c>
      <c r="GH48" s="12">
        <v>2</v>
      </c>
      <c r="GI48" s="12">
        <v>1.2718E-2</v>
      </c>
      <c r="GJ48" s="12">
        <v>1.7292E-3</v>
      </c>
    </row>
    <row r="49" spans="1:192" s="12" customFormat="1" ht="12">
      <c r="A49" s="31"/>
      <c r="B49" s="32" t="s">
        <v>1593</v>
      </c>
      <c r="C49" s="32">
        <v>4.5</v>
      </c>
      <c r="D49" s="40">
        <v>3.5263119999999999</v>
      </c>
      <c r="E49" s="33">
        <v>3.3416000000000001E-3</v>
      </c>
      <c r="F49" s="40">
        <v>1.3711</v>
      </c>
      <c r="G49" s="34">
        <v>0.44290096337842716</v>
      </c>
      <c r="H49" s="45">
        <v>152.6825472827388</v>
      </c>
      <c r="I49" s="36">
        <v>88.490160000000003</v>
      </c>
      <c r="J49" s="42">
        <v>15.940950000000001</v>
      </c>
      <c r="K49" s="42">
        <v>0.119043</v>
      </c>
      <c r="L49" s="12">
        <v>3.1037E-3</v>
      </c>
      <c r="T49" s="12" t="s">
        <v>32</v>
      </c>
      <c r="U49" s="12" t="s">
        <v>5</v>
      </c>
      <c r="V49" s="12">
        <v>37</v>
      </c>
      <c r="W49" s="43">
        <v>42911</v>
      </c>
      <c r="X49" s="12">
        <v>22.933330000000002</v>
      </c>
      <c r="Y49" s="44">
        <v>3581276000</v>
      </c>
      <c r="Z49" s="12" t="s">
        <v>1451</v>
      </c>
      <c r="AA49" s="12" t="s">
        <v>1452</v>
      </c>
      <c r="AB49" s="12">
        <v>29</v>
      </c>
      <c r="AC49" s="12" t="s">
        <v>1453</v>
      </c>
      <c r="AE49" s="12" t="s">
        <v>1454</v>
      </c>
      <c r="AF49" s="12">
        <v>7.875</v>
      </c>
      <c r="AG49" s="12" t="s">
        <v>1468</v>
      </c>
      <c r="AH49" s="12" t="s">
        <v>1463</v>
      </c>
      <c r="AI49" s="12" t="s">
        <v>1467</v>
      </c>
      <c r="AJ49" s="12">
        <v>1</v>
      </c>
      <c r="AK49" s="12" t="s">
        <v>1458</v>
      </c>
      <c r="AL49" s="12">
        <v>1</v>
      </c>
      <c r="AM49" s="12" t="s">
        <v>1459</v>
      </c>
      <c r="AN49" s="12">
        <v>4.5</v>
      </c>
      <c r="AO49" s="12">
        <v>0</v>
      </c>
      <c r="AP49" s="12">
        <v>0</v>
      </c>
      <c r="AQ49" s="12">
        <v>0</v>
      </c>
      <c r="AR49" s="12">
        <v>0</v>
      </c>
      <c r="AS49" s="12">
        <v>30</v>
      </c>
      <c r="AT49" s="12">
        <v>30</v>
      </c>
      <c r="AU49" s="12">
        <v>41</v>
      </c>
      <c r="AX49" s="12">
        <v>0</v>
      </c>
      <c r="AY49" s="12">
        <v>2.1374000000000001E-2</v>
      </c>
      <c r="AZ49" s="12">
        <v>1.9316900000000001E-2</v>
      </c>
      <c r="BA49" s="12">
        <v>31.236219999999999</v>
      </c>
      <c r="BB49" s="12">
        <v>2.8879999999999999E-2</v>
      </c>
      <c r="BC49" s="12">
        <v>8.8540299999999998</v>
      </c>
      <c r="BD49" s="12">
        <v>2.6775799999999999E-2</v>
      </c>
      <c r="BE49" s="12">
        <v>0.12771769999999999</v>
      </c>
      <c r="BF49" s="12">
        <v>9.3986E-3</v>
      </c>
      <c r="BG49" s="12">
        <v>8.3549000000000002E-3</v>
      </c>
      <c r="BH49" s="12">
        <v>1.6334999999999999E-2</v>
      </c>
      <c r="BI49" s="12">
        <v>1.2145299999999999E-2</v>
      </c>
      <c r="BJ49" s="12">
        <v>6.3219999999999997E-4</v>
      </c>
      <c r="BK49" s="12">
        <v>3.5216400000000002E-2</v>
      </c>
      <c r="BL49" s="12">
        <v>1.9288E-2</v>
      </c>
      <c r="BM49" s="12">
        <v>32.16046</v>
      </c>
      <c r="BN49" s="12">
        <v>2.1945599999999999E-2</v>
      </c>
      <c r="BO49" s="12">
        <v>8.876735</v>
      </c>
      <c r="BP49" s="12">
        <v>2.6598799999999999E-2</v>
      </c>
      <c r="BQ49" s="12">
        <v>0.13420760000000001</v>
      </c>
      <c r="BR49" s="12">
        <v>9.3474000000000005E-3</v>
      </c>
      <c r="BS49" s="12">
        <v>6.8725800000000004E-2</v>
      </c>
      <c r="BT49" s="12">
        <v>1.6182100000000001E-2</v>
      </c>
      <c r="BU49" s="12">
        <v>1.8520100000000001E-2</v>
      </c>
      <c r="BV49" s="12">
        <v>6.265E-4</v>
      </c>
      <c r="BW49" s="12">
        <v>1</v>
      </c>
      <c r="BX49" s="12">
        <v>0</v>
      </c>
      <c r="BY49" s="12">
        <v>1</v>
      </c>
      <c r="BZ49" s="12">
        <v>0</v>
      </c>
      <c r="CA49" s="12">
        <v>1</v>
      </c>
      <c r="CB49" s="12">
        <v>0</v>
      </c>
      <c r="CC49" s="12">
        <v>1</v>
      </c>
      <c r="CD49" s="12">
        <v>0</v>
      </c>
      <c r="CE49" s="12">
        <v>1</v>
      </c>
      <c r="CF49" s="12">
        <v>0</v>
      </c>
      <c r="CG49" s="12">
        <v>1</v>
      </c>
      <c r="CH49" s="12">
        <v>0</v>
      </c>
      <c r="CI49" s="12">
        <v>1</v>
      </c>
      <c r="CJ49" s="44">
        <v>9.9999999999999995E-21</v>
      </c>
      <c r="CK49" s="12">
        <v>1</v>
      </c>
      <c r="CL49" s="12">
        <v>0</v>
      </c>
      <c r="CM49" s="12">
        <v>1</v>
      </c>
      <c r="CN49" s="44">
        <v>9.9999999999999995E-21</v>
      </c>
      <c r="CO49" s="12">
        <v>1</v>
      </c>
      <c r="CP49" s="44">
        <v>9.9999999999999995E-21</v>
      </c>
      <c r="CQ49" s="12">
        <v>1</v>
      </c>
      <c r="CR49" s="44">
        <v>9.9999999999999995E-21</v>
      </c>
      <c r="CS49" s="12">
        <v>0.99254980000000004</v>
      </c>
      <c r="CT49" s="12">
        <v>3.1037E-3</v>
      </c>
      <c r="CU49" s="12">
        <v>1.3842399999999999E-2</v>
      </c>
      <c r="CV49" s="12">
        <v>1.0551E-3</v>
      </c>
      <c r="CW49" s="12">
        <v>0.9242456</v>
      </c>
      <c r="CX49" s="12">
        <v>1.8773600000000001E-2</v>
      </c>
      <c r="CY49" s="12">
        <v>2.27044E-2</v>
      </c>
      <c r="CZ49" s="12">
        <v>3.0736000000000001E-3</v>
      </c>
      <c r="DA49" s="12">
        <v>6.4898999999999998E-3</v>
      </c>
      <c r="DB49" s="12">
        <v>9.7940000000000006E-4</v>
      </c>
      <c r="DC49" s="12">
        <v>6.0371000000000001E-2</v>
      </c>
      <c r="DD49" s="12">
        <v>2.2293999999999999E-3</v>
      </c>
      <c r="DE49" s="12">
        <v>6.2836000000000003E-3</v>
      </c>
      <c r="DF49" s="12">
        <v>9.8400000000000007E-5</v>
      </c>
      <c r="DG49" s="12">
        <v>1.3711000000000001E-3</v>
      </c>
      <c r="DH49" s="12">
        <v>7.1500000000000003E-5</v>
      </c>
      <c r="DI49" s="12">
        <v>6.3629699999999997E-2</v>
      </c>
      <c r="DJ49" s="12">
        <v>3.3416000000000001E-3</v>
      </c>
      <c r="DK49" s="12">
        <v>6.5332999999999997E-3</v>
      </c>
      <c r="DL49" s="12">
        <v>6.5494999999999998E-3</v>
      </c>
      <c r="DM49" s="12">
        <v>1.2805199999999999E-2</v>
      </c>
      <c r="DN49" s="12">
        <v>3.2759999999999999E-4</v>
      </c>
      <c r="DO49" s="44">
        <v>1.2902589999999999E-7</v>
      </c>
      <c r="DP49" s="12">
        <v>1.44183E-2</v>
      </c>
      <c r="DQ49" s="12">
        <v>1.0619E-3</v>
      </c>
      <c r="DR49" s="12">
        <v>3.5263119999999999</v>
      </c>
      <c r="DS49" s="12">
        <v>1.1151299999999999E-2</v>
      </c>
      <c r="DT49" s="12">
        <v>3.11266</v>
      </c>
      <c r="DU49" s="12">
        <v>2.3345899999999999E-2</v>
      </c>
      <c r="DV49" s="12">
        <v>88.490160000000003</v>
      </c>
      <c r="DW49" s="12">
        <v>0.61260239999999999</v>
      </c>
      <c r="DX49" s="12">
        <v>15.940950000000001</v>
      </c>
      <c r="DY49" s="12">
        <v>0.119043</v>
      </c>
      <c r="DZ49" s="12">
        <v>0.1190679</v>
      </c>
      <c r="EA49" s="12">
        <v>1.2310999999999999E-3</v>
      </c>
      <c r="EB49" s="12">
        <v>0</v>
      </c>
      <c r="EC49" s="44">
        <v>4.4290199999999999E-16</v>
      </c>
      <c r="ED49" s="44">
        <v>1.561811E-15</v>
      </c>
      <c r="EE49" s="12" t="s">
        <v>1465</v>
      </c>
      <c r="EF49" s="12">
        <v>2.81E-3</v>
      </c>
      <c r="EG49" s="44">
        <v>4.3084000000000001E-7</v>
      </c>
      <c r="EH49" s="12">
        <v>3.5428299999999999</v>
      </c>
      <c r="EI49" s="12">
        <v>1.000453</v>
      </c>
      <c r="EJ49" s="12">
        <v>7.2999999999999996E-4</v>
      </c>
      <c r="EK49" s="12">
        <v>2.0000000000000002E-5</v>
      </c>
      <c r="EL49" s="12">
        <v>8.7000000000000001E-5</v>
      </c>
      <c r="EM49" s="44">
        <v>5.0000000000000004E-6</v>
      </c>
      <c r="EN49" s="12">
        <v>2.7250000000000001E-4</v>
      </c>
      <c r="EO49" s="44">
        <v>8.9999999999999996E-7</v>
      </c>
      <c r="EP49" s="12">
        <v>1.2718E-2</v>
      </c>
      <c r="EQ49" s="12">
        <v>8.0000000000000007E-5</v>
      </c>
      <c r="ER49" s="12">
        <v>8.8000000000000005E-3</v>
      </c>
      <c r="ES49" s="12">
        <v>4.0000000000000002E-4</v>
      </c>
      <c r="ET49" s="12">
        <v>1.3999999999999999E-4</v>
      </c>
      <c r="EU49" s="44">
        <v>6.9999999999999999E-6</v>
      </c>
      <c r="EV49" s="12">
        <v>250</v>
      </c>
      <c r="EW49" s="12">
        <v>0.01</v>
      </c>
      <c r="EX49" s="12">
        <v>1.96</v>
      </c>
      <c r="EY49" s="12">
        <v>2.653E-4</v>
      </c>
      <c r="EZ49" s="12">
        <v>2.1374000000000001E-2</v>
      </c>
      <c r="FA49" s="12">
        <v>1.9316900000000001E-2</v>
      </c>
      <c r="FB49" s="12">
        <v>31.236219999999999</v>
      </c>
      <c r="FC49" s="12">
        <v>2.8879999999999999E-2</v>
      </c>
      <c r="FD49" s="12">
        <v>8.8580410000000001</v>
      </c>
      <c r="FE49" s="12">
        <v>2.67879E-2</v>
      </c>
      <c r="FF49" s="12">
        <v>0.12771769999999999</v>
      </c>
      <c r="FG49" s="12">
        <v>9.3986E-3</v>
      </c>
      <c r="FH49" s="12">
        <v>2.9599899999999998E-2</v>
      </c>
      <c r="FI49" s="12">
        <v>5.7872100000000003E-2</v>
      </c>
      <c r="FJ49" s="12">
        <v>1.2145299999999999E-2</v>
      </c>
      <c r="FK49" s="12">
        <v>6.3219999999999997E-4</v>
      </c>
      <c r="FL49" s="12">
        <v>3.8949999999999998E-4</v>
      </c>
      <c r="FM49" s="12">
        <v>5.211957</v>
      </c>
      <c r="FN49" s="12">
        <v>0.28429110000000002</v>
      </c>
      <c r="FO49" s="12">
        <v>0.31702380000000002</v>
      </c>
      <c r="FP49" s="12">
        <v>5.2198710000000004</v>
      </c>
      <c r="FQ49" s="12">
        <v>0.99816240000000001</v>
      </c>
      <c r="FR49" s="12">
        <v>5.2117999999999999E-3</v>
      </c>
      <c r="FS49" s="44">
        <v>5.4629999999999996E-10</v>
      </c>
      <c r="FT49" s="44">
        <v>5.8099999999999998E-11</v>
      </c>
      <c r="FU49" s="12">
        <v>0</v>
      </c>
      <c r="FV49" s="44">
        <v>4.962E-10</v>
      </c>
      <c r="FW49" s="12">
        <v>1.975E-2</v>
      </c>
      <c r="FX49" s="44">
        <v>5.4629999999999996E-10</v>
      </c>
      <c r="FY49" s="44">
        <v>7.0679999999999999E-6</v>
      </c>
      <c r="FZ49" s="44">
        <v>5.5304999999999997E-10</v>
      </c>
      <c r="GA49" s="44">
        <v>6.3080000000000001E-9</v>
      </c>
      <c r="GB49" s="44">
        <v>5.5430000000000004E-10</v>
      </c>
      <c r="GC49" s="12">
        <v>1.167E-2</v>
      </c>
      <c r="GD49" s="12">
        <v>0</v>
      </c>
      <c r="GE49" s="12">
        <v>295.5</v>
      </c>
      <c r="GF49" s="12">
        <v>0.1</v>
      </c>
      <c r="GG49" s="12">
        <v>1575</v>
      </c>
      <c r="GH49" s="12">
        <v>2</v>
      </c>
      <c r="GI49" s="12">
        <v>1.2718E-2</v>
      </c>
      <c r="GJ49" s="12">
        <v>1.4430000000000001E-3</v>
      </c>
    </row>
    <row r="50" spans="1:192" s="12" customFormat="1" ht="12">
      <c r="A50" s="31"/>
      <c r="B50" s="32" t="s">
        <v>1610</v>
      </c>
      <c r="C50" s="32">
        <v>4.5</v>
      </c>
      <c r="D50" s="40">
        <v>3.512642</v>
      </c>
      <c r="E50" s="33">
        <v>4.9465999999999998E-3</v>
      </c>
      <c r="F50" s="40">
        <v>1.27</v>
      </c>
      <c r="G50" s="34">
        <v>0.67334162802148079</v>
      </c>
      <c r="H50" s="45">
        <v>103.14236040916994</v>
      </c>
      <c r="I50" s="36">
        <v>89.300889999999995</v>
      </c>
      <c r="J50" s="34">
        <v>16.024139999999999</v>
      </c>
      <c r="K50" s="34">
        <v>8.6773000000000003E-2</v>
      </c>
      <c r="L50" s="12">
        <v>3.1037E-3</v>
      </c>
      <c r="T50" s="12" t="s">
        <v>33</v>
      </c>
      <c r="U50" s="12" t="s">
        <v>5</v>
      </c>
      <c r="V50" s="12">
        <v>37</v>
      </c>
      <c r="W50" s="43">
        <v>42912</v>
      </c>
      <c r="X50" s="12">
        <v>2.4333330000000002</v>
      </c>
      <c r="Y50" s="44">
        <v>3581289000</v>
      </c>
      <c r="Z50" s="12" t="s">
        <v>1451</v>
      </c>
      <c r="AA50" s="12" t="s">
        <v>1452</v>
      </c>
      <c r="AB50" s="12">
        <v>29</v>
      </c>
      <c r="AC50" s="12" t="s">
        <v>1453</v>
      </c>
      <c r="AE50" s="12" t="s">
        <v>1454</v>
      </c>
      <c r="AF50" s="12">
        <v>7.875</v>
      </c>
      <c r="AG50" s="12" t="s">
        <v>1471</v>
      </c>
      <c r="AI50" s="12" t="s">
        <v>1467</v>
      </c>
      <c r="AJ50" s="12">
        <v>1</v>
      </c>
      <c r="AK50" s="12" t="s">
        <v>1458</v>
      </c>
      <c r="AL50" s="12">
        <v>1</v>
      </c>
      <c r="AM50" s="12" t="s">
        <v>1459</v>
      </c>
      <c r="AN50" s="12">
        <v>4.5</v>
      </c>
      <c r="AO50" s="12">
        <v>0</v>
      </c>
      <c r="AP50" s="12">
        <v>0</v>
      </c>
      <c r="AQ50" s="12">
        <v>0</v>
      </c>
      <c r="AR50" s="12">
        <v>0</v>
      </c>
      <c r="AS50" s="12">
        <v>30</v>
      </c>
      <c r="AT50" s="12">
        <v>30</v>
      </c>
      <c r="AU50" s="12">
        <v>63</v>
      </c>
      <c r="AX50" s="12">
        <v>0</v>
      </c>
      <c r="AY50" s="12">
        <v>2.0549700000000001E-2</v>
      </c>
      <c r="AZ50" s="12">
        <v>1.7131199999999999E-2</v>
      </c>
      <c r="BA50" s="12">
        <v>47.304340000000003</v>
      </c>
      <c r="BB50" s="12">
        <v>4.24876E-2</v>
      </c>
      <c r="BC50" s="12">
        <v>13.46077</v>
      </c>
      <c r="BD50" s="12">
        <v>2.3445299999999999E-2</v>
      </c>
      <c r="BE50" s="12">
        <v>0.18024080000000001</v>
      </c>
      <c r="BF50" s="12">
        <v>8.8742000000000005E-3</v>
      </c>
      <c r="BG50" s="12">
        <v>1.87487E-2</v>
      </c>
      <c r="BH50" s="12">
        <v>2.0533300000000001E-2</v>
      </c>
      <c r="BI50" s="12">
        <v>1.7102699999999998E-2</v>
      </c>
      <c r="BJ50" s="12">
        <v>7.1969999999999998E-4</v>
      </c>
      <c r="BK50" s="12">
        <v>3.4392100000000002E-2</v>
      </c>
      <c r="BL50" s="12">
        <v>1.7098700000000001E-2</v>
      </c>
      <c r="BM50" s="12">
        <v>48.228589999999997</v>
      </c>
      <c r="BN50" s="12">
        <v>3.81149E-2</v>
      </c>
      <c r="BO50" s="12">
        <v>13.48348</v>
      </c>
      <c r="BP50" s="12">
        <v>2.3243E-2</v>
      </c>
      <c r="BQ50" s="12">
        <v>0.1867307</v>
      </c>
      <c r="BR50" s="12">
        <v>8.8199999999999997E-3</v>
      </c>
      <c r="BS50" s="12">
        <v>7.9119700000000001E-2</v>
      </c>
      <c r="BT50" s="12">
        <v>2.04119E-2</v>
      </c>
      <c r="BU50" s="12">
        <v>2.3514699999999999E-2</v>
      </c>
      <c r="BV50" s="12">
        <v>7.1460000000000002E-4</v>
      </c>
      <c r="BW50" s="12">
        <v>1</v>
      </c>
      <c r="BX50" s="12">
        <v>0</v>
      </c>
      <c r="BY50" s="12">
        <v>1</v>
      </c>
      <c r="BZ50" s="12">
        <v>0</v>
      </c>
      <c r="CA50" s="12">
        <v>1</v>
      </c>
      <c r="CB50" s="12">
        <v>0</v>
      </c>
      <c r="CC50" s="12">
        <v>1</v>
      </c>
      <c r="CD50" s="12">
        <v>0</v>
      </c>
      <c r="CE50" s="12">
        <v>1</v>
      </c>
      <c r="CF50" s="12">
        <v>0</v>
      </c>
      <c r="CG50" s="12">
        <v>1</v>
      </c>
      <c r="CH50" s="12">
        <v>0</v>
      </c>
      <c r="CI50" s="12">
        <v>1</v>
      </c>
      <c r="CJ50" s="44">
        <v>9.9999999999999995E-21</v>
      </c>
      <c r="CK50" s="12">
        <v>1</v>
      </c>
      <c r="CL50" s="12">
        <v>0</v>
      </c>
      <c r="CM50" s="12">
        <v>1</v>
      </c>
      <c r="CN50" s="44">
        <v>9.9999999999999995E-21</v>
      </c>
      <c r="CO50" s="12">
        <v>1</v>
      </c>
      <c r="CP50" s="44">
        <v>9.9999999999999995E-21</v>
      </c>
      <c r="CQ50" s="12">
        <v>1</v>
      </c>
      <c r="CR50" s="44">
        <v>9.9999999999999995E-21</v>
      </c>
      <c r="CS50" s="12">
        <v>0.99254980000000004</v>
      </c>
      <c r="CT50" s="12">
        <v>3.1037E-3</v>
      </c>
      <c r="CU50" s="12">
        <v>1.3842399999999999E-2</v>
      </c>
      <c r="CV50" s="12">
        <v>1.0551E-3</v>
      </c>
      <c r="CW50" s="12">
        <v>0.9242456</v>
      </c>
      <c r="CX50" s="12">
        <v>1.8773600000000001E-2</v>
      </c>
      <c r="CY50" s="12">
        <v>2.27044E-2</v>
      </c>
      <c r="CZ50" s="12">
        <v>3.0736000000000001E-3</v>
      </c>
      <c r="DA50" s="12">
        <v>6.4898999999999998E-3</v>
      </c>
      <c r="DB50" s="12">
        <v>9.7940000000000006E-4</v>
      </c>
      <c r="DC50" s="12">
        <v>6.0371000000000001E-2</v>
      </c>
      <c r="DD50" s="12">
        <v>2.2293999999999999E-3</v>
      </c>
      <c r="DE50" s="12">
        <v>6.2836000000000003E-3</v>
      </c>
      <c r="DF50" s="12">
        <v>9.8400000000000007E-5</v>
      </c>
      <c r="DG50" s="12">
        <v>1.2700000000000001E-3</v>
      </c>
      <c r="DH50" s="12">
        <v>5.3499999999999999E-5</v>
      </c>
      <c r="DI50" s="12">
        <v>0.103135</v>
      </c>
      <c r="DJ50" s="12">
        <v>4.9465999999999998E-3</v>
      </c>
      <c r="DK50" s="12">
        <v>5.4174000000000002E-3</v>
      </c>
      <c r="DL50" s="12">
        <v>9.6953000000000004E-3</v>
      </c>
      <c r="DM50" s="12">
        <v>1.06182E-2</v>
      </c>
      <c r="DN50" s="12">
        <v>9.7100000000000002E-5</v>
      </c>
      <c r="DO50" s="44">
        <v>1.069889E-7</v>
      </c>
      <c r="DP50" s="12">
        <v>1.3384E-2</v>
      </c>
      <c r="DQ50" s="12">
        <v>6.5939999999999998E-4</v>
      </c>
      <c r="DR50" s="12">
        <v>3.512642</v>
      </c>
      <c r="DS50" s="12">
        <v>6.8837000000000004E-3</v>
      </c>
      <c r="DT50" s="12">
        <v>3.1289729999999998</v>
      </c>
      <c r="DU50" s="12">
        <v>1.7018100000000001E-2</v>
      </c>
      <c r="DV50" s="12">
        <v>89.300889999999995</v>
      </c>
      <c r="DW50" s="12">
        <v>0.46704099999999998</v>
      </c>
      <c r="DX50" s="12">
        <v>16.024139999999999</v>
      </c>
      <c r="DY50" s="12">
        <v>8.6773000000000003E-2</v>
      </c>
      <c r="DZ50" s="12">
        <v>8.6807499999999996E-2</v>
      </c>
      <c r="EA50" s="12">
        <v>0</v>
      </c>
      <c r="EB50" s="12">
        <v>0</v>
      </c>
      <c r="EC50" s="44">
        <v>6.7334420000000004E-16</v>
      </c>
      <c r="ED50" s="44">
        <v>2.365217E-15</v>
      </c>
      <c r="EE50" s="12" t="s">
        <v>1465</v>
      </c>
      <c r="EF50" s="12">
        <v>2.81E-3</v>
      </c>
      <c r="EG50" s="44">
        <v>4.3084000000000001E-7</v>
      </c>
      <c r="EH50" s="12">
        <v>3.5530499999999998</v>
      </c>
      <c r="EI50" s="12">
        <v>1.000454</v>
      </c>
      <c r="EJ50" s="12">
        <v>7.2999999999999996E-4</v>
      </c>
      <c r="EK50" s="12">
        <v>2.0000000000000002E-5</v>
      </c>
      <c r="EL50" s="12">
        <v>8.7000000000000001E-5</v>
      </c>
      <c r="EM50" s="44">
        <v>5.0000000000000004E-6</v>
      </c>
      <c r="EN50" s="12">
        <v>2.7250000000000001E-4</v>
      </c>
      <c r="EO50" s="44">
        <v>8.9999999999999996E-7</v>
      </c>
      <c r="EP50" s="12">
        <v>1.2718E-2</v>
      </c>
      <c r="EQ50" s="12">
        <v>8.0000000000000007E-5</v>
      </c>
      <c r="ER50" s="12">
        <v>8.8000000000000005E-3</v>
      </c>
      <c r="ES50" s="12">
        <v>4.0000000000000002E-4</v>
      </c>
      <c r="ET50" s="12">
        <v>1.3999999999999999E-4</v>
      </c>
      <c r="EU50" s="44">
        <v>6.9999999999999999E-6</v>
      </c>
      <c r="EV50" s="12">
        <v>250</v>
      </c>
      <c r="EW50" s="12">
        <v>0.01</v>
      </c>
      <c r="EX50" s="12">
        <v>1.96</v>
      </c>
      <c r="EY50" s="12">
        <v>2.653E-4</v>
      </c>
      <c r="EZ50" s="12">
        <v>2.0549700000000001E-2</v>
      </c>
      <c r="FA50" s="12">
        <v>1.7131199999999999E-2</v>
      </c>
      <c r="FB50" s="12">
        <v>47.304340000000003</v>
      </c>
      <c r="FC50" s="12">
        <v>4.24876E-2</v>
      </c>
      <c r="FD50" s="12">
        <v>13.46688</v>
      </c>
      <c r="FE50" s="12">
        <v>2.3455899999999998E-2</v>
      </c>
      <c r="FF50" s="12">
        <v>0.18024080000000001</v>
      </c>
      <c r="FG50" s="12">
        <v>8.8742000000000005E-3</v>
      </c>
      <c r="FH50" s="12">
        <v>6.6615199999999999E-2</v>
      </c>
      <c r="FI50" s="12">
        <v>7.2955900000000004E-2</v>
      </c>
      <c r="FJ50" s="12">
        <v>1.7102699999999998E-2</v>
      </c>
      <c r="FK50" s="12">
        <v>7.1969999999999998E-4</v>
      </c>
      <c r="FL50" s="12">
        <v>3.6210000000000002E-4</v>
      </c>
      <c r="FM50" s="12">
        <v>4.2155459999999998</v>
      </c>
      <c r="FN50" s="12">
        <v>0.28539999999999999</v>
      </c>
      <c r="FO50" s="12">
        <v>0.19646279999999999</v>
      </c>
      <c r="FP50" s="12">
        <v>4.2181639999999998</v>
      </c>
      <c r="FQ50" s="12">
        <v>0.99891909999999995</v>
      </c>
      <c r="FR50" s="12">
        <v>9.8093999999999994E-3</v>
      </c>
      <c r="FS50" s="44">
        <v>5.4629999999999996E-10</v>
      </c>
      <c r="FT50" s="44">
        <v>5.8099999999999998E-11</v>
      </c>
      <c r="FU50" s="12">
        <v>0</v>
      </c>
      <c r="FV50" s="44">
        <v>4.962E-10</v>
      </c>
      <c r="FW50" s="12">
        <v>1.975E-2</v>
      </c>
      <c r="FX50" s="44">
        <v>5.4629999999999996E-10</v>
      </c>
      <c r="FY50" s="44">
        <v>7.0679999999999999E-6</v>
      </c>
      <c r="FZ50" s="44">
        <v>5.5304999999999997E-10</v>
      </c>
      <c r="GA50" s="44">
        <v>6.3080000000000001E-9</v>
      </c>
      <c r="GB50" s="44">
        <v>5.5430000000000004E-10</v>
      </c>
      <c r="GC50" s="12">
        <v>1.167E-2</v>
      </c>
      <c r="GD50" s="12">
        <v>0</v>
      </c>
      <c r="GE50" s="12">
        <v>295.5</v>
      </c>
      <c r="GF50" s="12">
        <v>0.1</v>
      </c>
      <c r="GG50" s="12">
        <v>1575</v>
      </c>
      <c r="GH50" s="12">
        <v>2</v>
      </c>
      <c r="GI50" s="12">
        <v>1.2718E-2</v>
      </c>
      <c r="GJ50" s="12">
        <v>4.2759999999999999E-4</v>
      </c>
    </row>
    <row r="51" spans="1:192" s="12" customFormat="1" ht="12">
      <c r="A51" s="31"/>
      <c r="B51" s="32" t="s">
        <v>1587</v>
      </c>
      <c r="C51" s="32">
        <v>4.5</v>
      </c>
      <c r="D51" s="40">
        <v>3.246235</v>
      </c>
      <c r="E51" s="33">
        <v>3.8208999999999999E-3</v>
      </c>
      <c r="F51" s="33">
        <v>0.34949999999999998</v>
      </c>
      <c r="G51" s="34">
        <v>0.359508835405008</v>
      </c>
      <c r="H51" s="45">
        <v>133.52979664476956</v>
      </c>
      <c r="I51" s="36">
        <v>96.825569999999999</v>
      </c>
      <c r="J51" s="42">
        <v>16.0532</v>
      </c>
      <c r="K51" s="42">
        <v>0.1144</v>
      </c>
      <c r="L51" s="12">
        <v>3.1037E-3</v>
      </c>
      <c r="T51" s="12" t="s">
        <v>34</v>
      </c>
      <c r="U51" s="12" t="s">
        <v>5</v>
      </c>
      <c r="V51" s="12">
        <v>37</v>
      </c>
      <c r="W51" s="43">
        <v>42911</v>
      </c>
      <c r="X51" s="12">
        <v>21.66667</v>
      </c>
      <c r="Y51" s="44">
        <v>3581272000</v>
      </c>
      <c r="Z51" s="12" t="s">
        <v>1451</v>
      </c>
      <c r="AA51" s="12" t="s">
        <v>1452</v>
      </c>
      <c r="AB51" s="12">
        <v>29</v>
      </c>
      <c r="AC51" s="12" t="s">
        <v>1453</v>
      </c>
      <c r="AE51" s="12" t="s">
        <v>1454</v>
      </c>
      <c r="AF51" s="12">
        <v>7.875</v>
      </c>
      <c r="AG51" s="12" t="s">
        <v>1468</v>
      </c>
      <c r="AH51" s="12" t="s">
        <v>1463</v>
      </c>
      <c r="AI51" s="12" t="s">
        <v>1467</v>
      </c>
      <c r="AJ51" s="12">
        <v>1</v>
      </c>
      <c r="AK51" s="12" t="s">
        <v>1458</v>
      </c>
      <c r="AL51" s="12">
        <v>1</v>
      </c>
      <c r="AM51" s="12" t="s">
        <v>1459</v>
      </c>
      <c r="AN51" s="12">
        <v>4.5</v>
      </c>
      <c r="AO51" s="12">
        <v>0</v>
      </c>
      <c r="AP51" s="12">
        <v>0</v>
      </c>
      <c r="AQ51" s="12">
        <v>0</v>
      </c>
      <c r="AR51" s="12">
        <v>0</v>
      </c>
      <c r="AS51" s="12">
        <v>30</v>
      </c>
      <c r="AT51" s="12">
        <v>30</v>
      </c>
      <c r="AU51" s="12">
        <v>33</v>
      </c>
      <c r="AX51" s="12">
        <v>0</v>
      </c>
      <c r="AY51" s="12">
        <v>5.2972999999999999E-2</v>
      </c>
      <c r="AZ51" s="12">
        <v>1.18884E-2</v>
      </c>
      <c r="BA51" s="12">
        <v>23.341049999999999</v>
      </c>
      <c r="BB51" s="12">
        <v>3.2545400000000002E-2</v>
      </c>
      <c r="BC51" s="12">
        <v>7.1869379999999996</v>
      </c>
      <c r="BD51" s="12">
        <v>2.1551600000000001E-2</v>
      </c>
      <c r="BE51" s="12">
        <v>0.1384032</v>
      </c>
      <c r="BF51" s="12">
        <v>8.8283000000000007E-3</v>
      </c>
      <c r="BG51" s="12">
        <v>7.7625000000000003E-3</v>
      </c>
      <c r="BH51" s="12">
        <v>2.08466E-2</v>
      </c>
      <c r="BI51" s="12">
        <v>2.5127000000000001E-3</v>
      </c>
      <c r="BJ51" s="12">
        <v>4.8250000000000002E-4</v>
      </c>
      <c r="BK51" s="12">
        <v>6.6815399999999997E-2</v>
      </c>
      <c r="BL51" s="12">
        <v>1.18415E-2</v>
      </c>
      <c r="BM51" s="12">
        <v>24.2653</v>
      </c>
      <c r="BN51" s="12">
        <v>2.6584900000000002E-2</v>
      </c>
      <c r="BO51" s="12">
        <v>7.2096429999999998</v>
      </c>
      <c r="BP51" s="12">
        <v>2.1331300000000001E-2</v>
      </c>
      <c r="BQ51" s="12">
        <v>0.1448931</v>
      </c>
      <c r="BR51" s="12">
        <v>8.7738E-3</v>
      </c>
      <c r="BS51" s="12">
        <v>6.81335E-2</v>
      </c>
      <c r="BT51" s="12">
        <v>2.0727099999999998E-2</v>
      </c>
      <c r="BU51" s="12">
        <v>8.8150999999999993E-3</v>
      </c>
      <c r="BV51" s="12">
        <v>4.751E-4</v>
      </c>
      <c r="BW51" s="12">
        <v>1</v>
      </c>
      <c r="BX51" s="12">
        <v>0</v>
      </c>
      <c r="BY51" s="12">
        <v>1</v>
      </c>
      <c r="BZ51" s="12">
        <v>0</v>
      </c>
      <c r="CA51" s="12">
        <v>1</v>
      </c>
      <c r="CB51" s="12">
        <v>0</v>
      </c>
      <c r="CC51" s="12">
        <v>1</v>
      </c>
      <c r="CD51" s="12">
        <v>0</v>
      </c>
      <c r="CE51" s="12">
        <v>1</v>
      </c>
      <c r="CF51" s="12">
        <v>0</v>
      </c>
      <c r="CG51" s="12">
        <v>1</v>
      </c>
      <c r="CH51" s="12">
        <v>0</v>
      </c>
      <c r="CI51" s="12">
        <v>1</v>
      </c>
      <c r="CJ51" s="44">
        <v>9.9999999999999995E-21</v>
      </c>
      <c r="CK51" s="12">
        <v>1</v>
      </c>
      <c r="CL51" s="12">
        <v>0</v>
      </c>
      <c r="CM51" s="12">
        <v>1</v>
      </c>
      <c r="CN51" s="44">
        <v>9.9999999999999995E-21</v>
      </c>
      <c r="CO51" s="12">
        <v>1</v>
      </c>
      <c r="CP51" s="44">
        <v>9.9999999999999995E-21</v>
      </c>
      <c r="CQ51" s="12">
        <v>1</v>
      </c>
      <c r="CR51" s="44">
        <v>9.9999999999999995E-21</v>
      </c>
      <c r="CS51" s="12">
        <v>0.99254980000000004</v>
      </c>
      <c r="CT51" s="12">
        <v>3.1037E-3</v>
      </c>
      <c r="CU51" s="12">
        <v>1.3842399999999999E-2</v>
      </c>
      <c r="CV51" s="12">
        <v>1.0551E-3</v>
      </c>
      <c r="CW51" s="12">
        <v>0.9242456</v>
      </c>
      <c r="CX51" s="12">
        <v>1.8773600000000001E-2</v>
      </c>
      <c r="CY51" s="12">
        <v>2.27044E-2</v>
      </c>
      <c r="CZ51" s="12">
        <v>3.0736000000000001E-3</v>
      </c>
      <c r="DA51" s="12">
        <v>6.4898999999999998E-3</v>
      </c>
      <c r="DB51" s="12">
        <v>9.7940000000000006E-4</v>
      </c>
      <c r="DC51" s="12">
        <v>6.0371000000000001E-2</v>
      </c>
      <c r="DD51" s="12">
        <v>2.2293999999999999E-3</v>
      </c>
      <c r="DE51" s="12">
        <v>6.2836000000000003E-3</v>
      </c>
      <c r="DF51" s="12">
        <v>9.8400000000000007E-5</v>
      </c>
      <c r="DG51" s="12">
        <v>3.4949999999999998E-4</v>
      </c>
      <c r="DH51" s="12">
        <v>6.7100000000000005E-5</v>
      </c>
      <c r="DI51" s="12">
        <v>0.28702699999999998</v>
      </c>
      <c r="DJ51" s="12">
        <v>3.8208999999999999E-3</v>
      </c>
      <c r="DK51" s="12">
        <v>1.02611E-2</v>
      </c>
      <c r="DL51" s="12">
        <v>7.4888999999999997E-3</v>
      </c>
      <c r="DM51" s="12">
        <v>2.01117E-2</v>
      </c>
      <c r="DN51" s="12">
        <v>1.4675999999999999E-3</v>
      </c>
      <c r="DO51" s="44">
        <v>2.026463E-7</v>
      </c>
      <c r="DP51" s="12">
        <v>1.9248899999999999E-2</v>
      </c>
      <c r="DQ51" s="12">
        <v>1.2292E-3</v>
      </c>
      <c r="DR51" s="12">
        <v>3.246235</v>
      </c>
      <c r="DS51" s="12">
        <v>1.0735400000000001E-2</v>
      </c>
      <c r="DT51" s="12">
        <v>3.134674</v>
      </c>
      <c r="DU51" s="12">
        <v>2.24367E-2</v>
      </c>
      <c r="DV51" s="12">
        <v>96.825569999999999</v>
      </c>
      <c r="DW51" s="12">
        <v>0.64337759999999999</v>
      </c>
      <c r="DX51" s="12">
        <v>16.0532</v>
      </c>
      <c r="DY51" s="12">
        <v>0.1144</v>
      </c>
      <c r="DZ51" s="12">
        <v>0.11442629999999999</v>
      </c>
      <c r="EA51" s="12">
        <v>2.6890799999999999E-2</v>
      </c>
      <c r="EB51" s="12">
        <v>0</v>
      </c>
      <c r="EC51" s="44">
        <v>3.5950949999999999E-16</v>
      </c>
      <c r="ED51" s="44">
        <v>1.167053E-15</v>
      </c>
      <c r="EE51" s="12" t="s">
        <v>1465</v>
      </c>
      <c r="EF51" s="12">
        <v>2.81E-3</v>
      </c>
      <c r="EG51" s="44">
        <v>4.3084000000000001E-7</v>
      </c>
      <c r="EH51" s="12">
        <v>3.5391409999999999</v>
      </c>
      <c r="EI51" s="12">
        <v>1.000453</v>
      </c>
      <c r="EJ51" s="12">
        <v>7.2999999999999996E-4</v>
      </c>
      <c r="EK51" s="12">
        <v>2.0000000000000002E-5</v>
      </c>
      <c r="EL51" s="12">
        <v>8.7000000000000001E-5</v>
      </c>
      <c r="EM51" s="44">
        <v>5.0000000000000004E-6</v>
      </c>
      <c r="EN51" s="12">
        <v>2.7250000000000001E-4</v>
      </c>
      <c r="EO51" s="44">
        <v>8.9999999999999996E-7</v>
      </c>
      <c r="EP51" s="12">
        <v>1.2718E-2</v>
      </c>
      <c r="EQ51" s="12">
        <v>8.0000000000000007E-5</v>
      </c>
      <c r="ER51" s="12">
        <v>8.8000000000000005E-3</v>
      </c>
      <c r="ES51" s="12">
        <v>4.0000000000000002E-4</v>
      </c>
      <c r="ET51" s="12">
        <v>1.3999999999999999E-4</v>
      </c>
      <c r="EU51" s="44">
        <v>6.9999999999999999E-6</v>
      </c>
      <c r="EV51" s="12">
        <v>250</v>
      </c>
      <c r="EW51" s="12">
        <v>0.01</v>
      </c>
      <c r="EX51" s="12">
        <v>1.96</v>
      </c>
      <c r="EY51" s="12">
        <v>2.653E-4</v>
      </c>
      <c r="EZ51" s="12">
        <v>5.2972999999999999E-2</v>
      </c>
      <c r="FA51" s="12">
        <v>1.18884E-2</v>
      </c>
      <c r="FB51" s="12">
        <v>23.341049999999999</v>
      </c>
      <c r="FC51" s="12">
        <v>3.2545400000000002E-2</v>
      </c>
      <c r="FD51" s="12">
        <v>7.1901910000000004</v>
      </c>
      <c r="FE51" s="12">
        <v>2.1561400000000001E-2</v>
      </c>
      <c r="FF51" s="12">
        <v>0.1384032</v>
      </c>
      <c r="FG51" s="12">
        <v>8.8283000000000007E-3</v>
      </c>
      <c r="FH51" s="12">
        <v>2.7472699999999999E-2</v>
      </c>
      <c r="FI51" s="12">
        <v>7.3779200000000003E-2</v>
      </c>
      <c r="FJ51" s="12">
        <v>2.5127000000000001E-3</v>
      </c>
      <c r="FK51" s="12">
        <v>4.8250000000000002E-4</v>
      </c>
      <c r="FL51" s="12">
        <v>1.0739999999999999E-4</v>
      </c>
      <c r="FM51" s="12">
        <v>19.313030000000001</v>
      </c>
      <c r="FN51" s="12">
        <v>0.30888559999999998</v>
      </c>
      <c r="FO51" s="12">
        <v>0.33160469999999997</v>
      </c>
      <c r="FP51" s="12">
        <v>19.314810000000001</v>
      </c>
      <c r="FQ51" s="12">
        <v>0.99985329999999994</v>
      </c>
      <c r="FR51" s="12">
        <v>3.0593E-3</v>
      </c>
      <c r="FS51" s="44">
        <v>5.4629999999999996E-10</v>
      </c>
      <c r="FT51" s="44">
        <v>5.8099999999999998E-11</v>
      </c>
      <c r="FU51" s="12">
        <v>0</v>
      </c>
      <c r="FV51" s="44">
        <v>4.962E-10</v>
      </c>
      <c r="FW51" s="12">
        <v>1.975E-2</v>
      </c>
      <c r="FX51" s="44">
        <v>5.4629999999999996E-10</v>
      </c>
      <c r="FY51" s="44">
        <v>7.0679999999999999E-6</v>
      </c>
      <c r="FZ51" s="44">
        <v>5.5304999999999997E-10</v>
      </c>
      <c r="GA51" s="44">
        <v>6.3080000000000001E-9</v>
      </c>
      <c r="GB51" s="44">
        <v>5.5430000000000004E-10</v>
      </c>
      <c r="GC51" s="12">
        <v>1.167E-2</v>
      </c>
      <c r="GD51" s="12">
        <v>0</v>
      </c>
      <c r="GE51" s="12">
        <v>295.5</v>
      </c>
      <c r="GF51" s="12">
        <v>0.1</v>
      </c>
      <c r="GG51" s="12">
        <v>1575</v>
      </c>
      <c r="GH51" s="12">
        <v>2</v>
      </c>
      <c r="GI51" s="12">
        <v>1.2718E-2</v>
      </c>
      <c r="GJ51" s="12">
        <v>6.4653999999999996E-3</v>
      </c>
    </row>
    <row r="52" spans="1:192" s="12" customFormat="1" ht="12">
      <c r="A52" s="31"/>
      <c r="B52" s="32" t="s">
        <v>1618</v>
      </c>
      <c r="C52" s="32">
        <v>4.5</v>
      </c>
      <c r="D52" s="40">
        <v>3.1733669999999998</v>
      </c>
      <c r="E52" s="33">
        <v>6.5661000000000001E-3</v>
      </c>
      <c r="F52" s="33">
        <v>8.8700000000000001E-2</v>
      </c>
      <c r="G52" s="34">
        <v>0.54543055737913282</v>
      </c>
      <c r="H52" s="45">
        <v>77.702745922236943</v>
      </c>
      <c r="I52" s="36">
        <v>99.189279999999997</v>
      </c>
      <c r="J52" s="34">
        <v>16.07488</v>
      </c>
      <c r="K52" s="34">
        <v>7.8474699999999994E-2</v>
      </c>
      <c r="L52" s="12">
        <v>3.1037E-3</v>
      </c>
      <c r="T52" s="12" t="s">
        <v>35</v>
      </c>
      <c r="U52" s="12" t="s">
        <v>5</v>
      </c>
      <c r="V52" s="12">
        <v>37</v>
      </c>
      <c r="W52" s="43">
        <v>42912</v>
      </c>
      <c r="X52" s="12">
        <v>4.2166670000000002</v>
      </c>
      <c r="Y52" s="44">
        <v>3581295000</v>
      </c>
      <c r="Z52" s="12" t="s">
        <v>1451</v>
      </c>
      <c r="AA52" s="12" t="s">
        <v>1452</v>
      </c>
      <c r="AB52" s="12">
        <v>29</v>
      </c>
      <c r="AC52" s="12" t="s">
        <v>1453</v>
      </c>
      <c r="AE52" s="12" t="s">
        <v>1454</v>
      </c>
      <c r="AF52" s="12">
        <v>7.875</v>
      </c>
      <c r="AG52" s="12" t="s">
        <v>1471</v>
      </c>
      <c r="AI52" s="12" t="s">
        <v>1467</v>
      </c>
      <c r="AJ52" s="12">
        <v>1</v>
      </c>
      <c r="AK52" s="12" t="s">
        <v>1458</v>
      </c>
      <c r="AL52" s="12">
        <v>1</v>
      </c>
      <c r="AM52" s="12" t="s">
        <v>1459</v>
      </c>
      <c r="AN52" s="12">
        <v>4.5</v>
      </c>
      <c r="AO52" s="12">
        <v>0</v>
      </c>
      <c r="AP52" s="12">
        <v>0</v>
      </c>
      <c r="AQ52" s="12">
        <v>0</v>
      </c>
      <c r="AR52" s="12">
        <v>0</v>
      </c>
      <c r="AS52" s="12">
        <v>30</v>
      </c>
      <c r="AT52" s="12">
        <v>30</v>
      </c>
      <c r="AU52" s="12">
        <v>72</v>
      </c>
      <c r="AX52" s="12">
        <v>0</v>
      </c>
      <c r="AY52" s="12">
        <v>1.9974599999999999E-2</v>
      </c>
      <c r="AZ52" s="12">
        <v>2.06298E-2</v>
      </c>
      <c r="BA52" s="12">
        <v>34.617190000000001</v>
      </c>
      <c r="BB52" s="12">
        <v>3.2639899999999999E-2</v>
      </c>
      <c r="BC52" s="12">
        <v>10.90371</v>
      </c>
      <c r="BD52" s="12">
        <v>2.6264200000000001E-2</v>
      </c>
      <c r="BE52" s="12">
        <v>0.15650359999999999</v>
      </c>
      <c r="BF52" s="12">
        <v>6.5259000000000003E-3</v>
      </c>
      <c r="BG52" s="12">
        <v>2.0129899999999999E-2</v>
      </c>
      <c r="BH52" s="12">
        <v>1.9590099999999999E-2</v>
      </c>
      <c r="BI52" s="12">
        <v>9.68E-4</v>
      </c>
      <c r="BJ52" s="12">
        <v>4.8129999999999999E-4</v>
      </c>
      <c r="BK52" s="12">
        <v>3.3817E-2</v>
      </c>
      <c r="BL52" s="12">
        <v>2.0602800000000001E-2</v>
      </c>
      <c r="BM52" s="12">
        <v>35.541440000000001</v>
      </c>
      <c r="BN52" s="12">
        <v>2.6700499999999999E-2</v>
      </c>
      <c r="BO52" s="12">
        <v>10.926410000000001</v>
      </c>
      <c r="BP52" s="12">
        <v>2.6083800000000001E-2</v>
      </c>
      <c r="BQ52" s="12">
        <v>0.16299350000000001</v>
      </c>
      <c r="BR52" s="12">
        <v>6.4520000000000003E-3</v>
      </c>
      <c r="BS52" s="12">
        <v>8.05009E-2</v>
      </c>
      <c r="BT52" s="12">
        <v>1.9462900000000002E-2</v>
      </c>
      <c r="BU52" s="12">
        <v>7.2589000000000004E-3</v>
      </c>
      <c r="BV52" s="12">
        <v>4.7409999999999998E-4</v>
      </c>
      <c r="BW52" s="12">
        <v>1</v>
      </c>
      <c r="BX52" s="12">
        <v>0</v>
      </c>
      <c r="BY52" s="12">
        <v>1</v>
      </c>
      <c r="BZ52" s="12">
        <v>0</v>
      </c>
      <c r="CA52" s="12">
        <v>1</v>
      </c>
      <c r="CB52" s="12">
        <v>0</v>
      </c>
      <c r="CC52" s="12">
        <v>1</v>
      </c>
      <c r="CD52" s="12">
        <v>0</v>
      </c>
      <c r="CE52" s="12">
        <v>1</v>
      </c>
      <c r="CF52" s="12">
        <v>0</v>
      </c>
      <c r="CG52" s="12">
        <v>1</v>
      </c>
      <c r="CH52" s="12">
        <v>0</v>
      </c>
      <c r="CI52" s="12">
        <v>1</v>
      </c>
      <c r="CJ52" s="44">
        <v>9.9999999999999995E-21</v>
      </c>
      <c r="CK52" s="12">
        <v>1</v>
      </c>
      <c r="CL52" s="12">
        <v>0</v>
      </c>
      <c r="CM52" s="12">
        <v>1</v>
      </c>
      <c r="CN52" s="44">
        <v>9.9999999999999995E-21</v>
      </c>
      <c r="CO52" s="12">
        <v>1</v>
      </c>
      <c r="CP52" s="44">
        <v>9.9999999999999995E-21</v>
      </c>
      <c r="CQ52" s="12">
        <v>1</v>
      </c>
      <c r="CR52" s="44">
        <v>9.9999999999999995E-21</v>
      </c>
      <c r="CS52" s="12">
        <v>0.99254980000000004</v>
      </c>
      <c r="CT52" s="12">
        <v>3.1037E-3</v>
      </c>
      <c r="CU52" s="12">
        <v>1.3842399999999999E-2</v>
      </c>
      <c r="CV52" s="12">
        <v>1.0551E-3</v>
      </c>
      <c r="CW52" s="12">
        <v>0.9242456</v>
      </c>
      <c r="CX52" s="12">
        <v>1.8773600000000001E-2</v>
      </c>
      <c r="CY52" s="12">
        <v>2.27044E-2</v>
      </c>
      <c r="CZ52" s="12">
        <v>3.0736000000000001E-3</v>
      </c>
      <c r="DA52" s="12">
        <v>6.4898999999999998E-3</v>
      </c>
      <c r="DB52" s="12">
        <v>9.7940000000000006E-4</v>
      </c>
      <c r="DC52" s="12">
        <v>6.0371000000000001E-2</v>
      </c>
      <c r="DD52" s="12">
        <v>2.2293999999999999E-3</v>
      </c>
      <c r="DE52" s="12">
        <v>6.2836000000000003E-3</v>
      </c>
      <c r="DF52" s="12">
        <v>9.8400000000000007E-5</v>
      </c>
      <c r="DG52" s="12">
        <v>8.8700000000000001E-5</v>
      </c>
      <c r="DH52" s="12">
        <v>4.4100000000000001E-5</v>
      </c>
      <c r="DI52" s="12">
        <v>1.973317</v>
      </c>
      <c r="DJ52" s="12">
        <v>6.5661000000000001E-3</v>
      </c>
      <c r="DK52" s="12">
        <v>6.3901000000000001E-3</v>
      </c>
      <c r="DL52" s="12">
        <v>1.28696E-2</v>
      </c>
      <c r="DM52" s="12">
        <v>1.25246E-2</v>
      </c>
      <c r="DN52" s="12">
        <v>3.659E-4</v>
      </c>
      <c r="DO52" s="44">
        <v>1.2619779999999999E-7</v>
      </c>
      <c r="DP52" s="12">
        <v>1.43467E-2</v>
      </c>
      <c r="DQ52" s="12">
        <v>5.9920000000000004E-4</v>
      </c>
      <c r="DR52" s="12">
        <v>3.1733669999999998</v>
      </c>
      <c r="DS52" s="12">
        <v>8.2085999999999999E-3</v>
      </c>
      <c r="DT52" s="12">
        <v>3.1389260000000001</v>
      </c>
      <c r="DU52" s="12">
        <v>1.53911E-2</v>
      </c>
      <c r="DV52" s="12">
        <v>99.189279999999997</v>
      </c>
      <c r="DW52" s="12">
        <v>0.43365730000000002</v>
      </c>
      <c r="DX52" s="12">
        <v>16.07488</v>
      </c>
      <c r="DY52" s="12">
        <v>7.8474699999999994E-2</v>
      </c>
      <c r="DZ52" s="12">
        <v>7.8513100000000002E-2</v>
      </c>
      <c r="EA52" s="12">
        <v>0</v>
      </c>
      <c r="EB52" s="12">
        <v>0</v>
      </c>
      <c r="EC52" s="44">
        <v>5.4543319999999999E-16</v>
      </c>
      <c r="ED52" s="44">
        <v>1.7308600000000001E-15</v>
      </c>
      <c r="EE52" s="12" t="s">
        <v>1465</v>
      </c>
      <c r="EF52" s="12">
        <v>2.81E-3</v>
      </c>
      <c r="EG52" s="44">
        <v>4.3084000000000001E-7</v>
      </c>
      <c r="EH52" s="12">
        <v>3.5582780000000001</v>
      </c>
      <c r="EI52" s="12">
        <v>1.000454</v>
      </c>
      <c r="EJ52" s="12">
        <v>7.2999999999999996E-4</v>
      </c>
      <c r="EK52" s="12">
        <v>2.0000000000000002E-5</v>
      </c>
      <c r="EL52" s="12">
        <v>8.7000000000000001E-5</v>
      </c>
      <c r="EM52" s="44">
        <v>5.0000000000000004E-6</v>
      </c>
      <c r="EN52" s="12">
        <v>2.7250000000000001E-4</v>
      </c>
      <c r="EO52" s="44">
        <v>8.9999999999999996E-7</v>
      </c>
      <c r="EP52" s="12">
        <v>1.2718E-2</v>
      </c>
      <c r="EQ52" s="12">
        <v>8.0000000000000007E-5</v>
      </c>
      <c r="ER52" s="12">
        <v>8.8000000000000005E-3</v>
      </c>
      <c r="ES52" s="12">
        <v>4.0000000000000002E-4</v>
      </c>
      <c r="ET52" s="12">
        <v>1.3999999999999999E-4</v>
      </c>
      <c r="EU52" s="44">
        <v>6.9999999999999999E-6</v>
      </c>
      <c r="EV52" s="12">
        <v>250</v>
      </c>
      <c r="EW52" s="12">
        <v>0.01</v>
      </c>
      <c r="EX52" s="12">
        <v>1.96</v>
      </c>
      <c r="EY52" s="12">
        <v>2.653E-4</v>
      </c>
      <c r="EZ52" s="12">
        <v>1.9974599999999999E-2</v>
      </c>
      <c r="FA52" s="12">
        <v>2.06298E-2</v>
      </c>
      <c r="FB52" s="12">
        <v>34.617190000000001</v>
      </c>
      <c r="FC52" s="12">
        <v>3.2639899999999999E-2</v>
      </c>
      <c r="FD52" s="12">
        <v>10.908659999999999</v>
      </c>
      <c r="FE52" s="12">
        <v>2.62762E-2</v>
      </c>
      <c r="FF52" s="12">
        <v>0.15650359999999999</v>
      </c>
      <c r="FG52" s="12">
        <v>6.5259000000000003E-3</v>
      </c>
      <c r="FH52" s="12">
        <v>7.1627800000000005E-2</v>
      </c>
      <c r="FI52" s="12">
        <v>6.9707099999999994E-2</v>
      </c>
      <c r="FJ52" s="12">
        <v>9.68E-4</v>
      </c>
      <c r="FK52" s="12">
        <v>4.8129999999999999E-4</v>
      </c>
      <c r="FL52" s="12">
        <v>2.7399999999999999E-5</v>
      </c>
      <c r="FM52" s="12">
        <v>50.880719999999997</v>
      </c>
      <c r="FN52" s="12">
        <v>0.31599749999999999</v>
      </c>
      <c r="FO52" s="12">
        <v>0.25939200000000001</v>
      </c>
      <c r="FP52" s="12">
        <v>50.881169999999997</v>
      </c>
      <c r="FQ52" s="12">
        <v>0.99998710000000002</v>
      </c>
      <c r="FR52" s="12">
        <v>6.7900000000000002E-4</v>
      </c>
      <c r="FS52" s="44">
        <v>5.4629999999999996E-10</v>
      </c>
      <c r="FT52" s="44">
        <v>5.8099999999999998E-11</v>
      </c>
      <c r="FU52" s="12">
        <v>0</v>
      </c>
      <c r="FV52" s="44">
        <v>4.962E-10</v>
      </c>
      <c r="FW52" s="12">
        <v>1.975E-2</v>
      </c>
      <c r="FX52" s="44">
        <v>5.4629999999999996E-10</v>
      </c>
      <c r="FY52" s="44">
        <v>7.0679999999999999E-6</v>
      </c>
      <c r="FZ52" s="44">
        <v>5.5304999999999997E-10</v>
      </c>
      <c r="GA52" s="44">
        <v>6.3080000000000001E-9</v>
      </c>
      <c r="GB52" s="44">
        <v>5.5430000000000004E-10</v>
      </c>
      <c r="GC52" s="12">
        <v>1.167E-2</v>
      </c>
      <c r="GD52" s="12">
        <v>0</v>
      </c>
      <c r="GE52" s="12">
        <v>295.5</v>
      </c>
      <c r="GF52" s="12">
        <v>0.1</v>
      </c>
      <c r="GG52" s="12">
        <v>1575</v>
      </c>
      <c r="GH52" s="12">
        <v>2</v>
      </c>
      <c r="GI52" s="12">
        <v>1.2718E-2</v>
      </c>
      <c r="GJ52" s="12">
        <v>1.6119000000000001E-3</v>
      </c>
    </row>
    <row r="53" spans="1:192" s="12" customFormat="1" ht="12">
      <c r="A53" s="31"/>
      <c r="B53" s="32" t="s">
        <v>1579</v>
      </c>
      <c r="C53" s="32">
        <v>4.5</v>
      </c>
      <c r="D53" s="40">
        <v>3.298448</v>
      </c>
      <c r="E53" s="33">
        <v>7.1529999999999996E-3</v>
      </c>
      <c r="F53" s="33">
        <v>0.50229999999999997</v>
      </c>
      <c r="G53" s="34">
        <v>0.57043974494493455</v>
      </c>
      <c r="H53" s="45">
        <v>71.327275269117848</v>
      </c>
      <c r="I53" s="36">
        <v>95.507400000000004</v>
      </c>
      <c r="J53" s="34">
        <v>16.08991</v>
      </c>
      <c r="K53" s="34">
        <v>7.2638499999999995E-2</v>
      </c>
      <c r="L53" s="12">
        <v>3.1037E-3</v>
      </c>
      <c r="T53" s="12" t="s">
        <v>36</v>
      </c>
      <c r="U53" s="12" t="s">
        <v>5</v>
      </c>
      <c r="V53" s="12">
        <v>37</v>
      </c>
      <c r="W53" s="43">
        <v>42911</v>
      </c>
      <c r="X53" s="12">
        <v>20.233329999999999</v>
      </c>
      <c r="Y53" s="44">
        <v>3581266000</v>
      </c>
      <c r="Z53" s="12" t="s">
        <v>1451</v>
      </c>
      <c r="AA53" s="12" t="s">
        <v>1452</v>
      </c>
      <c r="AB53" s="12">
        <v>29</v>
      </c>
      <c r="AC53" s="12" t="s">
        <v>1453</v>
      </c>
      <c r="AE53" s="12" t="s">
        <v>1454</v>
      </c>
      <c r="AF53" s="12">
        <v>7.875</v>
      </c>
      <c r="AG53" s="12" t="s">
        <v>1468</v>
      </c>
      <c r="AH53" s="12" t="s">
        <v>1463</v>
      </c>
      <c r="AI53" s="12" t="s">
        <v>1467</v>
      </c>
      <c r="AJ53" s="12">
        <v>1</v>
      </c>
      <c r="AK53" s="12" t="s">
        <v>1458</v>
      </c>
      <c r="AL53" s="12">
        <v>1</v>
      </c>
      <c r="AM53" s="12" t="s">
        <v>1459</v>
      </c>
      <c r="AN53" s="12">
        <v>4.5</v>
      </c>
      <c r="AO53" s="12">
        <v>0</v>
      </c>
      <c r="AP53" s="12">
        <v>0</v>
      </c>
      <c r="AQ53" s="12">
        <v>0</v>
      </c>
      <c r="AR53" s="12">
        <v>0</v>
      </c>
      <c r="AS53" s="12">
        <v>30</v>
      </c>
      <c r="AT53" s="12">
        <v>30</v>
      </c>
      <c r="AU53" s="12">
        <v>25</v>
      </c>
      <c r="AX53" s="12">
        <v>0</v>
      </c>
      <c r="AY53" s="12">
        <v>3.6045300000000002E-2</v>
      </c>
      <c r="AZ53" s="12">
        <v>1.6540800000000001E-2</v>
      </c>
      <c r="BA53" s="12">
        <v>37.631520000000002</v>
      </c>
      <c r="BB53" s="12">
        <v>2.99169E-2</v>
      </c>
      <c r="BC53" s="12">
        <v>11.403700000000001</v>
      </c>
      <c r="BD53" s="12">
        <v>2.30653E-2</v>
      </c>
      <c r="BE53" s="12">
        <v>0.16982369999999999</v>
      </c>
      <c r="BF53" s="12">
        <v>7.5855999999999996E-3</v>
      </c>
      <c r="BG53" s="12">
        <v>2.30858E-2</v>
      </c>
      <c r="BH53" s="12">
        <v>2.2526899999999999E-2</v>
      </c>
      <c r="BI53" s="12">
        <v>5.7302999999999998E-3</v>
      </c>
      <c r="BJ53" s="12">
        <v>4.8060000000000003E-4</v>
      </c>
      <c r="BK53" s="12">
        <v>4.98877E-2</v>
      </c>
      <c r="BL53" s="12">
        <v>1.65072E-2</v>
      </c>
      <c r="BM53" s="12">
        <v>38.555770000000003</v>
      </c>
      <c r="BN53" s="12">
        <v>2.3293299999999999E-2</v>
      </c>
      <c r="BO53" s="12">
        <v>11.426410000000001</v>
      </c>
      <c r="BP53" s="12">
        <v>2.2859600000000001E-2</v>
      </c>
      <c r="BQ53" s="12">
        <v>0.17631359999999999</v>
      </c>
      <c r="BR53" s="12">
        <v>7.5221000000000003E-3</v>
      </c>
      <c r="BS53" s="12">
        <v>8.3456699999999995E-2</v>
      </c>
      <c r="BT53" s="12">
        <v>2.24163E-2</v>
      </c>
      <c r="BU53" s="12">
        <v>1.2056799999999999E-2</v>
      </c>
      <c r="BV53" s="12">
        <v>4.7249999999999999E-4</v>
      </c>
      <c r="BW53" s="12">
        <v>1</v>
      </c>
      <c r="BX53" s="12">
        <v>0</v>
      </c>
      <c r="BY53" s="12">
        <v>1</v>
      </c>
      <c r="BZ53" s="12">
        <v>0</v>
      </c>
      <c r="CA53" s="12">
        <v>1</v>
      </c>
      <c r="CB53" s="12">
        <v>0</v>
      </c>
      <c r="CC53" s="12">
        <v>1</v>
      </c>
      <c r="CD53" s="12">
        <v>0</v>
      </c>
      <c r="CE53" s="12">
        <v>1</v>
      </c>
      <c r="CF53" s="12">
        <v>0</v>
      </c>
      <c r="CG53" s="12">
        <v>1</v>
      </c>
      <c r="CH53" s="12">
        <v>0</v>
      </c>
      <c r="CI53" s="12">
        <v>1</v>
      </c>
      <c r="CJ53" s="44">
        <v>9.9999999999999995E-21</v>
      </c>
      <c r="CK53" s="12">
        <v>1</v>
      </c>
      <c r="CL53" s="12">
        <v>0</v>
      </c>
      <c r="CM53" s="12">
        <v>1</v>
      </c>
      <c r="CN53" s="44">
        <v>9.9999999999999995E-21</v>
      </c>
      <c r="CO53" s="12">
        <v>1</v>
      </c>
      <c r="CP53" s="44">
        <v>9.9999999999999995E-21</v>
      </c>
      <c r="CQ53" s="12">
        <v>1</v>
      </c>
      <c r="CR53" s="44">
        <v>9.9999999999999995E-21</v>
      </c>
      <c r="CS53" s="12">
        <v>0.99254980000000004</v>
      </c>
      <c r="CT53" s="12">
        <v>3.1037E-3</v>
      </c>
      <c r="CU53" s="12">
        <v>1.3842399999999999E-2</v>
      </c>
      <c r="CV53" s="12">
        <v>1.0551E-3</v>
      </c>
      <c r="CW53" s="12">
        <v>0.9242456</v>
      </c>
      <c r="CX53" s="12">
        <v>1.8773600000000001E-2</v>
      </c>
      <c r="CY53" s="12">
        <v>2.27044E-2</v>
      </c>
      <c r="CZ53" s="12">
        <v>3.0736000000000001E-3</v>
      </c>
      <c r="DA53" s="12">
        <v>6.4898999999999998E-3</v>
      </c>
      <c r="DB53" s="12">
        <v>9.7940000000000006E-4</v>
      </c>
      <c r="DC53" s="12">
        <v>6.0371000000000001E-2</v>
      </c>
      <c r="DD53" s="12">
        <v>2.2293999999999999E-3</v>
      </c>
      <c r="DE53" s="12">
        <v>6.2836000000000003E-3</v>
      </c>
      <c r="DF53" s="12">
        <v>9.8400000000000007E-5</v>
      </c>
      <c r="DG53" s="12">
        <v>5.0230000000000001E-4</v>
      </c>
      <c r="DH53" s="12">
        <v>4.21E-5</v>
      </c>
      <c r="DI53" s="12">
        <v>0.38048759999999998</v>
      </c>
      <c r="DJ53" s="12">
        <v>7.1529999999999996E-3</v>
      </c>
      <c r="DK53" s="12">
        <v>6.9798999999999998E-3</v>
      </c>
      <c r="DL53" s="12">
        <v>1.40199E-2</v>
      </c>
      <c r="DM53" s="12">
        <v>1.36805E-2</v>
      </c>
      <c r="DN53" s="12">
        <v>4.705E-4</v>
      </c>
      <c r="DO53" s="44">
        <v>1.378453E-7</v>
      </c>
      <c r="DP53" s="12">
        <v>1.4885199999999999E-2</v>
      </c>
      <c r="DQ53" s="12">
        <v>6.6560000000000002E-4</v>
      </c>
      <c r="DR53" s="12">
        <v>3.298448</v>
      </c>
      <c r="DS53" s="12">
        <v>7.1682999999999998E-3</v>
      </c>
      <c r="DT53" s="12">
        <v>3.1418729999999999</v>
      </c>
      <c r="DU53" s="12">
        <v>1.42465E-2</v>
      </c>
      <c r="DV53" s="12">
        <v>95.507400000000004</v>
      </c>
      <c r="DW53" s="12">
        <v>0.39487689999999998</v>
      </c>
      <c r="DX53" s="12">
        <v>16.08991</v>
      </c>
      <c r="DY53" s="12">
        <v>7.2638499999999995E-2</v>
      </c>
      <c r="DZ53" s="12">
        <v>7.2679999999999995E-2</v>
      </c>
      <c r="EA53" s="12">
        <v>0</v>
      </c>
      <c r="EB53" s="12">
        <v>0</v>
      </c>
      <c r="EC53" s="44">
        <v>5.7044290000000003E-16</v>
      </c>
      <c r="ED53" s="44">
        <v>1.881576E-15</v>
      </c>
      <c r="EE53" s="12" t="s">
        <v>1465</v>
      </c>
      <c r="EF53" s="12">
        <v>2.81E-3</v>
      </c>
      <c r="EG53" s="44">
        <v>4.3084000000000001E-7</v>
      </c>
      <c r="EH53" s="12">
        <v>3.5349819999999998</v>
      </c>
      <c r="EI53" s="12">
        <v>1.0004519999999999</v>
      </c>
      <c r="EJ53" s="12">
        <v>7.2999999999999996E-4</v>
      </c>
      <c r="EK53" s="12">
        <v>2.0000000000000002E-5</v>
      </c>
      <c r="EL53" s="12">
        <v>8.7000000000000001E-5</v>
      </c>
      <c r="EM53" s="44">
        <v>5.0000000000000004E-6</v>
      </c>
      <c r="EN53" s="12">
        <v>2.7250000000000001E-4</v>
      </c>
      <c r="EO53" s="44">
        <v>8.9999999999999996E-7</v>
      </c>
      <c r="EP53" s="12">
        <v>1.2718E-2</v>
      </c>
      <c r="EQ53" s="12">
        <v>8.0000000000000007E-5</v>
      </c>
      <c r="ER53" s="12">
        <v>8.8000000000000005E-3</v>
      </c>
      <c r="ES53" s="12">
        <v>4.0000000000000002E-4</v>
      </c>
      <c r="ET53" s="12">
        <v>1.3999999999999999E-4</v>
      </c>
      <c r="EU53" s="44">
        <v>6.9999999999999999E-6</v>
      </c>
      <c r="EV53" s="12">
        <v>250</v>
      </c>
      <c r="EW53" s="12">
        <v>0.01</v>
      </c>
      <c r="EX53" s="12">
        <v>1.96</v>
      </c>
      <c r="EY53" s="12">
        <v>2.653E-4</v>
      </c>
      <c r="EZ53" s="12">
        <v>3.6045300000000002E-2</v>
      </c>
      <c r="FA53" s="12">
        <v>1.6540800000000001E-2</v>
      </c>
      <c r="FB53" s="12">
        <v>37.631520000000002</v>
      </c>
      <c r="FC53" s="12">
        <v>2.99169E-2</v>
      </c>
      <c r="FD53" s="12">
        <v>11.408860000000001</v>
      </c>
      <c r="FE53" s="12">
        <v>2.3075700000000001E-2</v>
      </c>
      <c r="FF53" s="12">
        <v>0.16982369999999999</v>
      </c>
      <c r="FG53" s="12">
        <v>7.5855999999999996E-3</v>
      </c>
      <c r="FH53" s="12">
        <v>8.1607899999999997E-2</v>
      </c>
      <c r="FI53" s="12">
        <v>7.9632099999999997E-2</v>
      </c>
      <c r="FJ53" s="12">
        <v>5.7302999999999998E-3</v>
      </c>
      <c r="FK53" s="12">
        <v>4.8060000000000003E-4</v>
      </c>
      <c r="FL53" s="12">
        <v>1.5200000000000001E-4</v>
      </c>
      <c r="FM53" s="12">
        <v>8.4328090000000007</v>
      </c>
      <c r="FN53" s="12">
        <v>0.30398229999999998</v>
      </c>
      <c r="FO53" s="12">
        <v>0.21790709999999999</v>
      </c>
      <c r="FP53" s="12">
        <v>8.4348220000000005</v>
      </c>
      <c r="FQ53" s="12">
        <v>0.9996678</v>
      </c>
      <c r="FR53" s="12">
        <v>3.4661000000000002E-3</v>
      </c>
      <c r="FS53" s="44">
        <v>5.4629999999999996E-10</v>
      </c>
      <c r="FT53" s="44">
        <v>5.8099999999999998E-11</v>
      </c>
      <c r="FU53" s="12">
        <v>0</v>
      </c>
      <c r="FV53" s="44">
        <v>4.962E-10</v>
      </c>
      <c r="FW53" s="12">
        <v>1.975E-2</v>
      </c>
      <c r="FX53" s="44">
        <v>5.4629999999999996E-10</v>
      </c>
      <c r="FY53" s="44">
        <v>7.0679999999999999E-6</v>
      </c>
      <c r="FZ53" s="44">
        <v>5.5304999999999997E-10</v>
      </c>
      <c r="GA53" s="44">
        <v>6.3080000000000001E-9</v>
      </c>
      <c r="GB53" s="44">
        <v>5.5430000000000004E-10</v>
      </c>
      <c r="GC53" s="12">
        <v>1.167E-2</v>
      </c>
      <c r="GD53" s="12">
        <v>0</v>
      </c>
      <c r="GE53" s="12">
        <v>295.5</v>
      </c>
      <c r="GF53" s="12">
        <v>0.1</v>
      </c>
      <c r="GG53" s="12">
        <v>1575</v>
      </c>
      <c r="GH53" s="12">
        <v>2</v>
      </c>
      <c r="GI53" s="12">
        <v>1.2718E-2</v>
      </c>
      <c r="GJ53" s="12">
        <v>2.0728999999999999E-3</v>
      </c>
    </row>
    <row r="54" spans="1:192" s="12" customFormat="1" ht="12">
      <c r="A54" s="31"/>
      <c r="B54" s="32" t="s">
        <v>1600</v>
      </c>
      <c r="C54" s="32">
        <v>4.5</v>
      </c>
      <c r="D54" s="40">
        <v>3.848589</v>
      </c>
      <c r="E54" s="33">
        <v>1.8094000000000001E-3</v>
      </c>
      <c r="F54" s="40">
        <v>2.3620999999999999</v>
      </c>
      <c r="G54" s="34">
        <v>0.17306578286471189</v>
      </c>
      <c r="H54" s="45">
        <v>281.97413507239969</v>
      </c>
      <c r="I54" s="36">
        <v>81.829599999999999</v>
      </c>
      <c r="J54" s="42">
        <v>16.091010000000001</v>
      </c>
      <c r="K54" s="42">
        <v>0.28532590000000002</v>
      </c>
      <c r="L54" s="12">
        <v>3.1037E-3</v>
      </c>
      <c r="T54" s="12" t="s">
        <v>37</v>
      </c>
      <c r="U54" s="12" t="s">
        <v>5</v>
      </c>
      <c r="V54" s="12">
        <v>37</v>
      </c>
      <c r="W54" s="43">
        <v>42912</v>
      </c>
      <c r="X54" s="12">
        <v>0.65</v>
      </c>
      <c r="Y54" s="44">
        <v>3581282000</v>
      </c>
      <c r="Z54" s="12" t="s">
        <v>1451</v>
      </c>
      <c r="AA54" s="12" t="s">
        <v>1452</v>
      </c>
      <c r="AB54" s="12">
        <v>29</v>
      </c>
      <c r="AC54" s="12" t="s">
        <v>1453</v>
      </c>
      <c r="AE54" s="12" t="s">
        <v>1454</v>
      </c>
      <c r="AF54" s="12">
        <v>7.875</v>
      </c>
      <c r="AG54" s="12" t="s">
        <v>1471</v>
      </c>
      <c r="AI54" s="12" t="s">
        <v>1467</v>
      </c>
      <c r="AJ54" s="12">
        <v>1</v>
      </c>
      <c r="AK54" s="12" t="s">
        <v>1458</v>
      </c>
      <c r="AL54" s="12">
        <v>1</v>
      </c>
      <c r="AM54" s="12" t="s">
        <v>1459</v>
      </c>
      <c r="AN54" s="12">
        <v>4.5</v>
      </c>
      <c r="AO54" s="12">
        <v>0</v>
      </c>
      <c r="AP54" s="12">
        <v>0</v>
      </c>
      <c r="AQ54" s="12">
        <v>0</v>
      </c>
      <c r="AR54" s="12">
        <v>0</v>
      </c>
      <c r="AS54" s="12">
        <v>30</v>
      </c>
      <c r="AT54" s="12">
        <v>30</v>
      </c>
      <c r="AU54" s="12">
        <v>49</v>
      </c>
      <c r="AX54" s="12">
        <v>0</v>
      </c>
      <c r="AY54" s="12">
        <v>4.6875800000000002E-2</v>
      </c>
      <c r="AZ54" s="12">
        <v>1.5938399999999998E-2</v>
      </c>
      <c r="BA54" s="12">
        <v>13.321210000000001</v>
      </c>
      <c r="BB54" s="12">
        <v>2.7299299999999999E-2</v>
      </c>
      <c r="BC54" s="12">
        <v>3.4597540000000002</v>
      </c>
      <c r="BD54" s="12">
        <v>2.3824399999999999E-2</v>
      </c>
      <c r="BE54" s="12">
        <v>6.5239400000000003E-2</v>
      </c>
      <c r="BF54" s="12">
        <v>9.8949999999999993E-3</v>
      </c>
      <c r="BG54" s="12">
        <v>1.7653E-3</v>
      </c>
      <c r="BH54" s="12">
        <v>1.9582200000000001E-2</v>
      </c>
      <c r="BI54" s="12">
        <v>8.1761000000000004E-3</v>
      </c>
      <c r="BJ54" s="12">
        <v>5.9670000000000003E-4</v>
      </c>
      <c r="BK54" s="12">
        <v>6.07182E-2</v>
      </c>
      <c r="BL54" s="12">
        <v>1.5903400000000002E-2</v>
      </c>
      <c r="BM54" s="12">
        <v>14.24545</v>
      </c>
      <c r="BN54" s="12">
        <v>1.9819300000000001E-2</v>
      </c>
      <c r="BO54" s="12">
        <v>3.4824579999999998</v>
      </c>
      <c r="BP54" s="12">
        <v>2.3625299999999998E-2</v>
      </c>
      <c r="BQ54" s="12">
        <v>7.1729299999999996E-2</v>
      </c>
      <c r="BR54" s="12">
        <v>9.8463999999999999E-3</v>
      </c>
      <c r="BS54" s="12">
        <v>6.2136200000000003E-2</v>
      </c>
      <c r="BT54" s="12">
        <v>1.9454900000000001E-2</v>
      </c>
      <c r="BU54" s="12">
        <v>1.45211E-2</v>
      </c>
      <c r="BV54" s="12">
        <v>5.9130000000000001E-4</v>
      </c>
      <c r="BW54" s="12">
        <v>1</v>
      </c>
      <c r="BX54" s="12">
        <v>0</v>
      </c>
      <c r="BY54" s="12">
        <v>1</v>
      </c>
      <c r="BZ54" s="12">
        <v>0</v>
      </c>
      <c r="CA54" s="12">
        <v>1</v>
      </c>
      <c r="CB54" s="12">
        <v>0</v>
      </c>
      <c r="CC54" s="12">
        <v>1</v>
      </c>
      <c r="CD54" s="12">
        <v>0</v>
      </c>
      <c r="CE54" s="12">
        <v>1</v>
      </c>
      <c r="CF54" s="12">
        <v>0</v>
      </c>
      <c r="CG54" s="12">
        <v>1</v>
      </c>
      <c r="CH54" s="12">
        <v>0</v>
      </c>
      <c r="CI54" s="12">
        <v>1</v>
      </c>
      <c r="CJ54" s="44">
        <v>9.9999999999999995E-21</v>
      </c>
      <c r="CK54" s="12">
        <v>1</v>
      </c>
      <c r="CL54" s="12">
        <v>0</v>
      </c>
      <c r="CM54" s="12">
        <v>1</v>
      </c>
      <c r="CN54" s="44">
        <v>9.9999999999999995E-21</v>
      </c>
      <c r="CO54" s="12">
        <v>1</v>
      </c>
      <c r="CP54" s="44">
        <v>9.9999999999999995E-21</v>
      </c>
      <c r="CQ54" s="12">
        <v>1</v>
      </c>
      <c r="CR54" s="44">
        <v>9.9999999999999995E-21</v>
      </c>
      <c r="CS54" s="12">
        <v>0.99254980000000004</v>
      </c>
      <c r="CT54" s="12">
        <v>3.1037E-3</v>
      </c>
      <c r="CU54" s="12">
        <v>1.3842399999999999E-2</v>
      </c>
      <c r="CV54" s="12">
        <v>1.0551E-3</v>
      </c>
      <c r="CW54" s="12">
        <v>0.9242456</v>
      </c>
      <c r="CX54" s="12">
        <v>1.8773600000000001E-2</v>
      </c>
      <c r="CY54" s="12">
        <v>2.27044E-2</v>
      </c>
      <c r="CZ54" s="12">
        <v>3.0736000000000001E-3</v>
      </c>
      <c r="DA54" s="12">
        <v>6.4898999999999998E-3</v>
      </c>
      <c r="DB54" s="12">
        <v>9.7940000000000006E-4</v>
      </c>
      <c r="DC54" s="12">
        <v>6.0371000000000001E-2</v>
      </c>
      <c r="DD54" s="12">
        <v>2.2293999999999999E-3</v>
      </c>
      <c r="DE54" s="12">
        <v>6.2836000000000003E-3</v>
      </c>
      <c r="DF54" s="12">
        <v>9.8400000000000007E-5</v>
      </c>
      <c r="DG54" s="12">
        <v>2.3620999999999998E-3</v>
      </c>
      <c r="DH54" s="12">
        <v>1.7320000000000001E-4</v>
      </c>
      <c r="DI54" s="12">
        <v>1.9258500000000001E-2</v>
      </c>
      <c r="DJ54" s="12">
        <v>1.8094000000000001E-3</v>
      </c>
      <c r="DK54" s="12">
        <v>2.0071499999999999E-2</v>
      </c>
      <c r="DL54" s="12">
        <v>3.5463999999999999E-3</v>
      </c>
      <c r="DM54" s="12">
        <v>3.9340199999999999E-2</v>
      </c>
      <c r="DN54" s="12">
        <v>1.291E-3</v>
      </c>
      <c r="DO54" s="44">
        <v>3.9639280000000001E-7</v>
      </c>
      <c r="DP54" s="12">
        <v>1.88481E-2</v>
      </c>
      <c r="DQ54" s="12">
        <v>2.8617E-3</v>
      </c>
      <c r="DR54" s="12">
        <v>3.848589</v>
      </c>
      <c r="DS54" s="12">
        <v>2.76507E-2</v>
      </c>
      <c r="DT54" s="12">
        <v>3.1420880000000002</v>
      </c>
      <c r="DU54" s="12">
        <v>5.5960799999999998E-2</v>
      </c>
      <c r="DV54" s="12">
        <v>81.829599999999999</v>
      </c>
      <c r="DW54" s="12">
        <v>1.3538190000000001</v>
      </c>
      <c r="DX54" s="12">
        <v>16.091010000000001</v>
      </c>
      <c r="DY54" s="12">
        <v>0.28532590000000002</v>
      </c>
      <c r="DZ54" s="12">
        <v>0.28533649999999999</v>
      </c>
      <c r="EA54" s="12">
        <v>0.18216009999999999</v>
      </c>
      <c r="EB54" s="12">
        <v>0</v>
      </c>
      <c r="EC54" s="44">
        <v>1.7306610000000001E-16</v>
      </c>
      <c r="ED54" s="44">
        <v>6.6606029999999997E-16</v>
      </c>
      <c r="EE54" s="12" t="s">
        <v>1465</v>
      </c>
      <c r="EF54" s="12">
        <v>2.81E-3</v>
      </c>
      <c r="EG54" s="44">
        <v>4.3084000000000001E-7</v>
      </c>
      <c r="EH54" s="12">
        <v>3.5478170000000002</v>
      </c>
      <c r="EI54" s="12">
        <v>1.000453</v>
      </c>
      <c r="EJ54" s="12">
        <v>7.2999999999999996E-4</v>
      </c>
      <c r="EK54" s="12">
        <v>2.0000000000000002E-5</v>
      </c>
      <c r="EL54" s="12">
        <v>8.7000000000000001E-5</v>
      </c>
      <c r="EM54" s="44">
        <v>5.0000000000000004E-6</v>
      </c>
      <c r="EN54" s="12">
        <v>2.7250000000000001E-4</v>
      </c>
      <c r="EO54" s="44">
        <v>8.9999999999999996E-7</v>
      </c>
      <c r="EP54" s="12">
        <v>1.2718E-2</v>
      </c>
      <c r="EQ54" s="12">
        <v>8.0000000000000007E-5</v>
      </c>
      <c r="ER54" s="12">
        <v>8.8000000000000005E-3</v>
      </c>
      <c r="ES54" s="12">
        <v>4.0000000000000002E-4</v>
      </c>
      <c r="ET54" s="12">
        <v>1.3999999999999999E-4</v>
      </c>
      <c r="EU54" s="44">
        <v>6.9999999999999999E-6</v>
      </c>
      <c r="EV54" s="12">
        <v>250</v>
      </c>
      <c r="EW54" s="12">
        <v>0.01</v>
      </c>
      <c r="EX54" s="12">
        <v>1.96</v>
      </c>
      <c r="EY54" s="12">
        <v>2.653E-4</v>
      </c>
      <c r="EZ54" s="12">
        <v>4.6875800000000002E-2</v>
      </c>
      <c r="FA54" s="12">
        <v>1.5938399999999998E-2</v>
      </c>
      <c r="FB54" s="12">
        <v>13.321210000000001</v>
      </c>
      <c r="FC54" s="12">
        <v>2.7299299999999999E-2</v>
      </c>
      <c r="FD54" s="12">
        <v>3.461322</v>
      </c>
      <c r="FE54" s="12">
        <v>2.3835200000000001E-2</v>
      </c>
      <c r="FF54" s="12">
        <v>6.5239400000000003E-2</v>
      </c>
      <c r="FG54" s="12">
        <v>9.8949999999999993E-3</v>
      </c>
      <c r="FH54" s="12">
        <v>6.2629000000000001E-3</v>
      </c>
      <c r="FI54" s="12">
        <v>6.9473999999999994E-2</v>
      </c>
      <c r="FJ54" s="12">
        <v>8.1761000000000004E-3</v>
      </c>
      <c r="FK54" s="12">
        <v>5.9670000000000003E-4</v>
      </c>
      <c r="FL54" s="12">
        <v>6.1490000000000004E-4</v>
      </c>
      <c r="FM54" s="12">
        <v>7.3087299999999997</v>
      </c>
      <c r="FN54" s="12">
        <v>0.26043070000000001</v>
      </c>
      <c r="FO54" s="12">
        <v>0.72011130000000001</v>
      </c>
      <c r="FP54" s="12">
        <v>7.3381420000000004</v>
      </c>
      <c r="FQ54" s="12">
        <v>0.99519389999999996</v>
      </c>
      <c r="FR54" s="12">
        <v>8.0336000000000001E-3</v>
      </c>
      <c r="FS54" s="44">
        <v>5.4629999999999996E-10</v>
      </c>
      <c r="FT54" s="44">
        <v>5.8099999999999998E-11</v>
      </c>
      <c r="FU54" s="12">
        <v>0</v>
      </c>
      <c r="FV54" s="44">
        <v>4.962E-10</v>
      </c>
      <c r="FW54" s="12">
        <v>1.975E-2</v>
      </c>
      <c r="FX54" s="44">
        <v>5.4629999999999996E-10</v>
      </c>
      <c r="FY54" s="44">
        <v>7.0679999999999999E-6</v>
      </c>
      <c r="FZ54" s="44">
        <v>5.5304999999999997E-10</v>
      </c>
      <c r="GA54" s="44">
        <v>6.3080000000000001E-9</v>
      </c>
      <c r="GB54" s="44">
        <v>5.5430000000000004E-10</v>
      </c>
      <c r="GC54" s="12">
        <v>1.167E-2</v>
      </c>
      <c r="GD54" s="12">
        <v>0</v>
      </c>
      <c r="GE54" s="12">
        <v>295.5</v>
      </c>
      <c r="GF54" s="12">
        <v>0.1</v>
      </c>
      <c r="GG54" s="12">
        <v>1575</v>
      </c>
      <c r="GH54" s="12">
        <v>2</v>
      </c>
      <c r="GI54" s="12">
        <v>1.2718E-2</v>
      </c>
      <c r="GJ54" s="12">
        <v>5.6870000000000002E-3</v>
      </c>
    </row>
    <row r="55" spans="1:192" s="12" customFormat="1" ht="12">
      <c r="A55" s="31"/>
      <c r="B55" s="32" t="s">
        <v>1613</v>
      </c>
      <c r="C55" s="32">
        <v>4.5</v>
      </c>
      <c r="D55" s="40">
        <v>3.4312149999999999</v>
      </c>
      <c r="E55" s="33">
        <v>1.9249200000000001E-2</v>
      </c>
      <c r="F55" s="33">
        <v>0.92879999999999996</v>
      </c>
      <c r="G55" s="34">
        <v>0.47509577253020047</v>
      </c>
      <c r="H55" s="45">
        <v>26.505205411133968</v>
      </c>
      <c r="I55" s="36">
        <v>92.027550000000005</v>
      </c>
      <c r="J55" s="42">
        <v>16.129349999999999</v>
      </c>
      <c r="K55" s="42">
        <v>0.10589270000000001</v>
      </c>
      <c r="L55" s="12">
        <v>3.1037E-3</v>
      </c>
      <c r="T55" s="12" t="s">
        <v>38</v>
      </c>
      <c r="U55" s="12" t="s">
        <v>5</v>
      </c>
      <c r="V55" s="12">
        <v>37</v>
      </c>
      <c r="W55" s="43">
        <v>42912</v>
      </c>
      <c r="X55" s="12">
        <v>2.8333330000000001</v>
      </c>
      <c r="Y55" s="44">
        <v>3581290000</v>
      </c>
      <c r="Z55" s="12" t="s">
        <v>1451</v>
      </c>
      <c r="AA55" s="12" t="s">
        <v>1452</v>
      </c>
      <c r="AB55" s="12">
        <v>29</v>
      </c>
      <c r="AC55" s="12" t="s">
        <v>1453</v>
      </c>
      <c r="AE55" s="12" t="s">
        <v>1454</v>
      </c>
      <c r="AF55" s="12">
        <v>7.875</v>
      </c>
      <c r="AG55" s="12" t="s">
        <v>1471</v>
      </c>
      <c r="AI55" s="12" t="s">
        <v>1467</v>
      </c>
      <c r="AJ55" s="12">
        <v>1</v>
      </c>
      <c r="AK55" s="12" t="s">
        <v>1458</v>
      </c>
      <c r="AL55" s="12">
        <v>1</v>
      </c>
      <c r="AM55" s="12" t="s">
        <v>1459</v>
      </c>
      <c r="AN55" s="12">
        <v>4.5</v>
      </c>
      <c r="AO55" s="12">
        <v>0</v>
      </c>
      <c r="AP55" s="12">
        <v>0</v>
      </c>
      <c r="AQ55" s="12">
        <v>0</v>
      </c>
      <c r="AR55" s="12">
        <v>0</v>
      </c>
      <c r="AS55" s="12">
        <v>30</v>
      </c>
      <c r="AT55" s="12">
        <v>30</v>
      </c>
      <c r="AU55" s="12">
        <v>66</v>
      </c>
      <c r="AX55" s="12">
        <v>0</v>
      </c>
      <c r="AY55" s="12">
        <v>4.1182400000000001E-2</v>
      </c>
      <c r="AZ55" s="12">
        <v>1.6978500000000001E-2</v>
      </c>
      <c r="BA55" s="12">
        <v>32.603580000000001</v>
      </c>
      <c r="BB55" s="12">
        <v>2.8647800000000001E-2</v>
      </c>
      <c r="BC55" s="12">
        <v>9.4977370000000008</v>
      </c>
      <c r="BD55" s="12">
        <v>2.4095100000000001E-2</v>
      </c>
      <c r="BE55" s="12">
        <v>0.14600299999999999</v>
      </c>
      <c r="BF55" s="12">
        <v>7.0654999999999997E-3</v>
      </c>
      <c r="BG55" s="12">
        <v>5.14622E-2</v>
      </c>
      <c r="BH55" s="12">
        <v>1.9599100000000001E-2</v>
      </c>
      <c r="BI55" s="12">
        <v>8.8257000000000006E-3</v>
      </c>
      <c r="BJ55" s="12">
        <v>6.0800000000000003E-4</v>
      </c>
      <c r="BK55" s="12">
        <v>5.5024799999999999E-2</v>
      </c>
      <c r="BL55" s="12">
        <v>1.6945700000000001E-2</v>
      </c>
      <c r="BM55" s="12">
        <v>33.527819999999998</v>
      </c>
      <c r="BN55" s="12">
        <v>2.1639100000000001E-2</v>
      </c>
      <c r="BO55" s="12">
        <v>9.5204419999999992</v>
      </c>
      <c r="BP55" s="12">
        <v>2.3898300000000001E-2</v>
      </c>
      <c r="BQ55" s="12">
        <v>0.15249289999999999</v>
      </c>
      <c r="BR55" s="12">
        <v>6.9972999999999997E-3</v>
      </c>
      <c r="BS55" s="12">
        <v>0.11183319999999999</v>
      </c>
      <c r="BT55" s="12">
        <v>1.94719E-2</v>
      </c>
      <c r="BU55" s="12">
        <v>1.51755E-2</v>
      </c>
      <c r="BV55" s="12">
        <v>6.0260000000000001E-4</v>
      </c>
      <c r="BW55" s="12">
        <v>1</v>
      </c>
      <c r="BX55" s="12">
        <v>0</v>
      </c>
      <c r="BY55" s="12">
        <v>1</v>
      </c>
      <c r="BZ55" s="12">
        <v>0</v>
      </c>
      <c r="CA55" s="12">
        <v>1</v>
      </c>
      <c r="CB55" s="12">
        <v>0</v>
      </c>
      <c r="CC55" s="12">
        <v>1</v>
      </c>
      <c r="CD55" s="12">
        <v>0</v>
      </c>
      <c r="CE55" s="12">
        <v>1</v>
      </c>
      <c r="CF55" s="12">
        <v>0</v>
      </c>
      <c r="CG55" s="12">
        <v>1</v>
      </c>
      <c r="CH55" s="12">
        <v>0</v>
      </c>
      <c r="CI55" s="12">
        <v>1</v>
      </c>
      <c r="CJ55" s="44">
        <v>9.9999999999999995E-21</v>
      </c>
      <c r="CK55" s="12">
        <v>1</v>
      </c>
      <c r="CL55" s="12">
        <v>0</v>
      </c>
      <c r="CM55" s="12">
        <v>1</v>
      </c>
      <c r="CN55" s="44">
        <v>9.9999999999999995E-21</v>
      </c>
      <c r="CO55" s="12">
        <v>1</v>
      </c>
      <c r="CP55" s="44">
        <v>9.9999999999999995E-21</v>
      </c>
      <c r="CQ55" s="12">
        <v>1</v>
      </c>
      <c r="CR55" s="44">
        <v>9.9999999999999995E-21</v>
      </c>
      <c r="CS55" s="12">
        <v>0.99254980000000004</v>
      </c>
      <c r="CT55" s="12">
        <v>3.1037E-3</v>
      </c>
      <c r="CU55" s="12">
        <v>1.3842399999999999E-2</v>
      </c>
      <c r="CV55" s="12">
        <v>1.0551E-3</v>
      </c>
      <c r="CW55" s="12">
        <v>0.9242456</v>
      </c>
      <c r="CX55" s="12">
        <v>1.8773600000000001E-2</v>
      </c>
      <c r="CY55" s="12">
        <v>2.27044E-2</v>
      </c>
      <c r="CZ55" s="12">
        <v>3.0736000000000001E-3</v>
      </c>
      <c r="DA55" s="12">
        <v>6.4898999999999998E-3</v>
      </c>
      <c r="DB55" s="12">
        <v>9.7940000000000006E-4</v>
      </c>
      <c r="DC55" s="12">
        <v>6.0371000000000001E-2</v>
      </c>
      <c r="DD55" s="12">
        <v>2.2293999999999999E-3</v>
      </c>
      <c r="DE55" s="12">
        <v>6.2836000000000003E-3</v>
      </c>
      <c r="DF55" s="12">
        <v>9.8400000000000007E-5</v>
      </c>
      <c r="DG55" s="12">
        <v>9.2880000000000002E-4</v>
      </c>
      <c r="DH55" s="12">
        <v>6.3999999999999997E-5</v>
      </c>
      <c r="DI55" s="12">
        <v>0.56063269999999998</v>
      </c>
      <c r="DJ55" s="12">
        <v>1.9249200000000001E-2</v>
      </c>
      <c r="DK55" s="12">
        <v>7.3311000000000001E-3</v>
      </c>
      <c r="DL55" s="12">
        <v>3.7728299999999999E-2</v>
      </c>
      <c r="DM55" s="12">
        <v>1.4369E-2</v>
      </c>
      <c r="DN55" s="12">
        <v>5.6130000000000004E-4</v>
      </c>
      <c r="DO55" s="44">
        <v>1.4478200000000001E-7</v>
      </c>
      <c r="DP55" s="12">
        <v>1.53654E-2</v>
      </c>
      <c r="DQ55" s="12">
        <v>7.4459999999999999E-4</v>
      </c>
      <c r="DR55" s="12">
        <v>3.4312149999999999</v>
      </c>
      <c r="DS55" s="12">
        <v>9.2121000000000008E-3</v>
      </c>
      <c r="DT55" s="12">
        <v>3.1496080000000002</v>
      </c>
      <c r="DU55" s="12">
        <v>2.0769099999999999E-2</v>
      </c>
      <c r="DV55" s="12">
        <v>92.027550000000005</v>
      </c>
      <c r="DW55" s="12">
        <v>0.5657799</v>
      </c>
      <c r="DX55" s="12">
        <v>16.129349999999999</v>
      </c>
      <c r="DY55" s="12">
        <v>0.10589270000000001</v>
      </c>
      <c r="DZ55" s="12">
        <v>0.1059214</v>
      </c>
      <c r="EA55" s="12">
        <v>0.10321660000000001</v>
      </c>
      <c r="EB55" s="12">
        <v>0</v>
      </c>
      <c r="EC55" s="44">
        <v>4.7510250000000001E-16</v>
      </c>
      <c r="ED55" s="44">
        <v>1.630179E-15</v>
      </c>
      <c r="EE55" s="12" t="s">
        <v>1465</v>
      </c>
      <c r="EF55" s="12">
        <v>2.81E-3</v>
      </c>
      <c r="EG55" s="44">
        <v>4.3084000000000001E-7</v>
      </c>
      <c r="EH55" s="12">
        <v>3.5541900000000002</v>
      </c>
      <c r="EI55" s="12">
        <v>1.000454</v>
      </c>
      <c r="EJ55" s="12">
        <v>7.2999999999999996E-4</v>
      </c>
      <c r="EK55" s="12">
        <v>2.0000000000000002E-5</v>
      </c>
      <c r="EL55" s="12">
        <v>8.7000000000000001E-5</v>
      </c>
      <c r="EM55" s="44">
        <v>5.0000000000000004E-6</v>
      </c>
      <c r="EN55" s="12">
        <v>2.7250000000000001E-4</v>
      </c>
      <c r="EO55" s="44">
        <v>8.9999999999999996E-7</v>
      </c>
      <c r="EP55" s="12">
        <v>1.2718E-2</v>
      </c>
      <c r="EQ55" s="12">
        <v>8.0000000000000007E-5</v>
      </c>
      <c r="ER55" s="12">
        <v>8.8000000000000005E-3</v>
      </c>
      <c r="ES55" s="12">
        <v>4.0000000000000002E-4</v>
      </c>
      <c r="ET55" s="12">
        <v>1.3999999999999999E-4</v>
      </c>
      <c r="EU55" s="44">
        <v>6.9999999999999999E-6</v>
      </c>
      <c r="EV55" s="12">
        <v>250</v>
      </c>
      <c r="EW55" s="12">
        <v>0.01</v>
      </c>
      <c r="EX55" s="12">
        <v>1.96</v>
      </c>
      <c r="EY55" s="12">
        <v>2.653E-4</v>
      </c>
      <c r="EZ55" s="12">
        <v>4.1182400000000001E-2</v>
      </c>
      <c r="FA55" s="12">
        <v>1.6978500000000001E-2</v>
      </c>
      <c r="FB55" s="12">
        <v>32.603580000000001</v>
      </c>
      <c r="FC55" s="12">
        <v>2.8647800000000001E-2</v>
      </c>
      <c r="FD55" s="12">
        <v>9.5020500000000006</v>
      </c>
      <c r="FE55" s="12">
        <v>2.4106099999999998E-2</v>
      </c>
      <c r="FF55" s="12">
        <v>0.14600299999999999</v>
      </c>
      <c r="FG55" s="12">
        <v>7.0654999999999997E-3</v>
      </c>
      <c r="FH55" s="12">
        <v>0.1829064</v>
      </c>
      <c r="FI55" s="12">
        <v>6.9658999999999999E-2</v>
      </c>
      <c r="FJ55" s="12">
        <v>8.8257000000000006E-3</v>
      </c>
      <c r="FK55" s="12">
        <v>6.0800000000000003E-4</v>
      </c>
      <c r="FL55" s="12">
        <v>2.698E-4</v>
      </c>
      <c r="FM55" s="12">
        <v>6.9339639999999996</v>
      </c>
      <c r="FN55" s="12">
        <v>0.29218719999999998</v>
      </c>
      <c r="FO55" s="12">
        <v>0.2691732</v>
      </c>
      <c r="FP55" s="12">
        <v>6.9380139999999999</v>
      </c>
      <c r="FQ55" s="12">
        <v>0.99925050000000004</v>
      </c>
      <c r="FR55" s="12">
        <v>4.1676999999999999E-3</v>
      </c>
      <c r="FS55" s="44">
        <v>5.4629999999999996E-10</v>
      </c>
      <c r="FT55" s="44">
        <v>5.8099999999999998E-11</v>
      </c>
      <c r="FU55" s="12">
        <v>0</v>
      </c>
      <c r="FV55" s="44">
        <v>4.962E-10</v>
      </c>
      <c r="FW55" s="12">
        <v>1.975E-2</v>
      </c>
      <c r="FX55" s="44">
        <v>5.4629999999999996E-10</v>
      </c>
      <c r="FY55" s="44">
        <v>7.0679999999999999E-6</v>
      </c>
      <c r="FZ55" s="44">
        <v>5.5304999999999997E-10</v>
      </c>
      <c r="GA55" s="44">
        <v>6.3080000000000001E-9</v>
      </c>
      <c r="GB55" s="44">
        <v>5.5430000000000004E-10</v>
      </c>
      <c r="GC55" s="12">
        <v>1.167E-2</v>
      </c>
      <c r="GD55" s="12">
        <v>0</v>
      </c>
      <c r="GE55" s="12">
        <v>295.5</v>
      </c>
      <c r="GF55" s="12">
        <v>0.1</v>
      </c>
      <c r="GG55" s="12">
        <v>1575</v>
      </c>
      <c r="GH55" s="12">
        <v>2</v>
      </c>
      <c r="GI55" s="12">
        <v>1.2718E-2</v>
      </c>
      <c r="GJ55" s="12">
        <v>2.4727E-3</v>
      </c>
    </row>
    <row r="56" spans="1:192" s="12" customFormat="1" ht="12">
      <c r="A56" s="31"/>
      <c r="B56" s="32" t="s">
        <v>1589</v>
      </c>
      <c r="C56" s="32">
        <v>4.5</v>
      </c>
      <c r="D56" s="40">
        <v>3.1758739999999999</v>
      </c>
      <c r="E56" s="33">
        <v>9.3048000000000002E-3</v>
      </c>
      <c r="F56" s="33">
        <v>4.1699999999999994E-2</v>
      </c>
      <c r="G56" s="34">
        <v>1.5246460003635991</v>
      </c>
      <c r="H56" s="45">
        <v>54.832344596337371</v>
      </c>
      <c r="I56" s="36">
        <v>99.635239999999996</v>
      </c>
      <c r="J56" s="34">
        <v>16.159610000000001</v>
      </c>
      <c r="K56" s="34">
        <v>2.7916E-2</v>
      </c>
      <c r="L56" s="12">
        <v>3.1037E-3</v>
      </c>
      <c r="T56" s="12" t="s">
        <v>39</v>
      </c>
      <c r="U56" s="12" t="s">
        <v>5</v>
      </c>
      <c r="V56" s="12">
        <v>37</v>
      </c>
      <c r="W56" s="43">
        <v>42911</v>
      </c>
      <c r="X56" s="12">
        <v>22.16667</v>
      </c>
      <c r="Y56" s="44">
        <v>3581273000</v>
      </c>
      <c r="Z56" s="12" t="s">
        <v>1451</v>
      </c>
      <c r="AA56" s="12" t="s">
        <v>1452</v>
      </c>
      <c r="AB56" s="12">
        <v>29</v>
      </c>
      <c r="AC56" s="12" t="s">
        <v>1453</v>
      </c>
      <c r="AE56" s="12" t="s">
        <v>1454</v>
      </c>
      <c r="AF56" s="12">
        <v>7.875</v>
      </c>
      <c r="AG56" s="12" t="s">
        <v>1468</v>
      </c>
      <c r="AH56" s="12" t="s">
        <v>1463</v>
      </c>
      <c r="AI56" s="12" t="s">
        <v>1467</v>
      </c>
      <c r="AJ56" s="12">
        <v>1</v>
      </c>
      <c r="AK56" s="12" t="s">
        <v>1458</v>
      </c>
      <c r="AL56" s="12">
        <v>1</v>
      </c>
      <c r="AM56" s="12" t="s">
        <v>1459</v>
      </c>
      <c r="AN56" s="12">
        <v>4.5</v>
      </c>
      <c r="AO56" s="12">
        <v>0</v>
      </c>
      <c r="AP56" s="12">
        <v>0</v>
      </c>
      <c r="AQ56" s="12">
        <v>0</v>
      </c>
      <c r="AR56" s="12">
        <v>0</v>
      </c>
      <c r="AS56" s="12">
        <v>30</v>
      </c>
      <c r="AT56" s="12">
        <v>30</v>
      </c>
      <c r="AU56" s="12">
        <v>37</v>
      </c>
      <c r="AX56" s="12">
        <v>0</v>
      </c>
      <c r="AY56" s="12">
        <v>2.55126E-2</v>
      </c>
      <c r="AZ56" s="12">
        <v>1.39036E-2</v>
      </c>
      <c r="BA56" s="12">
        <v>96.842320000000001</v>
      </c>
      <c r="BB56" s="12">
        <v>3.5845000000000002E-2</v>
      </c>
      <c r="BC56" s="12">
        <v>30.479320000000001</v>
      </c>
      <c r="BD56" s="12">
        <v>2.3256700000000002E-2</v>
      </c>
      <c r="BE56" s="12">
        <v>0.43412339999999999</v>
      </c>
      <c r="BF56" s="12">
        <v>8.5258E-3</v>
      </c>
      <c r="BG56" s="12">
        <v>8.0137799999999995E-2</v>
      </c>
      <c r="BH56" s="12">
        <v>1.84075E-2</v>
      </c>
      <c r="BI56" s="12">
        <v>1.273E-3</v>
      </c>
      <c r="BJ56" s="12">
        <v>4.9030000000000005E-4</v>
      </c>
      <c r="BK56" s="12">
        <v>3.9355000000000001E-2</v>
      </c>
      <c r="BL56" s="12">
        <v>1.3863500000000001E-2</v>
      </c>
      <c r="BM56" s="12">
        <v>97.766570000000002</v>
      </c>
      <c r="BN56" s="12">
        <v>3.05355E-2</v>
      </c>
      <c r="BO56" s="12">
        <v>30.502030000000001</v>
      </c>
      <c r="BP56" s="12">
        <v>2.3052699999999999E-2</v>
      </c>
      <c r="BQ56" s="12">
        <v>0.44061329999999999</v>
      </c>
      <c r="BR56" s="12">
        <v>8.4694000000000002E-3</v>
      </c>
      <c r="BS56" s="12">
        <v>0.14050879999999999</v>
      </c>
      <c r="BT56" s="12">
        <v>1.8272E-2</v>
      </c>
      <c r="BU56" s="12">
        <v>7.5661000000000001E-3</v>
      </c>
      <c r="BV56" s="12">
        <v>4.8329999999999998E-4</v>
      </c>
      <c r="BW56" s="12">
        <v>1</v>
      </c>
      <c r="BX56" s="12">
        <v>0</v>
      </c>
      <c r="BY56" s="12">
        <v>1</v>
      </c>
      <c r="BZ56" s="12">
        <v>0</v>
      </c>
      <c r="CA56" s="12">
        <v>1</v>
      </c>
      <c r="CB56" s="12">
        <v>0</v>
      </c>
      <c r="CC56" s="12">
        <v>1</v>
      </c>
      <c r="CD56" s="12">
        <v>0</v>
      </c>
      <c r="CE56" s="12">
        <v>1</v>
      </c>
      <c r="CF56" s="12">
        <v>0</v>
      </c>
      <c r="CG56" s="12">
        <v>1</v>
      </c>
      <c r="CH56" s="12">
        <v>0</v>
      </c>
      <c r="CI56" s="12">
        <v>1</v>
      </c>
      <c r="CJ56" s="44">
        <v>9.9999999999999995E-21</v>
      </c>
      <c r="CK56" s="12">
        <v>1</v>
      </c>
      <c r="CL56" s="12">
        <v>0</v>
      </c>
      <c r="CM56" s="12">
        <v>1</v>
      </c>
      <c r="CN56" s="44">
        <v>9.9999999999999995E-21</v>
      </c>
      <c r="CO56" s="12">
        <v>1</v>
      </c>
      <c r="CP56" s="44">
        <v>9.9999999999999995E-21</v>
      </c>
      <c r="CQ56" s="12">
        <v>1</v>
      </c>
      <c r="CR56" s="44">
        <v>9.9999999999999995E-21</v>
      </c>
      <c r="CS56" s="12">
        <v>0.99254980000000004</v>
      </c>
      <c r="CT56" s="12">
        <v>3.1037E-3</v>
      </c>
      <c r="CU56" s="12">
        <v>1.3842399999999999E-2</v>
      </c>
      <c r="CV56" s="12">
        <v>1.0551E-3</v>
      </c>
      <c r="CW56" s="12">
        <v>0.9242456</v>
      </c>
      <c r="CX56" s="12">
        <v>1.8773600000000001E-2</v>
      </c>
      <c r="CY56" s="12">
        <v>2.27044E-2</v>
      </c>
      <c r="CZ56" s="12">
        <v>3.0736000000000001E-3</v>
      </c>
      <c r="DA56" s="12">
        <v>6.4898999999999998E-3</v>
      </c>
      <c r="DB56" s="12">
        <v>9.7940000000000006E-4</v>
      </c>
      <c r="DC56" s="12">
        <v>6.0371000000000001E-2</v>
      </c>
      <c r="DD56" s="12">
        <v>2.2293999999999999E-3</v>
      </c>
      <c r="DE56" s="12">
        <v>6.2836000000000003E-3</v>
      </c>
      <c r="DF56" s="12">
        <v>9.8400000000000007E-5</v>
      </c>
      <c r="DG56" s="12">
        <v>4.1699999999999997E-5</v>
      </c>
      <c r="DH56" s="12">
        <v>1.6099999999999998E-5</v>
      </c>
      <c r="DI56" s="12">
        <v>5.9821710000000001</v>
      </c>
      <c r="DJ56" s="12">
        <v>9.3048000000000002E-3</v>
      </c>
      <c r="DK56" s="12">
        <v>2.1373E-3</v>
      </c>
      <c r="DL56" s="12">
        <v>1.82375E-2</v>
      </c>
      <c r="DM56" s="12">
        <v>4.1891000000000003E-3</v>
      </c>
      <c r="DN56" s="12">
        <v>3.4289999999999999E-4</v>
      </c>
      <c r="DO56" s="44">
        <v>4.2209869999999997E-8</v>
      </c>
      <c r="DP56" s="12">
        <v>1.4236800000000001E-2</v>
      </c>
      <c r="DQ56" s="12">
        <v>2.7980000000000002E-4</v>
      </c>
      <c r="DR56" s="12">
        <v>3.1758739999999999</v>
      </c>
      <c r="DS56" s="12">
        <v>2.6933999999999999E-3</v>
      </c>
      <c r="DT56" s="12">
        <v>3.1555430000000002</v>
      </c>
      <c r="DU56" s="12">
        <v>5.4752999999999998E-3</v>
      </c>
      <c r="DV56" s="12">
        <v>99.635239999999996</v>
      </c>
      <c r="DW56" s="12">
        <v>0.15999679999999999</v>
      </c>
      <c r="DX56" s="12">
        <v>16.159610000000001</v>
      </c>
      <c r="DY56" s="12">
        <v>2.7916E-2</v>
      </c>
      <c r="DZ56" s="12">
        <v>2.8024799999999999E-2</v>
      </c>
      <c r="EA56" s="12">
        <v>0</v>
      </c>
      <c r="EB56" s="12">
        <v>0</v>
      </c>
      <c r="EC56" s="44">
        <v>1.5246559999999999E-15</v>
      </c>
      <c r="ED56" s="44">
        <v>4.8421159999999998E-15</v>
      </c>
      <c r="EE56" s="12" t="s">
        <v>1465</v>
      </c>
      <c r="EF56" s="12">
        <v>2.81E-3</v>
      </c>
      <c r="EG56" s="44">
        <v>4.3084000000000001E-7</v>
      </c>
      <c r="EH56" s="12">
        <v>3.5405690000000001</v>
      </c>
      <c r="EI56" s="12">
        <v>1.000453</v>
      </c>
      <c r="EJ56" s="12">
        <v>7.2999999999999996E-4</v>
      </c>
      <c r="EK56" s="12">
        <v>2.0000000000000002E-5</v>
      </c>
      <c r="EL56" s="12">
        <v>8.7000000000000001E-5</v>
      </c>
      <c r="EM56" s="44">
        <v>5.0000000000000004E-6</v>
      </c>
      <c r="EN56" s="12">
        <v>2.7250000000000001E-4</v>
      </c>
      <c r="EO56" s="44">
        <v>8.9999999999999996E-7</v>
      </c>
      <c r="EP56" s="12">
        <v>1.2718E-2</v>
      </c>
      <c r="EQ56" s="12">
        <v>8.0000000000000007E-5</v>
      </c>
      <c r="ER56" s="12">
        <v>8.8000000000000005E-3</v>
      </c>
      <c r="ES56" s="12">
        <v>4.0000000000000002E-4</v>
      </c>
      <c r="ET56" s="12">
        <v>1.3999999999999999E-4</v>
      </c>
      <c r="EU56" s="44">
        <v>6.9999999999999999E-6</v>
      </c>
      <c r="EV56" s="12">
        <v>250</v>
      </c>
      <c r="EW56" s="12">
        <v>0.01</v>
      </c>
      <c r="EX56" s="12">
        <v>1.96</v>
      </c>
      <c r="EY56" s="12">
        <v>2.653E-4</v>
      </c>
      <c r="EZ56" s="12">
        <v>2.55126E-2</v>
      </c>
      <c r="FA56" s="12">
        <v>1.39036E-2</v>
      </c>
      <c r="FB56" s="12">
        <v>96.842320000000001</v>
      </c>
      <c r="FC56" s="12">
        <v>3.5845000000000002E-2</v>
      </c>
      <c r="FD56" s="12">
        <v>30.493120000000001</v>
      </c>
      <c r="FE56" s="12">
        <v>2.3267300000000001E-2</v>
      </c>
      <c r="FF56" s="12">
        <v>0.43412339999999999</v>
      </c>
      <c r="FG56" s="12">
        <v>8.5258E-3</v>
      </c>
      <c r="FH56" s="12">
        <v>0.28373359999999997</v>
      </c>
      <c r="FI56" s="12">
        <v>6.5173099999999998E-2</v>
      </c>
      <c r="FJ56" s="12">
        <v>1.273E-3</v>
      </c>
      <c r="FK56" s="12">
        <v>4.9030000000000005E-4</v>
      </c>
      <c r="FL56" s="12">
        <v>1.2300000000000001E-5</v>
      </c>
      <c r="FM56" s="12">
        <v>41.195819999999998</v>
      </c>
      <c r="FN56" s="12">
        <v>0.31574669999999999</v>
      </c>
      <c r="FO56" s="12">
        <v>8.5043199999999999E-2</v>
      </c>
      <c r="FP56" s="12">
        <v>41.195869999999999</v>
      </c>
      <c r="FQ56" s="12">
        <v>0.9999979</v>
      </c>
      <c r="FR56" s="12">
        <v>3.9409999999999998E-4</v>
      </c>
      <c r="FS56" s="44">
        <v>5.4629999999999996E-10</v>
      </c>
      <c r="FT56" s="44">
        <v>5.8099999999999998E-11</v>
      </c>
      <c r="FU56" s="12">
        <v>0</v>
      </c>
      <c r="FV56" s="44">
        <v>4.962E-10</v>
      </c>
      <c r="FW56" s="12">
        <v>1.975E-2</v>
      </c>
      <c r="FX56" s="44">
        <v>5.4629999999999996E-10</v>
      </c>
      <c r="FY56" s="44">
        <v>7.0679999999999999E-6</v>
      </c>
      <c r="FZ56" s="44">
        <v>5.5304999999999997E-10</v>
      </c>
      <c r="GA56" s="44">
        <v>6.3080000000000001E-9</v>
      </c>
      <c r="GB56" s="44">
        <v>5.5430000000000004E-10</v>
      </c>
      <c r="GC56" s="12">
        <v>1.167E-2</v>
      </c>
      <c r="GD56" s="12">
        <v>0</v>
      </c>
      <c r="GE56" s="12">
        <v>295.5</v>
      </c>
      <c r="GF56" s="12">
        <v>0.1</v>
      </c>
      <c r="GG56" s="12">
        <v>1575</v>
      </c>
      <c r="GH56" s="12">
        <v>2</v>
      </c>
      <c r="GI56" s="12">
        <v>1.2718E-2</v>
      </c>
      <c r="GJ56" s="12">
        <v>1.5107E-3</v>
      </c>
    </row>
    <row r="57" spans="1:192" s="12" customFormat="1" ht="12">
      <c r="A57" s="31"/>
      <c r="B57" s="32" t="s">
        <v>1625</v>
      </c>
      <c r="C57" s="32">
        <v>4.5</v>
      </c>
      <c r="D57" s="40">
        <v>4.0111679999999996</v>
      </c>
      <c r="E57" s="33">
        <v>2.33463E-2</v>
      </c>
      <c r="F57" s="40">
        <v>2.8689</v>
      </c>
      <c r="G57" s="34">
        <v>4.6258487470033652E-2</v>
      </c>
      <c r="H57" s="45">
        <v>21.853741278061189</v>
      </c>
      <c r="I57" s="36">
        <v>78.884060000000005</v>
      </c>
      <c r="J57" s="42">
        <v>16.168479999999999</v>
      </c>
      <c r="K57" s="42">
        <v>0.57611460000000003</v>
      </c>
      <c r="L57" s="12">
        <v>3.1037E-3</v>
      </c>
      <c r="T57" s="12" t="s">
        <v>40</v>
      </c>
      <c r="U57" s="12" t="s">
        <v>5</v>
      </c>
      <c r="V57" s="12">
        <v>37</v>
      </c>
      <c r="W57" s="43">
        <v>42912</v>
      </c>
      <c r="X57" s="12">
        <v>6.0666669999999998</v>
      </c>
      <c r="Y57" s="44">
        <v>3581302000</v>
      </c>
      <c r="Z57" s="12" t="s">
        <v>1451</v>
      </c>
      <c r="AA57" s="12" t="s">
        <v>1452</v>
      </c>
      <c r="AB57" s="12">
        <v>29</v>
      </c>
      <c r="AC57" s="12" t="s">
        <v>1453</v>
      </c>
      <c r="AE57" s="12" t="s">
        <v>1454</v>
      </c>
      <c r="AF57" s="12">
        <v>7.875</v>
      </c>
      <c r="AG57" s="12" t="s">
        <v>1471</v>
      </c>
      <c r="AI57" s="12" t="s">
        <v>1467</v>
      </c>
      <c r="AJ57" s="12">
        <v>1</v>
      </c>
      <c r="AK57" s="12" t="s">
        <v>1458</v>
      </c>
      <c r="AL57" s="12">
        <v>1</v>
      </c>
      <c r="AM57" s="12" t="s">
        <v>1459</v>
      </c>
      <c r="AN57" s="12">
        <v>4.5</v>
      </c>
      <c r="AO57" s="12">
        <v>0</v>
      </c>
      <c r="AP57" s="12">
        <v>0</v>
      </c>
      <c r="AQ57" s="12">
        <v>0</v>
      </c>
      <c r="AR57" s="12">
        <v>0</v>
      </c>
      <c r="AS57" s="12">
        <v>30</v>
      </c>
      <c r="AT57" s="12">
        <v>30</v>
      </c>
      <c r="AU57" s="12">
        <v>83</v>
      </c>
      <c r="AX57" s="12">
        <v>0</v>
      </c>
      <c r="AY57" s="12">
        <v>1.5643199999999999E-2</v>
      </c>
      <c r="AZ57" s="12">
        <v>7.9153999999999995E-3</v>
      </c>
      <c r="BA57" s="12">
        <v>3.7110729999999998</v>
      </c>
      <c r="BB57" s="12">
        <v>2.09337E-2</v>
      </c>
      <c r="BC57" s="12">
        <v>0.92476449999999999</v>
      </c>
      <c r="BD57" s="12">
        <v>1.1065200000000001E-2</v>
      </c>
      <c r="BE57" s="12">
        <v>3.5184199999999999E-2</v>
      </c>
      <c r="BF57" s="12">
        <v>5.4707000000000002E-3</v>
      </c>
      <c r="BG57" s="12">
        <v>6.0610000000000004E-3</v>
      </c>
      <c r="BH57" s="12">
        <v>1.1003799999999999E-2</v>
      </c>
      <c r="BI57" s="12">
        <v>2.6543000000000001E-3</v>
      </c>
      <c r="BJ57" s="12">
        <v>3.255E-4</v>
      </c>
      <c r="BK57" s="12">
        <v>2.9485500000000001E-2</v>
      </c>
      <c r="BL57" s="12">
        <v>7.8448000000000007E-3</v>
      </c>
      <c r="BM57" s="12">
        <v>4.635319</v>
      </c>
      <c r="BN57" s="12">
        <v>9.2613000000000001E-3</v>
      </c>
      <c r="BO57" s="12">
        <v>0.94746889999999995</v>
      </c>
      <c r="BP57" s="12">
        <v>1.0629700000000001E-2</v>
      </c>
      <c r="BQ57" s="12">
        <v>4.1674099999999999E-2</v>
      </c>
      <c r="BR57" s="12">
        <v>5.3822999999999996E-3</v>
      </c>
      <c r="BS57" s="12">
        <v>6.6432000000000005E-2</v>
      </c>
      <c r="BT57" s="12">
        <v>1.07756E-2</v>
      </c>
      <c r="BU57" s="12">
        <v>8.9578000000000001E-3</v>
      </c>
      <c r="BV57" s="12">
        <v>3.1129999999999998E-4</v>
      </c>
      <c r="BW57" s="12">
        <v>1</v>
      </c>
      <c r="BX57" s="12">
        <v>0</v>
      </c>
      <c r="BY57" s="12">
        <v>1</v>
      </c>
      <c r="BZ57" s="12">
        <v>0</v>
      </c>
      <c r="CA57" s="12">
        <v>1</v>
      </c>
      <c r="CB57" s="12">
        <v>0</v>
      </c>
      <c r="CC57" s="12">
        <v>1</v>
      </c>
      <c r="CD57" s="12">
        <v>0</v>
      </c>
      <c r="CE57" s="12">
        <v>1</v>
      </c>
      <c r="CF57" s="12">
        <v>0</v>
      </c>
      <c r="CG57" s="12">
        <v>1</v>
      </c>
      <c r="CH57" s="12">
        <v>0</v>
      </c>
      <c r="CI57" s="12">
        <v>1</v>
      </c>
      <c r="CJ57" s="44">
        <v>9.9999999999999995E-21</v>
      </c>
      <c r="CK57" s="12">
        <v>1</v>
      </c>
      <c r="CL57" s="12">
        <v>0</v>
      </c>
      <c r="CM57" s="12">
        <v>1</v>
      </c>
      <c r="CN57" s="44">
        <v>9.9999999999999995E-21</v>
      </c>
      <c r="CO57" s="12">
        <v>1</v>
      </c>
      <c r="CP57" s="44">
        <v>9.9999999999999995E-21</v>
      </c>
      <c r="CQ57" s="12">
        <v>1</v>
      </c>
      <c r="CR57" s="44">
        <v>9.9999999999999995E-21</v>
      </c>
      <c r="CS57" s="12">
        <v>0.99254980000000004</v>
      </c>
      <c r="CT57" s="12">
        <v>3.1037E-3</v>
      </c>
      <c r="CU57" s="12">
        <v>1.3842399999999999E-2</v>
      </c>
      <c r="CV57" s="12">
        <v>1.0551E-3</v>
      </c>
      <c r="CW57" s="12">
        <v>0.9242456</v>
      </c>
      <c r="CX57" s="12">
        <v>1.8773600000000001E-2</v>
      </c>
      <c r="CY57" s="12">
        <v>2.27044E-2</v>
      </c>
      <c r="CZ57" s="12">
        <v>3.0736000000000001E-3</v>
      </c>
      <c r="DA57" s="12">
        <v>6.4898999999999998E-3</v>
      </c>
      <c r="DB57" s="12">
        <v>9.7940000000000006E-4</v>
      </c>
      <c r="DC57" s="12">
        <v>6.0371000000000001E-2</v>
      </c>
      <c r="DD57" s="12">
        <v>2.2293999999999999E-3</v>
      </c>
      <c r="DE57" s="12">
        <v>6.2836000000000003E-3</v>
      </c>
      <c r="DF57" s="12">
        <v>9.8400000000000007E-5</v>
      </c>
      <c r="DG57" s="12">
        <v>2.8689000000000002E-3</v>
      </c>
      <c r="DH57" s="12">
        <v>3.5349999999999997E-4</v>
      </c>
      <c r="DI57" s="12">
        <v>0.22042059999999999</v>
      </c>
      <c r="DJ57" s="12">
        <v>2.33463E-2</v>
      </c>
      <c r="DK57" s="12">
        <v>4.2386199999999999E-2</v>
      </c>
      <c r="DL57" s="12">
        <v>4.5758699999999999E-2</v>
      </c>
      <c r="DM57" s="12">
        <v>8.3076899999999995E-2</v>
      </c>
      <c r="DN57" s="12">
        <v>5.6235E-3</v>
      </c>
      <c r="DO57" s="44">
        <v>8.3708489999999996E-7</v>
      </c>
      <c r="DP57" s="12">
        <v>3.8029399999999998E-2</v>
      </c>
      <c r="DQ57" s="12">
        <v>5.9306000000000003E-3</v>
      </c>
      <c r="DR57" s="12">
        <v>4.0111679999999996</v>
      </c>
      <c r="DS57" s="12">
        <v>5.3061299999999999E-2</v>
      </c>
      <c r="DT57" s="12">
        <v>3.1572840000000002</v>
      </c>
      <c r="DU57" s="12">
        <v>0.1129978</v>
      </c>
      <c r="DV57" s="12">
        <v>78.884060000000005</v>
      </c>
      <c r="DW57" s="12">
        <v>2.6968459999999999</v>
      </c>
      <c r="DX57" s="12">
        <v>16.168479999999999</v>
      </c>
      <c r="DY57" s="12">
        <v>0.57611460000000003</v>
      </c>
      <c r="DZ57" s="12">
        <v>0.57611990000000002</v>
      </c>
      <c r="EA57" s="12">
        <v>0.6230772</v>
      </c>
      <c r="EB57" s="12">
        <v>0</v>
      </c>
      <c r="EC57" s="44">
        <v>4.6259270000000001E-17</v>
      </c>
      <c r="ED57" s="44">
        <v>1.855537E-16</v>
      </c>
      <c r="EE57" s="12" t="s">
        <v>1465</v>
      </c>
      <c r="EF57" s="12">
        <v>2.81E-3</v>
      </c>
      <c r="EG57" s="44">
        <v>4.3084000000000001E-7</v>
      </c>
      <c r="EH57" s="12">
        <v>3.5637020000000001</v>
      </c>
      <c r="EI57" s="12">
        <v>1.0004550000000001</v>
      </c>
      <c r="EJ57" s="12">
        <v>7.2999999999999996E-4</v>
      </c>
      <c r="EK57" s="12">
        <v>2.0000000000000002E-5</v>
      </c>
      <c r="EL57" s="12">
        <v>8.7000000000000001E-5</v>
      </c>
      <c r="EM57" s="44">
        <v>5.0000000000000004E-6</v>
      </c>
      <c r="EN57" s="12">
        <v>2.7250000000000001E-4</v>
      </c>
      <c r="EO57" s="44">
        <v>8.9999999999999996E-7</v>
      </c>
      <c r="EP57" s="12">
        <v>1.2718E-2</v>
      </c>
      <c r="EQ57" s="12">
        <v>8.0000000000000007E-5</v>
      </c>
      <c r="ER57" s="12">
        <v>8.8000000000000005E-3</v>
      </c>
      <c r="ES57" s="12">
        <v>4.0000000000000002E-4</v>
      </c>
      <c r="ET57" s="12">
        <v>1.3999999999999999E-4</v>
      </c>
      <c r="EU57" s="44">
        <v>6.9999999999999999E-6</v>
      </c>
      <c r="EV57" s="12">
        <v>250</v>
      </c>
      <c r="EW57" s="12">
        <v>0.01</v>
      </c>
      <c r="EX57" s="12">
        <v>1.96</v>
      </c>
      <c r="EY57" s="12">
        <v>2.653E-4</v>
      </c>
      <c r="EZ57" s="12">
        <v>1.5643199999999999E-2</v>
      </c>
      <c r="FA57" s="12">
        <v>7.9153999999999995E-3</v>
      </c>
      <c r="FB57" s="12">
        <v>3.7110729999999998</v>
      </c>
      <c r="FC57" s="12">
        <v>2.09337E-2</v>
      </c>
      <c r="FD57" s="12">
        <v>0.92518529999999999</v>
      </c>
      <c r="FE57" s="12">
        <v>1.1070200000000001E-2</v>
      </c>
      <c r="FF57" s="12">
        <v>3.5184199999999999E-2</v>
      </c>
      <c r="FG57" s="12">
        <v>5.4707000000000002E-3</v>
      </c>
      <c r="FH57" s="12">
        <v>2.15996E-2</v>
      </c>
      <c r="FI57" s="12">
        <v>3.9214199999999998E-2</v>
      </c>
      <c r="FJ57" s="12">
        <v>2.6543000000000001E-3</v>
      </c>
      <c r="FK57" s="12">
        <v>3.255E-4</v>
      </c>
      <c r="FL57" s="12">
        <v>7.1460000000000002E-4</v>
      </c>
      <c r="FM57" s="12">
        <v>12.320959999999999</v>
      </c>
      <c r="FN57" s="12">
        <v>0.24984780000000001</v>
      </c>
      <c r="FO57" s="12">
        <v>1.3257699999999999</v>
      </c>
      <c r="FP57" s="12">
        <v>12.36585</v>
      </c>
      <c r="FQ57" s="12">
        <v>0.994259</v>
      </c>
      <c r="FR57" s="12">
        <v>1.9601199999999999E-2</v>
      </c>
      <c r="FS57" s="44">
        <v>5.4629999999999996E-10</v>
      </c>
      <c r="FT57" s="44">
        <v>5.8099999999999998E-11</v>
      </c>
      <c r="FU57" s="12">
        <v>0</v>
      </c>
      <c r="FV57" s="44">
        <v>4.962E-10</v>
      </c>
      <c r="FW57" s="12">
        <v>1.975E-2</v>
      </c>
      <c r="FX57" s="44">
        <v>5.4629999999999996E-10</v>
      </c>
      <c r="FY57" s="44">
        <v>7.0679999999999999E-6</v>
      </c>
      <c r="FZ57" s="44">
        <v>5.5304999999999997E-10</v>
      </c>
      <c r="GA57" s="44">
        <v>6.3080000000000001E-9</v>
      </c>
      <c r="GB57" s="44">
        <v>5.5430000000000004E-10</v>
      </c>
      <c r="GC57" s="12">
        <v>1.167E-2</v>
      </c>
      <c r="GD57" s="12">
        <v>0</v>
      </c>
      <c r="GE57" s="12">
        <v>295.5</v>
      </c>
      <c r="GF57" s="12">
        <v>0.1</v>
      </c>
      <c r="GG57" s="12">
        <v>1575</v>
      </c>
      <c r="GH57" s="12">
        <v>2</v>
      </c>
      <c r="GI57" s="12">
        <v>1.2718E-2</v>
      </c>
      <c r="GJ57" s="12">
        <v>2.4773E-2</v>
      </c>
    </row>
    <row r="58" spans="1:192" s="12" customFormat="1" ht="12">
      <c r="A58" s="31"/>
      <c r="B58" s="32" t="s">
        <v>1639</v>
      </c>
      <c r="C58" s="32">
        <v>4.5</v>
      </c>
      <c r="D58" s="40">
        <v>3.2352829999999999</v>
      </c>
      <c r="E58" s="33">
        <v>3.0127000000000001E-2</v>
      </c>
      <c r="F58" s="33">
        <v>0.2354</v>
      </c>
      <c r="G58" s="34">
        <v>0.46525738731259392</v>
      </c>
      <c r="H58" s="45">
        <v>16.935108042619575</v>
      </c>
      <c r="I58" s="36">
        <v>97.922030000000007</v>
      </c>
      <c r="J58" s="42">
        <v>16.179819999999999</v>
      </c>
      <c r="K58" s="42">
        <v>0.1051641</v>
      </c>
      <c r="L58" s="12">
        <v>3.1037E-3</v>
      </c>
      <c r="T58" s="12" t="s">
        <v>41</v>
      </c>
      <c r="U58" s="12" t="s">
        <v>5</v>
      </c>
      <c r="V58" s="12">
        <v>37</v>
      </c>
      <c r="W58" s="43">
        <v>42912</v>
      </c>
      <c r="X58" s="12">
        <v>8.483333</v>
      </c>
      <c r="Y58" s="44">
        <v>3581311000</v>
      </c>
      <c r="Z58" s="12" t="s">
        <v>1451</v>
      </c>
      <c r="AA58" s="12" t="s">
        <v>1452</v>
      </c>
      <c r="AB58" s="12">
        <v>29</v>
      </c>
      <c r="AC58" s="12" t="s">
        <v>1453</v>
      </c>
      <c r="AE58" s="12" t="s">
        <v>1454</v>
      </c>
      <c r="AF58" s="12">
        <v>7.875</v>
      </c>
      <c r="AG58" s="12" t="s">
        <v>1473</v>
      </c>
      <c r="AH58" s="12" t="s">
        <v>1463</v>
      </c>
      <c r="AI58" s="12" t="s">
        <v>1467</v>
      </c>
      <c r="AJ58" s="12">
        <v>1</v>
      </c>
      <c r="AK58" s="12" t="s">
        <v>1458</v>
      </c>
      <c r="AL58" s="12">
        <v>1</v>
      </c>
      <c r="AM58" s="12" t="s">
        <v>1459</v>
      </c>
      <c r="AN58" s="12">
        <v>4.5</v>
      </c>
      <c r="AO58" s="12">
        <v>0</v>
      </c>
      <c r="AP58" s="12">
        <v>0</v>
      </c>
      <c r="AQ58" s="12">
        <v>0</v>
      </c>
      <c r="AR58" s="12">
        <v>0</v>
      </c>
      <c r="AS58" s="12">
        <v>30</v>
      </c>
      <c r="AT58" s="12">
        <v>30</v>
      </c>
      <c r="AU58" s="12">
        <v>102</v>
      </c>
      <c r="AX58" s="12">
        <v>0</v>
      </c>
      <c r="AY58" s="12">
        <v>5.33748E-2</v>
      </c>
      <c r="AZ58" s="12">
        <v>1.2062E-2</v>
      </c>
      <c r="BA58" s="12">
        <v>30.105429999999998</v>
      </c>
      <c r="BB58" s="12">
        <v>2.8777E-2</v>
      </c>
      <c r="BC58" s="12">
        <v>9.3011079999999993</v>
      </c>
      <c r="BD58" s="12">
        <v>2.68515E-2</v>
      </c>
      <c r="BE58" s="12">
        <v>0.1513014</v>
      </c>
      <c r="BF58" s="12">
        <v>7.6800999999999996E-3</v>
      </c>
      <c r="BG58" s="12">
        <v>7.8510300000000005E-2</v>
      </c>
      <c r="BH58" s="12">
        <v>2.0693099999999999E-2</v>
      </c>
      <c r="BI58" s="12">
        <v>2.1906999999999999E-3</v>
      </c>
      <c r="BJ58" s="12">
        <v>5.7339999999999995E-4</v>
      </c>
      <c r="BK58" s="12">
        <v>6.7217100000000002E-2</v>
      </c>
      <c r="BL58" s="12">
        <v>1.20158E-2</v>
      </c>
      <c r="BM58" s="12">
        <v>31.029679999999999</v>
      </c>
      <c r="BN58" s="12">
        <v>2.18099E-2</v>
      </c>
      <c r="BO58" s="12">
        <v>9.3238129999999995</v>
      </c>
      <c r="BP58" s="12">
        <v>2.6675000000000001E-2</v>
      </c>
      <c r="BQ58" s="12">
        <v>0.1577913</v>
      </c>
      <c r="BR58" s="12">
        <v>7.6173999999999999E-3</v>
      </c>
      <c r="BS58" s="12">
        <v>0.13888120000000001</v>
      </c>
      <c r="BT58" s="12">
        <v>2.0572699999999999E-2</v>
      </c>
      <c r="BU58" s="12">
        <v>8.4907000000000003E-3</v>
      </c>
      <c r="BV58" s="12">
        <v>5.6849999999999999E-4</v>
      </c>
      <c r="BW58" s="12">
        <v>1</v>
      </c>
      <c r="BX58" s="12">
        <v>0</v>
      </c>
      <c r="BY58" s="12">
        <v>1</v>
      </c>
      <c r="BZ58" s="12">
        <v>0</v>
      </c>
      <c r="CA58" s="12">
        <v>1</v>
      </c>
      <c r="CB58" s="12">
        <v>0</v>
      </c>
      <c r="CC58" s="12">
        <v>1</v>
      </c>
      <c r="CD58" s="12">
        <v>0</v>
      </c>
      <c r="CE58" s="12">
        <v>1</v>
      </c>
      <c r="CF58" s="12">
        <v>0</v>
      </c>
      <c r="CG58" s="12">
        <v>1</v>
      </c>
      <c r="CH58" s="12">
        <v>0</v>
      </c>
      <c r="CI58" s="12">
        <v>1</v>
      </c>
      <c r="CJ58" s="44">
        <v>9.9999999999999995E-21</v>
      </c>
      <c r="CK58" s="12">
        <v>1</v>
      </c>
      <c r="CL58" s="12">
        <v>0</v>
      </c>
      <c r="CM58" s="12">
        <v>1</v>
      </c>
      <c r="CN58" s="44">
        <v>9.9999999999999995E-21</v>
      </c>
      <c r="CO58" s="12">
        <v>1</v>
      </c>
      <c r="CP58" s="44">
        <v>9.9999999999999995E-21</v>
      </c>
      <c r="CQ58" s="12">
        <v>1</v>
      </c>
      <c r="CR58" s="44">
        <v>9.9999999999999995E-21</v>
      </c>
      <c r="CS58" s="12">
        <v>0.99254980000000004</v>
      </c>
      <c r="CT58" s="12">
        <v>3.1037E-3</v>
      </c>
      <c r="CU58" s="12">
        <v>1.3842399999999999E-2</v>
      </c>
      <c r="CV58" s="12">
        <v>1.0551E-3</v>
      </c>
      <c r="CW58" s="12">
        <v>0.9242456</v>
      </c>
      <c r="CX58" s="12">
        <v>1.8773600000000001E-2</v>
      </c>
      <c r="CY58" s="12">
        <v>2.27044E-2</v>
      </c>
      <c r="CZ58" s="12">
        <v>3.0736000000000001E-3</v>
      </c>
      <c r="DA58" s="12">
        <v>6.4898999999999998E-3</v>
      </c>
      <c r="DB58" s="12">
        <v>9.7940000000000006E-4</v>
      </c>
      <c r="DC58" s="12">
        <v>6.0371000000000001E-2</v>
      </c>
      <c r="DD58" s="12">
        <v>2.2293999999999999E-3</v>
      </c>
      <c r="DE58" s="12">
        <v>6.2836000000000003E-3</v>
      </c>
      <c r="DF58" s="12">
        <v>9.8400000000000007E-5</v>
      </c>
      <c r="DG58" s="12">
        <v>2.354E-4</v>
      </c>
      <c r="DH58" s="12">
        <v>6.1600000000000007E-5</v>
      </c>
      <c r="DI58" s="12">
        <v>3.4709590000000001</v>
      </c>
      <c r="DJ58" s="12">
        <v>3.0127000000000001E-2</v>
      </c>
      <c r="DK58" s="12">
        <v>7.9410999999999995E-3</v>
      </c>
      <c r="DL58" s="12">
        <v>5.9048900000000001E-2</v>
      </c>
      <c r="DM58" s="12">
        <v>1.55646E-2</v>
      </c>
      <c r="DN58" s="12">
        <v>7.938E-4</v>
      </c>
      <c r="DO58" s="44">
        <v>1.5682900000000001E-7</v>
      </c>
      <c r="DP58" s="12">
        <v>1.6259599999999999E-2</v>
      </c>
      <c r="DQ58" s="12">
        <v>8.2669999999999998E-4</v>
      </c>
      <c r="DR58" s="12">
        <v>3.2352829999999999</v>
      </c>
      <c r="DS58" s="12">
        <v>9.8387000000000006E-3</v>
      </c>
      <c r="DT58" s="12">
        <v>3.1595070000000001</v>
      </c>
      <c r="DU58" s="12">
        <v>2.0626800000000001E-2</v>
      </c>
      <c r="DV58" s="12">
        <v>97.922030000000007</v>
      </c>
      <c r="DW58" s="12">
        <v>0.5807158</v>
      </c>
      <c r="DX58" s="12">
        <v>16.179819999999999</v>
      </c>
      <c r="DY58" s="12">
        <v>0.1051641</v>
      </c>
      <c r="DZ58" s="12">
        <v>0.1051931</v>
      </c>
      <c r="EA58" s="12">
        <v>0</v>
      </c>
      <c r="EB58" s="12">
        <v>0</v>
      </c>
      <c r="EC58" s="44">
        <v>4.6526740000000004E-16</v>
      </c>
      <c r="ED58" s="44">
        <v>1.5052719999999999E-15</v>
      </c>
      <c r="EE58" s="12" t="s">
        <v>1465</v>
      </c>
      <c r="EF58" s="12">
        <v>2.81E-3</v>
      </c>
      <c r="EG58" s="44">
        <v>4.3084000000000001E-7</v>
      </c>
      <c r="EH58" s="12">
        <v>3.5707689999999999</v>
      </c>
      <c r="EI58" s="12">
        <v>1.000456</v>
      </c>
      <c r="EJ58" s="12">
        <v>7.2999999999999996E-4</v>
      </c>
      <c r="EK58" s="12">
        <v>2.0000000000000002E-5</v>
      </c>
      <c r="EL58" s="12">
        <v>8.7000000000000001E-5</v>
      </c>
      <c r="EM58" s="44">
        <v>5.0000000000000004E-6</v>
      </c>
      <c r="EN58" s="12">
        <v>2.7250000000000001E-4</v>
      </c>
      <c r="EO58" s="44">
        <v>8.9999999999999996E-7</v>
      </c>
      <c r="EP58" s="12">
        <v>1.2718E-2</v>
      </c>
      <c r="EQ58" s="12">
        <v>8.0000000000000007E-5</v>
      </c>
      <c r="ER58" s="12">
        <v>8.8000000000000005E-3</v>
      </c>
      <c r="ES58" s="12">
        <v>4.0000000000000002E-4</v>
      </c>
      <c r="ET58" s="12">
        <v>1.3999999999999999E-4</v>
      </c>
      <c r="EU58" s="44">
        <v>6.9999999999999999E-6</v>
      </c>
      <c r="EV58" s="12">
        <v>250</v>
      </c>
      <c r="EW58" s="12">
        <v>0.01</v>
      </c>
      <c r="EX58" s="12">
        <v>1.96</v>
      </c>
      <c r="EY58" s="12">
        <v>2.653E-4</v>
      </c>
      <c r="EZ58" s="12">
        <v>5.33748E-2</v>
      </c>
      <c r="FA58" s="12">
        <v>1.2062E-2</v>
      </c>
      <c r="FB58" s="12">
        <v>30.105429999999998</v>
      </c>
      <c r="FC58" s="12">
        <v>2.8777E-2</v>
      </c>
      <c r="FD58" s="12">
        <v>9.3053469999999994</v>
      </c>
      <c r="FE58" s="12">
        <v>2.68638E-2</v>
      </c>
      <c r="FF58" s="12">
        <v>0.1513014</v>
      </c>
      <c r="FG58" s="12">
        <v>7.6800999999999996E-3</v>
      </c>
      <c r="FH58" s="12">
        <v>0.28034199999999998</v>
      </c>
      <c r="FI58" s="12">
        <v>7.3890399999999995E-2</v>
      </c>
      <c r="FJ58" s="12">
        <v>2.1906999999999999E-3</v>
      </c>
      <c r="FK58" s="12">
        <v>5.7339999999999995E-4</v>
      </c>
      <c r="FL58" s="12">
        <v>7.0300000000000001E-5</v>
      </c>
      <c r="FM58" s="12">
        <v>27.182320000000001</v>
      </c>
      <c r="FN58" s="12">
        <v>0.30992819999999999</v>
      </c>
      <c r="FO58" s="12">
        <v>0.30494110000000002</v>
      </c>
      <c r="FP58" s="12">
        <v>27.18365</v>
      </c>
      <c r="FQ58" s="12">
        <v>0.99993739999999998</v>
      </c>
      <c r="FR58" s="12">
        <v>1.1111000000000001E-3</v>
      </c>
      <c r="FS58" s="44">
        <v>5.4629999999999996E-10</v>
      </c>
      <c r="FT58" s="44">
        <v>5.8099999999999998E-11</v>
      </c>
      <c r="FU58" s="12">
        <v>0</v>
      </c>
      <c r="FV58" s="44">
        <v>4.962E-10</v>
      </c>
      <c r="FW58" s="12">
        <v>1.975E-2</v>
      </c>
      <c r="FX58" s="44">
        <v>5.4629999999999996E-10</v>
      </c>
      <c r="FY58" s="44">
        <v>7.0679999999999999E-6</v>
      </c>
      <c r="FZ58" s="44">
        <v>5.5304999999999997E-10</v>
      </c>
      <c r="GA58" s="44">
        <v>6.3080000000000001E-9</v>
      </c>
      <c r="GB58" s="44">
        <v>5.5430000000000004E-10</v>
      </c>
      <c r="GC58" s="12">
        <v>1.167E-2</v>
      </c>
      <c r="GD58" s="12">
        <v>0</v>
      </c>
      <c r="GE58" s="12">
        <v>295.5</v>
      </c>
      <c r="GF58" s="12">
        <v>0.1</v>
      </c>
      <c r="GG58" s="12">
        <v>1575</v>
      </c>
      <c r="GH58" s="12">
        <v>2</v>
      </c>
      <c r="GI58" s="12">
        <v>1.2718E-2</v>
      </c>
      <c r="GJ58" s="12">
        <v>3.4967000000000002E-3</v>
      </c>
    </row>
    <row r="59" spans="1:192" s="12" customFormat="1" ht="12">
      <c r="A59" s="31"/>
      <c r="B59" s="32" t="s">
        <v>1595</v>
      </c>
      <c r="C59" s="32">
        <v>4.5</v>
      </c>
      <c r="D59" s="40">
        <v>3.2137509999999998</v>
      </c>
      <c r="E59" s="33">
        <v>1.06839E-2</v>
      </c>
      <c r="F59" s="33">
        <v>0.14479999999999998</v>
      </c>
      <c r="G59" s="34">
        <v>0.60811695599174931</v>
      </c>
      <c r="H59" s="45">
        <v>47.754471681689274</v>
      </c>
      <c r="I59" s="36">
        <v>98.693719999999999</v>
      </c>
      <c r="J59" s="34">
        <v>16.19819</v>
      </c>
      <c r="K59" s="34">
        <v>6.4743999999999996E-2</v>
      </c>
      <c r="L59" s="12">
        <v>3.1037E-3</v>
      </c>
      <c r="T59" s="12" t="s">
        <v>42</v>
      </c>
      <c r="U59" s="12" t="s">
        <v>5</v>
      </c>
      <c r="V59" s="12">
        <v>37</v>
      </c>
      <c r="W59" s="43">
        <v>42911</v>
      </c>
      <c r="X59" s="12">
        <v>23.116669999999999</v>
      </c>
      <c r="Y59" s="44">
        <v>3581277000</v>
      </c>
      <c r="Z59" s="12" t="s">
        <v>1451</v>
      </c>
      <c r="AA59" s="12" t="s">
        <v>1452</v>
      </c>
      <c r="AB59" s="12">
        <v>29</v>
      </c>
      <c r="AC59" s="12" t="s">
        <v>1453</v>
      </c>
      <c r="AE59" s="12" t="s">
        <v>1454</v>
      </c>
      <c r="AF59" s="12">
        <v>7.875</v>
      </c>
      <c r="AG59" s="12" t="s">
        <v>1468</v>
      </c>
      <c r="AH59" s="12" t="s">
        <v>1463</v>
      </c>
      <c r="AI59" s="12" t="s">
        <v>1467</v>
      </c>
      <c r="AJ59" s="12">
        <v>1</v>
      </c>
      <c r="AK59" s="12" t="s">
        <v>1458</v>
      </c>
      <c r="AL59" s="12">
        <v>1</v>
      </c>
      <c r="AM59" s="12" t="s">
        <v>1459</v>
      </c>
      <c r="AN59" s="12">
        <v>4.5</v>
      </c>
      <c r="AO59" s="12">
        <v>0</v>
      </c>
      <c r="AP59" s="12">
        <v>0</v>
      </c>
      <c r="AQ59" s="12">
        <v>0</v>
      </c>
      <c r="AR59" s="12">
        <v>0</v>
      </c>
      <c r="AS59" s="12">
        <v>30</v>
      </c>
      <c r="AT59" s="12">
        <v>30</v>
      </c>
      <c r="AU59" s="12">
        <v>43</v>
      </c>
      <c r="AX59" s="12">
        <v>0</v>
      </c>
      <c r="AY59" s="12">
        <v>3.6095599999999999E-2</v>
      </c>
      <c r="AZ59" s="12">
        <v>1.31693E-2</v>
      </c>
      <c r="BA59" s="12">
        <v>39.087049999999998</v>
      </c>
      <c r="BB59" s="12">
        <v>3.17548E-2</v>
      </c>
      <c r="BC59" s="12">
        <v>12.156929999999999</v>
      </c>
      <c r="BD59" s="12">
        <v>2.47572E-2</v>
      </c>
      <c r="BE59" s="12">
        <v>0.18756149999999999</v>
      </c>
      <c r="BF59" s="12">
        <v>6.6327000000000001E-3</v>
      </c>
      <c r="BG59" s="12">
        <v>3.6672000000000003E-2</v>
      </c>
      <c r="BH59" s="12">
        <v>1.7830499999999999E-2</v>
      </c>
      <c r="BI59" s="12">
        <v>1.7615E-3</v>
      </c>
      <c r="BJ59" s="12">
        <v>4.3629999999999998E-4</v>
      </c>
      <c r="BK59" s="12">
        <v>4.9938000000000003E-2</v>
      </c>
      <c r="BL59" s="12">
        <v>1.3127E-2</v>
      </c>
      <c r="BM59" s="12">
        <v>40.011290000000002</v>
      </c>
      <c r="BN59" s="12">
        <v>2.5610899999999999E-2</v>
      </c>
      <c r="BO59" s="12">
        <v>12.17963</v>
      </c>
      <c r="BP59" s="12">
        <v>2.4565699999999999E-2</v>
      </c>
      <c r="BQ59" s="12">
        <v>0.19405130000000001</v>
      </c>
      <c r="BR59" s="12">
        <v>6.5599999999999999E-3</v>
      </c>
      <c r="BS59" s="12">
        <v>9.7043000000000004E-2</v>
      </c>
      <c r="BT59" s="12">
        <v>1.7690600000000001E-2</v>
      </c>
      <c r="BU59" s="12">
        <v>8.0582999999999991E-3</v>
      </c>
      <c r="BV59" s="12">
        <v>4.2749999999999998E-4</v>
      </c>
      <c r="BW59" s="12">
        <v>1</v>
      </c>
      <c r="BX59" s="12">
        <v>0</v>
      </c>
      <c r="BY59" s="12">
        <v>1</v>
      </c>
      <c r="BZ59" s="12">
        <v>0</v>
      </c>
      <c r="CA59" s="12">
        <v>1</v>
      </c>
      <c r="CB59" s="12">
        <v>0</v>
      </c>
      <c r="CC59" s="12">
        <v>1</v>
      </c>
      <c r="CD59" s="12">
        <v>0</v>
      </c>
      <c r="CE59" s="12">
        <v>1</v>
      </c>
      <c r="CF59" s="12">
        <v>0</v>
      </c>
      <c r="CG59" s="12">
        <v>1</v>
      </c>
      <c r="CH59" s="12">
        <v>0</v>
      </c>
      <c r="CI59" s="12">
        <v>1</v>
      </c>
      <c r="CJ59" s="44">
        <v>9.9999999999999995E-21</v>
      </c>
      <c r="CK59" s="12">
        <v>1</v>
      </c>
      <c r="CL59" s="12">
        <v>0</v>
      </c>
      <c r="CM59" s="12">
        <v>1</v>
      </c>
      <c r="CN59" s="44">
        <v>9.9999999999999995E-21</v>
      </c>
      <c r="CO59" s="12">
        <v>1</v>
      </c>
      <c r="CP59" s="44">
        <v>9.9999999999999995E-21</v>
      </c>
      <c r="CQ59" s="12">
        <v>1</v>
      </c>
      <c r="CR59" s="44">
        <v>9.9999999999999995E-21</v>
      </c>
      <c r="CS59" s="12">
        <v>0.99254980000000004</v>
      </c>
      <c r="CT59" s="12">
        <v>3.1037E-3</v>
      </c>
      <c r="CU59" s="12">
        <v>1.3842399999999999E-2</v>
      </c>
      <c r="CV59" s="12">
        <v>1.0551E-3</v>
      </c>
      <c r="CW59" s="12">
        <v>0.9242456</v>
      </c>
      <c r="CX59" s="12">
        <v>1.8773600000000001E-2</v>
      </c>
      <c r="CY59" s="12">
        <v>2.27044E-2</v>
      </c>
      <c r="CZ59" s="12">
        <v>3.0736000000000001E-3</v>
      </c>
      <c r="DA59" s="12">
        <v>6.4898999999999998E-3</v>
      </c>
      <c r="DB59" s="12">
        <v>9.7940000000000006E-4</v>
      </c>
      <c r="DC59" s="12">
        <v>6.0371000000000001E-2</v>
      </c>
      <c r="DD59" s="12">
        <v>2.2293999999999999E-3</v>
      </c>
      <c r="DE59" s="12">
        <v>6.2836000000000003E-3</v>
      </c>
      <c r="DF59" s="12">
        <v>9.8400000000000007E-5</v>
      </c>
      <c r="DG59" s="12">
        <v>1.448E-4</v>
      </c>
      <c r="DH59" s="12">
        <v>3.5899999999999998E-5</v>
      </c>
      <c r="DI59" s="12">
        <v>1.98387</v>
      </c>
      <c r="DJ59" s="12">
        <v>1.06839E-2</v>
      </c>
      <c r="DK59" s="12">
        <v>5.1947E-3</v>
      </c>
      <c r="DL59" s="12">
        <v>2.0940400000000001E-2</v>
      </c>
      <c r="DM59" s="12">
        <v>1.0181600000000001E-2</v>
      </c>
      <c r="DN59" s="12">
        <v>6.0740000000000002E-4</v>
      </c>
      <c r="DO59" s="44">
        <v>1.025904E-7</v>
      </c>
      <c r="DP59" s="12">
        <v>1.54214E-2</v>
      </c>
      <c r="DQ59" s="12">
        <v>5.463E-4</v>
      </c>
      <c r="DR59" s="12">
        <v>3.2137509999999998</v>
      </c>
      <c r="DS59" s="12">
        <v>7.0463000000000001E-3</v>
      </c>
      <c r="DT59" s="12">
        <v>3.1631100000000001</v>
      </c>
      <c r="DU59" s="12">
        <v>1.2698900000000001E-2</v>
      </c>
      <c r="DV59" s="12">
        <v>98.693719999999999</v>
      </c>
      <c r="DW59" s="12">
        <v>0.3506705</v>
      </c>
      <c r="DX59" s="12">
        <v>16.19819</v>
      </c>
      <c r="DY59" s="12">
        <v>6.4743999999999996E-2</v>
      </c>
      <c r="DZ59" s="12">
        <v>6.4791199999999993E-2</v>
      </c>
      <c r="EA59" s="12">
        <v>0</v>
      </c>
      <c r="EB59" s="12">
        <v>0</v>
      </c>
      <c r="EC59" s="44">
        <v>6.0812189999999996E-16</v>
      </c>
      <c r="ED59" s="44">
        <v>1.9543519999999999E-15</v>
      </c>
      <c r="EE59" s="12" t="s">
        <v>1465</v>
      </c>
      <c r="EF59" s="12">
        <v>2.81E-3</v>
      </c>
      <c r="EG59" s="44">
        <v>4.3084000000000001E-7</v>
      </c>
      <c r="EH59" s="12">
        <v>3.5433509999999999</v>
      </c>
      <c r="EI59" s="12">
        <v>1.000453</v>
      </c>
      <c r="EJ59" s="12">
        <v>7.2999999999999996E-4</v>
      </c>
      <c r="EK59" s="12">
        <v>2.0000000000000002E-5</v>
      </c>
      <c r="EL59" s="12">
        <v>8.7000000000000001E-5</v>
      </c>
      <c r="EM59" s="44">
        <v>5.0000000000000004E-6</v>
      </c>
      <c r="EN59" s="12">
        <v>2.7250000000000001E-4</v>
      </c>
      <c r="EO59" s="44">
        <v>8.9999999999999996E-7</v>
      </c>
      <c r="EP59" s="12">
        <v>1.2718E-2</v>
      </c>
      <c r="EQ59" s="12">
        <v>8.0000000000000007E-5</v>
      </c>
      <c r="ER59" s="12">
        <v>8.8000000000000005E-3</v>
      </c>
      <c r="ES59" s="12">
        <v>4.0000000000000002E-4</v>
      </c>
      <c r="ET59" s="12">
        <v>1.3999999999999999E-4</v>
      </c>
      <c r="EU59" s="44">
        <v>6.9999999999999999E-6</v>
      </c>
      <c r="EV59" s="12">
        <v>250</v>
      </c>
      <c r="EW59" s="12">
        <v>0.01</v>
      </c>
      <c r="EX59" s="12">
        <v>1.96</v>
      </c>
      <c r="EY59" s="12">
        <v>2.653E-4</v>
      </c>
      <c r="EZ59" s="12">
        <v>3.6095599999999999E-2</v>
      </c>
      <c r="FA59" s="12">
        <v>1.31693E-2</v>
      </c>
      <c r="FB59" s="12">
        <v>39.087049999999998</v>
      </c>
      <c r="FC59" s="12">
        <v>3.17548E-2</v>
      </c>
      <c r="FD59" s="12">
        <v>12.16244</v>
      </c>
      <c r="FE59" s="12">
        <v>2.4768499999999999E-2</v>
      </c>
      <c r="FF59" s="12">
        <v>0.18756149999999999</v>
      </c>
      <c r="FG59" s="12">
        <v>6.6327000000000001E-3</v>
      </c>
      <c r="FH59" s="12">
        <v>0.1299418</v>
      </c>
      <c r="FI59" s="12">
        <v>6.3179799999999994E-2</v>
      </c>
      <c r="FJ59" s="12">
        <v>1.7615E-3</v>
      </c>
      <c r="FK59" s="12">
        <v>4.3629999999999998E-4</v>
      </c>
      <c r="FL59" s="12">
        <v>4.4199999999999997E-5</v>
      </c>
      <c r="FM59" s="12">
        <v>25.346019999999999</v>
      </c>
      <c r="FN59" s="12">
        <v>0.31201479999999998</v>
      </c>
      <c r="FO59" s="12">
        <v>0.21985769999999999</v>
      </c>
      <c r="FP59" s="12">
        <v>25.346679999999999</v>
      </c>
      <c r="FQ59" s="12">
        <v>0.99996260000000003</v>
      </c>
      <c r="FR59" s="12">
        <v>1.1938000000000001E-3</v>
      </c>
      <c r="FS59" s="44">
        <v>5.4629999999999996E-10</v>
      </c>
      <c r="FT59" s="44">
        <v>5.8099999999999998E-11</v>
      </c>
      <c r="FU59" s="12">
        <v>0</v>
      </c>
      <c r="FV59" s="44">
        <v>4.962E-10</v>
      </c>
      <c r="FW59" s="12">
        <v>1.975E-2</v>
      </c>
      <c r="FX59" s="44">
        <v>5.4629999999999996E-10</v>
      </c>
      <c r="FY59" s="44">
        <v>7.0679999999999999E-6</v>
      </c>
      <c r="FZ59" s="44">
        <v>5.5304999999999997E-10</v>
      </c>
      <c r="GA59" s="44">
        <v>6.3080000000000001E-9</v>
      </c>
      <c r="GB59" s="44">
        <v>5.5430000000000004E-10</v>
      </c>
      <c r="GC59" s="12">
        <v>1.167E-2</v>
      </c>
      <c r="GD59" s="12">
        <v>0</v>
      </c>
      <c r="GE59" s="12">
        <v>295.5</v>
      </c>
      <c r="GF59" s="12">
        <v>0.1</v>
      </c>
      <c r="GG59" s="12">
        <v>1575</v>
      </c>
      <c r="GH59" s="12">
        <v>2</v>
      </c>
      <c r="GI59" s="12">
        <v>1.2718E-2</v>
      </c>
      <c r="GJ59" s="12">
        <v>2.676E-3</v>
      </c>
    </row>
    <row r="60" spans="1:192" s="12" customFormat="1" ht="12">
      <c r="A60" s="31"/>
      <c r="B60" s="32" t="s">
        <v>1627</v>
      </c>
      <c r="C60" s="32">
        <v>4.5</v>
      </c>
      <c r="D60" s="40">
        <v>3.2580939999999998</v>
      </c>
      <c r="E60" s="33">
        <v>4.6066799999999998E-2</v>
      </c>
      <c r="F60" s="33">
        <v>0.2944</v>
      </c>
      <c r="G60" s="34">
        <v>0.23488784105893373</v>
      </c>
      <c r="H60" s="45">
        <v>11.075308030946365</v>
      </c>
      <c r="I60" s="36">
        <v>97.439859999999996</v>
      </c>
      <c r="J60" s="42">
        <v>16.214009999999998</v>
      </c>
      <c r="K60" s="42">
        <v>0.1653404</v>
      </c>
      <c r="L60" s="12">
        <v>3.1037E-3</v>
      </c>
      <c r="T60" s="12" t="s">
        <v>43</v>
      </c>
      <c r="U60" s="12" t="s">
        <v>5</v>
      </c>
      <c r="V60" s="12">
        <v>37</v>
      </c>
      <c r="W60" s="43">
        <v>42912</v>
      </c>
      <c r="X60" s="12">
        <v>6.25</v>
      </c>
      <c r="Y60" s="44">
        <v>3581303000</v>
      </c>
      <c r="Z60" s="12" t="s">
        <v>1451</v>
      </c>
      <c r="AA60" s="12" t="s">
        <v>1452</v>
      </c>
      <c r="AB60" s="12">
        <v>29</v>
      </c>
      <c r="AC60" s="12" t="s">
        <v>1453</v>
      </c>
      <c r="AE60" s="12" t="s">
        <v>1454</v>
      </c>
      <c r="AF60" s="12">
        <v>7.875</v>
      </c>
      <c r="AG60" s="12" t="s">
        <v>1471</v>
      </c>
      <c r="AI60" s="12" t="s">
        <v>1467</v>
      </c>
      <c r="AJ60" s="12">
        <v>1</v>
      </c>
      <c r="AK60" s="12" t="s">
        <v>1458</v>
      </c>
      <c r="AL60" s="12">
        <v>1</v>
      </c>
      <c r="AM60" s="12" t="s">
        <v>1459</v>
      </c>
      <c r="AN60" s="12">
        <v>4.5</v>
      </c>
      <c r="AO60" s="12">
        <v>0</v>
      </c>
      <c r="AP60" s="12">
        <v>0</v>
      </c>
      <c r="AQ60" s="12">
        <v>0</v>
      </c>
      <c r="AR60" s="12">
        <v>0</v>
      </c>
      <c r="AS60" s="12">
        <v>30</v>
      </c>
      <c r="AT60" s="12">
        <v>30</v>
      </c>
      <c r="AU60" s="12">
        <v>86</v>
      </c>
      <c r="AX60" s="12">
        <v>0</v>
      </c>
      <c r="AY60" s="12">
        <v>1.1592399999999999E-2</v>
      </c>
      <c r="AZ60" s="12">
        <v>1.60404E-2</v>
      </c>
      <c r="BA60" s="12">
        <v>15.306240000000001</v>
      </c>
      <c r="BB60" s="12">
        <v>2.4735E-2</v>
      </c>
      <c r="BC60" s="12">
        <v>4.6957769999999996</v>
      </c>
      <c r="BD60" s="12">
        <v>2.6631499999999999E-2</v>
      </c>
      <c r="BE60" s="12">
        <v>7.6790200000000003E-2</v>
      </c>
      <c r="BF60" s="12">
        <v>9.4655999999999994E-3</v>
      </c>
      <c r="BG60" s="12">
        <v>6.07194E-2</v>
      </c>
      <c r="BH60" s="12">
        <v>1.98902E-2</v>
      </c>
      <c r="BI60" s="12">
        <v>1.3831E-3</v>
      </c>
      <c r="BJ60" s="12">
        <v>4.2000000000000002E-4</v>
      </c>
      <c r="BK60" s="12">
        <v>2.54348E-2</v>
      </c>
      <c r="BL60" s="12">
        <v>1.6005700000000001E-2</v>
      </c>
      <c r="BM60" s="12">
        <v>16.23049</v>
      </c>
      <c r="BN60" s="12">
        <v>1.6105000000000001E-2</v>
      </c>
      <c r="BO60" s="12">
        <v>4.7184819999999998</v>
      </c>
      <c r="BP60" s="12">
        <v>2.6453500000000001E-2</v>
      </c>
      <c r="BQ60" s="12">
        <v>8.3280099999999996E-2</v>
      </c>
      <c r="BR60" s="12">
        <v>9.4147999999999992E-3</v>
      </c>
      <c r="BS60" s="12">
        <v>0.1210903</v>
      </c>
      <c r="BT60" s="12">
        <v>1.9764899999999998E-2</v>
      </c>
      <c r="BU60" s="12">
        <v>7.6769999999999998E-3</v>
      </c>
      <c r="BV60" s="12">
        <v>4.1070000000000001E-4</v>
      </c>
      <c r="BW60" s="12">
        <v>1</v>
      </c>
      <c r="BX60" s="12">
        <v>0</v>
      </c>
      <c r="BY60" s="12">
        <v>1</v>
      </c>
      <c r="BZ60" s="12">
        <v>0</v>
      </c>
      <c r="CA60" s="12">
        <v>1</v>
      </c>
      <c r="CB60" s="12">
        <v>0</v>
      </c>
      <c r="CC60" s="12">
        <v>1</v>
      </c>
      <c r="CD60" s="12">
        <v>0</v>
      </c>
      <c r="CE60" s="12">
        <v>1</v>
      </c>
      <c r="CF60" s="12">
        <v>0</v>
      </c>
      <c r="CG60" s="12">
        <v>1</v>
      </c>
      <c r="CH60" s="12">
        <v>0</v>
      </c>
      <c r="CI60" s="12">
        <v>1</v>
      </c>
      <c r="CJ60" s="44">
        <v>9.9999999999999995E-21</v>
      </c>
      <c r="CK60" s="12">
        <v>1</v>
      </c>
      <c r="CL60" s="12">
        <v>0</v>
      </c>
      <c r="CM60" s="12">
        <v>1</v>
      </c>
      <c r="CN60" s="44">
        <v>9.9999999999999995E-21</v>
      </c>
      <c r="CO60" s="12">
        <v>1</v>
      </c>
      <c r="CP60" s="44">
        <v>9.9999999999999995E-21</v>
      </c>
      <c r="CQ60" s="12">
        <v>1</v>
      </c>
      <c r="CR60" s="44">
        <v>9.9999999999999995E-21</v>
      </c>
      <c r="CS60" s="12">
        <v>0.99254980000000004</v>
      </c>
      <c r="CT60" s="12">
        <v>3.1037E-3</v>
      </c>
      <c r="CU60" s="12">
        <v>1.3842399999999999E-2</v>
      </c>
      <c r="CV60" s="12">
        <v>1.0551E-3</v>
      </c>
      <c r="CW60" s="12">
        <v>0.9242456</v>
      </c>
      <c r="CX60" s="12">
        <v>1.8773600000000001E-2</v>
      </c>
      <c r="CY60" s="12">
        <v>2.27044E-2</v>
      </c>
      <c r="CZ60" s="12">
        <v>3.0736000000000001E-3</v>
      </c>
      <c r="DA60" s="12">
        <v>6.4898999999999998E-3</v>
      </c>
      <c r="DB60" s="12">
        <v>9.7940000000000006E-4</v>
      </c>
      <c r="DC60" s="12">
        <v>6.0371000000000001E-2</v>
      </c>
      <c r="DD60" s="12">
        <v>2.2293999999999999E-3</v>
      </c>
      <c r="DE60" s="12">
        <v>6.2836000000000003E-3</v>
      </c>
      <c r="DF60" s="12">
        <v>9.8400000000000007E-5</v>
      </c>
      <c r="DG60" s="12">
        <v>2.944E-4</v>
      </c>
      <c r="DH60" s="12">
        <v>8.9400000000000005E-5</v>
      </c>
      <c r="DI60" s="12">
        <v>4.2510640000000004</v>
      </c>
      <c r="DJ60" s="12">
        <v>4.6066799999999998E-2</v>
      </c>
      <c r="DK60" s="12">
        <v>1.5092599999999999E-2</v>
      </c>
      <c r="DL60" s="12">
        <v>9.0290899999999993E-2</v>
      </c>
      <c r="DM60" s="12">
        <v>2.95815E-2</v>
      </c>
      <c r="DN60" s="12">
        <v>8.1070000000000003E-4</v>
      </c>
      <c r="DO60" s="44">
        <v>2.9806410000000001E-7</v>
      </c>
      <c r="DP60" s="12">
        <v>1.6345599999999998E-2</v>
      </c>
      <c r="DQ60" s="12">
        <v>2.0170000000000001E-3</v>
      </c>
      <c r="DR60" s="12">
        <v>3.2580939999999998</v>
      </c>
      <c r="DS60" s="12">
        <v>1.9213299999999999E-2</v>
      </c>
      <c r="DT60" s="12">
        <v>3.1662140000000001</v>
      </c>
      <c r="DU60" s="12">
        <v>3.2430300000000002E-2</v>
      </c>
      <c r="DV60" s="12">
        <v>97.439859999999996</v>
      </c>
      <c r="DW60" s="12">
        <v>0.84492109999999998</v>
      </c>
      <c r="DX60" s="12">
        <v>16.214009999999998</v>
      </c>
      <c r="DY60" s="12">
        <v>0.1653404</v>
      </c>
      <c r="DZ60" s="12">
        <v>0.1653589</v>
      </c>
      <c r="EA60" s="12">
        <v>0</v>
      </c>
      <c r="EB60" s="12">
        <v>0</v>
      </c>
      <c r="EC60" s="44">
        <v>2.3489570000000002E-16</v>
      </c>
      <c r="ED60" s="44">
        <v>7.653122E-16</v>
      </c>
      <c r="EE60" s="12" t="s">
        <v>1465</v>
      </c>
      <c r="EF60" s="12">
        <v>2.81E-3</v>
      </c>
      <c r="EG60" s="44">
        <v>4.3084000000000001E-7</v>
      </c>
      <c r="EH60" s="12">
        <v>3.5642290000000001</v>
      </c>
      <c r="EI60" s="12">
        <v>1.0004550000000001</v>
      </c>
      <c r="EJ60" s="12">
        <v>7.2999999999999996E-4</v>
      </c>
      <c r="EK60" s="12">
        <v>2.0000000000000002E-5</v>
      </c>
      <c r="EL60" s="12">
        <v>8.7000000000000001E-5</v>
      </c>
      <c r="EM60" s="44">
        <v>5.0000000000000004E-6</v>
      </c>
      <c r="EN60" s="12">
        <v>2.7250000000000001E-4</v>
      </c>
      <c r="EO60" s="44">
        <v>8.9999999999999996E-7</v>
      </c>
      <c r="EP60" s="12">
        <v>1.2718E-2</v>
      </c>
      <c r="EQ60" s="12">
        <v>8.0000000000000007E-5</v>
      </c>
      <c r="ER60" s="12">
        <v>8.8000000000000005E-3</v>
      </c>
      <c r="ES60" s="12">
        <v>4.0000000000000002E-4</v>
      </c>
      <c r="ET60" s="12">
        <v>1.3999999999999999E-4</v>
      </c>
      <c r="EU60" s="44">
        <v>6.9999999999999999E-6</v>
      </c>
      <c r="EV60" s="12">
        <v>250</v>
      </c>
      <c r="EW60" s="12">
        <v>0.01</v>
      </c>
      <c r="EX60" s="12">
        <v>1.96</v>
      </c>
      <c r="EY60" s="12">
        <v>2.653E-4</v>
      </c>
      <c r="EZ60" s="12">
        <v>1.1592399999999999E-2</v>
      </c>
      <c r="FA60" s="12">
        <v>1.60404E-2</v>
      </c>
      <c r="FB60" s="12">
        <v>15.306240000000001</v>
      </c>
      <c r="FC60" s="12">
        <v>2.4735E-2</v>
      </c>
      <c r="FD60" s="12">
        <v>4.6979139999999999</v>
      </c>
      <c r="FE60" s="12">
        <v>2.66436E-2</v>
      </c>
      <c r="FF60" s="12">
        <v>7.6790200000000003E-2</v>
      </c>
      <c r="FG60" s="12">
        <v>9.4655999999999994E-3</v>
      </c>
      <c r="FH60" s="12">
        <v>0.21641769999999999</v>
      </c>
      <c r="FI60" s="12">
        <v>7.0893200000000003E-2</v>
      </c>
      <c r="FJ60" s="12">
        <v>1.3831E-3</v>
      </c>
      <c r="FK60" s="12">
        <v>4.2000000000000002E-4</v>
      </c>
      <c r="FL60" s="12">
        <v>8.6600000000000004E-5</v>
      </c>
      <c r="FM60" s="12">
        <v>31.795300000000001</v>
      </c>
      <c r="FN60" s="12">
        <v>0.30774879999999999</v>
      </c>
      <c r="FO60" s="12">
        <v>0.59132770000000001</v>
      </c>
      <c r="FP60" s="12">
        <v>31.799849999999999</v>
      </c>
      <c r="FQ60" s="12">
        <v>0.99982789999999999</v>
      </c>
      <c r="FR60" s="12">
        <v>1.4002000000000001E-3</v>
      </c>
      <c r="FS60" s="44">
        <v>5.4629999999999996E-10</v>
      </c>
      <c r="FT60" s="44">
        <v>5.8099999999999998E-11</v>
      </c>
      <c r="FU60" s="12">
        <v>0</v>
      </c>
      <c r="FV60" s="44">
        <v>4.962E-10</v>
      </c>
      <c r="FW60" s="12">
        <v>1.975E-2</v>
      </c>
      <c r="FX60" s="44">
        <v>5.4629999999999996E-10</v>
      </c>
      <c r="FY60" s="44">
        <v>7.0679999999999999E-6</v>
      </c>
      <c r="FZ60" s="44">
        <v>5.5304999999999997E-10</v>
      </c>
      <c r="GA60" s="44">
        <v>6.3080000000000001E-9</v>
      </c>
      <c r="GB60" s="44">
        <v>5.5430000000000004E-10</v>
      </c>
      <c r="GC60" s="12">
        <v>1.167E-2</v>
      </c>
      <c r="GD60" s="12">
        <v>0</v>
      </c>
      <c r="GE60" s="12">
        <v>295.5</v>
      </c>
      <c r="GF60" s="12">
        <v>0.1</v>
      </c>
      <c r="GG60" s="12">
        <v>1575</v>
      </c>
      <c r="GH60" s="12">
        <v>2</v>
      </c>
      <c r="GI60" s="12">
        <v>1.2718E-2</v>
      </c>
      <c r="GJ60" s="12">
        <v>3.5712000000000001E-3</v>
      </c>
    </row>
    <row r="61" spans="1:192" s="12" customFormat="1" ht="12">
      <c r="A61" s="31"/>
      <c r="B61" s="32" t="s">
        <v>1605</v>
      </c>
      <c r="C61" s="32">
        <v>4.5</v>
      </c>
      <c r="D61" s="40">
        <v>3.2061190000000002</v>
      </c>
      <c r="E61" s="33">
        <v>7.6059999999999995E-4</v>
      </c>
      <c r="F61" s="33">
        <v>0.1026</v>
      </c>
      <c r="G61" s="34">
        <v>0.49481407491322871</v>
      </c>
      <c r="H61" s="45">
        <v>670.79148041020255</v>
      </c>
      <c r="I61" s="36">
        <v>99.055220000000006</v>
      </c>
      <c r="J61" s="34">
        <v>16.218599999999999</v>
      </c>
      <c r="K61" s="34">
        <v>7.8068600000000002E-2</v>
      </c>
      <c r="L61" s="12">
        <v>3.1037E-3</v>
      </c>
      <c r="T61" s="12" t="s">
        <v>44</v>
      </c>
      <c r="U61" s="12" t="s">
        <v>5</v>
      </c>
      <c r="V61" s="12">
        <v>37</v>
      </c>
      <c r="W61" s="43">
        <v>42912</v>
      </c>
      <c r="X61" s="12">
        <v>1.3</v>
      </c>
      <c r="Y61" s="44">
        <v>3581285000</v>
      </c>
      <c r="Z61" s="12" t="s">
        <v>1451</v>
      </c>
      <c r="AA61" s="12" t="s">
        <v>1452</v>
      </c>
      <c r="AB61" s="12">
        <v>29</v>
      </c>
      <c r="AC61" s="12" t="s">
        <v>1453</v>
      </c>
      <c r="AE61" s="12" t="s">
        <v>1454</v>
      </c>
      <c r="AF61" s="12">
        <v>7.875</v>
      </c>
      <c r="AG61" s="12" t="s">
        <v>1471</v>
      </c>
      <c r="AI61" s="12" t="s">
        <v>1467</v>
      </c>
      <c r="AJ61" s="12">
        <v>1</v>
      </c>
      <c r="AK61" s="12" t="s">
        <v>1458</v>
      </c>
      <c r="AL61" s="12">
        <v>1</v>
      </c>
      <c r="AM61" s="12" t="s">
        <v>1459</v>
      </c>
      <c r="AN61" s="12">
        <v>4.5</v>
      </c>
      <c r="AO61" s="12">
        <v>0</v>
      </c>
      <c r="AP61" s="12">
        <v>0</v>
      </c>
      <c r="AQ61" s="12">
        <v>0</v>
      </c>
      <c r="AR61" s="12">
        <v>0</v>
      </c>
      <c r="AS61" s="12">
        <v>30</v>
      </c>
      <c r="AT61" s="12">
        <v>30</v>
      </c>
      <c r="AU61" s="12">
        <v>54</v>
      </c>
      <c r="AX61" s="12">
        <v>0</v>
      </c>
      <c r="AY61" s="12">
        <v>3.8500899999999998E-2</v>
      </c>
      <c r="AZ61" s="12">
        <v>1.3189899999999999E-2</v>
      </c>
      <c r="BA61" s="12">
        <v>31.728649999999998</v>
      </c>
      <c r="BB61" s="12">
        <v>2.9896200000000001E-2</v>
      </c>
      <c r="BC61" s="12">
        <v>9.8917929999999998</v>
      </c>
      <c r="BD61" s="12">
        <v>2.4632399999999999E-2</v>
      </c>
      <c r="BE61" s="12">
        <v>0.1465197</v>
      </c>
      <c r="BF61" s="12">
        <v>9.8066999999999998E-3</v>
      </c>
      <c r="BG61" s="12">
        <v>2.1205E-3</v>
      </c>
      <c r="BH61" s="12">
        <v>1.74167E-2</v>
      </c>
      <c r="BI61" s="12">
        <v>1.0154000000000001E-3</v>
      </c>
      <c r="BJ61" s="12">
        <v>4.2670000000000002E-4</v>
      </c>
      <c r="BK61" s="12">
        <v>5.2343300000000002E-2</v>
      </c>
      <c r="BL61" s="12">
        <v>1.3147600000000001E-2</v>
      </c>
      <c r="BM61" s="12">
        <v>32.652900000000002</v>
      </c>
      <c r="BN61" s="12">
        <v>2.3266599999999998E-2</v>
      </c>
      <c r="BO61" s="12">
        <v>9.9144970000000008</v>
      </c>
      <c r="BP61" s="12">
        <v>2.4439900000000001E-2</v>
      </c>
      <c r="BQ61" s="12">
        <v>0.1530096</v>
      </c>
      <c r="BR61" s="12">
        <v>9.7576999999999994E-3</v>
      </c>
      <c r="BS61" s="12">
        <v>6.2491400000000003E-2</v>
      </c>
      <c r="BT61" s="12">
        <v>1.7273400000000001E-2</v>
      </c>
      <c r="BU61" s="12">
        <v>7.3065999999999999E-3</v>
      </c>
      <c r="BV61" s="12">
        <v>4.1770000000000002E-4</v>
      </c>
      <c r="BW61" s="12">
        <v>1</v>
      </c>
      <c r="BX61" s="12">
        <v>0</v>
      </c>
      <c r="BY61" s="12">
        <v>1</v>
      </c>
      <c r="BZ61" s="12">
        <v>0</v>
      </c>
      <c r="CA61" s="12">
        <v>1</v>
      </c>
      <c r="CB61" s="12">
        <v>0</v>
      </c>
      <c r="CC61" s="12">
        <v>1</v>
      </c>
      <c r="CD61" s="12">
        <v>0</v>
      </c>
      <c r="CE61" s="12">
        <v>1</v>
      </c>
      <c r="CF61" s="12">
        <v>0</v>
      </c>
      <c r="CG61" s="12">
        <v>1</v>
      </c>
      <c r="CH61" s="12">
        <v>0</v>
      </c>
      <c r="CI61" s="12">
        <v>1</v>
      </c>
      <c r="CJ61" s="44">
        <v>9.9999999999999995E-21</v>
      </c>
      <c r="CK61" s="12">
        <v>1</v>
      </c>
      <c r="CL61" s="12">
        <v>0</v>
      </c>
      <c r="CM61" s="12">
        <v>1</v>
      </c>
      <c r="CN61" s="44">
        <v>9.9999999999999995E-21</v>
      </c>
      <c r="CO61" s="12">
        <v>1</v>
      </c>
      <c r="CP61" s="44">
        <v>9.9999999999999995E-21</v>
      </c>
      <c r="CQ61" s="12">
        <v>1</v>
      </c>
      <c r="CR61" s="44">
        <v>9.9999999999999995E-21</v>
      </c>
      <c r="CS61" s="12">
        <v>0.99254980000000004</v>
      </c>
      <c r="CT61" s="12">
        <v>3.1037E-3</v>
      </c>
      <c r="CU61" s="12">
        <v>1.3842399999999999E-2</v>
      </c>
      <c r="CV61" s="12">
        <v>1.0551E-3</v>
      </c>
      <c r="CW61" s="12">
        <v>0.9242456</v>
      </c>
      <c r="CX61" s="12">
        <v>1.8773600000000001E-2</v>
      </c>
      <c r="CY61" s="12">
        <v>2.27044E-2</v>
      </c>
      <c r="CZ61" s="12">
        <v>3.0736000000000001E-3</v>
      </c>
      <c r="DA61" s="12">
        <v>6.4898999999999998E-3</v>
      </c>
      <c r="DB61" s="12">
        <v>9.7940000000000006E-4</v>
      </c>
      <c r="DC61" s="12">
        <v>6.0371000000000001E-2</v>
      </c>
      <c r="DD61" s="12">
        <v>2.2293999999999999E-3</v>
      </c>
      <c r="DE61" s="12">
        <v>6.2836000000000003E-3</v>
      </c>
      <c r="DF61" s="12">
        <v>9.8400000000000007E-5</v>
      </c>
      <c r="DG61" s="12">
        <v>1.026E-4</v>
      </c>
      <c r="DH61" s="12">
        <v>4.3099999999999997E-5</v>
      </c>
      <c r="DI61" s="12">
        <v>0.1648135</v>
      </c>
      <c r="DJ61" s="12">
        <v>7.6059999999999995E-4</v>
      </c>
      <c r="DK61" s="12">
        <v>6.2472999999999999E-3</v>
      </c>
      <c r="DL61" s="12">
        <v>1.4908E-3</v>
      </c>
      <c r="DM61" s="12">
        <v>1.22446E-2</v>
      </c>
      <c r="DN61" s="12">
        <v>4.6949999999999997E-4</v>
      </c>
      <c r="DO61" s="44">
        <v>1.2337719999999999E-7</v>
      </c>
      <c r="DP61" s="12">
        <v>1.4805499999999999E-2</v>
      </c>
      <c r="DQ61" s="12">
        <v>9.9160000000000003E-4</v>
      </c>
      <c r="DR61" s="12">
        <v>3.2061190000000002</v>
      </c>
      <c r="DS61" s="12">
        <v>8.5363000000000001E-3</v>
      </c>
      <c r="DT61" s="12">
        <v>3.1671130000000001</v>
      </c>
      <c r="DU61" s="12">
        <v>1.5312600000000001E-2</v>
      </c>
      <c r="DV61" s="12">
        <v>99.055220000000006</v>
      </c>
      <c r="DW61" s="12">
        <v>0.42079119999999998</v>
      </c>
      <c r="DX61" s="12">
        <v>16.218599999999999</v>
      </c>
      <c r="DY61" s="12">
        <v>7.8068600000000002E-2</v>
      </c>
      <c r="DZ61" s="12">
        <v>7.8107800000000005E-2</v>
      </c>
      <c r="EA61" s="12">
        <v>1.6592699999999998E-2</v>
      </c>
      <c r="EB61" s="12">
        <v>0</v>
      </c>
      <c r="EC61" s="44">
        <v>4.9481400000000002E-16</v>
      </c>
      <c r="ED61" s="44">
        <v>1.5864330000000001E-15</v>
      </c>
      <c r="EE61" s="12" t="s">
        <v>1465</v>
      </c>
      <c r="EF61" s="12">
        <v>2.81E-3</v>
      </c>
      <c r="EG61" s="44">
        <v>4.3084000000000001E-7</v>
      </c>
      <c r="EH61" s="12">
        <v>3.5497390000000002</v>
      </c>
      <c r="EI61" s="12">
        <v>1.000454</v>
      </c>
      <c r="EJ61" s="12">
        <v>7.2999999999999996E-4</v>
      </c>
      <c r="EK61" s="12">
        <v>2.0000000000000002E-5</v>
      </c>
      <c r="EL61" s="12">
        <v>8.7000000000000001E-5</v>
      </c>
      <c r="EM61" s="44">
        <v>5.0000000000000004E-6</v>
      </c>
      <c r="EN61" s="12">
        <v>2.7250000000000001E-4</v>
      </c>
      <c r="EO61" s="44">
        <v>8.9999999999999996E-7</v>
      </c>
      <c r="EP61" s="12">
        <v>1.2718E-2</v>
      </c>
      <c r="EQ61" s="12">
        <v>8.0000000000000007E-5</v>
      </c>
      <c r="ER61" s="12">
        <v>8.8000000000000005E-3</v>
      </c>
      <c r="ES61" s="12">
        <v>4.0000000000000002E-4</v>
      </c>
      <c r="ET61" s="12">
        <v>1.3999999999999999E-4</v>
      </c>
      <c r="EU61" s="44">
        <v>6.9999999999999999E-6</v>
      </c>
      <c r="EV61" s="12">
        <v>250</v>
      </c>
      <c r="EW61" s="12">
        <v>0.01</v>
      </c>
      <c r="EX61" s="12">
        <v>1.96</v>
      </c>
      <c r="EY61" s="12">
        <v>2.653E-4</v>
      </c>
      <c r="EZ61" s="12">
        <v>3.8500899999999998E-2</v>
      </c>
      <c r="FA61" s="12">
        <v>1.3189899999999999E-2</v>
      </c>
      <c r="FB61" s="12">
        <v>31.728649999999998</v>
      </c>
      <c r="FC61" s="12">
        <v>2.9896200000000001E-2</v>
      </c>
      <c r="FD61" s="12">
        <v>9.8962800000000009</v>
      </c>
      <c r="FE61" s="12">
        <v>2.4643600000000002E-2</v>
      </c>
      <c r="FF61" s="12">
        <v>0.1465197</v>
      </c>
      <c r="FG61" s="12">
        <v>9.8066999999999998E-3</v>
      </c>
      <c r="FH61" s="12">
        <v>7.5271000000000001E-3</v>
      </c>
      <c r="FI61" s="12">
        <v>6.1824700000000003E-2</v>
      </c>
      <c r="FJ61" s="12">
        <v>1.0154000000000001E-3</v>
      </c>
      <c r="FK61" s="12">
        <v>4.2670000000000002E-4</v>
      </c>
      <c r="FL61" s="12">
        <v>3.1999999999999999E-5</v>
      </c>
      <c r="FM61" s="12">
        <v>42.230289999999997</v>
      </c>
      <c r="FN61" s="12">
        <v>0.31276189999999998</v>
      </c>
      <c r="FO61" s="12">
        <v>0.26698250000000001</v>
      </c>
      <c r="FP61" s="12">
        <v>42.230879999999999</v>
      </c>
      <c r="FQ61" s="12">
        <v>0.99998010000000004</v>
      </c>
      <c r="FR61" s="12">
        <v>7.9370000000000005E-4</v>
      </c>
      <c r="FS61" s="44">
        <v>5.4629999999999996E-10</v>
      </c>
      <c r="FT61" s="44">
        <v>5.8099999999999998E-11</v>
      </c>
      <c r="FU61" s="12">
        <v>0</v>
      </c>
      <c r="FV61" s="44">
        <v>4.962E-10</v>
      </c>
      <c r="FW61" s="12">
        <v>1.975E-2</v>
      </c>
      <c r="FX61" s="44">
        <v>5.4629999999999996E-10</v>
      </c>
      <c r="FY61" s="44">
        <v>7.0679999999999999E-6</v>
      </c>
      <c r="FZ61" s="44">
        <v>5.5304999999999997E-10</v>
      </c>
      <c r="GA61" s="44">
        <v>6.3080000000000001E-9</v>
      </c>
      <c r="GB61" s="44">
        <v>5.5430000000000004E-10</v>
      </c>
      <c r="GC61" s="12">
        <v>1.167E-2</v>
      </c>
      <c r="GD61" s="12">
        <v>0</v>
      </c>
      <c r="GE61" s="12">
        <v>295.5</v>
      </c>
      <c r="GF61" s="12">
        <v>0.1</v>
      </c>
      <c r="GG61" s="12">
        <v>1575</v>
      </c>
      <c r="GH61" s="12">
        <v>2</v>
      </c>
      <c r="GI61" s="12">
        <v>1.2718E-2</v>
      </c>
      <c r="GJ61" s="12">
        <v>2.0682999999999999E-3</v>
      </c>
    </row>
    <row r="62" spans="1:192" s="12" customFormat="1" ht="12">
      <c r="A62" s="31"/>
      <c r="B62" s="32" t="s">
        <v>1623</v>
      </c>
      <c r="C62" s="32">
        <v>4.5</v>
      </c>
      <c r="D62" s="40">
        <v>3.209762</v>
      </c>
      <c r="E62" s="33">
        <v>2.4475500000000001E-2</v>
      </c>
      <c r="F62" s="33">
        <v>8.48E-2</v>
      </c>
      <c r="G62" s="34">
        <v>0.33762837123402961</v>
      </c>
      <c r="H62" s="45">
        <v>20.845498559784271</v>
      </c>
      <c r="I62" s="36">
        <v>99.282700000000006</v>
      </c>
      <c r="J62" s="42">
        <v>16.2744</v>
      </c>
      <c r="K62" s="42">
        <v>0.1017937</v>
      </c>
      <c r="L62" s="12">
        <v>3.1037E-3</v>
      </c>
      <c r="T62" s="12" t="s">
        <v>45</v>
      </c>
      <c r="U62" s="12" t="s">
        <v>5</v>
      </c>
      <c r="V62" s="12">
        <v>37</v>
      </c>
      <c r="W62" s="43">
        <v>42912</v>
      </c>
      <c r="X62" s="12">
        <v>5.25</v>
      </c>
      <c r="Y62" s="44">
        <v>3581299000</v>
      </c>
      <c r="Z62" s="12" t="s">
        <v>1451</v>
      </c>
      <c r="AA62" s="12" t="s">
        <v>1452</v>
      </c>
      <c r="AB62" s="12">
        <v>29</v>
      </c>
      <c r="AC62" s="12" t="s">
        <v>1453</v>
      </c>
      <c r="AE62" s="12" t="s">
        <v>1454</v>
      </c>
      <c r="AF62" s="12">
        <v>7.875</v>
      </c>
      <c r="AG62" s="12" t="s">
        <v>1471</v>
      </c>
      <c r="AI62" s="12" t="s">
        <v>1467</v>
      </c>
      <c r="AJ62" s="12">
        <v>1</v>
      </c>
      <c r="AK62" s="12" t="s">
        <v>1458</v>
      </c>
      <c r="AL62" s="12">
        <v>1</v>
      </c>
      <c r="AM62" s="12" t="s">
        <v>1459</v>
      </c>
      <c r="AN62" s="12">
        <v>4.5</v>
      </c>
      <c r="AO62" s="12">
        <v>0</v>
      </c>
      <c r="AP62" s="12">
        <v>0</v>
      </c>
      <c r="AQ62" s="12">
        <v>0</v>
      </c>
      <c r="AR62" s="12">
        <v>0</v>
      </c>
      <c r="AS62" s="12">
        <v>30</v>
      </c>
      <c r="AT62" s="12">
        <v>30</v>
      </c>
      <c r="AU62" s="12">
        <v>79</v>
      </c>
      <c r="AX62" s="12">
        <v>0</v>
      </c>
      <c r="AY62" s="12">
        <v>3.2071500000000003E-2</v>
      </c>
      <c r="AZ62" s="12">
        <v>1.12332E-2</v>
      </c>
      <c r="BA62" s="12">
        <v>21.674520000000001</v>
      </c>
      <c r="BB62" s="12">
        <v>2.9091700000000002E-2</v>
      </c>
      <c r="BC62" s="12">
        <v>6.7496169999999998</v>
      </c>
      <c r="BD62" s="12">
        <v>2.1964399999999999E-2</v>
      </c>
      <c r="BE62" s="12">
        <v>0.1189175</v>
      </c>
      <c r="BF62" s="12">
        <v>9.1181999999999999E-3</v>
      </c>
      <c r="BG62" s="12">
        <v>4.64088E-2</v>
      </c>
      <c r="BH62" s="12">
        <v>1.60982E-2</v>
      </c>
      <c r="BI62" s="12">
        <v>5.7289999999999999E-4</v>
      </c>
      <c r="BJ62" s="12">
        <v>3.768E-4</v>
      </c>
      <c r="BK62" s="12">
        <v>4.5913900000000001E-2</v>
      </c>
      <c r="BL62" s="12">
        <v>1.1183500000000001E-2</v>
      </c>
      <c r="BM62" s="12">
        <v>22.598759999999999</v>
      </c>
      <c r="BN62" s="12">
        <v>2.2223400000000001E-2</v>
      </c>
      <c r="BO62" s="12">
        <v>6.7723209999999998</v>
      </c>
      <c r="BP62" s="12">
        <v>2.1748300000000002E-2</v>
      </c>
      <c r="BQ62" s="12">
        <v>0.1254073</v>
      </c>
      <c r="BR62" s="12">
        <v>9.0653999999999995E-3</v>
      </c>
      <c r="BS62" s="12">
        <v>0.10677979999999999</v>
      </c>
      <c r="BT62" s="12">
        <v>1.5943100000000002E-2</v>
      </c>
      <c r="BU62" s="12">
        <v>6.8608000000000002E-3</v>
      </c>
      <c r="BV62" s="12">
        <v>3.658E-4</v>
      </c>
      <c r="BW62" s="12">
        <v>1</v>
      </c>
      <c r="BX62" s="12">
        <v>0</v>
      </c>
      <c r="BY62" s="12">
        <v>1</v>
      </c>
      <c r="BZ62" s="12">
        <v>0</v>
      </c>
      <c r="CA62" s="12">
        <v>1</v>
      </c>
      <c r="CB62" s="12">
        <v>0</v>
      </c>
      <c r="CC62" s="12">
        <v>1</v>
      </c>
      <c r="CD62" s="12">
        <v>0</v>
      </c>
      <c r="CE62" s="12">
        <v>1</v>
      </c>
      <c r="CF62" s="12">
        <v>0</v>
      </c>
      <c r="CG62" s="12">
        <v>1</v>
      </c>
      <c r="CH62" s="12">
        <v>0</v>
      </c>
      <c r="CI62" s="12">
        <v>1</v>
      </c>
      <c r="CJ62" s="44">
        <v>9.9999999999999995E-21</v>
      </c>
      <c r="CK62" s="12">
        <v>1</v>
      </c>
      <c r="CL62" s="12">
        <v>0</v>
      </c>
      <c r="CM62" s="12">
        <v>1</v>
      </c>
      <c r="CN62" s="44">
        <v>9.9999999999999995E-21</v>
      </c>
      <c r="CO62" s="12">
        <v>1</v>
      </c>
      <c r="CP62" s="44">
        <v>9.9999999999999995E-21</v>
      </c>
      <c r="CQ62" s="12">
        <v>1</v>
      </c>
      <c r="CR62" s="44">
        <v>9.9999999999999995E-21</v>
      </c>
      <c r="CS62" s="12">
        <v>0.99254980000000004</v>
      </c>
      <c r="CT62" s="12">
        <v>3.1037E-3</v>
      </c>
      <c r="CU62" s="12">
        <v>1.3842399999999999E-2</v>
      </c>
      <c r="CV62" s="12">
        <v>1.0551E-3</v>
      </c>
      <c r="CW62" s="12">
        <v>0.9242456</v>
      </c>
      <c r="CX62" s="12">
        <v>1.8773600000000001E-2</v>
      </c>
      <c r="CY62" s="12">
        <v>2.27044E-2</v>
      </c>
      <c r="CZ62" s="12">
        <v>3.0736000000000001E-3</v>
      </c>
      <c r="DA62" s="12">
        <v>6.4898999999999998E-3</v>
      </c>
      <c r="DB62" s="12">
        <v>9.7940000000000006E-4</v>
      </c>
      <c r="DC62" s="12">
        <v>6.0371000000000001E-2</v>
      </c>
      <c r="DD62" s="12">
        <v>2.2293999999999999E-3</v>
      </c>
      <c r="DE62" s="12">
        <v>6.2836000000000003E-3</v>
      </c>
      <c r="DF62" s="12">
        <v>9.8400000000000007E-5</v>
      </c>
      <c r="DG62" s="12">
        <v>8.4800000000000001E-5</v>
      </c>
      <c r="DH62" s="12">
        <v>5.5800000000000001E-5</v>
      </c>
      <c r="DI62" s="12">
        <v>7.8165009999999997</v>
      </c>
      <c r="DJ62" s="12">
        <v>2.4475500000000001E-2</v>
      </c>
      <c r="DK62" s="12">
        <v>8.4904000000000004E-3</v>
      </c>
      <c r="DL62" s="12">
        <v>4.7971899999999998E-2</v>
      </c>
      <c r="DM62" s="12">
        <v>1.6641199999999998E-2</v>
      </c>
      <c r="DN62" s="12">
        <v>1.1068E-3</v>
      </c>
      <c r="DO62" s="44">
        <v>1.676766E-7</v>
      </c>
      <c r="DP62" s="12">
        <v>1.7610399999999998E-2</v>
      </c>
      <c r="DQ62" s="12">
        <v>1.3515000000000001E-3</v>
      </c>
      <c r="DR62" s="12">
        <v>3.209762</v>
      </c>
      <c r="DS62" s="12">
        <v>1.12987E-2</v>
      </c>
      <c r="DT62" s="12">
        <v>3.178058</v>
      </c>
      <c r="DU62" s="12">
        <v>1.99667E-2</v>
      </c>
      <c r="DV62" s="12">
        <v>99.282700000000006</v>
      </c>
      <c r="DW62" s="12">
        <v>0.54960989999999998</v>
      </c>
      <c r="DX62" s="12">
        <v>16.2744</v>
      </c>
      <c r="DY62" s="12">
        <v>0.1017937</v>
      </c>
      <c r="DZ62" s="12">
        <v>0.101824</v>
      </c>
      <c r="EA62" s="12">
        <v>0</v>
      </c>
      <c r="EB62" s="12">
        <v>0</v>
      </c>
      <c r="EC62" s="44">
        <v>3.3763429999999999E-16</v>
      </c>
      <c r="ED62" s="44">
        <v>1.0837260000000001E-15</v>
      </c>
      <c r="EE62" s="12" t="s">
        <v>1465</v>
      </c>
      <c r="EF62" s="12">
        <v>2.81E-3</v>
      </c>
      <c r="EG62" s="44">
        <v>4.3084000000000001E-7</v>
      </c>
      <c r="EH62" s="12">
        <v>3.5612870000000001</v>
      </c>
      <c r="EI62" s="12">
        <v>1.0004550000000001</v>
      </c>
      <c r="EJ62" s="12">
        <v>7.2999999999999996E-4</v>
      </c>
      <c r="EK62" s="12">
        <v>2.0000000000000002E-5</v>
      </c>
      <c r="EL62" s="12">
        <v>8.7000000000000001E-5</v>
      </c>
      <c r="EM62" s="44">
        <v>5.0000000000000004E-6</v>
      </c>
      <c r="EN62" s="12">
        <v>2.7250000000000001E-4</v>
      </c>
      <c r="EO62" s="44">
        <v>8.9999999999999996E-7</v>
      </c>
      <c r="EP62" s="12">
        <v>1.2718E-2</v>
      </c>
      <c r="EQ62" s="12">
        <v>8.0000000000000007E-5</v>
      </c>
      <c r="ER62" s="12">
        <v>8.8000000000000005E-3</v>
      </c>
      <c r="ES62" s="12">
        <v>4.0000000000000002E-4</v>
      </c>
      <c r="ET62" s="12">
        <v>1.3999999999999999E-4</v>
      </c>
      <c r="EU62" s="44">
        <v>6.9999999999999999E-6</v>
      </c>
      <c r="EV62" s="12">
        <v>250</v>
      </c>
      <c r="EW62" s="12">
        <v>0.01</v>
      </c>
      <c r="EX62" s="12">
        <v>1.96</v>
      </c>
      <c r="EY62" s="12">
        <v>2.653E-4</v>
      </c>
      <c r="EZ62" s="12">
        <v>3.2071500000000003E-2</v>
      </c>
      <c r="FA62" s="12">
        <v>1.12332E-2</v>
      </c>
      <c r="FB62" s="12">
        <v>21.674520000000001</v>
      </c>
      <c r="FC62" s="12">
        <v>2.9091700000000002E-2</v>
      </c>
      <c r="FD62" s="12">
        <v>6.7526869999999999</v>
      </c>
      <c r="FE62" s="12">
        <v>2.1974400000000002E-2</v>
      </c>
      <c r="FF62" s="12">
        <v>0.1189175</v>
      </c>
      <c r="FG62" s="12">
        <v>9.1181999999999999E-3</v>
      </c>
      <c r="FH62" s="12">
        <v>0.16527520000000001</v>
      </c>
      <c r="FI62" s="12">
        <v>5.7330399999999997E-2</v>
      </c>
      <c r="FJ62" s="12">
        <v>5.7289999999999999E-4</v>
      </c>
      <c r="FK62" s="12">
        <v>3.768E-4</v>
      </c>
      <c r="FL62" s="12">
        <v>2.4300000000000001E-5</v>
      </c>
      <c r="FM62" s="12">
        <v>71.909279999999995</v>
      </c>
      <c r="FN62" s="12">
        <v>0.31240050000000003</v>
      </c>
      <c r="FO62" s="12">
        <v>0.35298459999999998</v>
      </c>
      <c r="FP62" s="12">
        <v>71.909840000000003</v>
      </c>
      <c r="FQ62" s="12">
        <v>0.99998799999999999</v>
      </c>
      <c r="FR62" s="12">
        <v>7.1540000000000004E-4</v>
      </c>
      <c r="FS62" s="44">
        <v>5.4629999999999996E-10</v>
      </c>
      <c r="FT62" s="44">
        <v>5.8099999999999998E-11</v>
      </c>
      <c r="FU62" s="12">
        <v>0</v>
      </c>
      <c r="FV62" s="44">
        <v>4.962E-10</v>
      </c>
      <c r="FW62" s="12">
        <v>1.975E-2</v>
      </c>
      <c r="FX62" s="44">
        <v>5.4629999999999996E-10</v>
      </c>
      <c r="FY62" s="44">
        <v>7.0679999999999999E-6</v>
      </c>
      <c r="FZ62" s="44">
        <v>5.5304999999999997E-10</v>
      </c>
      <c r="GA62" s="44">
        <v>6.3080000000000001E-9</v>
      </c>
      <c r="GB62" s="44">
        <v>5.5430000000000004E-10</v>
      </c>
      <c r="GC62" s="12">
        <v>1.167E-2</v>
      </c>
      <c r="GD62" s="12">
        <v>0</v>
      </c>
      <c r="GE62" s="12">
        <v>295.5</v>
      </c>
      <c r="GF62" s="12">
        <v>0.1</v>
      </c>
      <c r="GG62" s="12">
        <v>1575</v>
      </c>
      <c r="GH62" s="12">
        <v>2</v>
      </c>
      <c r="GI62" s="12">
        <v>1.2718E-2</v>
      </c>
      <c r="GJ62" s="12">
        <v>4.8758999999999999E-3</v>
      </c>
    </row>
    <row r="63" spans="1:192" s="12" customFormat="1" ht="12">
      <c r="A63" s="31"/>
      <c r="B63" s="32" t="s">
        <v>1585</v>
      </c>
      <c r="C63" s="32">
        <v>4.5</v>
      </c>
      <c r="D63" s="40">
        <v>3.2232440000000002</v>
      </c>
      <c r="E63" s="33">
        <v>5.4200000000000003E-3</v>
      </c>
      <c r="F63" s="33">
        <v>8.6000000000000007E-2</v>
      </c>
      <c r="G63" s="34">
        <v>1.4315682699617316</v>
      </c>
      <c r="H63" s="45">
        <v>94.133579335793357</v>
      </c>
      <c r="I63" s="36">
        <v>99.224299999999999</v>
      </c>
      <c r="J63" s="34">
        <v>16.332840000000001</v>
      </c>
      <c r="K63" s="34">
        <v>3.0664299999999999E-2</v>
      </c>
      <c r="L63" s="12">
        <v>3.1037E-3</v>
      </c>
      <c r="T63" s="12" t="s">
        <v>46</v>
      </c>
      <c r="U63" s="12" t="s">
        <v>5</v>
      </c>
      <c r="V63" s="12">
        <v>37</v>
      </c>
      <c r="W63" s="43">
        <v>42911</v>
      </c>
      <c r="X63" s="12">
        <v>21.4</v>
      </c>
      <c r="Y63" s="44">
        <v>3581271000</v>
      </c>
      <c r="Z63" s="12" t="s">
        <v>1451</v>
      </c>
      <c r="AA63" s="12" t="s">
        <v>1452</v>
      </c>
      <c r="AB63" s="12">
        <v>29</v>
      </c>
      <c r="AC63" s="12" t="s">
        <v>1453</v>
      </c>
      <c r="AE63" s="12" t="s">
        <v>1454</v>
      </c>
      <c r="AF63" s="12">
        <v>7.875</v>
      </c>
      <c r="AG63" s="12" t="s">
        <v>1468</v>
      </c>
      <c r="AH63" s="12" t="s">
        <v>1463</v>
      </c>
      <c r="AI63" s="12" t="s">
        <v>1467</v>
      </c>
      <c r="AJ63" s="12">
        <v>1</v>
      </c>
      <c r="AK63" s="12" t="s">
        <v>1458</v>
      </c>
      <c r="AL63" s="12">
        <v>1</v>
      </c>
      <c r="AM63" s="12" t="s">
        <v>1459</v>
      </c>
      <c r="AN63" s="12">
        <v>4.5</v>
      </c>
      <c r="AO63" s="12">
        <v>0</v>
      </c>
      <c r="AP63" s="12">
        <v>0</v>
      </c>
      <c r="AQ63" s="12">
        <v>0</v>
      </c>
      <c r="AR63" s="12">
        <v>0</v>
      </c>
      <c r="AS63" s="12">
        <v>30</v>
      </c>
      <c r="AT63" s="12">
        <v>30</v>
      </c>
      <c r="AU63" s="12">
        <v>30</v>
      </c>
      <c r="AX63" s="12">
        <v>0</v>
      </c>
      <c r="AY63" s="12">
        <v>1.71165E-2</v>
      </c>
      <c r="AZ63" s="12">
        <v>1.31425E-2</v>
      </c>
      <c r="BA63" s="12">
        <v>92.286270000000002</v>
      </c>
      <c r="BB63" s="12">
        <v>4.8360800000000002E-2</v>
      </c>
      <c r="BC63" s="12">
        <v>28.618539999999999</v>
      </c>
      <c r="BD63" s="12">
        <v>2.73236E-2</v>
      </c>
      <c r="BE63" s="12">
        <v>0.41662690000000002</v>
      </c>
      <c r="BF63" s="12">
        <v>7.2824999999999999E-3</v>
      </c>
      <c r="BG63" s="12">
        <v>4.3857100000000003E-2</v>
      </c>
      <c r="BH63" s="12">
        <v>1.39924E-2</v>
      </c>
      <c r="BI63" s="12">
        <v>2.4624999999999998E-3</v>
      </c>
      <c r="BJ63" s="12">
        <v>4.729E-4</v>
      </c>
      <c r="BK63" s="12">
        <v>3.0958900000000001E-2</v>
      </c>
      <c r="BL63" s="12">
        <v>1.31001E-2</v>
      </c>
      <c r="BM63" s="12">
        <v>93.210520000000002</v>
      </c>
      <c r="BN63" s="12">
        <v>4.4568099999999999E-2</v>
      </c>
      <c r="BO63" s="12">
        <v>28.64124</v>
      </c>
      <c r="BP63" s="12">
        <v>2.7150199999999999E-2</v>
      </c>
      <c r="BQ63" s="12">
        <v>0.42311680000000002</v>
      </c>
      <c r="BR63" s="12">
        <v>7.2163000000000001E-3</v>
      </c>
      <c r="BS63" s="12">
        <v>0.104228</v>
      </c>
      <c r="BT63" s="12">
        <v>1.38137E-2</v>
      </c>
      <c r="BU63" s="12">
        <v>8.7646000000000009E-3</v>
      </c>
      <c r="BV63" s="12">
        <v>4.6519999999999998E-4</v>
      </c>
      <c r="BW63" s="12">
        <v>1</v>
      </c>
      <c r="BX63" s="12">
        <v>0</v>
      </c>
      <c r="BY63" s="12">
        <v>1</v>
      </c>
      <c r="BZ63" s="12">
        <v>0</v>
      </c>
      <c r="CA63" s="12">
        <v>1</v>
      </c>
      <c r="CB63" s="12">
        <v>0</v>
      </c>
      <c r="CC63" s="12">
        <v>1</v>
      </c>
      <c r="CD63" s="12">
        <v>0</v>
      </c>
      <c r="CE63" s="12">
        <v>1</v>
      </c>
      <c r="CF63" s="12">
        <v>0</v>
      </c>
      <c r="CG63" s="12">
        <v>1</v>
      </c>
      <c r="CH63" s="12">
        <v>0</v>
      </c>
      <c r="CI63" s="12">
        <v>1</v>
      </c>
      <c r="CJ63" s="44">
        <v>9.9999999999999995E-21</v>
      </c>
      <c r="CK63" s="12">
        <v>1</v>
      </c>
      <c r="CL63" s="12">
        <v>0</v>
      </c>
      <c r="CM63" s="12">
        <v>1</v>
      </c>
      <c r="CN63" s="44">
        <v>9.9999999999999995E-21</v>
      </c>
      <c r="CO63" s="12">
        <v>1</v>
      </c>
      <c r="CP63" s="44">
        <v>9.9999999999999995E-21</v>
      </c>
      <c r="CQ63" s="12">
        <v>1</v>
      </c>
      <c r="CR63" s="44">
        <v>9.9999999999999995E-21</v>
      </c>
      <c r="CS63" s="12">
        <v>0.99254980000000004</v>
      </c>
      <c r="CT63" s="12">
        <v>3.1037E-3</v>
      </c>
      <c r="CU63" s="12">
        <v>1.3842399999999999E-2</v>
      </c>
      <c r="CV63" s="12">
        <v>1.0551E-3</v>
      </c>
      <c r="CW63" s="12">
        <v>0.9242456</v>
      </c>
      <c r="CX63" s="12">
        <v>1.8773600000000001E-2</v>
      </c>
      <c r="CY63" s="12">
        <v>2.27044E-2</v>
      </c>
      <c r="CZ63" s="12">
        <v>3.0736000000000001E-3</v>
      </c>
      <c r="DA63" s="12">
        <v>6.4898999999999998E-3</v>
      </c>
      <c r="DB63" s="12">
        <v>9.7940000000000006E-4</v>
      </c>
      <c r="DC63" s="12">
        <v>6.0371000000000001E-2</v>
      </c>
      <c r="DD63" s="12">
        <v>2.2293999999999999E-3</v>
      </c>
      <c r="DE63" s="12">
        <v>6.2836000000000003E-3</v>
      </c>
      <c r="DF63" s="12">
        <v>9.8400000000000007E-5</v>
      </c>
      <c r="DG63" s="12">
        <v>8.6000000000000003E-5</v>
      </c>
      <c r="DH63" s="12">
        <v>1.6500000000000001E-5</v>
      </c>
      <c r="DI63" s="12">
        <v>1.6728799999999999</v>
      </c>
      <c r="DJ63" s="12">
        <v>5.4200000000000003E-3</v>
      </c>
      <c r="DK63" s="12">
        <v>1.7292E-3</v>
      </c>
      <c r="DL63" s="12">
        <v>1.0623199999999999E-2</v>
      </c>
      <c r="DM63" s="12">
        <v>3.3893E-3</v>
      </c>
      <c r="DN63" s="12">
        <v>4.125E-4</v>
      </c>
      <c r="DO63" s="44">
        <v>3.415065E-8</v>
      </c>
      <c r="DP63" s="12">
        <v>1.4551400000000001E-2</v>
      </c>
      <c r="DQ63" s="12">
        <v>2.5470000000000001E-4</v>
      </c>
      <c r="DR63" s="12">
        <v>3.2232440000000002</v>
      </c>
      <c r="DS63" s="12">
        <v>3.5105000000000002E-3</v>
      </c>
      <c r="DT63" s="12">
        <v>3.1895220000000002</v>
      </c>
      <c r="DU63" s="12">
        <v>6.0150000000000004E-3</v>
      </c>
      <c r="DV63" s="12">
        <v>99.224299999999999</v>
      </c>
      <c r="DW63" s="12">
        <v>0.16987679999999999</v>
      </c>
      <c r="DX63" s="12">
        <v>16.332840000000001</v>
      </c>
      <c r="DY63" s="12">
        <v>3.0664299999999999E-2</v>
      </c>
      <c r="DZ63" s="12">
        <v>3.0765500000000001E-2</v>
      </c>
      <c r="EA63" s="12">
        <v>0</v>
      </c>
      <c r="EB63" s="12">
        <v>0</v>
      </c>
      <c r="EC63" s="44">
        <v>1.431574E-15</v>
      </c>
      <c r="ED63" s="44">
        <v>4.6143139999999999E-15</v>
      </c>
      <c r="EE63" s="12" t="s">
        <v>1465</v>
      </c>
      <c r="EF63" s="12">
        <v>2.81E-3</v>
      </c>
      <c r="EG63" s="44">
        <v>4.3084000000000001E-7</v>
      </c>
      <c r="EH63" s="12">
        <v>3.538367</v>
      </c>
      <c r="EI63" s="12">
        <v>1.0004519999999999</v>
      </c>
      <c r="EJ63" s="12">
        <v>7.2999999999999996E-4</v>
      </c>
      <c r="EK63" s="12">
        <v>2.0000000000000002E-5</v>
      </c>
      <c r="EL63" s="12">
        <v>8.7000000000000001E-5</v>
      </c>
      <c r="EM63" s="44">
        <v>5.0000000000000004E-6</v>
      </c>
      <c r="EN63" s="12">
        <v>2.7250000000000001E-4</v>
      </c>
      <c r="EO63" s="44">
        <v>8.9999999999999996E-7</v>
      </c>
      <c r="EP63" s="12">
        <v>1.2718E-2</v>
      </c>
      <c r="EQ63" s="12">
        <v>8.0000000000000007E-5</v>
      </c>
      <c r="ER63" s="12">
        <v>8.8000000000000005E-3</v>
      </c>
      <c r="ES63" s="12">
        <v>4.0000000000000002E-4</v>
      </c>
      <c r="ET63" s="12">
        <v>1.3999999999999999E-4</v>
      </c>
      <c r="EU63" s="44">
        <v>6.9999999999999999E-6</v>
      </c>
      <c r="EV63" s="12">
        <v>250</v>
      </c>
      <c r="EW63" s="12">
        <v>0.01</v>
      </c>
      <c r="EX63" s="12">
        <v>1.96</v>
      </c>
      <c r="EY63" s="12">
        <v>2.653E-4</v>
      </c>
      <c r="EZ63" s="12">
        <v>1.71165E-2</v>
      </c>
      <c r="FA63" s="12">
        <v>1.31425E-2</v>
      </c>
      <c r="FB63" s="12">
        <v>92.286270000000002</v>
      </c>
      <c r="FC63" s="12">
        <v>4.8360800000000002E-2</v>
      </c>
      <c r="FD63" s="12">
        <v>28.631489999999999</v>
      </c>
      <c r="FE63" s="12">
        <v>2.73359E-2</v>
      </c>
      <c r="FF63" s="12">
        <v>0.41662690000000002</v>
      </c>
      <c r="FG63" s="12">
        <v>7.2824999999999999E-3</v>
      </c>
      <c r="FH63" s="12">
        <v>0.1551825</v>
      </c>
      <c r="FI63" s="12">
        <v>4.95103E-2</v>
      </c>
      <c r="FJ63" s="12">
        <v>2.4624999999999998E-3</v>
      </c>
      <c r="FK63" s="12">
        <v>4.729E-4</v>
      </c>
      <c r="FL63" s="12">
        <v>2.62E-5</v>
      </c>
      <c r="FM63" s="12">
        <v>19.590199999999999</v>
      </c>
      <c r="FN63" s="12">
        <v>0.3110945</v>
      </c>
      <c r="FO63" s="12">
        <v>0.1092094</v>
      </c>
      <c r="FP63" s="12">
        <v>19.590350000000001</v>
      </c>
      <c r="FQ63" s="12">
        <v>0.99998450000000005</v>
      </c>
      <c r="FR63" s="12">
        <v>1.2934000000000001E-3</v>
      </c>
      <c r="FS63" s="44">
        <v>5.4629999999999996E-10</v>
      </c>
      <c r="FT63" s="44">
        <v>5.8099999999999998E-11</v>
      </c>
      <c r="FU63" s="12">
        <v>0</v>
      </c>
      <c r="FV63" s="44">
        <v>4.962E-10</v>
      </c>
      <c r="FW63" s="12">
        <v>1.975E-2</v>
      </c>
      <c r="FX63" s="44">
        <v>5.4629999999999996E-10</v>
      </c>
      <c r="FY63" s="44">
        <v>7.0679999999999999E-6</v>
      </c>
      <c r="FZ63" s="44">
        <v>5.5304999999999997E-10</v>
      </c>
      <c r="GA63" s="44">
        <v>6.3080000000000001E-9</v>
      </c>
      <c r="GB63" s="44">
        <v>5.5430000000000004E-10</v>
      </c>
      <c r="GC63" s="12">
        <v>1.167E-2</v>
      </c>
      <c r="GD63" s="12">
        <v>0</v>
      </c>
      <c r="GE63" s="12">
        <v>295.5</v>
      </c>
      <c r="GF63" s="12">
        <v>0.1</v>
      </c>
      <c r="GG63" s="12">
        <v>1575</v>
      </c>
      <c r="GH63" s="12">
        <v>2</v>
      </c>
      <c r="GI63" s="12">
        <v>1.2718E-2</v>
      </c>
      <c r="GJ63" s="12">
        <v>1.8171000000000001E-3</v>
      </c>
    </row>
    <row r="64" spans="1:192" s="12" customFormat="1" ht="12">
      <c r="A64" s="31"/>
      <c r="B64" s="32" t="s">
        <v>1580</v>
      </c>
      <c r="C64" s="32">
        <v>4.5</v>
      </c>
      <c r="D64" s="40">
        <v>3.348541</v>
      </c>
      <c r="E64" s="33">
        <v>0.31827949999999999</v>
      </c>
      <c r="F64" s="33">
        <v>0.53139999999999998</v>
      </c>
      <c r="G64" s="34">
        <v>0.34372589803232195</v>
      </c>
      <c r="H64" s="45">
        <v>1.6030061628222994</v>
      </c>
      <c r="I64" s="36">
        <v>96.067179999999993</v>
      </c>
      <c r="J64" s="42">
        <v>16.432860000000002</v>
      </c>
      <c r="K64" s="42">
        <v>0.12897610000000001</v>
      </c>
      <c r="L64" s="12">
        <v>3.1037E-3</v>
      </c>
      <c r="T64" s="12" t="s">
        <v>48</v>
      </c>
      <c r="U64" s="12" t="s">
        <v>5</v>
      </c>
      <c r="V64" s="12">
        <v>37</v>
      </c>
      <c r="W64" s="43">
        <v>42911</v>
      </c>
      <c r="X64" s="12">
        <v>20.33333</v>
      </c>
      <c r="Y64" s="44">
        <v>3581267000</v>
      </c>
      <c r="Z64" s="12" t="s">
        <v>1451</v>
      </c>
      <c r="AA64" s="12" t="s">
        <v>1452</v>
      </c>
      <c r="AB64" s="12">
        <v>29</v>
      </c>
      <c r="AC64" s="12" t="s">
        <v>1453</v>
      </c>
      <c r="AE64" s="12" t="s">
        <v>1454</v>
      </c>
      <c r="AF64" s="12">
        <v>7.875</v>
      </c>
      <c r="AG64" s="12" t="s">
        <v>1468</v>
      </c>
      <c r="AH64" s="12" t="s">
        <v>1463</v>
      </c>
      <c r="AI64" s="12" t="s">
        <v>1467</v>
      </c>
      <c r="AJ64" s="12">
        <v>1</v>
      </c>
      <c r="AK64" s="12" t="s">
        <v>1458</v>
      </c>
      <c r="AL64" s="12">
        <v>1</v>
      </c>
      <c r="AM64" s="12" t="s">
        <v>1459</v>
      </c>
      <c r="AN64" s="12">
        <v>4.5</v>
      </c>
      <c r="AO64" s="12">
        <v>0</v>
      </c>
      <c r="AP64" s="12">
        <v>0</v>
      </c>
      <c r="AQ64" s="12">
        <v>0</v>
      </c>
      <c r="AR64" s="12">
        <v>0</v>
      </c>
      <c r="AS64" s="12">
        <v>30</v>
      </c>
      <c r="AT64" s="12">
        <v>30</v>
      </c>
      <c r="AU64" s="12">
        <v>26</v>
      </c>
      <c r="AX64" s="12">
        <v>0</v>
      </c>
      <c r="AY64" s="12">
        <v>2.2266399999999999E-2</v>
      </c>
      <c r="AZ64" s="12">
        <v>1.6252200000000001E-2</v>
      </c>
      <c r="BA64" s="12">
        <v>23.02495</v>
      </c>
      <c r="BB64" s="12">
        <v>2.5743700000000001E-2</v>
      </c>
      <c r="BC64" s="12">
        <v>6.8730060000000002</v>
      </c>
      <c r="BD64" s="12">
        <v>2.41736E-2</v>
      </c>
      <c r="BE64" s="12">
        <v>0.1056575</v>
      </c>
      <c r="BF64" s="12">
        <v>7.2985999999999997E-3</v>
      </c>
      <c r="BG64" s="12">
        <v>0.61905929999999998</v>
      </c>
      <c r="BH64" s="12">
        <v>2.0074700000000001E-2</v>
      </c>
      <c r="BI64" s="12">
        <v>3.6543000000000001E-3</v>
      </c>
      <c r="BJ64" s="12">
        <v>5.1860000000000003E-4</v>
      </c>
      <c r="BK64" s="12">
        <v>3.6108700000000001E-2</v>
      </c>
      <c r="BL64" s="12">
        <v>1.6218E-2</v>
      </c>
      <c r="BM64" s="12">
        <v>23.949200000000001</v>
      </c>
      <c r="BN64" s="12">
        <v>1.7615100000000002E-2</v>
      </c>
      <c r="BO64" s="12">
        <v>6.8957100000000002</v>
      </c>
      <c r="BP64" s="12">
        <v>2.3977399999999999E-2</v>
      </c>
      <c r="BQ64" s="12">
        <v>0.11214739999999999</v>
      </c>
      <c r="BR64" s="12">
        <v>7.2325999999999996E-3</v>
      </c>
      <c r="BS64" s="12">
        <v>0.67943019999999998</v>
      </c>
      <c r="BT64" s="12">
        <v>1.9950499999999999E-2</v>
      </c>
      <c r="BU64" s="12">
        <v>9.9652999999999999E-3</v>
      </c>
      <c r="BV64" s="12">
        <v>5.1210000000000003E-4</v>
      </c>
      <c r="BW64" s="12">
        <v>1</v>
      </c>
      <c r="BX64" s="12">
        <v>0</v>
      </c>
      <c r="BY64" s="12">
        <v>1</v>
      </c>
      <c r="BZ64" s="12">
        <v>0</v>
      </c>
      <c r="CA64" s="12">
        <v>1</v>
      </c>
      <c r="CB64" s="12">
        <v>0</v>
      </c>
      <c r="CC64" s="12">
        <v>1</v>
      </c>
      <c r="CD64" s="12">
        <v>0</v>
      </c>
      <c r="CE64" s="12">
        <v>1</v>
      </c>
      <c r="CF64" s="12">
        <v>0</v>
      </c>
      <c r="CG64" s="12">
        <v>1</v>
      </c>
      <c r="CH64" s="12">
        <v>0</v>
      </c>
      <c r="CI64" s="12">
        <v>1</v>
      </c>
      <c r="CJ64" s="44">
        <v>9.9999999999999995E-21</v>
      </c>
      <c r="CK64" s="12">
        <v>1</v>
      </c>
      <c r="CL64" s="12">
        <v>0</v>
      </c>
      <c r="CM64" s="12">
        <v>1</v>
      </c>
      <c r="CN64" s="44">
        <v>9.9999999999999995E-21</v>
      </c>
      <c r="CO64" s="12">
        <v>1</v>
      </c>
      <c r="CP64" s="44">
        <v>9.9999999999999995E-21</v>
      </c>
      <c r="CQ64" s="12">
        <v>1</v>
      </c>
      <c r="CR64" s="44">
        <v>9.9999999999999995E-21</v>
      </c>
      <c r="CS64" s="12">
        <v>0.99254980000000004</v>
      </c>
      <c r="CT64" s="12">
        <v>3.1037E-3</v>
      </c>
      <c r="CU64" s="12">
        <v>1.3842399999999999E-2</v>
      </c>
      <c r="CV64" s="12">
        <v>1.0551E-3</v>
      </c>
      <c r="CW64" s="12">
        <v>0.9242456</v>
      </c>
      <c r="CX64" s="12">
        <v>1.8773600000000001E-2</v>
      </c>
      <c r="CY64" s="12">
        <v>2.27044E-2</v>
      </c>
      <c r="CZ64" s="12">
        <v>3.0736000000000001E-3</v>
      </c>
      <c r="DA64" s="12">
        <v>6.4898999999999998E-3</v>
      </c>
      <c r="DB64" s="12">
        <v>9.7940000000000006E-4</v>
      </c>
      <c r="DC64" s="12">
        <v>6.0371000000000001E-2</v>
      </c>
      <c r="DD64" s="12">
        <v>2.2293999999999999E-3</v>
      </c>
      <c r="DE64" s="12">
        <v>6.2836000000000003E-3</v>
      </c>
      <c r="DF64" s="12">
        <v>9.8400000000000007E-5</v>
      </c>
      <c r="DG64" s="12">
        <v>5.3140000000000001E-4</v>
      </c>
      <c r="DH64" s="12">
        <v>7.5400000000000003E-5</v>
      </c>
      <c r="DI64" s="12">
        <v>16.312740000000002</v>
      </c>
      <c r="DJ64" s="12">
        <v>0.31827949999999999</v>
      </c>
      <c r="DK64" s="12">
        <v>1.03816E-2</v>
      </c>
      <c r="DL64" s="12">
        <v>0.62382769999999999</v>
      </c>
      <c r="DM64" s="12">
        <v>2.0347899999999999E-2</v>
      </c>
      <c r="DN64" s="12">
        <v>5.7649999999999997E-4</v>
      </c>
      <c r="DO64" s="44">
        <v>2.050263E-7</v>
      </c>
      <c r="DP64" s="12">
        <v>1.53659E-2</v>
      </c>
      <c r="DQ64" s="12">
        <v>1.0628E-3</v>
      </c>
      <c r="DR64" s="12">
        <v>3.348541</v>
      </c>
      <c r="DS64" s="12">
        <v>1.23582E-2</v>
      </c>
      <c r="DT64" s="12">
        <v>3.2091430000000001</v>
      </c>
      <c r="DU64" s="12">
        <v>2.5300699999999999E-2</v>
      </c>
      <c r="DV64" s="12">
        <v>96.067179999999993</v>
      </c>
      <c r="DW64" s="12">
        <v>0.68589909999999998</v>
      </c>
      <c r="DX64" s="12">
        <v>16.432860000000002</v>
      </c>
      <c r="DY64" s="12">
        <v>0.12897610000000001</v>
      </c>
      <c r="DZ64" s="12">
        <v>0.12900049999999999</v>
      </c>
      <c r="EA64" s="12">
        <v>0.10628170000000001</v>
      </c>
      <c r="EB64" s="12">
        <v>0</v>
      </c>
      <c r="EC64" s="44">
        <v>3.4380569999999999E-16</v>
      </c>
      <c r="ED64" s="44">
        <v>1.1512480000000001E-15</v>
      </c>
      <c r="EE64" s="12" t="s">
        <v>1465</v>
      </c>
      <c r="EF64" s="12">
        <v>2.81E-3</v>
      </c>
      <c r="EG64" s="44">
        <v>4.3084000000000001E-7</v>
      </c>
      <c r="EH64" s="12">
        <v>3.5352440000000001</v>
      </c>
      <c r="EI64" s="12">
        <v>1.0004519999999999</v>
      </c>
      <c r="EJ64" s="12">
        <v>7.2999999999999996E-4</v>
      </c>
      <c r="EK64" s="12">
        <v>2.0000000000000002E-5</v>
      </c>
      <c r="EL64" s="12">
        <v>8.7000000000000001E-5</v>
      </c>
      <c r="EM64" s="44">
        <v>5.0000000000000004E-6</v>
      </c>
      <c r="EN64" s="12">
        <v>2.7250000000000001E-4</v>
      </c>
      <c r="EO64" s="44">
        <v>8.9999999999999996E-7</v>
      </c>
      <c r="EP64" s="12">
        <v>1.2718E-2</v>
      </c>
      <c r="EQ64" s="12">
        <v>8.0000000000000007E-5</v>
      </c>
      <c r="ER64" s="12">
        <v>8.8000000000000005E-3</v>
      </c>
      <c r="ES64" s="12">
        <v>4.0000000000000002E-4</v>
      </c>
      <c r="ET64" s="12">
        <v>1.3999999999999999E-4</v>
      </c>
      <c r="EU64" s="44">
        <v>6.9999999999999999E-6</v>
      </c>
      <c r="EV64" s="12">
        <v>250</v>
      </c>
      <c r="EW64" s="12">
        <v>0.01</v>
      </c>
      <c r="EX64" s="12">
        <v>1.96</v>
      </c>
      <c r="EY64" s="12">
        <v>2.653E-4</v>
      </c>
      <c r="EZ64" s="12">
        <v>2.2266399999999999E-2</v>
      </c>
      <c r="FA64" s="12">
        <v>1.6252200000000001E-2</v>
      </c>
      <c r="FB64" s="12">
        <v>23.02495</v>
      </c>
      <c r="FC64" s="12">
        <v>2.5743700000000001E-2</v>
      </c>
      <c r="FD64" s="12">
        <v>6.8761140000000003</v>
      </c>
      <c r="FE64" s="12">
        <v>2.4184500000000001E-2</v>
      </c>
      <c r="FF64" s="12">
        <v>0.1056575</v>
      </c>
      <c r="FG64" s="12">
        <v>7.2985999999999997E-3</v>
      </c>
      <c r="FH64" s="12">
        <v>2.188526</v>
      </c>
      <c r="FI64" s="12">
        <v>7.0968900000000001E-2</v>
      </c>
      <c r="FJ64" s="12">
        <v>3.6543000000000001E-3</v>
      </c>
      <c r="FK64" s="12">
        <v>5.1860000000000003E-4</v>
      </c>
      <c r="FL64" s="12">
        <v>1.3310000000000001E-4</v>
      </c>
      <c r="FM64" s="12">
        <v>16.9831</v>
      </c>
      <c r="FN64" s="12">
        <v>0.29935460000000003</v>
      </c>
      <c r="FO64" s="12">
        <v>0.37011250000000001</v>
      </c>
      <c r="FP64" s="12">
        <v>16.986319999999999</v>
      </c>
      <c r="FQ64" s="12">
        <v>0.99976370000000003</v>
      </c>
      <c r="FR64" s="12">
        <v>2.0043000000000001E-3</v>
      </c>
      <c r="FS64" s="44">
        <v>5.4629999999999996E-10</v>
      </c>
      <c r="FT64" s="44">
        <v>5.8099999999999998E-11</v>
      </c>
      <c r="FU64" s="12">
        <v>0</v>
      </c>
      <c r="FV64" s="44">
        <v>4.962E-10</v>
      </c>
      <c r="FW64" s="12">
        <v>1.975E-2</v>
      </c>
      <c r="FX64" s="44">
        <v>5.4629999999999996E-10</v>
      </c>
      <c r="FY64" s="44">
        <v>7.0679999999999999E-6</v>
      </c>
      <c r="FZ64" s="44">
        <v>5.5304999999999997E-10</v>
      </c>
      <c r="GA64" s="44">
        <v>6.3080000000000001E-9</v>
      </c>
      <c r="GB64" s="44">
        <v>5.5430000000000004E-10</v>
      </c>
      <c r="GC64" s="12">
        <v>1.167E-2</v>
      </c>
      <c r="GD64" s="12">
        <v>0</v>
      </c>
      <c r="GE64" s="12">
        <v>295.5</v>
      </c>
      <c r="GF64" s="12">
        <v>0.1</v>
      </c>
      <c r="GG64" s="12">
        <v>1575</v>
      </c>
      <c r="GH64" s="12">
        <v>2</v>
      </c>
      <c r="GI64" s="12">
        <v>1.2718E-2</v>
      </c>
      <c r="GJ64" s="12">
        <v>2.5398E-3</v>
      </c>
    </row>
    <row r="65" spans="1:192" s="12" customFormat="1" ht="12">
      <c r="A65" s="31"/>
      <c r="B65" s="32" t="s">
        <v>1603</v>
      </c>
      <c r="C65" s="32">
        <v>4.5</v>
      </c>
      <c r="D65" s="40">
        <v>3.2891140000000001</v>
      </c>
      <c r="E65" s="33">
        <v>3.1073799999999999E-2</v>
      </c>
      <c r="F65" s="33">
        <v>0.12239999999999999</v>
      </c>
      <c r="G65" s="34">
        <v>0.94688256795425907</v>
      </c>
      <c r="H65" s="45">
        <v>16.419105484363033</v>
      </c>
      <c r="I65" s="36">
        <v>98.97296</v>
      </c>
      <c r="J65" s="34">
        <v>16.624300000000002</v>
      </c>
      <c r="K65" s="34">
        <v>4.4908299999999998E-2</v>
      </c>
      <c r="L65" s="12">
        <v>3.1037E-3</v>
      </c>
      <c r="T65" s="12" t="s">
        <v>50</v>
      </c>
      <c r="U65" s="12" t="s">
        <v>5</v>
      </c>
      <c r="V65" s="12">
        <v>37</v>
      </c>
      <c r="W65" s="43">
        <v>42912</v>
      </c>
      <c r="X65" s="12">
        <v>0.91666669999999995</v>
      </c>
      <c r="Y65" s="44">
        <v>3581283000</v>
      </c>
      <c r="Z65" s="12" t="s">
        <v>1451</v>
      </c>
      <c r="AA65" s="12" t="s">
        <v>1452</v>
      </c>
      <c r="AB65" s="12">
        <v>29</v>
      </c>
      <c r="AC65" s="12" t="s">
        <v>1453</v>
      </c>
      <c r="AE65" s="12" t="s">
        <v>1454</v>
      </c>
      <c r="AF65" s="12">
        <v>7.875</v>
      </c>
      <c r="AG65" s="12" t="s">
        <v>1471</v>
      </c>
      <c r="AI65" s="12" t="s">
        <v>1467</v>
      </c>
      <c r="AJ65" s="12">
        <v>1</v>
      </c>
      <c r="AK65" s="12" t="s">
        <v>1458</v>
      </c>
      <c r="AL65" s="12">
        <v>1</v>
      </c>
      <c r="AM65" s="12" t="s">
        <v>1459</v>
      </c>
      <c r="AN65" s="12">
        <v>4.5</v>
      </c>
      <c r="AO65" s="12">
        <v>0</v>
      </c>
      <c r="AP65" s="12">
        <v>0</v>
      </c>
      <c r="AQ65" s="12">
        <v>0</v>
      </c>
      <c r="AR65" s="12">
        <v>0</v>
      </c>
      <c r="AS65" s="12">
        <v>30</v>
      </c>
      <c r="AT65" s="12">
        <v>30</v>
      </c>
      <c r="AU65" s="12">
        <v>52</v>
      </c>
      <c r="AX65" s="12">
        <v>0</v>
      </c>
      <c r="AY65" s="12">
        <v>2.8881899999999999E-2</v>
      </c>
      <c r="AZ65" s="12">
        <v>1.5245999999999999E-2</v>
      </c>
      <c r="BA65" s="12">
        <v>62.28951</v>
      </c>
      <c r="BB65" s="12">
        <v>3.2902000000000001E-2</v>
      </c>
      <c r="BC65" s="12">
        <v>18.929490000000001</v>
      </c>
      <c r="BD65" s="12">
        <v>2.9685699999999999E-2</v>
      </c>
      <c r="BE65" s="12">
        <v>0.2402243</v>
      </c>
      <c r="BF65" s="12">
        <v>9.3167000000000007E-3</v>
      </c>
      <c r="BG65" s="12">
        <v>0.16583390000000001</v>
      </c>
      <c r="BH65" s="12">
        <v>1.53843E-2</v>
      </c>
      <c r="BI65" s="12">
        <v>2.3186999999999999E-3</v>
      </c>
      <c r="BJ65" s="12">
        <v>4.4549999999999999E-4</v>
      </c>
      <c r="BK65" s="12">
        <v>4.27243E-2</v>
      </c>
      <c r="BL65" s="12">
        <v>1.52094E-2</v>
      </c>
      <c r="BM65" s="12">
        <v>63.213749999999997</v>
      </c>
      <c r="BN65" s="12">
        <v>2.7020300000000001E-2</v>
      </c>
      <c r="BO65" s="12">
        <v>18.952200000000001</v>
      </c>
      <c r="BP65" s="12">
        <v>2.95261E-2</v>
      </c>
      <c r="BQ65" s="12">
        <v>0.24671419999999999</v>
      </c>
      <c r="BR65" s="12">
        <v>9.2651000000000001E-3</v>
      </c>
      <c r="BS65" s="12">
        <v>0.22620489999999999</v>
      </c>
      <c r="BT65" s="12">
        <v>1.52219E-2</v>
      </c>
      <c r="BU65" s="12">
        <v>8.6196999999999992E-3</v>
      </c>
      <c r="BV65" s="12">
        <v>4.3689999999999999E-4</v>
      </c>
      <c r="BW65" s="12">
        <v>1</v>
      </c>
      <c r="BX65" s="12">
        <v>0</v>
      </c>
      <c r="BY65" s="12">
        <v>1</v>
      </c>
      <c r="BZ65" s="12">
        <v>0</v>
      </c>
      <c r="CA65" s="12">
        <v>1</v>
      </c>
      <c r="CB65" s="12">
        <v>0</v>
      </c>
      <c r="CC65" s="12">
        <v>1</v>
      </c>
      <c r="CD65" s="12">
        <v>0</v>
      </c>
      <c r="CE65" s="12">
        <v>1</v>
      </c>
      <c r="CF65" s="12">
        <v>0</v>
      </c>
      <c r="CG65" s="12">
        <v>1</v>
      </c>
      <c r="CH65" s="12">
        <v>0</v>
      </c>
      <c r="CI65" s="12">
        <v>1</v>
      </c>
      <c r="CJ65" s="44">
        <v>9.9999999999999995E-21</v>
      </c>
      <c r="CK65" s="12">
        <v>1</v>
      </c>
      <c r="CL65" s="12">
        <v>0</v>
      </c>
      <c r="CM65" s="12">
        <v>1</v>
      </c>
      <c r="CN65" s="44">
        <v>9.9999999999999995E-21</v>
      </c>
      <c r="CO65" s="12">
        <v>1</v>
      </c>
      <c r="CP65" s="44">
        <v>9.9999999999999995E-21</v>
      </c>
      <c r="CQ65" s="12">
        <v>1</v>
      </c>
      <c r="CR65" s="44">
        <v>9.9999999999999995E-21</v>
      </c>
      <c r="CS65" s="12">
        <v>0.99254980000000004</v>
      </c>
      <c r="CT65" s="12">
        <v>3.1037E-3</v>
      </c>
      <c r="CU65" s="12">
        <v>1.3842399999999999E-2</v>
      </c>
      <c r="CV65" s="12">
        <v>1.0551E-3</v>
      </c>
      <c r="CW65" s="12">
        <v>0.9242456</v>
      </c>
      <c r="CX65" s="12">
        <v>1.8773600000000001E-2</v>
      </c>
      <c r="CY65" s="12">
        <v>2.27044E-2</v>
      </c>
      <c r="CZ65" s="12">
        <v>3.0736000000000001E-3</v>
      </c>
      <c r="DA65" s="12">
        <v>6.4898999999999998E-3</v>
      </c>
      <c r="DB65" s="12">
        <v>9.7940000000000006E-4</v>
      </c>
      <c r="DC65" s="12">
        <v>6.0371000000000001E-2</v>
      </c>
      <c r="DD65" s="12">
        <v>2.2293999999999999E-3</v>
      </c>
      <c r="DE65" s="12">
        <v>6.2836000000000003E-3</v>
      </c>
      <c r="DF65" s="12">
        <v>9.8400000000000007E-5</v>
      </c>
      <c r="DG65" s="12">
        <v>1.2239999999999999E-4</v>
      </c>
      <c r="DH65" s="12">
        <v>2.3499999999999999E-5</v>
      </c>
      <c r="DI65" s="12">
        <v>6.8848729999999998</v>
      </c>
      <c r="DJ65" s="12">
        <v>3.1073799999999999E-2</v>
      </c>
      <c r="DK65" s="12">
        <v>2.8831E-3</v>
      </c>
      <c r="DL65" s="12">
        <v>6.0904699999999999E-2</v>
      </c>
      <c r="DM65" s="12">
        <v>5.6509000000000004E-3</v>
      </c>
      <c r="DN65" s="12">
        <v>-1.2999999999999999E-5</v>
      </c>
      <c r="DO65" s="44">
        <v>5.6938519999999997E-8</v>
      </c>
      <c r="DP65" s="12">
        <v>1.26847E-2</v>
      </c>
      <c r="DQ65" s="12">
        <v>4.9240000000000004E-4</v>
      </c>
      <c r="DR65" s="12">
        <v>3.2891140000000001</v>
      </c>
      <c r="DS65" s="12">
        <v>5.4428000000000002E-3</v>
      </c>
      <c r="DT65" s="12">
        <v>3.2466979999999999</v>
      </c>
      <c r="DU65" s="12">
        <v>8.8103999999999995E-3</v>
      </c>
      <c r="DV65" s="12">
        <v>98.97296</v>
      </c>
      <c r="DW65" s="12">
        <v>0.22538030000000001</v>
      </c>
      <c r="DX65" s="12">
        <v>16.624300000000002</v>
      </c>
      <c r="DY65" s="12">
        <v>4.4908299999999998E-2</v>
      </c>
      <c r="DZ65" s="12">
        <v>4.4979900000000003E-2</v>
      </c>
      <c r="EA65" s="12">
        <v>0</v>
      </c>
      <c r="EB65" s="12">
        <v>0</v>
      </c>
      <c r="EC65" s="44">
        <v>9.4690389999999995E-16</v>
      </c>
      <c r="ED65" s="44">
        <v>3.1144750000000002E-15</v>
      </c>
      <c r="EE65" s="12" t="s">
        <v>1465</v>
      </c>
      <c r="EF65" s="12">
        <v>2.81E-3</v>
      </c>
      <c r="EG65" s="44">
        <v>4.3084000000000001E-7</v>
      </c>
      <c r="EH65" s="12">
        <v>3.548603</v>
      </c>
      <c r="EI65" s="12">
        <v>1.000454</v>
      </c>
      <c r="EJ65" s="12">
        <v>7.2999999999999996E-4</v>
      </c>
      <c r="EK65" s="12">
        <v>2.0000000000000002E-5</v>
      </c>
      <c r="EL65" s="12">
        <v>8.7000000000000001E-5</v>
      </c>
      <c r="EM65" s="44">
        <v>5.0000000000000004E-6</v>
      </c>
      <c r="EN65" s="12">
        <v>2.7250000000000001E-4</v>
      </c>
      <c r="EO65" s="44">
        <v>8.9999999999999996E-7</v>
      </c>
      <c r="EP65" s="12">
        <v>1.2718E-2</v>
      </c>
      <c r="EQ65" s="12">
        <v>8.0000000000000007E-5</v>
      </c>
      <c r="ER65" s="12">
        <v>8.8000000000000005E-3</v>
      </c>
      <c r="ES65" s="12">
        <v>4.0000000000000002E-4</v>
      </c>
      <c r="ET65" s="12">
        <v>1.3999999999999999E-4</v>
      </c>
      <c r="EU65" s="44">
        <v>6.9999999999999999E-6</v>
      </c>
      <c r="EV65" s="12">
        <v>250</v>
      </c>
      <c r="EW65" s="12">
        <v>0.01</v>
      </c>
      <c r="EX65" s="12">
        <v>1.96</v>
      </c>
      <c r="EY65" s="12">
        <v>2.653E-4</v>
      </c>
      <c r="EZ65" s="12">
        <v>2.8881899999999999E-2</v>
      </c>
      <c r="FA65" s="12">
        <v>1.5245999999999999E-2</v>
      </c>
      <c r="FB65" s="12">
        <v>62.28951</v>
      </c>
      <c r="FC65" s="12">
        <v>3.2902000000000001E-2</v>
      </c>
      <c r="FD65" s="12">
        <v>18.938079999999999</v>
      </c>
      <c r="FE65" s="12">
        <v>2.9699099999999999E-2</v>
      </c>
      <c r="FF65" s="12">
        <v>0.2402243</v>
      </c>
      <c r="FG65" s="12">
        <v>9.3167000000000007E-3</v>
      </c>
      <c r="FH65" s="12">
        <v>0.58847879999999997</v>
      </c>
      <c r="FI65" s="12">
        <v>5.4592700000000001E-2</v>
      </c>
      <c r="FJ65" s="12">
        <v>2.3186999999999999E-3</v>
      </c>
      <c r="FK65" s="12">
        <v>4.4549999999999999E-4</v>
      </c>
      <c r="FL65" s="12">
        <v>3.4700000000000003E-5</v>
      </c>
      <c r="FM65" s="12">
        <v>20.64988</v>
      </c>
      <c r="FN65" s="12">
        <v>0.3048419</v>
      </c>
      <c r="FO65" s="12">
        <v>0.1659265</v>
      </c>
      <c r="FP65" s="12">
        <v>20.650379999999998</v>
      </c>
      <c r="FQ65" s="12">
        <v>0.99996790000000002</v>
      </c>
      <c r="FR65" s="12">
        <v>8.2070000000000005E-4</v>
      </c>
      <c r="FS65" s="44">
        <v>5.4629999999999996E-10</v>
      </c>
      <c r="FT65" s="44">
        <v>5.8099999999999998E-11</v>
      </c>
      <c r="FU65" s="12">
        <v>0</v>
      </c>
      <c r="FV65" s="44">
        <v>4.962E-10</v>
      </c>
      <c r="FW65" s="12">
        <v>1.975E-2</v>
      </c>
      <c r="FX65" s="44">
        <v>5.4629999999999996E-10</v>
      </c>
      <c r="FY65" s="44">
        <v>7.0679999999999999E-6</v>
      </c>
      <c r="FZ65" s="44">
        <v>5.5304999999999997E-10</v>
      </c>
      <c r="GA65" s="44">
        <v>6.3080000000000001E-9</v>
      </c>
      <c r="GB65" s="44">
        <v>5.5430000000000004E-10</v>
      </c>
      <c r="GC65" s="12">
        <v>1.167E-2</v>
      </c>
      <c r="GD65" s="12">
        <v>0</v>
      </c>
      <c r="GE65" s="12">
        <v>295.5</v>
      </c>
      <c r="GF65" s="12">
        <v>0.1</v>
      </c>
      <c r="GG65" s="12">
        <v>1575</v>
      </c>
      <c r="GH65" s="12">
        <v>2</v>
      </c>
      <c r="GI65" s="12">
        <v>1.2718E-2</v>
      </c>
      <c r="GJ65" s="12">
        <v>-5.7099999999999999E-5</v>
      </c>
    </row>
    <row r="66" spans="1:192" s="12" customFormat="1" ht="12">
      <c r="A66" s="31"/>
      <c r="B66" s="32" t="s">
        <v>1588</v>
      </c>
      <c r="C66" s="32">
        <v>4.5</v>
      </c>
      <c r="D66" s="40">
        <v>3.6349459999999998</v>
      </c>
      <c r="E66" s="33">
        <v>5.6807000000000003E-3</v>
      </c>
      <c r="F66" s="40">
        <v>1.2218</v>
      </c>
      <c r="G66" s="34">
        <v>3.6351760462138429E-2</v>
      </c>
      <c r="H66" s="45">
        <v>89.813579312408677</v>
      </c>
      <c r="I66" s="36">
        <v>90.060140000000004</v>
      </c>
      <c r="J66" s="42">
        <v>16.72129</v>
      </c>
      <c r="K66" s="42">
        <v>0.69342210000000004</v>
      </c>
      <c r="L66" s="12">
        <v>3.1037E-3</v>
      </c>
      <c r="T66" s="12" t="s">
        <v>51</v>
      </c>
      <c r="U66" s="12" t="s">
        <v>5</v>
      </c>
      <c r="V66" s="12">
        <v>37</v>
      </c>
      <c r="W66" s="43">
        <v>42911</v>
      </c>
      <c r="X66" s="12">
        <v>21.766670000000001</v>
      </c>
      <c r="Y66" s="44">
        <v>3581272000</v>
      </c>
      <c r="Z66" s="12" t="s">
        <v>1451</v>
      </c>
      <c r="AA66" s="12" t="s">
        <v>1452</v>
      </c>
      <c r="AB66" s="12">
        <v>29</v>
      </c>
      <c r="AC66" s="12" t="s">
        <v>1453</v>
      </c>
      <c r="AE66" s="12" t="s">
        <v>1454</v>
      </c>
      <c r="AF66" s="12">
        <v>7.875</v>
      </c>
      <c r="AG66" s="12" t="s">
        <v>1468</v>
      </c>
      <c r="AH66" s="12" t="s">
        <v>1463</v>
      </c>
      <c r="AI66" s="12" t="s">
        <v>1467</v>
      </c>
      <c r="AJ66" s="12">
        <v>1</v>
      </c>
      <c r="AK66" s="12" t="s">
        <v>1458</v>
      </c>
      <c r="AL66" s="12">
        <v>1</v>
      </c>
      <c r="AM66" s="12" t="s">
        <v>1459</v>
      </c>
      <c r="AN66" s="12">
        <v>4.5</v>
      </c>
      <c r="AO66" s="12">
        <v>0</v>
      </c>
      <c r="AP66" s="12">
        <v>0</v>
      </c>
      <c r="AQ66" s="12">
        <v>0</v>
      </c>
      <c r="AR66" s="12">
        <v>0</v>
      </c>
      <c r="AS66" s="12">
        <v>30</v>
      </c>
      <c r="AT66" s="12">
        <v>30</v>
      </c>
      <c r="AU66" s="12">
        <v>34</v>
      </c>
      <c r="AX66" s="12">
        <v>0</v>
      </c>
      <c r="AY66" s="12">
        <v>-1.0500600000000001E-2</v>
      </c>
      <c r="AZ66" s="12">
        <v>9.4800000000000006E-3</v>
      </c>
      <c r="BA66" s="12">
        <v>2.6427450000000001</v>
      </c>
      <c r="BB66" s="12">
        <v>2.1675099999999999E-2</v>
      </c>
      <c r="BC66" s="12">
        <v>0.7267093</v>
      </c>
      <c r="BD66" s="12">
        <v>1.3089699999999999E-2</v>
      </c>
      <c r="BE66" s="12">
        <v>1.29485E-2</v>
      </c>
      <c r="BF66" s="12">
        <v>4.8804E-3</v>
      </c>
      <c r="BG66" s="12">
        <v>1.1669E-3</v>
      </c>
      <c r="BH66" s="12">
        <v>1.21166E-2</v>
      </c>
      <c r="BI66" s="12">
        <v>8.8829999999999996E-4</v>
      </c>
      <c r="BJ66" s="12">
        <v>2.923E-4</v>
      </c>
      <c r="BK66" s="12">
        <v>3.3417999999999998E-3</v>
      </c>
      <c r="BL66" s="12">
        <v>9.4211E-3</v>
      </c>
      <c r="BM66" s="12">
        <v>3.5669900000000001</v>
      </c>
      <c r="BN66" s="12">
        <v>1.0833499999999999E-2</v>
      </c>
      <c r="BO66" s="12">
        <v>0.74941369999999996</v>
      </c>
      <c r="BP66" s="12">
        <v>1.2723699999999999E-2</v>
      </c>
      <c r="BQ66" s="12">
        <v>1.9438299999999999E-2</v>
      </c>
      <c r="BR66" s="12">
        <v>4.7810999999999999E-3</v>
      </c>
      <c r="BS66" s="12">
        <v>6.1537799999999997E-2</v>
      </c>
      <c r="BT66" s="12">
        <v>1.19098E-2</v>
      </c>
      <c r="BU66" s="12">
        <v>7.1785E-3</v>
      </c>
      <c r="BV66" s="12">
        <v>2.764E-4</v>
      </c>
      <c r="BW66" s="12">
        <v>1</v>
      </c>
      <c r="BX66" s="12">
        <v>0</v>
      </c>
      <c r="BY66" s="12">
        <v>1</v>
      </c>
      <c r="BZ66" s="12">
        <v>0</v>
      </c>
      <c r="CA66" s="12">
        <v>1</v>
      </c>
      <c r="CB66" s="12">
        <v>0</v>
      </c>
      <c r="CC66" s="12">
        <v>1</v>
      </c>
      <c r="CD66" s="12">
        <v>0</v>
      </c>
      <c r="CE66" s="12">
        <v>1</v>
      </c>
      <c r="CF66" s="12">
        <v>0</v>
      </c>
      <c r="CG66" s="12">
        <v>1</v>
      </c>
      <c r="CH66" s="12">
        <v>0</v>
      </c>
      <c r="CI66" s="12">
        <v>1</v>
      </c>
      <c r="CJ66" s="44">
        <v>9.9999999999999995E-21</v>
      </c>
      <c r="CK66" s="12">
        <v>1</v>
      </c>
      <c r="CL66" s="12">
        <v>0</v>
      </c>
      <c r="CM66" s="12">
        <v>1</v>
      </c>
      <c r="CN66" s="44">
        <v>9.9999999999999995E-21</v>
      </c>
      <c r="CO66" s="12">
        <v>1</v>
      </c>
      <c r="CP66" s="44">
        <v>9.9999999999999995E-21</v>
      </c>
      <c r="CQ66" s="12">
        <v>1</v>
      </c>
      <c r="CR66" s="44">
        <v>9.9999999999999995E-21</v>
      </c>
      <c r="CS66" s="12">
        <v>0.99254980000000004</v>
      </c>
      <c r="CT66" s="12">
        <v>3.1037E-3</v>
      </c>
      <c r="CU66" s="12">
        <v>1.3842399999999999E-2</v>
      </c>
      <c r="CV66" s="12">
        <v>1.0551E-3</v>
      </c>
      <c r="CW66" s="12">
        <v>0.9242456</v>
      </c>
      <c r="CX66" s="12">
        <v>1.8773600000000001E-2</v>
      </c>
      <c r="CY66" s="12">
        <v>2.27044E-2</v>
      </c>
      <c r="CZ66" s="12">
        <v>3.0736000000000001E-3</v>
      </c>
      <c r="DA66" s="12">
        <v>6.4898999999999998E-3</v>
      </c>
      <c r="DB66" s="12">
        <v>9.7940000000000006E-4</v>
      </c>
      <c r="DC66" s="12">
        <v>6.0371000000000001E-2</v>
      </c>
      <c r="DD66" s="12">
        <v>2.2293999999999999E-3</v>
      </c>
      <c r="DE66" s="12">
        <v>6.2836000000000003E-3</v>
      </c>
      <c r="DF66" s="12">
        <v>9.8400000000000007E-5</v>
      </c>
      <c r="DG66" s="12">
        <v>1.2218000000000001E-3</v>
      </c>
      <c r="DH66" s="12">
        <v>4.0269999999999998E-4</v>
      </c>
      <c r="DI66" s="12">
        <v>0.1235787</v>
      </c>
      <c r="DJ66" s="12">
        <v>5.6807000000000003E-3</v>
      </c>
      <c r="DK66" s="12">
        <v>5.8987499999999998E-2</v>
      </c>
      <c r="DL66" s="12">
        <v>1.1134099999999999E-2</v>
      </c>
      <c r="DM66" s="12">
        <v>0.11561539999999999</v>
      </c>
      <c r="DN66" s="12">
        <v>1.1038000000000001E-3</v>
      </c>
      <c r="DO66" s="44">
        <v>1.164943E-6</v>
      </c>
      <c r="DP66" s="12">
        <v>1.78099E-2</v>
      </c>
      <c r="DQ66" s="12">
        <v>6.7203000000000002E-3</v>
      </c>
      <c r="DR66" s="12">
        <v>3.6349459999999998</v>
      </c>
      <c r="DS66" s="12">
        <v>7.1941699999999997E-2</v>
      </c>
      <c r="DT66" s="12">
        <v>3.2657259999999999</v>
      </c>
      <c r="DU66" s="12">
        <v>0.13604720000000001</v>
      </c>
      <c r="DV66" s="12">
        <v>90.060140000000004</v>
      </c>
      <c r="DW66" s="12">
        <v>3.4608080000000001</v>
      </c>
      <c r="DX66" s="12">
        <v>16.72129</v>
      </c>
      <c r="DY66" s="12">
        <v>0.69342210000000004</v>
      </c>
      <c r="DZ66" s="12">
        <v>0.69342680000000001</v>
      </c>
      <c r="EA66" s="12">
        <v>0.71751569999999998</v>
      </c>
      <c r="EB66" s="12">
        <v>0</v>
      </c>
      <c r="EC66" s="44">
        <v>3.6351910000000003E-17</v>
      </c>
      <c r="ED66" s="44">
        <v>1.321372E-16</v>
      </c>
      <c r="EE66" s="12" t="s">
        <v>1465</v>
      </c>
      <c r="EF66" s="12">
        <v>2.81E-3</v>
      </c>
      <c r="EG66" s="44">
        <v>4.3084000000000001E-7</v>
      </c>
      <c r="EH66" s="12">
        <v>3.539434</v>
      </c>
      <c r="EI66" s="12">
        <v>1.000453</v>
      </c>
      <c r="EJ66" s="12">
        <v>7.2999999999999996E-4</v>
      </c>
      <c r="EK66" s="12">
        <v>2.0000000000000002E-5</v>
      </c>
      <c r="EL66" s="12">
        <v>8.7000000000000001E-5</v>
      </c>
      <c r="EM66" s="44">
        <v>5.0000000000000004E-6</v>
      </c>
      <c r="EN66" s="12">
        <v>2.7250000000000001E-4</v>
      </c>
      <c r="EO66" s="44">
        <v>8.9999999999999996E-7</v>
      </c>
      <c r="EP66" s="12">
        <v>1.2718E-2</v>
      </c>
      <c r="EQ66" s="12">
        <v>8.0000000000000007E-5</v>
      </c>
      <c r="ER66" s="12">
        <v>8.8000000000000005E-3</v>
      </c>
      <c r="ES66" s="12">
        <v>4.0000000000000002E-4</v>
      </c>
      <c r="ET66" s="12">
        <v>1.3999999999999999E-4</v>
      </c>
      <c r="EU66" s="44">
        <v>6.9999999999999999E-6</v>
      </c>
      <c r="EV66" s="12">
        <v>250</v>
      </c>
      <c r="EW66" s="12">
        <v>0.01</v>
      </c>
      <c r="EX66" s="12">
        <v>1.96</v>
      </c>
      <c r="EY66" s="12">
        <v>2.653E-4</v>
      </c>
      <c r="EZ66" s="12">
        <v>-1.0500600000000001E-2</v>
      </c>
      <c r="FA66" s="12">
        <v>9.4800000000000006E-3</v>
      </c>
      <c r="FB66" s="12">
        <v>2.6427450000000001</v>
      </c>
      <c r="FC66" s="12">
        <v>2.1675099999999999E-2</v>
      </c>
      <c r="FD66" s="12">
        <v>0.72703819999999997</v>
      </c>
      <c r="FE66" s="12">
        <v>1.3095600000000001E-2</v>
      </c>
      <c r="FF66" s="12">
        <v>1.29485E-2</v>
      </c>
      <c r="FG66" s="12">
        <v>4.8804E-3</v>
      </c>
      <c r="FH66" s="12">
        <v>4.1301000000000003E-3</v>
      </c>
      <c r="FI66" s="12">
        <v>4.2886100000000003E-2</v>
      </c>
      <c r="FJ66" s="12">
        <v>8.8829999999999996E-4</v>
      </c>
      <c r="FK66" s="12">
        <v>2.923E-4</v>
      </c>
      <c r="FL66" s="12">
        <v>3.3639999999999999E-4</v>
      </c>
      <c r="FM66" s="12">
        <v>33.001019999999997</v>
      </c>
      <c r="FN66" s="12">
        <v>0.27577370000000001</v>
      </c>
      <c r="FO66" s="12">
        <v>1.983981</v>
      </c>
      <c r="FP66" s="12">
        <v>33.039630000000002</v>
      </c>
      <c r="FQ66" s="12">
        <v>0.99820279999999995</v>
      </c>
      <c r="FR66" s="12">
        <v>1.03453E-2</v>
      </c>
      <c r="FS66" s="44">
        <v>5.4629999999999996E-10</v>
      </c>
      <c r="FT66" s="44">
        <v>5.8099999999999998E-11</v>
      </c>
      <c r="FU66" s="12">
        <v>0</v>
      </c>
      <c r="FV66" s="44">
        <v>4.962E-10</v>
      </c>
      <c r="FW66" s="12">
        <v>1.975E-2</v>
      </c>
      <c r="FX66" s="44">
        <v>5.4629999999999996E-10</v>
      </c>
      <c r="FY66" s="44">
        <v>7.0679999999999999E-6</v>
      </c>
      <c r="FZ66" s="44">
        <v>5.5304999999999997E-10</v>
      </c>
      <c r="GA66" s="44">
        <v>6.3080000000000001E-9</v>
      </c>
      <c r="GB66" s="44">
        <v>5.5430000000000004E-10</v>
      </c>
      <c r="GC66" s="12">
        <v>1.167E-2</v>
      </c>
      <c r="GD66" s="12">
        <v>0</v>
      </c>
      <c r="GE66" s="12">
        <v>295.5</v>
      </c>
      <c r="GF66" s="12">
        <v>0.1</v>
      </c>
      <c r="GG66" s="12">
        <v>1575</v>
      </c>
      <c r="GH66" s="12">
        <v>2</v>
      </c>
      <c r="GI66" s="12">
        <v>1.2718E-2</v>
      </c>
      <c r="GJ66" s="12">
        <v>4.8625999999999999E-3</v>
      </c>
    </row>
    <row r="67" spans="1:192" s="12" customFormat="1" ht="12">
      <c r="A67" s="31"/>
      <c r="B67" s="32" t="s">
        <v>1565</v>
      </c>
      <c r="C67" s="32">
        <v>4.5</v>
      </c>
      <c r="D67" s="40">
        <v>3.305447</v>
      </c>
      <c r="E67" s="33">
        <v>5.7625000000000003E-3</v>
      </c>
      <c r="F67" s="33">
        <v>7.8899999999999998E-2</v>
      </c>
      <c r="G67" s="34">
        <v>1.1751938320984499</v>
      </c>
      <c r="H67" s="45">
        <v>88.538655097613884</v>
      </c>
      <c r="I67" s="36">
        <v>99.306430000000006</v>
      </c>
      <c r="J67" s="34">
        <v>16.762419999999999</v>
      </c>
      <c r="K67" s="34">
        <v>1.27219E-2</v>
      </c>
      <c r="L67" s="12">
        <v>3.1037E-3</v>
      </c>
      <c r="T67" s="12" t="s">
        <v>52</v>
      </c>
      <c r="U67" s="12" t="s">
        <v>5</v>
      </c>
      <c r="V67" s="12">
        <v>37</v>
      </c>
      <c r="W67" s="43">
        <v>42911</v>
      </c>
      <c r="X67" s="12">
        <v>17.05</v>
      </c>
      <c r="Y67" s="44">
        <v>3581255000</v>
      </c>
      <c r="Z67" s="12" t="s">
        <v>1451</v>
      </c>
      <c r="AA67" s="12" t="s">
        <v>1452</v>
      </c>
      <c r="AB67" s="12">
        <v>29</v>
      </c>
      <c r="AC67" s="12" t="s">
        <v>1453</v>
      </c>
      <c r="AE67" s="12" t="s">
        <v>1454</v>
      </c>
      <c r="AF67" s="12">
        <v>7.875</v>
      </c>
      <c r="AG67" s="12" t="s">
        <v>1466</v>
      </c>
      <c r="AH67" s="12" t="s">
        <v>1463</v>
      </c>
      <c r="AI67" s="12" t="s">
        <v>1467</v>
      </c>
      <c r="AJ67" s="12">
        <v>1</v>
      </c>
      <c r="AK67" s="12" t="s">
        <v>1458</v>
      </c>
      <c r="AL67" s="12">
        <v>1</v>
      </c>
      <c r="AM67" s="12" t="s">
        <v>1459</v>
      </c>
      <c r="AN67" s="12">
        <v>4.5</v>
      </c>
      <c r="AO67" s="12">
        <v>0</v>
      </c>
      <c r="AP67" s="12">
        <v>0</v>
      </c>
      <c r="AQ67" s="12">
        <v>0</v>
      </c>
      <c r="AR67" s="12">
        <v>0</v>
      </c>
      <c r="AS67" s="12">
        <v>30</v>
      </c>
      <c r="AT67" s="12">
        <v>30</v>
      </c>
      <c r="AU67" s="12">
        <v>9</v>
      </c>
      <c r="AX67" s="12">
        <v>0</v>
      </c>
      <c r="AY67" s="12">
        <v>-2.9702000000000001E-3</v>
      </c>
      <c r="AZ67" s="12">
        <v>3.6995000000000001E-3</v>
      </c>
      <c r="BA67" s="12">
        <v>77.691159999999996</v>
      </c>
      <c r="BB67" s="12">
        <v>2.0531500000000001E-2</v>
      </c>
      <c r="BC67" s="12">
        <v>23.493379999999998</v>
      </c>
      <c r="BD67" s="12">
        <v>7.4704999999999997E-3</v>
      </c>
      <c r="BE67" s="12">
        <v>0.30594329999999997</v>
      </c>
      <c r="BF67" s="12">
        <v>2.4899000000000002E-3</v>
      </c>
      <c r="BG67" s="12">
        <v>3.8415299999999999E-2</v>
      </c>
      <c r="BH67" s="12">
        <v>5.3712999999999999E-3</v>
      </c>
      <c r="BI67" s="12">
        <v>1.8553E-3</v>
      </c>
      <c r="BJ67" s="12">
        <v>1.6330000000000001E-4</v>
      </c>
      <c r="BK67" s="12">
        <v>1.08722E-2</v>
      </c>
      <c r="BL67" s="12">
        <v>3.5458999999999998E-3</v>
      </c>
      <c r="BM67" s="12">
        <v>78.615399999999994</v>
      </c>
      <c r="BN67" s="12">
        <v>8.3125000000000004E-3</v>
      </c>
      <c r="BO67" s="12">
        <v>23.516079999999999</v>
      </c>
      <c r="BP67" s="12">
        <v>6.8089999999999999E-3</v>
      </c>
      <c r="BQ67" s="12">
        <v>0.31243320000000002</v>
      </c>
      <c r="BR67" s="12">
        <v>2.2891999999999999E-3</v>
      </c>
      <c r="BS67" s="12">
        <v>9.8786299999999994E-2</v>
      </c>
      <c r="BT67" s="12">
        <v>4.8868000000000002E-3</v>
      </c>
      <c r="BU67" s="12">
        <v>8.1528E-3</v>
      </c>
      <c r="BV67" s="12">
        <v>1.2879999999999999E-4</v>
      </c>
      <c r="BW67" s="12">
        <v>1</v>
      </c>
      <c r="BX67" s="12">
        <v>0</v>
      </c>
      <c r="BY67" s="12">
        <v>1</v>
      </c>
      <c r="BZ67" s="12">
        <v>0</v>
      </c>
      <c r="CA67" s="12">
        <v>1</v>
      </c>
      <c r="CB67" s="12">
        <v>0</v>
      </c>
      <c r="CC67" s="12">
        <v>1</v>
      </c>
      <c r="CD67" s="12">
        <v>0</v>
      </c>
      <c r="CE67" s="12">
        <v>1</v>
      </c>
      <c r="CF67" s="12">
        <v>0</v>
      </c>
      <c r="CG67" s="12">
        <v>1</v>
      </c>
      <c r="CH67" s="12">
        <v>0</v>
      </c>
      <c r="CI67" s="12">
        <v>1</v>
      </c>
      <c r="CJ67" s="44">
        <v>9.9999999999999995E-21</v>
      </c>
      <c r="CK67" s="12">
        <v>1</v>
      </c>
      <c r="CL67" s="12">
        <v>0</v>
      </c>
      <c r="CM67" s="12">
        <v>1</v>
      </c>
      <c r="CN67" s="44">
        <v>9.9999999999999995E-21</v>
      </c>
      <c r="CO67" s="12">
        <v>1</v>
      </c>
      <c r="CP67" s="44">
        <v>9.9999999999999995E-21</v>
      </c>
      <c r="CQ67" s="12">
        <v>1</v>
      </c>
      <c r="CR67" s="44">
        <v>9.9999999999999995E-21</v>
      </c>
      <c r="CS67" s="12">
        <v>0.99254980000000004</v>
      </c>
      <c r="CT67" s="12">
        <v>3.1037E-3</v>
      </c>
      <c r="CU67" s="12">
        <v>1.3842399999999999E-2</v>
      </c>
      <c r="CV67" s="12">
        <v>1.0551E-3</v>
      </c>
      <c r="CW67" s="12">
        <v>0.9242456</v>
      </c>
      <c r="CX67" s="12">
        <v>1.8773600000000001E-2</v>
      </c>
      <c r="CY67" s="12">
        <v>2.27044E-2</v>
      </c>
      <c r="CZ67" s="12">
        <v>3.0736000000000001E-3</v>
      </c>
      <c r="DA67" s="12">
        <v>6.4898999999999998E-3</v>
      </c>
      <c r="DB67" s="12">
        <v>9.7940000000000006E-4</v>
      </c>
      <c r="DC67" s="12">
        <v>6.0371000000000001E-2</v>
      </c>
      <c r="DD67" s="12">
        <v>2.2293999999999999E-3</v>
      </c>
      <c r="DE67" s="12">
        <v>6.2836000000000003E-3</v>
      </c>
      <c r="DF67" s="12">
        <v>9.8400000000000007E-5</v>
      </c>
      <c r="DG67" s="12">
        <v>7.8899999999999993E-5</v>
      </c>
      <c r="DH67" s="44">
        <v>6.9458749999999998E-6</v>
      </c>
      <c r="DI67" s="12">
        <v>1.9409350000000001</v>
      </c>
      <c r="DJ67" s="12">
        <v>5.7625000000000003E-3</v>
      </c>
      <c r="DK67" s="12">
        <v>8.0570000000000001E-4</v>
      </c>
      <c r="DL67" s="12">
        <v>1.12944E-2</v>
      </c>
      <c r="DM67" s="12">
        <v>1.5792E-3</v>
      </c>
      <c r="DN67" s="12">
        <v>6.4399999999999993E-5</v>
      </c>
      <c r="DO67" s="44">
        <v>1.5912190000000001E-8</v>
      </c>
      <c r="DP67" s="12">
        <v>1.3016700000000001E-2</v>
      </c>
      <c r="DQ67" s="12">
        <v>1.06E-4</v>
      </c>
      <c r="DR67" s="12">
        <v>3.305447</v>
      </c>
      <c r="DS67" s="12">
        <v>1.3667E-3</v>
      </c>
      <c r="DT67" s="12">
        <v>3.2737959999999999</v>
      </c>
      <c r="DU67" s="12">
        <v>2.4960999999999998E-3</v>
      </c>
      <c r="DV67" s="12">
        <v>99.306430000000006</v>
      </c>
      <c r="DW67" s="12">
        <v>7.4614399999999997E-2</v>
      </c>
      <c r="DX67" s="12">
        <v>16.762419999999999</v>
      </c>
      <c r="DY67" s="12">
        <v>1.27219E-2</v>
      </c>
      <c r="DZ67" s="12">
        <v>1.29766E-2</v>
      </c>
      <c r="EA67" s="12">
        <v>1.05083E-2</v>
      </c>
      <c r="EB67" s="12">
        <v>0</v>
      </c>
      <c r="EC67" s="44">
        <v>1.175199E-15</v>
      </c>
      <c r="ED67" s="44">
        <v>3.8845579999999997E-15</v>
      </c>
      <c r="EE67" s="12" t="s">
        <v>1465</v>
      </c>
      <c r="EF67" s="12">
        <v>2.81E-3</v>
      </c>
      <c r="EG67" s="44">
        <v>4.3084000000000001E-7</v>
      </c>
      <c r="EH67" s="12">
        <v>3.5257019999999999</v>
      </c>
      <c r="EI67" s="12">
        <v>1.000451</v>
      </c>
      <c r="EJ67" s="12">
        <v>7.2999999999999996E-4</v>
      </c>
      <c r="EK67" s="12">
        <v>2.0000000000000002E-5</v>
      </c>
      <c r="EL67" s="12">
        <v>8.7000000000000001E-5</v>
      </c>
      <c r="EM67" s="44">
        <v>5.0000000000000004E-6</v>
      </c>
      <c r="EN67" s="12">
        <v>2.7250000000000001E-4</v>
      </c>
      <c r="EO67" s="44">
        <v>8.9999999999999996E-7</v>
      </c>
      <c r="EP67" s="12">
        <v>1.2718E-2</v>
      </c>
      <c r="EQ67" s="12">
        <v>8.0000000000000007E-5</v>
      </c>
      <c r="ER67" s="12">
        <v>8.8000000000000005E-3</v>
      </c>
      <c r="ES67" s="12">
        <v>4.0000000000000002E-4</v>
      </c>
      <c r="ET67" s="12">
        <v>1.3999999999999999E-4</v>
      </c>
      <c r="EU67" s="44">
        <v>6.9999999999999999E-6</v>
      </c>
      <c r="EV67" s="12">
        <v>250</v>
      </c>
      <c r="EW67" s="12">
        <v>0.01</v>
      </c>
      <c r="EX67" s="12">
        <v>1.96</v>
      </c>
      <c r="EY67" s="12">
        <v>2.653E-4</v>
      </c>
      <c r="EZ67" s="12">
        <v>-2.9702000000000001E-3</v>
      </c>
      <c r="FA67" s="12">
        <v>3.6995000000000001E-3</v>
      </c>
      <c r="FB67" s="12">
        <v>77.691159999999996</v>
      </c>
      <c r="FC67" s="12">
        <v>2.0531500000000001E-2</v>
      </c>
      <c r="FD67" s="12">
        <v>23.503979999999999</v>
      </c>
      <c r="FE67" s="12">
        <v>7.4739000000000003E-3</v>
      </c>
      <c r="FF67" s="12">
        <v>0.30594329999999997</v>
      </c>
      <c r="FG67" s="12">
        <v>2.4899000000000002E-3</v>
      </c>
      <c r="FH67" s="12">
        <v>0.13544110000000001</v>
      </c>
      <c r="FI67" s="12">
        <v>1.8937599999999999E-2</v>
      </c>
      <c r="FJ67" s="12">
        <v>1.8553E-3</v>
      </c>
      <c r="FK67" s="12">
        <v>1.6330000000000001E-4</v>
      </c>
      <c r="FL67" s="12">
        <v>2.3499999999999999E-5</v>
      </c>
      <c r="FM67" s="12">
        <v>8.9858639999999994</v>
      </c>
      <c r="FN67" s="12">
        <v>0.30333719999999997</v>
      </c>
      <c r="FO67" s="12">
        <v>4.1457000000000001E-2</v>
      </c>
      <c r="FP67" s="12">
        <v>8.9858770000000003</v>
      </c>
      <c r="FQ67" s="12">
        <v>0.99998940000000003</v>
      </c>
      <c r="FR67" s="12">
        <v>1.8878E-3</v>
      </c>
      <c r="FS67" s="44">
        <v>5.4629999999999996E-10</v>
      </c>
      <c r="FT67" s="44">
        <v>5.8099999999999998E-11</v>
      </c>
      <c r="FU67" s="12">
        <v>0</v>
      </c>
      <c r="FV67" s="44">
        <v>4.962E-10</v>
      </c>
      <c r="FW67" s="12">
        <v>1.975E-2</v>
      </c>
      <c r="FX67" s="44">
        <v>5.4629999999999996E-10</v>
      </c>
      <c r="FY67" s="44">
        <v>7.0679999999999999E-6</v>
      </c>
      <c r="FZ67" s="44">
        <v>5.5304999999999997E-10</v>
      </c>
      <c r="GA67" s="44">
        <v>6.3080000000000001E-9</v>
      </c>
      <c r="GB67" s="44">
        <v>5.5430000000000004E-10</v>
      </c>
      <c r="GC67" s="12">
        <v>1.167E-2</v>
      </c>
      <c r="GD67" s="12">
        <v>0</v>
      </c>
      <c r="GE67" s="12">
        <v>295.5</v>
      </c>
      <c r="GF67" s="12">
        <v>0.1</v>
      </c>
      <c r="GG67" s="12">
        <v>1575</v>
      </c>
      <c r="GH67" s="12">
        <v>2</v>
      </c>
      <c r="GI67" s="12">
        <v>1.2718E-2</v>
      </c>
      <c r="GJ67" s="12">
        <v>2.8370000000000001E-4</v>
      </c>
    </row>
    <row r="68" spans="1:192" s="12" customFormat="1" ht="12">
      <c r="A68" s="31"/>
      <c r="B68" s="32" t="s">
        <v>1633</v>
      </c>
      <c r="C68" s="32">
        <v>4.5</v>
      </c>
      <c r="D68" s="40">
        <v>3.923775</v>
      </c>
      <c r="E68" s="33">
        <v>3.9059700000000003E-2</v>
      </c>
      <c r="F68" s="40">
        <v>2.0963000000000003</v>
      </c>
      <c r="G68" s="34">
        <v>0.12080904988839697</v>
      </c>
      <c r="H68" s="45">
        <v>13.062158695535295</v>
      </c>
      <c r="I68" s="36">
        <v>84.262010000000004</v>
      </c>
      <c r="J68" s="42">
        <v>16.890519999999999</v>
      </c>
      <c r="K68" s="42">
        <v>0.38181199999999998</v>
      </c>
      <c r="L68" s="12">
        <v>3.1037E-3</v>
      </c>
      <c r="T68" s="12" t="s">
        <v>55</v>
      </c>
      <c r="U68" s="12" t="s">
        <v>5</v>
      </c>
      <c r="V68" s="12">
        <v>37</v>
      </c>
      <c r="W68" s="43">
        <v>42912</v>
      </c>
      <c r="X68" s="12">
        <v>7.4</v>
      </c>
      <c r="Y68" s="44">
        <v>3581307000</v>
      </c>
      <c r="Z68" s="12" t="s">
        <v>1451</v>
      </c>
      <c r="AA68" s="12" t="s">
        <v>1452</v>
      </c>
      <c r="AB68" s="12">
        <v>29</v>
      </c>
      <c r="AC68" s="12" t="s">
        <v>1453</v>
      </c>
      <c r="AE68" s="12" t="s">
        <v>1454</v>
      </c>
      <c r="AF68" s="12">
        <v>7.875</v>
      </c>
      <c r="AG68" s="12" t="s">
        <v>1473</v>
      </c>
      <c r="AH68" s="12" t="s">
        <v>1463</v>
      </c>
      <c r="AI68" s="12" t="s">
        <v>1467</v>
      </c>
      <c r="AJ68" s="12">
        <v>1</v>
      </c>
      <c r="AK68" s="12" t="s">
        <v>1458</v>
      </c>
      <c r="AL68" s="12">
        <v>1</v>
      </c>
      <c r="AM68" s="12" t="s">
        <v>1459</v>
      </c>
      <c r="AN68" s="12">
        <v>4.5</v>
      </c>
      <c r="AO68" s="12">
        <v>0</v>
      </c>
      <c r="AP68" s="12">
        <v>0</v>
      </c>
      <c r="AQ68" s="12">
        <v>0</v>
      </c>
      <c r="AR68" s="12">
        <v>0</v>
      </c>
      <c r="AS68" s="12">
        <v>30</v>
      </c>
      <c r="AT68" s="12">
        <v>30</v>
      </c>
      <c r="AU68" s="12">
        <v>95</v>
      </c>
      <c r="AX68" s="12">
        <v>0</v>
      </c>
      <c r="AY68" s="12">
        <v>4.3582099999999999E-2</v>
      </c>
      <c r="AZ68" s="12">
        <v>1.50142E-2</v>
      </c>
      <c r="BA68" s="12">
        <v>9.4808240000000001</v>
      </c>
      <c r="BB68" s="12">
        <v>2.55272E-2</v>
      </c>
      <c r="BC68" s="12">
        <v>2.4151509999999998</v>
      </c>
      <c r="BD68" s="12">
        <v>2.17497E-2</v>
      </c>
      <c r="BE68" s="12">
        <v>4.7154700000000001E-2</v>
      </c>
      <c r="BF68" s="12">
        <v>6.6265999999999999E-3</v>
      </c>
      <c r="BG68" s="12">
        <v>2.6454399999999999E-2</v>
      </c>
      <c r="BH68" s="12">
        <v>1.6922199999999998E-2</v>
      </c>
      <c r="BI68" s="12">
        <v>5.0653E-3</v>
      </c>
      <c r="BJ68" s="12">
        <v>5.5509999999999999E-4</v>
      </c>
      <c r="BK68" s="12">
        <v>5.7424500000000003E-2</v>
      </c>
      <c r="BL68" s="12">
        <v>1.49771E-2</v>
      </c>
      <c r="BM68" s="12">
        <v>10.40507</v>
      </c>
      <c r="BN68" s="12">
        <v>1.7297199999999999E-2</v>
      </c>
      <c r="BO68" s="12">
        <v>2.4378549999999999</v>
      </c>
      <c r="BP68" s="12">
        <v>2.1531399999999999E-2</v>
      </c>
      <c r="BQ68" s="12">
        <v>5.3644600000000001E-2</v>
      </c>
      <c r="BR68" s="12">
        <v>6.5538000000000003E-3</v>
      </c>
      <c r="BS68" s="12">
        <v>8.6825299999999994E-2</v>
      </c>
      <c r="BT68" s="12">
        <v>1.67747E-2</v>
      </c>
      <c r="BU68" s="12">
        <v>1.13869E-2</v>
      </c>
      <c r="BV68" s="12">
        <v>5.4929999999999996E-4</v>
      </c>
      <c r="BW68" s="12">
        <v>1</v>
      </c>
      <c r="BX68" s="12">
        <v>0</v>
      </c>
      <c r="BY68" s="12">
        <v>1</v>
      </c>
      <c r="BZ68" s="12">
        <v>0</v>
      </c>
      <c r="CA68" s="12">
        <v>1</v>
      </c>
      <c r="CB68" s="12">
        <v>0</v>
      </c>
      <c r="CC68" s="12">
        <v>1</v>
      </c>
      <c r="CD68" s="12">
        <v>0</v>
      </c>
      <c r="CE68" s="12">
        <v>1</v>
      </c>
      <c r="CF68" s="12">
        <v>0</v>
      </c>
      <c r="CG68" s="12">
        <v>1</v>
      </c>
      <c r="CH68" s="12">
        <v>0</v>
      </c>
      <c r="CI68" s="12">
        <v>1</v>
      </c>
      <c r="CJ68" s="44">
        <v>9.9999999999999995E-21</v>
      </c>
      <c r="CK68" s="12">
        <v>1</v>
      </c>
      <c r="CL68" s="12">
        <v>0</v>
      </c>
      <c r="CM68" s="12">
        <v>1</v>
      </c>
      <c r="CN68" s="44">
        <v>9.9999999999999995E-21</v>
      </c>
      <c r="CO68" s="12">
        <v>1</v>
      </c>
      <c r="CP68" s="44">
        <v>9.9999999999999995E-21</v>
      </c>
      <c r="CQ68" s="12">
        <v>1</v>
      </c>
      <c r="CR68" s="44">
        <v>9.9999999999999995E-21</v>
      </c>
      <c r="CS68" s="12">
        <v>0.99254980000000004</v>
      </c>
      <c r="CT68" s="12">
        <v>3.1037E-3</v>
      </c>
      <c r="CU68" s="12">
        <v>1.3842399999999999E-2</v>
      </c>
      <c r="CV68" s="12">
        <v>1.0551E-3</v>
      </c>
      <c r="CW68" s="12">
        <v>0.9242456</v>
      </c>
      <c r="CX68" s="12">
        <v>1.8773600000000001E-2</v>
      </c>
      <c r="CY68" s="12">
        <v>2.27044E-2</v>
      </c>
      <c r="CZ68" s="12">
        <v>3.0736000000000001E-3</v>
      </c>
      <c r="DA68" s="12">
        <v>6.4898999999999998E-3</v>
      </c>
      <c r="DB68" s="12">
        <v>9.7940000000000006E-4</v>
      </c>
      <c r="DC68" s="12">
        <v>6.0371000000000001E-2</v>
      </c>
      <c r="DD68" s="12">
        <v>2.2293999999999999E-3</v>
      </c>
      <c r="DE68" s="12">
        <v>6.2836000000000003E-3</v>
      </c>
      <c r="DF68" s="12">
        <v>9.8400000000000007E-5</v>
      </c>
      <c r="DG68" s="12">
        <v>2.0963000000000002E-3</v>
      </c>
      <c r="DH68" s="12">
        <v>2.3049999999999999E-4</v>
      </c>
      <c r="DI68" s="12">
        <v>0.50591019999999998</v>
      </c>
      <c r="DJ68" s="12">
        <v>3.9059700000000003E-2</v>
      </c>
      <c r="DK68" s="12">
        <v>2.49879E-2</v>
      </c>
      <c r="DL68" s="12">
        <v>7.6557E-2</v>
      </c>
      <c r="DM68" s="12">
        <v>4.89763E-2</v>
      </c>
      <c r="DN68" s="12">
        <v>1.4536E-3</v>
      </c>
      <c r="DO68" s="44">
        <v>4.9348640000000002E-7</v>
      </c>
      <c r="DP68" s="12">
        <v>1.9515600000000001E-2</v>
      </c>
      <c r="DQ68" s="12">
        <v>2.7480999999999998E-3</v>
      </c>
      <c r="DR68" s="12">
        <v>3.923775</v>
      </c>
      <c r="DS68" s="12">
        <v>3.6881200000000003E-2</v>
      </c>
      <c r="DT68" s="12">
        <v>3.2989299999999999</v>
      </c>
      <c r="DU68" s="12">
        <v>7.4917300000000006E-2</v>
      </c>
      <c r="DV68" s="12">
        <v>84.262010000000004</v>
      </c>
      <c r="DW68" s="12">
        <v>1.770381</v>
      </c>
      <c r="DX68" s="12">
        <v>16.890519999999999</v>
      </c>
      <c r="DY68" s="12">
        <v>0.38181199999999998</v>
      </c>
      <c r="DZ68" s="12">
        <v>0.38182070000000001</v>
      </c>
      <c r="EA68" s="12">
        <v>0</v>
      </c>
      <c r="EB68" s="12">
        <v>0</v>
      </c>
      <c r="EC68" s="44">
        <v>1.208125E-16</v>
      </c>
      <c r="ED68" s="44">
        <v>4.7404119999999999E-16</v>
      </c>
      <c r="EE68" s="12" t="s">
        <v>1465</v>
      </c>
      <c r="EF68" s="12">
        <v>2.81E-3</v>
      </c>
      <c r="EG68" s="44">
        <v>4.3084000000000001E-7</v>
      </c>
      <c r="EH68" s="12">
        <v>3.567577</v>
      </c>
      <c r="EI68" s="12">
        <v>1.0004550000000001</v>
      </c>
      <c r="EJ68" s="12">
        <v>7.2999999999999996E-4</v>
      </c>
      <c r="EK68" s="12">
        <v>2.0000000000000002E-5</v>
      </c>
      <c r="EL68" s="12">
        <v>8.7000000000000001E-5</v>
      </c>
      <c r="EM68" s="44">
        <v>5.0000000000000004E-6</v>
      </c>
      <c r="EN68" s="12">
        <v>2.7250000000000001E-4</v>
      </c>
      <c r="EO68" s="44">
        <v>8.9999999999999996E-7</v>
      </c>
      <c r="EP68" s="12">
        <v>1.2718E-2</v>
      </c>
      <c r="EQ68" s="12">
        <v>8.0000000000000007E-5</v>
      </c>
      <c r="ER68" s="12">
        <v>8.8000000000000005E-3</v>
      </c>
      <c r="ES68" s="12">
        <v>4.0000000000000002E-4</v>
      </c>
      <c r="ET68" s="12">
        <v>1.3999999999999999E-4</v>
      </c>
      <c r="EU68" s="44">
        <v>6.9999999999999999E-6</v>
      </c>
      <c r="EV68" s="12">
        <v>250</v>
      </c>
      <c r="EW68" s="12">
        <v>0.01</v>
      </c>
      <c r="EX68" s="12">
        <v>1.96</v>
      </c>
      <c r="EY68" s="12">
        <v>2.653E-4</v>
      </c>
      <c r="EZ68" s="12">
        <v>4.3582099999999999E-2</v>
      </c>
      <c r="FA68" s="12">
        <v>1.50142E-2</v>
      </c>
      <c r="FB68" s="12">
        <v>9.4808240000000001</v>
      </c>
      <c r="FC68" s="12">
        <v>2.55272E-2</v>
      </c>
      <c r="FD68" s="12">
        <v>2.4162509999999999</v>
      </c>
      <c r="FE68" s="12">
        <v>2.17596E-2</v>
      </c>
      <c r="FF68" s="12">
        <v>4.7154700000000001E-2</v>
      </c>
      <c r="FG68" s="12">
        <v>6.6265999999999999E-3</v>
      </c>
      <c r="FH68" s="12">
        <v>9.4378000000000004E-2</v>
      </c>
      <c r="FI68" s="12">
        <v>6.0371099999999997E-2</v>
      </c>
      <c r="FJ68" s="12">
        <v>5.0653E-3</v>
      </c>
      <c r="FK68" s="12">
        <v>5.5509999999999999E-4</v>
      </c>
      <c r="FL68" s="12">
        <v>5.3260000000000004E-4</v>
      </c>
      <c r="FM68" s="12">
        <v>11.02652</v>
      </c>
      <c r="FN68" s="12">
        <v>0.25542219999999999</v>
      </c>
      <c r="FO68" s="12">
        <v>0.94208000000000003</v>
      </c>
      <c r="FP68" s="12">
        <v>11.059850000000001</v>
      </c>
      <c r="FQ68" s="12">
        <v>0.99638059999999995</v>
      </c>
      <c r="FR68" s="12">
        <v>7.0252999999999999E-3</v>
      </c>
      <c r="FS68" s="44">
        <v>5.4629999999999996E-10</v>
      </c>
      <c r="FT68" s="44">
        <v>5.8099999999999998E-11</v>
      </c>
      <c r="FU68" s="12">
        <v>0</v>
      </c>
      <c r="FV68" s="44">
        <v>4.962E-10</v>
      </c>
      <c r="FW68" s="12">
        <v>1.975E-2</v>
      </c>
      <c r="FX68" s="44">
        <v>5.4629999999999996E-10</v>
      </c>
      <c r="FY68" s="44">
        <v>7.0679999999999999E-6</v>
      </c>
      <c r="FZ68" s="44">
        <v>5.5304999999999997E-10</v>
      </c>
      <c r="GA68" s="44">
        <v>6.3080000000000001E-9</v>
      </c>
      <c r="GB68" s="44">
        <v>5.5430000000000004E-10</v>
      </c>
      <c r="GC68" s="12">
        <v>1.167E-2</v>
      </c>
      <c r="GD68" s="12">
        <v>0</v>
      </c>
      <c r="GE68" s="12">
        <v>295.5</v>
      </c>
      <c r="GF68" s="12">
        <v>0.1</v>
      </c>
      <c r="GG68" s="12">
        <v>1575</v>
      </c>
      <c r="GH68" s="12">
        <v>2</v>
      </c>
      <c r="GI68" s="12">
        <v>1.2718E-2</v>
      </c>
      <c r="GJ68" s="12">
        <v>6.4034000000000001E-3</v>
      </c>
    </row>
    <row r="69" spans="1:192" s="12" customFormat="1" ht="12">
      <c r="A69" s="31"/>
      <c r="B69" s="32" t="s">
        <v>1632</v>
      </c>
      <c r="C69" s="32">
        <v>4.5</v>
      </c>
      <c r="D69" s="40">
        <v>3.4241549999999998</v>
      </c>
      <c r="E69" s="33">
        <v>2.26394E-2</v>
      </c>
      <c r="F69" s="33">
        <v>0.38739999999999997</v>
      </c>
      <c r="G69" s="34">
        <v>0.44184939685890268</v>
      </c>
      <c r="H69" s="45">
        <v>22.536109614212389</v>
      </c>
      <c r="I69" s="36">
        <v>96.703360000000004</v>
      </c>
      <c r="J69" s="34">
        <v>16.910329999999998</v>
      </c>
      <c r="K69" s="34">
        <v>9.5548599999999997E-2</v>
      </c>
      <c r="L69" s="12">
        <v>3.1037E-3</v>
      </c>
      <c r="T69" s="12" t="s">
        <v>56</v>
      </c>
      <c r="U69" s="12" t="s">
        <v>5</v>
      </c>
      <c r="V69" s="12">
        <v>37</v>
      </c>
      <c r="W69" s="43">
        <v>42912</v>
      </c>
      <c r="X69" s="12">
        <v>7.3</v>
      </c>
      <c r="Y69" s="44">
        <v>3581306000</v>
      </c>
      <c r="Z69" s="12" t="s">
        <v>1451</v>
      </c>
      <c r="AA69" s="12" t="s">
        <v>1452</v>
      </c>
      <c r="AB69" s="12">
        <v>29</v>
      </c>
      <c r="AC69" s="12" t="s">
        <v>1453</v>
      </c>
      <c r="AE69" s="12" t="s">
        <v>1454</v>
      </c>
      <c r="AF69" s="12">
        <v>7.875</v>
      </c>
      <c r="AG69" s="12" t="s">
        <v>1473</v>
      </c>
      <c r="AH69" s="12" t="s">
        <v>1463</v>
      </c>
      <c r="AI69" s="12" t="s">
        <v>1467</v>
      </c>
      <c r="AJ69" s="12">
        <v>1</v>
      </c>
      <c r="AK69" s="12" t="s">
        <v>1458</v>
      </c>
      <c r="AL69" s="12">
        <v>1</v>
      </c>
      <c r="AM69" s="12" t="s">
        <v>1459</v>
      </c>
      <c r="AN69" s="12">
        <v>4.5</v>
      </c>
      <c r="AO69" s="12">
        <v>0</v>
      </c>
      <c r="AP69" s="12">
        <v>0</v>
      </c>
      <c r="AQ69" s="12">
        <v>0</v>
      </c>
      <c r="AR69" s="12">
        <v>0</v>
      </c>
      <c r="AS69" s="12">
        <v>30</v>
      </c>
      <c r="AT69" s="12">
        <v>30</v>
      </c>
      <c r="AU69" s="12">
        <v>94</v>
      </c>
      <c r="AX69" s="12">
        <v>0</v>
      </c>
      <c r="AY69" s="12">
        <v>3.6065100000000003E-2</v>
      </c>
      <c r="AZ69" s="12">
        <v>1.1196299999999999E-2</v>
      </c>
      <c r="BA69" s="12">
        <v>30.259709999999998</v>
      </c>
      <c r="BB69" s="12">
        <v>3.1239099999999999E-2</v>
      </c>
      <c r="BC69" s="12">
        <v>8.8331119999999999</v>
      </c>
      <c r="BD69" s="12">
        <v>2.5714000000000001E-2</v>
      </c>
      <c r="BE69" s="12">
        <v>0.1365219</v>
      </c>
      <c r="BF69" s="12">
        <v>8.5249999999999996E-3</v>
      </c>
      <c r="BG69" s="12">
        <v>5.6083500000000001E-2</v>
      </c>
      <c r="BH69" s="12">
        <v>1.7288700000000001E-2</v>
      </c>
      <c r="BI69" s="12">
        <v>3.4237999999999998E-3</v>
      </c>
      <c r="BJ69" s="12">
        <v>4.6860000000000001E-4</v>
      </c>
      <c r="BK69" s="12">
        <v>4.99075E-2</v>
      </c>
      <c r="BL69" s="12">
        <v>1.1146400000000001E-2</v>
      </c>
      <c r="BM69" s="12">
        <v>31.183959999999999</v>
      </c>
      <c r="BN69" s="12">
        <v>2.4968600000000001E-2</v>
      </c>
      <c r="BO69" s="12">
        <v>8.8558160000000008</v>
      </c>
      <c r="BP69" s="12">
        <v>2.55296E-2</v>
      </c>
      <c r="BQ69" s="12">
        <v>0.14301179999999999</v>
      </c>
      <c r="BR69" s="12">
        <v>8.4685999999999997E-3</v>
      </c>
      <c r="BS69" s="12">
        <v>0.1164544</v>
      </c>
      <c r="BT69" s="12">
        <v>1.7144300000000001E-2</v>
      </c>
      <c r="BU69" s="12">
        <v>9.7330000000000003E-3</v>
      </c>
      <c r="BV69" s="12">
        <v>4.6059999999999997E-4</v>
      </c>
      <c r="BW69" s="12">
        <v>1</v>
      </c>
      <c r="BX69" s="12">
        <v>0</v>
      </c>
      <c r="BY69" s="12">
        <v>1</v>
      </c>
      <c r="BZ69" s="12">
        <v>0</v>
      </c>
      <c r="CA69" s="12">
        <v>1</v>
      </c>
      <c r="CB69" s="12">
        <v>0</v>
      </c>
      <c r="CC69" s="12">
        <v>1</v>
      </c>
      <c r="CD69" s="12">
        <v>0</v>
      </c>
      <c r="CE69" s="12">
        <v>1</v>
      </c>
      <c r="CF69" s="12">
        <v>0</v>
      </c>
      <c r="CG69" s="12">
        <v>1</v>
      </c>
      <c r="CH69" s="12">
        <v>0</v>
      </c>
      <c r="CI69" s="12">
        <v>1</v>
      </c>
      <c r="CJ69" s="44">
        <v>9.9999999999999995E-21</v>
      </c>
      <c r="CK69" s="12">
        <v>1</v>
      </c>
      <c r="CL69" s="12">
        <v>0</v>
      </c>
      <c r="CM69" s="12">
        <v>1</v>
      </c>
      <c r="CN69" s="44">
        <v>9.9999999999999995E-21</v>
      </c>
      <c r="CO69" s="12">
        <v>1</v>
      </c>
      <c r="CP69" s="44">
        <v>9.9999999999999995E-21</v>
      </c>
      <c r="CQ69" s="12">
        <v>1</v>
      </c>
      <c r="CR69" s="44">
        <v>9.9999999999999995E-21</v>
      </c>
      <c r="CS69" s="12">
        <v>0.99254980000000004</v>
      </c>
      <c r="CT69" s="12">
        <v>3.1037E-3</v>
      </c>
      <c r="CU69" s="12">
        <v>1.3842399999999999E-2</v>
      </c>
      <c r="CV69" s="12">
        <v>1.0551E-3</v>
      </c>
      <c r="CW69" s="12">
        <v>0.9242456</v>
      </c>
      <c r="CX69" s="12">
        <v>1.8773600000000001E-2</v>
      </c>
      <c r="CY69" s="12">
        <v>2.27044E-2</v>
      </c>
      <c r="CZ69" s="12">
        <v>3.0736000000000001E-3</v>
      </c>
      <c r="DA69" s="12">
        <v>6.4898999999999998E-3</v>
      </c>
      <c r="DB69" s="12">
        <v>9.7940000000000006E-4</v>
      </c>
      <c r="DC69" s="12">
        <v>6.0371000000000001E-2</v>
      </c>
      <c r="DD69" s="12">
        <v>2.2293999999999999E-3</v>
      </c>
      <c r="DE69" s="12">
        <v>6.2836000000000003E-3</v>
      </c>
      <c r="DF69" s="12">
        <v>9.8400000000000007E-5</v>
      </c>
      <c r="DG69" s="12">
        <v>3.8739999999999998E-4</v>
      </c>
      <c r="DH69" s="12">
        <v>5.3000000000000001E-5</v>
      </c>
      <c r="DI69" s="12">
        <v>1.5825009999999999</v>
      </c>
      <c r="DJ69" s="12">
        <v>2.26394E-2</v>
      </c>
      <c r="DK69" s="12">
        <v>6.9792999999999999E-3</v>
      </c>
      <c r="DL69" s="12">
        <v>4.4373200000000002E-2</v>
      </c>
      <c r="DM69" s="12">
        <v>1.36794E-2</v>
      </c>
      <c r="DN69" s="12">
        <v>6.0320000000000003E-4</v>
      </c>
      <c r="DO69" s="44">
        <v>1.378338E-7</v>
      </c>
      <c r="DP69" s="12">
        <v>1.5448699999999999E-2</v>
      </c>
      <c r="DQ69" s="12">
        <v>9.657E-4</v>
      </c>
      <c r="DR69" s="12">
        <v>3.4241549999999998</v>
      </c>
      <c r="DS69" s="12">
        <v>1.05763E-2</v>
      </c>
      <c r="DT69" s="12">
        <v>3.3028170000000001</v>
      </c>
      <c r="DU69" s="12">
        <v>1.8748299999999999E-2</v>
      </c>
      <c r="DV69" s="12">
        <v>96.703360000000004</v>
      </c>
      <c r="DW69" s="12">
        <v>0.48141800000000001</v>
      </c>
      <c r="DX69" s="12">
        <v>16.910329999999998</v>
      </c>
      <c r="DY69" s="12">
        <v>9.5548599999999997E-2</v>
      </c>
      <c r="DZ69" s="12">
        <v>9.5583500000000002E-2</v>
      </c>
      <c r="EA69" s="12">
        <v>0</v>
      </c>
      <c r="EB69" s="12">
        <v>0</v>
      </c>
      <c r="EC69" s="44">
        <v>4.418567E-16</v>
      </c>
      <c r="ED69" s="44">
        <v>1.5129860000000001E-15</v>
      </c>
      <c r="EE69" s="12" t="s">
        <v>1465</v>
      </c>
      <c r="EF69" s="12">
        <v>2.81E-3</v>
      </c>
      <c r="EG69" s="44">
        <v>4.3084000000000001E-7</v>
      </c>
      <c r="EH69" s="12">
        <v>3.567313</v>
      </c>
      <c r="EI69" s="12">
        <v>1.0004550000000001</v>
      </c>
      <c r="EJ69" s="12">
        <v>7.2999999999999996E-4</v>
      </c>
      <c r="EK69" s="12">
        <v>2.0000000000000002E-5</v>
      </c>
      <c r="EL69" s="12">
        <v>8.7000000000000001E-5</v>
      </c>
      <c r="EM69" s="44">
        <v>5.0000000000000004E-6</v>
      </c>
      <c r="EN69" s="12">
        <v>2.7250000000000001E-4</v>
      </c>
      <c r="EO69" s="44">
        <v>8.9999999999999996E-7</v>
      </c>
      <c r="EP69" s="12">
        <v>1.2718E-2</v>
      </c>
      <c r="EQ69" s="12">
        <v>8.0000000000000007E-5</v>
      </c>
      <c r="ER69" s="12">
        <v>8.8000000000000005E-3</v>
      </c>
      <c r="ES69" s="12">
        <v>4.0000000000000002E-4</v>
      </c>
      <c r="ET69" s="12">
        <v>1.3999999999999999E-4</v>
      </c>
      <c r="EU69" s="44">
        <v>6.9999999999999999E-6</v>
      </c>
      <c r="EV69" s="12">
        <v>250</v>
      </c>
      <c r="EW69" s="12">
        <v>0.01</v>
      </c>
      <c r="EX69" s="12">
        <v>1.96</v>
      </c>
      <c r="EY69" s="12">
        <v>2.653E-4</v>
      </c>
      <c r="EZ69" s="12">
        <v>3.6065100000000003E-2</v>
      </c>
      <c r="FA69" s="12">
        <v>1.1196299999999999E-2</v>
      </c>
      <c r="FB69" s="12">
        <v>30.259709999999998</v>
      </c>
      <c r="FC69" s="12">
        <v>3.1239099999999999E-2</v>
      </c>
      <c r="FD69" s="12">
        <v>8.837135</v>
      </c>
      <c r="FE69" s="12">
        <v>2.5725700000000001E-2</v>
      </c>
      <c r="FF69" s="12">
        <v>0.1365219</v>
      </c>
      <c r="FG69" s="12">
        <v>8.5249999999999996E-3</v>
      </c>
      <c r="FH69" s="12">
        <v>0.2000673</v>
      </c>
      <c r="FI69" s="12">
        <v>6.1674100000000003E-2</v>
      </c>
      <c r="FJ69" s="12">
        <v>3.4237999999999998E-3</v>
      </c>
      <c r="FK69" s="12">
        <v>4.6860000000000001E-4</v>
      </c>
      <c r="FL69" s="12">
        <v>1.116E-4</v>
      </c>
      <c r="FM69" s="12">
        <v>13.927849999999999</v>
      </c>
      <c r="FN69" s="12">
        <v>0.29279050000000001</v>
      </c>
      <c r="FO69" s="12">
        <v>0.30967319999999998</v>
      </c>
      <c r="FP69" s="12">
        <v>13.93046</v>
      </c>
      <c r="FQ69" s="12">
        <v>0.99975400000000003</v>
      </c>
      <c r="FR69" s="12">
        <v>2.4895999999999998E-3</v>
      </c>
      <c r="FS69" s="44">
        <v>5.4629999999999996E-10</v>
      </c>
      <c r="FT69" s="44">
        <v>5.8099999999999998E-11</v>
      </c>
      <c r="FU69" s="12">
        <v>0</v>
      </c>
      <c r="FV69" s="44">
        <v>4.962E-10</v>
      </c>
      <c r="FW69" s="12">
        <v>1.975E-2</v>
      </c>
      <c r="FX69" s="44">
        <v>5.4629999999999996E-10</v>
      </c>
      <c r="FY69" s="44">
        <v>7.0679999999999999E-6</v>
      </c>
      <c r="FZ69" s="44">
        <v>5.5304999999999997E-10</v>
      </c>
      <c r="GA69" s="44">
        <v>6.3080000000000001E-9</v>
      </c>
      <c r="GB69" s="44">
        <v>5.5430000000000004E-10</v>
      </c>
      <c r="GC69" s="12">
        <v>1.167E-2</v>
      </c>
      <c r="GD69" s="12">
        <v>0</v>
      </c>
      <c r="GE69" s="12">
        <v>295.5</v>
      </c>
      <c r="GF69" s="12">
        <v>0.1</v>
      </c>
      <c r="GG69" s="12">
        <v>1575</v>
      </c>
      <c r="GH69" s="12">
        <v>2</v>
      </c>
      <c r="GI69" s="12">
        <v>1.2718E-2</v>
      </c>
      <c r="GJ69" s="12">
        <v>2.6573999999999999E-3</v>
      </c>
    </row>
    <row r="70" spans="1:192" s="12" customFormat="1" ht="12">
      <c r="A70" s="31"/>
      <c r="B70" s="32" t="s">
        <v>1646</v>
      </c>
      <c r="C70" s="32">
        <v>4.5</v>
      </c>
      <c r="D70" s="40">
        <v>3.710188</v>
      </c>
      <c r="E70" s="33">
        <v>6.4026100000000002E-2</v>
      </c>
      <c r="F70" s="40">
        <v>1.2516999999999998</v>
      </c>
      <c r="G70" s="34">
        <v>0.11343505312962485</v>
      </c>
      <c r="H70" s="45">
        <v>7.9686877695189926</v>
      </c>
      <c r="I70" s="36">
        <v>90.148210000000006</v>
      </c>
      <c r="J70" s="42">
        <v>17.083970000000001</v>
      </c>
      <c r="K70" s="42">
        <v>0.33103280000000002</v>
      </c>
      <c r="L70" s="12">
        <v>3.1037E-3</v>
      </c>
      <c r="T70" s="12" t="s">
        <v>57</v>
      </c>
      <c r="U70" s="12" t="s">
        <v>5</v>
      </c>
      <c r="V70" s="12">
        <v>37</v>
      </c>
      <c r="W70" s="43">
        <v>42912</v>
      </c>
      <c r="X70" s="12">
        <v>9.4333329999999993</v>
      </c>
      <c r="Y70" s="44">
        <v>3581314000</v>
      </c>
      <c r="Z70" s="12" t="s">
        <v>1451</v>
      </c>
      <c r="AA70" s="12" t="s">
        <v>1452</v>
      </c>
      <c r="AB70" s="12">
        <v>29</v>
      </c>
      <c r="AC70" s="12" t="s">
        <v>1453</v>
      </c>
      <c r="AE70" s="12" t="s">
        <v>1454</v>
      </c>
      <c r="AF70" s="12">
        <v>7.875</v>
      </c>
      <c r="AG70" s="12" t="s">
        <v>1473</v>
      </c>
      <c r="AH70" s="12" t="s">
        <v>1463</v>
      </c>
      <c r="AI70" s="12" t="s">
        <v>1467</v>
      </c>
      <c r="AJ70" s="12">
        <v>1</v>
      </c>
      <c r="AK70" s="12" t="s">
        <v>1458</v>
      </c>
      <c r="AL70" s="12">
        <v>1</v>
      </c>
      <c r="AM70" s="12" t="s">
        <v>1459</v>
      </c>
      <c r="AN70" s="12">
        <v>4.5</v>
      </c>
      <c r="AO70" s="12">
        <v>0</v>
      </c>
      <c r="AP70" s="12">
        <v>0</v>
      </c>
      <c r="AQ70" s="12">
        <v>0</v>
      </c>
      <c r="AR70" s="12">
        <v>0</v>
      </c>
      <c r="AS70" s="12">
        <v>30</v>
      </c>
      <c r="AT70" s="12">
        <v>30</v>
      </c>
      <c r="AU70" s="12">
        <v>110</v>
      </c>
      <c r="AX70" s="12">
        <v>0</v>
      </c>
      <c r="AY70" s="12">
        <v>-1.3483E-3</v>
      </c>
      <c r="AZ70" s="12">
        <v>1.36083E-2</v>
      </c>
      <c r="BA70" s="12">
        <v>8.4176979999999997</v>
      </c>
      <c r="BB70" s="12">
        <v>2.8804300000000001E-2</v>
      </c>
      <c r="BC70" s="12">
        <v>2.267773</v>
      </c>
      <c r="BD70" s="12">
        <v>2.13052E-2</v>
      </c>
      <c r="BE70" s="12">
        <v>3.46044E-2</v>
      </c>
      <c r="BF70" s="12">
        <v>8.3140000000000002E-3</v>
      </c>
      <c r="BG70" s="12">
        <v>4.0649299999999999E-2</v>
      </c>
      <c r="BH70" s="12">
        <v>2.06854E-2</v>
      </c>
      <c r="BI70" s="12">
        <v>2.8398E-3</v>
      </c>
      <c r="BJ70" s="12">
        <v>4.2489999999999997E-4</v>
      </c>
      <c r="BK70" s="12">
        <v>1.2494099999999999E-2</v>
      </c>
      <c r="BL70" s="12">
        <v>1.3567299999999999E-2</v>
      </c>
      <c r="BM70" s="12">
        <v>9.3419439999999998</v>
      </c>
      <c r="BN70" s="12">
        <v>2.1845900000000001E-2</v>
      </c>
      <c r="BO70" s="12">
        <v>2.2904770000000001</v>
      </c>
      <c r="BP70" s="12">
        <v>2.1082400000000001E-2</v>
      </c>
      <c r="BQ70" s="12">
        <v>4.1094199999999997E-2</v>
      </c>
      <c r="BR70" s="12">
        <v>8.2561000000000006E-3</v>
      </c>
      <c r="BS70" s="12">
        <v>0.1010202</v>
      </c>
      <c r="BT70" s="12">
        <v>2.0565E-2</v>
      </c>
      <c r="BU70" s="12">
        <v>9.1447000000000004E-3</v>
      </c>
      <c r="BV70" s="12">
        <v>4.1550000000000002E-4</v>
      </c>
      <c r="BW70" s="12">
        <v>1</v>
      </c>
      <c r="BX70" s="12">
        <v>0</v>
      </c>
      <c r="BY70" s="12">
        <v>1</v>
      </c>
      <c r="BZ70" s="12">
        <v>0</v>
      </c>
      <c r="CA70" s="12">
        <v>1</v>
      </c>
      <c r="CB70" s="12">
        <v>0</v>
      </c>
      <c r="CC70" s="12">
        <v>1</v>
      </c>
      <c r="CD70" s="12">
        <v>0</v>
      </c>
      <c r="CE70" s="12">
        <v>1</v>
      </c>
      <c r="CF70" s="12">
        <v>0</v>
      </c>
      <c r="CG70" s="12">
        <v>1</v>
      </c>
      <c r="CH70" s="12">
        <v>0</v>
      </c>
      <c r="CI70" s="12">
        <v>1</v>
      </c>
      <c r="CJ70" s="44">
        <v>9.9999999999999995E-21</v>
      </c>
      <c r="CK70" s="12">
        <v>1</v>
      </c>
      <c r="CL70" s="12">
        <v>0</v>
      </c>
      <c r="CM70" s="12">
        <v>1</v>
      </c>
      <c r="CN70" s="44">
        <v>9.9999999999999995E-21</v>
      </c>
      <c r="CO70" s="12">
        <v>1</v>
      </c>
      <c r="CP70" s="44">
        <v>9.9999999999999995E-21</v>
      </c>
      <c r="CQ70" s="12">
        <v>1</v>
      </c>
      <c r="CR70" s="44">
        <v>9.9999999999999995E-21</v>
      </c>
      <c r="CS70" s="12">
        <v>0.99254980000000004</v>
      </c>
      <c r="CT70" s="12">
        <v>3.1037E-3</v>
      </c>
      <c r="CU70" s="12">
        <v>1.3842399999999999E-2</v>
      </c>
      <c r="CV70" s="12">
        <v>1.0551E-3</v>
      </c>
      <c r="CW70" s="12">
        <v>0.9242456</v>
      </c>
      <c r="CX70" s="12">
        <v>1.8773600000000001E-2</v>
      </c>
      <c r="CY70" s="12">
        <v>2.27044E-2</v>
      </c>
      <c r="CZ70" s="12">
        <v>3.0736000000000001E-3</v>
      </c>
      <c r="DA70" s="12">
        <v>6.4898999999999998E-3</v>
      </c>
      <c r="DB70" s="12">
        <v>9.7940000000000006E-4</v>
      </c>
      <c r="DC70" s="12">
        <v>6.0371000000000001E-2</v>
      </c>
      <c r="DD70" s="12">
        <v>2.2293999999999999E-3</v>
      </c>
      <c r="DE70" s="12">
        <v>6.2836000000000003E-3</v>
      </c>
      <c r="DF70" s="12">
        <v>9.8400000000000007E-5</v>
      </c>
      <c r="DG70" s="12">
        <v>1.2516999999999999E-3</v>
      </c>
      <c r="DH70" s="12">
        <v>1.8760000000000001E-4</v>
      </c>
      <c r="DI70" s="12">
        <v>1.3908590000000001</v>
      </c>
      <c r="DJ70" s="12">
        <v>6.4026100000000002E-2</v>
      </c>
      <c r="DK70" s="12">
        <v>3.2586900000000002E-2</v>
      </c>
      <c r="DL70" s="12">
        <v>0.12549109999999999</v>
      </c>
      <c r="DM70" s="12">
        <v>6.3870300000000005E-2</v>
      </c>
      <c r="DN70" s="12">
        <v>5.2159999999999999E-4</v>
      </c>
      <c r="DO70" s="44">
        <v>6.4355860000000003E-7</v>
      </c>
      <c r="DP70" s="12">
        <v>1.52522E-2</v>
      </c>
      <c r="DQ70" s="12">
        <v>3.6673000000000001E-3</v>
      </c>
      <c r="DR70" s="12">
        <v>3.710188</v>
      </c>
      <c r="DS70" s="12">
        <v>3.70966E-2</v>
      </c>
      <c r="DT70" s="12">
        <v>3.3368899999999999</v>
      </c>
      <c r="DU70" s="12">
        <v>6.4960500000000004E-2</v>
      </c>
      <c r="DV70" s="12">
        <v>90.148210000000006</v>
      </c>
      <c r="DW70" s="12">
        <v>1.566506</v>
      </c>
      <c r="DX70" s="12">
        <v>17.083970000000001</v>
      </c>
      <c r="DY70" s="12">
        <v>0.33103280000000002</v>
      </c>
      <c r="DZ70" s="12">
        <v>0.33104309999999998</v>
      </c>
      <c r="EA70" s="12">
        <v>2.4004E-3</v>
      </c>
      <c r="EB70" s="12">
        <v>0</v>
      </c>
      <c r="EC70" s="44">
        <v>1.134403E-16</v>
      </c>
      <c r="ED70" s="44">
        <v>4.208849E-16</v>
      </c>
      <c r="EE70" s="12" t="s">
        <v>1465</v>
      </c>
      <c r="EF70" s="12">
        <v>2.81E-3</v>
      </c>
      <c r="EG70" s="44">
        <v>4.3084000000000001E-7</v>
      </c>
      <c r="EH70" s="12">
        <v>3.5735649999999999</v>
      </c>
      <c r="EI70" s="12">
        <v>1.000456</v>
      </c>
      <c r="EJ70" s="12">
        <v>7.2999999999999996E-4</v>
      </c>
      <c r="EK70" s="12">
        <v>2.0000000000000002E-5</v>
      </c>
      <c r="EL70" s="12">
        <v>8.7000000000000001E-5</v>
      </c>
      <c r="EM70" s="44">
        <v>5.0000000000000004E-6</v>
      </c>
      <c r="EN70" s="12">
        <v>2.7250000000000001E-4</v>
      </c>
      <c r="EO70" s="44">
        <v>8.9999999999999996E-7</v>
      </c>
      <c r="EP70" s="12">
        <v>1.2718E-2</v>
      </c>
      <c r="EQ70" s="12">
        <v>8.0000000000000007E-5</v>
      </c>
      <c r="ER70" s="12">
        <v>8.8000000000000005E-3</v>
      </c>
      <c r="ES70" s="12">
        <v>4.0000000000000002E-4</v>
      </c>
      <c r="ET70" s="12">
        <v>1.3999999999999999E-4</v>
      </c>
      <c r="EU70" s="44">
        <v>6.9999999999999999E-6</v>
      </c>
      <c r="EV70" s="12">
        <v>250</v>
      </c>
      <c r="EW70" s="12">
        <v>0.01</v>
      </c>
      <c r="EX70" s="12">
        <v>1.96</v>
      </c>
      <c r="EY70" s="12">
        <v>2.653E-4</v>
      </c>
      <c r="EZ70" s="12">
        <v>-1.3483E-3</v>
      </c>
      <c r="FA70" s="12">
        <v>1.36083E-2</v>
      </c>
      <c r="FB70" s="12">
        <v>8.4176979999999997</v>
      </c>
      <c r="FC70" s="12">
        <v>2.8804300000000001E-2</v>
      </c>
      <c r="FD70" s="12">
        <v>2.2688069999999998</v>
      </c>
      <c r="FE70" s="12">
        <v>2.1315000000000001E-2</v>
      </c>
      <c r="FF70" s="12">
        <v>3.46044E-2</v>
      </c>
      <c r="FG70" s="12">
        <v>8.3140000000000002E-3</v>
      </c>
      <c r="FH70" s="12">
        <v>0.1452628</v>
      </c>
      <c r="FI70" s="12">
        <v>7.3920799999999995E-2</v>
      </c>
      <c r="FJ70" s="12">
        <v>2.8398E-3</v>
      </c>
      <c r="FK70" s="12">
        <v>4.2489999999999997E-4</v>
      </c>
      <c r="FL70" s="12">
        <v>3.3340000000000003E-4</v>
      </c>
      <c r="FM70" s="12">
        <v>15.19769</v>
      </c>
      <c r="FN70" s="12">
        <v>0.27015630000000002</v>
      </c>
      <c r="FO70" s="12">
        <v>1.002278</v>
      </c>
      <c r="FP70" s="12">
        <v>15.222659999999999</v>
      </c>
      <c r="FQ70" s="12">
        <v>0.99783929999999998</v>
      </c>
      <c r="FR70" s="12">
        <v>7.7403999999999997E-3</v>
      </c>
      <c r="FS70" s="44">
        <v>5.4629999999999996E-10</v>
      </c>
      <c r="FT70" s="44">
        <v>5.8099999999999998E-11</v>
      </c>
      <c r="FU70" s="12">
        <v>0</v>
      </c>
      <c r="FV70" s="44">
        <v>4.962E-10</v>
      </c>
      <c r="FW70" s="12">
        <v>1.975E-2</v>
      </c>
      <c r="FX70" s="44">
        <v>5.4629999999999996E-10</v>
      </c>
      <c r="FY70" s="44">
        <v>7.0679999999999999E-6</v>
      </c>
      <c r="FZ70" s="44">
        <v>5.5304999999999997E-10</v>
      </c>
      <c r="GA70" s="44">
        <v>6.3080000000000001E-9</v>
      </c>
      <c r="GB70" s="44">
        <v>5.5430000000000004E-10</v>
      </c>
      <c r="GC70" s="12">
        <v>1.167E-2</v>
      </c>
      <c r="GD70" s="12">
        <v>0</v>
      </c>
      <c r="GE70" s="12">
        <v>295.5</v>
      </c>
      <c r="GF70" s="12">
        <v>0.1</v>
      </c>
      <c r="GG70" s="12">
        <v>1575</v>
      </c>
      <c r="GH70" s="12">
        <v>2</v>
      </c>
      <c r="GI70" s="12">
        <v>1.2718E-2</v>
      </c>
      <c r="GJ70" s="12">
        <v>2.2977000000000002E-3</v>
      </c>
    </row>
    <row r="71" spans="1:192" s="12" customFormat="1" ht="12">
      <c r="A71" s="31"/>
      <c r="B71" s="32" t="s">
        <v>1615</v>
      </c>
      <c r="C71" s="32">
        <v>4.5</v>
      </c>
      <c r="D71" s="40">
        <v>3.499355</v>
      </c>
      <c r="E71" s="33">
        <v>2.63012E-2</v>
      </c>
      <c r="F71" s="33">
        <v>0.49769999999999998</v>
      </c>
      <c r="G71" s="34">
        <v>0.52986942536678805</v>
      </c>
      <c r="H71" s="45">
        <v>19.398506532021351</v>
      </c>
      <c r="I71" s="36">
        <v>95.848939999999999</v>
      </c>
      <c r="J71" s="34">
        <v>17.128990000000002</v>
      </c>
      <c r="K71" s="34">
        <v>7.5569499999999998E-2</v>
      </c>
      <c r="L71" s="12">
        <v>3.1037E-3</v>
      </c>
      <c r="T71" s="12" t="s">
        <v>58</v>
      </c>
      <c r="U71" s="12" t="s">
        <v>5</v>
      </c>
      <c r="V71" s="12">
        <v>37</v>
      </c>
      <c r="W71" s="43">
        <v>42912</v>
      </c>
      <c r="X71" s="12">
        <v>3.8833329999999999</v>
      </c>
      <c r="Y71" s="44">
        <v>3581294000</v>
      </c>
      <c r="Z71" s="12" t="s">
        <v>1451</v>
      </c>
      <c r="AA71" s="12" t="s">
        <v>1452</v>
      </c>
      <c r="AB71" s="12">
        <v>29</v>
      </c>
      <c r="AC71" s="12" t="s">
        <v>1453</v>
      </c>
      <c r="AE71" s="12" t="s">
        <v>1454</v>
      </c>
      <c r="AF71" s="12">
        <v>7.875</v>
      </c>
      <c r="AG71" s="12" t="s">
        <v>1471</v>
      </c>
      <c r="AI71" s="12" t="s">
        <v>1467</v>
      </c>
      <c r="AJ71" s="12">
        <v>1</v>
      </c>
      <c r="AK71" s="12" t="s">
        <v>1458</v>
      </c>
      <c r="AL71" s="12">
        <v>1</v>
      </c>
      <c r="AM71" s="12" t="s">
        <v>1459</v>
      </c>
      <c r="AN71" s="12">
        <v>4.5</v>
      </c>
      <c r="AO71" s="12">
        <v>0</v>
      </c>
      <c r="AP71" s="12">
        <v>0</v>
      </c>
      <c r="AQ71" s="12">
        <v>0</v>
      </c>
      <c r="AR71" s="12">
        <v>0</v>
      </c>
      <c r="AS71" s="12">
        <v>30</v>
      </c>
      <c r="AT71" s="12">
        <v>30</v>
      </c>
      <c r="AU71" s="12">
        <v>68</v>
      </c>
      <c r="AX71" s="12">
        <v>0</v>
      </c>
      <c r="AY71" s="12">
        <v>3.1861E-2</v>
      </c>
      <c r="AZ71" s="12">
        <v>1.40048E-2</v>
      </c>
      <c r="BA71" s="12">
        <v>37.08475</v>
      </c>
      <c r="BB71" s="12">
        <v>3.1056199999999999E-2</v>
      </c>
      <c r="BC71" s="12">
        <v>10.592779999999999</v>
      </c>
      <c r="BD71" s="12">
        <v>2.33552E-2</v>
      </c>
      <c r="BE71" s="12">
        <v>0.1573167</v>
      </c>
      <c r="BF71" s="12">
        <v>8.2427000000000004E-3</v>
      </c>
      <c r="BG71" s="12">
        <v>7.8354800000000002E-2</v>
      </c>
      <c r="BH71" s="12">
        <v>2.0810100000000002E-2</v>
      </c>
      <c r="BI71" s="12">
        <v>5.2741999999999997E-3</v>
      </c>
      <c r="BJ71" s="12">
        <v>4.481E-4</v>
      </c>
      <c r="BK71" s="12">
        <v>4.5703399999999998E-2</v>
      </c>
      <c r="BL71" s="12">
        <v>1.3965E-2</v>
      </c>
      <c r="BM71" s="12">
        <v>38.009</v>
      </c>
      <c r="BN71" s="12">
        <v>2.4739500000000001E-2</v>
      </c>
      <c r="BO71" s="12">
        <v>10.615489999999999</v>
      </c>
      <c r="BP71" s="12">
        <v>2.3152099999999998E-2</v>
      </c>
      <c r="BQ71" s="12">
        <v>0.1638066</v>
      </c>
      <c r="BR71" s="12">
        <v>8.1843000000000003E-3</v>
      </c>
      <c r="BS71" s="12">
        <v>0.13872570000000001</v>
      </c>
      <c r="BT71" s="12">
        <v>2.0690299999999998E-2</v>
      </c>
      <c r="BU71" s="12">
        <v>1.1597400000000001E-2</v>
      </c>
      <c r="BV71" s="12">
        <v>4.3889999999999999E-4</v>
      </c>
      <c r="BW71" s="12">
        <v>1</v>
      </c>
      <c r="BX71" s="12">
        <v>0</v>
      </c>
      <c r="BY71" s="12">
        <v>1</v>
      </c>
      <c r="BZ71" s="12">
        <v>0</v>
      </c>
      <c r="CA71" s="12">
        <v>1</v>
      </c>
      <c r="CB71" s="12">
        <v>0</v>
      </c>
      <c r="CC71" s="12">
        <v>1</v>
      </c>
      <c r="CD71" s="12">
        <v>0</v>
      </c>
      <c r="CE71" s="12">
        <v>1</v>
      </c>
      <c r="CF71" s="12">
        <v>0</v>
      </c>
      <c r="CG71" s="12">
        <v>1</v>
      </c>
      <c r="CH71" s="12">
        <v>0</v>
      </c>
      <c r="CI71" s="12">
        <v>1</v>
      </c>
      <c r="CJ71" s="44">
        <v>9.9999999999999995E-21</v>
      </c>
      <c r="CK71" s="12">
        <v>1</v>
      </c>
      <c r="CL71" s="12">
        <v>0</v>
      </c>
      <c r="CM71" s="12">
        <v>1</v>
      </c>
      <c r="CN71" s="44">
        <v>9.9999999999999995E-21</v>
      </c>
      <c r="CO71" s="12">
        <v>1</v>
      </c>
      <c r="CP71" s="44">
        <v>9.9999999999999995E-21</v>
      </c>
      <c r="CQ71" s="12">
        <v>1</v>
      </c>
      <c r="CR71" s="44">
        <v>9.9999999999999995E-21</v>
      </c>
      <c r="CS71" s="12">
        <v>0.99254980000000004</v>
      </c>
      <c r="CT71" s="12">
        <v>3.1037E-3</v>
      </c>
      <c r="CU71" s="12">
        <v>1.3842399999999999E-2</v>
      </c>
      <c r="CV71" s="12">
        <v>1.0551E-3</v>
      </c>
      <c r="CW71" s="12">
        <v>0.9242456</v>
      </c>
      <c r="CX71" s="12">
        <v>1.8773600000000001E-2</v>
      </c>
      <c r="CY71" s="12">
        <v>2.27044E-2</v>
      </c>
      <c r="CZ71" s="12">
        <v>3.0736000000000001E-3</v>
      </c>
      <c r="DA71" s="12">
        <v>6.4898999999999998E-3</v>
      </c>
      <c r="DB71" s="12">
        <v>9.7940000000000006E-4</v>
      </c>
      <c r="DC71" s="12">
        <v>6.0371000000000001E-2</v>
      </c>
      <c r="DD71" s="12">
        <v>2.2293999999999999E-3</v>
      </c>
      <c r="DE71" s="12">
        <v>6.2836000000000003E-3</v>
      </c>
      <c r="DF71" s="12">
        <v>9.8400000000000007E-5</v>
      </c>
      <c r="DG71" s="12">
        <v>4.9770000000000001E-4</v>
      </c>
      <c r="DH71" s="12">
        <v>4.2299999999999998E-5</v>
      </c>
      <c r="DI71" s="12">
        <v>1.432434</v>
      </c>
      <c r="DJ71" s="12">
        <v>2.63012E-2</v>
      </c>
      <c r="DK71" s="12">
        <v>6.9855000000000004E-3</v>
      </c>
      <c r="DL71" s="12">
        <v>5.15503E-2</v>
      </c>
      <c r="DM71" s="12">
        <v>1.36916E-2</v>
      </c>
      <c r="DN71" s="12">
        <v>4.6139999999999999E-4</v>
      </c>
      <c r="DO71" s="44">
        <v>1.3795680000000001E-7</v>
      </c>
      <c r="DP71" s="12">
        <v>1.4844599999999999E-2</v>
      </c>
      <c r="DQ71" s="12">
        <v>7.785E-4</v>
      </c>
      <c r="DR71" s="12">
        <v>3.499355</v>
      </c>
      <c r="DS71" s="12">
        <v>8.2532000000000005E-3</v>
      </c>
      <c r="DT71" s="12">
        <v>3.3457240000000001</v>
      </c>
      <c r="DU71" s="12">
        <v>1.4829800000000001E-2</v>
      </c>
      <c r="DV71" s="12">
        <v>95.848939999999999</v>
      </c>
      <c r="DW71" s="12">
        <v>0.37705119999999998</v>
      </c>
      <c r="DX71" s="12">
        <v>17.128990000000002</v>
      </c>
      <c r="DY71" s="12">
        <v>7.5569499999999998E-2</v>
      </c>
      <c r="DZ71" s="12">
        <v>7.5614700000000007E-2</v>
      </c>
      <c r="EA71" s="12">
        <v>5.1371899999999998E-2</v>
      </c>
      <c r="EB71" s="12">
        <v>0</v>
      </c>
      <c r="EC71" s="44">
        <v>5.2987979999999998E-16</v>
      </c>
      <c r="ED71" s="44">
        <v>1.8542379999999999E-15</v>
      </c>
      <c r="EE71" s="12" t="s">
        <v>1465</v>
      </c>
      <c r="EF71" s="12">
        <v>2.81E-3</v>
      </c>
      <c r="EG71" s="44">
        <v>4.3084000000000001E-7</v>
      </c>
      <c r="EH71" s="12">
        <v>3.5572699999999999</v>
      </c>
      <c r="EI71" s="12">
        <v>1.000454</v>
      </c>
      <c r="EJ71" s="12">
        <v>7.2999999999999996E-4</v>
      </c>
      <c r="EK71" s="12">
        <v>2.0000000000000002E-5</v>
      </c>
      <c r="EL71" s="12">
        <v>8.7000000000000001E-5</v>
      </c>
      <c r="EM71" s="44">
        <v>5.0000000000000004E-6</v>
      </c>
      <c r="EN71" s="12">
        <v>2.7250000000000001E-4</v>
      </c>
      <c r="EO71" s="44">
        <v>8.9999999999999996E-7</v>
      </c>
      <c r="EP71" s="12">
        <v>1.2718E-2</v>
      </c>
      <c r="EQ71" s="12">
        <v>8.0000000000000007E-5</v>
      </c>
      <c r="ER71" s="12">
        <v>8.8000000000000005E-3</v>
      </c>
      <c r="ES71" s="12">
        <v>4.0000000000000002E-4</v>
      </c>
      <c r="ET71" s="12">
        <v>1.3999999999999999E-4</v>
      </c>
      <c r="EU71" s="44">
        <v>6.9999999999999999E-6</v>
      </c>
      <c r="EV71" s="12">
        <v>250</v>
      </c>
      <c r="EW71" s="12">
        <v>0.01</v>
      </c>
      <c r="EX71" s="12">
        <v>1.96</v>
      </c>
      <c r="EY71" s="12">
        <v>2.653E-4</v>
      </c>
      <c r="EZ71" s="12">
        <v>3.1861E-2</v>
      </c>
      <c r="FA71" s="12">
        <v>1.40048E-2</v>
      </c>
      <c r="FB71" s="12">
        <v>37.08475</v>
      </c>
      <c r="FC71" s="12">
        <v>3.1056199999999999E-2</v>
      </c>
      <c r="FD71" s="12">
        <v>10.5976</v>
      </c>
      <c r="FE71" s="12">
        <v>2.3365799999999999E-2</v>
      </c>
      <c r="FF71" s="12">
        <v>0.1573167</v>
      </c>
      <c r="FG71" s="12">
        <v>8.2427000000000004E-3</v>
      </c>
      <c r="FH71" s="12">
        <v>0.278729</v>
      </c>
      <c r="FI71" s="12">
        <v>7.4027099999999998E-2</v>
      </c>
      <c r="FJ71" s="12">
        <v>5.2741999999999997E-3</v>
      </c>
      <c r="FK71" s="12">
        <v>4.481E-4</v>
      </c>
      <c r="FL71" s="12">
        <v>1.405E-4</v>
      </c>
      <c r="FM71" s="12">
        <v>8.6330279999999995</v>
      </c>
      <c r="FN71" s="12">
        <v>0.28648190000000001</v>
      </c>
      <c r="FO71" s="12">
        <v>0.2364494</v>
      </c>
      <c r="FP71" s="12">
        <v>8.6353960000000001</v>
      </c>
      <c r="FQ71" s="12">
        <v>0.99962669999999998</v>
      </c>
      <c r="FR71" s="12">
        <v>3.4608E-3</v>
      </c>
      <c r="FS71" s="44">
        <v>5.4629999999999996E-10</v>
      </c>
      <c r="FT71" s="44">
        <v>5.8099999999999998E-11</v>
      </c>
      <c r="FU71" s="12">
        <v>0</v>
      </c>
      <c r="FV71" s="44">
        <v>4.962E-10</v>
      </c>
      <c r="FW71" s="12">
        <v>1.975E-2</v>
      </c>
      <c r="FX71" s="44">
        <v>5.4629999999999996E-10</v>
      </c>
      <c r="FY71" s="44">
        <v>7.0679999999999999E-6</v>
      </c>
      <c r="FZ71" s="44">
        <v>5.5304999999999997E-10</v>
      </c>
      <c r="GA71" s="44">
        <v>6.3080000000000001E-9</v>
      </c>
      <c r="GB71" s="44">
        <v>5.5430000000000004E-10</v>
      </c>
      <c r="GC71" s="12">
        <v>1.167E-2</v>
      </c>
      <c r="GD71" s="12">
        <v>0</v>
      </c>
      <c r="GE71" s="12">
        <v>295.5</v>
      </c>
      <c r="GF71" s="12">
        <v>0.1</v>
      </c>
      <c r="GG71" s="12">
        <v>1575</v>
      </c>
      <c r="GH71" s="12">
        <v>2</v>
      </c>
      <c r="GI71" s="12">
        <v>1.2718E-2</v>
      </c>
      <c r="GJ71" s="12">
        <v>2.0325E-3</v>
      </c>
    </row>
    <row r="72" spans="1:192" s="12" customFormat="1" ht="12">
      <c r="A72" s="31"/>
      <c r="B72" s="32" t="s">
        <v>1616</v>
      </c>
      <c r="C72" s="32">
        <v>4.5</v>
      </c>
      <c r="D72" s="40">
        <v>3.847588</v>
      </c>
      <c r="E72" s="33">
        <v>3.8678999999999998E-2</v>
      </c>
      <c r="F72" s="40">
        <v>1.6653</v>
      </c>
      <c r="G72" s="34">
        <v>0.35148060960938954</v>
      </c>
      <c r="H72" s="45">
        <v>13.19072364849143</v>
      </c>
      <c r="I72" s="36">
        <v>87.262180000000001</v>
      </c>
      <c r="J72" s="42">
        <v>17.150289999999998</v>
      </c>
      <c r="K72" s="42">
        <v>0.148674</v>
      </c>
      <c r="L72" s="12">
        <v>3.1037E-3</v>
      </c>
      <c r="T72" s="12" t="s">
        <v>59</v>
      </c>
      <c r="U72" s="12" t="s">
        <v>5</v>
      </c>
      <c r="V72" s="12">
        <v>37</v>
      </c>
      <c r="W72" s="43">
        <v>42912</v>
      </c>
      <c r="X72" s="12">
        <v>3.9666670000000002</v>
      </c>
      <c r="Y72" s="44">
        <v>3581294000</v>
      </c>
      <c r="Z72" s="12" t="s">
        <v>1451</v>
      </c>
      <c r="AA72" s="12" t="s">
        <v>1452</v>
      </c>
      <c r="AB72" s="12">
        <v>29</v>
      </c>
      <c r="AC72" s="12" t="s">
        <v>1453</v>
      </c>
      <c r="AE72" s="12" t="s">
        <v>1454</v>
      </c>
      <c r="AF72" s="12">
        <v>7.875</v>
      </c>
      <c r="AG72" s="12" t="s">
        <v>1471</v>
      </c>
      <c r="AI72" s="12" t="s">
        <v>1467</v>
      </c>
      <c r="AJ72" s="12">
        <v>1</v>
      </c>
      <c r="AK72" s="12" t="s">
        <v>1458</v>
      </c>
      <c r="AL72" s="12">
        <v>1</v>
      </c>
      <c r="AM72" s="12" t="s">
        <v>1459</v>
      </c>
      <c r="AN72" s="12">
        <v>4.5</v>
      </c>
      <c r="AO72" s="12">
        <v>0</v>
      </c>
      <c r="AP72" s="12">
        <v>0</v>
      </c>
      <c r="AQ72" s="12">
        <v>0</v>
      </c>
      <c r="AR72" s="12">
        <v>0</v>
      </c>
      <c r="AS72" s="12">
        <v>30</v>
      </c>
      <c r="AT72" s="12">
        <v>30</v>
      </c>
      <c r="AU72" s="12">
        <v>69</v>
      </c>
      <c r="AX72" s="12">
        <v>0</v>
      </c>
      <c r="AY72" s="12">
        <v>5.4661000000000001E-2</v>
      </c>
      <c r="AZ72" s="12">
        <v>1.28646E-2</v>
      </c>
      <c r="BA72" s="12">
        <v>27.047809999999998</v>
      </c>
      <c r="BB72" s="12">
        <v>3.1109399999999999E-2</v>
      </c>
      <c r="BC72" s="12">
        <v>7.026618</v>
      </c>
      <c r="BD72" s="12">
        <v>2.7899E-2</v>
      </c>
      <c r="BE72" s="12">
        <v>9.4321500000000003E-2</v>
      </c>
      <c r="BF72" s="12">
        <v>7.6204000000000003E-3</v>
      </c>
      <c r="BG72" s="12">
        <v>7.6430899999999996E-2</v>
      </c>
      <c r="BH72" s="12">
        <v>1.9686700000000001E-2</v>
      </c>
      <c r="BI72" s="12">
        <v>1.17067E-2</v>
      </c>
      <c r="BJ72" s="12">
        <v>6.0789999999999998E-4</v>
      </c>
      <c r="BK72" s="12">
        <v>6.8503400000000006E-2</v>
      </c>
      <c r="BL72" s="12">
        <v>1.2821300000000001E-2</v>
      </c>
      <c r="BM72" s="12">
        <v>27.972059999999999</v>
      </c>
      <c r="BN72" s="12">
        <v>2.48062E-2</v>
      </c>
      <c r="BO72" s="12">
        <v>7.0493230000000002</v>
      </c>
      <c r="BP72" s="12">
        <v>2.7729199999999999E-2</v>
      </c>
      <c r="BQ72" s="12">
        <v>0.10081130000000001</v>
      </c>
      <c r="BR72" s="12">
        <v>7.5572E-3</v>
      </c>
      <c r="BS72" s="12">
        <v>0.1368019</v>
      </c>
      <c r="BT72" s="12">
        <v>1.9560000000000001E-2</v>
      </c>
      <c r="BU72" s="12">
        <v>1.80781E-2</v>
      </c>
      <c r="BV72" s="12">
        <v>6.0170000000000004E-4</v>
      </c>
      <c r="BW72" s="12">
        <v>1</v>
      </c>
      <c r="BX72" s="12">
        <v>0</v>
      </c>
      <c r="BY72" s="12">
        <v>1</v>
      </c>
      <c r="BZ72" s="12">
        <v>0</v>
      </c>
      <c r="CA72" s="12">
        <v>1</v>
      </c>
      <c r="CB72" s="12">
        <v>0</v>
      </c>
      <c r="CC72" s="12">
        <v>1</v>
      </c>
      <c r="CD72" s="12">
        <v>0</v>
      </c>
      <c r="CE72" s="12">
        <v>1</v>
      </c>
      <c r="CF72" s="12">
        <v>0</v>
      </c>
      <c r="CG72" s="12">
        <v>1</v>
      </c>
      <c r="CH72" s="12">
        <v>0</v>
      </c>
      <c r="CI72" s="12">
        <v>1</v>
      </c>
      <c r="CJ72" s="44">
        <v>9.9999999999999995E-21</v>
      </c>
      <c r="CK72" s="12">
        <v>1</v>
      </c>
      <c r="CL72" s="12">
        <v>0</v>
      </c>
      <c r="CM72" s="12">
        <v>1</v>
      </c>
      <c r="CN72" s="44">
        <v>9.9999999999999995E-21</v>
      </c>
      <c r="CO72" s="12">
        <v>1</v>
      </c>
      <c r="CP72" s="44">
        <v>9.9999999999999995E-21</v>
      </c>
      <c r="CQ72" s="12">
        <v>1</v>
      </c>
      <c r="CR72" s="44">
        <v>9.9999999999999995E-21</v>
      </c>
      <c r="CS72" s="12">
        <v>0.99254980000000004</v>
      </c>
      <c r="CT72" s="12">
        <v>3.1037E-3</v>
      </c>
      <c r="CU72" s="12">
        <v>1.3842399999999999E-2</v>
      </c>
      <c r="CV72" s="12">
        <v>1.0551E-3</v>
      </c>
      <c r="CW72" s="12">
        <v>0.9242456</v>
      </c>
      <c r="CX72" s="12">
        <v>1.8773600000000001E-2</v>
      </c>
      <c r="CY72" s="12">
        <v>2.27044E-2</v>
      </c>
      <c r="CZ72" s="12">
        <v>3.0736000000000001E-3</v>
      </c>
      <c r="DA72" s="12">
        <v>6.4898999999999998E-3</v>
      </c>
      <c r="DB72" s="12">
        <v>9.7940000000000006E-4</v>
      </c>
      <c r="DC72" s="12">
        <v>6.0371000000000001E-2</v>
      </c>
      <c r="DD72" s="12">
        <v>2.2293999999999999E-3</v>
      </c>
      <c r="DE72" s="12">
        <v>6.2836000000000003E-3</v>
      </c>
      <c r="DF72" s="12">
        <v>9.8400000000000007E-5</v>
      </c>
      <c r="DG72" s="12">
        <v>1.6653E-3</v>
      </c>
      <c r="DH72" s="12">
        <v>8.6700000000000007E-5</v>
      </c>
      <c r="DI72" s="12">
        <v>0.63063329999999995</v>
      </c>
      <c r="DJ72" s="12">
        <v>3.8678999999999998E-2</v>
      </c>
      <c r="DK72" s="12">
        <v>9.9638999999999995E-3</v>
      </c>
      <c r="DL72" s="12">
        <v>7.5810799999999998E-2</v>
      </c>
      <c r="DM72" s="12">
        <v>1.9529299999999999E-2</v>
      </c>
      <c r="DN72" s="12">
        <v>8.7600000000000002E-5</v>
      </c>
      <c r="DO72" s="44">
        <v>1.967772E-7</v>
      </c>
      <c r="DP72" s="12">
        <v>1.3417399999999999E-2</v>
      </c>
      <c r="DQ72" s="12">
        <v>1.0853E-3</v>
      </c>
      <c r="DR72" s="12">
        <v>3.847588</v>
      </c>
      <c r="DS72" s="12">
        <v>1.59048E-2</v>
      </c>
      <c r="DT72" s="12">
        <v>3.349904</v>
      </c>
      <c r="DU72" s="12">
        <v>2.9176199999999999E-2</v>
      </c>
      <c r="DV72" s="12">
        <v>87.262180000000001</v>
      </c>
      <c r="DW72" s="12">
        <v>0.68343989999999999</v>
      </c>
      <c r="DX72" s="12">
        <v>17.150289999999998</v>
      </c>
      <c r="DY72" s="12">
        <v>0.148674</v>
      </c>
      <c r="DZ72" s="12">
        <v>0.148697</v>
      </c>
      <c r="EA72" s="12">
        <v>3.5535400000000002E-2</v>
      </c>
      <c r="EB72" s="12">
        <v>0</v>
      </c>
      <c r="EC72" s="44">
        <v>3.5149060000000001E-16</v>
      </c>
      <c r="ED72" s="44">
        <v>1.3523910000000001E-15</v>
      </c>
      <c r="EE72" s="12" t="s">
        <v>1465</v>
      </c>
      <c r="EF72" s="12">
        <v>2.81E-3</v>
      </c>
      <c r="EG72" s="44">
        <v>4.3084000000000001E-7</v>
      </c>
      <c r="EH72" s="12">
        <v>3.5575369999999999</v>
      </c>
      <c r="EI72" s="12">
        <v>1.000454</v>
      </c>
      <c r="EJ72" s="12">
        <v>7.2999999999999996E-4</v>
      </c>
      <c r="EK72" s="12">
        <v>2.0000000000000002E-5</v>
      </c>
      <c r="EL72" s="12">
        <v>8.7000000000000001E-5</v>
      </c>
      <c r="EM72" s="44">
        <v>5.0000000000000004E-6</v>
      </c>
      <c r="EN72" s="12">
        <v>2.7250000000000001E-4</v>
      </c>
      <c r="EO72" s="44">
        <v>8.9999999999999996E-7</v>
      </c>
      <c r="EP72" s="12">
        <v>1.2718E-2</v>
      </c>
      <c r="EQ72" s="12">
        <v>8.0000000000000007E-5</v>
      </c>
      <c r="ER72" s="12">
        <v>8.8000000000000005E-3</v>
      </c>
      <c r="ES72" s="12">
        <v>4.0000000000000002E-4</v>
      </c>
      <c r="ET72" s="12">
        <v>1.3999999999999999E-4</v>
      </c>
      <c r="EU72" s="44">
        <v>6.9999999999999999E-6</v>
      </c>
      <c r="EV72" s="12">
        <v>250</v>
      </c>
      <c r="EW72" s="12">
        <v>0.01</v>
      </c>
      <c r="EX72" s="12">
        <v>1.96</v>
      </c>
      <c r="EY72" s="12">
        <v>2.653E-4</v>
      </c>
      <c r="EZ72" s="12">
        <v>5.4661000000000001E-2</v>
      </c>
      <c r="FA72" s="12">
        <v>1.28646E-2</v>
      </c>
      <c r="FB72" s="12">
        <v>27.047809999999998</v>
      </c>
      <c r="FC72" s="12">
        <v>3.1109399999999999E-2</v>
      </c>
      <c r="FD72" s="12">
        <v>7.0298109999999996</v>
      </c>
      <c r="FE72" s="12">
        <v>2.7911700000000001E-2</v>
      </c>
      <c r="FF72" s="12">
        <v>9.4321500000000003E-2</v>
      </c>
      <c r="FG72" s="12">
        <v>7.6204000000000003E-3</v>
      </c>
      <c r="FH72" s="12">
        <v>0.27190589999999998</v>
      </c>
      <c r="FI72" s="12">
        <v>7.0036100000000004E-2</v>
      </c>
      <c r="FJ72" s="12">
        <v>1.17067E-2</v>
      </c>
      <c r="FK72" s="12">
        <v>6.0789999999999998E-4</v>
      </c>
      <c r="FL72" s="12">
        <v>4.3100000000000001E-4</v>
      </c>
      <c r="FM72" s="12">
        <v>5.2295170000000004</v>
      </c>
      <c r="FN72" s="12">
        <v>0.26049149999999999</v>
      </c>
      <c r="FO72" s="12">
        <v>0.41432950000000002</v>
      </c>
      <c r="FP72" s="12">
        <v>5.2432550000000004</v>
      </c>
      <c r="FQ72" s="12">
        <v>0.99688619999999994</v>
      </c>
      <c r="FR72" s="12">
        <v>6.1468E-3</v>
      </c>
      <c r="FS72" s="44">
        <v>5.4629999999999996E-10</v>
      </c>
      <c r="FT72" s="44">
        <v>5.8099999999999998E-11</v>
      </c>
      <c r="FU72" s="12">
        <v>0</v>
      </c>
      <c r="FV72" s="44">
        <v>4.962E-10</v>
      </c>
      <c r="FW72" s="12">
        <v>1.975E-2</v>
      </c>
      <c r="FX72" s="44">
        <v>5.4629999999999996E-10</v>
      </c>
      <c r="FY72" s="44">
        <v>7.0679999999999999E-6</v>
      </c>
      <c r="FZ72" s="44">
        <v>5.5304999999999997E-10</v>
      </c>
      <c r="GA72" s="44">
        <v>6.3080000000000001E-9</v>
      </c>
      <c r="GB72" s="44">
        <v>5.5430000000000004E-10</v>
      </c>
      <c r="GC72" s="12">
        <v>1.167E-2</v>
      </c>
      <c r="GD72" s="12">
        <v>0</v>
      </c>
      <c r="GE72" s="12">
        <v>295.5</v>
      </c>
      <c r="GF72" s="12">
        <v>0.1</v>
      </c>
      <c r="GG72" s="12">
        <v>1575</v>
      </c>
      <c r="GH72" s="12">
        <v>2</v>
      </c>
      <c r="GI72" s="12">
        <v>1.2718E-2</v>
      </c>
      <c r="GJ72" s="12">
        <v>3.859E-4</v>
      </c>
    </row>
    <row r="73" spans="1:192" s="12" customFormat="1" ht="12">
      <c r="A73" s="31"/>
      <c r="B73" s="32" t="s">
        <v>1590</v>
      </c>
      <c r="C73" s="32">
        <v>4.5</v>
      </c>
      <c r="D73" s="40">
        <v>3.595018</v>
      </c>
      <c r="E73" s="33">
        <v>2.1069000000000001E-2</v>
      </c>
      <c r="F73" s="33">
        <v>0.80500000000000005</v>
      </c>
      <c r="G73" s="34">
        <v>0.23664346287735258</v>
      </c>
      <c r="H73" s="45">
        <v>24.215862167165028</v>
      </c>
      <c r="I73" s="36">
        <v>93.417199999999994</v>
      </c>
      <c r="J73" s="42">
        <v>17.151779999999999</v>
      </c>
      <c r="K73" s="42">
        <v>0.19646959999999999</v>
      </c>
      <c r="L73" s="12">
        <v>3.1037E-3</v>
      </c>
      <c r="T73" s="12" t="s">
        <v>60</v>
      </c>
      <c r="U73" s="12" t="s">
        <v>5</v>
      </c>
      <c r="V73" s="12">
        <v>37</v>
      </c>
      <c r="W73" s="43">
        <v>42911</v>
      </c>
      <c r="X73" s="12">
        <v>22.66667</v>
      </c>
      <c r="Y73" s="44">
        <v>3581275000</v>
      </c>
      <c r="Z73" s="12" t="s">
        <v>1451</v>
      </c>
      <c r="AA73" s="12" t="s">
        <v>1452</v>
      </c>
      <c r="AB73" s="12">
        <v>29</v>
      </c>
      <c r="AC73" s="12" t="s">
        <v>1453</v>
      </c>
      <c r="AE73" s="12" t="s">
        <v>1454</v>
      </c>
      <c r="AF73" s="12">
        <v>7.875</v>
      </c>
      <c r="AG73" s="12" t="s">
        <v>1468</v>
      </c>
      <c r="AH73" s="12" t="s">
        <v>1463</v>
      </c>
      <c r="AI73" s="12" t="s">
        <v>1467</v>
      </c>
      <c r="AJ73" s="12">
        <v>1</v>
      </c>
      <c r="AK73" s="12" t="s">
        <v>1458</v>
      </c>
      <c r="AL73" s="12">
        <v>1</v>
      </c>
      <c r="AM73" s="12" t="s">
        <v>1459</v>
      </c>
      <c r="AN73" s="12">
        <v>4.5</v>
      </c>
      <c r="AO73" s="12">
        <v>0</v>
      </c>
      <c r="AP73" s="12">
        <v>0</v>
      </c>
      <c r="AQ73" s="12">
        <v>0</v>
      </c>
      <c r="AR73" s="12">
        <v>0</v>
      </c>
      <c r="AS73" s="12">
        <v>30</v>
      </c>
      <c r="AT73" s="12">
        <v>30</v>
      </c>
      <c r="AU73" s="12">
        <v>38</v>
      </c>
      <c r="AX73" s="12">
        <v>0</v>
      </c>
      <c r="AY73" s="12">
        <v>3.22987E-2</v>
      </c>
      <c r="AZ73" s="12">
        <v>1.4101300000000001E-2</v>
      </c>
      <c r="BA73" s="12">
        <v>17.01501</v>
      </c>
      <c r="BB73" s="12">
        <v>2.6276899999999999E-2</v>
      </c>
      <c r="BC73" s="12">
        <v>4.7307990000000002</v>
      </c>
      <c r="BD73" s="12">
        <v>2.5382399999999999E-2</v>
      </c>
      <c r="BE73" s="12">
        <v>7.7370900000000006E-2</v>
      </c>
      <c r="BF73" s="12">
        <v>8.5993000000000007E-3</v>
      </c>
      <c r="BG73" s="12">
        <v>2.8152799999999999E-2</v>
      </c>
      <c r="BH73" s="12">
        <v>1.9620599999999998E-2</v>
      </c>
      <c r="BI73" s="12">
        <v>3.8097999999999999E-3</v>
      </c>
      <c r="BJ73" s="12">
        <v>5.3819999999999996E-4</v>
      </c>
      <c r="BK73" s="12">
        <v>4.6141099999999997E-2</v>
      </c>
      <c r="BL73" s="12">
        <v>1.40617E-2</v>
      </c>
      <c r="BM73" s="12">
        <v>17.939250000000001</v>
      </c>
      <c r="BN73" s="12">
        <v>1.8385499999999999E-2</v>
      </c>
      <c r="BO73" s="12">
        <v>4.7535030000000003</v>
      </c>
      <c r="BP73" s="12">
        <v>2.5195599999999999E-2</v>
      </c>
      <c r="BQ73" s="12">
        <v>8.3860799999999999E-2</v>
      </c>
      <c r="BR73" s="12">
        <v>8.5433999999999996E-3</v>
      </c>
      <c r="BS73" s="12">
        <v>8.85238E-2</v>
      </c>
      <c r="BT73" s="12">
        <v>1.94936E-2</v>
      </c>
      <c r="BU73" s="12">
        <v>1.0122000000000001E-2</v>
      </c>
      <c r="BV73" s="12">
        <v>5.3220000000000003E-4</v>
      </c>
      <c r="BW73" s="12">
        <v>1</v>
      </c>
      <c r="BX73" s="12">
        <v>0</v>
      </c>
      <c r="BY73" s="12">
        <v>1</v>
      </c>
      <c r="BZ73" s="12">
        <v>0</v>
      </c>
      <c r="CA73" s="12">
        <v>1</v>
      </c>
      <c r="CB73" s="12">
        <v>0</v>
      </c>
      <c r="CC73" s="12">
        <v>1</v>
      </c>
      <c r="CD73" s="12">
        <v>0</v>
      </c>
      <c r="CE73" s="12">
        <v>1</v>
      </c>
      <c r="CF73" s="12">
        <v>0</v>
      </c>
      <c r="CG73" s="12">
        <v>1</v>
      </c>
      <c r="CH73" s="12">
        <v>0</v>
      </c>
      <c r="CI73" s="12">
        <v>1</v>
      </c>
      <c r="CJ73" s="44">
        <v>9.9999999999999995E-21</v>
      </c>
      <c r="CK73" s="12">
        <v>1</v>
      </c>
      <c r="CL73" s="12">
        <v>0</v>
      </c>
      <c r="CM73" s="12">
        <v>1</v>
      </c>
      <c r="CN73" s="44">
        <v>9.9999999999999995E-21</v>
      </c>
      <c r="CO73" s="12">
        <v>1</v>
      </c>
      <c r="CP73" s="44">
        <v>9.9999999999999995E-21</v>
      </c>
      <c r="CQ73" s="12">
        <v>1</v>
      </c>
      <c r="CR73" s="44">
        <v>9.9999999999999995E-21</v>
      </c>
      <c r="CS73" s="12">
        <v>0.99254980000000004</v>
      </c>
      <c r="CT73" s="12">
        <v>3.1037E-3</v>
      </c>
      <c r="CU73" s="12">
        <v>1.3842399999999999E-2</v>
      </c>
      <c r="CV73" s="12">
        <v>1.0551E-3</v>
      </c>
      <c r="CW73" s="12">
        <v>0.9242456</v>
      </c>
      <c r="CX73" s="12">
        <v>1.8773600000000001E-2</v>
      </c>
      <c r="CY73" s="12">
        <v>2.27044E-2</v>
      </c>
      <c r="CZ73" s="12">
        <v>3.0736000000000001E-3</v>
      </c>
      <c r="DA73" s="12">
        <v>6.4898999999999998E-3</v>
      </c>
      <c r="DB73" s="12">
        <v>9.7940000000000006E-4</v>
      </c>
      <c r="DC73" s="12">
        <v>6.0371000000000001E-2</v>
      </c>
      <c r="DD73" s="12">
        <v>2.2293999999999999E-3</v>
      </c>
      <c r="DE73" s="12">
        <v>6.2836000000000003E-3</v>
      </c>
      <c r="DF73" s="12">
        <v>9.8400000000000007E-5</v>
      </c>
      <c r="DG73" s="12">
        <v>8.0500000000000005E-4</v>
      </c>
      <c r="DH73" s="12">
        <v>1.138E-4</v>
      </c>
      <c r="DI73" s="12">
        <v>0.70850389999999996</v>
      </c>
      <c r="DJ73" s="12">
        <v>2.1069000000000001E-2</v>
      </c>
      <c r="DK73" s="12">
        <v>1.46841E-2</v>
      </c>
      <c r="DL73" s="12">
        <v>4.12953E-2</v>
      </c>
      <c r="DM73" s="12">
        <v>2.8780900000000002E-2</v>
      </c>
      <c r="DN73" s="12">
        <v>7.8950000000000005E-4</v>
      </c>
      <c r="DO73" s="44">
        <v>2.8999680000000002E-7</v>
      </c>
      <c r="DP73" s="12">
        <v>1.6347299999999999E-2</v>
      </c>
      <c r="DQ73" s="12">
        <v>1.8190000000000001E-3</v>
      </c>
      <c r="DR73" s="12">
        <v>3.595018</v>
      </c>
      <c r="DS73" s="12">
        <v>2.0071700000000001E-2</v>
      </c>
      <c r="DT73" s="12">
        <v>3.350196</v>
      </c>
      <c r="DU73" s="12">
        <v>3.8555800000000001E-2</v>
      </c>
      <c r="DV73" s="12">
        <v>93.417199999999994</v>
      </c>
      <c r="DW73" s="12">
        <v>0.96134240000000004</v>
      </c>
      <c r="DX73" s="12">
        <v>17.151779999999999</v>
      </c>
      <c r="DY73" s="12">
        <v>0.19646959999999999</v>
      </c>
      <c r="DZ73" s="12">
        <v>0.1964871</v>
      </c>
      <c r="EA73" s="12">
        <v>0</v>
      </c>
      <c r="EB73" s="12">
        <v>0</v>
      </c>
      <c r="EC73" s="44">
        <v>2.3664700000000001E-16</v>
      </c>
      <c r="ED73" s="44">
        <v>8.5075049999999998E-16</v>
      </c>
      <c r="EE73" s="12" t="s">
        <v>1465</v>
      </c>
      <c r="EF73" s="12">
        <v>2.81E-3</v>
      </c>
      <c r="EG73" s="44">
        <v>4.3084000000000001E-7</v>
      </c>
      <c r="EH73" s="12">
        <v>3.5420410000000002</v>
      </c>
      <c r="EI73" s="12">
        <v>1.000453</v>
      </c>
      <c r="EJ73" s="12">
        <v>7.2999999999999996E-4</v>
      </c>
      <c r="EK73" s="12">
        <v>2.0000000000000002E-5</v>
      </c>
      <c r="EL73" s="12">
        <v>8.7000000000000001E-5</v>
      </c>
      <c r="EM73" s="44">
        <v>5.0000000000000004E-6</v>
      </c>
      <c r="EN73" s="12">
        <v>2.7250000000000001E-4</v>
      </c>
      <c r="EO73" s="44">
        <v>8.9999999999999996E-7</v>
      </c>
      <c r="EP73" s="12">
        <v>1.2718E-2</v>
      </c>
      <c r="EQ73" s="12">
        <v>8.0000000000000007E-5</v>
      </c>
      <c r="ER73" s="12">
        <v>8.8000000000000005E-3</v>
      </c>
      <c r="ES73" s="12">
        <v>4.0000000000000002E-4</v>
      </c>
      <c r="ET73" s="12">
        <v>1.3999999999999999E-4</v>
      </c>
      <c r="EU73" s="44">
        <v>6.9999999999999999E-6</v>
      </c>
      <c r="EV73" s="12">
        <v>250</v>
      </c>
      <c r="EW73" s="12">
        <v>0.01</v>
      </c>
      <c r="EX73" s="12">
        <v>1.96</v>
      </c>
      <c r="EY73" s="12">
        <v>2.653E-4</v>
      </c>
      <c r="EZ73" s="12">
        <v>3.22987E-2</v>
      </c>
      <c r="FA73" s="12">
        <v>1.4101300000000001E-2</v>
      </c>
      <c r="FB73" s="12">
        <v>17.01501</v>
      </c>
      <c r="FC73" s="12">
        <v>2.6276899999999999E-2</v>
      </c>
      <c r="FD73" s="12">
        <v>4.7329410000000003</v>
      </c>
      <c r="FE73" s="12">
        <v>2.53939E-2</v>
      </c>
      <c r="FF73" s="12">
        <v>7.7370900000000006E-2</v>
      </c>
      <c r="FG73" s="12">
        <v>8.5993000000000007E-3</v>
      </c>
      <c r="FH73" s="12">
        <v>9.9718500000000002E-2</v>
      </c>
      <c r="FI73" s="12">
        <v>6.9497000000000003E-2</v>
      </c>
      <c r="FJ73" s="12">
        <v>3.8097999999999999E-3</v>
      </c>
      <c r="FK73" s="12">
        <v>5.3819999999999996E-4</v>
      </c>
      <c r="FL73" s="12">
        <v>2.2279999999999999E-4</v>
      </c>
      <c r="FM73" s="12">
        <v>14.244440000000001</v>
      </c>
      <c r="FN73" s="12">
        <v>0.27884100000000001</v>
      </c>
      <c r="FO73" s="12">
        <v>0.55969760000000002</v>
      </c>
      <c r="FP73" s="12">
        <v>14.253629999999999</v>
      </c>
      <c r="FQ73" s="12">
        <v>0.99923220000000001</v>
      </c>
      <c r="FR73" s="12">
        <v>3.0132000000000002E-3</v>
      </c>
      <c r="FS73" s="44">
        <v>5.4629999999999996E-10</v>
      </c>
      <c r="FT73" s="44">
        <v>5.8099999999999998E-11</v>
      </c>
      <c r="FU73" s="12">
        <v>0</v>
      </c>
      <c r="FV73" s="44">
        <v>4.962E-10</v>
      </c>
      <c r="FW73" s="12">
        <v>1.975E-2</v>
      </c>
      <c r="FX73" s="44">
        <v>5.4629999999999996E-10</v>
      </c>
      <c r="FY73" s="44">
        <v>7.0679999999999999E-6</v>
      </c>
      <c r="FZ73" s="44">
        <v>5.5304999999999997E-10</v>
      </c>
      <c r="GA73" s="44">
        <v>6.3080000000000001E-9</v>
      </c>
      <c r="GB73" s="44">
        <v>5.5430000000000004E-10</v>
      </c>
      <c r="GC73" s="12">
        <v>1.167E-2</v>
      </c>
      <c r="GD73" s="12">
        <v>0</v>
      </c>
      <c r="GE73" s="12">
        <v>295.5</v>
      </c>
      <c r="GF73" s="12">
        <v>0.1</v>
      </c>
      <c r="GG73" s="12">
        <v>1575</v>
      </c>
      <c r="GH73" s="12">
        <v>2</v>
      </c>
      <c r="GI73" s="12">
        <v>1.2718E-2</v>
      </c>
      <c r="GJ73" s="12">
        <v>3.4778000000000001E-3</v>
      </c>
    </row>
    <row r="74" spans="1:192" s="12" customFormat="1" ht="12">
      <c r="A74" s="31"/>
      <c r="B74" s="32" t="s">
        <v>1637</v>
      </c>
      <c r="C74" s="32">
        <v>4.5</v>
      </c>
      <c r="D74" s="40">
        <v>3.8572630000000001</v>
      </c>
      <c r="E74" s="33">
        <v>1.9939499999999999E-2</v>
      </c>
      <c r="F74" s="40">
        <v>1.6609</v>
      </c>
      <c r="G74" s="34">
        <v>0.26244117983352599</v>
      </c>
      <c r="H74" s="45">
        <v>25.587602497555107</v>
      </c>
      <c r="I74" s="36">
        <v>87.295519999999996</v>
      </c>
      <c r="J74" s="42">
        <v>17.199619999999999</v>
      </c>
      <c r="K74" s="42">
        <v>0.21078179999999999</v>
      </c>
      <c r="L74" s="12">
        <v>3.1037E-3</v>
      </c>
      <c r="T74" s="12" t="s">
        <v>61</v>
      </c>
      <c r="U74" s="12" t="s">
        <v>5</v>
      </c>
      <c r="V74" s="12">
        <v>37</v>
      </c>
      <c r="W74" s="43">
        <v>42912</v>
      </c>
      <c r="X74" s="12">
        <v>8.3000000000000007</v>
      </c>
      <c r="Y74" s="44">
        <v>3581310000</v>
      </c>
      <c r="Z74" s="12" t="s">
        <v>1451</v>
      </c>
      <c r="AA74" s="12" t="s">
        <v>1452</v>
      </c>
      <c r="AB74" s="12">
        <v>29</v>
      </c>
      <c r="AC74" s="12" t="s">
        <v>1453</v>
      </c>
      <c r="AE74" s="12" t="s">
        <v>1454</v>
      </c>
      <c r="AF74" s="12">
        <v>7.875</v>
      </c>
      <c r="AG74" s="12" t="s">
        <v>1473</v>
      </c>
      <c r="AH74" s="12" t="s">
        <v>1463</v>
      </c>
      <c r="AI74" s="12" t="s">
        <v>1467</v>
      </c>
      <c r="AJ74" s="12">
        <v>1</v>
      </c>
      <c r="AK74" s="12" t="s">
        <v>1458</v>
      </c>
      <c r="AL74" s="12">
        <v>1</v>
      </c>
      <c r="AM74" s="12" t="s">
        <v>1459</v>
      </c>
      <c r="AN74" s="12">
        <v>4.5</v>
      </c>
      <c r="AO74" s="12">
        <v>0</v>
      </c>
      <c r="AP74" s="12">
        <v>0</v>
      </c>
      <c r="AQ74" s="12">
        <v>0</v>
      </c>
      <c r="AR74" s="12">
        <v>0</v>
      </c>
      <c r="AS74" s="12">
        <v>30</v>
      </c>
      <c r="AT74" s="12">
        <v>30</v>
      </c>
      <c r="AU74" s="12">
        <v>100</v>
      </c>
      <c r="AX74" s="12">
        <v>0</v>
      </c>
      <c r="AY74" s="12">
        <v>7.1631600000000004E-2</v>
      </c>
      <c r="AZ74" s="12">
        <v>1.8216199999999998E-2</v>
      </c>
      <c r="BA74" s="12">
        <v>20.246369999999999</v>
      </c>
      <c r="BB74" s="12">
        <v>2.8683699999999999E-2</v>
      </c>
      <c r="BC74" s="12">
        <v>5.246505</v>
      </c>
      <c r="BD74" s="12">
        <v>2.2037299999999999E-2</v>
      </c>
      <c r="BE74" s="12">
        <v>0.1154514</v>
      </c>
      <c r="BF74" s="12">
        <v>1.05307E-2</v>
      </c>
      <c r="BG74" s="12">
        <v>2.9314699999999999E-2</v>
      </c>
      <c r="BH74" s="12">
        <v>2.2899599999999999E-2</v>
      </c>
      <c r="BI74" s="12">
        <v>8.7179000000000006E-3</v>
      </c>
      <c r="BJ74" s="12">
        <v>6.8309999999999996E-4</v>
      </c>
      <c r="BK74" s="12">
        <v>8.5473999999999994E-2</v>
      </c>
      <c r="BL74" s="12">
        <v>1.81856E-2</v>
      </c>
      <c r="BM74" s="12">
        <v>21.17062</v>
      </c>
      <c r="BN74" s="12">
        <v>2.16866E-2</v>
      </c>
      <c r="BO74" s="12">
        <v>5.2692100000000002</v>
      </c>
      <c r="BP74" s="12">
        <v>2.1822000000000001E-2</v>
      </c>
      <c r="BQ74" s="12">
        <v>0.1219413</v>
      </c>
      <c r="BR74" s="12">
        <v>1.0485E-2</v>
      </c>
      <c r="BS74" s="12">
        <v>8.9685699999999993E-2</v>
      </c>
      <c r="BT74" s="12">
        <v>2.27908E-2</v>
      </c>
      <c r="BU74" s="12">
        <v>1.5066899999999999E-2</v>
      </c>
      <c r="BV74" s="12">
        <v>6.7949999999999998E-4</v>
      </c>
      <c r="BW74" s="12">
        <v>1</v>
      </c>
      <c r="BX74" s="12">
        <v>0</v>
      </c>
      <c r="BY74" s="12">
        <v>1</v>
      </c>
      <c r="BZ74" s="12">
        <v>0</v>
      </c>
      <c r="CA74" s="12">
        <v>1</v>
      </c>
      <c r="CB74" s="12">
        <v>0</v>
      </c>
      <c r="CC74" s="12">
        <v>1</v>
      </c>
      <c r="CD74" s="12">
        <v>0</v>
      </c>
      <c r="CE74" s="12">
        <v>1</v>
      </c>
      <c r="CF74" s="12">
        <v>0</v>
      </c>
      <c r="CG74" s="12">
        <v>1</v>
      </c>
      <c r="CH74" s="12">
        <v>0</v>
      </c>
      <c r="CI74" s="12">
        <v>1</v>
      </c>
      <c r="CJ74" s="44">
        <v>9.9999999999999995E-21</v>
      </c>
      <c r="CK74" s="12">
        <v>1</v>
      </c>
      <c r="CL74" s="12">
        <v>0</v>
      </c>
      <c r="CM74" s="12">
        <v>1</v>
      </c>
      <c r="CN74" s="44">
        <v>9.9999999999999995E-21</v>
      </c>
      <c r="CO74" s="12">
        <v>1</v>
      </c>
      <c r="CP74" s="44">
        <v>9.9999999999999995E-21</v>
      </c>
      <c r="CQ74" s="12">
        <v>1</v>
      </c>
      <c r="CR74" s="44">
        <v>9.9999999999999995E-21</v>
      </c>
      <c r="CS74" s="12">
        <v>0.99254980000000004</v>
      </c>
      <c r="CT74" s="12">
        <v>3.1037E-3</v>
      </c>
      <c r="CU74" s="12">
        <v>1.3842399999999999E-2</v>
      </c>
      <c r="CV74" s="12">
        <v>1.0551E-3</v>
      </c>
      <c r="CW74" s="12">
        <v>0.9242456</v>
      </c>
      <c r="CX74" s="12">
        <v>1.8773600000000001E-2</v>
      </c>
      <c r="CY74" s="12">
        <v>2.27044E-2</v>
      </c>
      <c r="CZ74" s="12">
        <v>3.0736000000000001E-3</v>
      </c>
      <c r="DA74" s="12">
        <v>6.4898999999999998E-3</v>
      </c>
      <c r="DB74" s="12">
        <v>9.7940000000000006E-4</v>
      </c>
      <c r="DC74" s="12">
        <v>6.0371000000000001E-2</v>
      </c>
      <c r="DD74" s="12">
        <v>2.2293999999999999E-3</v>
      </c>
      <c r="DE74" s="12">
        <v>6.2836000000000003E-3</v>
      </c>
      <c r="DF74" s="12">
        <v>9.8400000000000007E-5</v>
      </c>
      <c r="DG74" s="12">
        <v>1.6609000000000001E-3</v>
      </c>
      <c r="DH74" s="12">
        <v>1.303E-4</v>
      </c>
      <c r="DI74" s="12">
        <v>0.3248453</v>
      </c>
      <c r="DJ74" s="12">
        <v>1.9939499999999999E-2</v>
      </c>
      <c r="DK74" s="12">
        <v>1.55763E-2</v>
      </c>
      <c r="DL74" s="12">
        <v>3.9081499999999998E-2</v>
      </c>
      <c r="DM74" s="12">
        <v>3.0529500000000001E-2</v>
      </c>
      <c r="DN74" s="12">
        <v>2.0351000000000002E-3</v>
      </c>
      <c r="DO74" s="44">
        <v>3.0761619999999998E-7</v>
      </c>
      <c r="DP74" s="12">
        <v>2.1995399999999998E-2</v>
      </c>
      <c r="DQ74" s="12">
        <v>2.0084E-3</v>
      </c>
      <c r="DR74" s="12">
        <v>3.8572630000000001</v>
      </c>
      <c r="DS74" s="12">
        <v>1.7098800000000001E-2</v>
      </c>
      <c r="DT74" s="12">
        <v>3.359585</v>
      </c>
      <c r="DU74" s="12">
        <v>4.1365499999999999E-2</v>
      </c>
      <c r="DV74" s="12">
        <v>87.295519999999996</v>
      </c>
      <c r="DW74" s="12">
        <v>1.017585</v>
      </c>
      <c r="DX74" s="12">
        <v>17.199619999999999</v>
      </c>
      <c r="DY74" s="12">
        <v>0.21078179999999999</v>
      </c>
      <c r="DZ74" s="12">
        <v>0.21079809999999999</v>
      </c>
      <c r="EA74" s="12">
        <v>0</v>
      </c>
      <c r="EB74" s="12">
        <v>0</v>
      </c>
      <c r="EC74" s="44">
        <v>2.624448E-16</v>
      </c>
      <c r="ED74" s="44">
        <v>1.012319E-15</v>
      </c>
      <c r="EE74" s="12" t="s">
        <v>1465</v>
      </c>
      <c r="EF74" s="12">
        <v>2.81E-3</v>
      </c>
      <c r="EG74" s="44">
        <v>4.3084000000000001E-7</v>
      </c>
      <c r="EH74" s="12">
        <v>3.5702400000000001</v>
      </c>
      <c r="EI74" s="12">
        <v>1.000456</v>
      </c>
      <c r="EJ74" s="12">
        <v>7.2999999999999996E-4</v>
      </c>
      <c r="EK74" s="12">
        <v>2.0000000000000002E-5</v>
      </c>
      <c r="EL74" s="12">
        <v>8.7000000000000001E-5</v>
      </c>
      <c r="EM74" s="44">
        <v>5.0000000000000004E-6</v>
      </c>
      <c r="EN74" s="12">
        <v>2.7250000000000001E-4</v>
      </c>
      <c r="EO74" s="44">
        <v>8.9999999999999996E-7</v>
      </c>
      <c r="EP74" s="12">
        <v>1.2718E-2</v>
      </c>
      <c r="EQ74" s="12">
        <v>8.0000000000000007E-5</v>
      </c>
      <c r="ER74" s="12">
        <v>8.8000000000000005E-3</v>
      </c>
      <c r="ES74" s="12">
        <v>4.0000000000000002E-4</v>
      </c>
      <c r="ET74" s="12">
        <v>1.3999999999999999E-4</v>
      </c>
      <c r="EU74" s="44">
        <v>6.9999999999999999E-6</v>
      </c>
      <c r="EV74" s="12">
        <v>250</v>
      </c>
      <c r="EW74" s="12">
        <v>0.01</v>
      </c>
      <c r="EX74" s="12">
        <v>1.96</v>
      </c>
      <c r="EY74" s="12">
        <v>2.653E-4</v>
      </c>
      <c r="EZ74" s="12">
        <v>7.1631600000000004E-2</v>
      </c>
      <c r="FA74" s="12">
        <v>1.8216199999999998E-2</v>
      </c>
      <c r="FB74" s="12">
        <v>20.246369999999999</v>
      </c>
      <c r="FC74" s="12">
        <v>2.8683699999999999E-2</v>
      </c>
      <c r="FD74" s="12">
        <v>5.2488960000000002</v>
      </c>
      <c r="FE74" s="12">
        <v>2.2047400000000002E-2</v>
      </c>
      <c r="FF74" s="12">
        <v>0.1154514</v>
      </c>
      <c r="FG74" s="12">
        <v>1.05307E-2</v>
      </c>
      <c r="FH74" s="12">
        <v>0.1046605</v>
      </c>
      <c r="FI74" s="12">
        <v>8.1757099999999999E-2</v>
      </c>
      <c r="FJ74" s="12">
        <v>8.7179000000000006E-3</v>
      </c>
      <c r="FK74" s="12">
        <v>6.8309999999999996E-4</v>
      </c>
      <c r="FL74" s="12">
        <v>4.2989999999999999E-4</v>
      </c>
      <c r="FM74" s="12">
        <v>7.8717509999999997</v>
      </c>
      <c r="FN74" s="12">
        <v>0.25984020000000002</v>
      </c>
      <c r="FO74" s="12">
        <v>0.44430819999999999</v>
      </c>
      <c r="FP74" s="12">
        <v>7.8816160000000002</v>
      </c>
      <c r="FQ74" s="12">
        <v>0.99841630000000003</v>
      </c>
      <c r="FR74" s="12">
        <v>5.7773E-3</v>
      </c>
      <c r="FS74" s="44">
        <v>5.4629999999999996E-10</v>
      </c>
      <c r="FT74" s="44">
        <v>5.8099999999999998E-11</v>
      </c>
      <c r="FU74" s="12">
        <v>0</v>
      </c>
      <c r="FV74" s="44">
        <v>4.962E-10</v>
      </c>
      <c r="FW74" s="12">
        <v>1.975E-2</v>
      </c>
      <c r="FX74" s="44">
        <v>5.4629999999999996E-10</v>
      </c>
      <c r="FY74" s="44">
        <v>7.0679999999999999E-6</v>
      </c>
      <c r="FZ74" s="44">
        <v>5.5304999999999997E-10</v>
      </c>
      <c r="GA74" s="44">
        <v>6.3080000000000001E-9</v>
      </c>
      <c r="GB74" s="44">
        <v>5.5430000000000004E-10</v>
      </c>
      <c r="GC74" s="12">
        <v>1.167E-2</v>
      </c>
      <c r="GD74" s="12">
        <v>0</v>
      </c>
      <c r="GE74" s="12">
        <v>295.5</v>
      </c>
      <c r="GF74" s="12">
        <v>0.1</v>
      </c>
      <c r="GG74" s="12">
        <v>1575</v>
      </c>
      <c r="GH74" s="12">
        <v>2</v>
      </c>
      <c r="GI74" s="12">
        <v>1.2718E-2</v>
      </c>
      <c r="GJ74" s="12">
        <v>8.9654000000000001E-3</v>
      </c>
    </row>
    <row r="75" spans="1:192" s="12" customFormat="1" ht="12">
      <c r="A75" s="31"/>
      <c r="B75" s="32" t="s">
        <v>1643</v>
      </c>
      <c r="C75" s="32">
        <v>4.5</v>
      </c>
      <c r="D75" s="40">
        <v>3.482091</v>
      </c>
      <c r="E75" s="33">
        <v>2.3604799999999999E-2</v>
      </c>
      <c r="F75" s="33">
        <v>0.38900000000000001</v>
      </c>
      <c r="G75" s="34">
        <v>0.12222879130981176</v>
      </c>
      <c r="H75" s="45">
        <v>21.614417406629162</v>
      </c>
      <c r="I75" s="36">
        <v>96.751670000000004</v>
      </c>
      <c r="J75" s="42">
        <v>17.204409999999999</v>
      </c>
      <c r="K75" s="42">
        <v>0.3177101</v>
      </c>
      <c r="L75" s="12">
        <v>3.1037E-3</v>
      </c>
      <c r="T75" s="12" t="s">
        <v>62</v>
      </c>
      <c r="U75" s="12" t="s">
        <v>5</v>
      </c>
      <c r="V75" s="12">
        <v>37</v>
      </c>
      <c r="W75" s="43">
        <v>42912</v>
      </c>
      <c r="X75" s="12">
        <v>9.1666670000000003</v>
      </c>
      <c r="Y75" s="44">
        <v>3581313000</v>
      </c>
      <c r="Z75" s="12" t="s">
        <v>1451</v>
      </c>
      <c r="AA75" s="12" t="s">
        <v>1452</v>
      </c>
      <c r="AB75" s="12">
        <v>29</v>
      </c>
      <c r="AC75" s="12" t="s">
        <v>1453</v>
      </c>
      <c r="AE75" s="12" t="s">
        <v>1454</v>
      </c>
      <c r="AF75" s="12">
        <v>7.875</v>
      </c>
      <c r="AG75" s="12" t="s">
        <v>1473</v>
      </c>
      <c r="AH75" s="12" t="s">
        <v>1463</v>
      </c>
      <c r="AI75" s="12" t="s">
        <v>1467</v>
      </c>
      <c r="AJ75" s="12">
        <v>1</v>
      </c>
      <c r="AK75" s="12" t="s">
        <v>1458</v>
      </c>
      <c r="AL75" s="12">
        <v>1</v>
      </c>
      <c r="AM75" s="12" t="s">
        <v>1459</v>
      </c>
      <c r="AN75" s="12">
        <v>4.5</v>
      </c>
      <c r="AO75" s="12">
        <v>0</v>
      </c>
      <c r="AP75" s="12">
        <v>0</v>
      </c>
      <c r="AQ75" s="12">
        <v>0</v>
      </c>
      <c r="AR75" s="12">
        <v>0</v>
      </c>
      <c r="AS75" s="12">
        <v>30</v>
      </c>
      <c r="AT75" s="12">
        <v>30</v>
      </c>
      <c r="AU75" s="12">
        <v>107</v>
      </c>
      <c r="AX75" s="12">
        <v>0</v>
      </c>
      <c r="AY75" s="12">
        <v>3.04151E-2</v>
      </c>
      <c r="AZ75" s="12">
        <v>1.1268E-2</v>
      </c>
      <c r="BA75" s="12">
        <v>8.5123829999999998</v>
      </c>
      <c r="BB75" s="12">
        <v>2.8296200000000001E-2</v>
      </c>
      <c r="BC75" s="12">
        <v>2.4435039999999999</v>
      </c>
      <c r="BD75" s="12">
        <v>2.1544799999999999E-2</v>
      </c>
      <c r="BE75" s="12">
        <v>5.0156199999999998E-2</v>
      </c>
      <c r="BF75" s="12">
        <v>8.1226000000000007E-3</v>
      </c>
      <c r="BG75" s="12">
        <v>1.6151200000000001E-2</v>
      </c>
      <c r="BH75" s="12">
        <v>1.67923E-2</v>
      </c>
      <c r="BI75" s="12">
        <v>9.5100000000000002E-4</v>
      </c>
      <c r="BJ75" s="12">
        <v>4.4289999999999998E-4</v>
      </c>
      <c r="BK75" s="12">
        <v>4.4257499999999998E-2</v>
      </c>
      <c r="BL75" s="12">
        <v>1.1218499999999999E-2</v>
      </c>
      <c r="BM75" s="12">
        <v>9.4366289999999999</v>
      </c>
      <c r="BN75" s="12">
        <v>2.11714E-2</v>
      </c>
      <c r="BO75" s="12">
        <v>2.466208</v>
      </c>
      <c r="BP75" s="12">
        <v>2.13245E-2</v>
      </c>
      <c r="BQ75" s="12">
        <v>5.6646099999999998E-2</v>
      </c>
      <c r="BR75" s="12">
        <v>8.0634000000000001E-3</v>
      </c>
      <c r="BS75" s="12">
        <v>7.6522199999999999E-2</v>
      </c>
      <c r="BT75" s="12">
        <v>1.6643700000000001E-2</v>
      </c>
      <c r="BU75" s="12">
        <v>7.2417000000000002E-3</v>
      </c>
      <c r="BV75" s="12">
        <v>4.3449999999999999E-4</v>
      </c>
      <c r="BW75" s="12">
        <v>1</v>
      </c>
      <c r="BX75" s="12">
        <v>0</v>
      </c>
      <c r="BY75" s="12">
        <v>1</v>
      </c>
      <c r="BZ75" s="12">
        <v>0</v>
      </c>
      <c r="CA75" s="12">
        <v>1</v>
      </c>
      <c r="CB75" s="12">
        <v>0</v>
      </c>
      <c r="CC75" s="12">
        <v>1</v>
      </c>
      <c r="CD75" s="12">
        <v>0</v>
      </c>
      <c r="CE75" s="12">
        <v>1</v>
      </c>
      <c r="CF75" s="12">
        <v>0</v>
      </c>
      <c r="CG75" s="12">
        <v>1</v>
      </c>
      <c r="CH75" s="12">
        <v>0</v>
      </c>
      <c r="CI75" s="12">
        <v>1</v>
      </c>
      <c r="CJ75" s="44">
        <v>9.9999999999999995E-21</v>
      </c>
      <c r="CK75" s="12">
        <v>1</v>
      </c>
      <c r="CL75" s="12">
        <v>0</v>
      </c>
      <c r="CM75" s="12">
        <v>1</v>
      </c>
      <c r="CN75" s="44">
        <v>9.9999999999999995E-21</v>
      </c>
      <c r="CO75" s="12">
        <v>1</v>
      </c>
      <c r="CP75" s="44">
        <v>9.9999999999999995E-21</v>
      </c>
      <c r="CQ75" s="12">
        <v>1</v>
      </c>
      <c r="CR75" s="44">
        <v>9.9999999999999995E-21</v>
      </c>
      <c r="CS75" s="12">
        <v>0.99254980000000004</v>
      </c>
      <c r="CT75" s="12">
        <v>3.1037E-3</v>
      </c>
      <c r="CU75" s="12">
        <v>1.3842399999999999E-2</v>
      </c>
      <c r="CV75" s="12">
        <v>1.0551E-3</v>
      </c>
      <c r="CW75" s="12">
        <v>0.9242456</v>
      </c>
      <c r="CX75" s="12">
        <v>1.8773600000000001E-2</v>
      </c>
      <c r="CY75" s="12">
        <v>2.27044E-2</v>
      </c>
      <c r="CZ75" s="12">
        <v>3.0736000000000001E-3</v>
      </c>
      <c r="DA75" s="12">
        <v>6.4898999999999998E-3</v>
      </c>
      <c r="DB75" s="12">
        <v>9.7940000000000006E-4</v>
      </c>
      <c r="DC75" s="12">
        <v>6.0371000000000001E-2</v>
      </c>
      <c r="DD75" s="12">
        <v>2.2293999999999999E-3</v>
      </c>
      <c r="DE75" s="12">
        <v>6.2836000000000003E-3</v>
      </c>
      <c r="DF75" s="12">
        <v>9.8400000000000007E-5</v>
      </c>
      <c r="DG75" s="12">
        <v>3.8900000000000002E-4</v>
      </c>
      <c r="DH75" s="12">
        <v>1.8120000000000001E-4</v>
      </c>
      <c r="DI75" s="12">
        <v>1.643718</v>
      </c>
      <c r="DJ75" s="12">
        <v>2.3604799999999999E-2</v>
      </c>
      <c r="DK75" s="12">
        <v>2.4542700000000001E-2</v>
      </c>
      <c r="DL75" s="12">
        <v>4.6265500000000001E-2</v>
      </c>
      <c r="DM75" s="12">
        <v>4.8103699999999999E-2</v>
      </c>
      <c r="DN75" s="12">
        <v>1.7537E-3</v>
      </c>
      <c r="DO75" s="44">
        <v>4.8469339999999998E-7</v>
      </c>
      <c r="DP75" s="12">
        <v>2.0517000000000001E-2</v>
      </c>
      <c r="DQ75" s="12">
        <v>3.3276E-3</v>
      </c>
      <c r="DR75" s="12">
        <v>3.482091</v>
      </c>
      <c r="DS75" s="12">
        <v>3.2811699999999999E-2</v>
      </c>
      <c r="DT75" s="12">
        <v>3.360525</v>
      </c>
      <c r="DU75" s="12">
        <v>6.2350200000000001E-2</v>
      </c>
      <c r="DV75" s="12">
        <v>96.751670000000004</v>
      </c>
      <c r="DW75" s="12">
        <v>1.610754</v>
      </c>
      <c r="DX75" s="12">
        <v>17.204409999999999</v>
      </c>
      <c r="DY75" s="12">
        <v>0.3177101</v>
      </c>
      <c r="DZ75" s="12">
        <v>0.31772099999999998</v>
      </c>
      <c r="EA75" s="12">
        <v>0</v>
      </c>
      <c r="EB75" s="12">
        <v>0</v>
      </c>
      <c r="EC75" s="44">
        <v>1.222309E-16</v>
      </c>
      <c r="ED75" s="44">
        <v>4.2561910000000002E-16</v>
      </c>
      <c r="EE75" s="12" t="s">
        <v>1465</v>
      </c>
      <c r="EF75" s="12">
        <v>2.81E-3</v>
      </c>
      <c r="EG75" s="44">
        <v>4.3084000000000001E-7</v>
      </c>
      <c r="EH75" s="12">
        <v>3.572781</v>
      </c>
      <c r="EI75" s="12">
        <v>1.000456</v>
      </c>
      <c r="EJ75" s="12">
        <v>7.2999999999999996E-4</v>
      </c>
      <c r="EK75" s="12">
        <v>2.0000000000000002E-5</v>
      </c>
      <c r="EL75" s="12">
        <v>8.7000000000000001E-5</v>
      </c>
      <c r="EM75" s="44">
        <v>5.0000000000000004E-6</v>
      </c>
      <c r="EN75" s="12">
        <v>2.7250000000000001E-4</v>
      </c>
      <c r="EO75" s="44">
        <v>8.9999999999999996E-7</v>
      </c>
      <c r="EP75" s="12">
        <v>1.2718E-2</v>
      </c>
      <c r="EQ75" s="12">
        <v>8.0000000000000007E-5</v>
      </c>
      <c r="ER75" s="12">
        <v>8.8000000000000005E-3</v>
      </c>
      <c r="ES75" s="12">
        <v>4.0000000000000002E-4</v>
      </c>
      <c r="ET75" s="12">
        <v>1.3999999999999999E-4</v>
      </c>
      <c r="EU75" s="44">
        <v>6.9999999999999999E-6</v>
      </c>
      <c r="EV75" s="12">
        <v>250</v>
      </c>
      <c r="EW75" s="12">
        <v>0.01</v>
      </c>
      <c r="EX75" s="12">
        <v>1.96</v>
      </c>
      <c r="EY75" s="12">
        <v>2.653E-4</v>
      </c>
      <c r="EZ75" s="12">
        <v>3.04151E-2</v>
      </c>
      <c r="FA75" s="12">
        <v>1.1268E-2</v>
      </c>
      <c r="FB75" s="12">
        <v>8.5123829999999998</v>
      </c>
      <c r="FC75" s="12">
        <v>2.8296200000000001E-2</v>
      </c>
      <c r="FD75" s="12">
        <v>2.4446180000000002</v>
      </c>
      <c r="FE75" s="12">
        <v>2.15546E-2</v>
      </c>
      <c r="FF75" s="12">
        <v>5.0156199999999998E-2</v>
      </c>
      <c r="FG75" s="12">
        <v>8.1226000000000007E-3</v>
      </c>
      <c r="FH75" s="12">
        <v>5.7704800000000001E-2</v>
      </c>
      <c r="FI75" s="12">
        <v>5.9995300000000001E-2</v>
      </c>
      <c r="FJ75" s="12">
        <v>9.5100000000000002E-4</v>
      </c>
      <c r="FK75" s="12">
        <v>4.4289999999999998E-4</v>
      </c>
      <c r="FL75" s="12">
        <v>1.099E-4</v>
      </c>
      <c r="FM75" s="12">
        <v>47.491230000000002</v>
      </c>
      <c r="FN75" s="12">
        <v>0.28790640000000001</v>
      </c>
      <c r="FO75" s="12">
        <v>0.94470089999999995</v>
      </c>
      <c r="FP75" s="12">
        <v>47.49812</v>
      </c>
      <c r="FQ75" s="12">
        <v>0.99980309999999994</v>
      </c>
      <c r="FR75" s="12">
        <v>2.4810000000000001E-3</v>
      </c>
      <c r="FS75" s="44">
        <v>5.4629999999999996E-10</v>
      </c>
      <c r="FT75" s="44">
        <v>5.8099999999999998E-11</v>
      </c>
      <c r="FU75" s="12">
        <v>0</v>
      </c>
      <c r="FV75" s="44">
        <v>4.962E-10</v>
      </c>
      <c r="FW75" s="12">
        <v>1.975E-2</v>
      </c>
      <c r="FX75" s="44">
        <v>5.4629999999999996E-10</v>
      </c>
      <c r="FY75" s="44">
        <v>7.0679999999999999E-6</v>
      </c>
      <c r="FZ75" s="44">
        <v>5.5304999999999997E-10</v>
      </c>
      <c r="GA75" s="44">
        <v>6.3080000000000001E-9</v>
      </c>
      <c r="GB75" s="44">
        <v>5.5430000000000004E-10</v>
      </c>
      <c r="GC75" s="12">
        <v>1.167E-2</v>
      </c>
      <c r="GD75" s="12">
        <v>0</v>
      </c>
      <c r="GE75" s="12">
        <v>295.5</v>
      </c>
      <c r="GF75" s="12">
        <v>0.1</v>
      </c>
      <c r="GG75" s="12">
        <v>1575</v>
      </c>
      <c r="GH75" s="12">
        <v>2</v>
      </c>
      <c r="GI75" s="12">
        <v>1.2718E-2</v>
      </c>
      <c r="GJ75" s="12">
        <v>7.7254999999999997E-3</v>
      </c>
    </row>
    <row r="76" spans="1:192" s="12" customFormat="1" ht="12">
      <c r="A76" s="31"/>
      <c r="B76" s="32" t="s">
        <v>1592</v>
      </c>
      <c r="C76" s="32">
        <v>4.5</v>
      </c>
      <c r="D76" s="40">
        <v>4.6774380000000004</v>
      </c>
      <c r="E76" s="33">
        <v>3.1205E-2</v>
      </c>
      <c r="F76" s="40">
        <v>4.4330999999999996</v>
      </c>
      <c r="G76" s="34">
        <v>0.50882219943374096</v>
      </c>
      <c r="H76" s="45">
        <v>16.350072103829515</v>
      </c>
      <c r="I76" s="36">
        <v>71.996030000000005</v>
      </c>
      <c r="J76" s="42">
        <v>17.208410000000001</v>
      </c>
      <c r="K76" s="42">
        <v>0.14111850000000001</v>
      </c>
      <c r="L76" s="12">
        <v>3.1037E-3</v>
      </c>
      <c r="T76" s="12" t="s">
        <v>63</v>
      </c>
      <c r="U76" s="12" t="s">
        <v>5</v>
      </c>
      <c r="V76" s="12">
        <v>37</v>
      </c>
      <c r="W76" s="43">
        <v>42911</v>
      </c>
      <c r="X76" s="12">
        <v>22.85</v>
      </c>
      <c r="Y76" s="44">
        <v>3581276000</v>
      </c>
      <c r="Z76" s="12" t="s">
        <v>1451</v>
      </c>
      <c r="AA76" s="12" t="s">
        <v>1452</v>
      </c>
      <c r="AB76" s="12">
        <v>29</v>
      </c>
      <c r="AC76" s="12" t="s">
        <v>1453</v>
      </c>
      <c r="AE76" s="12" t="s">
        <v>1454</v>
      </c>
      <c r="AF76" s="12">
        <v>7.875</v>
      </c>
      <c r="AG76" s="12" t="s">
        <v>1468</v>
      </c>
      <c r="AH76" s="12" t="s">
        <v>1463</v>
      </c>
      <c r="AI76" s="12" t="s">
        <v>1467</v>
      </c>
      <c r="AJ76" s="12">
        <v>1</v>
      </c>
      <c r="AK76" s="12" t="s">
        <v>1458</v>
      </c>
      <c r="AL76" s="12">
        <v>1</v>
      </c>
      <c r="AM76" s="12" t="s">
        <v>1459</v>
      </c>
      <c r="AN76" s="12">
        <v>4.5</v>
      </c>
      <c r="AO76" s="12">
        <v>0</v>
      </c>
      <c r="AP76" s="12">
        <v>0</v>
      </c>
      <c r="AQ76" s="12">
        <v>0</v>
      </c>
      <c r="AR76" s="12">
        <v>0</v>
      </c>
      <c r="AS76" s="12">
        <v>30</v>
      </c>
      <c r="AT76" s="12">
        <v>30</v>
      </c>
      <c r="AU76" s="12">
        <v>40</v>
      </c>
      <c r="AX76" s="12">
        <v>0</v>
      </c>
      <c r="AY76" s="12">
        <v>1.03129E-2</v>
      </c>
      <c r="AZ76" s="12">
        <v>1.4969700000000001E-2</v>
      </c>
      <c r="BA76" s="12">
        <v>47.600790000000003</v>
      </c>
      <c r="BB76" s="12">
        <v>2.8775200000000001E-2</v>
      </c>
      <c r="BC76" s="12">
        <v>10.17207</v>
      </c>
      <c r="BD76" s="12">
        <v>2.34148E-2</v>
      </c>
      <c r="BE76" s="12">
        <v>0.16440109999999999</v>
      </c>
      <c r="BF76" s="12">
        <v>9.3326999999999993E-3</v>
      </c>
      <c r="BG76" s="12">
        <v>8.9642200000000005E-2</v>
      </c>
      <c r="BH76" s="12">
        <v>1.91652E-2</v>
      </c>
      <c r="BI76" s="12">
        <v>4.5114399999999999E-2</v>
      </c>
      <c r="BJ76" s="12">
        <v>9.1E-4</v>
      </c>
      <c r="BK76" s="12">
        <v>2.4155200000000002E-2</v>
      </c>
      <c r="BL76" s="12">
        <v>1.49324E-2</v>
      </c>
      <c r="BM76" s="12">
        <v>48.525039999999997</v>
      </c>
      <c r="BN76" s="12">
        <v>2.18075E-2</v>
      </c>
      <c r="BO76" s="12">
        <v>10.19478</v>
      </c>
      <c r="BP76" s="12">
        <v>2.3212199999999999E-2</v>
      </c>
      <c r="BQ76" s="12">
        <v>0.17089090000000001</v>
      </c>
      <c r="BR76" s="12">
        <v>9.2811000000000005E-3</v>
      </c>
      <c r="BS76" s="12">
        <v>0.15001320000000001</v>
      </c>
      <c r="BT76" s="12">
        <v>1.9035099999999999E-2</v>
      </c>
      <c r="BU76" s="12">
        <v>5.1736600000000001E-2</v>
      </c>
      <c r="BV76" s="12">
        <v>8.9700000000000001E-4</v>
      </c>
      <c r="BW76" s="12">
        <v>1</v>
      </c>
      <c r="BX76" s="12">
        <v>0</v>
      </c>
      <c r="BY76" s="12">
        <v>1</v>
      </c>
      <c r="BZ76" s="12">
        <v>0</v>
      </c>
      <c r="CA76" s="12">
        <v>1</v>
      </c>
      <c r="CB76" s="12">
        <v>0</v>
      </c>
      <c r="CC76" s="12">
        <v>1</v>
      </c>
      <c r="CD76" s="12">
        <v>0</v>
      </c>
      <c r="CE76" s="12">
        <v>1</v>
      </c>
      <c r="CF76" s="12">
        <v>0</v>
      </c>
      <c r="CG76" s="12">
        <v>1</v>
      </c>
      <c r="CH76" s="12">
        <v>0</v>
      </c>
      <c r="CI76" s="12">
        <v>1</v>
      </c>
      <c r="CJ76" s="44">
        <v>9.9999999999999995E-21</v>
      </c>
      <c r="CK76" s="12">
        <v>1</v>
      </c>
      <c r="CL76" s="12">
        <v>0</v>
      </c>
      <c r="CM76" s="12">
        <v>1</v>
      </c>
      <c r="CN76" s="44">
        <v>9.9999999999999995E-21</v>
      </c>
      <c r="CO76" s="12">
        <v>1</v>
      </c>
      <c r="CP76" s="44">
        <v>9.9999999999999995E-21</v>
      </c>
      <c r="CQ76" s="12">
        <v>1</v>
      </c>
      <c r="CR76" s="44">
        <v>9.9999999999999995E-21</v>
      </c>
      <c r="CS76" s="12">
        <v>0.99254980000000004</v>
      </c>
      <c r="CT76" s="12">
        <v>3.1037E-3</v>
      </c>
      <c r="CU76" s="12">
        <v>1.3842399999999999E-2</v>
      </c>
      <c r="CV76" s="12">
        <v>1.0551E-3</v>
      </c>
      <c r="CW76" s="12">
        <v>0.9242456</v>
      </c>
      <c r="CX76" s="12">
        <v>1.8773600000000001E-2</v>
      </c>
      <c r="CY76" s="12">
        <v>2.27044E-2</v>
      </c>
      <c r="CZ76" s="12">
        <v>3.0736000000000001E-3</v>
      </c>
      <c r="DA76" s="12">
        <v>6.4898999999999998E-3</v>
      </c>
      <c r="DB76" s="12">
        <v>9.7940000000000006E-4</v>
      </c>
      <c r="DC76" s="12">
        <v>6.0371000000000001E-2</v>
      </c>
      <c r="DD76" s="12">
        <v>2.2293999999999999E-3</v>
      </c>
      <c r="DE76" s="12">
        <v>6.2836000000000003E-3</v>
      </c>
      <c r="DF76" s="12">
        <v>9.8400000000000007E-5</v>
      </c>
      <c r="DG76" s="12">
        <v>4.4330999999999997E-3</v>
      </c>
      <c r="DH76" s="12">
        <v>9.0000000000000006E-5</v>
      </c>
      <c r="DI76" s="12">
        <v>0.19095419999999999</v>
      </c>
      <c r="DJ76" s="12">
        <v>3.1205E-2</v>
      </c>
      <c r="DK76" s="12">
        <v>6.6718999999999997E-3</v>
      </c>
      <c r="DL76" s="12">
        <v>6.1161800000000002E-2</v>
      </c>
      <c r="DM76" s="12">
        <v>1.3077E-2</v>
      </c>
      <c r="DN76" s="12">
        <v>5.911E-4</v>
      </c>
      <c r="DO76" s="44">
        <v>1.317639E-7</v>
      </c>
      <c r="DP76" s="12">
        <v>1.6154700000000001E-2</v>
      </c>
      <c r="DQ76" s="12">
        <v>9.1779999999999997E-4</v>
      </c>
      <c r="DR76" s="12">
        <v>4.6774380000000004</v>
      </c>
      <c r="DS76" s="12">
        <v>1.1132E-2</v>
      </c>
      <c r="DT76" s="12">
        <v>3.36131</v>
      </c>
      <c r="DU76" s="12">
        <v>2.7694400000000001E-2</v>
      </c>
      <c r="DV76" s="12">
        <v>71.996030000000005</v>
      </c>
      <c r="DW76" s="12">
        <v>0.57112640000000003</v>
      </c>
      <c r="DX76" s="12">
        <v>17.208410000000001</v>
      </c>
      <c r="DY76" s="12">
        <v>0.14111850000000001</v>
      </c>
      <c r="DZ76" s="12">
        <v>0.14114289999999999</v>
      </c>
      <c r="EA76" s="12">
        <v>0</v>
      </c>
      <c r="EB76" s="12">
        <v>0</v>
      </c>
      <c r="EC76" s="44">
        <v>5.08834E-16</v>
      </c>
      <c r="ED76" s="44">
        <v>2.3800390000000001E-15</v>
      </c>
      <c r="EE76" s="12" t="s">
        <v>1465</v>
      </c>
      <c r="EF76" s="12">
        <v>2.81E-3</v>
      </c>
      <c r="EG76" s="44">
        <v>4.3084000000000001E-7</v>
      </c>
      <c r="EH76" s="12">
        <v>3.5425650000000002</v>
      </c>
      <c r="EI76" s="12">
        <v>1.000453</v>
      </c>
      <c r="EJ76" s="12">
        <v>7.2999999999999996E-4</v>
      </c>
      <c r="EK76" s="12">
        <v>2.0000000000000002E-5</v>
      </c>
      <c r="EL76" s="12">
        <v>8.7000000000000001E-5</v>
      </c>
      <c r="EM76" s="44">
        <v>5.0000000000000004E-6</v>
      </c>
      <c r="EN76" s="12">
        <v>2.7250000000000001E-4</v>
      </c>
      <c r="EO76" s="44">
        <v>8.9999999999999996E-7</v>
      </c>
      <c r="EP76" s="12">
        <v>1.2718E-2</v>
      </c>
      <c r="EQ76" s="12">
        <v>8.0000000000000007E-5</v>
      </c>
      <c r="ER76" s="12">
        <v>8.8000000000000005E-3</v>
      </c>
      <c r="ES76" s="12">
        <v>4.0000000000000002E-4</v>
      </c>
      <c r="ET76" s="12">
        <v>1.3999999999999999E-4</v>
      </c>
      <c r="EU76" s="44">
        <v>6.9999999999999999E-6</v>
      </c>
      <c r="EV76" s="12">
        <v>250</v>
      </c>
      <c r="EW76" s="12">
        <v>0.01</v>
      </c>
      <c r="EX76" s="12">
        <v>1.96</v>
      </c>
      <c r="EY76" s="12">
        <v>2.653E-4</v>
      </c>
      <c r="EZ76" s="12">
        <v>1.03129E-2</v>
      </c>
      <c r="FA76" s="12">
        <v>1.4969700000000001E-2</v>
      </c>
      <c r="FB76" s="12">
        <v>47.600790000000003</v>
      </c>
      <c r="FC76" s="12">
        <v>2.8775200000000001E-2</v>
      </c>
      <c r="FD76" s="12">
        <v>10.176679999999999</v>
      </c>
      <c r="FE76" s="12">
        <v>2.3425399999999999E-2</v>
      </c>
      <c r="FF76" s="12">
        <v>0.16440109999999999</v>
      </c>
      <c r="FG76" s="12">
        <v>9.3326999999999993E-3</v>
      </c>
      <c r="FH76" s="12">
        <v>0.3175635</v>
      </c>
      <c r="FI76" s="12">
        <v>6.7894099999999999E-2</v>
      </c>
      <c r="FJ76" s="12">
        <v>4.5114399999999999E-2</v>
      </c>
      <c r="FK76" s="12">
        <v>9.1E-4</v>
      </c>
      <c r="FL76" s="12">
        <v>9.477E-4</v>
      </c>
      <c r="FM76" s="12">
        <v>2.0225330000000001</v>
      </c>
      <c r="FN76" s="12">
        <v>0.2141904</v>
      </c>
      <c r="FO76" s="12">
        <v>0.23844679999999999</v>
      </c>
      <c r="FP76" s="12">
        <v>2.034672</v>
      </c>
      <c r="FQ76" s="12">
        <v>0.99313390000000001</v>
      </c>
      <c r="FR76" s="12">
        <v>7.62E-3</v>
      </c>
      <c r="FS76" s="44">
        <v>5.4629999999999996E-10</v>
      </c>
      <c r="FT76" s="44">
        <v>5.8099999999999998E-11</v>
      </c>
      <c r="FU76" s="12">
        <v>0</v>
      </c>
      <c r="FV76" s="44">
        <v>4.962E-10</v>
      </c>
      <c r="FW76" s="12">
        <v>1.975E-2</v>
      </c>
      <c r="FX76" s="44">
        <v>5.4629999999999996E-10</v>
      </c>
      <c r="FY76" s="44">
        <v>7.0679999999999999E-6</v>
      </c>
      <c r="FZ76" s="44">
        <v>5.5304999999999997E-10</v>
      </c>
      <c r="GA76" s="44">
        <v>6.3080000000000001E-9</v>
      </c>
      <c r="GB76" s="44">
        <v>5.5430000000000004E-10</v>
      </c>
      <c r="GC76" s="12">
        <v>1.167E-2</v>
      </c>
      <c r="GD76" s="12">
        <v>0</v>
      </c>
      <c r="GE76" s="12">
        <v>295.5</v>
      </c>
      <c r="GF76" s="12">
        <v>0.1</v>
      </c>
      <c r="GG76" s="12">
        <v>1575</v>
      </c>
      <c r="GH76" s="12">
        <v>2</v>
      </c>
      <c r="GI76" s="12">
        <v>1.2718E-2</v>
      </c>
      <c r="GJ76" s="12">
        <v>2.6042000000000001E-3</v>
      </c>
    </row>
    <row r="77" spans="1:192" s="12" customFormat="1" ht="12">
      <c r="A77" s="31"/>
      <c r="B77" s="32" t="s">
        <v>1606</v>
      </c>
      <c r="C77" s="32">
        <v>4.5</v>
      </c>
      <c r="D77" s="40">
        <v>3.4371320000000001</v>
      </c>
      <c r="E77" s="33">
        <v>2.3461900000000001E-2</v>
      </c>
      <c r="F77" s="33">
        <v>0.21369999999999997</v>
      </c>
      <c r="G77" s="34">
        <v>0.44340122190468673</v>
      </c>
      <c r="H77" s="45">
        <v>21.746064896704869</v>
      </c>
      <c r="I77" s="36">
        <v>98.214789999999994</v>
      </c>
      <c r="J77" s="34">
        <v>17.238350000000001</v>
      </c>
      <c r="K77" s="34">
        <v>8.53246E-2</v>
      </c>
      <c r="L77" s="12">
        <v>3.1037E-3</v>
      </c>
      <c r="T77" s="12" t="s">
        <v>64</v>
      </c>
      <c r="U77" s="12" t="s">
        <v>5</v>
      </c>
      <c r="V77" s="12">
        <v>37</v>
      </c>
      <c r="W77" s="43">
        <v>42912</v>
      </c>
      <c r="X77" s="12">
        <v>1.4</v>
      </c>
      <c r="Y77" s="44">
        <v>3581285000</v>
      </c>
      <c r="Z77" s="12" t="s">
        <v>1451</v>
      </c>
      <c r="AA77" s="12" t="s">
        <v>1452</v>
      </c>
      <c r="AB77" s="12">
        <v>29</v>
      </c>
      <c r="AC77" s="12" t="s">
        <v>1453</v>
      </c>
      <c r="AE77" s="12" t="s">
        <v>1454</v>
      </c>
      <c r="AF77" s="12">
        <v>7.875</v>
      </c>
      <c r="AG77" s="12" t="s">
        <v>1471</v>
      </c>
      <c r="AI77" s="12" t="s">
        <v>1467</v>
      </c>
      <c r="AJ77" s="12">
        <v>1</v>
      </c>
      <c r="AK77" s="12" t="s">
        <v>1458</v>
      </c>
      <c r="AL77" s="12">
        <v>1</v>
      </c>
      <c r="AM77" s="12" t="s">
        <v>1459</v>
      </c>
      <c r="AN77" s="12">
        <v>4.5</v>
      </c>
      <c r="AO77" s="12">
        <v>0</v>
      </c>
      <c r="AP77" s="12">
        <v>0</v>
      </c>
      <c r="AQ77" s="12">
        <v>0</v>
      </c>
      <c r="AR77" s="12">
        <v>0</v>
      </c>
      <c r="AS77" s="12">
        <v>30</v>
      </c>
      <c r="AT77" s="12">
        <v>30</v>
      </c>
      <c r="AU77" s="12">
        <v>55</v>
      </c>
      <c r="AX77" s="12">
        <v>0</v>
      </c>
      <c r="AY77" s="12">
        <v>2.7091199999999999E-2</v>
      </c>
      <c r="AZ77" s="12">
        <v>1.4526799999999999E-2</v>
      </c>
      <c r="BA77" s="12">
        <v>30.481079999999999</v>
      </c>
      <c r="BB77" s="12">
        <v>2.55231E-2</v>
      </c>
      <c r="BC77" s="12">
        <v>8.8641520000000007</v>
      </c>
      <c r="BD77" s="12">
        <v>2.3106700000000001E-2</v>
      </c>
      <c r="BE77" s="12">
        <v>0.1290974</v>
      </c>
      <c r="BF77" s="12">
        <v>9.5154999999999997E-3</v>
      </c>
      <c r="BG77" s="12">
        <v>5.8609500000000002E-2</v>
      </c>
      <c r="BH77" s="12">
        <v>1.99264E-2</v>
      </c>
      <c r="BI77" s="12">
        <v>1.8948000000000001E-3</v>
      </c>
      <c r="BJ77" s="12">
        <v>4.1800000000000002E-4</v>
      </c>
      <c r="BK77" s="12">
        <v>4.0933600000000001E-2</v>
      </c>
      <c r="BL77" s="12">
        <v>1.44884E-2</v>
      </c>
      <c r="BM77" s="12">
        <v>31.405329999999999</v>
      </c>
      <c r="BN77" s="12">
        <v>1.72911E-2</v>
      </c>
      <c r="BO77" s="12">
        <v>8.8868569999999991</v>
      </c>
      <c r="BP77" s="12">
        <v>2.2901299999999999E-2</v>
      </c>
      <c r="BQ77" s="12">
        <v>0.13558729999999999</v>
      </c>
      <c r="BR77" s="12">
        <v>9.4649999999999995E-3</v>
      </c>
      <c r="BS77" s="12">
        <v>0.1189805</v>
      </c>
      <c r="BT77" s="12">
        <v>1.9801300000000001E-2</v>
      </c>
      <c r="BU77" s="12">
        <v>8.1925000000000001E-3</v>
      </c>
      <c r="BV77" s="12">
        <v>4.0850000000000001E-4</v>
      </c>
      <c r="BW77" s="12">
        <v>1</v>
      </c>
      <c r="BX77" s="12">
        <v>0</v>
      </c>
      <c r="BY77" s="12">
        <v>1</v>
      </c>
      <c r="BZ77" s="12">
        <v>0</v>
      </c>
      <c r="CA77" s="12">
        <v>1</v>
      </c>
      <c r="CB77" s="12">
        <v>0</v>
      </c>
      <c r="CC77" s="12">
        <v>1</v>
      </c>
      <c r="CD77" s="12">
        <v>0</v>
      </c>
      <c r="CE77" s="12">
        <v>1</v>
      </c>
      <c r="CF77" s="12">
        <v>0</v>
      </c>
      <c r="CG77" s="12">
        <v>1</v>
      </c>
      <c r="CH77" s="12">
        <v>0</v>
      </c>
      <c r="CI77" s="12">
        <v>1</v>
      </c>
      <c r="CJ77" s="44">
        <v>9.9999999999999995E-21</v>
      </c>
      <c r="CK77" s="12">
        <v>1</v>
      </c>
      <c r="CL77" s="12">
        <v>0</v>
      </c>
      <c r="CM77" s="12">
        <v>1</v>
      </c>
      <c r="CN77" s="44">
        <v>9.9999999999999995E-21</v>
      </c>
      <c r="CO77" s="12">
        <v>1</v>
      </c>
      <c r="CP77" s="44">
        <v>9.9999999999999995E-21</v>
      </c>
      <c r="CQ77" s="12">
        <v>1</v>
      </c>
      <c r="CR77" s="44">
        <v>9.9999999999999995E-21</v>
      </c>
      <c r="CS77" s="12">
        <v>0.99254980000000004</v>
      </c>
      <c r="CT77" s="12">
        <v>3.1037E-3</v>
      </c>
      <c r="CU77" s="12">
        <v>1.3842399999999999E-2</v>
      </c>
      <c r="CV77" s="12">
        <v>1.0551E-3</v>
      </c>
      <c r="CW77" s="12">
        <v>0.9242456</v>
      </c>
      <c r="CX77" s="12">
        <v>1.8773600000000001E-2</v>
      </c>
      <c r="CY77" s="12">
        <v>2.27044E-2</v>
      </c>
      <c r="CZ77" s="12">
        <v>3.0736000000000001E-3</v>
      </c>
      <c r="DA77" s="12">
        <v>6.4898999999999998E-3</v>
      </c>
      <c r="DB77" s="12">
        <v>9.7940000000000006E-4</v>
      </c>
      <c r="DC77" s="12">
        <v>6.0371000000000001E-2</v>
      </c>
      <c r="DD77" s="12">
        <v>2.2293999999999999E-3</v>
      </c>
      <c r="DE77" s="12">
        <v>6.2836000000000003E-3</v>
      </c>
      <c r="DF77" s="12">
        <v>9.8400000000000007E-5</v>
      </c>
      <c r="DG77" s="12">
        <v>2.1369999999999999E-4</v>
      </c>
      <c r="DH77" s="12">
        <v>4.71E-5</v>
      </c>
      <c r="DI77" s="12">
        <v>2.9744799999999998</v>
      </c>
      <c r="DJ77" s="12">
        <v>2.3461900000000001E-2</v>
      </c>
      <c r="DK77" s="12">
        <v>7.9769000000000003E-3</v>
      </c>
      <c r="DL77" s="12">
        <v>4.59853E-2</v>
      </c>
      <c r="DM77" s="12">
        <v>1.5634800000000001E-2</v>
      </c>
      <c r="DN77" s="12">
        <v>4.083E-4</v>
      </c>
      <c r="DO77" s="44">
        <v>1.5753640000000001E-7</v>
      </c>
      <c r="DP77" s="12">
        <v>1.45574E-2</v>
      </c>
      <c r="DQ77" s="12">
        <v>1.0736999999999999E-3</v>
      </c>
      <c r="DR77" s="12">
        <v>3.4371320000000001</v>
      </c>
      <c r="DS77" s="12">
        <v>9.4106999999999993E-3</v>
      </c>
      <c r="DT77" s="12">
        <v>3.3671859999999998</v>
      </c>
      <c r="DU77" s="12">
        <v>1.6745199999999998E-2</v>
      </c>
      <c r="DV77" s="12">
        <v>98.214789999999994</v>
      </c>
      <c r="DW77" s="12">
        <v>0.4237457</v>
      </c>
      <c r="DX77" s="12">
        <v>17.238350000000001</v>
      </c>
      <c r="DY77" s="12">
        <v>8.53246E-2</v>
      </c>
      <c r="DZ77" s="12">
        <v>8.5365200000000002E-2</v>
      </c>
      <c r="EA77" s="12">
        <v>0.13595660000000001</v>
      </c>
      <c r="EB77" s="12">
        <v>0</v>
      </c>
      <c r="EC77" s="44">
        <v>4.4340869999999998E-16</v>
      </c>
      <c r="ED77" s="44">
        <v>1.5240540000000001E-15</v>
      </c>
      <c r="EE77" s="12" t="s">
        <v>1465</v>
      </c>
      <c r="EF77" s="12">
        <v>2.81E-3</v>
      </c>
      <c r="EG77" s="44">
        <v>4.3084000000000001E-7</v>
      </c>
      <c r="EH77" s="12">
        <v>3.5500029999999998</v>
      </c>
      <c r="EI77" s="12">
        <v>1.000454</v>
      </c>
      <c r="EJ77" s="12">
        <v>7.2999999999999996E-4</v>
      </c>
      <c r="EK77" s="12">
        <v>2.0000000000000002E-5</v>
      </c>
      <c r="EL77" s="12">
        <v>8.7000000000000001E-5</v>
      </c>
      <c r="EM77" s="44">
        <v>5.0000000000000004E-6</v>
      </c>
      <c r="EN77" s="12">
        <v>2.7250000000000001E-4</v>
      </c>
      <c r="EO77" s="44">
        <v>8.9999999999999996E-7</v>
      </c>
      <c r="EP77" s="12">
        <v>1.2718E-2</v>
      </c>
      <c r="EQ77" s="12">
        <v>8.0000000000000007E-5</v>
      </c>
      <c r="ER77" s="12">
        <v>8.8000000000000005E-3</v>
      </c>
      <c r="ES77" s="12">
        <v>4.0000000000000002E-4</v>
      </c>
      <c r="ET77" s="12">
        <v>1.3999999999999999E-4</v>
      </c>
      <c r="EU77" s="44">
        <v>6.9999999999999999E-6</v>
      </c>
      <c r="EV77" s="12">
        <v>250</v>
      </c>
      <c r="EW77" s="12">
        <v>0.01</v>
      </c>
      <c r="EX77" s="12">
        <v>1.96</v>
      </c>
      <c r="EY77" s="12">
        <v>2.653E-4</v>
      </c>
      <c r="EZ77" s="12">
        <v>2.7091199999999999E-2</v>
      </c>
      <c r="FA77" s="12">
        <v>1.4526799999999999E-2</v>
      </c>
      <c r="FB77" s="12">
        <v>30.481079999999999</v>
      </c>
      <c r="FC77" s="12">
        <v>2.55231E-2</v>
      </c>
      <c r="FD77" s="12">
        <v>8.8681730000000005</v>
      </c>
      <c r="FE77" s="12">
        <v>2.3117200000000001E-2</v>
      </c>
      <c r="FF77" s="12">
        <v>0.1290974</v>
      </c>
      <c r="FG77" s="12">
        <v>9.5154999999999997E-3</v>
      </c>
      <c r="FH77" s="12">
        <v>0.208064</v>
      </c>
      <c r="FI77" s="12">
        <v>7.0738700000000002E-2</v>
      </c>
      <c r="FJ77" s="12">
        <v>1.8948000000000001E-3</v>
      </c>
      <c r="FK77" s="12">
        <v>4.1800000000000002E-4</v>
      </c>
      <c r="FL77" s="12">
        <v>6.0399999999999998E-5</v>
      </c>
      <c r="FM77" s="12">
        <v>22.788920000000001</v>
      </c>
      <c r="FN77" s="12">
        <v>0.2916821</v>
      </c>
      <c r="FO77" s="12">
        <v>0.27450160000000001</v>
      </c>
      <c r="FP77" s="12">
        <v>22.790209999999998</v>
      </c>
      <c r="FQ77" s="12">
        <v>0.99992780000000003</v>
      </c>
      <c r="FR77" s="12">
        <v>1.1293E-3</v>
      </c>
      <c r="FS77" s="44">
        <v>5.4629999999999996E-10</v>
      </c>
      <c r="FT77" s="44">
        <v>5.8099999999999998E-11</v>
      </c>
      <c r="FU77" s="12">
        <v>0</v>
      </c>
      <c r="FV77" s="44">
        <v>4.962E-10</v>
      </c>
      <c r="FW77" s="12">
        <v>1.975E-2</v>
      </c>
      <c r="FX77" s="44">
        <v>5.4629999999999996E-10</v>
      </c>
      <c r="FY77" s="44">
        <v>7.0679999999999999E-6</v>
      </c>
      <c r="FZ77" s="44">
        <v>5.5304999999999997E-10</v>
      </c>
      <c r="GA77" s="44">
        <v>6.3080000000000001E-9</v>
      </c>
      <c r="GB77" s="44">
        <v>5.5430000000000004E-10</v>
      </c>
      <c r="GC77" s="12">
        <v>1.167E-2</v>
      </c>
      <c r="GD77" s="12">
        <v>0</v>
      </c>
      <c r="GE77" s="12">
        <v>295.5</v>
      </c>
      <c r="GF77" s="12">
        <v>0.1</v>
      </c>
      <c r="GG77" s="12">
        <v>1575</v>
      </c>
      <c r="GH77" s="12">
        <v>2</v>
      </c>
      <c r="GI77" s="12">
        <v>1.2718E-2</v>
      </c>
      <c r="GJ77" s="12">
        <v>1.7987000000000001E-3</v>
      </c>
    </row>
    <row r="78" spans="1:192" s="12" customFormat="1" ht="12">
      <c r="A78" s="31"/>
      <c r="B78" s="32" t="s">
        <v>1648</v>
      </c>
      <c r="C78" s="32">
        <v>4.5</v>
      </c>
      <c r="D78" s="40">
        <v>3.563205</v>
      </c>
      <c r="E78" s="33">
        <v>1.4174000000000001E-2</v>
      </c>
      <c r="F78" s="33">
        <v>0.61819999999999997</v>
      </c>
      <c r="G78" s="34">
        <v>0.54538680215434576</v>
      </c>
      <c r="H78" s="45">
        <v>35.995766897135596</v>
      </c>
      <c r="I78" s="36">
        <v>94.893060000000006</v>
      </c>
      <c r="J78" s="34">
        <v>17.26756</v>
      </c>
      <c r="K78" s="34">
        <v>8.0248700000000006E-2</v>
      </c>
      <c r="L78" s="12">
        <v>3.1037E-3</v>
      </c>
      <c r="T78" s="12" t="s">
        <v>65</v>
      </c>
      <c r="U78" s="12" t="s">
        <v>5</v>
      </c>
      <c r="V78" s="12">
        <v>37</v>
      </c>
      <c r="W78" s="43">
        <v>42912</v>
      </c>
      <c r="X78" s="12">
        <v>9.9</v>
      </c>
      <c r="Y78" s="44">
        <v>3581316000</v>
      </c>
      <c r="Z78" s="12" t="s">
        <v>1451</v>
      </c>
      <c r="AA78" s="12" t="s">
        <v>1452</v>
      </c>
      <c r="AB78" s="12">
        <v>29</v>
      </c>
      <c r="AC78" s="12" t="s">
        <v>1453</v>
      </c>
      <c r="AE78" s="12" t="s">
        <v>1454</v>
      </c>
      <c r="AF78" s="12">
        <v>7.875</v>
      </c>
      <c r="AG78" s="12" t="s">
        <v>1473</v>
      </c>
      <c r="AH78" s="12" t="s">
        <v>1463</v>
      </c>
      <c r="AI78" s="12" t="s">
        <v>1467</v>
      </c>
      <c r="AJ78" s="12">
        <v>1</v>
      </c>
      <c r="AK78" s="12" t="s">
        <v>1458</v>
      </c>
      <c r="AL78" s="12">
        <v>1</v>
      </c>
      <c r="AM78" s="12" t="s">
        <v>1459</v>
      </c>
      <c r="AN78" s="12">
        <v>4.5</v>
      </c>
      <c r="AO78" s="12">
        <v>0</v>
      </c>
      <c r="AP78" s="12">
        <v>0</v>
      </c>
      <c r="AQ78" s="12">
        <v>0</v>
      </c>
      <c r="AR78" s="12">
        <v>0</v>
      </c>
      <c r="AS78" s="12">
        <v>30</v>
      </c>
      <c r="AT78" s="12">
        <v>30</v>
      </c>
      <c r="AU78" s="12">
        <v>113</v>
      </c>
      <c r="AX78" s="12">
        <v>0</v>
      </c>
      <c r="AY78" s="12">
        <v>0.15202550000000001</v>
      </c>
      <c r="AZ78" s="12">
        <v>1.43985E-2</v>
      </c>
      <c r="BA78" s="12">
        <v>38.866909999999997</v>
      </c>
      <c r="BB78" s="12">
        <v>3.0847699999999999E-2</v>
      </c>
      <c r="BC78" s="12">
        <v>10.90288</v>
      </c>
      <c r="BD78" s="12">
        <v>2.9561500000000001E-2</v>
      </c>
      <c r="BE78" s="12">
        <v>0.14690800000000001</v>
      </c>
      <c r="BF78" s="12">
        <v>1.0511E-2</v>
      </c>
      <c r="BG78" s="12">
        <v>4.3247500000000001E-2</v>
      </c>
      <c r="BH78" s="12">
        <v>1.87037E-2</v>
      </c>
      <c r="BI78" s="12">
        <v>6.7429999999999999E-3</v>
      </c>
      <c r="BJ78" s="12">
        <v>4.6030000000000002E-4</v>
      </c>
      <c r="BK78" s="12">
        <v>0.16586790000000001</v>
      </c>
      <c r="BL78" s="12">
        <v>1.4359800000000001E-2</v>
      </c>
      <c r="BM78" s="12">
        <v>39.791150000000002</v>
      </c>
      <c r="BN78" s="12">
        <v>2.4477200000000001E-2</v>
      </c>
      <c r="BO78" s="12">
        <v>10.92558</v>
      </c>
      <c r="BP78" s="12">
        <v>2.9401299999999998E-2</v>
      </c>
      <c r="BQ78" s="12">
        <v>0.1533979</v>
      </c>
      <c r="BR78" s="12">
        <v>1.0465199999999999E-2</v>
      </c>
      <c r="BS78" s="12">
        <v>0.1036185</v>
      </c>
      <c r="BT78" s="12">
        <v>1.8570400000000001E-2</v>
      </c>
      <c r="BU78" s="12">
        <v>1.3077200000000001E-2</v>
      </c>
      <c r="BV78" s="12">
        <v>4.5120000000000002E-4</v>
      </c>
      <c r="BW78" s="12">
        <v>1</v>
      </c>
      <c r="BX78" s="12">
        <v>0</v>
      </c>
      <c r="BY78" s="12">
        <v>1</v>
      </c>
      <c r="BZ78" s="12">
        <v>0</v>
      </c>
      <c r="CA78" s="12">
        <v>1</v>
      </c>
      <c r="CB78" s="12">
        <v>0</v>
      </c>
      <c r="CC78" s="12">
        <v>1</v>
      </c>
      <c r="CD78" s="12">
        <v>0</v>
      </c>
      <c r="CE78" s="12">
        <v>1</v>
      </c>
      <c r="CF78" s="12">
        <v>0</v>
      </c>
      <c r="CG78" s="12">
        <v>1</v>
      </c>
      <c r="CH78" s="12">
        <v>0</v>
      </c>
      <c r="CI78" s="12">
        <v>1</v>
      </c>
      <c r="CJ78" s="44">
        <v>9.9999999999999995E-21</v>
      </c>
      <c r="CK78" s="12">
        <v>1</v>
      </c>
      <c r="CL78" s="12">
        <v>0</v>
      </c>
      <c r="CM78" s="12">
        <v>1</v>
      </c>
      <c r="CN78" s="44">
        <v>9.9999999999999995E-21</v>
      </c>
      <c r="CO78" s="12">
        <v>1</v>
      </c>
      <c r="CP78" s="44">
        <v>9.9999999999999995E-21</v>
      </c>
      <c r="CQ78" s="12">
        <v>1</v>
      </c>
      <c r="CR78" s="44">
        <v>9.9999999999999995E-21</v>
      </c>
      <c r="CS78" s="12">
        <v>0.99254980000000004</v>
      </c>
      <c r="CT78" s="12">
        <v>3.1037E-3</v>
      </c>
      <c r="CU78" s="12">
        <v>1.3842399999999999E-2</v>
      </c>
      <c r="CV78" s="12">
        <v>1.0551E-3</v>
      </c>
      <c r="CW78" s="12">
        <v>0.9242456</v>
      </c>
      <c r="CX78" s="12">
        <v>1.8773600000000001E-2</v>
      </c>
      <c r="CY78" s="12">
        <v>2.27044E-2</v>
      </c>
      <c r="CZ78" s="12">
        <v>3.0736000000000001E-3</v>
      </c>
      <c r="DA78" s="12">
        <v>6.4898999999999998E-3</v>
      </c>
      <c r="DB78" s="12">
        <v>9.7940000000000006E-4</v>
      </c>
      <c r="DC78" s="12">
        <v>6.0371000000000001E-2</v>
      </c>
      <c r="DD78" s="12">
        <v>2.2293999999999999E-3</v>
      </c>
      <c r="DE78" s="12">
        <v>6.2836000000000003E-3</v>
      </c>
      <c r="DF78" s="12">
        <v>9.8400000000000007E-5</v>
      </c>
      <c r="DG78" s="12">
        <v>6.1819999999999996E-4</v>
      </c>
      <c r="DH78" s="12">
        <v>4.2200000000000003E-5</v>
      </c>
      <c r="DI78" s="12">
        <v>0.61863599999999996</v>
      </c>
      <c r="DJ78" s="12">
        <v>1.4174000000000001E-2</v>
      </c>
      <c r="DK78" s="12">
        <v>6.1301000000000003E-3</v>
      </c>
      <c r="DL78" s="12">
        <v>2.7781E-2</v>
      </c>
      <c r="DM78" s="12">
        <v>1.2015E-2</v>
      </c>
      <c r="DN78" s="12">
        <v>1.439E-4</v>
      </c>
      <c r="DO78" s="44">
        <v>1.2106319999999999E-7</v>
      </c>
      <c r="DP78" s="12">
        <v>1.34681E-2</v>
      </c>
      <c r="DQ78" s="12">
        <v>9.6429999999999997E-4</v>
      </c>
      <c r="DR78" s="12">
        <v>3.563205</v>
      </c>
      <c r="DS78" s="12">
        <v>1.0066500000000001E-2</v>
      </c>
      <c r="DT78" s="12">
        <v>3.3729179999999999</v>
      </c>
      <c r="DU78" s="12">
        <v>1.5749300000000001E-2</v>
      </c>
      <c r="DV78" s="12">
        <v>94.893060000000006</v>
      </c>
      <c r="DW78" s="12">
        <v>0.36819649999999998</v>
      </c>
      <c r="DX78" s="12">
        <v>17.26756</v>
      </c>
      <c r="DY78" s="12">
        <v>8.0248700000000006E-2</v>
      </c>
      <c r="DZ78" s="12">
        <v>8.0292000000000002E-2</v>
      </c>
      <c r="EA78" s="12">
        <v>0</v>
      </c>
      <c r="EB78" s="12">
        <v>0</v>
      </c>
      <c r="EC78" s="44">
        <v>5.4539250000000002E-16</v>
      </c>
      <c r="ED78" s="44">
        <v>1.943345E-15</v>
      </c>
      <c r="EE78" s="12" t="s">
        <v>1465</v>
      </c>
      <c r="EF78" s="12">
        <v>2.81E-3</v>
      </c>
      <c r="EG78" s="44">
        <v>4.3084000000000001E-7</v>
      </c>
      <c r="EH78" s="12">
        <v>3.574948</v>
      </c>
      <c r="EI78" s="12">
        <v>1.000456</v>
      </c>
      <c r="EJ78" s="12">
        <v>7.2999999999999996E-4</v>
      </c>
      <c r="EK78" s="12">
        <v>2.0000000000000002E-5</v>
      </c>
      <c r="EL78" s="12">
        <v>8.7000000000000001E-5</v>
      </c>
      <c r="EM78" s="44">
        <v>5.0000000000000004E-6</v>
      </c>
      <c r="EN78" s="12">
        <v>2.7250000000000001E-4</v>
      </c>
      <c r="EO78" s="44">
        <v>8.9999999999999996E-7</v>
      </c>
      <c r="EP78" s="12">
        <v>1.2718E-2</v>
      </c>
      <c r="EQ78" s="12">
        <v>8.0000000000000007E-5</v>
      </c>
      <c r="ER78" s="12">
        <v>8.8000000000000005E-3</v>
      </c>
      <c r="ES78" s="12">
        <v>4.0000000000000002E-4</v>
      </c>
      <c r="ET78" s="12">
        <v>1.3999999999999999E-4</v>
      </c>
      <c r="EU78" s="44">
        <v>6.9999999999999999E-6</v>
      </c>
      <c r="EV78" s="12">
        <v>250</v>
      </c>
      <c r="EW78" s="12">
        <v>0.01</v>
      </c>
      <c r="EX78" s="12">
        <v>1.96</v>
      </c>
      <c r="EY78" s="12">
        <v>2.653E-4</v>
      </c>
      <c r="EZ78" s="12">
        <v>0.15202550000000001</v>
      </c>
      <c r="FA78" s="12">
        <v>1.43985E-2</v>
      </c>
      <c r="FB78" s="12">
        <v>38.866909999999997</v>
      </c>
      <c r="FC78" s="12">
        <v>3.0847699999999999E-2</v>
      </c>
      <c r="FD78" s="12">
        <v>10.90785</v>
      </c>
      <c r="FE78" s="12">
        <v>2.9575000000000001E-2</v>
      </c>
      <c r="FF78" s="12">
        <v>0.14690800000000001</v>
      </c>
      <c r="FG78" s="12">
        <v>1.0511E-2</v>
      </c>
      <c r="FH78" s="12">
        <v>0.15460760000000001</v>
      </c>
      <c r="FI78" s="12">
        <v>6.6864800000000002E-2</v>
      </c>
      <c r="FJ78" s="12">
        <v>6.7429999999999999E-3</v>
      </c>
      <c r="FK78" s="12">
        <v>4.6030000000000002E-4</v>
      </c>
      <c r="FL78" s="12">
        <v>1.728E-4</v>
      </c>
      <c r="FM78" s="12">
        <v>6.876544</v>
      </c>
      <c r="FN78" s="12">
        <v>0.28133809999999998</v>
      </c>
      <c r="FO78" s="12">
        <v>0.28321479999999999</v>
      </c>
      <c r="FP78" s="12">
        <v>6.881386</v>
      </c>
      <c r="FQ78" s="12">
        <v>0.9991565</v>
      </c>
      <c r="FR78" s="12">
        <v>3.2582000000000002E-3</v>
      </c>
      <c r="FS78" s="44">
        <v>5.4629999999999996E-10</v>
      </c>
      <c r="FT78" s="44">
        <v>5.8099999999999998E-11</v>
      </c>
      <c r="FU78" s="12">
        <v>0</v>
      </c>
      <c r="FV78" s="44">
        <v>4.962E-10</v>
      </c>
      <c r="FW78" s="12">
        <v>1.975E-2</v>
      </c>
      <c r="FX78" s="44">
        <v>5.4629999999999996E-10</v>
      </c>
      <c r="FY78" s="44">
        <v>7.0679999999999999E-6</v>
      </c>
      <c r="FZ78" s="44">
        <v>5.5304999999999997E-10</v>
      </c>
      <c r="GA78" s="44">
        <v>6.3080000000000001E-9</v>
      </c>
      <c r="GB78" s="44">
        <v>5.5430000000000004E-10</v>
      </c>
      <c r="GC78" s="12">
        <v>1.167E-2</v>
      </c>
      <c r="GD78" s="12">
        <v>0</v>
      </c>
      <c r="GE78" s="12">
        <v>295.5</v>
      </c>
      <c r="GF78" s="12">
        <v>0.1</v>
      </c>
      <c r="GG78" s="12">
        <v>1575</v>
      </c>
      <c r="GH78" s="12">
        <v>2</v>
      </c>
      <c r="GI78" s="12">
        <v>1.2718E-2</v>
      </c>
      <c r="GJ78" s="12">
        <v>6.3380000000000001E-4</v>
      </c>
    </row>
    <row r="79" spans="1:192" s="12" customFormat="1" ht="12">
      <c r="A79" s="31"/>
      <c r="B79" s="32" t="s">
        <v>1577</v>
      </c>
      <c r="C79" s="32">
        <v>4.5</v>
      </c>
      <c r="D79" s="40">
        <v>3.710874</v>
      </c>
      <c r="E79" s="33">
        <v>2.0220100000000001E-2</v>
      </c>
      <c r="F79" s="40">
        <v>1.0980000000000001</v>
      </c>
      <c r="G79" s="34">
        <v>0.17411632300619231</v>
      </c>
      <c r="H79" s="45">
        <v>25.232516159662907</v>
      </c>
      <c r="I79" s="36">
        <v>91.282759999999996</v>
      </c>
      <c r="J79" s="42">
        <v>17.300609999999999</v>
      </c>
      <c r="K79" s="42">
        <v>0.29456339999999998</v>
      </c>
      <c r="L79" s="12">
        <v>3.1037E-3</v>
      </c>
      <c r="T79" s="12" t="s">
        <v>66</v>
      </c>
      <c r="U79" s="12" t="s">
        <v>5</v>
      </c>
      <c r="V79" s="12">
        <v>37</v>
      </c>
      <c r="W79" s="43">
        <v>42911</v>
      </c>
      <c r="X79" s="12">
        <v>19.766670000000001</v>
      </c>
      <c r="Y79" s="44">
        <v>3581265000</v>
      </c>
      <c r="Z79" s="12" t="s">
        <v>1451</v>
      </c>
      <c r="AA79" s="12" t="s">
        <v>1452</v>
      </c>
      <c r="AB79" s="12">
        <v>29</v>
      </c>
      <c r="AC79" s="12" t="s">
        <v>1453</v>
      </c>
      <c r="AE79" s="12" t="s">
        <v>1454</v>
      </c>
      <c r="AF79" s="12">
        <v>7.875</v>
      </c>
      <c r="AG79" s="12" t="s">
        <v>1468</v>
      </c>
      <c r="AH79" s="12" t="s">
        <v>1463</v>
      </c>
      <c r="AI79" s="12" t="s">
        <v>1467</v>
      </c>
      <c r="AJ79" s="12">
        <v>1</v>
      </c>
      <c r="AK79" s="12" t="s">
        <v>1458</v>
      </c>
      <c r="AL79" s="12">
        <v>1</v>
      </c>
      <c r="AM79" s="12" t="s">
        <v>1459</v>
      </c>
      <c r="AN79" s="12">
        <v>4.5</v>
      </c>
      <c r="AO79" s="12">
        <v>0</v>
      </c>
      <c r="AP79" s="12">
        <v>0</v>
      </c>
      <c r="AQ79" s="12">
        <v>0</v>
      </c>
      <c r="AR79" s="12">
        <v>0</v>
      </c>
      <c r="AS79" s="12">
        <v>30</v>
      </c>
      <c r="AT79" s="12">
        <v>30</v>
      </c>
      <c r="AU79" s="12">
        <v>22</v>
      </c>
      <c r="AX79" s="12">
        <v>0</v>
      </c>
      <c r="AY79" s="12">
        <v>3.63396E-2</v>
      </c>
      <c r="AZ79" s="12">
        <v>1.5076000000000001E-2</v>
      </c>
      <c r="BA79" s="12">
        <v>12.92266</v>
      </c>
      <c r="BB79" s="12">
        <v>2.74375E-2</v>
      </c>
      <c r="BC79" s="12">
        <v>3.480804</v>
      </c>
      <c r="BD79" s="12">
        <v>2.6738399999999999E-2</v>
      </c>
      <c r="BE79" s="12">
        <v>5.9196100000000001E-2</v>
      </c>
      <c r="BF79" s="12">
        <v>8.3239999999999998E-3</v>
      </c>
      <c r="BG79" s="12">
        <v>1.9926900000000001E-2</v>
      </c>
      <c r="BH79" s="12">
        <v>1.9092499999999998E-2</v>
      </c>
      <c r="BI79" s="12">
        <v>3.8237000000000002E-3</v>
      </c>
      <c r="BJ79" s="12">
        <v>6.0079999999999997E-4</v>
      </c>
      <c r="BK79" s="12">
        <v>5.0181999999999997E-2</v>
      </c>
      <c r="BL79" s="12">
        <v>1.5039E-2</v>
      </c>
      <c r="BM79" s="12">
        <v>13.846909999999999</v>
      </c>
      <c r="BN79" s="12">
        <v>2.0009300000000001E-2</v>
      </c>
      <c r="BO79" s="12">
        <v>3.5035080000000001</v>
      </c>
      <c r="BP79" s="12">
        <v>2.65612E-2</v>
      </c>
      <c r="BQ79" s="12">
        <v>6.5685999999999994E-2</v>
      </c>
      <c r="BR79" s="12">
        <v>8.2661000000000002E-3</v>
      </c>
      <c r="BS79" s="12">
        <v>8.0297800000000003E-2</v>
      </c>
      <c r="BT79" s="12">
        <v>1.89619E-2</v>
      </c>
      <c r="BU79" s="12">
        <v>1.01359E-2</v>
      </c>
      <c r="BV79" s="12">
        <v>5.9630000000000002E-4</v>
      </c>
      <c r="BW79" s="12">
        <v>1</v>
      </c>
      <c r="BX79" s="12">
        <v>0</v>
      </c>
      <c r="BY79" s="12">
        <v>1</v>
      </c>
      <c r="BZ79" s="12">
        <v>0</v>
      </c>
      <c r="CA79" s="12">
        <v>1</v>
      </c>
      <c r="CB79" s="12">
        <v>0</v>
      </c>
      <c r="CC79" s="12">
        <v>1</v>
      </c>
      <c r="CD79" s="12">
        <v>0</v>
      </c>
      <c r="CE79" s="12">
        <v>1</v>
      </c>
      <c r="CF79" s="12">
        <v>0</v>
      </c>
      <c r="CG79" s="12">
        <v>1</v>
      </c>
      <c r="CH79" s="12">
        <v>0</v>
      </c>
      <c r="CI79" s="12">
        <v>1</v>
      </c>
      <c r="CJ79" s="44">
        <v>9.9999999999999995E-21</v>
      </c>
      <c r="CK79" s="12">
        <v>1</v>
      </c>
      <c r="CL79" s="12">
        <v>0</v>
      </c>
      <c r="CM79" s="12">
        <v>1</v>
      </c>
      <c r="CN79" s="44">
        <v>9.9999999999999995E-21</v>
      </c>
      <c r="CO79" s="12">
        <v>1</v>
      </c>
      <c r="CP79" s="44">
        <v>9.9999999999999995E-21</v>
      </c>
      <c r="CQ79" s="12">
        <v>1</v>
      </c>
      <c r="CR79" s="44">
        <v>9.9999999999999995E-21</v>
      </c>
      <c r="CS79" s="12">
        <v>0.99254980000000004</v>
      </c>
      <c r="CT79" s="12">
        <v>3.1037E-3</v>
      </c>
      <c r="CU79" s="12">
        <v>1.3842399999999999E-2</v>
      </c>
      <c r="CV79" s="12">
        <v>1.0551E-3</v>
      </c>
      <c r="CW79" s="12">
        <v>0.9242456</v>
      </c>
      <c r="CX79" s="12">
        <v>1.8773600000000001E-2</v>
      </c>
      <c r="CY79" s="12">
        <v>2.27044E-2</v>
      </c>
      <c r="CZ79" s="12">
        <v>3.0736000000000001E-3</v>
      </c>
      <c r="DA79" s="12">
        <v>6.4898999999999998E-3</v>
      </c>
      <c r="DB79" s="12">
        <v>9.7940000000000006E-4</v>
      </c>
      <c r="DC79" s="12">
        <v>6.0371000000000001E-2</v>
      </c>
      <c r="DD79" s="12">
        <v>2.2293999999999999E-3</v>
      </c>
      <c r="DE79" s="12">
        <v>6.2836000000000003E-3</v>
      </c>
      <c r="DF79" s="12">
        <v>9.8400000000000007E-5</v>
      </c>
      <c r="DG79" s="12">
        <v>1.098E-3</v>
      </c>
      <c r="DH79" s="12">
        <v>1.727E-4</v>
      </c>
      <c r="DI79" s="12">
        <v>0.49834260000000002</v>
      </c>
      <c r="DJ79" s="12">
        <v>2.0220100000000001E-2</v>
      </c>
      <c r="DK79" s="12">
        <v>1.9374099999999998E-2</v>
      </c>
      <c r="DL79" s="12">
        <v>3.9631399999999997E-2</v>
      </c>
      <c r="DM79" s="12">
        <v>3.7973199999999999E-2</v>
      </c>
      <c r="DN79" s="12">
        <v>9.2489999999999998E-4</v>
      </c>
      <c r="DO79" s="44">
        <v>3.826183E-7</v>
      </c>
      <c r="DP79" s="12">
        <v>1.6998800000000001E-2</v>
      </c>
      <c r="DQ79" s="12">
        <v>2.3939E-3</v>
      </c>
      <c r="DR79" s="12">
        <v>3.710874</v>
      </c>
      <c r="DS79" s="12">
        <v>2.95746E-2</v>
      </c>
      <c r="DT79" s="12">
        <v>3.3794050000000002</v>
      </c>
      <c r="DU79" s="12">
        <v>5.78107E-2</v>
      </c>
      <c r="DV79" s="12">
        <v>91.282759999999996</v>
      </c>
      <c r="DW79" s="12">
        <v>1.4077649999999999</v>
      </c>
      <c r="DX79" s="12">
        <v>17.300609999999999</v>
      </c>
      <c r="DY79" s="12">
        <v>0.29456339999999998</v>
      </c>
      <c r="DZ79" s="12">
        <v>0.29457519999999998</v>
      </c>
      <c r="EA79" s="12">
        <v>0.21025369999999999</v>
      </c>
      <c r="EB79" s="12">
        <v>0</v>
      </c>
      <c r="EC79" s="44">
        <v>1.741188E-16</v>
      </c>
      <c r="ED79" s="44">
        <v>6.4613310000000004E-16</v>
      </c>
      <c r="EE79" s="12" t="s">
        <v>1465</v>
      </c>
      <c r="EF79" s="12">
        <v>2.81E-3</v>
      </c>
      <c r="EG79" s="44">
        <v>4.3084000000000001E-7</v>
      </c>
      <c r="EH79" s="12">
        <v>3.533617</v>
      </c>
      <c r="EI79" s="12">
        <v>1.0004519999999999</v>
      </c>
      <c r="EJ79" s="12">
        <v>7.2999999999999996E-4</v>
      </c>
      <c r="EK79" s="12">
        <v>2.0000000000000002E-5</v>
      </c>
      <c r="EL79" s="12">
        <v>8.7000000000000001E-5</v>
      </c>
      <c r="EM79" s="44">
        <v>5.0000000000000004E-6</v>
      </c>
      <c r="EN79" s="12">
        <v>2.7250000000000001E-4</v>
      </c>
      <c r="EO79" s="44">
        <v>8.9999999999999996E-7</v>
      </c>
      <c r="EP79" s="12">
        <v>1.2718E-2</v>
      </c>
      <c r="EQ79" s="12">
        <v>8.0000000000000007E-5</v>
      </c>
      <c r="ER79" s="12">
        <v>8.8000000000000005E-3</v>
      </c>
      <c r="ES79" s="12">
        <v>4.0000000000000002E-4</v>
      </c>
      <c r="ET79" s="12">
        <v>1.3999999999999999E-4</v>
      </c>
      <c r="EU79" s="44">
        <v>6.9999999999999999E-6</v>
      </c>
      <c r="EV79" s="12">
        <v>250</v>
      </c>
      <c r="EW79" s="12">
        <v>0.01</v>
      </c>
      <c r="EX79" s="12">
        <v>1.96</v>
      </c>
      <c r="EY79" s="12">
        <v>2.653E-4</v>
      </c>
      <c r="EZ79" s="12">
        <v>3.63396E-2</v>
      </c>
      <c r="FA79" s="12">
        <v>1.5076000000000001E-2</v>
      </c>
      <c r="FB79" s="12">
        <v>12.92266</v>
      </c>
      <c r="FC79" s="12">
        <v>2.74375E-2</v>
      </c>
      <c r="FD79" s="12">
        <v>3.4823770000000001</v>
      </c>
      <c r="FE79" s="12">
        <v>2.67505E-2</v>
      </c>
      <c r="FF79" s="12">
        <v>5.9196100000000001E-2</v>
      </c>
      <c r="FG79" s="12">
        <v>8.3239999999999998E-3</v>
      </c>
      <c r="FH79" s="12">
        <v>7.0413900000000001E-2</v>
      </c>
      <c r="FI79" s="12">
        <v>6.7465600000000001E-2</v>
      </c>
      <c r="FJ79" s="12">
        <v>3.8237000000000002E-3</v>
      </c>
      <c r="FK79" s="12">
        <v>6.0079999999999997E-4</v>
      </c>
      <c r="FL79" s="12">
        <v>2.9500000000000001E-4</v>
      </c>
      <c r="FM79" s="12">
        <v>15.80832</v>
      </c>
      <c r="FN79" s="12">
        <v>0.27011489999999999</v>
      </c>
      <c r="FO79" s="12">
        <v>0.79887680000000005</v>
      </c>
      <c r="FP79" s="12">
        <v>15.82545</v>
      </c>
      <c r="FQ79" s="12">
        <v>0.99873060000000002</v>
      </c>
      <c r="FR79" s="12">
        <v>3.5948E-3</v>
      </c>
      <c r="FS79" s="44">
        <v>5.4629999999999996E-10</v>
      </c>
      <c r="FT79" s="44">
        <v>5.8099999999999998E-11</v>
      </c>
      <c r="FU79" s="12">
        <v>0</v>
      </c>
      <c r="FV79" s="44">
        <v>4.962E-10</v>
      </c>
      <c r="FW79" s="12">
        <v>1.975E-2</v>
      </c>
      <c r="FX79" s="44">
        <v>5.4629999999999996E-10</v>
      </c>
      <c r="FY79" s="44">
        <v>7.0679999999999999E-6</v>
      </c>
      <c r="FZ79" s="44">
        <v>5.5304999999999997E-10</v>
      </c>
      <c r="GA79" s="44">
        <v>6.3080000000000001E-9</v>
      </c>
      <c r="GB79" s="44">
        <v>5.5430000000000004E-10</v>
      </c>
      <c r="GC79" s="12">
        <v>1.167E-2</v>
      </c>
      <c r="GD79" s="12">
        <v>0</v>
      </c>
      <c r="GE79" s="12">
        <v>295.5</v>
      </c>
      <c r="GF79" s="12">
        <v>0.1</v>
      </c>
      <c r="GG79" s="12">
        <v>1575</v>
      </c>
      <c r="GH79" s="12">
        <v>2</v>
      </c>
      <c r="GI79" s="12">
        <v>1.2718E-2</v>
      </c>
      <c r="GJ79" s="12">
        <v>4.0743000000000003E-3</v>
      </c>
    </row>
    <row r="80" spans="1:192" s="12" customFormat="1" ht="12">
      <c r="A80" s="31"/>
      <c r="B80" s="32" t="s">
        <v>1608</v>
      </c>
      <c r="C80" s="32">
        <v>4.5</v>
      </c>
      <c r="D80" s="40">
        <v>3.5578639999999999</v>
      </c>
      <c r="E80" s="33">
        <v>4.9431000000000003E-2</v>
      </c>
      <c r="F80" s="33">
        <v>0.56610000000000005</v>
      </c>
      <c r="G80" s="34">
        <v>0.71888565562421269</v>
      </c>
      <c r="H80" s="45">
        <v>10.321539115130181</v>
      </c>
      <c r="I80" s="36">
        <v>95.403800000000004</v>
      </c>
      <c r="J80" s="34">
        <v>17.334540000000001</v>
      </c>
      <c r="K80" s="34">
        <v>6.8616800000000006E-2</v>
      </c>
      <c r="L80" s="12">
        <v>3.1037E-3</v>
      </c>
      <c r="T80" s="12" t="s">
        <v>67</v>
      </c>
      <c r="U80" s="12" t="s">
        <v>5</v>
      </c>
      <c r="V80" s="12">
        <v>37</v>
      </c>
      <c r="W80" s="43">
        <v>42912</v>
      </c>
      <c r="X80" s="12">
        <v>2</v>
      </c>
      <c r="Y80" s="44">
        <v>3581287000</v>
      </c>
      <c r="Z80" s="12" t="s">
        <v>1451</v>
      </c>
      <c r="AA80" s="12" t="s">
        <v>1452</v>
      </c>
      <c r="AB80" s="12">
        <v>29</v>
      </c>
      <c r="AC80" s="12" t="s">
        <v>1453</v>
      </c>
      <c r="AE80" s="12" t="s">
        <v>1454</v>
      </c>
      <c r="AF80" s="12">
        <v>7.875</v>
      </c>
      <c r="AG80" s="12" t="s">
        <v>1471</v>
      </c>
      <c r="AI80" s="12" t="s">
        <v>1467</v>
      </c>
      <c r="AJ80" s="12">
        <v>1</v>
      </c>
      <c r="AK80" s="12" t="s">
        <v>1458</v>
      </c>
      <c r="AL80" s="12">
        <v>1</v>
      </c>
      <c r="AM80" s="12" t="s">
        <v>1459</v>
      </c>
      <c r="AN80" s="12">
        <v>4.5</v>
      </c>
      <c r="AO80" s="12">
        <v>0</v>
      </c>
      <c r="AP80" s="12">
        <v>0</v>
      </c>
      <c r="AQ80" s="12">
        <v>0</v>
      </c>
      <c r="AR80" s="12">
        <v>0</v>
      </c>
      <c r="AS80" s="12">
        <v>30</v>
      </c>
      <c r="AT80" s="12">
        <v>30</v>
      </c>
      <c r="AU80" s="12">
        <v>58</v>
      </c>
      <c r="AX80" s="12">
        <v>0</v>
      </c>
      <c r="AY80" s="12">
        <v>2.5005699999999999E-2</v>
      </c>
      <c r="AZ80" s="12">
        <v>1.4996300000000001E-2</v>
      </c>
      <c r="BA80" s="12">
        <v>51.155790000000003</v>
      </c>
      <c r="BB80" s="12">
        <v>3.4225899999999997E-2</v>
      </c>
      <c r="BC80" s="12">
        <v>14.37171</v>
      </c>
      <c r="BD80" s="12">
        <v>2.8742299999999998E-2</v>
      </c>
      <c r="BE80" s="12">
        <v>0.27078730000000001</v>
      </c>
      <c r="BF80" s="12">
        <v>8.2054999999999993E-3</v>
      </c>
      <c r="BG80" s="12">
        <v>0.20010620000000001</v>
      </c>
      <c r="BH80" s="12">
        <v>2.04166E-2</v>
      </c>
      <c r="BI80" s="12">
        <v>8.1391999999999992E-3</v>
      </c>
      <c r="BJ80" s="12">
        <v>5.5309999999999995E-4</v>
      </c>
      <c r="BK80" s="12">
        <v>3.8848100000000003E-2</v>
      </c>
      <c r="BL80" s="12">
        <v>1.4959099999999999E-2</v>
      </c>
      <c r="BM80" s="12">
        <v>52.080030000000001</v>
      </c>
      <c r="BN80" s="12">
        <v>2.8617500000000001E-2</v>
      </c>
      <c r="BO80" s="12">
        <v>14.394410000000001</v>
      </c>
      <c r="BP80" s="12">
        <v>2.8577499999999999E-2</v>
      </c>
      <c r="BQ80" s="12">
        <v>0.2772771</v>
      </c>
      <c r="BR80" s="12">
        <v>8.1469000000000003E-3</v>
      </c>
      <c r="BS80" s="12">
        <v>0.26047720000000002</v>
      </c>
      <c r="BT80" s="12">
        <v>2.02945E-2</v>
      </c>
      <c r="BU80" s="12">
        <v>1.44838E-2</v>
      </c>
      <c r="BV80" s="12">
        <v>5.465E-4</v>
      </c>
      <c r="BW80" s="12">
        <v>1</v>
      </c>
      <c r="BX80" s="12">
        <v>0</v>
      </c>
      <c r="BY80" s="12">
        <v>1</v>
      </c>
      <c r="BZ80" s="12">
        <v>0</v>
      </c>
      <c r="CA80" s="12">
        <v>1</v>
      </c>
      <c r="CB80" s="12">
        <v>0</v>
      </c>
      <c r="CC80" s="12">
        <v>1</v>
      </c>
      <c r="CD80" s="12">
        <v>0</v>
      </c>
      <c r="CE80" s="12">
        <v>1</v>
      </c>
      <c r="CF80" s="12">
        <v>0</v>
      </c>
      <c r="CG80" s="12">
        <v>1</v>
      </c>
      <c r="CH80" s="12">
        <v>0</v>
      </c>
      <c r="CI80" s="12">
        <v>1</v>
      </c>
      <c r="CJ80" s="44">
        <v>9.9999999999999995E-21</v>
      </c>
      <c r="CK80" s="12">
        <v>1</v>
      </c>
      <c r="CL80" s="12">
        <v>0</v>
      </c>
      <c r="CM80" s="12">
        <v>1</v>
      </c>
      <c r="CN80" s="44">
        <v>9.9999999999999995E-21</v>
      </c>
      <c r="CO80" s="12">
        <v>1</v>
      </c>
      <c r="CP80" s="44">
        <v>9.9999999999999995E-21</v>
      </c>
      <c r="CQ80" s="12">
        <v>1</v>
      </c>
      <c r="CR80" s="44">
        <v>9.9999999999999995E-21</v>
      </c>
      <c r="CS80" s="12">
        <v>0.99254980000000004</v>
      </c>
      <c r="CT80" s="12">
        <v>3.1037E-3</v>
      </c>
      <c r="CU80" s="12">
        <v>1.3842399999999999E-2</v>
      </c>
      <c r="CV80" s="12">
        <v>1.0551E-3</v>
      </c>
      <c r="CW80" s="12">
        <v>0.9242456</v>
      </c>
      <c r="CX80" s="12">
        <v>1.8773600000000001E-2</v>
      </c>
      <c r="CY80" s="12">
        <v>2.27044E-2</v>
      </c>
      <c r="CZ80" s="12">
        <v>3.0736000000000001E-3</v>
      </c>
      <c r="DA80" s="12">
        <v>6.4898999999999998E-3</v>
      </c>
      <c r="DB80" s="12">
        <v>9.7940000000000006E-4</v>
      </c>
      <c r="DC80" s="12">
        <v>6.0371000000000001E-2</v>
      </c>
      <c r="DD80" s="12">
        <v>2.2293999999999999E-3</v>
      </c>
      <c r="DE80" s="12">
        <v>6.2836000000000003E-3</v>
      </c>
      <c r="DF80" s="12">
        <v>9.8400000000000007E-5</v>
      </c>
      <c r="DG80" s="12">
        <v>5.6610000000000005E-4</v>
      </c>
      <c r="DH80" s="12">
        <v>3.8500000000000001E-5</v>
      </c>
      <c r="DI80" s="12">
        <v>2.372795</v>
      </c>
      <c r="DJ80" s="12">
        <v>4.9431000000000003E-2</v>
      </c>
      <c r="DK80" s="12">
        <v>5.0444000000000001E-3</v>
      </c>
      <c r="DL80" s="12">
        <v>9.6884799999999993E-2</v>
      </c>
      <c r="DM80" s="12">
        <v>9.8869000000000005E-3</v>
      </c>
      <c r="DN80" s="12">
        <v>1.3638000000000001E-3</v>
      </c>
      <c r="DO80" s="44">
        <v>9.9620960000000003E-8</v>
      </c>
      <c r="DP80" s="12">
        <v>1.8833099999999998E-2</v>
      </c>
      <c r="DQ80" s="12">
        <v>5.7189999999999997E-4</v>
      </c>
      <c r="DR80" s="12">
        <v>3.5578639999999999</v>
      </c>
      <c r="DS80" s="12">
        <v>7.5031000000000004E-3</v>
      </c>
      <c r="DT80" s="12">
        <v>3.3860640000000002</v>
      </c>
      <c r="DU80" s="12">
        <v>1.34669E-2</v>
      </c>
      <c r="DV80" s="12">
        <v>95.403800000000004</v>
      </c>
      <c r="DW80" s="12">
        <v>0.3340187</v>
      </c>
      <c r="DX80" s="12">
        <v>17.334540000000001</v>
      </c>
      <c r="DY80" s="12">
        <v>6.8616800000000006E-2</v>
      </c>
      <c r="DZ80" s="12">
        <v>6.8667699999999998E-2</v>
      </c>
      <c r="EA80" s="12">
        <v>0</v>
      </c>
      <c r="EB80" s="12">
        <v>0</v>
      </c>
      <c r="EC80" s="44">
        <v>7.1891150000000001E-16</v>
      </c>
      <c r="ED80" s="44">
        <v>2.5577889999999999E-15</v>
      </c>
      <c r="EE80" s="12" t="s">
        <v>1465</v>
      </c>
      <c r="EF80" s="12">
        <v>2.81E-3</v>
      </c>
      <c r="EG80" s="44">
        <v>4.3084000000000001E-7</v>
      </c>
      <c r="EH80" s="12">
        <v>3.551768</v>
      </c>
      <c r="EI80" s="12">
        <v>1.000454</v>
      </c>
      <c r="EJ80" s="12">
        <v>7.2999999999999996E-4</v>
      </c>
      <c r="EK80" s="12">
        <v>2.0000000000000002E-5</v>
      </c>
      <c r="EL80" s="12">
        <v>8.7000000000000001E-5</v>
      </c>
      <c r="EM80" s="44">
        <v>5.0000000000000004E-6</v>
      </c>
      <c r="EN80" s="12">
        <v>2.7250000000000001E-4</v>
      </c>
      <c r="EO80" s="44">
        <v>8.9999999999999996E-7</v>
      </c>
      <c r="EP80" s="12">
        <v>1.2718E-2</v>
      </c>
      <c r="EQ80" s="12">
        <v>8.0000000000000007E-5</v>
      </c>
      <c r="ER80" s="12">
        <v>8.8000000000000005E-3</v>
      </c>
      <c r="ES80" s="12">
        <v>4.0000000000000002E-4</v>
      </c>
      <c r="ET80" s="12">
        <v>1.3999999999999999E-4</v>
      </c>
      <c r="EU80" s="44">
        <v>6.9999999999999999E-6</v>
      </c>
      <c r="EV80" s="12">
        <v>250</v>
      </c>
      <c r="EW80" s="12">
        <v>0.01</v>
      </c>
      <c r="EX80" s="12">
        <v>1.96</v>
      </c>
      <c r="EY80" s="12">
        <v>2.653E-4</v>
      </c>
      <c r="EZ80" s="12">
        <v>2.5005699999999999E-2</v>
      </c>
      <c r="FA80" s="12">
        <v>1.4996300000000001E-2</v>
      </c>
      <c r="FB80" s="12">
        <v>51.155790000000003</v>
      </c>
      <c r="FC80" s="12">
        <v>3.4225899999999997E-2</v>
      </c>
      <c r="FD80" s="12">
        <v>14.37823</v>
      </c>
      <c r="FE80" s="12">
        <v>2.87554E-2</v>
      </c>
      <c r="FF80" s="12">
        <v>0.27078730000000001</v>
      </c>
      <c r="FG80" s="12">
        <v>8.2054999999999993E-3</v>
      </c>
      <c r="FH80" s="12">
        <v>0.710731</v>
      </c>
      <c r="FI80" s="12">
        <v>7.2514999999999996E-2</v>
      </c>
      <c r="FJ80" s="12">
        <v>8.1391999999999992E-3</v>
      </c>
      <c r="FK80" s="12">
        <v>5.5309999999999995E-4</v>
      </c>
      <c r="FL80" s="12">
        <v>1.5550000000000001E-4</v>
      </c>
      <c r="FM80" s="12">
        <v>6.9743709999999997</v>
      </c>
      <c r="FN80" s="12">
        <v>0.28175420000000001</v>
      </c>
      <c r="FO80" s="12">
        <v>0.21141689999999999</v>
      </c>
      <c r="FP80" s="12">
        <v>6.9768889999999999</v>
      </c>
      <c r="FQ80" s="12">
        <v>0.99954279999999995</v>
      </c>
      <c r="FR80" s="12">
        <v>3.0579000000000001E-3</v>
      </c>
      <c r="FS80" s="44">
        <v>5.4629999999999996E-10</v>
      </c>
      <c r="FT80" s="44">
        <v>5.8099999999999998E-11</v>
      </c>
      <c r="FU80" s="12">
        <v>0</v>
      </c>
      <c r="FV80" s="44">
        <v>4.962E-10</v>
      </c>
      <c r="FW80" s="12">
        <v>1.975E-2</v>
      </c>
      <c r="FX80" s="44">
        <v>5.4629999999999996E-10</v>
      </c>
      <c r="FY80" s="44">
        <v>7.0679999999999999E-6</v>
      </c>
      <c r="FZ80" s="44">
        <v>5.5304999999999997E-10</v>
      </c>
      <c r="GA80" s="44">
        <v>6.3080000000000001E-9</v>
      </c>
      <c r="GB80" s="44">
        <v>5.5430000000000004E-10</v>
      </c>
      <c r="GC80" s="12">
        <v>1.167E-2</v>
      </c>
      <c r="GD80" s="12">
        <v>0</v>
      </c>
      <c r="GE80" s="12">
        <v>295.5</v>
      </c>
      <c r="GF80" s="12">
        <v>0.1</v>
      </c>
      <c r="GG80" s="12">
        <v>1575</v>
      </c>
      <c r="GH80" s="12">
        <v>2</v>
      </c>
      <c r="GI80" s="12">
        <v>1.2718E-2</v>
      </c>
      <c r="GJ80" s="12">
        <v>6.0077000000000004E-3</v>
      </c>
    </row>
    <row r="81" spans="1:192" s="12" customFormat="1" ht="12">
      <c r="A81" s="31"/>
      <c r="B81" s="32" t="s">
        <v>1569</v>
      </c>
      <c r="C81" s="32">
        <v>4.5</v>
      </c>
      <c r="D81" s="40">
        <v>3.435791</v>
      </c>
      <c r="E81" s="33">
        <v>1.2899900000000001E-2</v>
      </c>
      <c r="F81" s="33">
        <v>0.1173</v>
      </c>
      <c r="G81" s="34">
        <v>2.1395574480990054</v>
      </c>
      <c r="H81" s="45">
        <v>39.551004271350941</v>
      </c>
      <c r="I81" s="36">
        <v>99.018889999999999</v>
      </c>
      <c r="J81" s="34">
        <v>17.371919999999999</v>
      </c>
      <c r="K81" s="34">
        <v>7.8594000000000008E-3</v>
      </c>
      <c r="L81" s="12">
        <v>3.1037E-3</v>
      </c>
      <c r="T81" s="12" t="s">
        <v>68</v>
      </c>
      <c r="U81" s="12" t="s">
        <v>5</v>
      </c>
      <c r="V81" s="12">
        <v>37</v>
      </c>
      <c r="W81" s="43">
        <v>42911</v>
      </c>
      <c r="X81" s="12">
        <v>17.766670000000001</v>
      </c>
      <c r="Y81" s="44">
        <v>3581258000</v>
      </c>
      <c r="Z81" s="12" t="s">
        <v>1451</v>
      </c>
      <c r="AA81" s="12" t="s">
        <v>1452</v>
      </c>
      <c r="AB81" s="12">
        <v>29</v>
      </c>
      <c r="AC81" s="12" t="s">
        <v>1453</v>
      </c>
      <c r="AE81" s="12" t="s">
        <v>1454</v>
      </c>
      <c r="AF81" s="12">
        <v>7.875</v>
      </c>
      <c r="AG81" s="12" t="s">
        <v>1468</v>
      </c>
      <c r="AH81" s="12" t="s">
        <v>1463</v>
      </c>
      <c r="AI81" s="12" t="s">
        <v>1467</v>
      </c>
      <c r="AJ81" s="12">
        <v>1</v>
      </c>
      <c r="AK81" s="12" t="s">
        <v>1458</v>
      </c>
      <c r="AL81" s="12">
        <v>1</v>
      </c>
      <c r="AM81" s="12" t="s">
        <v>1459</v>
      </c>
      <c r="AN81" s="12">
        <v>4.5</v>
      </c>
      <c r="AO81" s="12">
        <v>0</v>
      </c>
      <c r="AP81" s="12">
        <v>0</v>
      </c>
      <c r="AQ81" s="12">
        <v>0</v>
      </c>
      <c r="AR81" s="12">
        <v>0</v>
      </c>
      <c r="AS81" s="12">
        <v>30</v>
      </c>
      <c r="AT81" s="12">
        <v>30</v>
      </c>
      <c r="AU81" s="12">
        <v>13</v>
      </c>
      <c r="AX81" s="12">
        <v>0</v>
      </c>
      <c r="AY81" s="12">
        <v>8.1387000000000004E-3</v>
      </c>
      <c r="AZ81" s="12">
        <v>3.4952999999999998E-3</v>
      </c>
      <c r="BA81" s="12">
        <v>147.02279999999999</v>
      </c>
      <c r="BB81" s="12">
        <v>2.27423E-2</v>
      </c>
      <c r="BC81" s="12">
        <v>42.77225</v>
      </c>
      <c r="BD81" s="12">
        <v>8.3195999999999999E-3</v>
      </c>
      <c r="BE81" s="12">
        <v>0.57548949999999999</v>
      </c>
      <c r="BF81" s="12">
        <v>2.5757000000000002E-3</v>
      </c>
      <c r="BG81" s="12">
        <v>0.1564731</v>
      </c>
      <c r="BH81" s="12">
        <v>5.2408000000000003E-3</v>
      </c>
      <c r="BI81" s="12">
        <v>5.0207999999999997E-3</v>
      </c>
      <c r="BJ81" s="12">
        <v>1.772E-4</v>
      </c>
      <c r="BK81" s="12">
        <v>2.19811E-2</v>
      </c>
      <c r="BL81" s="12">
        <v>3.3322E-3</v>
      </c>
      <c r="BM81" s="12">
        <v>147.94710000000001</v>
      </c>
      <c r="BN81" s="12">
        <v>1.28361E-2</v>
      </c>
      <c r="BO81" s="12">
        <v>42.794960000000003</v>
      </c>
      <c r="BP81" s="12">
        <v>7.731E-3</v>
      </c>
      <c r="BQ81" s="12">
        <v>0.58197940000000004</v>
      </c>
      <c r="BR81" s="12">
        <v>2.3822000000000001E-3</v>
      </c>
      <c r="BS81" s="12">
        <v>0.21684400000000001</v>
      </c>
      <c r="BT81" s="12">
        <v>4.7429999999999998E-3</v>
      </c>
      <c r="BU81" s="12">
        <v>1.1342100000000001E-2</v>
      </c>
      <c r="BV81" s="12">
        <v>1.4420000000000001E-4</v>
      </c>
      <c r="BW81" s="12">
        <v>1</v>
      </c>
      <c r="BX81" s="12">
        <v>0</v>
      </c>
      <c r="BY81" s="12">
        <v>1</v>
      </c>
      <c r="BZ81" s="12">
        <v>0</v>
      </c>
      <c r="CA81" s="12">
        <v>1</v>
      </c>
      <c r="CB81" s="12">
        <v>0</v>
      </c>
      <c r="CC81" s="12">
        <v>1</v>
      </c>
      <c r="CD81" s="12">
        <v>0</v>
      </c>
      <c r="CE81" s="12">
        <v>1</v>
      </c>
      <c r="CF81" s="12">
        <v>0</v>
      </c>
      <c r="CG81" s="12">
        <v>1</v>
      </c>
      <c r="CH81" s="12">
        <v>0</v>
      </c>
      <c r="CI81" s="12">
        <v>1</v>
      </c>
      <c r="CJ81" s="44">
        <v>9.9999999999999995E-21</v>
      </c>
      <c r="CK81" s="12">
        <v>1</v>
      </c>
      <c r="CL81" s="12">
        <v>0</v>
      </c>
      <c r="CM81" s="12">
        <v>1</v>
      </c>
      <c r="CN81" s="44">
        <v>9.9999999999999995E-21</v>
      </c>
      <c r="CO81" s="12">
        <v>1</v>
      </c>
      <c r="CP81" s="44">
        <v>9.9999999999999995E-21</v>
      </c>
      <c r="CQ81" s="12">
        <v>1</v>
      </c>
      <c r="CR81" s="44">
        <v>9.9999999999999995E-21</v>
      </c>
      <c r="CS81" s="12">
        <v>0.99254980000000004</v>
      </c>
      <c r="CT81" s="12">
        <v>3.1037E-3</v>
      </c>
      <c r="CU81" s="12">
        <v>1.3842399999999999E-2</v>
      </c>
      <c r="CV81" s="12">
        <v>1.0551E-3</v>
      </c>
      <c r="CW81" s="12">
        <v>0.9242456</v>
      </c>
      <c r="CX81" s="12">
        <v>1.8773600000000001E-2</v>
      </c>
      <c r="CY81" s="12">
        <v>2.27044E-2</v>
      </c>
      <c r="CZ81" s="12">
        <v>3.0736000000000001E-3</v>
      </c>
      <c r="DA81" s="12">
        <v>6.4898999999999998E-3</v>
      </c>
      <c r="DB81" s="12">
        <v>9.7940000000000006E-4</v>
      </c>
      <c r="DC81" s="12">
        <v>6.0371000000000001E-2</v>
      </c>
      <c r="DD81" s="12">
        <v>2.2293999999999999E-3</v>
      </c>
      <c r="DE81" s="12">
        <v>6.2836000000000003E-3</v>
      </c>
      <c r="DF81" s="12">
        <v>9.8400000000000007E-5</v>
      </c>
      <c r="DG81" s="12">
        <v>1.1730000000000001E-4</v>
      </c>
      <c r="DH81" s="44">
        <v>4.1413399999999999E-6</v>
      </c>
      <c r="DI81" s="12">
        <v>2.9634339999999999</v>
      </c>
      <c r="DJ81" s="12">
        <v>1.2899900000000001E-2</v>
      </c>
      <c r="DK81" s="12">
        <v>4.3209999999999999E-4</v>
      </c>
      <c r="DL81" s="12">
        <v>2.5283799999999999E-2</v>
      </c>
      <c r="DM81" s="12">
        <v>8.4679999999999998E-4</v>
      </c>
      <c r="DN81" s="12">
        <v>1.6080000000000001E-4</v>
      </c>
      <c r="DO81" s="44">
        <v>8.5328509999999999E-9</v>
      </c>
      <c r="DP81" s="12">
        <v>1.3448699999999999E-2</v>
      </c>
      <c r="DQ81" s="12">
        <v>6.02E-5</v>
      </c>
      <c r="DR81" s="12">
        <v>3.435791</v>
      </c>
      <c r="DS81" s="12">
        <v>8.5389999999999999E-4</v>
      </c>
      <c r="DT81" s="12">
        <v>3.3934000000000002</v>
      </c>
      <c r="DU81" s="12">
        <v>1.5425E-3</v>
      </c>
      <c r="DV81" s="12">
        <v>99.018889999999999</v>
      </c>
      <c r="DW81" s="12">
        <v>4.4970700000000002E-2</v>
      </c>
      <c r="DX81" s="12">
        <v>17.371919999999999</v>
      </c>
      <c r="DY81" s="12">
        <v>7.8594000000000008E-3</v>
      </c>
      <c r="DZ81" s="12">
        <v>8.2944999999999998E-3</v>
      </c>
      <c r="EA81" s="12">
        <v>0</v>
      </c>
      <c r="EB81" s="12">
        <v>0</v>
      </c>
      <c r="EC81" s="44">
        <v>2.1395779999999999E-15</v>
      </c>
      <c r="ED81" s="44">
        <v>7.3511419999999994E-15</v>
      </c>
      <c r="EE81" s="12" t="s">
        <v>1465</v>
      </c>
      <c r="EF81" s="12">
        <v>2.81E-3</v>
      </c>
      <c r="EG81" s="44">
        <v>4.3084000000000001E-7</v>
      </c>
      <c r="EH81" s="12">
        <v>3.5278010000000002</v>
      </c>
      <c r="EI81" s="12">
        <v>1.000451</v>
      </c>
      <c r="EJ81" s="12">
        <v>7.2999999999999996E-4</v>
      </c>
      <c r="EK81" s="12">
        <v>2.0000000000000002E-5</v>
      </c>
      <c r="EL81" s="12">
        <v>8.7000000000000001E-5</v>
      </c>
      <c r="EM81" s="44">
        <v>5.0000000000000004E-6</v>
      </c>
      <c r="EN81" s="12">
        <v>2.7250000000000001E-4</v>
      </c>
      <c r="EO81" s="44">
        <v>8.9999999999999996E-7</v>
      </c>
      <c r="EP81" s="12">
        <v>1.2718E-2</v>
      </c>
      <c r="EQ81" s="12">
        <v>8.0000000000000007E-5</v>
      </c>
      <c r="ER81" s="12">
        <v>8.8000000000000005E-3</v>
      </c>
      <c r="ES81" s="12">
        <v>4.0000000000000002E-4</v>
      </c>
      <c r="ET81" s="12">
        <v>1.3999999999999999E-4</v>
      </c>
      <c r="EU81" s="44">
        <v>6.9999999999999999E-6</v>
      </c>
      <c r="EV81" s="12">
        <v>250</v>
      </c>
      <c r="EW81" s="12">
        <v>0.01</v>
      </c>
      <c r="EX81" s="12">
        <v>1.96</v>
      </c>
      <c r="EY81" s="12">
        <v>2.653E-4</v>
      </c>
      <c r="EZ81" s="12">
        <v>8.1387000000000004E-3</v>
      </c>
      <c r="FA81" s="12">
        <v>3.4952999999999998E-3</v>
      </c>
      <c r="FB81" s="12">
        <v>147.02279999999999</v>
      </c>
      <c r="FC81" s="12">
        <v>2.27423E-2</v>
      </c>
      <c r="FD81" s="12">
        <v>42.791559999999997</v>
      </c>
      <c r="FE81" s="12">
        <v>8.3233000000000005E-3</v>
      </c>
      <c r="FF81" s="12">
        <v>0.57548949999999999</v>
      </c>
      <c r="FG81" s="12">
        <v>2.5757000000000002E-3</v>
      </c>
      <c r="FH81" s="12">
        <v>0.55200590000000005</v>
      </c>
      <c r="FI81" s="12">
        <v>1.8488399999999999E-2</v>
      </c>
      <c r="FJ81" s="12">
        <v>5.0207999999999997E-3</v>
      </c>
      <c r="FK81" s="12">
        <v>1.772E-4</v>
      </c>
      <c r="FL81" s="12">
        <v>3.3200000000000001E-5</v>
      </c>
      <c r="FM81" s="12">
        <v>3.6424569999999998</v>
      </c>
      <c r="FN81" s="12">
        <v>0.29179850000000002</v>
      </c>
      <c r="FO81" s="12">
        <v>2.4915799999999998E-2</v>
      </c>
      <c r="FP81" s="12">
        <v>3.6424729999999998</v>
      </c>
      <c r="FQ81" s="12">
        <v>0.99997670000000005</v>
      </c>
      <c r="FR81" s="12">
        <v>2.6543000000000001E-3</v>
      </c>
      <c r="FS81" s="44">
        <v>5.4629999999999996E-10</v>
      </c>
      <c r="FT81" s="44">
        <v>5.8099999999999998E-11</v>
      </c>
      <c r="FU81" s="12">
        <v>0</v>
      </c>
      <c r="FV81" s="44">
        <v>4.962E-10</v>
      </c>
      <c r="FW81" s="12">
        <v>1.975E-2</v>
      </c>
      <c r="FX81" s="44">
        <v>5.4629999999999996E-10</v>
      </c>
      <c r="FY81" s="44">
        <v>7.0679999999999999E-6</v>
      </c>
      <c r="FZ81" s="44">
        <v>5.5304999999999997E-10</v>
      </c>
      <c r="GA81" s="44">
        <v>6.3080000000000001E-9</v>
      </c>
      <c r="GB81" s="44">
        <v>5.5430000000000004E-10</v>
      </c>
      <c r="GC81" s="12">
        <v>1.167E-2</v>
      </c>
      <c r="GD81" s="12">
        <v>0</v>
      </c>
      <c r="GE81" s="12">
        <v>295.5</v>
      </c>
      <c r="GF81" s="12">
        <v>0.1</v>
      </c>
      <c r="GG81" s="12">
        <v>1575</v>
      </c>
      <c r="GH81" s="12">
        <v>2</v>
      </c>
      <c r="GI81" s="12">
        <v>1.2718E-2</v>
      </c>
      <c r="GJ81" s="12">
        <v>7.0830000000000003E-4</v>
      </c>
    </row>
    <row r="82" spans="1:192" s="12" customFormat="1" ht="12">
      <c r="A82" s="31"/>
      <c r="B82" s="32" t="s">
        <v>1602</v>
      </c>
      <c r="C82" s="32">
        <v>4.5</v>
      </c>
      <c r="D82" s="40">
        <v>3.4337800000000001</v>
      </c>
      <c r="E82" s="33">
        <v>1.6212899999999999E-2</v>
      </c>
      <c r="F82" s="33">
        <v>0.1046</v>
      </c>
      <c r="G82" s="34">
        <v>0.79435542823806271</v>
      </c>
      <c r="H82" s="45">
        <v>31.469015413652095</v>
      </c>
      <c r="I82" s="36">
        <v>99.136380000000003</v>
      </c>
      <c r="J82" s="34">
        <v>17.38231</v>
      </c>
      <c r="K82" s="34">
        <v>5.63911E-2</v>
      </c>
      <c r="L82" s="12">
        <v>3.1037E-3</v>
      </c>
      <c r="T82" s="12" t="s">
        <v>69</v>
      </c>
      <c r="U82" s="12" t="s">
        <v>5</v>
      </c>
      <c r="V82" s="12">
        <v>37</v>
      </c>
      <c r="W82" s="43">
        <v>42912</v>
      </c>
      <c r="X82" s="12">
        <v>0.81666669999999997</v>
      </c>
      <c r="Y82" s="44">
        <v>3581283000</v>
      </c>
      <c r="Z82" s="12" t="s">
        <v>1451</v>
      </c>
      <c r="AA82" s="12" t="s">
        <v>1452</v>
      </c>
      <c r="AB82" s="12">
        <v>29</v>
      </c>
      <c r="AC82" s="12" t="s">
        <v>1453</v>
      </c>
      <c r="AE82" s="12" t="s">
        <v>1454</v>
      </c>
      <c r="AF82" s="12">
        <v>7.875</v>
      </c>
      <c r="AG82" s="12" t="s">
        <v>1471</v>
      </c>
      <c r="AI82" s="12" t="s">
        <v>1467</v>
      </c>
      <c r="AJ82" s="12">
        <v>1</v>
      </c>
      <c r="AK82" s="12" t="s">
        <v>1458</v>
      </c>
      <c r="AL82" s="12">
        <v>1</v>
      </c>
      <c r="AM82" s="12" t="s">
        <v>1459</v>
      </c>
      <c r="AN82" s="12">
        <v>4.5</v>
      </c>
      <c r="AO82" s="12">
        <v>0</v>
      </c>
      <c r="AP82" s="12">
        <v>0</v>
      </c>
      <c r="AQ82" s="12">
        <v>0</v>
      </c>
      <c r="AR82" s="12">
        <v>0</v>
      </c>
      <c r="AS82" s="12">
        <v>30</v>
      </c>
      <c r="AT82" s="12">
        <v>30</v>
      </c>
      <c r="AU82" s="12">
        <v>51</v>
      </c>
      <c r="AX82" s="12">
        <v>0</v>
      </c>
      <c r="AY82" s="12">
        <v>4.37308E-2</v>
      </c>
      <c r="AZ82" s="12">
        <v>1.36548E-2</v>
      </c>
      <c r="BA82" s="12">
        <v>54.553489999999996</v>
      </c>
      <c r="BB82" s="12">
        <v>3.5700500000000003E-2</v>
      </c>
      <c r="BC82" s="12">
        <v>15.880100000000001</v>
      </c>
      <c r="BD82" s="12">
        <v>2.4047599999999999E-2</v>
      </c>
      <c r="BE82" s="12">
        <v>0.2240538</v>
      </c>
      <c r="BF82" s="12">
        <v>6.7702999999999999E-3</v>
      </c>
      <c r="BG82" s="12">
        <v>7.25914E-2</v>
      </c>
      <c r="BH82" s="12">
        <v>1.35979E-2</v>
      </c>
      <c r="BI82" s="12">
        <v>1.6620999999999999E-3</v>
      </c>
      <c r="BJ82" s="12">
        <v>5.1179999999999997E-4</v>
      </c>
      <c r="BK82" s="12">
        <v>5.7573199999999998E-2</v>
      </c>
      <c r="BL82" s="12">
        <v>1.3613999999999999E-2</v>
      </c>
      <c r="BM82" s="12">
        <v>55.477739999999997</v>
      </c>
      <c r="BN82" s="12">
        <v>3.0365799999999998E-2</v>
      </c>
      <c r="BO82" s="12">
        <v>15.902799999999999</v>
      </c>
      <c r="BP82" s="12">
        <v>2.3850400000000001E-2</v>
      </c>
      <c r="BQ82" s="12">
        <v>0.23054369999999999</v>
      </c>
      <c r="BR82" s="12">
        <v>6.6991000000000004E-3</v>
      </c>
      <c r="BS82" s="12">
        <v>0.13296240000000001</v>
      </c>
      <c r="BT82" s="12">
        <v>1.3413899999999999E-2</v>
      </c>
      <c r="BU82" s="12">
        <v>7.9582000000000003E-3</v>
      </c>
      <c r="BV82" s="12">
        <v>5.0549999999999998E-4</v>
      </c>
      <c r="BW82" s="12">
        <v>1</v>
      </c>
      <c r="BX82" s="12">
        <v>0</v>
      </c>
      <c r="BY82" s="12">
        <v>1</v>
      </c>
      <c r="BZ82" s="12">
        <v>0</v>
      </c>
      <c r="CA82" s="12">
        <v>1</v>
      </c>
      <c r="CB82" s="12">
        <v>0</v>
      </c>
      <c r="CC82" s="12">
        <v>1</v>
      </c>
      <c r="CD82" s="12">
        <v>0</v>
      </c>
      <c r="CE82" s="12">
        <v>1</v>
      </c>
      <c r="CF82" s="12">
        <v>0</v>
      </c>
      <c r="CG82" s="12">
        <v>1</v>
      </c>
      <c r="CH82" s="12">
        <v>0</v>
      </c>
      <c r="CI82" s="12">
        <v>1</v>
      </c>
      <c r="CJ82" s="44">
        <v>9.9999999999999995E-21</v>
      </c>
      <c r="CK82" s="12">
        <v>1</v>
      </c>
      <c r="CL82" s="12">
        <v>0</v>
      </c>
      <c r="CM82" s="12">
        <v>1</v>
      </c>
      <c r="CN82" s="44">
        <v>9.9999999999999995E-21</v>
      </c>
      <c r="CO82" s="12">
        <v>1</v>
      </c>
      <c r="CP82" s="44">
        <v>9.9999999999999995E-21</v>
      </c>
      <c r="CQ82" s="12">
        <v>1</v>
      </c>
      <c r="CR82" s="44">
        <v>9.9999999999999995E-21</v>
      </c>
      <c r="CS82" s="12">
        <v>0.99254980000000004</v>
      </c>
      <c r="CT82" s="12">
        <v>3.1037E-3</v>
      </c>
      <c r="CU82" s="12">
        <v>1.3842399999999999E-2</v>
      </c>
      <c r="CV82" s="12">
        <v>1.0551E-3</v>
      </c>
      <c r="CW82" s="12">
        <v>0.9242456</v>
      </c>
      <c r="CX82" s="12">
        <v>1.8773600000000001E-2</v>
      </c>
      <c r="CY82" s="12">
        <v>2.27044E-2</v>
      </c>
      <c r="CZ82" s="12">
        <v>3.0736000000000001E-3</v>
      </c>
      <c r="DA82" s="12">
        <v>6.4898999999999998E-3</v>
      </c>
      <c r="DB82" s="12">
        <v>9.7940000000000006E-4</v>
      </c>
      <c r="DC82" s="12">
        <v>6.0371000000000001E-2</v>
      </c>
      <c r="DD82" s="12">
        <v>2.2293999999999999E-3</v>
      </c>
      <c r="DE82" s="12">
        <v>6.2836000000000003E-3</v>
      </c>
      <c r="DF82" s="12">
        <v>9.8400000000000007E-5</v>
      </c>
      <c r="DG82" s="12">
        <v>1.0459999999999999E-4</v>
      </c>
      <c r="DH82" s="12">
        <v>3.2199999999999997E-5</v>
      </c>
      <c r="DI82" s="12">
        <v>4.1864749999999997</v>
      </c>
      <c r="DJ82" s="12">
        <v>1.6212899999999999E-2</v>
      </c>
      <c r="DK82" s="12">
        <v>3.0371E-3</v>
      </c>
      <c r="DL82" s="12">
        <v>3.1777300000000001E-2</v>
      </c>
      <c r="DM82" s="12">
        <v>5.9527E-3</v>
      </c>
      <c r="DN82" s="12">
        <v>3.098E-4</v>
      </c>
      <c r="DO82" s="44">
        <v>5.9979919999999999E-8</v>
      </c>
      <c r="DP82" s="12">
        <v>1.4102699999999999E-2</v>
      </c>
      <c r="DQ82" s="12">
        <v>4.2670000000000002E-4</v>
      </c>
      <c r="DR82" s="12">
        <v>3.4337800000000001</v>
      </c>
      <c r="DS82" s="12">
        <v>5.6645999999999997E-3</v>
      </c>
      <c r="DT82" s="12">
        <v>3.3954409999999999</v>
      </c>
      <c r="DU82" s="12">
        <v>1.1067799999999999E-2</v>
      </c>
      <c r="DV82" s="12">
        <v>99.136380000000003</v>
      </c>
      <c r="DW82" s="12">
        <v>0.29346810000000001</v>
      </c>
      <c r="DX82" s="12">
        <v>17.38231</v>
      </c>
      <c r="DY82" s="12">
        <v>5.63911E-2</v>
      </c>
      <c r="DZ82" s="12">
        <v>5.6453400000000001E-2</v>
      </c>
      <c r="EA82" s="12">
        <v>1.8514200000000001E-2</v>
      </c>
      <c r="EB82" s="12">
        <v>0</v>
      </c>
      <c r="EC82" s="44">
        <v>7.9436500000000004E-16</v>
      </c>
      <c r="ED82" s="44">
        <v>2.7276749999999999E-15</v>
      </c>
      <c r="EE82" s="12" t="s">
        <v>1465</v>
      </c>
      <c r="EF82" s="12">
        <v>2.81E-3</v>
      </c>
      <c r="EG82" s="44">
        <v>4.3084000000000001E-7</v>
      </c>
      <c r="EH82" s="12">
        <v>3.5483419999999999</v>
      </c>
      <c r="EI82" s="12">
        <v>1.000453</v>
      </c>
      <c r="EJ82" s="12">
        <v>7.2999999999999996E-4</v>
      </c>
      <c r="EK82" s="12">
        <v>2.0000000000000002E-5</v>
      </c>
      <c r="EL82" s="12">
        <v>8.7000000000000001E-5</v>
      </c>
      <c r="EM82" s="44">
        <v>5.0000000000000004E-6</v>
      </c>
      <c r="EN82" s="12">
        <v>2.7250000000000001E-4</v>
      </c>
      <c r="EO82" s="44">
        <v>8.9999999999999996E-7</v>
      </c>
      <c r="EP82" s="12">
        <v>1.2718E-2</v>
      </c>
      <c r="EQ82" s="12">
        <v>8.0000000000000007E-5</v>
      </c>
      <c r="ER82" s="12">
        <v>8.8000000000000005E-3</v>
      </c>
      <c r="ES82" s="12">
        <v>4.0000000000000002E-4</v>
      </c>
      <c r="ET82" s="12">
        <v>1.3999999999999999E-4</v>
      </c>
      <c r="EU82" s="44">
        <v>6.9999999999999999E-6</v>
      </c>
      <c r="EV82" s="12">
        <v>250</v>
      </c>
      <c r="EW82" s="12">
        <v>0.01</v>
      </c>
      <c r="EX82" s="12">
        <v>1.96</v>
      </c>
      <c r="EY82" s="12">
        <v>2.653E-4</v>
      </c>
      <c r="EZ82" s="12">
        <v>4.37308E-2</v>
      </c>
      <c r="FA82" s="12">
        <v>1.36548E-2</v>
      </c>
      <c r="FB82" s="12">
        <v>54.553489999999996</v>
      </c>
      <c r="FC82" s="12">
        <v>3.5700500000000003E-2</v>
      </c>
      <c r="FD82" s="12">
        <v>15.8873</v>
      </c>
      <c r="FE82" s="12">
        <v>2.40585E-2</v>
      </c>
      <c r="FF82" s="12">
        <v>0.2240538</v>
      </c>
      <c r="FG82" s="12">
        <v>6.7702999999999999E-3</v>
      </c>
      <c r="FH82" s="12">
        <v>0.25757920000000001</v>
      </c>
      <c r="FI82" s="12">
        <v>4.8249899999999998E-2</v>
      </c>
      <c r="FJ82" s="12">
        <v>1.6620999999999999E-3</v>
      </c>
      <c r="FK82" s="12">
        <v>5.1179999999999997E-4</v>
      </c>
      <c r="FL82" s="12">
        <v>2.9200000000000002E-5</v>
      </c>
      <c r="FM82" s="12">
        <v>32.209299999999999</v>
      </c>
      <c r="FN82" s="12">
        <v>0.29196909999999998</v>
      </c>
      <c r="FO82" s="12">
        <v>0.1653935</v>
      </c>
      <c r="FP82" s="12">
        <v>32.209569999999999</v>
      </c>
      <c r="FQ82" s="12">
        <v>0.99998690000000001</v>
      </c>
      <c r="FR82" s="12">
        <v>8.0979999999999995E-4</v>
      </c>
      <c r="FS82" s="44">
        <v>5.4629999999999996E-10</v>
      </c>
      <c r="FT82" s="44">
        <v>5.8099999999999998E-11</v>
      </c>
      <c r="FU82" s="12">
        <v>0</v>
      </c>
      <c r="FV82" s="44">
        <v>4.962E-10</v>
      </c>
      <c r="FW82" s="12">
        <v>1.975E-2</v>
      </c>
      <c r="FX82" s="44">
        <v>5.4629999999999996E-10</v>
      </c>
      <c r="FY82" s="44">
        <v>7.0679999999999999E-6</v>
      </c>
      <c r="FZ82" s="44">
        <v>5.5304999999999997E-10</v>
      </c>
      <c r="GA82" s="44">
        <v>6.3080000000000001E-9</v>
      </c>
      <c r="GB82" s="44">
        <v>5.5430000000000004E-10</v>
      </c>
      <c r="GC82" s="12">
        <v>1.167E-2</v>
      </c>
      <c r="GD82" s="12">
        <v>0</v>
      </c>
      <c r="GE82" s="12">
        <v>295.5</v>
      </c>
      <c r="GF82" s="12">
        <v>0.1</v>
      </c>
      <c r="GG82" s="12">
        <v>1575</v>
      </c>
      <c r="GH82" s="12">
        <v>2</v>
      </c>
      <c r="GI82" s="12">
        <v>1.2718E-2</v>
      </c>
      <c r="GJ82" s="12">
        <v>1.3646999999999999E-3</v>
      </c>
    </row>
    <row r="83" spans="1:192" s="12" customFormat="1" ht="12">
      <c r="A83" s="31"/>
      <c r="B83" s="32" t="s">
        <v>1647</v>
      </c>
      <c r="C83" s="32">
        <v>4.5</v>
      </c>
      <c r="D83" s="40">
        <v>3.5415909999999999</v>
      </c>
      <c r="E83" s="33">
        <v>8.6969999999999999E-3</v>
      </c>
      <c r="F83" s="33">
        <v>0.46399999999999997</v>
      </c>
      <c r="G83" s="34">
        <v>0.52639908807098779</v>
      </c>
      <c r="H83" s="45">
        <v>58.664367023111417</v>
      </c>
      <c r="I83" s="36">
        <v>96.139510000000001</v>
      </c>
      <c r="J83" s="34">
        <v>17.387350000000001</v>
      </c>
      <c r="K83" s="34">
        <v>8.4539600000000006E-2</v>
      </c>
      <c r="L83" s="12">
        <v>3.1037E-3</v>
      </c>
      <c r="T83" s="12" t="s">
        <v>70</v>
      </c>
      <c r="U83" s="12" t="s">
        <v>5</v>
      </c>
      <c r="V83" s="12">
        <v>37</v>
      </c>
      <c r="W83" s="43">
        <v>42912</v>
      </c>
      <c r="X83" s="12">
        <v>9.6</v>
      </c>
      <c r="Y83" s="44">
        <v>3581315000</v>
      </c>
      <c r="Z83" s="12" t="s">
        <v>1451</v>
      </c>
      <c r="AA83" s="12" t="s">
        <v>1452</v>
      </c>
      <c r="AB83" s="12">
        <v>29</v>
      </c>
      <c r="AC83" s="12" t="s">
        <v>1453</v>
      </c>
      <c r="AE83" s="12" t="s">
        <v>1454</v>
      </c>
      <c r="AF83" s="12">
        <v>7.875</v>
      </c>
      <c r="AG83" s="12" t="s">
        <v>1473</v>
      </c>
      <c r="AH83" s="12" t="s">
        <v>1463</v>
      </c>
      <c r="AI83" s="12" t="s">
        <v>1467</v>
      </c>
      <c r="AJ83" s="12">
        <v>1</v>
      </c>
      <c r="AK83" s="12" t="s">
        <v>1458</v>
      </c>
      <c r="AL83" s="12">
        <v>1</v>
      </c>
      <c r="AM83" s="12" t="s">
        <v>1459</v>
      </c>
      <c r="AN83" s="12">
        <v>4.5</v>
      </c>
      <c r="AO83" s="12">
        <v>0</v>
      </c>
      <c r="AP83" s="12">
        <v>0</v>
      </c>
      <c r="AQ83" s="12">
        <v>0</v>
      </c>
      <c r="AR83" s="12">
        <v>0</v>
      </c>
      <c r="AS83" s="12">
        <v>30</v>
      </c>
      <c r="AT83" s="12">
        <v>30</v>
      </c>
      <c r="AU83" s="12">
        <v>112</v>
      </c>
      <c r="AX83" s="12">
        <v>0</v>
      </c>
      <c r="AY83" s="12">
        <v>3.2640299999999997E-2</v>
      </c>
      <c r="AZ83" s="12">
        <v>1.65919E-2</v>
      </c>
      <c r="BA83" s="12">
        <v>37.28604</v>
      </c>
      <c r="BB83" s="12">
        <v>3.0891499999999999E-2</v>
      </c>
      <c r="BC83" s="12">
        <v>10.523250000000001</v>
      </c>
      <c r="BD83" s="12">
        <v>2.70712E-2</v>
      </c>
      <c r="BE83" s="12">
        <v>0.1499809</v>
      </c>
      <c r="BF83" s="12">
        <v>8.4271999999999993E-3</v>
      </c>
      <c r="BG83" s="12">
        <v>2.5618599999999998E-2</v>
      </c>
      <c r="BH83" s="12">
        <v>1.67513E-2</v>
      </c>
      <c r="BI83" s="12">
        <v>4.8852000000000001E-3</v>
      </c>
      <c r="BJ83" s="12">
        <v>4.9050000000000005E-4</v>
      </c>
      <c r="BK83" s="12">
        <v>4.6482599999999999E-2</v>
      </c>
      <c r="BL83" s="12">
        <v>1.6558300000000001E-2</v>
      </c>
      <c r="BM83" s="12">
        <v>38.210279999999997</v>
      </c>
      <c r="BN83" s="12">
        <v>2.45323E-2</v>
      </c>
      <c r="BO83" s="12">
        <v>10.545949999999999</v>
      </c>
      <c r="BP83" s="12">
        <v>2.6896199999999999E-2</v>
      </c>
      <c r="BQ83" s="12">
        <v>0.15647079999999999</v>
      </c>
      <c r="BR83" s="12">
        <v>8.3701000000000001E-3</v>
      </c>
      <c r="BS83" s="12">
        <v>8.5989499999999996E-2</v>
      </c>
      <c r="BT83" s="12">
        <v>1.66023E-2</v>
      </c>
      <c r="BU83" s="12">
        <v>1.1205400000000001E-2</v>
      </c>
      <c r="BV83" s="12">
        <v>4.8289999999999997E-4</v>
      </c>
      <c r="BW83" s="12">
        <v>1</v>
      </c>
      <c r="BX83" s="12">
        <v>0</v>
      </c>
      <c r="BY83" s="12">
        <v>1</v>
      </c>
      <c r="BZ83" s="12">
        <v>0</v>
      </c>
      <c r="CA83" s="12">
        <v>1</v>
      </c>
      <c r="CB83" s="12">
        <v>0</v>
      </c>
      <c r="CC83" s="12">
        <v>1</v>
      </c>
      <c r="CD83" s="12">
        <v>0</v>
      </c>
      <c r="CE83" s="12">
        <v>1</v>
      </c>
      <c r="CF83" s="12">
        <v>0</v>
      </c>
      <c r="CG83" s="12">
        <v>1</v>
      </c>
      <c r="CH83" s="12">
        <v>0</v>
      </c>
      <c r="CI83" s="12">
        <v>1</v>
      </c>
      <c r="CJ83" s="44">
        <v>9.9999999999999995E-21</v>
      </c>
      <c r="CK83" s="12">
        <v>1</v>
      </c>
      <c r="CL83" s="12">
        <v>0</v>
      </c>
      <c r="CM83" s="12">
        <v>1</v>
      </c>
      <c r="CN83" s="44">
        <v>9.9999999999999995E-21</v>
      </c>
      <c r="CO83" s="12">
        <v>1</v>
      </c>
      <c r="CP83" s="44">
        <v>9.9999999999999995E-21</v>
      </c>
      <c r="CQ83" s="12">
        <v>1</v>
      </c>
      <c r="CR83" s="44">
        <v>9.9999999999999995E-21</v>
      </c>
      <c r="CS83" s="12">
        <v>0.99254980000000004</v>
      </c>
      <c r="CT83" s="12">
        <v>3.1037E-3</v>
      </c>
      <c r="CU83" s="12">
        <v>1.3842399999999999E-2</v>
      </c>
      <c r="CV83" s="12">
        <v>1.0551E-3</v>
      </c>
      <c r="CW83" s="12">
        <v>0.9242456</v>
      </c>
      <c r="CX83" s="12">
        <v>1.8773600000000001E-2</v>
      </c>
      <c r="CY83" s="12">
        <v>2.27044E-2</v>
      </c>
      <c r="CZ83" s="12">
        <v>3.0736000000000001E-3</v>
      </c>
      <c r="DA83" s="12">
        <v>6.4898999999999998E-3</v>
      </c>
      <c r="DB83" s="12">
        <v>9.7940000000000006E-4</v>
      </c>
      <c r="DC83" s="12">
        <v>6.0371000000000001E-2</v>
      </c>
      <c r="DD83" s="12">
        <v>2.2293999999999999E-3</v>
      </c>
      <c r="DE83" s="12">
        <v>6.2836000000000003E-3</v>
      </c>
      <c r="DF83" s="12">
        <v>9.8400000000000007E-5</v>
      </c>
      <c r="DG83" s="12">
        <v>4.64E-4</v>
      </c>
      <c r="DH83" s="12">
        <v>4.6600000000000001E-5</v>
      </c>
      <c r="DI83" s="12">
        <v>0.50252529999999995</v>
      </c>
      <c r="DJ83" s="12">
        <v>8.6969999999999999E-3</v>
      </c>
      <c r="DK83" s="12">
        <v>5.6867999999999997E-3</v>
      </c>
      <c r="DL83" s="12">
        <v>1.7046200000000001E-2</v>
      </c>
      <c r="DM83" s="12">
        <v>1.1146100000000001E-2</v>
      </c>
      <c r="DN83" s="12">
        <v>3.2699999999999998E-4</v>
      </c>
      <c r="DO83" s="44">
        <v>1.1230880000000001E-7</v>
      </c>
      <c r="DP83" s="12">
        <v>1.4245799999999999E-2</v>
      </c>
      <c r="DQ83" s="12">
        <v>8.0130000000000002E-4</v>
      </c>
      <c r="DR83" s="12">
        <v>3.5415909999999999</v>
      </c>
      <c r="DS83" s="12">
        <v>9.5715999999999996E-3</v>
      </c>
      <c r="DT83" s="12">
        <v>3.3964300000000001</v>
      </c>
      <c r="DU83" s="12">
        <v>1.65924E-2</v>
      </c>
      <c r="DV83" s="12">
        <v>96.139510000000001</v>
      </c>
      <c r="DW83" s="12">
        <v>0.40690460000000001</v>
      </c>
      <c r="DX83" s="12">
        <v>17.387350000000001</v>
      </c>
      <c r="DY83" s="12">
        <v>8.4539600000000006E-2</v>
      </c>
      <c r="DZ83" s="12">
        <v>8.4581199999999995E-2</v>
      </c>
      <c r="EA83" s="12">
        <v>0.1178004</v>
      </c>
      <c r="EB83" s="12">
        <v>0</v>
      </c>
      <c r="EC83" s="44">
        <v>5.2640230000000001E-16</v>
      </c>
      <c r="ED83" s="44">
        <v>1.864302E-15</v>
      </c>
      <c r="EE83" s="12" t="s">
        <v>1465</v>
      </c>
      <c r="EF83" s="12">
        <v>2.81E-3</v>
      </c>
      <c r="EG83" s="44">
        <v>4.3084000000000001E-7</v>
      </c>
      <c r="EH83" s="12">
        <v>3.5740780000000001</v>
      </c>
      <c r="EI83" s="12">
        <v>1.000456</v>
      </c>
      <c r="EJ83" s="12">
        <v>7.2999999999999996E-4</v>
      </c>
      <c r="EK83" s="12">
        <v>2.0000000000000002E-5</v>
      </c>
      <c r="EL83" s="12">
        <v>8.7000000000000001E-5</v>
      </c>
      <c r="EM83" s="44">
        <v>5.0000000000000004E-6</v>
      </c>
      <c r="EN83" s="12">
        <v>2.7250000000000001E-4</v>
      </c>
      <c r="EO83" s="44">
        <v>8.9999999999999996E-7</v>
      </c>
      <c r="EP83" s="12">
        <v>1.2718E-2</v>
      </c>
      <c r="EQ83" s="12">
        <v>8.0000000000000007E-5</v>
      </c>
      <c r="ER83" s="12">
        <v>8.8000000000000005E-3</v>
      </c>
      <c r="ES83" s="12">
        <v>4.0000000000000002E-4</v>
      </c>
      <c r="ET83" s="12">
        <v>1.3999999999999999E-4</v>
      </c>
      <c r="EU83" s="44">
        <v>6.9999999999999999E-6</v>
      </c>
      <c r="EV83" s="12">
        <v>250</v>
      </c>
      <c r="EW83" s="12">
        <v>0.01</v>
      </c>
      <c r="EX83" s="12">
        <v>1.96</v>
      </c>
      <c r="EY83" s="12">
        <v>2.653E-4</v>
      </c>
      <c r="EZ83" s="12">
        <v>3.2640299999999997E-2</v>
      </c>
      <c r="FA83" s="12">
        <v>1.65919E-2</v>
      </c>
      <c r="FB83" s="12">
        <v>37.28604</v>
      </c>
      <c r="FC83" s="12">
        <v>3.0891499999999999E-2</v>
      </c>
      <c r="FD83" s="12">
        <v>10.52805</v>
      </c>
      <c r="FE83" s="12">
        <v>2.70835E-2</v>
      </c>
      <c r="FF83" s="12">
        <v>0.1499809</v>
      </c>
      <c r="FG83" s="12">
        <v>8.4271999999999993E-3</v>
      </c>
      <c r="FH83" s="12">
        <v>9.15628E-2</v>
      </c>
      <c r="FI83" s="12">
        <v>5.98705E-2</v>
      </c>
      <c r="FJ83" s="12">
        <v>4.8852000000000001E-3</v>
      </c>
      <c r="FK83" s="12">
        <v>4.9050000000000005E-4</v>
      </c>
      <c r="FL83" s="12">
        <v>1.306E-4</v>
      </c>
      <c r="FM83" s="12">
        <v>10.101850000000001</v>
      </c>
      <c r="FN83" s="12">
        <v>0.28306049999999999</v>
      </c>
      <c r="FO83" s="12">
        <v>0.27093859999999997</v>
      </c>
      <c r="FP83" s="12">
        <v>10.104749999999999</v>
      </c>
      <c r="FQ83" s="12">
        <v>0.99964209999999998</v>
      </c>
      <c r="FR83" s="12">
        <v>2.5263E-3</v>
      </c>
      <c r="FS83" s="44">
        <v>5.4629999999999996E-10</v>
      </c>
      <c r="FT83" s="44">
        <v>5.8099999999999998E-11</v>
      </c>
      <c r="FU83" s="12">
        <v>0</v>
      </c>
      <c r="FV83" s="44">
        <v>4.962E-10</v>
      </c>
      <c r="FW83" s="12">
        <v>1.975E-2</v>
      </c>
      <c r="FX83" s="44">
        <v>5.4629999999999996E-10</v>
      </c>
      <c r="FY83" s="44">
        <v>7.0679999999999999E-6</v>
      </c>
      <c r="FZ83" s="44">
        <v>5.5304999999999997E-10</v>
      </c>
      <c r="GA83" s="44">
        <v>6.3080000000000001E-9</v>
      </c>
      <c r="GB83" s="44">
        <v>5.5430000000000004E-10</v>
      </c>
      <c r="GC83" s="12">
        <v>1.167E-2</v>
      </c>
      <c r="GD83" s="12">
        <v>0</v>
      </c>
      <c r="GE83" s="12">
        <v>295.5</v>
      </c>
      <c r="GF83" s="12">
        <v>0.1</v>
      </c>
      <c r="GG83" s="12">
        <v>1575</v>
      </c>
      <c r="GH83" s="12">
        <v>2</v>
      </c>
      <c r="GI83" s="12">
        <v>1.2718E-2</v>
      </c>
      <c r="GJ83" s="12">
        <v>1.4406E-3</v>
      </c>
    </row>
    <row r="84" spans="1:192" s="12" customFormat="1" ht="12">
      <c r="A84" s="31"/>
      <c r="B84" s="32" t="s">
        <v>1617</v>
      </c>
      <c r="C84" s="32">
        <v>4.5</v>
      </c>
      <c r="D84" s="40">
        <v>4.0659000000000001</v>
      </c>
      <c r="E84" s="33">
        <v>2.6339600000000001E-2</v>
      </c>
      <c r="F84" s="40">
        <v>2.2201999999999997</v>
      </c>
      <c r="G84" s="34">
        <v>0.33223825516701799</v>
      </c>
      <c r="H84" s="45">
        <v>19.370225819678353</v>
      </c>
      <c r="I84" s="36">
        <v>83.879180000000005</v>
      </c>
      <c r="J84" s="42">
        <v>17.421479999999999</v>
      </c>
      <c r="K84" s="42">
        <v>0.1948299</v>
      </c>
      <c r="L84" s="12">
        <v>3.1037E-3</v>
      </c>
      <c r="T84" s="12" t="s">
        <v>71</v>
      </c>
      <c r="U84" s="12" t="s">
        <v>5</v>
      </c>
      <c r="V84" s="12">
        <v>37</v>
      </c>
      <c r="W84" s="43">
        <v>42912</v>
      </c>
      <c r="X84" s="12">
        <v>4.05</v>
      </c>
      <c r="Y84" s="44">
        <v>3581295000</v>
      </c>
      <c r="Z84" s="12" t="s">
        <v>1451</v>
      </c>
      <c r="AA84" s="12" t="s">
        <v>1452</v>
      </c>
      <c r="AB84" s="12">
        <v>29</v>
      </c>
      <c r="AC84" s="12" t="s">
        <v>1453</v>
      </c>
      <c r="AE84" s="12" t="s">
        <v>1454</v>
      </c>
      <c r="AF84" s="12">
        <v>7.875</v>
      </c>
      <c r="AG84" s="12" t="s">
        <v>1471</v>
      </c>
      <c r="AI84" s="12" t="s">
        <v>1467</v>
      </c>
      <c r="AJ84" s="12">
        <v>1</v>
      </c>
      <c r="AK84" s="12" t="s">
        <v>1458</v>
      </c>
      <c r="AL84" s="12">
        <v>1</v>
      </c>
      <c r="AM84" s="12" t="s">
        <v>1459</v>
      </c>
      <c r="AN84" s="12">
        <v>4.5</v>
      </c>
      <c r="AO84" s="12">
        <v>0</v>
      </c>
      <c r="AP84" s="12">
        <v>0</v>
      </c>
      <c r="AQ84" s="12">
        <v>0</v>
      </c>
      <c r="AR84" s="12">
        <v>0</v>
      </c>
      <c r="AS84" s="12">
        <v>30</v>
      </c>
      <c r="AT84" s="12">
        <v>30</v>
      </c>
      <c r="AU84" s="12">
        <v>70</v>
      </c>
      <c r="AX84" s="12">
        <v>0</v>
      </c>
      <c r="AY84" s="12">
        <v>4.4639699999999997E-2</v>
      </c>
      <c r="AZ84" s="12">
        <v>1.52976E-2</v>
      </c>
      <c r="BA84" s="12">
        <v>27.017469999999999</v>
      </c>
      <c r="BB84" s="12">
        <v>2.8329300000000002E-2</v>
      </c>
      <c r="BC84" s="12">
        <v>6.6418749999999998</v>
      </c>
      <c r="BD84" s="12">
        <v>1.7358999999999999E-2</v>
      </c>
      <c r="BE84" s="12">
        <v>7.2995500000000005E-2</v>
      </c>
      <c r="BF84" s="12">
        <v>8.0645999999999999E-3</v>
      </c>
      <c r="BG84" s="12">
        <v>4.9194500000000002E-2</v>
      </c>
      <c r="BH84" s="12">
        <v>1.83999E-2</v>
      </c>
      <c r="BI84" s="12">
        <v>1.47533E-2</v>
      </c>
      <c r="BJ84" s="12">
        <v>8.3040000000000002E-4</v>
      </c>
      <c r="BK84" s="12">
        <v>5.8482100000000002E-2</v>
      </c>
      <c r="BL84" s="12">
        <v>1.5261200000000001E-2</v>
      </c>
      <c r="BM84" s="12">
        <v>27.94172</v>
      </c>
      <c r="BN84" s="12">
        <v>2.1215600000000001E-2</v>
      </c>
      <c r="BO84" s="12">
        <v>6.6645799999999999</v>
      </c>
      <c r="BP84" s="12">
        <v>1.7084800000000001E-2</v>
      </c>
      <c r="BQ84" s="12">
        <v>7.9485399999999998E-2</v>
      </c>
      <c r="BR84" s="12">
        <v>8.005E-3</v>
      </c>
      <c r="BS84" s="12">
        <v>0.1095655</v>
      </c>
      <c r="BT84" s="12">
        <v>1.8264300000000001E-2</v>
      </c>
      <c r="BU84" s="12">
        <v>2.1147599999999999E-2</v>
      </c>
      <c r="BV84" s="12">
        <v>8.2810000000000002E-4</v>
      </c>
      <c r="BW84" s="12">
        <v>1</v>
      </c>
      <c r="BX84" s="12">
        <v>0</v>
      </c>
      <c r="BY84" s="12">
        <v>1</v>
      </c>
      <c r="BZ84" s="12">
        <v>0</v>
      </c>
      <c r="CA84" s="12">
        <v>1</v>
      </c>
      <c r="CB84" s="12">
        <v>0</v>
      </c>
      <c r="CC84" s="12">
        <v>1</v>
      </c>
      <c r="CD84" s="12">
        <v>0</v>
      </c>
      <c r="CE84" s="12">
        <v>1</v>
      </c>
      <c r="CF84" s="12">
        <v>0</v>
      </c>
      <c r="CG84" s="12">
        <v>1</v>
      </c>
      <c r="CH84" s="12">
        <v>0</v>
      </c>
      <c r="CI84" s="12">
        <v>1</v>
      </c>
      <c r="CJ84" s="44">
        <v>9.9999999999999995E-21</v>
      </c>
      <c r="CK84" s="12">
        <v>1</v>
      </c>
      <c r="CL84" s="12">
        <v>0</v>
      </c>
      <c r="CM84" s="12">
        <v>1</v>
      </c>
      <c r="CN84" s="44">
        <v>9.9999999999999995E-21</v>
      </c>
      <c r="CO84" s="12">
        <v>1</v>
      </c>
      <c r="CP84" s="44">
        <v>9.9999999999999995E-21</v>
      </c>
      <c r="CQ84" s="12">
        <v>1</v>
      </c>
      <c r="CR84" s="44">
        <v>9.9999999999999995E-21</v>
      </c>
      <c r="CS84" s="12">
        <v>0.99254980000000004</v>
      </c>
      <c r="CT84" s="12">
        <v>3.1037E-3</v>
      </c>
      <c r="CU84" s="12">
        <v>1.3842399999999999E-2</v>
      </c>
      <c r="CV84" s="12">
        <v>1.0551E-3</v>
      </c>
      <c r="CW84" s="12">
        <v>0.9242456</v>
      </c>
      <c r="CX84" s="12">
        <v>1.8773600000000001E-2</v>
      </c>
      <c r="CY84" s="12">
        <v>2.27044E-2</v>
      </c>
      <c r="CZ84" s="12">
        <v>3.0736000000000001E-3</v>
      </c>
      <c r="DA84" s="12">
        <v>6.4898999999999998E-3</v>
      </c>
      <c r="DB84" s="12">
        <v>9.7940000000000006E-4</v>
      </c>
      <c r="DC84" s="12">
        <v>6.0371000000000001E-2</v>
      </c>
      <c r="DD84" s="12">
        <v>2.2293999999999999E-3</v>
      </c>
      <c r="DE84" s="12">
        <v>6.2836000000000003E-3</v>
      </c>
      <c r="DF84" s="12">
        <v>9.8400000000000007E-5</v>
      </c>
      <c r="DG84" s="12">
        <v>2.2201999999999999E-3</v>
      </c>
      <c r="DH84" s="12">
        <v>1.2510000000000001E-4</v>
      </c>
      <c r="DI84" s="12">
        <v>0.3215595</v>
      </c>
      <c r="DJ84" s="12">
        <v>2.6339600000000001E-2</v>
      </c>
      <c r="DK84" s="12">
        <v>9.8519000000000002E-3</v>
      </c>
      <c r="DL84" s="12">
        <v>5.1625699999999997E-2</v>
      </c>
      <c r="DM84" s="12">
        <v>1.9309699999999999E-2</v>
      </c>
      <c r="DN84" s="12">
        <v>-4.8809999999999999E-4</v>
      </c>
      <c r="DO84" s="44">
        <v>1.9456469999999999E-7</v>
      </c>
      <c r="DP84" s="12">
        <v>1.0985200000000001E-2</v>
      </c>
      <c r="DQ84" s="12">
        <v>1.214E-3</v>
      </c>
      <c r="DR84" s="12">
        <v>4.0659000000000001</v>
      </c>
      <c r="DS84" s="12">
        <v>1.14498E-2</v>
      </c>
      <c r="DT84" s="12">
        <v>3.403127</v>
      </c>
      <c r="DU84" s="12">
        <v>3.8239599999999999E-2</v>
      </c>
      <c r="DV84" s="12">
        <v>83.879180000000005</v>
      </c>
      <c r="DW84" s="12">
        <v>0.9207786</v>
      </c>
      <c r="DX84" s="12">
        <v>17.421479999999999</v>
      </c>
      <c r="DY84" s="12">
        <v>0.1948299</v>
      </c>
      <c r="DZ84" s="12">
        <v>0.19484799999999999</v>
      </c>
      <c r="EA84" s="12">
        <v>0.26650089999999999</v>
      </c>
      <c r="EB84" s="12">
        <v>0</v>
      </c>
      <c r="EC84" s="44">
        <v>3.3224469999999999E-16</v>
      </c>
      <c r="ED84" s="44">
        <v>1.3508740000000001E-15</v>
      </c>
      <c r="EE84" s="12" t="s">
        <v>1465</v>
      </c>
      <c r="EF84" s="12">
        <v>2.81E-3</v>
      </c>
      <c r="EG84" s="44">
        <v>4.3084000000000001E-7</v>
      </c>
      <c r="EH84" s="12">
        <v>3.5577960000000002</v>
      </c>
      <c r="EI84" s="12">
        <v>1.000454</v>
      </c>
      <c r="EJ84" s="12">
        <v>7.2999999999999996E-4</v>
      </c>
      <c r="EK84" s="12">
        <v>2.0000000000000002E-5</v>
      </c>
      <c r="EL84" s="12">
        <v>8.7000000000000001E-5</v>
      </c>
      <c r="EM84" s="44">
        <v>5.0000000000000004E-6</v>
      </c>
      <c r="EN84" s="12">
        <v>2.7250000000000001E-4</v>
      </c>
      <c r="EO84" s="44">
        <v>8.9999999999999996E-7</v>
      </c>
      <c r="EP84" s="12">
        <v>1.2718E-2</v>
      </c>
      <c r="EQ84" s="12">
        <v>8.0000000000000007E-5</v>
      </c>
      <c r="ER84" s="12">
        <v>8.8000000000000005E-3</v>
      </c>
      <c r="ES84" s="12">
        <v>4.0000000000000002E-4</v>
      </c>
      <c r="ET84" s="12">
        <v>1.3999999999999999E-4</v>
      </c>
      <c r="EU84" s="44">
        <v>6.9999999999999999E-6</v>
      </c>
      <c r="EV84" s="12">
        <v>250</v>
      </c>
      <c r="EW84" s="12">
        <v>0.01</v>
      </c>
      <c r="EX84" s="12">
        <v>1.96</v>
      </c>
      <c r="EY84" s="12">
        <v>2.653E-4</v>
      </c>
      <c r="EZ84" s="12">
        <v>4.4639699999999997E-2</v>
      </c>
      <c r="FA84" s="12">
        <v>1.52976E-2</v>
      </c>
      <c r="FB84" s="12">
        <v>27.017469999999999</v>
      </c>
      <c r="FC84" s="12">
        <v>2.8329300000000002E-2</v>
      </c>
      <c r="FD84" s="12">
        <v>6.6448939999999999</v>
      </c>
      <c r="FE84" s="12">
        <v>1.7366900000000001E-2</v>
      </c>
      <c r="FF84" s="12">
        <v>7.2995500000000005E-2</v>
      </c>
      <c r="FG84" s="12">
        <v>8.0645999999999999E-3</v>
      </c>
      <c r="FH84" s="12">
        <v>0.17502400000000001</v>
      </c>
      <c r="FI84" s="12">
        <v>6.5463099999999996E-2</v>
      </c>
      <c r="FJ84" s="12">
        <v>1.47533E-2</v>
      </c>
      <c r="FK84" s="12">
        <v>8.3040000000000002E-4</v>
      </c>
      <c r="FL84" s="12">
        <v>5.4549999999999998E-4</v>
      </c>
      <c r="FM84" s="12">
        <v>5.648523</v>
      </c>
      <c r="FN84" s="12">
        <v>0.24647669999999999</v>
      </c>
      <c r="FO84" s="12">
        <v>0.282223</v>
      </c>
      <c r="FP84" s="12">
        <v>5.6535669999999998</v>
      </c>
      <c r="FQ84" s="12">
        <v>0.99875789999999998</v>
      </c>
      <c r="FR84" s="12">
        <v>6.9401000000000003E-3</v>
      </c>
      <c r="FS84" s="44">
        <v>5.4629999999999996E-10</v>
      </c>
      <c r="FT84" s="44">
        <v>5.8099999999999998E-11</v>
      </c>
      <c r="FU84" s="12">
        <v>0</v>
      </c>
      <c r="FV84" s="44">
        <v>4.962E-10</v>
      </c>
      <c r="FW84" s="12">
        <v>1.975E-2</v>
      </c>
      <c r="FX84" s="44">
        <v>5.4629999999999996E-10</v>
      </c>
      <c r="FY84" s="44">
        <v>7.0679999999999999E-6</v>
      </c>
      <c r="FZ84" s="44">
        <v>5.5304999999999997E-10</v>
      </c>
      <c r="GA84" s="44">
        <v>6.3080000000000001E-9</v>
      </c>
      <c r="GB84" s="44">
        <v>5.5430000000000004E-10</v>
      </c>
      <c r="GC84" s="12">
        <v>1.167E-2</v>
      </c>
      <c r="GD84" s="12">
        <v>0</v>
      </c>
      <c r="GE84" s="12">
        <v>295.5</v>
      </c>
      <c r="GF84" s="12">
        <v>0.1</v>
      </c>
      <c r="GG84" s="12">
        <v>1575</v>
      </c>
      <c r="GH84" s="12">
        <v>2</v>
      </c>
      <c r="GI84" s="12">
        <v>1.2718E-2</v>
      </c>
      <c r="GJ84" s="12">
        <v>-2.1500999999999998E-3</v>
      </c>
    </row>
    <row r="85" spans="1:192" s="12" customFormat="1" ht="12">
      <c r="A85" s="31"/>
      <c r="B85" s="32" t="s">
        <v>1614</v>
      </c>
      <c r="C85" s="32">
        <v>4.5</v>
      </c>
      <c r="D85" s="40">
        <v>3.4514360000000002</v>
      </c>
      <c r="E85" s="33">
        <v>0.1323715</v>
      </c>
      <c r="F85" s="33">
        <v>0.16559999999999997</v>
      </c>
      <c r="G85" s="34">
        <v>0.33779881602321066</v>
      </c>
      <c r="H85" s="45">
        <v>3.8543342033594845</v>
      </c>
      <c r="I85" s="36">
        <v>98.893529999999998</v>
      </c>
      <c r="J85" s="42">
        <v>17.43038</v>
      </c>
      <c r="K85" s="42">
        <v>0.12845210000000001</v>
      </c>
      <c r="L85" s="12">
        <v>3.1037E-3</v>
      </c>
      <c r="T85" s="12" t="s">
        <v>72</v>
      </c>
      <c r="U85" s="12" t="s">
        <v>5</v>
      </c>
      <c r="V85" s="12">
        <v>37</v>
      </c>
      <c r="W85" s="43">
        <v>42912</v>
      </c>
      <c r="X85" s="12">
        <v>2.9166669999999999</v>
      </c>
      <c r="Y85" s="44">
        <v>3581291000</v>
      </c>
      <c r="Z85" s="12" t="s">
        <v>1451</v>
      </c>
      <c r="AA85" s="12" t="s">
        <v>1452</v>
      </c>
      <c r="AB85" s="12">
        <v>29</v>
      </c>
      <c r="AC85" s="12" t="s">
        <v>1453</v>
      </c>
      <c r="AE85" s="12" t="s">
        <v>1454</v>
      </c>
      <c r="AF85" s="12">
        <v>7.875</v>
      </c>
      <c r="AG85" s="12" t="s">
        <v>1471</v>
      </c>
      <c r="AI85" s="12" t="s">
        <v>1467</v>
      </c>
      <c r="AJ85" s="12">
        <v>1</v>
      </c>
      <c r="AK85" s="12" t="s">
        <v>1458</v>
      </c>
      <c r="AL85" s="12">
        <v>1</v>
      </c>
      <c r="AM85" s="12" t="s">
        <v>1459</v>
      </c>
      <c r="AN85" s="12">
        <v>4.5</v>
      </c>
      <c r="AO85" s="12">
        <v>0</v>
      </c>
      <c r="AP85" s="12">
        <v>0</v>
      </c>
      <c r="AQ85" s="12">
        <v>0</v>
      </c>
      <c r="AR85" s="12">
        <v>0</v>
      </c>
      <c r="AS85" s="12">
        <v>30</v>
      </c>
      <c r="AT85" s="12">
        <v>30</v>
      </c>
      <c r="AU85" s="12">
        <v>67</v>
      </c>
      <c r="AX85" s="12">
        <v>0</v>
      </c>
      <c r="AY85" s="12">
        <v>3.5548799999999998E-2</v>
      </c>
      <c r="AZ85" s="12">
        <v>1.2773700000000001E-2</v>
      </c>
      <c r="BA85" s="12">
        <v>23.32009</v>
      </c>
      <c r="BB85" s="12">
        <v>2.89845E-2</v>
      </c>
      <c r="BC85" s="12">
        <v>6.7535660000000002</v>
      </c>
      <c r="BD85" s="12">
        <v>2.4134800000000001E-2</v>
      </c>
      <c r="BE85" s="12">
        <v>0.12969700000000001</v>
      </c>
      <c r="BF85" s="12">
        <v>9.2300000000000004E-3</v>
      </c>
      <c r="BG85" s="12">
        <v>0.25162390000000001</v>
      </c>
      <c r="BH85" s="12">
        <v>1.68209E-2</v>
      </c>
      <c r="BI85" s="12">
        <v>1.119E-3</v>
      </c>
      <c r="BJ85" s="12">
        <v>4.9439999999999998E-4</v>
      </c>
      <c r="BK85" s="12">
        <v>4.9391200000000003E-2</v>
      </c>
      <c r="BL85" s="12">
        <v>1.273E-2</v>
      </c>
      <c r="BM85" s="12">
        <v>24.244330000000001</v>
      </c>
      <c r="BN85" s="12">
        <v>2.2082899999999999E-2</v>
      </c>
      <c r="BO85" s="12">
        <v>6.7762700000000002</v>
      </c>
      <c r="BP85" s="12">
        <v>2.3938299999999999E-2</v>
      </c>
      <c r="BQ85" s="12">
        <v>0.1361869</v>
      </c>
      <c r="BR85" s="12">
        <v>9.1778999999999993E-3</v>
      </c>
      <c r="BS85" s="12">
        <v>0.31199480000000002</v>
      </c>
      <c r="BT85" s="12">
        <v>1.66725E-2</v>
      </c>
      <c r="BU85" s="12">
        <v>7.4108999999999998E-3</v>
      </c>
      <c r="BV85" s="12">
        <v>4.8759999999999998E-4</v>
      </c>
      <c r="BW85" s="12">
        <v>1</v>
      </c>
      <c r="BX85" s="12">
        <v>0</v>
      </c>
      <c r="BY85" s="12">
        <v>1</v>
      </c>
      <c r="BZ85" s="12">
        <v>0</v>
      </c>
      <c r="CA85" s="12">
        <v>1</v>
      </c>
      <c r="CB85" s="12">
        <v>0</v>
      </c>
      <c r="CC85" s="12">
        <v>1</v>
      </c>
      <c r="CD85" s="12">
        <v>0</v>
      </c>
      <c r="CE85" s="12">
        <v>1</v>
      </c>
      <c r="CF85" s="12">
        <v>0</v>
      </c>
      <c r="CG85" s="12">
        <v>1</v>
      </c>
      <c r="CH85" s="12">
        <v>0</v>
      </c>
      <c r="CI85" s="12">
        <v>1</v>
      </c>
      <c r="CJ85" s="44">
        <v>9.9999999999999995E-21</v>
      </c>
      <c r="CK85" s="12">
        <v>1</v>
      </c>
      <c r="CL85" s="12">
        <v>0</v>
      </c>
      <c r="CM85" s="12">
        <v>1</v>
      </c>
      <c r="CN85" s="44">
        <v>9.9999999999999995E-21</v>
      </c>
      <c r="CO85" s="12">
        <v>1</v>
      </c>
      <c r="CP85" s="44">
        <v>9.9999999999999995E-21</v>
      </c>
      <c r="CQ85" s="12">
        <v>1</v>
      </c>
      <c r="CR85" s="44">
        <v>9.9999999999999995E-21</v>
      </c>
      <c r="CS85" s="12">
        <v>0.99254980000000004</v>
      </c>
      <c r="CT85" s="12">
        <v>3.1037E-3</v>
      </c>
      <c r="CU85" s="12">
        <v>1.3842399999999999E-2</v>
      </c>
      <c r="CV85" s="12">
        <v>1.0551E-3</v>
      </c>
      <c r="CW85" s="12">
        <v>0.9242456</v>
      </c>
      <c r="CX85" s="12">
        <v>1.8773600000000001E-2</v>
      </c>
      <c r="CY85" s="12">
        <v>2.27044E-2</v>
      </c>
      <c r="CZ85" s="12">
        <v>3.0736000000000001E-3</v>
      </c>
      <c r="DA85" s="12">
        <v>6.4898999999999998E-3</v>
      </c>
      <c r="DB85" s="12">
        <v>9.7940000000000006E-4</v>
      </c>
      <c r="DC85" s="12">
        <v>6.0371000000000001E-2</v>
      </c>
      <c r="DD85" s="12">
        <v>2.2293999999999999E-3</v>
      </c>
      <c r="DE85" s="12">
        <v>6.2836000000000003E-3</v>
      </c>
      <c r="DF85" s="12">
        <v>9.8400000000000007E-5</v>
      </c>
      <c r="DG85" s="12">
        <v>1.6559999999999999E-4</v>
      </c>
      <c r="DH85" s="12">
        <v>7.3200000000000004E-5</v>
      </c>
      <c r="DI85" s="12">
        <v>21.758019999999998</v>
      </c>
      <c r="DJ85" s="12">
        <v>0.1323715</v>
      </c>
      <c r="DK85" s="12">
        <v>8.8616000000000007E-3</v>
      </c>
      <c r="DL85" s="12">
        <v>0.25944810000000001</v>
      </c>
      <c r="DM85" s="12">
        <v>1.7368700000000001E-2</v>
      </c>
      <c r="DN85" s="12">
        <v>1.4626000000000001E-3</v>
      </c>
      <c r="DO85" s="44">
        <v>1.750073E-7</v>
      </c>
      <c r="DP85" s="12">
        <v>1.9195500000000001E-2</v>
      </c>
      <c r="DQ85" s="12">
        <v>1.3678E-3</v>
      </c>
      <c r="DR85" s="12">
        <v>3.4514360000000002</v>
      </c>
      <c r="DS85" s="12">
        <v>1.30589E-2</v>
      </c>
      <c r="DT85" s="12">
        <v>3.404874</v>
      </c>
      <c r="DU85" s="12">
        <v>2.52117E-2</v>
      </c>
      <c r="DV85" s="12">
        <v>98.893529999999998</v>
      </c>
      <c r="DW85" s="12">
        <v>0.65261420000000003</v>
      </c>
      <c r="DX85" s="12">
        <v>17.43038</v>
      </c>
      <c r="DY85" s="12">
        <v>0.12845210000000001</v>
      </c>
      <c r="DZ85" s="12">
        <v>0.1284796</v>
      </c>
      <c r="EA85" s="12">
        <v>0</v>
      </c>
      <c r="EB85" s="12">
        <v>0</v>
      </c>
      <c r="EC85" s="44">
        <v>3.3783160000000002E-16</v>
      </c>
      <c r="ED85" s="44">
        <v>1.1660040000000001E-15</v>
      </c>
      <c r="EE85" s="12" t="s">
        <v>1465</v>
      </c>
      <c r="EF85" s="12">
        <v>2.81E-3</v>
      </c>
      <c r="EG85" s="44">
        <v>4.3084000000000001E-7</v>
      </c>
      <c r="EH85" s="12">
        <v>3.5544539999999998</v>
      </c>
      <c r="EI85" s="12">
        <v>1.000454</v>
      </c>
      <c r="EJ85" s="12">
        <v>7.2999999999999996E-4</v>
      </c>
      <c r="EK85" s="12">
        <v>2.0000000000000002E-5</v>
      </c>
      <c r="EL85" s="12">
        <v>8.7000000000000001E-5</v>
      </c>
      <c r="EM85" s="44">
        <v>5.0000000000000004E-6</v>
      </c>
      <c r="EN85" s="12">
        <v>2.7250000000000001E-4</v>
      </c>
      <c r="EO85" s="44">
        <v>8.9999999999999996E-7</v>
      </c>
      <c r="EP85" s="12">
        <v>1.2718E-2</v>
      </c>
      <c r="EQ85" s="12">
        <v>8.0000000000000007E-5</v>
      </c>
      <c r="ER85" s="12">
        <v>8.8000000000000005E-3</v>
      </c>
      <c r="ES85" s="12">
        <v>4.0000000000000002E-4</v>
      </c>
      <c r="ET85" s="12">
        <v>1.3999999999999999E-4</v>
      </c>
      <c r="EU85" s="44">
        <v>6.9999999999999999E-6</v>
      </c>
      <c r="EV85" s="12">
        <v>250</v>
      </c>
      <c r="EW85" s="12">
        <v>0.01</v>
      </c>
      <c r="EX85" s="12">
        <v>1.96</v>
      </c>
      <c r="EY85" s="12">
        <v>2.653E-4</v>
      </c>
      <c r="EZ85" s="12">
        <v>3.5548799999999998E-2</v>
      </c>
      <c r="FA85" s="12">
        <v>1.2773700000000001E-2</v>
      </c>
      <c r="FB85" s="12">
        <v>23.32009</v>
      </c>
      <c r="FC85" s="12">
        <v>2.89845E-2</v>
      </c>
      <c r="FD85" s="12">
        <v>6.7566329999999999</v>
      </c>
      <c r="FE85" s="12">
        <v>2.4145799999999999E-2</v>
      </c>
      <c r="FF85" s="12">
        <v>0.12969700000000001</v>
      </c>
      <c r="FG85" s="12">
        <v>9.2300000000000004E-3</v>
      </c>
      <c r="FH85" s="12">
        <v>0.8943856</v>
      </c>
      <c r="FI85" s="12">
        <v>5.9789099999999998E-2</v>
      </c>
      <c r="FJ85" s="12">
        <v>1.119E-3</v>
      </c>
      <c r="FK85" s="12">
        <v>4.9439999999999998E-4</v>
      </c>
      <c r="FL85" s="12">
        <v>3.7400000000000001E-5</v>
      </c>
      <c r="FM85" s="12">
        <v>56.813290000000002</v>
      </c>
      <c r="FN85" s="12">
        <v>0.29044690000000001</v>
      </c>
      <c r="FO85" s="12">
        <v>0.37936140000000002</v>
      </c>
      <c r="FP85" s="12">
        <v>56.814239999999998</v>
      </c>
      <c r="FQ85" s="12">
        <v>0.99997780000000003</v>
      </c>
      <c r="FR85" s="12">
        <v>7.2210000000000004E-4</v>
      </c>
      <c r="FS85" s="44">
        <v>5.4629999999999996E-10</v>
      </c>
      <c r="FT85" s="44">
        <v>5.8099999999999998E-11</v>
      </c>
      <c r="FU85" s="12">
        <v>0</v>
      </c>
      <c r="FV85" s="44">
        <v>4.962E-10</v>
      </c>
      <c r="FW85" s="12">
        <v>1.975E-2</v>
      </c>
      <c r="FX85" s="44">
        <v>5.4629999999999996E-10</v>
      </c>
      <c r="FY85" s="44">
        <v>7.0679999999999999E-6</v>
      </c>
      <c r="FZ85" s="44">
        <v>5.5304999999999997E-10</v>
      </c>
      <c r="GA85" s="44">
        <v>6.3080000000000001E-9</v>
      </c>
      <c r="GB85" s="44">
        <v>5.5430000000000004E-10</v>
      </c>
      <c r="GC85" s="12">
        <v>1.167E-2</v>
      </c>
      <c r="GD85" s="12">
        <v>0</v>
      </c>
      <c r="GE85" s="12">
        <v>295.5</v>
      </c>
      <c r="GF85" s="12">
        <v>0.1</v>
      </c>
      <c r="GG85" s="12">
        <v>1575</v>
      </c>
      <c r="GH85" s="12">
        <v>2</v>
      </c>
      <c r="GI85" s="12">
        <v>1.2718E-2</v>
      </c>
      <c r="GJ85" s="12">
        <v>6.4431000000000002E-3</v>
      </c>
    </row>
    <row r="86" spans="1:192" s="12" customFormat="1" ht="12">
      <c r="A86" s="31"/>
      <c r="B86" s="32" t="s">
        <v>1564</v>
      </c>
      <c r="C86" s="32">
        <v>4.5</v>
      </c>
      <c r="D86" s="40">
        <v>3.4680089999999999</v>
      </c>
      <c r="E86" s="33">
        <v>2.7479799999999999E-2</v>
      </c>
      <c r="F86" s="33">
        <v>0.19</v>
      </c>
      <c r="G86" s="34">
        <v>0.60264072863743645</v>
      </c>
      <c r="H86" s="45">
        <v>18.566510673294566</v>
      </c>
      <c r="I86" s="36">
        <v>98.440929999999994</v>
      </c>
      <c r="J86" s="34">
        <v>17.432780000000001</v>
      </c>
      <c r="K86" s="34">
        <v>3.7344799999999997E-2</v>
      </c>
      <c r="L86" s="12">
        <v>3.1037E-3</v>
      </c>
      <c r="T86" s="12" t="s">
        <v>73</v>
      </c>
      <c r="U86" s="12" t="s">
        <v>5</v>
      </c>
      <c r="V86" s="12">
        <v>37</v>
      </c>
      <c r="W86" s="43">
        <v>42911</v>
      </c>
      <c r="X86" s="12">
        <v>15.98333</v>
      </c>
      <c r="Y86" s="44">
        <v>3581251000</v>
      </c>
      <c r="Z86" s="12" t="s">
        <v>1451</v>
      </c>
      <c r="AA86" s="12" t="s">
        <v>1452</v>
      </c>
      <c r="AB86" s="12">
        <v>29</v>
      </c>
      <c r="AC86" s="12" t="s">
        <v>1453</v>
      </c>
      <c r="AE86" s="12" t="s">
        <v>1454</v>
      </c>
      <c r="AF86" s="12">
        <v>7.875</v>
      </c>
      <c r="AG86" s="12" t="s">
        <v>1462</v>
      </c>
      <c r="AH86" s="12" t="s">
        <v>1463</v>
      </c>
      <c r="AI86" s="12" t="s">
        <v>1464</v>
      </c>
      <c r="AJ86" s="12">
        <v>1</v>
      </c>
      <c r="AK86" s="12" t="s">
        <v>1458</v>
      </c>
      <c r="AL86" s="12">
        <v>1</v>
      </c>
      <c r="AM86" s="12" t="s">
        <v>1459</v>
      </c>
      <c r="AN86" s="12">
        <v>4.5</v>
      </c>
      <c r="AO86" s="12">
        <v>0</v>
      </c>
      <c r="AP86" s="12">
        <v>0</v>
      </c>
      <c r="AQ86" s="12">
        <v>0</v>
      </c>
      <c r="AR86" s="12">
        <v>0</v>
      </c>
      <c r="AS86" s="12">
        <v>30</v>
      </c>
      <c r="AT86" s="12">
        <v>30</v>
      </c>
      <c r="AU86" s="12">
        <v>8</v>
      </c>
      <c r="AX86" s="12">
        <v>0</v>
      </c>
      <c r="AY86" s="12">
        <v>4.6042000000000001E-3</v>
      </c>
      <c r="AZ86" s="12">
        <v>3.1194E-3</v>
      </c>
      <c r="BA86" s="12">
        <v>41.800069999999998</v>
      </c>
      <c r="BB86" s="12">
        <v>2.3057899999999999E-2</v>
      </c>
      <c r="BC86" s="12">
        <v>12.04762</v>
      </c>
      <c r="BD86" s="12">
        <v>1.22519E-2</v>
      </c>
      <c r="BE86" s="12">
        <v>0.15432009999999999</v>
      </c>
      <c r="BF86" s="12">
        <v>5.2246999999999997E-3</v>
      </c>
      <c r="BG86" s="12">
        <v>9.4025300000000006E-2</v>
      </c>
      <c r="BH86" s="12">
        <v>1.05115E-2</v>
      </c>
      <c r="BI86" s="12">
        <v>2.2896000000000001E-3</v>
      </c>
      <c r="BJ86" s="12">
        <v>2.5070000000000002E-4</v>
      </c>
      <c r="BK86" s="12">
        <v>1.84466E-2</v>
      </c>
      <c r="BL86" s="12">
        <v>2.9356E-3</v>
      </c>
      <c r="BM86" s="12">
        <v>42.724319999999999</v>
      </c>
      <c r="BN86" s="12">
        <v>1.3387400000000001E-2</v>
      </c>
      <c r="BO86" s="12">
        <v>12.070320000000001</v>
      </c>
      <c r="BP86" s="12">
        <v>1.18601E-2</v>
      </c>
      <c r="BQ86" s="12">
        <v>0.16080990000000001</v>
      </c>
      <c r="BR86" s="12">
        <v>5.1320999999999997E-3</v>
      </c>
      <c r="BS86" s="12">
        <v>0.15439629999999999</v>
      </c>
      <c r="BT86" s="12">
        <v>1.0272399999999999E-2</v>
      </c>
      <c r="BU86" s="12">
        <v>8.5903999999999998E-3</v>
      </c>
      <c r="BV86" s="12">
        <v>2.308E-4</v>
      </c>
      <c r="BW86" s="12">
        <v>1</v>
      </c>
      <c r="BX86" s="12">
        <v>0</v>
      </c>
      <c r="BY86" s="12">
        <v>1</v>
      </c>
      <c r="BZ86" s="12">
        <v>0</v>
      </c>
      <c r="CA86" s="12">
        <v>1</v>
      </c>
      <c r="CB86" s="12">
        <v>0</v>
      </c>
      <c r="CC86" s="12">
        <v>1</v>
      </c>
      <c r="CD86" s="12">
        <v>0</v>
      </c>
      <c r="CE86" s="12">
        <v>1</v>
      </c>
      <c r="CF86" s="12">
        <v>0</v>
      </c>
      <c r="CG86" s="12">
        <v>1</v>
      </c>
      <c r="CH86" s="12">
        <v>0</v>
      </c>
      <c r="CI86" s="12">
        <v>1</v>
      </c>
      <c r="CJ86" s="44">
        <v>9.9999999999999995E-21</v>
      </c>
      <c r="CK86" s="12">
        <v>1</v>
      </c>
      <c r="CL86" s="12">
        <v>0</v>
      </c>
      <c r="CM86" s="12">
        <v>1</v>
      </c>
      <c r="CN86" s="44">
        <v>9.9999999999999995E-21</v>
      </c>
      <c r="CO86" s="12">
        <v>1</v>
      </c>
      <c r="CP86" s="44">
        <v>9.9999999999999995E-21</v>
      </c>
      <c r="CQ86" s="12">
        <v>1</v>
      </c>
      <c r="CR86" s="44">
        <v>9.9999999999999995E-21</v>
      </c>
      <c r="CS86" s="12">
        <v>0.99254980000000004</v>
      </c>
      <c r="CT86" s="12">
        <v>3.1037E-3</v>
      </c>
      <c r="CU86" s="12">
        <v>1.3842399999999999E-2</v>
      </c>
      <c r="CV86" s="12">
        <v>1.0551E-3</v>
      </c>
      <c r="CW86" s="12">
        <v>0.9242456</v>
      </c>
      <c r="CX86" s="12">
        <v>1.8773600000000001E-2</v>
      </c>
      <c r="CY86" s="12">
        <v>2.27044E-2</v>
      </c>
      <c r="CZ86" s="12">
        <v>3.0736000000000001E-3</v>
      </c>
      <c r="DA86" s="12">
        <v>6.4898999999999998E-3</v>
      </c>
      <c r="DB86" s="12">
        <v>9.7940000000000006E-4</v>
      </c>
      <c r="DC86" s="12">
        <v>6.0371000000000001E-2</v>
      </c>
      <c r="DD86" s="12">
        <v>2.2293999999999999E-3</v>
      </c>
      <c r="DE86" s="12">
        <v>6.2836000000000003E-3</v>
      </c>
      <c r="DF86" s="12">
        <v>9.8400000000000007E-5</v>
      </c>
      <c r="DG86" s="12">
        <v>1.9000000000000001E-4</v>
      </c>
      <c r="DH86" s="12">
        <v>2.0800000000000001E-5</v>
      </c>
      <c r="DI86" s="12">
        <v>3.9218459999999999</v>
      </c>
      <c r="DJ86" s="12">
        <v>2.7479799999999999E-2</v>
      </c>
      <c r="DK86" s="12">
        <v>3.0722000000000002E-3</v>
      </c>
      <c r="DL86" s="12">
        <v>5.3860400000000003E-2</v>
      </c>
      <c r="DM86" s="12">
        <v>6.0214999999999999E-3</v>
      </c>
      <c r="DN86" s="12">
        <v>1.11E-5</v>
      </c>
      <c r="DO86" s="44">
        <v>6.0673129999999998E-8</v>
      </c>
      <c r="DP86" s="12">
        <v>1.28034E-2</v>
      </c>
      <c r="DQ86" s="12">
        <v>4.3370000000000003E-4</v>
      </c>
      <c r="DR86" s="12">
        <v>3.4680089999999999</v>
      </c>
      <c r="DS86" s="12">
        <v>4.0121999999999996E-3</v>
      </c>
      <c r="DT86" s="12">
        <v>3.4053450000000001</v>
      </c>
      <c r="DU86" s="12">
        <v>7.3298E-3</v>
      </c>
      <c r="DV86" s="12">
        <v>98.440929999999994</v>
      </c>
      <c r="DW86" s="12">
        <v>0.19470499999999999</v>
      </c>
      <c r="DX86" s="12">
        <v>17.432780000000001</v>
      </c>
      <c r="DY86" s="12">
        <v>3.7344799999999997E-2</v>
      </c>
      <c r="DZ86" s="12">
        <v>3.7439399999999998E-2</v>
      </c>
      <c r="EA86" s="12">
        <v>0</v>
      </c>
      <c r="EB86" s="12">
        <v>0</v>
      </c>
      <c r="EC86" s="44">
        <v>6.026524E-16</v>
      </c>
      <c r="ED86" s="44">
        <v>2.0900040000000001E-15</v>
      </c>
      <c r="EE86" s="12" t="s">
        <v>1465</v>
      </c>
      <c r="EF86" s="12">
        <v>2.81E-3</v>
      </c>
      <c r="EG86" s="44">
        <v>4.3084000000000001E-7</v>
      </c>
      <c r="EH86" s="12">
        <v>3.5226169999999999</v>
      </c>
      <c r="EI86" s="12">
        <v>1.000451</v>
      </c>
      <c r="EJ86" s="12">
        <v>7.2999999999999996E-4</v>
      </c>
      <c r="EK86" s="12">
        <v>2.0000000000000002E-5</v>
      </c>
      <c r="EL86" s="12">
        <v>8.7000000000000001E-5</v>
      </c>
      <c r="EM86" s="44">
        <v>5.0000000000000004E-6</v>
      </c>
      <c r="EN86" s="12">
        <v>2.7250000000000001E-4</v>
      </c>
      <c r="EO86" s="44">
        <v>8.9999999999999996E-7</v>
      </c>
      <c r="EP86" s="12">
        <v>1.2718E-2</v>
      </c>
      <c r="EQ86" s="12">
        <v>8.0000000000000007E-5</v>
      </c>
      <c r="ER86" s="12">
        <v>8.8000000000000005E-3</v>
      </c>
      <c r="ES86" s="12">
        <v>4.0000000000000002E-4</v>
      </c>
      <c r="ET86" s="12">
        <v>1.3999999999999999E-4</v>
      </c>
      <c r="EU86" s="44">
        <v>6.9999999999999999E-6</v>
      </c>
      <c r="EV86" s="12">
        <v>250</v>
      </c>
      <c r="EW86" s="12">
        <v>0.01</v>
      </c>
      <c r="EX86" s="12">
        <v>1.96</v>
      </c>
      <c r="EY86" s="12">
        <v>2.653E-4</v>
      </c>
      <c r="EZ86" s="12">
        <v>4.6042000000000001E-3</v>
      </c>
      <c r="FA86" s="12">
        <v>3.1194E-3</v>
      </c>
      <c r="FB86" s="12">
        <v>41.800069999999998</v>
      </c>
      <c r="FC86" s="12">
        <v>2.3057899999999999E-2</v>
      </c>
      <c r="FD86" s="12">
        <v>12.053050000000001</v>
      </c>
      <c r="FE86" s="12">
        <v>1.22574E-2</v>
      </c>
      <c r="FF86" s="12">
        <v>0.15432009999999999</v>
      </c>
      <c r="FG86" s="12">
        <v>5.2246999999999997E-3</v>
      </c>
      <c r="FH86" s="12">
        <v>0.33121519999999999</v>
      </c>
      <c r="FI86" s="12">
        <v>3.7027999999999998E-2</v>
      </c>
      <c r="FJ86" s="12">
        <v>2.2896000000000001E-3</v>
      </c>
      <c r="FK86" s="12">
        <v>2.5070000000000002E-4</v>
      </c>
      <c r="FL86" s="12">
        <v>5.27E-5</v>
      </c>
      <c r="FM86" s="12">
        <v>11.40889</v>
      </c>
      <c r="FN86" s="12">
        <v>0.28907769999999999</v>
      </c>
      <c r="FO86" s="12">
        <v>0.1159893</v>
      </c>
      <c r="FP86" s="12">
        <v>11.409190000000001</v>
      </c>
      <c r="FQ86" s="12">
        <v>0.99994850000000002</v>
      </c>
      <c r="FR86" s="12">
        <v>2.3157999999999998E-3</v>
      </c>
      <c r="FS86" s="44">
        <v>5.4629999999999996E-10</v>
      </c>
      <c r="FT86" s="44">
        <v>5.8099999999999998E-11</v>
      </c>
      <c r="FU86" s="12">
        <v>0</v>
      </c>
      <c r="FV86" s="44">
        <v>4.962E-10</v>
      </c>
      <c r="FW86" s="12">
        <v>1.975E-2</v>
      </c>
      <c r="FX86" s="44">
        <v>5.4629999999999996E-10</v>
      </c>
      <c r="FY86" s="44">
        <v>7.0679999999999999E-6</v>
      </c>
      <c r="FZ86" s="44">
        <v>5.5304999999999997E-10</v>
      </c>
      <c r="GA86" s="44">
        <v>6.3080000000000001E-9</v>
      </c>
      <c r="GB86" s="44">
        <v>5.5430000000000004E-10</v>
      </c>
      <c r="GC86" s="12">
        <v>1.167E-2</v>
      </c>
      <c r="GD86" s="12">
        <v>0</v>
      </c>
      <c r="GE86" s="12">
        <v>295.5</v>
      </c>
      <c r="GF86" s="12">
        <v>0.1</v>
      </c>
      <c r="GG86" s="12">
        <v>1575</v>
      </c>
      <c r="GH86" s="12">
        <v>2</v>
      </c>
      <c r="GI86" s="12">
        <v>1.2718E-2</v>
      </c>
      <c r="GJ86" s="12">
        <v>4.8999999999999998E-5</v>
      </c>
    </row>
    <row r="87" spans="1:192" s="12" customFormat="1" ht="12">
      <c r="A87" s="31"/>
      <c r="B87" s="32" t="s">
        <v>1634</v>
      </c>
      <c r="C87" s="32">
        <v>4.5</v>
      </c>
      <c r="D87" s="40">
        <v>3.45784</v>
      </c>
      <c r="E87" s="33">
        <v>3.7578399999999998E-2</v>
      </c>
      <c r="F87" s="33">
        <v>0.13830000000000001</v>
      </c>
      <c r="G87" s="34">
        <v>0.32749791362204611</v>
      </c>
      <c r="H87" s="45">
        <v>13.577054903880953</v>
      </c>
      <c r="I87" s="36">
        <v>98.904430000000005</v>
      </c>
      <c r="J87" s="42">
        <v>17.463360000000002</v>
      </c>
      <c r="K87" s="42">
        <v>0.12559629999999999</v>
      </c>
      <c r="L87" s="12">
        <v>3.1037E-3</v>
      </c>
      <c r="T87" s="12" t="s">
        <v>75</v>
      </c>
      <c r="U87" s="12" t="s">
        <v>5</v>
      </c>
      <c r="V87" s="12">
        <v>37</v>
      </c>
      <c r="W87" s="43">
        <v>42912</v>
      </c>
      <c r="X87" s="12">
        <v>7.483333</v>
      </c>
      <c r="Y87" s="44">
        <v>3581307000</v>
      </c>
      <c r="Z87" s="12" t="s">
        <v>1451</v>
      </c>
      <c r="AA87" s="12" t="s">
        <v>1452</v>
      </c>
      <c r="AB87" s="12">
        <v>29</v>
      </c>
      <c r="AC87" s="12" t="s">
        <v>1453</v>
      </c>
      <c r="AE87" s="12" t="s">
        <v>1454</v>
      </c>
      <c r="AF87" s="12">
        <v>7.875</v>
      </c>
      <c r="AG87" s="12" t="s">
        <v>1473</v>
      </c>
      <c r="AH87" s="12" t="s">
        <v>1463</v>
      </c>
      <c r="AI87" s="12" t="s">
        <v>1467</v>
      </c>
      <c r="AJ87" s="12">
        <v>1</v>
      </c>
      <c r="AK87" s="12" t="s">
        <v>1458</v>
      </c>
      <c r="AL87" s="12">
        <v>1</v>
      </c>
      <c r="AM87" s="12" t="s">
        <v>1459</v>
      </c>
      <c r="AN87" s="12">
        <v>4.5</v>
      </c>
      <c r="AO87" s="12">
        <v>0</v>
      </c>
      <c r="AP87" s="12">
        <v>0</v>
      </c>
      <c r="AQ87" s="12">
        <v>0</v>
      </c>
      <c r="AR87" s="12">
        <v>0</v>
      </c>
      <c r="AS87" s="12">
        <v>30</v>
      </c>
      <c r="AT87" s="12">
        <v>30</v>
      </c>
      <c r="AU87" s="12">
        <v>96</v>
      </c>
      <c r="AX87" s="12">
        <v>0</v>
      </c>
      <c r="AY87" s="12">
        <v>2.5962200000000001E-2</v>
      </c>
      <c r="AZ87" s="12">
        <v>1.35525E-2</v>
      </c>
      <c r="BA87" s="12">
        <v>22.649339999999999</v>
      </c>
      <c r="BB87" s="12">
        <v>2.68802E-2</v>
      </c>
      <c r="BC87" s="12">
        <v>6.5471589999999997</v>
      </c>
      <c r="BD87" s="12">
        <v>2.73686E-2</v>
      </c>
      <c r="BE87" s="12">
        <v>9.6867200000000001E-2</v>
      </c>
      <c r="BF87" s="12">
        <v>6.8320000000000004E-3</v>
      </c>
      <c r="BG87" s="12">
        <v>6.8989599999999998E-2</v>
      </c>
      <c r="BH87" s="12">
        <v>1.8347700000000002E-2</v>
      </c>
      <c r="BI87" s="12">
        <v>9.0580000000000001E-4</v>
      </c>
      <c r="BJ87" s="12">
        <v>4.3520000000000001E-4</v>
      </c>
      <c r="BK87" s="12">
        <v>3.9804600000000002E-2</v>
      </c>
      <c r="BL87" s="12">
        <v>1.35114E-2</v>
      </c>
      <c r="BM87" s="12">
        <v>23.573589999999999</v>
      </c>
      <c r="BN87" s="12">
        <v>1.9237899999999999E-2</v>
      </c>
      <c r="BO87" s="12">
        <v>6.5698629999999998</v>
      </c>
      <c r="BP87" s="12">
        <v>2.7195400000000002E-2</v>
      </c>
      <c r="BQ87" s="12">
        <v>0.10335709999999999</v>
      </c>
      <c r="BR87" s="12">
        <v>6.7613999999999999E-3</v>
      </c>
      <c r="BS87" s="12">
        <v>0.12936059999999999</v>
      </c>
      <c r="BT87" s="12">
        <v>1.82118E-2</v>
      </c>
      <c r="BU87" s="12">
        <v>7.1961999999999998E-3</v>
      </c>
      <c r="BV87" s="12">
        <v>4.2650000000000001E-4</v>
      </c>
      <c r="BW87" s="12">
        <v>1</v>
      </c>
      <c r="BX87" s="12">
        <v>0</v>
      </c>
      <c r="BY87" s="12">
        <v>1</v>
      </c>
      <c r="BZ87" s="12">
        <v>0</v>
      </c>
      <c r="CA87" s="12">
        <v>1</v>
      </c>
      <c r="CB87" s="12">
        <v>0</v>
      </c>
      <c r="CC87" s="12">
        <v>1</v>
      </c>
      <c r="CD87" s="12">
        <v>0</v>
      </c>
      <c r="CE87" s="12">
        <v>1</v>
      </c>
      <c r="CF87" s="12">
        <v>0</v>
      </c>
      <c r="CG87" s="12">
        <v>1</v>
      </c>
      <c r="CH87" s="12">
        <v>0</v>
      </c>
      <c r="CI87" s="12">
        <v>1</v>
      </c>
      <c r="CJ87" s="44">
        <v>9.9999999999999995E-21</v>
      </c>
      <c r="CK87" s="12">
        <v>1</v>
      </c>
      <c r="CL87" s="12">
        <v>0</v>
      </c>
      <c r="CM87" s="12">
        <v>1</v>
      </c>
      <c r="CN87" s="44">
        <v>9.9999999999999995E-21</v>
      </c>
      <c r="CO87" s="12">
        <v>1</v>
      </c>
      <c r="CP87" s="44">
        <v>9.9999999999999995E-21</v>
      </c>
      <c r="CQ87" s="12">
        <v>1</v>
      </c>
      <c r="CR87" s="44">
        <v>9.9999999999999995E-21</v>
      </c>
      <c r="CS87" s="12">
        <v>0.99254980000000004</v>
      </c>
      <c r="CT87" s="12">
        <v>3.1037E-3</v>
      </c>
      <c r="CU87" s="12">
        <v>1.3842399999999999E-2</v>
      </c>
      <c r="CV87" s="12">
        <v>1.0551E-3</v>
      </c>
      <c r="CW87" s="12">
        <v>0.9242456</v>
      </c>
      <c r="CX87" s="12">
        <v>1.8773600000000001E-2</v>
      </c>
      <c r="CY87" s="12">
        <v>2.27044E-2</v>
      </c>
      <c r="CZ87" s="12">
        <v>3.0736000000000001E-3</v>
      </c>
      <c r="DA87" s="12">
        <v>6.4898999999999998E-3</v>
      </c>
      <c r="DB87" s="12">
        <v>9.7940000000000006E-4</v>
      </c>
      <c r="DC87" s="12">
        <v>6.0371000000000001E-2</v>
      </c>
      <c r="DD87" s="12">
        <v>2.2293999999999999E-3</v>
      </c>
      <c r="DE87" s="12">
        <v>6.2836000000000003E-3</v>
      </c>
      <c r="DF87" s="12">
        <v>9.8400000000000007E-5</v>
      </c>
      <c r="DG87" s="12">
        <v>1.383E-4</v>
      </c>
      <c r="DH87" s="12">
        <v>6.6400000000000001E-5</v>
      </c>
      <c r="DI87" s="12">
        <v>7.3773179999999998</v>
      </c>
      <c r="DJ87" s="12">
        <v>3.7578399999999998E-2</v>
      </c>
      <c r="DK87" s="12">
        <v>9.9951999999999992E-3</v>
      </c>
      <c r="DL87" s="12">
        <v>7.36536E-2</v>
      </c>
      <c r="DM87" s="12">
        <v>1.95905E-2</v>
      </c>
      <c r="DN87" s="12">
        <v>4.639E-4</v>
      </c>
      <c r="DO87" s="44">
        <v>1.973947E-7</v>
      </c>
      <c r="DP87" s="12">
        <v>1.4788600000000001E-2</v>
      </c>
      <c r="DQ87" s="12">
        <v>1.0449000000000001E-3</v>
      </c>
      <c r="DR87" s="12">
        <v>3.45784</v>
      </c>
      <c r="DS87" s="12">
        <v>1.5025800000000001E-2</v>
      </c>
      <c r="DT87" s="12">
        <v>3.4113470000000001</v>
      </c>
      <c r="DU87" s="12">
        <v>2.4651599999999999E-2</v>
      </c>
      <c r="DV87" s="12">
        <v>98.904430000000005</v>
      </c>
      <c r="DW87" s="12">
        <v>0.59405589999999997</v>
      </c>
      <c r="DX87" s="12">
        <v>17.463360000000002</v>
      </c>
      <c r="DY87" s="12">
        <v>0.12559629999999999</v>
      </c>
      <c r="DZ87" s="12">
        <v>0.1256246</v>
      </c>
      <c r="EA87" s="12">
        <v>0</v>
      </c>
      <c r="EB87" s="12">
        <v>0</v>
      </c>
      <c r="EC87" s="44">
        <v>3.2750700000000002E-16</v>
      </c>
      <c r="ED87" s="44">
        <v>1.132467E-15</v>
      </c>
      <c r="EE87" s="12" t="s">
        <v>1465</v>
      </c>
      <c r="EF87" s="12">
        <v>2.81E-3</v>
      </c>
      <c r="EG87" s="44">
        <v>4.3084000000000001E-7</v>
      </c>
      <c r="EH87" s="12">
        <v>3.5678359999999998</v>
      </c>
      <c r="EI87" s="12">
        <v>1.0004550000000001</v>
      </c>
      <c r="EJ87" s="12">
        <v>7.2999999999999996E-4</v>
      </c>
      <c r="EK87" s="12">
        <v>2.0000000000000002E-5</v>
      </c>
      <c r="EL87" s="12">
        <v>8.7000000000000001E-5</v>
      </c>
      <c r="EM87" s="44">
        <v>5.0000000000000004E-6</v>
      </c>
      <c r="EN87" s="12">
        <v>2.7250000000000001E-4</v>
      </c>
      <c r="EO87" s="44">
        <v>8.9999999999999996E-7</v>
      </c>
      <c r="EP87" s="12">
        <v>1.2718E-2</v>
      </c>
      <c r="EQ87" s="12">
        <v>8.0000000000000007E-5</v>
      </c>
      <c r="ER87" s="12">
        <v>8.8000000000000005E-3</v>
      </c>
      <c r="ES87" s="12">
        <v>4.0000000000000002E-4</v>
      </c>
      <c r="ET87" s="12">
        <v>1.3999999999999999E-4</v>
      </c>
      <c r="EU87" s="44">
        <v>6.9999999999999999E-6</v>
      </c>
      <c r="EV87" s="12">
        <v>250</v>
      </c>
      <c r="EW87" s="12">
        <v>0.01</v>
      </c>
      <c r="EX87" s="12">
        <v>1.96</v>
      </c>
      <c r="EY87" s="12">
        <v>2.653E-4</v>
      </c>
      <c r="EZ87" s="12">
        <v>2.5962200000000001E-2</v>
      </c>
      <c r="FA87" s="12">
        <v>1.35525E-2</v>
      </c>
      <c r="FB87" s="12">
        <v>22.649339999999999</v>
      </c>
      <c r="FC87" s="12">
        <v>2.68802E-2</v>
      </c>
      <c r="FD87" s="12">
        <v>6.550141</v>
      </c>
      <c r="FE87" s="12">
        <v>2.7380999999999999E-2</v>
      </c>
      <c r="FF87" s="12">
        <v>9.6867200000000001E-2</v>
      </c>
      <c r="FG87" s="12">
        <v>6.8320000000000004E-3</v>
      </c>
      <c r="FH87" s="12">
        <v>0.24614359999999999</v>
      </c>
      <c r="FI87" s="12">
        <v>6.5461699999999998E-2</v>
      </c>
      <c r="FJ87" s="12">
        <v>9.0580000000000001E-4</v>
      </c>
      <c r="FK87" s="12">
        <v>4.3520000000000001E-4</v>
      </c>
      <c r="FL87" s="12">
        <v>3.7100000000000001E-5</v>
      </c>
      <c r="FM87" s="12">
        <v>52.021880000000003</v>
      </c>
      <c r="FN87" s="12">
        <v>0.28992770000000001</v>
      </c>
      <c r="FO87" s="12">
        <v>0.43566290000000002</v>
      </c>
      <c r="FP87" s="12">
        <v>52.023359999999997</v>
      </c>
      <c r="FQ87" s="12">
        <v>0.99996510000000005</v>
      </c>
      <c r="FR87" s="12">
        <v>6.2620000000000004E-4</v>
      </c>
      <c r="FS87" s="44">
        <v>5.4629999999999996E-10</v>
      </c>
      <c r="FT87" s="44">
        <v>5.8099999999999998E-11</v>
      </c>
      <c r="FU87" s="12">
        <v>0</v>
      </c>
      <c r="FV87" s="44">
        <v>4.962E-10</v>
      </c>
      <c r="FW87" s="12">
        <v>1.975E-2</v>
      </c>
      <c r="FX87" s="44">
        <v>5.4629999999999996E-10</v>
      </c>
      <c r="FY87" s="44">
        <v>7.0679999999999999E-6</v>
      </c>
      <c r="FZ87" s="44">
        <v>5.5304999999999997E-10</v>
      </c>
      <c r="GA87" s="44">
        <v>6.3080000000000001E-9</v>
      </c>
      <c r="GB87" s="44">
        <v>5.5430000000000004E-10</v>
      </c>
      <c r="GC87" s="12">
        <v>1.167E-2</v>
      </c>
      <c r="GD87" s="12">
        <v>0</v>
      </c>
      <c r="GE87" s="12">
        <v>295.5</v>
      </c>
      <c r="GF87" s="12">
        <v>0.1</v>
      </c>
      <c r="GG87" s="12">
        <v>1575</v>
      </c>
      <c r="GH87" s="12">
        <v>2</v>
      </c>
      <c r="GI87" s="12">
        <v>1.2718E-2</v>
      </c>
      <c r="GJ87" s="12">
        <v>2.0436999999999999E-3</v>
      </c>
    </row>
    <row r="88" spans="1:192" s="12" customFormat="1" ht="12">
      <c r="A88" s="31"/>
      <c r="B88" s="32" t="s">
        <v>1574</v>
      </c>
      <c r="C88" s="32">
        <v>4.5</v>
      </c>
      <c r="D88" s="40">
        <v>3.4590260000000002</v>
      </c>
      <c r="E88" s="33">
        <v>1.8848299999999998E-2</v>
      </c>
      <c r="F88" s="33">
        <v>0.1239</v>
      </c>
      <c r="G88" s="34">
        <v>0.71165509073111755</v>
      </c>
      <c r="H88" s="45">
        <v>27.06896643198591</v>
      </c>
      <c r="I88" s="36">
        <v>98.982439999999997</v>
      </c>
      <c r="J88" s="34">
        <v>17.482810000000001</v>
      </c>
      <c r="K88" s="34">
        <v>2.00158E-2</v>
      </c>
      <c r="L88" s="12">
        <v>3.1037E-3</v>
      </c>
      <c r="T88" s="12" t="s">
        <v>76</v>
      </c>
      <c r="U88" s="12" t="s">
        <v>5</v>
      </c>
      <c r="V88" s="12">
        <v>37</v>
      </c>
      <c r="W88" s="43">
        <v>42911</v>
      </c>
      <c r="X88" s="12">
        <v>19.25</v>
      </c>
      <c r="Y88" s="44">
        <v>3581263000</v>
      </c>
      <c r="Z88" s="12" t="s">
        <v>1451</v>
      </c>
      <c r="AA88" s="12" t="s">
        <v>1452</v>
      </c>
      <c r="AB88" s="12">
        <v>29</v>
      </c>
      <c r="AC88" s="12" t="s">
        <v>1453</v>
      </c>
      <c r="AE88" s="12" t="s">
        <v>1454</v>
      </c>
      <c r="AF88" s="12">
        <v>7.875</v>
      </c>
      <c r="AG88" s="12" t="s">
        <v>1468</v>
      </c>
      <c r="AH88" s="12" t="s">
        <v>1463</v>
      </c>
      <c r="AI88" s="12" t="s">
        <v>1467</v>
      </c>
      <c r="AJ88" s="12">
        <v>1</v>
      </c>
      <c r="AK88" s="12" t="s">
        <v>1458</v>
      </c>
      <c r="AL88" s="12">
        <v>1</v>
      </c>
      <c r="AM88" s="12" t="s">
        <v>1459</v>
      </c>
      <c r="AN88" s="12">
        <v>4.5</v>
      </c>
      <c r="AO88" s="12">
        <v>0</v>
      </c>
      <c r="AP88" s="12">
        <v>0</v>
      </c>
      <c r="AQ88" s="12">
        <v>0</v>
      </c>
      <c r="AR88" s="12">
        <v>0</v>
      </c>
      <c r="AS88" s="12">
        <v>30</v>
      </c>
      <c r="AT88" s="12">
        <v>30</v>
      </c>
      <c r="AU88" s="12">
        <v>18</v>
      </c>
      <c r="AX88" s="12">
        <v>0</v>
      </c>
      <c r="AY88" s="12">
        <v>-7.2880000000000004E-4</v>
      </c>
      <c r="AZ88" s="12">
        <v>3.6205999999999999E-3</v>
      </c>
      <c r="BA88" s="12">
        <v>49.233330000000002</v>
      </c>
      <c r="BB88" s="12">
        <v>2.0712899999999999E-2</v>
      </c>
      <c r="BC88" s="12">
        <v>14.22687</v>
      </c>
      <c r="BD88" s="12">
        <v>6.8167999999999996E-3</v>
      </c>
      <c r="BE88" s="12">
        <v>0.18638689999999999</v>
      </c>
      <c r="BF88" s="12">
        <v>2.4383999999999999E-3</v>
      </c>
      <c r="BG88" s="12">
        <v>7.5953099999999996E-2</v>
      </c>
      <c r="BH88" s="12">
        <v>5.7229999999999998E-3</v>
      </c>
      <c r="BI88" s="12">
        <v>1.7641E-3</v>
      </c>
      <c r="BJ88" s="12">
        <v>1.5569999999999999E-4</v>
      </c>
      <c r="BK88" s="12">
        <v>1.31136E-2</v>
      </c>
      <c r="BL88" s="12">
        <v>3.4635E-3</v>
      </c>
      <c r="BM88" s="12">
        <v>50.15757</v>
      </c>
      <c r="BN88" s="12">
        <v>8.7507000000000001E-3</v>
      </c>
      <c r="BO88" s="12">
        <v>14.24957</v>
      </c>
      <c r="BP88" s="12">
        <v>6.0845999999999999E-3</v>
      </c>
      <c r="BQ88" s="12">
        <v>0.19287679999999999</v>
      </c>
      <c r="BR88" s="12">
        <v>2.2330000000000002E-3</v>
      </c>
      <c r="BS88" s="12">
        <v>0.136324</v>
      </c>
      <c r="BT88" s="12">
        <v>5.2709000000000002E-3</v>
      </c>
      <c r="BU88" s="12">
        <v>8.0608999999999993E-3</v>
      </c>
      <c r="BV88" s="12">
        <v>1.1900000000000001E-4</v>
      </c>
      <c r="BW88" s="12">
        <v>1</v>
      </c>
      <c r="BX88" s="12">
        <v>0</v>
      </c>
      <c r="BY88" s="12">
        <v>1</v>
      </c>
      <c r="BZ88" s="12">
        <v>0</v>
      </c>
      <c r="CA88" s="12">
        <v>1</v>
      </c>
      <c r="CB88" s="12">
        <v>0</v>
      </c>
      <c r="CC88" s="12">
        <v>1</v>
      </c>
      <c r="CD88" s="12">
        <v>0</v>
      </c>
      <c r="CE88" s="12">
        <v>1</v>
      </c>
      <c r="CF88" s="12">
        <v>0</v>
      </c>
      <c r="CG88" s="12">
        <v>1</v>
      </c>
      <c r="CH88" s="12">
        <v>0</v>
      </c>
      <c r="CI88" s="12">
        <v>1</v>
      </c>
      <c r="CJ88" s="44">
        <v>9.9999999999999995E-21</v>
      </c>
      <c r="CK88" s="12">
        <v>1</v>
      </c>
      <c r="CL88" s="12">
        <v>0</v>
      </c>
      <c r="CM88" s="12">
        <v>1</v>
      </c>
      <c r="CN88" s="44">
        <v>9.9999999999999995E-21</v>
      </c>
      <c r="CO88" s="12">
        <v>1</v>
      </c>
      <c r="CP88" s="44">
        <v>9.9999999999999995E-21</v>
      </c>
      <c r="CQ88" s="12">
        <v>1</v>
      </c>
      <c r="CR88" s="44">
        <v>9.9999999999999995E-21</v>
      </c>
      <c r="CS88" s="12">
        <v>0.99254980000000004</v>
      </c>
      <c r="CT88" s="12">
        <v>3.1037E-3</v>
      </c>
      <c r="CU88" s="12">
        <v>1.3842399999999999E-2</v>
      </c>
      <c r="CV88" s="12">
        <v>1.0551E-3</v>
      </c>
      <c r="CW88" s="12">
        <v>0.9242456</v>
      </c>
      <c r="CX88" s="12">
        <v>1.8773600000000001E-2</v>
      </c>
      <c r="CY88" s="12">
        <v>2.27044E-2</v>
      </c>
      <c r="CZ88" s="12">
        <v>3.0736000000000001E-3</v>
      </c>
      <c r="DA88" s="12">
        <v>6.4898999999999998E-3</v>
      </c>
      <c r="DB88" s="12">
        <v>9.7940000000000006E-4</v>
      </c>
      <c r="DC88" s="12">
        <v>6.0371000000000001E-2</v>
      </c>
      <c r="DD88" s="12">
        <v>2.2293999999999999E-3</v>
      </c>
      <c r="DE88" s="12">
        <v>6.2836000000000003E-3</v>
      </c>
      <c r="DF88" s="12">
        <v>9.8400000000000007E-5</v>
      </c>
      <c r="DG88" s="12">
        <v>1.239E-4</v>
      </c>
      <c r="DH88" s="12">
        <v>1.0900000000000001E-5</v>
      </c>
      <c r="DI88" s="12">
        <v>4.1131729999999997</v>
      </c>
      <c r="DJ88" s="12">
        <v>1.8848299999999998E-2</v>
      </c>
      <c r="DK88" s="12">
        <v>1.4201999999999999E-3</v>
      </c>
      <c r="DL88" s="12">
        <v>3.6942599999999999E-2</v>
      </c>
      <c r="DM88" s="12">
        <v>2.7835999999999998E-3</v>
      </c>
      <c r="DN88" s="12">
        <v>8.0199999999999998E-5</v>
      </c>
      <c r="DO88" s="44">
        <v>2.8047879999999999E-8</v>
      </c>
      <c r="DP88" s="12">
        <v>1.30951E-2</v>
      </c>
      <c r="DQ88" s="12">
        <v>1.7139999999999999E-4</v>
      </c>
      <c r="DR88" s="12">
        <v>3.4590260000000002</v>
      </c>
      <c r="DS88" s="12">
        <v>2.2055999999999998E-3</v>
      </c>
      <c r="DT88" s="12">
        <v>3.4151639999999999</v>
      </c>
      <c r="DU88" s="12">
        <v>3.9287000000000002E-3</v>
      </c>
      <c r="DV88" s="12">
        <v>98.982439999999997</v>
      </c>
      <c r="DW88" s="12">
        <v>0.1121506</v>
      </c>
      <c r="DX88" s="12">
        <v>17.482810000000001</v>
      </c>
      <c r="DY88" s="12">
        <v>2.00158E-2</v>
      </c>
      <c r="DZ88" s="12">
        <v>2.01928E-2</v>
      </c>
      <c r="EA88" s="12">
        <v>1.80261E-2</v>
      </c>
      <c r="EB88" s="12">
        <v>0</v>
      </c>
      <c r="EC88" s="44">
        <v>7.1166469999999995E-16</v>
      </c>
      <c r="ED88" s="44">
        <v>2.461666E-15</v>
      </c>
      <c r="EE88" s="12" t="s">
        <v>1465</v>
      </c>
      <c r="EF88" s="12">
        <v>2.81E-3</v>
      </c>
      <c r="EG88" s="44">
        <v>4.3084000000000001E-7</v>
      </c>
      <c r="EH88" s="12">
        <v>3.5320879999999999</v>
      </c>
      <c r="EI88" s="12">
        <v>1.0004519999999999</v>
      </c>
      <c r="EJ88" s="12">
        <v>7.2999999999999996E-4</v>
      </c>
      <c r="EK88" s="12">
        <v>2.0000000000000002E-5</v>
      </c>
      <c r="EL88" s="12">
        <v>8.7000000000000001E-5</v>
      </c>
      <c r="EM88" s="44">
        <v>5.0000000000000004E-6</v>
      </c>
      <c r="EN88" s="12">
        <v>2.7250000000000001E-4</v>
      </c>
      <c r="EO88" s="44">
        <v>8.9999999999999996E-7</v>
      </c>
      <c r="EP88" s="12">
        <v>1.2718E-2</v>
      </c>
      <c r="EQ88" s="12">
        <v>8.0000000000000007E-5</v>
      </c>
      <c r="ER88" s="12">
        <v>8.8000000000000005E-3</v>
      </c>
      <c r="ES88" s="12">
        <v>4.0000000000000002E-4</v>
      </c>
      <c r="ET88" s="12">
        <v>1.3999999999999999E-4</v>
      </c>
      <c r="EU88" s="44">
        <v>6.9999999999999999E-6</v>
      </c>
      <c r="EV88" s="12">
        <v>250</v>
      </c>
      <c r="EW88" s="12">
        <v>0.01</v>
      </c>
      <c r="EX88" s="12">
        <v>1.96</v>
      </c>
      <c r="EY88" s="12">
        <v>2.653E-4</v>
      </c>
      <c r="EZ88" s="12">
        <v>-7.2880000000000004E-4</v>
      </c>
      <c r="FA88" s="12">
        <v>3.6205999999999999E-3</v>
      </c>
      <c r="FB88" s="12">
        <v>49.233330000000002</v>
      </c>
      <c r="FC88" s="12">
        <v>2.0712899999999999E-2</v>
      </c>
      <c r="FD88" s="12">
        <v>14.23329</v>
      </c>
      <c r="FE88" s="12">
        <v>6.8199000000000003E-3</v>
      </c>
      <c r="FF88" s="12">
        <v>0.18638689999999999</v>
      </c>
      <c r="FG88" s="12">
        <v>2.4383999999999999E-3</v>
      </c>
      <c r="FH88" s="12">
        <v>0.26827299999999998</v>
      </c>
      <c r="FI88" s="12">
        <v>2.0213999999999999E-2</v>
      </c>
      <c r="FJ88" s="12">
        <v>1.7641E-3</v>
      </c>
      <c r="FK88" s="12">
        <v>1.5569999999999999E-4</v>
      </c>
      <c r="FL88" s="12">
        <v>3.4400000000000003E-5</v>
      </c>
      <c r="FM88" s="12">
        <v>9.2166189999999997</v>
      </c>
      <c r="FN88" s="12">
        <v>0.28983209999999998</v>
      </c>
      <c r="FO88" s="12">
        <v>6.3926800000000006E-2</v>
      </c>
      <c r="FP88" s="12">
        <v>9.2166399999999999</v>
      </c>
      <c r="FQ88" s="12">
        <v>0.99997599999999998</v>
      </c>
      <c r="FR88" s="12">
        <v>3.0238000000000001E-3</v>
      </c>
      <c r="FS88" s="44">
        <v>5.4629999999999996E-10</v>
      </c>
      <c r="FT88" s="44">
        <v>5.8099999999999998E-11</v>
      </c>
      <c r="FU88" s="12">
        <v>0</v>
      </c>
      <c r="FV88" s="44">
        <v>4.962E-10</v>
      </c>
      <c r="FW88" s="12">
        <v>1.975E-2</v>
      </c>
      <c r="FX88" s="44">
        <v>5.4629999999999996E-10</v>
      </c>
      <c r="FY88" s="44">
        <v>7.0679999999999999E-6</v>
      </c>
      <c r="FZ88" s="44">
        <v>5.5304999999999997E-10</v>
      </c>
      <c r="GA88" s="44">
        <v>6.3080000000000001E-9</v>
      </c>
      <c r="GB88" s="44">
        <v>5.5430000000000004E-10</v>
      </c>
      <c r="GC88" s="12">
        <v>1.167E-2</v>
      </c>
      <c r="GD88" s="12">
        <v>0</v>
      </c>
      <c r="GE88" s="12">
        <v>295.5</v>
      </c>
      <c r="GF88" s="12">
        <v>0.1</v>
      </c>
      <c r="GG88" s="12">
        <v>1575</v>
      </c>
      <c r="GH88" s="12">
        <v>2</v>
      </c>
      <c r="GI88" s="12">
        <v>1.2718E-2</v>
      </c>
      <c r="GJ88" s="12">
        <v>3.5340000000000002E-4</v>
      </c>
    </row>
    <row r="89" spans="1:192" s="12" customFormat="1" ht="12">
      <c r="A89" s="31"/>
      <c r="B89" s="32" t="s">
        <v>1576</v>
      </c>
      <c r="C89" s="32">
        <v>4.5</v>
      </c>
      <c r="D89" s="40">
        <v>3.5176270000000001</v>
      </c>
      <c r="E89" s="33">
        <v>1.8235100000000001E-2</v>
      </c>
      <c r="F89" s="33">
        <v>0.29699999999999999</v>
      </c>
      <c r="G89" s="34">
        <v>0.45925987293984771</v>
      </c>
      <c r="H89" s="45">
        <v>27.979226875640933</v>
      </c>
      <c r="I89" s="36">
        <v>97.542029999999997</v>
      </c>
      <c r="J89" s="34">
        <v>17.520820000000001</v>
      </c>
      <c r="K89" s="34">
        <v>3.6962000000000002E-2</v>
      </c>
      <c r="L89" s="12">
        <v>3.1037E-3</v>
      </c>
      <c r="T89" s="12" t="s">
        <v>78</v>
      </c>
      <c r="U89" s="12" t="s">
        <v>5</v>
      </c>
      <c r="V89" s="12">
        <v>37</v>
      </c>
      <c r="W89" s="43">
        <v>42911</v>
      </c>
      <c r="X89" s="12">
        <v>19.483329999999999</v>
      </c>
      <c r="Y89" s="44">
        <v>3581264000</v>
      </c>
      <c r="Z89" s="12" t="s">
        <v>1451</v>
      </c>
      <c r="AA89" s="12" t="s">
        <v>1452</v>
      </c>
      <c r="AB89" s="12">
        <v>29</v>
      </c>
      <c r="AC89" s="12" t="s">
        <v>1453</v>
      </c>
      <c r="AE89" s="12" t="s">
        <v>1454</v>
      </c>
      <c r="AF89" s="12">
        <v>7.875</v>
      </c>
      <c r="AG89" s="12" t="s">
        <v>1468</v>
      </c>
      <c r="AH89" s="12" t="s">
        <v>1463</v>
      </c>
      <c r="AI89" s="12" t="s">
        <v>1467</v>
      </c>
      <c r="AJ89" s="12">
        <v>1</v>
      </c>
      <c r="AK89" s="12" t="s">
        <v>1458</v>
      </c>
      <c r="AL89" s="12">
        <v>1</v>
      </c>
      <c r="AM89" s="12" t="s">
        <v>1459</v>
      </c>
      <c r="AN89" s="12">
        <v>4.5</v>
      </c>
      <c r="AO89" s="12">
        <v>0</v>
      </c>
      <c r="AP89" s="12">
        <v>0</v>
      </c>
      <c r="AQ89" s="12">
        <v>0</v>
      </c>
      <c r="AR89" s="12">
        <v>0</v>
      </c>
      <c r="AS89" s="12">
        <v>30</v>
      </c>
      <c r="AT89" s="12">
        <v>30</v>
      </c>
      <c r="AU89" s="12">
        <v>20</v>
      </c>
      <c r="AX89" s="12">
        <v>0</v>
      </c>
      <c r="AY89" s="12">
        <v>5.5266999999999998E-3</v>
      </c>
      <c r="AZ89" s="12">
        <v>4.1767999999999996E-3</v>
      </c>
      <c r="BA89" s="12">
        <v>32.310510000000001</v>
      </c>
      <c r="BB89" s="12">
        <v>2.1916399999999999E-2</v>
      </c>
      <c r="BC89" s="12">
        <v>9.1811670000000003</v>
      </c>
      <c r="BD89" s="12">
        <v>8.5474000000000001E-3</v>
      </c>
      <c r="BE89" s="12">
        <v>0.1318841</v>
      </c>
      <c r="BF89" s="12">
        <v>3.3972999999999998E-3</v>
      </c>
      <c r="BG89" s="12">
        <v>4.7411700000000001E-2</v>
      </c>
      <c r="BH89" s="12">
        <v>7.0470999999999997E-3</v>
      </c>
      <c r="BI89" s="12">
        <v>2.7277E-3</v>
      </c>
      <c r="BJ89" s="12">
        <v>1.8780000000000001E-4</v>
      </c>
      <c r="BK89" s="12">
        <v>1.9369000000000001E-2</v>
      </c>
      <c r="BL89" s="12">
        <v>4.0413999999999997E-3</v>
      </c>
      <c r="BM89" s="12">
        <v>33.234760000000001</v>
      </c>
      <c r="BN89" s="12">
        <v>1.1308500000000001E-2</v>
      </c>
      <c r="BO89" s="12">
        <v>9.2038709999999995</v>
      </c>
      <c r="BP89" s="12">
        <v>7.9755999999999994E-3</v>
      </c>
      <c r="BQ89" s="12">
        <v>0.138374</v>
      </c>
      <c r="BR89" s="12">
        <v>3.2531000000000001E-3</v>
      </c>
      <c r="BS89" s="12">
        <v>0.1077827</v>
      </c>
      <c r="BT89" s="12">
        <v>6.6851999999999996E-3</v>
      </c>
      <c r="BU89" s="12">
        <v>9.0317000000000001E-3</v>
      </c>
      <c r="BV89" s="12">
        <v>1.5870000000000001E-4</v>
      </c>
      <c r="BW89" s="12">
        <v>1</v>
      </c>
      <c r="BX89" s="12">
        <v>0</v>
      </c>
      <c r="BY89" s="12">
        <v>1</v>
      </c>
      <c r="BZ89" s="12">
        <v>0</v>
      </c>
      <c r="CA89" s="12">
        <v>1</v>
      </c>
      <c r="CB89" s="12">
        <v>0</v>
      </c>
      <c r="CC89" s="12">
        <v>1</v>
      </c>
      <c r="CD89" s="12">
        <v>0</v>
      </c>
      <c r="CE89" s="12">
        <v>1</v>
      </c>
      <c r="CF89" s="12">
        <v>0</v>
      </c>
      <c r="CG89" s="12">
        <v>1</v>
      </c>
      <c r="CH89" s="12">
        <v>0</v>
      </c>
      <c r="CI89" s="12">
        <v>1</v>
      </c>
      <c r="CJ89" s="44">
        <v>9.9999999999999995E-21</v>
      </c>
      <c r="CK89" s="12">
        <v>1</v>
      </c>
      <c r="CL89" s="12">
        <v>0</v>
      </c>
      <c r="CM89" s="12">
        <v>1</v>
      </c>
      <c r="CN89" s="44">
        <v>9.9999999999999995E-21</v>
      </c>
      <c r="CO89" s="12">
        <v>1</v>
      </c>
      <c r="CP89" s="44">
        <v>9.9999999999999995E-21</v>
      </c>
      <c r="CQ89" s="12">
        <v>1</v>
      </c>
      <c r="CR89" s="44">
        <v>9.9999999999999995E-21</v>
      </c>
      <c r="CS89" s="12">
        <v>0.99254980000000004</v>
      </c>
      <c r="CT89" s="12">
        <v>3.1037E-3</v>
      </c>
      <c r="CU89" s="12">
        <v>1.3842399999999999E-2</v>
      </c>
      <c r="CV89" s="12">
        <v>1.0551E-3</v>
      </c>
      <c r="CW89" s="12">
        <v>0.9242456</v>
      </c>
      <c r="CX89" s="12">
        <v>1.8773600000000001E-2</v>
      </c>
      <c r="CY89" s="12">
        <v>2.27044E-2</v>
      </c>
      <c r="CZ89" s="12">
        <v>3.0736000000000001E-3</v>
      </c>
      <c r="DA89" s="12">
        <v>6.4898999999999998E-3</v>
      </c>
      <c r="DB89" s="12">
        <v>9.7940000000000006E-4</v>
      </c>
      <c r="DC89" s="12">
        <v>6.0371000000000001E-2</v>
      </c>
      <c r="DD89" s="12">
        <v>2.2293999999999999E-3</v>
      </c>
      <c r="DE89" s="12">
        <v>6.2836000000000003E-3</v>
      </c>
      <c r="DF89" s="12">
        <v>9.8400000000000007E-5</v>
      </c>
      <c r="DG89" s="12">
        <v>2.9700000000000001E-4</v>
      </c>
      <c r="DH89" s="12">
        <v>2.05E-5</v>
      </c>
      <c r="DI89" s="12">
        <v>1.6604639999999999</v>
      </c>
      <c r="DJ89" s="12">
        <v>1.8235100000000001E-2</v>
      </c>
      <c r="DK89" s="12">
        <v>2.7104E-3</v>
      </c>
      <c r="DL89" s="12">
        <v>3.57407E-2</v>
      </c>
      <c r="DM89" s="12">
        <v>5.3125000000000004E-3</v>
      </c>
      <c r="DN89" s="12">
        <v>3.5960000000000001E-4</v>
      </c>
      <c r="DO89" s="44">
        <v>5.3528609999999997E-8</v>
      </c>
      <c r="DP89" s="12">
        <v>1.43581E-2</v>
      </c>
      <c r="DQ89" s="12">
        <v>3.701E-4</v>
      </c>
      <c r="DR89" s="12">
        <v>3.5176270000000001</v>
      </c>
      <c r="DS89" s="12">
        <v>4.0518000000000004E-3</v>
      </c>
      <c r="DT89" s="12">
        <v>3.4226260000000002</v>
      </c>
      <c r="DU89" s="12">
        <v>7.2550000000000002E-3</v>
      </c>
      <c r="DV89" s="12">
        <v>97.542029999999997</v>
      </c>
      <c r="DW89" s="12">
        <v>0.19743430000000001</v>
      </c>
      <c r="DX89" s="12">
        <v>17.520820000000001</v>
      </c>
      <c r="DY89" s="12">
        <v>3.6962000000000002E-2</v>
      </c>
      <c r="DZ89" s="12">
        <v>3.7058500000000001E-2</v>
      </c>
      <c r="EA89" s="12">
        <v>3.2503799999999999E-2</v>
      </c>
      <c r="EB89" s="12">
        <v>0</v>
      </c>
      <c r="EC89" s="44">
        <v>4.5926580000000003E-16</v>
      </c>
      <c r="ED89" s="44">
        <v>1.615526E-15</v>
      </c>
      <c r="EE89" s="12" t="s">
        <v>1465</v>
      </c>
      <c r="EF89" s="12">
        <v>2.81E-3</v>
      </c>
      <c r="EG89" s="44">
        <v>4.3084000000000001E-7</v>
      </c>
      <c r="EH89" s="12">
        <v>3.532772</v>
      </c>
      <c r="EI89" s="12">
        <v>1.0004519999999999</v>
      </c>
      <c r="EJ89" s="12">
        <v>7.2999999999999996E-4</v>
      </c>
      <c r="EK89" s="12">
        <v>2.0000000000000002E-5</v>
      </c>
      <c r="EL89" s="12">
        <v>8.7000000000000001E-5</v>
      </c>
      <c r="EM89" s="44">
        <v>5.0000000000000004E-6</v>
      </c>
      <c r="EN89" s="12">
        <v>2.7250000000000001E-4</v>
      </c>
      <c r="EO89" s="44">
        <v>8.9999999999999996E-7</v>
      </c>
      <c r="EP89" s="12">
        <v>1.2718E-2</v>
      </c>
      <c r="EQ89" s="12">
        <v>8.0000000000000007E-5</v>
      </c>
      <c r="ER89" s="12">
        <v>8.8000000000000005E-3</v>
      </c>
      <c r="ES89" s="12">
        <v>4.0000000000000002E-4</v>
      </c>
      <c r="ET89" s="12">
        <v>1.3999999999999999E-4</v>
      </c>
      <c r="EU89" s="44">
        <v>6.9999999999999999E-6</v>
      </c>
      <c r="EV89" s="12">
        <v>250</v>
      </c>
      <c r="EW89" s="12">
        <v>0.01</v>
      </c>
      <c r="EX89" s="12">
        <v>1.96</v>
      </c>
      <c r="EY89" s="12">
        <v>2.653E-4</v>
      </c>
      <c r="EZ89" s="12">
        <v>5.5266999999999998E-3</v>
      </c>
      <c r="FA89" s="12">
        <v>4.1767999999999996E-3</v>
      </c>
      <c r="FB89" s="12">
        <v>32.310510000000001</v>
      </c>
      <c r="FC89" s="12">
        <v>2.1916399999999999E-2</v>
      </c>
      <c r="FD89" s="12">
        <v>9.1853160000000003</v>
      </c>
      <c r="FE89" s="12">
        <v>8.5512000000000001E-3</v>
      </c>
      <c r="FF89" s="12">
        <v>0.1318841</v>
      </c>
      <c r="FG89" s="12">
        <v>3.3972999999999998E-3</v>
      </c>
      <c r="FH89" s="12">
        <v>0.1674947</v>
      </c>
      <c r="FI89" s="12">
        <v>2.4895799999999999E-2</v>
      </c>
      <c r="FJ89" s="12">
        <v>2.7277E-3</v>
      </c>
      <c r="FK89" s="12">
        <v>1.8780000000000001E-4</v>
      </c>
      <c r="FL89" s="12">
        <v>8.3200000000000003E-5</v>
      </c>
      <c r="FM89" s="12">
        <v>7.0129330000000003</v>
      </c>
      <c r="FN89" s="12">
        <v>0.28499180000000002</v>
      </c>
      <c r="FO89" s="12">
        <v>0.11547689999999999</v>
      </c>
      <c r="FP89" s="12">
        <v>7.0132089999999998</v>
      </c>
      <c r="FQ89" s="12">
        <v>0.99986489999999995</v>
      </c>
      <c r="FR89" s="12">
        <v>5.7194999999999998E-3</v>
      </c>
      <c r="FS89" s="44">
        <v>5.4629999999999996E-10</v>
      </c>
      <c r="FT89" s="44">
        <v>5.8099999999999998E-11</v>
      </c>
      <c r="FU89" s="12">
        <v>0</v>
      </c>
      <c r="FV89" s="44">
        <v>4.962E-10</v>
      </c>
      <c r="FW89" s="12">
        <v>1.975E-2</v>
      </c>
      <c r="FX89" s="44">
        <v>5.4629999999999996E-10</v>
      </c>
      <c r="FY89" s="44">
        <v>7.0679999999999999E-6</v>
      </c>
      <c r="FZ89" s="44">
        <v>5.5304999999999997E-10</v>
      </c>
      <c r="GA89" s="44">
        <v>6.3080000000000001E-9</v>
      </c>
      <c r="GB89" s="44">
        <v>5.5430000000000004E-10</v>
      </c>
      <c r="GC89" s="12">
        <v>1.167E-2</v>
      </c>
      <c r="GD89" s="12">
        <v>0</v>
      </c>
      <c r="GE89" s="12">
        <v>295.5</v>
      </c>
      <c r="GF89" s="12">
        <v>0.1</v>
      </c>
      <c r="GG89" s="12">
        <v>1575</v>
      </c>
      <c r="GH89" s="12">
        <v>2</v>
      </c>
      <c r="GI89" s="12">
        <v>1.2718E-2</v>
      </c>
      <c r="GJ89" s="12">
        <v>1.5839999999999999E-3</v>
      </c>
    </row>
    <row r="90" spans="1:192" s="12" customFormat="1" ht="12">
      <c r="A90" s="31"/>
      <c r="B90" s="32" t="s">
        <v>1578</v>
      </c>
      <c r="C90" s="32">
        <v>4.5</v>
      </c>
      <c r="D90" s="40">
        <v>3.696968</v>
      </c>
      <c r="E90" s="33">
        <v>3.60107E-2</v>
      </c>
      <c r="F90" s="33">
        <v>0.89129999999999998</v>
      </c>
      <c r="G90" s="34">
        <v>0.22249237476914591</v>
      </c>
      <c r="H90" s="45">
        <v>14.168122252552713</v>
      </c>
      <c r="I90" s="36">
        <v>92.939689999999999</v>
      </c>
      <c r="J90" s="42">
        <v>17.547499999999999</v>
      </c>
      <c r="K90" s="42">
        <v>0.21569389999999999</v>
      </c>
      <c r="L90" s="12">
        <v>3.1037E-3</v>
      </c>
      <c r="T90" s="12" t="s">
        <v>81</v>
      </c>
      <c r="U90" s="12" t="s">
        <v>5</v>
      </c>
      <c r="V90" s="12">
        <v>37</v>
      </c>
      <c r="W90" s="43">
        <v>42911</v>
      </c>
      <c r="X90" s="12">
        <v>20.066669999999998</v>
      </c>
      <c r="Y90" s="44">
        <v>3581266000</v>
      </c>
      <c r="Z90" s="12" t="s">
        <v>1451</v>
      </c>
      <c r="AA90" s="12" t="s">
        <v>1452</v>
      </c>
      <c r="AB90" s="12">
        <v>29</v>
      </c>
      <c r="AC90" s="12" t="s">
        <v>1453</v>
      </c>
      <c r="AE90" s="12" t="s">
        <v>1454</v>
      </c>
      <c r="AF90" s="12">
        <v>7.875</v>
      </c>
      <c r="AG90" s="12" t="s">
        <v>1468</v>
      </c>
      <c r="AH90" s="12" t="s">
        <v>1463</v>
      </c>
      <c r="AI90" s="12" t="s">
        <v>1467</v>
      </c>
      <c r="AJ90" s="12">
        <v>1</v>
      </c>
      <c r="AK90" s="12" t="s">
        <v>1458</v>
      </c>
      <c r="AL90" s="12">
        <v>1</v>
      </c>
      <c r="AM90" s="12" t="s">
        <v>1459</v>
      </c>
      <c r="AN90" s="12">
        <v>4.5</v>
      </c>
      <c r="AO90" s="12">
        <v>0</v>
      </c>
      <c r="AP90" s="12">
        <v>0</v>
      </c>
      <c r="AQ90" s="12">
        <v>0</v>
      </c>
      <c r="AR90" s="12">
        <v>0</v>
      </c>
      <c r="AS90" s="12">
        <v>30</v>
      </c>
      <c r="AT90" s="12">
        <v>30</v>
      </c>
      <c r="AU90" s="12">
        <v>23</v>
      </c>
      <c r="AX90" s="12">
        <v>0</v>
      </c>
      <c r="AY90" s="12">
        <v>3.80652E-2</v>
      </c>
      <c r="AZ90" s="12">
        <v>1.46556E-2</v>
      </c>
      <c r="BA90" s="12">
        <v>16.45138</v>
      </c>
      <c r="BB90" s="12">
        <v>2.5924900000000001E-2</v>
      </c>
      <c r="BC90" s="12">
        <v>4.4479540000000002</v>
      </c>
      <c r="BD90" s="12">
        <v>2.4444899999999999E-2</v>
      </c>
      <c r="BE90" s="12">
        <v>7.0779900000000007E-2</v>
      </c>
      <c r="BF90" s="12">
        <v>7.0637E-3</v>
      </c>
      <c r="BG90" s="12">
        <v>4.5338000000000003E-2</v>
      </c>
      <c r="BH90" s="12">
        <v>2.1230499999999999E-2</v>
      </c>
      <c r="BI90" s="12">
        <v>3.9661999999999996E-3</v>
      </c>
      <c r="BJ90" s="12">
        <v>5.6340000000000003E-4</v>
      </c>
      <c r="BK90" s="12">
        <v>5.1907599999999998E-2</v>
      </c>
      <c r="BL90" s="12">
        <v>1.46176E-2</v>
      </c>
      <c r="BM90" s="12">
        <v>17.375620000000001</v>
      </c>
      <c r="BN90" s="12">
        <v>1.78788E-2</v>
      </c>
      <c r="BO90" s="12">
        <v>4.4706590000000004</v>
      </c>
      <c r="BP90" s="12">
        <v>2.4250899999999999E-2</v>
      </c>
      <c r="BQ90" s="12">
        <v>7.72698E-2</v>
      </c>
      <c r="BR90" s="12">
        <v>6.9955E-3</v>
      </c>
      <c r="BS90" s="12">
        <v>0.105709</v>
      </c>
      <c r="BT90" s="12">
        <v>2.1113099999999999E-2</v>
      </c>
      <c r="BU90" s="12">
        <v>1.02796E-2</v>
      </c>
      <c r="BV90" s="12">
        <v>5.5789999999999995E-4</v>
      </c>
      <c r="BW90" s="12">
        <v>1</v>
      </c>
      <c r="BX90" s="12">
        <v>0</v>
      </c>
      <c r="BY90" s="12">
        <v>1</v>
      </c>
      <c r="BZ90" s="12">
        <v>0</v>
      </c>
      <c r="CA90" s="12">
        <v>1</v>
      </c>
      <c r="CB90" s="12">
        <v>0</v>
      </c>
      <c r="CC90" s="12">
        <v>1</v>
      </c>
      <c r="CD90" s="12">
        <v>0</v>
      </c>
      <c r="CE90" s="12">
        <v>1</v>
      </c>
      <c r="CF90" s="12">
        <v>0</v>
      </c>
      <c r="CG90" s="12">
        <v>1</v>
      </c>
      <c r="CH90" s="12">
        <v>0</v>
      </c>
      <c r="CI90" s="12">
        <v>1</v>
      </c>
      <c r="CJ90" s="44">
        <v>9.9999999999999995E-21</v>
      </c>
      <c r="CK90" s="12">
        <v>1</v>
      </c>
      <c r="CL90" s="12">
        <v>0</v>
      </c>
      <c r="CM90" s="12">
        <v>1</v>
      </c>
      <c r="CN90" s="44">
        <v>9.9999999999999995E-21</v>
      </c>
      <c r="CO90" s="12">
        <v>1</v>
      </c>
      <c r="CP90" s="44">
        <v>9.9999999999999995E-21</v>
      </c>
      <c r="CQ90" s="12">
        <v>1</v>
      </c>
      <c r="CR90" s="44">
        <v>9.9999999999999995E-21</v>
      </c>
      <c r="CS90" s="12">
        <v>0.99254980000000004</v>
      </c>
      <c r="CT90" s="12">
        <v>3.1037E-3</v>
      </c>
      <c r="CU90" s="12">
        <v>1.3842399999999999E-2</v>
      </c>
      <c r="CV90" s="12">
        <v>1.0551E-3</v>
      </c>
      <c r="CW90" s="12">
        <v>0.9242456</v>
      </c>
      <c r="CX90" s="12">
        <v>1.8773600000000001E-2</v>
      </c>
      <c r="CY90" s="12">
        <v>2.27044E-2</v>
      </c>
      <c r="CZ90" s="12">
        <v>3.0736000000000001E-3</v>
      </c>
      <c r="DA90" s="12">
        <v>6.4898999999999998E-3</v>
      </c>
      <c r="DB90" s="12">
        <v>9.7940000000000006E-4</v>
      </c>
      <c r="DC90" s="12">
        <v>6.0371000000000001E-2</v>
      </c>
      <c r="DD90" s="12">
        <v>2.2293999999999999E-3</v>
      </c>
      <c r="DE90" s="12">
        <v>6.2836000000000003E-3</v>
      </c>
      <c r="DF90" s="12">
        <v>9.8400000000000007E-5</v>
      </c>
      <c r="DG90" s="12">
        <v>8.9130000000000003E-4</v>
      </c>
      <c r="DH90" s="12">
        <v>1.2669999999999999E-4</v>
      </c>
      <c r="DI90" s="12">
        <v>1.096695</v>
      </c>
      <c r="DJ90" s="12">
        <v>3.60107E-2</v>
      </c>
      <c r="DK90" s="12">
        <v>1.6863900000000001E-2</v>
      </c>
      <c r="DL90" s="12">
        <v>7.0580900000000002E-2</v>
      </c>
      <c r="DM90" s="12">
        <v>3.3053300000000001E-2</v>
      </c>
      <c r="DN90" s="12">
        <v>6.8550000000000002E-4</v>
      </c>
      <c r="DO90" s="44">
        <v>3.330457E-7</v>
      </c>
      <c r="DP90" s="12">
        <v>1.5905699999999998E-2</v>
      </c>
      <c r="DQ90" s="12">
        <v>1.5897999999999999E-3</v>
      </c>
      <c r="DR90" s="12">
        <v>3.696968</v>
      </c>
      <c r="DS90" s="12">
        <v>2.11364E-2</v>
      </c>
      <c r="DT90" s="12">
        <v>3.4278620000000002</v>
      </c>
      <c r="DU90" s="12">
        <v>4.2337600000000003E-2</v>
      </c>
      <c r="DV90" s="12">
        <v>92.939689999999999</v>
      </c>
      <c r="DW90" s="12">
        <v>1.037757</v>
      </c>
      <c r="DX90" s="12">
        <v>17.547499999999999</v>
      </c>
      <c r="DY90" s="12">
        <v>0.21569389999999999</v>
      </c>
      <c r="DZ90" s="12">
        <v>0.2157105</v>
      </c>
      <c r="EA90" s="12">
        <v>2.3110000000000001E-3</v>
      </c>
      <c r="EB90" s="12">
        <v>0</v>
      </c>
      <c r="EC90" s="44">
        <v>2.2249829999999998E-16</v>
      </c>
      <c r="ED90" s="44">
        <v>8.2256899999999996E-16</v>
      </c>
      <c r="EE90" s="12" t="s">
        <v>1465</v>
      </c>
      <c r="EF90" s="12">
        <v>2.81E-3</v>
      </c>
      <c r="EG90" s="44">
        <v>4.3084000000000001E-7</v>
      </c>
      <c r="EH90" s="12">
        <v>3.534475</v>
      </c>
      <c r="EI90" s="12">
        <v>1.0004519999999999</v>
      </c>
      <c r="EJ90" s="12">
        <v>7.2999999999999996E-4</v>
      </c>
      <c r="EK90" s="12">
        <v>2.0000000000000002E-5</v>
      </c>
      <c r="EL90" s="12">
        <v>8.7000000000000001E-5</v>
      </c>
      <c r="EM90" s="44">
        <v>5.0000000000000004E-6</v>
      </c>
      <c r="EN90" s="12">
        <v>2.7250000000000001E-4</v>
      </c>
      <c r="EO90" s="44">
        <v>8.9999999999999996E-7</v>
      </c>
      <c r="EP90" s="12">
        <v>1.2718E-2</v>
      </c>
      <c r="EQ90" s="12">
        <v>8.0000000000000007E-5</v>
      </c>
      <c r="ER90" s="12">
        <v>8.8000000000000005E-3</v>
      </c>
      <c r="ES90" s="12">
        <v>4.0000000000000002E-4</v>
      </c>
      <c r="ET90" s="12">
        <v>1.3999999999999999E-4</v>
      </c>
      <c r="EU90" s="44">
        <v>6.9999999999999999E-6</v>
      </c>
      <c r="EV90" s="12">
        <v>250</v>
      </c>
      <c r="EW90" s="12">
        <v>0.01</v>
      </c>
      <c r="EX90" s="12">
        <v>1.96</v>
      </c>
      <c r="EY90" s="12">
        <v>2.653E-4</v>
      </c>
      <c r="EZ90" s="12">
        <v>3.80652E-2</v>
      </c>
      <c r="FA90" s="12">
        <v>1.46556E-2</v>
      </c>
      <c r="FB90" s="12">
        <v>16.45138</v>
      </c>
      <c r="FC90" s="12">
        <v>2.5924900000000001E-2</v>
      </c>
      <c r="FD90" s="12">
        <v>4.4499649999999997</v>
      </c>
      <c r="FE90" s="12">
        <v>2.4455899999999999E-2</v>
      </c>
      <c r="FF90" s="12">
        <v>7.0779900000000007E-2</v>
      </c>
      <c r="FG90" s="12">
        <v>7.0637E-3</v>
      </c>
      <c r="FH90" s="12">
        <v>0.16024620000000001</v>
      </c>
      <c r="FI90" s="12">
        <v>7.50387E-2</v>
      </c>
      <c r="FJ90" s="12">
        <v>3.9661999999999996E-3</v>
      </c>
      <c r="FK90" s="12">
        <v>5.6340000000000003E-4</v>
      </c>
      <c r="FL90" s="12">
        <v>2.3890000000000001E-4</v>
      </c>
      <c r="FM90" s="12">
        <v>14.37754</v>
      </c>
      <c r="FN90" s="12">
        <v>0.27113019999999999</v>
      </c>
      <c r="FO90" s="12">
        <v>0.57310119999999998</v>
      </c>
      <c r="FP90" s="12">
        <v>14.3871</v>
      </c>
      <c r="FQ90" s="12">
        <v>0.99920980000000004</v>
      </c>
      <c r="FR90" s="12">
        <v>3.0351000000000002E-3</v>
      </c>
      <c r="FS90" s="44">
        <v>5.4629999999999996E-10</v>
      </c>
      <c r="FT90" s="44">
        <v>5.8099999999999998E-11</v>
      </c>
      <c r="FU90" s="12">
        <v>0</v>
      </c>
      <c r="FV90" s="44">
        <v>4.962E-10</v>
      </c>
      <c r="FW90" s="12">
        <v>1.975E-2</v>
      </c>
      <c r="FX90" s="44">
        <v>5.4629999999999996E-10</v>
      </c>
      <c r="FY90" s="44">
        <v>7.0679999999999999E-6</v>
      </c>
      <c r="FZ90" s="44">
        <v>5.5304999999999997E-10</v>
      </c>
      <c r="GA90" s="44">
        <v>6.3080000000000001E-9</v>
      </c>
      <c r="GB90" s="44">
        <v>5.5430000000000004E-10</v>
      </c>
      <c r="GC90" s="12">
        <v>1.167E-2</v>
      </c>
      <c r="GD90" s="12">
        <v>0</v>
      </c>
      <c r="GE90" s="12">
        <v>295.5</v>
      </c>
      <c r="GF90" s="12">
        <v>0.1</v>
      </c>
      <c r="GG90" s="12">
        <v>1575</v>
      </c>
      <c r="GH90" s="12">
        <v>2</v>
      </c>
      <c r="GI90" s="12">
        <v>1.2718E-2</v>
      </c>
      <c r="GJ90" s="12">
        <v>3.0195999999999999E-3</v>
      </c>
    </row>
    <row r="91" spans="1:192" s="12" customFormat="1" ht="12">
      <c r="A91" s="31"/>
      <c r="B91" s="32" t="s">
        <v>1568</v>
      </c>
      <c r="C91" s="32">
        <v>4.5</v>
      </c>
      <c r="D91" s="40">
        <v>3.977573</v>
      </c>
      <c r="E91" s="33">
        <v>4.1181700000000002E-2</v>
      </c>
      <c r="F91" s="40">
        <v>1.8395999999999999</v>
      </c>
      <c r="G91" s="34">
        <v>0.24645632081291649</v>
      </c>
      <c r="H91" s="45">
        <v>12.389095156343716</v>
      </c>
      <c r="I91" s="36">
        <v>86.387280000000004</v>
      </c>
      <c r="J91" s="34">
        <v>17.551349999999999</v>
      </c>
      <c r="K91" s="34">
        <v>6.7915400000000001E-2</v>
      </c>
      <c r="L91" s="12">
        <v>3.1037E-3</v>
      </c>
      <c r="T91" s="12" t="s">
        <v>82</v>
      </c>
      <c r="U91" s="12" t="s">
        <v>5</v>
      </c>
      <c r="V91" s="12">
        <v>37</v>
      </c>
      <c r="W91" s="43">
        <v>42911</v>
      </c>
      <c r="X91" s="12">
        <v>17.55</v>
      </c>
      <c r="Y91" s="44">
        <v>3581257000</v>
      </c>
      <c r="Z91" s="12" t="s">
        <v>1451</v>
      </c>
      <c r="AA91" s="12" t="s">
        <v>1452</v>
      </c>
      <c r="AB91" s="12">
        <v>29</v>
      </c>
      <c r="AC91" s="12" t="s">
        <v>1453</v>
      </c>
      <c r="AE91" s="12" t="s">
        <v>1454</v>
      </c>
      <c r="AF91" s="12">
        <v>7.875</v>
      </c>
      <c r="AG91" s="12" t="s">
        <v>1468</v>
      </c>
      <c r="AH91" s="12" t="s">
        <v>1463</v>
      </c>
      <c r="AI91" s="12" t="s">
        <v>1467</v>
      </c>
      <c r="AJ91" s="12">
        <v>1</v>
      </c>
      <c r="AK91" s="12" t="s">
        <v>1458</v>
      </c>
      <c r="AL91" s="12">
        <v>1</v>
      </c>
      <c r="AM91" s="12" t="s">
        <v>1459</v>
      </c>
      <c r="AN91" s="12">
        <v>4.5</v>
      </c>
      <c r="AO91" s="12">
        <v>0</v>
      </c>
      <c r="AP91" s="12">
        <v>0</v>
      </c>
      <c r="AQ91" s="12">
        <v>0</v>
      </c>
      <c r="AR91" s="12">
        <v>0</v>
      </c>
      <c r="AS91" s="12">
        <v>30</v>
      </c>
      <c r="AT91" s="12">
        <v>30</v>
      </c>
      <c r="AU91" s="12">
        <v>12</v>
      </c>
      <c r="AX91" s="12">
        <v>0</v>
      </c>
      <c r="AY91" s="12">
        <v>3.2258E-3</v>
      </c>
      <c r="AZ91" s="12">
        <v>3.7618E-3</v>
      </c>
      <c r="BA91" s="12">
        <v>19.606549999999999</v>
      </c>
      <c r="BB91" s="12">
        <v>2.0104899999999998E-2</v>
      </c>
      <c r="BC91" s="12">
        <v>4.9270519999999998</v>
      </c>
      <c r="BD91" s="12">
        <v>6.2618999999999999E-3</v>
      </c>
      <c r="BE91" s="12">
        <v>7.24799E-2</v>
      </c>
      <c r="BF91" s="12">
        <v>2.6258000000000002E-3</v>
      </c>
      <c r="BG91" s="12">
        <v>5.75518E-2</v>
      </c>
      <c r="BH91" s="12">
        <v>5.8634000000000004E-3</v>
      </c>
      <c r="BI91" s="12">
        <v>9.0681000000000008E-3</v>
      </c>
      <c r="BJ91" s="12">
        <v>1.986E-4</v>
      </c>
      <c r="BK91" s="12">
        <v>1.7068199999999999E-2</v>
      </c>
      <c r="BL91" s="12">
        <v>3.6107999999999999E-3</v>
      </c>
      <c r="BM91" s="12">
        <v>20.530799999999999</v>
      </c>
      <c r="BN91" s="12">
        <v>7.1945999999999998E-3</v>
      </c>
      <c r="BO91" s="12">
        <v>4.9497559999999998</v>
      </c>
      <c r="BP91" s="12">
        <v>5.4557E-3</v>
      </c>
      <c r="BQ91" s="12">
        <v>7.8969700000000004E-2</v>
      </c>
      <c r="BR91" s="12">
        <v>2.4363000000000002E-3</v>
      </c>
      <c r="BS91" s="12">
        <v>0.11792279999999999</v>
      </c>
      <c r="BT91" s="12">
        <v>5.4231000000000001E-3</v>
      </c>
      <c r="BU91" s="12">
        <v>1.54197E-2</v>
      </c>
      <c r="BV91" s="12">
        <v>1.6699999999999999E-4</v>
      </c>
      <c r="BW91" s="12">
        <v>1</v>
      </c>
      <c r="BX91" s="12">
        <v>0</v>
      </c>
      <c r="BY91" s="12">
        <v>1</v>
      </c>
      <c r="BZ91" s="12">
        <v>0</v>
      </c>
      <c r="CA91" s="12">
        <v>1</v>
      </c>
      <c r="CB91" s="12">
        <v>0</v>
      </c>
      <c r="CC91" s="12">
        <v>1</v>
      </c>
      <c r="CD91" s="12">
        <v>0</v>
      </c>
      <c r="CE91" s="12">
        <v>1</v>
      </c>
      <c r="CF91" s="12">
        <v>0</v>
      </c>
      <c r="CG91" s="12">
        <v>1</v>
      </c>
      <c r="CH91" s="12">
        <v>0</v>
      </c>
      <c r="CI91" s="12">
        <v>1</v>
      </c>
      <c r="CJ91" s="44">
        <v>9.9999999999999995E-21</v>
      </c>
      <c r="CK91" s="12">
        <v>1</v>
      </c>
      <c r="CL91" s="12">
        <v>0</v>
      </c>
      <c r="CM91" s="12">
        <v>1</v>
      </c>
      <c r="CN91" s="44">
        <v>9.9999999999999995E-21</v>
      </c>
      <c r="CO91" s="12">
        <v>1</v>
      </c>
      <c r="CP91" s="44">
        <v>9.9999999999999995E-21</v>
      </c>
      <c r="CQ91" s="12">
        <v>1</v>
      </c>
      <c r="CR91" s="44">
        <v>9.9999999999999995E-21</v>
      </c>
      <c r="CS91" s="12">
        <v>0.99254980000000004</v>
      </c>
      <c r="CT91" s="12">
        <v>3.1037E-3</v>
      </c>
      <c r="CU91" s="12">
        <v>1.3842399999999999E-2</v>
      </c>
      <c r="CV91" s="12">
        <v>1.0551E-3</v>
      </c>
      <c r="CW91" s="12">
        <v>0.9242456</v>
      </c>
      <c r="CX91" s="12">
        <v>1.8773600000000001E-2</v>
      </c>
      <c r="CY91" s="12">
        <v>2.27044E-2</v>
      </c>
      <c r="CZ91" s="12">
        <v>3.0736000000000001E-3</v>
      </c>
      <c r="DA91" s="12">
        <v>6.4898999999999998E-3</v>
      </c>
      <c r="DB91" s="12">
        <v>9.7940000000000006E-4</v>
      </c>
      <c r="DC91" s="12">
        <v>6.0371000000000001E-2</v>
      </c>
      <c r="DD91" s="12">
        <v>2.2293999999999999E-3</v>
      </c>
      <c r="DE91" s="12">
        <v>6.2836000000000003E-3</v>
      </c>
      <c r="DF91" s="12">
        <v>9.8400000000000007E-5</v>
      </c>
      <c r="DG91" s="12">
        <v>1.8396E-3</v>
      </c>
      <c r="DH91" s="12">
        <v>4.0299999999999997E-5</v>
      </c>
      <c r="DI91" s="12">
        <v>0.60793839999999999</v>
      </c>
      <c r="DJ91" s="12">
        <v>4.1181700000000002E-2</v>
      </c>
      <c r="DK91" s="12">
        <v>4.1960000000000001E-3</v>
      </c>
      <c r="DL91" s="12">
        <v>8.0716099999999999E-2</v>
      </c>
      <c r="DM91" s="12">
        <v>8.2240999999999998E-3</v>
      </c>
      <c r="DN91" s="12">
        <v>3.7219999999999999E-4</v>
      </c>
      <c r="DO91" s="44">
        <v>8.2866159999999994E-8</v>
      </c>
      <c r="DP91" s="12">
        <v>1.4704E-2</v>
      </c>
      <c r="DQ91" s="12">
        <v>5.3300000000000005E-4</v>
      </c>
      <c r="DR91" s="12">
        <v>3.977573</v>
      </c>
      <c r="DS91" s="12">
        <v>6.4954000000000001E-3</v>
      </c>
      <c r="DT91" s="12">
        <v>3.428617</v>
      </c>
      <c r="DU91" s="12">
        <v>1.33308E-2</v>
      </c>
      <c r="DV91" s="12">
        <v>86.387280000000004</v>
      </c>
      <c r="DW91" s="12">
        <v>0.32962209999999997</v>
      </c>
      <c r="DX91" s="12">
        <v>17.551349999999999</v>
      </c>
      <c r="DY91" s="12">
        <v>6.7915400000000001E-2</v>
      </c>
      <c r="DZ91" s="12">
        <v>6.7968200000000006E-2</v>
      </c>
      <c r="EA91" s="12">
        <v>6.0715999999999999E-3</v>
      </c>
      <c r="EB91" s="12">
        <v>0</v>
      </c>
      <c r="EC91" s="44">
        <v>2.4646380000000002E-16</v>
      </c>
      <c r="ED91" s="44">
        <v>9.8032759999999994E-16</v>
      </c>
      <c r="EE91" s="12" t="s">
        <v>1465</v>
      </c>
      <c r="EF91" s="12">
        <v>2.81E-3</v>
      </c>
      <c r="EG91" s="44">
        <v>4.3084000000000001E-7</v>
      </c>
      <c r="EH91" s="12">
        <v>3.5271840000000001</v>
      </c>
      <c r="EI91" s="12">
        <v>1.000451</v>
      </c>
      <c r="EJ91" s="12">
        <v>7.2999999999999996E-4</v>
      </c>
      <c r="EK91" s="12">
        <v>2.0000000000000002E-5</v>
      </c>
      <c r="EL91" s="12">
        <v>8.7000000000000001E-5</v>
      </c>
      <c r="EM91" s="44">
        <v>5.0000000000000004E-6</v>
      </c>
      <c r="EN91" s="12">
        <v>2.7250000000000001E-4</v>
      </c>
      <c r="EO91" s="44">
        <v>8.9999999999999996E-7</v>
      </c>
      <c r="EP91" s="12">
        <v>1.2718E-2</v>
      </c>
      <c r="EQ91" s="12">
        <v>8.0000000000000007E-5</v>
      </c>
      <c r="ER91" s="12">
        <v>8.8000000000000005E-3</v>
      </c>
      <c r="ES91" s="12">
        <v>4.0000000000000002E-4</v>
      </c>
      <c r="ET91" s="12">
        <v>1.3999999999999999E-4</v>
      </c>
      <c r="EU91" s="44">
        <v>6.9999999999999999E-6</v>
      </c>
      <c r="EV91" s="12">
        <v>250</v>
      </c>
      <c r="EW91" s="12">
        <v>0.01</v>
      </c>
      <c r="EX91" s="12">
        <v>1.96</v>
      </c>
      <c r="EY91" s="12">
        <v>2.653E-4</v>
      </c>
      <c r="EZ91" s="12">
        <v>3.2258E-3</v>
      </c>
      <c r="FA91" s="12">
        <v>3.7618E-3</v>
      </c>
      <c r="FB91" s="12">
        <v>19.606549999999999</v>
      </c>
      <c r="FC91" s="12">
        <v>2.0104899999999998E-2</v>
      </c>
      <c r="FD91" s="12">
        <v>4.9292759999999998</v>
      </c>
      <c r="FE91" s="12">
        <v>6.2648000000000001E-3</v>
      </c>
      <c r="FF91" s="12">
        <v>7.24799E-2</v>
      </c>
      <c r="FG91" s="12">
        <v>2.6258000000000002E-3</v>
      </c>
      <c r="FH91" s="12">
        <v>0.20299590000000001</v>
      </c>
      <c r="FI91" s="12">
        <v>2.0681499999999998E-2</v>
      </c>
      <c r="FJ91" s="12">
        <v>9.0681000000000008E-3</v>
      </c>
      <c r="FK91" s="12">
        <v>1.986E-4</v>
      </c>
      <c r="FL91" s="12">
        <v>4.6069999999999998E-4</v>
      </c>
      <c r="FM91" s="12">
        <v>2.206626</v>
      </c>
      <c r="FN91" s="12">
        <v>0.2519595</v>
      </c>
      <c r="FO91" s="12">
        <v>0.16366710000000001</v>
      </c>
      <c r="FP91" s="12">
        <v>2.2078790000000001</v>
      </c>
      <c r="FQ91" s="12">
        <v>0.99725830000000004</v>
      </c>
      <c r="FR91" s="12">
        <v>2.9284000000000001E-2</v>
      </c>
      <c r="FS91" s="44">
        <v>5.4629999999999996E-10</v>
      </c>
      <c r="FT91" s="44">
        <v>5.8099999999999998E-11</v>
      </c>
      <c r="FU91" s="12">
        <v>0</v>
      </c>
      <c r="FV91" s="44">
        <v>4.962E-10</v>
      </c>
      <c r="FW91" s="12">
        <v>1.975E-2</v>
      </c>
      <c r="FX91" s="44">
        <v>5.4629999999999996E-10</v>
      </c>
      <c r="FY91" s="44">
        <v>7.0679999999999999E-6</v>
      </c>
      <c r="FZ91" s="44">
        <v>5.5304999999999997E-10</v>
      </c>
      <c r="GA91" s="44">
        <v>6.3080000000000001E-9</v>
      </c>
      <c r="GB91" s="44">
        <v>5.5430000000000004E-10</v>
      </c>
      <c r="GC91" s="12">
        <v>1.167E-2</v>
      </c>
      <c r="GD91" s="12">
        <v>0</v>
      </c>
      <c r="GE91" s="12">
        <v>295.5</v>
      </c>
      <c r="GF91" s="12">
        <v>0.1</v>
      </c>
      <c r="GG91" s="12">
        <v>1575</v>
      </c>
      <c r="GH91" s="12">
        <v>2</v>
      </c>
      <c r="GI91" s="12">
        <v>1.2718E-2</v>
      </c>
      <c r="GJ91" s="12">
        <v>1.6397E-3</v>
      </c>
    </row>
    <row r="92" spans="1:192" s="12" customFormat="1" ht="12">
      <c r="A92" s="31"/>
      <c r="B92" s="32" t="s">
        <v>1609</v>
      </c>
      <c r="C92" s="32">
        <v>4.5</v>
      </c>
      <c r="D92" s="40">
        <v>3.8516689999999998</v>
      </c>
      <c r="E92" s="33">
        <v>2.0855200000000001E-2</v>
      </c>
      <c r="F92" s="40">
        <v>1.3860999999999999</v>
      </c>
      <c r="G92" s="34">
        <v>0.15029541791910445</v>
      </c>
      <c r="H92" s="45">
        <v>24.464114465457055</v>
      </c>
      <c r="I92" s="36">
        <v>89.382620000000003</v>
      </c>
      <c r="J92" s="42">
        <v>17.583400000000001</v>
      </c>
      <c r="K92" s="42">
        <v>0.29735980000000001</v>
      </c>
      <c r="L92" s="12">
        <v>3.1037E-3</v>
      </c>
      <c r="T92" s="12" t="s">
        <v>84</v>
      </c>
      <c r="U92" s="12" t="s">
        <v>5</v>
      </c>
      <c r="V92" s="12">
        <v>37</v>
      </c>
      <c r="W92" s="43">
        <v>42912</v>
      </c>
      <c r="X92" s="12">
        <v>2.35</v>
      </c>
      <c r="Y92" s="44">
        <v>3581288000</v>
      </c>
      <c r="Z92" s="12" t="s">
        <v>1451</v>
      </c>
      <c r="AA92" s="12" t="s">
        <v>1452</v>
      </c>
      <c r="AB92" s="12">
        <v>29</v>
      </c>
      <c r="AC92" s="12" t="s">
        <v>1453</v>
      </c>
      <c r="AE92" s="12" t="s">
        <v>1454</v>
      </c>
      <c r="AF92" s="12">
        <v>7.875</v>
      </c>
      <c r="AG92" s="12" t="s">
        <v>1471</v>
      </c>
      <c r="AI92" s="12" t="s">
        <v>1467</v>
      </c>
      <c r="AJ92" s="12">
        <v>1</v>
      </c>
      <c r="AK92" s="12" t="s">
        <v>1458</v>
      </c>
      <c r="AL92" s="12">
        <v>1</v>
      </c>
      <c r="AM92" s="12" t="s">
        <v>1459</v>
      </c>
      <c r="AN92" s="12">
        <v>4.5</v>
      </c>
      <c r="AO92" s="12">
        <v>0</v>
      </c>
      <c r="AP92" s="12">
        <v>0</v>
      </c>
      <c r="AQ92" s="12">
        <v>0</v>
      </c>
      <c r="AR92" s="12">
        <v>0</v>
      </c>
      <c r="AS92" s="12">
        <v>30</v>
      </c>
      <c r="AT92" s="12">
        <v>30</v>
      </c>
      <c r="AU92" s="12">
        <v>62</v>
      </c>
      <c r="AX92" s="12">
        <v>0</v>
      </c>
      <c r="AY92" s="12">
        <v>2.8759199999999999E-2</v>
      </c>
      <c r="AZ92" s="12">
        <v>1.7517899999999999E-2</v>
      </c>
      <c r="BA92" s="12">
        <v>11.57793</v>
      </c>
      <c r="BB92" s="12">
        <v>2.58742E-2</v>
      </c>
      <c r="BC92" s="12">
        <v>3.0045890000000002</v>
      </c>
      <c r="BD92" s="12">
        <v>2.1921300000000001E-2</v>
      </c>
      <c r="BE92" s="12">
        <v>2.90341E-2</v>
      </c>
      <c r="BF92" s="12">
        <v>6.6680000000000003E-3</v>
      </c>
      <c r="BG92" s="12">
        <v>1.76452E-2</v>
      </c>
      <c r="BH92" s="12">
        <v>1.9010800000000001E-2</v>
      </c>
      <c r="BI92" s="12">
        <v>4.1663999999999998E-3</v>
      </c>
      <c r="BJ92" s="12">
        <v>5.2829999999999999E-4</v>
      </c>
      <c r="BK92" s="12">
        <v>4.2601600000000003E-2</v>
      </c>
      <c r="BL92" s="12">
        <v>1.7486100000000001E-2</v>
      </c>
      <c r="BM92" s="12">
        <v>12.502179999999999</v>
      </c>
      <c r="BN92" s="12">
        <v>1.78053E-2</v>
      </c>
      <c r="BO92" s="12">
        <v>3.0272929999999998</v>
      </c>
      <c r="BP92" s="12">
        <v>2.17047E-2</v>
      </c>
      <c r="BQ92" s="12">
        <v>3.5524E-2</v>
      </c>
      <c r="BR92" s="12">
        <v>6.5957000000000003E-3</v>
      </c>
      <c r="BS92" s="12">
        <v>7.8016199999999994E-2</v>
      </c>
      <c r="BT92" s="12">
        <v>1.88796E-2</v>
      </c>
      <c r="BU92" s="12">
        <v>1.0481300000000001E-2</v>
      </c>
      <c r="BV92" s="12">
        <v>5.22E-4</v>
      </c>
      <c r="BW92" s="12">
        <v>1</v>
      </c>
      <c r="BX92" s="12">
        <v>0</v>
      </c>
      <c r="BY92" s="12">
        <v>1</v>
      </c>
      <c r="BZ92" s="12">
        <v>0</v>
      </c>
      <c r="CA92" s="12">
        <v>1</v>
      </c>
      <c r="CB92" s="12">
        <v>0</v>
      </c>
      <c r="CC92" s="12">
        <v>1</v>
      </c>
      <c r="CD92" s="12">
        <v>0</v>
      </c>
      <c r="CE92" s="12">
        <v>1</v>
      </c>
      <c r="CF92" s="12">
        <v>0</v>
      </c>
      <c r="CG92" s="12">
        <v>1</v>
      </c>
      <c r="CH92" s="12">
        <v>0</v>
      </c>
      <c r="CI92" s="12">
        <v>1</v>
      </c>
      <c r="CJ92" s="44">
        <v>9.9999999999999995E-21</v>
      </c>
      <c r="CK92" s="12">
        <v>1</v>
      </c>
      <c r="CL92" s="12">
        <v>0</v>
      </c>
      <c r="CM92" s="12">
        <v>1</v>
      </c>
      <c r="CN92" s="44">
        <v>9.9999999999999995E-21</v>
      </c>
      <c r="CO92" s="12">
        <v>1</v>
      </c>
      <c r="CP92" s="44">
        <v>9.9999999999999995E-21</v>
      </c>
      <c r="CQ92" s="12">
        <v>1</v>
      </c>
      <c r="CR92" s="44">
        <v>9.9999999999999995E-21</v>
      </c>
      <c r="CS92" s="12">
        <v>0.99254980000000004</v>
      </c>
      <c r="CT92" s="12">
        <v>3.1037E-3</v>
      </c>
      <c r="CU92" s="12">
        <v>1.3842399999999999E-2</v>
      </c>
      <c r="CV92" s="12">
        <v>1.0551E-3</v>
      </c>
      <c r="CW92" s="12">
        <v>0.9242456</v>
      </c>
      <c r="CX92" s="12">
        <v>1.8773600000000001E-2</v>
      </c>
      <c r="CY92" s="12">
        <v>2.27044E-2</v>
      </c>
      <c r="CZ92" s="12">
        <v>3.0736000000000001E-3</v>
      </c>
      <c r="DA92" s="12">
        <v>6.4898999999999998E-3</v>
      </c>
      <c r="DB92" s="12">
        <v>9.7940000000000006E-4</v>
      </c>
      <c r="DC92" s="12">
        <v>6.0371000000000001E-2</v>
      </c>
      <c r="DD92" s="12">
        <v>2.2293999999999999E-3</v>
      </c>
      <c r="DE92" s="12">
        <v>6.2836000000000003E-3</v>
      </c>
      <c r="DF92" s="12">
        <v>9.8400000000000007E-5</v>
      </c>
      <c r="DG92" s="12">
        <v>1.3860999999999999E-3</v>
      </c>
      <c r="DH92" s="12">
        <v>1.761E-4</v>
      </c>
      <c r="DI92" s="12">
        <v>0.4072634</v>
      </c>
      <c r="DJ92" s="12">
        <v>2.0855200000000001E-2</v>
      </c>
      <c r="DK92" s="12">
        <v>2.2469699999999999E-2</v>
      </c>
      <c r="DL92" s="12">
        <v>4.0876099999999999E-2</v>
      </c>
      <c r="DM92" s="12">
        <v>4.4040599999999999E-2</v>
      </c>
      <c r="DN92" s="12">
        <v>-7.5359999999999999E-4</v>
      </c>
      <c r="DO92" s="44">
        <v>4.4375380000000001E-7</v>
      </c>
      <c r="DP92" s="12">
        <v>9.6588999999999998E-3</v>
      </c>
      <c r="DQ92" s="12">
        <v>2.2193999999999998E-3</v>
      </c>
      <c r="DR92" s="12">
        <v>3.8516689999999998</v>
      </c>
      <c r="DS92" s="12">
        <v>2.9390300000000001E-2</v>
      </c>
      <c r="DT92" s="12">
        <v>3.4349090000000002</v>
      </c>
      <c r="DU92" s="12">
        <v>5.8368499999999997E-2</v>
      </c>
      <c r="DV92" s="12">
        <v>89.382620000000003</v>
      </c>
      <c r="DW92" s="12">
        <v>1.385421</v>
      </c>
      <c r="DX92" s="12">
        <v>17.583400000000001</v>
      </c>
      <c r="DY92" s="12">
        <v>0.29735980000000001</v>
      </c>
      <c r="DZ92" s="12">
        <v>0.29737190000000002</v>
      </c>
      <c r="EA92" s="12">
        <v>0.22003039999999999</v>
      </c>
      <c r="EB92" s="12">
        <v>0</v>
      </c>
      <c r="EC92" s="44">
        <v>1.5029760000000001E-16</v>
      </c>
      <c r="ED92" s="44">
        <v>5.788967E-16</v>
      </c>
      <c r="EE92" s="12" t="s">
        <v>1465</v>
      </c>
      <c r="EF92" s="12">
        <v>2.81E-3</v>
      </c>
      <c r="EG92" s="44">
        <v>4.3084000000000001E-7</v>
      </c>
      <c r="EH92" s="12">
        <v>3.5527839999999999</v>
      </c>
      <c r="EI92" s="12">
        <v>1.000454</v>
      </c>
      <c r="EJ92" s="12">
        <v>7.2999999999999996E-4</v>
      </c>
      <c r="EK92" s="12">
        <v>2.0000000000000002E-5</v>
      </c>
      <c r="EL92" s="12">
        <v>8.7000000000000001E-5</v>
      </c>
      <c r="EM92" s="44">
        <v>5.0000000000000004E-6</v>
      </c>
      <c r="EN92" s="12">
        <v>2.7250000000000001E-4</v>
      </c>
      <c r="EO92" s="44">
        <v>8.9999999999999996E-7</v>
      </c>
      <c r="EP92" s="12">
        <v>1.2718E-2</v>
      </c>
      <c r="EQ92" s="12">
        <v>8.0000000000000007E-5</v>
      </c>
      <c r="ER92" s="12">
        <v>8.8000000000000005E-3</v>
      </c>
      <c r="ES92" s="12">
        <v>4.0000000000000002E-4</v>
      </c>
      <c r="ET92" s="12">
        <v>1.3999999999999999E-4</v>
      </c>
      <c r="EU92" s="44">
        <v>6.9999999999999999E-6</v>
      </c>
      <c r="EV92" s="12">
        <v>250</v>
      </c>
      <c r="EW92" s="12">
        <v>0.01</v>
      </c>
      <c r="EX92" s="12">
        <v>1.96</v>
      </c>
      <c r="EY92" s="12">
        <v>2.653E-4</v>
      </c>
      <c r="EZ92" s="12">
        <v>2.8759199999999999E-2</v>
      </c>
      <c r="FA92" s="12">
        <v>1.7517899999999999E-2</v>
      </c>
      <c r="FB92" s="12">
        <v>11.57793</v>
      </c>
      <c r="FC92" s="12">
        <v>2.58742E-2</v>
      </c>
      <c r="FD92" s="12">
        <v>3.0059520000000002</v>
      </c>
      <c r="FE92" s="12">
        <v>2.1931200000000001E-2</v>
      </c>
      <c r="FF92" s="12">
        <v>2.90341E-2</v>
      </c>
      <c r="FG92" s="12">
        <v>6.6680000000000003E-3</v>
      </c>
      <c r="FH92" s="12">
        <v>6.2689599999999998E-2</v>
      </c>
      <c r="FI92" s="12">
        <v>6.7541199999999996E-2</v>
      </c>
      <c r="FJ92" s="12">
        <v>4.1663999999999998E-3</v>
      </c>
      <c r="FK92" s="12">
        <v>5.2829999999999999E-4</v>
      </c>
      <c r="FL92" s="12">
        <v>3.5930000000000001E-4</v>
      </c>
      <c r="FM92" s="12">
        <v>12.739750000000001</v>
      </c>
      <c r="FN92" s="12">
        <v>0.26021830000000001</v>
      </c>
      <c r="FO92" s="12">
        <v>0.76481239999999995</v>
      </c>
      <c r="FP92" s="12">
        <v>12.758559999999999</v>
      </c>
      <c r="FQ92" s="12">
        <v>0.99820920000000002</v>
      </c>
      <c r="FR92" s="12">
        <v>5.1603999999999999E-3</v>
      </c>
      <c r="FS92" s="44">
        <v>5.4629999999999996E-10</v>
      </c>
      <c r="FT92" s="44">
        <v>5.8099999999999998E-11</v>
      </c>
      <c r="FU92" s="12">
        <v>0</v>
      </c>
      <c r="FV92" s="44">
        <v>4.962E-10</v>
      </c>
      <c r="FW92" s="12">
        <v>1.975E-2</v>
      </c>
      <c r="FX92" s="44">
        <v>5.4629999999999996E-10</v>
      </c>
      <c r="FY92" s="44">
        <v>7.0679999999999999E-6</v>
      </c>
      <c r="FZ92" s="44">
        <v>5.5304999999999997E-10</v>
      </c>
      <c r="GA92" s="44">
        <v>6.3080000000000001E-9</v>
      </c>
      <c r="GB92" s="44">
        <v>5.5430000000000004E-10</v>
      </c>
      <c r="GC92" s="12">
        <v>1.167E-2</v>
      </c>
      <c r="GD92" s="12">
        <v>0</v>
      </c>
      <c r="GE92" s="12">
        <v>295.5</v>
      </c>
      <c r="GF92" s="12">
        <v>0.1</v>
      </c>
      <c r="GG92" s="12">
        <v>1575</v>
      </c>
      <c r="GH92" s="12">
        <v>2</v>
      </c>
      <c r="GI92" s="12">
        <v>1.2718E-2</v>
      </c>
      <c r="GJ92" s="12">
        <v>-3.3197999999999999E-3</v>
      </c>
    </row>
    <row r="93" spans="1:192" s="12" customFormat="1" ht="12">
      <c r="A93" s="31"/>
      <c r="B93" s="32" t="s">
        <v>1629</v>
      </c>
      <c r="C93" s="32">
        <v>4.5</v>
      </c>
      <c r="D93" s="40">
        <v>5.4003269999999999</v>
      </c>
      <c r="E93" s="33">
        <v>5.4461200000000001E-2</v>
      </c>
      <c r="F93" s="40">
        <v>6.6357999999999997</v>
      </c>
      <c r="G93" s="34">
        <v>0.46175776135046065</v>
      </c>
      <c r="H93" s="45">
        <v>9.3682107628917457</v>
      </c>
      <c r="I93" s="36">
        <v>63.713810000000002</v>
      </c>
      <c r="J93" s="42">
        <v>17.58531</v>
      </c>
      <c r="K93" s="42">
        <v>0.19266220000000001</v>
      </c>
      <c r="L93" s="12">
        <v>3.1037E-3</v>
      </c>
      <c r="T93" s="12" t="s">
        <v>85</v>
      </c>
      <c r="U93" s="12" t="s">
        <v>5</v>
      </c>
      <c r="V93" s="12">
        <v>37</v>
      </c>
      <c r="W93" s="43">
        <v>42912</v>
      </c>
      <c r="X93" s="12">
        <v>6.8666669999999996</v>
      </c>
      <c r="Y93" s="44">
        <v>3581305000</v>
      </c>
      <c r="Z93" s="12" t="s">
        <v>1451</v>
      </c>
      <c r="AA93" s="12" t="s">
        <v>1452</v>
      </c>
      <c r="AB93" s="12">
        <v>29</v>
      </c>
      <c r="AC93" s="12" t="s">
        <v>1453</v>
      </c>
      <c r="AE93" s="12" t="s">
        <v>1454</v>
      </c>
      <c r="AF93" s="12">
        <v>7.875</v>
      </c>
      <c r="AG93" s="12" t="s">
        <v>1471</v>
      </c>
      <c r="AI93" s="12" t="s">
        <v>1467</v>
      </c>
      <c r="AJ93" s="12">
        <v>1</v>
      </c>
      <c r="AK93" s="12" t="s">
        <v>1458</v>
      </c>
      <c r="AL93" s="12">
        <v>1</v>
      </c>
      <c r="AM93" s="12" t="s">
        <v>1459</v>
      </c>
      <c r="AN93" s="12">
        <v>4.5</v>
      </c>
      <c r="AO93" s="12">
        <v>0</v>
      </c>
      <c r="AP93" s="12">
        <v>0</v>
      </c>
      <c r="AQ93" s="12">
        <v>0</v>
      </c>
      <c r="AR93" s="12">
        <v>0</v>
      </c>
      <c r="AS93" s="12">
        <v>30</v>
      </c>
      <c r="AT93" s="12">
        <v>30</v>
      </c>
      <c r="AU93" s="12">
        <v>88</v>
      </c>
      <c r="AX93" s="12">
        <v>0</v>
      </c>
      <c r="AY93" s="12">
        <v>3.9627500000000003E-2</v>
      </c>
      <c r="AZ93" s="12">
        <v>1.4739199999999999E-2</v>
      </c>
      <c r="BA93" s="12">
        <v>49.874870000000001</v>
      </c>
      <c r="BB93" s="12">
        <v>3.2105500000000002E-2</v>
      </c>
      <c r="BC93" s="12">
        <v>9.2313240000000008</v>
      </c>
      <c r="BD93" s="12">
        <v>1.7416600000000001E-2</v>
      </c>
      <c r="BE93" s="12">
        <v>0.16821369999999999</v>
      </c>
      <c r="BF93" s="12">
        <v>9.2178E-3</v>
      </c>
      <c r="BG93" s="12">
        <v>0.14104700000000001</v>
      </c>
      <c r="BH93" s="12">
        <v>1.7295100000000001E-2</v>
      </c>
      <c r="BI93" s="12">
        <v>6.1285300000000001E-2</v>
      </c>
      <c r="BJ93" s="12">
        <v>1.1590000000000001E-3</v>
      </c>
      <c r="BK93" s="12">
        <v>5.3469900000000001E-2</v>
      </c>
      <c r="BL93" s="12">
        <v>1.47014E-2</v>
      </c>
      <c r="BM93" s="12">
        <v>50.799109999999999</v>
      </c>
      <c r="BN93" s="12">
        <v>2.6044600000000001E-2</v>
      </c>
      <c r="BO93" s="12">
        <v>9.2540279999999999</v>
      </c>
      <c r="BP93" s="12">
        <v>1.71433E-2</v>
      </c>
      <c r="BQ93" s="12">
        <v>0.17470350000000001</v>
      </c>
      <c r="BR93" s="12">
        <v>9.1655999999999994E-3</v>
      </c>
      <c r="BS93" s="12">
        <v>0.20141790000000001</v>
      </c>
      <c r="BT93" s="12">
        <v>1.7150800000000001E-2</v>
      </c>
      <c r="BU93" s="12">
        <v>6.8028900000000003E-2</v>
      </c>
      <c r="BV93" s="12">
        <v>1.1439E-3</v>
      </c>
      <c r="BW93" s="12">
        <v>1</v>
      </c>
      <c r="BX93" s="12">
        <v>0</v>
      </c>
      <c r="BY93" s="12">
        <v>1</v>
      </c>
      <c r="BZ93" s="12">
        <v>0</v>
      </c>
      <c r="CA93" s="12">
        <v>1</v>
      </c>
      <c r="CB93" s="12">
        <v>0</v>
      </c>
      <c r="CC93" s="12">
        <v>1</v>
      </c>
      <c r="CD93" s="12">
        <v>0</v>
      </c>
      <c r="CE93" s="12">
        <v>1</v>
      </c>
      <c r="CF93" s="12">
        <v>0</v>
      </c>
      <c r="CG93" s="12">
        <v>1</v>
      </c>
      <c r="CH93" s="12">
        <v>0</v>
      </c>
      <c r="CI93" s="12">
        <v>1</v>
      </c>
      <c r="CJ93" s="44">
        <v>9.9999999999999995E-21</v>
      </c>
      <c r="CK93" s="12">
        <v>1</v>
      </c>
      <c r="CL93" s="12">
        <v>0</v>
      </c>
      <c r="CM93" s="12">
        <v>1</v>
      </c>
      <c r="CN93" s="44">
        <v>9.9999999999999995E-21</v>
      </c>
      <c r="CO93" s="12">
        <v>1</v>
      </c>
      <c r="CP93" s="44">
        <v>9.9999999999999995E-21</v>
      </c>
      <c r="CQ93" s="12">
        <v>1</v>
      </c>
      <c r="CR93" s="44">
        <v>9.9999999999999995E-21</v>
      </c>
      <c r="CS93" s="12">
        <v>0.99254980000000004</v>
      </c>
      <c r="CT93" s="12">
        <v>3.1037E-3</v>
      </c>
      <c r="CU93" s="12">
        <v>1.3842399999999999E-2</v>
      </c>
      <c r="CV93" s="12">
        <v>1.0551E-3</v>
      </c>
      <c r="CW93" s="12">
        <v>0.9242456</v>
      </c>
      <c r="CX93" s="12">
        <v>1.8773600000000001E-2</v>
      </c>
      <c r="CY93" s="12">
        <v>2.27044E-2</v>
      </c>
      <c r="CZ93" s="12">
        <v>3.0736000000000001E-3</v>
      </c>
      <c r="DA93" s="12">
        <v>6.4898999999999998E-3</v>
      </c>
      <c r="DB93" s="12">
        <v>9.7940000000000006E-4</v>
      </c>
      <c r="DC93" s="12">
        <v>6.0371000000000001E-2</v>
      </c>
      <c r="DD93" s="12">
        <v>2.2293999999999999E-3</v>
      </c>
      <c r="DE93" s="12">
        <v>6.2836000000000003E-3</v>
      </c>
      <c r="DF93" s="12">
        <v>9.8400000000000007E-5</v>
      </c>
      <c r="DG93" s="12">
        <v>6.6357999999999999E-3</v>
      </c>
      <c r="DH93" s="12">
        <v>1.261E-4</v>
      </c>
      <c r="DI93" s="12">
        <v>0.22307009999999999</v>
      </c>
      <c r="DJ93" s="12">
        <v>5.4461200000000001E-2</v>
      </c>
      <c r="DK93" s="12">
        <v>6.6788000000000004E-3</v>
      </c>
      <c r="DL93" s="12">
        <v>0.10674400000000001</v>
      </c>
      <c r="DM93" s="12">
        <v>1.30904E-2</v>
      </c>
      <c r="DN93" s="12">
        <v>9.6460000000000003E-4</v>
      </c>
      <c r="DO93" s="44">
        <v>1.3189930000000001E-7</v>
      </c>
      <c r="DP93" s="12">
        <v>1.8213799999999999E-2</v>
      </c>
      <c r="DQ93" s="12">
        <v>9.9869999999999994E-4</v>
      </c>
      <c r="DR93" s="12">
        <v>5.4003269999999999</v>
      </c>
      <c r="DS93" s="12">
        <v>1.07654E-2</v>
      </c>
      <c r="DT93" s="12">
        <v>3.4352839999999998</v>
      </c>
      <c r="DU93" s="12">
        <v>3.78176E-2</v>
      </c>
      <c r="DV93" s="12">
        <v>63.713810000000002</v>
      </c>
      <c r="DW93" s="12">
        <v>0.69219529999999996</v>
      </c>
      <c r="DX93" s="12">
        <v>17.58531</v>
      </c>
      <c r="DY93" s="12">
        <v>0.19266220000000001</v>
      </c>
      <c r="DZ93" s="12">
        <v>0.19268089999999999</v>
      </c>
      <c r="EA93" s="12">
        <v>0</v>
      </c>
      <c r="EB93" s="12">
        <v>0</v>
      </c>
      <c r="EC93" s="44">
        <v>4.6177629999999996E-16</v>
      </c>
      <c r="ED93" s="44">
        <v>2.493743E-15</v>
      </c>
      <c r="EE93" s="12" t="s">
        <v>1465</v>
      </c>
      <c r="EF93" s="12">
        <v>2.81E-3</v>
      </c>
      <c r="EG93" s="44">
        <v>4.3084000000000001E-7</v>
      </c>
      <c r="EH93" s="12">
        <v>3.5660310000000002</v>
      </c>
      <c r="EI93" s="12">
        <v>1.0004550000000001</v>
      </c>
      <c r="EJ93" s="12">
        <v>7.2999999999999996E-4</v>
      </c>
      <c r="EK93" s="12">
        <v>2.0000000000000002E-5</v>
      </c>
      <c r="EL93" s="12">
        <v>8.7000000000000001E-5</v>
      </c>
      <c r="EM93" s="44">
        <v>5.0000000000000004E-6</v>
      </c>
      <c r="EN93" s="12">
        <v>2.7250000000000001E-4</v>
      </c>
      <c r="EO93" s="44">
        <v>8.9999999999999996E-7</v>
      </c>
      <c r="EP93" s="12">
        <v>1.2718E-2</v>
      </c>
      <c r="EQ93" s="12">
        <v>8.0000000000000007E-5</v>
      </c>
      <c r="ER93" s="12">
        <v>8.8000000000000005E-3</v>
      </c>
      <c r="ES93" s="12">
        <v>4.0000000000000002E-4</v>
      </c>
      <c r="ET93" s="12">
        <v>1.3999999999999999E-4</v>
      </c>
      <c r="EU93" s="44">
        <v>6.9999999999999999E-6</v>
      </c>
      <c r="EV93" s="12">
        <v>250</v>
      </c>
      <c r="EW93" s="12">
        <v>0.01</v>
      </c>
      <c r="EX93" s="12">
        <v>1.96</v>
      </c>
      <c r="EY93" s="12">
        <v>2.653E-4</v>
      </c>
      <c r="EZ93" s="12">
        <v>3.9627500000000003E-2</v>
      </c>
      <c r="FA93" s="12">
        <v>1.4739199999999999E-2</v>
      </c>
      <c r="FB93" s="12">
        <v>49.874870000000001</v>
      </c>
      <c r="FC93" s="12">
        <v>3.2105500000000002E-2</v>
      </c>
      <c r="FD93" s="12">
        <v>9.2355260000000001</v>
      </c>
      <c r="FE93" s="12">
        <v>1.7424499999999999E-2</v>
      </c>
      <c r="FF93" s="12">
        <v>0.16821369999999999</v>
      </c>
      <c r="FG93" s="12">
        <v>9.2178E-3</v>
      </c>
      <c r="FH93" s="12">
        <v>0.50297789999999998</v>
      </c>
      <c r="FI93" s="12">
        <v>6.1674800000000002E-2</v>
      </c>
      <c r="FJ93" s="12">
        <v>6.1285300000000001E-2</v>
      </c>
      <c r="FK93" s="12">
        <v>1.1590000000000001E-3</v>
      </c>
      <c r="FL93" s="12">
        <v>1.2279999999999999E-3</v>
      </c>
      <c r="FM93" s="12">
        <v>1.8968799999999999</v>
      </c>
      <c r="FN93" s="12">
        <v>0.18546879999999999</v>
      </c>
      <c r="FO93" s="12">
        <v>0.1996811</v>
      </c>
      <c r="FP93" s="12">
        <v>1.9051389999999999</v>
      </c>
      <c r="FQ93" s="12">
        <v>0.99450870000000002</v>
      </c>
      <c r="FR93" s="12">
        <v>1.09923E-2</v>
      </c>
      <c r="FS93" s="44">
        <v>5.4629999999999996E-10</v>
      </c>
      <c r="FT93" s="44">
        <v>5.8099999999999998E-11</v>
      </c>
      <c r="FU93" s="12">
        <v>0</v>
      </c>
      <c r="FV93" s="44">
        <v>4.962E-10</v>
      </c>
      <c r="FW93" s="12">
        <v>1.975E-2</v>
      </c>
      <c r="FX93" s="44">
        <v>5.4629999999999996E-10</v>
      </c>
      <c r="FY93" s="44">
        <v>7.0679999999999999E-6</v>
      </c>
      <c r="FZ93" s="44">
        <v>5.5304999999999997E-10</v>
      </c>
      <c r="GA93" s="44">
        <v>6.3080000000000001E-9</v>
      </c>
      <c r="GB93" s="44">
        <v>5.5430000000000004E-10</v>
      </c>
      <c r="GC93" s="12">
        <v>1.167E-2</v>
      </c>
      <c r="GD93" s="12">
        <v>0</v>
      </c>
      <c r="GE93" s="12">
        <v>295.5</v>
      </c>
      <c r="GF93" s="12">
        <v>0.1</v>
      </c>
      <c r="GG93" s="12">
        <v>1575</v>
      </c>
      <c r="GH93" s="12">
        <v>2</v>
      </c>
      <c r="GI93" s="12">
        <v>1.2718E-2</v>
      </c>
      <c r="GJ93" s="12">
        <v>4.2494000000000004E-3</v>
      </c>
    </row>
    <row r="94" spans="1:192" s="12" customFormat="1" ht="12">
      <c r="A94" s="31"/>
      <c r="B94" s="32" t="s">
        <v>1620</v>
      </c>
      <c r="C94" s="32">
        <v>4.5</v>
      </c>
      <c r="D94" s="41">
        <v>11.198119999999999</v>
      </c>
      <c r="E94" s="33">
        <v>2.98362E-2</v>
      </c>
      <c r="F94" s="41">
        <v>26.224899999999998</v>
      </c>
      <c r="G94" s="34">
        <v>0.2850983485083845</v>
      </c>
      <c r="H94" s="45">
        <v>17.100166911335894</v>
      </c>
      <c r="I94" s="36">
        <v>30.764659999999999</v>
      </c>
      <c r="J94" s="42">
        <v>17.62172</v>
      </c>
      <c r="K94" s="42">
        <v>0.50027060000000001</v>
      </c>
      <c r="L94" s="12">
        <v>3.1037E-3</v>
      </c>
      <c r="T94" s="12" t="s">
        <v>86</v>
      </c>
      <c r="U94" s="12" t="s">
        <v>5</v>
      </c>
      <c r="V94" s="12">
        <v>37</v>
      </c>
      <c r="W94" s="43">
        <v>42912</v>
      </c>
      <c r="X94" s="12">
        <v>4.4000000000000004</v>
      </c>
      <c r="Y94" s="44">
        <v>3581296000</v>
      </c>
      <c r="Z94" s="12" t="s">
        <v>1451</v>
      </c>
      <c r="AA94" s="12" t="s">
        <v>1452</v>
      </c>
      <c r="AB94" s="12">
        <v>29</v>
      </c>
      <c r="AC94" s="12" t="s">
        <v>1453</v>
      </c>
      <c r="AE94" s="12" t="s">
        <v>1454</v>
      </c>
      <c r="AF94" s="12">
        <v>7.875</v>
      </c>
      <c r="AG94" s="12" t="s">
        <v>1471</v>
      </c>
      <c r="AI94" s="12" t="s">
        <v>1467</v>
      </c>
      <c r="AJ94" s="12">
        <v>1</v>
      </c>
      <c r="AK94" s="12" t="s">
        <v>1458</v>
      </c>
      <c r="AL94" s="12">
        <v>1</v>
      </c>
      <c r="AM94" s="12" t="s">
        <v>1459</v>
      </c>
      <c r="AN94" s="12">
        <v>4.5</v>
      </c>
      <c r="AO94" s="12">
        <v>0</v>
      </c>
      <c r="AP94" s="12">
        <v>0</v>
      </c>
      <c r="AQ94" s="12">
        <v>0</v>
      </c>
      <c r="AR94" s="12">
        <v>0</v>
      </c>
      <c r="AS94" s="12">
        <v>30</v>
      </c>
      <c r="AT94" s="12">
        <v>30</v>
      </c>
      <c r="AU94" s="12">
        <v>74</v>
      </c>
      <c r="AX94" s="12">
        <v>0</v>
      </c>
      <c r="AY94" s="12">
        <v>3.0178300000000002E-2</v>
      </c>
      <c r="AZ94" s="12">
        <v>1.64206E-2</v>
      </c>
      <c r="BA94" s="12">
        <v>63.852670000000003</v>
      </c>
      <c r="BB94" s="12">
        <v>3.8110100000000001E-2</v>
      </c>
      <c r="BC94" s="12">
        <v>5.699497</v>
      </c>
      <c r="BD94" s="12">
        <v>2.18579E-2</v>
      </c>
      <c r="BE94" s="12">
        <v>0.12028750000000001</v>
      </c>
      <c r="BF94" s="12">
        <v>8.4043999999999994E-3</v>
      </c>
      <c r="BG94" s="12">
        <v>4.7805100000000003E-2</v>
      </c>
      <c r="BH94" s="12">
        <v>2.00298E-2</v>
      </c>
      <c r="BI94" s="12">
        <v>0.1495368</v>
      </c>
      <c r="BJ94" s="12">
        <v>1.8730000000000001E-3</v>
      </c>
      <c r="BK94" s="12">
        <v>4.4020700000000003E-2</v>
      </c>
      <c r="BL94" s="12">
        <v>1.6386600000000001E-2</v>
      </c>
      <c r="BM94" s="12">
        <v>64.776920000000004</v>
      </c>
      <c r="BN94" s="12">
        <v>3.3165199999999999E-2</v>
      </c>
      <c r="BO94" s="12">
        <v>5.7222010000000001</v>
      </c>
      <c r="BP94" s="12">
        <v>2.1640699999999999E-2</v>
      </c>
      <c r="BQ94" s="12">
        <v>0.12677740000000001</v>
      </c>
      <c r="BR94" s="12">
        <v>8.3472000000000008E-3</v>
      </c>
      <c r="BS94" s="12">
        <v>0.10817599999999999</v>
      </c>
      <c r="BT94" s="12">
        <v>1.9905300000000001E-2</v>
      </c>
      <c r="BU94" s="12">
        <v>0.15694279999999999</v>
      </c>
      <c r="BV94" s="12">
        <v>1.8194000000000001E-3</v>
      </c>
      <c r="BW94" s="12">
        <v>1</v>
      </c>
      <c r="BX94" s="12">
        <v>0</v>
      </c>
      <c r="BY94" s="12">
        <v>1</v>
      </c>
      <c r="BZ94" s="12">
        <v>0</v>
      </c>
      <c r="CA94" s="12">
        <v>1</v>
      </c>
      <c r="CB94" s="12">
        <v>0</v>
      </c>
      <c r="CC94" s="12">
        <v>1</v>
      </c>
      <c r="CD94" s="12">
        <v>0</v>
      </c>
      <c r="CE94" s="12">
        <v>1</v>
      </c>
      <c r="CF94" s="12">
        <v>0</v>
      </c>
      <c r="CG94" s="12">
        <v>1</v>
      </c>
      <c r="CH94" s="12">
        <v>0</v>
      </c>
      <c r="CI94" s="12">
        <v>1</v>
      </c>
      <c r="CJ94" s="44">
        <v>9.9999999999999995E-21</v>
      </c>
      <c r="CK94" s="12">
        <v>1</v>
      </c>
      <c r="CL94" s="12">
        <v>0</v>
      </c>
      <c r="CM94" s="12">
        <v>1</v>
      </c>
      <c r="CN94" s="44">
        <v>9.9999999999999995E-21</v>
      </c>
      <c r="CO94" s="12">
        <v>1</v>
      </c>
      <c r="CP94" s="44">
        <v>9.9999999999999995E-21</v>
      </c>
      <c r="CQ94" s="12">
        <v>1</v>
      </c>
      <c r="CR94" s="44">
        <v>9.9999999999999995E-21</v>
      </c>
      <c r="CS94" s="12">
        <v>0.99254980000000004</v>
      </c>
      <c r="CT94" s="12">
        <v>3.1037E-3</v>
      </c>
      <c r="CU94" s="12">
        <v>1.3842399999999999E-2</v>
      </c>
      <c r="CV94" s="12">
        <v>1.0551E-3</v>
      </c>
      <c r="CW94" s="12">
        <v>0.9242456</v>
      </c>
      <c r="CX94" s="12">
        <v>1.8773600000000001E-2</v>
      </c>
      <c r="CY94" s="12">
        <v>2.27044E-2</v>
      </c>
      <c r="CZ94" s="12">
        <v>3.0736000000000001E-3</v>
      </c>
      <c r="DA94" s="12">
        <v>6.4898999999999998E-3</v>
      </c>
      <c r="DB94" s="12">
        <v>9.7940000000000006E-4</v>
      </c>
      <c r="DC94" s="12">
        <v>6.0371000000000001E-2</v>
      </c>
      <c r="DD94" s="12">
        <v>2.2293999999999999E-3</v>
      </c>
      <c r="DE94" s="12">
        <v>6.2836000000000003E-3</v>
      </c>
      <c r="DF94" s="12">
        <v>9.8400000000000007E-5</v>
      </c>
      <c r="DG94" s="12">
        <v>2.6224899999999999E-2</v>
      </c>
      <c r="DH94" s="12">
        <v>3.435E-4</v>
      </c>
      <c r="DI94" s="12">
        <v>3.0856999999999999E-2</v>
      </c>
      <c r="DJ94" s="12">
        <v>2.98362E-2</v>
      </c>
      <c r="DK94" s="12">
        <v>1.25015E-2</v>
      </c>
      <c r="DL94" s="12">
        <v>5.8479000000000003E-2</v>
      </c>
      <c r="DM94" s="12">
        <v>2.4503E-2</v>
      </c>
      <c r="DN94" s="12">
        <v>7.8459999999999999E-4</v>
      </c>
      <c r="DO94" s="44">
        <v>2.4689299999999999E-7</v>
      </c>
      <c r="DP94" s="12">
        <v>2.10954E-2</v>
      </c>
      <c r="DQ94" s="12">
        <v>1.4760999999999999E-3</v>
      </c>
      <c r="DR94" s="12">
        <v>11.198119999999999</v>
      </c>
      <c r="DS94" s="12">
        <v>4.3462399999999998E-2</v>
      </c>
      <c r="DT94" s="12">
        <v>3.4424320000000002</v>
      </c>
      <c r="DU94" s="12">
        <v>9.8199800000000004E-2</v>
      </c>
      <c r="DV94" s="12">
        <v>30.764659999999999</v>
      </c>
      <c r="DW94" s="12">
        <v>0.86978339999999998</v>
      </c>
      <c r="DX94" s="12">
        <v>17.62172</v>
      </c>
      <c r="DY94" s="12">
        <v>0.50027060000000001</v>
      </c>
      <c r="DZ94" s="12">
        <v>0.50027790000000005</v>
      </c>
      <c r="EA94" s="12">
        <v>0.7456178</v>
      </c>
      <c r="EB94" s="12">
        <v>0</v>
      </c>
      <c r="EC94" s="44">
        <v>2.8510439999999998E-16</v>
      </c>
      <c r="ED94" s="44">
        <v>3.192634E-15</v>
      </c>
      <c r="EE94" s="12" t="s">
        <v>1465</v>
      </c>
      <c r="EF94" s="12">
        <v>2.81E-3</v>
      </c>
      <c r="EG94" s="44">
        <v>4.3084000000000001E-7</v>
      </c>
      <c r="EH94" s="12">
        <v>3.5588009999999999</v>
      </c>
      <c r="EI94" s="12">
        <v>1.0004550000000001</v>
      </c>
      <c r="EJ94" s="12">
        <v>7.2999999999999996E-4</v>
      </c>
      <c r="EK94" s="12">
        <v>2.0000000000000002E-5</v>
      </c>
      <c r="EL94" s="12">
        <v>8.7000000000000001E-5</v>
      </c>
      <c r="EM94" s="44">
        <v>5.0000000000000004E-6</v>
      </c>
      <c r="EN94" s="12">
        <v>2.7250000000000001E-4</v>
      </c>
      <c r="EO94" s="44">
        <v>8.9999999999999996E-7</v>
      </c>
      <c r="EP94" s="12">
        <v>1.2718E-2</v>
      </c>
      <c r="EQ94" s="12">
        <v>8.0000000000000007E-5</v>
      </c>
      <c r="ER94" s="12">
        <v>8.8000000000000005E-3</v>
      </c>
      <c r="ES94" s="12">
        <v>4.0000000000000002E-4</v>
      </c>
      <c r="ET94" s="12">
        <v>1.3999999999999999E-4</v>
      </c>
      <c r="EU94" s="44">
        <v>6.9999999999999999E-6</v>
      </c>
      <c r="EV94" s="12">
        <v>250</v>
      </c>
      <c r="EW94" s="12">
        <v>0.01</v>
      </c>
      <c r="EX94" s="12">
        <v>1.96</v>
      </c>
      <c r="EY94" s="12">
        <v>2.653E-4</v>
      </c>
      <c r="EZ94" s="12">
        <v>3.0178300000000002E-2</v>
      </c>
      <c r="FA94" s="12">
        <v>1.64206E-2</v>
      </c>
      <c r="FB94" s="12">
        <v>63.852670000000003</v>
      </c>
      <c r="FC94" s="12">
        <v>3.8110100000000001E-2</v>
      </c>
      <c r="FD94" s="12">
        <v>5.7020879999999998</v>
      </c>
      <c r="FE94" s="12">
        <v>2.18678E-2</v>
      </c>
      <c r="FF94" s="12">
        <v>0.12028750000000001</v>
      </c>
      <c r="FG94" s="12">
        <v>8.4043999999999994E-3</v>
      </c>
      <c r="FH94" s="12">
        <v>0.17012869999999999</v>
      </c>
      <c r="FI94" s="12">
        <v>7.1281899999999995E-2</v>
      </c>
      <c r="FJ94" s="12">
        <v>0.1495368</v>
      </c>
      <c r="FK94" s="12">
        <v>1.8730000000000001E-3</v>
      </c>
      <c r="FL94" s="12">
        <v>2.343E-3</v>
      </c>
      <c r="FM94" s="12">
        <v>1.254437</v>
      </c>
      <c r="FN94" s="12">
        <v>8.9369000000000004E-2</v>
      </c>
      <c r="FO94" s="12">
        <v>0.38843699999999998</v>
      </c>
      <c r="FP94" s="12">
        <v>1.310378</v>
      </c>
      <c r="FQ94" s="12">
        <v>0.95512660000000005</v>
      </c>
      <c r="FR94" s="12">
        <v>7.3280000000000003E-3</v>
      </c>
      <c r="FS94" s="44">
        <v>5.4629999999999996E-10</v>
      </c>
      <c r="FT94" s="44">
        <v>5.8099999999999998E-11</v>
      </c>
      <c r="FU94" s="12">
        <v>0</v>
      </c>
      <c r="FV94" s="44">
        <v>4.962E-10</v>
      </c>
      <c r="FW94" s="12">
        <v>1.975E-2</v>
      </c>
      <c r="FX94" s="44">
        <v>5.4629999999999996E-10</v>
      </c>
      <c r="FY94" s="44">
        <v>7.0679999999999999E-6</v>
      </c>
      <c r="FZ94" s="44">
        <v>5.5304999999999997E-10</v>
      </c>
      <c r="GA94" s="44">
        <v>6.3080000000000001E-9</v>
      </c>
      <c r="GB94" s="44">
        <v>5.5430000000000004E-10</v>
      </c>
      <c r="GC94" s="12">
        <v>1.167E-2</v>
      </c>
      <c r="GD94" s="12">
        <v>0</v>
      </c>
      <c r="GE94" s="12">
        <v>295.5</v>
      </c>
      <c r="GF94" s="12">
        <v>0.1</v>
      </c>
      <c r="GG94" s="12">
        <v>1575</v>
      </c>
      <c r="GH94" s="12">
        <v>2</v>
      </c>
      <c r="GI94" s="12">
        <v>1.2718E-2</v>
      </c>
      <c r="GJ94" s="12">
        <v>3.4562999999999998E-3</v>
      </c>
    </row>
    <row r="95" spans="1:192" s="12" customFormat="1" ht="12">
      <c r="A95" s="31"/>
      <c r="B95" s="32" t="s">
        <v>1626</v>
      </c>
      <c r="C95" s="32">
        <v>4.5</v>
      </c>
      <c r="D95" s="40">
        <v>3.942615</v>
      </c>
      <c r="E95" s="33">
        <v>2.79733E-2</v>
      </c>
      <c r="F95" s="40">
        <v>1.6689000000000001</v>
      </c>
      <c r="G95" s="34">
        <v>0.14484972073358673</v>
      </c>
      <c r="H95" s="45">
        <v>18.238963583131056</v>
      </c>
      <c r="I95" s="36">
        <v>87.52713</v>
      </c>
      <c r="J95" s="42">
        <v>17.625769999999999</v>
      </c>
      <c r="K95" s="42">
        <v>0.3194593</v>
      </c>
      <c r="L95" s="12">
        <v>3.1037E-3</v>
      </c>
      <c r="T95" s="12" t="s">
        <v>87</v>
      </c>
      <c r="U95" s="12" t="s">
        <v>5</v>
      </c>
      <c r="V95" s="12">
        <v>37</v>
      </c>
      <c r="W95" s="43">
        <v>42912</v>
      </c>
      <c r="X95" s="12">
        <v>6.1666670000000003</v>
      </c>
      <c r="Y95" s="44">
        <v>3581302000</v>
      </c>
      <c r="Z95" s="12" t="s">
        <v>1451</v>
      </c>
      <c r="AA95" s="12" t="s">
        <v>1452</v>
      </c>
      <c r="AB95" s="12">
        <v>29</v>
      </c>
      <c r="AC95" s="12" t="s">
        <v>1453</v>
      </c>
      <c r="AE95" s="12" t="s">
        <v>1454</v>
      </c>
      <c r="AF95" s="12">
        <v>7.875</v>
      </c>
      <c r="AG95" s="12" t="s">
        <v>1471</v>
      </c>
      <c r="AI95" s="12" t="s">
        <v>1467</v>
      </c>
      <c r="AJ95" s="12">
        <v>1</v>
      </c>
      <c r="AK95" s="12" t="s">
        <v>1458</v>
      </c>
      <c r="AL95" s="12">
        <v>1</v>
      </c>
      <c r="AM95" s="12" t="s">
        <v>1459</v>
      </c>
      <c r="AN95" s="12">
        <v>4.5</v>
      </c>
      <c r="AO95" s="12">
        <v>0</v>
      </c>
      <c r="AP95" s="12">
        <v>0</v>
      </c>
      <c r="AQ95" s="12">
        <v>0</v>
      </c>
      <c r="AR95" s="12">
        <v>0</v>
      </c>
      <c r="AS95" s="12">
        <v>30</v>
      </c>
      <c r="AT95" s="12">
        <v>30</v>
      </c>
      <c r="AU95" s="12">
        <v>85</v>
      </c>
      <c r="AX95" s="12">
        <v>0</v>
      </c>
      <c r="AY95" s="12">
        <v>3.7154699999999999E-2</v>
      </c>
      <c r="AZ95" s="12">
        <v>1.23553E-2</v>
      </c>
      <c r="BA95" s="12">
        <v>11.42196</v>
      </c>
      <c r="BB95" s="12">
        <v>2.4493999999999998E-2</v>
      </c>
      <c r="BC95" s="12">
        <v>2.8957350000000002</v>
      </c>
      <c r="BD95" s="12">
        <v>1.7448499999999999E-2</v>
      </c>
      <c r="BE95" s="12">
        <v>6.1316200000000001E-2</v>
      </c>
      <c r="BF95" s="12">
        <v>9.0421000000000008E-3</v>
      </c>
      <c r="BG95" s="12">
        <v>2.27388E-2</v>
      </c>
      <c r="BH95" s="12">
        <v>1.8708200000000001E-2</v>
      </c>
      <c r="BI95" s="12">
        <v>4.8348000000000002E-3</v>
      </c>
      <c r="BJ95" s="12">
        <v>5.7370000000000001E-4</v>
      </c>
      <c r="BK95" s="12">
        <v>5.0997099999999997E-2</v>
      </c>
      <c r="BL95" s="12">
        <v>1.23102E-2</v>
      </c>
      <c r="BM95" s="12">
        <v>12.346209999999999</v>
      </c>
      <c r="BN95" s="12">
        <v>1.5732400000000001E-2</v>
      </c>
      <c r="BO95" s="12">
        <v>2.9184389999999998</v>
      </c>
      <c r="BP95" s="12">
        <v>1.7175699999999999E-2</v>
      </c>
      <c r="BQ95" s="12">
        <v>6.7806099999999994E-2</v>
      </c>
      <c r="BR95" s="12">
        <v>8.9888999999999993E-3</v>
      </c>
      <c r="BS95" s="12">
        <v>8.3109699999999995E-2</v>
      </c>
      <c r="BT95" s="12">
        <v>1.8574899999999998E-2</v>
      </c>
      <c r="BU95" s="12">
        <v>1.11547E-2</v>
      </c>
      <c r="BV95" s="12">
        <v>5.6829999999999999E-4</v>
      </c>
      <c r="BW95" s="12">
        <v>1</v>
      </c>
      <c r="BX95" s="12">
        <v>0</v>
      </c>
      <c r="BY95" s="12">
        <v>1</v>
      </c>
      <c r="BZ95" s="12">
        <v>0</v>
      </c>
      <c r="CA95" s="12">
        <v>1</v>
      </c>
      <c r="CB95" s="12">
        <v>0</v>
      </c>
      <c r="CC95" s="12">
        <v>1</v>
      </c>
      <c r="CD95" s="12">
        <v>0</v>
      </c>
      <c r="CE95" s="12">
        <v>1</v>
      </c>
      <c r="CF95" s="12">
        <v>0</v>
      </c>
      <c r="CG95" s="12">
        <v>1</v>
      </c>
      <c r="CH95" s="12">
        <v>0</v>
      </c>
      <c r="CI95" s="12">
        <v>1</v>
      </c>
      <c r="CJ95" s="44">
        <v>9.9999999999999995E-21</v>
      </c>
      <c r="CK95" s="12">
        <v>1</v>
      </c>
      <c r="CL95" s="12">
        <v>0</v>
      </c>
      <c r="CM95" s="12">
        <v>1</v>
      </c>
      <c r="CN95" s="44">
        <v>9.9999999999999995E-21</v>
      </c>
      <c r="CO95" s="12">
        <v>1</v>
      </c>
      <c r="CP95" s="44">
        <v>9.9999999999999995E-21</v>
      </c>
      <c r="CQ95" s="12">
        <v>1</v>
      </c>
      <c r="CR95" s="44">
        <v>9.9999999999999995E-21</v>
      </c>
      <c r="CS95" s="12">
        <v>0.99254980000000004</v>
      </c>
      <c r="CT95" s="12">
        <v>3.1037E-3</v>
      </c>
      <c r="CU95" s="12">
        <v>1.3842399999999999E-2</v>
      </c>
      <c r="CV95" s="12">
        <v>1.0551E-3</v>
      </c>
      <c r="CW95" s="12">
        <v>0.9242456</v>
      </c>
      <c r="CX95" s="12">
        <v>1.8773600000000001E-2</v>
      </c>
      <c r="CY95" s="12">
        <v>2.27044E-2</v>
      </c>
      <c r="CZ95" s="12">
        <v>3.0736000000000001E-3</v>
      </c>
      <c r="DA95" s="12">
        <v>6.4898999999999998E-3</v>
      </c>
      <c r="DB95" s="12">
        <v>9.7940000000000006E-4</v>
      </c>
      <c r="DC95" s="12">
        <v>6.0371000000000001E-2</v>
      </c>
      <c r="DD95" s="12">
        <v>2.2293999999999999E-3</v>
      </c>
      <c r="DE95" s="12">
        <v>6.2836000000000003E-3</v>
      </c>
      <c r="DF95" s="12">
        <v>9.8400000000000007E-5</v>
      </c>
      <c r="DG95" s="12">
        <v>1.6689000000000001E-3</v>
      </c>
      <c r="DH95" s="12">
        <v>1.983E-4</v>
      </c>
      <c r="DI95" s="12">
        <v>0.45447320000000002</v>
      </c>
      <c r="DJ95" s="12">
        <v>2.79733E-2</v>
      </c>
      <c r="DK95" s="12">
        <v>2.3015500000000001E-2</v>
      </c>
      <c r="DL95" s="12">
        <v>5.4827599999999997E-2</v>
      </c>
      <c r="DM95" s="12">
        <v>4.5110400000000002E-2</v>
      </c>
      <c r="DN95" s="12">
        <v>1.8462999999999999E-3</v>
      </c>
      <c r="DO95" s="44">
        <v>4.545338E-7</v>
      </c>
      <c r="DP95" s="12">
        <v>2.1165E-2</v>
      </c>
      <c r="DQ95" s="12">
        <v>3.1237999999999999E-3</v>
      </c>
      <c r="DR95" s="12">
        <v>3.942615</v>
      </c>
      <c r="DS95" s="12">
        <v>2.5216200000000001E-2</v>
      </c>
      <c r="DT95" s="12">
        <v>3.4432260000000001</v>
      </c>
      <c r="DU95" s="12">
        <v>6.2707899999999997E-2</v>
      </c>
      <c r="DV95" s="12">
        <v>87.52713</v>
      </c>
      <c r="DW95" s="12">
        <v>1.5154669999999999</v>
      </c>
      <c r="DX95" s="12">
        <v>17.625769999999999</v>
      </c>
      <c r="DY95" s="12">
        <v>0.3194593</v>
      </c>
      <c r="DZ95" s="12">
        <v>0.31947059999999999</v>
      </c>
      <c r="EA95" s="12">
        <v>0</v>
      </c>
      <c r="EB95" s="12">
        <v>0</v>
      </c>
      <c r="EC95" s="44">
        <v>1.448526E-16</v>
      </c>
      <c r="ED95" s="44">
        <v>5.7109819999999998E-16</v>
      </c>
      <c r="EE95" s="12" t="s">
        <v>1465</v>
      </c>
      <c r="EF95" s="12">
        <v>2.81E-3</v>
      </c>
      <c r="EG95" s="44">
        <v>4.3084000000000001E-7</v>
      </c>
      <c r="EH95" s="12">
        <v>3.5639590000000001</v>
      </c>
      <c r="EI95" s="12">
        <v>1.0004550000000001</v>
      </c>
      <c r="EJ95" s="12">
        <v>7.2999999999999996E-4</v>
      </c>
      <c r="EK95" s="12">
        <v>2.0000000000000002E-5</v>
      </c>
      <c r="EL95" s="12">
        <v>8.7000000000000001E-5</v>
      </c>
      <c r="EM95" s="44">
        <v>5.0000000000000004E-6</v>
      </c>
      <c r="EN95" s="12">
        <v>2.7250000000000001E-4</v>
      </c>
      <c r="EO95" s="44">
        <v>8.9999999999999996E-7</v>
      </c>
      <c r="EP95" s="12">
        <v>1.2718E-2</v>
      </c>
      <c r="EQ95" s="12">
        <v>8.0000000000000007E-5</v>
      </c>
      <c r="ER95" s="12">
        <v>8.8000000000000005E-3</v>
      </c>
      <c r="ES95" s="12">
        <v>4.0000000000000002E-4</v>
      </c>
      <c r="ET95" s="12">
        <v>1.3999999999999999E-4</v>
      </c>
      <c r="EU95" s="44">
        <v>6.9999999999999999E-6</v>
      </c>
      <c r="EV95" s="12">
        <v>250</v>
      </c>
      <c r="EW95" s="12">
        <v>0.01</v>
      </c>
      <c r="EX95" s="12">
        <v>1.96</v>
      </c>
      <c r="EY95" s="12">
        <v>2.653E-4</v>
      </c>
      <c r="EZ95" s="12">
        <v>3.7154699999999999E-2</v>
      </c>
      <c r="FA95" s="12">
        <v>1.23553E-2</v>
      </c>
      <c r="FB95" s="12">
        <v>11.42196</v>
      </c>
      <c r="FC95" s="12">
        <v>2.4493999999999998E-2</v>
      </c>
      <c r="FD95" s="12">
        <v>2.897052</v>
      </c>
      <c r="FE95" s="12">
        <v>1.74564E-2</v>
      </c>
      <c r="FF95" s="12">
        <v>6.1316200000000001E-2</v>
      </c>
      <c r="FG95" s="12">
        <v>9.0421000000000008E-3</v>
      </c>
      <c r="FH95" s="12">
        <v>8.1040000000000001E-2</v>
      </c>
      <c r="FI95" s="12">
        <v>6.6675399999999996E-2</v>
      </c>
      <c r="FJ95" s="12">
        <v>4.8348000000000002E-3</v>
      </c>
      <c r="FK95" s="12">
        <v>5.7370000000000001E-4</v>
      </c>
      <c r="FL95" s="12">
        <v>4.2210000000000001E-4</v>
      </c>
      <c r="FM95" s="12">
        <v>11.93407</v>
      </c>
      <c r="FN95" s="12">
        <v>0.25420090000000001</v>
      </c>
      <c r="FO95" s="12">
        <v>0.64102559999999997</v>
      </c>
      <c r="FP95" s="12">
        <v>11.94726</v>
      </c>
      <c r="FQ95" s="12">
        <v>0.99856529999999999</v>
      </c>
      <c r="FR95" s="12">
        <v>6.0505999999999997E-3</v>
      </c>
      <c r="FS95" s="44">
        <v>5.4629999999999996E-10</v>
      </c>
      <c r="FT95" s="44">
        <v>5.8099999999999998E-11</v>
      </c>
      <c r="FU95" s="12">
        <v>0</v>
      </c>
      <c r="FV95" s="44">
        <v>4.962E-10</v>
      </c>
      <c r="FW95" s="12">
        <v>1.975E-2</v>
      </c>
      <c r="FX95" s="44">
        <v>5.4629999999999996E-10</v>
      </c>
      <c r="FY95" s="44">
        <v>7.0679999999999999E-6</v>
      </c>
      <c r="FZ95" s="44">
        <v>5.5304999999999997E-10</v>
      </c>
      <c r="GA95" s="44">
        <v>6.3080000000000001E-9</v>
      </c>
      <c r="GB95" s="44">
        <v>5.5430000000000004E-10</v>
      </c>
      <c r="GC95" s="12">
        <v>1.167E-2</v>
      </c>
      <c r="GD95" s="12">
        <v>0</v>
      </c>
      <c r="GE95" s="12">
        <v>295.5</v>
      </c>
      <c r="GF95" s="12">
        <v>0.1</v>
      </c>
      <c r="GG95" s="12">
        <v>1575</v>
      </c>
      <c r="GH95" s="12">
        <v>2</v>
      </c>
      <c r="GI95" s="12">
        <v>1.2718E-2</v>
      </c>
      <c r="GJ95" s="12">
        <v>8.1332999999999996E-3</v>
      </c>
    </row>
    <row r="96" spans="1:192" s="12" customFormat="1" ht="12">
      <c r="A96" s="31"/>
      <c r="B96" s="32" t="s">
        <v>1621</v>
      </c>
      <c r="C96" s="32">
        <v>4.5</v>
      </c>
      <c r="D96" s="40">
        <v>3.531037</v>
      </c>
      <c r="E96" s="33">
        <v>1.0896100000000001E-2</v>
      </c>
      <c r="F96" s="33">
        <v>0.24250000000000002</v>
      </c>
      <c r="G96" s="34">
        <v>0.25014266775277255</v>
      </c>
      <c r="H96" s="45">
        <v>46.82446012793568</v>
      </c>
      <c r="I96" s="36">
        <v>97.994079999999997</v>
      </c>
      <c r="J96" s="42">
        <v>17.668479999999999</v>
      </c>
      <c r="K96" s="42">
        <v>0.161495</v>
      </c>
      <c r="L96" s="12">
        <v>3.1037E-3</v>
      </c>
      <c r="T96" s="12" t="s">
        <v>88</v>
      </c>
      <c r="U96" s="12" t="s">
        <v>5</v>
      </c>
      <c r="V96" s="12">
        <v>37</v>
      </c>
      <c r="W96" s="43">
        <v>42912</v>
      </c>
      <c r="X96" s="12">
        <v>4.483333</v>
      </c>
      <c r="Y96" s="44">
        <v>3581296000</v>
      </c>
      <c r="Z96" s="12" t="s">
        <v>1451</v>
      </c>
      <c r="AA96" s="12" t="s">
        <v>1452</v>
      </c>
      <c r="AB96" s="12">
        <v>29</v>
      </c>
      <c r="AC96" s="12" t="s">
        <v>1453</v>
      </c>
      <c r="AE96" s="12" t="s">
        <v>1454</v>
      </c>
      <c r="AF96" s="12">
        <v>7.875</v>
      </c>
      <c r="AG96" s="12" t="s">
        <v>1471</v>
      </c>
      <c r="AI96" s="12" t="s">
        <v>1467</v>
      </c>
      <c r="AJ96" s="12">
        <v>1</v>
      </c>
      <c r="AK96" s="12" t="s">
        <v>1458</v>
      </c>
      <c r="AL96" s="12">
        <v>1</v>
      </c>
      <c r="AM96" s="12" t="s">
        <v>1459</v>
      </c>
      <c r="AN96" s="12">
        <v>4.5</v>
      </c>
      <c r="AO96" s="12">
        <v>0</v>
      </c>
      <c r="AP96" s="12">
        <v>0</v>
      </c>
      <c r="AQ96" s="12">
        <v>0</v>
      </c>
      <c r="AR96" s="12">
        <v>0</v>
      </c>
      <c r="AS96" s="12">
        <v>30</v>
      </c>
      <c r="AT96" s="12">
        <v>30</v>
      </c>
      <c r="AU96" s="12">
        <v>75</v>
      </c>
      <c r="AX96" s="12">
        <v>0</v>
      </c>
      <c r="AY96" s="12">
        <v>6.6591999999999997E-3</v>
      </c>
      <c r="AZ96" s="12">
        <v>1.26511E-2</v>
      </c>
      <c r="BA96" s="12">
        <v>17.665400000000002</v>
      </c>
      <c r="BB96" s="12">
        <v>2.43465E-2</v>
      </c>
      <c r="BC96" s="12">
        <v>5.0006190000000004</v>
      </c>
      <c r="BD96" s="12">
        <v>2.1618700000000001E-2</v>
      </c>
      <c r="BE96" s="12">
        <v>8.4992999999999999E-2</v>
      </c>
      <c r="BF96" s="12">
        <v>9.9842999999999998E-3</v>
      </c>
      <c r="BG96" s="12">
        <v>1.5316400000000001E-2</v>
      </c>
      <c r="BH96" s="12">
        <v>1.9655200000000001E-2</v>
      </c>
      <c r="BI96" s="12">
        <v>1.2130000000000001E-3</v>
      </c>
      <c r="BJ96" s="12">
        <v>4.6549999999999998E-4</v>
      </c>
      <c r="BK96" s="12">
        <v>2.0501599999999998E-2</v>
      </c>
      <c r="BL96" s="12">
        <v>1.2607E-2</v>
      </c>
      <c r="BM96" s="12">
        <v>18.589639999999999</v>
      </c>
      <c r="BN96" s="12">
        <v>1.55018E-2</v>
      </c>
      <c r="BO96" s="12">
        <v>5.0233239999999997</v>
      </c>
      <c r="BP96" s="12">
        <v>2.1399100000000001E-2</v>
      </c>
      <c r="BQ96" s="12">
        <v>9.1482900000000006E-2</v>
      </c>
      <c r="BR96" s="12">
        <v>9.9361999999999992E-3</v>
      </c>
      <c r="BS96" s="12">
        <v>7.5687299999999999E-2</v>
      </c>
      <c r="BT96" s="12">
        <v>1.9528299999999998E-2</v>
      </c>
      <c r="BU96" s="12">
        <v>7.5056999999999997E-3</v>
      </c>
      <c r="BV96" s="12">
        <v>4.5780000000000001E-4</v>
      </c>
      <c r="BW96" s="12">
        <v>1</v>
      </c>
      <c r="BX96" s="12">
        <v>0</v>
      </c>
      <c r="BY96" s="12">
        <v>1</v>
      </c>
      <c r="BZ96" s="12">
        <v>0</v>
      </c>
      <c r="CA96" s="12">
        <v>1</v>
      </c>
      <c r="CB96" s="12">
        <v>0</v>
      </c>
      <c r="CC96" s="12">
        <v>1</v>
      </c>
      <c r="CD96" s="12">
        <v>0</v>
      </c>
      <c r="CE96" s="12">
        <v>1</v>
      </c>
      <c r="CF96" s="12">
        <v>0</v>
      </c>
      <c r="CG96" s="12">
        <v>1</v>
      </c>
      <c r="CH96" s="12">
        <v>0</v>
      </c>
      <c r="CI96" s="12">
        <v>1</v>
      </c>
      <c r="CJ96" s="44">
        <v>9.9999999999999995E-21</v>
      </c>
      <c r="CK96" s="12">
        <v>1</v>
      </c>
      <c r="CL96" s="12">
        <v>0</v>
      </c>
      <c r="CM96" s="12">
        <v>1</v>
      </c>
      <c r="CN96" s="44">
        <v>9.9999999999999995E-21</v>
      </c>
      <c r="CO96" s="12">
        <v>1</v>
      </c>
      <c r="CP96" s="44">
        <v>9.9999999999999995E-21</v>
      </c>
      <c r="CQ96" s="12">
        <v>1</v>
      </c>
      <c r="CR96" s="44">
        <v>9.9999999999999995E-21</v>
      </c>
      <c r="CS96" s="12">
        <v>0.99254980000000004</v>
      </c>
      <c r="CT96" s="12">
        <v>3.1037E-3</v>
      </c>
      <c r="CU96" s="12">
        <v>1.3842399999999999E-2</v>
      </c>
      <c r="CV96" s="12">
        <v>1.0551E-3</v>
      </c>
      <c r="CW96" s="12">
        <v>0.9242456</v>
      </c>
      <c r="CX96" s="12">
        <v>1.8773600000000001E-2</v>
      </c>
      <c r="CY96" s="12">
        <v>2.27044E-2</v>
      </c>
      <c r="CZ96" s="12">
        <v>3.0736000000000001E-3</v>
      </c>
      <c r="DA96" s="12">
        <v>6.4898999999999998E-3</v>
      </c>
      <c r="DB96" s="12">
        <v>9.7940000000000006E-4</v>
      </c>
      <c r="DC96" s="12">
        <v>6.0371000000000001E-2</v>
      </c>
      <c r="DD96" s="12">
        <v>2.2293999999999999E-3</v>
      </c>
      <c r="DE96" s="12">
        <v>6.2836000000000003E-3</v>
      </c>
      <c r="DF96" s="12">
        <v>9.8400000000000007E-5</v>
      </c>
      <c r="DG96" s="12">
        <v>2.4250000000000001E-4</v>
      </c>
      <c r="DH96" s="12">
        <v>9.2999999999999997E-5</v>
      </c>
      <c r="DI96" s="12">
        <v>1.208834</v>
      </c>
      <c r="DJ96" s="12">
        <v>1.0896100000000001E-2</v>
      </c>
      <c r="DK96" s="12">
        <v>1.39828E-2</v>
      </c>
      <c r="DL96" s="12">
        <v>2.1356300000000002E-2</v>
      </c>
      <c r="DM96" s="12">
        <v>2.7406300000000001E-2</v>
      </c>
      <c r="DN96" s="12">
        <v>9.5909999999999995E-4</v>
      </c>
      <c r="DO96" s="44">
        <v>2.7614599999999999E-7</v>
      </c>
      <c r="DP96" s="12">
        <v>1.6988799999999998E-2</v>
      </c>
      <c r="DQ96" s="12">
        <v>1.9970999999999999E-3</v>
      </c>
      <c r="DR96" s="12">
        <v>3.531037</v>
      </c>
      <c r="DS96" s="12">
        <v>1.60223E-2</v>
      </c>
      <c r="DT96" s="12">
        <v>3.4516100000000001</v>
      </c>
      <c r="DU96" s="12">
        <v>3.1701199999999999E-2</v>
      </c>
      <c r="DV96" s="12">
        <v>97.994079999999997</v>
      </c>
      <c r="DW96" s="12">
        <v>0.80498139999999996</v>
      </c>
      <c r="DX96" s="12">
        <v>17.668479999999999</v>
      </c>
      <c r="DY96" s="12">
        <v>0.161495</v>
      </c>
      <c r="DZ96" s="12">
        <v>0.16151750000000001</v>
      </c>
      <c r="EA96" s="12">
        <v>0</v>
      </c>
      <c r="EB96" s="12">
        <v>0</v>
      </c>
      <c r="EC96" s="44">
        <v>2.5014460000000002E-16</v>
      </c>
      <c r="ED96" s="44">
        <v>8.8326979999999999E-16</v>
      </c>
      <c r="EE96" s="12" t="s">
        <v>1465</v>
      </c>
      <c r="EF96" s="12">
        <v>2.81E-3</v>
      </c>
      <c r="EG96" s="44">
        <v>4.3084000000000001E-7</v>
      </c>
      <c r="EH96" s="12">
        <v>3.5590600000000001</v>
      </c>
      <c r="EI96" s="12">
        <v>1.0004550000000001</v>
      </c>
      <c r="EJ96" s="12">
        <v>7.2999999999999996E-4</v>
      </c>
      <c r="EK96" s="12">
        <v>2.0000000000000002E-5</v>
      </c>
      <c r="EL96" s="12">
        <v>8.7000000000000001E-5</v>
      </c>
      <c r="EM96" s="44">
        <v>5.0000000000000004E-6</v>
      </c>
      <c r="EN96" s="12">
        <v>2.7250000000000001E-4</v>
      </c>
      <c r="EO96" s="44">
        <v>8.9999999999999996E-7</v>
      </c>
      <c r="EP96" s="12">
        <v>1.2718E-2</v>
      </c>
      <c r="EQ96" s="12">
        <v>8.0000000000000007E-5</v>
      </c>
      <c r="ER96" s="12">
        <v>8.8000000000000005E-3</v>
      </c>
      <c r="ES96" s="12">
        <v>4.0000000000000002E-4</v>
      </c>
      <c r="ET96" s="12">
        <v>1.3999999999999999E-4</v>
      </c>
      <c r="EU96" s="44">
        <v>6.9999999999999999E-6</v>
      </c>
      <c r="EV96" s="12">
        <v>250</v>
      </c>
      <c r="EW96" s="12">
        <v>0.01</v>
      </c>
      <c r="EX96" s="12">
        <v>1.96</v>
      </c>
      <c r="EY96" s="12">
        <v>2.653E-4</v>
      </c>
      <c r="EZ96" s="12">
        <v>6.6591999999999997E-3</v>
      </c>
      <c r="FA96" s="12">
        <v>1.26511E-2</v>
      </c>
      <c r="FB96" s="12">
        <v>17.665400000000002</v>
      </c>
      <c r="FC96" s="12">
        <v>2.43465E-2</v>
      </c>
      <c r="FD96" s="12">
        <v>5.0028920000000001</v>
      </c>
      <c r="FE96" s="12">
        <v>2.1628600000000001E-2</v>
      </c>
      <c r="FF96" s="12">
        <v>8.4992999999999999E-2</v>
      </c>
      <c r="FG96" s="12">
        <v>9.9842999999999998E-3</v>
      </c>
      <c r="FH96" s="12">
        <v>5.4511999999999998E-2</v>
      </c>
      <c r="FI96" s="12">
        <v>6.9954000000000002E-2</v>
      </c>
      <c r="FJ96" s="12">
        <v>1.2130000000000001E-3</v>
      </c>
      <c r="FK96" s="12">
        <v>4.6549999999999998E-4</v>
      </c>
      <c r="FL96" s="12">
        <v>6.7899999999999997E-5</v>
      </c>
      <c r="FM96" s="12">
        <v>38.952559999999998</v>
      </c>
      <c r="FN96" s="12">
        <v>0.2839083</v>
      </c>
      <c r="FO96" s="12">
        <v>0.45489580000000002</v>
      </c>
      <c r="FP96" s="12">
        <v>38.954650000000001</v>
      </c>
      <c r="FQ96" s="12">
        <v>0.99993209999999999</v>
      </c>
      <c r="FR96" s="12">
        <v>1.0799E-3</v>
      </c>
      <c r="FS96" s="44">
        <v>5.4629999999999996E-10</v>
      </c>
      <c r="FT96" s="44">
        <v>5.8099999999999998E-11</v>
      </c>
      <c r="FU96" s="12">
        <v>0</v>
      </c>
      <c r="FV96" s="44">
        <v>4.962E-10</v>
      </c>
      <c r="FW96" s="12">
        <v>1.975E-2</v>
      </c>
      <c r="FX96" s="44">
        <v>5.4629999999999996E-10</v>
      </c>
      <c r="FY96" s="44">
        <v>7.0679999999999999E-6</v>
      </c>
      <c r="FZ96" s="44">
        <v>5.5304999999999997E-10</v>
      </c>
      <c r="GA96" s="44">
        <v>6.3080000000000001E-9</v>
      </c>
      <c r="GB96" s="44">
        <v>5.5430000000000004E-10</v>
      </c>
      <c r="GC96" s="12">
        <v>1.167E-2</v>
      </c>
      <c r="GD96" s="12">
        <v>0</v>
      </c>
      <c r="GE96" s="12">
        <v>295.5</v>
      </c>
      <c r="GF96" s="12">
        <v>0.1</v>
      </c>
      <c r="GG96" s="12">
        <v>1575</v>
      </c>
      <c r="GH96" s="12">
        <v>2</v>
      </c>
      <c r="GI96" s="12">
        <v>1.2718E-2</v>
      </c>
      <c r="GJ96" s="12">
        <v>4.2250999999999999E-3</v>
      </c>
    </row>
    <row r="97" spans="1:192" s="12" customFormat="1" ht="12">
      <c r="A97" s="31"/>
      <c r="B97" s="32" t="s">
        <v>1644</v>
      </c>
      <c r="C97" s="32">
        <v>4.5</v>
      </c>
      <c r="D97" s="40">
        <v>4.5423039999999997</v>
      </c>
      <c r="E97" s="33">
        <v>4.0615999999999999E-2</v>
      </c>
      <c r="F97" s="40">
        <v>3.6641999999999997</v>
      </c>
      <c r="G97" s="34">
        <v>0.19796253475181899</v>
      </c>
      <c r="H97" s="45">
        <v>12.561650581051802</v>
      </c>
      <c r="I97" s="36">
        <v>76.192499999999995</v>
      </c>
      <c r="J97" s="42">
        <v>17.68214</v>
      </c>
      <c r="K97" s="42">
        <v>0.27217910000000001</v>
      </c>
      <c r="L97" s="12">
        <v>3.1037E-3</v>
      </c>
      <c r="T97" s="12" t="s">
        <v>89</v>
      </c>
      <c r="U97" s="12" t="s">
        <v>5</v>
      </c>
      <c r="V97" s="12">
        <v>37</v>
      </c>
      <c r="W97" s="43">
        <v>42912</v>
      </c>
      <c r="X97" s="12">
        <v>9.25</v>
      </c>
      <c r="Y97" s="44">
        <v>3581313000</v>
      </c>
      <c r="Z97" s="12" t="s">
        <v>1451</v>
      </c>
      <c r="AA97" s="12" t="s">
        <v>1452</v>
      </c>
      <c r="AB97" s="12">
        <v>29</v>
      </c>
      <c r="AC97" s="12" t="s">
        <v>1453</v>
      </c>
      <c r="AE97" s="12" t="s">
        <v>1454</v>
      </c>
      <c r="AF97" s="12">
        <v>7.875</v>
      </c>
      <c r="AG97" s="12" t="s">
        <v>1473</v>
      </c>
      <c r="AH97" s="12" t="s">
        <v>1463</v>
      </c>
      <c r="AI97" s="12" t="s">
        <v>1467</v>
      </c>
      <c r="AJ97" s="12">
        <v>1</v>
      </c>
      <c r="AK97" s="12" t="s">
        <v>1458</v>
      </c>
      <c r="AL97" s="12">
        <v>1</v>
      </c>
      <c r="AM97" s="12" t="s">
        <v>1459</v>
      </c>
      <c r="AN97" s="12">
        <v>4.5</v>
      </c>
      <c r="AO97" s="12">
        <v>0</v>
      </c>
      <c r="AP97" s="12">
        <v>0</v>
      </c>
      <c r="AQ97" s="12">
        <v>0</v>
      </c>
      <c r="AR97" s="12">
        <v>0</v>
      </c>
      <c r="AS97" s="12">
        <v>30</v>
      </c>
      <c r="AT97" s="12">
        <v>30</v>
      </c>
      <c r="AU97" s="12">
        <v>108</v>
      </c>
      <c r="AX97" s="12">
        <v>0</v>
      </c>
      <c r="AY97" s="12">
        <v>4.1450899999999999E-2</v>
      </c>
      <c r="AZ97" s="12">
        <v>1.37252E-2</v>
      </c>
      <c r="BA97" s="12">
        <v>17.984649999999998</v>
      </c>
      <c r="BB97" s="12">
        <v>2.8969700000000001E-2</v>
      </c>
      <c r="BC97" s="12">
        <v>3.9575629999999999</v>
      </c>
      <c r="BD97" s="12">
        <v>2.4900700000000001E-2</v>
      </c>
      <c r="BE97" s="12">
        <v>7.7561099999999994E-2</v>
      </c>
      <c r="BF97" s="12">
        <v>8.9814000000000005E-3</v>
      </c>
      <c r="BG97" s="12">
        <v>4.5007400000000003E-2</v>
      </c>
      <c r="BH97" s="12">
        <v>1.96122E-2</v>
      </c>
      <c r="BI97" s="12">
        <v>1.45078E-2</v>
      </c>
      <c r="BJ97" s="12">
        <v>6.4590000000000003E-4</v>
      </c>
      <c r="BK97" s="12">
        <v>5.5293299999999997E-2</v>
      </c>
      <c r="BL97" s="12">
        <v>1.36846E-2</v>
      </c>
      <c r="BM97" s="12">
        <v>18.908899999999999</v>
      </c>
      <c r="BN97" s="12">
        <v>2.20634E-2</v>
      </c>
      <c r="BO97" s="12">
        <v>3.980267</v>
      </c>
      <c r="BP97" s="12">
        <v>2.4710300000000001E-2</v>
      </c>
      <c r="BQ97" s="12">
        <v>8.4051000000000001E-2</v>
      </c>
      <c r="BR97" s="12">
        <v>8.9277999999999996E-3</v>
      </c>
      <c r="BS97" s="12">
        <v>0.1053784</v>
      </c>
      <c r="BT97" s="12">
        <v>1.9485100000000002E-2</v>
      </c>
      <c r="BU97" s="12">
        <v>2.09003E-2</v>
      </c>
      <c r="BV97" s="12">
        <v>6.3980000000000005E-4</v>
      </c>
      <c r="BW97" s="12">
        <v>1</v>
      </c>
      <c r="BX97" s="12">
        <v>0</v>
      </c>
      <c r="BY97" s="12">
        <v>1</v>
      </c>
      <c r="BZ97" s="12">
        <v>0</v>
      </c>
      <c r="CA97" s="12">
        <v>1</v>
      </c>
      <c r="CB97" s="12">
        <v>0</v>
      </c>
      <c r="CC97" s="12">
        <v>1</v>
      </c>
      <c r="CD97" s="12">
        <v>0</v>
      </c>
      <c r="CE97" s="12">
        <v>1</v>
      </c>
      <c r="CF97" s="12">
        <v>0</v>
      </c>
      <c r="CG97" s="12">
        <v>1</v>
      </c>
      <c r="CH97" s="12">
        <v>0</v>
      </c>
      <c r="CI97" s="12">
        <v>1</v>
      </c>
      <c r="CJ97" s="44">
        <v>9.9999999999999995E-21</v>
      </c>
      <c r="CK97" s="12">
        <v>1</v>
      </c>
      <c r="CL97" s="12">
        <v>0</v>
      </c>
      <c r="CM97" s="12">
        <v>1</v>
      </c>
      <c r="CN97" s="44">
        <v>9.9999999999999995E-21</v>
      </c>
      <c r="CO97" s="12">
        <v>1</v>
      </c>
      <c r="CP97" s="44">
        <v>9.9999999999999995E-21</v>
      </c>
      <c r="CQ97" s="12">
        <v>1</v>
      </c>
      <c r="CR97" s="44">
        <v>9.9999999999999995E-21</v>
      </c>
      <c r="CS97" s="12">
        <v>0.99254980000000004</v>
      </c>
      <c r="CT97" s="12">
        <v>3.1037E-3</v>
      </c>
      <c r="CU97" s="12">
        <v>1.3842399999999999E-2</v>
      </c>
      <c r="CV97" s="12">
        <v>1.0551E-3</v>
      </c>
      <c r="CW97" s="12">
        <v>0.9242456</v>
      </c>
      <c r="CX97" s="12">
        <v>1.8773600000000001E-2</v>
      </c>
      <c r="CY97" s="12">
        <v>2.27044E-2</v>
      </c>
      <c r="CZ97" s="12">
        <v>3.0736000000000001E-3</v>
      </c>
      <c r="DA97" s="12">
        <v>6.4898999999999998E-3</v>
      </c>
      <c r="DB97" s="12">
        <v>9.7940000000000006E-4</v>
      </c>
      <c r="DC97" s="12">
        <v>6.0371000000000001E-2</v>
      </c>
      <c r="DD97" s="12">
        <v>2.2293999999999999E-3</v>
      </c>
      <c r="DE97" s="12">
        <v>6.2836000000000003E-3</v>
      </c>
      <c r="DF97" s="12">
        <v>9.8400000000000007E-5</v>
      </c>
      <c r="DG97" s="12">
        <v>3.6641999999999998E-3</v>
      </c>
      <c r="DH97" s="12">
        <v>1.6469999999999999E-4</v>
      </c>
      <c r="DI97" s="12">
        <v>0.30101460000000002</v>
      </c>
      <c r="DJ97" s="12">
        <v>4.0615999999999999E-2</v>
      </c>
      <c r="DK97" s="12">
        <v>1.7700400000000002E-2</v>
      </c>
      <c r="DL97" s="12">
        <v>7.9607300000000006E-2</v>
      </c>
      <c r="DM97" s="12">
        <v>3.4692899999999999E-2</v>
      </c>
      <c r="DN97" s="12">
        <v>1.4035E-3</v>
      </c>
      <c r="DO97" s="44">
        <v>3.4956610000000001E-7</v>
      </c>
      <c r="DP97" s="12">
        <v>1.95893E-2</v>
      </c>
      <c r="DQ97" s="12">
        <v>2.2717000000000002E-3</v>
      </c>
      <c r="DR97" s="12">
        <v>4.5423039999999997</v>
      </c>
      <c r="DS97" s="12">
        <v>2.95015E-2</v>
      </c>
      <c r="DT97" s="12">
        <v>3.4542920000000001</v>
      </c>
      <c r="DU97" s="12">
        <v>5.3428700000000003E-2</v>
      </c>
      <c r="DV97" s="12">
        <v>76.192499999999995</v>
      </c>
      <c r="DW97" s="12">
        <v>1.0830029999999999</v>
      </c>
      <c r="DX97" s="12">
        <v>17.68214</v>
      </c>
      <c r="DY97" s="12">
        <v>0.27217910000000001</v>
      </c>
      <c r="DZ97" s="12">
        <v>0.2721925</v>
      </c>
      <c r="EA97" s="12">
        <v>0</v>
      </c>
      <c r="EB97" s="12">
        <v>0</v>
      </c>
      <c r="EC97" s="44">
        <v>1.9796840000000001E-16</v>
      </c>
      <c r="ED97" s="44">
        <v>8.9923259999999995E-16</v>
      </c>
      <c r="EE97" s="12" t="s">
        <v>1465</v>
      </c>
      <c r="EF97" s="12">
        <v>2.81E-3</v>
      </c>
      <c r="EG97" s="44">
        <v>4.3084000000000001E-7</v>
      </c>
      <c r="EH97" s="12">
        <v>3.573045</v>
      </c>
      <c r="EI97" s="12">
        <v>1.000456</v>
      </c>
      <c r="EJ97" s="12">
        <v>7.2999999999999996E-4</v>
      </c>
      <c r="EK97" s="12">
        <v>2.0000000000000002E-5</v>
      </c>
      <c r="EL97" s="12">
        <v>8.7000000000000001E-5</v>
      </c>
      <c r="EM97" s="44">
        <v>5.0000000000000004E-6</v>
      </c>
      <c r="EN97" s="12">
        <v>2.7250000000000001E-4</v>
      </c>
      <c r="EO97" s="44">
        <v>8.9999999999999996E-7</v>
      </c>
      <c r="EP97" s="12">
        <v>1.2718E-2</v>
      </c>
      <c r="EQ97" s="12">
        <v>8.0000000000000007E-5</v>
      </c>
      <c r="ER97" s="12">
        <v>8.8000000000000005E-3</v>
      </c>
      <c r="ES97" s="12">
        <v>4.0000000000000002E-4</v>
      </c>
      <c r="ET97" s="12">
        <v>1.3999999999999999E-4</v>
      </c>
      <c r="EU97" s="44">
        <v>6.9999999999999999E-6</v>
      </c>
      <c r="EV97" s="12">
        <v>250</v>
      </c>
      <c r="EW97" s="12">
        <v>0.01</v>
      </c>
      <c r="EX97" s="12">
        <v>1.96</v>
      </c>
      <c r="EY97" s="12">
        <v>2.653E-4</v>
      </c>
      <c r="EZ97" s="12">
        <v>4.1450899999999999E-2</v>
      </c>
      <c r="FA97" s="12">
        <v>1.37252E-2</v>
      </c>
      <c r="FB97" s="12">
        <v>17.984649999999998</v>
      </c>
      <c r="FC97" s="12">
        <v>2.8969700000000001E-2</v>
      </c>
      <c r="FD97" s="12">
        <v>3.9593669999999999</v>
      </c>
      <c r="FE97" s="12">
        <v>2.4912E-2</v>
      </c>
      <c r="FF97" s="12">
        <v>7.7561099999999994E-2</v>
      </c>
      <c r="FG97" s="12">
        <v>8.9814000000000005E-3</v>
      </c>
      <c r="FH97" s="12">
        <v>0.1608136</v>
      </c>
      <c r="FI97" s="12">
        <v>7.0075299999999993E-2</v>
      </c>
      <c r="FJ97" s="12">
        <v>1.45078E-2</v>
      </c>
      <c r="FK97" s="12">
        <v>6.4590000000000003E-4</v>
      </c>
      <c r="FL97" s="12">
        <v>8.0570000000000001E-4</v>
      </c>
      <c r="FM97" s="12">
        <v>4.4711650000000001</v>
      </c>
      <c r="FN97" s="12">
        <v>0.2205734</v>
      </c>
      <c r="FO97" s="12">
        <v>0.65076409999999996</v>
      </c>
      <c r="FP97" s="12">
        <v>4.5122660000000003</v>
      </c>
      <c r="FQ97" s="12">
        <v>0.98958440000000003</v>
      </c>
      <c r="FR97" s="12">
        <v>8.9689999999999995E-3</v>
      </c>
      <c r="FS97" s="44">
        <v>5.4629999999999996E-10</v>
      </c>
      <c r="FT97" s="44">
        <v>5.8099999999999998E-11</v>
      </c>
      <c r="FU97" s="12">
        <v>0</v>
      </c>
      <c r="FV97" s="44">
        <v>4.962E-10</v>
      </c>
      <c r="FW97" s="12">
        <v>1.975E-2</v>
      </c>
      <c r="FX97" s="44">
        <v>5.4629999999999996E-10</v>
      </c>
      <c r="FY97" s="44">
        <v>7.0679999999999999E-6</v>
      </c>
      <c r="FZ97" s="44">
        <v>5.5304999999999997E-10</v>
      </c>
      <c r="GA97" s="44">
        <v>6.3080000000000001E-9</v>
      </c>
      <c r="GB97" s="44">
        <v>5.5430000000000004E-10</v>
      </c>
      <c r="GC97" s="12">
        <v>1.167E-2</v>
      </c>
      <c r="GD97" s="12">
        <v>0</v>
      </c>
      <c r="GE97" s="12">
        <v>295.5</v>
      </c>
      <c r="GF97" s="12">
        <v>0.1</v>
      </c>
      <c r="GG97" s="12">
        <v>1575</v>
      </c>
      <c r="GH97" s="12">
        <v>2</v>
      </c>
      <c r="GI97" s="12">
        <v>1.2718E-2</v>
      </c>
      <c r="GJ97" s="12">
        <v>6.1827999999999996E-3</v>
      </c>
    </row>
    <row r="98" spans="1:192" s="12" customFormat="1" ht="12">
      <c r="A98" s="31"/>
      <c r="B98" s="32" t="s">
        <v>1642</v>
      </c>
      <c r="C98" s="32">
        <v>4.5</v>
      </c>
      <c r="D98" s="40">
        <v>4.0156270000000003</v>
      </c>
      <c r="E98" s="33">
        <v>8.4118999999999999E-3</v>
      </c>
      <c r="F98" s="40">
        <v>1.7654999999999998</v>
      </c>
      <c r="G98" s="34">
        <v>0.1126963368305792</v>
      </c>
      <c r="H98" s="45">
        <v>60.652646845540247</v>
      </c>
      <c r="I98" s="36">
        <v>87.004279999999994</v>
      </c>
      <c r="J98" s="42">
        <v>17.844339999999999</v>
      </c>
      <c r="K98" s="42">
        <v>0.3757702</v>
      </c>
      <c r="L98" s="12">
        <v>3.1037E-3</v>
      </c>
      <c r="T98" s="12" t="s">
        <v>90</v>
      </c>
      <c r="U98" s="12" t="s">
        <v>5</v>
      </c>
      <c r="V98" s="12">
        <v>37</v>
      </c>
      <c r="W98" s="43">
        <v>42912</v>
      </c>
      <c r="X98" s="12">
        <v>9.0833329999999997</v>
      </c>
      <c r="Y98" s="44">
        <v>3581313000</v>
      </c>
      <c r="Z98" s="12" t="s">
        <v>1451</v>
      </c>
      <c r="AA98" s="12" t="s">
        <v>1452</v>
      </c>
      <c r="AB98" s="12">
        <v>29</v>
      </c>
      <c r="AC98" s="12" t="s">
        <v>1453</v>
      </c>
      <c r="AE98" s="12" t="s">
        <v>1454</v>
      </c>
      <c r="AF98" s="12">
        <v>7.875</v>
      </c>
      <c r="AG98" s="12" t="s">
        <v>1473</v>
      </c>
      <c r="AH98" s="12" t="s">
        <v>1463</v>
      </c>
      <c r="AI98" s="12" t="s">
        <v>1467</v>
      </c>
      <c r="AJ98" s="12">
        <v>1</v>
      </c>
      <c r="AK98" s="12" t="s">
        <v>1458</v>
      </c>
      <c r="AL98" s="12">
        <v>1</v>
      </c>
      <c r="AM98" s="12" t="s">
        <v>1459</v>
      </c>
      <c r="AN98" s="12">
        <v>4.5</v>
      </c>
      <c r="AO98" s="12">
        <v>0</v>
      </c>
      <c r="AP98" s="12">
        <v>0</v>
      </c>
      <c r="AQ98" s="12">
        <v>0</v>
      </c>
      <c r="AR98" s="12">
        <v>0</v>
      </c>
      <c r="AS98" s="12">
        <v>30</v>
      </c>
      <c r="AT98" s="12">
        <v>30</v>
      </c>
      <c r="AU98" s="12">
        <v>106</v>
      </c>
      <c r="AX98" s="12">
        <v>0</v>
      </c>
      <c r="AY98" s="12">
        <v>9.5569999999999995E-3</v>
      </c>
      <c r="AZ98" s="12">
        <v>1.47691E-2</v>
      </c>
      <c r="BA98" s="12">
        <v>9.0509810000000002</v>
      </c>
      <c r="BB98" s="12">
        <v>2.9189799999999998E-2</v>
      </c>
      <c r="BC98" s="12">
        <v>2.2529129999999999</v>
      </c>
      <c r="BD98" s="12">
        <v>1.9601299999999999E-2</v>
      </c>
      <c r="BE98" s="12">
        <v>5.32503E-2</v>
      </c>
      <c r="BF98" s="12">
        <v>9.6702000000000003E-3</v>
      </c>
      <c r="BG98" s="12">
        <v>5.3071999999999998E-3</v>
      </c>
      <c r="BH98" s="12">
        <v>2.3836599999999999E-2</v>
      </c>
      <c r="BI98" s="12">
        <v>3.9792999999999999E-3</v>
      </c>
      <c r="BJ98" s="12">
        <v>5.0239999999999996E-4</v>
      </c>
      <c r="BK98" s="12">
        <v>2.3399400000000001E-2</v>
      </c>
      <c r="BL98" s="12">
        <v>1.47314E-2</v>
      </c>
      <c r="BM98" s="12">
        <v>9.9752270000000003</v>
      </c>
      <c r="BN98" s="12">
        <v>2.2351699999999999E-2</v>
      </c>
      <c r="BO98" s="12">
        <v>2.275617</v>
      </c>
      <c r="BP98" s="12">
        <v>1.9358799999999999E-2</v>
      </c>
      <c r="BQ98" s="12">
        <v>5.97402E-2</v>
      </c>
      <c r="BR98" s="12">
        <v>9.6203999999999994E-3</v>
      </c>
      <c r="BS98" s="12">
        <v>6.5678100000000003E-2</v>
      </c>
      <c r="BT98" s="12">
        <v>2.3732099999999999E-2</v>
      </c>
      <c r="BU98" s="12">
        <v>1.02928E-2</v>
      </c>
      <c r="BV98" s="12">
        <v>4.9540000000000001E-4</v>
      </c>
      <c r="BW98" s="12">
        <v>1</v>
      </c>
      <c r="BX98" s="12">
        <v>0</v>
      </c>
      <c r="BY98" s="12">
        <v>1</v>
      </c>
      <c r="BZ98" s="12">
        <v>0</v>
      </c>
      <c r="CA98" s="12">
        <v>1</v>
      </c>
      <c r="CB98" s="12">
        <v>0</v>
      </c>
      <c r="CC98" s="12">
        <v>1</v>
      </c>
      <c r="CD98" s="12">
        <v>0</v>
      </c>
      <c r="CE98" s="12">
        <v>1</v>
      </c>
      <c r="CF98" s="12">
        <v>0</v>
      </c>
      <c r="CG98" s="12">
        <v>1</v>
      </c>
      <c r="CH98" s="12">
        <v>0</v>
      </c>
      <c r="CI98" s="12">
        <v>1</v>
      </c>
      <c r="CJ98" s="44">
        <v>9.9999999999999995E-21</v>
      </c>
      <c r="CK98" s="12">
        <v>1</v>
      </c>
      <c r="CL98" s="12">
        <v>0</v>
      </c>
      <c r="CM98" s="12">
        <v>1</v>
      </c>
      <c r="CN98" s="44">
        <v>9.9999999999999995E-21</v>
      </c>
      <c r="CO98" s="12">
        <v>1</v>
      </c>
      <c r="CP98" s="44">
        <v>9.9999999999999995E-21</v>
      </c>
      <c r="CQ98" s="12">
        <v>1</v>
      </c>
      <c r="CR98" s="44">
        <v>9.9999999999999995E-21</v>
      </c>
      <c r="CS98" s="12">
        <v>0.99254980000000004</v>
      </c>
      <c r="CT98" s="12">
        <v>3.1037E-3</v>
      </c>
      <c r="CU98" s="12">
        <v>1.3842399999999999E-2</v>
      </c>
      <c r="CV98" s="12">
        <v>1.0551E-3</v>
      </c>
      <c r="CW98" s="12">
        <v>0.9242456</v>
      </c>
      <c r="CX98" s="12">
        <v>1.8773600000000001E-2</v>
      </c>
      <c r="CY98" s="12">
        <v>2.27044E-2</v>
      </c>
      <c r="CZ98" s="12">
        <v>3.0736000000000001E-3</v>
      </c>
      <c r="DA98" s="12">
        <v>6.4898999999999998E-3</v>
      </c>
      <c r="DB98" s="12">
        <v>9.7940000000000006E-4</v>
      </c>
      <c r="DC98" s="12">
        <v>6.0371000000000001E-2</v>
      </c>
      <c r="DD98" s="12">
        <v>2.2293999999999999E-3</v>
      </c>
      <c r="DE98" s="12">
        <v>6.2836000000000003E-3</v>
      </c>
      <c r="DF98" s="12">
        <v>9.8400000000000007E-5</v>
      </c>
      <c r="DG98" s="12">
        <v>1.7654999999999999E-3</v>
      </c>
      <c r="DH98" s="12">
        <v>2.2340000000000001E-4</v>
      </c>
      <c r="DI98" s="12">
        <v>0.1276738</v>
      </c>
      <c r="DJ98" s="12">
        <v>8.4118999999999999E-3</v>
      </c>
      <c r="DK98" s="12">
        <v>3.7781299999999997E-2</v>
      </c>
      <c r="DL98" s="12">
        <v>1.64873E-2</v>
      </c>
      <c r="DM98" s="12">
        <v>7.4051400000000003E-2</v>
      </c>
      <c r="DN98" s="12">
        <v>2.4007999999999998E-3</v>
      </c>
      <c r="DO98" s="44">
        <v>7.4614310000000001E-7</v>
      </c>
      <c r="DP98" s="12">
        <v>2.3625500000000001E-2</v>
      </c>
      <c r="DQ98" s="12">
        <v>4.2953000000000002E-3</v>
      </c>
      <c r="DR98" s="12">
        <v>4.0156270000000003</v>
      </c>
      <c r="DS98" s="12">
        <v>3.7260599999999998E-2</v>
      </c>
      <c r="DT98" s="12">
        <v>3.486132</v>
      </c>
      <c r="DU98" s="12">
        <v>7.3770199999999994E-2</v>
      </c>
      <c r="DV98" s="12">
        <v>87.004279999999994</v>
      </c>
      <c r="DW98" s="12">
        <v>1.7007049999999999</v>
      </c>
      <c r="DX98" s="12">
        <v>17.844339999999999</v>
      </c>
      <c r="DY98" s="12">
        <v>0.3757702</v>
      </c>
      <c r="DZ98" s="12">
        <v>0.37578</v>
      </c>
      <c r="EA98" s="12">
        <v>0.45733740000000001</v>
      </c>
      <c r="EB98" s="12">
        <v>0</v>
      </c>
      <c r="EC98" s="44">
        <v>1.1269700000000001E-16</v>
      </c>
      <c r="ED98" s="44">
        <v>4.5254909999999999E-16</v>
      </c>
      <c r="EE98" s="12" t="s">
        <v>1465</v>
      </c>
      <c r="EF98" s="12">
        <v>2.81E-3</v>
      </c>
      <c r="EG98" s="44">
        <v>4.3084000000000001E-7</v>
      </c>
      <c r="EH98" s="12">
        <v>3.5725199999999999</v>
      </c>
      <c r="EI98" s="12">
        <v>1.000456</v>
      </c>
      <c r="EJ98" s="12">
        <v>7.2999999999999996E-4</v>
      </c>
      <c r="EK98" s="12">
        <v>2.0000000000000002E-5</v>
      </c>
      <c r="EL98" s="12">
        <v>8.7000000000000001E-5</v>
      </c>
      <c r="EM98" s="44">
        <v>5.0000000000000004E-6</v>
      </c>
      <c r="EN98" s="12">
        <v>2.7250000000000001E-4</v>
      </c>
      <c r="EO98" s="44">
        <v>8.9999999999999996E-7</v>
      </c>
      <c r="EP98" s="12">
        <v>1.2718E-2</v>
      </c>
      <c r="EQ98" s="12">
        <v>8.0000000000000007E-5</v>
      </c>
      <c r="ER98" s="12">
        <v>8.8000000000000005E-3</v>
      </c>
      <c r="ES98" s="12">
        <v>4.0000000000000002E-4</v>
      </c>
      <c r="ET98" s="12">
        <v>1.3999999999999999E-4</v>
      </c>
      <c r="EU98" s="44">
        <v>6.9999999999999999E-6</v>
      </c>
      <c r="EV98" s="12">
        <v>250</v>
      </c>
      <c r="EW98" s="12">
        <v>0.01</v>
      </c>
      <c r="EX98" s="12">
        <v>1.96</v>
      </c>
      <c r="EY98" s="12">
        <v>2.653E-4</v>
      </c>
      <c r="EZ98" s="12">
        <v>9.5569999999999995E-3</v>
      </c>
      <c r="FA98" s="12">
        <v>1.47691E-2</v>
      </c>
      <c r="FB98" s="12">
        <v>9.0509810000000002</v>
      </c>
      <c r="FC98" s="12">
        <v>2.9189799999999998E-2</v>
      </c>
      <c r="FD98" s="12">
        <v>2.2539400000000001</v>
      </c>
      <c r="FE98" s="12">
        <v>1.9610200000000001E-2</v>
      </c>
      <c r="FF98" s="12">
        <v>5.32503E-2</v>
      </c>
      <c r="FG98" s="12">
        <v>9.6702000000000003E-3</v>
      </c>
      <c r="FH98" s="12">
        <v>1.8959899999999998E-2</v>
      </c>
      <c r="FI98" s="12">
        <v>8.5156599999999999E-2</v>
      </c>
      <c r="FJ98" s="12">
        <v>3.9792999999999999E-3</v>
      </c>
      <c r="FK98" s="12">
        <v>5.0239999999999996E-4</v>
      </c>
      <c r="FL98" s="12">
        <v>4.3980000000000001E-4</v>
      </c>
      <c r="FM98" s="12">
        <v>12.6686</v>
      </c>
      <c r="FN98" s="12">
        <v>0.2495725</v>
      </c>
      <c r="FO98" s="12">
        <v>0.92993820000000005</v>
      </c>
      <c r="FP98" s="12">
        <v>12.69416</v>
      </c>
      <c r="FQ98" s="12">
        <v>0.99732359999999998</v>
      </c>
      <c r="FR98" s="12">
        <v>8.8848999999999994E-3</v>
      </c>
      <c r="FS98" s="44">
        <v>5.4629999999999996E-10</v>
      </c>
      <c r="FT98" s="44">
        <v>5.8099999999999998E-11</v>
      </c>
      <c r="FU98" s="12">
        <v>0</v>
      </c>
      <c r="FV98" s="44">
        <v>4.962E-10</v>
      </c>
      <c r="FW98" s="12">
        <v>1.975E-2</v>
      </c>
      <c r="FX98" s="44">
        <v>5.4629999999999996E-10</v>
      </c>
      <c r="FY98" s="44">
        <v>7.0679999999999999E-6</v>
      </c>
      <c r="FZ98" s="44">
        <v>5.5304999999999997E-10</v>
      </c>
      <c r="GA98" s="44">
        <v>6.3080000000000001E-9</v>
      </c>
      <c r="GB98" s="44">
        <v>5.5430000000000004E-10</v>
      </c>
      <c r="GC98" s="12">
        <v>1.167E-2</v>
      </c>
      <c r="GD98" s="12">
        <v>0</v>
      </c>
      <c r="GE98" s="12">
        <v>295.5</v>
      </c>
      <c r="GF98" s="12">
        <v>0.1</v>
      </c>
      <c r="GG98" s="12">
        <v>1575</v>
      </c>
      <c r="GH98" s="12">
        <v>2</v>
      </c>
      <c r="GI98" s="12">
        <v>1.2718E-2</v>
      </c>
      <c r="GJ98" s="12">
        <v>1.0576199999999999E-2</v>
      </c>
    </row>
    <row r="99" spans="1:192" s="12" customFormat="1" ht="12">
      <c r="A99" s="31"/>
      <c r="B99" s="32" t="s">
        <v>1584</v>
      </c>
      <c r="C99" s="32">
        <v>4.5</v>
      </c>
      <c r="D99" s="40">
        <v>3.7296290000000001</v>
      </c>
      <c r="E99" s="33">
        <v>3.6106399999999997E-2</v>
      </c>
      <c r="F99" s="33">
        <v>0.70830000000000004</v>
      </c>
      <c r="G99" s="34">
        <v>0.29978360873461157</v>
      </c>
      <c r="H99" s="45">
        <v>14.130569649701993</v>
      </c>
      <c r="I99" s="36">
        <v>94.458010000000002</v>
      </c>
      <c r="J99" s="42">
        <v>17.989920000000001</v>
      </c>
      <c r="K99" s="42">
        <v>0.13700319999999999</v>
      </c>
      <c r="L99" s="12">
        <v>3.1037E-3</v>
      </c>
      <c r="T99" s="12" t="s">
        <v>92</v>
      </c>
      <c r="U99" s="12" t="s">
        <v>5</v>
      </c>
      <c r="V99" s="12">
        <v>37</v>
      </c>
      <c r="W99" s="43">
        <v>42911</v>
      </c>
      <c r="X99" s="12">
        <v>21.316669999999998</v>
      </c>
      <c r="Y99" s="44">
        <v>3581270000</v>
      </c>
      <c r="Z99" s="12" t="s">
        <v>1451</v>
      </c>
      <c r="AA99" s="12" t="s">
        <v>1452</v>
      </c>
      <c r="AB99" s="12">
        <v>29</v>
      </c>
      <c r="AC99" s="12" t="s">
        <v>1453</v>
      </c>
      <c r="AE99" s="12" t="s">
        <v>1454</v>
      </c>
      <c r="AF99" s="12">
        <v>7.875</v>
      </c>
      <c r="AG99" s="12" t="s">
        <v>1468</v>
      </c>
      <c r="AH99" s="12" t="s">
        <v>1463</v>
      </c>
      <c r="AI99" s="12" t="s">
        <v>1467</v>
      </c>
      <c r="AJ99" s="12">
        <v>1</v>
      </c>
      <c r="AK99" s="12" t="s">
        <v>1458</v>
      </c>
      <c r="AL99" s="12">
        <v>1</v>
      </c>
      <c r="AM99" s="12" t="s">
        <v>1459</v>
      </c>
      <c r="AN99" s="12">
        <v>4.5</v>
      </c>
      <c r="AO99" s="12">
        <v>0</v>
      </c>
      <c r="AP99" s="12">
        <v>0</v>
      </c>
      <c r="AQ99" s="12">
        <v>0</v>
      </c>
      <c r="AR99" s="12">
        <v>0</v>
      </c>
      <c r="AS99" s="12">
        <v>30</v>
      </c>
      <c r="AT99" s="12">
        <v>30</v>
      </c>
      <c r="AU99" s="12">
        <v>29</v>
      </c>
      <c r="AX99" s="12">
        <v>0</v>
      </c>
      <c r="AY99" s="12">
        <v>6.8400199999999994E-2</v>
      </c>
      <c r="AZ99" s="12">
        <v>1.51358E-2</v>
      </c>
      <c r="BA99" s="12">
        <v>22.36225</v>
      </c>
      <c r="BB99" s="12">
        <v>2.66413E-2</v>
      </c>
      <c r="BC99" s="12">
        <v>5.9931239999999999</v>
      </c>
      <c r="BD99" s="12">
        <v>2.4226899999999999E-2</v>
      </c>
      <c r="BE99" s="12">
        <v>0.1150423</v>
      </c>
      <c r="BF99" s="12">
        <v>1.0200300000000001E-2</v>
      </c>
      <c r="BG99" s="12">
        <v>6.1187499999999999E-2</v>
      </c>
      <c r="BH99" s="12">
        <v>2.04529E-2</v>
      </c>
      <c r="BI99" s="12">
        <v>4.2468000000000002E-3</v>
      </c>
      <c r="BJ99" s="12">
        <v>4.5350000000000002E-4</v>
      </c>
      <c r="BK99" s="12">
        <v>8.2242599999999999E-2</v>
      </c>
      <c r="BL99" s="12">
        <v>1.5099E-2</v>
      </c>
      <c r="BM99" s="12">
        <v>23.286490000000001</v>
      </c>
      <c r="BN99" s="12">
        <v>1.8902700000000001E-2</v>
      </c>
      <c r="BO99" s="12">
        <v>6.0158290000000001</v>
      </c>
      <c r="BP99" s="12">
        <v>2.40311E-2</v>
      </c>
      <c r="BQ99" s="12">
        <v>0.12153220000000001</v>
      </c>
      <c r="BR99" s="12">
        <v>1.0153199999999999E-2</v>
      </c>
      <c r="BS99" s="12">
        <v>0.1215584</v>
      </c>
      <c r="BT99" s="12">
        <v>2.0331100000000001E-2</v>
      </c>
      <c r="BU99" s="12">
        <v>1.0562200000000001E-2</v>
      </c>
      <c r="BV99" s="12">
        <v>4.4480000000000002E-4</v>
      </c>
      <c r="BW99" s="12">
        <v>1</v>
      </c>
      <c r="BX99" s="12">
        <v>0</v>
      </c>
      <c r="BY99" s="12">
        <v>1</v>
      </c>
      <c r="BZ99" s="12">
        <v>0</v>
      </c>
      <c r="CA99" s="12">
        <v>1</v>
      </c>
      <c r="CB99" s="12">
        <v>0</v>
      </c>
      <c r="CC99" s="12">
        <v>1</v>
      </c>
      <c r="CD99" s="12">
        <v>0</v>
      </c>
      <c r="CE99" s="12">
        <v>1</v>
      </c>
      <c r="CF99" s="12">
        <v>0</v>
      </c>
      <c r="CG99" s="12">
        <v>1</v>
      </c>
      <c r="CH99" s="12">
        <v>0</v>
      </c>
      <c r="CI99" s="12">
        <v>1</v>
      </c>
      <c r="CJ99" s="44">
        <v>9.9999999999999995E-21</v>
      </c>
      <c r="CK99" s="12">
        <v>1</v>
      </c>
      <c r="CL99" s="12">
        <v>0</v>
      </c>
      <c r="CM99" s="12">
        <v>1</v>
      </c>
      <c r="CN99" s="44">
        <v>9.9999999999999995E-21</v>
      </c>
      <c r="CO99" s="12">
        <v>1</v>
      </c>
      <c r="CP99" s="44">
        <v>9.9999999999999995E-21</v>
      </c>
      <c r="CQ99" s="12">
        <v>1</v>
      </c>
      <c r="CR99" s="44">
        <v>9.9999999999999995E-21</v>
      </c>
      <c r="CS99" s="12">
        <v>0.99254980000000004</v>
      </c>
      <c r="CT99" s="12">
        <v>3.1037E-3</v>
      </c>
      <c r="CU99" s="12">
        <v>1.3842399999999999E-2</v>
      </c>
      <c r="CV99" s="12">
        <v>1.0551E-3</v>
      </c>
      <c r="CW99" s="12">
        <v>0.9242456</v>
      </c>
      <c r="CX99" s="12">
        <v>1.8773600000000001E-2</v>
      </c>
      <c r="CY99" s="12">
        <v>2.27044E-2</v>
      </c>
      <c r="CZ99" s="12">
        <v>3.0736000000000001E-3</v>
      </c>
      <c r="DA99" s="12">
        <v>6.4898999999999998E-3</v>
      </c>
      <c r="DB99" s="12">
        <v>9.7940000000000006E-4</v>
      </c>
      <c r="DC99" s="12">
        <v>6.0371000000000001E-2</v>
      </c>
      <c r="DD99" s="12">
        <v>2.2293999999999999E-3</v>
      </c>
      <c r="DE99" s="12">
        <v>6.2836000000000003E-3</v>
      </c>
      <c r="DF99" s="12">
        <v>9.8400000000000007E-5</v>
      </c>
      <c r="DG99" s="12">
        <v>7.0830000000000003E-4</v>
      </c>
      <c r="DH99" s="12">
        <v>7.5699999999999997E-5</v>
      </c>
      <c r="DI99" s="12">
        <v>1.383745</v>
      </c>
      <c r="DJ99" s="12">
        <v>3.6106399999999997E-2</v>
      </c>
      <c r="DK99" s="12">
        <v>1.2070000000000001E-2</v>
      </c>
      <c r="DL99" s="12">
        <v>7.0768499999999998E-2</v>
      </c>
      <c r="DM99" s="12">
        <v>2.3657299999999999E-2</v>
      </c>
      <c r="DN99" s="12">
        <v>1.4381000000000001E-3</v>
      </c>
      <c r="DO99" s="44">
        <v>2.3837129999999999E-7</v>
      </c>
      <c r="DP99" s="12">
        <v>1.9186999999999999E-2</v>
      </c>
      <c r="DQ99" s="12">
        <v>1.7030000000000001E-3</v>
      </c>
      <c r="DR99" s="12">
        <v>3.7296290000000001</v>
      </c>
      <c r="DS99" s="12">
        <v>1.57179E-2</v>
      </c>
      <c r="DT99" s="12">
        <v>3.5147140000000001</v>
      </c>
      <c r="DU99" s="12">
        <v>2.6898200000000001E-2</v>
      </c>
      <c r="DV99" s="12">
        <v>94.458010000000002</v>
      </c>
      <c r="DW99" s="12">
        <v>0.62352220000000003</v>
      </c>
      <c r="DX99" s="12">
        <v>17.989920000000001</v>
      </c>
      <c r="DY99" s="12">
        <v>0.13700319999999999</v>
      </c>
      <c r="DZ99" s="12">
        <v>0.1370306</v>
      </c>
      <c r="EA99" s="12">
        <v>0.13149849999999999</v>
      </c>
      <c r="EB99" s="12">
        <v>0</v>
      </c>
      <c r="EC99" s="44">
        <v>2.9979180000000001E-16</v>
      </c>
      <c r="ED99" s="44">
        <v>1.118112E-15</v>
      </c>
      <c r="EE99" s="12" t="s">
        <v>1465</v>
      </c>
      <c r="EF99" s="12">
        <v>2.81E-3</v>
      </c>
      <c r="EG99" s="44">
        <v>4.3084000000000001E-7</v>
      </c>
      <c r="EH99" s="12">
        <v>3.5381070000000001</v>
      </c>
      <c r="EI99" s="12">
        <v>1.0004519999999999</v>
      </c>
      <c r="EJ99" s="12">
        <v>7.2999999999999996E-4</v>
      </c>
      <c r="EK99" s="12">
        <v>2.0000000000000002E-5</v>
      </c>
      <c r="EL99" s="12">
        <v>8.7000000000000001E-5</v>
      </c>
      <c r="EM99" s="44">
        <v>5.0000000000000004E-6</v>
      </c>
      <c r="EN99" s="12">
        <v>2.7250000000000001E-4</v>
      </c>
      <c r="EO99" s="44">
        <v>8.9999999999999996E-7</v>
      </c>
      <c r="EP99" s="12">
        <v>1.2718E-2</v>
      </c>
      <c r="EQ99" s="12">
        <v>8.0000000000000007E-5</v>
      </c>
      <c r="ER99" s="12">
        <v>8.8000000000000005E-3</v>
      </c>
      <c r="ES99" s="12">
        <v>4.0000000000000002E-4</v>
      </c>
      <c r="ET99" s="12">
        <v>1.3999999999999999E-4</v>
      </c>
      <c r="EU99" s="44">
        <v>6.9999999999999999E-6</v>
      </c>
      <c r="EV99" s="12">
        <v>250</v>
      </c>
      <c r="EW99" s="12">
        <v>0.01</v>
      </c>
      <c r="EX99" s="12">
        <v>1.96</v>
      </c>
      <c r="EY99" s="12">
        <v>2.653E-4</v>
      </c>
      <c r="EZ99" s="12">
        <v>6.8400199999999994E-2</v>
      </c>
      <c r="FA99" s="12">
        <v>1.51358E-2</v>
      </c>
      <c r="FB99" s="12">
        <v>22.36225</v>
      </c>
      <c r="FC99" s="12">
        <v>2.66413E-2</v>
      </c>
      <c r="FD99" s="12">
        <v>5.9958359999999997</v>
      </c>
      <c r="FE99" s="12">
        <v>2.42378E-2</v>
      </c>
      <c r="FF99" s="12">
        <v>0.1150423</v>
      </c>
      <c r="FG99" s="12">
        <v>1.0200300000000001E-2</v>
      </c>
      <c r="FH99" s="12">
        <v>0.21648780000000001</v>
      </c>
      <c r="FI99" s="12">
        <v>7.2364700000000004E-2</v>
      </c>
      <c r="FJ99" s="12">
        <v>4.2468000000000002E-3</v>
      </c>
      <c r="FK99" s="12">
        <v>4.5350000000000002E-4</v>
      </c>
      <c r="FL99" s="12">
        <v>1.875E-4</v>
      </c>
      <c r="FM99" s="12">
        <v>10.85136</v>
      </c>
      <c r="FN99" s="12">
        <v>0.26875019999999999</v>
      </c>
      <c r="FO99" s="12">
        <v>0.42244199999999998</v>
      </c>
      <c r="FP99" s="12">
        <v>10.858169999999999</v>
      </c>
      <c r="FQ99" s="12">
        <v>0.99924619999999997</v>
      </c>
      <c r="FR99" s="12">
        <v>3.1178999999999998E-3</v>
      </c>
      <c r="FS99" s="44">
        <v>5.4629999999999996E-10</v>
      </c>
      <c r="FT99" s="44">
        <v>5.8099999999999998E-11</v>
      </c>
      <c r="FU99" s="12">
        <v>0</v>
      </c>
      <c r="FV99" s="44">
        <v>4.962E-10</v>
      </c>
      <c r="FW99" s="12">
        <v>1.975E-2</v>
      </c>
      <c r="FX99" s="44">
        <v>5.4629999999999996E-10</v>
      </c>
      <c r="FY99" s="44">
        <v>7.0679999999999999E-6</v>
      </c>
      <c r="FZ99" s="44">
        <v>5.5304999999999997E-10</v>
      </c>
      <c r="GA99" s="44">
        <v>6.3080000000000001E-9</v>
      </c>
      <c r="GB99" s="44">
        <v>5.5430000000000004E-10</v>
      </c>
      <c r="GC99" s="12">
        <v>1.167E-2</v>
      </c>
      <c r="GD99" s="12">
        <v>0</v>
      </c>
      <c r="GE99" s="12">
        <v>295.5</v>
      </c>
      <c r="GF99" s="12">
        <v>0.1</v>
      </c>
      <c r="GG99" s="12">
        <v>1575</v>
      </c>
      <c r="GH99" s="12">
        <v>2</v>
      </c>
      <c r="GI99" s="12">
        <v>1.2718E-2</v>
      </c>
      <c r="GJ99" s="12">
        <v>6.3353000000000003E-3</v>
      </c>
    </row>
    <row r="100" spans="1:192" s="12" customFormat="1" ht="12">
      <c r="A100" s="31"/>
      <c r="B100" s="32" t="s">
        <v>1594</v>
      </c>
      <c r="C100" s="32">
        <v>4.5</v>
      </c>
      <c r="D100" s="40">
        <v>3.5966830000000001</v>
      </c>
      <c r="E100" s="33">
        <v>2.2291499999999999E-2</v>
      </c>
      <c r="F100" s="33">
        <v>0.17100000000000001</v>
      </c>
      <c r="G100" s="34">
        <v>0.16033323455580312</v>
      </c>
      <c r="H100" s="45">
        <v>22.887827198708028</v>
      </c>
      <c r="I100" s="36">
        <v>98.646699999999996</v>
      </c>
      <c r="J100" s="42">
        <v>18.115580000000001</v>
      </c>
      <c r="K100" s="42">
        <v>0.23975440000000001</v>
      </c>
      <c r="L100" s="12">
        <v>3.1037E-3</v>
      </c>
      <c r="T100" s="12" t="s">
        <v>93</v>
      </c>
      <c r="U100" s="12" t="s">
        <v>5</v>
      </c>
      <c r="V100" s="12">
        <v>37</v>
      </c>
      <c r="W100" s="43">
        <v>42911</v>
      </c>
      <c r="X100" s="12">
        <v>23.016670000000001</v>
      </c>
      <c r="Y100" s="44">
        <v>3581277000</v>
      </c>
      <c r="Z100" s="12" t="s">
        <v>1451</v>
      </c>
      <c r="AA100" s="12" t="s">
        <v>1452</v>
      </c>
      <c r="AB100" s="12">
        <v>29</v>
      </c>
      <c r="AC100" s="12" t="s">
        <v>1453</v>
      </c>
      <c r="AE100" s="12" t="s">
        <v>1454</v>
      </c>
      <c r="AF100" s="12">
        <v>7.875</v>
      </c>
      <c r="AG100" s="12" t="s">
        <v>1468</v>
      </c>
      <c r="AH100" s="12" t="s">
        <v>1463</v>
      </c>
      <c r="AI100" s="12" t="s">
        <v>1467</v>
      </c>
      <c r="AJ100" s="12">
        <v>1</v>
      </c>
      <c r="AK100" s="12" t="s">
        <v>1458</v>
      </c>
      <c r="AL100" s="12">
        <v>1</v>
      </c>
      <c r="AM100" s="12" t="s">
        <v>1459</v>
      </c>
      <c r="AN100" s="12">
        <v>4.5</v>
      </c>
      <c r="AO100" s="12">
        <v>0</v>
      </c>
      <c r="AP100" s="12">
        <v>0</v>
      </c>
      <c r="AQ100" s="12">
        <v>0</v>
      </c>
      <c r="AR100" s="12">
        <v>0</v>
      </c>
      <c r="AS100" s="12">
        <v>30</v>
      </c>
      <c r="AT100" s="12">
        <v>30</v>
      </c>
      <c r="AU100" s="12">
        <v>42</v>
      </c>
      <c r="AX100" s="12">
        <v>0</v>
      </c>
      <c r="AY100" s="12">
        <v>-1.30356E-2</v>
      </c>
      <c r="AZ100" s="12">
        <v>1.3347899999999999E-2</v>
      </c>
      <c r="BA100" s="12">
        <v>11.53355</v>
      </c>
      <c r="BB100" s="12">
        <v>2.5488199999999999E-2</v>
      </c>
      <c r="BC100" s="12">
        <v>3.2052659999999999</v>
      </c>
      <c r="BD100" s="12">
        <v>2.12363E-2</v>
      </c>
      <c r="BE100" s="12">
        <v>6.2411300000000003E-2</v>
      </c>
      <c r="BF100" s="12">
        <v>8.5278999999999997E-3</v>
      </c>
      <c r="BG100" s="12">
        <v>2.0175200000000001E-2</v>
      </c>
      <c r="BH100" s="12">
        <v>1.75528E-2</v>
      </c>
      <c r="BI100" s="12">
        <v>5.4850000000000005E-4</v>
      </c>
      <c r="BJ100" s="12">
        <v>4.3370000000000003E-4</v>
      </c>
      <c r="BK100" s="12">
        <v>8.0679999999999999E-4</v>
      </c>
      <c r="BL100" s="12">
        <v>1.33061E-2</v>
      </c>
      <c r="BM100" s="12">
        <v>12.457789999999999</v>
      </c>
      <c r="BN100" s="12">
        <v>1.7239500000000001E-2</v>
      </c>
      <c r="BO100" s="12">
        <v>3.22797</v>
      </c>
      <c r="BP100" s="12">
        <v>2.1012699999999999E-2</v>
      </c>
      <c r="BQ100" s="12">
        <v>6.8901100000000007E-2</v>
      </c>
      <c r="BR100" s="12">
        <v>8.4714999999999999E-3</v>
      </c>
      <c r="BS100" s="12">
        <v>8.0546199999999998E-2</v>
      </c>
      <c r="BT100" s="12">
        <v>1.7410700000000001E-2</v>
      </c>
      <c r="BU100" s="12">
        <v>6.8361999999999997E-3</v>
      </c>
      <c r="BV100" s="12">
        <v>4.2499999999999998E-4</v>
      </c>
      <c r="BW100" s="12">
        <v>1</v>
      </c>
      <c r="BX100" s="12">
        <v>0</v>
      </c>
      <c r="BY100" s="12">
        <v>1</v>
      </c>
      <c r="BZ100" s="12">
        <v>0</v>
      </c>
      <c r="CA100" s="12">
        <v>1</v>
      </c>
      <c r="CB100" s="12">
        <v>0</v>
      </c>
      <c r="CC100" s="12">
        <v>1</v>
      </c>
      <c r="CD100" s="12">
        <v>0</v>
      </c>
      <c r="CE100" s="12">
        <v>1</v>
      </c>
      <c r="CF100" s="12">
        <v>0</v>
      </c>
      <c r="CG100" s="12">
        <v>1</v>
      </c>
      <c r="CH100" s="12">
        <v>0</v>
      </c>
      <c r="CI100" s="12">
        <v>1</v>
      </c>
      <c r="CJ100" s="44">
        <v>9.9999999999999995E-21</v>
      </c>
      <c r="CK100" s="12">
        <v>1</v>
      </c>
      <c r="CL100" s="12">
        <v>0</v>
      </c>
      <c r="CM100" s="12">
        <v>1</v>
      </c>
      <c r="CN100" s="44">
        <v>9.9999999999999995E-21</v>
      </c>
      <c r="CO100" s="12">
        <v>1</v>
      </c>
      <c r="CP100" s="44">
        <v>9.9999999999999995E-21</v>
      </c>
      <c r="CQ100" s="12">
        <v>1</v>
      </c>
      <c r="CR100" s="44">
        <v>9.9999999999999995E-21</v>
      </c>
      <c r="CS100" s="12">
        <v>0.99254980000000004</v>
      </c>
      <c r="CT100" s="12">
        <v>3.1037E-3</v>
      </c>
      <c r="CU100" s="12">
        <v>1.3842399999999999E-2</v>
      </c>
      <c r="CV100" s="12">
        <v>1.0551E-3</v>
      </c>
      <c r="CW100" s="12">
        <v>0.9242456</v>
      </c>
      <c r="CX100" s="12">
        <v>1.8773600000000001E-2</v>
      </c>
      <c r="CY100" s="12">
        <v>2.27044E-2</v>
      </c>
      <c r="CZ100" s="12">
        <v>3.0736000000000001E-3</v>
      </c>
      <c r="DA100" s="12">
        <v>6.4898999999999998E-3</v>
      </c>
      <c r="DB100" s="12">
        <v>9.7940000000000006E-4</v>
      </c>
      <c r="DC100" s="12">
        <v>6.0371000000000001E-2</v>
      </c>
      <c r="DD100" s="12">
        <v>2.2293999999999999E-3</v>
      </c>
      <c r="DE100" s="12">
        <v>6.2836000000000003E-3</v>
      </c>
      <c r="DF100" s="12">
        <v>9.8400000000000007E-5</v>
      </c>
      <c r="DG100" s="12">
        <v>1.7100000000000001E-4</v>
      </c>
      <c r="DH100" s="12">
        <v>1.3530000000000001E-4</v>
      </c>
      <c r="DI100" s="12">
        <v>3.529042</v>
      </c>
      <c r="DJ100" s="12">
        <v>2.2291499999999999E-2</v>
      </c>
      <c r="DK100" s="12">
        <v>1.9394600000000001E-2</v>
      </c>
      <c r="DL100" s="12">
        <v>4.3691300000000002E-2</v>
      </c>
      <c r="DM100" s="12">
        <v>3.8013400000000003E-2</v>
      </c>
      <c r="DN100" s="12">
        <v>1.5236E-3</v>
      </c>
      <c r="DO100" s="44">
        <v>3.8302349999999999E-7</v>
      </c>
      <c r="DP100" s="12">
        <v>1.9462699999999999E-2</v>
      </c>
      <c r="DQ100" s="12">
        <v>2.6624999999999999E-3</v>
      </c>
      <c r="DR100" s="12">
        <v>3.5966830000000001</v>
      </c>
      <c r="DS100" s="12">
        <v>2.5120300000000002E-2</v>
      </c>
      <c r="DT100" s="12">
        <v>3.5393849999999998</v>
      </c>
      <c r="DU100" s="12">
        <v>4.7074900000000003E-2</v>
      </c>
      <c r="DV100" s="12">
        <v>98.646699999999996</v>
      </c>
      <c r="DW100" s="12">
        <v>1.157491</v>
      </c>
      <c r="DX100" s="12">
        <v>18.115580000000001</v>
      </c>
      <c r="DY100" s="12">
        <v>0.23975440000000001</v>
      </c>
      <c r="DZ100" s="12">
        <v>0.23977039999999999</v>
      </c>
      <c r="EA100" s="12">
        <v>0.12657589999999999</v>
      </c>
      <c r="EB100" s="12">
        <v>0</v>
      </c>
      <c r="EC100" s="44">
        <v>1.6033590000000001E-16</v>
      </c>
      <c r="ED100" s="44">
        <v>5.7667730000000003E-16</v>
      </c>
      <c r="EE100" s="12" t="s">
        <v>1465</v>
      </c>
      <c r="EF100" s="12">
        <v>2.81E-3</v>
      </c>
      <c r="EG100" s="44">
        <v>4.3084000000000001E-7</v>
      </c>
      <c r="EH100" s="12">
        <v>3.543088</v>
      </c>
      <c r="EI100" s="12">
        <v>1.000453</v>
      </c>
      <c r="EJ100" s="12">
        <v>7.2999999999999996E-4</v>
      </c>
      <c r="EK100" s="12">
        <v>2.0000000000000002E-5</v>
      </c>
      <c r="EL100" s="12">
        <v>8.7000000000000001E-5</v>
      </c>
      <c r="EM100" s="44">
        <v>5.0000000000000004E-6</v>
      </c>
      <c r="EN100" s="12">
        <v>2.7250000000000001E-4</v>
      </c>
      <c r="EO100" s="44">
        <v>8.9999999999999996E-7</v>
      </c>
      <c r="EP100" s="12">
        <v>1.2718E-2</v>
      </c>
      <c r="EQ100" s="12">
        <v>8.0000000000000007E-5</v>
      </c>
      <c r="ER100" s="12">
        <v>8.8000000000000005E-3</v>
      </c>
      <c r="ES100" s="12">
        <v>4.0000000000000002E-4</v>
      </c>
      <c r="ET100" s="12">
        <v>1.3999999999999999E-4</v>
      </c>
      <c r="EU100" s="44">
        <v>6.9999999999999999E-6</v>
      </c>
      <c r="EV100" s="12">
        <v>250</v>
      </c>
      <c r="EW100" s="12">
        <v>0.01</v>
      </c>
      <c r="EX100" s="12">
        <v>1.96</v>
      </c>
      <c r="EY100" s="12">
        <v>2.653E-4</v>
      </c>
      <c r="EZ100" s="12">
        <v>-1.30356E-2</v>
      </c>
      <c r="FA100" s="12">
        <v>1.3347899999999999E-2</v>
      </c>
      <c r="FB100" s="12">
        <v>11.53355</v>
      </c>
      <c r="FC100" s="12">
        <v>2.5488199999999999E-2</v>
      </c>
      <c r="FD100" s="12">
        <v>3.206718</v>
      </c>
      <c r="FE100" s="12">
        <v>2.1245900000000002E-2</v>
      </c>
      <c r="FF100" s="12">
        <v>6.2411300000000003E-2</v>
      </c>
      <c r="FG100" s="12">
        <v>8.5278999999999997E-3</v>
      </c>
      <c r="FH100" s="12">
        <v>7.1482500000000004E-2</v>
      </c>
      <c r="FI100" s="12">
        <v>6.2191099999999999E-2</v>
      </c>
      <c r="FJ100" s="12">
        <v>5.4850000000000005E-4</v>
      </c>
      <c r="FK100" s="12">
        <v>4.3370000000000003E-4</v>
      </c>
      <c r="FL100" s="12">
        <v>4.5800000000000002E-5</v>
      </c>
      <c r="FM100" s="12">
        <v>82.393119999999996</v>
      </c>
      <c r="FN100" s="12">
        <v>0.2787114</v>
      </c>
      <c r="FO100" s="12">
        <v>0.70015360000000004</v>
      </c>
      <c r="FP100" s="12">
        <v>82.395380000000003</v>
      </c>
      <c r="FQ100" s="12">
        <v>0.99996410000000002</v>
      </c>
      <c r="FR100" s="12">
        <v>8.5269999999999996E-4</v>
      </c>
      <c r="FS100" s="44">
        <v>5.4629999999999996E-10</v>
      </c>
      <c r="FT100" s="44">
        <v>5.8099999999999998E-11</v>
      </c>
      <c r="FU100" s="12">
        <v>0</v>
      </c>
      <c r="FV100" s="44">
        <v>4.962E-10</v>
      </c>
      <c r="FW100" s="12">
        <v>1.975E-2</v>
      </c>
      <c r="FX100" s="44">
        <v>5.4629999999999996E-10</v>
      </c>
      <c r="FY100" s="44">
        <v>7.0679999999999999E-6</v>
      </c>
      <c r="FZ100" s="44">
        <v>5.5304999999999997E-10</v>
      </c>
      <c r="GA100" s="44">
        <v>6.3080000000000001E-9</v>
      </c>
      <c r="GB100" s="44">
        <v>5.5430000000000004E-10</v>
      </c>
      <c r="GC100" s="12">
        <v>1.167E-2</v>
      </c>
      <c r="GD100" s="12">
        <v>0</v>
      </c>
      <c r="GE100" s="12">
        <v>295.5</v>
      </c>
      <c r="GF100" s="12">
        <v>0.1</v>
      </c>
      <c r="GG100" s="12">
        <v>1575</v>
      </c>
      <c r="GH100" s="12">
        <v>2</v>
      </c>
      <c r="GI100" s="12">
        <v>1.2718E-2</v>
      </c>
      <c r="GJ100" s="12">
        <v>6.7121000000000004E-3</v>
      </c>
    </row>
    <row r="101" spans="1:192" s="12" customFormat="1" ht="12">
      <c r="A101" s="31"/>
      <c r="B101" s="32" t="s">
        <v>1638</v>
      </c>
      <c r="C101" s="32">
        <v>4.5</v>
      </c>
      <c r="D101" s="40">
        <v>3.6240459999999999</v>
      </c>
      <c r="E101" s="33">
        <v>4.9772999999999996E-3</v>
      </c>
      <c r="F101" s="33">
        <v>0.23120000000000002</v>
      </c>
      <c r="G101" s="34">
        <v>0.48976565262000876</v>
      </c>
      <c r="H101" s="45">
        <v>102.50617804833946</v>
      </c>
      <c r="I101" s="36">
        <v>98.122280000000003</v>
      </c>
      <c r="J101" s="34">
        <v>18.156269999999999</v>
      </c>
      <c r="K101" s="34">
        <v>9.2923900000000004E-2</v>
      </c>
      <c r="L101" s="12">
        <v>3.1037E-3</v>
      </c>
      <c r="T101" s="12" t="s">
        <v>94</v>
      </c>
      <c r="U101" s="12" t="s">
        <v>5</v>
      </c>
      <c r="V101" s="12">
        <v>37</v>
      </c>
      <c r="W101" s="43">
        <v>42912</v>
      </c>
      <c r="X101" s="12">
        <v>8.4</v>
      </c>
      <c r="Y101" s="44">
        <v>3581310000</v>
      </c>
      <c r="Z101" s="12" t="s">
        <v>1451</v>
      </c>
      <c r="AA101" s="12" t="s">
        <v>1452</v>
      </c>
      <c r="AB101" s="12">
        <v>29</v>
      </c>
      <c r="AC101" s="12" t="s">
        <v>1453</v>
      </c>
      <c r="AE101" s="12" t="s">
        <v>1454</v>
      </c>
      <c r="AF101" s="12">
        <v>7.875</v>
      </c>
      <c r="AG101" s="12" t="s">
        <v>1473</v>
      </c>
      <c r="AH101" s="12" t="s">
        <v>1463</v>
      </c>
      <c r="AI101" s="12" t="s">
        <v>1467</v>
      </c>
      <c r="AJ101" s="12">
        <v>1</v>
      </c>
      <c r="AK101" s="12" t="s">
        <v>1458</v>
      </c>
      <c r="AL101" s="12">
        <v>1</v>
      </c>
      <c r="AM101" s="12" t="s">
        <v>1459</v>
      </c>
      <c r="AN101" s="12">
        <v>4.5</v>
      </c>
      <c r="AO101" s="12">
        <v>0</v>
      </c>
      <c r="AP101" s="12">
        <v>0</v>
      </c>
      <c r="AQ101" s="12">
        <v>0</v>
      </c>
      <c r="AR101" s="12">
        <v>0</v>
      </c>
      <c r="AS101" s="12">
        <v>30</v>
      </c>
      <c r="AT101" s="12">
        <v>30</v>
      </c>
      <c r="AU101" s="12">
        <v>101</v>
      </c>
      <c r="AX101" s="12">
        <v>0</v>
      </c>
      <c r="AY101" s="12">
        <v>5.5520100000000003E-2</v>
      </c>
      <c r="AZ101" s="12">
        <v>1.2094799999999999E-2</v>
      </c>
      <c r="BA101" s="12">
        <v>35.498779999999996</v>
      </c>
      <c r="BB101" s="12">
        <v>3.2783100000000003E-2</v>
      </c>
      <c r="BC101" s="12">
        <v>9.7908840000000001</v>
      </c>
      <c r="BD101" s="12">
        <v>2.34789E-2</v>
      </c>
      <c r="BE101" s="12">
        <v>0.14353009999999999</v>
      </c>
      <c r="BF101" s="12">
        <v>1.0245000000000001E-2</v>
      </c>
      <c r="BG101" s="12">
        <v>1.3654599999999999E-2</v>
      </c>
      <c r="BH101" s="12">
        <v>2.2847800000000001E-2</v>
      </c>
      <c r="BI101" s="12">
        <v>2.2650999999999999E-3</v>
      </c>
      <c r="BJ101" s="12">
        <v>5.2229999999999996E-4</v>
      </c>
      <c r="BK101" s="12">
        <v>6.9362499999999994E-2</v>
      </c>
      <c r="BL101" s="12">
        <v>1.2048700000000001E-2</v>
      </c>
      <c r="BM101" s="12">
        <v>36.423029999999997</v>
      </c>
      <c r="BN101" s="12">
        <v>2.6875300000000001E-2</v>
      </c>
      <c r="BO101" s="12">
        <v>9.8135879999999993</v>
      </c>
      <c r="BP101" s="12">
        <v>2.32769E-2</v>
      </c>
      <c r="BQ101" s="12">
        <v>0.15001990000000001</v>
      </c>
      <c r="BR101" s="12">
        <v>1.01981E-2</v>
      </c>
      <c r="BS101" s="12">
        <v>7.4025599999999997E-2</v>
      </c>
      <c r="BT101" s="12">
        <v>2.2738700000000001E-2</v>
      </c>
      <c r="BU101" s="12">
        <v>8.5657000000000007E-3</v>
      </c>
      <c r="BV101" s="12">
        <v>5.1619999999999997E-4</v>
      </c>
      <c r="BW101" s="12">
        <v>1</v>
      </c>
      <c r="BX101" s="12">
        <v>0</v>
      </c>
      <c r="BY101" s="12">
        <v>1</v>
      </c>
      <c r="BZ101" s="12">
        <v>0</v>
      </c>
      <c r="CA101" s="12">
        <v>1</v>
      </c>
      <c r="CB101" s="12">
        <v>0</v>
      </c>
      <c r="CC101" s="12">
        <v>1</v>
      </c>
      <c r="CD101" s="12">
        <v>0</v>
      </c>
      <c r="CE101" s="12">
        <v>1</v>
      </c>
      <c r="CF101" s="12">
        <v>0</v>
      </c>
      <c r="CG101" s="12">
        <v>1</v>
      </c>
      <c r="CH101" s="12">
        <v>0</v>
      </c>
      <c r="CI101" s="12">
        <v>1</v>
      </c>
      <c r="CJ101" s="44">
        <v>9.9999999999999995E-21</v>
      </c>
      <c r="CK101" s="12">
        <v>1</v>
      </c>
      <c r="CL101" s="12">
        <v>0</v>
      </c>
      <c r="CM101" s="12">
        <v>1</v>
      </c>
      <c r="CN101" s="44">
        <v>9.9999999999999995E-21</v>
      </c>
      <c r="CO101" s="12">
        <v>1</v>
      </c>
      <c r="CP101" s="44">
        <v>9.9999999999999995E-21</v>
      </c>
      <c r="CQ101" s="12">
        <v>1</v>
      </c>
      <c r="CR101" s="44">
        <v>9.9999999999999995E-21</v>
      </c>
      <c r="CS101" s="12">
        <v>0.99254980000000004</v>
      </c>
      <c r="CT101" s="12">
        <v>3.1037E-3</v>
      </c>
      <c r="CU101" s="12">
        <v>1.3842399999999999E-2</v>
      </c>
      <c r="CV101" s="12">
        <v>1.0551E-3</v>
      </c>
      <c r="CW101" s="12">
        <v>0.9242456</v>
      </c>
      <c r="CX101" s="12">
        <v>1.8773600000000001E-2</v>
      </c>
      <c r="CY101" s="12">
        <v>2.27044E-2</v>
      </c>
      <c r="CZ101" s="12">
        <v>3.0736000000000001E-3</v>
      </c>
      <c r="DA101" s="12">
        <v>6.4898999999999998E-3</v>
      </c>
      <c r="DB101" s="12">
        <v>9.7940000000000006E-4</v>
      </c>
      <c r="DC101" s="12">
        <v>6.0371000000000001E-2</v>
      </c>
      <c r="DD101" s="12">
        <v>2.2293999999999999E-3</v>
      </c>
      <c r="DE101" s="12">
        <v>6.2836000000000003E-3</v>
      </c>
      <c r="DF101" s="12">
        <v>9.8400000000000007E-5</v>
      </c>
      <c r="DG101" s="12">
        <v>2.3120000000000001E-4</v>
      </c>
      <c r="DH101" s="12">
        <v>5.3300000000000001E-5</v>
      </c>
      <c r="DI101" s="12">
        <v>0.57003239999999999</v>
      </c>
      <c r="DJ101" s="12">
        <v>4.9772999999999996E-3</v>
      </c>
      <c r="DK101" s="12">
        <v>8.3283000000000003E-3</v>
      </c>
      <c r="DL101" s="12">
        <v>9.7553999999999991E-3</v>
      </c>
      <c r="DM101" s="12">
        <v>1.6323399999999998E-2</v>
      </c>
      <c r="DN101" s="12">
        <v>4.2930000000000003E-4</v>
      </c>
      <c r="DO101" s="44">
        <v>1.6447480000000001E-7</v>
      </c>
      <c r="DP101" s="12">
        <v>1.46529E-2</v>
      </c>
      <c r="DQ101" s="12">
        <v>1.0464999999999999E-3</v>
      </c>
      <c r="DR101" s="12">
        <v>3.6240459999999999</v>
      </c>
      <c r="DS101" s="12">
        <v>9.3127999999999996E-3</v>
      </c>
      <c r="DT101" s="12">
        <v>3.547374</v>
      </c>
      <c r="DU101" s="12">
        <v>1.82457E-2</v>
      </c>
      <c r="DV101" s="12">
        <v>98.122280000000003</v>
      </c>
      <c r="DW101" s="12">
        <v>0.45541169999999997</v>
      </c>
      <c r="DX101" s="12">
        <v>18.156269999999999</v>
      </c>
      <c r="DY101" s="12">
        <v>9.2923900000000004E-2</v>
      </c>
      <c r="DZ101" s="12">
        <v>9.2965199999999998E-2</v>
      </c>
      <c r="EA101" s="12">
        <v>0</v>
      </c>
      <c r="EB101" s="12">
        <v>0</v>
      </c>
      <c r="EC101" s="44">
        <v>4.8976729999999996E-16</v>
      </c>
      <c r="ED101" s="44">
        <v>1.774939E-15</v>
      </c>
      <c r="EE101" s="12" t="s">
        <v>1465</v>
      </c>
      <c r="EF101" s="12">
        <v>2.81E-3</v>
      </c>
      <c r="EG101" s="44">
        <v>4.3084000000000001E-7</v>
      </c>
      <c r="EH101" s="12">
        <v>3.5705070000000001</v>
      </c>
      <c r="EI101" s="12">
        <v>1.000456</v>
      </c>
      <c r="EJ101" s="12">
        <v>7.2999999999999996E-4</v>
      </c>
      <c r="EK101" s="12">
        <v>2.0000000000000002E-5</v>
      </c>
      <c r="EL101" s="12">
        <v>8.7000000000000001E-5</v>
      </c>
      <c r="EM101" s="44">
        <v>5.0000000000000004E-6</v>
      </c>
      <c r="EN101" s="12">
        <v>2.7250000000000001E-4</v>
      </c>
      <c r="EO101" s="44">
        <v>8.9999999999999996E-7</v>
      </c>
      <c r="EP101" s="12">
        <v>1.2718E-2</v>
      </c>
      <c r="EQ101" s="12">
        <v>8.0000000000000007E-5</v>
      </c>
      <c r="ER101" s="12">
        <v>8.8000000000000005E-3</v>
      </c>
      <c r="ES101" s="12">
        <v>4.0000000000000002E-4</v>
      </c>
      <c r="ET101" s="12">
        <v>1.3999999999999999E-4</v>
      </c>
      <c r="EU101" s="44">
        <v>6.9999999999999999E-6</v>
      </c>
      <c r="EV101" s="12">
        <v>250</v>
      </c>
      <c r="EW101" s="12">
        <v>0.01</v>
      </c>
      <c r="EX101" s="12">
        <v>1.96</v>
      </c>
      <c r="EY101" s="12">
        <v>2.653E-4</v>
      </c>
      <c r="EZ101" s="12">
        <v>5.5520100000000003E-2</v>
      </c>
      <c r="FA101" s="12">
        <v>1.2094799999999999E-2</v>
      </c>
      <c r="FB101" s="12">
        <v>35.498779999999996</v>
      </c>
      <c r="FC101" s="12">
        <v>3.2783100000000003E-2</v>
      </c>
      <c r="FD101" s="12">
        <v>9.7953460000000003</v>
      </c>
      <c r="FE101" s="12">
        <v>2.3489599999999999E-2</v>
      </c>
      <c r="FF101" s="12">
        <v>0.14353009999999999</v>
      </c>
      <c r="FG101" s="12">
        <v>1.0245000000000001E-2</v>
      </c>
      <c r="FH101" s="12">
        <v>4.8753999999999999E-2</v>
      </c>
      <c r="FI101" s="12">
        <v>8.1578100000000001E-2</v>
      </c>
      <c r="FJ101" s="12">
        <v>2.2650999999999999E-3</v>
      </c>
      <c r="FK101" s="12">
        <v>5.2229999999999996E-4</v>
      </c>
      <c r="FL101" s="12">
        <v>6.3499999999999999E-5</v>
      </c>
      <c r="FM101" s="12">
        <v>23.238420000000001</v>
      </c>
      <c r="FN101" s="12">
        <v>0.2766053</v>
      </c>
      <c r="FO101" s="12">
        <v>0.25759860000000001</v>
      </c>
      <c r="FP101" s="12">
        <v>23.239429999999999</v>
      </c>
      <c r="FQ101" s="12">
        <v>0.99993880000000002</v>
      </c>
      <c r="FR101" s="12">
        <v>1.4348E-3</v>
      </c>
      <c r="FS101" s="44">
        <v>5.4629999999999996E-10</v>
      </c>
      <c r="FT101" s="44">
        <v>5.8099999999999998E-11</v>
      </c>
      <c r="FU101" s="12">
        <v>0</v>
      </c>
      <c r="FV101" s="44">
        <v>4.962E-10</v>
      </c>
      <c r="FW101" s="12">
        <v>1.975E-2</v>
      </c>
      <c r="FX101" s="44">
        <v>5.4629999999999996E-10</v>
      </c>
      <c r="FY101" s="44">
        <v>7.0679999999999999E-6</v>
      </c>
      <c r="FZ101" s="44">
        <v>5.5304999999999997E-10</v>
      </c>
      <c r="GA101" s="44">
        <v>6.3080000000000001E-9</v>
      </c>
      <c r="GB101" s="44">
        <v>5.5430000000000004E-10</v>
      </c>
      <c r="GC101" s="12">
        <v>1.167E-2</v>
      </c>
      <c r="GD101" s="12">
        <v>0</v>
      </c>
      <c r="GE101" s="12">
        <v>295.5</v>
      </c>
      <c r="GF101" s="12">
        <v>0.1</v>
      </c>
      <c r="GG101" s="12">
        <v>1575</v>
      </c>
      <c r="GH101" s="12">
        <v>2</v>
      </c>
      <c r="GI101" s="12">
        <v>1.2718E-2</v>
      </c>
      <c r="GJ101" s="12">
        <v>1.8913999999999999E-3</v>
      </c>
    </row>
    <row r="102" spans="1:192" s="12" customFormat="1" ht="12">
      <c r="A102" s="31"/>
      <c r="B102" s="32" t="s">
        <v>1624</v>
      </c>
      <c r="C102" s="32">
        <v>4.5</v>
      </c>
      <c r="D102" s="40">
        <v>3.576444</v>
      </c>
      <c r="E102" s="33">
        <v>8.1244000000000004E-3</v>
      </c>
      <c r="F102" s="33">
        <v>3.61E-2</v>
      </c>
      <c r="G102" s="34">
        <v>2.1525951654949531</v>
      </c>
      <c r="H102" s="45">
        <v>62.798975924375952</v>
      </c>
      <c r="I102" s="36">
        <v>99.719340000000003</v>
      </c>
      <c r="J102" s="34">
        <v>18.20861</v>
      </c>
      <c r="K102" s="34">
        <v>2.3194800000000002E-2</v>
      </c>
      <c r="L102" s="12">
        <v>3.1037E-3</v>
      </c>
      <c r="T102" s="12" t="s">
        <v>95</v>
      </c>
      <c r="U102" s="12" t="s">
        <v>5</v>
      </c>
      <c r="V102" s="12">
        <v>37</v>
      </c>
      <c r="W102" s="43">
        <v>42912</v>
      </c>
      <c r="X102" s="12">
        <v>5.65</v>
      </c>
      <c r="Y102" s="44">
        <v>3581300000</v>
      </c>
      <c r="Z102" s="12" t="s">
        <v>1451</v>
      </c>
      <c r="AA102" s="12" t="s">
        <v>1452</v>
      </c>
      <c r="AB102" s="12">
        <v>29</v>
      </c>
      <c r="AC102" s="12" t="s">
        <v>1453</v>
      </c>
      <c r="AE102" s="12" t="s">
        <v>1454</v>
      </c>
      <c r="AF102" s="12">
        <v>7.875</v>
      </c>
      <c r="AG102" s="12" t="s">
        <v>1471</v>
      </c>
      <c r="AI102" s="12" t="s">
        <v>1467</v>
      </c>
      <c r="AJ102" s="12">
        <v>1</v>
      </c>
      <c r="AK102" s="12" t="s">
        <v>1458</v>
      </c>
      <c r="AL102" s="12">
        <v>1</v>
      </c>
      <c r="AM102" s="12" t="s">
        <v>1459</v>
      </c>
      <c r="AN102" s="12">
        <v>4.5</v>
      </c>
      <c r="AO102" s="12">
        <v>0</v>
      </c>
      <c r="AP102" s="12">
        <v>0</v>
      </c>
      <c r="AQ102" s="12">
        <v>0</v>
      </c>
      <c r="AR102" s="12">
        <v>0</v>
      </c>
      <c r="AS102" s="12">
        <v>30</v>
      </c>
      <c r="AT102" s="12">
        <v>30</v>
      </c>
      <c r="AU102" s="12">
        <v>81</v>
      </c>
      <c r="AX102" s="12">
        <v>0</v>
      </c>
      <c r="AY102" s="12">
        <v>1.6405699999999999E-2</v>
      </c>
      <c r="AZ102" s="12">
        <v>1.3644699999999999E-2</v>
      </c>
      <c r="BA102" s="12">
        <v>153.97370000000001</v>
      </c>
      <c r="BB102" s="12">
        <v>3.2901100000000003E-2</v>
      </c>
      <c r="BC102" s="12">
        <v>43.032589999999999</v>
      </c>
      <c r="BD102" s="12">
        <v>3.5309699999999999E-2</v>
      </c>
      <c r="BE102" s="12">
        <v>0.57926509999999998</v>
      </c>
      <c r="BF102" s="12">
        <v>9.0597999999999998E-3</v>
      </c>
      <c r="BG102" s="12">
        <v>9.8182699999999998E-2</v>
      </c>
      <c r="BH102" s="12">
        <v>1.75125E-2</v>
      </c>
      <c r="BI102" s="12">
        <v>1.5558E-3</v>
      </c>
      <c r="BJ102" s="12">
        <v>4.9229999999999999E-4</v>
      </c>
      <c r="BK102" s="12">
        <v>3.02481E-2</v>
      </c>
      <c r="BL102" s="12">
        <v>1.36039E-2</v>
      </c>
      <c r="BM102" s="12">
        <v>154.89789999999999</v>
      </c>
      <c r="BN102" s="12">
        <v>2.70192E-2</v>
      </c>
      <c r="BO102" s="12">
        <v>43.055300000000003</v>
      </c>
      <c r="BP102" s="12">
        <v>3.5175699999999997E-2</v>
      </c>
      <c r="BQ102" s="12">
        <v>0.58575500000000003</v>
      </c>
      <c r="BR102" s="12">
        <v>9.0066999999999994E-3</v>
      </c>
      <c r="BS102" s="12">
        <v>0.15855369999999999</v>
      </c>
      <c r="BT102" s="12">
        <v>1.737E-2</v>
      </c>
      <c r="BU102" s="12">
        <v>7.8510000000000003E-3</v>
      </c>
      <c r="BV102" s="12">
        <v>4.8539999999999998E-4</v>
      </c>
      <c r="BW102" s="12">
        <v>1</v>
      </c>
      <c r="BX102" s="12">
        <v>0</v>
      </c>
      <c r="BY102" s="12">
        <v>1</v>
      </c>
      <c r="BZ102" s="12">
        <v>0</v>
      </c>
      <c r="CA102" s="12">
        <v>1</v>
      </c>
      <c r="CB102" s="12">
        <v>0</v>
      </c>
      <c r="CC102" s="12">
        <v>1</v>
      </c>
      <c r="CD102" s="12">
        <v>0</v>
      </c>
      <c r="CE102" s="12">
        <v>1</v>
      </c>
      <c r="CF102" s="12">
        <v>0</v>
      </c>
      <c r="CG102" s="12">
        <v>1</v>
      </c>
      <c r="CH102" s="12">
        <v>0</v>
      </c>
      <c r="CI102" s="12">
        <v>1</v>
      </c>
      <c r="CJ102" s="44">
        <v>9.9999999999999995E-21</v>
      </c>
      <c r="CK102" s="12">
        <v>1</v>
      </c>
      <c r="CL102" s="12">
        <v>0</v>
      </c>
      <c r="CM102" s="12">
        <v>1</v>
      </c>
      <c r="CN102" s="44">
        <v>9.9999999999999995E-21</v>
      </c>
      <c r="CO102" s="12">
        <v>1</v>
      </c>
      <c r="CP102" s="44">
        <v>9.9999999999999995E-21</v>
      </c>
      <c r="CQ102" s="12">
        <v>1</v>
      </c>
      <c r="CR102" s="44">
        <v>9.9999999999999995E-21</v>
      </c>
      <c r="CS102" s="12">
        <v>0.99254980000000004</v>
      </c>
      <c r="CT102" s="12">
        <v>3.1037E-3</v>
      </c>
      <c r="CU102" s="12">
        <v>1.3842399999999999E-2</v>
      </c>
      <c r="CV102" s="12">
        <v>1.0551E-3</v>
      </c>
      <c r="CW102" s="12">
        <v>0.9242456</v>
      </c>
      <c r="CX102" s="12">
        <v>1.8773600000000001E-2</v>
      </c>
      <c r="CY102" s="12">
        <v>2.27044E-2</v>
      </c>
      <c r="CZ102" s="12">
        <v>3.0736000000000001E-3</v>
      </c>
      <c r="DA102" s="12">
        <v>6.4898999999999998E-3</v>
      </c>
      <c r="DB102" s="12">
        <v>9.7940000000000006E-4</v>
      </c>
      <c r="DC102" s="12">
        <v>6.0371000000000001E-2</v>
      </c>
      <c r="DD102" s="12">
        <v>2.2293999999999999E-3</v>
      </c>
      <c r="DE102" s="12">
        <v>6.2836000000000003E-3</v>
      </c>
      <c r="DF102" s="12">
        <v>9.8400000000000007E-5</v>
      </c>
      <c r="DG102" s="12">
        <v>3.6100000000000003E-5</v>
      </c>
      <c r="DH102" s="12">
        <v>1.1399999999999999E-5</v>
      </c>
      <c r="DI102" s="12">
        <v>6.0208880000000002</v>
      </c>
      <c r="DJ102" s="12">
        <v>8.1244000000000004E-3</v>
      </c>
      <c r="DK102" s="12">
        <v>1.4491E-3</v>
      </c>
      <c r="DL102" s="12">
        <v>1.5923799999999998E-2</v>
      </c>
      <c r="DM102" s="12">
        <v>2.8403E-3</v>
      </c>
      <c r="DN102" s="12">
        <v>1.6569999999999999E-4</v>
      </c>
      <c r="DO102" s="44">
        <v>2.861894E-8</v>
      </c>
      <c r="DP102" s="12">
        <v>1.3455E-2</v>
      </c>
      <c r="DQ102" s="12">
        <v>2.107E-4</v>
      </c>
      <c r="DR102" s="12">
        <v>3.576444</v>
      </c>
      <c r="DS102" s="12">
        <v>3.0325E-3</v>
      </c>
      <c r="DT102" s="12">
        <v>3.557652</v>
      </c>
      <c r="DU102" s="12">
        <v>4.5544000000000001E-3</v>
      </c>
      <c r="DV102" s="12">
        <v>99.719340000000003</v>
      </c>
      <c r="DW102" s="12">
        <v>0.1007358</v>
      </c>
      <c r="DX102" s="12">
        <v>18.20861</v>
      </c>
      <c r="DY102" s="12">
        <v>2.3194800000000002E-2</v>
      </c>
      <c r="DZ102" s="12">
        <v>2.3360599999999999E-2</v>
      </c>
      <c r="EA102" s="12">
        <v>3.9198000000000002E-3</v>
      </c>
      <c r="EB102" s="12">
        <v>0</v>
      </c>
      <c r="EC102" s="44">
        <v>2.1526080000000001E-15</v>
      </c>
      <c r="ED102" s="44">
        <v>7.6986830000000001E-15</v>
      </c>
      <c r="EE102" s="12" t="s">
        <v>1465</v>
      </c>
      <c r="EF102" s="12">
        <v>2.81E-3</v>
      </c>
      <c r="EG102" s="44">
        <v>4.3084000000000001E-7</v>
      </c>
      <c r="EH102" s="12">
        <v>3.5624739999999999</v>
      </c>
      <c r="EI102" s="12">
        <v>1.0004550000000001</v>
      </c>
      <c r="EJ102" s="12">
        <v>7.2999999999999996E-4</v>
      </c>
      <c r="EK102" s="12">
        <v>2.0000000000000002E-5</v>
      </c>
      <c r="EL102" s="12">
        <v>8.7000000000000001E-5</v>
      </c>
      <c r="EM102" s="44">
        <v>5.0000000000000004E-6</v>
      </c>
      <c r="EN102" s="12">
        <v>2.7250000000000001E-4</v>
      </c>
      <c r="EO102" s="44">
        <v>8.9999999999999996E-7</v>
      </c>
      <c r="EP102" s="12">
        <v>1.2718E-2</v>
      </c>
      <c r="EQ102" s="12">
        <v>8.0000000000000007E-5</v>
      </c>
      <c r="ER102" s="12">
        <v>8.8000000000000005E-3</v>
      </c>
      <c r="ES102" s="12">
        <v>4.0000000000000002E-4</v>
      </c>
      <c r="ET102" s="12">
        <v>1.3999999999999999E-4</v>
      </c>
      <c r="EU102" s="44">
        <v>6.9999999999999999E-6</v>
      </c>
      <c r="EV102" s="12">
        <v>250</v>
      </c>
      <c r="EW102" s="12">
        <v>0.01</v>
      </c>
      <c r="EX102" s="12">
        <v>1.96</v>
      </c>
      <c r="EY102" s="12">
        <v>2.653E-4</v>
      </c>
      <c r="EZ102" s="12">
        <v>1.6405699999999999E-2</v>
      </c>
      <c r="FA102" s="12">
        <v>1.3644699999999999E-2</v>
      </c>
      <c r="FB102" s="12">
        <v>153.97370000000001</v>
      </c>
      <c r="FC102" s="12">
        <v>3.2901100000000003E-2</v>
      </c>
      <c r="FD102" s="12">
        <v>43.052169999999997</v>
      </c>
      <c r="FE102" s="12">
        <v>3.5325799999999997E-2</v>
      </c>
      <c r="FF102" s="12">
        <v>0.57926509999999998</v>
      </c>
      <c r="FG102" s="12">
        <v>9.0597999999999998E-3</v>
      </c>
      <c r="FH102" s="12">
        <v>0.34977330000000001</v>
      </c>
      <c r="FI102" s="12">
        <v>6.2387699999999997E-2</v>
      </c>
      <c r="FJ102" s="12">
        <v>1.5558E-3</v>
      </c>
      <c r="FK102" s="12">
        <v>4.9229999999999999E-4</v>
      </c>
      <c r="FL102" s="44">
        <v>9.4871609999999995E-6</v>
      </c>
      <c r="FM102" s="12">
        <v>33.805529999999997</v>
      </c>
      <c r="FN102" s="12">
        <v>0.28029539999999997</v>
      </c>
      <c r="FO102" s="12">
        <v>8.49998E-2</v>
      </c>
      <c r="FP102" s="12">
        <v>33.805610000000001</v>
      </c>
      <c r="FQ102" s="12">
        <v>0.99999689999999997</v>
      </c>
      <c r="FR102" s="12">
        <v>1.6009999999999999E-4</v>
      </c>
      <c r="FS102" s="44">
        <v>5.4629999999999996E-10</v>
      </c>
      <c r="FT102" s="44">
        <v>5.8099999999999998E-11</v>
      </c>
      <c r="FU102" s="12">
        <v>0</v>
      </c>
      <c r="FV102" s="44">
        <v>4.962E-10</v>
      </c>
      <c r="FW102" s="12">
        <v>1.975E-2</v>
      </c>
      <c r="FX102" s="44">
        <v>5.4629999999999996E-10</v>
      </c>
      <c r="FY102" s="44">
        <v>7.0679999999999999E-6</v>
      </c>
      <c r="FZ102" s="44">
        <v>5.5304999999999997E-10</v>
      </c>
      <c r="GA102" s="44">
        <v>6.3080000000000001E-9</v>
      </c>
      <c r="GB102" s="44">
        <v>5.5430000000000004E-10</v>
      </c>
      <c r="GC102" s="12">
        <v>1.167E-2</v>
      </c>
      <c r="GD102" s="12">
        <v>0</v>
      </c>
      <c r="GE102" s="12">
        <v>295.5</v>
      </c>
      <c r="GF102" s="12">
        <v>0.1</v>
      </c>
      <c r="GG102" s="12">
        <v>1575</v>
      </c>
      <c r="GH102" s="12">
        <v>2</v>
      </c>
      <c r="GI102" s="12">
        <v>1.2718E-2</v>
      </c>
      <c r="GJ102" s="12">
        <v>7.2999999999999996E-4</v>
      </c>
    </row>
    <row r="103" spans="1:192" s="12" customFormat="1" ht="12">
      <c r="A103" s="31"/>
      <c r="B103" s="32" t="s">
        <v>1631</v>
      </c>
      <c r="C103" s="32">
        <v>4.5</v>
      </c>
      <c r="D103" s="40">
        <v>3.5748500000000001</v>
      </c>
      <c r="E103" s="33">
        <v>1.31655E-2</v>
      </c>
      <c r="F103" s="33">
        <v>1.7299999999999999E-2</v>
      </c>
      <c r="G103" s="34">
        <v>0.66855627205101098</v>
      </c>
      <c r="H103" s="45">
        <v>38.753104705480233</v>
      </c>
      <c r="I103" s="36">
        <v>99.887259999999998</v>
      </c>
      <c r="J103" s="34">
        <v>18.231079999999999</v>
      </c>
      <c r="K103" s="34">
        <v>5.8712100000000003E-2</v>
      </c>
      <c r="L103" s="12">
        <v>3.1037E-3</v>
      </c>
      <c r="T103" s="12" t="s">
        <v>96</v>
      </c>
      <c r="U103" s="12" t="s">
        <v>5</v>
      </c>
      <c r="V103" s="12">
        <v>37</v>
      </c>
      <c r="W103" s="43">
        <v>42912</v>
      </c>
      <c r="X103" s="12">
        <v>7.2166670000000002</v>
      </c>
      <c r="Y103" s="44">
        <v>3581306000</v>
      </c>
      <c r="Z103" s="12" t="s">
        <v>1451</v>
      </c>
      <c r="AA103" s="12" t="s">
        <v>1452</v>
      </c>
      <c r="AB103" s="12">
        <v>29</v>
      </c>
      <c r="AC103" s="12" t="s">
        <v>1453</v>
      </c>
      <c r="AE103" s="12" t="s">
        <v>1454</v>
      </c>
      <c r="AF103" s="12">
        <v>7.875</v>
      </c>
      <c r="AG103" s="12" t="s">
        <v>1473</v>
      </c>
      <c r="AH103" s="12" t="s">
        <v>1463</v>
      </c>
      <c r="AI103" s="12" t="s">
        <v>1467</v>
      </c>
      <c r="AJ103" s="12">
        <v>1</v>
      </c>
      <c r="AK103" s="12" t="s">
        <v>1458</v>
      </c>
      <c r="AL103" s="12">
        <v>1</v>
      </c>
      <c r="AM103" s="12" t="s">
        <v>1459</v>
      </c>
      <c r="AN103" s="12">
        <v>4.5</v>
      </c>
      <c r="AO103" s="12">
        <v>0</v>
      </c>
      <c r="AP103" s="12">
        <v>0</v>
      </c>
      <c r="AQ103" s="12">
        <v>0</v>
      </c>
      <c r="AR103" s="12">
        <v>0</v>
      </c>
      <c r="AS103" s="12">
        <v>30</v>
      </c>
      <c r="AT103" s="12">
        <v>30</v>
      </c>
      <c r="AU103" s="12">
        <v>92</v>
      </c>
      <c r="AX103" s="12">
        <v>0</v>
      </c>
      <c r="AY103" s="12">
        <v>1.7550699999999999E-2</v>
      </c>
      <c r="AZ103" s="12">
        <v>1.6880099999999999E-2</v>
      </c>
      <c r="BA103" s="12">
        <v>47.800249999999998</v>
      </c>
      <c r="BB103" s="12">
        <v>2.8554300000000001E-2</v>
      </c>
      <c r="BC103" s="12">
        <v>13.365170000000001</v>
      </c>
      <c r="BD103" s="12">
        <v>2.24374E-2</v>
      </c>
      <c r="BE103" s="12">
        <v>0.18342739999999999</v>
      </c>
      <c r="BF103" s="12">
        <v>8.2774000000000007E-3</v>
      </c>
      <c r="BG103" s="12">
        <v>4.9351399999999997E-2</v>
      </c>
      <c r="BH103" s="12">
        <v>2.1294500000000001E-2</v>
      </c>
      <c r="BI103" s="12">
        <v>2.308E-4</v>
      </c>
      <c r="BJ103" s="12">
        <v>4.3409999999999998E-4</v>
      </c>
      <c r="BK103" s="12">
        <v>3.13931E-2</v>
      </c>
      <c r="BL103" s="12">
        <v>1.68471E-2</v>
      </c>
      <c r="BM103" s="12">
        <v>48.724499999999999</v>
      </c>
      <c r="BN103" s="12">
        <v>2.1515200000000002E-2</v>
      </c>
      <c r="BO103" s="12">
        <v>13.387879999999999</v>
      </c>
      <c r="BP103" s="12">
        <v>2.22259E-2</v>
      </c>
      <c r="BQ103" s="12">
        <v>0.18991730000000001</v>
      </c>
      <c r="BR103" s="12">
        <v>8.2191999999999994E-3</v>
      </c>
      <c r="BS103" s="12">
        <v>0.10972229999999999</v>
      </c>
      <c r="BT103" s="12">
        <v>2.1177499999999998E-2</v>
      </c>
      <c r="BU103" s="12">
        <v>6.5161000000000004E-3</v>
      </c>
      <c r="BV103" s="12">
        <v>4.2539999999999999E-4</v>
      </c>
      <c r="BW103" s="12">
        <v>1</v>
      </c>
      <c r="BX103" s="12">
        <v>0</v>
      </c>
      <c r="BY103" s="12">
        <v>1</v>
      </c>
      <c r="BZ103" s="12">
        <v>0</v>
      </c>
      <c r="CA103" s="12">
        <v>1</v>
      </c>
      <c r="CB103" s="12">
        <v>0</v>
      </c>
      <c r="CC103" s="12">
        <v>1</v>
      </c>
      <c r="CD103" s="12">
        <v>0</v>
      </c>
      <c r="CE103" s="12">
        <v>1</v>
      </c>
      <c r="CF103" s="12">
        <v>0</v>
      </c>
      <c r="CG103" s="12">
        <v>1</v>
      </c>
      <c r="CH103" s="12">
        <v>0</v>
      </c>
      <c r="CI103" s="12">
        <v>1</v>
      </c>
      <c r="CJ103" s="44">
        <v>9.9999999999999995E-21</v>
      </c>
      <c r="CK103" s="12">
        <v>1</v>
      </c>
      <c r="CL103" s="12">
        <v>0</v>
      </c>
      <c r="CM103" s="12">
        <v>1</v>
      </c>
      <c r="CN103" s="44">
        <v>9.9999999999999995E-21</v>
      </c>
      <c r="CO103" s="12">
        <v>1</v>
      </c>
      <c r="CP103" s="44">
        <v>9.9999999999999995E-21</v>
      </c>
      <c r="CQ103" s="12">
        <v>1</v>
      </c>
      <c r="CR103" s="44">
        <v>9.9999999999999995E-21</v>
      </c>
      <c r="CS103" s="12">
        <v>0.99254980000000004</v>
      </c>
      <c r="CT103" s="12">
        <v>3.1037E-3</v>
      </c>
      <c r="CU103" s="12">
        <v>1.3842399999999999E-2</v>
      </c>
      <c r="CV103" s="12">
        <v>1.0551E-3</v>
      </c>
      <c r="CW103" s="12">
        <v>0.9242456</v>
      </c>
      <c r="CX103" s="12">
        <v>1.8773600000000001E-2</v>
      </c>
      <c r="CY103" s="12">
        <v>2.27044E-2</v>
      </c>
      <c r="CZ103" s="12">
        <v>3.0736000000000001E-3</v>
      </c>
      <c r="DA103" s="12">
        <v>6.4898999999999998E-3</v>
      </c>
      <c r="DB103" s="12">
        <v>9.7940000000000006E-4</v>
      </c>
      <c r="DC103" s="12">
        <v>6.0371000000000001E-2</v>
      </c>
      <c r="DD103" s="12">
        <v>2.2293999999999999E-3</v>
      </c>
      <c r="DE103" s="12">
        <v>6.2836000000000003E-3</v>
      </c>
      <c r="DF103" s="12">
        <v>9.8400000000000007E-5</v>
      </c>
      <c r="DG103" s="12">
        <v>1.73E-5</v>
      </c>
      <c r="DH103" s="12">
        <v>3.2499999999999997E-5</v>
      </c>
      <c r="DI103" s="12">
        <v>20.566050000000001</v>
      </c>
      <c r="DJ103" s="12">
        <v>1.31655E-2</v>
      </c>
      <c r="DK103" s="12">
        <v>5.6807999999999997E-3</v>
      </c>
      <c r="DL103" s="12">
        <v>2.5804299999999999E-2</v>
      </c>
      <c r="DM103" s="12">
        <v>1.11343E-2</v>
      </c>
      <c r="DN103" s="12">
        <v>2.262E-4</v>
      </c>
      <c r="DO103" s="44">
        <v>1.1218960000000001E-7</v>
      </c>
      <c r="DP103" s="12">
        <v>1.3717999999999999E-2</v>
      </c>
      <c r="DQ103" s="12">
        <v>6.1950000000000004E-4</v>
      </c>
      <c r="DR103" s="12">
        <v>3.5748500000000001</v>
      </c>
      <c r="DS103" s="12">
        <v>6.3701000000000001E-3</v>
      </c>
      <c r="DT103" s="12">
        <v>3.5620639999999999</v>
      </c>
      <c r="DU103" s="12">
        <v>1.15286E-2</v>
      </c>
      <c r="DV103" s="12">
        <v>99.887259999999998</v>
      </c>
      <c r="DW103" s="12">
        <v>0.28273759999999998</v>
      </c>
      <c r="DX103" s="12">
        <v>18.231079999999999</v>
      </c>
      <c r="DY103" s="12">
        <v>5.8712100000000003E-2</v>
      </c>
      <c r="DZ103" s="12">
        <v>5.8777900000000001E-2</v>
      </c>
      <c r="EA103" s="12">
        <v>2.4440699999999999E-2</v>
      </c>
      <c r="EB103" s="12">
        <v>0</v>
      </c>
      <c r="EC103" s="44">
        <v>6.6856300000000001E-16</v>
      </c>
      <c r="ED103" s="44">
        <v>2.3900129999999998E-15</v>
      </c>
      <c r="EE103" s="12" t="s">
        <v>1465</v>
      </c>
      <c r="EF103" s="12">
        <v>2.81E-3</v>
      </c>
      <c r="EG103" s="44">
        <v>4.3084000000000001E-7</v>
      </c>
      <c r="EH103" s="12">
        <v>3.5670489999999999</v>
      </c>
      <c r="EI103" s="12">
        <v>1.0004550000000001</v>
      </c>
      <c r="EJ103" s="12">
        <v>7.2999999999999996E-4</v>
      </c>
      <c r="EK103" s="12">
        <v>2.0000000000000002E-5</v>
      </c>
      <c r="EL103" s="12">
        <v>8.7000000000000001E-5</v>
      </c>
      <c r="EM103" s="44">
        <v>5.0000000000000004E-6</v>
      </c>
      <c r="EN103" s="12">
        <v>2.7250000000000001E-4</v>
      </c>
      <c r="EO103" s="44">
        <v>8.9999999999999996E-7</v>
      </c>
      <c r="EP103" s="12">
        <v>1.2718E-2</v>
      </c>
      <c r="EQ103" s="12">
        <v>8.0000000000000007E-5</v>
      </c>
      <c r="ER103" s="12">
        <v>8.8000000000000005E-3</v>
      </c>
      <c r="ES103" s="12">
        <v>4.0000000000000002E-4</v>
      </c>
      <c r="ET103" s="12">
        <v>1.3999999999999999E-4</v>
      </c>
      <c r="EU103" s="44">
        <v>6.9999999999999999E-6</v>
      </c>
      <c r="EV103" s="12">
        <v>250</v>
      </c>
      <c r="EW103" s="12">
        <v>0.01</v>
      </c>
      <c r="EX103" s="12">
        <v>1.96</v>
      </c>
      <c r="EY103" s="12">
        <v>2.653E-4</v>
      </c>
      <c r="EZ103" s="12">
        <v>1.7550699999999999E-2</v>
      </c>
      <c r="FA103" s="12">
        <v>1.6880099999999999E-2</v>
      </c>
      <c r="FB103" s="12">
        <v>47.800249999999998</v>
      </c>
      <c r="FC103" s="12">
        <v>2.8554300000000001E-2</v>
      </c>
      <c r="FD103" s="12">
        <v>13.371259999999999</v>
      </c>
      <c r="FE103" s="12">
        <v>2.2447600000000002E-2</v>
      </c>
      <c r="FF103" s="12">
        <v>0.18342739999999999</v>
      </c>
      <c r="FG103" s="12">
        <v>8.2774000000000007E-3</v>
      </c>
      <c r="FH103" s="12">
        <v>0.1760389</v>
      </c>
      <c r="FI103" s="12">
        <v>7.5958600000000001E-2</v>
      </c>
      <c r="FJ103" s="12">
        <v>2.308E-4</v>
      </c>
      <c r="FK103" s="12">
        <v>4.3409999999999998E-4</v>
      </c>
      <c r="FL103" s="44">
        <v>3.8045670000000001E-6</v>
      </c>
      <c r="FM103" s="12">
        <v>239.5412</v>
      </c>
      <c r="FN103" s="12">
        <v>0.28041959999999999</v>
      </c>
      <c r="FO103" s="12">
        <v>0.17863280000000001</v>
      </c>
      <c r="FP103" s="12">
        <v>239.54130000000001</v>
      </c>
      <c r="FQ103" s="12">
        <v>0.99999970000000005</v>
      </c>
      <c r="FR103" s="12">
        <v>8.3999999999999995E-5</v>
      </c>
      <c r="FS103" s="44">
        <v>5.4629999999999996E-10</v>
      </c>
      <c r="FT103" s="44">
        <v>5.8099999999999998E-11</v>
      </c>
      <c r="FU103" s="12">
        <v>0</v>
      </c>
      <c r="FV103" s="44">
        <v>4.962E-10</v>
      </c>
      <c r="FW103" s="12">
        <v>1.975E-2</v>
      </c>
      <c r="FX103" s="44">
        <v>5.4629999999999996E-10</v>
      </c>
      <c r="FY103" s="44">
        <v>7.0679999999999999E-6</v>
      </c>
      <c r="FZ103" s="44">
        <v>5.5304999999999997E-10</v>
      </c>
      <c r="GA103" s="44">
        <v>6.3080000000000001E-9</v>
      </c>
      <c r="GB103" s="44">
        <v>5.5430000000000004E-10</v>
      </c>
      <c r="GC103" s="12">
        <v>1.167E-2</v>
      </c>
      <c r="GD103" s="12">
        <v>0</v>
      </c>
      <c r="GE103" s="12">
        <v>295.5</v>
      </c>
      <c r="GF103" s="12">
        <v>0.1</v>
      </c>
      <c r="GG103" s="12">
        <v>1575</v>
      </c>
      <c r="GH103" s="12">
        <v>2</v>
      </c>
      <c r="GI103" s="12">
        <v>1.2718E-2</v>
      </c>
      <c r="GJ103" s="12">
        <v>9.9649999999999999E-4</v>
      </c>
    </row>
    <row r="104" spans="1:192" s="12" customFormat="1" ht="12">
      <c r="A104" s="31"/>
      <c r="B104" s="32" t="s">
        <v>1599</v>
      </c>
      <c r="C104" s="32">
        <v>4.5</v>
      </c>
      <c r="D104" s="40">
        <v>3.8009970000000002</v>
      </c>
      <c r="E104" s="33">
        <v>1.8943000000000002E-2</v>
      </c>
      <c r="F104" s="33">
        <v>0.64670000000000005</v>
      </c>
      <c r="G104" s="34">
        <v>0.53135311795590923</v>
      </c>
      <c r="H104" s="45">
        <v>26.933643034366256</v>
      </c>
      <c r="I104" s="36">
        <v>95.001140000000007</v>
      </c>
      <c r="J104" s="34">
        <v>18.437909999999999</v>
      </c>
      <c r="K104" s="34">
        <v>9.6967899999999996E-2</v>
      </c>
      <c r="L104" s="12">
        <v>3.1037E-3</v>
      </c>
      <c r="T104" s="12" t="s">
        <v>97</v>
      </c>
      <c r="U104" s="12" t="s">
        <v>5</v>
      </c>
      <c r="V104" s="12">
        <v>37</v>
      </c>
      <c r="W104" s="43">
        <v>42912</v>
      </c>
      <c r="X104" s="12">
        <v>0.55000000000000004</v>
      </c>
      <c r="Y104" s="44">
        <v>3581282000</v>
      </c>
      <c r="Z104" s="12" t="s">
        <v>1451</v>
      </c>
      <c r="AA104" s="12" t="s">
        <v>1452</v>
      </c>
      <c r="AB104" s="12">
        <v>29</v>
      </c>
      <c r="AC104" s="12" t="s">
        <v>1453</v>
      </c>
      <c r="AE104" s="12" t="s">
        <v>1454</v>
      </c>
      <c r="AF104" s="12">
        <v>7.875</v>
      </c>
      <c r="AG104" s="12" t="s">
        <v>1471</v>
      </c>
      <c r="AI104" s="12" t="s">
        <v>1467</v>
      </c>
      <c r="AJ104" s="12">
        <v>1</v>
      </c>
      <c r="AK104" s="12" t="s">
        <v>1458</v>
      </c>
      <c r="AL104" s="12">
        <v>1</v>
      </c>
      <c r="AM104" s="12" t="s">
        <v>1459</v>
      </c>
      <c r="AN104" s="12">
        <v>4.5</v>
      </c>
      <c r="AO104" s="12">
        <v>0</v>
      </c>
      <c r="AP104" s="12">
        <v>0</v>
      </c>
      <c r="AQ104" s="12">
        <v>0</v>
      </c>
      <c r="AR104" s="12">
        <v>0</v>
      </c>
      <c r="AS104" s="12">
        <v>30</v>
      </c>
      <c r="AT104" s="12">
        <v>30</v>
      </c>
      <c r="AU104" s="12">
        <v>48</v>
      </c>
      <c r="AX104" s="12">
        <v>0</v>
      </c>
      <c r="AY104" s="12">
        <v>2.1115200000000001E-2</v>
      </c>
      <c r="AZ104" s="12">
        <v>1.2241500000000001E-2</v>
      </c>
      <c r="BA104" s="12">
        <v>40.394030000000001</v>
      </c>
      <c r="BB104" s="12">
        <v>2.75105E-2</v>
      </c>
      <c r="BC104" s="12">
        <v>10.622400000000001</v>
      </c>
      <c r="BD104" s="12">
        <v>2.27891E-2</v>
      </c>
      <c r="BE104" s="12">
        <v>0.14440020000000001</v>
      </c>
      <c r="BF104" s="12">
        <v>1.06771E-2</v>
      </c>
      <c r="BG104" s="12">
        <v>5.6746400000000002E-2</v>
      </c>
      <c r="BH104" s="12">
        <v>1.43021E-2</v>
      </c>
      <c r="BI104" s="12">
        <v>6.8728000000000001E-3</v>
      </c>
      <c r="BJ104" s="12">
        <v>6.1830000000000001E-4</v>
      </c>
      <c r="BK104" s="12">
        <v>3.4957599999999998E-2</v>
      </c>
      <c r="BL104" s="12">
        <v>1.2196E-2</v>
      </c>
      <c r="BM104" s="12">
        <v>41.318269999999998</v>
      </c>
      <c r="BN104" s="12">
        <v>2.0109200000000001E-2</v>
      </c>
      <c r="BO104" s="12">
        <v>10.645110000000001</v>
      </c>
      <c r="BP104" s="12">
        <v>2.2580900000000001E-2</v>
      </c>
      <c r="BQ104" s="12">
        <v>0.1508901</v>
      </c>
      <c r="BR104" s="12">
        <v>1.06321E-2</v>
      </c>
      <c r="BS104" s="12">
        <v>0.1171174</v>
      </c>
      <c r="BT104" s="12">
        <v>1.4127300000000001E-2</v>
      </c>
      <c r="BU104" s="12">
        <v>1.32079E-2</v>
      </c>
      <c r="BV104" s="12">
        <v>6.1359999999999995E-4</v>
      </c>
      <c r="BW104" s="12">
        <v>1</v>
      </c>
      <c r="BX104" s="12">
        <v>0</v>
      </c>
      <c r="BY104" s="12">
        <v>1</v>
      </c>
      <c r="BZ104" s="12">
        <v>0</v>
      </c>
      <c r="CA104" s="12">
        <v>1</v>
      </c>
      <c r="CB104" s="12">
        <v>0</v>
      </c>
      <c r="CC104" s="12">
        <v>1</v>
      </c>
      <c r="CD104" s="12">
        <v>0</v>
      </c>
      <c r="CE104" s="12">
        <v>1</v>
      </c>
      <c r="CF104" s="12">
        <v>0</v>
      </c>
      <c r="CG104" s="12">
        <v>1</v>
      </c>
      <c r="CH104" s="12">
        <v>0</v>
      </c>
      <c r="CI104" s="12">
        <v>1</v>
      </c>
      <c r="CJ104" s="44">
        <v>9.9999999999999995E-21</v>
      </c>
      <c r="CK104" s="12">
        <v>1</v>
      </c>
      <c r="CL104" s="12">
        <v>0</v>
      </c>
      <c r="CM104" s="12">
        <v>1</v>
      </c>
      <c r="CN104" s="44">
        <v>9.9999999999999995E-21</v>
      </c>
      <c r="CO104" s="12">
        <v>1</v>
      </c>
      <c r="CP104" s="44">
        <v>9.9999999999999995E-21</v>
      </c>
      <c r="CQ104" s="12">
        <v>1</v>
      </c>
      <c r="CR104" s="44">
        <v>9.9999999999999995E-21</v>
      </c>
      <c r="CS104" s="12">
        <v>0.99254980000000004</v>
      </c>
      <c r="CT104" s="12">
        <v>3.1037E-3</v>
      </c>
      <c r="CU104" s="12">
        <v>1.3842399999999999E-2</v>
      </c>
      <c r="CV104" s="12">
        <v>1.0551E-3</v>
      </c>
      <c r="CW104" s="12">
        <v>0.9242456</v>
      </c>
      <c r="CX104" s="12">
        <v>1.8773600000000001E-2</v>
      </c>
      <c r="CY104" s="12">
        <v>2.27044E-2</v>
      </c>
      <c r="CZ104" s="12">
        <v>3.0736000000000001E-3</v>
      </c>
      <c r="DA104" s="12">
        <v>6.4898999999999998E-3</v>
      </c>
      <c r="DB104" s="12">
        <v>9.7940000000000006E-4</v>
      </c>
      <c r="DC104" s="12">
        <v>6.0371000000000001E-2</v>
      </c>
      <c r="DD104" s="12">
        <v>2.2293999999999999E-3</v>
      </c>
      <c r="DE104" s="12">
        <v>6.2836000000000003E-3</v>
      </c>
      <c r="DF104" s="12">
        <v>9.8400000000000007E-5</v>
      </c>
      <c r="DG104" s="12">
        <v>6.4670000000000005E-4</v>
      </c>
      <c r="DH104" s="12">
        <v>5.8199999999999998E-5</v>
      </c>
      <c r="DI104" s="12">
        <v>0.79228529999999997</v>
      </c>
      <c r="DJ104" s="12">
        <v>1.8943000000000002E-2</v>
      </c>
      <c r="DK104" s="12">
        <v>4.7745000000000001E-3</v>
      </c>
      <c r="DL104" s="12">
        <v>3.71282E-2</v>
      </c>
      <c r="DM104" s="12">
        <v>9.358E-3</v>
      </c>
      <c r="DN104" s="12">
        <v>1.6980000000000001E-4</v>
      </c>
      <c r="DO104" s="44">
        <v>9.4291200000000005E-8</v>
      </c>
      <c r="DP104" s="12">
        <v>1.3587800000000001E-2</v>
      </c>
      <c r="DQ104" s="12">
        <v>1.0051000000000001E-3</v>
      </c>
      <c r="DR104" s="12">
        <v>3.8009970000000002</v>
      </c>
      <c r="DS104" s="12">
        <v>8.5556E-3</v>
      </c>
      <c r="DT104" s="12">
        <v>3.6026799999999999</v>
      </c>
      <c r="DU104" s="12">
        <v>1.9042699999999999E-2</v>
      </c>
      <c r="DV104" s="12">
        <v>95.001140000000007</v>
      </c>
      <c r="DW104" s="12">
        <v>0.4633543</v>
      </c>
      <c r="DX104" s="12">
        <v>18.437909999999999</v>
      </c>
      <c r="DY104" s="12">
        <v>9.6967899999999996E-2</v>
      </c>
      <c r="DZ104" s="12">
        <v>9.7008700000000003E-2</v>
      </c>
      <c r="EA104" s="12">
        <v>0.1131587</v>
      </c>
      <c r="EB104" s="12">
        <v>0</v>
      </c>
      <c r="EC104" s="44">
        <v>5.3136100000000004E-16</v>
      </c>
      <c r="ED104" s="44">
        <v>2.0197009999999999E-15</v>
      </c>
      <c r="EE104" s="12" t="s">
        <v>1465</v>
      </c>
      <c r="EF104" s="12">
        <v>2.81E-3</v>
      </c>
      <c r="EG104" s="44">
        <v>4.3084000000000001E-7</v>
      </c>
      <c r="EH104" s="12">
        <v>3.5475569999999998</v>
      </c>
      <c r="EI104" s="12">
        <v>1.000453</v>
      </c>
      <c r="EJ104" s="12">
        <v>7.2999999999999996E-4</v>
      </c>
      <c r="EK104" s="12">
        <v>2.0000000000000002E-5</v>
      </c>
      <c r="EL104" s="12">
        <v>8.7000000000000001E-5</v>
      </c>
      <c r="EM104" s="44">
        <v>5.0000000000000004E-6</v>
      </c>
      <c r="EN104" s="12">
        <v>2.7250000000000001E-4</v>
      </c>
      <c r="EO104" s="44">
        <v>8.9999999999999996E-7</v>
      </c>
      <c r="EP104" s="12">
        <v>1.2718E-2</v>
      </c>
      <c r="EQ104" s="12">
        <v>8.0000000000000007E-5</v>
      </c>
      <c r="ER104" s="12">
        <v>8.8000000000000005E-3</v>
      </c>
      <c r="ES104" s="12">
        <v>4.0000000000000002E-4</v>
      </c>
      <c r="ET104" s="12">
        <v>1.3999999999999999E-4</v>
      </c>
      <c r="EU104" s="44">
        <v>6.9999999999999999E-6</v>
      </c>
      <c r="EV104" s="12">
        <v>250</v>
      </c>
      <c r="EW104" s="12">
        <v>0.01</v>
      </c>
      <c r="EX104" s="12">
        <v>1.96</v>
      </c>
      <c r="EY104" s="12">
        <v>2.653E-4</v>
      </c>
      <c r="EZ104" s="12">
        <v>2.1115200000000001E-2</v>
      </c>
      <c r="FA104" s="12">
        <v>1.2241500000000001E-2</v>
      </c>
      <c r="FB104" s="12">
        <v>40.394030000000001</v>
      </c>
      <c r="FC104" s="12">
        <v>2.75105E-2</v>
      </c>
      <c r="FD104" s="12">
        <v>10.627219999999999</v>
      </c>
      <c r="FE104" s="12">
        <v>2.27995E-2</v>
      </c>
      <c r="FF104" s="12">
        <v>0.14440020000000001</v>
      </c>
      <c r="FG104" s="12">
        <v>1.06771E-2</v>
      </c>
      <c r="FH104" s="12">
        <v>0.20131109999999999</v>
      </c>
      <c r="FI104" s="12">
        <v>5.0737600000000001E-2</v>
      </c>
      <c r="FJ104" s="12">
        <v>6.8728000000000001E-3</v>
      </c>
      <c r="FK104" s="12">
        <v>6.1830000000000001E-4</v>
      </c>
      <c r="FL104" s="12">
        <v>1.6919999999999999E-4</v>
      </c>
      <c r="FM104" s="12">
        <v>9.071923</v>
      </c>
      <c r="FN104" s="12">
        <v>0.26369569999999998</v>
      </c>
      <c r="FO104" s="12">
        <v>0.2256145</v>
      </c>
      <c r="FP104" s="12">
        <v>9.0741849999999999</v>
      </c>
      <c r="FQ104" s="12">
        <v>0.99969209999999997</v>
      </c>
      <c r="FR104" s="12">
        <v>2.2816999999999998E-3</v>
      </c>
      <c r="FS104" s="44">
        <v>5.4629999999999996E-10</v>
      </c>
      <c r="FT104" s="44">
        <v>5.8099999999999998E-11</v>
      </c>
      <c r="FU104" s="12">
        <v>0</v>
      </c>
      <c r="FV104" s="44">
        <v>4.962E-10</v>
      </c>
      <c r="FW104" s="12">
        <v>1.975E-2</v>
      </c>
      <c r="FX104" s="44">
        <v>5.4629999999999996E-10</v>
      </c>
      <c r="FY104" s="44">
        <v>7.0679999999999999E-6</v>
      </c>
      <c r="FZ104" s="44">
        <v>5.5304999999999997E-10</v>
      </c>
      <c r="GA104" s="44">
        <v>6.3080000000000001E-9</v>
      </c>
      <c r="GB104" s="44">
        <v>5.5430000000000004E-10</v>
      </c>
      <c r="GC104" s="12">
        <v>1.167E-2</v>
      </c>
      <c r="GD104" s="12">
        <v>0</v>
      </c>
      <c r="GE104" s="12">
        <v>295.5</v>
      </c>
      <c r="GF104" s="12">
        <v>0.1</v>
      </c>
      <c r="GG104" s="12">
        <v>1575</v>
      </c>
      <c r="GH104" s="12">
        <v>2</v>
      </c>
      <c r="GI104" s="12">
        <v>1.2718E-2</v>
      </c>
      <c r="GJ104" s="12">
        <v>7.4799999999999997E-4</v>
      </c>
    </row>
    <row r="105" spans="1:192" s="12" customFormat="1" ht="12">
      <c r="A105" s="31"/>
      <c r="B105" s="32" t="s">
        <v>1628</v>
      </c>
      <c r="C105" s="32">
        <v>4.5</v>
      </c>
      <c r="D105" s="40">
        <v>3.8915540000000002</v>
      </c>
      <c r="E105" s="33">
        <v>1.75944E-2</v>
      </c>
      <c r="F105" s="33">
        <v>0.91339999999999999</v>
      </c>
      <c r="G105" s="34">
        <v>0.57926801029709063</v>
      </c>
      <c r="H105" s="45">
        <v>28.998090301459555</v>
      </c>
      <c r="I105" s="36">
        <v>93.08502</v>
      </c>
      <c r="J105" s="34">
        <v>18.497129999999999</v>
      </c>
      <c r="K105" s="34">
        <v>8.5177600000000006E-2</v>
      </c>
      <c r="L105" s="12">
        <v>3.1037E-3</v>
      </c>
      <c r="T105" s="12" t="s">
        <v>98</v>
      </c>
      <c r="U105" s="12" t="s">
        <v>5</v>
      </c>
      <c r="V105" s="12">
        <v>37</v>
      </c>
      <c r="W105" s="43">
        <v>42912</v>
      </c>
      <c r="X105" s="12">
        <v>6.35</v>
      </c>
      <c r="Y105" s="44">
        <v>3581303000</v>
      </c>
      <c r="Z105" s="12" t="s">
        <v>1451</v>
      </c>
      <c r="AA105" s="12" t="s">
        <v>1452</v>
      </c>
      <c r="AB105" s="12">
        <v>29</v>
      </c>
      <c r="AC105" s="12" t="s">
        <v>1453</v>
      </c>
      <c r="AE105" s="12" t="s">
        <v>1454</v>
      </c>
      <c r="AF105" s="12">
        <v>7.875</v>
      </c>
      <c r="AG105" s="12" t="s">
        <v>1471</v>
      </c>
      <c r="AI105" s="12" t="s">
        <v>1467</v>
      </c>
      <c r="AJ105" s="12">
        <v>1</v>
      </c>
      <c r="AK105" s="12" t="s">
        <v>1458</v>
      </c>
      <c r="AL105" s="12">
        <v>1</v>
      </c>
      <c r="AM105" s="12" t="s">
        <v>1459</v>
      </c>
      <c r="AN105" s="12">
        <v>4.5</v>
      </c>
      <c r="AO105" s="12">
        <v>0</v>
      </c>
      <c r="AP105" s="12">
        <v>0</v>
      </c>
      <c r="AQ105" s="12">
        <v>0</v>
      </c>
      <c r="AR105" s="12">
        <v>0</v>
      </c>
      <c r="AS105" s="12">
        <v>30</v>
      </c>
      <c r="AT105" s="12">
        <v>30</v>
      </c>
      <c r="AU105" s="12">
        <v>87</v>
      </c>
      <c r="AX105" s="12">
        <v>0</v>
      </c>
      <c r="AY105" s="12">
        <v>9.7692000000000005E-3</v>
      </c>
      <c r="AZ105" s="12">
        <v>1.40251E-2</v>
      </c>
      <c r="BA105" s="12">
        <v>45.085659999999997</v>
      </c>
      <c r="BB105" s="12">
        <v>3.0416499999999999E-2</v>
      </c>
      <c r="BC105" s="12">
        <v>11.58024</v>
      </c>
      <c r="BD105" s="12">
        <v>2.52099E-2</v>
      </c>
      <c r="BE105" s="12">
        <v>0.15490989999999999</v>
      </c>
      <c r="BF105" s="12">
        <v>1.06379E-2</v>
      </c>
      <c r="BG105" s="12">
        <v>5.7186300000000002E-2</v>
      </c>
      <c r="BH105" s="12">
        <v>2.2088699999999999E-2</v>
      </c>
      <c r="BI105" s="12">
        <v>1.0582299999999999E-2</v>
      </c>
      <c r="BJ105" s="12">
        <v>5.6840000000000005E-4</v>
      </c>
      <c r="BK105" s="12">
        <v>2.36116E-2</v>
      </c>
      <c r="BL105" s="12">
        <v>1.39854E-2</v>
      </c>
      <c r="BM105" s="12">
        <v>46.009909999999998</v>
      </c>
      <c r="BN105" s="12">
        <v>2.3931600000000001E-2</v>
      </c>
      <c r="BO105" s="12">
        <v>11.60295</v>
      </c>
      <c r="BP105" s="12">
        <v>2.50218E-2</v>
      </c>
      <c r="BQ105" s="12">
        <v>0.16139970000000001</v>
      </c>
      <c r="BR105" s="12">
        <v>1.0592799999999999E-2</v>
      </c>
      <c r="BS105" s="12">
        <v>0.1175572</v>
      </c>
      <c r="BT105" s="12">
        <v>2.19759E-2</v>
      </c>
      <c r="BU105" s="12">
        <v>1.69453E-2</v>
      </c>
      <c r="BV105" s="12">
        <v>5.6159999999999999E-4</v>
      </c>
      <c r="BW105" s="12">
        <v>1</v>
      </c>
      <c r="BX105" s="12">
        <v>0</v>
      </c>
      <c r="BY105" s="12">
        <v>1</v>
      </c>
      <c r="BZ105" s="12">
        <v>0</v>
      </c>
      <c r="CA105" s="12">
        <v>1</v>
      </c>
      <c r="CB105" s="12">
        <v>0</v>
      </c>
      <c r="CC105" s="12">
        <v>1</v>
      </c>
      <c r="CD105" s="12">
        <v>0</v>
      </c>
      <c r="CE105" s="12">
        <v>1</v>
      </c>
      <c r="CF105" s="12">
        <v>0</v>
      </c>
      <c r="CG105" s="12">
        <v>1</v>
      </c>
      <c r="CH105" s="12">
        <v>0</v>
      </c>
      <c r="CI105" s="12">
        <v>1</v>
      </c>
      <c r="CJ105" s="44">
        <v>9.9999999999999995E-21</v>
      </c>
      <c r="CK105" s="12">
        <v>1</v>
      </c>
      <c r="CL105" s="12">
        <v>0</v>
      </c>
      <c r="CM105" s="12">
        <v>1</v>
      </c>
      <c r="CN105" s="44">
        <v>9.9999999999999995E-21</v>
      </c>
      <c r="CO105" s="12">
        <v>1</v>
      </c>
      <c r="CP105" s="44">
        <v>9.9999999999999995E-21</v>
      </c>
      <c r="CQ105" s="12">
        <v>1</v>
      </c>
      <c r="CR105" s="44">
        <v>9.9999999999999995E-21</v>
      </c>
      <c r="CS105" s="12">
        <v>0.99254980000000004</v>
      </c>
      <c r="CT105" s="12">
        <v>3.1037E-3</v>
      </c>
      <c r="CU105" s="12">
        <v>1.3842399999999999E-2</v>
      </c>
      <c r="CV105" s="12">
        <v>1.0551E-3</v>
      </c>
      <c r="CW105" s="12">
        <v>0.9242456</v>
      </c>
      <c r="CX105" s="12">
        <v>1.8773600000000001E-2</v>
      </c>
      <c r="CY105" s="12">
        <v>2.27044E-2</v>
      </c>
      <c r="CZ105" s="12">
        <v>3.0736000000000001E-3</v>
      </c>
      <c r="DA105" s="12">
        <v>6.4898999999999998E-3</v>
      </c>
      <c r="DB105" s="12">
        <v>9.7940000000000006E-4</v>
      </c>
      <c r="DC105" s="12">
        <v>6.0371000000000001E-2</v>
      </c>
      <c r="DD105" s="12">
        <v>2.2293999999999999E-3</v>
      </c>
      <c r="DE105" s="12">
        <v>6.2836000000000003E-3</v>
      </c>
      <c r="DF105" s="12">
        <v>9.8400000000000007E-5</v>
      </c>
      <c r="DG105" s="12">
        <v>9.1339999999999998E-4</v>
      </c>
      <c r="DH105" s="12">
        <v>4.9100000000000001E-5</v>
      </c>
      <c r="DI105" s="12">
        <v>0.52072220000000002</v>
      </c>
      <c r="DJ105" s="12">
        <v>1.75944E-2</v>
      </c>
      <c r="DK105" s="12">
        <v>6.7961000000000002E-3</v>
      </c>
      <c r="DL105" s="12">
        <v>3.4485000000000002E-2</v>
      </c>
      <c r="DM105" s="12">
        <v>1.33204E-2</v>
      </c>
      <c r="DN105" s="12">
        <v>1.092E-4</v>
      </c>
      <c r="DO105" s="44">
        <v>1.3421610000000001E-7</v>
      </c>
      <c r="DP105" s="12">
        <v>1.3370999999999999E-2</v>
      </c>
      <c r="DQ105" s="12">
        <v>9.1870000000000005E-4</v>
      </c>
      <c r="DR105" s="12">
        <v>3.8915540000000002</v>
      </c>
      <c r="DS105" s="12">
        <v>8.8693000000000001E-3</v>
      </c>
      <c r="DT105" s="12">
        <v>3.614309</v>
      </c>
      <c r="DU105" s="12">
        <v>1.6727800000000001E-2</v>
      </c>
      <c r="DV105" s="12">
        <v>93.08502</v>
      </c>
      <c r="DW105" s="12">
        <v>0.38518750000000002</v>
      </c>
      <c r="DX105" s="12">
        <v>18.497129999999999</v>
      </c>
      <c r="DY105" s="12">
        <v>8.5177600000000006E-2</v>
      </c>
      <c r="DZ105" s="12">
        <v>8.5224300000000003E-2</v>
      </c>
      <c r="EA105" s="12">
        <v>0</v>
      </c>
      <c r="EB105" s="12">
        <v>0</v>
      </c>
      <c r="EC105" s="44">
        <v>5.792757E-16</v>
      </c>
      <c r="ED105" s="44">
        <v>2.2542829999999999E-15</v>
      </c>
      <c r="EE105" s="12" t="s">
        <v>1465</v>
      </c>
      <c r="EF105" s="12">
        <v>2.81E-3</v>
      </c>
      <c r="EG105" s="44">
        <v>4.3084000000000001E-7</v>
      </c>
      <c r="EH105" s="12">
        <v>3.564489</v>
      </c>
      <c r="EI105" s="12">
        <v>1.0004550000000001</v>
      </c>
      <c r="EJ105" s="12">
        <v>7.2999999999999996E-4</v>
      </c>
      <c r="EK105" s="12">
        <v>2.0000000000000002E-5</v>
      </c>
      <c r="EL105" s="12">
        <v>8.7000000000000001E-5</v>
      </c>
      <c r="EM105" s="44">
        <v>5.0000000000000004E-6</v>
      </c>
      <c r="EN105" s="12">
        <v>2.7250000000000001E-4</v>
      </c>
      <c r="EO105" s="44">
        <v>8.9999999999999996E-7</v>
      </c>
      <c r="EP105" s="12">
        <v>1.2718E-2</v>
      </c>
      <c r="EQ105" s="12">
        <v>8.0000000000000007E-5</v>
      </c>
      <c r="ER105" s="12">
        <v>8.8000000000000005E-3</v>
      </c>
      <c r="ES105" s="12">
        <v>4.0000000000000002E-4</v>
      </c>
      <c r="ET105" s="12">
        <v>1.3999999999999999E-4</v>
      </c>
      <c r="EU105" s="44">
        <v>6.9999999999999999E-6</v>
      </c>
      <c r="EV105" s="12">
        <v>250</v>
      </c>
      <c r="EW105" s="12">
        <v>0.01</v>
      </c>
      <c r="EX105" s="12">
        <v>1.96</v>
      </c>
      <c r="EY105" s="12">
        <v>2.653E-4</v>
      </c>
      <c r="EZ105" s="12">
        <v>9.7692000000000005E-3</v>
      </c>
      <c r="FA105" s="12">
        <v>1.40251E-2</v>
      </c>
      <c r="FB105" s="12">
        <v>45.085659999999997</v>
      </c>
      <c r="FC105" s="12">
        <v>3.0416499999999999E-2</v>
      </c>
      <c r="FD105" s="12">
        <v>11.585509999999999</v>
      </c>
      <c r="FE105" s="12">
        <v>2.5221400000000001E-2</v>
      </c>
      <c r="FF105" s="12">
        <v>0.15490989999999999</v>
      </c>
      <c r="FG105" s="12">
        <v>1.06379E-2</v>
      </c>
      <c r="FH105" s="12">
        <v>0.20383989999999999</v>
      </c>
      <c r="FI105" s="12">
        <v>7.8734999999999999E-2</v>
      </c>
      <c r="FJ105" s="12">
        <v>1.0582299999999999E-2</v>
      </c>
      <c r="FK105" s="12">
        <v>5.6840000000000005E-4</v>
      </c>
      <c r="FL105" s="12">
        <v>2.34E-4</v>
      </c>
      <c r="FM105" s="12">
        <v>5.404579</v>
      </c>
      <c r="FN105" s="12">
        <v>0.25754579999999999</v>
      </c>
      <c r="FO105" s="12">
        <v>0.228431</v>
      </c>
      <c r="FP105" s="12">
        <v>5.4085080000000003</v>
      </c>
      <c r="FQ105" s="12">
        <v>0.99911130000000004</v>
      </c>
      <c r="FR105" s="12">
        <v>3.7112E-3</v>
      </c>
      <c r="FS105" s="44">
        <v>5.4629999999999996E-10</v>
      </c>
      <c r="FT105" s="44">
        <v>5.8099999999999998E-11</v>
      </c>
      <c r="FU105" s="12">
        <v>0</v>
      </c>
      <c r="FV105" s="44">
        <v>4.962E-10</v>
      </c>
      <c r="FW105" s="12">
        <v>1.975E-2</v>
      </c>
      <c r="FX105" s="44">
        <v>5.4629999999999996E-10</v>
      </c>
      <c r="FY105" s="44">
        <v>7.0679999999999999E-6</v>
      </c>
      <c r="FZ105" s="44">
        <v>5.5304999999999997E-10</v>
      </c>
      <c r="GA105" s="44">
        <v>6.3080000000000001E-9</v>
      </c>
      <c r="GB105" s="44">
        <v>5.5430000000000004E-10</v>
      </c>
      <c r="GC105" s="12">
        <v>1.167E-2</v>
      </c>
      <c r="GD105" s="12">
        <v>0</v>
      </c>
      <c r="GE105" s="12">
        <v>295.5</v>
      </c>
      <c r="GF105" s="12">
        <v>0.1</v>
      </c>
      <c r="GG105" s="12">
        <v>1575</v>
      </c>
      <c r="GH105" s="12">
        <v>2</v>
      </c>
      <c r="GI105" s="12">
        <v>1.2718E-2</v>
      </c>
      <c r="GJ105" s="12">
        <v>4.8119999999999999E-4</v>
      </c>
    </row>
    <row r="106" spans="1:192" s="12" customFormat="1" ht="12">
      <c r="A106" s="31"/>
      <c r="B106" s="32" t="s">
        <v>1591</v>
      </c>
      <c r="C106" s="32">
        <v>4.5</v>
      </c>
      <c r="D106" s="40">
        <v>3.953144</v>
      </c>
      <c r="E106" s="33">
        <v>1.8390400000000001E-2</v>
      </c>
      <c r="F106" s="40">
        <v>1.0406</v>
      </c>
      <c r="G106" s="34">
        <v>0.35411141440699612</v>
      </c>
      <c r="H106" s="45">
        <v>27.742952844962588</v>
      </c>
      <c r="I106" s="36">
        <v>92.243250000000003</v>
      </c>
      <c r="J106" s="42">
        <v>18.62</v>
      </c>
      <c r="K106" s="42">
        <v>0.1659669</v>
      </c>
      <c r="L106" s="12">
        <v>3.1037E-3</v>
      </c>
      <c r="T106" s="12" t="s">
        <v>99</v>
      </c>
      <c r="U106" s="12" t="s">
        <v>5</v>
      </c>
      <c r="V106" s="12">
        <v>37</v>
      </c>
      <c r="W106" s="43">
        <v>42911</v>
      </c>
      <c r="X106" s="12">
        <v>22.75</v>
      </c>
      <c r="Y106" s="44">
        <v>3581276000</v>
      </c>
      <c r="Z106" s="12" t="s">
        <v>1451</v>
      </c>
      <c r="AA106" s="12" t="s">
        <v>1452</v>
      </c>
      <c r="AB106" s="12">
        <v>29</v>
      </c>
      <c r="AC106" s="12" t="s">
        <v>1453</v>
      </c>
      <c r="AE106" s="12" t="s">
        <v>1454</v>
      </c>
      <c r="AF106" s="12">
        <v>7.875</v>
      </c>
      <c r="AG106" s="12" t="s">
        <v>1468</v>
      </c>
      <c r="AH106" s="12" t="s">
        <v>1463</v>
      </c>
      <c r="AI106" s="12" t="s">
        <v>1467</v>
      </c>
      <c r="AJ106" s="12">
        <v>1</v>
      </c>
      <c r="AK106" s="12" t="s">
        <v>1458</v>
      </c>
      <c r="AL106" s="12">
        <v>1</v>
      </c>
      <c r="AM106" s="12" t="s">
        <v>1459</v>
      </c>
      <c r="AN106" s="12">
        <v>4.5</v>
      </c>
      <c r="AO106" s="12">
        <v>0</v>
      </c>
      <c r="AP106" s="12">
        <v>0</v>
      </c>
      <c r="AQ106" s="12">
        <v>0</v>
      </c>
      <c r="AR106" s="12">
        <v>0</v>
      </c>
      <c r="AS106" s="12">
        <v>30</v>
      </c>
      <c r="AT106" s="12">
        <v>30</v>
      </c>
      <c r="AU106" s="12">
        <v>39</v>
      </c>
      <c r="AX106" s="12">
        <v>0</v>
      </c>
      <c r="AY106" s="12">
        <v>4.7167100000000003E-2</v>
      </c>
      <c r="AZ106" s="12">
        <v>1.86991E-2</v>
      </c>
      <c r="BA106" s="12">
        <v>27.997430000000001</v>
      </c>
      <c r="BB106" s="12">
        <v>2.5848699999999999E-2</v>
      </c>
      <c r="BC106" s="12">
        <v>7.0791139999999997</v>
      </c>
      <c r="BD106" s="12">
        <v>2.45562E-2</v>
      </c>
      <c r="BE106" s="12">
        <v>0.1098124</v>
      </c>
      <c r="BF106" s="12">
        <v>9.4427000000000001E-3</v>
      </c>
      <c r="BG106" s="12">
        <v>3.6769000000000003E-2</v>
      </c>
      <c r="BH106" s="12">
        <v>2.01326E-2</v>
      </c>
      <c r="BI106" s="12">
        <v>7.3699999999999998E-3</v>
      </c>
      <c r="BJ106" s="12">
        <v>7.1429999999999996E-4</v>
      </c>
      <c r="BK106" s="12">
        <v>6.1009500000000001E-2</v>
      </c>
      <c r="BL106" s="12">
        <v>1.86693E-2</v>
      </c>
      <c r="BM106" s="12">
        <v>28.921679999999999</v>
      </c>
      <c r="BN106" s="12">
        <v>1.7768099999999998E-2</v>
      </c>
      <c r="BO106" s="12">
        <v>7.1018189999999999</v>
      </c>
      <c r="BP106" s="12">
        <v>2.4363099999999999E-2</v>
      </c>
      <c r="BQ106" s="12">
        <v>0.11630219999999999</v>
      </c>
      <c r="BR106" s="12">
        <v>9.3918000000000005E-3</v>
      </c>
      <c r="BS106" s="12">
        <v>9.7140000000000004E-2</v>
      </c>
      <c r="BT106" s="12">
        <v>2.00088E-2</v>
      </c>
      <c r="BU106" s="12">
        <v>1.37089E-2</v>
      </c>
      <c r="BV106" s="12">
        <v>7.115E-4</v>
      </c>
      <c r="BW106" s="12">
        <v>1</v>
      </c>
      <c r="BX106" s="12">
        <v>0</v>
      </c>
      <c r="BY106" s="12">
        <v>1</v>
      </c>
      <c r="BZ106" s="12">
        <v>0</v>
      </c>
      <c r="CA106" s="12">
        <v>1</v>
      </c>
      <c r="CB106" s="12">
        <v>0</v>
      </c>
      <c r="CC106" s="12">
        <v>1</v>
      </c>
      <c r="CD106" s="12">
        <v>0</v>
      </c>
      <c r="CE106" s="12">
        <v>1</v>
      </c>
      <c r="CF106" s="12">
        <v>0</v>
      </c>
      <c r="CG106" s="12">
        <v>1</v>
      </c>
      <c r="CH106" s="12">
        <v>0</v>
      </c>
      <c r="CI106" s="12">
        <v>1</v>
      </c>
      <c r="CJ106" s="44">
        <v>9.9999999999999995E-21</v>
      </c>
      <c r="CK106" s="12">
        <v>1</v>
      </c>
      <c r="CL106" s="12">
        <v>0</v>
      </c>
      <c r="CM106" s="12">
        <v>1</v>
      </c>
      <c r="CN106" s="44">
        <v>9.9999999999999995E-21</v>
      </c>
      <c r="CO106" s="12">
        <v>1</v>
      </c>
      <c r="CP106" s="44">
        <v>9.9999999999999995E-21</v>
      </c>
      <c r="CQ106" s="12">
        <v>1</v>
      </c>
      <c r="CR106" s="44">
        <v>9.9999999999999995E-21</v>
      </c>
      <c r="CS106" s="12">
        <v>0.99254980000000004</v>
      </c>
      <c r="CT106" s="12">
        <v>3.1037E-3</v>
      </c>
      <c r="CU106" s="12">
        <v>1.3842399999999999E-2</v>
      </c>
      <c r="CV106" s="12">
        <v>1.0551E-3</v>
      </c>
      <c r="CW106" s="12">
        <v>0.9242456</v>
      </c>
      <c r="CX106" s="12">
        <v>1.8773600000000001E-2</v>
      </c>
      <c r="CY106" s="12">
        <v>2.27044E-2</v>
      </c>
      <c r="CZ106" s="12">
        <v>3.0736000000000001E-3</v>
      </c>
      <c r="DA106" s="12">
        <v>6.4898999999999998E-3</v>
      </c>
      <c r="DB106" s="12">
        <v>9.7940000000000006E-4</v>
      </c>
      <c r="DC106" s="12">
        <v>6.0371000000000001E-2</v>
      </c>
      <c r="DD106" s="12">
        <v>2.2293999999999999E-3</v>
      </c>
      <c r="DE106" s="12">
        <v>6.2836000000000003E-3</v>
      </c>
      <c r="DF106" s="12">
        <v>9.8400000000000007E-5</v>
      </c>
      <c r="DG106" s="12">
        <v>1.0406E-3</v>
      </c>
      <c r="DH106" s="12">
        <v>1.009E-4</v>
      </c>
      <c r="DI106" s="12">
        <v>0.47791410000000001</v>
      </c>
      <c r="DJ106" s="12">
        <v>1.8390400000000001E-2</v>
      </c>
      <c r="DK106" s="12">
        <v>1.0069699999999999E-2</v>
      </c>
      <c r="DL106" s="12">
        <v>3.6045300000000002E-2</v>
      </c>
      <c r="DM106" s="12">
        <v>1.9736699999999999E-2</v>
      </c>
      <c r="DN106" s="12">
        <v>5.8830000000000004E-4</v>
      </c>
      <c r="DO106" s="44">
        <v>1.9886730000000001E-7</v>
      </c>
      <c r="DP106" s="12">
        <v>1.5505100000000001E-2</v>
      </c>
      <c r="DQ106" s="12">
        <v>1.3343999999999999E-3</v>
      </c>
      <c r="DR106" s="12">
        <v>3.953144</v>
      </c>
      <c r="DS106" s="12">
        <v>1.4190100000000001E-2</v>
      </c>
      <c r="DT106" s="12">
        <v>3.6384400000000001</v>
      </c>
      <c r="DU106" s="12">
        <v>3.2596E-2</v>
      </c>
      <c r="DV106" s="12">
        <v>92.243250000000003</v>
      </c>
      <c r="DW106" s="12">
        <v>0.76639109999999999</v>
      </c>
      <c r="DX106" s="12">
        <v>18.62</v>
      </c>
      <c r="DY106" s="12">
        <v>0.1659669</v>
      </c>
      <c r="DZ106" s="12">
        <v>0.16599120000000001</v>
      </c>
      <c r="EA106" s="12">
        <v>2.7302199999999999E-2</v>
      </c>
      <c r="EB106" s="12">
        <v>0</v>
      </c>
      <c r="EC106" s="44">
        <v>3.54116E-16</v>
      </c>
      <c r="ED106" s="44">
        <v>1.399872E-15</v>
      </c>
      <c r="EE106" s="12" t="s">
        <v>1465</v>
      </c>
      <c r="EF106" s="12">
        <v>2.81E-3</v>
      </c>
      <c r="EG106" s="44">
        <v>4.3084000000000001E-7</v>
      </c>
      <c r="EH106" s="12">
        <v>3.5423049999999998</v>
      </c>
      <c r="EI106" s="12">
        <v>1.000453</v>
      </c>
      <c r="EJ106" s="12">
        <v>7.2999999999999996E-4</v>
      </c>
      <c r="EK106" s="12">
        <v>2.0000000000000002E-5</v>
      </c>
      <c r="EL106" s="12">
        <v>8.7000000000000001E-5</v>
      </c>
      <c r="EM106" s="44">
        <v>5.0000000000000004E-6</v>
      </c>
      <c r="EN106" s="12">
        <v>2.7250000000000001E-4</v>
      </c>
      <c r="EO106" s="44">
        <v>8.9999999999999996E-7</v>
      </c>
      <c r="EP106" s="12">
        <v>1.2718E-2</v>
      </c>
      <c r="EQ106" s="12">
        <v>8.0000000000000007E-5</v>
      </c>
      <c r="ER106" s="12">
        <v>8.8000000000000005E-3</v>
      </c>
      <c r="ES106" s="12">
        <v>4.0000000000000002E-4</v>
      </c>
      <c r="ET106" s="12">
        <v>1.3999999999999999E-4</v>
      </c>
      <c r="EU106" s="44">
        <v>6.9999999999999999E-6</v>
      </c>
      <c r="EV106" s="12">
        <v>250</v>
      </c>
      <c r="EW106" s="12">
        <v>0.01</v>
      </c>
      <c r="EX106" s="12">
        <v>1.96</v>
      </c>
      <c r="EY106" s="12">
        <v>2.653E-4</v>
      </c>
      <c r="EZ106" s="12">
        <v>4.7167100000000003E-2</v>
      </c>
      <c r="FA106" s="12">
        <v>1.86991E-2</v>
      </c>
      <c r="FB106" s="12">
        <v>27.997430000000001</v>
      </c>
      <c r="FC106" s="12">
        <v>2.5848699999999999E-2</v>
      </c>
      <c r="FD106" s="12">
        <v>7.0823200000000002</v>
      </c>
      <c r="FE106" s="12">
        <v>2.45673E-2</v>
      </c>
      <c r="FF106" s="12">
        <v>0.1098124</v>
      </c>
      <c r="FG106" s="12">
        <v>9.4427000000000001E-3</v>
      </c>
      <c r="FH106" s="12">
        <v>0.130247</v>
      </c>
      <c r="FI106" s="12">
        <v>7.1315699999999996E-2</v>
      </c>
      <c r="FJ106" s="12">
        <v>7.3699999999999998E-3</v>
      </c>
      <c r="FK106" s="12">
        <v>7.1429999999999996E-4</v>
      </c>
      <c r="FL106" s="12">
        <v>2.6249999999999998E-4</v>
      </c>
      <c r="FM106" s="12">
        <v>9.7452830000000006</v>
      </c>
      <c r="FN106" s="12">
        <v>0.25352409999999997</v>
      </c>
      <c r="FO106" s="12">
        <v>0.35976439999999998</v>
      </c>
      <c r="FP106" s="12">
        <v>9.7509800000000002</v>
      </c>
      <c r="FQ106" s="12">
        <v>0.99932189999999999</v>
      </c>
      <c r="FR106" s="12">
        <v>2.4474000000000002E-3</v>
      </c>
      <c r="FS106" s="44">
        <v>5.4629999999999996E-10</v>
      </c>
      <c r="FT106" s="44">
        <v>5.8099999999999998E-11</v>
      </c>
      <c r="FU106" s="12">
        <v>0</v>
      </c>
      <c r="FV106" s="44">
        <v>4.962E-10</v>
      </c>
      <c r="FW106" s="12">
        <v>1.975E-2</v>
      </c>
      <c r="FX106" s="44">
        <v>5.4629999999999996E-10</v>
      </c>
      <c r="FY106" s="44">
        <v>7.0679999999999999E-6</v>
      </c>
      <c r="FZ106" s="44">
        <v>5.5304999999999997E-10</v>
      </c>
      <c r="GA106" s="44">
        <v>6.3080000000000001E-9</v>
      </c>
      <c r="GB106" s="44">
        <v>5.5430000000000004E-10</v>
      </c>
      <c r="GC106" s="12">
        <v>1.167E-2</v>
      </c>
      <c r="GD106" s="12">
        <v>0</v>
      </c>
      <c r="GE106" s="12">
        <v>295.5</v>
      </c>
      <c r="GF106" s="12">
        <v>0.1</v>
      </c>
      <c r="GG106" s="12">
        <v>1575</v>
      </c>
      <c r="GH106" s="12">
        <v>2</v>
      </c>
      <c r="GI106" s="12">
        <v>1.2718E-2</v>
      </c>
      <c r="GJ106" s="12">
        <v>2.5915000000000001E-3</v>
      </c>
    </row>
    <row r="107" spans="1:192" s="12" customFormat="1" ht="12">
      <c r="A107" s="31"/>
      <c r="B107" s="32" t="s">
        <v>1645</v>
      </c>
      <c r="C107" s="32">
        <v>4.5</v>
      </c>
      <c r="D107" s="40">
        <v>5.6652829999999996</v>
      </c>
      <c r="E107" s="33">
        <v>1.1347599999999999E-2</v>
      </c>
      <c r="F107" s="33">
        <v>0.1376</v>
      </c>
      <c r="G107" s="34">
        <v>0.57463165462874832</v>
      </c>
      <c r="H107" s="45">
        <v>44.961401529838909</v>
      </c>
      <c r="I107" s="36">
        <v>99.297929999999994</v>
      </c>
      <c r="J107" s="34">
        <v>28.665559999999999</v>
      </c>
      <c r="K107" s="34">
        <v>7.81607E-2</v>
      </c>
      <c r="L107" s="12">
        <v>3.1037E-3</v>
      </c>
      <c r="T107" s="12" t="s">
        <v>102</v>
      </c>
      <c r="U107" s="12" t="s">
        <v>5</v>
      </c>
      <c r="V107" s="12">
        <v>37</v>
      </c>
      <c r="W107" s="43">
        <v>42912</v>
      </c>
      <c r="X107" s="12">
        <v>9.35</v>
      </c>
      <c r="Y107" s="44">
        <v>3581314000</v>
      </c>
      <c r="Z107" s="12" t="s">
        <v>1451</v>
      </c>
      <c r="AA107" s="12" t="s">
        <v>1452</v>
      </c>
      <c r="AB107" s="12">
        <v>29</v>
      </c>
      <c r="AC107" s="12" t="s">
        <v>1453</v>
      </c>
      <c r="AE107" s="12" t="s">
        <v>1454</v>
      </c>
      <c r="AF107" s="12">
        <v>7.875</v>
      </c>
      <c r="AG107" s="12" t="s">
        <v>1473</v>
      </c>
      <c r="AH107" s="12" t="s">
        <v>1463</v>
      </c>
      <c r="AI107" s="12" t="s">
        <v>1467</v>
      </c>
      <c r="AJ107" s="12">
        <v>1</v>
      </c>
      <c r="AK107" s="12" t="s">
        <v>1458</v>
      </c>
      <c r="AL107" s="12">
        <v>1</v>
      </c>
      <c r="AM107" s="12" t="s">
        <v>1459</v>
      </c>
      <c r="AN107" s="12">
        <v>4.5</v>
      </c>
      <c r="AO107" s="12">
        <v>0</v>
      </c>
      <c r="AP107" s="12">
        <v>0</v>
      </c>
      <c r="AQ107" s="12">
        <v>0</v>
      </c>
      <c r="AR107" s="12">
        <v>0</v>
      </c>
      <c r="AS107" s="12">
        <v>30</v>
      </c>
      <c r="AT107" s="12">
        <v>30</v>
      </c>
      <c r="AU107" s="12">
        <v>109</v>
      </c>
      <c r="AX107" s="12">
        <v>0</v>
      </c>
      <c r="AY107" s="12">
        <v>3.1826699999999999E-2</v>
      </c>
      <c r="AZ107" s="12">
        <v>1.61251E-2</v>
      </c>
      <c r="BA107" s="12">
        <v>65.109579999999994</v>
      </c>
      <c r="BB107" s="12">
        <v>3.2681200000000001E-2</v>
      </c>
      <c r="BC107" s="12">
        <v>11.487489999999999</v>
      </c>
      <c r="BD107" s="12">
        <v>2.4544E-2</v>
      </c>
      <c r="BE107" s="12">
        <v>0.1656096</v>
      </c>
      <c r="BF107" s="12">
        <v>9.2052999999999996E-3</v>
      </c>
      <c r="BG107" s="12">
        <v>3.6496899999999999E-2</v>
      </c>
      <c r="BH107" s="12">
        <v>2.1429900000000002E-2</v>
      </c>
      <c r="BI107" s="12">
        <v>1.5816000000000001E-3</v>
      </c>
      <c r="BJ107" s="12">
        <v>3.59E-4</v>
      </c>
      <c r="BK107" s="12">
        <v>4.5669099999999997E-2</v>
      </c>
      <c r="BL107" s="12">
        <v>1.60906E-2</v>
      </c>
      <c r="BM107" s="12">
        <v>66.033820000000006</v>
      </c>
      <c r="BN107" s="12">
        <v>2.6751E-2</v>
      </c>
      <c r="BO107" s="12">
        <v>11.510199999999999</v>
      </c>
      <c r="BP107" s="12">
        <v>2.4350699999999999E-2</v>
      </c>
      <c r="BQ107" s="12">
        <v>0.17209949999999999</v>
      </c>
      <c r="BR107" s="12">
        <v>9.1531000000000008E-3</v>
      </c>
      <c r="BS107" s="12">
        <v>9.6867900000000007E-2</v>
      </c>
      <c r="BT107" s="12">
        <v>2.1313700000000001E-2</v>
      </c>
      <c r="BU107" s="12">
        <v>7.8770999999999997E-3</v>
      </c>
      <c r="BV107" s="12">
        <v>3.4689999999999998E-4</v>
      </c>
      <c r="BW107" s="12">
        <v>1</v>
      </c>
      <c r="BX107" s="12">
        <v>0</v>
      </c>
      <c r="BY107" s="12">
        <v>1</v>
      </c>
      <c r="BZ107" s="12">
        <v>0</v>
      </c>
      <c r="CA107" s="12">
        <v>1</v>
      </c>
      <c r="CB107" s="12">
        <v>0</v>
      </c>
      <c r="CC107" s="12">
        <v>1</v>
      </c>
      <c r="CD107" s="12">
        <v>0</v>
      </c>
      <c r="CE107" s="12">
        <v>1</v>
      </c>
      <c r="CF107" s="12">
        <v>0</v>
      </c>
      <c r="CG107" s="12">
        <v>1</v>
      </c>
      <c r="CH107" s="12">
        <v>0</v>
      </c>
      <c r="CI107" s="12">
        <v>1</v>
      </c>
      <c r="CJ107" s="44">
        <v>9.9999999999999995E-21</v>
      </c>
      <c r="CK107" s="12">
        <v>1</v>
      </c>
      <c r="CL107" s="12">
        <v>0</v>
      </c>
      <c r="CM107" s="12">
        <v>1</v>
      </c>
      <c r="CN107" s="44">
        <v>9.9999999999999995E-21</v>
      </c>
      <c r="CO107" s="12">
        <v>1</v>
      </c>
      <c r="CP107" s="44">
        <v>9.9999999999999995E-21</v>
      </c>
      <c r="CQ107" s="12">
        <v>1</v>
      </c>
      <c r="CR107" s="44">
        <v>9.9999999999999995E-21</v>
      </c>
      <c r="CS107" s="12">
        <v>0.99254980000000004</v>
      </c>
      <c r="CT107" s="12">
        <v>3.1037E-3</v>
      </c>
      <c r="CU107" s="12">
        <v>1.3842399999999999E-2</v>
      </c>
      <c r="CV107" s="12">
        <v>1.0551E-3</v>
      </c>
      <c r="CW107" s="12">
        <v>0.9242456</v>
      </c>
      <c r="CX107" s="12">
        <v>1.8773600000000001E-2</v>
      </c>
      <c r="CY107" s="12">
        <v>2.27044E-2</v>
      </c>
      <c r="CZ107" s="12">
        <v>3.0736000000000001E-3</v>
      </c>
      <c r="DA107" s="12">
        <v>6.4898999999999998E-3</v>
      </c>
      <c r="DB107" s="12">
        <v>9.7940000000000006E-4</v>
      </c>
      <c r="DC107" s="12">
        <v>6.0371000000000001E-2</v>
      </c>
      <c r="DD107" s="12">
        <v>2.2293999999999999E-3</v>
      </c>
      <c r="DE107" s="12">
        <v>6.2836000000000003E-3</v>
      </c>
      <c r="DF107" s="12">
        <v>9.8400000000000007E-5</v>
      </c>
      <c r="DG107" s="12">
        <v>1.3760000000000001E-4</v>
      </c>
      <c r="DH107" s="12">
        <v>3.1199999999999999E-5</v>
      </c>
      <c r="DI107" s="12">
        <v>2.2192210000000001</v>
      </c>
      <c r="DJ107" s="12">
        <v>1.1347599999999999E-2</v>
      </c>
      <c r="DK107" s="12">
        <v>6.6629999999999997E-3</v>
      </c>
      <c r="DL107" s="12">
        <v>2.2241199999999999E-2</v>
      </c>
      <c r="DM107" s="12">
        <v>1.30595E-2</v>
      </c>
      <c r="DN107" s="12">
        <v>3.7809999999999997E-4</v>
      </c>
      <c r="DO107" s="44">
        <v>1.315877E-7</v>
      </c>
      <c r="DP107" s="12">
        <v>1.44099E-2</v>
      </c>
      <c r="DQ107" s="12">
        <v>8.0159999999999997E-4</v>
      </c>
      <c r="DR107" s="12">
        <v>5.6652829999999996</v>
      </c>
      <c r="DS107" s="12">
        <v>1.2433899999999999E-2</v>
      </c>
      <c r="DT107" s="12">
        <v>5.6168170000000002</v>
      </c>
      <c r="DU107" s="12">
        <v>1.5435300000000001E-2</v>
      </c>
      <c r="DV107" s="12">
        <v>99.297929999999994</v>
      </c>
      <c r="DW107" s="12">
        <v>0.17841969999999999</v>
      </c>
      <c r="DX107" s="12">
        <v>28.665559999999999</v>
      </c>
      <c r="DY107" s="12">
        <v>7.81607E-2</v>
      </c>
      <c r="DZ107" s="12">
        <v>7.8282199999999996E-2</v>
      </c>
      <c r="EA107" s="12">
        <v>0</v>
      </c>
      <c r="EB107" s="12">
        <v>0</v>
      </c>
      <c r="EC107" s="44">
        <v>5.7463660000000003E-16</v>
      </c>
      <c r="ED107" s="44">
        <v>3.255479E-15</v>
      </c>
      <c r="EE107" s="12" t="s">
        <v>1465</v>
      </c>
      <c r="EF107" s="12">
        <v>2.81E-3</v>
      </c>
      <c r="EG107" s="44">
        <v>4.3084000000000001E-7</v>
      </c>
      <c r="EH107" s="12">
        <v>3.5733039999999998</v>
      </c>
      <c r="EI107" s="12">
        <v>1.000456</v>
      </c>
      <c r="EJ107" s="12">
        <v>7.2999999999999996E-4</v>
      </c>
      <c r="EK107" s="12">
        <v>2.0000000000000002E-5</v>
      </c>
      <c r="EL107" s="12">
        <v>8.7000000000000001E-5</v>
      </c>
      <c r="EM107" s="44">
        <v>5.0000000000000004E-6</v>
      </c>
      <c r="EN107" s="12">
        <v>2.7250000000000001E-4</v>
      </c>
      <c r="EO107" s="44">
        <v>8.9999999999999996E-7</v>
      </c>
      <c r="EP107" s="12">
        <v>1.2718E-2</v>
      </c>
      <c r="EQ107" s="12">
        <v>8.0000000000000007E-5</v>
      </c>
      <c r="ER107" s="12">
        <v>8.8000000000000005E-3</v>
      </c>
      <c r="ES107" s="12">
        <v>4.0000000000000002E-4</v>
      </c>
      <c r="ET107" s="12">
        <v>1.3999999999999999E-4</v>
      </c>
      <c r="EU107" s="44">
        <v>6.9999999999999999E-6</v>
      </c>
      <c r="EV107" s="12">
        <v>250</v>
      </c>
      <c r="EW107" s="12">
        <v>0.01</v>
      </c>
      <c r="EX107" s="12">
        <v>1.96</v>
      </c>
      <c r="EY107" s="12">
        <v>2.653E-4</v>
      </c>
      <c r="EZ107" s="12">
        <v>3.1826699999999999E-2</v>
      </c>
      <c r="FA107" s="12">
        <v>1.61251E-2</v>
      </c>
      <c r="FB107" s="12">
        <v>65.109579999999994</v>
      </c>
      <c r="FC107" s="12">
        <v>3.2681200000000001E-2</v>
      </c>
      <c r="FD107" s="12">
        <v>11.49273</v>
      </c>
      <c r="FE107" s="12">
        <v>2.45551E-2</v>
      </c>
      <c r="FF107" s="12">
        <v>0.1656096</v>
      </c>
      <c r="FG107" s="12">
        <v>9.2052999999999996E-3</v>
      </c>
      <c r="FH107" s="12">
        <v>0.13041469999999999</v>
      </c>
      <c r="FI107" s="12">
        <v>7.6575699999999997E-2</v>
      </c>
      <c r="FJ107" s="12">
        <v>1.5816000000000001E-3</v>
      </c>
      <c r="FK107" s="12">
        <v>3.59E-4</v>
      </c>
      <c r="FL107" s="12">
        <v>2.3799999999999999E-5</v>
      </c>
      <c r="FM107" s="12">
        <v>23.287310000000002</v>
      </c>
      <c r="FN107" s="12">
        <v>0.17678679999999999</v>
      </c>
      <c r="FO107" s="12">
        <v>0.2198185</v>
      </c>
      <c r="FP107" s="12">
        <v>23.28819</v>
      </c>
      <c r="FQ107" s="12">
        <v>0.99995560000000006</v>
      </c>
      <c r="FR107" s="12">
        <v>4.9450000000000004E-4</v>
      </c>
      <c r="FS107" s="44">
        <v>5.4629999999999996E-10</v>
      </c>
      <c r="FT107" s="44">
        <v>5.8099999999999998E-11</v>
      </c>
      <c r="FU107" s="12">
        <v>0</v>
      </c>
      <c r="FV107" s="44">
        <v>4.962E-10</v>
      </c>
      <c r="FW107" s="12">
        <v>1.975E-2</v>
      </c>
      <c r="FX107" s="44">
        <v>5.4629999999999996E-10</v>
      </c>
      <c r="FY107" s="44">
        <v>7.0679999999999999E-6</v>
      </c>
      <c r="FZ107" s="44">
        <v>5.5304999999999997E-10</v>
      </c>
      <c r="GA107" s="44">
        <v>6.3080000000000001E-9</v>
      </c>
      <c r="GB107" s="44">
        <v>5.5430000000000004E-10</v>
      </c>
      <c r="GC107" s="12">
        <v>1.167E-2</v>
      </c>
      <c r="GD107" s="12">
        <v>0</v>
      </c>
      <c r="GE107" s="12">
        <v>295.5</v>
      </c>
      <c r="GF107" s="12">
        <v>0.1</v>
      </c>
      <c r="GG107" s="12">
        <v>1575</v>
      </c>
      <c r="GH107" s="12">
        <v>2</v>
      </c>
      <c r="GI107" s="12">
        <v>1.2718E-2</v>
      </c>
      <c r="GJ107" s="12">
        <v>1.6659000000000001E-3</v>
      </c>
    </row>
    <row r="108" spans="1:192" s="12" customFormat="1" ht="12">
      <c r="A108" s="31"/>
      <c r="B108" s="32" t="s">
        <v>1597</v>
      </c>
      <c r="C108" s="32">
        <v>4.5</v>
      </c>
      <c r="D108" s="40">
        <v>5.8395849999999996</v>
      </c>
      <c r="E108" s="33">
        <v>1.7966699999999999E-2</v>
      </c>
      <c r="F108" s="33">
        <v>0.37809999999999999</v>
      </c>
      <c r="G108" s="34">
        <v>1.005853087306708</v>
      </c>
      <c r="H108" s="45">
        <v>28.397201489422098</v>
      </c>
      <c r="I108" s="36">
        <v>98.109499999999997</v>
      </c>
      <c r="J108" s="34">
        <v>29.19116</v>
      </c>
      <c r="K108" s="34">
        <v>6.0124499999999997E-2</v>
      </c>
      <c r="L108" s="12">
        <v>3.1037E-3</v>
      </c>
      <c r="T108" s="12" t="s">
        <v>103</v>
      </c>
      <c r="U108" s="12" t="s">
        <v>5</v>
      </c>
      <c r="V108" s="12">
        <v>37</v>
      </c>
      <c r="W108" s="43">
        <v>42911</v>
      </c>
      <c r="X108" s="12">
        <v>23.41667</v>
      </c>
      <c r="Y108" s="44">
        <v>3581278000</v>
      </c>
      <c r="Z108" s="12" t="s">
        <v>1451</v>
      </c>
      <c r="AA108" s="12" t="s">
        <v>1452</v>
      </c>
      <c r="AB108" s="12">
        <v>29</v>
      </c>
      <c r="AC108" s="12" t="s">
        <v>1453</v>
      </c>
      <c r="AE108" s="12" t="s">
        <v>1454</v>
      </c>
      <c r="AF108" s="12">
        <v>7.875</v>
      </c>
      <c r="AG108" s="12" t="s">
        <v>1468</v>
      </c>
      <c r="AH108" s="12" t="s">
        <v>1463</v>
      </c>
      <c r="AI108" s="12" t="s">
        <v>1467</v>
      </c>
      <c r="AJ108" s="12">
        <v>1</v>
      </c>
      <c r="AK108" s="12" t="s">
        <v>1458</v>
      </c>
      <c r="AL108" s="12">
        <v>1</v>
      </c>
      <c r="AM108" s="12" t="s">
        <v>1459</v>
      </c>
      <c r="AN108" s="12">
        <v>4.5</v>
      </c>
      <c r="AO108" s="12">
        <v>0</v>
      </c>
      <c r="AP108" s="12">
        <v>0</v>
      </c>
      <c r="AQ108" s="12">
        <v>0</v>
      </c>
      <c r="AR108" s="12">
        <v>0</v>
      </c>
      <c r="AS108" s="12">
        <v>30</v>
      </c>
      <c r="AT108" s="12">
        <v>30</v>
      </c>
      <c r="AU108" s="12">
        <v>45</v>
      </c>
      <c r="AX108" s="12">
        <v>0</v>
      </c>
      <c r="AY108" s="12">
        <v>5.1339000000000003E-2</v>
      </c>
      <c r="AZ108" s="12">
        <v>1.68799E-2</v>
      </c>
      <c r="BA108" s="12">
        <v>117.4769</v>
      </c>
      <c r="BB108" s="12">
        <v>4.1718199999999997E-2</v>
      </c>
      <c r="BC108" s="12">
        <v>20.108219999999999</v>
      </c>
      <c r="BD108" s="12">
        <v>2.8956200000000001E-2</v>
      </c>
      <c r="BE108" s="12">
        <v>0.30648150000000002</v>
      </c>
      <c r="BF108" s="12">
        <v>9.6440999999999992E-3</v>
      </c>
      <c r="BG108" s="12">
        <v>0.1019803</v>
      </c>
      <c r="BH108" s="12">
        <v>1.97786E-2</v>
      </c>
      <c r="BI108" s="12">
        <v>7.6071999999999997E-3</v>
      </c>
      <c r="BJ108" s="12">
        <v>5.6320000000000003E-4</v>
      </c>
      <c r="BK108" s="12">
        <v>6.51814E-2</v>
      </c>
      <c r="BL108" s="12">
        <v>1.6846900000000001E-2</v>
      </c>
      <c r="BM108" s="12">
        <v>118.4011</v>
      </c>
      <c r="BN108" s="12">
        <v>3.7255400000000001E-2</v>
      </c>
      <c r="BO108" s="12">
        <v>20.130929999999999</v>
      </c>
      <c r="BP108" s="12">
        <v>2.8792600000000002E-2</v>
      </c>
      <c r="BQ108" s="12">
        <v>0.31297140000000001</v>
      </c>
      <c r="BR108" s="12">
        <v>9.5943000000000001E-3</v>
      </c>
      <c r="BS108" s="12">
        <v>0.1623513</v>
      </c>
      <c r="BT108" s="12">
        <v>1.96525E-2</v>
      </c>
      <c r="BU108" s="12">
        <v>1.3947899999999999E-2</v>
      </c>
      <c r="BV108" s="12">
        <v>5.5690000000000004E-4</v>
      </c>
      <c r="BW108" s="12">
        <v>1</v>
      </c>
      <c r="BX108" s="12">
        <v>0</v>
      </c>
      <c r="BY108" s="12">
        <v>1</v>
      </c>
      <c r="BZ108" s="12">
        <v>0</v>
      </c>
      <c r="CA108" s="12">
        <v>1</v>
      </c>
      <c r="CB108" s="12">
        <v>0</v>
      </c>
      <c r="CC108" s="12">
        <v>1</v>
      </c>
      <c r="CD108" s="12">
        <v>0</v>
      </c>
      <c r="CE108" s="12">
        <v>1</v>
      </c>
      <c r="CF108" s="12">
        <v>0</v>
      </c>
      <c r="CG108" s="12">
        <v>1</v>
      </c>
      <c r="CH108" s="12">
        <v>0</v>
      </c>
      <c r="CI108" s="12">
        <v>1</v>
      </c>
      <c r="CJ108" s="44">
        <v>9.9999999999999995E-21</v>
      </c>
      <c r="CK108" s="12">
        <v>1</v>
      </c>
      <c r="CL108" s="12">
        <v>0</v>
      </c>
      <c r="CM108" s="12">
        <v>1</v>
      </c>
      <c r="CN108" s="44">
        <v>9.9999999999999995E-21</v>
      </c>
      <c r="CO108" s="12">
        <v>1</v>
      </c>
      <c r="CP108" s="44">
        <v>9.9999999999999995E-21</v>
      </c>
      <c r="CQ108" s="12">
        <v>1</v>
      </c>
      <c r="CR108" s="44">
        <v>9.9999999999999995E-21</v>
      </c>
      <c r="CS108" s="12">
        <v>0.99254980000000004</v>
      </c>
      <c r="CT108" s="12">
        <v>3.1037E-3</v>
      </c>
      <c r="CU108" s="12">
        <v>1.3842399999999999E-2</v>
      </c>
      <c r="CV108" s="12">
        <v>1.0551E-3</v>
      </c>
      <c r="CW108" s="12">
        <v>0.9242456</v>
      </c>
      <c r="CX108" s="12">
        <v>1.8773600000000001E-2</v>
      </c>
      <c r="CY108" s="12">
        <v>2.27044E-2</v>
      </c>
      <c r="CZ108" s="12">
        <v>3.0736000000000001E-3</v>
      </c>
      <c r="DA108" s="12">
        <v>6.4898999999999998E-3</v>
      </c>
      <c r="DB108" s="12">
        <v>9.7940000000000006E-4</v>
      </c>
      <c r="DC108" s="12">
        <v>6.0371000000000001E-2</v>
      </c>
      <c r="DD108" s="12">
        <v>2.2293999999999999E-3</v>
      </c>
      <c r="DE108" s="12">
        <v>6.2836000000000003E-3</v>
      </c>
      <c r="DF108" s="12">
        <v>9.8400000000000007E-5</v>
      </c>
      <c r="DG108" s="12">
        <v>3.7809999999999997E-4</v>
      </c>
      <c r="DH108" s="12">
        <v>2.8E-5</v>
      </c>
      <c r="DI108" s="12">
        <v>1.2846379999999999</v>
      </c>
      <c r="DJ108" s="12">
        <v>1.7966699999999999E-2</v>
      </c>
      <c r="DK108" s="12">
        <v>3.4846E-3</v>
      </c>
      <c r="DL108" s="12">
        <v>3.5214700000000002E-2</v>
      </c>
      <c r="DM108" s="12">
        <v>6.8298999999999999E-3</v>
      </c>
      <c r="DN108" s="12">
        <v>5.5509999999999999E-4</v>
      </c>
      <c r="DO108" s="44">
        <v>6.8818289999999994E-8</v>
      </c>
      <c r="DP108" s="12">
        <v>1.52347E-2</v>
      </c>
      <c r="DQ108" s="12">
        <v>4.7990000000000001E-4</v>
      </c>
      <c r="DR108" s="12">
        <v>5.8395849999999996</v>
      </c>
      <c r="DS108" s="12">
        <v>8.6610000000000003E-3</v>
      </c>
      <c r="DT108" s="12">
        <v>5.7206289999999997</v>
      </c>
      <c r="DU108" s="12">
        <v>1.1876899999999999E-2</v>
      </c>
      <c r="DV108" s="12">
        <v>98.109499999999997</v>
      </c>
      <c r="DW108" s="12">
        <v>0.15074960000000001</v>
      </c>
      <c r="DX108" s="12">
        <v>29.19116</v>
      </c>
      <c r="DY108" s="12">
        <v>6.0124499999999997E-2</v>
      </c>
      <c r="DZ108" s="12">
        <v>6.0288300000000003E-2</v>
      </c>
      <c r="EA108" s="12">
        <v>4.1298000000000003E-3</v>
      </c>
      <c r="EB108" s="12">
        <v>0</v>
      </c>
      <c r="EC108" s="44">
        <v>1.0058670000000001E-15</v>
      </c>
      <c r="ED108" s="44">
        <v>5.8738440000000001E-15</v>
      </c>
      <c r="EE108" s="12" t="s">
        <v>1465</v>
      </c>
      <c r="EF108" s="12">
        <v>2.81E-3</v>
      </c>
      <c r="EG108" s="44">
        <v>4.3084000000000001E-7</v>
      </c>
      <c r="EH108" s="12">
        <v>3.5442309999999999</v>
      </c>
      <c r="EI108" s="12">
        <v>1.000453</v>
      </c>
      <c r="EJ108" s="12">
        <v>7.2999999999999996E-4</v>
      </c>
      <c r="EK108" s="12">
        <v>2.0000000000000002E-5</v>
      </c>
      <c r="EL108" s="12">
        <v>8.7000000000000001E-5</v>
      </c>
      <c r="EM108" s="44">
        <v>5.0000000000000004E-6</v>
      </c>
      <c r="EN108" s="12">
        <v>2.7250000000000001E-4</v>
      </c>
      <c r="EO108" s="44">
        <v>8.9999999999999996E-7</v>
      </c>
      <c r="EP108" s="12">
        <v>1.2718E-2</v>
      </c>
      <c r="EQ108" s="12">
        <v>8.0000000000000007E-5</v>
      </c>
      <c r="ER108" s="12">
        <v>8.8000000000000005E-3</v>
      </c>
      <c r="ES108" s="12">
        <v>4.0000000000000002E-4</v>
      </c>
      <c r="ET108" s="12">
        <v>1.3999999999999999E-4</v>
      </c>
      <c r="EU108" s="44">
        <v>6.9999999999999999E-6</v>
      </c>
      <c r="EV108" s="12">
        <v>250</v>
      </c>
      <c r="EW108" s="12">
        <v>0.01</v>
      </c>
      <c r="EX108" s="12">
        <v>1.96</v>
      </c>
      <c r="EY108" s="12">
        <v>2.653E-4</v>
      </c>
      <c r="EZ108" s="12">
        <v>5.1339000000000003E-2</v>
      </c>
      <c r="FA108" s="12">
        <v>1.68799E-2</v>
      </c>
      <c r="FB108" s="12">
        <v>117.4769</v>
      </c>
      <c r="FC108" s="12">
        <v>4.1718199999999997E-2</v>
      </c>
      <c r="FD108" s="12">
        <v>20.117329999999999</v>
      </c>
      <c r="FE108" s="12">
        <v>2.89693E-2</v>
      </c>
      <c r="FF108" s="12">
        <v>0.30648150000000002</v>
      </c>
      <c r="FG108" s="12">
        <v>9.6440999999999992E-3</v>
      </c>
      <c r="FH108" s="12">
        <v>0.36144179999999998</v>
      </c>
      <c r="FI108" s="12">
        <v>7.0099900000000007E-2</v>
      </c>
      <c r="FJ108" s="12">
        <v>7.6071999999999997E-3</v>
      </c>
      <c r="FK108" s="12">
        <v>5.6320000000000003E-4</v>
      </c>
      <c r="FL108" s="12">
        <v>6.3999999999999997E-5</v>
      </c>
      <c r="FM108" s="12">
        <v>7.5095900000000002</v>
      </c>
      <c r="FN108" s="12">
        <v>0.17150119999999999</v>
      </c>
      <c r="FO108" s="12">
        <v>0.1485417</v>
      </c>
      <c r="FP108" s="12">
        <v>7.5108680000000003</v>
      </c>
      <c r="FQ108" s="12">
        <v>0.99980500000000005</v>
      </c>
      <c r="FR108" s="12">
        <v>1.1356000000000001E-3</v>
      </c>
      <c r="FS108" s="44">
        <v>5.4629999999999996E-10</v>
      </c>
      <c r="FT108" s="44">
        <v>5.8099999999999998E-11</v>
      </c>
      <c r="FU108" s="12">
        <v>0</v>
      </c>
      <c r="FV108" s="44">
        <v>4.962E-10</v>
      </c>
      <c r="FW108" s="12">
        <v>1.975E-2</v>
      </c>
      <c r="FX108" s="44">
        <v>5.4629999999999996E-10</v>
      </c>
      <c r="FY108" s="44">
        <v>7.0679999999999999E-6</v>
      </c>
      <c r="FZ108" s="44">
        <v>5.5304999999999997E-10</v>
      </c>
      <c r="GA108" s="44">
        <v>6.3080000000000001E-9</v>
      </c>
      <c r="GB108" s="44">
        <v>5.5430000000000004E-10</v>
      </c>
      <c r="GC108" s="12">
        <v>1.167E-2</v>
      </c>
      <c r="GD108" s="12">
        <v>0</v>
      </c>
      <c r="GE108" s="12">
        <v>295.5</v>
      </c>
      <c r="GF108" s="12">
        <v>0.1</v>
      </c>
      <c r="GG108" s="12">
        <v>1575</v>
      </c>
      <c r="GH108" s="12">
        <v>2</v>
      </c>
      <c r="GI108" s="12">
        <v>1.2718E-2</v>
      </c>
      <c r="GJ108" s="12">
        <v>2.4453000000000001E-3</v>
      </c>
    </row>
    <row r="109" spans="1:192" s="12" customFormat="1" ht="12">
      <c r="A109" s="31"/>
      <c r="B109" s="32" t="s">
        <v>1650</v>
      </c>
      <c r="C109" s="32">
        <v>4.5</v>
      </c>
      <c r="D109" s="41">
        <v>14.301159999999999</v>
      </c>
      <c r="E109" s="33">
        <v>-4.1609000000000004E-3</v>
      </c>
      <c r="F109" s="40">
        <v>1.1476999999999999</v>
      </c>
      <c r="G109" s="34">
        <v>0.51972832623890131</v>
      </c>
      <c r="H109" s="34" t="s">
        <v>1752</v>
      </c>
      <c r="I109" s="36">
        <v>97.62518</v>
      </c>
      <c r="J109" s="42">
        <v>70.398200000000003</v>
      </c>
      <c r="K109" s="42">
        <v>0.19809499999999999</v>
      </c>
      <c r="L109" s="12">
        <v>3.1037E-3</v>
      </c>
      <c r="T109" s="12" t="s">
        <v>104</v>
      </c>
      <c r="U109" s="12" t="s">
        <v>5</v>
      </c>
      <c r="V109" s="12">
        <v>37</v>
      </c>
      <c r="W109" s="43">
        <v>42912</v>
      </c>
      <c r="X109" s="12">
        <v>10.283329999999999</v>
      </c>
      <c r="Y109" s="44">
        <v>3581317000</v>
      </c>
      <c r="Z109" s="12" t="s">
        <v>1451</v>
      </c>
      <c r="AA109" s="12" t="s">
        <v>1452</v>
      </c>
      <c r="AB109" s="12">
        <v>29</v>
      </c>
      <c r="AC109" s="12" t="s">
        <v>1453</v>
      </c>
      <c r="AE109" s="12" t="s">
        <v>1454</v>
      </c>
      <c r="AF109" s="12">
        <v>7.875</v>
      </c>
      <c r="AG109" s="12" t="s">
        <v>1473</v>
      </c>
      <c r="AH109" s="12" t="s">
        <v>1463</v>
      </c>
      <c r="AI109" s="12" t="s">
        <v>1467</v>
      </c>
      <c r="AJ109" s="12">
        <v>1</v>
      </c>
      <c r="AK109" s="12" t="s">
        <v>1458</v>
      </c>
      <c r="AL109" s="12">
        <v>1</v>
      </c>
      <c r="AM109" s="12" t="s">
        <v>1459</v>
      </c>
      <c r="AN109" s="12">
        <v>4.5</v>
      </c>
      <c r="AO109" s="12">
        <v>0</v>
      </c>
      <c r="AP109" s="12">
        <v>0</v>
      </c>
      <c r="AQ109" s="12">
        <v>0</v>
      </c>
      <c r="AR109" s="12">
        <v>0</v>
      </c>
      <c r="AS109" s="12">
        <v>30</v>
      </c>
      <c r="AT109" s="12">
        <v>30</v>
      </c>
      <c r="AU109" s="12">
        <v>116</v>
      </c>
      <c r="AX109" s="12">
        <v>0</v>
      </c>
      <c r="AY109" s="12">
        <v>2.6264800000000001E-2</v>
      </c>
      <c r="AZ109" s="12">
        <v>1.52052E-2</v>
      </c>
      <c r="BA109" s="12">
        <v>148.654</v>
      </c>
      <c r="BB109" s="12">
        <v>4.4567299999999997E-2</v>
      </c>
      <c r="BC109" s="12">
        <v>10.389799999999999</v>
      </c>
      <c r="BD109" s="12">
        <v>2.5111899999999999E-2</v>
      </c>
      <c r="BE109" s="12">
        <v>0.16079009999999999</v>
      </c>
      <c r="BF109" s="12">
        <v>9.5663999999999992E-3</v>
      </c>
      <c r="BG109" s="12">
        <v>-1.20944E-2</v>
      </c>
      <c r="BH109" s="12">
        <v>2.3438400000000002E-2</v>
      </c>
      <c r="BI109" s="12">
        <v>1.19299E-2</v>
      </c>
      <c r="BJ109" s="12">
        <v>7.4109999999999996E-4</v>
      </c>
      <c r="BK109" s="12">
        <v>4.0107200000000003E-2</v>
      </c>
      <c r="BL109" s="12">
        <v>1.5168600000000001E-2</v>
      </c>
      <c r="BM109" s="12">
        <v>149.57820000000001</v>
      </c>
      <c r="BN109" s="12">
        <v>4.0420299999999999E-2</v>
      </c>
      <c r="BO109" s="12">
        <v>10.4125</v>
      </c>
      <c r="BP109" s="12">
        <v>2.49231E-2</v>
      </c>
      <c r="BQ109" s="12">
        <v>0.16727990000000001</v>
      </c>
      <c r="BR109" s="12">
        <v>9.5162000000000007E-3</v>
      </c>
      <c r="BS109" s="12">
        <v>4.82765E-2</v>
      </c>
      <c r="BT109" s="12">
        <v>2.3332200000000001E-2</v>
      </c>
      <c r="BU109" s="12">
        <v>1.8303099999999999E-2</v>
      </c>
      <c r="BV109" s="12">
        <v>7.3789999999999999E-4</v>
      </c>
      <c r="BW109" s="12">
        <v>1</v>
      </c>
      <c r="BX109" s="12">
        <v>0</v>
      </c>
      <c r="BY109" s="12">
        <v>1</v>
      </c>
      <c r="BZ109" s="12">
        <v>0</v>
      </c>
      <c r="CA109" s="12">
        <v>1</v>
      </c>
      <c r="CB109" s="12">
        <v>0</v>
      </c>
      <c r="CC109" s="12">
        <v>1</v>
      </c>
      <c r="CD109" s="12">
        <v>0</v>
      </c>
      <c r="CE109" s="12">
        <v>1</v>
      </c>
      <c r="CF109" s="12">
        <v>0</v>
      </c>
      <c r="CG109" s="12">
        <v>1</v>
      </c>
      <c r="CH109" s="12">
        <v>0</v>
      </c>
      <c r="CI109" s="12">
        <v>1</v>
      </c>
      <c r="CJ109" s="44">
        <v>9.9999999999999995E-21</v>
      </c>
      <c r="CK109" s="12">
        <v>1</v>
      </c>
      <c r="CL109" s="12">
        <v>0</v>
      </c>
      <c r="CM109" s="12">
        <v>1</v>
      </c>
      <c r="CN109" s="44">
        <v>9.9999999999999995E-21</v>
      </c>
      <c r="CO109" s="12">
        <v>1</v>
      </c>
      <c r="CP109" s="44">
        <v>9.9999999999999995E-21</v>
      </c>
      <c r="CQ109" s="12">
        <v>1</v>
      </c>
      <c r="CR109" s="44">
        <v>9.9999999999999995E-21</v>
      </c>
      <c r="CS109" s="12">
        <v>0.99254980000000004</v>
      </c>
      <c r="CT109" s="12">
        <v>3.1037E-3</v>
      </c>
      <c r="CU109" s="12">
        <v>1.3842399999999999E-2</v>
      </c>
      <c r="CV109" s="12">
        <v>1.0551E-3</v>
      </c>
      <c r="CW109" s="12">
        <v>0.9242456</v>
      </c>
      <c r="CX109" s="12">
        <v>1.8773600000000001E-2</v>
      </c>
      <c r="CY109" s="12">
        <v>2.27044E-2</v>
      </c>
      <c r="CZ109" s="12">
        <v>3.0736000000000001E-3</v>
      </c>
      <c r="DA109" s="12">
        <v>6.4898999999999998E-3</v>
      </c>
      <c r="DB109" s="12">
        <v>9.7940000000000006E-4</v>
      </c>
      <c r="DC109" s="12">
        <v>6.0371000000000001E-2</v>
      </c>
      <c r="DD109" s="12">
        <v>2.2293999999999999E-3</v>
      </c>
      <c r="DE109" s="12">
        <v>6.2836000000000003E-3</v>
      </c>
      <c r="DF109" s="12">
        <v>9.8400000000000007E-5</v>
      </c>
      <c r="DG109" s="12">
        <v>1.1477E-3</v>
      </c>
      <c r="DH109" s="12">
        <v>7.1400000000000001E-5</v>
      </c>
      <c r="DI109" s="12">
        <v>-0.10211530000000001</v>
      </c>
      <c r="DJ109" s="12">
        <v>-4.1609000000000004E-3</v>
      </c>
      <c r="DK109" s="12">
        <v>8.0636000000000006E-3</v>
      </c>
      <c r="DL109" s="12">
        <v>-8.1553000000000007E-3</v>
      </c>
      <c r="DM109" s="12">
        <v>1.5804599999999999E-2</v>
      </c>
      <c r="DN109" s="12">
        <v>5.756E-4</v>
      </c>
      <c r="DO109" s="44">
        <v>1.5924779999999999E-7</v>
      </c>
      <c r="DP109" s="12">
        <v>1.54687E-2</v>
      </c>
      <c r="DQ109" s="12">
        <v>9.211E-4</v>
      </c>
      <c r="DR109" s="12">
        <v>14.301159999999999</v>
      </c>
      <c r="DS109" s="12">
        <v>3.48305E-2</v>
      </c>
      <c r="DT109" s="12">
        <v>13.9529</v>
      </c>
      <c r="DU109" s="12">
        <v>4.0022200000000001E-2</v>
      </c>
      <c r="DV109" s="12">
        <v>97.62518</v>
      </c>
      <c r="DW109" s="12">
        <v>0.1533783</v>
      </c>
      <c r="DX109" s="12">
        <v>70.398200000000003</v>
      </c>
      <c r="DY109" s="12">
        <v>0.19809499999999999</v>
      </c>
      <c r="DZ109" s="12">
        <v>0.19837779999999999</v>
      </c>
      <c r="EA109" s="12">
        <v>0</v>
      </c>
      <c r="EB109" s="12">
        <v>0</v>
      </c>
      <c r="EC109" s="44">
        <v>5.1972700000000001E-16</v>
      </c>
      <c r="ED109" s="44">
        <v>7.4326979999999998E-15</v>
      </c>
      <c r="EE109" s="12" t="s">
        <v>1465</v>
      </c>
      <c r="EF109" s="12">
        <v>2.81E-3</v>
      </c>
      <c r="EG109" s="44">
        <v>4.3084000000000001E-7</v>
      </c>
      <c r="EH109" s="12">
        <v>3.5760589999999999</v>
      </c>
      <c r="EI109" s="12">
        <v>1.000456</v>
      </c>
      <c r="EJ109" s="12">
        <v>7.2999999999999996E-4</v>
      </c>
      <c r="EK109" s="12">
        <v>2.0000000000000002E-5</v>
      </c>
      <c r="EL109" s="12">
        <v>8.7000000000000001E-5</v>
      </c>
      <c r="EM109" s="44">
        <v>5.0000000000000004E-6</v>
      </c>
      <c r="EN109" s="12">
        <v>2.7250000000000001E-4</v>
      </c>
      <c r="EO109" s="44">
        <v>8.9999999999999996E-7</v>
      </c>
      <c r="EP109" s="12">
        <v>1.2718E-2</v>
      </c>
      <c r="EQ109" s="12">
        <v>8.0000000000000007E-5</v>
      </c>
      <c r="ER109" s="12">
        <v>8.8000000000000005E-3</v>
      </c>
      <c r="ES109" s="12">
        <v>4.0000000000000002E-4</v>
      </c>
      <c r="ET109" s="12">
        <v>1.3999999999999999E-4</v>
      </c>
      <c r="EU109" s="44">
        <v>6.9999999999999999E-6</v>
      </c>
      <c r="EV109" s="12">
        <v>250</v>
      </c>
      <c r="EW109" s="12">
        <v>0.01</v>
      </c>
      <c r="EX109" s="12">
        <v>1.96</v>
      </c>
      <c r="EY109" s="12">
        <v>2.653E-4</v>
      </c>
      <c r="EZ109" s="12">
        <v>2.6264800000000001E-2</v>
      </c>
      <c r="FA109" s="12">
        <v>1.52052E-2</v>
      </c>
      <c r="FB109" s="12">
        <v>148.654</v>
      </c>
      <c r="FC109" s="12">
        <v>4.4567299999999997E-2</v>
      </c>
      <c r="FD109" s="12">
        <v>10.394539999999999</v>
      </c>
      <c r="FE109" s="12">
        <v>2.5123400000000001E-2</v>
      </c>
      <c r="FF109" s="12">
        <v>0.16079009999999999</v>
      </c>
      <c r="FG109" s="12">
        <v>9.5663999999999992E-3</v>
      </c>
      <c r="FH109" s="12">
        <v>-4.3250400000000001E-2</v>
      </c>
      <c r="FI109" s="12">
        <v>8.3817199999999994E-2</v>
      </c>
      <c r="FJ109" s="12">
        <v>1.19299E-2</v>
      </c>
      <c r="FK109" s="12">
        <v>7.4109999999999996E-4</v>
      </c>
      <c r="FL109" s="12">
        <v>8.0400000000000003E-5</v>
      </c>
      <c r="FM109" s="12">
        <v>6.2106649999999997</v>
      </c>
      <c r="FN109" s="12">
        <v>6.9967699999999994E-2</v>
      </c>
      <c r="FO109" s="12">
        <v>0.2436999</v>
      </c>
      <c r="FP109" s="12">
        <v>6.2152649999999996</v>
      </c>
      <c r="FQ109" s="12">
        <v>0.99923189999999995</v>
      </c>
      <c r="FR109" s="12">
        <v>5.9500000000000004E-4</v>
      </c>
      <c r="FS109" s="44">
        <v>5.4629999999999996E-10</v>
      </c>
      <c r="FT109" s="44">
        <v>5.8099999999999998E-11</v>
      </c>
      <c r="FU109" s="12">
        <v>0</v>
      </c>
      <c r="FV109" s="44">
        <v>4.962E-10</v>
      </c>
      <c r="FW109" s="12">
        <v>1.975E-2</v>
      </c>
      <c r="FX109" s="44">
        <v>5.4629999999999996E-10</v>
      </c>
      <c r="FY109" s="44">
        <v>7.0679999999999999E-6</v>
      </c>
      <c r="FZ109" s="44">
        <v>5.5304999999999997E-10</v>
      </c>
      <c r="GA109" s="44">
        <v>6.3080000000000001E-9</v>
      </c>
      <c r="GB109" s="44">
        <v>5.5430000000000004E-10</v>
      </c>
      <c r="GC109" s="12">
        <v>1.167E-2</v>
      </c>
      <c r="GD109" s="12">
        <v>0</v>
      </c>
      <c r="GE109" s="12">
        <v>295.5</v>
      </c>
      <c r="GF109" s="12">
        <v>0.1</v>
      </c>
      <c r="GG109" s="12">
        <v>1575</v>
      </c>
      <c r="GH109" s="12">
        <v>2</v>
      </c>
      <c r="GI109" s="12">
        <v>1.2718E-2</v>
      </c>
      <c r="GJ109" s="12">
        <v>2.5355E-3</v>
      </c>
    </row>
    <row r="110" spans="1:192" s="12" customFormat="1" ht="12">
      <c r="A110" s="31"/>
      <c r="B110" s="32" t="s">
        <v>1566</v>
      </c>
      <c r="C110" s="32">
        <v>4.5</v>
      </c>
      <c r="D110" s="46">
        <v>209.49539999999999</v>
      </c>
      <c r="E110" s="33">
        <v>-8.8659999999999997E-4</v>
      </c>
      <c r="F110" s="33">
        <v>0.2979</v>
      </c>
      <c r="G110" s="34">
        <v>1.0684105885789359</v>
      </c>
      <c r="H110" s="34" t="s">
        <v>1752</v>
      </c>
      <c r="I110" s="36">
        <v>99.957970000000003</v>
      </c>
      <c r="J110" s="42">
        <v>847.03129999999999</v>
      </c>
      <c r="K110" s="42">
        <v>0.78090029999999999</v>
      </c>
      <c r="L110" s="12">
        <v>3.1037E-3</v>
      </c>
      <c r="T110" s="12" t="s">
        <v>106</v>
      </c>
      <c r="U110" s="12" t="s">
        <v>5</v>
      </c>
      <c r="V110" s="12">
        <v>37</v>
      </c>
      <c r="W110" s="43">
        <v>42911</v>
      </c>
      <c r="X110" s="12">
        <v>17.133330000000001</v>
      </c>
      <c r="Y110" s="44">
        <v>3581255000</v>
      </c>
      <c r="Z110" s="12" t="s">
        <v>1451</v>
      </c>
      <c r="AA110" s="12" t="s">
        <v>1452</v>
      </c>
      <c r="AB110" s="12">
        <v>29</v>
      </c>
      <c r="AC110" s="12" t="s">
        <v>1453</v>
      </c>
      <c r="AE110" s="12" t="s">
        <v>1454</v>
      </c>
      <c r="AF110" s="12">
        <v>7.875</v>
      </c>
      <c r="AG110" s="12" t="s">
        <v>1468</v>
      </c>
      <c r="AH110" s="12" t="s">
        <v>1463</v>
      </c>
      <c r="AI110" s="12" t="s">
        <v>1467</v>
      </c>
      <c r="AJ110" s="12">
        <v>1</v>
      </c>
      <c r="AK110" s="12" t="s">
        <v>1458</v>
      </c>
      <c r="AL110" s="12">
        <v>1</v>
      </c>
      <c r="AM110" s="12" t="s">
        <v>1459</v>
      </c>
      <c r="AN110" s="12">
        <v>4.5</v>
      </c>
      <c r="AO110" s="12">
        <v>0</v>
      </c>
      <c r="AP110" s="12">
        <v>0</v>
      </c>
      <c r="AQ110" s="12">
        <v>0</v>
      </c>
      <c r="AR110" s="12">
        <v>0</v>
      </c>
      <c r="AS110" s="12">
        <v>30</v>
      </c>
      <c r="AT110" s="12">
        <v>30</v>
      </c>
      <c r="AU110" s="12">
        <v>10</v>
      </c>
      <c r="AX110" s="12">
        <v>0</v>
      </c>
      <c r="AY110" s="12">
        <v>0.26703070000000001</v>
      </c>
      <c r="AZ110" s="12">
        <v>1.3107499999999999E-2</v>
      </c>
      <c r="BA110" s="12">
        <v>4476.5410000000002</v>
      </c>
      <c r="BB110" s="12">
        <v>0.28342260000000002</v>
      </c>
      <c r="BC110" s="12">
        <v>21.35857</v>
      </c>
      <c r="BD110" s="12">
        <v>2.4541799999999999E-2</v>
      </c>
      <c r="BE110" s="12">
        <v>0.3205575</v>
      </c>
      <c r="BF110" s="12">
        <v>8.9634999999999992E-3</v>
      </c>
      <c r="BG110" s="12">
        <v>-5.3728999999999999E-3</v>
      </c>
      <c r="BH110" s="12">
        <v>1.9511199999999999E-2</v>
      </c>
      <c r="BI110" s="12">
        <v>6.3661999999999998E-3</v>
      </c>
      <c r="BJ110" s="12">
        <v>6.424E-4</v>
      </c>
      <c r="BK110" s="12">
        <v>0.28087309999999999</v>
      </c>
      <c r="BL110" s="12">
        <v>1.3065E-2</v>
      </c>
      <c r="BM110" s="12">
        <v>4477.4650000000001</v>
      </c>
      <c r="BN110" s="12">
        <v>0.2828001</v>
      </c>
      <c r="BO110" s="12">
        <v>21.381270000000001</v>
      </c>
      <c r="BP110" s="12">
        <v>2.4348600000000001E-2</v>
      </c>
      <c r="BQ110" s="12">
        <v>0.32704739999999999</v>
      </c>
      <c r="BR110" s="12">
        <v>8.9098000000000007E-3</v>
      </c>
      <c r="BS110" s="12">
        <v>5.4997999999999998E-2</v>
      </c>
      <c r="BT110" s="12">
        <v>1.9383500000000001E-2</v>
      </c>
      <c r="BU110" s="12">
        <v>1.26976E-2</v>
      </c>
      <c r="BV110" s="12">
        <v>6.3829999999999996E-4</v>
      </c>
      <c r="BW110" s="12">
        <v>1</v>
      </c>
      <c r="BX110" s="12">
        <v>0</v>
      </c>
      <c r="BY110" s="12">
        <v>1</v>
      </c>
      <c r="BZ110" s="12">
        <v>0</v>
      </c>
      <c r="CA110" s="12">
        <v>1</v>
      </c>
      <c r="CB110" s="12">
        <v>0</v>
      </c>
      <c r="CC110" s="12">
        <v>1</v>
      </c>
      <c r="CD110" s="12">
        <v>0</v>
      </c>
      <c r="CE110" s="12">
        <v>1</v>
      </c>
      <c r="CF110" s="12">
        <v>0</v>
      </c>
      <c r="CG110" s="12">
        <v>1</v>
      </c>
      <c r="CH110" s="12">
        <v>0</v>
      </c>
      <c r="CI110" s="12">
        <v>1</v>
      </c>
      <c r="CJ110" s="44">
        <v>9.9999999999999995E-21</v>
      </c>
      <c r="CK110" s="12">
        <v>1</v>
      </c>
      <c r="CL110" s="12">
        <v>0</v>
      </c>
      <c r="CM110" s="12">
        <v>1</v>
      </c>
      <c r="CN110" s="44">
        <v>9.9999999999999995E-21</v>
      </c>
      <c r="CO110" s="12">
        <v>1</v>
      </c>
      <c r="CP110" s="44">
        <v>9.9999999999999995E-21</v>
      </c>
      <c r="CQ110" s="12">
        <v>1</v>
      </c>
      <c r="CR110" s="44">
        <v>9.9999999999999995E-21</v>
      </c>
      <c r="CS110" s="12">
        <v>0.99254980000000004</v>
      </c>
      <c r="CT110" s="12">
        <v>3.1037E-3</v>
      </c>
      <c r="CU110" s="12">
        <v>1.3842399999999999E-2</v>
      </c>
      <c r="CV110" s="12">
        <v>1.0551E-3</v>
      </c>
      <c r="CW110" s="12">
        <v>0.9242456</v>
      </c>
      <c r="CX110" s="12">
        <v>1.8773600000000001E-2</v>
      </c>
      <c r="CY110" s="12">
        <v>2.27044E-2</v>
      </c>
      <c r="CZ110" s="12">
        <v>3.0736000000000001E-3</v>
      </c>
      <c r="DA110" s="12">
        <v>6.4898999999999998E-3</v>
      </c>
      <c r="DB110" s="12">
        <v>9.7940000000000006E-4</v>
      </c>
      <c r="DC110" s="12">
        <v>6.0371000000000001E-2</v>
      </c>
      <c r="DD110" s="12">
        <v>2.2293999999999999E-3</v>
      </c>
      <c r="DE110" s="12">
        <v>6.2836000000000003E-3</v>
      </c>
      <c r="DF110" s="12">
        <v>9.8400000000000007E-5</v>
      </c>
      <c r="DG110" s="12">
        <v>2.9789999999999998E-4</v>
      </c>
      <c r="DH110" s="12">
        <v>3.01E-5</v>
      </c>
      <c r="DI110" s="12">
        <v>-9.3895699999999999E-2</v>
      </c>
      <c r="DJ110" s="12">
        <v>-8.8659999999999997E-4</v>
      </c>
      <c r="DK110" s="12">
        <v>3.2195000000000001E-3</v>
      </c>
      <c r="DL110" s="12">
        <v>-1.7377E-3</v>
      </c>
      <c r="DM110" s="12">
        <v>6.3102999999999996E-3</v>
      </c>
      <c r="DN110" s="12">
        <v>5.0569999999999999E-4</v>
      </c>
      <c r="DO110" s="44">
        <v>6.3582729999999994E-8</v>
      </c>
      <c r="DP110" s="12">
        <v>1.50016E-2</v>
      </c>
      <c r="DQ110" s="12">
        <v>4.1980000000000001E-4</v>
      </c>
      <c r="DR110" s="12">
        <v>209.49539999999999</v>
      </c>
      <c r="DS110" s="12">
        <v>0.2410833</v>
      </c>
      <c r="DT110" s="12">
        <v>209.39840000000001</v>
      </c>
      <c r="DU110" s="12">
        <v>0.24114759999999999</v>
      </c>
      <c r="DV110" s="12">
        <v>99.957970000000003</v>
      </c>
      <c r="DW110" s="12">
        <v>9.9103999999999998E-3</v>
      </c>
      <c r="DX110" s="12">
        <v>847.03129999999999</v>
      </c>
      <c r="DY110" s="12">
        <v>0.78090029999999999</v>
      </c>
      <c r="DZ110" s="12">
        <v>0.78779080000000001</v>
      </c>
      <c r="EA110" s="12">
        <v>0.57117479999999998</v>
      </c>
      <c r="EB110" s="12">
        <v>0</v>
      </c>
      <c r="EC110" s="44">
        <v>1.0684099999999999E-15</v>
      </c>
      <c r="ED110" s="44">
        <v>2.23827E-13</v>
      </c>
      <c r="EE110" s="12" t="s">
        <v>1465</v>
      </c>
      <c r="EF110" s="12">
        <v>2.81E-3</v>
      </c>
      <c r="EG110" s="44">
        <v>4.3084000000000001E-7</v>
      </c>
      <c r="EH110" s="12">
        <v>3.5259589999999998</v>
      </c>
      <c r="EI110" s="12">
        <v>1.000451</v>
      </c>
      <c r="EJ110" s="12">
        <v>7.2999999999999996E-4</v>
      </c>
      <c r="EK110" s="12">
        <v>2.0000000000000002E-5</v>
      </c>
      <c r="EL110" s="12">
        <v>8.7000000000000001E-5</v>
      </c>
      <c r="EM110" s="44">
        <v>5.0000000000000004E-6</v>
      </c>
      <c r="EN110" s="12">
        <v>2.7250000000000001E-4</v>
      </c>
      <c r="EO110" s="44">
        <v>8.9999999999999996E-7</v>
      </c>
      <c r="EP110" s="12">
        <v>1.2718E-2</v>
      </c>
      <c r="EQ110" s="12">
        <v>8.0000000000000007E-5</v>
      </c>
      <c r="ER110" s="12">
        <v>8.8000000000000005E-3</v>
      </c>
      <c r="ES110" s="12">
        <v>4.0000000000000002E-4</v>
      </c>
      <c r="ET110" s="12">
        <v>1.3999999999999999E-4</v>
      </c>
      <c r="EU110" s="44">
        <v>6.9999999999999999E-6</v>
      </c>
      <c r="EV110" s="12">
        <v>250</v>
      </c>
      <c r="EW110" s="12">
        <v>0.01</v>
      </c>
      <c r="EX110" s="12">
        <v>1.96</v>
      </c>
      <c r="EY110" s="12">
        <v>2.653E-4</v>
      </c>
      <c r="EZ110" s="12">
        <v>0.26703070000000001</v>
      </c>
      <c r="FA110" s="12">
        <v>1.3107499999999999E-2</v>
      </c>
      <c r="FB110" s="12">
        <v>4476.5410000000002</v>
      </c>
      <c r="FC110" s="12">
        <v>0.28342260000000002</v>
      </c>
      <c r="FD110" s="12">
        <v>21.368210000000001</v>
      </c>
      <c r="FE110" s="12">
        <v>2.4552899999999999E-2</v>
      </c>
      <c r="FF110" s="12">
        <v>0.3205575</v>
      </c>
      <c r="FG110" s="12">
        <v>8.9634999999999992E-3</v>
      </c>
      <c r="FH110" s="12">
        <v>-1.8944599999999999E-2</v>
      </c>
      <c r="FI110" s="12">
        <v>6.8795800000000004E-2</v>
      </c>
      <c r="FJ110" s="12">
        <v>6.3661999999999998E-3</v>
      </c>
      <c r="FK110" s="12">
        <v>6.424E-4</v>
      </c>
      <c r="FL110" s="44">
        <v>1.4222459999999999E-6</v>
      </c>
      <c r="FM110" s="12">
        <v>10.0947</v>
      </c>
      <c r="FN110" s="12">
        <v>4.7736000000000002E-3</v>
      </c>
      <c r="FO110" s="12">
        <v>0.11508309999999999</v>
      </c>
      <c r="FP110" s="12">
        <v>10.09534</v>
      </c>
      <c r="FQ110" s="12">
        <v>0.99993500000000002</v>
      </c>
      <c r="FR110" s="12">
        <v>3.4499999999999998E-5</v>
      </c>
      <c r="FS110" s="44">
        <v>5.4629999999999996E-10</v>
      </c>
      <c r="FT110" s="44">
        <v>5.8099999999999998E-11</v>
      </c>
      <c r="FU110" s="12">
        <v>0</v>
      </c>
      <c r="FV110" s="44">
        <v>4.962E-10</v>
      </c>
      <c r="FW110" s="12">
        <v>1.975E-2</v>
      </c>
      <c r="FX110" s="44">
        <v>5.4629999999999996E-10</v>
      </c>
      <c r="FY110" s="44">
        <v>7.0679999999999999E-6</v>
      </c>
      <c r="FZ110" s="44">
        <v>5.5304999999999997E-10</v>
      </c>
      <c r="GA110" s="44">
        <v>6.3080000000000001E-9</v>
      </c>
      <c r="GB110" s="44">
        <v>5.5430000000000004E-10</v>
      </c>
      <c r="GC110" s="12">
        <v>1.167E-2</v>
      </c>
      <c r="GD110" s="12">
        <v>0</v>
      </c>
      <c r="GE110" s="12">
        <v>295.5</v>
      </c>
      <c r="GF110" s="12">
        <v>0.1</v>
      </c>
      <c r="GG110" s="12">
        <v>1575</v>
      </c>
      <c r="GH110" s="12">
        <v>2</v>
      </c>
      <c r="GI110" s="12">
        <v>1.2718E-2</v>
      </c>
      <c r="GJ110" s="12">
        <v>2.2277999999999998E-3</v>
      </c>
    </row>
    <row r="111" spans="1:192" s="12" customFormat="1" ht="12">
      <c r="A111" s="31"/>
      <c r="B111" s="32" t="s">
        <v>1575</v>
      </c>
      <c r="C111" s="32">
        <v>4.5</v>
      </c>
      <c r="D111" s="46">
        <v>220.63820000000001</v>
      </c>
      <c r="E111" s="33">
        <v>5.7358000000000001E-3</v>
      </c>
      <c r="F111" s="33">
        <v>9.2899999999999996E-2</v>
      </c>
      <c r="G111" s="34">
        <v>1.002422968561768</v>
      </c>
      <c r="H111" s="45">
        <v>88.950800237107288</v>
      </c>
      <c r="I111" s="36">
        <v>99.987780000000001</v>
      </c>
      <c r="J111" s="42">
        <v>882.96100000000001</v>
      </c>
      <c r="K111" s="42">
        <v>0.89070039999999995</v>
      </c>
      <c r="L111" s="12">
        <v>3.1037E-3</v>
      </c>
      <c r="T111" s="12" t="s">
        <v>107</v>
      </c>
      <c r="U111" s="12" t="s">
        <v>5</v>
      </c>
      <c r="V111" s="12">
        <v>37</v>
      </c>
      <c r="W111" s="43">
        <v>42911</v>
      </c>
      <c r="X111" s="12">
        <v>19.33333</v>
      </c>
      <c r="Y111" s="44">
        <v>3581263000</v>
      </c>
      <c r="Z111" s="12" t="s">
        <v>1451</v>
      </c>
      <c r="AA111" s="12" t="s">
        <v>1452</v>
      </c>
      <c r="AB111" s="12">
        <v>29</v>
      </c>
      <c r="AC111" s="12" t="s">
        <v>1453</v>
      </c>
      <c r="AE111" s="12" t="s">
        <v>1454</v>
      </c>
      <c r="AF111" s="12">
        <v>7.875</v>
      </c>
      <c r="AG111" s="12" t="s">
        <v>1468</v>
      </c>
      <c r="AH111" s="12" t="s">
        <v>1463</v>
      </c>
      <c r="AI111" s="12" t="s">
        <v>1467</v>
      </c>
      <c r="AJ111" s="12">
        <v>1</v>
      </c>
      <c r="AK111" s="12" t="s">
        <v>1458</v>
      </c>
      <c r="AL111" s="12">
        <v>1</v>
      </c>
      <c r="AM111" s="12" t="s">
        <v>1459</v>
      </c>
      <c r="AN111" s="12">
        <v>4.5</v>
      </c>
      <c r="AO111" s="12">
        <v>0</v>
      </c>
      <c r="AP111" s="12">
        <v>0</v>
      </c>
      <c r="AQ111" s="12">
        <v>0</v>
      </c>
      <c r="AR111" s="12">
        <v>0</v>
      </c>
      <c r="AS111" s="12">
        <v>30</v>
      </c>
      <c r="AT111" s="12">
        <v>30</v>
      </c>
      <c r="AU111" s="12">
        <v>19</v>
      </c>
      <c r="AX111" s="12">
        <v>0</v>
      </c>
      <c r="AY111" s="12">
        <v>0.2153525</v>
      </c>
      <c r="AZ111" s="12">
        <v>1.0766599999999999E-2</v>
      </c>
      <c r="BA111" s="12">
        <v>4423.4750000000004</v>
      </c>
      <c r="BB111" s="12">
        <v>0.27841840000000001</v>
      </c>
      <c r="BC111" s="12">
        <v>20.039490000000001</v>
      </c>
      <c r="BD111" s="12">
        <v>2.5439300000000001E-2</v>
      </c>
      <c r="BE111" s="12">
        <v>0.28000249999999999</v>
      </c>
      <c r="BF111" s="12">
        <v>8.1356999999999992E-3</v>
      </c>
      <c r="BG111" s="12">
        <v>3.25545E-2</v>
      </c>
      <c r="BH111" s="12">
        <v>2.2573099999999999E-2</v>
      </c>
      <c r="BI111" s="12">
        <v>1.8617E-3</v>
      </c>
      <c r="BJ111" s="12">
        <v>5.0960000000000003E-4</v>
      </c>
      <c r="BK111" s="12">
        <v>0.22919490000000001</v>
      </c>
      <c r="BL111" s="12">
        <v>1.07148E-2</v>
      </c>
      <c r="BM111" s="12">
        <v>4424.3990000000003</v>
      </c>
      <c r="BN111" s="12">
        <v>0.2777847</v>
      </c>
      <c r="BO111" s="12">
        <v>20.062190000000001</v>
      </c>
      <c r="BP111" s="12">
        <v>2.5253000000000001E-2</v>
      </c>
      <c r="BQ111" s="12">
        <v>0.28649229999999998</v>
      </c>
      <c r="BR111" s="12">
        <v>8.0765000000000003E-3</v>
      </c>
      <c r="BS111" s="12">
        <v>9.2925400000000005E-2</v>
      </c>
      <c r="BT111" s="12">
        <v>2.2462800000000002E-2</v>
      </c>
      <c r="BU111" s="12">
        <v>8.1592000000000001E-3</v>
      </c>
      <c r="BV111" s="12">
        <v>5.0319999999999998E-4</v>
      </c>
      <c r="BW111" s="12">
        <v>1</v>
      </c>
      <c r="BX111" s="12">
        <v>0</v>
      </c>
      <c r="BY111" s="12">
        <v>1</v>
      </c>
      <c r="BZ111" s="12">
        <v>0</v>
      </c>
      <c r="CA111" s="12">
        <v>1</v>
      </c>
      <c r="CB111" s="12">
        <v>0</v>
      </c>
      <c r="CC111" s="12">
        <v>1</v>
      </c>
      <c r="CD111" s="12">
        <v>0</v>
      </c>
      <c r="CE111" s="12">
        <v>1</v>
      </c>
      <c r="CF111" s="12">
        <v>0</v>
      </c>
      <c r="CG111" s="12">
        <v>1</v>
      </c>
      <c r="CH111" s="12">
        <v>0</v>
      </c>
      <c r="CI111" s="12">
        <v>1</v>
      </c>
      <c r="CJ111" s="44">
        <v>9.9999999999999995E-21</v>
      </c>
      <c r="CK111" s="12">
        <v>1</v>
      </c>
      <c r="CL111" s="12">
        <v>0</v>
      </c>
      <c r="CM111" s="12">
        <v>1</v>
      </c>
      <c r="CN111" s="44">
        <v>9.9999999999999995E-21</v>
      </c>
      <c r="CO111" s="12">
        <v>1</v>
      </c>
      <c r="CP111" s="44">
        <v>9.9999999999999995E-21</v>
      </c>
      <c r="CQ111" s="12">
        <v>1</v>
      </c>
      <c r="CR111" s="44">
        <v>9.9999999999999995E-21</v>
      </c>
      <c r="CS111" s="12">
        <v>0.99254980000000004</v>
      </c>
      <c r="CT111" s="12">
        <v>3.1037E-3</v>
      </c>
      <c r="CU111" s="12">
        <v>1.3842399999999999E-2</v>
      </c>
      <c r="CV111" s="12">
        <v>1.0551E-3</v>
      </c>
      <c r="CW111" s="12">
        <v>0.9242456</v>
      </c>
      <c r="CX111" s="12">
        <v>1.8773600000000001E-2</v>
      </c>
      <c r="CY111" s="12">
        <v>2.27044E-2</v>
      </c>
      <c r="CZ111" s="12">
        <v>3.0736000000000001E-3</v>
      </c>
      <c r="DA111" s="12">
        <v>6.4898999999999998E-3</v>
      </c>
      <c r="DB111" s="12">
        <v>9.7940000000000006E-4</v>
      </c>
      <c r="DC111" s="12">
        <v>6.0371000000000001E-2</v>
      </c>
      <c r="DD111" s="12">
        <v>2.2293999999999999E-3</v>
      </c>
      <c r="DE111" s="12">
        <v>6.2836000000000003E-3</v>
      </c>
      <c r="DF111" s="12">
        <v>9.8400000000000007E-5</v>
      </c>
      <c r="DG111" s="12">
        <v>9.2899999999999995E-5</v>
      </c>
      <c r="DH111" s="12">
        <v>2.5400000000000001E-5</v>
      </c>
      <c r="DI111" s="12">
        <v>1.6421399999999999</v>
      </c>
      <c r="DJ111" s="12">
        <v>5.7358000000000001E-3</v>
      </c>
      <c r="DK111" s="12">
        <v>3.9772000000000002E-3</v>
      </c>
      <c r="DL111" s="12">
        <v>1.12421E-2</v>
      </c>
      <c r="DM111" s="12">
        <v>7.7952000000000004E-3</v>
      </c>
      <c r="DN111" s="12">
        <v>2.7940000000000002E-4</v>
      </c>
      <c r="DO111" s="44">
        <v>7.8544909999999997E-8</v>
      </c>
      <c r="DP111" s="12">
        <v>1.39662E-2</v>
      </c>
      <c r="DQ111" s="12">
        <v>4.0620000000000001E-4</v>
      </c>
      <c r="DR111" s="12">
        <v>220.63820000000001</v>
      </c>
      <c r="DS111" s="12">
        <v>0.28043570000000001</v>
      </c>
      <c r="DT111" s="12">
        <v>220.60339999999999</v>
      </c>
      <c r="DU111" s="12">
        <v>0.2805069</v>
      </c>
      <c r="DV111" s="12">
        <v>99.987780000000001</v>
      </c>
      <c r="DW111" s="12">
        <v>9.5344999999999996E-3</v>
      </c>
      <c r="DX111" s="12">
        <v>882.96100000000001</v>
      </c>
      <c r="DY111" s="12">
        <v>0.89070039999999995</v>
      </c>
      <c r="DZ111" s="12">
        <v>0.89715230000000001</v>
      </c>
      <c r="EA111" s="12">
        <v>0</v>
      </c>
      <c r="EB111" s="12">
        <v>0</v>
      </c>
      <c r="EC111" s="44">
        <v>1.0024269999999999E-15</v>
      </c>
      <c r="ED111" s="44">
        <v>2.211737E-13</v>
      </c>
      <c r="EE111" s="12" t="s">
        <v>1465</v>
      </c>
      <c r="EF111" s="12">
        <v>2.81E-3</v>
      </c>
      <c r="EG111" s="44">
        <v>4.3084000000000001E-7</v>
      </c>
      <c r="EH111" s="12">
        <v>3.532349</v>
      </c>
      <c r="EI111" s="12">
        <v>1.0004519999999999</v>
      </c>
      <c r="EJ111" s="12">
        <v>7.2999999999999996E-4</v>
      </c>
      <c r="EK111" s="12">
        <v>2.0000000000000002E-5</v>
      </c>
      <c r="EL111" s="12">
        <v>8.7000000000000001E-5</v>
      </c>
      <c r="EM111" s="44">
        <v>5.0000000000000004E-6</v>
      </c>
      <c r="EN111" s="12">
        <v>2.7250000000000001E-4</v>
      </c>
      <c r="EO111" s="44">
        <v>8.9999999999999996E-7</v>
      </c>
      <c r="EP111" s="12">
        <v>1.2718E-2</v>
      </c>
      <c r="EQ111" s="12">
        <v>8.0000000000000007E-5</v>
      </c>
      <c r="ER111" s="12">
        <v>8.8000000000000005E-3</v>
      </c>
      <c r="ES111" s="12">
        <v>4.0000000000000002E-4</v>
      </c>
      <c r="ET111" s="12">
        <v>1.3999999999999999E-4</v>
      </c>
      <c r="EU111" s="44">
        <v>6.9999999999999999E-6</v>
      </c>
      <c r="EV111" s="12">
        <v>250</v>
      </c>
      <c r="EW111" s="12">
        <v>0.01</v>
      </c>
      <c r="EX111" s="12">
        <v>1.96</v>
      </c>
      <c r="EY111" s="12">
        <v>2.653E-4</v>
      </c>
      <c r="EZ111" s="12">
        <v>0.2153525</v>
      </c>
      <c r="FA111" s="12">
        <v>1.0766599999999999E-2</v>
      </c>
      <c r="FB111" s="12">
        <v>4423.4750000000004</v>
      </c>
      <c r="FC111" s="12">
        <v>0.27841840000000001</v>
      </c>
      <c r="FD111" s="12">
        <v>20.048539999999999</v>
      </c>
      <c r="FE111" s="12">
        <v>2.5450799999999999E-2</v>
      </c>
      <c r="FF111" s="12">
        <v>0.28000249999999999</v>
      </c>
      <c r="FG111" s="12">
        <v>8.1356999999999992E-3</v>
      </c>
      <c r="FH111" s="12">
        <v>0.11499379999999999</v>
      </c>
      <c r="FI111" s="12">
        <v>7.9736100000000004E-2</v>
      </c>
      <c r="FJ111" s="12">
        <v>1.8617E-3</v>
      </c>
      <c r="FK111" s="12">
        <v>5.0960000000000003E-4</v>
      </c>
      <c r="FL111" s="44">
        <v>4.132138E-7</v>
      </c>
      <c r="FM111" s="12">
        <v>27.909210000000002</v>
      </c>
      <c r="FN111" s="12">
        <v>4.5325000000000001E-3</v>
      </c>
      <c r="FO111" s="12">
        <v>0.127108</v>
      </c>
      <c r="FP111" s="12">
        <v>27.909469999999999</v>
      </c>
      <c r="FQ111" s="12">
        <v>0.99998960000000003</v>
      </c>
      <c r="FR111" s="12">
        <v>1.1199999999999999E-5</v>
      </c>
      <c r="FS111" s="44">
        <v>5.4629999999999996E-10</v>
      </c>
      <c r="FT111" s="44">
        <v>5.8099999999999998E-11</v>
      </c>
      <c r="FU111" s="12">
        <v>0</v>
      </c>
      <c r="FV111" s="44">
        <v>4.962E-10</v>
      </c>
      <c r="FW111" s="12">
        <v>1.975E-2</v>
      </c>
      <c r="FX111" s="44">
        <v>5.4629999999999996E-10</v>
      </c>
      <c r="FY111" s="44">
        <v>7.0679999999999999E-6</v>
      </c>
      <c r="FZ111" s="44">
        <v>5.5304999999999997E-10</v>
      </c>
      <c r="GA111" s="44">
        <v>6.3080000000000001E-9</v>
      </c>
      <c r="GB111" s="44">
        <v>5.5430000000000004E-10</v>
      </c>
      <c r="GC111" s="12">
        <v>1.167E-2</v>
      </c>
      <c r="GD111" s="12">
        <v>0</v>
      </c>
      <c r="GE111" s="12">
        <v>295.5</v>
      </c>
      <c r="GF111" s="12">
        <v>0.1</v>
      </c>
      <c r="GG111" s="12">
        <v>1575</v>
      </c>
      <c r="GH111" s="12">
        <v>2</v>
      </c>
      <c r="GI111" s="12">
        <v>1.2718E-2</v>
      </c>
      <c r="GJ111" s="12">
        <v>1.2306999999999999E-3</v>
      </c>
    </row>
    <row r="112" spans="1:192" s="12" customFormat="1" ht="12">
      <c r="A112" s="31"/>
      <c r="B112" s="32" t="s">
        <v>1635</v>
      </c>
      <c r="C112" s="32">
        <v>4.5</v>
      </c>
      <c r="D112" s="46">
        <v>289.00099999999998</v>
      </c>
      <c r="E112" s="33">
        <v>1.6705500000000002E-2</v>
      </c>
      <c r="F112" s="33">
        <v>0.54530000000000001</v>
      </c>
      <c r="G112" s="34">
        <v>0.44856028248671664</v>
      </c>
      <c r="H112" s="45">
        <v>30.541079285265329</v>
      </c>
      <c r="I112" s="36">
        <v>99.944760000000002</v>
      </c>
      <c r="J112" s="45">
        <v>1087.729</v>
      </c>
      <c r="K112" s="45">
        <v>3.78559</v>
      </c>
      <c r="L112" s="12">
        <v>3.1037E-3</v>
      </c>
      <c r="T112" s="12" t="s">
        <v>109</v>
      </c>
      <c r="U112" s="12" t="s">
        <v>5</v>
      </c>
      <c r="V112" s="12">
        <v>37</v>
      </c>
      <c r="W112" s="43">
        <v>42912</v>
      </c>
      <c r="X112" s="12">
        <v>8.1166669999999996</v>
      </c>
      <c r="Y112" s="44">
        <v>3581309000</v>
      </c>
      <c r="Z112" s="12" t="s">
        <v>1451</v>
      </c>
      <c r="AA112" s="12" t="s">
        <v>1452</v>
      </c>
      <c r="AB112" s="12">
        <v>29</v>
      </c>
      <c r="AC112" s="12" t="s">
        <v>1453</v>
      </c>
      <c r="AE112" s="12" t="s">
        <v>1454</v>
      </c>
      <c r="AF112" s="12">
        <v>7.875</v>
      </c>
      <c r="AG112" s="12" t="s">
        <v>1473</v>
      </c>
      <c r="AH112" s="12" t="s">
        <v>1463</v>
      </c>
      <c r="AI112" s="12" t="s">
        <v>1467</v>
      </c>
      <c r="AJ112" s="12">
        <v>1</v>
      </c>
      <c r="AK112" s="12" t="s">
        <v>1458</v>
      </c>
      <c r="AL112" s="12">
        <v>1</v>
      </c>
      <c r="AM112" s="12" t="s">
        <v>1459</v>
      </c>
      <c r="AN112" s="12">
        <v>4.5</v>
      </c>
      <c r="AO112" s="12">
        <v>0</v>
      </c>
      <c r="AP112" s="12">
        <v>0</v>
      </c>
      <c r="AQ112" s="12">
        <v>0</v>
      </c>
      <c r="AR112" s="12">
        <v>0</v>
      </c>
      <c r="AS112" s="12">
        <v>30</v>
      </c>
      <c r="AT112" s="12">
        <v>30</v>
      </c>
      <c r="AU112" s="12">
        <v>98</v>
      </c>
      <c r="AX112" s="12">
        <v>0</v>
      </c>
      <c r="AY112" s="12">
        <v>0.21469940000000001</v>
      </c>
      <c r="AZ112" s="12">
        <v>1.9981200000000001E-2</v>
      </c>
      <c r="BA112" s="12">
        <v>2592.7179999999998</v>
      </c>
      <c r="BB112" s="12">
        <v>0.41956900000000003</v>
      </c>
      <c r="BC112" s="12">
        <v>8.9672260000000001</v>
      </c>
      <c r="BD112" s="12">
        <v>4.13503E-2</v>
      </c>
      <c r="BE112" s="12">
        <v>0.1651329</v>
      </c>
      <c r="BF112" s="12">
        <v>2.29672E-2</v>
      </c>
      <c r="BG112" s="12">
        <v>4.1983800000000002E-2</v>
      </c>
      <c r="BH112" s="12">
        <v>4.5440500000000002E-2</v>
      </c>
      <c r="BI112" s="12">
        <v>4.8919999999999996E-3</v>
      </c>
      <c r="BJ112" s="12">
        <v>1.1188000000000001E-3</v>
      </c>
      <c r="BK112" s="12">
        <v>0.22854179999999999</v>
      </c>
      <c r="BL112" s="12">
        <v>1.99533E-2</v>
      </c>
      <c r="BM112" s="12">
        <v>2593.6419999999998</v>
      </c>
      <c r="BN112" s="12">
        <v>0.41914879999999999</v>
      </c>
      <c r="BO112" s="12">
        <v>8.9899299999999993</v>
      </c>
      <c r="BP112" s="12">
        <v>4.1235899999999999E-2</v>
      </c>
      <c r="BQ112" s="12">
        <v>0.17162279999999999</v>
      </c>
      <c r="BR112" s="12">
        <v>2.2946299999999999E-2</v>
      </c>
      <c r="BS112" s="12">
        <v>0.10235470000000001</v>
      </c>
      <c r="BT112" s="12">
        <v>4.5385799999999997E-2</v>
      </c>
      <c r="BU112" s="12">
        <v>1.12123E-2</v>
      </c>
      <c r="BV112" s="12">
        <v>1.1222999999999999E-3</v>
      </c>
      <c r="BW112" s="12">
        <v>1</v>
      </c>
      <c r="BX112" s="12">
        <v>0</v>
      </c>
      <c r="BY112" s="12">
        <v>1</v>
      </c>
      <c r="BZ112" s="12">
        <v>0</v>
      </c>
      <c r="CA112" s="12">
        <v>1</v>
      </c>
      <c r="CB112" s="12">
        <v>0</v>
      </c>
      <c r="CC112" s="12">
        <v>1</v>
      </c>
      <c r="CD112" s="12">
        <v>0</v>
      </c>
      <c r="CE112" s="12">
        <v>1</v>
      </c>
      <c r="CF112" s="12">
        <v>0</v>
      </c>
      <c r="CG112" s="12">
        <v>1</v>
      </c>
      <c r="CH112" s="12">
        <v>0</v>
      </c>
      <c r="CI112" s="12">
        <v>1</v>
      </c>
      <c r="CJ112" s="44">
        <v>9.9999999999999995E-21</v>
      </c>
      <c r="CK112" s="12">
        <v>1</v>
      </c>
      <c r="CL112" s="12">
        <v>0</v>
      </c>
      <c r="CM112" s="12">
        <v>1</v>
      </c>
      <c r="CN112" s="44">
        <v>9.9999999999999995E-21</v>
      </c>
      <c r="CO112" s="12">
        <v>1</v>
      </c>
      <c r="CP112" s="44">
        <v>9.9999999999999995E-21</v>
      </c>
      <c r="CQ112" s="12">
        <v>1</v>
      </c>
      <c r="CR112" s="44">
        <v>9.9999999999999995E-21</v>
      </c>
      <c r="CS112" s="12">
        <v>0.99254980000000004</v>
      </c>
      <c r="CT112" s="12">
        <v>3.1037E-3</v>
      </c>
      <c r="CU112" s="12">
        <v>1.3842399999999999E-2</v>
      </c>
      <c r="CV112" s="12">
        <v>1.0551E-3</v>
      </c>
      <c r="CW112" s="12">
        <v>0.9242456</v>
      </c>
      <c r="CX112" s="12">
        <v>1.8773600000000001E-2</v>
      </c>
      <c r="CY112" s="12">
        <v>2.27044E-2</v>
      </c>
      <c r="CZ112" s="12">
        <v>3.0736000000000001E-3</v>
      </c>
      <c r="DA112" s="12">
        <v>6.4898999999999998E-3</v>
      </c>
      <c r="DB112" s="12">
        <v>9.7940000000000006E-4</v>
      </c>
      <c r="DC112" s="12">
        <v>6.0371000000000001E-2</v>
      </c>
      <c r="DD112" s="12">
        <v>2.2293999999999999E-3</v>
      </c>
      <c r="DE112" s="12">
        <v>6.2836000000000003E-3</v>
      </c>
      <c r="DF112" s="12">
        <v>9.8400000000000007E-5</v>
      </c>
      <c r="DG112" s="12">
        <v>5.4529999999999997E-4</v>
      </c>
      <c r="DH112" s="12">
        <v>1.247E-4</v>
      </c>
      <c r="DI112" s="12">
        <v>0.82782040000000001</v>
      </c>
      <c r="DJ112" s="12">
        <v>1.6705500000000002E-2</v>
      </c>
      <c r="DK112" s="12">
        <v>1.8081099999999999E-2</v>
      </c>
      <c r="DL112" s="12">
        <v>3.27427E-2</v>
      </c>
      <c r="DM112" s="12">
        <v>3.5438999999999998E-2</v>
      </c>
      <c r="DN112" s="12">
        <v>1.2681000000000001E-3</v>
      </c>
      <c r="DO112" s="44">
        <v>3.5708369999999999E-7</v>
      </c>
      <c r="DP112" s="12">
        <v>1.8406800000000001E-2</v>
      </c>
      <c r="DQ112" s="12">
        <v>2.5615E-3</v>
      </c>
      <c r="DR112" s="12">
        <v>289.00099999999998</v>
      </c>
      <c r="DS112" s="12">
        <v>1.3334809999999999</v>
      </c>
      <c r="DT112" s="12">
        <v>288.83609999999999</v>
      </c>
      <c r="DU112" s="12">
        <v>1.3332999999999999</v>
      </c>
      <c r="DV112" s="12">
        <v>99.944760000000002</v>
      </c>
      <c r="DW112" s="12">
        <v>2.6199099999999999E-2</v>
      </c>
      <c r="DX112" s="12">
        <v>1087.729</v>
      </c>
      <c r="DY112" s="12">
        <v>3.78559</v>
      </c>
      <c r="DZ112" s="12">
        <v>3.787677</v>
      </c>
      <c r="EA112" s="12">
        <v>5.6582619999999997</v>
      </c>
      <c r="EB112" s="12">
        <v>0</v>
      </c>
      <c r="EC112" s="44">
        <v>4.4856560000000001E-16</v>
      </c>
      <c r="ED112" s="44">
        <v>1.296359E-13</v>
      </c>
      <c r="EE112" s="12" t="s">
        <v>1465</v>
      </c>
      <c r="EF112" s="12">
        <v>2.81E-3</v>
      </c>
      <c r="EG112" s="44">
        <v>4.3084000000000001E-7</v>
      </c>
      <c r="EH112" s="12">
        <v>3.5697160000000001</v>
      </c>
      <c r="EI112" s="12">
        <v>1.000456</v>
      </c>
      <c r="EJ112" s="12">
        <v>7.2999999999999996E-4</v>
      </c>
      <c r="EK112" s="12">
        <v>2.0000000000000002E-5</v>
      </c>
      <c r="EL112" s="12">
        <v>8.7000000000000001E-5</v>
      </c>
      <c r="EM112" s="44">
        <v>5.0000000000000004E-6</v>
      </c>
      <c r="EN112" s="12">
        <v>2.7250000000000001E-4</v>
      </c>
      <c r="EO112" s="44">
        <v>8.9999999999999996E-7</v>
      </c>
      <c r="EP112" s="12">
        <v>1.2718E-2</v>
      </c>
      <c r="EQ112" s="12">
        <v>8.0000000000000007E-5</v>
      </c>
      <c r="ER112" s="12">
        <v>8.8000000000000005E-3</v>
      </c>
      <c r="ES112" s="12">
        <v>4.0000000000000002E-4</v>
      </c>
      <c r="ET112" s="12">
        <v>1.3999999999999999E-4</v>
      </c>
      <c r="EU112" s="44">
        <v>6.9999999999999999E-6</v>
      </c>
      <c r="EV112" s="12">
        <v>250</v>
      </c>
      <c r="EW112" s="12">
        <v>0.01</v>
      </c>
      <c r="EX112" s="12">
        <v>1.96</v>
      </c>
      <c r="EY112" s="12">
        <v>2.653E-4</v>
      </c>
      <c r="EZ112" s="12">
        <v>0.21469940000000001</v>
      </c>
      <c r="FA112" s="12">
        <v>1.9981200000000001E-2</v>
      </c>
      <c r="FB112" s="12">
        <v>2592.7179999999998</v>
      </c>
      <c r="FC112" s="12">
        <v>0.41956900000000003</v>
      </c>
      <c r="FD112" s="12">
        <v>8.971311</v>
      </c>
      <c r="FE112" s="12">
        <v>4.1369099999999999E-2</v>
      </c>
      <c r="FF112" s="12">
        <v>0.1651329</v>
      </c>
      <c r="FG112" s="12">
        <v>2.29672E-2</v>
      </c>
      <c r="FH112" s="12">
        <v>0.14987010000000001</v>
      </c>
      <c r="FI112" s="12">
        <v>0.16220970000000001</v>
      </c>
      <c r="FJ112" s="12">
        <v>4.8919999999999996E-3</v>
      </c>
      <c r="FK112" s="12">
        <v>1.1188000000000001E-3</v>
      </c>
      <c r="FL112" s="44">
        <v>1.8691320000000001E-6</v>
      </c>
      <c r="FM112" s="12">
        <v>23.1051</v>
      </c>
      <c r="FN112" s="12">
        <v>3.4602999999999999E-3</v>
      </c>
      <c r="FO112" s="12">
        <v>0.46143210000000001</v>
      </c>
      <c r="FP112" s="12">
        <v>23.10962</v>
      </c>
      <c r="FQ112" s="12">
        <v>0.99980060000000004</v>
      </c>
      <c r="FR112" s="12">
        <v>2.4600000000000002E-5</v>
      </c>
      <c r="FS112" s="44">
        <v>5.4629999999999996E-10</v>
      </c>
      <c r="FT112" s="44">
        <v>5.8099999999999998E-11</v>
      </c>
      <c r="FU112" s="12">
        <v>0</v>
      </c>
      <c r="FV112" s="44">
        <v>4.962E-10</v>
      </c>
      <c r="FW112" s="12">
        <v>1.975E-2</v>
      </c>
      <c r="FX112" s="44">
        <v>5.4629999999999996E-10</v>
      </c>
      <c r="FY112" s="44">
        <v>7.0679999999999999E-6</v>
      </c>
      <c r="FZ112" s="44">
        <v>5.5304999999999997E-10</v>
      </c>
      <c r="GA112" s="44">
        <v>6.3080000000000001E-9</v>
      </c>
      <c r="GB112" s="44">
        <v>5.5430000000000004E-10</v>
      </c>
      <c r="GC112" s="12">
        <v>1.167E-2</v>
      </c>
      <c r="GD112" s="12">
        <v>0</v>
      </c>
      <c r="GE112" s="12">
        <v>295.5</v>
      </c>
      <c r="GF112" s="12">
        <v>0.1</v>
      </c>
      <c r="GG112" s="12">
        <v>1575</v>
      </c>
      <c r="GH112" s="12">
        <v>2</v>
      </c>
      <c r="GI112" s="12">
        <v>1.2718E-2</v>
      </c>
      <c r="GJ112" s="12">
        <v>5.5861000000000001E-3</v>
      </c>
    </row>
    <row r="113" spans="1:192" s="12" customFormat="1" ht="12">
      <c r="A113" s="31"/>
      <c r="B113" s="37"/>
      <c r="C113" s="32"/>
      <c r="D113" s="33"/>
      <c r="E113" s="49" t="s">
        <v>1794</v>
      </c>
      <c r="F113" s="49"/>
      <c r="G113" s="34"/>
      <c r="H113" s="50"/>
      <c r="I113" s="36"/>
      <c r="J113" s="45"/>
      <c r="K113" s="45"/>
      <c r="W113" s="43"/>
      <c r="Y113" s="44"/>
      <c r="CJ113" s="44"/>
      <c r="CN113" s="44"/>
      <c r="CP113" s="44"/>
      <c r="CR113" s="44"/>
      <c r="DO113" s="44"/>
      <c r="EC113" s="44"/>
      <c r="ED113" s="44"/>
      <c r="EG113" s="44"/>
      <c r="EM113" s="44"/>
      <c r="EO113" s="44"/>
      <c r="EU113" s="44"/>
      <c r="FS113" s="44"/>
      <c r="FT113" s="44"/>
      <c r="FV113" s="44"/>
      <c r="FX113" s="44"/>
      <c r="FY113" s="44"/>
      <c r="FZ113" s="44"/>
      <c r="GA113" s="44"/>
      <c r="GB113" s="44"/>
    </row>
    <row r="114" spans="1:192" s="10" customFormat="1">
      <c r="A114" s="25"/>
      <c r="B114" s="47"/>
      <c r="C114" s="26"/>
      <c r="D114" s="27"/>
      <c r="E114" s="48"/>
      <c r="F114" s="48"/>
      <c r="G114" s="28"/>
      <c r="H114" s="51"/>
      <c r="I114" s="30"/>
      <c r="J114" s="29"/>
      <c r="K114" s="29"/>
      <c r="W114" s="38"/>
      <c r="Y114" s="39"/>
      <c r="CJ114" s="39"/>
      <c r="CN114" s="39"/>
      <c r="CP114" s="39"/>
      <c r="CR114" s="39"/>
      <c r="DO114" s="39"/>
      <c r="EC114" s="39"/>
      <c r="ED114" s="39"/>
      <c r="EG114" s="39"/>
      <c r="EM114" s="39"/>
      <c r="EO114" s="39"/>
      <c r="EU114" s="39"/>
      <c r="FS114" s="39"/>
      <c r="FT114" s="39"/>
      <c r="FV114" s="39"/>
      <c r="FX114" s="39"/>
      <c r="FY114" s="39"/>
      <c r="FZ114" s="39"/>
      <c r="GA114" s="39"/>
      <c r="GB114" s="39"/>
    </row>
    <row r="115" spans="1:192" s="12" customFormat="1" ht="12">
      <c r="A115" s="31"/>
      <c r="B115" s="37" t="s">
        <v>2088</v>
      </c>
      <c r="C115" s="32"/>
      <c r="D115" s="33"/>
      <c r="E115" s="33"/>
      <c r="F115" s="33"/>
      <c r="G115" s="34"/>
      <c r="H115" s="35"/>
      <c r="I115" s="36"/>
      <c r="J115" s="35"/>
      <c r="K115" s="35"/>
      <c r="W115" s="43"/>
      <c r="Y115" s="44"/>
      <c r="CJ115" s="44"/>
      <c r="CN115" s="44"/>
      <c r="CP115" s="44"/>
      <c r="CR115" s="44"/>
      <c r="DO115" s="44"/>
      <c r="EC115" s="44"/>
      <c r="ED115" s="44"/>
      <c r="EG115" s="44"/>
      <c r="EM115" s="44"/>
      <c r="EO115" s="44"/>
      <c r="EU115" s="44"/>
      <c r="FS115" s="44"/>
      <c r="FT115" s="44"/>
      <c r="FV115" s="44"/>
      <c r="FX115" s="44"/>
      <c r="FY115" s="44"/>
      <c r="FZ115" s="44"/>
      <c r="GA115" s="44"/>
      <c r="GB115" s="44"/>
    </row>
    <row r="116" spans="1:192" s="12" customFormat="1" ht="12">
      <c r="A116" s="31"/>
      <c r="B116" s="32" t="s">
        <v>1645</v>
      </c>
      <c r="C116" s="32">
        <v>4</v>
      </c>
      <c r="D116" s="33">
        <v>0.74100770000000005</v>
      </c>
      <c r="E116" s="33">
        <v>1.4457599999999999E-2</v>
      </c>
      <c r="F116" s="33">
        <v>0.37059999999999998</v>
      </c>
      <c r="G116" s="34">
        <v>0.67900554995423545</v>
      </c>
      <c r="H116" s="45">
        <v>35.28967463479416</v>
      </c>
      <c r="I116" s="36">
        <v>85.218980000000002</v>
      </c>
      <c r="J116" s="75">
        <v>4.5106460000000004</v>
      </c>
      <c r="K116" s="76">
        <v>2.1411099999999999E-2</v>
      </c>
      <c r="L116" s="44">
        <v>9.9999999999999995E-21</v>
      </c>
      <c r="T116" s="12" t="s">
        <v>110</v>
      </c>
      <c r="U116" s="12" t="s">
        <v>111</v>
      </c>
      <c r="V116" s="12">
        <v>37</v>
      </c>
      <c r="W116" s="43">
        <v>42572</v>
      </c>
      <c r="X116" s="12">
        <v>8.1</v>
      </c>
      <c r="Y116" s="44">
        <v>3551933000</v>
      </c>
      <c r="Z116" s="12" t="s">
        <v>1451</v>
      </c>
      <c r="AA116" s="12" t="s">
        <v>1452</v>
      </c>
      <c r="AB116" s="12">
        <v>18</v>
      </c>
      <c r="AC116" s="12" t="s">
        <v>1453</v>
      </c>
      <c r="AE116" s="12" t="s">
        <v>1454</v>
      </c>
      <c r="AF116" s="12">
        <v>7.875</v>
      </c>
      <c r="AH116" s="12" t="s">
        <v>1475</v>
      </c>
      <c r="AI116" s="12" t="s">
        <v>1464</v>
      </c>
      <c r="AJ116" s="12">
        <v>1</v>
      </c>
      <c r="AK116" s="12" t="s">
        <v>1458</v>
      </c>
      <c r="AL116" s="12">
        <v>1</v>
      </c>
      <c r="AM116" s="12" t="s">
        <v>1459</v>
      </c>
      <c r="AN116" s="12">
        <v>4</v>
      </c>
      <c r="AO116" s="12">
        <v>4</v>
      </c>
      <c r="AP116" s="12">
        <v>0</v>
      </c>
      <c r="AQ116" s="12">
        <v>4</v>
      </c>
      <c r="AR116" s="12">
        <v>0</v>
      </c>
      <c r="AS116" s="12">
        <v>30</v>
      </c>
      <c r="AT116" s="12">
        <v>30</v>
      </c>
      <c r="AU116" s="12">
        <v>123</v>
      </c>
      <c r="AX116" s="12">
        <v>0</v>
      </c>
      <c r="AY116" s="12">
        <v>-1.34447E-2</v>
      </c>
      <c r="AZ116" s="12">
        <v>4.9389000000000004E-3</v>
      </c>
      <c r="BA116" s="12">
        <v>10.063079999999999</v>
      </c>
      <c r="BB116" s="12">
        <v>8.5996000000000006E-3</v>
      </c>
      <c r="BC116" s="12">
        <v>13.57694</v>
      </c>
      <c r="BD116" s="12">
        <v>9.5166000000000001E-3</v>
      </c>
      <c r="BE116" s="12">
        <v>0.17801069999999999</v>
      </c>
      <c r="BF116" s="12">
        <v>2.9832999999999999E-3</v>
      </c>
      <c r="BG116" s="12">
        <v>9.9238300000000002E-2</v>
      </c>
      <c r="BH116" s="12">
        <v>6.4624000000000001E-3</v>
      </c>
      <c r="BI116" s="12">
        <v>5.0334000000000004E-3</v>
      </c>
      <c r="BJ116" s="12">
        <v>1.317E-4</v>
      </c>
      <c r="BK116" s="12">
        <v>-1.3044E-3</v>
      </c>
      <c r="BL116" s="12">
        <v>2.637E-3</v>
      </c>
      <c r="BM116" s="12">
        <v>10.20266</v>
      </c>
      <c r="BN116" s="12">
        <v>6.1619999999999999E-3</v>
      </c>
      <c r="BO116" s="12">
        <v>13.59939</v>
      </c>
      <c r="BP116" s="12">
        <v>6.5659000000000004E-3</v>
      </c>
      <c r="BQ116" s="12">
        <v>0.17425889999999999</v>
      </c>
      <c r="BR116" s="12">
        <v>2.4104E-3</v>
      </c>
      <c r="BS116" s="12">
        <v>0.1164799</v>
      </c>
      <c r="BT116" s="12">
        <v>5.0756999999999998E-3</v>
      </c>
      <c r="BU116" s="12">
        <v>5.5237999999999997E-3</v>
      </c>
      <c r="BV116" s="12">
        <v>1.048E-4</v>
      </c>
      <c r="BW116" s="12">
        <v>1</v>
      </c>
      <c r="BX116" s="12">
        <v>0</v>
      </c>
      <c r="BY116" s="12">
        <v>1</v>
      </c>
      <c r="BZ116" s="12">
        <v>0</v>
      </c>
      <c r="CA116" s="12">
        <v>1</v>
      </c>
      <c r="CB116" s="12">
        <v>0</v>
      </c>
      <c r="CC116" s="12">
        <v>1</v>
      </c>
      <c r="CD116" s="12">
        <v>0</v>
      </c>
      <c r="CE116" s="12">
        <v>1</v>
      </c>
      <c r="CF116" s="12">
        <v>0</v>
      </c>
      <c r="CG116" s="12">
        <v>1</v>
      </c>
      <c r="CH116" s="12">
        <v>0</v>
      </c>
      <c r="CI116" s="12">
        <v>1</v>
      </c>
      <c r="CJ116" s="12">
        <v>0</v>
      </c>
      <c r="CK116" s="12">
        <v>1</v>
      </c>
      <c r="CL116" s="12">
        <v>0</v>
      </c>
      <c r="CM116" s="12">
        <v>1</v>
      </c>
      <c r="CN116" s="12">
        <v>0</v>
      </c>
      <c r="CO116" s="12">
        <v>1</v>
      </c>
      <c r="CP116" s="12">
        <v>0</v>
      </c>
      <c r="CQ116" s="12">
        <v>1</v>
      </c>
      <c r="CR116" s="12">
        <v>0</v>
      </c>
      <c r="CS116" s="12">
        <v>1.0249999999999999</v>
      </c>
      <c r="CT116" s="44">
        <v>9.9999999999999995E-21</v>
      </c>
      <c r="CU116" s="12">
        <v>1.2140400000000001E-2</v>
      </c>
      <c r="CV116" s="12">
        <v>4.1761000000000003E-3</v>
      </c>
      <c r="CW116" s="12">
        <v>0.1395855</v>
      </c>
      <c r="CX116" s="12">
        <v>5.9985999999999998E-3</v>
      </c>
      <c r="CY116" s="12">
        <v>2.2448200000000001E-2</v>
      </c>
      <c r="CZ116" s="12">
        <v>6.8887999999999996E-3</v>
      </c>
      <c r="DA116" s="12">
        <v>-3.7518E-3</v>
      </c>
      <c r="DB116" s="12">
        <v>1.7577999999999999E-3</v>
      </c>
      <c r="DC116" s="12">
        <v>1.7241599999999999E-2</v>
      </c>
      <c r="DD116" s="12">
        <v>4.0000000000000001E-3</v>
      </c>
      <c r="DE116" s="12">
        <v>6.1320000000000005E-4</v>
      </c>
      <c r="DF116" s="12">
        <v>7.6199999999999995E-5</v>
      </c>
      <c r="DG116" s="12">
        <v>3.7060000000000001E-4</v>
      </c>
      <c r="DH116" s="44">
        <v>9.7003730000000006E-6</v>
      </c>
      <c r="DI116" s="12">
        <v>1.0059769999999999</v>
      </c>
      <c r="DJ116" s="12">
        <v>1.4457599999999999E-2</v>
      </c>
      <c r="DK116" s="12">
        <v>9.4149999999999995E-4</v>
      </c>
      <c r="DL116" s="12">
        <v>2.8336799999999999E-2</v>
      </c>
      <c r="DM116" s="12">
        <v>1.8454000000000001E-3</v>
      </c>
      <c r="DN116" s="12">
        <v>9.7200000000000004E-5</v>
      </c>
      <c r="DO116" s="44">
        <v>1.8594260000000001E-8</v>
      </c>
      <c r="DP116" s="12">
        <v>1.3108E-2</v>
      </c>
      <c r="DQ116" s="12">
        <v>2.1990000000000001E-4</v>
      </c>
      <c r="DR116" s="12">
        <v>0.74100770000000005</v>
      </c>
      <c r="DS116" s="12">
        <v>8.1899999999999996E-4</v>
      </c>
      <c r="DT116" s="12">
        <v>0.6250677</v>
      </c>
      <c r="DU116" s="12">
        <v>2.9707000000000002E-3</v>
      </c>
      <c r="DV116" s="12">
        <v>85.218980000000002</v>
      </c>
      <c r="DW116" s="12">
        <v>0.40735890000000002</v>
      </c>
      <c r="DX116" s="12">
        <v>4.5106460000000004</v>
      </c>
      <c r="DY116" s="12">
        <v>2.1411099999999999E-2</v>
      </c>
      <c r="DZ116" s="12">
        <v>2.1423500000000002E-2</v>
      </c>
      <c r="EA116" s="12">
        <v>2.0448500000000001E-2</v>
      </c>
      <c r="EB116" s="12">
        <v>0</v>
      </c>
      <c r="EC116" s="44">
        <v>6.7901290000000003E-16</v>
      </c>
      <c r="ED116" s="44">
        <v>5.0315380000000001E-16</v>
      </c>
      <c r="EE116" s="12" t="s">
        <v>1460</v>
      </c>
      <c r="EF116" s="12">
        <v>3.9471000000000003E-3</v>
      </c>
      <c r="EG116" s="44">
        <v>6.4069999999999996E-7</v>
      </c>
      <c r="EH116" s="12">
        <v>1.978445</v>
      </c>
      <c r="EI116" s="12">
        <v>1.0002439999999999</v>
      </c>
      <c r="EJ116" s="12">
        <v>6.9459999999999997E-4</v>
      </c>
      <c r="EK116" s="12">
        <v>1.6500000000000001E-5</v>
      </c>
      <c r="EL116" s="12">
        <v>8.7000000000000001E-5</v>
      </c>
      <c r="EM116" s="44">
        <v>5.0000000000000004E-6</v>
      </c>
      <c r="EN116" s="12">
        <v>2.6059999999999999E-4</v>
      </c>
      <c r="EO116" s="44">
        <v>4.9999999999999998E-7</v>
      </c>
      <c r="EP116" s="12">
        <v>1.261E-2</v>
      </c>
      <c r="EQ116" s="12">
        <v>2.0000000000000002E-5</v>
      </c>
      <c r="ER116" s="12">
        <v>7.5310000000000004E-3</v>
      </c>
      <c r="ES116" s="12">
        <v>1.05E-4</v>
      </c>
      <c r="ET116" s="12">
        <v>1.4999999999999999E-4</v>
      </c>
      <c r="EU116" s="12">
        <v>1.0000000000000001E-5</v>
      </c>
      <c r="EV116" s="12">
        <v>250</v>
      </c>
      <c r="EW116" s="12">
        <v>0.01</v>
      </c>
      <c r="EX116" s="12">
        <v>1.96</v>
      </c>
      <c r="EY116" s="12">
        <v>0</v>
      </c>
      <c r="EZ116" s="12">
        <v>-1.34447E-2</v>
      </c>
      <c r="FA116" s="12">
        <v>4.9389000000000004E-3</v>
      </c>
      <c r="FB116" s="12">
        <v>10.063079999999999</v>
      </c>
      <c r="FC116" s="12">
        <v>8.5996000000000006E-3</v>
      </c>
      <c r="FD116" s="12">
        <v>13.580260000000001</v>
      </c>
      <c r="FE116" s="12">
        <v>9.5189999999999997E-3</v>
      </c>
      <c r="FF116" s="12">
        <v>0.17801069999999999</v>
      </c>
      <c r="FG116" s="12">
        <v>2.9832999999999999E-3</v>
      </c>
      <c r="FH116" s="12">
        <v>0.1963375</v>
      </c>
      <c r="FI116" s="12">
        <v>1.27855E-2</v>
      </c>
      <c r="FJ116" s="12">
        <v>5.0334000000000004E-3</v>
      </c>
      <c r="FK116" s="12">
        <v>1.317E-4</v>
      </c>
      <c r="FL116" s="12">
        <v>5.0020000000000002E-4</v>
      </c>
      <c r="FM116" s="12">
        <v>2.645581</v>
      </c>
      <c r="FN116" s="12">
        <v>1.363356</v>
      </c>
      <c r="FO116" s="12">
        <v>0.111662</v>
      </c>
      <c r="FP116" s="12">
        <v>2.645095</v>
      </c>
      <c r="FQ116" s="12">
        <v>0.99911629999999996</v>
      </c>
      <c r="FR116" s="12">
        <v>2.5336399999999999E-2</v>
      </c>
      <c r="FS116" s="44">
        <v>5.4629999999999996E-10</v>
      </c>
      <c r="FT116" s="44">
        <v>5.8099999999999998E-11</v>
      </c>
      <c r="FU116" s="12">
        <v>0</v>
      </c>
      <c r="FV116" s="44">
        <v>4.962E-10</v>
      </c>
      <c r="FW116" s="12">
        <v>1.975E-2</v>
      </c>
      <c r="FX116" s="44">
        <v>5.4629999999999996E-10</v>
      </c>
      <c r="FY116" s="44">
        <v>7.0679999999999999E-6</v>
      </c>
      <c r="FZ116" s="44">
        <v>5.5304999999999997E-10</v>
      </c>
      <c r="GA116" s="44">
        <v>6.3080000000000001E-9</v>
      </c>
      <c r="GB116" s="44">
        <v>5.5430000000000004E-10</v>
      </c>
      <c r="GC116" s="12">
        <v>1.167E-2</v>
      </c>
      <c r="GD116" s="12">
        <v>0</v>
      </c>
      <c r="GE116" s="12">
        <v>295.5</v>
      </c>
      <c r="GF116" s="12">
        <v>0.1</v>
      </c>
      <c r="GG116" s="12">
        <v>1575</v>
      </c>
      <c r="GH116" s="12">
        <v>2</v>
      </c>
      <c r="GI116" s="12">
        <v>1.261E-2</v>
      </c>
      <c r="GJ116" s="12">
        <v>4.281E-4</v>
      </c>
    </row>
    <row r="117" spans="1:192" s="12" customFormat="1" ht="12">
      <c r="A117" s="31"/>
      <c r="B117" s="32" t="s">
        <v>1682</v>
      </c>
      <c r="C117" s="32">
        <v>4</v>
      </c>
      <c r="D117" s="40">
        <v>1.2169380000000001</v>
      </c>
      <c r="E117" s="33">
        <v>2.3618299999999998E-2</v>
      </c>
      <c r="F117" s="33">
        <v>0.96639999999999993</v>
      </c>
      <c r="G117" s="34">
        <v>0.93562476143025441</v>
      </c>
      <c r="H117" s="45">
        <v>21.602062807229988</v>
      </c>
      <c r="I117" s="36">
        <v>76.537090000000006</v>
      </c>
      <c r="J117" s="34">
        <v>6.6758470000000001</v>
      </c>
      <c r="K117" s="34">
        <v>2.42057E-2</v>
      </c>
      <c r="L117" s="44">
        <v>9.9999999999999995E-21</v>
      </c>
      <c r="T117" s="12" t="s">
        <v>112</v>
      </c>
      <c r="U117" s="12" t="s">
        <v>111</v>
      </c>
      <c r="V117" s="12">
        <v>37</v>
      </c>
      <c r="W117" s="43">
        <v>42572</v>
      </c>
      <c r="X117" s="12">
        <v>13.116669999999999</v>
      </c>
      <c r="Y117" s="44">
        <v>3551951000</v>
      </c>
      <c r="Z117" s="12" t="s">
        <v>1451</v>
      </c>
      <c r="AA117" s="12" t="s">
        <v>1452</v>
      </c>
      <c r="AB117" s="12">
        <v>18</v>
      </c>
      <c r="AC117" s="12" t="s">
        <v>1453</v>
      </c>
      <c r="AE117" s="12" t="s">
        <v>1454</v>
      </c>
      <c r="AF117" s="12">
        <v>7.875</v>
      </c>
      <c r="AH117" s="12" t="s">
        <v>1475</v>
      </c>
      <c r="AI117" s="12" t="s">
        <v>1464</v>
      </c>
      <c r="AJ117" s="12">
        <v>1</v>
      </c>
      <c r="AK117" s="12" t="s">
        <v>1458</v>
      </c>
      <c r="AL117" s="12">
        <v>1</v>
      </c>
      <c r="AM117" s="12" t="s">
        <v>1459</v>
      </c>
      <c r="AN117" s="12">
        <v>4</v>
      </c>
      <c r="AO117" s="12">
        <v>4</v>
      </c>
      <c r="AP117" s="12">
        <v>0</v>
      </c>
      <c r="AQ117" s="12">
        <v>4</v>
      </c>
      <c r="AR117" s="12">
        <v>0</v>
      </c>
      <c r="AS117" s="12">
        <v>30</v>
      </c>
      <c r="AT117" s="12">
        <v>30</v>
      </c>
      <c r="AU117" s="12">
        <v>144</v>
      </c>
      <c r="AX117" s="12">
        <v>0</v>
      </c>
      <c r="AY117" s="12">
        <v>4.6565E-3</v>
      </c>
      <c r="AZ117" s="12">
        <v>4.7767E-3</v>
      </c>
      <c r="BA117" s="12">
        <v>22.772320000000001</v>
      </c>
      <c r="BB117" s="12">
        <v>9.2683999999999996E-3</v>
      </c>
      <c r="BC117" s="12">
        <v>18.708200000000001</v>
      </c>
      <c r="BD117" s="12">
        <v>9.6614000000000005E-3</v>
      </c>
      <c r="BE117" s="12">
        <v>0.238617</v>
      </c>
      <c r="BF117" s="12">
        <v>2.9131999999999999E-3</v>
      </c>
      <c r="BG117" s="12">
        <v>0.22247030000000001</v>
      </c>
      <c r="BH117" s="12">
        <v>6.7997999999999999E-3</v>
      </c>
      <c r="BI117" s="12">
        <v>1.80839E-2</v>
      </c>
      <c r="BJ117" s="12">
        <v>2.0819999999999999E-4</v>
      </c>
      <c r="BK117" s="12">
        <v>4.6011999999999997E-3</v>
      </c>
      <c r="BL117" s="12">
        <v>2.1865000000000001E-3</v>
      </c>
      <c r="BM117" s="12">
        <v>22.92661</v>
      </c>
      <c r="BN117" s="12">
        <v>6.8694000000000003E-3</v>
      </c>
      <c r="BO117" s="12">
        <v>18.731079999999999</v>
      </c>
      <c r="BP117" s="12">
        <v>6.8440000000000003E-3</v>
      </c>
      <c r="BQ117" s="12">
        <v>0.24196699999999999</v>
      </c>
      <c r="BR117" s="12">
        <v>2.3145000000000002E-3</v>
      </c>
      <c r="BS117" s="12">
        <v>0.24619849999999999</v>
      </c>
      <c r="BT117" s="12">
        <v>5.3290999999999998E-3</v>
      </c>
      <c r="BU117" s="12">
        <v>1.8229499999999999E-2</v>
      </c>
      <c r="BV117" s="12">
        <v>1.8249999999999999E-4</v>
      </c>
      <c r="BW117" s="12">
        <v>1</v>
      </c>
      <c r="BX117" s="12">
        <v>0</v>
      </c>
      <c r="BY117" s="12">
        <v>1</v>
      </c>
      <c r="BZ117" s="12">
        <v>0</v>
      </c>
      <c r="CA117" s="12">
        <v>1</v>
      </c>
      <c r="CB117" s="12">
        <v>0</v>
      </c>
      <c r="CC117" s="12">
        <v>1</v>
      </c>
      <c r="CD117" s="12">
        <v>0</v>
      </c>
      <c r="CE117" s="12">
        <v>1</v>
      </c>
      <c r="CF117" s="12">
        <v>0</v>
      </c>
      <c r="CG117" s="12">
        <v>1</v>
      </c>
      <c r="CH117" s="12">
        <v>0</v>
      </c>
      <c r="CI117" s="12">
        <v>1</v>
      </c>
      <c r="CJ117" s="12">
        <v>0</v>
      </c>
      <c r="CK117" s="12">
        <v>1</v>
      </c>
      <c r="CL117" s="12">
        <v>0</v>
      </c>
      <c r="CM117" s="12">
        <v>1</v>
      </c>
      <c r="CN117" s="12">
        <v>0</v>
      </c>
      <c r="CO117" s="12">
        <v>1</v>
      </c>
      <c r="CP117" s="12">
        <v>0</v>
      </c>
      <c r="CQ117" s="12">
        <v>1</v>
      </c>
      <c r="CR117" s="12">
        <v>0</v>
      </c>
      <c r="CS117" s="12">
        <v>1.0249999999999999</v>
      </c>
      <c r="CT117" s="44">
        <v>9.9999999999999995E-21</v>
      </c>
      <c r="CU117" s="12">
        <v>-5.5300000000000002E-5</v>
      </c>
      <c r="CV117" s="12">
        <v>4.2468999999999996E-3</v>
      </c>
      <c r="CW117" s="12">
        <v>0.15429709999999999</v>
      </c>
      <c r="CX117" s="12">
        <v>6.2221000000000004E-3</v>
      </c>
      <c r="CY117" s="12">
        <v>2.28825E-2</v>
      </c>
      <c r="CZ117" s="12">
        <v>6.8193000000000004E-3</v>
      </c>
      <c r="DA117" s="12">
        <v>3.3498999999999998E-3</v>
      </c>
      <c r="DB117" s="12">
        <v>1.7692000000000001E-3</v>
      </c>
      <c r="DC117" s="12">
        <v>2.3728300000000001E-2</v>
      </c>
      <c r="DD117" s="12">
        <v>4.2234000000000004E-3</v>
      </c>
      <c r="DE117" s="12">
        <v>5.867E-4</v>
      </c>
      <c r="DF117" s="12">
        <v>9.1399999999999999E-5</v>
      </c>
      <c r="DG117" s="12">
        <v>9.6639999999999996E-4</v>
      </c>
      <c r="DH117" s="12">
        <v>1.11E-5</v>
      </c>
      <c r="DI117" s="12">
        <v>0.63285329999999995</v>
      </c>
      <c r="DJ117" s="12">
        <v>2.3618299999999998E-2</v>
      </c>
      <c r="DK117" s="12">
        <v>7.2199999999999999E-4</v>
      </c>
      <c r="DL117" s="12">
        <v>4.6291899999999997E-2</v>
      </c>
      <c r="DM117" s="12">
        <v>1.4151000000000001E-3</v>
      </c>
      <c r="DN117" s="44">
        <v>-9.1840670000000004E-6</v>
      </c>
      <c r="DO117" s="44">
        <v>1.4258689999999999E-8</v>
      </c>
      <c r="DP117" s="12">
        <v>1.2751500000000001E-2</v>
      </c>
      <c r="DQ117" s="12">
        <v>1.5579999999999999E-4</v>
      </c>
      <c r="DR117" s="12">
        <v>1.2169380000000001</v>
      </c>
      <c r="DS117" s="12">
        <v>8.0020000000000004E-4</v>
      </c>
      <c r="DT117" s="12">
        <v>0.92566029999999999</v>
      </c>
      <c r="DU117" s="12">
        <v>3.3624000000000002E-3</v>
      </c>
      <c r="DV117" s="12">
        <v>76.537090000000006</v>
      </c>
      <c r="DW117" s="12">
        <v>0.27700599999999997</v>
      </c>
      <c r="DX117" s="12">
        <v>6.6758470000000001</v>
      </c>
      <c r="DY117" s="12">
        <v>2.42057E-2</v>
      </c>
      <c r="DZ117" s="12">
        <v>2.4229799999999999E-2</v>
      </c>
      <c r="EA117" s="12">
        <v>0</v>
      </c>
      <c r="EB117" s="12">
        <v>0</v>
      </c>
      <c r="EC117" s="44">
        <v>9.3563979999999999E-16</v>
      </c>
      <c r="ED117" s="44">
        <v>1.1386160000000001E-15</v>
      </c>
      <c r="EE117" s="12" t="s">
        <v>1460</v>
      </c>
      <c r="EF117" s="12">
        <v>3.9471000000000003E-3</v>
      </c>
      <c r="EG117" s="44">
        <v>6.4069999999999996E-7</v>
      </c>
      <c r="EH117" s="12">
        <v>1.986623</v>
      </c>
      <c r="EI117" s="12">
        <v>1.000246</v>
      </c>
      <c r="EJ117" s="12">
        <v>6.9459999999999997E-4</v>
      </c>
      <c r="EK117" s="12">
        <v>1.6500000000000001E-5</v>
      </c>
      <c r="EL117" s="12">
        <v>8.7000000000000001E-5</v>
      </c>
      <c r="EM117" s="44">
        <v>5.0000000000000004E-6</v>
      </c>
      <c r="EN117" s="12">
        <v>2.6059999999999999E-4</v>
      </c>
      <c r="EO117" s="44">
        <v>4.9999999999999998E-7</v>
      </c>
      <c r="EP117" s="12">
        <v>1.261E-2</v>
      </c>
      <c r="EQ117" s="12">
        <v>2.0000000000000002E-5</v>
      </c>
      <c r="ER117" s="12">
        <v>7.5310000000000004E-3</v>
      </c>
      <c r="ES117" s="12">
        <v>1.05E-4</v>
      </c>
      <c r="ET117" s="12">
        <v>1.4999999999999999E-4</v>
      </c>
      <c r="EU117" s="12">
        <v>1.0000000000000001E-5</v>
      </c>
      <c r="EV117" s="12">
        <v>250</v>
      </c>
      <c r="EW117" s="12">
        <v>0.01</v>
      </c>
      <c r="EX117" s="12">
        <v>1.96</v>
      </c>
      <c r="EY117" s="12">
        <v>0</v>
      </c>
      <c r="EZ117" s="12">
        <v>4.6565E-3</v>
      </c>
      <c r="FA117" s="12">
        <v>4.7767E-3</v>
      </c>
      <c r="FB117" s="12">
        <v>22.772320000000001</v>
      </c>
      <c r="FC117" s="12">
        <v>9.2683999999999996E-3</v>
      </c>
      <c r="FD117" s="12">
        <v>18.712800000000001</v>
      </c>
      <c r="FE117" s="12">
        <v>9.6638000000000002E-3</v>
      </c>
      <c r="FF117" s="12">
        <v>0.238617</v>
      </c>
      <c r="FG117" s="12">
        <v>2.9131999999999999E-3</v>
      </c>
      <c r="FH117" s="12">
        <v>0.44196459999999999</v>
      </c>
      <c r="FI117" s="12">
        <v>1.3508600000000001E-2</v>
      </c>
      <c r="FJ117" s="12">
        <v>1.80839E-2</v>
      </c>
      <c r="FK117" s="12">
        <v>2.0819999999999999E-4</v>
      </c>
      <c r="FL117" s="12">
        <v>7.94E-4</v>
      </c>
      <c r="FM117" s="12">
        <v>1.1598029999999999</v>
      </c>
      <c r="FN117" s="12">
        <v>0.82683770000000001</v>
      </c>
      <c r="FO117" s="12">
        <v>6.61635E-2</v>
      </c>
      <c r="FP117" s="12">
        <v>1.1602269999999999</v>
      </c>
      <c r="FQ117" s="12">
        <v>0.99838579999999999</v>
      </c>
      <c r="FR117" s="12">
        <v>2.1941700000000001E-2</v>
      </c>
      <c r="FS117" s="44">
        <v>5.4629999999999996E-10</v>
      </c>
      <c r="FT117" s="44">
        <v>5.8099999999999998E-11</v>
      </c>
      <c r="FU117" s="12">
        <v>0</v>
      </c>
      <c r="FV117" s="44">
        <v>4.962E-10</v>
      </c>
      <c r="FW117" s="12">
        <v>1.975E-2</v>
      </c>
      <c r="FX117" s="44">
        <v>5.4629999999999996E-10</v>
      </c>
      <c r="FY117" s="44">
        <v>7.0679999999999999E-6</v>
      </c>
      <c r="FZ117" s="44">
        <v>5.5304999999999997E-10</v>
      </c>
      <c r="GA117" s="44">
        <v>6.3080000000000001E-9</v>
      </c>
      <c r="GB117" s="44">
        <v>5.5430000000000004E-10</v>
      </c>
      <c r="GC117" s="12">
        <v>1.167E-2</v>
      </c>
      <c r="GD117" s="12">
        <v>0</v>
      </c>
      <c r="GE117" s="12">
        <v>295.5</v>
      </c>
      <c r="GF117" s="12">
        <v>0.1</v>
      </c>
      <c r="GG117" s="12">
        <v>1575</v>
      </c>
      <c r="GH117" s="12">
        <v>2</v>
      </c>
      <c r="GI117" s="12">
        <v>1.261E-2</v>
      </c>
      <c r="GJ117" s="12">
        <v>-4.0500000000000002E-5</v>
      </c>
    </row>
    <row r="118" spans="1:192" s="12" customFormat="1" ht="12">
      <c r="A118" s="31"/>
      <c r="B118" s="32" t="s">
        <v>1686</v>
      </c>
      <c r="C118" s="32">
        <v>4</v>
      </c>
      <c r="D118" s="40">
        <v>3.0342380000000002</v>
      </c>
      <c r="E118" s="33">
        <v>1.6397999999999999E-2</v>
      </c>
      <c r="F118" s="40">
        <v>6.1333000000000002</v>
      </c>
      <c r="G118" s="34">
        <v>6.3635675882663251E-2</v>
      </c>
      <c r="H118" s="45">
        <v>31.113794365166484</v>
      </c>
      <c r="I118" s="36">
        <v>40.163029999999999</v>
      </c>
      <c r="J118" s="42">
        <v>8.7621129999999994</v>
      </c>
      <c r="K118" s="42">
        <v>0.32448660000000001</v>
      </c>
      <c r="L118" s="44">
        <v>9.9999999999999995E-21</v>
      </c>
      <c r="T118" s="12" t="s">
        <v>113</v>
      </c>
      <c r="U118" s="12" t="s">
        <v>111</v>
      </c>
      <c r="V118" s="12">
        <v>37</v>
      </c>
      <c r="W118" s="43">
        <v>42572</v>
      </c>
      <c r="X118" s="12">
        <v>14.2</v>
      </c>
      <c r="Y118" s="44">
        <v>3551955000</v>
      </c>
      <c r="Z118" s="12" t="s">
        <v>1451</v>
      </c>
      <c r="AA118" s="12" t="s">
        <v>1452</v>
      </c>
      <c r="AB118" s="12">
        <v>18</v>
      </c>
      <c r="AC118" s="12" t="s">
        <v>1453</v>
      </c>
      <c r="AE118" s="12" t="s">
        <v>1454</v>
      </c>
      <c r="AF118" s="12">
        <v>7.875</v>
      </c>
      <c r="AH118" s="12" t="s">
        <v>1475</v>
      </c>
      <c r="AI118" s="12" t="s">
        <v>1464</v>
      </c>
      <c r="AJ118" s="12">
        <v>1</v>
      </c>
      <c r="AK118" s="12" t="s">
        <v>1458</v>
      </c>
      <c r="AL118" s="12">
        <v>1</v>
      </c>
      <c r="AM118" s="12" t="s">
        <v>1459</v>
      </c>
      <c r="AN118" s="12">
        <v>4</v>
      </c>
      <c r="AO118" s="12">
        <v>4</v>
      </c>
      <c r="AP118" s="12">
        <v>0</v>
      </c>
      <c r="AQ118" s="12">
        <v>4</v>
      </c>
      <c r="AR118" s="12">
        <v>0</v>
      </c>
      <c r="AS118" s="12">
        <v>30</v>
      </c>
      <c r="AT118" s="12">
        <v>30</v>
      </c>
      <c r="AU118" s="12">
        <v>148</v>
      </c>
      <c r="AX118" s="12">
        <v>0</v>
      </c>
      <c r="AY118" s="12">
        <v>-4.4102999999999998E-3</v>
      </c>
      <c r="AZ118" s="12">
        <v>5.7060000000000001E-3</v>
      </c>
      <c r="BA118" s="12">
        <v>3.8617599999999999</v>
      </c>
      <c r="BB118" s="12">
        <v>8.9943999999999996E-3</v>
      </c>
      <c r="BC118" s="12">
        <v>1.2724150000000001</v>
      </c>
      <c r="BD118" s="12">
        <v>1.0426E-2</v>
      </c>
      <c r="BE118" s="12">
        <v>2.1072899999999999E-2</v>
      </c>
      <c r="BF118" s="12">
        <v>3.2391E-3</v>
      </c>
      <c r="BG118" s="12">
        <v>1.0496E-2</v>
      </c>
      <c r="BH118" s="12">
        <v>7.3163999999999998E-3</v>
      </c>
      <c r="BI118" s="12">
        <v>7.8059999999999996E-3</v>
      </c>
      <c r="BJ118" s="12">
        <v>1.8699999999999999E-4</v>
      </c>
      <c r="BK118" s="12">
        <v>5.9229E-3</v>
      </c>
      <c r="BL118" s="12">
        <v>2.3814999999999999E-3</v>
      </c>
      <c r="BM118" s="12">
        <v>4.4277430000000004</v>
      </c>
      <c r="BN118" s="12">
        <v>6.0937999999999999E-3</v>
      </c>
      <c r="BO118" s="12">
        <v>1.263835</v>
      </c>
      <c r="BP118" s="12">
        <v>5.5744000000000002E-3</v>
      </c>
      <c r="BQ118" s="12">
        <v>2.51994E-2</v>
      </c>
      <c r="BR118" s="12">
        <v>2.2715999999999999E-3</v>
      </c>
      <c r="BS118" s="12">
        <v>3.1349599999999998E-2</v>
      </c>
      <c r="BT118" s="12">
        <v>5.0096000000000003E-3</v>
      </c>
      <c r="BU118" s="12">
        <v>1.00321E-2</v>
      </c>
      <c r="BV118" s="12">
        <v>1.2870000000000001E-4</v>
      </c>
      <c r="BW118" s="12">
        <v>1</v>
      </c>
      <c r="BX118" s="12">
        <v>0</v>
      </c>
      <c r="BY118" s="12">
        <v>1</v>
      </c>
      <c r="BZ118" s="12">
        <v>0</v>
      </c>
      <c r="CA118" s="12">
        <v>1</v>
      </c>
      <c r="CB118" s="12">
        <v>0</v>
      </c>
      <c r="CC118" s="12">
        <v>1</v>
      </c>
      <c r="CD118" s="12">
        <v>0</v>
      </c>
      <c r="CE118" s="12">
        <v>1</v>
      </c>
      <c r="CF118" s="12">
        <v>0</v>
      </c>
      <c r="CG118" s="12">
        <v>1</v>
      </c>
      <c r="CH118" s="12">
        <v>0</v>
      </c>
      <c r="CI118" s="12">
        <v>1</v>
      </c>
      <c r="CJ118" s="12">
        <v>0</v>
      </c>
      <c r="CK118" s="12">
        <v>1</v>
      </c>
      <c r="CL118" s="12">
        <v>0</v>
      </c>
      <c r="CM118" s="12">
        <v>1</v>
      </c>
      <c r="CN118" s="12">
        <v>0</v>
      </c>
      <c r="CO118" s="12">
        <v>1</v>
      </c>
      <c r="CP118" s="12">
        <v>0</v>
      </c>
      <c r="CQ118" s="12">
        <v>1</v>
      </c>
      <c r="CR118" s="12">
        <v>0</v>
      </c>
      <c r="CS118" s="12">
        <v>1.0249999999999999</v>
      </c>
      <c r="CT118" s="44">
        <v>9.9999999999999995E-21</v>
      </c>
      <c r="CU118" s="12">
        <v>1.0333200000000001E-2</v>
      </c>
      <c r="CV118" s="12">
        <v>5.1852000000000001E-3</v>
      </c>
      <c r="CW118" s="12">
        <v>0.56598300000000001</v>
      </c>
      <c r="CX118" s="12">
        <v>6.6154999999999999E-3</v>
      </c>
      <c r="CY118" s="12">
        <v>-8.5795000000000003E-3</v>
      </c>
      <c r="CZ118" s="12">
        <v>8.8106E-3</v>
      </c>
      <c r="DA118" s="12">
        <v>4.1265E-3</v>
      </c>
      <c r="DB118" s="12">
        <v>2.3089999999999999E-3</v>
      </c>
      <c r="DC118" s="12">
        <v>2.08536E-2</v>
      </c>
      <c r="DD118" s="12">
        <v>5.3324000000000002E-3</v>
      </c>
      <c r="DE118" s="12">
        <v>2.4164999999999998E-3</v>
      </c>
      <c r="DF118" s="12">
        <v>1.326E-4</v>
      </c>
      <c r="DG118" s="12">
        <v>6.1333000000000004E-3</v>
      </c>
      <c r="DH118" s="12">
        <v>1.5530000000000001E-4</v>
      </c>
      <c r="DI118" s="12">
        <v>6.9037000000000001E-2</v>
      </c>
      <c r="DJ118" s="12">
        <v>1.6397999999999999E-2</v>
      </c>
      <c r="DK118" s="12">
        <v>1.14313E-2</v>
      </c>
      <c r="DL118" s="12">
        <v>3.2140200000000001E-2</v>
      </c>
      <c r="DM118" s="12">
        <v>2.24053E-2</v>
      </c>
      <c r="DN118" s="12">
        <v>6.3469999999999998E-4</v>
      </c>
      <c r="DO118" s="44">
        <v>2.257564E-7</v>
      </c>
      <c r="DP118" s="12">
        <v>1.65573E-2</v>
      </c>
      <c r="DQ118" s="12">
        <v>2.5485999999999998E-3</v>
      </c>
      <c r="DR118" s="12">
        <v>3.0342380000000002</v>
      </c>
      <c r="DS118" s="12">
        <v>2.5846999999999998E-2</v>
      </c>
      <c r="DT118" s="12">
        <v>1.2156309999999999</v>
      </c>
      <c r="DU118" s="12">
        <v>4.5126199999999998E-2</v>
      </c>
      <c r="DV118" s="12">
        <v>40.163029999999999</v>
      </c>
      <c r="DW118" s="12">
        <v>1.456683</v>
      </c>
      <c r="DX118" s="12">
        <v>8.7621129999999994</v>
      </c>
      <c r="DY118" s="12">
        <v>0.32448660000000001</v>
      </c>
      <c r="DZ118" s="12">
        <v>0.32448969999999999</v>
      </c>
      <c r="EA118" s="12">
        <v>0</v>
      </c>
      <c r="EB118" s="12">
        <v>0</v>
      </c>
      <c r="EC118" s="44">
        <v>6.3636400000000004E-17</v>
      </c>
      <c r="ED118" s="44">
        <v>1.9308799999999999E-16</v>
      </c>
      <c r="EE118" s="12" t="s">
        <v>1460</v>
      </c>
      <c r="EF118" s="12">
        <v>3.9471000000000003E-3</v>
      </c>
      <c r="EG118" s="44">
        <v>6.4069999999999996E-7</v>
      </c>
      <c r="EH118" s="12">
        <v>1.9883980000000001</v>
      </c>
      <c r="EI118" s="12">
        <v>1.000246</v>
      </c>
      <c r="EJ118" s="12">
        <v>6.9459999999999997E-4</v>
      </c>
      <c r="EK118" s="12">
        <v>1.6500000000000001E-5</v>
      </c>
      <c r="EL118" s="12">
        <v>8.7000000000000001E-5</v>
      </c>
      <c r="EM118" s="44">
        <v>5.0000000000000004E-6</v>
      </c>
      <c r="EN118" s="12">
        <v>2.6059999999999999E-4</v>
      </c>
      <c r="EO118" s="44">
        <v>4.9999999999999998E-7</v>
      </c>
      <c r="EP118" s="12">
        <v>1.261E-2</v>
      </c>
      <c r="EQ118" s="12">
        <v>2.0000000000000002E-5</v>
      </c>
      <c r="ER118" s="12">
        <v>7.5310000000000004E-3</v>
      </c>
      <c r="ES118" s="12">
        <v>1.05E-4</v>
      </c>
      <c r="ET118" s="12">
        <v>1.4999999999999999E-4</v>
      </c>
      <c r="EU118" s="12">
        <v>1.0000000000000001E-5</v>
      </c>
      <c r="EV118" s="12">
        <v>250</v>
      </c>
      <c r="EW118" s="12">
        <v>0.01</v>
      </c>
      <c r="EX118" s="12">
        <v>1.96</v>
      </c>
      <c r="EY118" s="12">
        <v>0</v>
      </c>
      <c r="EZ118" s="12">
        <v>-4.4102999999999998E-3</v>
      </c>
      <c r="FA118" s="12">
        <v>5.7060000000000001E-3</v>
      </c>
      <c r="FB118" s="12">
        <v>3.8617599999999999</v>
      </c>
      <c r="FC118" s="12">
        <v>8.9943999999999996E-3</v>
      </c>
      <c r="FD118" s="12">
        <v>1.2727280000000001</v>
      </c>
      <c r="FE118" s="12">
        <v>1.04286E-2</v>
      </c>
      <c r="FF118" s="12">
        <v>2.1072899999999999E-2</v>
      </c>
      <c r="FG118" s="12">
        <v>3.2391E-3</v>
      </c>
      <c r="FH118" s="12">
        <v>2.0870300000000001E-2</v>
      </c>
      <c r="FI118" s="12">
        <v>1.4547900000000001E-2</v>
      </c>
      <c r="FJ118" s="12">
        <v>7.8059999999999996E-3</v>
      </c>
      <c r="FK118" s="12">
        <v>1.8699999999999999E-4</v>
      </c>
      <c r="FL118" s="12">
        <v>2.0249000000000001E-3</v>
      </c>
      <c r="FM118" s="12">
        <v>2.4091740000000001</v>
      </c>
      <c r="FN118" s="12">
        <v>0.33038830000000002</v>
      </c>
      <c r="FO118" s="12">
        <v>0.85397500000000004</v>
      </c>
      <c r="FP118" s="12">
        <v>2.533925</v>
      </c>
      <c r="FQ118" s="12">
        <v>0.94181839999999994</v>
      </c>
      <c r="FR118" s="12">
        <v>2.6561700000000001E-2</v>
      </c>
      <c r="FS118" s="44">
        <v>5.4629999999999996E-10</v>
      </c>
      <c r="FT118" s="44">
        <v>5.8099999999999998E-11</v>
      </c>
      <c r="FU118" s="12">
        <v>0</v>
      </c>
      <c r="FV118" s="44">
        <v>4.962E-10</v>
      </c>
      <c r="FW118" s="12">
        <v>1.975E-2</v>
      </c>
      <c r="FX118" s="44">
        <v>5.4629999999999996E-10</v>
      </c>
      <c r="FY118" s="44">
        <v>7.0679999999999999E-6</v>
      </c>
      <c r="FZ118" s="44">
        <v>5.5304999999999997E-10</v>
      </c>
      <c r="GA118" s="44">
        <v>6.3080000000000001E-9</v>
      </c>
      <c r="GB118" s="44">
        <v>5.5430000000000004E-10</v>
      </c>
      <c r="GC118" s="12">
        <v>1.167E-2</v>
      </c>
      <c r="GD118" s="12">
        <v>0</v>
      </c>
      <c r="GE118" s="12">
        <v>295.5</v>
      </c>
      <c r="GF118" s="12">
        <v>0.1</v>
      </c>
      <c r="GG118" s="12">
        <v>1575</v>
      </c>
      <c r="GH118" s="12">
        <v>2</v>
      </c>
      <c r="GI118" s="12">
        <v>1.261E-2</v>
      </c>
      <c r="GJ118" s="12">
        <v>2.7961000000000001E-3</v>
      </c>
    </row>
    <row r="119" spans="1:192" s="12" customFormat="1" ht="12">
      <c r="A119" s="31"/>
      <c r="B119" s="32" t="s">
        <v>1595</v>
      </c>
      <c r="C119" s="32">
        <v>4</v>
      </c>
      <c r="D119" s="40">
        <v>1.9554339999999999</v>
      </c>
      <c r="E119" s="33">
        <v>2.42344E-2</v>
      </c>
      <c r="F119" s="33">
        <v>5.1799999999999999E-2</v>
      </c>
      <c r="G119" s="34">
        <v>1.2857267217423127</v>
      </c>
      <c r="H119" s="45">
        <v>21.052883504439968</v>
      </c>
      <c r="I119" s="36">
        <v>99.30883</v>
      </c>
      <c r="J119" s="34">
        <v>13.923769999999999</v>
      </c>
      <c r="K119" s="34">
        <v>1.53597E-2</v>
      </c>
      <c r="L119" s="44">
        <v>9.9999999999999995E-21</v>
      </c>
      <c r="T119" s="12" t="s">
        <v>114</v>
      </c>
      <c r="U119" s="12" t="s">
        <v>111</v>
      </c>
      <c r="V119" s="12">
        <v>37</v>
      </c>
      <c r="W119" s="43">
        <v>42571</v>
      </c>
      <c r="X119" s="12">
        <v>4.7</v>
      </c>
      <c r="Y119" s="44">
        <v>3551835000</v>
      </c>
      <c r="Z119" s="12" t="s">
        <v>1451</v>
      </c>
      <c r="AA119" s="12" t="s">
        <v>1452</v>
      </c>
      <c r="AB119" s="12">
        <v>18</v>
      </c>
      <c r="AC119" s="12" t="s">
        <v>1453</v>
      </c>
      <c r="AE119" s="12" t="s">
        <v>1454</v>
      </c>
      <c r="AF119" s="12">
        <v>7.875</v>
      </c>
      <c r="AH119" s="12" t="s">
        <v>1475</v>
      </c>
      <c r="AI119" s="12" t="s">
        <v>1464</v>
      </c>
      <c r="AJ119" s="12">
        <v>1</v>
      </c>
      <c r="AK119" s="12" t="s">
        <v>1458</v>
      </c>
      <c r="AL119" s="12">
        <v>1</v>
      </c>
      <c r="AM119" s="12" t="s">
        <v>1459</v>
      </c>
      <c r="AN119" s="12">
        <v>4</v>
      </c>
      <c r="AO119" s="12">
        <v>4</v>
      </c>
      <c r="AP119" s="12">
        <v>0</v>
      </c>
      <c r="AQ119" s="12">
        <v>4</v>
      </c>
      <c r="AR119" s="12">
        <v>0</v>
      </c>
      <c r="AS119" s="12">
        <v>30</v>
      </c>
      <c r="AT119" s="12">
        <v>30</v>
      </c>
      <c r="AU119" s="12">
        <v>58</v>
      </c>
      <c r="AX119" s="12">
        <v>0</v>
      </c>
      <c r="AY119" s="12">
        <v>5.0735200000000001E-2</v>
      </c>
      <c r="AZ119" s="12">
        <v>5.4124000000000004E-3</v>
      </c>
      <c r="BA119" s="12">
        <v>50.283940000000001</v>
      </c>
      <c r="BB119" s="12">
        <v>1.02348E-2</v>
      </c>
      <c r="BC119" s="12">
        <v>25.7089</v>
      </c>
      <c r="BD119" s="12">
        <v>1.1580999999999999E-2</v>
      </c>
      <c r="BE119" s="12">
        <v>0.3303973</v>
      </c>
      <c r="BF119" s="12">
        <v>2.9543E-3</v>
      </c>
      <c r="BG119" s="12">
        <v>0.32217180000000001</v>
      </c>
      <c r="BH119" s="12">
        <v>6.9781000000000001E-3</v>
      </c>
      <c r="BI119" s="12">
        <v>1.3332999999999999E-3</v>
      </c>
      <c r="BJ119" s="12">
        <v>1.663E-4</v>
      </c>
      <c r="BK119" s="12">
        <v>3.26901E-2</v>
      </c>
      <c r="BL119" s="12">
        <v>2.3283000000000002E-3</v>
      </c>
      <c r="BM119" s="12">
        <v>51.054519999999997</v>
      </c>
      <c r="BN119" s="12">
        <v>7.4980000000000003E-3</v>
      </c>
      <c r="BO119" s="12">
        <v>25.729340000000001</v>
      </c>
      <c r="BP119" s="12">
        <v>7.0258999999999999E-3</v>
      </c>
      <c r="BQ119" s="12">
        <v>0.33079629999999999</v>
      </c>
      <c r="BR119" s="12">
        <v>2.1209000000000002E-3</v>
      </c>
      <c r="BS119" s="12">
        <v>0.34693629999999998</v>
      </c>
      <c r="BT119" s="12">
        <v>5.0342E-3</v>
      </c>
      <c r="BU119" s="12">
        <v>4.3334999999999997E-3</v>
      </c>
      <c r="BV119" s="12">
        <v>9.5199999999999997E-5</v>
      </c>
      <c r="BW119" s="12">
        <v>1</v>
      </c>
      <c r="BX119" s="12">
        <v>0</v>
      </c>
      <c r="BY119" s="12">
        <v>1</v>
      </c>
      <c r="BZ119" s="12">
        <v>0</v>
      </c>
      <c r="CA119" s="12">
        <v>1</v>
      </c>
      <c r="CB119" s="12">
        <v>0</v>
      </c>
      <c r="CC119" s="12">
        <v>1</v>
      </c>
      <c r="CD119" s="12">
        <v>0</v>
      </c>
      <c r="CE119" s="12">
        <v>1</v>
      </c>
      <c r="CF119" s="12">
        <v>0</v>
      </c>
      <c r="CG119" s="12">
        <v>1</v>
      </c>
      <c r="CH119" s="12">
        <v>0</v>
      </c>
      <c r="CI119" s="12">
        <v>1</v>
      </c>
      <c r="CJ119" s="12">
        <v>0</v>
      </c>
      <c r="CK119" s="12">
        <v>1</v>
      </c>
      <c r="CL119" s="12">
        <v>0</v>
      </c>
      <c r="CM119" s="12">
        <v>1</v>
      </c>
      <c r="CN119" s="12">
        <v>0</v>
      </c>
      <c r="CO119" s="12">
        <v>1</v>
      </c>
      <c r="CP119" s="12">
        <v>0</v>
      </c>
      <c r="CQ119" s="12">
        <v>1</v>
      </c>
      <c r="CR119" s="12">
        <v>0</v>
      </c>
      <c r="CS119" s="12">
        <v>1.0249999999999999</v>
      </c>
      <c r="CT119" s="44">
        <v>9.9999999999999995E-21</v>
      </c>
      <c r="CU119" s="12">
        <v>-1.8045100000000001E-2</v>
      </c>
      <c r="CV119" s="12">
        <v>4.8859999999999997E-3</v>
      </c>
      <c r="CW119" s="12">
        <v>0.77057249999999999</v>
      </c>
      <c r="CX119" s="12">
        <v>6.9664000000000002E-3</v>
      </c>
      <c r="CY119" s="12">
        <v>2.0435499999999999E-2</v>
      </c>
      <c r="CZ119" s="12">
        <v>9.2063000000000006E-3</v>
      </c>
      <c r="DA119" s="12">
        <v>3.9899999999999999E-4</v>
      </c>
      <c r="DB119" s="12">
        <v>2.0566E-3</v>
      </c>
      <c r="DC119" s="12">
        <v>2.4764499999999998E-2</v>
      </c>
      <c r="DD119" s="12">
        <v>4.8322E-3</v>
      </c>
      <c r="DE119" s="12">
        <v>3.0327000000000002E-3</v>
      </c>
      <c r="DF119" s="12">
        <v>1.3469999999999999E-4</v>
      </c>
      <c r="DG119" s="12">
        <v>5.1799999999999999E-5</v>
      </c>
      <c r="DH119" s="44">
        <v>6.4669179999999999E-6</v>
      </c>
      <c r="DI119" s="12">
        <v>12.105029999999999</v>
      </c>
      <c r="DJ119" s="12">
        <v>2.42344E-2</v>
      </c>
      <c r="DK119" s="12">
        <v>5.2499999999999997E-4</v>
      </c>
      <c r="DL119" s="12">
        <v>4.74995E-2</v>
      </c>
      <c r="DM119" s="12">
        <v>1.029E-3</v>
      </c>
      <c r="DN119" s="12">
        <v>5.1799999999999999E-5</v>
      </c>
      <c r="DO119" s="44">
        <v>1.036863E-8</v>
      </c>
      <c r="DP119" s="12">
        <v>1.2848399999999999E-2</v>
      </c>
      <c r="DQ119" s="12">
        <v>1.15E-4</v>
      </c>
      <c r="DR119" s="12">
        <v>1.9554339999999999</v>
      </c>
      <c r="DS119" s="12">
        <v>9.6659999999999997E-4</v>
      </c>
      <c r="DT119" s="12">
        <v>1.9344730000000001</v>
      </c>
      <c r="DU119" s="12">
        <v>2.1421000000000001E-3</v>
      </c>
      <c r="DV119" s="12">
        <v>99.30883</v>
      </c>
      <c r="DW119" s="12">
        <v>0.10254679999999999</v>
      </c>
      <c r="DX119" s="12">
        <v>13.923769999999999</v>
      </c>
      <c r="DY119" s="12">
        <v>1.53597E-2</v>
      </c>
      <c r="DZ119" s="12">
        <v>1.55239E-2</v>
      </c>
      <c r="EA119" s="12">
        <v>1.4959000000000001E-3</v>
      </c>
      <c r="EB119" s="12">
        <v>0</v>
      </c>
      <c r="EC119" s="44">
        <v>1.285749E-15</v>
      </c>
      <c r="ED119" s="44">
        <v>2.5141969999999999E-15</v>
      </c>
      <c r="EE119" s="12" t="s">
        <v>1460</v>
      </c>
      <c r="EF119" s="12">
        <v>3.9471000000000003E-3</v>
      </c>
      <c r="EG119" s="44">
        <v>6.4069999999999996E-7</v>
      </c>
      <c r="EH119" s="12">
        <v>1.934334</v>
      </c>
      <c r="EI119" s="12">
        <v>1.0002359999999999</v>
      </c>
      <c r="EJ119" s="12">
        <v>6.9459999999999997E-4</v>
      </c>
      <c r="EK119" s="12">
        <v>1.6500000000000001E-5</v>
      </c>
      <c r="EL119" s="12">
        <v>8.7000000000000001E-5</v>
      </c>
      <c r="EM119" s="44">
        <v>5.0000000000000004E-6</v>
      </c>
      <c r="EN119" s="12">
        <v>2.6059999999999999E-4</v>
      </c>
      <c r="EO119" s="44">
        <v>4.9999999999999998E-7</v>
      </c>
      <c r="EP119" s="12">
        <v>1.261E-2</v>
      </c>
      <c r="EQ119" s="12">
        <v>2.0000000000000002E-5</v>
      </c>
      <c r="ER119" s="12">
        <v>7.5310000000000004E-3</v>
      </c>
      <c r="ES119" s="12">
        <v>1.05E-4</v>
      </c>
      <c r="ET119" s="12">
        <v>1.4999999999999999E-4</v>
      </c>
      <c r="EU119" s="12">
        <v>1.0000000000000001E-5</v>
      </c>
      <c r="EV119" s="12">
        <v>250</v>
      </c>
      <c r="EW119" s="12">
        <v>0.01</v>
      </c>
      <c r="EX119" s="12">
        <v>1.96</v>
      </c>
      <c r="EY119" s="12">
        <v>0</v>
      </c>
      <c r="EZ119" s="12">
        <v>5.0735200000000001E-2</v>
      </c>
      <c r="FA119" s="12">
        <v>5.4124000000000004E-3</v>
      </c>
      <c r="FB119" s="12">
        <v>50.283940000000001</v>
      </c>
      <c r="FC119" s="12">
        <v>1.02348E-2</v>
      </c>
      <c r="FD119" s="12">
        <v>25.714970000000001</v>
      </c>
      <c r="FE119" s="12">
        <v>1.1583700000000001E-2</v>
      </c>
      <c r="FF119" s="12">
        <v>0.3303973</v>
      </c>
      <c r="FG119" s="12">
        <v>2.9543E-3</v>
      </c>
      <c r="FH119" s="12">
        <v>0.62318799999999996</v>
      </c>
      <c r="FI119" s="12">
        <v>1.3498E-2</v>
      </c>
      <c r="FJ119" s="12">
        <v>1.3332999999999999E-3</v>
      </c>
      <c r="FK119" s="12">
        <v>1.663E-4</v>
      </c>
      <c r="FL119" s="12">
        <v>2.34E-5</v>
      </c>
      <c r="FM119" s="12">
        <v>14.20947</v>
      </c>
      <c r="FN119" s="12">
        <v>0.51336380000000004</v>
      </c>
      <c r="FO119" s="12">
        <v>4.9623399999999998E-2</v>
      </c>
      <c r="FP119" s="12">
        <v>14.209519999999999</v>
      </c>
      <c r="FQ119" s="12">
        <v>0.99999389999999999</v>
      </c>
      <c r="FR119" s="12">
        <v>5.9400000000000002E-4</v>
      </c>
      <c r="FS119" s="44">
        <v>5.4629999999999996E-10</v>
      </c>
      <c r="FT119" s="44">
        <v>5.8099999999999998E-11</v>
      </c>
      <c r="FU119" s="12">
        <v>0</v>
      </c>
      <c r="FV119" s="44">
        <v>4.962E-10</v>
      </c>
      <c r="FW119" s="12">
        <v>1.975E-2</v>
      </c>
      <c r="FX119" s="44">
        <v>5.4629999999999996E-10</v>
      </c>
      <c r="FY119" s="44">
        <v>7.0679999999999999E-6</v>
      </c>
      <c r="FZ119" s="44">
        <v>5.5304999999999997E-10</v>
      </c>
      <c r="GA119" s="44">
        <v>6.3080000000000001E-9</v>
      </c>
      <c r="GB119" s="44">
        <v>5.5430000000000004E-10</v>
      </c>
      <c r="GC119" s="12">
        <v>1.167E-2</v>
      </c>
      <c r="GD119" s="12">
        <v>0</v>
      </c>
      <c r="GE119" s="12">
        <v>295.5</v>
      </c>
      <c r="GF119" s="12">
        <v>0.1</v>
      </c>
      <c r="GG119" s="12">
        <v>1575</v>
      </c>
      <c r="GH119" s="12">
        <v>2</v>
      </c>
      <c r="GI119" s="12">
        <v>1.261E-2</v>
      </c>
      <c r="GJ119" s="12">
        <v>2.2800000000000001E-4</v>
      </c>
    </row>
    <row r="120" spans="1:192" s="12" customFormat="1" ht="12">
      <c r="A120" s="31"/>
      <c r="B120" s="32" t="s">
        <v>1662</v>
      </c>
      <c r="C120" s="32">
        <v>4</v>
      </c>
      <c r="D120" s="40">
        <v>2.0011220000000001</v>
      </c>
      <c r="E120" s="33">
        <v>3.1256300000000001E-2</v>
      </c>
      <c r="F120" s="33">
        <v>0.2074</v>
      </c>
      <c r="G120" s="34">
        <v>0.69165150248555884</v>
      </c>
      <c r="H120" s="45">
        <v>16.323237235373348</v>
      </c>
      <c r="I120" s="36">
        <v>97.045580000000001</v>
      </c>
      <c r="J120" s="34">
        <v>13.92564</v>
      </c>
      <c r="K120" s="34">
        <v>2.8573500000000002E-2</v>
      </c>
      <c r="L120" s="44">
        <v>9.9999999999999995E-21</v>
      </c>
      <c r="T120" s="12" t="s">
        <v>115</v>
      </c>
      <c r="U120" s="12" t="s">
        <v>111</v>
      </c>
      <c r="V120" s="12">
        <v>37</v>
      </c>
      <c r="W120" s="43">
        <v>42571</v>
      </c>
      <c r="X120" s="12">
        <v>13.866669999999999</v>
      </c>
      <c r="Y120" s="44">
        <v>3551868000</v>
      </c>
      <c r="Z120" s="12" t="s">
        <v>1451</v>
      </c>
      <c r="AA120" s="12" t="s">
        <v>1452</v>
      </c>
      <c r="AB120" s="12">
        <v>18</v>
      </c>
      <c r="AC120" s="12" t="s">
        <v>1453</v>
      </c>
      <c r="AE120" s="12" t="s">
        <v>1454</v>
      </c>
      <c r="AF120" s="12">
        <v>7.875</v>
      </c>
      <c r="AH120" s="12" t="s">
        <v>1475</v>
      </c>
      <c r="AI120" s="12" t="s">
        <v>1464</v>
      </c>
      <c r="AJ120" s="12">
        <v>1</v>
      </c>
      <c r="AK120" s="12" t="s">
        <v>1458</v>
      </c>
      <c r="AL120" s="12">
        <v>1</v>
      </c>
      <c r="AM120" s="12" t="s">
        <v>1459</v>
      </c>
      <c r="AN120" s="12">
        <v>4</v>
      </c>
      <c r="AO120" s="12">
        <v>4</v>
      </c>
      <c r="AP120" s="12">
        <v>0</v>
      </c>
      <c r="AQ120" s="12">
        <v>4</v>
      </c>
      <c r="AR120" s="12">
        <v>0</v>
      </c>
      <c r="AS120" s="12">
        <v>30</v>
      </c>
      <c r="AT120" s="12">
        <v>30</v>
      </c>
      <c r="AU120" s="12">
        <v>93</v>
      </c>
      <c r="AX120" s="12">
        <v>0</v>
      </c>
      <c r="AY120" s="12">
        <v>-2.4894000000000001E-3</v>
      </c>
      <c r="AZ120" s="12">
        <v>5.7413000000000004E-3</v>
      </c>
      <c r="BA120" s="12">
        <v>27.682189999999999</v>
      </c>
      <c r="BB120" s="12">
        <v>9.6299999999999997E-3</v>
      </c>
      <c r="BC120" s="12">
        <v>13.830030000000001</v>
      </c>
      <c r="BD120" s="12">
        <v>1.17485E-2</v>
      </c>
      <c r="BE120" s="12">
        <v>0.17877370000000001</v>
      </c>
      <c r="BF120" s="12">
        <v>3.0190999999999998E-3</v>
      </c>
      <c r="BG120" s="12">
        <v>0.22184699999999999</v>
      </c>
      <c r="BH120" s="12">
        <v>6.9851000000000002E-3</v>
      </c>
      <c r="BI120" s="12">
        <v>2.8695999999999999E-3</v>
      </c>
      <c r="BJ120" s="12">
        <v>1.6650000000000001E-4</v>
      </c>
      <c r="BK120" s="12">
        <v>5.2951999999999999E-3</v>
      </c>
      <c r="BL120" s="12">
        <v>2.1938999999999999E-3</v>
      </c>
      <c r="BM120" s="12">
        <v>28.32827</v>
      </c>
      <c r="BN120" s="12">
        <v>6.3070000000000001E-3</v>
      </c>
      <c r="BO120" s="12">
        <v>13.84468</v>
      </c>
      <c r="BP120" s="12">
        <v>6.3518999999999997E-3</v>
      </c>
      <c r="BQ120" s="12">
        <v>0.18260709999999999</v>
      </c>
      <c r="BR120" s="12">
        <v>2.3238999999999998E-3</v>
      </c>
      <c r="BS120" s="12">
        <v>0.24052290000000001</v>
      </c>
      <c r="BT120" s="12">
        <v>5.1573000000000001E-3</v>
      </c>
      <c r="BU120" s="12">
        <v>5.4066000000000001E-3</v>
      </c>
      <c r="BV120" s="12">
        <v>1.036E-4</v>
      </c>
      <c r="BW120" s="12">
        <v>1</v>
      </c>
      <c r="BX120" s="12">
        <v>0</v>
      </c>
      <c r="BY120" s="12">
        <v>1</v>
      </c>
      <c r="BZ120" s="12">
        <v>0</v>
      </c>
      <c r="CA120" s="12">
        <v>1</v>
      </c>
      <c r="CB120" s="12">
        <v>0</v>
      </c>
      <c r="CC120" s="12">
        <v>1</v>
      </c>
      <c r="CD120" s="12">
        <v>0</v>
      </c>
      <c r="CE120" s="12">
        <v>1</v>
      </c>
      <c r="CF120" s="12">
        <v>0</v>
      </c>
      <c r="CG120" s="12">
        <v>1</v>
      </c>
      <c r="CH120" s="12">
        <v>0</v>
      </c>
      <c r="CI120" s="12">
        <v>1</v>
      </c>
      <c r="CJ120" s="12">
        <v>0</v>
      </c>
      <c r="CK120" s="12">
        <v>1</v>
      </c>
      <c r="CL120" s="12">
        <v>0</v>
      </c>
      <c r="CM120" s="12">
        <v>1</v>
      </c>
      <c r="CN120" s="12">
        <v>0</v>
      </c>
      <c r="CO120" s="12">
        <v>1</v>
      </c>
      <c r="CP120" s="12">
        <v>0</v>
      </c>
      <c r="CQ120" s="12">
        <v>1</v>
      </c>
      <c r="CR120" s="12">
        <v>0</v>
      </c>
      <c r="CS120" s="12">
        <v>1.0249999999999999</v>
      </c>
      <c r="CT120" s="44">
        <v>9.9999999999999995E-21</v>
      </c>
      <c r="CU120" s="12">
        <v>7.7846E-3</v>
      </c>
      <c r="CV120" s="12">
        <v>5.3055999999999997E-3</v>
      </c>
      <c r="CW120" s="12">
        <v>0.64608399999999999</v>
      </c>
      <c r="CX120" s="12">
        <v>7.2772999999999996E-3</v>
      </c>
      <c r="CY120" s="12">
        <v>1.4657099999999999E-2</v>
      </c>
      <c r="CZ120" s="12">
        <v>9.8834000000000005E-3</v>
      </c>
      <c r="DA120" s="12">
        <v>3.8333999999999998E-3</v>
      </c>
      <c r="DB120" s="12">
        <v>1.9273000000000001E-3</v>
      </c>
      <c r="DC120" s="12">
        <v>1.8675799999999999E-2</v>
      </c>
      <c r="DD120" s="12">
        <v>4.7111000000000002E-3</v>
      </c>
      <c r="DE120" s="12">
        <v>2.6069999999999999E-3</v>
      </c>
      <c r="DF120" s="12">
        <v>1.283E-4</v>
      </c>
      <c r="DG120" s="12">
        <v>2.074E-4</v>
      </c>
      <c r="DH120" s="12">
        <v>1.2E-5</v>
      </c>
      <c r="DI120" s="12">
        <v>3.907762</v>
      </c>
      <c r="DJ120" s="12">
        <v>3.1256300000000001E-2</v>
      </c>
      <c r="DK120" s="12">
        <v>9.8449999999999992E-4</v>
      </c>
      <c r="DL120" s="12">
        <v>6.1262299999999999E-2</v>
      </c>
      <c r="DM120" s="12">
        <v>1.9296000000000001E-3</v>
      </c>
      <c r="DN120" s="12">
        <v>6.2100000000000005E-5</v>
      </c>
      <c r="DO120" s="44">
        <v>1.9442839999999999E-8</v>
      </c>
      <c r="DP120" s="12">
        <v>1.29234E-2</v>
      </c>
      <c r="DQ120" s="12">
        <v>2.185E-4</v>
      </c>
      <c r="DR120" s="12">
        <v>2.0011220000000001</v>
      </c>
      <c r="DS120" s="12">
        <v>1.8370000000000001E-3</v>
      </c>
      <c r="DT120" s="12">
        <v>1.934734</v>
      </c>
      <c r="DU120" s="12">
        <v>3.9849000000000004E-3</v>
      </c>
      <c r="DV120" s="12">
        <v>97.045580000000001</v>
      </c>
      <c r="DW120" s="12">
        <v>0.18513769999999999</v>
      </c>
      <c r="DX120" s="12">
        <v>13.92564</v>
      </c>
      <c r="DY120" s="12">
        <v>2.8573500000000002E-2</v>
      </c>
      <c r="DZ120" s="12">
        <v>2.8662E-2</v>
      </c>
      <c r="EA120" s="12">
        <v>0</v>
      </c>
      <c r="EB120" s="12">
        <v>0</v>
      </c>
      <c r="EC120" s="44">
        <v>6.916665E-16</v>
      </c>
      <c r="ED120" s="44">
        <v>1.3841089999999999E-15</v>
      </c>
      <c r="EE120" s="12" t="s">
        <v>1460</v>
      </c>
      <c r="EF120" s="12">
        <v>3.9471000000000003E-3</v>
      </c>
      <c r="EG120" s="44">
        <v>6.4069999999999996E-7</v>
      </c>
      <c r="EH120" s="12">
        <v>1.9489920000000001</v>
      </c>
      <c r="EI120" s="12">
        <v>1.0002390000000001</v>
      </c>
      <c r="EJ120" s="12">
        <v>6.9459999999999997E-4</v>
      </c>
      <c r="EK120" s="12">
        <v>1.6500000000000001E-5</v>
      </c>
      <c r="EL120" s="12">
        <v>8.7000000000000001E-5</v>
      </c>
      <c r="EM120" s="44">
        <v>5.0000000000000004E-6</v>
      </c>
      <c r="EN120" s="12">
        <v>2.6059999999999999E-4</v>
      </c>
      <c r="EO120" s="44">
        <v>4.9999999999999998E-7</v>
      </c>
      <c r="EP120" s="12">
        <v>1.261E-2</v>
      </c>
      <c r="EQ120" s="12">
        <v>2.0000000000000002E-5</v>
      </c>
      <c r="ER120" s="12">
        <v>7.5310000000000004E-3</v>
      </c>
      <c r="ES120" s="12">
        <v>1.05E-4</v>
      </c>
      <c r="ET120" s="12">
        <v>1.4999999999999999E-4</v>
      </c>
      <c r="EU120" s="12">
        <v>1.0000000000000001E-5</v>
      </c>
      <c r="EV120" s="12">
        <v>250</v>
      </c>
      <c r="EW120" s="12">
        <v>0.01</v>
      </c>
      <c r="EX120" s="12">
        <v>1.96</v>
      </c>
      <c r="EY120" s="12">
        <v>0</v>
      </c>
      <c r="EZ120" s="12">
        <v>-2.4894000000000001E-3</v>
      </c>
      <c r="FA120" s="12">
        <v>5.7413000000000004E-3</v>
      </c>
      <c r="FB120" s="12">
        <v>27.682189999999999</v>
      </c>
      <c r="FC120" s="12">
        <v>9.6299999999999997E-3</v>
      </c>
      <c r="FD120" s="12">
        <v>13.83333</v>
      </c>
      <c r="FE120" s="12">
        <v>1.1751299999999999E-2</v>
      </c>
      <c r="FF120" s="12">
        <v>0.17877370000000001</v>
      </c>
      <c r="FG120" s="12">
        <v>3.0190999999999998E-3</v>
      </c>
      <c r="FH120" s="12">
        <v>0.43237809999999999</v>
      </c>
      <c r="FI120" s="12">
        <v>1.36139E-2</v>
      </c>
      <c r="FJ120" s="12">
        <v>2.8695999999999999E-3</v>
      </c>
      <c r="FK120" s="12">
        <v>1.6650000000000001E-4</v>
      </c>
      <c r="FL120" s="12">
        <v>1E-4</v>
      </c>
      <c r="FM120" s="12">
        <v>6.0423239999999998</v>
      </c>
      <c r="FN120" s="12">
        <v>0.50159640000000005</v>
      </c>
      <c r="FO120" s="12">
        <v>9.2145000000000005E-2</v>
      </c>
      <c r="FP120" s="12">
        <v>6.042815</v>
      </c>
      <c r="FQ120" s="12">
        <v>0.99988449999999995</v>
      </c>
      <c r="FR120" s="12">
        <v>2.1973000000000001E-3</v>
      </c>
      <c r="FS120" s="44">
        <v>5.4629999999999996E-10</v>
      </c>
      <c r="FT120" s="44">
        <v>5.8099999999999998E-11</v>
      </c>
      <c r="FU120" s="12">
        <v>0</v>
      </c>
      <c r="FV120" s="44">
        <v>4.962E-10</v>
      </c>
      <c r="FW120" s="12">
        <v>1.975E-2</v>
      </c>
      <c r="FX120" s="44">
        <v>5.4629999999999996E-10</v>
      </c>
      <c r="FY120" s="44">
        <v>7.0679999999999999E-6</v>
      </c>
      <c r="FZ120" s="44">
        <v>5.5304999999999997E-10</v>
      </c>
      <c r="GA120" s="44">
        <v>6.3080000000000001E-9</v>
      </c>
      <c r="GB120" s="44">
        <v>5.5430000000000004E-10</v>
      </c>
      <c r="GC120" s="12">
        <v>1.167E-2</v>
      </c>
      <c r="GD120" s="12">
        <v>0</v>
      </c>
      <c r="GE120" s="12">
        <v>295.5</v>
      </c>
      <c r="GF120" s="12">
        <v>0.1</v>
      </c>
      <c r="GG120" s="12">
        <v>1575</v>
      </c>
      <c r="GH120" s="12">
        <v>2</v>
      </c>
      <c r="GI120" s="12">
        <v>1.261E-2</v>
      </c>
      <c r="GJ120" s="12">
        <v>2.7359999999999998E-4</v>
      </c>
    </row>
    <row r="121" spans="1:192" s="12" customFormat="1" ht="12">
      <c r="A121" s="31"/>
      <c r="B121" s="32" t="s">
        <v>1643</v>
      </c>
      <c r="C121" s="32">
        <v>4</v>
      </c>
      <c r="D121" s="40">
        <v>2.5547119999999999</v>
      </c>
      <c r="E121" s="33">
        <v>6.4916000000000001E-3</v>
      </c>
      <c r="F121" s="33">
        <v>0.42979999999999996</v>
      </c>
      <c r="G121" s="34">
        <v>0.46600307194619467</v>
      </c>
      <c r="H121" s="45">
        <v>78.594491342658202</v>
      </c>
      <c r="I121" s="36">
        <v>95.033280000000005</v>
      </c>
      <c r="J121" s="34">
        <v>17.406749999999999</v>
      </c>
      <c r="K121" s="34">
        <v>3.3760900000000003E-2</v>
      </c>
      <c r="L121" s="44">
        <v>9.9999999999999995E-21</v>
      </c>
      <c r="T121" s="12" t="s">
        <v>116</v>
      </c>
      <c r="U121" s="12" t="s">
        <v>111</v>
      </c>
      <c r="V121" s="12">
        <v>37</v>
      </c>
      <c r="W121" s="43">
        <v>42572</v>
      </c>
      <c r="X121" s="12">
        <v>7.6666670000000003</v>
      </c>
      <c r="Y121" s="44">
        <v>3551932000</v>
      </c>
      <c r="Z121" s="12" t="s">
        <v>1451</v>
      </c>
      <c r="AA121" s="12" t="s">
        <v>1452</v>
      </c>
      <c r="AB121" s="12">
        <v>18</v>
      </c>
      <c r="AC121" s="12" t="s">
        <v>1453</v>
      </c>
      <c r="AE121" s="12" t="s">
        <v>1454</v>
      </c>
      <c r="AF121" s="12">
        <v>7.875</v>
      </c>
      <c r="AH121" s="12" t="s">
        <v>1475</v>
      </c>
      <c r="AI121" s="12" t="s">
        <v>1464</v>
      </c>
      <c r="AJ121" s="12">
        <v>1</v>
      </c>
      <c r="AK121" s="12" t="s">
        <v>1458</v>
      </c>
      <c r="AL121" s="12">
        <v>1</v>
      </c>
      <c r="AM121" s="12" t="s">
        <v>1459</v>
      </c>
      <c r="AN121" s="12">
        <v>4</v>
      </c>
      <c r="AO121" s="12">
        <v>4</v>
      </c>
      <c r="AP121" s="12">
        <v>0</v>
      </c>
      <c r="AQ121" s="12">
        <v>4</v>
      </c>
      <c r="AR121" s="12">
        <v>0</v>
      </c>
      <c r="AS121" s="12">
        <v>30</v>
      </c>
      <c r="AT121" s="12">
        <v>30</v>
      </c>
      <c r="AU121" s="12">
        <v>121</v>
      </c>
      <c r="AX121" s="12">
        <v>0</v>
      </c>
      <c r="AY121" s="12">
        <v>3.0108999999999999E-3</v>
      </c>
      <c r="AZ121" s="12">
        <v>4.7888000000000002E-3</v>
      </c>
      <c r="BA121" s="12">
        <v>23.810169999999999</v>
      </c>
      <c r="BB121" s="12">
        <v>9.1071999999999993E-3</v>
      </c>
      <c r="BC121" s="12">
        <v>9.3178260000000002</v>
      </c>
      <c r="BD121" s="12">
        <v>9.3282E-3</v>
      </c>
      <c r="BE121" s="12">
        <v>0.1279737</v>
      </c>
      <c r="BF121" s="12">
        <v>2.7802E-3</v>
      </c>
      <c r="BG121" s="12">
        <v>3.0591900000000002E-2</v>
      </c>
      <c r="BH121" s="12">
        <v>6.6759000000000002E-3</v>
      </c>
      <c r="BI121" s="12">
        <v>4.0061000000000003E-3</v>
      </c>
      <c r="BJ121" s="12">
        <v>1.236E-4</v>
      </c>
      <c r="BK121" s="12">
        <v>1.5151299999999999E-2</v>
      </c>
      <c r="BL121" s="12">
        <v>2.3438000000000001E-3</v>
      </c>
      <c r="BM121" s="12">
        <v>23.949760000000001</v>
      </c>
      <c r="BN121" s="12">
        <v>6.8525000000000001E-3</v>
      </c>
      <c r="BO121" s="12">
        <v>9.3402740000000009</v>
      </c>
      <c r="BP121" s="12">
        <v>6.2896999999999996E-3</v>
      </c>
      <c r="BQ121" s="12">
        <v>0.1242219</v>
      </c>
      <c r="BR121" s="12">
        <v>2.1538999999999998E-3</v>
      </c>
      <c r="BS121" s="12">
        <v>4.7833500000000001E-2</v>
      </c>
      <c r="BT121" s="12">
        <v>5.3448000000000002E-3</v>
      </c>
      <c r="BU121" s="12">
        <v>4.5215999999999998E-3</v>
      </c>
      <c r="BV121" s="12">
        <v>9.5000000000000005E-5</v>
      </c>
      <c r="BW121" s="12">
        <v>1</v>
      </c>
      <c r="BX121" s="12">
        <v>0</v>
      </c>
      <c r="BY121" s="12">
        <v>1</v>
      </c>
      <c r="BZ121" s="12">
        <v>0</v>
      </c>
      <c r="CA121" s="12">
        <v>1</v>
      </c>
      <c r="CB121" s="12">
        <v>0</v>
      </c>
      <c r="CC121" s="12">
        <v>1</v>
      </c>
      <c r="CD121" s="12">
        <v>0</v>
      </c>
      <c r="CE121" s="12">
        <v>1</v>
      </c>
      <c r="CF121" s="12">
        <v>0</v>
      </c>
      <c r="CG121" s="12">
        <v>1</v>
      </c>
      <c r="CH121" s="12">
        <v>0</v>
      </c>
      <c r="CI121" s="12">
        <v>1</v>
      </c>
      <c r="CJ121" s="12">
        <v>0</v>
      </c>
      <c r="CK121" s="12">
        <v>1</v>
      </c>
      <c r="CL121" s="12">
        <v>0</v>
      </c>
      <c r="CM121" s="12">
        <v>1</v>
      </c>
      <c r="CN121" s="12">
        <v>0</v>
      </c>
      <c r="CO121" s="12">
        <v>1</v>
      </c>
      <c r="CP121" s="12">
        <v>0</v>
      </c>
      <c r="CQ121" s="12">
        <v>1</v>
      </c>
      <c r="CR121" s="12">
        <v>0</v>
      </c>
      <c r="CS121" s="12">
        <v>1.0249999999999999</v>
      </c>
      <c r="CT121" s="44">
        <v>9.9999999999999995E-21</v>
      </c>
      <c r="CU121" s="12">
        <v>1.2140400000000001E-2</v>
      </c>
      <c r="CV121" s="12">
        <v>4.1761000000000003E-3</v>
      </c>
      <c r="CW121" s="12">
        <v>0.1395855</v>
      </c>
      <c r="CX121" s="12">
        <v>5.9985999999999998E-3</v>
      </c>
      <c r="CY121" s="12">
        <v>2.2448200000000001E-2</v>
      </c>
      <c r="CZ121" s="12">
        <v>6.8887999999999996E-3</v>
      </c>
      <c r="DA121" s="12">
        <v>-3.7518E-3</v>
      </c>
      <c r="DB121" s="12">
        <v>1.7577999999999999E-3</v>
      </c>
      <c r="DC121" s="12">
        <v>1.7241599999999999E-2</v>
      </c>
      <c r="DD121" s="12">
        <v>4.0000000000000001E-3</v>
      </c>
      <c r="DE121" s="12">
        <v>6.1320000000000005E-4</v>
      </c>
      <c r="DF121" s="12">
        <v>7.6199999999999995E-5</v>
      </c>
      <c r="DG121" s="12">
        <v>4.2979999999999998E-4</v>
      </c>
      <c r="DH121" s="12">
        <v>1.33E-5</v>
      </c>
      <c r="DI121" s="12">
        <v>0.38447759999999997</v>
      </c>
      <c r="DJ121" s="12">
        <v>6.4916000000000001E-3</v>
      </c>
      <c r="DK121" s="12">
        <v>1.4166000000000001E-3</v>
      </c>
      <c r="DL121" s="12">
        <v>1.27236E-2</v>
      </c>
      <c r="DM121" s="12">
        <v>2.7766000000000002E-3</v>
      </c>
      <c r="DN121" s="12">
        <v>2.3609999999999999E-4</v>
      </c>
      <c r="DO121" s="44">
        <v>2.7977150000000001E-8</v>
      </c>
      <c r="DP121" s="12">
        <v>1.3730900000000001E-2</v>
      </c>
      <c r="DQ121" s="12">
        <v>2.9859999999999999E-4</v>
      </c>
      <c r="DR121" s="12">
        <v>2.5547119999999999</v>
      </c>
      <c r="DS121" s="12">
        <v>2.7379000000000001E-3</v>
      </c>
      <c r="DT121" s="12">
        <v>2.4206799999999999</v>
      </c>
      <c r="DU121" s="12">
        <v>4.7172999999999998E-3</v>
      </c>
      <c r="DV121" s="12">
        <v>95.033280000000005</v>
      </c>
      <c r="DW121" s="12">
        <v>0.1628877</v>
      </c>
      <c r="DX121" s="12">
        <v>17.406749999999999</v>
      </c>
      <c r="DY121" s="12">
        <v>3.3760900000000003E-2</v>
      </c>
      <c r="DZ121" s="12">
        <v>3.3877900000000002E-2</v>
      </c>
      <c r="EA121" s="12">
        <v>3.50836E-2</v>
      </c>
      <c r="EB121" s="12">
        <v>0</v>
      </c>
      <c r="EC121" s="44">
        <v>4.6600499999999997E-16</v>
      </c>
      <c r="ED121" s="44">
        <v>1.1905090000000001E-15</v>
      </c>
      <c r="EE121" s="12" t="s">
        <v>1460</v>
      </c>
      <c r="EF121" s="12">
        <v>3.9471000000000003E-3</v>
      </c>
      <c r="EG121" s="44">
        <v>6.4069999999999996E-7</v>
      </c>
      <c r="EH121" s="12">
        <v>1.977732</v>
      </c>
      <c r="EI121" s="12">
        <v>1.0002439999999999</v>
      </c>
      <c r="EJ121" s="12">
        <v>6.9459999999999997E-4</v>
      </c>
      <c r="EK121" s="12">
        <v>1.6500000000000001E-5</v>
      </c>
      <c r="EL121" s="12">
        <v>8.7000000000000001E-5</v>
      </c>
      <c r="EM121" s="44">
        <v>5.0000000000000004E-6</v>
      </c>
      <c r="EN121" s="12">
        <v>2.6059999999999999E-4</v>
      </c>
      <c r="EO121" s="44">
        <v>4.9999999999999998E-7</v>
      </c>
      <c r="EP121" s="12">
        <v>1.261E-2</v>
      </c>
      <c r="EQ121" s="12">
        <v>2.0000000000000002E-5</v>
      </c>
      <c r="ER121" s="12">
        <v>7.5310000000000004E-3</v>
      </c>
      <c r="ES121" s="12">
        <v>1.05E-4</v>
      </c>
      <c r="ET121" s="12">
        <v>1.4999999999999999E-4</v>
      </c>
      <c r="EU121" s="12">
        <v>1.0000000000000001E-5</v>
      </c>
      <c r="EV121" s="12">
        <v>250</v>
      </c>
      <c r="EW121" s="12">
        <v>0.01</v>
      </c>
      <c r="EX121" s="12">
        <v>1.96</v>
      </c>
      <c r="EY121" s="12">
        <v>0</v>
      </c>
      <c r="EZ121" s="12">
        <v>3.0108999999999999E-3</v>
      </c>
      <c r="FA121" s="12">
        <v>4.7888000000000002E-3</v>
      </c>
      <c r="FB121" s="12">
        <v>23.810169999999999</v>
      </c>
      <c r="FC121" s="12">
        <v>9.1071999999999993E-3</v>
      </c>
      <c r="FD121" s="12">
        <v>9.3201009999999993</v>
      </c>
      <c r="FE121" s="12">
        <v>9.3305000000000003E-3</v>
      </c>
      <c r="FF121" s="12">
        <v>0.1279737</v>
      </c>
      <c r="FG121" s="12">
        <v>2.7802E-3</v>
      </c>
      <c r="FH121" s="12">
        <v>6.0502500000000001E-2</v>
      </c>
      <c r="FI121" s="12">
        <v>1.3203100000000001E-2</v>
      </c>
      <c r="FJ121" s="12">
        <v>4.0061000000000003E-3</v>
      </c>
      <c r="FK121" s="12">
        <v>1.236E-4</v>
      </c>
      <c r="FL121" s="12">
        <v>1.6809999999999999E-4</v>
      </c>
      <c r="FM121" s="12">
        <v>3.1000570000000001</v>
      </c>
      <c r="FN121" s="12">
        <v>0.39258910000000002</v>
      </c>
      <c r="FO121" s="12">
        <v>0.1074869</v>
      </c>
      <c r="FP121" s="12">
        <v>3.1014279999999999</v>
      </c>
      <c r="FQ121" s="12">
        <v>0.99940229999999997</v>
      </c>
      <c r="FR121" s="12">
        <v>4.4282000000000002E-3</v>
      </c>
      <c r="FS121" s="44">
        <v>5.4629999999999996E-10</v>
      </c>
      <c r="FT121" s="44">
        <v>5.8099999999999998E-11</v>
      </c>
      <c r="FU121" s="12">
        <v>0</v>
      </c>
      <c r="FV121" s="44">
        <v>4.962E-10</v>
      </c>
      <c r="FW121" s="12">
        <v>1.975E-2</v>
      </c>
      <c r="FX121" s="44">
        <v>5.4629999999999996E-10</v>
      </c>
      <c r="FY121" s="44">
        <v>7.0679999999999999E-6</v>
      </c>
      <c r="FZ121" s="44">
        <v>5.5304999999999997E-10</v>
      </c>
      <c r="GA121" s="44">
        <v>6.3080000000000001E-9</v>
      </c>
      <c r="GB121" s="44">
        <v>5.5430000000000004E-10</v>
      </c>
      <c r="GC121" s="12">
        <v>1.167E-2</v>
      </c>
      <c r="GD121" s="12">
        <v>0</v>
      </c>
      <c r="GE121" s="12">
        <v>295.5</v>
      </c>
      <c r="GF121" s="12">
        <v>0.1</v>
      </c>
      <c r="GG121" s="12">
        <v>1575</v>
      </c>
      <c r="GH121" s="12">
        <v>2</v>
      </c>
      <c r="GI121" s="12">
        <v>1.261E-2</v>
      </c>
      <c r="GJ121" s="12">
        <v>1.0401E-3</v>
      </c>
    </row>
    <row r="122" spans="1:192" s="12" customFormat="1" ht="12">
      <c r="A122" s="31"/>
      <c r="B122" s="32" t="s">
        <v>1636</v>
      </c>
      <c r="C122" s="32">
        <v>4</v>
      </c>
      <c r="D122" s="40">
        <v>2.6650239999999998</v>
      </c>
      <c r="E122" s="33">
        <v>1.1923899999999999E-2</v>
      </c>
      <c r="F122" s="33">
        <v>0.28939999999999999</v>
      </c>
      <c r="G122" s="34">
        <v>1.6194468518534535</v>
      </c>
      <c r="H122" s="45">
        <v>42.788349449425105</v>
      </c>
      <c r="I122" s="36">
        <v>96.815839999999994</v>
      </c>
      <c r="J122" s="34">
        <v>18.495799999999999</v>
      </c>
      <c r="K122" s="34">
        <v>1.4655899999999999E-2</v>
      </c>
      <c r="L122" s="44">
        <v>9.9999999999999995E-21</v>
      </c>
      <c r="T122" s="12" t="s">
        <v>117</v>
      </c>
      <c r="U122" s="12" t="s">
        <v>111</v>
      </c>
      <c r="V122" s="12">
        <v>37</v>
      </c>
      <c r="W122" s="43">
        <v>42571</v>
      </c>
      <c r="X122" s="12">
        <v>18.966670000000001</v>
      </c>
      <c r="Y122" s="44">
        <v>3551886000</v>
      </c>
      <c r="Z122" s="12" t="s">
        <v>1451</v>
      </c>
      <c r="AA122" s="12" t="s">
        <v>1452</v>
      </c>
      <c r="AB122" s="12">
        <v>18</v>
      </c>
      <c r="AC122" s="12" t="s">
        <v>1453</v>
      </c>
      <c r="AE122" s="12" t="s">
        <v>1454</v>
      </c>
      <c r="AF122" s="12">
        <v>7.875</v>
      </c>
      <c r="AH122" s="12" t="s">
        <v>1475</v>
      </c>
      <c r="AI122" s="12" t="s">
        <v>1464</v>
      </c>
      <c r="AJ122" s="12">
        <v>1</v>
      </c>
      <c r="AK122" s="12" t="s">
        <v>1458</v>
      </c>
      <c r="AL122" s="12">
        <v>1</v>
      </c>
      <c r="AM122" s="12" t="s">
        <v>1459</v>
      </c>
      <c r="AN122" s="12">
        <v>4</v>
      </c>
      <c r="AO122" s="12">
        <v>4</v>
      </c>
      <c r="AP122" s="12">
        <v>0</v>
      </c>
      <c r="AQ122" s="12">
        <v>4</v>
      </c>
      <c r="AR122" s="12">
        <v>0</v>
      </c>
      <c r="AS122" s="12">
        <v>30</v>
      </c>
      <c r="AT122" s="12">
        <v>30</v>
      </c>
      <c r="AU122" s="12">
        <v>112</v>
      </c>
      <c r="AX122" s="12">
        <v>0</v>
      </c>
      <c r="AY122" s="12">
        <v>-3.01417E-2</v>
      </c>
      <c r="AZ122" s="12">
        <v>6.0041000000000001E-3</v>
      </c>
      <c r="BA122" s="12">
        <v>86.318029999999993</v>
      </c>
      <c r="BB122" s="12">
        <v>1.30435E-2</v>
      </c>
      <c r="BC122" s="12">
        <v>32.381430000000002</v>
      </c>
      <c r="BD122" s="12">
        <v>1.17973E-2</v>
      </c>
      <c r="BE122" s="12">
        <v>0.41515619999999998</v>
      </c>
      <c r="BF122" s="12">
        <v>3.1527999999999999E-3</v>
      </c>
      <c r="BG122" s="12">
        <v>0.19732730000000001</v>
      </c>
      <c r="BH122" s="12">
        <v>7.3525999999999999E-3</v>
      </c>
      <c r="BI122" s="12">
        <v>9.3746000000000003E-3</v>
      </c>
      <c r="BJ122" s="12">
        <v>1.942E-4</v>
      </c>
      <c r="BK122" s="12">
        <v>-7.9743000000000001E-3</v>
      </c>
      <c r="BL122" s="12">
        <v>2.4656000000000001E-3</v>
      </c>
      <c r="BM122" s="12">
        <v>86.977940000000004</v>
      </c>
      <c r="BN122" s="12">
        <v>1.11924E-2</v>
      </c>
      <c r="BO122" s="12">
        <v>32.407739999999997</v>
      </c>
      <c r="BP122" s="12">
        <v>7.6918999999999998E-3</v>
      </c>
      <c r="BQ122" s="12">
        <v>0.41857929999999999</v>
      </c>
      <c r="BR122" s="12">
        <v>2.2365000000000002E-3</v>
      </c>
      <c r="BS122" s="12">
        <v>0.22352169999999999</v>
      </c>
      <c r="BT122" s="12">
        <v>5.0314000000000001E-3</v>
      </c>
      <c r="BU122" s="12">
        <v>1.18373E-2</v>
      </c>
      <c r="BV122" s="12">
        <v>1.3980000000000001E-4</v>
      </c>
      <c r="BW122" s="12">
        <v>1</v>
      </c>
      <c r="BX122" s="12">
        <v>0</v>
      </c>
      <c r="BY122" s="12">
        <v>1</v>
      </c>
      <c r="BZ122" s="12">
        <v>0</v>
      </c>
      <c r="CA122" s="12">
        <v>1</v>
      </c>
      <c r="CB122" s="12">
        <v>0</v>
      </c>
      <c r="CC122" s="12">
        <v>1</v>
      </c>
      <c r="CD122" s="12">
        <v>0</v>
      </c>
      <c r="CE122" s="12">
        <v>1</v>
      </c>
      <c r="CF122" s="12">
        <v>0</v>
      </c>
      <c r="CG122" s="12">
        <v>1</v>
      </c>
      <c r="CH122" s="12">
        <v>0</v>
      </c>
      <c r="CI122" s="12">
        <v>1</v>
      </c>
      <c r="CJ122" s="12">
        <v>0</v>
      </c>
      <c r="CK122" s="12">
        <v>1</v>
      </c>
      <c r="CL122" s="12">
        <v>0</v>
      </c>
      <c r="CM122" s="12">
        <v>1</v>
      </c>
      <c r="CN122" s="12">
        <v>0</v>
      </c>
      <c r="CO122" s="12">
        <v>1</v>
      </c>
      <c r="CP122" s="12">
        <v>0</v>
      </c>
      <c r="CQ122" s="12">
        <v>1</v>
      </c>
      <c r="CR122" s="12">
        <v>0</v>
      </c>
      <c r="CS122" s="12">
        <v>1.0249999999999999</v>
      </c>
      <c r="CT122" s="44">
        <v>9.9999999999999995E-21</v>
      </c>
      <c r="CU122" s="12">
        <v>2.21674E-2</v>
      </c>
      <c r="CV122" s="12">
        <v>5.4743999999999999E-3</v>
      </c>
      <c r="CW122" s="12">
        <v>0.65990749999999998</v>
      </c>
      <c r="CX122" s="12">
        <v>6.698E-3</v>
      </c>
      <c r="CY122" s="12">
        <v>2.6316900000000001E-2</v>
      </c>
      <c r="CZ122" s="12">
        <v>8.9449000000000004E-3</v>
      </c>
      <c r="DA122" s="12">
        <v>3.4231000000000001E-3</v>
      </c>
      <c r="DB122" s="12">
        <v>2.2222000000000001E-3</v>
      </c>
      <c r="DC122" s="12">
        <v>2.61944E-2</v>
      </c>
      <c r="DD122" s="12">
        <v>5.3614999999999999E-3</v>
      </c>
      <c r="DE122" s="12">
        <v>2.6914E-3</v>
      </c>
      <c r="DF122" s="12">
        <v>1.3109999999999999E-4</v>
      </c>
      <c r="DG122" s="12">
        <v>2.8939999999999999E-4</v>
      </c>
      <c r="DH122" s="44">
        <v>5.9976479999999996E-6</v>
      </c>
      <c r="DI122" s="12">
        <v>1.0600959999999999</v>
      </c>
      <c r="DJ122" s="12">
        <v>1.1923899999999999E-2</v>
      </c>
      <c r="DK122" s="12">
        <v>4.4430000000000001E-4</v>
      </c>
      <c r="DL122" s="12">
        <v>2.33709E-2</v>
      </c>
      <c r="DM122" s="12">
        <v>8.7089999999999997E-4</v>
      </c>
      <c r="DN122" s="12">
        <v>3.4799999999999999E-5</v>
      </c>
      <c r="DO122" s="44">
        <v>8.7748390000000008E-9</v>
      </c>
      <c r="DP122" s="12">
        <v>1.28177E-2</v>
      </c>
      <c r="DQ122" s="12">
        <v>9.7499999999999998E-5</v>
      </c>
      <c r="DR122" s="12">
        <v>2.6650239999999998</v>
      </c>
      <c r="DS122" s="12">
        <v>1.0510999999999999E-3</v>
      </c>
      <c r="DT122" s="12">
        <v>2.5728960000000001</v>
      </c>
      <c r="DU122" s="12">
        <v>2.0490999999999999E-3</v>
      </c>
      <c r="DV122" s="12">
        <v>96.815839999999994</v>
      </c>
      <c r="DW122" s="12">
        <v>7.0165500000000006E-2</v>
      </c>
      <c r="DX122" s="12">
        <v>18.495799999999999</v>
      </c>
      <c r="DY122" s="12">
        <v>1.4655899999999999E-2</v>
      </c>
      <c r="DZ122" s="12">
        <v>1.49572E-2</v>
      </c>
      <c r="EA122" s="12">
        <v>1.1664000000000001E-2</v>
      </c>
      <c r="EB122" s="12">
        <v>0</v>
      </c>
      <c r="EC122" s="44">
        <v>1.6194600000000001E-15</v>
      </c>
      <c r="ED122" s="44">
        <v>4.3159020000000002E-15</v>
      </c>
      <c r="EE122" s="12" t="s">
        <v>1460</v>
      </c>
      <c r="EF122" s="12">
        <v>3.9471000000000003E-3</v>
      </c>
      <c r="EG122" s="44">
        <v>6.4069999999999996E-7</v>
      </c>
      <c r="EH122" s="12">
        <v>1.95719</v>
      </c>
      <c r="EI122" s="12">
        <v>1.00024</v>
      </c>
      <c r="EJ122" s="12">
        <v>6.9459999999999997E-4</v>
      </c>
      <c r="EK122" s="12">
        <v>1.6500000000000001E-5</v>
      </c>
      <c r="EL122" s="12">
        <v>8.7000000000000001E-5</v>
      </c>
      <c r="EM122" s="44">
        <v>5.0000000000000004E-6</v>
      </c>
      <c r="EN122" s="12">
        <v>2.6059999999999999E-4</v>
      </c>
      <c r="EO122" s="44">
        <v>4.9999999999999998E-7</v>
      </c>
      <c r="EP122" s="12">
        <v>1.261E-2</v>
      </c>
      <c r="EQ122" s="12">
        <v>2.0000000000000002E-5</v>
      </c>
      <c r="ER122" s="12">
        <v>7.5310000000000004E-3</v>
      </c>
      <c r="ES122" s="12">
        <v>1.05E-4</v>
      </c>
      <c r="ET122" s="12">
        <v>1.4999999999999999E-4</v>
      </c>
      <c r="EU122" s="12">
        <v>1.0000000000000001E-5</v>
      </c>
      <c r="EV122" s="12">
        <v>250</v>
      </c>
      <c r="EW122" s="12">
        <v>0.01</v>
      </c>
      <c r="EX122" s="12">
        <v>1.96</v>
      </c>
      <c r="EY122" s="12">
        <v>0</v>
      </c>
      <c r="EZ122" s="12">
        <v>-3.01417E-2</v>
      </c>
      <c r="FA122" s="12">
        <v>6.0041000000000001E-3</v>
      </c>
      <c r="FB122" s="12">
        <v>86.318029999999993</v>
      </c>
      <c r="FC122" s="12">
        <v>1.30435E-2</v>
      </c>
      <c r="FD122" s="12">
        <v>32.389209999999999</v>
      </c>
      <c r="FE122" s="12">
        <v>1.18002E-2</v>
      </c>
      <c r="FF122" s="12">
        <v>0.41515619999999998</v>
      </c>
      <c r="FG122" s="12">
        <v>3.1527999999999999E-3</v>
      </c>
      <c r="FH122" s="12">
        <v>0.38620700000000002</v>
      </c>
      <c r="FI122" s="12">
        <v>1.4390399999999999E-2</v>
      </c>
      <c r="FJ122" s="12">
        <v>9.3746000000000003E-3</v>
      </c>
      <c r="FK122" s="12">
        <v>1.942E-4</v>
      </c>
      <c r="FL122" s="12">
        <v>1.077E-4</v>
      </c>
      <c r="FM122" s="12">
        <v>2.0948859999999998</v>
      </c>
      <c r="FN122" s="12">
        <v>0.3762913</v>
      </c>
      <c r="FO122" s="12">
        <v>3.9553900000000003E-2</v>
      </c>
      <c r="FP122" s="12">
        <v>2.0951460000000002</v>
      </c>
      <c r="FQ122" s="12">
        <v>0.99982260000000001</v>
      </c>
      <c r="FR122" s="12">
        <v>2.7782000000000002E-3</v>
      </c>
      <c r="FS122" s="44">
        <v>5.4629999999999996E-10</v>
      </c>
      <c r="FT122" s="44">
        <v>5.8099999999999998E-11</v>
      </c>
      <c r="FU122" s="12">
        <v>0</v>
      </c>
      <c r="FV122" s="44">
        <v>4.962E-10</v>
      </c>
      <c r="FW122" s="12">
        <v>1.975E-2</v>
      </c>
      <c r="FX122" s="44">
        <v>5.4629999999999996E-10</v>
      </c>
      <c r="FY122" s="44">
        <v>7.0679999999999999E-6</v>
      </c>
      <c r="FZ122" s="44">
        <v>5.5304999999999997E-10</v>
      </c>
      <c r="GA122" s="44">
        <v>6.3080000000000001E-9</v>
      </c>
      <c r="GB122" s="44">
        <v>5.5430000000000004E-10</v>
      </c>
      <c r="GC122" s="12">
        <v>1.167E-2</v>
      </c>
      <c r="GD122" s="12">
        <v>0</v>
      </c>
      <c r="GE122" s="12">
        <v>295.5</v>
      </c>
      <c r="GF122" s="12">
        <v>0.1</v>
      </c>
      <c r="GG122" s="12">
        <v>1575</v>
      </c>
      <c r="GH122" s="12">
        <v>2</v>
      </c>
      <c r="GI122" s="12">
        <v>1.261E-2</v>
      </c>
      <c r="GJ122" s="12">
        <v>1.5310000000000001E-4</v>
      </c>
    </row>
    <row r="123" spans="1:192" s="12" customFormat="1" ht="12">
      <c r="A123" s="31"/>
      <c r="B123" s="32" t="s">
        <v>1642</v>
      </c>
      <c r="C123" s="32">
        <v>4</v>
      </c>
      <c r="D123" s="40">
        <v>2.6775549999999999</v>
      </c>
      <c r="E123" s="33">
        <v>5.7977999999999997E-3</v>
      </c>
      <c r="F123" s="33">
        <v>0.14229999999999998</v>
      </c>
      <c r="G123" s="34">
        <v>1.4460332373494964</v>
      </c>
      <c r="H123" s="45">
        <v>87.999586049880989</v>
      </c>
      <c r="I123" s="36">
        <v>98.441959999999995</v>
      </c>
      <c r="J123" s="34">
        <v>18.893000000000001</v>
      </c>
      <c r="K123" s="34">
        <v>1.53194E-2</v>
      </c>
      <c r="L123" s="44">
        <v>9.9999999999999995E-21</v>
      </c>
      <c r="T123" s="12" t="s">
        <v>118</v>
      </c>
      <c r="U123" s="12" t="s">
        <v>111</v>
      </c>
      <c r="V123" s="12">
        <v>37</v>
      </c>
      <c r="W123" s="43">
        <v>42572</v>
      </c>
      <c r="X123" s="12">
        <v>6.45</v>
      </c>
      <c r="Y123" s="44">
        <v>3551927000</v>
      </c>
      <c r="Z123" s="12" t="s">
        <v>1451</v>
      </c>
      <c r="AA123" s="12" t="s">
        <v>1452</v>
      </c>
      <c r="AB123" s="12">
        <v>18</v>
      </c>
      <c r="AC123" s="12" t="s">
        <v>1453</v>
      </c>
      <c r="AE123" s="12" t="s">
        <v>1454</v>
      </c>
      <c r="AF123" s="12">
        <v>7.875</v>
      </c>
      <c r="AH123" s="12" t="s">
        <v>1475</v>
      </c>
      <c r="AI123" s="12" t="s">
        <v>1464</v>
      </c>
      <c r="AJ123" s="12">
        <v>1</v>
      </c>
      <c r="AK123" s="12" t="s">
        <v>1458</v>
      </c>
      <c r="AL123" s="12">
        <v>1</v>
      </c>
      <c r="AM123" s="12" t="s">
        <v>1459</v>
      </c>
      <c r="AN123" s="12">
        <v>4</v>
      </c>
      <c r="AO123" s="12">
        <v>4</v>
      </c>
      <c r="AP123" s="12">
        <v>0</v>
      </c>
      <c r="AQ123" s="12">
        <v>4</v>
      </c>
      <c r="AR123" s="12">
        <v>0</v>
      </c>
      <c r="AS123" s="12">
        <v>30</v>
      </c>
      <c r="AT123" s="12">
        <v>30</v>
      </c>
      <c r="AU123" s="12">
        <v>120</v>
      </c>
      <c r="AX123" s="12">
        <v>0</v>
      </c>
      <c r="AY123" s="12">
        <v>-1.7837700000000001E-2</v>
      </c>
      <c r="AZ123" s="12">
        <v>5.8793999999999999E-3</v>
      </c>
      <c r="BA123" s="12">
        <v>77.436970000000002</v>
      </c>
      <c r="BB123" s="12">
        <v>1.23182E-2</v>
      </c>
      <c r="BC123" s="12">
        <v>28.913730000000001</v>
      </c>
      <c r="BD123" s="12">
        <v>1.20654E-2</v>
      </c>
      <c r="BE123" s="12">
        <v>0.36701430000000002</v>
      </c>
      <c r="BF123" s="12">
        <v>3.225E-3</v>
      </c>
      <c r="BG123" s="12">
        <v>8.48666E-2</v>
      </c>
      <c r="BH123" s="12">
        <v>7.3267000000000002E-3</v>
      </c>
      <c r="BI123" s="12">
        <v>4.1140999999999999E-3</v>
      </c>
      <c r="BJ123" s="12">
        <v>1.7469999999999999E-4</v>
      </c>
      <c r="BK123" s="12">
        <v>5.2865999999999998E-3</v>
      </c>
      <c r="BL123" s="12">
        <v>2.1443E-3</v>
      </c>
      <c r="BM123" s="12">
        <v>78.098169999999996</v>
      </c>
      <c r="BN123" s="12">
        <v>1.0338E-2</v>
      </c>
      <c r="BO123" s="12">
        <v>28.940020000000001</v>
      </c>
      <c r="BP123" s="12">
        <v>8.0970999999999994E-3</v>
      </c>
      <c r="BQ123" s="12">
        <v>0.37070989999999998</v>
      </c>
      <c r="BR123" s="12">
        <v>2.3372000000000002E-3</v>
      </c>
      <c r="BS123" s="12">
        <v>0.11106100000000001</v>
      </c>
      <c r="BT123" s="12">
        <v>4.9934999999999997E-3</v>
      </c>
      <c r="BU123" s="12">
        <v>6.7051000000000003E-3</v>
      </c>
      <c r="BV123" s="12">
        <v>1.126E-4</v>
      </c>
      <c r="BW123" s="12">
        <v>1</v>
      </c>
      <c r="BX123" s="12">
        <v>0</v>
      </c>
      <c r="BY123" s="12">
        <v>1</v>
      </c>
      <c r="BZ123" s="12">
        <v>0</v>
      </c>
      <c r="CA123" s="12">
        <v>1</v>
      </c>
      <c r="CB123" s="12">
        <v>0</v>
      </c>
      <c r="CC123" s="12">
        <v>1</v>
      </c>
      <c r="CD123" s="12">
        <v>0</v>
      </c>
      <c r="CE123" s="12">
        <v>1</v>
      </c>
      <c r="CF123" s="12">
        <v>0</v>
      </c>
      <c r="CG123" s="12">
        <v>1</v>
      </c>
      <c r="CH123" s="12">
        <v>0</v>
      </c>
      <c r="CI123" s="12">
        <v>1</v>
      </c>
      <c r="CJ123" s="12">
        <v>0</v>
      </c>
      <c r="CK123" s="12">
        <v>1</v>
      </c>
      <c r="CL123" s="12">
        <v>0</v>
      </c>
      <c r="CM123" s="12">
        <v>1</v>
      </c>
      <c r="CN123" s="12">
        <v>0</v>
      </c>
      <c r="CO123" s="12">
        <v>1</v>
      </c>
      <c r="CP123" s="12">
        <v>0</v>
      </c>
      <c r="CQ123" s="12">
        <v>1</v>
      </c>
      <c r="CR123" s="12">
        <v>0</v>
      </c>
      <c r="CS123" s="12">
        <v>1.0249999999999999</v>
      </c>
      <c r="CT123" s="44">
        <v>9.9999999999999995E-21</v>
      </c>
      <c r="CU123" s="12">
        <v>2.31243E-2</v>
      </c>
      <c r="CV123" s="12">
        <v>5.4743999999999999E-3</v>
      </c>
      <c r="CW123" s="12">
        <v>0.66119969999999995</v>
      </c>
      <c r="CX123" s="12">
        <v>6.698E-3</v>
      </c>
      <c r="CY123" s="12">
        <v>2.6290899999999999E-2</v>
      </c>
      <c r="CZ123" s="12">
        <v>8.9449000000000004E-3</v>
      </c>
      <c r="DA123" s="12">
        <v>3.6955999999999998E-3</v>
      </c>
      <c r="DB123" s="12">
        <v>2.2222000000000001E-3</v>
      </c>
      <c r="DC123" s="12">
        <v>2.61944E-2</v>
      </c>
      <c r="DD123" s="12">
        <v>5.3614999999999999E-3</v>
      </c>
      <c r="DE123" s="12">
        <v>2.6914E-3</v>
      </c>
      <c r="DF123" s="12">
        <v>1.3109999999999999E-4</v>
      </c>
      <c r="DG123" s="12">
        <v>1.4229999999999999E-4</v>
      </c>
      <c r="DH123" s="44">
        <v>6.0398969999999997E-6</v>
      </c>
      <c r="DI123" s="12">
        <v>1.03464</v>
      </c>
      <c r="DJ123" s="12">
        <v>5.7977999999999997E-3</v>
      </c>
      <c r="DK123" s="12">
        <v>5.0049999999999997E-4</v>
      </c>
      <c r="DL123" s="12">
        <v>1.1363699999999999E-2</v>
      </c>
      <c r="DM123" s="12">
        <v>9.8109999999999994E-4</v>
      </c>
      <c r="DN123" s="12">
        <v>1.2099999999999999E-5</v>
      </c>
      <c r="DO123" s="44">
        <v>9.8851629999999995E-9</v>
      </c>
      <c r="DP123" s="12">
        <v>1.26903E-2</v>
      </c>
      <c r="DQ123" s="12">
        <v>1.116E-4</v>
      </c>
      <c r="DR123" s="12">
        <v>2.6775549999999999</v>
      </c>
      <c r="DS123" s="12">
        <v>1.1957000000000001E-3</v>
      </c>
      <c r="DT123" s="12">
        <v>2.6284339999999999</v>
      </c>
      <c r="DU123" s="12">
        <v>2.1423000000000002E-3</v>
      </c>
      <c r="DV123" s="12">
        <v>98.441959999999995</v>
      </c>
      <c r="DW123" s="12">
        <v>7.0722199999999999E-2</v>
      </c>
      <c r="DX123" s="12">
        <v>18.893000000000001</v>
      </c>
      <c r="DY123" s="12">
        <v>1.53194E-2</v>
      </c>
      <c r="DZ123" s="12">
        <v>1.56203E-2</v>
      </c>
      <c r="EA123" s="12">
        <v>1.1868999999999999E-2</v>
      </c>
      <c r="EB123" s="12">
        <v>0</v>
      </c>
      <c r="EC123" s="44">
        <v>1.4460389999999999E-15</v>
      </c>
      <c r="ED123" s="44">
        <v>3.8718480000000004E-15</v>
      </c>
      <c r="EE123" s="12" t="s">
        <v>1460</v>
      </c>
      <c r="EF123" s="12">
        <v>3.9471000000000003E-3</v>
      </c>
      <c r="EG123" s="44">
        <v>6.4069999999999996E-7</v>
      </c>
      <c r="EH123" s="12">
        <v>1.9757640000000001</v>
      </c>
      <c r="EI123" s="12">
        <v>1.0002439999999999</v>
      </c>
      <c r="EJ123" s="12">
        <v>6.9459999999999997E-4</v>
      </c>
      <c r="EK123" s="12">
        <v>1.6500000000000001E-5</v>
      </c>
      <c r="EL123" s="12">
        <v>8.7000000000000001E-5</v>
      </c>
      <c r="EM123" s="44">
        <v>5.0000000000000004E-6</v>
      </c>
      <c r="EN123" s="12">
        <v>2.6059999999999999E-4</v>
      </c>
      <c r="EO123" s="44">
        <v>4.9999999999999998E-7</v>
      </c>
      <c r="EP123" s="12">
        <v>1.261E-2</v>
      </c>
      <c r="EQ123" s="12">
        <v>2.0000000000000002E-5</v>
      </c>
      <c r="ER123" s="12">
        <v>7.5310000000000004E-3</v>
      </c>
      <c r="ES123" s="12">
        <v>1.05E-4</v>
      </c>
      <c r="ET123" s="12">
        <v>1.4999999999999999E-4</v>
      </c>
      <c r="EU123" s="12">
        <v>1.0000000000000001E-5</v>
      </c>
      <c r="EV123" s="12">
        <v>250</v>
      </c>
      <c r="EW123" s="12">
        <v>0.01</v>
      </c>
      <c r="EX123" s="12">
        <v>1.96</v>
      </c>
      <c r="EY123" s="12">
        <v>0</v>
      </c>
      <c r="EZ123" s="12">
        <v>-1.7837700000000001E-2</v>
      </c>
      <c r="FA123" s="12">
        <v>5.8793999999999999E-3</v>
      </c>
      <c r="FB123" s="12">
        <v>77.436970000000002</v>
      </c>
      <c r="FC123" s="12">
        <v>1.23182E-2</v>
      </c>
      <c r="FD123" s="12">
        <v>28.920780000000001</v>
      </c>
      <c r="FE123" s="12">
        <v>1.2068300000000001E-2</v>
      </c>
      <c r="FF123" s="12">
        <v>0.36701430000000002</v>
      </c>
      <c r="FG123" s="12">
        <v>3.225E-3</v>
      </c>
      <c r="FH123" s="12">
        <v>0.1676764</v>
      </c>
      <c r="FI123" s="12">
        <v>1.44758E-2</v>
      </c>
      <c r="FJ123" s="12">
        <v>4.1140999999999999E-3</v>
      </c>
      <c r="FK123" s="12">
        <v>1.7469999999999999E-4</v>
      </c>
      <c r="FL123" s="12">
        <v>5.27E-5</v>
      </c>
      <c r="FM123" s="12">
        <v>4.2924090000000001</v>
      </c>
      <c r="FN123" s="12">
        <v>0.374527</v>
      </c>
      <c r="FO123" s="12">
        <v>4.4784299999999999E-2</v>
      </c>
      <c r="FP123" s="12">
        <v>4.2925800000000001</v>
      </c>
      <c r="FQ123" s="12">
        <v>0.9999458</v>
      </c>
      <c r="FR123" s="12">
        <v>1.3270999999999999E-3</v>
      </c>
      <c r="FS123" s="44">
        <v>5.4629999999999996E-10</v>
      </c>
      <c r="FT123" s="44">
        <v>5.8099999999999998E-11</v>
      </c>
      <c r="FU123" s="12">
        <v>0</v>
      </c>
      <c r="FV123" s="44">
        <v>4.962E-10</v>
      </c>
      <c r="FW123" s="12">
        <v>1.975E-2</v>
      </c>
      <c r="FX123" s="44">
        <v>5.4629999999999996E-10</v>
      </c>
      <c r="FY123" s="44">
        <v>7.0679999999999999E-6</v>
      </c>
      <c r="FZ123" s="44">
        <v>5.5304999999999997E-10</v>
      </c>
      <c r="GA123" s="44">
        <v>6.3080000000000001E-9</v>
      </c>
      <c r="GB123" s="44">
        <v>5.5430000000000004E-10</v>
      </c>
      <c r="GC123" s="12">
        <v>1.167E-2</v>
      </c>
      <c r="GD123" s="12">
        <v>0</v>
      </c>
      <c r="GE123" s="12">
        <v>295.5</v>
      </c>
      <c r="GF123" s="12">
        <v>0.1</v>
      </c>
      <c r="GG123" s="12">
        <v>1575</v>
      </c>
      <c r="GH123" s="12">
        <v>2</v>
      </c>
      <c r="GI123" s="12">
        <v>1.261E-2</v>
      </c>
      <c r="GJ123" s="12">
        <v>5.3499999999999999E-5</v>
      </c>
    </row>
    <row r="124" spans="1:192" s="12" customFormat="1" ht="12">
      <c r="A124" s="31"/>
      <c r="B124" s="32" t="s">
        <v>1699</v>
      </c>
      <c r="C124" s="32">
        <v>4</v>
      </c>
      <c r="D124" s="40">
        <v>2.8371650000000002</v>
      </c>
      <c r="E124" s="33">
        <v>6.9233999999999997E-3</v>
      </c>
      <c r="F124" s="33">
        <v>0.38699999999999996</v>
      </c>
      <c r="G124" s="34">
        <v>1.2558557580213701</v>
      </c>
      <c r="H124" s="45">
        <v>73.692694340930757</v>
      </c>
      <c r="I124" s="36">
        <v>95.976889999999997</v>
      </c>
      <c r="J124" s="34">
        <v>19.517690000000002</v>
      </c>
      <c r="K124" s="34">
        <v>1.6147499999999999E-2</v>
      </c>
      <c r="L124" s="44">
        <v>9.9999999999999995E-21</v>
      </c>
      <c r="T124" s="12" t="s">
        <v>119</v>
      </c>
      <c r="U124" s="12" t="s">
        <v>111</v>
      </c>
      <c r="V124" s="12">
        <v>37</v>
      </c>
      <c r="W124" s="43">
        <v>42572</v>
      </c>
      <c r="X124" s="12">
        <v>18</v>
      </c>
      <c r="Y124" s="44">
        <v>3551969000</v>
      </c>
      <c r="Z124" s="12" t="s">
        <v>1451</v>
      </c>
      <c r="AA124" s="12" t="s">
        <v>1452</v>
      </c>
      <c r="AB124" s="12">
        <v>18</v>
      </c>
      <c r="AC124" s="12" t="s">
        <v>1453</v>
      </c>
      <c r="AE124" s="12" t="s">
        <v>1454</v>
      </c>
      <c r="AF124" s="12">
        <v>7.875</v>
      </c>
      <c r="AH124" s="12" t="s">
        <v>1475</v>
      </c>
      <c r="AI124" s="12" t="s">
        <v>1464</v>
      </c>
      <c r="AJ124" s="12">
        <v>1</v>
      </c>
      <c r="AK124" s="12" t="s">
        <v>1458</v>
      </c>
      <c r="AL124" s="12">
        <v>1</v>
      </c>
      <c r="AM124" s="12" t="s">
        <v>1459</v>
      </c>
      <c r="AN124" s="12">
        <v>4</v>
      </c>
      <c r="AO124" s="12">
        <v>4</v>
      </c>
      <c r="AP124" s="12">
        <v>0</v>
      </c>
      <c r="AQ124" s="12">
        <v>4</v>
      </c>
      <c r="AR124" s="12">
        <v>0</v>
      </c>
      <c r="AS124" s="12">
        <v>30</v>
      </c>
      <c r="AT124" s="12">
        <v>30</v>
      </c>
      <c r="AU124" s="12">
        <v>162</v>
      </c>
      <c r="AX124" s="12">
        <v>0</v>
      </c>
      <c r="AY124" s="12">
        <v>-1.4457100000000001E-2</v>
      </c>
      <c r="AZ124" s="12">
        <v>5.0397999999999997E-3</v>
      </c>
      <c r="BA124" s="12">
        <v>71.26173</v>
      </c>
      <c r="BB124" s="12">
        <v>9.6865000000000007E-3</v>
      </c>
      <c r="BC124" s="12">
        <v>25.11103</v>
      </c>
      <c r="BD124" s="12">
        <v>1.0213099999999999E-2</v>
      </c>
      <c r="BE124" s="12">
        <v>0.318527</v>
      </c>
      <c r="BF124" s="12">
        <v>2.8855999999999999E-3</v>
      </c>
      <c r="BG124" s="12">
        <v>8.7182300000000004E-2</v>
      </c>
      <c r="BH124" s="12">
        <v>6.3961E-3</v>
      </c>
      <c r="BI124" s="12">
        <v>9.7205999999999994E-3</v>
      </c>
      <c r="BJ124" s="12">
        <v>1.638E-4</v>
      </c>
      <c r="BK124" s="12">
        <v>4.9484000000000004E-3</v>
      </c>
      <c r="BL124" s="12">
        <v>2.2728000000000002E-3</v>
      </c>
      <c r="BM124" s="12">
        <v>71.390950000000004</v>
      </c>
      <c r="BN124" s="12">
        <v>7.6645000000000003E-3</v>
      </c>
      <c r="BO124" s="12">
        <v>25.149629999999998</v>
      </c>
      <c r="BP124" s="12">
        <v>7.45E-3</v>
      </c>
      <c r="BQ124" s="12">
        <v>0.32116440000000002</v>
      </c>
      <c r="BR124" s="12">
        <v>2.2924999999999998E-3</v>
      </c>
      <c r="BS124" s="12">
        <v>0.1042645</v>
      </c>
      <c r="BT124" s="12">
        <v>4.8769E-3</v>
      </c>
      <c r="BU124" s="12">
        <v>1.01967E-2</v>
      </c>
      <c r="BV124" s="12">
        <v>1.348E-4</v>
      </c>
      <c r="BW124" s="12">
        <v>1</v>
      </c>
      <c r="BX124" s="12">
        <v>0</v>
      </c>
      <c r="BY124" s="12">
        <v>1</v>
      </c>
      <c r="BZ124" s="12">
        <v>0</v>
      </c>
      <c r="CA124" s="12">
        <v>1</v>
      </c>
      <c r="CB124" s="12">
        <v>0</v>
      </c>
      <c r="CC124" s="12">
        <v>1</v>
      </c>
      <c r="CD124" s="12">
        <v>0</v>
      </c>
      <c r="CE124" s="12">
        <v>1</v>
      </c>
      <c r="CF124" s="12">
        <v>0</v>
      </c>
      <c r="CG124" s="12">
        <v>1</v>
      </c>
      <c r="CH124" s="12">
        <v>0</v>
      </c>
      <c r="CI124" s="12">
        <v>1</v>
      </c>
      <c r="CJ124" s="12">
        <v>0</v>
      </c>
      <c r="CK124" s="12">
        <v>1</v>
      </c>
      <c r="CL124" s="12">
        <v>0</v>
      </c>
      <c r="CM124" s="12">
        <v>1</v>
      </c>
      <c r="CN124" s="12">
        <v>0</v>
      </c>
      <c r="CO124" s="12">
        <v>1</v>
      </c>
      <c r="CP124" s="12">
        <v>0</v>
      </c>
      <c r="CQ124" s="12">
        <v>1</v>
      </c>
      <c r="CR124" s="12">
        <v>0</v>
      </c>
      <c r="CS124" s="12">
        <v>1.0249999999999999</v>
      </c>
      <c r="CT124" s="44">
        <v>9.9999999999999995E-21</v>
      </c>
      <c r="CU124" s="12">
        <v>1.94054E-2</v>
      </c>
      <c r="CV124" s="12">
        <v>4.4981999999999999E-3</v>
      </c>
      <c r="CW124" s="12">
        <v>0.12921740000000001</v>
      </c>
      <c r="CX124" s="12">
        <v>5.9232E-3</v>
      </c>
      <c r="CY124" s="12">
        <v>3.8606000000000001E-2</v>
      </c>
      <c r="CZ124" s="12">
        <v>6.986E-3</v>
      </c>
      <c r="DA124" s="12">
        <v>2.6373999999999998E-3</v>
      </c>
      <c r="DB124" s="12">
        <v>1.7524000000000001E-3</v>
      </c>
      <c r="DC124" s="12">
        <v>1.7082199999999999E-2</v>
      </c>
      <c r="DD124" s="12">
        <v>4.1384000000000004E-3</v>
      </c>
      <c r="DE124" s="12">
        <v>7.1319999999999999E-4</v>
      </c>
      <c r="DF124" s="12">
        <v>8.7999999999999998E-5</v>
      </c>
      <c r="DG124" s="12">
        <v>3.8699999999999997E-4</v>
      </c>
      <c r="DH124" s="44">
        <v>6.5235679999999996E-6</v>
      </c>
      <c r="DI124" s="12">
        <v>0.4561016</v>
      </c>
      <c r="DJ124" s="12">
        <v>6.9233999999999997E-3</v>
      </c>
      <c r="DK124" s="12">
        <v>5.0790000000000004E-4</v>
      </c>
      <c r="DL124" s="12">
        <v>1.3569899999999999E-2</v>
      </c>
      <c r="DM124" s="12">
        <v>9.9559999999999991E-4</v>
      </c>
      <c r="DN124" s="44">
        <v>-2.717227E-7</v>
      </c>
      <c r="DO124" s="44">
        <v>1.003135E-8</v>
      </c>
      <c r="DP124" s="12">
        <v>1.2681599999999999E-2</v>
      </c>
      <c r="DQ124" s="12">
        <v>1.15E-4</v>
      </c>
      <c r="DR124" s="12">
        <v>2.8371650000000002</v>
      </c>
      <c r="DS124" s="12">
        <v>1.2167E-3</v>
      </c>
      <c r="DT124" s="12">
        <v>2.7158069999999999</v>
      </c>
      <c r="DU124" s="12">
        <v>2.2588999999999999E-3</v>
      </c>
      <c r="DV124" s="12">
        <v>95.976889999999997</v>
      </c>
      <c r="DW124" s="12">
        <v>7.0878700000000003E-2</v>
      </c>
      <c r="DX124" s="12">
        <v>19.517690000000002</v>
      </c>
      <c r="DY124" s="12">
        <v>1.6147499999999999E-2</v>
      </c>
      <c r="DZ124" s="12">
        <v>1.6452100000000001E-2</v>
      </c>
      <c r="EA124" s="12">
        <v>1.8255999999999999E-3</v>
      </c>
      <c r="EB124" s="12">
        <v>0</v>
      </c>
      <c r="EC124" s="44">
        <v>1.2558620000000001E-15</v>
      </c>
      <c r="ED124" s="44">
        <v>3.5630869999999998E-15</v>
      </c>
      <c r="EE124" s="12" t="s">
        <v>1460</v>
      </c>
      <c r="EF124" s="12">
        <v>3.9471000000000003E-3</v>
      </c>
      <c r="EG124" s="44">
        <v>6.4069999999999996E-7</v>
      </c>
      <c r="EH124" s="12">
        <v>1.9946360000000001</v>
      </c>
      <c r="EI124" s="12">
        <v>1.0002470000000001</v>
      </c>
      <c r="EJ124" s="12">
        <v>6.9459999999999997E-4</v>
      </c>
      <c r="EK124" s="12">
        <v>1.6500000000000001E-5</v>
      </c>
      <c r="EL124" s="12">
        <v>8.7000000000000001E-5</v>
      </c>
      <c r="EM124" s="44">
        <v>5.0000000000000004E-6</v>
      </c>
      <c r="EN124" s="12">
        <v>2.6059999999999999E-4</v>
      </c>
      <c r="EO124" s="44">
        <v>4.9999999999999998E-7</v>
      </c>
      <c r="EP124" s="12">
        <v>1.261E-2</v>
      </c>
      <c r="EQ124" s="12">
        <v>2.0000000000000002E-5</v>
      </c>
      <c r="ER124" s="12">
        <v>7.5310000000000004E-3</v>
      </c>
      <c r="ES124" s="12">
        <v>1.05E-4</v>
      </c>
      <c r="ET124" s="12">
        <v>1.4999999999999999E-4</v>
      </c>
      <c r="EU124" s="12">
        <v>1.0000000000000001E-5</v>
      </c>
      <c r="EV124" s="12">
        <v>250</v>
      </c>
      <c r="EW124" s="12">
        <v>0.01</v>
      </c>
      <c r="EX124" s="12">
        <v>1.96</v>
      </c>
      <c r="EY124" s="12">
        <v>0</v>
      </c>
      <c r="EZ124" s="12">
        <v>-1.4457100000000001E-2</v>
      </c>
      <c r="FA124" s="12">
        <v>5.0397999999999997E-3</v>
      </c>
      <c r="FB124" s="12">
        <v>71.26173</v>
      </c>
      <c r="FC124" s="12">
        <v>9.6865000000000007E-3</v>
      </c>
      <c r="FD124" s="12">
        <v>25.117229999999999</v>
      </c>
      <c r="FE124" s="12">
        <v>1.02156E-2</v>
      </c>
      <c r="FF124" s="12">
        <v>0.318527</v>
      </c>
      <c r="FG124" s="12">
        <v>2.8855999999999999E-3</v>
      </c>
      <c r="FH124" s="12">
        <v>0.17389689999999999</v>
      </c>
      <c r="FI124" s="12">
        <v>1.2757900000000001E-2</v>
      </c>
      <c r="FJ124" s="12">
        <v>9.7205999999999994E-3</v>
      </c>
      <c r="FK124" s="12">
        <v>1.638E-4</v>
      </c>
      <c r="FL124" s="12">
        <v>1.361E-4</v>
      </c>
      <c r="FM124" s="12">
        <v>1.693465</v>
      </c>
      <c r="FN124" s="12">
        <v>0.35340090000000002</v>
      </c>
      <c r="FO124" s="12">
        <v>4.2997399999999998E-2</v>
      </c>
      <c r="FP124" s="12">
        <v>1.6938960000000001</v>
      </c>
      <c r="FQ124" s="12">
        <v>0.99967930000000005</v>
      </c>
      <c r="FR124" s="12">
        <v>2.5573000000000002E-3</v>
      </c>
      <c r="FS124" s="44">
        <v>5.4629999999999996E-10</v>
      </c>
      <c r="FT124" s="44">
        <v>5.8099999999999998E-11</v>
      </c>
      <c r="FU124" s="12">
        <v>0</v>
      </c>
      <c r="FV124" s="44">
        <v>4.962E-10</v>
      </c>
      <c r="FW124" s="12">
        <v>1.975E-2</v>
      </c>
      <c r="FX124" s="44">
        <v>5.4629999999999996E-10</v>
      </c>
      <c r="FY124" s="44">
        <v>7.0679999999999999E-6</v>
      </c>
      <c r="FZ124" s="44">
        <v>5.5304999999999997E-10</v>
      </c>
      <c r="GA124" s="44">
        <v>6.3080000000000001E-9</v>
      </c>
      <c r="GB124" s="44">
        <v>5.5430000000000004E-10</v>
      </c>
      <c r="GC124" s="12">
        <v>1.167E-2</v>
      </c>
      <c r="GD124" s="12">
        <v>0</v>
      </c>
      <c r="GE124" s="12">
        <v>295.5</v>
      </c>
      <c r="GF124" s="12">
        <v>0.1</v>
      </c>
      <c r="GG124" s="12">
        <v>1575</v>
      </c>
      <c r="GH124" s="12">
        <v>2</v>
      </c>
      <c r="GI124" s="12">
        <v>1.261E-2</v>
      </c>
      <c r="GJ124" s="44">
        <v>-1.197016E-6</v>
      </c>
    </row>
    <row r="125" spans="1:192" s="12" customFormat="1" ht="12">
      <c r="A125" s="31"/>
      <c r="B125" s="32" t="s">
        <v>1656</v>
      </c>
      <c r="C125" s="32">
        <v>4</v>
      </c>
      <c r="D125" s="40">
        <v>2.8555090000000001</v>
      </c>
      <c r="E125" s="33">
        <v>1.10692E-2</v>
      </c>
      <c r="F125" s="33">
        <v>0.39510000000000001</v>
      </c>
      <c r="G125" s="34">
        <v>1.498255160452987</v>
      </c>
      <c r="H125" s="45">
        <v>46.092219853286601</v>
      </c>
      <c r="I125" s="36">
        <v>95.929739999999995</v>
      </c>
      <c r="J125" s="34">
        <v>19.63401</v>
      </c>
      <c r="K125" s="34">
        <v>1.37553E-2</v>
      </c>
      <c r="L125" s="44">
        <v>9.9999999999999995E-21</v>
      </c>
      <c r="T125" s="12" t="s">
        <v>120</v>
      </c>
      <c r="U125" s="12" t="s">
        <v>111</v>
      </c>
      <c r="V125" s="12">
        <v>37</v>
      </c>
      <c r="W125" s="43">
        <v>42571</v>
      </c>
      <c r="X125" s="12">
        <v>8.4166670000000003</v>
      </c>
      <c r="Y125" s="44">
        <v>3551848000</v>
      </c>
      <c r="Z125" s="12" t="s">
        <v>1451</v>
      </c>
      <c r="AA125" s="12" t="s">
        <v>1452</v>
      </c>
      <c r="AB125" s="12">
        <v>18</v>
      </c>
      <c r="AC125" s="12" t="s">
        <v>1453</v>
      </c>
      <c r="AE125" s="12" t="s">
        <v>1454</v>
      </c>
      <c r="AF125" s="12">
        <v>7.875</v>
      </c>
      <c r="AH125" s="12" t="s">
        <v>1475</v>
      </c>
      <c r="AI125" s="12" t="s">
        <v>1464</v>
      </c>
      <c r="AJ125" s="12">
        <v>1</v>
      </c>
      <c r="AK125" s="12" t="s">
        <v>1458</v>
      </c>
      <c r="AL125" s="12">
        <v>1</v>
      </c>
      <c r="AM125" s="12" t="s">
        <v>1459</v>
      </c>
      <c r="AN125" s="12">
        <v>4</v>
      </c>
      <c r="AO125" s="12">
        <v>4</v>
      </c>
      <c r="AP125" s="12">
        <v>0</v>
      </c>
      <c r="AQ125" s="12">
        <v>4</v>
      </c>
      <c r="AR125" s="12">
        <v>0</v>
      </c>
      <c r="AS125" s="12">
        <v>30</v>
      </c>
      <c r="AT125" s="12">
        <v>30</v>
      </c>
      <c r="AU125" s="12">
        <v>72</v>
      </c>
      <c r="AX125" s="12">
        <v>0</v>
      </c>
      <c r="AY125" s="12">
        <v>2.52263E-2</v>
      </c>
      <c r="AZ125" s="12">
        <v>4.9629000000000001E-3</v>
      </c>
      <c r="BA125" s="12">
        <v>85.566310000000001</v>
      </c>
      <c r="BB125" s="12">
        <v>1.13361E-2</v>
      </c>
      <c r="BC125" s="12">
        <v>29.95823</v>
      </c>
      <c r="BD125" s="12">
        <v>1.02229E-2</v>
      </c>
      <c r="BE125" s="12">
        <v>0.38387290000000002</v>
      </c>
      <c r="BF125" s="12">
        <v>2.8011999999999998E-3</v>
      </c>
      <c r="BG125" s="12">
        <v>0.1709524</v>
      </c>
      <c r="BH125" s="12">
        <v>6.1025000000000003E-3</v>
      </c>
      <c r="BI125" s="12">
        <v>1.1840399999999999E-2</v>
      </c>
      <c r="BJ125" s="12">
        <v>1.6579999999999999E-4</v>
      </c>
      <c r="BK125" s="12">
        <v>2.0806700000000001E-2</v>
      </c>
      <c r="BL125" s="12">
        <v>2.3917000000000001E-3</v>
      </c>
      <c r="BM125" s="12">
        <v>85.688699999999997</v>
      </c>
      <c r="BN125" s="12">
        <v>9.7432000000000005E-3</v>
      </c>
      <c r="BO125" s="12">
        <v>29.984539999999999</v>
      </c>
      <c r="BP125" s="12">
        <v>7.6622000000000001E-3</v>
      </c>
      <c r="BQ125" s="12">
        <v>0.38332129999999998</v>
      </c>
      <c r="BR125" s="12">
        <v>2.2098999999999999E-3</v>
      </c>
      <c r="BS125" s="12">
        <v>0.19123999999999999</v>
      </c>
      <c r="BT125" s="12">
        <v>4.8279999999999998E-3</v>
      </c>
      <c r="BU125" s="12">
        <v>1.2165199999999999E-2</v>
      </c>
      <c r="BV125" s="12">
        <v>1.381E-4</v>
      </c>
      <c r="BW125" s="12">
        <v>1</v>
      </c>
      <c r="BX125" s="12">
        <v>0</v>
      </c>
      <c r="BY125" s="12">
        <v>1</v>
      </c>
      <c r="BZ125" s="12">
        <v>0</v>
      </c>
      <c r="CA125" s="12">
        <v>1</v>
      </c>
      <c r="CB125" s="12">
        <v>0</v>
      </c>
      <c r="CC125" s="12">
        <v>1</v>
      </c>
      <c r="CD125" s="12">
        <v>0</v>
      </c>
      <c r="CE125" s="12">
        <v>1</v>
      </c>
      <c r="CF125" s="12">
        <v>0</v>
      </c>
      <c r="CG125" s="12">
        <v>1</v>
      </c>
      <c r="CH125" s="12">
        <v>0</v>
      </c>
      <c r="CI125" s="12">
        <v>1</v>
      </c>
      <c r="CJ125" s="12">
        <v>0</v>
      </c>
      <c r="CK125" s="12">
        <v>1</v>
      </c>
      <c r="CL125" s="12">
        <v>0</v>
      </c>
      <c r="CM125" s="12">
        <v>1</v>
      </c>
      <c r="CN125" s="12">
        <v>0</v>
      </c>
      <c r="CO125" s="12">
        <v>1</v>
      </c>
      <c r="CP125" s="12">
        <v>0</v>
      </c>
      <c r="CQ125" s="12">
        <v>1</v>
      </c>
      <c r="CR125" s="12">
        <v>0</v>
      </c>
      <c r="CS125" s="12">
        <v>1.0249999999999999</v>
      </c>
      <c r="CT125" s="44">
        <v>9.9999999999999995E-21</v>
      </c>
      <c r="CU125" s="12">
        <v>-4.4196000000000001E-3</v>
      </c>
      <c r="CV125" s="12">
        <v>4.3486000000000002E-3</v>
      </c>
      <c r="CW125" s="12">
        <v>0.1223822</v>
      </c>
      <c r="CX125" s="12">
        <v>5.7945000000000002E-3</v>
      </c>
      <c r="CY125" s="12">
        <v>2.63094E-2</v>
      </c>
      <c r="CZ125" s="12">
        <v>6.7675000000000001E-3</v>
      </c>
      <c r="DA125" s="12">
        <v>-5.5170000000000002E-4</v>
      </c>
      <c r="DB125" s="12">
        <v>1.7214000000000001E-3</v>
      </c>
      <c r="DC125" s="12">
        <v>2.0287599999999999E-2</v>
      </c>
      <c r="DD125" s="12">
        <v>3.7323999999999999E-3</v>
      </c>
      <c r="DE125" s="12">
        <v>6.1359999999999995E-4</v>
      </c>
      <c r="DF125" s="12">
        <v>8.6399999999999999E-5</v>
      </c>
      <c r="DG125" s="12">
        <v>3.9510000000000001E-4</v>
      </c>
      <c r="DH125" s="44">
        <v>5.5351889999999999E-6</v>
      </c>
      <c r="DI125" s="12">
        <v>0.72014020000000001</v>
      </c>
      <c r="DJ125" s="12">
        <v>1.10692E-2</v>
      </c>
      <c r="DK125" s="12">
        <v>3.9520000000000001E-4</v>
      </c>
      <c r="DL125" s="12">
        <v>2.1695599999999999E-2</v>
      </c>
      <c r="DM125" s="12">
        <v>7.7450000000000001E-4</v>
      </c>
      <c r="DN125" s="12">
        <v>2.8600000000000001E-5</v>
      </c>
      <c r="DO125" s="44">
        <v>7.8039049999999994E-9</v>
      </c>
      <c r="DP125" s="12">
        <v>1.28106E-2</v>
      </c>
      <c r="DQ125" s="12">
        <v>9.3599999999999998E-5</v>
      </c>
      <c r="DR125" s="12">
        <v>2.8555090000000001</v>
      </c>
      <c r="DS125" s="12">
        <v>1.0453000000000001E-3</v>
      </c>
      <c r="DT125" s="12">
        <v>2.7320790000000001</v>
      </c>
      <c r="DU125" s="12">
        <v>1.9243000000000001E-3</v>
      </c>
      <c r="DV125" s="12">
        <v>95.929739999999995</v>
      </c>
      <c r="DW125" s="12">
        <v>6.05196E-2</v>
      </c>
      <c r="DX125" s="12">
        <v>19.63401</v>
      </c>
      <c r="DY125" s="12">
        <v>1.37553E-2</v>
      </c>
      <c r="DZ125" s="12">
        <v>1.4115900000000001E-2</v>
      </c>
      <c r="EA125" s="12">
        <v>0</v>
      </c>
      <c r="EB125" s="12">
        <v>0</v>
      </c>
      <c r="EC125" s="44">
        <v>1.4982669999999999E-15</v>
      </c>
      <c r="ED125" s="44">
        <v>4.2783160000000004E-15</v>
      </c>
      <c r="EE125" s="12" t="s">
        <v>1460</v>
      </c>
      <c r="EF125" s="12">
        <v>3.9471000000000003E-3</v>
      </c>
      <c r="EG125" s="44">
        <v>6.4069999999999996E-7</v>
      </c>
      <c r="EH125" s="12">
        <v>1.9402569999999999</v>
      </c>
      <c r="EI125" s="12">
        <v>1.000237</v>
      </c>
      <c r="EJ125" s="12">
        <v>6.9459999999999997E-4</v>
      </c>
      <c r="EK125" s="12">
        <v>1.6500000000000001E-5</v>
      </c>
      <c r="EL125" s="12">
        <v>8.7000000000000001E-5</v>
      </c>
      <c r="EM125" s="44">
        <v>5.0000000000000004E-6</v>
      </c>
      <c r="EN125" s="12">
        <v>2.6059999999999999E-4</v>
      </c>
      <c r="EO125" s="44">
        <v>4.9999999999999998E-7</v>
      </c>
      <c r="EP125" s="12">
        <v>1.261E-2</v>
      </c>
      <c r="EQ125" s="12">
        <v>2.0000000000000002E-5</v>
      </c>
      <c r="ER125" s="12">
        <v>7.5310000000000004E-3</v>
      </c>
      <c r="ES125" s="12">
        <v>1.05E-4</v>
      </c>
      <c r="ET125" s="12">
        <v>1.4999999999999999E-4</v>
      </c>
      <c r="EU125" s="12">
        <v>1.0000000000000001E-5</v>
      </c>
      <c r="EV125" s="12">
        <v>250</v>
      </c>
      <c r="EW125" s="12">
        <v>0.01</v>
      </c>
      <c r="EX125" s="12">
        <v>1.96</v>
      </c>
      <c r="EY125" s="12">
        <v>0</v>
      </c>
      <c r="EZ125" s="12">
        <v>2.52263E-2</v>
      </c>
      <c r="FA125" s="12">
        <v>4.9629000000000001E-3</v>
      </c>
      <c r="FB125" s="12">
        <v>85.566310000000001</v>
      </c>
      <c r="FC125" s="12">
        <v>1.13361E-2</v>
      </c>
      <c r="FD125" s="12">
        <v>29.965340000000001</v>
      </c>
      <c r="FE125" s="12">
        <v>1.0225400000000001E-2</v>
      </c>
      <c r="FF125" s="12">
        <v>0.38387290000000002</v>
      </c>
      <c r="FG125" s="12">
        <v>2.8011999999999998E-3</v>
      </c>
      <c r="FH125" s="12">
        <v>0.33169159999999998</v>
      </c>
      <c r="FI125" s="12">
        <v>1.1840399999999999E-2</v>
      </c>
      <c r="FJ125" s="12">
        <v>1.1840399999999999E-2</v>
      </c>
      <c r="FK125" s="12">
        <v>1.6579999999999999E-4</v>
      </c>
      <c r="FL125" s="12">
        <v>1.3770000000000001E-4</v>
      </c>
      <c r="FM125" s="12">
        <v>1.4110579999999999</v>
      </c>
      <c r="FN125" s="12">
        <v>0.35112359999999998</v>
      </c>
      <c r="FO125" s="12">
        <v>3.6702499999999999E-2</v>
      </c>
      <c r="FP125" s="12">
        <v>1.4114070000000001</v>
      </c>
      <c r="FQ125" s="12">
        <v>0.99966339999999998</v>
      </c>
      <c r="FR125" s="12">
        <v>3.4150000000000001E-3</v>
      </c>
      <c r="FS125" s="44">
        <v>5.4629999999999996E-10</v>
      </c>
      <c r="FT125" s="44">
        <v>5.8099999999999998E-11</v>
      </c>
      <c r="FU125" s="12">
        <v>0</v>
      </c>
      <c r="FV125" s="44">
        <v>4.962E-10</v>
      </c>
      <c r="FW125" s="12">
        <v>1.975E-2</v>
      </c>
      <c r="FX125" s="44">
        <v>5.4629999999999996E-10</v>
      </c>
      <c r="FY125" s="44">
        <v>7.0679999999999999E-6</v>
      </c>
      <c r="FZ125" s="44">
        <v>5.5304999999999997E-10</v>
      </c>
      <c r="GA125" s="44">
        <v>6.3080000000000001E-9</v>
      </c>
      <c r="GB125" s="44">
        <v>5.5430000000000004E-10</v>
      </c>
      <c r="GC125" s="12">
        <v>1.167E-2</v>
      </c>
      <c r="GD125" s="12">
        <v>0</v>
      </c>
      <c r="GE125" s="12">
        <v>295.5</v>
      </c>
      <c r="GF125" s="12">
        <v>0.1</v>
      </c>
      <c r="GG125" s="12">
        <v>1575</v>
      </c>
      <c r="GH125" s="12">
        <v>2</v>
      </c>
      <c r="GI125" s="12">
        <v>1.261E-2</v>
      </c>
      <c r="GJ125" s="12">
        <v>1.261E-4</v>
      </c>
    </row>
    <row r="126" spans="1:192" s="12" customFormat="1" ht="12">
      <c r="A126" s="31"/>
      <c r="B126" s="32" t="s">
        <v>1631</v>
      </c>
      <c r="C126" s="32">
        <v>4</v>
      </c>
      <c r="D126" s="40">
        <v>3.1065209999999999</v>
      </c>
      <c r="E126" s="33">
        <v>1.99329E-2</v>
      </c>
      <c r="F126" s="33">
        <v>0.82809999999999995</v>
      </c>
      <c r="G126" s="34">
        <v>0.18915234955761434</v>
      </c>
      <c r="H126" s="45">
        <v>25.5960748310582</v>
      </c>
      <c r="I126" s="36">
        <v>92.153480000000002</v>
      </c>
      <c r="J126" s="34">
        <v>20.518630000000002</v>
      </c>
      <c r="K126" s="34">
        <v>8.8085999999999998E-2</v>
      </c>
      <c r="L126" s="44">
        <v>9.9999999999999995E-21</v>
      </c>
      <c r="T126" s="12" t="s">
        <v>121</v>
      </c>
      <c r="U126" s="12" t="s">
        <v>111</v>
      </c>
      <c r="V126" s="12">
        <v>37</v>
      </c>
      <c r="W126" s="43">
        <v>42571</v>
      </c>
      <c r="X126" s="12">
        <v>17.45</v>
      </c>
      <c r="Y126" s="44">
        <v>3551880000</v>
      </c>
      <c r="Z126" s="12" t="s">
        <v>1451</v>
      </c>
      <c r="AA126" s="12" t="s">
        <v>1452</v>
      </c>
      <c r="AB126" s="12">
        <v>18</v>
      </c>
      <c r="AC126" s="12" t="s">
        <v>1453</v>
      </c>
      <c r="AE126" s="12" t="s">
        <v>1454</v>
      </c>
      <c r="AF126" s="12">
        <v>7.875</v>
      </c>
      <c r="AH126" s="12" t="s">
        <v>1475</v>
      </c>
      <c r="AI126" s="12" t="s">
        <v>1464</v>
      </c>
      <c r="AJ126" s="12">
        <v>1</v>
      </c>
      <c r="AK126" s="12" t="s">
        <v>1458</v>
      </c>
      <c r="AL126" s="12">
        <v>1</v>
      </c>
      <c r="AM126" s="12" t="s">
        <v>1459</v>
      </c>
      <c r="AN126" s="12">
        <v>4</v>
      </c>
      <c r="AO126" s="12">
        <v>4</v>
      </c>
      <c r="AP126" s="12">
        <v>0</v>
      </c>
      <c r="AQ126" s="12">
        <v>4</v>
      </c>
      <c r="AR126" s="12">
        <v>0</v>
      </c>
      <c r="AS126" s="12">
        <v>30</v>
      </c>
      <c r="AT126" s="12">
        <v>30</v>
      </c>
      <c r="AU126" s="12">
        <v>106</v>
      </c>
      <c r="AX126" s="12">
        <v>0</v>
      </c>
      <c r="AY126" s="12">
        <v>9.5747999999999996E-3</v>
      </c>
      <c r="AZ126" s="12">
        <v>5.1044999999999997E-3</v>
      </c>
      <c r="BA126" s="12">
        <v>11.752269999999999</v>
      </c>
      <c r="BB126" s="12">
        <v>9.1477999999999993E-3</v>
      </c>
      <c r="BC126" s="12">
        <v>3.7821910000000001</v>
      </c>
      <c r="BD126" s="12">
        <v>8.9289E-3</v>
      </c>
      <c r="BE126" s="12">
        <v>5.0245400000000003E-2</v>
      </c>
      <c r="BF126" s="12">
        <v>2.7837000000000001E-3</v>
      </c>
      <c r="BG126" s="12">
        <v>3.8577199999999999E-2</v>
      </c>
      <c r="BH126" s="12">
        <v>6.4205E-3</v>
      </c>
      <c r="BI126" s="12">
        <v>3.1327E-3</v>
      </c>
      <c r="BJ126" s="12">
        <v>1.283E-4</v>
      </c>
      <c r="BK126" s="12">
        <v>1.3310000000000001E-2</v>
      </c>
      <c r="BL126" s="12">
        <v>2.2328999999999999E-3</v>
      </c>
      <c r="BM126" s="12">
        <v>11.89878</v>
      </c>
      <c r="BN126" s="12">
        <v>6.8387999999999999E-3</v>
      </c>
      <c r="BO126" s="12">
        <v>3.8004869999999999</v>
      </c>
      <c r="BP126" s="12">
        <v>5.5545999999999998E-3</v>
      </c>
      <c r="BQ126" s="12">
        <v>4.9639700000000002E-2</v>
      </c>
      <c r="BR126" s="12">
        <v>2.1519999999999998E-3</v>
      </c>
      <c r="BS126" s="12">
        <v>4.90687E-2</v>
      </c>
      <c r="BT126" s="12">
        <v>5.0613999999999998E-3</v>
      </c>
      <c r="BU126" s="12">
        <v>3.637E-3</v>
      </c>
      <c r="BV126" s="12">
        <v>8.8999999999999995E-5</v>
      </c>
      <c r="BW126" s="12">
        <v>1</v>
      </c>
      <c r="BX126" s="12">
        <v>0</v>
      </c>
      <c r="BY126" s="12">
        <v>1</v>
      </c>
      <c r="BZ126" s="12">
        <v>0</v>
      </c>
      <c r="CA126" s="12">
        <v>1</v>
      </c>
      <c r="CB126" s="12">
        <v>0</v>
      </c>
      <c r="CC126" s="12">
        <v>1</v>
      </c>
      <c r="CD126" s="12">
        <v>0</v>
      </c>
      <c r="CE126" s="12">
        <v>1</v>
      </c>
      <c r="CF126" s="12">
        <v>0</v>
      </c>
      <c r="CG126" s="12">
        <v>1</v>
      </c>
      <c r="CH126" s="12">
        <v>0</v>
      </c>
      <c r="CI126" s="12">
        <v>1</v>
      </c>
      <c r="CJ126" s="12">
        <v>0</v>
      </c>
      <c r="CK126" s="12">
        <v>1</v>
      </c>
      <c r="CL126" s="12">
        <v>0</v>
      </c>
      <c r="CM126" s="12">
        <v>1</v>
      </c>
      <c r="CN126" s="12">
        <v>0</v>
      </c>
      <c r="CO126" s="12">
        <v>1</v>
      </c>
      <c r="CP126" s="12">
        <v>0</v>
      </c>
      <c r="CQ126" s="12">
        <v>1</v>
      </c>
      <c r="CR126" s="12">
        <v>0</v>
      </c>
      <c r="CS126" s="12">
        <v>1.0249999999999999</v>
      </c>
      <c r="CT126" s="44">
        <v>9.9999999999999995E-21</v>
      </c>
      <c r="CU126" s="12">
        <v>3.7352000000000002E-3</v>
      </c>
      <c r="CV126" s="12">
        <v>4.5902E-3</v>
      </c>
      <c r="CW126" s="12">
        <v>0.14650920000000001</v>
      </c>
      <c r="CX126" s="12">
        <v>6.0755999999999996E-3</v>
      </c>
      <c r="CY126" s="12">
        <v>1.82959E-2</v>
      </c>
      <c r="CZ126" s="12">
        <v>6.9909000000000004E-3</v>
      </c>
      <c r="DA126" s="12">
        <v>-6.0570000000000003E-4</v>
      </c>
      <c r="DB126" s="12">
        <v>1.7657E-3</v>
      </c>
      <c r="DC126" s="12">
        <v>1.04916E-2</v>
      </c>
      <c r="DD126" s="12">
        <v>3.9502000000000001E-3</v>
      </c>
      <c r="DE126" s="12">
        <v>5.8080000000000002E-4</v>
      </c>
      <c r="DF126" s="12">
        <v>9.0099999999999995E-5</v>
      </c>
      <c r="DG126" s="12">
        <v>8.2810000000000002E-4</v>
      </c>
      <c r="DH126" s="12">
        <v>3.4E-5</v>
      </c>
      <c r="DI126" s="12">
        <v>0.62258250000000004</v>
      </c>
      <c r="DJ126" s="12">
        <v>1.99329E-2</v>
      </c>
      <c r="DK126" s="12">
        <v>3.3178000000000001E-3</v>
      </c>
      <c r="DL126" s="12">
        <v>3.9068400000000003E-2</v>
      </c>
      <c r="DM126" s="12">
        <v>6.5028999999999998E-3</v>
      </c>
      <c r="DN126" s="12">
        <v>1.17E-4</v>
      </c>
      <c r="DO126" s="44">
        <v>6.5523079999999996E-8</v>
      </c>
      <c r="DP126" s="12">
        <v>1.32815E-2</v>
      </c>
      <c r="DQ126" s="12">
        <v>7.3649999999999996E-4</v>
      </c>
      <c r="DR126" s="12">
        <v>3.1065209999999999</v>
      </c>
      <c r="DS126" s="12">
        <v>7.7222000000000002E-3</v>
      </c>
      <c r="DT126" s="12">
        <v>2.8558659999999998</v>
      </c>
      <c r="DU126" s="12">
        <v>1.2329E-2</v>
      </c>
      <c r="DV126" s="12">
        <v>92.153480000000002</v>
      </c>
      <c r="DW126" s="12">
        <v>0.3403833</v>
      </c>
      <c r="DX126" s="12">
        <v>20.518630000000002</v>
      </c>
      <c r="DY126" s="12">
        <v>8.8085999999999998E-2</v>
      </c>
      <c r="DZ126" s="12">
        <v>8.8148199999999996E-2</v>
      </c>
      <c r="EA126" s="12">
        <v>0.1056438</v>
      </c>
      <c r="EB126" s="12">
        <v>0</v>
      </c>
      <c r="EC126" s="44">
        <v>1.8915490000000001E-16</v>
      </c>
      <c r="ED126" s="44">
        <v>5.8761360000000004E-16</v>
      </c>
      <c r="EE126" s="12" t="s">
        <v>1460</v>
      </c>
      <c r="EF126" s="12">
        <v>3.9471000000000003E-3</v>
      </c>
      <c r="EG126" s="44">
        <v>6.4069999999999996E-7</v>
      </c>
      <c r="EH126" s="12">
        <v>1.9547319999999999</v>
      </c>
      <c r="EI126" s="12">
        <v>1.00024</v>
      </c>
      <c r="EJ126" s="12">
        <v>6.9459999999999997E-4</v>
      </c>
      <c r="EK126" s="12">
        <v>1.6500000000000001E-5</v>
      </c>
      <c r="EL126" s="12">
        <v>8.7000000000000001E-5</v>
      </c>
      <c r="EM126" s="44">
        <v>5.0000000000000004E-6</v>
      </c>
      <c r="EN126" s="12">
        <v>2.6059999999999999E-4</v>
      </c>
      <c r="EO126" s="44">
        <v>4.9999999999999998E-7</v>
      </c>
      <c r="EP126" s="12">
        <v>1.261E-2</v>
      </c>
      <c r="EQ126" s="12">
        <v>2.0000000000000002E-5</v>
      </c>
      <c r="ER126" s="12">
        <v>7.5310000000000004E-3</v>
      </c>
      <c r="ES126" s="12">
        <v>1.05E-4</v>
      </c>
      <c r="ET126" s="12">
        <v>1.4999999999999999E-4</v>
      </c>
      <c r="EU126" s="12">
        <v>1.0000000000000001E-5</v>
      </c>
      <c r="EV126" s="12">
        <v>250</v>
      </c>
      <c r="EW126" s="12">
        <v>0.01</v>
      </c>
      <c r="EX126" s="12">
        <v>1.96</v>
      </c>
      <c r="EY126" s="12">
        <v>0</v>
      </c>
      <c r="EZ126" s="12">
        <v>9.5747999999999996E-3</v>
      </c>
      <c r="FA126" s="12">
        <v>5.1044999999999997E-3</v>
      </c>
      <c r="FB126" s="12">
        <v>11.752269999999999</v>
      </c>
      <c r="FC126" s="12">
        <v>9.1477999999999993E-3</v>
      </c>
      <c r="FD126" s="12">
        <v>3.7830979999999998</v>
      </c>
      <c r="FE126" s="12">
        <v>8.9311000000000008E-3</v>
      </c>
      <c r="FF126" s="12">
        <v>5.0245400000000003E-2</v>
      </c>
      <c r="FG126" s="12">
        <v>2.7837000000000001E-3</v>
      </c>
      <c r="FH126" s="12">
        <v>7.5408000000000003E-2</v>
      </c>
      <c r="FI126" s="12">
        <v>1.25503E-2</v>
      </c>
      <c r="FJ126" s="12">
        <v>3.1327E-3</v>
      </c>
      <c r="FK126" s="12">
        <v>1.283E-4</v>
      </c>
      <c r="FL126" s="12">
        <v>2.655E-4</v>
      </c>
      <c r="FM126" s="12">
        <v>4.122363</v>
      </c>
      <c r="FN126" s="12">
        <v>0.3226813</v>
      </c>
      <c r="FO126" s="12">
        <v>0.24918660000000001</v>
      </c>
      <c r="FP126" s="12">
        <v>4.1283630000000002</v>
      </c>
      <c r="FQ126" s="12">
        <v>0.99818470000000004</v>
      </c>
      <c r="FR126" s="12">
        <v>5.9402999999999999E-3</v>
      </c>
      <c r="FS126" s="44">
        <v>5.4629999999999996E-10</v>
      </c>
      <c r="FT126" s="44">
        <v>5.8099999999999998E-11</v>
      </c>
      <c r="FU126" s="12">
        <v>0</v>
      </c>
      <c r="FV126" s="44">
        <v>4.962E-10</v>
      </c>
      <c r="FW126" s="12">
        <v>1.975E-2</v>
      </c>
      <c r="FX126" s="44">
        <v>5.4629999999999996E-10</v>
      </c>
      <c r="FY126" s="44">
        <v>7.0679999999999999E-6</v>
      </c>
      <c r="FZ126" s="44">
        <v>5.5304999999999997E-10</v>
      </c>
      <c r="GA126" s="44">
        <v>6.3080000000000001E-9</v>
      </c>
      <c r="GB126" s="44">
        <v>5.5430000000000004E-10</v>
      </c>
      <c r="GC126" s="12">
        <v>1.167E-2</v>
      </c>
      <c r="GD126" s="12">
        <v>0</v>
      </c>
      <c r="GE126" s="12">
        <v>295.5</v>
      </c>
      <c r="GF126" s="12">
        <v>0.1</v>
      </c>
      <c r="GG126" s="12">
        <v>1575</v>
      </c>
      <c r="GH126" s="12">
        <v>2</v>
      </c>
      <c r="GI126" s="12">
        <v>1.261E-2</v>
      </c>
      <c r="GJ126" s="12">
        <v>5.1559999999999996E-4</v>
      </c>
    </row>
    <row r="127" spans="1:192" s="12" customFormat="1" ht="12">
      <c r="A127" s="31"/>
      <c r="B127" s="32" t="s">
        <v>1578</v>
      </c>
      <c r="C127" s="32">
        <v>4</v>
      </c>
      <c r="D127" s="40">
        <v>3.0095679999999998</v>
      </c>
      <c r="E127" s="33">
        <v>3.2600700000000003E-2</v>
      </c>
      <c r="F127" s="33">
        <v>0.4108</v>
      </c>
      <c r="G127" s="34">
        <v>1.6938392786053165</v>
      </c>
      <c r="H127" s="45">
        <v>15.650093402902391</v>
      </c>
      <c r="I127" s="36">
        <v>96.039760000000001</v>
      </c>
      <c r="J127" s="34">
        <v>20.714009999999998</v>
      </c>
      <c r="K127" s="34">
        <v>1.5387700000000001E-2</v>
      </c>
      <c r="L127" s="44">
        <v>9.9999999999999995E-21</v>
      </c>
      <c r="T127" s="12" t="s">
        <v>122</v>
      </c>
      <c r="U127" s="12" t="s">
        <v>111</v>
      </c>
      <c r="V127" s="12">
        <v>37</v>
      </c>
      <c r="W127" s="43">
        <v>42570</v>
      </c>
      <c r="X127" s="12">
        <v>23.616669999999999</v>
      </c>
      <c r="Y127" s="44">
        <v>3551816000</v>
      </c>
      <c r="Z127" s="12" t="s">
        <v>1451</v>
      </c>
      <c r="AA127" s="12" t="s">
        <v>1452</v>
      </c>
      <c r="AB127" s="12">
        <v>18</v>
      </c>
      <c r="AC127" s="12" t="s">
        <v>1453</v>
      </c>
      <c r="AE127" s="12" t="s">
        <v>1454</v>
      </c>
      <c r="AF127" s="12">
        <v>7.875</v>
      </c>
      <c r="AH127" s="12" t="s">
        <v>1475</v>
      </c>
      <c r="AI127" s="12" t="s">
        <v>1464</v>
      </c>
      <c r="AJ127" s="12">
        <v>1</v>
      </c>
      <c r="AK127" s="12" t="s">
        <v>1458</v>
      </c>
      <c r="AL127" s="12">
        <v>1</v>
      </c>
      <c r="AM127" s="12" t="s">
        <v>1459</v>
      </c>
      <c r="AN127" s="12">
        <v>4</v>
      </c>
      <c r="AO127" s="12">
        <v>4</v>
      </c>
      <c r="AP127" s="12">
        <v>0</v>
      </c>
      <c r="AQ127" s="12">
        <v>4</v>
      </c>
      <c r="AR127" s="12">
        <v>0</v>
      </c>
      <c r="AS127" s="12">
        <v>30</v>
      </c>
      <c r="AT127" s="12">
        <v>30</v>
      </c>
      <c r="AU127" s="12">
        <v>38</v>
      </c>
      <c r="AX127" s="12">
        <v>0</v>
      </c>
      <c r="AY127" s="12">
        <v>1.02399E-2</v>
      </c>
      <c r="AZ127" s="12">
        <v>5.5932000000000004E-3</v>
      </c>
      <c r="BA127" s="12">
        <v>101.9568</v>
      </c>
      <c r="BB127" s="12">
        <v>1.3624799999999999E-2</v>
      </c>
      <c r="BC127" s="12">
        <v>33.869599999999998</v>
      </c>
      <c r="BD127" s="12">
        <v>1.2104200000000001E-2</v>
      </c>
      <c r="BE127" s="12">
        <v>0.43368580000000001</v>
      </c>
      <c r="BF127" s="12">
        <v>3.2192000000000002E-3</v>
      </c>
      <c r="BG127" s="12">
        <v>0.57335639999999999</v>
      </c>
      <c r="BH127" s="12">
        <v>6.9205999999999998E-3</v>
      </c>
      <c r="BI127" s="12">
        <v>1.3916599999999999E-2</v>
      </c>
      <c r="BJ127" s="12">
        <v>2.1130000000000001E-4</v>
      </c>
      <c r="BK127" s="12">
        <v>1.27689E-2</v>
      </c>
      <c r="BL127" s="12">
        <v>2.1559000000000001E-3</v>
      </c>
      <c r="BM127" s="12">
        <v>102.7711</v>
      </c>
      <c r="BN127" s="12">
        <v>1.1635599999999999E-2</v>
      </c>
      <c r="BO127" s="12">
        <v>33.867519999999999</v>
      </c>
      <c r="BP127" s="12">
        <v>7.9663000000000008E-3</v>
      </c>
      <c r="BQ127" s="12">
        <v>0.43701220000000002</v>
      </c>
      <c r="BR127" s="12">
        <v>2.2537999999999998E-3</v>
      </c>
      <c r="BS127" s="12">
        <v>0.60529860000000002</v>
      </c>
      <c r="BT127" s="12">
        <v>4.8395000000000001E-3</v>
      </c>
      <c r="BU127" s="12">
        <v>1.65755E-2</v>
      </c>
      <c r="BV127" s="12">
        <v>1.56E-4</v>
      </c>
      <c r="BW127" s="12">
        <v>1</v>
      </c>
      <c r="BX127" s="12">
        <v>0</v>
      </c>
      <c r="BY127" s="12">
        <v>1</v>
      </c>
      <c r="BZ127" s="12">
        <v>0</v>
      </c>
      <c r="CA127" s="12">
        <v>1</v>
      </c>
      <c r="CB127" s="12">
        <v>0</v>
      </c>
      <c r="CC127" s="12">
        <v>1</v>
      </c>
      <c r="CD127" s="12">
        <v>0</v>
      </c>
      <c r="CE127" s="12">
        <v>1</v>
      </c>
      <c r="CF127" s="12">
        <v>0</v>
      </c>
      <c r="CG127" s="12">
        <v>1</v>
      </c>
      <c r="CH127" s="12">
        <v>0</v>
      </c>
      <c r="CI127" s="12">
        <v>1</v>
      </c>
      <c r="CJ127" s="12">
        <v>0</v>
      </c>
      <c r="CK127" s="12">
        <v>1</v>
      </c>
      <c r="CL127" s="12">
        <v>0</v>
      </c>
      <c r="CM127" s="12">
        <v>1</v>
      </c>
      <c r="CN127" s="12">
        <v>0</v>
      </c>
      <c r="CO127" s="12">
        <v>1</v>
      </c>
      <c r="CP127" s="12">
        <v>0</v>
      </c>
      <c r="CQ127" s="12">
        <v>1</v>
      </c>
      <c r="CR127" s="12">
        <v>0</v>
      </c>
      <c r="CS127" s="12">
        <v>1.0249999999999999</v>
      </c>
      <c r="CT127" s="44">
        <v>9.9999999999999995E-21</v>
      </c>
      <c r="CU127" s="12">
        <v>2.529E-3</v>
      </c>
      <c r="CV127" s="12">
        <v>5.1609999999999998E-3</v>
      </c>
      <c r="CW127" s="12">
        <v>0.8143283</v>
      </c>
      <c r="CX127" s="12">
        <v>7.0885000000000002E-3</v>
      </c>
      <c r="CY127" s="12">
        <v>-2.0871000000000002E-3</v>
      </c>
      <c r="CZ127" s="12">
        <v>9.1131000000000007E-3</v>
      </c>
      <c r="DA127" s="12">
        <v>3.3264000000000002E-3</v>
      </c>
      <c r="DB127" s="12">
        <v>2.2986E-3</v>
      </c>
      <c r="DC127" s="12">
        <v>3.1942199999999997E-2</v>
      </c>
      <c r="DD127" s="12">
        <v>4.947E-3</v>
      </c>
      <c r="DE127" s="12">
        <v>2.9983000000000002E-3</v>
      </c>
      <c r="DF127" s="12">
        <v>1.382E-4</v>
      </c>
      <c r="DG127" s="12">
        <v>4.1080000000000001E-4</v>
      </c>
      <c r="DH127" s="44">
        <v>6.2399979999999999E-6</v>
      </c>
      <c r="DI127" s="12">
        <v>2.0586280000000001</v>
      </c>
      <c r="DJ127" s="12">
        <v>3.2600700000000003E-2</v>
      </c>
      <c r="DK127" s="12">
        <v>3.9369999999999997E-4</v>
      </c>
      <c r="DL127" s="12">
        <v>6.3897399999999993E-2</v>
      </c>
      <c r="DM127" s="12">
        <v>7.716E-4</v>
      </c>
      <c r="DN127" s="12">
        <v>2.58E-5</v>
      </c>
      <c r="DO127" s="44">
        <v>7.7746230000000007E-9</v>
      </c>
      <c r="DP127" s="12">
        <v>1.28016E-2</v>
      </c>
      <c r="DQ127" s="12">
        <v>9.5099999999999994E-5</v>
      </c>
      <c r="DR127" s="12">
        <v>3.0095679999999998</v>
      </c>
      <c r="DS127" s="12">
        <v>1.1483000000000001E-3</v>
      </c>
      <c r="DT127" s="12">
        <v>2.8832140000000002</v>
      </c>
      <c r="DU127" s="12">
        <v>2.1540000000000001E-3</v>
      </c>
      <c r="DV127" s="12">
        <v>96.039760000000001</v>
      </c>
      <c r="DW127" s="12">
        <v>6.4344999999999999E-2</v>
      </c>
      <c r="DX127" s="12">
        <v>20.714009999999998</v>
      </c>
      <c r="DY127" s="12">
        <v>1.5387700000000001E-2</v>
      </c>
      <c r="DZ127" s="12">
        <v>1.5746699999999999E-2</v>
      </c>
      <c r="EA127" s="12">
        <v>0</v>
      </c>
      <c r="EB127" s="12">
        <v>0</v>
      </c>
      <c r="EC127" s="44">
        <v>1.693878E-15</v>
      </c>
      <c r="ED127" s="44">
        <v>5.0978390000000002E-15</v>
      </c>
      <c r="EE127" s="12" t="s">
        <v>1460</v>
      </c>
      <c r="EF127" s="12">
        <v>3.9471000000000003E-3</v>
      </c>
      <c r="EG127" s="44">
        <v>6.4069999999999996E-7</v>
      </c>
      <c r="EH127" s="12">
        <v>1.926258</v>
      </c>
      <c r="EI127" s="12">
        <v>1.000235</v>
      </c>
      <c r="EJ127" s="12">
        <v>6.9459999999999997E-4</v>
      </c>
      <c r="EK127" s="12">
        <v>1.6500000000000001E-5</v>
      </c>
      <c r="EL127" s="12">
        <v>8.7000000000000001E-5</v>
      </c>
      <c r="EM127" s="44">
        <v>5.0000000000000004E-6</v>
      </c>
      <c r="EN127" s="12">
        <v>2.6059999999999999E-4</v>
      </c>
      <c r="EO127" s="44">
        <v>4.9999999999999998E-7</v>
      </c>
      <c r="EP127" s="12">
        <v>1.261E-2</v>
      </c>
      <c r="EQ127" s="12">
        <v>2.0000000000000002E-5</v>
      </c>
      <c r="ER127" s="12">
        <v>7.5310000000000004E-3</v>
      </c>
      <c r="ES127" s="12">
        <v>1.05E-4</v>
      </c>
      <c r="ET127" s="12">
        <v>1.4999999999999999E-4</v>
      </c>
      <c r="EU127" s="12">
        <v>1.0000000000000001E-5</v>
      </c>
      <c r="EV127" s="12">
        <v>250</v>
      </c>
      <c r="EW127" s="12">
        <v>0.01</v>
      </c>
      <c r="EX127" s="12">
        <v>1.96</v>
      </c>
      <c r="EY127" s="12">
        <v>0</v>
      </c>
      <c r="EZ127" s="12">
        <v>1.02399E-2</v>
      </c>
      <c r="FA127" s="12">
        <v>5.5932000000000004E-3</v>
      </c>
      <c r="FB127" s="12">
        <v>101.9568</v>
      </c>
      <c r="FC127" s="12">
        <v>1.3624799999999999E-2</v>
      </c>
      <c r="FD127" s="12">
        <v>33.877549999999999</v>
      </c>
      <c r="FE127" s="12">
        <v>1.2107E-2</v>
      </c>
      <c r="FF127" s="12">
        <v>0.43368580000000001</v>
      </c>
      <c r="FG127" s="12">
        <v>3.2192000000000002E-3</v>
      </c>
      <c r="FH127" s="12">
        <v>1.1044320000000001</v>
      </c>
      <c r="FI127" s="12">
        <v>1.33308E-2</v>
      </c>
      <c r="FJ127" s="12">
        <v>1.3916599999999999E-2</v>
      </c>
      <c r="FK127" s="12">
        <v>2.1130000000000001E-4</v>
      </c>
      <c r="FL127" s="12">
        <v>1.34E-4</v>
      </c>
      <c r="FM127" s="12">
        <v>1.5509770000000001</v>
      </c>
      <c r="FN127" s="12">
        <v>0.3330996</v>
      </c>
      <c r="FO127" s="12">
        <v>3.8250800000000001E-2</v>
      </c>
      <c r="FP127" s="12">
        <v>1.551329</v>
      </c>
      <c r="FQ127" s="12">
        <v>0.99969730000000001</v>
      </c>
      <c r="FR127" s="12">
        <v>3.032E-3</v>
      </c>
      <c r="FS127" s="44">
        <v>5.4629999999999996E-10</v>
      </c>
      <c r="FT127" s="44">
        <v>5.8099999999999998E-11</v>
      </c>
      <c r="FU127" s="12">
        <v>0</v>
      </c>
      <c r="FV127" s="44">
        <v>4.962E-10</v>
      </c>
      <c r="FW127" s="12">
        <v>1.975E-2</v>
      </c>
      <c r="FX127" s="44">
        <v>5.4629999999999996E-10</v>
      </c>
      <c r="FY127" s="44">
        <v>7.0679999999999999E-6</v>
      </c>
      <c r="FZ127" s="44">
        <v>5.5304999999999997E-10</v>
      </c>
      <c r="GA127" s="44">
        <v>6.3080000000000001E-9</v>
      </c>
      <c r="GB127" s="44">
        <v>5.5430000000000004E-10</v>
      </c>
      <c r="GC127" s="12">
        <v>1.167E-2</v>
      </c>
      <c r="GD127" s="12">
        <v>0</v>
      </c>
      <c r="GE127" s="12">
        <v>295.5</v>
      </c>
      <c r="GF127" s="12">
        <v>0.1</v>
      </c>
      <c r="GG127" s="12">
        <v>1575</v>
      </c>
      <c r="GH127" s="12">
        <v>2</v>
      </c>
      <c r="GI127" s="12">
        <v>1.261E-2</v>
      </c>
      <c r="GJ127" s="12">
        <v>1.1349999999999999E-4</v>
      </c>
    </row>
    <row r="128" spans="1:192" s="12" customFormat="1" ht="12">
      <c r="A128" s="31"/>
      <c r="B128" s="32" t="s">
        <v>1615</v>
      </c>
      <c r="C128" s="32">
        <v>4</v>
      </c>
      <c r="D128" s="40">
        <v>2.9971730000000001</v>
      </c>
      <c r="E128" s="33">
        <v>1.65684E-2</v>
      </c>
      <c r="F128" s="33">
        <v>0.30649999999999999</v>
      </c>
      <c r="G128" s="34">
        <v>0.59376828466026621</v>
      </c>
      <c r="H128" s="45">
        <v>30.793800246251898</v>
      </c>
      <c r="I128" s="36">
        <v>97.012870000000007</v>
      </c>
      <c r="J128" s="34">
        <v>20.836580000000001</v>
      </c>
      <c r="K128" s="34">
        <v>2.8708000000000001E-2</v>
      </c>
      <c r="L128" s="44">
        <v>9.9999999999999995E-21</v>
      </c>
      <c r="T128" s="12" t="s">
        <v>123</v>
      </c>
      <c r="U128" s="12" t="s">
        <v>111</v>
      </c>
      <c r="V128" s="12">
        <v>37</v>
      </c>
      <c r="W128" s="43">
        <v>42571</v>
      </c>
      <c r="X128" s="12">
        <v>11.466670000000001</v>
      </c>
      <c r="Y128" s="44">
        <v>3551859000</v>
      </c>
      <c r="Z128" s="12" t="s">
        <v>1451</v>
      </c>
      <c r="AA128" s="12" t="s">
        <v>1452</v>
      </c>
      <c r="AB128" s="12">
        <v>18</v>
      </c>
      <c r="AC128" s="12" t="s">
        <v>1453</v>
      </c>
      <c r="AE128" s="12" t="s">
        <v>1454</v>
      </c>
      <c r="AF128" s="12">
        <v>7.875</v>
      </c>
      <c r="AH128" s="12" t="s">
        <v>1475</v>
      </c>
      <c r="AI128" s="12" t="s">
        <v>1464</v>
      </c>
      <c r="AJ128" s="12">
        <v>1</v>
      </c>
      <c r="AK128" s="12" t="s">
        <v>1458</v>
      </c>
      <c r="AL128" s="12">
        <v>1</v>
      </c>
      <c r="AM128" s="12" t="s">
        <v>1459</v>
      </c>
      <c r="AN128" s="12">
        <v>4</v>
      </c>
      <c r="AO128" s="12">
        <v>4</v>
      </c>
      <c r="AP128" s="12">
        <v>0</v>
      </c>
      <c r="AQ128" s="12">
        <v>4</v>
      </c>
      <c r="AR128" s="12">
        <v>0</v>
      </c>
      <c r="AS128" s="12">
        <v>30</v>
      </c>
      <c r="AT128" s="12">
        <v>30</v>
      </c>
      <c r="AU128" s="12">
        <v>83</v>
      </c>
      <c r="AX128" s="12">
        <v>0</v>
      </c>
      <c r="AY128" s="12">
        <v>1.9248000000000001E-2</v>
      </c>
      <c r="AZ128" s="12">
        <v>4.6255999999999997E-3</v>
      </c>
      <c r="BA128" s="12">
        <v>35.592950000000002</v>
      </c>
      <c r="BB128" s="12">
        <v>8.6093000000000003E-3</v>
      </c>
      <c r="BC128" s="12">
        <v>11.872680000000001</v>
      </c>
      <c r="BD128" s="12">
        <v>9.4227000000000009E-3</v>
      </c>
      <c r="BE128" s="12">
        <v>0.15219450000000001</v>
      </c>
      <c r="BF128" s="12">
        <v>2.921E-3</v>
      </c>
      <c r="BG128" s="12">
        <v>0.1011533</v>
      </c>
      <c r="BH128" s="12">
        <v>6.1735000000000002E-3</v>
      </c>
      <c r="BI128" s="12">
        <v>3.6399000000000002E-3</v>
      </c>
      <c r="BJ128" s="12">
        <v>1.2889999999999999E-4</v>
      </c>
      <c r="BK128" s="12">
        <v>2.0480600000000002E-2</v>
      </c>
      <c r="BL128" s="12">
        <v>2.2185999999999998E-3</v>
      </c>
      <c r="BM128" s="12">
        <v>35.725070000000002</v>
      </c>
      <c r="BN128" s="12">
        <v>6.2677000000000002E-3</v>
      </c>
      <c r="BO128" s="12">
        <v>11.900230000000001</v>
      </c>
      <c r="BP128" s="12">
        <v>6.6518000000000002E-3</v>
      </c>
      <c r="BQ128" s="12">
        <v>0.15400240000000001</v>
      </c>
      <c r="BR128" s="12">
        <v>2.3774E-3</v>
      </c>
      <c r="BS128" s="12">
        <v>0.1247273</v>
      </c>
      <c r="BT128" s="12">
        <v>4.7279000000000002E-3</v>
      </c>
      <c r="BU128" s="12">
        <v>4.1425000000000003E-3</v>
      </c>
      <c r="BV128" s="12">
        <v>9.1299999999999997E-5</v>
      </c>
      <c r="BW128" s="12">
        <v>1</v>
      </c>
      <c r="BX128" s="12">
        <v>0</v>
      </c>
      <c r="BY128" s="12">
        <v>1</v>
      </c>
      <c r="BZ128" s="12">
        <v>0</v>
      </c>
      <c r="CA128" s="12">
        <v>1</v>
      </c>
      <c r="CB128" s="12">
        <v>0</v>
      </c>
      <c r="CC128" s="12">
        <v>1</v>
      </c>
      <c r="CD128" s="12">
        <v>0</v>
      </c>
      <c r="CE128" s="12">
        <v>1</v>
      </c>
      <c r="CF128" s="12">
        <v>0</v>
      </c>
      <c r="CG128" s="12">
        <v>1</v>
      </c>
      <c r="CH128" s="12">
        <v>0</v>
      </c>
      <c r="CI128" s="12">
        <v>1</v>
      </c>
      <c r="CJ128" s="12">
        <v>0</v>
      </c>
      <c r="CK128" s="12">
        <v>1</v>
      </c>
      <c r="CL128" s="12">
        <v>0</v>
      </c>
      <c r="CM128" s="12">
        <v>1</v>
      </c>
      <c r="CN128" s="12">
        <v>0</v>
      </c>
      <c r="CO128" s="12">
        <v>1</v>
      </c>
      <c r="CP128" s="12">
        <v>0</v>
      </c>
      <c r="CQ128" s="12">
        <v>1</v>
      </c>
      <c r="CR128" s="12">
        <v>0</v>
      </c>
      <c r="CS128" s="12">
        <v>1.0249999999999999</v>
      </c>
      <c r="CT128" s="44">
        <v>9.9999999999999995E-21</v>
      </c>
      <c r="CU128" s="12">
        <v>1.2327E-3</v>
      </c>
      <c r="CV128" s="12">
        <v>4.0588000000000004E-3</v>
      </c>
      <c r="CW128" s="12">
        <v>0.1321253</v>
      </c>
      <c r="CX128" s="12">
        <v>5.9021999999999998E-3</v>
      </c>
      <c r="CY128" s="12">
        <v>2.7550700000000001E-2</v>
      </c>
      <c r="CZ128" s="12">
        <v>6.6739E-3</v>
      </c>
      <c r="DA128" s="12">
        <v>1.8078E-3</v>
      </c>
      <c r="DB128" s="12">
        <v>1.6969999999999999E-3</v>
      </c>
      <c r="DC128" s="12">
        <v>2.3574000000000001E-2</v>
      </c>
      <c r="DD128" s="12">
        <v>3.9696999999999996E-3</v>
      </c>
      <c r="DE128" s="12">
        <v>5.9139999999999996E-4</v>
      </c>
      <c r="DF128" s="12">
        <v>8.8599999999999999E-5</v>
      </c>
      <c r="DG128" s="12">
        <v>3.0650000000000002E-4</v>
      </c>
      <c r="DH128" s="12">
        <v>1.0900000000000001E-5</v>
      </c>
      <c r="DI128" s="12">
        <v>1.3959569999999999</v>
      </c>
      <c r="DJ128" s="12">
        <v>1.65684E-2</v>
      </c>
      <c r="DK128" s="12">
        <v>1.0112999999999999E-3</v>
      </c>
      <c r="DL128" s="12">
        <v>3.2474000000000003E-2</v>
      </c>
      <c r="DM128" s="12">
        <v>1.9821000000000001E-3</v>
      </c>
      <c r="DN128" s="12">
        <v>3.3599999999999997E-5</v>
      </c>
      <c r="DO128" s="44">
        <v>1.9971470000000002E-8</v>
      </c>
      <c r="DP128" s="12">
        <v>1.28158E-2</v>
      </c>
      <c r="DQ128" s="12">
        <v>2.4620000000000002E-4</v>
      </c>
      <c r="DR128" s="12">
        <v>2.9971730000000001</v>
      </c>
      <c r="DS128" s="12">
        <v>2.4867000000000001E-3</v>
      </c>
      <c r="DT128" s="12">
        <v>2.9003709999999998</v>
      </c>
      <c r="DU128" s="12">
        <v>4.0188000000000003E-3</v>
      </c>
      <c r="DV128" s="12">
        <v>97.012870000000007</v>
      </c>
      <c r="DW128" s="12">
        <v>0.1125815</v>
      </c>
      <c r="DX128" s="12">
        <v>20.836580000000001</v>
      </c>
      <c r="DY128" s="12">
        <v>2.8708000000000001E-2</v>
      </c>
      <c r="DZ128" s="12">
        <v>2.89044E-2</v>
      </c>
      <c r="EA128" s="12">
        <v>3.1125E-2</v>
      </c>
      <c r="EB128" s="12">
        <v>0</v>
      </c>
      <c r="EC128" s="44">
        <v>5.9377520000000003E-16</v>
      </c>
      <c r="ED128" s="44">
        <v>1.7796470000000002E-15</v>
      </c>
      <c r="EE128" s="12" t="s">
        <v>1460</v>
      </c>
      <c r="EF128" s="12">
        <v>3.9471000000000003E-3</v>
      </c>
      <c r="EG128" s="44">
        <v>6.4069999999999996E-7</v>
      </c>
      <c r="EH128" s="12">
        <v>1.9451419999999999</v>
      </c>
      <c r="EI128" s="12">
        <v>1.000238</v>
      </c>
      <c r="EJ128" s="12">
        <v>6.9459999999999997E-4</v>
      </c>
      <c r="EK128" s="12">
        <v>1.6500000000000001E-5</v>
      </c>
      <c r="EL128" s="12">
        <v>8.7000000000000001E-5</v>
      </c>
      <c r="EM128" s="44">
        <v>5.0000000000000004E-6</v>
      </c>
      <c r="EN128" s="12">
        <v>2.6059999999999999E-4</v>
      </c>
      <c r="EO128" s="44">
        <v>4.9999999999999998E-7</v>
      </c>
      <c r="EP128" s="12">
        <v>1.261E-2</v>
      </c>
      <c r="EQ128" s="12">
        <v>2.0000000000000002E-5</v>
      </c>
      <c r="ER128" s="12">
        <v>7.5310000000000004E-3</v>
      </c>
      <c r="ES128" s="12">
        <v>1.05E-4</v>
      </c>
      <c r="ET128" s="12">
        <v>1.4999999999999999E-4</v>
      </c>
      <c r="EU128" s="12">
        <v>1.0000000000000001E-5</v>
      </c>
      <c r="EV128" s="12">
        <v>250</v>
      </c>
      <c r="EW128" s="12">
        <v>0.01</v>
      </c>
      <c r="EX128" s="12">
        <v>1.96</v>
      </c>
      <c r="EY128" s="12">
        <v>0</v>
      </c>
      <c r="EZ128" s="12">
        <v>1.9248000000000001E-2</v>
      </c>
      <c r="FA128" s="12">
        <v>4.6255999999999997E-3</v>
      </c>
      <c r="FB128" s="12">
        <v>35.592950000000002</v>
      </c>
      <c r="FC128" s="12">
        <v>8.6093000000000003E-3</v>
      </c>
      <c r="FD128" s="12">
        <v>11.875500000000001</v>
      </c>
      <c r="FE128" s="12">
        <v>9.4248999999999999E-3</v>
      </c>
      <c r="FF128" s="12">
        <v>0.15219450000000001</v>
      </c>
      <c r="FG128" s="12">
        <v>2.921E-3</v>
      </c>
      <c r="FH128" s="12">
        <v>0.1967576</v>
      </c>
      <c r="FI128" s="12">
        <v>1.20083E-2</v>
      </c>
      <c r="FJ128" s="12">
        <v>3.6399000000000002E-3</v>
      </c>
      <c r="FK128" s="12">
        <v>1.2889999999999999E-4</v>
      </c>
      <c r="FL128" s="12">
        <v>1.011E-4</v>
      </c>
      <c r="FM128" s="12">
        <v>3.5919780000000001</v>
      </c>
      <c r="FN128" s="12">
        <v>0.33448430000000001</v>
      </c>
      <c r="FO128" s="12">
        <v>8.3178699999999994E-2</v>
      </c>
      <c r="FP128" s="12">
        <v>3.5927669999999998</v>
      </c>
      <c r="FQ128" s="12">
        <v>0.99973319999999999</v>
      </c>
      <c r="FR128" s="12">
        <v>1.9727999999999998E-3</v>
      </c>
      <c r="FS128" s="44">
        <v>5.4629999999999996E-10</v>
      </c>
      <c r="FT128" s="44">
        <v>5.8099999999999998E-11</v>
      </c>
      <c r="FU128" s="12">
        <v>0</v>
      </c>
      <c r="FV128" s="44">
        <v>4.962E-10</v>
      </c>
      <c r="FW128" s="12">
        <v>1.975E-2</v>
      </c>
      <c r="FX128" s="44">
        <v>5.4629999999999996E-10</v>
      </c>
      <c r="FY128" s="44">
        <v>7.0679999999999999E-6</v>
      </c>
      <c r="FZ128" s="44">
        <v>5.5304999999999997E-10</v>
      </c>
      <c r="GA128" s="44">
        <v>6.3080000000000001E-9</v>
      </c>
      <c r="GB128" s="44">
        <v>5.5430000000000004E-10</v>
      </c>
      <c r="GC128" s="12">
        <v>1.167E-2</v>
      </c>
      <c r="GD128" s="12">
        <v>0</v>
      </c>
      <c r="GE128" s="12">
        <v>295.5</v>
      </c>
      <c r="GF128" s="12">
        <v>0.1</v>
      </c>
      <c r="GG128" s="12">
        <v>1575</v>
      </c>
      <c r="GH128" s="12">
        <v>2</v>
      </c>
      <c r="GI128" s="12">
        <v>1.261E-2</v>
      </c>
      <c r="GJ128" s="12">
        <v>1.4789999999999999E-4</v>
      </c>
    </row>
    <row r="129" spans="1:192" s="12" customFormat="1" ht="12">
      <c r="A129" s="31"/>
      <c r="B129" s="32" t="s">
        <v>1680</v>
      </c>
      <c r="C129" s="32">
        <v>4</v>
      </c>
      <c r="D129" s="40">
        <v>3.8953540000000002</v>
      </c>
      <c r="E129" s="33">
        <v>4.2147400000000002E-2</v>
      </c>
      <c r="F129" s="40">
        <v>2.1109</v>
      </c>
      <c r="G129" s="34">
        <v>0.41247919364679181</v>
      </c>
      <c r="H129" s="45">
        <v>12.105230690386595</v>
      </c>
      <c r="I129" s="36">
        <v>84.039320000000004</v>
      </c>
      <c r="J129" s="34">
        <v>23.456489999999999</v>
      </c>
      <c r="K129" s="34">
        <v>5.5802400000000002E-2</v>
      </c>
      <c r="L129" s="44">
        <v>9.9999999999999995E-21</v>
      </c>
      <c r="T129" s="12" t="s">
        <v>124</v>
      </c>
      <c r="U129" s="12" t="s">
        <v>111</v>
      </c>
      <c r="V129" s="12">
        <v>37</v>
      </c>
      <c r="W129" s="43">
        <v>42572</v>
      </c>
      <c r="X129" s="12">
        <v>12.8</v>
      </c>
      <c r="Y129" s="44">
        <v>3551950000</v>
      </c>
      <c r="Z129" s="12" t="s">
        <v>1451</v>
      </c>
      <c r="AA129" s="12" t="s">
        <v>1452</v>
      </c>
      <c r="AB129" s="12">
        <v>18</v>
      </c>
      <c r="AC129" s="12" t="s">
        <v>1453</v>
      </c>
      <c r="AE129" s="12" t="s">
        <v>1454</v>
      </c>
      <c r="AF129" s="12">
        <v>7.875</v>
      </c>
      <c r="AH129" s="12" t="s">
        <v>1475</v>
      </c>
      <c r="AI129" s="12" t="s">
        <v>1464</v>
      </c>
      <c r="AJ129" s="12">
        <v>1</v>
      </c>
      <c r="AK129" s="12" t="s">
        <v>1458</v>
      </c>
      <c r="AL129" s="12">
        <v>1</v>
      </c>
      <c r="AM129" s="12" t="s">
        <v>1459</v>
      </c>
      <c r="AN129" s="12">
        <v>4</v>
      </c>
      <c r="AO129" s="12">
        <v>4</v>
      </c>
      <c r="AP129" s="12">
        <v>0</v>
      </c>
      <c r="AQ129" s="12">
        <v>4</v>
      </c>
      <c r="AR129" s="12">
        <v>0</v>
      </c>
      <c r="AS129" s="12">
        <v>30</v>
      </c>
      <c r="AT129" s="12">
        <v>30</v>
      </c>
      <c r="AU129" s="12">
        <v>142</v>
      </c>
      <c r="AX129" s="12">
        <v>0</v>
      </c>
      <c r="AY129" s="12">
        <v>-2.2036E-3</v>
      </c>
      <c r="AZ129" s="12">
        <v>4.8738999999999996E-3</v>
      </c>
      <c r="BA129" s="12">
        <v>32.13599</v>
      </c>
      <c r="BB129" s="12">
        <v>8.7802999999999996E-3</v>
      </c>
      <c r="BC129" s="12">
        <v>8.2477990000000005</v>
      </c>
      <c r="BD129" s="12">
        <v>9.4447999999999997E-3</v>
      </c>
      <c r="BE129" s="12">
        <v>0.1102129</v>
      </c>
      <c r="BF129" s="12">
        <v>2.8476999999999999E-3</v>
      </c>
      <c r="BG129" s="12">
        <v>0.17507039999999999</v>
      </c>
      <c r="BH129" s="12">
        <v>6.5929999999999999E-3</v>
      </c>
      <c r="BI129" s="12">
        <v>1.7414300000000001E-2</v>
      </c>
      <c r="BJ129" s="12">
        <v>1.8929999999999999E-4</v>
      </c>
      <c r="BK129" s="12">
        <v>-2.2588999999999999E-3</v>
      </c>
      <c r="BL129" s="12">
        <v>2.3912999999999998E-3</v>
      </c>
      <c r="BM129" s="12">
        <v>32.290280000000003</v>
      </c>
      <c r="BN129" s="12">
        <v>6.195E-3</v>
      </c>
      <c r="BO129" s="12">
        <v>8.2706820000000008</v>
      </c>
      <c r="BP129" s="12">
        <v>6.5345999999999998E-3</v>
      </c>
      <c r="BQ129" s="12">
        <v>0.11356280000000001</v>
      </c>
      <c r="BR129" s="12">
        <v>2.2314000000000001E-3</v>
      </c>
      <c r="BS129" s="12">
        <v>0.19879859999999999</v>
      </c>
      <c r="BT129" s="12">
        <v>5.0626999999999998E-3</v>
      </c>
      <c r="BU129" s="12">
        <v>1.75763E-2</v>
      </c>
      <c r="BV129" s="12">
        <v>1.617E-4</v>
      </c>
      <c r="BW129" s="12">
        <v>1</v>
      </c>
      <c r="BX129" s="12">
        <v>0</v>
      </c>
      <c r="BY129" s="12">
        <v>1</v>
      </c>
      <c r="BZ129" s="12">
        <v>0</v>
      </c>
      <c r="CA129" s="12">
        <v>1</v>
      </c>
      <c r="CB129" s="12">
        <v>0</v>
      </c>
      <c r="CC129" s="12">
        <v>1</v>
      </c>
      <c r="CD129" s="12">
        <v>0</v>
      </c>
      <c r="CE129" s="12">
        <v>1</v>
      </c>
      <c r="CF129" s="12">
        <v>0</v>
      </c>
      <c r="CG129" s="12">
        <v>1</v>
      </c>
      <c r="CH129" s="12">
        <v>0</v>
      </c>
      <c r="CI129" s="12">
        <v>1</v>
      </c>
      <c r="CJ129" s="12">
        <v>0</v>
      </c>
      <c r="CK129" s="12">
        <v>1</v>
      </c>
      <c r="CL129" s="12">
        <v>0</v>
      </c>
      <c r="CM129" s="12">
        <v>1</v>
      </c>
      <c r="CN129" s="12">
        <v>0</v>
      </c>
      <c r="CO129" s="12">
        <v>1</v>
      </c>
      <c r="CP129" s="12">
        <v>0</v>
      </c>
      <c r="CQ129" s="12">
        <v>1</v>
      </c>
      <c r="CR129" s="12">
        <v>0</v>
      </c>
      <c r="CS129" s="12">
        <v>1.0249999999999999</v>
      </c>
      <c r="CT129" s="44">
        <v>9.9999999999999995E-21</v>
      </c>
      <c r="CU129" s="12">
        <v>-5.5300000000000002E-5</v>
      </c>
      <c r="CV129" s="12">
        <v>4.2468999999999996E-3</v>
      </c>
      <c r="CW129" s="12">
        <v>0.15429709999999999</v>
      </c>
      <c r="CX129" s="12">
        <v>6.2221000000000004E-3</v>
      </c>
      <c r="CY129" s="12">
        <v>2.28825E-2</v>
      </c>
      <c r="CZ129" s="12">
        <v>6.8193000000000004E-3</v>
      </c>
      <c r="DA129" s="12">
        <v>3.3498999999999998E-3</v>
      </c>
      <c r="DB129" s="12">
        <v>1.7692000000000001E-3</v>
      </c>
      <c r="DC129" s="12">
        <v>2.3728300000000001E-2</v>
      </c>
      <c r="DD129" s="12">
        <v>4.2234000000000004E-3</v>
      </c>
      <c r="DE129" s="12">
        <v>5.867E-4</v>
      </c>
      <c r="DF129" s="12">
        <v>9.1399999999999999E-5</v>
      </c>
      <c r="DG129" s="12">
        <v>2.1109000000000002E-3</v>
      </c>
      <c r="DH129" s="12">
        <v>2.3099999999999999E-5</v>
      </c>
      <c r="DI129" s="12">
        <v>0.51848340000000004</v>
      </c>
      <c r="DJ129" s="12">
        <v>4.2147400000000002E-2</v>
      </c>
      <c r="DK129" s="12">
        <v>1.588E-3</v>
      </c>
      <c r="DL129" s="12">
        <v>8.2608899999999999E-2</v>
      </c>
      <c r="DM129" s="12">
        <v>3.1124E-3</v>
      </c>
      <c r="DN129" s="12">
        <v>7.9900000000000004E-5</v>
      </c>
      <c r="DO129" s="44">
        <v>3.1360889999999997E-8</v>
      </c>
      <c r="DP129" s="12">
        <v>1.33594E-2</v>
      </c>
      <c r="DQ129" s="12">
        <v>3.455E-4</v>
      </c>
      <c r="DR129" s="12">
        <v>3.8953540000000002</v>
      </c>
      <c r="DS129" s="12">
        <v>4.5859000000000004E-3</v>
      </c>
      <c r="DT129" s="12">
        <v>3.267395</v>
      </c>
      <c r="DU129" s="12">
        <v>7.8230000000000001E-3</v>
      </c>
      <c r="DV129" s="12">
        <v>84.039320000000004</v>
      </c>
      <c r="DW129" s="12">
        <v>0.1780841</v>
      </c>
      <c r="DX129" s="12">
        <v>23.456489999999999</v>
      </c>
      <c r="DY129" s="12">
        <v>5.5802400000000002E-2</v>
      </c>
      <c r="DZ129" s="12">
        <v>5.5930500000000001E-2</v>
      </c>
      <c r="EA129" s="12">
        <v>0</v>
      </c>
      <c r="EB129" s="12">
        <v>0</v>
      </c>
      <c r="EC129" s="44">
        <v>4.1249129999999999E-16</v>
      </c>
      <c r="ED129" s="44">
        <v>1.606799E-15</v>
      </c>
      <c r="EE129" s="12" t="s">
        <v>1460</v>
      </c>
      <c r="EF129" s="12">
        <v>3.9471000000000003E-3</v>
      </c>
      <c r="EG129" s="44">
        <v>6.4069999999999996E-7</v>
      </c>
      <c r="EH129" s="12">
        <v>1.9861089999999999</v>
      </c>
      <c r="EI129" s="12">
        <v>1.000246</v>
      </c>
      <c r="EJ129" s="12">
        <v>6.9459999999999997E-4</v>
      </c>
      <c r="EK129" s="12">
        <v>1.6500000000000001E-5</v>
      </c>
      <c r="EL129" s="12">
        <v>8.7000000000000001E-5</v>
      </c>
      <c r="EM129" s="44">
        <v>5.0000000000000004E-6</v>
      </c>
      <c r="EN129" s="12">
        <v>2.6059999999999999E-4</v>
      </c>
      <c r="EO129" s="44">
        <v>4.9999999999999998E-7</v>
      </c>
      <c r="EP129" s="12">
        <v>1.261E-2</v>
      </c>
      <c r="EQ129" s="12">
        <v>2.0000000000000002E-5</v>
      </c>
      <c r="ER129" s="12">
        <v>7.5310000000000004E-3</v>
      </c>
      <c r="ES129" s="12">
        <v>1.05E-4</v>
      </c>
      <c r="ET129" s="12">
        <v>1.4999999999999999E-4</v>
      </c>
      <c r="EU129" s="12">
        <v>1.0000000000000001E-5</v>
      </c>
      <c r="EV129" s="12">
        <v>250</v>
      </c>
      <c r="EW129" s="12">
        <v>0.01</v>
      </c>
      <c r="EX129" s="12">
        <v>1.96</v>
      </c>
      <c r="EY129" s="12">
        <v>0</v>
      </c>
      <c r="EZ129" s="12">
        <v>-2.2036E-3</v>
      </c>
      <c r="FA129" s="12">
        <v>4.8738999999999996E-3</v>
      </c>
      <c r="FB129" s="12">
        <v>32.13599</v>
      </c>
      <c r="FC129" s="12">
        <v>8.7802999999999996E-3</v>
      </c>
      <c r="FD129" s="12">
        <v>8.2498249999999995</v>
      </c>
      <c r="FE129" s="12">
        <v>9.4470999999999999E-3</v>
      </c>
      <c r="FF129" s="12">
        <v>0.1102129</v>
      </c>
      <c r="FG129" s="12">
        <v>2.8476999999999999E-3</v>
      </c>
      <c r="FH129" s="12">
        <v>0.34770879999999998</v>
      </c>
      <c r="FI129" s="12">
        <v>1.30945E-2</v>
      </c>
      <c r="FJ129" s="12">
        <v>1.7414300000000001E-2</v>
      </c>
      <c r="FK129" s="12">
        <v>1.8929999999999999E-4</v>
      </c>
      <c r="FL129" s="12">
        <v>5.4009999999999996E-4</v>
      </c>
      <c r="FM129" s="12">
        <v>1.093181</v>
      </c>
      <c r="FN129" s="12">
        <v>0.25720579999999998</v>
      </c>
      <c r="FO129" s="12">
        <v>0.1179584</v>
      </c>
      <c r="FP129" s="12">
        <v>1.098816</v>
      </c>
      <c r="FQ129" s="12">
        <v>0.99424250000000003</v>
      </c>
      <c r="FR129" s="12">
        <v>5.8227000000000001E-3</v>
      </c>
      <c r="FS129" s="44">
        <v>5.4629999999999996E-10</v>
      </c>
      <c r="FT129" s="44">
        <v>5.8099999999999998E-11</v>
      </c>
      <c r="FU129" s="12">
        <v>0</v>
      </c>
      <c r="FV129" s="44">
        <v>4.962E-10</v>
      </c>
      <c r="FW129" s="12">
        <v>1.975E-2</v>
      </c>
      <c r="FX129" s="44">
        <v>5.4629999999999996E-10</v>
      </c>
      <c r="FY129" s="44">
        <v>7.0679999999999999E-6</v>
      </c>
      <c r="FZ129" s="44">
        <v>5.5304999999999997E-10</v>
      </c>
      <c r="GA129" s="44">
        <v>6.3080000000000001E-9</v>
      </c>
      <c r="GB129" s="44">
        <v>5.5430000000000004E-10</v>
      </c>
      <c r="GC129" s="12">
        <v>1.167E-2</v>
      </c>
      <c r="GD129" s="12">
        <v>0</v>
      </c>
      <c r="GE129" s="12">
        <v>295.5</v>
      </c>
      <c r="GF129" s="12">
        <v>0.1</v>
      </c>
      <c r="GG129" s="12">
        <v>1575</v>
      </c>
      <c r="GH129" s="12">
        <v>2</v>
      </c>
      <c r="GI129" s="12">
        <v>1.261E-2</v>
      </c>
      <c r="GJ129" s="12">
        <v>3.5209999999999999E-4</v>
      </c>
    </row>
    <row r="130" spans="1:192" s="12" customFormat="1" ht="12">
      <c r="A130" s="31"/>
      <c r="B130" s="32" t="s">
        <v>1657</v>
      </c>
      <c r="C130" s="32">
        <v>4</v>
      </c>
      <c r="D130" s="40">
        <v>3.51966</v>
      </c>
      <c r="E130" s="33">
        <v>2.99718E-2</v>
      </c>
      <c r="F130" s="33">
        <v>0.75119999999999998</v>
      </c>
      <c r="G130" s="34">
        <v>0.23223964393833851</v>
      </c>
      <c r="H130" s="45">
        <v>17.022801433347347</v>
      </c>
      <c r="I130" s="36">
        <v>93.746639999999999</v>
      </c>
      <c r="J130" s="34">
        <v>23.63607</v>
      </c>
      <c r="K130" s="34">
        <v>9.9620200000000006E-2</v>
      </c>
      <c r="L130" s="44">
        <v>9.9999999999999995E-21</v>
      </c>
      <c r="T130" s="12" t="s">
        <v>125</v>
      </c>
      <c r="U130" s="12" t="s">
        <v>111</v>
      </c>
      <c r="V130" s="12">
        <v>37</v>
      </c>
      <c r="W130" s="43">
        <v>42571</v>
      </c>
      <c r="X130" s="12">
        <v>8.9499999999999993</v>
      </c>
      <c r="Y130" s="44">
        <v>3551850000</v>
      </c>
      <c r="Z130" s="12" t="s">
        <v>1451</v>
      </c>
      <c r="AA130" s="12" t="s">
        <v>1452</v>
      </c>
      <c r="AB130" s="12">
        <v>18</v>
      </c>
      <c r="AC130" s="12" t="s">
        <v>1453</v>
      </c>
      <c r="AE130" s="12" t="s">
        <v>1454</v>
      </c>
      <c r="AF130" s="12">
        <v>7.875</v>
      </c>
      <c r="AH130" s="12" t="s">
        <v>1475</v>
      </c>
      <c r="AI130" s="12" t="s">
        <v>1464</v>
      </c>
      <c r="AJ130" s="12">
        <v>1</v>
      </c>
      <c r="AK130" s="12" t="s">
        <v>1458</v>
      </c>
      <c r="AL130" s="12">
        <v>1</v>
      </c>
      <c r="AM130" s="12" t="s">
        <v>1459</v>
      </c>
      <c r="AN130" s="12">
        <v>4</v>
      </c>
      <c r="AO130" s="12">
        <v>4</v>
      </c>
      <c r="AP130" s="12">
        <v>0</v>
      </c>
      <c r="AQ130" s="12">
        <v>4</v>
      </c>
      <c r="AR130" s="12">
        <v>0</v>
      </c>
      <c r="AS130" s="12">
        <v>30</v>
      </c>
      <c r="AT130" s="12">
        <v>30</v>
      </c>
      <c r="AU130" s="12">
        <v>74</v>
      </c>
      <c r="AX130" s="12">
        <v>0</v>
      </c>
      <c r="AY130" s="12">
        <v>2.8158200000000001E-2</v>
      </c>
      <c r="AZ130" s="12">
        <v>5.7117000000000001E-3</v>
      </c>
      <c r="BA130" s="12">
        <v>16.34844</v>
      </c>
      <c r="BB130" s="12">
        <v>1.2474000000000001E-2</v>
      </c>
      <c r="BC130" s="12">
        <v>4.6437889999999999</v>
      </c>
      <c r="BD130" s="12">
        <v>1.0902800000000001E-2</v>
      </c>
      <c r="BE130" s="12">
        <v>7.8084000000000001E-2</v>
      </c>
      <c r="BF130" s="12">
        <v>3.4475E-3</v>
      </c>
      <c r="BG130" s="12">
        <v>7.1719599999999994E-2</v>
      </c>
      <c r="BH130" s="12">
        <v>7.2681000000000004E-3</v>
      </c>
      <c r="BI130" s="12">
        <v>3.4894000000000001E-3</v>
      </c>
      <c r="BJ130" s="12">
        <v>1.7770000000000001E-4</v>
      </c>
      <c r="BK130" s="12">
        <v>1.3185E-3</v>
      </c>
      <c r="BL130" s="12">
        <v>2.3689000000000002E-3</v>
      </c>
      <c r="BM130" s="12">
        <v>17.054449999999999</v>
      </c>
      <c r="BN130" s="12">
        <v>1.0525100000000001E-2</v>
      </c>
      <c r="BO130" s="12">
        <v>4.6333460000000004</v>
      </c>
      <c r="BP130" s="12">
        <v>5.6417999999999998E-3</v>
      </c>
      <c r="BQ130" s="12">
        <v>7.1962700000000004E-2</v>
      </c>
      <c r="BR130" s="12">
        <v>2.5073000000000001E-3</v>
      </c>
      <c r="BS130" s="12">
        <v>8.6240600000000001E-2</v>
      </c>
      <c r="BT130" s="12">
        <v>4.9620000000000003E-3</v>
      </c>
      <c r="BU130" s="12">
        <v>6.2987E-3</v>
      </c>
      <c r="BV130" s="12">
        <v>1.159E-4</v>
      </c>
      <c r="BW130" s="12">
        <v>1</v>
      </c>
      <c r="BX130" s="12">
        <v>0</v>
      </c>
      <c r="BY130" s="12">
        <v>1</v>
      </c>
      <c r="BZ130" s="12">
        <v>0</v>
      </c>
      <c r="CA130" s="12">
        <v>1</v>
      </c>
      <c r="CB130" s="12">
        <v>0</v>
      </c>
      <c r="CC130" s="12">
        <v>1</v>
      </c>
      <c r="CD130" s="12">
        <v>0</v>
      </c>
      <c r="CE130" s="12">
        <v>1</v>
      </c>
      <c r="CF130" s="12">
        <v>0</v>
      </c>
      <c r="CG130" s="12">
        <v>1</v>
      </c>
      <c r="CH130" s="12">
        <v>0</v>
      </c>
      <c r="CI130" s="12">
        <v>1</v>
      </c>
      <c r="CJ130" s="12">
        <v>0</v>
      </c>
      <c r="CK130" s="12">
        <v>1</v>
      </c>
      <c r="CL130" s="12">
        <v>0</v>
      </c>
      <c r="CM130" s="12">
        <v>1</v>
      </c>
      <c r="CN130" s="12">
        <v>0</v>
      </c>
      <c r="CO130" s="12">
        <v>1</v>
      </c>
      <c r="CP130" s="12">
        <v>0</v>
      </c>
      <c r="CQ130" s="12">
        <v>1</v>
      </c>
      <c r="CR130" s="12">
        <v>0</v>
      </c>
      <c r="CS130" s="12">
        <v>1.0249999999999999</v>
      </c>
      <c r="CT130" s="44">
        <v>9.9999999999999995E-21</v>
      </c>
      <c r="CU130" s="12">
        <v>-2.6839700000000001E-2</v>
      </c>
      <c r="CV130" s="12">
        <v>5.1973000000000002E-3</v>
      </c>
      <c r="CW130" s="12">
        <v>0.70600750000000001</v>
      </c>
      <c r="CX130" s="12">
        <v>6.6950999999999998E-3</v>
      </c>
      <c r="CY130" s="12">
        <v>-1.04426E-2</v>
      </c>
      <c r="CZ130" s="12">
        <v>9.3296999999999998E-3</v>
      </c>
      <c r="DA130" s="12">
        <v>-6.1212999999999997E-3</v>
      </c>
      <c r="DB130" s="12">
        <v>2.3662000000000002E-3</v>
      </c>
      <c r="DC130" s="12">
        <v>1.4520999999999999E-2</v>
      </c>
      <c r="DD130" s="12">
        <v>5.3108000000000001E-3</v>
      </c>
      <c r="DE130" s="12">
        <v>2.8944999999999999E-3</v>
      </c>
      <c r="DF130" s="12">
        <v>1.3210000000000001E-4</v>
      </c>
      <c r="DG130" s="12">
        <v>7.5120000000000004E-4</v>
      </c>
      <c r="DH130" s="12">
        <v>3.8300000000000003E-5</v>
      </c>
      <c r="DI130" s="12">
        <v>1.034519</v>
      </c>
      <c r="DJ130" s="12">
        <v>2.99718E-2</v>
      </c>
      <c r="DK130" s="12">
        <v>3.0382E-3</v>
      </c>
      <c r="DL130" s="12">
        <v>5.87448E-2</v>
      </c>
      <c r="DM130" s="12">
        <v>5.9547999999999997E-3</v>
      </c>
      <c r="DN130" s="12">
        <v>9.2139999999999995E-4</v>
      </c>
      <c r="DO130" s="44">
        <v>6.000091E-8</v>
      </c>
      <c r="DP130" s="12">
        <v>1.6810700000000001E-2</v>
      </c>
      <c r="DQ130" s="12">
        <v>7.4330000000000002E-4</v>
      </c>
      <c r="DR130" s="12">
        <v>3.51966</v>
      </c>
      <c r="DS130" s="12">
        <v>8.6890000000000005E-3</v>
      </c>
      <c r="DT130" s="12">
        <v>3.2925719999999998</v>
      </c>
      <c r="DU130" s="12">
        <v>1.3967200000000001E-2</v>
      </c>
      <c r="DV130" s="12">
        <v>93.746639999999999</v>
      </c>
      <c r="DW130" s="12">
        <v>0.33854849999999997</v>
      </c>
      <c r="DX130" s="12">
        <v>23.63607</v>
      </c>
      <c r="DY130" s="12">
        <v>9.9620200000000006E-2</v>
      </c>
      <c r="DZ130" s="12">
        <v>9.9693100000000007E-2</v>
      </c>
      <c r="EA130" s="12">
        <v>1.5336600000000001E-2</v>
      </c>
      <c r="EB130" s="12">
        <v>0</v>
      </c>
      <c r="EC130" s="44">
        <v>2.3224460000000001E-16</v>
      </c>
      <c r="ED130" s="44">
        <v>8.1742200000000001E-16</v>
      </c>
      <c r="EE130" s="12" t="s">
        <v>1460</v>
      </c>
      <c r="EF130" s="12">
        <v>3.9471000000000003E-3</v>
      </c>
      <c r="EG130" s="44">
        <v>6.4069999999999996E-7</v>
      </c>
      <c r="EH130" s="12">
        <v>1.941114</v>
      </c>
      <c r="EI130" s="12">
        <v>1.000237</v>
      </c>
      <c r="EJ130" s="12">
        <v>6.9459999999999997E-4</v>
      </c>
      <c r="EK130" s="12">
        <v>1.6500000000000001E-5</v>
      </c>
      <c r="EL130" s="12">
        <v>8.7000000000000001E-5</v>
      </c>
      <c r="EM130" s="44">
        <v>5.0000000000000004E-6</v>
      </c>
      <c r="EN130" s="12">
        <v>2.6059999999999999E-4</v>
      </c>
      <c r="EO130" s="44">
        <v>4.9999999999999998E-7</v>
      </c>
      <c r="EP130" s="12">
        <v>1.261E-2</v>
      </c>
      <c r="EQ130" s="12">
        <v>2.0000000000000002E-5</v>
      </c>
      <c r="ER130" s="12">
        <v>7.5310000000000004E-3</v>
      </c>
      <c r="ES130" s="12">
        <v>1.05E-4</v>
      </c>
      <c r="ET130" s="12">
        <v>1.4999999999999999E-4</v>
      </c>
      <c r="EU130" s="12">
        <v>1.0000000000000001E-5</v>
      </c>
      <c r="EV130" s="12">
        <v>250</v>
      </c>
      <c r="EW130" s="12">
        <v>0.01</v>
      </c>
      <c r="EX130" s="12">
        <v>1.96</v>
      </c>
      <c r="EY130" s="12">
        <v>0</v>
      </c>
      <c r="EZ130" s="12">
        <v>2.8158200000000001E-2</v>
      </c>
      <c r="FA130" s="12">
        <v>5.7117000000000001E-3</v>
      </c>
      <c r="FB130" s="12">
        <v>16.34844</v>
      </c>
      <c r="FC130" s="12">
        <v>1.2474000000000001E-2</v>
      </c>
      <c r="FD130" s="12">
        <v>4.6448919999999996</v>
      </c>
      <c r="FE130" s="12">
        <v>1.0905400000000001E-2</v>
      </c>
      <c r="FF130" s="12">
        <v>7.8084000000000001E-2</v>
      </c>
      <c r="FG130" s="12">
        <v>3.4475E-3</v>
      </c>
      <c r="FH130" s="12">
        <v>0.1392159</v>
      </c>
      <c r="FI130" s="12">
        <v>1.41082E-2</v>
      </c>
      <c r="FJ130" s="12">
        <v>3.4894000000000001E-3</v>
      </c>
      <c r="FK130" s="12">
        <v>1.7770000000000001E-4</v>
      </c>
      <c r="FL130" s="12">
        <v>2.1159999999999999E-4</v>
      </c>
      <c r="FM130" s="12">
        <v>5.1482960000000002</v>
      </c>
      <c r="FN130" s="12">
        <v>0.28472160000000002</v>
      </c>
      <c r="FO130" s="12">
        <v>0.24740480000000001</v>
      </c>
      <c r="FP130" s="12">
        <v>5.1530649999999998</v>
      </c>
      <c r="FQ130" s="12">
        <v>0.9988513</v>
      </c>
      <c r="FR130" s="12">
        <v>4.5995000000000003E-3</v>
      </c>
      <c r="FS130" s="44">
        <v>5.4629999999999996E-10</v>
      </c>
      <c r="FT130" s="44">
        <v>5.8099999999999998E-11</v>
      </c>
      <c r="FU130" s="12">
        <v>0</v>
      </c>
      <c r="FV130" s="44">
        <v>4.962E-10</v>
      </c>
      <c r="FW130" s="12">
        <v>1.975E-2</v>
      </c>
      <c r="FX130" s="44">
        <v>5.4629999999999996E-10</v>
      </c>
      <c r="FY130" s="44">
        <v>7.0679999999999999E-6</v>
      </c>
      <c r="FZ130" s="44">
        <v>5.5304999999999997E-10</v>
      </c>
      <c r="GA130" s="44">
        <v>6.3080000000000001E-9</v>
      </c>
      <c r="GB130" s="44">
        <v>5.5430000000000004E-10</v>
      </c>
      <c r="GC130" s="12">
        <v>1.167E-2</v>
      </c>
      <c r="GD130" s="12">
        <v>0</v>
      </c>
      <c r="GE130" s="12">
        <v>295.5</v>
      </c>
      <c r="GF130" s="12">
        <v>0.1</v>
      </c>
      <c r="GG130" s="12">
        <v>1575</v>
      </c>
      <c r="GH130" s="12">
        <v>2</v>
      </c>
      <c r="GI130" s="12">
        <v>1.261E-2</v>
      </c>
      <c r="GJ130" s="12">
        <v>4.0588999999999998E-3</v>
      </c>
    </row>
    <row r="131" spans="1:192" s="12" customFormat="1" ht="12">
      <c r="A131" s="31"/>
      <c r="B131" s="32" t="s">
        <v>1670</v>
      </c>
      <c r="C131" s="32">
        <v>4</v>
      </c>
      <c r="D131" s="40">
        <v>3.4731749999999999</v>
      </c>
      <c r="E131" s="33">
        <v>8.7066999999999995E-3</v>
      </c>
      <c r="F131" s="33">
        <v>0.48020000000000002</v>
      </c>
      <c r="G131" s="34">
        <v>0.55279355893214754</v>
      </c>
      <c r="H131" s="45">
        <v>58.599009957848558</v>
      </c>
      <c r="I131" s="36">
        <v>95.925319999999999</v>
      </c>
      <c r="J131" s="34">
        <v>23.863430000000001</v>
      </c>
      <c r="K131" s="34">
        <v>3.3244900000000001E-2</v>
      </c>
      <c r="L131" s="44">
        <v>9.9999999999999995E-21</v>
      </c>
      <c r="T131" s="12" t="s">
        <v>126</v>
      </c>
      <c r="U131" s="12" t="s">
        <v>111</v>
      </c>
      <c r="V131" s="12">
        <v>37</v>
      </c>
      <c r="W131" s="43">
        <v>42572</v>
      </c>
      <c r="X131" s="12">
        <v>9.7166669999999993</v>
      </c>
      <c r="Y131" s="44">
        <v>3551939000</v>
      </c>
      <c r="Z131" s="12" t="s">
        <v>1451</v>
      </c>
      <c r="AA131" s="12" t="s">
        <v>1452</v>
      </c>
      <c r="AB131" s="12">
        <v>18</v>
      </c>
      <c r="AC131" s="12" t="s">
        <v>1453</v>
      </c>
      <c r="AE131" s="12" t="s">
        <v>1454</v>
      </c>
      <c r="AF131" s="12">
        <v>7.875</v>
      </c>
      <c r="AH131" s="12" t="s">
        <v>1475</v>
      </c>
      <c r="AI131" s="12" t="s">
        <v>1464</v>
      </c>
      <c r="AJ131" s="12">
        <v>1</v>
      </c>
      <c r="AK131" s="12" t="s">
        <v>1458</v>
      </c>
      <c r="AL131" s="12">
        <v>1</v>
      </c>
      <c r="AM131" s="12" t="s">
        <v>1459</v>
      </c>
      <c r="AN131" s="12">
        <v>4</v>
      </c>
      <c r="AO131" s="12">
        <v>4</v>
      </c>
      <c r="AP131" s="12">
        <v>0</v>
      </c>
      <c r="AQ131" s="12">
        <v>4</v>
      </c>
      <c r="AR131" s="12">
        <v>0</v>
      </c>
      <c r="AS131" s="12">
        <v>30</v>
      </c>
      <c r="AT131" s="12">
        <v>30</v>
      </c>
      <c r="AU131" s="12">
        <v>132</v>
      </c>
      <c r="AX131" s="12">
        <v>0</v>
      </c>
      <c r="AY131" s="12">
        <v>-4.3267000000000002E-3</v>
      </c>
      <c r="AZ131" s="12">
        <v>4.7911000000000004E-3</v>
      </c>
      <c r="BA131" s="12">
        <v>38.399180000000001</v>
      </c>
      <c r="BB131" s="12">
        <v>8.9195999999999998E-3</v>
      </c>
      <c r="BC131" s="12">
        <v>11.053229999999999</v>
      </c>
      <c r="BD131" s="12">
        <v>9.5110000000000004E-3</v>
      </c>
      <c r="BE131" s="12">
        <v>0.14824109999999999</v>
      </c>
      <c r="BF131" s="12">
        <v>2.7382999999999999E-3</v>
      </c>
      <c r="BG131" s="12">
        <v>4.85902E-2</v>
      </c>
      <c r="BH131" s="12">
        <v>6.4549000000000004E-3</v>
      </c>
      <c r="BI131" s="12">
        <v>5.3084999999999999E-3</v>
      </c>
      <c r="BJ131" s="12">
        <v>1.3410000000000001E-4</v>
      </c>
      <c r="BK131" s="12">
        <v>7.8136999999999998E-3</v>
      </c>
      <c r="BL131" s="12">
        <v>2.3484999999999999E-3</v>
      </c>
      <c r="BM131" s="12">
        <v>38.53877</v>
      </c>
      <c r="BN131" s="12">
        <v>6.6011999999999998E-3</v>
      </c>
      <c r="BO131" s="12">
        <v>11.075670000000001</v>
      </c>
      <c r="BP131" s="12">
        <v>6.5576999999999996E-3</v>
      </c>
      <c r="BQ131" s="12">
        <v>0.14448929999999999</v>
      </c>
      <c r="BR131" s="12">
        <v>2.0996000000000001E-3</v>
      </c>
      <c r="BS131" s="12">
        <v>6.5831799999999996E-2</v>
      </c>
      <c r="BT131" s="12">
        <v>5.0661999999999999E-3</v>
      </c>
      <c r="BU131" s="12">
        <v>5.7922E-3</v>
      </c>
      <c r="BV131" s="12">
        <v>1.076E-4</v>
      </c>
      <c r="BW131" s="12">
        <v>1</v>
      </c>
      <c r="BX131" s="12">
        <v>0</v>
      </c>
      <c r="BY131" s="12">
        <v>1</v>
      </c>
      <c r="BZ131" s="12">
        <v>0</v>
      </c>
      <c r="CA131" s="12">
        <v>1</v>
      </c>
      <c r="CB131" s="12">
        <v>0</v>
      </c>
      <c r="CC131" s="12">
        <v>1</v>
      </c>
      <c r="CD131" s="12">
        <v>0</v>
      </c>
      <c r="CE131" s="12">
        <v>1</v>
      </c>
      <c r="CF131" s="12">
        <v>0</v>
      </c>
      <c r="CG131" s="12">
        <v>1</v>
      </c>
      <c r="CH131" s="12">
        <v>0</v>
      </c>
      <c r="CI131" s="12">
        <v>1</v>
      </c>
      <c r="CJ131" s="12">
        <v>0</v>
      </c>
      <c r="CK131" s="12">
        <v>1</v>
      </c>
      <c r="CL131" s="12">
        <v>0</v>
      </c>
      <c r="CM131" s="12">
        <v>1</v>
      </c>
      <c r="CN131" s="12">
        <v>0</v>
      </c>
      <c r="CO131" s="12">
        <v>1</v>
      </c>
      <c r="CP131" s="12">
        <v>0</v>
      </c>
      <c r="CQ131" s="12">
        <v>1</v>
      </c>
      <c r="CR131" s="12">
        <v>0</v>
      </c>
      <c r="CS131" s="12">
        <v>1.0249999999999999</v>
      </c>
      <c r="CT131" s="44">
        <v>9.9999999999999995E-21</v>
      </c>
      <c r="CU131" s="12">
        <v>1.2140400000000001E-2</v>
      </c>
      <c r="CV131" s="12">
        <v>4.1761000000000003E-3</v>
      </c>
      <c r="CW131" s="12">
        <v>0.1395855</v>
      </c>
      <c r="CX131" s="12">
        <v>5.9985999999999998E-3</v>
      </c>
      <c r="CY131" s="12">
        <v>2.2448200000000001E-2</v>
      </c>
      <c r="CZ131" s="12">
        <v>6.8887999999999996E-3</v>
      </c>
      <c r="DA131" s="12">
        <v>-3.7518E-3</v>
      </c>
      <c r="DB131" s="12">
        <v>1.7577999999999999E-3</v>
      </c>
      <c r="DC131" s="12">
        <v>1.7241599999999999E-2</v>
      </c>
      <c r="DD131" s="12">
        <v>4.0000000000000001E-3</v>
      </c>
      <c r="DE131" s="12">
        <v>6.1320000000000005E-4</v>
      </c>
      <c r="DF131" s="12">
        <v>7.6199999999999995E-5</v>
      </c>
      <c r="DG131" s="12">
        <v>4.8020000000000002E-4</v>
      </c>
      <c r="DH131" s="12">
        <v>1.2099999999999999E-5</v>
      </c>
      <c r="DI131" s="12">
        <v>0.46441339999999998</v>
      </c>
      <c r="DJ131" s="12">
        <v>8.7066999999999995E-3</v>
      </c>
      <c r="DK131" s="12">
        <v>1.1567000000000001E-3</v>
      </c>
      <c r="DL131" s="12">
        <v>1.7065199999999999E-2</v>
      </c>
      <c r="DM131" s="12">
        <v>2.2671000000000002E-3</v>
      </c>
      <c r="DN131" s="12">
        <v>1.607E-4</v>
      </c>
      <c r="DO131" s="44">
        <v>2.2842909999999999E-8</v>
      </c>
      <c r="DP131" s="12">
        <v>1.34083E-2</v>
      </c>
      <c r="DQ131" s="12">
        <v>2.4790000000000001E-4</v>
      </c>
      <c r="DR131" s="12">
        <v>3.4731749999999999</v>
      </c>
      <c r="DS131" s="12">
        <v>3.0956E-3</v>
      </c>
      <c r="DT131" s="12">
        <v>3.3244500000000001</v>
      </c>
      <c r="DU131" s="12">
        <v>4.6616000000000001E-3</v>
      </c>
      <c r="DV131" s="12">
        <v>95.925319999999999</v>
      </c>
      <c r="DW131" s="12">
        <v>0.1084189</v>
      </c>
      <c r="DX131" s="12">
        <v>23.863430000000001</v>
      </c>
      <c r="DY131" s="12">
        <v>3.3244900000000001E-2</v>
      </c>
      <c r="DZ131" s="12">
        <v>3.3466900000000001E-2</v>
      </c>
      <c r="EA131" s="12">
        <v>0</v>
      </c>
      <c r="EB131" s="12">
        <v>0</v>
      </c>
      <c r="EC131" s="44">
        <v>5.5279649999999997E-16</v>
      </c>
      <c r="ED131" s="44">
        <v>1.9199589999999999E-15</v>
      </c>
      <c r="EE131" s="12" t="s">
        <v>1460</v>
      </c>
      <c r="EF131" s="12">
        <v>3.9471000000000003E-3</v>
      </c>
      <c r="EG131" s="44">
        <v>6.4069999999999996E-7</v>
      </c>
      <c r="EH131" s="12">
        <v>1.981077</v>
      </c>
      <c r="EI131" s="12">
        <v>1.0002450000000001</v>
      </c>
      <c r="EJ131" s="12">
        <v>6.9459999999999997E-4</v>
      </c>
      <c r="EK131" s="12">
        <v>1.6500000000000001E-5</v>
      </c>
      <c r="EL131" s="12">
        <v>8.7000000000000001E-5</v>
      </c>
      <c r="EM131" s="44">
        <v>5.0000000000000004E-6</v>
      </c>
      <c r="EN131" s="12">
        <v>2.6059999999999999E-4</v>
      </c>
      <c r="EO131" s="44">
        <v>4.9999999999999998E-7</v>
      </c>
      <c r="EP131" s="12">
        <v>1.261E-2</v>
      </c>
      <c r="EQ131" s="12">
        <v>2.0000000000000002E-5</v>
      </c>
      <c r="ER131" s="12">
        <v>7.5310000000000004E-3</v>
      </c>
      <c r="ES131" s="12">
        <v>1.05E-4</v>
      </c>
      <c r="ET131" s="12">
        <v>1.4999999999999999E-4</v>
      </c>
      <c r="EU131" s="12">
        <v>1.0000000000000001E-5</v>
      </c>
      <c r="EV131" s="12">
        <v>250</v>
      </c>
      <c r="EW131" s="12">
        <v>0.01</v>
      </c>
      <c r="EX131" s="12">
        <v>1.96</v>
      </c>
      <c r="EY131" s="12">
        <v>0</v>
      </c>
      <c r="EZ131" s="12">
        <v>-4.3267000000000002E-3</v>
      </c>
      <c r="FA131" s="12">
        <v>4.7911000000000004E-3</v>
      </c>
      <c r="FB131" s="12">
        <v>38.399180000000001</v>
      </c>
      <c r="FC131" s="12">
        <v>8.9195999999999998E-3</v>
      </c>
      <c r="FD131" s="12">
        <v>11.05593</v>
      </c>
      <c r="FE131" s="12">
        <v>9.5133000000000006E-3</v>
      </c>
      <c r="FF131" s="12">
        <v>0.14824109999999999</v>
      </c>
      <c r="FG131" s="12">
        <v>2.7382999999999999E-3</v>
      </c>
      <c r="FH131" s="12">
        <v>9.6260999999999999E-2</v>
      </c>
      <c r="FI131" s="12">
        <v>1.2787700000000001E-2</v>
      </c>
      <c r="FJ131" s="12">
        <v>5.3084999999999999E-3</v>
      </c>
      <c r="FK131" s="12">
        <v>1.3410000000000001E-4</v>
      </c>
      <c r="FL131" s="12">
        <v>1.3789999999999999E-4</v>
      </c>
      <c r="FM131" s="12">
        <v>2.5385089999999999</v>
      </c>
      <c r="FN131" s="12">
        <v>0.28854489999999999</v>
      </c>
      <c r="FO131" s="12">
        <v>8.9321700000000004E-2</v>
      </c>
      <c r="FP131" s="12">
        <v>2.5398540000000001</v>
      </c>
      <c r="FQ131" s="12">
        <v>0.99938389999999999</v>
      </c>
      <c r="FR131" s="12">
        <v>2.395E-3</v>
      </c>
      <c r="FS131" s="44">
        <v>5.4629999999999996E-10</v>
      </c>
      <c r="FT131" s="44">
        <v>5.8099999999999998E-11</v>
      </c>
      <c r="FU131" s="12">
        <v>0</v>
      </c>
      <c r="FV131" s="44">
        <v>4.962E-10</v>
      </c>
      <c r="FW131" s="12">
        <v>1.975E-2</v>
      </c>
      <c r="FX131" s="44">
        <v>5.4629999999999996E-10</v>
      </c>
      <c r="FY131" s="44">
        <v>7.0679999999999999E-6</v>
      </c>
      <c r="FZ131" s="44">
        <v>5.5304999999999997E-10</v>
      </c>
      <c r="GA131" s="44">
        <v>6.3080000000000001E-9</v>
      </c>
      <c r="GB131" s="44">
        <v>5.5430000000000004E-10</v>
      </c>
      <c r="GC131" s="12">
        <v>1.167E-2</v>
      </c>
      <c r="GD131" s="12">
        <v>0</v>
      </c>
      <c r="GE131" s="12">
        <v>295.5</v>
      </c>
      <c r="GF131" s="12">
        <v>0.1</v>
      </c>
      <c r="GG131" s="12">
        <v>1575</v>
      </c>
      <c r="GH131" s="12">
        <v>2</v>
      </c>
      <c r="GI131" s="12">
        <v>1.261E-2</v>
      </c>
      <c r="GJ131" s="12">
        <v>7.0799999999999997E-4</v>
      </c>
    </row>
    <row r="132" spans="1:192" s="12" customFormat="1" ht="12">
      <c r="A132" s="31"/>
      <c r="B132" s="32" t="s">
        <v>1586</v>
      </c>
      <c r="C132" s="32">
        <v>4</v>
      </c>
      <c r="D132" s="40">
        <v>3.4560919999999999</v>
      </c>
      <c r="E132" s="33">
        <v>5.777E-3</v>
      </c>
      <c r="F132" s="33">
        <v>0.30740000000000001</v>
      </c>
      <c r="G132" s="34">
        <v>1.0361344222793727</v>
      </c>
      <c r="H132" s="45">
        <v>88.316427211355375</v>
      </c>
      <c r="I132" s="36">
        <v>97.378479999999996</v>
      </c>
      <c r="J132" s="34">
        <v>24.10389</v>
      </c>
      <c r="K132" s="34">
        <v>1.8842100000000001E-2</v>
      </c>
      <c r="L132" s="44">
        <v>9.9999999999999995E-21</v>
      </c>
      <c r="T132" s="12" t="s">
        <v>127</v>
      </c>
      <c r="U132" s="12" t="s">
        <v>111</v>
      </c>
      <c r="V132" s="12">
        <v>37</v>
      </c>
      <c r="W132" s="43">
        <v>42571</v>
      </c>
      <c r="X132" s="12">
        <v>2.4333330000000002</v>
      </c>
      <c r="Y132" s="44">
        <v>3551826000</v>
      </c>
      <c r="Z132" s="12" t="s">
        <v>1451</v>
      </c>
      <c r="AA132" s="12" t="s">
        <v>1452</v>
      </c>
      <c r="AB132" s="12">
        <v>18</v>
      </c>
      <c r="AC132" s="12" t="s">
        <v>1453</v>
      </c>
      <c r="AE132" s="12" t="s">
        <v>1454</v>
      </c>
      <c r="AF132" s="12">
        <v>7.875</v>
      </c>
      <c r="AH132" s="12" t="s">
        <v>1475</v>
      </c>
      <c r="AI132" s="12" t="s">
        <v>1464</v>
      </c>
      <c r="AJ132" s="12">
        <v>1</v>
      </c>
      <c r="AK132" s="12" t="s">
        <v>1458</v>
      </c>
      <c r="AL132" s="12">
        <v>1</v>
      </c>
      <c r="AM132" s="12" t="s">
        <v>1459</v>
      </c>
      <c r="AN132" s="12">
        <v>4</v>
      </c>
      <c r="AO132" s="12">
        <v>4</v>
      </c>
      <c r="AP132" s="12">
        <v>0</v>
      </c>
      <c r="AQ132" s="12">
        <v>4</v>
      </c>
      <c r="AR132" s="12">
        <v>0</v>
      </c>
      <c r="AS132" s="12">
        <v>30</v>
      </c>
      <c r="AT132" s="12">
        <v>30</v>
      </c>
      <c r="AU132" s="12">
        <v>47</v>
      </c>
      <c r="AX132" s="12">
        <v>0</v>
      </c>
      <c r="AY132" s="12">
        <v>2.3777599999999999E-2</v>
      </c>
      <c r="AZ132" s="12">
        <v>4.7539000000000001E-3</v>
      </c>
      <c r="BA132" s="12">
        <v>71.619829999999993</v>
      </c>
      <c r="BB132" s="12">
        <v>1.05355E-2</v>
      </c>
      <c r="BC132" s="12">
        <v>20.7179</v>
      </c>
      <c r="BD132" s="12">
        <v>9.7535E-3</v>
      </c>
      <c r="BE132" s="12">
        <v>0.26040089999999999</v>
      </c>
      <c r="BF132" s="12">
        <v>2.9309000000000002E-3</v>
      </c>
      <c r="BG132" s="12">
        <v>6.2004999999999998E-2</v>
      </c>
      <c r="BH132" s="12">
        <v>6.3657000000000002E-3</v>
      </c>
      <c r="BI132" s="12">
        <v>6.3702000000000003E-3</v>
      </c>
      <c r="BJ132" s="12">
        <v>1.437E-4</v>
      </c>
      <c r="BK132" s="12">
        <v>2.2677599999999999E-2</v>
      </c>
      <c r="BL132" s="12">
        <v>2.1963E-3</v>
      </c>
      <c r="BM132" s="12">
        <v>71.739649999999997</v>
      </c>
      <c r="BN132" s="12">
        <v>8.9396000000000007E-3</v>
      </c>
      <c r="BO132" s="12">
        <v>20.72767</v>
      </c>
      <c r="BP132" s="12">
        <v>7.3955000000000002E-3</v>
      </c>
      <c r="BQ132" s="12">
        <v>0.26532060000000002</v>
      </c>
      <c r="BR132" s="12">
        <v>2.3372000000000002E-3</v>
      </c>
      <c r="BS132" s="12">
        <v>8.7436600000000003E-2</v>
      </c>
      <c r="BT132" s="12">
        <v>4.9887000000000004E-3</v>
      </c>
      <c r="BU132" s="12">
        <v>6.8849000000000002E-3</v>
      </c>
      <c r="BV132" s="12">
        <v>1.1010000000000001E-4</v>
      </c>
      <c r="BW132" s="12">
        <v>1</v>
      </c>
      <c r="BX132" s="12">
        <v>0</v>
      </c>
      <c r="BY132" s="12">
        <v>1</v>
      </c>
      <c r="BZ132" s="12">
        <v>0</v>
      </c>
      <c r="CA132" s="12">
        <v>1</v>
      </c>
      <c r="CB132" s="12">
        <v>0</v>
      </c>
      <c r="CC132" s="12">
        <v>1</v>
      </c>
      <c r="CD132" s="12">
        <v>0</v>
      </c>
      <c r="CE132" s="12">
        <v>1</v>
      </c>
      <c r="CF132" s="12">
        <v>0</v>
      </c>
      <c r="CG132" s="12">
        <v>1</v>
      </c>
      <c r="CH132" s="12">
        <v>0</v>
      </c>
      <c r="CI132" s="12">
        <v>1</v>
      </c>
      <c r="CJ132" s="12">
        <v>0</v>
      </c>
      <c r="CK132" s="12">
        <v>1</v>
      </c>
      <c r="CL132" s="12">
        <v>0</v>
      </c>
      <c r="CM132" s="12">
        <v>1</v>
      </c>
      <c r="CN132" s="12">
        <v>0</v>
      </c>
      <c r="CO132" s="12">
        <v>1</v>
      </c>
      <c r="CP132" s="12">
        <v>0</v>
      </c>
      <c r="CQ132" s="12">
        <v>1</v>
      </c>
      <c r="CR132" s="12">
        <v>0</v>
      </c>
      <c r="CS132" s="12">
        <v>1.0249999999999999</v>
      </c>
      <c r="CT132" s="44">
        <v>9.9999999999999995E-21</v>
      </c>
      <c r="CU132" s="12">
        <v>-1.1000000000000001E-3</v>
      </c>
      <c r="CV132" s="12">
        <v>4.2161000000000004E-3</v>
      </c>
      <c r="CW132" s="12">
        <v>0.119814</v>
      </c>
      <c r="CX132" s="12">
        <v>5.5748999999999998E-3</v>
      </c>
      <c r="CY132" s="12">
        <v>9.7677000000000007E-3</v>
      </c>
      <c r="CZ132" s="12">
        <v>6.3591000000000003E-3</v>
      </c>
      <c r="DA132" s="12">
        <v>4.9196999999999999E-3</v>
      </c>
      <c r="DB132" s="12">
        <v>1.7685000000000001E-3</v>
      </c>
      <c r="DC132" s="12">
        <v>2.5431599999999999E-2</v>
      </c>
      <c r="DD132" s="12">
        <v>3.954E-3</v>
      </c>
      <c r="DE132" s="12">
        <v>6.7009999999999997E-4</v>
      </c>
      <c r="DF132" s="12">
        <v>8.8900000000000006E-5</v>
      </c>
      <c r="DG132" s="12">
        <v>3.0739999999999999E-4</v>
      </c>
      <c r="DH132" s="44">
        <v>6.936463E-6</v>
      </c>
      <c r="DI132" s="12">
        <v>0.47703259999999997</v>
      </c>
      <c r="DJ132" s="12">
        <v>5.777E-3</v>
      </c>
      <c r="DK132" s="12">
        <v>5.9310000000000005E-4</v>
      </c>
      <c r="DL132" s="12">
        <v>1.13229E-2</v>
      </c>
      <c r="DM132" s="12">
        <v>1.1624999999999999E-3</v>
      </c>
      <c r="DN132" s="12">
        <v>-2.3099999999999999E-5</v>
      </c>
      <c r="DO132" s="44">
        <v>1.1712970000000001E-8</v>
      </c>
      <c r="DP132" s="12">
        <v>1.25659E-2</v>
      </c>
      <c r="DQ132" s="12">
        <v>1.416E-4</v>
      </c>
      <c r="DR132" s="12">
        <v>3.4560919999999999</v>
      </c>
      <c r="DS132" s="12">
        <v>1.7045999999999999E-3</v>
      </c>
      <c r="DT132" s="12">
        <v>3.3581699999999999</v>
      </c>
      <c r="DU132" s="12">
        <v>2.6424E-3</v>
      </c>
      <c r="DV132" s="12">
        <v>97.378479999999996</v>
      </c>
      <c r="DW132" s="12">
        <v>6.3044199999999995E-2</v>
      </c>
      <c r="DX132" s="12">
        <v>24.10389</v>
      </c>
      <c r="DY132" s="12">
        <v>1.8842100000000001E-2</v>
      </c>
      <c r="DZ132" s="12">
        <v>1.92388E-2</v>
      </c>
      <c r="EA132" s="12">
        <v>2.6027399999999999E-2</v>
      </c>
      <c r="EB132" s="12">
        <v>0</v>
      </c>
      <c r="EC132" s="44">
        <v>1.0361390000000001E-15</v>
      </c>
      <c r="ED132" s="44">
        <v>3.5809920000000003E-15</v>
      </c>
      <c r="EE132" s="12" t="s">
        <v>1460</v>
      </c>
      <c r="EF132" s="12">
        <v>3.9471000000000003E-3</v>
      </c>
      <c r="EG132" s="44">
        <v>6.4069999999999996E-7</v>
      </c>
      <c r="EH132" s="12">
        <v>1.930734</v>
      </c>
      <c r="EI132" s="12">
        <v>1.000235</v>
      </c>
      <c r="EJ132" s="12">
        <v>6.9459999999999997E-4</v>
      </c>
      <c r="EK132" s="12">
        <v>1.6500000000000001E-5</v>
      </c>
      <c r="EL132" s="12">
        <v>8.7000000000000001E-5</v>
      </c>
      <c r="EM132" s="44">
        <v>5.0000000000000004E-6</v>
      </c>
      <c r="EN132" s="12">
        <v>2.6059999999999999E-4</v>
      </c>
      <c r="EO132" s="44">
        <v>4.9999999999999998E-7</v>
      </c>
      <c r="EP132" s="12">
        <v>1.261E-2</v>
      </c>
      <c r="EQ132" s="12">
        <v>2.0000000000000002E-5</v>
      </c>
      <c r="ER132" s="12">
        <v>7.5310000000000004E-3</v>
      </c>
      <c r="ES132" s="12">
        <v>1.05E-4</v>
      </c>
      <c r="ET132" s="12">
        <v>1.4999999999999999E-4</v>
      </c>
      <c r="EU132" s="12">
        <v>1.0000000000000001E-5</v>
      </c>
      <c r="EV132" s="12">
        <v>250</v>
      </c>
      <c r="EW132" s="12">
        <v>0.01</v>
      </c>
      <c r="EX132" s="12">
        <v>1.96</v>
      </c>
      <c r="EY132" s="12">
        <v>0</v>
      </c>
      <c r="EZ132" s="12">
        <v>2.3777599999999999E-2</v>
      </c>
      <c r="FA132" s="12">
        <v>4.7539000000000001E-3</v>
      </c>
      <c r="FB132" s="12">
        <v>71.619829999999993</v>
      </c>
      <c r="FC132" s="12">
        <v>1.05355E-2</v>
      </c>
      <c r="FD132" s="12">
        <v>20.72278</v>
      </c>
      <c r="FE132" s="12">
        <v>9.7558000000000002E-3</v>
      </c>
      <c r="FF132" s="12">
        <v>0.26040089999999999</v>
      </c>
      <c r="FG132" s="12">
        <v>2.9309000000000002E-3</v>
      </c>
      <c r="FH132" s="12">
        <v>0.11971519999999999</v>
      </c>
      <c r="FI132" s="12">
        <v>1.22904E-2</v>
      </c>
      <c r="FJ132" s="12">
        <v>6.3702000000000003E-3</v>
      </c>
      <c r="FK132" s="12">
        <v>1.437E-4</v>
      </c>
      <c r="FL132" s="12">
        <v>8.8700000000000001E-5</v>
      </c>
      <c r="FM132" s="12">
        <v>2.267709</v>
      </c>
      <c r="FN132" s="12">
        <v>0.28997479999999998</v>
      </c>
      <c r="FO132" s="12">
        <v>4.9430399999999999E-2</v>
      </c>
      <c r="FP132" s="12">
        <v>2.2681469999999999</v>
      </c>
      <c r="FQ132" s="12">
        <v>0.99976339999999997</v>
      </c>
      <c r="FR132" s="12">
        <v>1.9429E-3</v>
      </c>
      <c r="FS132" s="44">
        <v>5.4629999999999996E-10</v>
      </c>
      <c r="FT132" s="44">
        <v>5.8099999999999998E-11</v>
      </c>
      <c r="FU132" s="12">
        <v>0</v>
      </c>
      <c r="FV132" s="44">
        <v>4.962E-10</v>
      </c>
      <c r="FW132" s="12">
        <v>1.975E-2</v>
      </c>
      <c r="FX132" s="44">
        <v>5.4629999999999996E-10</v>
      </c>
      <c r="FY132" s="44">
        <v>7.0679999999999999E-6</v>
      </c>
      <c r="FZ132" s="44">
        <v>5.5304999999999997E-10</v>
      </c>
      <c r="GA132" s="44">
        <v>6.3080000000000001E-9</v>
      </c>
      <c r="GB132" s="44">
        <v>5.5430000000000004E-10</v>
      </c>
      <c r="GC132" s="12">
        <v>1.167E-2</v>
      </c>
      <c r="GD132" s="12">
        <v>0</v>
      </c>
      <c r="GE132" s="12">
        <v>295.5</v>
      </c>
      <c r="GF132" s="12">
        <v>0.1</v>
      </c>
      <c r="GG132" s="12">
        <v>1575</v>
      </c>
      <c r="GH132" s="12">
        <v>2</v>
      </c>
      <c r="GI132" s="12">
        <v>1.261E-2</v>
      </c>
      <c r="GJ132" s="12">
        <v>-1.019E-4</v>
      </c>
    </row>
    <row r="133" spans="1:192" s="12" customFormat="1" ht="12">
      <c r="A133" s="31"/>
      <c r="B133" s="32" t="s">
        <v>1572</v>
      </c>
      <c r="C133" s="32">
        <v>4</v>
      </c>
      <c r="D133" s="40">
        <v>3.6229680000000002</v>
      </c>
      <c r="E133" s="33">
        <v>6.7745000000000001E-3</v>
      </c>
      <c r="F133" s="33">
        <v>8.6499999999999994E-2</v>
      </c>
      <c r="G133" s="34">
        <v>2.1748210576491211</v>
      </c>
      <c r="H133" s="45">
        <v>75.312421580928472</v>
      </c>
      <c r="I133" s="36">
        <v>99.307460000000006</v>
      </c>
      <c r="J133" s="34">
        <v>25.75919</v>
      </c>
      <c r="K133" s="34">
        <v>1.2255500000000001E-2</v>
      </c>
      <c r="L133" s="44">
        <v>9.9999999999999995E-21</v>
      </c>
      <c r="T133" s="12" t="s">
        <v>128</v>
      </c>
      <c r="U133" s="12" t="s">
        <v>111</v>
      </c>
      <c r="V133" s="12">
        <v>37</v>
      </c>
      <c r="W133" s="43">
        <v>42570</v>
      </c>
      <c r="X133" s="12">
        <v>22</v>
      </c>
      <c r="Y133" s="44">
        <v>3551810000</v>
      </c>
      <c r="Z133" s="12" t="s">
        <v>1451</v>
      </c>
      <c r="AA133" s="12" t="s">
        <v>1452</v>
      </c>
      <c r="AB133" s="12">
        <v>18</v>
      </c>
      <c r="AC133" s="12" t="s">
        <v>1453</v>
      </c>
      <c r="AE133" s="12" t="s">
        <v>1454</v>
      </c>
      <c r="AF133" s="12">
        <v>7.875</v>
      </c>
      <c r="AH133" s="12" t="s">
        <v>1475</v>
      </c>
      <c r="AI133" s="12" t="s">
        <v>1464</v>
      </c>
      <c r="AJ133" s="12">
        <v>1</v>
      </c>
      <c r="AK133" s="12" t="s">
        <v>1458</v>
      </c>
      <c r="AL133" s="12">
        <v>1</v>
      </c>
      <c r="AM133" s="12" t="s">
        <v>1459</v>
      </c>
      <c r="AN133" s="12">
        <v>4</v>
      </c>
      <c r="AO133" s="12">
        <v>4</v>
      </c>
      <c r="AP133" s="12">
        <v>0</v>
      </c>
      <c r="AQ133" s="12">
        <v>4</v>
      </c>
      <c r="AR133" s="12">
        <v>0</v>
      </c>
      <c r="AS133" s="12">
        <v>30</v>
      </c>
      <c r="AT133" s="12">
        <v>30</v>
      </c>
      <c r="AU133" s="12">
        <v>31</v>
      </c>
      <c r="AX133" s="12">
        <v>0</v>
      </c>
      <c r="AY133" s="12">
        <v>1.7969099999999998E-2</v>
      </c>
      <c r="AZ133" s="12">
        <v>6.0768000000000003E-3</v>
      </c>
      <c r="BA133" s="12">
        <v>157.58690000000001</v>
      </c>
      <c r="BB133" s="12">
        <v>1.89339E-2</v>
      </c>
      <c r="BC133" s="12">
        <v>43.486449999999998</v>
      </c>
      <c r="BD133" s="12">
        <v>1.2856599999999999E-2</v>
      </c>
      <c r="BE133" s="12">
        <v>0.55681729999999996</v>
      </c>
      <c r="BF133" s="12">
        <v>3.2739000000000002E-3</v>
      </c>
      <c r="BG133" s="12">
        <v>0.15317610000000001</v>
      </c>
      <c r="BH133" s="12">
        <v>7.4663999999999998E-3</v>
      </c>
      <c r="BI133" s="12">
        <v>3.7610999999999999E-3</v>
      </c>
      <c r="BJ133" s="12">
        <v>1.8770000000000001E-4</v>
      </c>
      <c r="BK133" s="12">
        <v>1.89035E-2</v>
      </c>
      <c r="BL133" s="12">
        <v>2.3046999999999998E-3</v>
      </c>
      <c r="BM133" s="12">
        <v>158.4863</v>
      </c>
      <c r="BN133" s="12">
        <v>1.7506399999999998E-2</v>
      </c>
      <c r="BO133" s="12">
        <v>43.499780000000001</v>
      </c>
      <c r="BP133" s="12">
        <v>9.0300999999999992E-3</v>
      </c>
      <c r="BQ133" s="12">
        <v>0.55470070000000005</v>
      </c>
      <c r="BR133" s="12">
        <v>2.1662000000000001E-3</v>
      </c>
      <c r="BS133" s="12">
        <v>0.17652080000000001</v>
      </c>
      <c r="BT133" s="12">
        <v>5.4977999999999997E-3</v>
      </c>
      <c r="BU133" s="12">
        <v>7.1171999999999997E-3</v>
      </c>
      <c r="BV133" s="12">
        <v>1.125E-4</v>
      </c>
      <c r="BW133" s="12">
        <v>1</v>
      </c>
      <c r="BX133" s="12">
        <v>0</v>
      </c>
      <c r="BY133" s="12">
        <v>1</v>
      </c>
      <c r="BZ133" s="12">
        <v>0</v>
      </c>
      <c r="CA133" s="12">
        <v>1</v>
      </c>
      <c r="CB133" s="12">
        <v>0</v>
      </c>
      <c r="CC133" s="12">
        <v>1</v>
      </c>
      <c r="CD133" s="12">
        <v>0</v>
      </c>
      <c r="CE133" s="12">
        <v>1</v>
      </c>
      <c r="CF133" s="12">
        <v>0</v>
      </c>
      <c r="CG133" s="12">
        <v>1</v>
      </c>
      <c r="CH133" s="12">
        <v>0</v>
      </c>
      <c r="CI133" s="12">
        <v>1</v>
      </c>
      <c r="CJ133" s="12">
        <v>0</v>
      </c>
      <c r="CK133" s="12">
        <v>1</v>
      </c>
      <c r="CL133" s="12">
        <v>0</v>
      </c>
      <c r="CM133" s="12">
        <v>1</v>
      </c>
      <c r="CN133" s="12">
        <v>0</v>
      </c>
      <c r="CO133" s="12">
        <v>1</v>
      </c>
      <c r="CP133" s="12">
        <v>0</v>
      </c>
      <c r="CQ133" s="12">
        <v>1</v>
      </c>
      <c r="CR133" s="12">
        <v>0</v>
      </c>
      <c r="CS133" s="12">
        <v>1.0249999999999999</v>
      </c>
      <c r="CT133" s="44">
        <v>9.9999999999999995E-21</v>
      </c>
      <c r="CU133" s="12">
        <v>9.345E-4</v>
      </c>
      <c r="CV133" s="12">
        <v>5.6227999999999998E-3</v>
      </c>
      <c r="CW133" s="12">
        <v>0.89943919999999999</v>
      </c>
      <c r="CX133" s="12">
        <v>7.2122999999999996E-3</v>
      </c>
      <c r="CY133" s="12">
        <v>1.3327500000000001E-2</v>
      </c>
      <c r="CZ133" s="12">
        <v>9.1515999999999993E-3</v>
      </c>
      <c r="DA133" s="12">
        <v>-2.1166000000000002E-3</v>
      </c>
      <c r="DB133" s="12">
        <v>2.4548E-3</v>
      </c>
      <c r="DC133" s="12">
        <v>2.3344699999999999E-2</v>
      </c>
      <c r="DD133" s="12">
        <v>5.0518999999999998E-3</v>
      </c>
      <c r="DE133" s="12">
        <v>3.4478999999999998E-3</v>
      </c>
      <c r="DF133" s="12">
        <v>1.4809999999999999E-4</v>
      </c>
      <c r="DG133" s="12">
        <v>8.6500000000000002E-5</v>
      </c>
      <c r="DH133" s="44">
        <v>4.3158700000000001E-6</v>
      </c>
      <c r="DI133" s="12">
        <v>1.996502</v>
      </c>
      <c r="DJ133" s="12">
        <v>6.7745000000000001E-3</v>
      </c>
      <c r="DK133" s="12">
        <v>3.302E-4</v>
      </c>
      <c r="DL133" s="12">
        <v>1.3278E-2</v>
      </c>
      <c r="DM133" s="12">
        <v>6.4720000000000001E-4</v>
      </c>
      <c r="DN133" s="12">
        <v>3.9700000000000003E-5</v>
      </c>
      <c r="DO133" s="44">
        <v>6.5215350000000003E-9</v>
      </c>
      <c r="DP133" s="12">
        <v>1.2801399999999999E-2</v>
      </c>
      <c r="DQ133" s="12">
        <v>7.5400000000000003E-5</v>
      </c>
      <c r="DR133" s="12">
        <v>3.6229680000000002</v>
      </c>
      <c r="DS133" s="12">
        <v>1.1562E-3</v>
      </c>
      <c r="DT133" s="12">
        <v>3.5904150000000001</v>
      </c>
      <c r="DU133" s="12">
        <v>1.7202999999999999E-3</v>
      </c>
      <c r="DV133" s="12">
        <v>99.307460000000006</v>
      </c>
      <c r="DW133" s="12">
        <v>3.9363299999999997E-2</v>
      </c>
      <c r="DX133" s="12">
        <v>25.75919</v>
      </c>
      <c r="DY133" s="12">
        <v>1.2255500000000001E-2</v>
      </c>
      <c r="DZ133" s="12">
        <v>1.29398E-2</v>
      </c>
      <c r="EA133" s="12">
        <v>7.092E-4</v>
      </c>
      <c r="EB133" s="12">
        <v>0</v>
      </c>
      <c r="EC133" s="44">
        <v>2.1748319999999999E-15</v>
      </c>
      <c r="ED133" s="44">
        <v>7.8793449999999998E-15</v>
      </c>
      <c r="EE133" s="12" t="s">
        <v>1460</v>
      </c>
      <c r="EF133" s="12">
        <v>3.9471000000000003E-3</v>
      </c>
      <c r="EG133" s="44">
        <v>6.4069999999999996E-7</v>
      </c>
      <c r="EH133" s="12">
        <v>1.9237139999999999</v>
      </c>
      <c r="EI133" s="12">
        <v>1.0002340000000001</v>
      </c>
      <c r="EJ133" s="12">
        <v>6.9459999999999997E-4</v>
      </c>
      <c r="EK133" s="12">
        <v>1.6500000000000001E-5</v>
      </c>
      <c r="EL133" s="12">
        <v>8.7000000000000001E-5</v>
      </c>
      <c r="EM133" s="44">
        <v>5.0000000000000004E-6</v>
      </c>
      <c r="EN133" s="12">
        <v>2.6059999999999999E-4</v>
      </c>
      <c r="EO133" s="44">
        <v>4.9999999999999998E-7</v>
      </c>
      <c r="EP133" s="12">
        <v>1.261E-2</v>
      </c>
      <c r="EQ133" s="12">
        <v>2.0000000000000002E-5</v>
      </c>
      <c r="ER133" s="12">
        <v>7.5310000000000004E-3</v>
      </c>
      <c r="ES133" s="12">
        <v>1.05E-4</v>
      </c>
      <c r="ET133" s="12">
        <v>1.4999999999999999E-4</v>
      </c>
      <c r="EU133" s="12">
        <v>1.0000000000000001E-5</v>
      </c>
      <c r="EV133" s="12">
        <v>250</v>
      </c>
      <c r="EW133" s="12">
        <v>0.01</v>
      </c>
      <c r="EX133" s="12">
        <v>1.96</v>
      </c>
      <c r="EY133" s="12">
        <v>0</v>
      </c>
      <c r="EZ133" s="12">
        <v>1.7969099999999998E-2</v>
      </c>
      <c r="FA133" s="12">
        <v>6.0768000000000003E-3</v>
      </c>
      <c r="FB133" s="12">
        <v>157.58690000000001</v>
      </c>
      <c r="FC133" s="12">
        <v>1.89339E-2</v>
      </c>
      <c r="FD133" s="12">
        <v>43.496639999999999</v>
      </c>
      <c r="FE133" s="12">
        <v>1.28597E-2</v>
      </c>
      <c r="FF133" s="12">
        <v>0.55681729999999996</v>
      </c>
      <c r="FG133" s="12">
        <v>3.2739000000000002E-3</v>
      </c>
      <c r="FH133" s="12">
        <v>0.29466690000000001</v>
      </c>
      <c r="FI133" s="12">
        <v>1.43632E-2</v>
      </c>
      <c r="FJ133" s="12">
        <v>3.7610999999999999E-3</v>
      </c>
      <c r="FK133" s="12">
        <v>1.8770000000000001E-4</v>
      </c>
      <c r="FL133" s="12">
        <v>2.34E-5</v>
      </c>
      <c r="FM133" s="12">
        <v>5.0968660000000003</v>
      </c>
      <c r="FN133" s="12">
        <v>0.27659050000000002</v>
      </c>
      <c r="FO133" s="12">
        <v>3.1979500000000001E-2</v>
      </c>
      <c r="FP133" s="12">
        <v>5.0969360000000004</v>
      </c>
      <c r="FQ133" s="12">
        <v>0.99998039999999999</v>
      </c>
      <c r="FR133" s="12">
        <v>8.9099999999999997E-4</v>
      </c>
      <c r="FS133" s="44">
        <v>5.4629999999999996E-10</v>
      </c>
      <c r="FT133" s="44">
        <v>5.8099999999999998E-11</v>
      </c>
      <c r="FU133" s="12">
        <v>0</v>
      </c>
      <c r="FV133" s="44">
        <v>4.962E-10</v>
      </c>
      <c r="FW133" s="12">
        <v>1.975E-2</v>
      </c>
      <c r="FX133" s="44">
        <v>5.4629999999999996E-10</v>
      </c>
      <c r="FY133" s="44">
        <v>7.0679999999999999E-6</v>
      </c>
      <c r="FZ133" s="44">
        <v>5.5304999999999997E-10</v>
      </c>
      <c r="GA133" s="44">
        <v>6.3080000000000001E-9</v>
      </c>
      <c r="GB133" s="44">
        <v>5.5430000000000004E-10</v>
      </c>
      <c r="GC133" s="12">
        <v>1.167E-2</v>
      </c>
      <c r="GD133" s="12">
        <v>0</v>
      </c>
      <c r="GE133" s="12">
        <v>295.5</v>
      </c>
      <c r="GF133" s="12">
        <v>0.1</v>
      </c>
      <c r="GG133" s="12">
        <v>1575</v>
      </c>
      <c r="GH133" s="12">
        <v>2</v>
      </c>
      <c r="GI133" s="12">
        <v>1.261E-2</v>
      </c>
      <c r="GJ133" s="12">
        <v>1.75E-4</v>
      </c>
    </row>
    <row r="134" spans="1:192" s="12" customFormat="1" ht="12">
      <c r="A134" s="31"/>
      <c r="B134" s="32" t="s">
        <v>1696</v>
      </c>
      <c r="C134" s="32">
        <v>4</v>
      </c>
      <c r="D134" s="40">
        <v>3.7140209999999998</v>
      </c>
      <c r="E134" s="33">
        <v>6.0755999999999996E-3</v>
      </c>
      <c r="F134" s="33">
        <v>0.28949999999999998</v>
      </c>
      <c r="G134" s="34">
        <v>1.1224894505480785</v>
      </c>
      <c r="H134" s="45">
        <v>83.975903614457835</v>
      </c>
      <c r="I134" s="36">
        <v>97.704759999999993</v>
      </c>
      <c r="J134" s="34">
        <v>25.980149999999998</v>
      </c>
      <c r="K134" s="34">
        <v>2.1704500000000002E-2</v>
      </c>
      <c r="L134" s="44">
        <v>9.9999999999999995E-21</v>
      </c>
      <c r="T134" s="12" t="s">
        <v>129</v>
      </c>
      <c r="U134" s="12" t="s">
        <v>111</v>
      </c>
      <c r="V134" s="12">
        <v>37</v>
      </c>
      <c r="W134" s="43">
        <v>42572</v>
      </c>
      <c r="X134" s="12">
        <v>16.55</v>
      </c>
      <c r="Y134" s="44">
        <v>3551964000</v>
      </c>
      <c r="Z134" s="12" t="s">
        <v>1451</v>
      </c>
      <c r="AA134" s="12" t="s">
        <v>1452</v>
      </c>
      <c r="AB134" s="12">
        <v>18</v>
      </c>
      <c r="AC134" s="12" t="s">
        <v>1453</v>
      </c>
      <c r="AE134" s="12" t="s">
        <v>1454</v>
      </c>
      <c r="AF134" s="12">
        <v>7.875</v>
      </c>
      <c r="AH134" s="12" t="s">
        <v>1475</v>
      </c>
      <c r="AI134" s="12" t="s">
        <v>1464</v>
      </c>
      <c r="AJ134" s="12">
        <v>1</v>
      </c>
      <c r="AK134" s="12" t="s">
        <v>1458</v>
      </c>
      <c r="AL134" s="12">
        <v>1</v>
      </c>
      <c r="AM134" s="12" t="s">
        <v>1459</v>
      </c>
      <c r="AN134" s="12">
        <v>4</v>
      </c>
      <c r="AO134" s="12">
        <v>4</v>
      </c>
      <c r="AP134" s="12">
        <v>0</v>
      </c>
      <c r="AQ134" s="12">
        <v>4</v>
      </c>
      <c r="AR134" s="12">
        <v>0</v>
      </c>
      <c r="AS134" s="12">
        <v>30</v>
      </c>
      <c r="AT134" s="12">
        <v>30</v>
      </c>
      <c r="AU134" s="12">
        <v>159</v>
      </c>
      <c r="AX134" s="12">
        <v>0</v>
      </c>
      <c r="AY134" s="12">
        <v>-2.4015999999999998E-3</v>
      </c>
      <c r="AZ134" s="12">
        <v>5.5766000000000001E-3</v>
      </c>
      <c r="BA134" s="12">
        <v>83.379320000000007</v>
      </c>
      <c r="BB134" s="12">
        <v>1.24612E-2</v>
      </c>
      <c r="BC134" s="12">
        <v>22.44434</v>
      </c>
      <c r="BD134" s="12">
        <v>1.13139E-2</v>
      </c>
      <c r="BE134" s="12">
        <v>0.29194179999999997</v>
      </c>
      <c r="BF134" s="12">
        <v>3.1589000000000001E-3</v>
      </c>
      <c r="BG134" s="12">
        <v>6.8463700000000002E-2</v>
      </c>
      <c r="BH134" s="12">
        <v>7.4679000000000004E-3</v>
      </c>
      <c r="BI134" s="12">
        <v>6.4983000000000003E-3</v>
      </c>
      <c r="BJ134" s="12">
        <v>1.8000000000000001E-4</v>
      </c>
      <c r="BK134" s="12">
        <v>8.1057000000000004E-3</v>
      </c>
      <c r="BL134" s="12">
        <v>2.2683E-3</v>
      </c>
      <c r="BM134" s="12">
        <v>83.951580000000007</v>
      </c>
      <c r="BN134" s="12">
        <v>1.03369E-2</v>
      </c>
      <c r="BO134" s="12">
        <v>22.449459999999998</v>
      </c>
      <c r="BP134" s="12">
        <v>6.9036000000000002E-3</v>
      </c>
      <c r="BQ134" s="12">
        <v>0.28770220000000002</v>
      </c>
      <c r="BR134" s="12">
        <v>2.1856000000000002E-3</v>
      </c>
      <c r="BS134" s="12">
        <v>8.8052400000000003E-2</v>
      </c>
      <c r="BT134" s="12">
        <v>5.6124E-3</v>
      </c>
      <c r="BU134" s="12">
        <v>8.6685000000000009E-3</v>
      </c>
      <c r="BV134" s="12">
        <v>1.199E-4</v>
      </c>
      <c r="BW134" s="12">
        <v>1</v>
      </c>
      <c r="BX134" s="12">
        <v>0</v>
      </c>
      <c r="BY134" s="12">
        <v>1</v>
      </c>
      <c r="BZ134" s="12">
        <v>0</v>
      </c>
      <c r="CA134" s="12">
        <v>1</v>
      </c>
      <c r="CB134" s="12">
        <v>0</v>
      </c>
      <c r="CC134" s="12">
        <v>1</v>
      </c>
      <c r="CD134" s="12">
        <v>0</v>
      </c>
      <c r="CE134" s="12">
        <v>1</v>
      </c>
      <c r="CF134" s="12">
        <v>0</v>
      </c>
      <c r="CG134" s="12">
        <v>1</v>
      </c>
      <c r="CH134" s="12">
        <v>0</v>
      </c>
      <c r="CI134" s="12">
        <v>1</v>
      </c>
      <c r="CJ134" s="12">
        <v>0</v>
      </c>
      <c r="CK134" s="12">
        <v>1</v>
      </c>
      <c r="CL134" s="12">
        <v>0</v>
      </c>
      <c r="CM134" s="12">
        <v>1</v>
      </c>
      <c r="CN134" s="12">
        <v>0</v>
      </c>
      <c r="CO134" s="12">
        <v>1</v>
      </c>
      <c r="CP134" s="12">
        <v>0</v>
      </c>
      <c r="CQ134" s="12">
        <v>1</v>
      </c>
      <c r="CR134" s="12">
        <v>0</v>
      </c>
      <c r="CS134" s="12">
        <v>1.0249999999999999</v>
      </c>
      <c r="CT134" s="44">
        <v>9.9999999999999995E-21</v>
      </c>
      <c r="CU134" s="12">
        <v>1.0507300000000001E-2</v>
      </c>
      <c r="CV134" s="12">
        <v>5.0943999999999998E-3</v>
      </c>
      <c r="CW134" s="12">
        <v>0.57225550000000003</v>
      </c>
      <c r="CX134" s="12">
        <v>6.9591999999999996E-3</v>
      </c>
      <c r="CY134" s="12">
        <v>5.1200000000000004E-3</v>
      </c>
      <c r="CZ134" s="12">
        <v>8.9633999999999998E-3</v>
      </c>
      <c r="DA134" s="12">
        <v>-4.2395999999999996E-3</v>
      </c>
      <c r="DB134" s="12">
        <v>2.2807999999999999E-3</v>
      </c>
      <c r="DC134" s="12">
        <v>1.9588600000000001E-2</v>
      </c>
      <c r="DD134" s="12">
        <v>4.9265000000000003E-3</v>
      </c>
      <c r="DE134" s="12">
        <v>2.3287E-3</v>
      </c>
      <c r="DF134" s="12">
        <v>1.316E-4</v>
      </c>
      <c r="DG134" s="12">
        <v>2.8949999999999999E-4</v>
      </c>
      <c r="DH134" s="44">
        <v>8.0203589999999998E-6</v>
      </c>
      <c r="DI134" s="12">
        <v>0.53348720000000005</v>
      </c>
      <c r="DJ134" s="12">
        <v>6.0755999999999996E-3</v>
      </c>
      <c r="DK134" s="12">
        <v>6.6270000000000001E-4</v>
      </c>
      <c r="DL134" s="12">
        <v>1.1908200000000001E-2</v>
      </c>
      <c r="DM134" s="12">
        <v>1.2989E-3</v>
      </c>
      <c r="DN134" s="12">
        <v>7.7100000000000004E-5</v>
      </c>
      <c r="DO134" s="44">
        <v>1.308821E-8</v>
      </c>
      <c r="DP134" s="12">
        <v>1.30042E-2</v>
      </c>
      <c r="DQ134" s="12">
        <v>1.4090000000000001E-4</v>
      </c>
      <c r="DR134" s="12">
        <v>3.7140209999999998</v>
      </c>
      <c r="DS134" s="12">
        <v>1.9526999999999999E-3</v>
      </c>
      <c r="DT134" s="12">
        <v>3.621432</v>
      </c>
      <c r="DU134" s="12">
        <v>3.0469999999999998E-3</v>
      </c>
      <c r="DV134" s="12">
        <v>97.704759999999993</v>
      </c>
      <c r="DW134" s="12">
        <v>6.7404099999999995E-2</v>
      </c>
      <c r="DX134" s="12">
        <v>25.980149999999998</v>
      </c>
      <c r="DY134" s="12">
        <v>2.1704500000000002E-2</v>
      </c>
      <c r="DZ134" s="12">
        <v>2.2104800000000001E-2</v>
      </c>
      <c r="EA134" s="12">
        <v>0</v>
      </c>
      <c r="EB134" s="12">
        <v>0</v>
      </c>
      <c r="EC134" s="44">
        <v>1.1224940000000001E-15</v>
      </c>
      <c r="ED134" s="44">
        <v>4.1689660000000003E-15</v>
      </c>
      <c r="EE134" s="12" t="s">
        <v>1460</v>
      </c>
      <c r="EF134" s="12">
        <v>3.9471000000000003E-3</v>
      </c>
      <c r="EG134" s="44">
        <v>6.4069999999999996E-7</v>
      </c>
      <c r="EH134" s="12">
        <v>1.992256</v>
      </c>
      <c r="EI134" s="12">
        <v>1.0002470000000001</v>
      </c>
      <c r="EJ134" s="12">
        <v>6.9459999999999997E-4</v>
      </c>
      <c r="EK134" s="12">
        <v>1.6500000000000001E-5</v>
      </c>
      <c r="EL134" s="12">
        <v>8.7000000000000001E-5</v>
      </c>
      <c r="EM134" s="44">
        <v>5.0000000000000004E-6</v>
      </c>
      <c r="EN134" s="12">
        <v>2.6059999999999999E-4</v>
      </c>
      <c r="EO134" s="44">
        <v>4.9999999999999998E-7</v>
      </c>
      <c r="EP134" s="12">
        <v>1.261E-2</v>
      </c>
      <c r="EQ134" s="12">
        <v>2.0000000000000002E-5</v>
      </c>
      <c r="ER134" s="12">
        <v>7.5310000000000004E-3</v>
      </c>
      <c r="ES134" s="12">
        <v>1.05E-4</v>
      </c>
      <c r="ET134" s="12">
        <v>1.4999999999999999E-4</v>
      </c>
      <c r="EU134" s="12">
        <v>1.0000000000000001E-5</v>
      </c>
      <c r="EV134" s="12">
        <v>250</v>
      </c>
      <c r="EW134" s="12">
        <v>0.01</v>
      </c>
      <c r="EX134" s="12">
        <v>1.96</v>
      </c>
      <c r="EY134" s="12">
        <v>0</v>
      </c>
      <c r="EZ134" s="12">
        <v>-2.4015999999999998E-3</v>
      </c>
      <c r="FA134" s="12">
        <v>5.5766000000000001E-3</v>
      </c>
      <c r="FB134" s="12">
        <v>83.379320000000007</v>
      </c>
      <c r="FC134" s="12">
        <v>1.24612E-2</v>
      </c>
      <c r="FD134" s="12">
        <v>22.44988</v>
      </c>
      <c r="FE134" s="12">
        <v>1.1316700000000001E-2</v>
      </c>
      <c r="FF134" s="12">
        <v>0.29194179999999997</v>
      </c>
      <c r="FG134" s="12">
        <v>3.1589000000000001E-3</v>
      </c>
      <c r="FH134" s="12">
        <v>0.1363973</v>
      </c>
      <c r="FI134" s="12">
        <v>1.4878000000000001E-2</v>
      </c>
      <c r="FJ134" s="12">
        <v>6.4983000000000003E-3</v>
      </c>
      <c r="FK134" s="12">
        <v>1.8000000000000001E-4</v>
      </c>
      <c r="FL134" s="12">
        <v>7.7700000000000005E-5</v>
      </c>
      <c r="FM134" s="12">
        <v>2.7865000000000002</v>
      </c>
      <c r="FN134" s="12">
        <v>0.26979589999999998</v>
      </c>
      <c r="FO134" s="12">
        <v>5.2684399999999999E-2</v>
      </c>
      <c r="FP134" s="12">
        <v>2.7869130000000002</v>
      </c>
      <c r="FQ134" s="12">
        <v>0.99982199999999999</v>
      </c>
      <c r="FR134" s="12">
        <v>1.5306E-3</v>
      </c>
      <c r="FS134" s="44">
        <v>5.4629999999999996E-10</v>
      </c>
      <c r="FT134" s="44">
        <v>5.8099999999999998E-11</v>
      </c>
      <c r="FU134" s="12">
        <v>0</v>
      </c>
      <c r="FV134" s="44">
        <v>4.962E-10</v>
      </c>
      <c r="FW134" s="12">
        <v>1.975E-2</v>
      </c>
      <c r="FX134" s="44">
        <v>5.4629999999999996E-10</v>
      </c>
      <c r="FY134" s="44">
        <v>7.0679999999999999E-6</v>
      </c>
      <c r="FZ134" s="44">
        <v>5.5304999999999997E-10</v>
      </c>
      <c r="GA134" s="44">
        <v>6.3080000000000001E-9</v>
      </c>
      <c r="GB134" s="44">
        <v>5.5430000000000004E-10</v>
      </c>
      <c r="GC134" s="12">
        <v>1.167E-2</v>
      </c>
      <c r="GD134" s="12">
        <v>0</v>
      </c>
      <c r="GE134" s="12">
        <v>295.5</v>
      </c>
      <c r="GF134" s="12">
        <v>0.1</v>
      </c>
      <c r="GG134" s="12">
        <v>1575</v>
      </c>
      <c r="GH134" s="12">
        <v>2</v>
      </c>
      <c r="GI134" s="12">
        <v>1.261E-2</v>
      </c>
      <c r="GJ134" s="12">
        <v>3.3970000000000002E-4</v>
      </c>
    </row>
    <row r="135" spans="1:192" s="12" customFormat="1" ht="12">
      <c r="A135" s="31"/>
      <c r="B135" s="32" t="s">
        <v>1665</v>
      </c>
      <c r="C135" s="32">
        <v>4</v>
      </c>
      <c r="D135" s="40">
        <v>3.7327859999999999</v>
      </c>
      <c r="E135" s="33">
        <v>7.3166000000000004E-3</v>
      </c>
      <c r="F135" s="33">
        <v>0.34329999999999999</v>
      </c>
      <c r="G135" s="34">
        <v>1.5486747597371526</v>
      </c>
      <c r="H135" s="45">
        <v>69.73238936117869</v>
      </c>
      <c r="I135" s="36">
        <v>97.291269999999997</v>
      </c>
      <c r="J135" s="34">
        <v>26.001049999999999</v>
      </c>
      <c r="K135" s="34">
        <v>1.49797E-2</v>
      </c>
      <c r="L135" s="44">
        <v>9.9999999999999995E-21</v>
      </c>
      <c r="T135" s="12" t="s">
        <v>130</v>
      </c>
      <c r="U135" s="12" t="s">
        <v>111</v>
      </c>
      <c r="V135" s="12">
        <v>37</v>
      </c>
      <c r="W135" s="43">
        <v>42571</v>
      </c>
      <c r="X135" s="12">
        <v>17.016670000000001</v>
      </c>
      <c r="Y135" s="44">
        <v>3551879000</v>
      </c>
      <c r="Z135" s="12" t="s">
        <v>1451</v>
      </c>
      <c r="AA135" s="12" t="s">
        <v>1452</v>
      </c>
      <c r="AB135" s="12">
        <v>18</v>
      </c>
      <c r="AC135" s="12" t="s">
        <v>1453</v>
      </c>
      <c r="AE135" s="12" t="s">
        <v>1454</v>
      </c>
      <c r="AF135" s="12">
        <v>7.875</v>
      </c>
      <c r="AH135" s="12" t="s">
        <v>1475</v>
      </c>
      <c r="AI135" s="12" t="s">
        <v>1464</v>
      </c>
      <c r="AJ135" s="12">
        <v>1</v>
      </c>
      <c r="AK135" s="12" t="s">
        <v>1458</v>
      </c>
      <c r="AL135" s="12">
        <v>1</v>
      </c>
      <c r="AM135" s="12" t="s">
        <v>1459</v>
      </c>
      <c r="AN135" s="12">
        <v>4</v>
      </c>
      <c r="AO135" s="12">
        <v>4</v>
      </c>
      <c r="AP135" s="12">
        <v>0</v>
      </c>
      <c r="AQ135" s="12">
        <v>4</v>
      </c>
      <c r="AR135" s="12">
        <v>0</v>
      </c>
      <c r="AS135" s="12">
        <v>30</v>
      </c>
      <c r="AT135" s="12">
        <v>30</v>
      </c>
      <c r="AU135" s="12">
        <v>104</v>
      </c>
      <c r="AX135" s="12">
        <v>0</v>
      </c>
      <c r="AY135" s="12">
        <v>9.3568999999999996E-3</v>
      </c>
      <c r="AZ135" s="12">
        <v>5.1462000000000001E-3</v>
      </c>
      <c r="BA135" s="12">
        <v>115.61790000000001</v>
      </c>
      <c r="BB135" s="12">
        <v>1.4631699999999999E-2</v>
      </c>
      <c r="BC135" s="12">
        <v>30.96621</v>
      </c>
      <c r="BD135" s="12">
        <v>1.08077E-2</v>
      </c>
      <c r="BE135" s="12">
        <v>0.39285989999999998</v>
      </c>
      <c r="BF135" s="12">
        <v>2.7992999999999998E-3</v>
      </c>
      <c r="BG135" s="12">
        <v>0.11597689999999999</v>
      </c>
      <c r="BH135" s="12">
        <v>6.8852000000000002E-3</v>
      </c>
      <c r="BI135" s="12">
        <v>1.06347E-2</v>
      </c>
      <c r="BJ135" s="12">
        <v>1.684E-4</v>
      </c>
      <c r="BK135" s="12">
        <v>1.3092100000000001E-2</v>
      </c>
      <c r="BL135" s="12">
        <v>2.3265999999999998E-3</v>
      </c>
      <c r="BM135" s="12">
        <v>115.76439999999999</v>
      </c>
      <c r="BN135" s="12">
        <v>1.33107E-2</v>
      </c>
      <c r="BO135" s="12">
        <v>30.984500000000001</v>
      </c>
      <c r="BP135" s="12">
        <v>8.2421999999999999E-3</v>
      </c>
      <c r="BQ135" s="12">
        <v>0.3922542</v>
      </c>
      <c r="BR135" s="12">
        <v>2.1722E-3</v>
      </c>
      <c r="BS135" s="12">
        <v>0.12646850000000001</v>
      </c>
      <c r="BT135" s="12">
        <v>5.6392999999999999E-3</v>
      </c>
      <c r="BU135" s="12">
        <v>1.09561E-2</v>
      </c>
      <c r="BV135" s="12">
        <v>1.3870000000000001E-4</v>
      </c>
      <c r="BW135" s="12">
        <v>1</v>
      </c>
      <c r="BX135" s="12">
        <v>0</v>
      </c>
      <c r="BY135" s="12">
        <v>1</v>
      </c>
      <c r="BZ135" s="12">
        <v>0</v>
      </c>
      <c r="CA135" s="12">
        <v>1</v>
      </c>
      <c r="CB135" s="12">
        <v>0</v>
      </c>
      <c r="CC135" s="12">
        <v>1</v>
      </c>
      <c r="CD135" s="12">
        <v>0</v>
      </c>
      <c r="CE135" s="12">
        <v>1</v>
      </c>
      <c r="CF135" s="12">
        <v>0</v>
      </c>
      <c r="CG135" s="12">
        <v>1</v>
      </c>
      <c r="CH135" s="12">
        <v>0</v>
      </c>
      <c r="CI135" s="12">
        <v>1</v>
      </c>
      <c r="CJ135" s="12">
        <v>0</v>
      </c>
      <c r="CK135" s="12">
        <v>1</v>
      </c>
      <c r="CL135" s="12">
        <v>0</v>
      </c>
      <c r="CM135" s="12">
        <v>1</v>
      </c>
      <c r="CN135" s="12">
        <v>0</v>
      </c>
      <c r="CO135" s="12">
        <v>1</v>
      </c>
      <c r="CP135" s="12">
        <v>0</v>
      </c>
      <c r="CQ135" s="12">
        <v>1</v>
      </c>
      <c r="CR135" s="12">
        <v>0</v>
      </c>
      <c r="CS135" s="12">
        <v>1.0249999999999999</v>
      </c>
      <c r="CT135" s="44">
        <v>9.9999999999999995E-21</v>
      </c>
      <c r="CU135" s="12">
        <v>3.7352000000000002E-3</v>
      </c>
      <c r="CV135" s="12">
        <v>4.5902E-3</v>
      </c>
      <c r="CW135" s="12">
        <v>0.14650920000000001</v>
      </c>
      <c r="CX135" s="12">
        <v>6.0755999999999996E-3</v>
      </c>
      <c r="CY135" s="12">
        <v>1.82959E-2</v>
      </c>
      <c r="CZ135" s="12">
        <v>6.9909000000000004E-3</v>
      </c>
      <c r="DA135" s="12">
        <v>-6.0570000000000003E-4</v>
      </c>
      <c r="DB135" s="12">
        <v>1.7657E-3</v>
      </c>
      <c r="DC135" s="12">
        <v>1.04916E-2</v>
      </c>
      <c r="DD135" s="12">
        <v>3.9502000000000001E-3</v>
      </c>
      <c r="DE135" s="12">
        <v>5.8080000000000002E-4</v>
      </c>
      <c r="DF135" s="12">
        <v>9.0099999999999995E-5</v>
      </c>
      <c r="DG135" s="12">
        <v>3.433E-4</v>
      </c>
      <c r="DH135" s="44">
        <v>5.4368689999999998E-6</v>
      </c>
      <c r="DI135" s="12">
        <v>0.54394609999999999</v>
      </c>
      <c r="DJ135" s="12">
        <v>7.3166000000000004E-3</v>
      </c>
      <c r="DK135" s="12">
        <v>4.3439999999999999E-4</v>
      </c>
      <c r="DL135" s="12">
        <v>1.43406E-2</v>
      </c>
      <c r="DM135" s="12">
        <v>8.5139999999999999E-4</v>
      </c>
      <c r="DN135" s="44">
        <v>2.0569219999999999E-6</v>
      </c>
      <c r="DO135" s="44">
        <v>8.578475E-9</v>
      </c>
      <c r="DP135" s="12">
        <v>1.2683699999999999E-2</v>
      </c>
      <c r="DQ135" s="12">
        <v>9.0500000000000004E-5</v>
      </c>
      <c r="DR135" s="12">
        <v>3.7327859999999999</v>
      </c>
      <c r="DS135" s="12">
        <v>1.3858E-3</v>
      </c>
      <c r="DT135" s="12">
        <v>3.6243660000000002</v>
      </c>
      <c r="DU135" s="12">
        <v>2.1029E-3</v>
      </c>
      <c r="DV135" s="12">
        <v>97.291269999999997</v>
      </c>
      <c r="DW135" s="12">
        <v>4.6780099999999998E-2</v>
      </c>
      <c r="DX135" s="12">
        <v>26.001049999999999</v>
      </c>
      <c r="DY135" s="12">
        <v>1.49797E-2</v>
      </c>
      <c r="DZ135" s="12">
        <v>1.55549E-2</v>
      </c>
      <c r="EA135" s="12">
        <v>0</v>
      </c>
      <c r="EB135" s="12">
        <v>0</v>
      </c>
      <c r="EC135" s="44">
        <v>1.548682E-15</v>
      </c>
      <c r="ED135" s="44">
        <v>5.7808970000000003E-15</v>
      </c>
      <c r="EE135" s="12" t="s">
        <v>1460</v>
      </c>
      <c r="EF135" s="12">
        <v>3.9471000000000003E-3</v>
      </c>
      <c r="EG135" s="44">
        <v>6.4069999999999996E-7</v>
      </c>
      <c r="EH135" s="12">
        <v>1.954032</v>
      </c>
      <c r="EI135" s="12">
        <v>1.00024</v>
      </c>
      <c r="EJ135" s="12">
        <v>6.9459999999999997E-4</v>
      </c>
      <c r="EK135" s="12">
        <v>1.6500000000000001E-5</v>
      </c>
      <c r="EL135" s="12">
        <v>8.7000000000000001E-5</v>
      </c>
      <c r="EM135" s="44">
        <v>5.0000000000000004E-6</v>
      </c>
      <c r="EN135" s="12">
        <v>2.6059999999999999E-4</v>
      </c>
      <c r="EO135" s="44">
        <v>4.9999999999999998E-7</v>
      </c>
      <c r="EP135" s="12">
        <v>1.261E-2</v>
      </c>
      <c r="EQ135" s="12">
        <v>2.0000000000000002E-5</v>
      </c>
      <c r="ER135" s="12">
        <v>7.5310000000000004E-3</v>
      </c>
      <c r="ES135" s="12">
        <v>1.05E-4</v>
      </c>
      <c r="ET135" s="12">
        <v>1.4999999999999999E-4</v>
      </c>
      <c r="EU135" s="12">
        <v>1.0000000000000001E-5</v>
      </c>
      <c r="EV135" s="12">
        <v>250</v>
      </c>
      <c r="EW135" s="12">
        <v>0.01</v>
      </c>
      <c r="EX135" s="12">
        <v>1.96</v>
      </c>
      <c r="EY135" s="12">
        <v>0</v>
      </c>
      <c r="EZ135" s="12">
        <v>9.3568999999999996E-3</v>
      </c>
      <c r="FA135" s="12">
        <v>5.1462000000000001E-3</v>
      </c>
      <c r="FB135" s="12">
        <v>115.61790000000001</v>
      </c>
      <c r="FC135" s="12">
        <v>1.4631699999999999E-2</v>
      </c>
      <c r="FD135" s="12">
        <v>30.97363</v>
      </c>
      <c r="FE135" s="12">
        <v>1.08103E-2</v>
      </c>
      <c r="FF135" s="12">
        <v>0.39285989999999998</v>
      </c>
      <c r="FG135" s="12">
        <v>2.7992999999999998E-3</v>
      </c>
      <c r="FH135" s="12">
        <v>0.22662270000000001</v>
      </c>
      <c r="FI135" s="12">
        <v>1.34539E-2</v>
      </c>
      <c r="FJ135" s="12">
        <v>1.06347E-2</v>
      </c>
      <c r="FK135" s="12">
        <v>1.684E-4</v>
      </c>
      <c r="FL135" s="12">
        <v>9.1700000000000006E-5</v>
      </c>
      <c r="FM135" s="12">
        <v>1.5923609999999999</v>
      </c>
      <c r="FN135" s="12">
        <v>0.26843660000000003</v>
      </c>
      <c r="FO135" s="12">
        <v>3.7200299999999999E-2</v>
      </c>
      <c r="FP135" s="12">
        <v>1.5926899999999999</v>
      </c>
      <c r="FQ135" s="12">
        <v>0.99972819999999996</v>
      </c>
      <c r="FR135" s="12">
        <v>2.7196E-3</v>
      </c>
      <c r="FS135" s="44">
        <v>5.4629999999999996E-10</v>
      </c>
      <c r="FT135" s="44">
        <v>5.8099999999999998E-11</v>
      </c>
      <c r="FU135" s="12">
        <v>0</v>
      </c>
      <c r="FV135" s="44">
        <v>4.962E-10</v>
      </c>
      <c r="FW135" s="12">
        <v>1.975E-2</v>
      </c>
      <c r="FX135" s="44">
        <v>5.4629999999999996E-10</v>
      </c>
      <c r="FY135" s="44">
        <v>7.0679999999999999E-6</v>
      </c>
      <c r="FZ135" s="44">
        <v>5.5304999999999997E-10</v>
      </c>
      <c r="GA135" s="44">
        <v>6.3080000000000001E-9</v>
      </c>
      <c r="GB135" s="44">
        <v>5.5430000000000004E-10</v>
      </c>
      <c r="GC135" s="12">
        <v>1.167E-2</v>
      </c>
      <c r="GD135" s="12">
        <v>0</v>
      </c>
      <c r="GE135" s="12">
        <v>295.5</v>
      </c>
      <c r="GF135" s="12">
        <v>0.1</v>
      </c>
      <c r="GG135" s="12">
        <v>1575</v>
      </c>
      <c r="GH135" s="12">
        <v>2</v>
      </c>
      <c r="GI135" s="12">
        <v>1.261E-2</v>
      </c>
      <c r="GJ135" s="44">
        <v>9.061332E-6</v>
      </c>
    </row>
    <row r="136" spans="1:192" s="12" customFormat="1" ht="12">
      <c r="A136" s="31"/>
      <c r="B136" s="32" t="s">
        <v>1659</v>
      </c>
      <c r="C136" s="32">
        <v>4</v>
      </c>
      <c r="D136" s="40">
        <v>4.1140730000000003</v>
      </c>
      <c r="E136" s="33">
        <v>1.6553200000000001E-2</v>
      </c>
      <c r="F136" s="40">
        <v>1.1656</v>
      </c>
      <c r="G136" s="34">
        <v>0.35945314748962987</v>
      </c>
      <c r="H136" s="45">
        <v>30.82207669816108</v>
      </c>
      <c r="I136" s="36">
        <v>91.643960000000007</v>
      </c>
      <c r="J136" s="34">
        <v>26.99145</v>
      </c>
      <c r="K136" s="34">
        <v>6.9660299999999994E-2</v>
      </c>
      <c r="L136" s="44">
        <v>9.9999999999999995E-21</v>
      </c>
      <c r="T136" s="12" t="s">
        <v>131</v>
      </c>
      <c r="U136" s="12" t="s">
        <v>111</v>
      </c>
      <c r="V136" s="12">
        <v>37</v>
      </c>
      <c r="W136" s="43">
        <v>42571</v>
      </c>
      <c r="X136" s="12">
        <v>9.3833330000000004</v>
      </c>
      <c r="Y136" s="44">
        <v>3551851000</v>
      </c>
      <c r="Z136" s="12" t="s">
        <v>1451</v>
      </c>
      <c r="AA136" s="12" t="s">
        <v>1452</v>
      </c>
      <c r="AB136" s="12">
        <v>18</v>
      </c>
      <c r="AC136" s="12" t="s">
        <v>1453</v>
      </c>
      <c r="AE136" s="12" t="s">
        <v>1454</v>
      </c>
      <c r="AF136" s="12">
        <v>7.875</v>
      </c>
      <c r="AH136" s="12" t="s">
        <v>1475</v>
      </c>
      <c r="AI136" s="12" t="s">
        <v>1464</v>
      </c>
      <c r="AJ136" s="12">
        <v>1</v>
      </c>
      <c r="AK136" s="12" t="s">
        <v>1458</v>
      </c>
      <c r="AL136" s="12">
        <v>1</v>
      </c>
      <c r="AM136" s="12" t="s">
        <v>1459</v>
      </c>
      <c r="AN136" s="12">
        <v>4</v>
      </c>
      <c r="AO136" s="12">
        <v>4</v>
      </c>
      <c r="AP136" s="12">
        <v>0</v>
      </c>
      <c r="AQ136" s="12">
        <v>4</v>
      </c>
      <c r="AR136" s="12">
        <v>0</v>
      </c>
      <c r="AS136" s="12">
        <v>30</v>
      </c>
      <c r="AT136" s="12">
        <v>30</v>
      </c>
      <c r="AU136" s="12">
        <v>76</v>
      </c>
      <c r="AX136" s="12">
        <v>0</v>
      </c>
      <c r="AY136" s="12">
        <v>2.57767E-2</v>
      </c>
      <c r="AZ136" s="12">
        <v>5.6775000000000003E-3</v>
      </c>
      <c r="BA136" s="12">
        <v>29.57666</v>
      </c>
      <c r="BB136" s="12">
        <v>9.1038999999999998E-3</v>
      </c>
      <c r="BC136" s="12">
        <v>7.1874349999999998</v>
      </c>
      <c r="BD136" s="12">
        <v>1.0949199999999999E-2</v>
      </c>
      <c r="BE136" s="12">
        <v>0.1016132</v>
      </c>
      <c r="BF136" s="12">
        <v>3.2632999999999998E-3</v>
      </c>
      <c r="BG136" s="12">
        <v>6.1284499999999999E-2</v>
      </c>
      <c r="BH136" s="12">
        <v>7.2725000000000003E-3</v>
      </c>
      <c r="BI136" s="12">
        <v>8.3794999999999998E-3</v>
      </c>
      <c r="BJ136" s="12">
        <v>1.9019999999999999E-4</v>
      </c>
      <c r="BK136" s="12">
        <v>-1.0629000000000001E-3</v>
      </c>
      <c r="BL136" s="12">
        <v>2.2851E-3</v>
      </c>
      <c r="BM136" s="12">
        <v>30.28267</v>
      </c>
      <c r="BN136" s="12">
        <v>6.169E-3</v>
      </c>
      <c r="BO136" s="12">
        <v>7.1769930000000004</v>
      </c>
      <c r="BP136" s="12">
        <v>5.7308999999999997E-3</v>
      </c>
      <c r="BQ136" s="12">
        <v>9.5491900000000005E-2</v>
      </c>
      <c r="BR136" s="12">
        <v>2.2472999999999998E-3</v>
      </c>
      <c r="BS136" s="12">
        <v>7.5805499999999998E-2</v>
      </c>
      <c r="BT136" s="12">
        <v>4.9683000000000001E-3</v>
      </c>
      <c r="BU136" s="12">
        <v>1.1069600000000001E-2</v>
      </c>
      <c r="BV136" s="12">
        <v>1.3339999999999999E-4</v>
      </c>
      <c r="BW136" s="12">
        <v>1</v>
      </c>
      <c r="BX136" s="12">
        <v>0</v>
      </c>
      <c r="BY136" s="12">
        <v>1</v>
      </c>
      <c r="BZ136" s="12">
        <v>0</v>
      </c>
      <c r="CA136" s="12">
        <v>1</v>
      </c>
      <c r="CB136" s="12">
        <v>0</v>
      </c>
      <c r="CC136" s="12">
        <v>1</v>
      </c>
      <c r="CD136" s="12">
        <v>0</v>
      </c>
      <c r="CE136" s="12">
        <v>1</v>
      </c>
      <c r="CF136" s="12">
        <v>0</v>
      </c>
      <c r="CG136" s="12">
        <v>1</v>
      </c>
      <c r="CH136" s="12">
        <v>0</v>
      </c>
      <c r="CI136" s="12">
        <v>1</v>
      </c>
      <c r="CJ136" s="12">
        <v>0</v>
      </c>
      <c r="CK136" s="12">
        <v>1</v>
      </c>
      <c r="CL136" s="12">
        <v>0</v>
      </c>
      <c r="CM136" s="12">
        <v>1</v>
      </c>
      <c r="CN136" s="12">
        <v>0</v>
      </c>
      <c r="CO136" s="12">
        <v>1</v>
      </c>
      <c r="CP136" s="12">
        <v>0</v>
      </c>
      <c r="CQ136" s="12">
        <v>1</v>
      </c>
      <c r="CR136" s="12">
        <v>0</v>
      </c>
      <c r="CS136" s="12">
        <v>1.0249999999999999</v>
      </c>
      <c r="CT136" s="44">
        <v>9.9999999999999995E-21</v>
      </c>
      <c r="CU136" s="12">
        <v>-2.6839700000000001E-2</v>
      </c>
      <c r="CV136" s="12">
        <v>5.1973000000000002E-3</v>
      </c>
      <c r="CW136" s="12">
        <v>0.70600750000000001</v>
      </c>
      <c r="CX136" s="12">
        <v>6.6950999999999998E-3</v>
      </c>
      <c r="CY136" s="12">
        <v>-1.04426E-2</v>
      </c>
      <c r="CZ136" s="12">
        <v>9.3296999999999998E-3</v>
      </c>
      <c r="DA136" s="12">
        <v>-6.1212999999999997E-3</v>
      </c>
      <c r="DB136" s="12">
        <v>2.3662000000000002E-3</v>
      </c>
      <c r="DC136" s="12">
        <v>1.4520999999999999E-2</v>
      </c>
      <c r="DD136" s="12">
        <v>5.3108000000000001E-3</v>
      </c>
      <c r="DE136" s="12">
        <v>2.8944999999999999E-3</v>
      </c>
      <c r="DF136" s="12">
        <v>1.3210000000000001E-4</v>
      </c>
      <c r="DG136" s="12">
        <v>1.1655999999999999E-3</v>
      </c>
      <c r="DH136" s="12">
        <v>2.65E-5</v>
      </c>
      <c r="DI136" s="12">
        <v>0.36674210000000002</v>
      </c>
      <c r="DJ136" s="12">
        <v>1.6553200000000001E-2</v>
      </c>
      <c r="DK136" s="12">
        <v>1.9645000000000001E-3</v>
      </c>
      <c r="DL136" s="12">
        <v>3.2444199999999999E-2</v>
      </c>
      <c r="DM136" s="12">
        <v>3.8503999999999999E-3</v>
      </c>
      <c r="DN136" s="12">
        <v>2.9629999999999999E-4</v>
      </c>
      <c r="DO136" s="44">
        <v>3.879644E-8</v>
      </c>
      <c r="DP136" s="12">
        <v>1.4134300000000001E-2</v>
      </c>
      <c r="DQ136" s="12">
        <v>4.5439999999999999E-4</v>
      </c>
      <c r="DR136" s="12">
        <v>4.1140730000000003</v>
      </c>
      <c r="DS136" s="12">
        <v>6.3940000000000004E-3</v>
      </c>
      <c r="DT136" s="12">
        <v>3.7634409999999998</v>
      </c>
      <c r="DU136" s="12">
        <v>9.7845999999999992E-3</v>
      </c>
      <c r="DV136" s="12">
        <v>91.643960000000007</v>
      </c>
      <c r="DW136" s="12">
        <v>0.1949419</v>
      </c>
      <c r="DX136" s="12">
        <v>26.99145</v>
      </c>
      <c r="DY136" s="12">
        <v>6.9660299999999994E-2</v>
      </c>
      <c r="DZ136" s="12">
        <v>6.9795899999999994E-2</v>
      </c>
      <c r="EA136" s="12">
        <v>2.6917999999999998E-3</v>
      </c>
      <c r="EB136" s="12">
        <v>0</v>
      </c>
      <c r="EC136" s="44">
        <v>3.5945710000000001E-16</v>
      </c>
      <c r="ED136" s="44">
        <v>1.4788330000000001E-15</v>
      </c>
      <c r="EE136" s="12" t="s">
        <v>1460</v>
      </c>
      <c r="EF136" s="12">
        <v>3.9471000000000003E-3</v>
      </c>
      <c r="EG136" s="44">
        <v>6.4069999999999996E-7</v>
      </c>
      <c r="EH136" s="12">
        <v>1.9418120000000001</v>
      </c>
      <c r="EI136" s="12">
        <v>1.000238</v>
      </c>
      <c r="EJ136" s="12">
        <v>6.9459999999999997E-4</v>
      </c>
      <c r="EK136" s="12">
        <v>1.6500000000000001E-5</v>
      </c>
      <c r="EL136" s="12">
        <v>8.7000000000000001E-5</v>
      </c>
      <c r="EM136" s="44">
        <v>5.0000000000000004E-6</v>
      </c>
      <c r="EN136" s="12">
        <v>2.6059999999999999E-4</v>
      </c>
      <c r="EO136" s="44">
        <v>4.9999999999999998E-7</v>
      </c>
      <c r="EP136" s="12">
        <v>1.261E-2</v>
      </c>
      <c r="EQ136" s="12">
        <v>2.0000000000000002E-5</v>
      </c>
      <c r="ER136" s="12">
        <v>7.5310000000000004E-3</v>
      </c>
      <c r="ES136" s="12">
        <v>1.05E-4</v>
      </c>
      <c r="ET136" s="12">
        <v>1.4999999999999999E-4</v>
      </c>
      <c r="EU136" s="12">
        <v>1.0000000000000001E-5</v>
      </c>
      <c r="EV136" s="12">
        <v>250</v>
      </c>
      <c r="EW136" s="12">
        <v>0.01</v>
      </c>
      <c r="EX136" s="12">
        <v>1.96</v>
      </c>
      <c r="EY136" s="12">
        <v>0</v>
      </c>
      <c r="EZ136" s="12">
        <v>2.57767E-2</v>
      </c>
      <c r="FA136" s="12">
        <v>5.6775000000000003E-3</v>
      </c>
      <c r="FB136" s="12">
        <v>29.57666</v>
      </c>
      <c r="FC136" s="12">
        <v>9.1038999999999998E-3</v>
      </c>
      <c r="FD136" s="12">
        <v>7.1891429999999996</v>
      </c>
      <c r="FE136" s="12">
        <v>1.0951799999999999E-2</v>
      </c>
      <c r="FF136" s="12">
        <v>0.1016132</v>
      </c>
      <c r="FG136" s="12">
        <v>3.2632999999999998E-3</v>
      </c>
      <c r="FH136" s="12">
        <v>0.119003</v>
      </c>
      <c r="FI136" s="12">
        <v>1.4121699999999999E-2</v>
      </c>
      <c r="FJ136" s="12">
        <v>8.3794999999999998E-3</v>
      </c>
      <c r="FK136" s="12">
        <v>1.9019999999999999E-4</v>
      </c>
      <c r="FL136" s="12">
        <v>2.8279999999999999E-4</v>
      </c>
      <c r="FM136" s="12">
        <v>2.2785139999999999</v>
      </c>
      <c r="FN136" s="12">
        <v>0.24351110000000001</v>
      </c>
      <c r="FO136" s="12">
        <v>0.1557037</v>
      </c>
      <c r="FP136" s="12">
        <v>2.2833839999999999</v>
      </c>
      <c r="FQ136" s="12">
        <v>0.99768049999999997</v>
      </c>
      <c r="FR136" s="12">
        <v>2.6854000000000001E-3</v>
      </c>
      <c r="FS136" s="44">
        <v>5.4629999999999996E-10</v>
      </c>
      <c r="FT136" s="44">
        <v>5.8099999999999998E-11</v>
      </c>
      <c r="FU136" s="12">
        <v>0</v>
      </c>
      <c r="FV136" s="44">
        <v>4.962E-10</v>
      </c>
      <c r="FW136" s="12">
        <v>1.975E-2</v>
      </c>
      <c r="FX136" s="44">
        <v>5.4629999999999996E-10</v>
      </c>
      <c r="FY136" s="44">
        <v>7.0679999999999999E-6</v>
      </c>
      <c r="FZ136" s="44">
        <v>5.5304999999999997E-10</v>
      </c>
      <c r="GA136" s="44">
        <v>6.3080000000000001E-9</v>
      </c>
      <c r="GB136" s="44">
        <v>5.5430000000000004E-10</v>
      </c>
      <c r="GC136" s="12">
        <v>1.167E-2</v>
      </c>
      <c r="GD136" s="12">
        <v>0</v>
      </c>
      <c r="GE136" s="12">
        <v>295.5</v>
      </c>
      <c r="GF136" s="12">
        <v>0.1</v>
      </c>
      <c r="GG136" s="12">
        <v>1575</v>
      </c>
      <c r="GH136" s="12">
        <v>2</v>
      </c>
      <c r="GI136" s="12">
        <v>1.261E-2</v>
      </c>
      <c r="GJ136" s="12">
        <v>1.3051E-3</v>
      </c>
    </row>
    <row r="137" spans="1:192" s="12" customFormat="1" ht="12">
      <c r="A137" s="31"/>
      <c r="B137" s="32" t="s">
        <v>1599</v>
      </c>
      <c r="C137" s="32">
        <v>4</v>
      </c>
      <c r="D137" s="40">
        <v>4.0352329999999998</v>
      </c>
      <c r="E137" s="33">
        <v>1.1921299999999999E-2</v>
      </c>
      <c r="F137" s="33">
        <v>0.84639999999999993</v>
      </c>
      <c r="G137" s="34">
        <v>0.42434950784551495</v>
      </c>
      <c r="H137" s="45">
        <v>42.797681460914497</v>
      </c>
      <c r="I137" s="36">
        <v>93.812839999999994</v>
      </c>
      <c r="J137" s="34">
        <v>27.098890000000001</v>
      </c>
      <c r="K137" s="34">
        <v>4.64597E-2</v>
      </c>
      <c r="L137" s="44">
        <v>9.9999999999999995E-21</v>
      </c>
      <c r="T137" s="12" t="s">
        <v>132</v>
      </c>
      <c r="U137" s="12" t="s">
        <v>111</v>
      </c>
      <c r="V137" s="12">
        <v>37</v>
      </c>
      <c r="W137" s="43">
        <v>42571</v>
      </c>
      <c r="X137" s="12">
        <v>6.6833330000000002</v>
      </c>
      <c r="Y137" s="44">
        <v>3551842000</v>
      </c>
      <c r="Z137" s="12" t="s">
        <v>1451</v>
      </c>
      <c r="AA137" s="12" t="s">
        <v>1452</v>
      </c>
      <c r="AB137" s="12">
        <v>18</v>
      </c>
      <c r="AC137" s="12" t="s">
        <v>1453</v>
      </c>
      <c r="AE137" s="12" t="s">
        <v>1454</v>
      </c>
      <c r="AF137" s="12">
        <v>7.875</v>
      </c>
      <c r="AH137" s="12" t="s">
        <v>1475</v>
      </c>
      <c r="AI137" s="12" t="s">
        <v>1464</v>
      </c>
      <c r="AJ137" s="12">
        <v>1</v>
      </c>
      <c r="AK137" s="12" t="s">
        <v>1458</v>
      </c>
      <c r="AL137" s="12">
        <v>1</v>
      </c>
      <c r="AM137" s="12" t="s">
        <v>1459</v>
      </c>
      <c r="AN137" s="12">
        <v>4</v>
      </c>
      <c r="AO137" s="12">
        <v>4</v>
      </c>
      <c r="AP137" s="12">
        <v>0</v>
      </c>
      <c r="AQ137" s="12">
        <v>4</v>
      </c>
      <c r="AR137" s="12">
        <v>0</v>
      </c>
      <c r="AS137" s="12">
        <v>30</v>
      </c>
      <c r="AT137" s="12">
        <v>30</v>
      </c>
      <c r="AU137" s="12">
        <v>63</v>
      </c>
      <c r="AX137" s="12">
        <v>0</v>
      </c>
      <c r="AY137" s="12">
        <v>1.50882E-2</v>
      </c>
      <c r="AZ137" s="12">
        <v>5.0013999999999996E-3</v>
      </c>
      <c r="BA137" s="12">
        <v>34.247250000000001</v>
      </c>
      <c r="BB137" s="12">
        <v>8.4346999999999998E-3</v>
      </c>
      <c r="BC137" s="12">
        <v>8.4850469999999998</v>
      </c>
      <c r="BD137" s="12">
        <v>8.9847E-3</v>
      </c>
      <c r="BE137" s="12">
        <v>0.11495180000000001</v>
      </c>
      <c r="BF137" s="12">
        <v>3.0171999999999998E-3</v>
      </c>
      <c r="BG137" s="12">
        <v>5.2220599999999999E-2</v>
      </c>
      <c r="BH137" s="12">
        <v>6.5586000000000004E-3</v>
      </c>
      <c r="BI137" s="12">
        <v>7.1837000000000003E-3</v>
      </c>
      <c r="BJ137" s="12">
        <v>1.45E-4</v>
      </c>
      <c r="BK137" s="12">
        <v>1.06687E-2</v>
      </c>
      <c r="BL137" s="12">
        <v>2.4705E-3</v>
      </c>
      <c r="BM137" s="12">
        <v>34.369630000000001</v>
      </c>
      <c r="BN137" s="12">
        <v>6.1292999999999999E-3</v>
      </c>
      <c r="BO137" s="12">
        <v>8.5113570000000003</v>
      </c>
      <c r="BP137" s="12">
        <v>5.9097000000000004E-3</v>
      </c>
      <c r="BQ137" s="12">
        <v>0.11440019999999999</v>
      </c>
      <c r="BR137" s="12">
        <v>2.4780000000000002E-3</v>
      </c>
      <c r="BS137" s="12">
        <v>7.2508199999999995E-2</v>
      </c>
      <c r="BT137" s="12">
        <v>5.3930000000000002E-3</v>
      </c>
      <c r="BU137" s="12">
        <v>7.6220000000000003E-3</v>
      </c>
      <c r="BV137" s="12">
        <v>1.137E-4</v>
      </c>
      <c r="BW137" s="12">
        <v>1</v>
      </c>
      <c r="BX137" s="12">
        <v>0</v>
      </c>
      <c r="BY137" s="12">
        <v>1</v>
      </c>
      <c r="BZ137" s="12">
        <v>0</v>
      </c>
      <c r="CA137" s="12">
        <v>1</v>
      </c>
      <c r="CB137" s="12">
        <v>0</v>
      </c>
      <c r="CC137" s="12">
        <v>1</v>
      </c>
      <c r="CD137" s="12">
        <v>0</v>
      </c>
      <c r="CE137" s="12">
        <v>1</v>
      </c>
      <c r="CF137" s="12">
        <v>0</v>
      </c>
      <c r="CG137" s="12">
        <v>1</v>
      </c>
      <c r="CH137" s="12">
        <v>0</v>
      </c>
      <c r="CI137" s="12">
        <v>1</v>
      </c>
      <c r="CJ137" s="12">
        <v>0</v>
      </c>
      <c r="CK137" s="12">
        <v>1</v>
      </c>
      <c r="CL137" s="12">
        <v>0</v>
      </c>
      <c r="CM137" s="12">
        <v>1</v>
      </c>
      <c r="CN137" s="12">
        <v>0</v>
      </c>
      <c r="CO137" s="12">
        <v>1</v>
      </c>
      <c r="CP137" s="12">
        <v>0</v>
      </c>
      <c r="CQ137" s="12">
        <v>1</v>
      </c>
      <c r="CR137" s="12">
        <v>0</v>
      </c>
      <c r="CS137" s="12">
        <v>1.0249999999999999</v>
      </c>
      <c r="CT137" s="44">
        <v>9.9999999999999995E-21</v>
      </c>
      <c r="CU137" s="12">
        <v>-4.4196000000000001E-3</v>
      </c>
      <c r="CV137" s="12">
        <v>4.3486000000000002E-3</v>
      </c>
      <c r="CW137" s="12">
        <v>0.1223822</v>
      </c>
      <c r="CX137" s="12">
        <v>5.7945000000000002E-3</v>
      </c>
      <c r="CY137" s="12">
        <v>2.63094E-2</v>
      </c>
      <c r="CZ137" s="12">
        <v>6.7675000000000001E-3</v>
      </c>
      <c r="DA137" s="12">
        <v>-5.5170000000000002E-4</v>
      </c>
      <c r="DB137" s="12">
        <v>1.7214000000000001E-3</v>
      </c>
      <c r="DC137" s="12">
        <v>2.0287599999999999E-2</v>
      </c>
      <c r="DD137" s="12">
        <v>3.7323999999999999E-3</v>
      </c>
      <c r="DE137" s="12">
        <v>6.1359999999999995E-4</v>
      </c>
      <c r="DF137" s="12">
        <v>8.6399999999999999E-5</v>
      </c>
      <c r="DG137" s="12">
        <v>8.4639999999999997E-4</v>
      </c>
      <c r="DH137" s="12">
        <v>1.7099999999999999E-5</v>
      </c>
      <c r="DI137" s="12">
        <v>0.36241790000000002</v>
      </c>
      <c r="DJ137" s="12">
        <v>1.1921299999999999E-2</v>
      </c>
      <c r="DK137" s="12">
        <v>1.4973E-3</v>
      </c>
      <c r="DL137" s="12">
        <v>2.3365799999999999E-2</v>
      </c>
      <c r="DM137" s="12">
        <v>2.9347000000000002E-3</v>
      </c>
      <c r="DN137" s="12">
        <v>1.76E-4</v>
      </c>
      <c r="DO137" s="44">
        <v>2.9570279999999999E-8</v>
      </c>
      <c r="DP137" s="12">
        <v>1.35444E-2</v>
      </c>
      <c r="DQ137" s="12">
        <v>3.5579999999999997E-4</v>
      </c>
      <c r="DR137" s="12">
        <v>4.0352329999999998</v>
      </c>
      <c r="DS137" s="12">
        <v>4.3869E-3</v>
      </c>
      <c r="DT137" s="12">
        <v>3.7785329999999999</v>
      </c>
      <c r="DU137" s="12">
        <v>6.5262000000000002E-3</v>
      </c>
      <c r="DV137" s="12">
        <v>93.812839999999994</v>
      </c>
      <c r="DW137" s="12">
        <v>0.1299495</v>
      </c>
      <c r="DX137" s="12">
        <v>27.098890000000001</v>
      </c>
      <c r="DY137" s="12">
        <v>4.64597E-2</v>
      </c>
      <c r="DZ137" s="12">
        <v>4.6664400000000002E-2</v>
      </c>
      <c r="EA137" s="12">
        <v>0</v>
      </c>
      <c r="EB137" s="12">
        <v>0</v>
      </c>
      <c r="EC137" s="44">
        <v>4.2435280000000002E-16</v>
      </c>
      <c r="ED137" s="44">
        <v>1.7123629999999999E-15</v>
      </c>
      <c r="EE137" s="12" t="s">
        <v>1460</v>
      </c>
      <c r="EF137" s="12">
        <v>3.9471000000000003E-3</v>
      </c>
      <c r="EG137" s="44">
        <v>6.4069999999999996E-7</v>
      </c>
      <c r="EH137" s="12">
        <v>1.937486</v>
      </c>
      <c r="EI137" s="12">
        <v>1.000237</v>
      </c>
      <c r="EJ137" s="12">
        <v>6.9459999999999997E-4</v>
      </c>
      <c r="EK137" s="12">
        <v>1.6500000000000001E-5</v>
      </c>
      <c r="EL137" s="12">
        <v>8.7000000000000001E-5</v>
      </c>
      <c r="EM137" s="44">
        <v>5.0000000000000004E-6</v>
      </c>
      <c r="EN137" s="12">
        <v>2.6059999999999999E-4</v>
      </c>
      <c r="EO137" s="44">
        <v>4.9999999999999998E-7</v>
      </c>
      <c r="EP137" s="12">
        <v>1.261E-2</v>
      </c>
      <c r="EQ137" s="12">
        <v>2.0000000000000002E-5</v>
      </c>
      <c r="ER137" s="12">
        <v>7.5310000000000004E-3</v>
      </c>
      <c r="ES137" s="12">
        <v>1.05E-4</v>
      </c>
      <c r="ET137" s="12">
        <v>1.4999999999999999E-4</v>
      </c>
      <c r="EU137" s="12">
        <v>1.0000000000000001E-5</v>
      </c>
      <c r="EV137" s="12">
        <v>250</v>
      </c>
      <c r="EW137" s="12">
        <v>0.01</v>
      </c>
      <c r="EX137" s="12">
        <v>1.96</v>
      </c>
      <c r="EY137" s="12">
        <v>0</v>
      </c>
      <c r="EZ137" s="12">
        <v>1.50882E-2</v>
      </c>
      <c r="FA137" s="12">
        <v>5.0013999999999996E-3</v>
      </c>
      <c r="FB137" s="12">
        <v>34.247250000000001</v>
      </c>
      <c r="FC137" s="12">
        <v>8.4346999999999998E-3</v>
      </c>
      <c r="FD137" s="12">
        <v>8.4870560000000008</v>
      </c>
      <c r="FE137" s="12">
        <v>8.9867999999999996E-3</v>
      </c>
      <c r="FF137" s="12">
        <v>0.11495180000000001</v>
      </c>
      <c r="FG137" s="12">
        <v>3.0171999999999998E-3</v>
      </c>
      <c r="FH137" s="12">
        <v>0.1011768</v>
      </c>
      <c r="FI137" s="12">
        <v>1.2707299999999999E-2</v>
      </c>
      <c r="FJ137" s="12">
        <v>7.1837000000000003E-3</v>
      </c>
      <c r="FK137" s="12">
        <v>1.45E-4</v>
      </c>
      <c r="FL137" s="12">
        <v>2.0939999999999999E-4</v>
      </c>
      <c r="FM137" s="12">
        <v>2.0272920000000001</v>
      </c>
      <c r="FN137" s="12">
        <v>0.24827850000000001</v>
      </c>
      <c r="FO137" s="12">
        <v>0.1089189</v>
      </c>
      <c r="FP137" s="12">
        <v>2.0298989999999999</v>
      </c>
      <c r="FQ137" s="12">
        <v>0.99856449999999997</v>
      </c>
      <c r="FR137" s="12">
        <v>2.7623999999999999E-3</v>
      </c>
      <c r="FS137" s="44">
        <v>5.4629999999999996E-10</v>
      </c>
      <c r="FT137" s="44">
        <v>5.8099999999999998E-11</v>
      </c>
      <c r="FU137" s="12">
        <v>0</v>
      </c>
      <c r="FV137" s="44">
        <v>4.962E-10</v>
      </c>
      <c r="FW137" s="12">
        <v>1.975E-2</v>
      </c>
      <c r="FX137" s="44">
        <v>5.4629999999999996E-10</v>
      </c>
      <c r="FY137" s="44">
        <v>7.0679999999999999E-6</v>
      </c>
      <c r="FZ137" s="44">
        <v>5.5304999999999997E-10</v>
      </c>
      <c r="GA137" s="44">
        <v>6.3080000000000001E-9</v>
      </c>
      <c r="GB137" s="44">
        <v>5.5430000000000004E-10</v>
      </c>
      <c r="GC137" s="12">
        <v>1.167E-2</v>
      </c>
      <c r="GD137" s="12">
        <v>0</v>
      </c>
      <c r="GE137" s="12">
        <v>295.5</v>
      </c>
      <c r="GF137" s="12">
        <v>0.1</v>
      </c>
      <c r="GG137" s="12">
        <v>1575</v>
      </c>
      <c r="GH137" s="12">
        <v>2</v>
      </c>
      <c r="GI137" s="12">
        <v>1.261E-2</v>
      </c>
      <c r="GJ137" s="12">
        <v>7.7519999999999998E-4</v>
      </c>
    </row>
    <row r="138" spans="1:192" s="12" customFormat="1" ht="12">
      <c r="A138" s="31"/>
      <c r="B138" s="32" t="s">
        <v>1661</v>
      </c>
      <c r="C138" s="32">
        <v>4</v>
      </c>
      <c r="D138" s="40">
        <v>3.931295</v>
      </c>
      <c r="E138" s="33">
        <v>1.29096E-2</v>
      </c>
      <c r="F138" s="33">
        <v>0.40920000000000001</v>
      </c>
      <c r="G138" s="34">
        <v>0.94773495813969177</v>
      </c>
      <c r="H138" s="45">
        <v>39.521286484476668</v>
      </c>
      <c r="I138" s="36">
        <v>96.943399999999997</v>
      </c>
      <c r="J138" s="34">
        <v>27.279209999999999</v>
      </c>
      <c r="K138" s="34">
        <v>2.8194199999999999E-2</v>
      </c>
      <c r="L138" s="44">
        <v>9.9999999999999995E-21</v>
      </c>
      <c r="T138" s="12" t="s">
        <v>133</v>
      </c>
      <c r="U138" s="12" t="s">
        <v>111</v>
      </c>
      <c r="V138" s="12">
        <v>37</v>
      </c>
      <c r="W138" s="43">
        <v>42571</v>
      </c>
      <c r="X138" s="12">
        <v>13.65</v>
      </c>
      <c r="Y138" s="44">
        <v>3551867000</v>
      </c>
      <c r="Z138" s="12" t="s">
        <v>1451</v>
      </c>
      <c r="AA138" s="12" t="s">
        <v>1452</v>
      </c>
      <c r="AB138" s="12">
        <v>18</v>
      </c>
      <c r="AC138" s="12" t="s">
        <v>1453</v>
      </c>
      <c r="AE138" s="12" t="s">
        <v>1454</v>
      </c>
      <c r="AF138" s="12">
        <v>7.875</v>
      </c>
      <c r="AH138" s="12" t="s">
        <v>1475</v>
      </c>
      <c r="AI138" s="12" t="s">
        <v>1464</v>
      </c>
      <c r="AJ138" s="12">
        <v>1</v>
      </c>
      <c r="AK138" s="12" t="s">
        <v>1458</v>
      </c>
      <c r="AL138" s="12">
        <v>1</v>
      </c>
      <c r="AM138" s="12" t="s">
        <v>1459</v>
      </c>
      <c r="AN138" s="12">
        <v>4</v>
      </c>
      <c r="AO138" s="12">
        <v>4</v>
      </c>
      <c r="AP138" s="12">
        <v>0</v>
      </c>
      <c r="AQ138" s="12">
        <v>4</v>
      </c>
      <c r="AR138" s="12">
        <v>0</v>
      </c>
      <c r="AS138" s="12">
        <v>30</v>
      </c>
      <c r="AT138" s="12">
        <v>30</v>
      </c>
      <c r="AU138" s="12">
        <v>92</v>
      </c>
      <c r="AX138" s="12">
        <v>0</v>
      </c>
      <c r="AY138" s="12">
        <v>8.2536999999999992E-3</v>
      </c>
      <c r="AZ138" s="12">
        <v>5.8091999999999996E-3</v>
      </c>
      <c r="BA138" s="12">
        <v>74.517179999999996</v>
      </c>
      <c r="BB138" s="12">
        <v>1.19767E-2</v>
      </c>
      <c r="BC138" s="12">
        <v>18.950340000000001</v>
      </c>
      <c r="BD138" s="12">
        <v>1.2349799999999999E-2</v>
      </c>
      <c r="BE138" s="12">
        <v>0.23742489999999999</v>
      </c>
      <c r="BF138" s="12">
        <v>2.8728999999999998E-3</v>
      </c>
      <c r="BG138" s="12">
        <v>0.1255742</v>
      </c>
      <c r="BH138" s="12">
        <v>7.0632000000000004E-3</v>
      </c>
      <c r="BI138" s="12">
        <v>7.7559999999999999E-3</v>
      </c>
      <c r="BJ138" s="12">
        <v>1.9349999999999999E-4</v>
      </c>
      <c r="BK138" s="12">
        <v>1.6038299999999998E-2</v>
      </c>
      <c r="BL138" s="12">
        <v>2.3657999999999999E-3</v>
      </c>
      <c r="BM138" s="12">
        <v>75.163259999999994</v>
      </c>
      <c r="BN138" s="12">
        <v>9.5121000000000008E-3</v>
      </c>
      <c r="BO138" s="12">
        <v>18.965</v>
      </c>
      <c r="BP138" s="12">
        <v>7.4051999999999998E-3</v>
      </c>
      <c r="BQ138" s="12">
        <v>0.24125830000000001</v>
      </c>
      <c r="BR138" s="12">
        <v>2.1305E-3</v>
      </c>
      <c r="BS138" s="12">
        <v>0.14425009999999999</v>
      </c>
      <c r="BT138" s="12">
        <v>5.2626000000000001E-3</v>
      </c>
      <c r="BU138" s="12">
        <v>1.01739E-2</v>
      </c>
      <c r="BV138" s="12">
        <v>1.4139999999999999E-4</v>
      </c>
      <c r="BW138" s="12">
        <v>1</v>
      </c>
      <c r="BX138" s="12">
        <v>0</v>
      </c>
      <c r="BY138" s="12">
        <v>1</v>
      </c>
      <c r="BZ138" s="12">
        <v>0</v>
      </c>
      <c r="CA138" s="12">
        <v>1</v>
      </c>
      <c r="CB138" s="12">
        <v>0</v>
      </c>
      <c r="CC138" s="12">
        <v>1</v>
      </c>
      <c r="CD138" s="12">
        <v>0</v>
      </c>
      <c r="CE138" s="12">
        <v>1</v>
      </c>
      <c r="CF138" s="12">
        <v>0</v>
      </c>
      <c r="CG138" s="12">
        <v>1</v>
      </c>
      <c r="CH138" s="12">
        <v>0</v>
      </c>
      <c r="CI138" s="12">
        <v>1</v>
      </c>
      <c r="CJ138" s="12">
        <v>0</v>
      </c>
      <c r="CK138" s="12">
        <v>1</v>
      </c>
      <c r="CL138" s="12">
        <v>0</v>
      </c>
      <c r="CM138" s="12">
        <v>1</v>
      </c>
      <c r="CN138" s="12">
        <v>0</v>
      </c>
      <c r="CO138" s="12">
        <v>1</v>
      </c>
      <c r="CP138" s="12">
        <v>0</v>
      </c>
      <c r="CQ138" s="12">
        <v>1</v>
      </c>
      <c r="CR138" s="12">
        <v>0</v>
      </c>
      <c r="CS138" s="12">
        <v>1.0249999999999999</v>
      </c>
      <c r="CT138" s="44">
        <v>9.9999999999999995E-21</v>
      </c>
      <c r="CU138" s="12">
        <v>7.7846E-3</v>
      </c>
      <c r="CV138" s="12">
        <v>5.3055999999999997E-3</v>
      </c>
      <c r="CW138" s="12">
        <v>0.64608399999999999</v>
      </c>
      <c r="CX138" s="12">
        <v>7.2772999999999996E-3</v>
      </c>
      <c r="CY138" s="12">
        <v>1.4657099999999999E-2</v>
      </c>
      <c r="CZ138" s="12">
        <v>9.8834000000000005E-3</v>
      </c>
      <c r="DA138" s="12">
        <v>3.8333999999999998E-3</v>
      </c>
      <c r="DB138" s="12">
        <v>1.9273000000000001E-3</v>
      </c>
      <c r="DC138" s="12">
        <v>1.8675799999999999E-2</v>
      </c>
      <c r="DD138" s="12">
        <v>4.7111000000000002E-3</v>
      </c>
      <c r="DE138" s="12">
        <v>2.6069999999999999E-3</v>
      </c>
      <c r="DF138" s="12">
        <v>1.283E-4</v>
      </c>
      <c r="DG138" s="12">
        <v>4.0920000000000003E-4</v>
      </c>
      <c r="DH138" s="12">
        <v>1.0200000000000001E-5</v>
      </c>
      <c r="DI138" s="12">
        <v>0.81263030000000003</v>
      </c>
      <c r="DJ138" s="12">
        <v>1.29096E-2</v>
      </c>
      <c r="DK138" s="12">
        <v>7.2619999999999998E-4</v>
      </c>
      <c r="DL138" s="12">
        <v>2.53028E-2</v>
      </c>
      <c r="DM138" s="12">
        <v>1.4233E-3</v>
      </c>
      <c r="DN138" s="12">
        <v>-3.6600000000000002E-5</v>
      </c>
      <c r="DO138" s="44">
        <v>1.4341249999999999E-8</v>
      </c>
      <c r="DP138" s="12">
        <v>1.25258E-2</v>
      </c>
      <c r="DQ138" s="12">
        <v>1.518E-4</v>
      </c>
      <c r="DR138" s="12">
        <v>3.931295</v>
      </c>
      <c r="DS138" s="12">
        <v>2.6388000000000002E-3</v>
      </c>
      <c r="DT138" s="12">
        <v>3.8038639999999999</v>
      </c>
      <c r="DU138" s="12">
        <v>3.9608000000000004E-3</v>
      </c>
      <c r="DV138" s="12">
        <v>96.943399999999997</v>
      </c>
      <c r="DW138" s="12">
        <v>8.0201099999999997E-2</v>
      </c>
      <c r="DX138" s="12">
        <v>27.279209999999999</v>
      </c>
      <c r="DY138" s="12">
        <v>2.8194199999999999E-2</v>
      </c>
      <c r="DZ138" s="12">
        <v>2.8534799999999999E-2</v>
      </c>
      <c r="EA138" s="12">
        <v>0</v>
      </c>
      <c r="EB138" s="12">
        <v>0</v>
      </c>
      <c r="EC138" s="44">
        <v>9.4774340000000007E-16</v>
      </c>
      <c r="ED138" s="44">
        <v>3.7258590000000003E-15</v>
      </c>
      <c r="EE138" s="12" t="s">
        <v>1460</v>
      </c>
      <c r="EF138" s="12">
        <v>3.9471000000000003E-3</v>
      </c>
      <c r="EG138" s="44">
        <v>6.4069999999999996E-7</v>
      </c>
      <c r="EH138" s="12">
        <v>1.948642</v>
      </c>
      <c r="EI138" s="12">
        <v>1.0002390000000001</v>
      </c>
      <c r="EJ138" s="12">
        <v>6.9459999999999997E-4</v>
      </c>
      <c r="EK138" s="12">
        <v>1.6500000000000001E-5</v>
      </c>
      <c r="EL138" s="12">
        <v>8.7000000000000001E-5</v>
      </c>
      <c r="EM138" s="44">
        <v>5.0000000000000004E-6</v>
      </c>
      <c r="EN138" s="12">
        <v>2.6059999999999999E-4</v>
      </c>
      <c r="EO138" s="44">
        <v>4.9999999999999998E-7</v>
      </c>
      <c r="EP138" s="12">
        <v>1.261E-2</v>
      </c>
      <c r="EQ138" s="12">
        <v>2.0000000000000002E-5</v>
      </c>
      <c r="ER138" s="12">
        <v>7.5310000000000004E-3</v>
      </c>
      <c r="ES138" s="12">
        <v>1.05E-4</v>
      </c>
      <c r="ET138" s="12">
        <v>1.4999999999999999E-4</v>
      </c>
      <c r="EU138" s="12">
        <v>1.0000000000000001E-5</v>
      </c>
      <c r="EV138" s="12">
        <v>250</v>
      </c>
      <c r="EW138" s="12">
        <v>0.01</v>
      </c>
      <c r="EX138" s="12">
        <v>1.96</v>
      </c>
      <c r="EY138" s="12">
        <v>0</v>
      </c>
      <c r="EZ138" s="12">
        <v>8.2536999999999992E-3</v>
      </c>
      <c r="FA138" s="12">
        <v>5.8091999999999996E-3</v>
      </c>
      <c r="FB138" s="12">
        <v>74.517179999999996</v>
      </c>
      <c r="FC138" s="12">
        <v>1.19767E-2</v>
      </c>
      <c r="FD138" s="12">
        <v>18.95487</v>
      </c>
      <c r="FE138" s="12">
        <v>1.2352800000000001E-2</v>
      </c>
      <c r="FF138" s="12">
        <v>0.23742489999999999</v>
      </c>
      <c r="FG138" s="12">
        <v>2.8728999999999998E-3</v>
      </c>
      <c r="FH138" s="12">
        <v>0.24469930000000001</v>
      </c>
      <c r="FI138" s="12">
        <v>1.37637E-2</v>
      </c>
      <c r="FJ138" s="12">
        <v>7.7559999999999999E-3</v>
      </c>
      <c r="FK138" s="12">
        <v>1.9349999999999999E-4</v>
      </c>
      <c r="FL138" s="12">
        <v>1.0340000000000001E-4</v>
      </c>
      <c r="FM138" s="12">
        <v>2.516521</v>
      </c>
      <c r="FN138" s="12">
        <v>0.254855</v>
      </c>
      <c r="FO138" s="12">
        <v>6.7251400000000003E-2</v>
      </c>
      <c r="FP138" s="12">
        <v>2.5173100000000002</v>
      </c>
      <c r="FQ138" s="12">
        <v>0.99964439999999999</v>
      </c>
      <c r="FR138" s="12">
        <v>1.5351E-3</v>
      </c>
      <c r="FS138" s="44">
        <v>5.4629999999999996E-10</v>
      </c>
      <c r="FT138" s="44">
        <v>5.8099999999999998E-11</v>
      </c>
      <c r="FU138" s="12">
        <v>0</v>
      </c>
      <c r="FV138" s="44">
        <v>4.962E-10</v>
      </c>
      <c r="FW138" s="12">
        <v>1.975E-2</v>
      </c>
      <c r="FX138" s="44">
        <v>5.4629999999999996E-10</v>
      </c>
      <c r="FY138" s="44">
        <v>7.0679999999999999E-6</v>
      </c>
      <c r="FZ138" s="44">
        <v>5.5304999999999997E-10</v>
      </c>
      <c r="GA138" s="44">
        <v>6.3080000000000001E-9</v>
      </c>
      <c r="GB138" s="44">
        <v>5.5430000000000004E-10</v>
      </c>
      <c r="GC138" s="12">
        <v>1.167E-2</v>
      </c>
      <c r="GD138" s="12">
        <v>0</v>
      </c>
      <c r="GE138" s="12">
        <v>295.5</v>
      </c>
      <c r="GF138" s="12">
        <v>0.1</v>
      </c>
      <c r="GG138" s="12">
        <v>1575</v>
      </c>
      <c r="GH138" s="12">
        <v>2</v>
      </c>
      <c r="GI138" s="12">
        <v>1.261E-2</v>
      </c>
      <c r="GJ138" s="12">
        <v>-1.6129999999999999E-4</v>
      </c>
    </row>
    <row r="139" spans="1:192" s="12" customFormat="1" ht="12">
      <c r="A139" s="31"/>
      <c r="B139" s="32" t="s">
        <v>1646</v>
      </c>
      <c r="C139" s="32">
        <v>4</v>
      </c>
      <c r="D139" s="40">
        <v>4.0030520000000003</v>
      </c>
      <c r="E139" s="33">
        <v>8.5675999999999999E-3</v>
      </c>
      <c r="F139" s="33">
        <v>0.6028</v>
      </c>
      <c r="G139" s="34">
        <v>1.2607575482447846</v>
      </c>
      <c r="H139" s="45">
        <v>59.550399178299642</v>
      </c>
      <c r="I139" s="36">
        <v>95.557929999999999</v>
      </c>
      <c r="J139" s="34">
        <v>27.38025</v>
      </c>
      <c r="K139" s="34">
        <v>1.87189E-2</v>
      </c>
      <c r="L139" s="44">
        <v>9.9999999999999995E-21</v>
      </c>
      <c r="T139" s="12" t="s">
        <v>134</v>
      </c>
      <c r="U139" s="12" t="s">
        <v>111</v>
      </c>
      <c r="V139" s="12">
        <v>37</v>
      </c>
      <c r="W139" s="43">
        <v>42572</v>
      </c>
      <c r="X139" s="12">
        <v>8.3166670000000007</v>
      </c>
      <c r="Y139" s="44">
        <v>3551934000</v>
      </c>
      <c r="Z139" s="12" t="s">
        <v>1451</v>
      </c>
      <c r="AA139" s="12" t="s">
        <v>1452</v>
      </c>
      <c r="AB139" s="12">
        <v>18</v>
      </c>
      <c r="AC139" s="12" t="s">
        <v>1453</v>
      </c>
      <c r="AE139" s="12" t="s">
        <v>1454</v>
      </c>
      <c r="AF139" s="12">
        <v>7.875</v>
      </c>
      <c r="AH139" s="12" t="s">
        <v>1475</v>
      </c>
      <c r="AI139" s="12" t="s">
        <v>1464</v>
      </c>
      <c r="AJ139" s="12">
        <v>1</v>
      </c>
      <c r="AK139" s="12" t="s">
        <v>1458</v>
      </c>
      <c r="AL139" s="12">
        <v>1</v>
      </c>
      <c r="AM139" s="12" t="s">
        <v>1459</v>
      </c>
      <c r="AN139" s="12">
        <v>4</v>
      </c>
      <c r="AO139" s="12">
        <v>4</v>
      </c>
      <c r="AP139" s="12">
        <v>0</v>
      </c>
      <c r="AQ139" s="12">
        <v>4</v>
      </c>
      <c r="AR139" s="12">
        <v>0</v>
      </c>
      <c r="AS139" s="12">
        <v>30</v>
      </c>
      <c r="AT139" s="12">
        <v>30</v>
      </c>
      <c r="AU139" s="12">
        <v>124</v>
      </c>
      <c r="AX139" s="12">
        <v>0</v>
      </c>
      <c r="AY139" s="12">
        <v>-1.9962500000000001E-2</v>
      </c>
      <c r="AZ139" s="12">
        <v>4.8240000000000002E-3</v>
      </c>
      <c r="BA139" s="12">
        <v>100.93810000000001</v>
      </c>
      <c r="BB139" s="12">
        <v>1.3868200000000001E-2</v>
      </c>
      <c r="BC139" s="12">
        <v>25.209140000000001</v>
      </c>
      <c r="BD139" s="12">
        <v>1.0821900000000001E-2</v>
      </c>
      <c r="BE139" s="12">
        <v>0.32931749999999999</v>
      </c>
      <c r="BF139" s="12">
        <v>2.9123E-3</v>
      </c>
      <c r="BG139" s="12">
        <v>0.1091737</v>
      </c>
      <c r="BH139" s="12">
        <v>6.5129999999999997E-3</v>
      </c>
      <c r="BI139" s="12">
        <v>1.5200699999999999E-2</v>
      </c>
      <c r="BJ139" s="12">
        <v>1.6860000000000001E-4</v>
      </c>
      <c r="BK139" s="12">
        <v>-7.8221999999999996E-3</v>
      </c>
      <c r="BL139" s="12">
        <v>2.4147999999999999E-3</v>
      </c>
      <c r="BM139" s="12">
        <v>101.07769999999999</v>
      </c>
      <c r="BN139" s="12">
        <v>1.25037E-2</v>
      </c>
      <c r="BO139" s="12">
        <v>25.231590000000001</v>
      </c>
      <c r="BP139" s="12">
        <v>8.3461999999999998E-3</v>
      </c>
      <c r="BQ139" s="12">
        <v>0.32556570000000001</v>
      </c>
      <c r="BR139" s="12">
        <v>2.3219999999999998E-3</v>
      </c>
      <c r="BS139" s="12">
        <v>0.12641530000000001</v>
      </c>
      <c r="BT139" s="12">
        <v>5.1399000000000002E-3</v>
      </c>
      <c r="BU139" s="12">
        <v>1.54431E-2</v>
      </c>
      <c r="BV139" s="12">
        <v>1.4669999999999999E-4</v>
      </c>
      <c r="BW139" s="12">
        <v>1</v>
      </c>
      <c r="BX139" s="12">
        <v>0</v>
      </c>
      <c r="BY139" s="12">
        <v>1</v>
      </c>
      <c r="BZ139" s="12">
        <v>0</v>
      </c>
      <c r="CA139" s="12">
        <v>1</v>
      </c>
      <c r="CB139" s="12">
        <v>0</v>
      </c>
      <c r="CC139" s="12">
        <v>1</v>
      </c>
      <c r="CD139" s="12">
        <v>0</v>
      </c>
      <c r="CE139" s="12">
        <v>1</v>
      </c>
      <c r="CF139" s="12">
        <v>0</v>
      </c>
      <c r="CG139" s="12">
        <v>1</v>
      </c>
      <c r="CH139" s="12">
        <v>0</v>
      </c>
      <c r="CI139" s="12">
        <v>1</v>
      </c>
      <c r="CJ139" s="12">
        <v>0</v>
      </c>
      <c r="CK139" s="12">
        <v>1</v>
      </c>
      <c r="CL139" s="12">
        <v>0</v>
      </c>
      <c r="CM139" s="12">
        <v>1</v>
      </c>
      <c r="CN139" s="12">
        <v>0</v>
      </c>
      <c r="CO139" s="12">
        <v>1</v>
      </c>
      <c r="CP139" s="12">
        <v>0</v>
      </c>
      <c r="CQ139" s="12">
        <v>1</v>
      </c>
      <c r="CR139" s="12">
        <v>0</v>
      </c>
      <c r="CS139" s="12">
        <v>1.0249999999999999</v>
      </c>
      <c r="CT139" s="44">
        <v>9.9999999999999995E-21</v>
      </c>
      <c r="CU139" s="12">
        <v>1.2140400000000001E-2</v>
      </c>
      <c r="CV139" s="12">
        <v>4.1761000000000003E-3</v>
      </c>
      <c r="CW139" s="12">
        <v>0.1395855</v>
      </c>
      <c r="CX139" s="12">
        <v>5.9985999999999998E-3</v>
      </c>
      <c r="CY139" s="12">
        <v>2.2448200000000001E-2</v>
      </c>
      <c r="CZ139" s="12">
        <v>6.8887999999999996E-3</v>
      </c>
      <c r="DA139" s="12">
        <v>-3.7518E-3</v>
      </c>
      <c r="DB139" s="12">
        <v>1.7577999999999999E-3</v>
      </c>
      <c r="DC139" s="12">
        <v>1.7241599999999999E-2</v>
      </c>
      <c r="DD139" s="12">
        <v>4.0000000000000001E-3</v>
      </c>
      <c r="DE139" s="12">
        <v>6.1320000000000005E-4</v>
      </c>
      <c r="DF139" s="12">
        <v>7.6199999999999995E-5</v>
      </c>
      <c r="DG139" s="12">
        <v>6.0280000000000002E-4</v>
      </c>
      <c r="DH139" s="44">
        <v>6.6909230000000002E-6</v>
      </c>
      <c r="DI139" s="12">
        <v>0.36388350000000003</v>
      </c>
      <c r="DJ139" s="12">
        <v>8.5675999999999999E-3</v>
      </c>
      <c r="DK139" s="12">
        <v>5.1110000000000001E-4</v>
      </c>
      <c r="DL139" s="12">
        <v>1.6792399999999999E-2</v>
      </c>
      <c r="DM139" s="12">
        <v>1.0018E-3</v>
      </c>
      <c r="DN139" s="12">
        <v>7.6500000000000003E-5</v>
      </c>
      <c r="DO139" s="44">
        <v>1.0094279999999999E-8</v>
      </c>
      <c r="DP139" s="12">
        <v>1.3060199999999999E-2</v>
      </c>
      <c r="DQ139" s="12">
        <v>1.156E-4</v>
      </c>
      <c r="DR139" s="12">
        <v>4.0030520000000003</v>
      </c>
      <c r="DS139" s="12">
        <v>1.8043E-3</v>
      </c>
      <c r="DT139" s="12">
        <v>3.8180589999999999</v>
      </c>
      <c r="DU139" s="12">
        <v>2.6297999999999998E-3</v>
      </c>
      <c r="DV139" s="12">
        <v>95.557929999999999</v>
      </c>
      <c r="DW139" s="12">
        <v>5.31207E-2</v>
      </c>
      <c r="DX139" s="12">
        <v>27.38025</v>
      </c>
      <c r="DY139" s="12">
        <v>1.87189E-2</v>
      </c>
      <c r="DZ139" s="12">
        <v>1.9231700000000001E-2</v>
      </c>
      <c r="EA139" s="12">
        <v>0</v>
      </c>
      <c r="EB139" s="12">
        <v>0</v>
      </c>
      <c r="EC139" s="44">
        <v>1.2607650000000001E-15</v>
      </c>
      <c r="ED139" s="44">
        <v>5.0469070000000003E-15</v>
      </c>
      <c r="EE139" s="12" t="s">
        <v>1460</v>
      </c>
      <c r="EF139" s="12">
        <v>3.9471000000000003E-3</v>
      </c>
      <c r="EG139" s="44">
        <v>6.4069999999999996E-7</v>
      </c>
      <c r="EH139" s="12">
        <v>1.9788049999999999</v>
      </c>
      <c r="EI139" s="12">
        <v>1.0002439999999999</v>
      </c>
      <c r="EJ139" s="12">
        <v>6.9459999999999997E-4</v>
      </c>
      <c r="EK139" s="12">
        <v>1.6500000000000001E-5</v>
      </c>
      <c r="EL139" s="12">
        <v>8.7000000000000001E-5</v>
      </c>
      <c r="EM139" s="44">
        <v>5.0000000000000004E-6</v>
      </c>
      <c r="EN139" s="12">
        <v>2.6059999999999999E-4</v>
      </c>
      <c r="EO139" s="44">
        <v>4.9999999999999998E-7</v>
      </c>
      <c r="EP139" s="12">
        <v>1.261E-2</v>
      </c>
      <c r="EQ139" s="12">
        <v>2.0000000000000002E-5</v>
      </c>
      <c r="ER139" s="12">
        <v>7.5310000000000004E-3</v>
      </c>
      <c r="ES139" s="12">
        <v>1.05E-4</v>
      </c>
      <c r="ET139" s="12">
        <v>1.4999999999999999E-4</v>
      </c>
      <c r="EU139" s="12">
        <v>1.0000000000000001E-5</v>
      </c>
      <c r="EV139" s="12">
        <v>250</v>
      </c>
      <c r="EW139" s="12">
        <v>0.01</v>
      </c>
      <c r="EX139" s="12">
        <v>1.96</v>
      </c>
      <c r="EY139" s="12">
        <v>0</v>
      </c>
      <c r="EZ139" s="12">
        <v>-1.9962500000000001E-2</v>
      </c>
      <c r="FA139" s="12">
        <v>4.8240000000000002E-3</v>
      </c>
      <c r="FB139" s="12">
        <v>100.93810000000001</v>
      </c>
      <c r="FC139" s="12">
        <v>1.3868200000000001E-2</v>
      </c>
      <c r="FD139" s="12">
        <v>25.215299999999999</v>
      </c>
      <c r="FE139" s="12">
        <v>1.08246E-2</v>
      </c>
      <c r="FF139" s="12">
        <v>0.32931749999999999</v>
      </c>
      <c r="FG139" s="12">
        <v>2.9123E-3</v>
      </c>
      <c r="FH139" s="12">
        <v>0.21603349999999999</v>
      </c>
      <c r="FI139" s="12">
        <v>1.2887900000000001E-2</v>
      </c>
      <c r="FJ139" s="12">
        <v>1.5200699999999999E-2</v>
      </c>
      <c r="FK139" s="12">
        <v>1.6860000000000001E-4</v>
      </c>
      <c r="FL139" s="12">
        <v>1.5029999999999999E-4</v>
      </c>
      <c r="FM139" s="12">
        <v>1.1135550000000001</v>
      </c>
      <c r="FN139" s="12">
        <v>0.25027880000000002</v>
      </c>
      <c r="FO139" s="12">
        <v>4.5158900000000002E-2</v>
      </c>
      <c r="FP139" s="12">
        <v>1.114295</v>
      </c>
      <c r="FQ139" s="12">
        <v>0.99918119999999999</v>
      </c>
      <c r="FR139" s="12">
        <v>3.7745999999999999E-3</v>
      </c>
      <c r="FS139" s="44">
        <v>5.4629999999999996E-10</v>
      </c>
      <c r="FT139" s="44">
        <v>5.8099999999999998E-11</v>
      </c>
      <c r="FU139" s="12">
        <v>0</v>
      </c>
      <c r="FV139" s="44">
        <v>4.962E-10</v>
      </c>
      <c r="FW139" s="12">
        <v>1.975E-2</v>
      </c>
      <c r="FX139" s="44">
        <v>5.4629999999999996E-10</v>
      </c>
      <c r="FY139" s="44">
        <v>7.0679999999999999E-6</v>
      </c>
      <c r="FZ139" s="44">
        <v>5.5304999999999997E-10</v>
      </c>
      <c r="GA139" s="44">
        <v>6.3080000000000001E-9</v>
      </c>
      <c r="GB139" s="44">
        <v>5.5430000000000004E-10</v>
      </c>
      <c r="GC139" s="12">
        <v>1.167E-2</v>
      </c>
      <c r="GD139" s="12">
        <v>0</v>
      </c>
      <c r="GE139" s="12">
        <v>295.5</v>
      </c>
      <c r="GF139" s="12">
        <v>0.1</v>
      </c>
      <c r="GG139" s="12">
        <v>1575</v>
      </c>
      <c r="GH139" s="12">
        <v>2</v>
      </c>
      <c r="GI139" s="12">
        <v>1.261E-2</v>
      </c>
      <c r="GJ139" s="12">
        <v>3.369E-4</v>
      </c>
    </row>
    <row r="140" spans="1:192" s="12" customFormat="1" ht="12">
      <c r="A140" s="31"/>
      <c r="B140" s="32" t="s">
        <v>1671</v>
      </c>
      <c r="C140" s="32">
        <v>4</v>
      </c>
      <c r="D140" s="40">
        <v>4.1158080000000004</v>
      </c>
      <c r="E140" s="33">
        <v>2.1890199999999999E-2</v>
      </c>
      <c r="F140" s="33">
        <v>0.88629999999999998</v>
      </c>
      <c r="G140" s="34">
        <v>0.44898895007032907</v>
      </c>
      <c r="H140" s="45">
        <v>23.307416104010017</v>
      </c>
      <c r="I140" s="36">
        <v>93.665999999999997</v>
      </c>
      <c r="J140" s="34">
        <v>27.594190000000001</v>
      </c>
      <c r="K140" s="34">
        <v>5.5348000000000001E-2</v>
      </c>
      <c r="L140" s="44">
        <v>9.9999999999999995E-21</v>
      </c>
      <c r="T140" s="12" t="s">
        <v>135</v>
      </c>
      <c r="U140" s="12" t="s">
        <v>111</v>
      </c>
      <c r="V140" s="12">
        <v>37</v>
      </c>
      <c r="W140" s="43">
        <v>42572</v>
      </c>
      <c r="X140" s="12">
        <v>10.15</v>
      </c>
      <c r="Y140" s="44">
        <v>3551941000</v>
      </c>
      <c r="Z140" s="12" t="s">
        <v>1451</v>
      </c>
      <c r="AA140" s="12" t="s">
        <v>1452</v>
      </c>
      <c r="AB140" s="12">
        <v>18</v>
      </c>
      <c r="AC140" s="12" t="s">
        <v>1453</v>
      </c>
      <c r="AE140" s="12" t="s">
        <v>1454</v>
      </c>
      <c r="AF140" s="12">
        <v>7.875</v>
      </c>
      <c r="AH140" s="12" t="s">
        <v>1475</v>
      </c>
      <c r="AI140" s="12" t="s">
        <v>1464</v>
      </c>
      <c r="AJ140" s="12">
        <v>1</v>
      </c>
      <c r="AK140" s="12" t="s">
        <v>1458</v>
      </c>
      <c r="AL140" s="12">
        <v>1</v>
      </c>
      <c r="AM140" s="12" t="s">
        <v>1459</v>
      </c>
      <c r="AN140" s="12">
        <v>4</v>
      </c>
      <c r="AO140" s="12">
        <v>4</v>
      </c>
      <c r="AP140" s="12">
        <v>0</v>
      </c>
      <c r="AQ140" s="12">
        <v>4</v>
      </c>
      <c r="AR140" s="12">
        <v>0</v>
      </c>
      <c r="AS140" s="12">
        <v>30</v>
      </c>
      <c r="AT140" s="12">
        <v>30</v>
      </c>
      <c r="AU140" s="12">
        <v>133</v>
      </c>
      <c r="AX140" s="12">
        <v>0</v>
      </c>
      <c r="AY140" s="12">
        <v>-4.7061999999999998E-3</v>
      </c>
      <c r="AZ140" s="12">
        <v>5.3777E-3</v>
      </c>
      <c r="BA140" s="12">
        <v>36.959600000000002</v>
      </c>
      <c r="BB140" s="12">
        <v>9.5314000000000006E-3</v>
      </c>
      <c r="BC140" s="12">
        <v>8.9777159999999991</v>
      </c>
      <c r="BD140" s="12">
        <v>1.14149E-2</v>
      </c>
      <c r="BE140" s="12">
        <v>0.11657579999999999</v>
      </c>
      <c r="BF140" s="12">
        <v>3.1208999999999998E-3</v>
      </c>
      <c r="BG140" s="12">
        <v>9.9189899999999998E-2</v>
      </c>
      <c r="BH140" s="12">
        <v>6.9023000000000001E-3</v>
      </c>
      <c r="BI140" s="12">
        <v>7.9587000000000008E-3</v>
      </c>
      <c r="BJ140" s="12">
        <v>1.805E-4</v>
      </c>
      <c r="BK140" s="12">
        <v>8.8728000000000001E-3</v>
      </c>
      <c r="BL140" s="12">
        <v>2.1941E-3</v>
      </c>
      <c r="BM140" s="12">
        <v>37.514899999999997</v>
      </c>
      <c r="BN140" s="12">
        <v>6.4406999999999997E-3</v>
      </c>
      <c r="BO140" s="12">
        <v>8.9813829999999992</v>
      </c>
      <c r="BP140" s="12">
        <v>6.3965000000000003E-3</v>
      </c>
      <c r="BQ140" s="12">
        <v>0.1169871</v>
      </c>
      <c r="BR140" s="12">
        <v>2.3197999999999999E-3</v>
      </c>
      <c r="BS140" s="12">
        <v>0.1234112</v>
      </c>
      <c r="BT140" s="12">
        <v>5.1402000000000002E-3</v>
      </c>
      <c r="BU140" s="12">
        <v>1.0161099999999999E-2</v>
      </c>
      <c r="BV140" s="12">
        <v>1.239E-4</v>
      </c>
      <c r="BW140" s="12">
        <v>1</v>
      </c>
      <c r="BX140" s="12">
        <v>0</v>
      </c>
      <c r="BY140" s="12">
        <v>1</v>
      </c>
      <c r="BZ140" s="12">
        <v>0</v>
      </c>
      <c r="CA140" s="12">
        <v>1</v>
      </c>
      <c r="CB140" s="12">
        <v>0</v>
      </c>
      <c r="CC140" s="12">
        <v>1</v>
      </c>
      <c r="CD140" s="12">
        <v>0</v>
      </c>
      <c r="CE140" s="12">
        <v>1</v>
      </c>
      <c r="CF140" s="12">
        <v>0</v>
      </c>
      <c r="CG140" s="12">
        <v>1</v>
      </c>
      <c r="CH140" s="12">
        <v>0</v>
      </c>
      <c r="CI140" s="12">
        <v>1</v>
      </c>
      <c r="CJ140" s="12">
        <v>0</v>
      </c>
      <c r="CK140" s="12">
        <v>1</v>
      </c>
      <c r="CL140" s="12">
        <v>0</v>
      </c>
      <c r="CM140" s="12">
        <v>1</v>
      </c>
      <c r="CN140" s="12">
        <v>0</v>
      </c>
      <c r="CO140" s="12">
        <v>1</v>
      </c>
      <c r="CP140" s="12">
        <v>0</v>
      </c>
      <c r="CQ140" s="12">
        <v>1</v>
      </c>
      <c r="CR140" s="12">
        <v>0</v>
      </c>
      <c r="CS140" s="12">
        <v>1.0249999999999999</v>
      </c>
      <c r="CT140" s="44">
        <v>9.9999999999999995E-21</v>
      </c>
      <c r="CU140" s="12">
        <v>1.35789E-2</v>
      </c>
      <c r="CV140" s="12">
        <v>4.9097999999999998E-3</v>
      </c>
      <c r="CW140" s="12">
        <v>0.5552996</v>
      </c>
      <c r="CX140" s="12">
        <v>7.0260000000000001E-3</v>
      </c>
      <c r="CY140" s="12">
        <v>3.6662000000000001E-3</v>
      </c>
      <c r="CZ140" s="12">
        <v>9.4543000000000006E-3</v>
      </c>
      <c r="DA140" s="12">
        <v>4.1130000000000002E-4</v>
      </c>
      <c r="DB140" s="12">
        <v>2.0877999999999999E-3</v>
      </c>
      <c r="DC140" s="12">
        <v>2.4221300000000001E-2</v>
      </c>
      <c r="DD140" s="12">
        <v>4.6065000000000004E-3</v>
      </c>
      <c r="DE140" s="12">
        <v>2.3965000000000002E-3</v>
      </c>
      <c r="DF140" s="12">
        <v>1.283E-4</v>
      </c>
      <c r="DG140" s="12">
        <v>8.8630000000000002E-4</v>
      </c>
      <c r="DH140" s="12">
        <v>2.0100000000000001E-5</v>
      </c>
      <c r="DI140" s="12">
        <v>0.63924610000000004</v>
      </c>
      <c r="DJ140" s="12">
        <v>2.1890199999999999E-2</v>
      </c>
      <c r="DK140" s="12">
        <v>1.5234999999999999E-3</v>
      </c>
      <c r="DL140" s="12">
        <v>4.2904900000000003E-2</v>
      </c>
      <c r="DM140" s="12">
        <v>2.9861000000000002E-3</v>
      </c>
      <c r="DN140" s="12">
        <v>4.6499999999999999E-5</v>
      </c>
      <c r="DO140" s="44">
        <v>3.0088229999999998E-8</v>
      </c>
      <c r="DP140" s="12">
        <v>1.29818E-2</v>
      </c>
      <c r="DQ140" s="12">
        <v>3.479E-4</v>
      </c>
      <c r="DR140" s="12">
        <v>4.1158080000000004</v>
      </c>
      <c r="DS140" s="12">
        <v>5.3397000000000002E-3</v>
      </c>
      <c r="DT140" s="12">
        <v>3.8481169999999998</v>
      </c>
      <c r="DU140" s="12">
        <v>7.7768000000000004E-3</v>
      </c>
      <c r="DV140" s="12">
        <v>93.665999999999997</v>
      </c>
      <c r="DW140" s="12">
        <v>0.1489365</v>
      </c>
      <c r="DX140" s="12">
        <v>27.594190000000001</v>
      </c>
      <c r="DY140" s="12">
        <v>5.5348000000000001E-2</v>
      </c>
      <c r="DZ140" s="12">
        <v>5.5526199999999998E-2</v>
      </c>
      <c r="EA140" s="12">
        <v>5.23309E-2</v>
      </c>
      <c r="EB140" s="12">
        <v>0</v>
      </c>
      <c r="EC140" s="44">
        <v>4.4899569999999998E-16</v>
      </c>
      <c r="ED140" s="44">
        <v>1.8479800000000001E-15</v>
      </c>
      <c r="EE140" s="12" t="s">
        <v>1460</v>
      </c>
      <c r="EF140" s="12">
        <v>3.9471000000000003E-3</v>
      </c>
      <c r="EG140" s="44">
        <v>6.4069999999999996E-7</v>
      </c>
      <c r="EH140" s="12">
        <v>1.981779</v>
      </c>
      <c r="EI140" s="12">
        <v>1.0002450000000001</v>
      </c>
      <c r="EJ140" s="12">
        <v>6.9459999999999997E-4</v>
      </c>
      <c r="EK140" s="12">
        <v>1.6500000000000001E-5</v>
      </c>
      <c r="EL140" s="12">
        <v>8.7000000000000001E-5</v>
      </c>
      <c r="EM140" s="44">
        <v>5.0000000000000004E-6</v>
      </c>
      <c r="EN140" s="12">
        <v>2.6059999999999999E-4</v>
      </c>
      <c r="EO140" s="44">
        <v>4.9999999999999998E-7</v>
      </c>
      <c r="EP140" s="12">
        <v>1.261E-2</v>
      </c>
      <c r="EQ140" s="12">
        <v>2.0000000000000002E-5</v>
      </c>
      <c r="ER140" s="12">
        <v>7.5310000000000004E-3</v>
      </c>
      <c r="ES140" s="12">
        <v>1.05E-4</v>
      </c>
      <c r="ET140" s="12">
        <v>1.4999999999999999E-4</v>
      </c>
      <c r="EU140" s="12">
        <v>1.0000000000000001E-5</v>
      </c>
      <c r="EV140" s="12">
        <v>250</v>
      </c>
      <c r="EW140" s="12">
        <v>0.01</v>
      </c>
      <c r="EX140" s="12">
        <v>1.96</v>
      </c>
      <c r="EY140" s="12">
        <v>0</v>
      </c>
      <c r="EZ140" s="12">
        <v>-4.7061999999999998E-3</v>
      </c>
      <c r="FA140" s="12">
        <v>5.3777E-3</v>
      </c>
      <c r="FB140" s="12">
        <v>36.959600000000002</v>
      </c>
      <c r="FC140" s="12">
        <v>9.5314000000000006E-3</v>
      </c>
      <c r="FD140" s="12">
        <v>8.9799140000000008</v>
      </c>
      <c r="FE140" s="12">
        <v>1.1417699999999999E-2</v>
      </c>
      <c r="FF140" s="12">
        <v>0.11657579999999999</v>
      </c>
      <c r="FG140" s="12">
        <v>3.1208999999999998E-3</v>
      </c>
      <c r="FH140" s="12">
        <v>0.19657250000000001</v>
      </c>
      <c r="FI140" s="12">
        <v>1.3678900000000001E-2</v>
      </c>
      <c r="FJ140" s="12">
        <v>7.9587000000000008E-3</v>
      </c>
      <c r="FK140" s="12">
        <v>1.805E-4</v>
      </c>
      <c r="FL140" s="12">
        <v>2.143E-4</v>
      </c>
      <c r="FM140" s="12">
        <v>2.2835719999999999</v>
      </c>
      <c r="FN140" s="12">
        <v>0.24340729999999999</v>
      </c>
      <c r="FO140" s="12">
        <v>0.12997529999999999</v>
      </c>
      <c r="FP140" s="12">
        <v>2.286956</v>
      </c>
      <c r="FQ140" s="12">
        <v>0.99838930000000004</v>
      </c>
      <c r="FR140" s="12">
        <v>2.2531000000000001E-3</v>
      </c>
      <c r="FS140" s="44">
        <v>5.4629999999999996E-10</v>
      </c>
      <c r="FT140" s="44">
        <v>5.8099999999999998E-11</v>
      </c>
      <c r="FU140" s="12">
        <v>0</v>
      </c>
      <c r="FV140" s="44">
        <v>4.962E-10</v>
      </c>
      <c r="FW140" s="12">
        <v>1.975E-2</v>
      </c>
      <c r="FX140" s="44">
        <v>5.4629999999999996E-10</v>
      </c>
      <c r="FY140" s="44">
        <v>7.0679999999999999E-6</v>
      </c>
      <c r="FZ140" s="44">
        <v>5.5304999999999997E-10</v>
      </c>
      <c r="GA140" s="44">
        <v>6.3080000000000001E-9</v>
      </c>
      <c r="GB140" s="44">
        <v>5.5430000000000004E-10</v>
      </c>
      <c r="GC140" s="12">
        <v>1.167E-2</v>
      </c>
      <c r="GD140" s="12">
        <v>0</v>
      </c>
      <c r="GE140" s="12">
        <v>295.5</v>
      </c>
      <c r="GF140" s="12">
        <v>0.1</v>
      </c>
      <c r="GG140" s="12">
        <v>1575</v>
      </c>
      <c r="GH140" s="12">
        <v>2</v>
      </c>
      <c r="GI140" s="12">
        <v>1.261E-2</v>
      </c>
      <c r="GJ140" s="12">
        <v>2.0489999999999999E-4</v>
      </c>
    </row>
    <row r="141" spans="1:192" s="12" customFormat="1" ht="12">
      <c r="A141" s="31"/>
      <c r="B141" s="32" t="s">
        <v>1621</v>
      </c>
      <c r="C141" s="32">
        <v>4</v>
      </c>
      <c r="D141" s="40">
        <v>3.9625370000000002</v>
      </c>
      <c r="E141" s="33">
        <v>2.73615E-2</v>
      </c>
      <c r="F141" s="33">
        <v>0.35310000000000002</v>
      </c>
      <c r="G141" s="34">
        <v>1.081172421132877</v>
      </c>
      <c r="H141" s="45">
        <v>18.646784715750233</v>
      </c>
      <c r="I141" s="36">
        <v>97.414619999999999</v>
      </c>
      <c r="J141" s="34">
        <v>27.62771</v>
      </c>
      <c r="K141" s="34">
        <v>2.4052400000000002E-2</v>
      </c>
      <c r="L141" s="44">
        <v>9.9999999999999995E-21</v>
      </c>
      <c r="T141" s="12" t="s">
        <v>136</v>
      </c>
      <c r="U141" s="12" t="s">
        <v>111</v>
      </c>
      <c r="V141" s="12">
        <v>37</v>
      </c>
      <c r="W141" s="43">
        <v>42571</v>
      </c>
      <c r="X141" s="12">
        <v>13.216670000000001</v>
      </c>
      <c r="Y141" s="44">
        <v>3551865000</v>
      </c>
      <c r="Z141" s="12" t="s">
        <v>1451</v>
      </c>
      <c r="AA141" s="12" t="s">
        <v>1452</v>
      </c>
      <c r="AB141" s="12">
        <v>18</v>
      </c>
      <c r="AC141" s="12" t="s">
        <v>1453</v>
      </c>
      <c r="AE141" s="12" t="s">
        <v>1454</v>
      </c>
      <c r="AF141" s="12">
        <v>7.875</v>
      </c>
      <c r="AH141" s="12" t="s">
        <v>1475</v>
      </c>
      <c r="AI141" s="12" t="s">
        <v>1464</v>
      </c>
      <c r="AJ141" s="12">
        <v>1</v>
      </c>
      <c r="AK141" s="12" t="s">
        <v>1458</v>
      </c>
      <c r="AL141" s="12">
        <v>1</v>
      </c>
      <c r="AM141" s="12" t="s">
        <v>1459</v>
      </c>
      <c r="AN141" s="12">
        <v>4</v>
      </c>
      <c r="AO141" s="12">
        <v>4</v>
      </c>
      <c r="AP141" s="12">
        <v>0</v>
      </c>
      <c r="AQ141" s="12">
        <v>4</v>
      </c>
      <c r="AR141" s="12">
        <v>0</v>
      </c>
      <c r="AS141" s="12">
        <v>30</v>
      </c>
      <c r="AT141" s="12">
        <v>30</v>
      </c>
      <c r="AU141" s="12">
        <v>90</v>
      </c>
      <c r="AX141" s="12">
        <v>0</v>
      </c>
      <c r="AY141" s="12">
        <v>1.28974E-2</v>
      </c>
      <c r="AZ141" s="12">
        <v>5.7939999999999997E-3</v>
      </c>
      <c r="BA141" s="12">
        <v>85.685289999999995</v>
      </c>
      <c r="BB141" s="12">
        <v>1.2787400000000001E-2</v>
      </c>
      <c r="BC141" s="12">
        <v>21.618690000000001</v>
      </c>
      <c r="BD141" s="12">
        <v>1.1946999999999999E-2</v>
      </c>
      <c r="BE141" s="12">
        <v>0.27036890000000002</v>
      </c>
      <c r="BF141" s="12">
        <v>2.9997999999999999E-3</v>
      </c>
      <c r="BG141" s="12">
        <v>0.30373699999999998</v>
      </c>
      <c r="BH141" s="12">
        <v>6.5697999999999998E-3</v>
      </c>
      <c r="BI141" s="12">
        <v>7.6356000000000002E-3</v>
      </c>
      <c r="BJ141" s="12">
        <v>1.8670000000000001E-4</v>
      </c>
      <c r="BK141" s="12">
        <v>2.0681999999999999E-2</v>
      </c>
      <c r="BL141" s="12">
        <v>2.3283000000000002E-3</v>
      </c>
      <c r="BM141" s="12">
        <v>86.331370000000007</v>
      </c>
      <c r="BN141" s="12">
        <v>1.05147E-2</v>
      </c>
      <c r="BO141" s="12">
        <v>21.63334</v>
      </c>
      <c r="BP141" s="12">
        <v>6.7118000000000004E-3</v>
      </c>
      <c r="BQ141" s="12">
        <v>0.27420230000000001</v>
      </c>
      <c r="BR141" s="12">
        <v>2.2986999999999999E-3</v>
      </c>
      <c r="BS141" s="12">
        <v>0.3224129</v>
      </c>
      <c r="BT141" s="12">
        <v>4.5789999999999997E-3</v>
      </c>
      <c r="BU141" s="12">
        <v>1.00564E-2</v>
      </c>
      <c r="BV141" s="12">
        <v>1.3229999999999999E-4</v>
      </c>
      <c r="BW141" s="12">
        <v>1</v>
      </c>
      <c r="BX141" s="12">
        <v>0</v>
      </c>
      <c r="BY141" s="12">
        <v>1</v>
      </c>
      <c r="BZ141" s="12">
        <v>0</v>
      </c>
      <c r="CA141" s="12">
        <v>1</v>
      </c>
      <c r="CB141" s="12">
        <v>0</v>
      </c>
      <c r="CC141" s="12">
        <v>1</v>
      </c>
      <c r="CD141" s="12">
        <v>0</v>
      </c>
      <c r="CE141" s="12">
        <v>1</v>
      </c>
      <c r="CF141" s="12">
        <v>0</v>
      </c>
      <c r="CG141" s="12">
        <v>1</v>
      </c>
      <c r="CH141" s="12">
        <v>0</v>
      </c>
      <c r="CI141" s="12">
        <v>1</v>
      </c>
      <c r="CJ141" s="12">
        <v>0</v>
      </c>
      <c r="CK141" s="12">
        <v>1</v>
      </c>
      <c r="CL141" s="12">
        <v>0</v>
      </c>
      <c r="CM141" s="12">
        <v>1</v>
      </c>
      <c r="CN141" s="12">
        <v>0</v>
      </c>
      <c r="CO141" s="12">
        <v>1</v>
      </c>
      <c r="CP141" s="12">
        <v>0</v>
      </c>
      <c r="CQ141" s="12">
        <v>1</v>
      </c>
      <c r="CR141" s="12">
        <v>0</v>
      </c>
      <c r="CS141" s="12">
        <v>1.0249999999999999</v>
      </c>
      <c r="CT141" s="44">
        <v>9.9999999999999995E-21</v>
      </c>
      <c r="CU141" s="12">
        <v>7.7846E-3</v>
      </c>
      <c r="CV141" s="12">
        <v>5.3055999999999997E-3</v>
      </c>
      <c r="CW141" s="12">
        <v>0.64608399999999999</v>
      </c>
      <c r="CX141" s="12">
        <v>7.2772999999999996E-3</v>
      </c>
      <c r="CY141" s="12">
        <v>1.4657099999999999E-2</v>
      </c>
      <c r="CZ141" s="12">
        <v>9.8834000000000005E-3</v>
      </c>
      <c r="DA141" s="12">
        <v>3.8333999999999998E-3</v>
      </c>
      <c r="DB141" s="12">
        <v>1.9273000000000001E-3</v>
      </c>
      <c r="DC141" s="12">
        <v>1.8675799999999999E-2</v>
      </c>
      <c r="DD141" s="12">
        <v>4.7111000000000002E-3</v>
      </c>
      <c r="DE141" s="12">
        <v>2.6069999999999999E-3</v>
      </c>
      <c r="DF141" s="12">
        <v>1.283E-4</v>
      </c>
      <c r="DG141" s="12">
        <v>3.5310000000000002E-4</v>
      </c>
      <c r="DH141" s="44">
        <v>8.6344080000000001E-6</v>
      </c>
      <c r="DI141" s="12">
        <v>2.0082360000000001</v>
      </c>
      <c r="DJ141" s="12">
        <v>2.73615E-2</v>
      </c>
      <c r="DK141" s="12">
        <v>5.9199999999999997E-4</v>
      </c>
      <c r="DL141" s="12">
        <v>5.3628599999999998E-2</v>
      </c>
      <c r="DM141" s="12">
        <v>1.1604E-3</v>
      </c>
      <c r="DN141" s="12">
        <v>-3.9400000000000002E-5</v>
      </c>
      <c r="DO141" s="44">
        <v>1.169173E-8</v>
      </c>
      <c r="DP141" s="12">
        <v>1.25033E-2</v>
      </c>
      <c r="DQ141" s="12">
        <v>1.3889999999999999E-4</v>
      </c>
      <c r="DR141" s="12">
        <v>3.9625370000000002</v>
      </c>
      <c r="DS141" s="12">
        <v>2.2682000000000002E-3</v>
      </c>
      <c r="DT141" s="12">
        <v>3.852827</v>
      </c>
      <c r="DU141" s="12">
        <v>3.3796E-3</v>
      </c>
      <c r="DV141" s="12">
        <v>97.414619999999999</v>
      </c>
      <c r="DW141" s="12">
        <v>6.7901600000000006E-2</v>
      </c>
      <c r="DX141" s="12">
        <v>27.62771</v>
      </c>
      <c r="DY141" s="12">
        <v>2.4052400000000002E-2</v>
      </c>
      <c r="DZ141" s="12">
        <v>2.4460800000000001E-2</v>
      </c>
      <c r="EA141" s="12">
        <v>0</v>
      </c>
      <c r="EB141" s="12">
        <v>0</v>
      </c>
      <c r="EC141" s="44">
        <v>1.081192E-15</v>
      </c>
      <c r="ED141" s="44">
        <v>4.2842649999999998E-15</v>
      </c>
      <c r="EE141" s="12" t="s">
        <v>1460</v>
      </c>
      <c r="EF141" s="12">
        <v>3.9471000000000003E-3</v>
      </c>
      <c r="EG141" s="44">
        <v>6.4069999999999996E-7</v>
      </c>
      <c r="EH141" s="12">
        <v>1.94794</v>
      </c>
      <c r="EI141" s="12">
        <v>1.0002390000000001</v>
      </c>
      <c r="EJ141" s="12">
        <v>6.9459999999999997E-4</v>
      </c>
      <c r="EK141" s="12">
        <v>1.6500000000000001E-5</v>
      </c>
      <c r="EL141" s="12">
        <v>8.7000000000000001E-5</v>
      </c>
      <c r="EM141" s="44">
        <v>5.0000000000000004E-6</v>
      </c>
      <c r="EN141" s="12">
        <v>2.6059999999999999E-4</v>
      </c>
      <c r="EO141" s="44">
        <v>4.9999999999999998E-7</v>
      </c>
      <c r="EP141" s="12">
        <v>1.261E-2</v>
      </c>
      <c r="EQ141" s="12">
        <v>2.0000000000000002E-5</v>
      </c>
      <c r="ER141" s="12">
        <v>7.5310000000000004E-3</v>
      </c>
      <c r="ES141" s="12">
        <v>1.05E-4</v>
      </c>
      <c r="ET141" s="12">
        <v>1.4999999999999999E-4</v>
      </c>
      <c r="EU141" s="12">
        <v>1.0000000000000001E-5</v>
      </c>
      <c r="EV141" s="12">
        <v>250</v>
      </c>
      <c r="EW141" s="12">
        <v>0.01</v>
      </c>
      <c r="EX141" s="12">
        <v>1.96</v>
      </c>
      <c r="EY141" s="12">
        <v>0</v>
      </c>
      <c r="EZ141" s="12">
        <v>1.28974E-2</v>
      </c>
      <c r="FA141" s="12">
        <v>5.7939999999999997E-3</v>
      </c>
      <c r="FB141" s="12">
        <v>85.685289999999995</v>
      </c>
      <c r="FC141" s="12">
        <v>1.2787400000000001E-2</v>
      </c>
      <c r="FD141" s="12">
        <v>21.623850000000001</v>
      </c>
      <c r="FE141" s="12">
        <v>1.19498E-2</v>
      </c>
      <c r="FF141" s="12">
        <v>0.27036890000000002</v>
      </c>
      <c r="FG141" s="12">
        <v>2.9997999999999999E-3</v>
      </c>
      <c r="FH141" s="12">
        <v>0.59166169999999996</v>
      </c>
      <c r="FI141" s="12">
        <v>1.27975E-2</v>
      </c>
      <c r="FJ141" s="12">
        <v>7.6356000000000002E-3</v>
      </c>
      <c r="FK141" s="12">
        <v>1.8670000000000001E-4</v>
      </c>
      <c r="FL141" s="12">
        <v>8.7499999999999999E-5</v>
      </c>
      <c r="FM141" s="12">
        <v>2.49539</v>
      </c>
      <c r="FN141" s="12">
        <v>0.25283929999999999</v>
      </c>
      <c r="FO141" s="12">
        <v>5.7351800000000001E-2</v>
      </c>
      <c r="FP141" s="12">
        <v>2.4959539999999998</v>
      </c>
      <c r="FQ141" s="12">
        <v>0.99973690000000004</v>
      </c>
      <c r="FR141" s="12">
        <v>1.565E-3</v>
      </c>
      <c r="FS141" s="44">
        <v>5.4629999999999996E-10</v>
      </c>
      <c r="FT141" s="44">
        <v>5.8099999999999998E-11</v>
      </c>
      <c r="FU141" s="12">
        <v>0</v>
      </c>
      <c r="FV141" s="44">
        <v>4.962E-10</v>
      </c>
      <c r="FW141" s="12">
        <v>1.975E-2</v>
      </c>
      <c r="FX141" s="44">
        <v>5.4629999999999996E-10</v>
      </c>
      <c r="FY141" s="44">
        <v>7.0679999999999999E-6</v>
      </c>
      <c r="FZ141" s="44">
        <v>5.5304999999999997E-10</v>
      </c>
      <c r="GA141" s="44">
        <v>6.3080000000000001E-9</v>
      </c>
      <c r="GB141" s="44">
        <v>5.5430000000000004E-10</v>
      </c>
      <c r="GC141" s="12">
        <v>1.167E-2</v>
      </c>
      <c r="GD141" s="12">
        <v>0</v>
      </c>
      <c r="GE141" s="12">
        <v>295.5</v>
      </c>
      <c r="GF141" s="12">
        <v>0.1</v>
      </c>
      <c r="GG141" s="12">
        <v>1575</v>
      </c>
      <c r="GH141" s="12">
        <v>2</v>
      </c>
      <c r="GI141" s="12">
        <v>1.261E-2</v>
      </c>
      <c r="GJ141" s="12">
        <v>-1.738E-4</v>
      </c>
    </row>
    <row r="142" spans="1:192" s="12" customFormat="1" ht="12">
      <c r="A142" s="31"/>
      <c r="B142" s="32" t="s">
        <v>1653</v>
      </c>
      <c r="C142" s="32">
        <v>4</v>
      </c>
      <c r="D142" s="40">
        <v>3.9752179999999999</v>
      </c>
      <c r="E142" s="33">
        <v>1.3789300000000001E-2</v>
      </c>
      <c r="F142" s="33">
        <v>0.26369999999999999</v>
      </c>
      <c r="G142" s="34">
        <v>0.99665949030215573</v>
      </c>
      <c r="H142" s="45">
        <v>36.99999274800026</v>
      </c>
      <c r="I142" s="36">
        <v>98.062749999999994</v>
      </c>
      <c r="J142" s="34">
        <v>27.89836</v>
      </c>
      <c r="K142" s="34">
        <v>1.95128E-2</v>
      </c>
      <c r="L142" s="44">
        <v>9.9999999999999995E-21</v>
      </c>
      <c r="T142" s="12" t="s">
        <v>137</v>
      </c>
      <c r="U142" s="12" t="s">
        <v>111</v>
      </c>
      <c r="V142" s="12">
        <v>37</v>
      </c>
      <c r="W142" s="43">
        <v>42571</v>
      </c>
      <c r="X142" s="12">
        <v>2.1666669999999999</v>
      </c>
      <c r="Y142" s="44">
        <v>3551825000</v>
      </c>
      <c r="Z142" s="12" t="s">
        <v>1451</v>
      </c>
      <c r="AA142" s="12" t="s">
        <v>1452</v>
      </c>
      <c r="AB142" s="12">
        <v>18</v>
      </c>
      <c r="AC142" s="12" t="s">
        <v>1453</v>
      </c>
      <c r="AE142" s="12" t="s">
        <v>1454</v>
      </c>
      <c r="AF142" s="12">
        <v>7.875</v>
      </c>
      <c r="AH142" s="12" t="s">
        <v>1475</v>
      </c>
      <c r="AI142" s="12" t="s">
        <v>1464</v>
      </c>
      <c r="AJ142" s="12">
        <v>1</v>
      </c>
      <c r="AK142" s="12" t="s">
        <v>1458</v>
      </c>
      <c r="AL142" s="12">
        <v>1</v>
      </c>
      <c r="AM142" s="12" t="s">
        <v>1459</v>
      </c>
      <c r="AN142" s="12">
        <v>4</v>
      </c>
      <c r="AO142" s="12">
        <v>4</v>
      </c>
      <c r="AP142" s="12">
        <v>0</v>
      </c>
      <c r="AQ142" s="12">
        <v>4</v>
      </c>
      <c r="AR142" s="12">
        <v>0</v>
      </c>
      <c r="AS142" s="12">
        <v>30</v>
      </c>
      <c r="AT142" s="12">
        <v>30</v>
      </c>
      <c r="AU142" s="12">
        <v>46</v>
      </c>
      <c r="AX142" s="12">
        <v>0</v>
      </c>
      <c r="AY142" s="12">
        <v>1.2335799999999999E-2</v>
      </c>
      <c r="AZ142" s="12">
        <v>4.7670999999999998E-3</v>
      </c>
      <c r="BA142" s="12">
        <v>79.239590000000007</v>
      </c>
      <c r="BB142" s="12">
        <v>1.11409E-2</v>
      </c>
      <c r="BC142" s="12">
        <v>19.928699999999999</v>
      </c>
      <c r="BD142" s="12">
        <v>9.1789000000000003E-3</v>
      </c>
      <c r="BE142" s="12">
        <v>0.2466778</v>
      </c>
      <c r="BF142" s="12">
        <v>2.9497E-3</v>
      </c>
      <c r="BG142" s="12">
        <v>0.14239489999999999</v>
      </c>
      <c r="BH142" s="12">
        <v>6.7571000000000003E-3</v>
      </c>
      <c r="BI142" s="12">
        <v>5.2554999999999998E-3</v>
      </c>
      <c r="BJ142" s="12">
        <v>1.3439999999999999E-4</v>
      </c>
      <c r="BK142" s="12">
        <v>1.12357E-2</v>
      </c>
      <c r="BL142" s="12">
        <v>2.2247E-3</v>
      </c>
      <c r="BM142" s="12">
        <v>79.359399999999994</v>
      </c>
      <c r="BN142" s="12">
        <v>9.6457000000000001E-3</v>
      </c>
      <c r="BO142" s="12">
        <v>19.938469999999999</v>
      </c>
      <c r="BP142" s="12">
        <v>6.6191000000000002E-3</v>
      </c>
      <c r="BQ142" s="12">
        <v>0.25159749999999997</v>
      </c>
      <c r="BR142" s="12">
        <v>2.3606999999999999E-3</v>
      </c>
      <c r="BS142" s="12">
        <v>0.16782659999999999</v>
      </c>
      <c r="BT142" s="12">
        <v>5.4793999999999997E-3</v>
      </c>
      <c r="BU142" s="12">
        <v>5.7974999999999997E-3</v>
      </c>
      <c r="BV142" s="12">
        <v>9.8300000000000004E-5</v>
      </c>
      <c r="BW142" s="12">
        <v>1</v>
      </c>
      <c r="BX142" s="12">
        <v>0</v>
      </c>
      <c r="BY142" s="12">
        <v>1</v>
      </c>
      <c r="BZ142" s="12">
        <v>0</v>
      </c>
      <c r="CA142" s="12">
        <v>1</v>
      </c>
      <c r="CB142" s="12">
        <v>0</v>
      </c>
      <c r="CC142" s="12">
        <v>1</v>
      </c>
      <c r="CD142" s="12">
        <v>0</v>
      </c>
      <c r="CE142" s="12">
        <v>1</v>
      </c>
      <c r="CF142" s="12">
        <v>0</v>
      </c>
      <c r="CG142" s="12">
        <v>1</v>
      </c>
      <c r="CH142" s="12">
        <v>0</v>
      </c>
      <c r="CI142" s="12">
        <v>1</v>
      </c>
      <c r="CJ142" s="12">
        <v>0</v>
      </c>
      <c r="CK142" s="12">
        <v>1</v>
      </c>
      <c r="CL142" s="12">
        <v>0</v>
      </c>
      <c r="CM142" s="12">
        <v>1</v>
      </c>
      <c r="CN142" s="12">
        <v>0</v>
      </c>
      <c r="CO142" s="12">
        <v>1</v>
      </c>
      <c r="CP142" s="12">
        <v>0</v>
      </c>
      <c r="CQ142" s="12">
        <v>1</v>
      </c>
      <c r="CR142" s="12">
        <v>0</v>
      </c>
      <c r="CS142" s="12">
        <v>1.0249999999999999</v>
      </c>
      <c r="CT142" s="44">
        <v>9.9999999999999995E-21</v>
      </c>
      <c r="CU142" s="12">
        <v>-1.1000000000000001E-3</v>
      </c>
      <c r="CV142" s="12">
        <v>4.2161000000000004E-3</v>
      </c>
      <c r="CW142" s="12">
        <v>0.119814</v>
      </c>
      <c r="CX142" s="12">
        <v>5.5748999999999998E-3</v>
      </c>
      <c r="CY142" s="12">
        <v>9.7677000000000007E-3</v>
      </c>
      <c r="CZ142" s="12">
        <v>6.3591000000000003E-3</v>
      </c>
      <c r="DA142" s="12">
        <v>4.9196999999999999E-3</v>
      </c>
      <c r="DB142" s="12">
        <v>1.7685000000000001E-3</v>
      </c>
      <c r="DC142" s="12">
        <v>2.5431599999999999E-2</v>
      </c>
      <c r="DD142" s="12">
        <v>3.954E-3</v>
      </c>
      <c r="DE142" s="12">
        <v>6.7009999999999997E-4</v>
      </c>
      <c r="DF142" s="12">
        <v>8.8900000000000006E-5</v>
      </c>
      <c r="DG142" s="12">
        <v>2.6370000000000001E-4</v>
      </c>
      <c r="DH142" s="44">
        <v>6.7427569999999999E-6</v>
      </c>
      <c r="DI142" s="12">
        <v>1.3481240000000001</v>
      </c>
      <c r="DJ142" s="12">
        <v>1.3789300000000001E-2</v>
      </c>
      <c r="DK142" s="12">
        <v>6.5439999999999997E-4</v>
      </c>
      <c r="DL142" s="12">
        <v>2.7026999999999999E-2</v>
      </c>
      <c r="DM142" s="12">
        <v>1.2826000000000001E-3</v>
      </c>
      <c r="DN142" s="12">
        <v>-6.4599999999999998E-5</v>
      </c>
      <c r="DO142" s="44">
        <v>1.292318E-8</v>
      </c>
      <c r="DP142" s="12">
        <v>1.23751E-2</v>
      </c>
      <c r="DQ142" s="12">
        <v>1.4809999999999999E-4</v>
      </c>
      <c r="DR142" s="12">
        <v>3.9752179999999999</v>
      </c>
      <c r="DS142" s="12">
        <v>1.9143000000000001E-3</v>
      </c>
      <c r="DT142" s="12">
        <v>3.8908589999999998</v>
      </c>
      <c r="DU142" s="12">
        <v>2.7420999999999999E-3</v>
      </c>
      <c r="DV142" s="12">
        <v>98.062749999999994</v>
      </c>
      <c r="DW142" s="12">
        <v>5.4089499999999999E-2</v>
      </c>
      <c r="DX142" s="12">
        <v>27.89836</v>
      </c>
      <c r="DY142" s="12">
        <v>1.95128E-2</v>
      </c>
      <c r="DZ142" s="12">
        <v>2.0023599999999999E-2</v>
      </c>
      <c r="EA142" s="12">
        <v>0</v>
      </c>
      <c r="EB142" s="12">
        <v>0</v>
      </c>
      <c r="EC142" s="44">
        <v>9.9666979999999992E-16</v>
      </c>
      <c r="ED142" s="44">
        <v>3.9619789999999999E-15</v>
      </c>
      <c r="EE142" s="12" t="s">
        <v>1460</v>
      </c>
      <c r="EF142" s="12">
        <v>3.9471000000000003E-3</v>
      </c>
      <c r="EG142" s="44">
        <v>6.4069999999999996E-7</v>
      </c>
      <c r="EH142" s="12">
        <v>1.9303140000000001</v>
      </c>
      <c r="EI142" s="12">
        <v>1.000235</v>
      </c>
      <c r="EJ142" s="12">
        <v>6.9459999999999997E-4</v>
      </c>
      <c r="EK142" s="12">
        <v>1.6500000000000001E-5</v>
      </c>
      <c r="EL142" s="12">
        <v>8.7000000000000001E-5</v>
      </c>
      <c r="EM142" s="44">
        <v>5.0000000000000004E-6</v>
      </c>
      <c r="EN142" s="12">
        <v>2.6059999999999999E-4</v>
      </c>
      <c r="EO142" s="44">
        <v>4.9999999999999998E-7</v>
      </c>
      <c r="EP142" s="12">
        <v>1.261E-2</v>
      </c>
      <c r="EQ142" s="12">
        <v>2.0000000000000002E-5</v>
      </c>
      <c r="ER142" s="12">
        <v>7.5310000000000004E-3</v>
      </c>
      <c r="ES142" s="12">
        <v>1.05E-4</v>
      </c>
      <c r="ET142" s="12">
        <v>1.4999999999999999E-4</v>
      </c>
      <c r="EU142" s="12">
        <v>1.0000000000000001E-5</v>
      </c>
      <c r="EV142" s="12">
        <v>250</v>
      </c>
      <c r="EW142" s="12">
        <v>0.01</v>
      </c>
      <c r="EX142" s="12">
        <v>1.96</v>
      </c>
      <c r="EY142" s="12">
        <v>0</v>
      </c>
      <c r="EZ142" s="12">
        <v>1.2335799999999999E-2</v>
      </c>
      <c r="FA142" s="12">
        <v>4.7670999999999998E-3</v>
      </c>
      <c r="FB142" s="12">
        <v>79.239590000000007</v>
      </c>
      <c r="FC142" s="12">
        <v>1.11409E-2</v>
      </c>
      <c r="FD142" s="12">
        <v>19.933399999999999</v>
      </c>
      <c r="FE142" s="12">
        <v>9.1809999999999999E-3</v>
      </c>
      <c r="FF142" s="12">
        <v>0.2466778</v>
      </c>
      <c r="FG142" s="12">
        <v>2.9497E-3</v>
      </c>
      <c r="FH142" s="12">
        <v>0.27486699999999997</v>
      </c>
      <c r="FI142" s="12">
        <v>1.30432E-2</v>
      </c>
      <c r="FJ142" s="12">
        <v>5.2554999999999998E-3</v>
      </c>
      <c r="FK142" s="12">
        <v>1.3439999999999999E-4</v>
      </c>
      <c r="FL142" s="12">
        <v>6.5500000000000006E-5</v>
      </c>
      <c r="FM142" s="12">
        <v>2.5930789999999999</v>
      </c>
      <c r="FN142" s="12">
        <v>0.25203360000000002</v>
      </c>
      <c r="FO142" s="12">
        <v>4.82485E-2</v>
      </c>
      <c r="FP142" s="12">
        <v>2.5934460000000001</v>
      </c>
      <c r="FQ142" s="12">
        <v>0.99982749999999998</v>
      </c>
      <c r="FR142" s="12">
        <v>1.5888E-3</v>
      </c>
      <c r="FS142" s="44">
        <v>5.4629999999999996E-10</v>
      </c>
      <c r="FT142" s="44">
        <v>5.8099999999999998E-11</v>
      </c>
      <c r="FU142" s="12">
        <v>0</v>
      </c>
      <c r="FV142" s="44">
        <v>4.962E-10</v>
      </c>
      <c r="FW142" s="12">
        <v>1.975E-2</v>
      </c>
      <c r="FX142" s="44">
        <v>5.4629999999999996E-10</v>
      </c>
      <c r="FY142" s="44">
        <v>7.0679999999999999E-6</v>
      </c>
      <c r="FZ142" s="44">
        <v>5.5304999999999997E-10</v>
      </c>
      <c r="GA142" s="44">
        <v>6.3080000000000001E-9</v>
      </c>
      <c r="GB142" s="44">
        <v>5.5430000000000004E-10</v>
      </c>
      <c r="GC142" s="12">
        <v>1.167E-2</v>
      </c>
      <c r="GD142" s="12">
        <v>0</v>
      </c>
      <c r="GE142" s="12">
        <v>295.5</v>
      </c>
      <c r="GF142" s="12">
        <v>0.1</v>
      </c>
      <c r="GG142" s="12">
        <v>1575</v>
      </c>
      <c r="GH142" s="12">
        <v>2</v>
      </c>
      <c r="GI142" s="12">
        <v>1.261E-2</v>
      </c>
      <c r="GJ142" s="12">
        <v>-2.8479999999999998E-4</v>
      </c>
    </row>
    <row r="143" spans="1:192" s="12" customFormat="1" ht="12">
      <c r="A143" s="31"/>
      <c r="B143" s="32" t="s">
        <v>1580</v>
      </c>
      <c r="C143" s="32">
        <v>4</v>
      </c>
      <c r="D143" s="40">
        <v>3.969471</v>
      </c>
      <c r="E143" s="33">
        <v>1.18817E-2</v>
      </c>
      <c r="F143" s="33">
        <v>0.19969999999999999</v>
      </c>
      <c r="G143" s="34">
        <v>0.89042848039627931</v>
      </c>
      <c r="H143" s="45">
        <v>42.940319987880521</v>
      </c>
      <c r="I143" s="36">
        <v>98.533249999999995</v>
      </c>
      <c r="J143" s="34">
        <v>27.990880000000001</v>
      </c>
      <c r="K143" s="34">
        <v>2.1986100000000001E-2</v>
      </c>
      <c r="L143" s="44">
        <v>9.9999999999999995E-21</v>
      </c>
      <c r="T143" s="12" t="s">
        <v>138</v>
      </c>
      <c r="U143" s="12" t="s">
        <v>111</v>
      </c>
      <c r="V143" s="12">
        <v>37</v>
      </c>
      <c r="W143" s="43">
        <v>42571</v>
      </c>
      <c r="X143" s="12">
        <v>1.0833330000000001</v>
      </c>
      <c r="Y143" s="44">
        <v>3551822000</v>
      </c>
      <c r="Z143" s="12" t="s">
        <v>1451</v>
      </c>
      <c r="AA143" s="12" t="s">
        <v>1452</v>
      </c>
      <c r="AB143" s="12">
        <v>18</v>
      </c>
      <c r="AC143" s="12" t="s">
        <v>1453</v>
      </c>
      <c r="AE143" s="12" t="s">
        <v>1454</v>
      </c>
      <c r="AF143" s="12">
        <v>7.875</v>
      </c>
      <c r="AH143" s="12" t="s">
        <v>1475</v>
      </c>
      <c r="AI143" s="12" t="s">
        <v>1464</v>
      </c>
      <c r="AJ143" s="12">
        <v>1</v>
      </c>
      <c r="AK143" s="12" t="s">
        <v>1458</v>
      </c>
      <c r="AL143" s="12">
        <v>1</v>
      </c>
      <c r="AM143" s="12" t="s">
        <v>1459</v>
      </c>
      <c r="AN143" s="12">
        <v>4</v>
      </c>
      <c r="AO143" s="12">
        <v>4</v>
      </c>
      <c r="AP143" s="12">
        <v>0</v>
      </c>
      <c r="AQ143" s="12">
        <v>4</v>
      </c>
      <c r="AR143" s="12">
        <v>0</v>
      </c>
      <c r="AS143" s="12">
        <v>30</v>
      </c>
      <c r="AT143" s="12">
        <v>30</v>
      </c>
      <c r="AU143" s="12">
        <v>41</v>
      </c>
      <c r="AX143" s="12">
        <v>0</v>
      </c>
      <c r="AY143" s="12">
        <v>1.3768499999999999E-2</v>
      </c>
      <c r="AZ143" s="12">
        <v>4.8034000000000002E-3</v>
      </c>
      <c r="BA143" s="12">
        <v>70.691190000000006</v>
      </c>
      <c r="BB143" s="12">
        <v>1.00389E-2</v>
      </c>
      <c r="BC143" s="12">
        <v>17.80453</v>
      </c>
      <c r="BD143" s="12">
        <v>9.0507999999999995E-3</v>
      </c>
      <c r="BE143" s="12">
        <v>0.22742780000000001</v>
      </c>
      <c r="BF143" s="12">
        <v>2.9943000000000001E-3</v>
      </c>
      <c r="BG143" s="12">
        <v>0.1097171</v>
      </c>
      <c r="BH143" s="12">
        <v>6.6109999999999997E-3</v>
      </c>
      <c r="BI143" s="12">
        <v>3.5566999999999999E-3</v>
      </c>
      <c r="BJ143" s="12">
        <v>1.382E-4</v>
      </c>
      <c r="BK143" s="12">
        <v>1.2668499999999999E-2</v>
      </c>
      <c r="BL143" s="12">
        <v>2.3015000000000002E-3</v>
      </c>
      <c r="BM143" s="12">
        <v>70.811009999999996</v>
      </c>
      <c r="BN143" s="12">
        <v>8.3485999999999994E-3</v>
      </c>
      <c r="BO143" s="12">
        <v>17.814299999999999</v>
      </c>
      <c r="BP143" s="12">
        <v>6.4403000000000004E-3</v>
      </c>
      <c r="BQ143" s="12">
        <v>0.23234750000000001</v>
      </c>
      <c r="BR143" s="12">
        <v>2.4161999999999999E-3</v>
      </c>
      <c r="BS143" s="12">
        <v>0.13514870000000001</v>
      </c>
      <c r="BT143" s="12">
        <v>5.2982000000000003E-3</v>
      </c>
      <c r="BU143" s="12">
        <v>4.1400999999999999E-3</v>
      </c>
      <c r="BV143" s="12">
        <v>1.033E-4</v>
      </c>
      <c r="BW143" s="12">
        <v>1</v>
      </c>
      <c r="BX143" s="12">
        <v>0</v>
      </c>
      <c r="BY143" s="12">
        <v>1</v>
      </c>
      <c r="BZ143" s="12">
        <v>0</v>
      </c>
      <c r="CA143" s="12">
        <v>1</v>
      </c>
      <c r="CB143" s="12">
        <v>0</v>
      </c>
      <c r="CC143" s="12">
        <v>1</v>
      </c>
      <c r="CD143" s="12">
        <v>0</v>
      </c>
      <c r="CE143" s="12">
        <v>1</v>
      </c>
      <c r="CF143" s="12">
        <v>0</v>
      </c>
      <c r="CG143" s="12">
        <v>1</v>
      </c>
      <c r="CH143" s="12">
        <v>0</v>
      </c>
      <c r="CI143" s="12">
        <v>1</v>
      </c>
      <c r="CJ143" s="12">
        <v>0</v>
      </c>
      <c r="CK143" s="12">
        <v>1</v>
      </c>
      <c r="CL143" s="12">
        <v>0</v>
      </c>
      <c r="CM143" s="12">
        <v>1</v>
      </c>
      <c r="CN143" s="12">
        <v>0</v>
      </c>
      <c r="CO143" s="12">
        <v>1</v>
      </c>
      <c r="CP143" s="12">
        <v>0</v>
      </c>
      <c r="CQ143" s="12">
        <v>1</v>
      </c>
      <c r="CR143" s="12">
        <v>0</v>
      </c>
      <c r="CS143" s="12">
        <v>1.0249999999999999</v>
      </c>
      <c r="CT143" s="44">
        <v>9.9999999999999995E-21</v>
      </c>
      <c r="CU143" s="12">
        <v>-1.1000000000000001E-3</v>
      </c>
      <c r="CV143" s="12">
        <v>4.2161000000000004E-3</v>
      </c>
      <c r="CW143" s="12">
        <v>0.119814</v>
      </c>
      <c r="CX143" s="12">
        <v>5.5748999999999998E-3</v>
      </c>
      <c r="CY143" s="12">
        <v>9.7677000000000007E-3</v>
      </c>
      <c r="CZ143" s="12">
        <v>6.3591000000000003E-3</v>
      </c>
      <c r="DA143" s="12">
        <v>4.9196999999999999E-3</v>
      </c>
      <c r="DB143" s="12">
        <v>1.7685000000000001E-3</v>
      </c>
      <c r="DC143" s="12">
        <v>2.5431599999999999E-2</v>
      </c>
      <c r="DD143" s="12">
        <v>3.954E-3</v>
      </c>
      <c r="DE143" s="12">
        <v>6.7009999999999997E-4</v>
      </c>
      <c r="DF143" s="12">
        <v>8.8900000000000006E-5</v>
      </c>
      <c r="DG143" s="12">
        <v>1.997E-4</v>
      </c>
      <c r="DH143" s="44">
        <v>7.7628990000000004E-6</v>
      </c>
      <c r="DI143" s="12">
        <v>1.5307919999999999</v>
      </c>
      <c r="DJ143" s="12">
        <v>1.18817E-2</v>
      </c>
      <c r="DK143" s="12">
        <v>7.1599999999999995E-4</v>
      </c>
      <c r="DL143" s="12">
        <v>2.3288199999999998E-2</v>
      </c>
      <c r="DM143" s="12">
        <v>1.4032999999999999E-3</v>
      </c>
      <c r="DN143" s="12">
        <v>2.7900000000000001E-5</v>
      </c>
      <c r="DO143" s="44">
        <v>1.413939E-8</v>
      </c>
      <c r="DP143" s="12">
        <v>1.27706E-2</v>
      </c>
      <c r="DQ143" s="12">
        <v>1.683E-4</v>
      </c>
      <c r="DR143" s="12">
        <v>3.969471</v>
      </c>
      <c r="DS143" s="12">
        <v>2.0950999999999999E-3</v>
      </c>
      <c r="DT143" s="12">
        <v>3.9038599999999999</v>
      </c>
      <c r="DU143" s="12">
        <v>3.0899E-3</v>
      </c>
      <c r="DV143" s="12">
        <v>98.533249999999995</v>
      </c>
      <c r="DW143" s="12">
        <v>6.1372700000000002E-2</v>
      </c>
      <c r="DX143" s="12">
        <v>27.990880000000001</v>
      </c>
      <c r="DY143" s="12">
        <v>2.1986100000000001E-2</v>
      </c>
      <c r="DZ143" s="12">
        <v>2.24437E-2</v>
      </c>
      <c r="EA143" s="12">
        <v>0</v>
      </c>
      <c r="EB143" s="12">
        <v>0</v>
      </c>
      <c r="EC143" s="44">
        <v>8.9043590000000008E-16</v>
      </c>
      <c r="ED143" s="44">
        <v>3.53456E-15</v>
      </c>
      <c r="EE143" s="12" t="s">
        <v>1460</v>
      </c>
      <c r="EF143" s="12">
        <v>3.9471000000000003E-3</v>
      </c>
      <c r="EG143" s="44">
        <v>6.4069999999999996E-7</v>
      </c>
      <c r="EH143" s="12">
        <v>1.9285810000000001</v>
      </c>
      <c r="EI143" s="12">
        <v>1.000235</v>
      </c>
      <c r="EJ143" s="12">
        <v>6.9459999999999997E-4</v>
      </c>
      <c r="EK143" s="12">
        <v>1.6500000000000001E-5</v>
      </c>
      <c r="EL143" s="12">
        <v>8.7000000000000001E-5</v>
      </c>
      <c r="EM143" s="44">
        <v>5.0000000000000004E-6</v>
      </c>
      <c r="EN143" s="12">
        <v>2.6059999999999999E-4</v>
      </c>
      <c r="EO143" s="44">
        <v>4.9999999999999998E-7</v>
      </c>
      <c r="EP143" s="12">
        <v>1.261E-2</v>
      </c>
      <c r="EQ143" s="12">
        <v>2.0000000000000002E-5</v>
      </c>
      <c r="ER143" s="12">
        <v>7.5310000000000004E-3</v>
      </c>
      <c r="ES143" s="12">
        <v>1.05E-4</v>
      </c>
      <c r="ET143" s="12">
        <v>1.4999999999999999E-4</v>
      </c>
      <c r="EU143" s="12">
        <v>1.0000000000000001E-5</v>
      </c>
      <c r="EV143" s="12">
        <v>250</v>
      </c>
      <c r="EW143" s="12">
        <v>0.01</v>
      </c>
      <c r="EX143" s="12">
        <v>1.96</v>
      </c>
      <c r="EY143" s="12">
        <v>0</v>
      </c>
      <c r="EZ143" s="12">
        <v>1.3768499999999999E-2</v>
      </c>
      <c r="FA143" s="12">
        <v>4.8034000000000002E-3</v>
      </c>
      <c r="FB143" s="12">
        <v>70.691190000000006</v>
      </c>
      <c r="FC143" s="12">
        <v>1.00389E-2</v>
      </c>
      <c r="FD143" s="12">
        <v>17.808720000000001</v>
      </c>
      <c r="FE143" s="12">
        <v>9.0528999999999991E-3</v>
      </c>
      <c r="FF143" s="12">
        <v>0.22742780000000001</v>
      </c>
      <c r="FG143" s="12">
        <v>2.9943000000000001E-3</v>
      </c>
      <c r="FH143" s="12">
        <v>0.21159819999999999</v>
      </c>
      <c r="FI143" s="12">
        <v>1.27498E-2</v>
      </c>
      <c r="FJ143" s="12">
        <v>3.5566999999999999E-3</v>
      </c>
      <c r="FK143" s="12">
        <v>1.382E-4</v>
      </c>
      <c r="FL143" s="12">
        <v>4.9599999999999999E-5</v>
      </c>
      <c r="FM143" s="12">
        <v>3.9491179999999999</v>
      </c>
      <c r="FN143" s="12">
        <v>0.2523995</v>
      </c>
      <c r="FO143" s="12">
        <v>5.2881200000000003E-2</v>
      </c>
      <c r="FP143" s="12">
        <v>3.9494159999999998</v>
      </c>
      <c r="FQ143" s="12">
        <v>0.99991070000000004</v>
      </c>
      <c r="FR143" s="12">
        <v>9.7110000000000002E-4</v>
      </c>
      <c r="FS143" s="44">
        <v>5.4629999999999996E-10</v>
      </c>
      <c r="FT143" s="44">
        <v>5.8099999999999998E-11</v>
      </c>
      <c r="FU143" s="12">
        <v>0</v>
      </c>
      <c r="FV143" s="44">
        <v>4.962E-10</v>
      </c>
      <c r="FW143" s="12">
        <v>1.975E-2</v>
      </c>
      <c r="FX143" s="44">
        <v>5.4629999999999996E-10</v>
      </c>
      <c r="FY143" s="44">
        <v>7.0679999999999999E-6</v>
      </c>
      <c r="FZ143" s="44">
        <v>5.5304999999999997E-10</v>
      </c>
      <c r="GA143" s="44">
        <v>6.3080000000000001E-9</v>
      </c>
      <c r="GB143" s="44">
        <v>5.5430000000000004E-10</v>
      </c>
      <c r="GC143" s="12">
        <v>1.167E-2</v>
      </c>
      <c r="GD143" s="12">
        <v>0</v>
      </c>
      <c r="GE143" s="12">
        <v>295.5</v>
      </c>
      <c r="GF143" s="12">
        <v>0.1</v>
      </c>
      <c r="GG143" s="12">
        <v>1575</v>
      </c>
      <c r="GH143" s="12">
        <v>2</v>
      </c>
      <c r="GI143" s="12">
        <v>1.261E-2</v>
      </c>
      <c r="GJ143" s="12">
        <v>1.228E-4</v>
      </c>
    </row>
    <row r="144" spans="1:192" s="12" customFormat="1" ht="12">
      <c r="A144" s="31"/>
      <c r="B144" s="32" t="s">
        <v>1566</v>
      </c>
      <c r="C144" s="32">
        <v>4</v>
      </c>
      <c r="D144" s="40">
        <v>4.0264110000000004</v>
      </c>
      <c r="E144" s="33">
        <v>7.6226000000000002E-3</v>
      </c>
      <c r="F144" s="33">
        <v>0.27960000000000002</v>
      </c>
      <c r="G144" s="34">
        <v>2.190173538840658</v>
      </c>
      <c r="H144" s="45">
        <v>66.933067457298037</v>
      </c>
      <c r="I144" s="36">
        <v>97.95823</v>
      </c>
      <c r="J144" s="34">
        <v>28.225560000000002</v>
      </c>
      <c r="K144" s="34">
        <v>1.39852E-2</v>
      </c>
      <c r="L144" s="44">
        <v>9.9999999999999995E-21</v>
      </c>
      <c r="T144" s="12" t="s">
        <v>139</v>
      </c>
      <c r="U144" s="12" t="s">
        <v>111</v>
      </c>
      <c r="V144" s="12">
        <v>37</v>
      </c>
      <c r="W144" s="43">
        <v>42570</v>
      </c>
      <c r="X144" s="12">
        <v>20.683330000000002</v>
      </c>
      <c r="Y144" s="44">
        <v>3551806000</v>
      </c>
      <c r="Z144" s="12" t="s">
        <v>1451</v>
      </c>
      <c r="AA144" s="12" t="s">
        <v>1452</v>
      </c>
      <c r="AB144" s="12">
        <v>18</v>
      </c>
      <c r="AC144" s="12" t="s">
        <v>1453</v>
      </c>
      <c r="AE144" s="12" t="s">
        <v>1454</v>
      </c>
      <c r="AF144" s="12">
        <v>7.875</v>
      </c>
      <c r="AH144" s="12" t="s">
        <v>1475</v>
      </c>
      <c r="AI144" s="12" t="s">
        <v>1464</v>
      </c>
      <c r="AJ144" s="12">
        <v>1</v>
      </c>
      <c r="AK144" s="12" t="s">
        <v>1458</v>
      </c>
      <c r="AL144" s="12">
        <v>1</v>
      </c>
      <c r="AM144" s="12" t="s">
        <v>1459</v>
      </c>
      <c r="AN144" s="12">
        <v>4</v>
      </c>
      <c r="AO144" s="12">
        <v>4</v>
      </c>
      <c r="AP144" s="12">
        <v>0</v>
      </c>
      <c r="AQ144" s="12">
        <v>4</v>
      </c>
      <c r="AR144" s="12">
        <v>0</v>
      </c>
      <c r="AS144" s="12">
        <v>30</v>
      </c>
      <c r="AT144" s="12">
        <v>30</v>
      </c>
      <c r="AU144" s="12">
        <v>25</v>
      </c>
      <c r="AX144" s="12">
        <v>0</v>
      </c>
      <c r="AY144" s="12">
        <v>1.6833399999999998E-2</v>
      </c>
      <c r="AZ144" s="12">
        <v>6.0625000000000002E-3</v>
      </c>
      <c r="BA144" s="12">
        <v>176.3717</v>
      </c>
      <c r="BB144" s="12">
        <v>2.2388700000000001E-2</v>
      </c>
      <c r="BC144" s="12">
        <v>43.793460000000003</v>
      </c>
      <c r="BD144" s="12">
        <v>1.3288700000000001E-2</v>
      </c>
      <c r="BE144" s="12">
        <v>0.56177410000000005</v>
      </c>
      <c r="BF144" s="12">
        <v>3.3408000000000001E-3</v>
      </c>
      <c r="BG144" s="12">
        <v>0.1737582</v>
      </c>
      <c r="BH144" s="12">
        <v>7.2173000000000003E-3</v>
      </c>
      <c r="BI144" s="12">
        <v>1.2249400000000001E-2</v>
      </c>
      <c r="BJ144" s="12">
        <v>2.1780000000000001E-4</v>
      </c>
      <c r="BK144" s="12">
        <v>1.77679E-2</v>
      </c>
      <c r="BL144" s="12">
        <v>2.2667999999999998E-3</v>
      </c>
      <c r="BM144" s="12">
        <v>177.27109999999999</v>
      </c>
      <c r="BN144" s="12">
        <v>2.1195200000000001E-2</v>
      </c>
      <c r="BO144" s="12">
        <v>43.806789999999999</v>
      </c>
      <c r="BP144" s="12">
        <v>9.6352E-3</v>
      </c>
      <c r="BQ144" s="12">
        <v>0.55965750000000003</v>
      </c>
      <c r="BR144" s="12">
        <v>2.2659999999999998E-3</v>
      </c>
      <c r="BS144" s="12">
        <v>0.1971029</v>
      </c>
      <c r="BT144" s="12">
        <v>5.1544E-3</v>
      </c>
      <c r="BU144" s="12">
        <v>1.5398500000000001E-2</v>
      </c>
      <c r="BV144" s="12">
        <v>1.5569999999999999E-4</v>
      </c>
      <c r="BW144" s="12">
        <v>1</v>
      </c>
      <c r="BX144" s="12">
        <v>0</v>
      </c>
      <c r="BY144" s="12">
        <v>1</v>
      </c>
      <c r="BZ144" s="12">
        <v>0</v>
      </c>
      <c r="CA144" s="12">
        <v>1</v>
      </c>
      <c r="CB144" s="12">
        <v>0</v>
      </c>
      <c r="CC144" s="12">
        <v>1</v>
      </c>
      <c r="CD144" s="12">
        <v>0</v>
      </c>
      <c r="CE144" s="12">
        <v>1</v>
      </c>
      <c r="CF144" s="12">
        <v>0</v>
      </c>
      <c r="CG144" s="12">
        <v>1</v>
      </c>
      <c r="CH144" s="12">
        <v>0</v>
      </c>
      <c r="CI144" s="12">
        <v>1</v>
      </c>
      <c r="CJ144" s="12">
        <v>0</v>
      </c>
      <c r="CK144" s="12">
        <v>1</v>
      </c>
      <c r="CL144" s="12">
        <v>0</v>
      </c>
      <c r="CM144" s="12">
        <v>1</v>
      </c>
      <c r="CN144" s="12">
        <v>0</v>
      </c>
      <c r="CO144" s="12">
        <v>1</v>
      </c>
      <c r="CP144" s="12">
        <v>0</v>
      </c>
      <c r="CQ144" s="12">
        <v>1</v>
      </c>
      <c r="CR144" s="12">
        <v>0</v>
      </c>
      <c r="CS144" s="12">
        <v>1.0249999999999999</v>
      </c>
      <c r="CT144" s="44">
        <v>9.9999999999999995E-21</v>
      </c>
      <c r="CU144" s="12">
        <v>9.345E-4</v>
      </c>
      <c r="CV144" s="12">
        <v>5.6227999999999998E-3</v>
      </c>
      <c r="CW144" s="12">
        <v>0.89943919999999999</v>
      </c>
      <c r="CX144" s="12">
        <v>7.2122999999999996E-3</v>
      </c>
      <c r="CY144" s="12">
        <v>1.3327500000000001E-2</v>
      </c>
      <c r="CZ144" s="12">
        <v>9.1515999999999993E-3</v>
      </c>
      <c r="DA144" s="12">
        <v>-2.1166000000000002E-3</v>
      </c>
      <c r="DB144" s="12">
        <v>2.4548E-3</v>
      </c>
      <c r="DC144" s="12">
        <v>2.3344699999999999E-2</v>
      </c>
      <c r="DD144" s="12">
        <v>5.0518999999999998E-3</v>
      </c>
      <c r="DE144" s="12">
        <v>3.4478999999999998E-3</v>
      </c>
      <c r="DF144" s="12">
        <v>1.4809999999999999E-4</v>
      </c>
      <c r="DG144" s="12">
        <v>2.7960000000000002E-4</v>
      </c>
      <c r="DH144" s="44">
        <v>4.9723739999999997E-6</v>
      </c>
      <c r="DI144" s="12">
        <v>0.69637400000000005</v>
      </c>
      <c r="DJ144" s="12">
        <v>7.6226000000000002E-3</v>
      </c>
      <c r="DK144" s="12">
        <v>3.166E-4</v>
      </c>
      <c r="DL144" s="12">
        <v>1.49403E-2</v>
      </c>
      <c r="DM144" s="12">
        <v>6.2060000000000001E-4</v>
      </c>
      <c r="DN144" s="12">
        <v>3.68E-5</v>
      </c>
      <c r="DO144" s="44">
        <v>6.2530040000000003E-9</v>
      </c>
      <c r="DP144" s="12">
        <v>1.2824800000000001E-2</v>
      </c>
      <c r="DQ144" s="12">
        <v>7.64E-5</v>
      </c>
      <c r="DR144" s="12">
        <v>4.0264110000000004</v>
      </c>
      <c r="DS144" s="12">
        <v>1.3244000000000001E-3</v>
      </c>
      <c r="DT144" s="12">
        <v>3.9368439999999998</v>
      </c>
      <c r="DU144" s="12">
        <v>1.9656999999999999E-3</v>
      </c>
      <c r="DV144" s="12">
        <v>97.95823</v>
      </c>
      <c r="DW144" s="12">
        <v>4.0829299999999999E-2</v>
      </c>
      <c r="DX144" s="12">
        <v>28.225560000000002</v>
      </c>
      <c r="DY144" s="12">
        <v>1.39852E-2</v>
      </c>
      <c r="DZ144" s="12">
        <v>1.4705599999999999E-2</v>
      </c>
      <c r="EA144" s="12">
        <v>6.1548000000000002E-3</v>
      </c>
      <c r="EB144" s="12">
        <v>0</v>
      </c>
      <c r="EC144" s="44">
        <v>2.1901849999999999E-15</v>
      </c>
      <c r="ED144" s="44">
        <v>8.8185839999999999E-15</v>
      </c>
      <c r="EE144" s="12" t="s">
        <v>1460</v>
      </c>
      <c r="EF144" s="12">
        <v>3.9471000000000003E-3</v>
      </c>
      <c r="EG144" s="44">
        <v>6.4069999999999996E-7</v>
      </c>
      <c r="EH144" s="12">
        <v>1.9216219999999999</v>
      </c>
      <c r="EI144" s="12">
        <v>1.0002340000000001</v>
      </c>
      <c r="EJ144" s="12">
        <v>6.9459999999999997E-4</v>
      </c>
      <c r="EK144" s="12">
        <v>1.6500000000000001E-5</v>
      </c>
      <c r="EL144" s="12">
        <v>8.7000000000000001E-5</v>
      </c>
      <c r="EM144" s="44">
        <v>5.0000000000000004E-6</v>
      </c>
      <c r="EN144" s="12">
        <v>2.6059999999999999E-4</v>
      </c>
      <c r="EO144" s="44">
        <v>4.9999999999999998E-7</v>
      </c>
      <c r="EP144" s="12">
        <v>1.261E-2</v>
      </c>
      <c r="EQ144" s="12">
        <v>2.0000000000000002E-5</v>
      </c>
      <c r="ER144" s="12">
        <v>7.5310000000000004E-3</v>
      </c>
      <c r="ES144" s="12">
        <v>1.05E-4</v>
      </c>
      <c r="ET144" s="12">
        <v>1.4999999999999999E-4</v>
      </c>
      <c r="EU144" s="12">
        <v>1.0000000000000001E-5</v>
      </c>
      <c r="EV144" s="12">
        <v>250</v>
      </c>
      <c r="EW144" s="12">
        <v>0.01</v>
      </c>
      <c r="EX144" s="12">
        <v>1.96</v>
      </c>
      <c r="EY144" s="12">
        <v>0</v>
      </c>
      <c r="EZ144" s="12">
        <v>1.6833399999999998E-2</v>
      </c>
      <c r="FA144" s="12">
        <v>6.0625000000000002E-3</v>
      </c>
      <c r="FB144" s="12">
        <v>176.3717</v>
      </c>
      <c r="FC144" s="12">
        <v>2.2388700000000001E-2</v>
      </c>
      <c r="FD144" s="12">
        <v>43.803699999999999</v>
      </c>
      <c r="FE144" s="12">
        <v>1.3291799999999999E-2</v>
      </c>
      <c r="FF144" s="12">
        <v>0.56177410000000005</v>
      </c>
      <c r="FG144" s="12">
        <v>3.3408000000000001E-3</v>
      </c>
      <c r="FH144" s="12">
        <v>0.33389760000000002</v>
      </c>
      <c r="FI144" s="12">
        <v>1.38689E-2</v>
      </c>
      <c r="FJ144" s="12">
        <v>1.2249400000000001E-2</v>
      </c>
      <c r="FK144" s="12">
        <v>2.1780000000000001E-4</v>
      </c>
      <c r="FL144" s="12">
        <v>6.9099999999999999E-5</v>
      </c>
      <c r="FM144" s="12">
        <v>1.790945</v>
      </c>
      <c r="FN144" s="12">
        <v>0.2488242</v>
      </c>
      <c r="FO144" s="12">
        <v>3.2953900000000001E-2</v>
      </c>
      <c r="FP144" s="12">
        <v>1.7911550000000001</v>
      </c>
      <c r="FQ144" s="12">
        <v>0.99983129999999998</v>
      </c>
      <c r="FR144" s="12">
        <v>2.745E-3</v>
      </c>
      <c r="FS144" s="44">
        <v>5.4629999999999996E-10</v>
      </c>
      <c r="FT144" s="44">
        <v>5.8099999999999998E-11</v>
      </c>
      <c r="FU144" s="12">
        <v>0</v>
      </c>
      <c r="FV144" s="44">
        <v>4.962E-10</v>
      </c>
      <c r="FW144" s="12">
        <v>1.975E-2</v>
      </c>
      <c r="FX144" s="44">
        <v>5.4629999999999996E-10</v>
      </c>
      <c r="FY144" s="44">
        <v>7.0679999999999999E-6</v>
      </c>
      <c r="FZ144" s="44">
        <v>5.5304999999999997E-10</v>
      </c>
      <c r="GA144" s="44">
        <v>6.3080000000000001E-9</v>
      </c>
      <c r="GB144" s="44">
        <v>5.5430000000000004E-10</v>
      </c>
      <c r="GC144" s="12">
        <v>1.167E-2</v>
      </c>
      <c r="GD144" s="12">
        <v>0</v>
      </c>
      <c r="GE144" s="12">
        <v>295.5</v>
      </c>
      <c r="GF144" s="12">
        <v>0.1</v>
      </c>
      <c r="GG144" s="12">
        <v>1575</v>
      </c>
      <c r="GH144" s="12">
        <v>2</v>
      </c>
      <c r="GI144" s="12">
        <v>1.261E-2</v>
      </c>
      <c r="GJ144" s="12">
        <v>1.6210000000000001E-4</v>
      </c>
    </row>
    <row r="145" spans="1:192" s="12" customFormat="1" ht="12">
      <c r="A145" s="31"/>
      <c r="B145" s="32" t="s">
        <v>1633</v>
      </c>
      <c r="C145" s="32">
        <v>4</v>
      </c>
      <c r="D145" s="40">
        <v>4.3008170000000003</v>
      </c>
      <c r="E145" s="33">
        <v>2.9609E-2</v>
      </c>
      <c r="F145" s="40">
        <v>1.2072000000000001</v>
      </c>
      <c r="G145" s="34">
        <v>0.85090517201424876</v>
      </c>
      <c r="H145" s="45">
        <v>17.231382349961159</v>
      </c>
      <c r="I145" s="36">
        <v>91.744129999999998</v>
      </c>
      <c r="J145" s="34">
        <v>28.240320000000001</v>
      </c>
      <c r="K145" s="34">
        <v>3.0457600000000001E-2</v>
      </c>
      <c r="L145" s="44">
        <v>9.9999999999999995E-21</v>
      </c>
      <c r="T145" s="12" t="s">
        <v>140</v>
      </c>
      <c r="U145" s="12" t="s">
        <v>111</v>
      </c>
      <c r="V145" s="12">
        <v>37</v>
      </c>
      <c r="W145" s="43">
        <v>42571</v>
      </c>
      <c r="X145" s="12">
        <v>17.883330000000001</v>
      </c>
      <c r="Y145" s="44">
        <v>3551882000</v>
      </c>
      <c r="Z145" s="12" t="s">
        <v>1451</v>
      </c>
      <c r="AA145" s="12" t="s">
        <v>1452</v>
      </c>
      <c r="AB145" s="12">
        <v>18</v>
      </c>
      <c r="AC145" s="12" t="s">
        <v>1453</v>
      </c>
      <c r="AE145" s="12" t="s">
        <v>1454</v>
      </c>
      <c r="AF145" s="12">
        <v>7.875</v>
      </c>
      <c r="AH145" s="12" t="s">
        <v>1475</v>
      </c>
      <c r="AI145" s="12" t="s">
        <v>1464</v>
      </c>
      <c r="AJ145" s="12">
        <v>1</v>
      </c>
      <c r="AK145" s="12" t="s">
        <v>1458</v>
      </c>
      <c r="AL145" s="12">
        <v>1</v>
      </c>
      <c r="AM145" s="12" t="s">
        <v>1459</v>
      </c>
      <c r="AN145" s="12">
        <v>4</v>
      </c>
      <c r="AO145" s="12">
        <v>4</v>
      </c>
      <c r="AP145" s="12">
        <v>0</v>
      </c>
      <c r="AQ145" s="12">
        <v>4</v>
      </c>
      <c r="AR145" s="12">
        <v>0</v>
      </c>
      <c r="AS145" s="12">
        <v>30</v>
      </c>
      <c r="AT145" s="12">
        <v>30</v>
      </c>
      <c r="AU145" s="12">
        <v>108</v>
      </c>
      <c r="AX145" s="12">
        <v>0</v>
      </c>
      <c r="AY145" s="12">
        <v>6.8998999999999996E-3</v>
      </c>
      <c r="AZ145" s="12">
        <v>5.0933999999999997E-3</v>
      </c>
      <c r="BA145" s="12">
        <v>73.193280000000001</v>
      </c>
      <c r="BB145" s="12">
        <v>1.09078E-2</v>
      </c>
      <c r="BC145" s="12">
        <v>17.01437</v>
      </c>
      <c r="BD145" s="12">
        <v>9.8069999999999997E-3</v>
      </c>
      <c r="BE145" s="12">
        <v>0.2219507</v>
      </c>
      <c r="BF145" s="12">
        <v>2.7691999999999999E-3</v>
      </c>
      <c r="BG145" s="12">
        <v>0.25769110000000001</v>
      </c>
      <c r="BH145" s="12">
        <v>6.5338999999999996E-3</v>
      </c>
      <c r="BI145" s="12">
        <v>2.0544199999999999E-2</v>
      </c>
      <c r="BJ145" s="12">
        <v>2.0550000000000001E-4</v>
      </c>
      <c r="BK145" s="12">
        <v>1.0635199999999999E-2</v>
      </c>
      <c r="BL145" s="12">
        <v>2.2074999999999998E-3</v>
      </c>
      <c r="BM145" s="12">
        <v>73.339789999999994</v>
      </c>
      <c r="BN145" s="12">
        <v>9.0591000000000005E-3</v>
      </c>
      <c r="BO145" s="12">
        <v>17.03267</v>
      </c>
      <c r="BP145" s="12">
        <v>6.8779000000000002E-3</v>
      </c>
      <c r="BQ145" s="12">
        <v>0.22134499999999999</v>
      </c>
      <c r="BR145" s="12">
        <v>2.1332E-3</v>
      </c>
      <c r="BS145" s="12">
        <v>0.26818259999999999</v>
      </c>
      <c r="BT145" s="12">
        <v>5.2046000000000002E-3</v>
      </c>
      <c r="BU145" s="12">
        <v>2.0623900000000001E-2</v>
      </c>
      <c r="BV145" s="12">
        <v>1.8009999999999999E-4</v>
      </c>
      <c r="BW145" s="12">
        <v>1</v>
      </c>
      <c r="BX145" s="12">
        <v>0</v>
      </c>
      <c r="BY145" s="12">
        <v>1</v>
      </c>
      <c r="BZ145" s="12">
        <v>0</v>
      </c>
      <c r="CA145" s="12">
        <v>1</v>
      </c>
      <c r="CB145" s="12">
        <v>0</v>
      </c>
      <c r="CC145" s="12">
        <v>1</v>
      </c>
      <c r="CD145" s="12">
        <v>0</v>
      </c>
      <c r="CE145" s="12">
        <v>1</v>
      </c>
      <c r="CF145" s="12">
        <v>0</v>
      </c>
      <c r="CG145" s="12">
        <v>1</v>
      </c>
      <c r="CH145" s="12">
        <v>0</v>
      </c>
      <c r="CI145" s="12">
        <v>1</v>
      </c>
      <c r="CJ145" s="12">
        <v>0</v>
      </c>
      <c r="CK145" s="12">
        <v>1</v>
      </c>
      <c r="CL145" s="12">
        <v>0</v>
      </c>
      <c r="CM145" s="12">
        <v>1</v>
      </c>
      <c r="CN145" s="12">
        <v>0</v>
      </c>
      <c r="CO145" s="12">
        <v>1</v>
      </c>
      <c r="CP145" s="12">
        <v>0</v>
      </c>
      <c r="CQ145" s="12">
        <v>1</v>
      </c>
      <c r="CR145" s="12">
        <v>0</v>
      </c>
      <c r="CS145" s="12">
        <v>1.0249999999999999</v>
      </c>
      <c r="CT145" s="44">
        <v>9.9999999999999995E-21</v>
      </c>
      <c r="CU145" s="12">
        <v>3.7352000000000002E-3</v>
      </c>
      <c r="CV145" s="12">
        <v>4.5902E-3</v>
      </c>
      <c r="CW145" s="12">
        <v>0.14650920000000001</v>
      </c>
      <c r="CX145" s="12">
        <v>6.0755999999999996E-3</v>
      </c>
      <c r="CY145" s="12">
        <v>1.82959E-2</v>
      </c>
      <c r="CZ145" s="12">
        <v>6.9909000000000004E-3</v>
      </c>
      <c r="DA145" s="12">
        <v>-6.0570000000000003E-4</v>
      </c>
      <c r="DB145" s="12">
        <v>1.7657E-3</v>
      </c>
      <c r="DC145" s="12">
        <v>1.04916E-2</v>
      </c>
      <c r="DD145" s="12">
        <v>3.9502000000000001E-3</v>
      </c>
      <c r="DE145" s="12">
        <v>5.8080000000000002E-4</v>
      </c>
      <c r="DF145" s="12">
        <v>9.0099999999999995E-5</v>
      </c>
      <c r="DG145" s="12">
        <v>1.2072000000000001E-3</v>
      </c>
      <c r="DH145" s="12">
        <v>1.2099999999999999E-5</v>
      </c>
      <c r="DI145" s="12">
        <v>0.63594839999999997</v>
      </c>
      <c r="DJ145" s="12">
        <v>2.9609E-2</v>
      </c>
      <c r="DK145" s="12">
        <v>7.5089999999999998E-4</v>
      </c>
      <c r="DL145" s="12">
        <v>5.8033500000000002E-2</v>
      </c>
      <c r="DM145" s="12">
        <v>1.4718999999999999E-3</v>
      </c>
      <c r="DN145" s="12">
        <v>4.6400000000000003E-5</v>
      </c>
      <c r="DO145" s="44">
        <v>1.4830440000000001E-8</v>
      </c>
      <c r="DP145" s="12">
        <v>1.3041799999999999E-2</v>
      </c>
      <c r="DQ145" s="12">
        <v>1.629E-4</v>
      </c>
      <c r="DR145" s="12">
        <v>4.3008170000000003</v>
      </c>
      <c r="DS145" s="12">
        <v>2.5604999999999998E-3</v>
      </c>
      <c r="DT145" s="12">
        <v>3.9389189999999998</v>
      </c>
      <c r="DU145" s="12">
        <v>4.2810000000000001E-3</v>
      </c>
      <c r="DV145" s="12">
        <v>91.744129999999998</v>
      </c>
      <c r="DW145" s="12">
        <v>8.5601399999999994E-2</v>
      </c>
      <c r="DX145" s="12">
        <v>28.240320000000001</v>
      </c>
      <c r="DY145" s="12">
        <v>3.0457600000000001E-2</v>
      </c>
      <c r="DZ145" s="12">
        <v>3.0795400000000001E-2</v>
      </c>
      <c r="EA145" s="12">
        <v>2.9572500000000002E-2</v>
      </c>
      <c r="EB145" s="12">
        <v>0</v>
      </c>
      <c r="EC145" s="44">
        <v>8.509229E-16</v>
      </c>
      <c r="ED145" s="44">
        <v>3.6596640000000001E-15</v>
      </c>
      <c r="EE145" s="12" t="s">
        <v>1460</v>
      </c>
      <c r="EF145" s="12">
        <v>3.9471000000000003E-3</v>
      </c>
      <c r="EG145" s="44">
        <v>6.4069999999999996E-7</v>
      </c>
      <c r="EH145" s="12">
        <v>1.9554370000000001</v>
      </c>
      <c r="EI145" s="12">
        <v>1.00024</v>
      </c>
      <c r="EJ145" s="12">
        <v>6.9459999999999997E-4</v>
      </c>
      <c r="EK145" s="12">
        <v>1.6500000000000001E-5</v>
      </c>
      <c r="EL145" s="12">
        <v>8.7000000000000001E-5</v>
      </c>
      <c r="EM145" s="44">
        <v>5.0000000000000004E-6</v>
      </c>
      <c r="EN145" s="12">
        <v>2.6059999999999999E-4</v>
      </c>
      <c r="EO145" s="44">
        <v>4.9999999999999998E-7</v>
      </c>
      <c r="EP145" s="12">
        <v>1.261E-2</v>
      </c>
      <c r="EQ145" s="12">
        <v>2.0000000000000002E-5</v>
      </c>
      <c r="ER145" s="12">
        <v>7.5310000000000004E-3</v>
      </c>
      <c r="ES145" s="12">
        <v>1.05E-4</v>
      </c>
      <c r="ET145" s="12">
        <v>1.4999999999999999E-4</v>
      </c>
      <c r="EU145" s="12">
        <v>1.0000000000000001E-5</v>
      </c>
      <c r="EV145" s="12">
        <v>250</v>
      </c>
      <c r="EW145" s="12">
        <v>0.01</v>
      </c>
      <c r="EX145" s="12">
        <v>1.96</v>
      </c>
      <c r="EY145" s="12">
        <v>0</v>
      </c>
      <c r="EZ145" s="12">
        <v>6.8998999999999996E-3</v>
      </c>
      <c r="FA145" s="12">
        <v>5.0933999999999997E-3</v>
      </c>
      <c r="FB145" s="12">
        <v>73.193280000000001</v>
      </c>
      <c r="FC145" s="12">
        <v>1.09078E-2</v>
      </c>
      <c r="FD145" s="12">
        <v>17.018460000000001</v>
      </c>
      <c r="FE145" s="12">
        <v>9.8093E-3</v>
      </c>
      <c r="FF145" s="12">
        <v>0.2219507</v>
      </c>
      <c r="FG145" s="12">
        <v>2.7691999999999999E-3</v>
      </c>
      <c r="FH145" s="12">
        <v>0.50389870000000003</v>
      </c>
      <c r="FI145" s="12">
        <v>1.2776600000000001E-2</v>
      </c>
      <c r="FJ145" s="12">
        <v>2.0544199999999999E-2</v>
      </c>
      <c r="FK145" s="12">
        <v>2.0550000000000001E-4</v>
      </c>
      <c r="FL145" s="12">
        <v>2.7940000000000002E-4</v>
      </c>
      <c r="FM145" s="12">
        <v>1.0067349999999999</v>
      </c>
      <c r="FN145" s="12">
        <v>0.23291700000000001</v>
      </c>
      <c r="FO145" s="12">
        <v>5.9640499999999999E-2</v>
      </c>
      <c r="FP145" s="12">
        <v>1.00827</v>
      </c>
      <c r="FQ145" s="12">
        <v>0.9982548</v>
      </c>
      <c r="FR145" s="12">
        <v>3.7182000000000001E-3</v>
      </c>
      <c r="FS145" s="44">
        <v>5.4629999999999996E-10</v>
      </c>
      <c r="FT145" s="44">
        <v>5.8099999999999998E-11</v>
      </c>
      <c r="FU145" s="12">
        <v>0</v>
      </c>
      <c r="FV145" s="44">
        <v>4.962E-10</v>
      </c>
      <c r="FW145" s="12">
        <v>1.975E-2</v>
      </c>
      <c r="FX145" s="44">
        <v>5.4629999999999996E-10</v>
      </c>
      <c r="FY145" s="44">
        <v>7.0679999999999999E-6</v>
      </c>
      <c r="FZ145" s="44">
        <v>5.5304999999999997E-10</v>
      </c>
      <c r="GA145" s="44">
        <v>6.3080000000000001E-9</v>
      </c>
      <c r="GB145" s="44">
        <v>5.5430000000000004E-10</v>
      </c>
      <c r="GC145" s="12">
        <v>1.167E-2</v>
      </c>
      <c r="GD145" s="12">
        <v>0</v>
      </c>
      <c r="GE145" s="12">
        <v>295.5</v>
      </c>
      <c r="GF145" s="12">
        <v>0.1</v>
      </c>
      <c r="GG145" s="12">
        <v>1575</v>
      </c>
      <c r="GH145" s="12">
        <v>2</v>
      </c>
      <c r="GI145" s="12">
        <v>1.261E-2</v>
      </c>
      <c r="GJ145" s="12">
        <v>2.0440000000000001E-4</v>
      </c>
    </row>
    <row r="146" spans="1:192" s="12" customFormat="1" ht="12">
      <c r="A146" s="31"/>
      <c r="B146" s="32" t="s">
        <v>1601</v>
      </c>
      <c r="C146" s="32">
        <v>4</v>
      </c>
      <c r="D146" s="40">
        <v>4.0503749999999998</v>
      </c>
      <c r="E146" s="33">
        <v>4.8082999999999997E-3</v>
      </c>
      <c r="F146" s="33">
        <v>0.3498</v>
      </c>
      <c r="G146" s="34">
        <v>1.4489162205863135</v>
      </c>
      <c r="H146" s="45">
        <v>106.10901981989477</v>
      </c>
      <c r="I146" s="36">
        <v>97.451949999999997</v>
      </c>
      <c r="J146" s="34">
        <v>28.24689</v>
      </c>
      <c r="K146" s="34">
        <v>1.5733400000000002E-2</v>
      </c>
      <c r="L146" s="44">
        <v>9.9999999999999995E-21</v>
      </c>
      <c r="T146" s="12" t="s">
        <v>141</v>
      </c>
      <c r="U146" s="12" t="s">
        <v>111</v>
      </c>
      <c r="V146" s="12">
        <v>37</v>
      </c>
      <c r="W146" s="43">
        <v>42571</v>
      </c>
      <c r="X146" s="12">
        <v>7.1166669999999996</v>
      </c>
      <c r="Y146" s="44">
        <v>3551843000</v>
      </c>
      <c r="Z146" s="12" t="s">
        <v>1451</v>
      </c>
      <c r="AA146" s="12" t="s">
        <v>1452</v>
      </c>
      <c r="AB146" s="12">
        <v>18</v>
      </c>
      <c r="AC146" s="12" t="s">
        <v>1453</v>
      </c>
      <c r="AE146" s="12" t="s">
        <v>1454</v>
      </c>
      <c r="AF146" s="12">
        <v>7.875</v>
      </c>
      <c r="AH146" s="12" t="s">
        <v>1475</v>
      </c>
      <c r="AI146" s="12" t="s">
        <v>1464</v>
      </c>
      <c r="AJ146" s="12">
        <v>1</v>
      </c>
      <c r="AK146" s="12" t="s">
        <v>1458</v>
      </c>
      <c r="AL146" s="12">
        <v>1</v>
      </c>
      <c r="AM146" s="12" t="s">
        <v>1459</v>
      </c>
      <c r="AN146" s="12">
        <v>4</v>
      </c>
      <c r="AO146" s="12">
        <v>4</v>
      </c>
      <c r="AP146" s="12">
        <v>0</v>
      </c>
      <c r="AQ146" s="12">
        <v>4</v>
      </c>
      <c r="AR146" s="12">
        <v>0</v>
      </c>
      <c r="AS146" s="12">
        <v>30</v>
      </c>
      <c r="AT146" s="12">
        <v>30</v>
      </c>
      <c r="AU146" s="12">
        <v>65</v>
      </c>
      <c r="AX146" s="12">
        <v>0</v>
      </c>
      <c r="AY146" s="12">
        <v>2.8710400000000001E-2</v>
      </c>
      <c r="AZ146" s="12">
        <v>4.8574999999999998E-3</v>
      </c>
      <c r="BA146" s="12">
        <v>117.3734</v>
      </c>
      <c r="BB146" s="12">
        <v>1.4314500000000001E-2</v>
      </c>
      <c r="BC146" s="12">
        <v>28.971550000000001</v>
      </c>
      <c r="BD146" s="12">
        <v>1.01671E-2</v>
      </c>
      <c r="BE146" s="12">
        <v>0.36995790000000001</v>
      </c>
      <c r="BF146" s="12">
        <v>2.8357999999999999E-3</v>
      </c>
      <c r="BG146" s="12">
        <v>7.1890300000000004E-2</v>
      </c>
      <c r="BH146" s="12">
        <v>6.3369999999999998E-3</v>
      </c>
      <c r="BI146" s="12">
        <v>1.01374E-2</v>
      </c>
      <c r="BJ146" s="12">
        <v>1.616E-4</v>
      </c>
      <c r="BK146" s="12">
        <v>2.4290800000000001E-2</v>
      </c>
      <c r="BL146" s="12">
        <v>2.1645000000000002E-3</v>
      </c>
      <c r="BM146" s="12">
        <v>117.4958</v>
      </c>
      <c r="BN146" s="12">
        <v>1.30893E-2</v>
      </c>
      <c r="BO146" s="12">
        <v>28.997859999999999</v>
      </c>
      <c r="BP146" s="12">
        <v>7.5874999999999996E-3</v>
      </c>
      <c r="BQ146" s="12">
        <v>0.36940620000000002</v>
      </c>
      <c r="BR146" s="12">
        <v>2.2536000000000001E-3</v>
      </c>
      <c r="BS146" s="12">
        <v>9.2177899999999993E-2</v>
      </c>
      <c r="BT146" s="12">
        <v>5.1211E-3</v>
      </c>
      <c r="BU146" s="12">
        <v>1.0503800000000001E-2</v>
      </c>
      <c r="BV146" s="12">
        <v>1.3320000000000001E-4</v>
      </c>
      <c r="BW146" s="12">
        <v>1</v>
      </c>
      <c r="BX146" s="12">
        <v>0</v>
      </c>
      <c r="BY146" s="12">
        <v>1</v>
      </c>
      <c r="BZ146" s="12">
        <v>0</v>
      </c>
      <c r="CA146" s="12">
        <v>1</v>
      </c>
      <c r="CB146" s="12">
        <v>0</v>
      </c>
      <c r="CC146" s="12">
        <v>1</v>
      </c>
      <c r="CD146" s="12">
        <v>0</v>
      </c>
      <c r="CE146" s="12">
        <v>1</v>
      </c>
      <c r="CF146" s="12">
        <v>0</v>
      </c>
      <c r="CG146" s="12">
        <v>1</v>
      </c>
      <c r="CH146" s="12">
        <v>0</v>
      </c>
      <c r="CI146" s="12">
        <v>1</v>
      </c>
      <c r="CJ146" s="12">
        <v>0</v>
      </c>
      <c r="CK146" s="12">
        <v>1</v>
      </c>
      <c r="CL146" s="12">
        <v>0</v>
      </c>
      <c r="CM146" s="12">
        <v>1</v>
      </c>
      <c r="CN146" s="12">
        <v>0</v>
      </c>
      <c r="CO146" s="12">
        <v>1</v>
      </c>
      <c r="CP146" s="12">
        <v>0</v>
      </c>
      <c r="CQ146" s="12">
        <v>1</v>
      </c>
      <c r="CR146" s="12">
        <v>0</v>
      </c>
      <c r="CS146" s="12">
        <v>1.0249999999999999</v>
      </c>
      <c r="CT146" s="44">
        <v>9.9999999999999995E-21</v>
      </c>
      <c r="CU146" s="12">
        <v>-4.4196000000000001E-3</v>
      </c>
      <c r="CV146" s="12">
        <v>4.3486000000000002E-3</v>
      </c>
      <c r="CW146" s="12">
        <v>0.1223822</v>
      </c>
      <c r="CX146" s="12">
        <v>5.7945000000000002E-3</v>
      </c>
      <c r="CY146" s="12">
        <v>2.63094E-2</v>
      </c>
      <c r="CZ146" s="12">
        <v>6.7675000000000001E-3</v>
      </c>
      <c r="DA146" s="12">
        <v>-5.5170000000000002E-4</v>
      </c>
      <c r="DB146" s="12">
        <v>1.7214000000000001E-3</v>
      </c>
      <c r="DC146" s="12">
        <v>2.0287599999999999E-2</v>
      </c>
      <c r="DD146" s="12">
        <v>3.7323999999999999E-3</v>
      </c>
      <c r="DE146" s="12">
        <v>6.1359999999999995E-4</v>
      </c>
      <c r="DF146" s="12">
        <v>8.6399999999999999E-5</v>
      </c>
      <c r="DG146" s="12">
        <v>3.4979999999999999E-4</v>
      </c>
      <c r="DH146" s="44">
        <v>5.5774789999999996E-6</v>
      </c>
      <c r="DI146" s="12">
        <v>0.3470144</v>
      </c>
      <c r="DJ146" s="12">
        <v>4.8082999999999997E-3</v>
      </c>
      <c r="DK146" s="12">
        <v>4.238E-4</v>
      </c>
      <c r="DL146" s="12">
        <v>9.4243E-3</v>
      </c>
      <c r="DM146" s="12">
        <v>8.3069999999999997E-4</v>
      </c>
      <c r="DN146" s="12">
        <v>2.0599999999999999E-5</v>
      </c>
      <c r="DO146" s="44">
        <v>8.3704730000000001E-9</v>
      </c>
      <c r="DP146" s="12">
        <v>1.2766700000000001E-2</v>
      </c>
      <c r="DQ146" s="12">
        <v>9.7999999999999997E-5</v>
      </c>
      <c r="DR146" s="12">
        <v>4.0503749999999998</v>
      </c>
      <c r="DS146" s="12">
        <v>1.5047999999999999E-3</v>
      </c>
      <c r="DT146" s="12">
        <v>3.9398430000000002</v>
      </c>
      <c r="DU146" s="12">
        <v>2.2114000000000001E-3</v>
      </c>
      <c r="DV146" s="12">
        <v>97.451949999999997</v>
      </c>
      <c r="DW146" s="12">
        <v>4.4340200000000003E-2</v>
      </c>
      <c r="DX146" s="12">
        <v>28.24689</v>
      </c>
      <c r="DY146" s="12">
        <v>1.5733400000000002E-2</v>
      </c>
      <c r="DZ146" s="12">
        <v>1.6378E-2</v>
      </c>
      <c r="EA146" s="12">
        <v>0</v>
      </c>
      <c r="EB146" s="12">
        <v>0</v>
      </c>
      <c r="EC146" s="44">
        <v>1.4489209999999999E-15</v>
      </c>
      <c r="ED146" s="44">
        <v>5.8686709999999998E-15</v>
      </c>
      <c r="EE146" s="12" t="s">
        <v>1460</v>
      </c>
      <c r="EF146" s="12">
        <v>3.9471000000000003E-3</v>
      </c>
      <c r="EG146" s="44">
        <v>6.4069999999999996E-7</v>
      </c>
      <c r="EH146" s="12">
        <v>1.938186</v>
      </c>
      <c r="EI146" s="12">
        <v>1.000237</v>
      </c>
      <c r="EJ146" s="12">
        <v>6.9459999999999997E-4</v>
      </c>
      <c r="EK146" s="12">
        <v>1.6500000000000001E-5</v>
      </c>
      <c r="EL146" s="12">
        <v>8.7000000000000001E-5</v>
      </c>
      <c r="EM146" s="44">
        <v>5.0000000000000004E-6</v>
      </c>
      <c r="EN146" s="12">
        <v>2.6059999999999999E-4</v>
      </c>
      <c r="EO146" s="44">
        <v>4.9999999999999998E-7</v>
      </c>
      <c r="EP146" s="12">
        <v>1.261E-2</v>
      </c>
      <c r="EQ146" s="12">
        <v>2.0000000000000002E-5</v>
      </c>
      <c r="ER146" s="12">
        <v>7.5310000000000004E-3</v>
      </c>
      <c r="ES146" s="12">
        <v>1.05E-4</v>
      </c>
      <c r="ET146" s="12">
        <v>1.4999999999999999E-4</v>
      </c>
      <c r="EU146" s="12">
        <v>1.0000000000000001E-5</v>
      </c>
      <c r="EV146" s="12">
        <v>250</v>
      </c>
      <c r="EW146" s="12">
        <v>0.01</v>
      </c>
      <c r="EX146" s="12">
        <v>1.96</v>
      </c>
      <c r="EY146" s="12">
        <v>0</v>
      </c>
      <c r="EZ146" s="12">
        <v>2.8710400000000001E-2</v>
      </c>
      <c r="FA146" s="12">
        <v>4.8574999999999998E-3</v>
      </c>
      <c r="FB146" s="12">
        <v>117.3734</v>
      </c>
      <c r="FC146" s="12">
        <v>1.4314500000000001E-2</v>
      </c>
      <c r="FD146" s="12">
        <v>28.97841</v>
      </c>
      <c r="FE146" s="12">
        <v>1.01695E-2</v>
      </c>
      <c r="FF146" s="12">
        <v>0.36995790000000001</v>
      </c>
      <c r="FG146" s="12">
        <v>2.8357999999999999E-3</v>
      </c>
      <c r="FH146" s="12">
        <v>0.13933670000000001</v>
      </c>
      <c r="FI146" s="12">
        <v>1.22822E-2</v>
      </c>
      <c r="FJ146" s="12">
        <v>1.01374E-2</v>
      </c>
      <c r="FK146" s="12">
        <v>1.616E-4</v>
      </c>
      <c r="FL146" s="12">
        <v>8.6199999999999995E-5</v>
      </c>
      <c r="FM146" s="12">
        <v>1.600095</v>
      </c>
      <c r="FN146" s="12">
        <v>0.24734980000000001</v>
      </c>
      <c r="FO146" s="12">
        <v>3.7221400000000002E-2</v>
      </c>
      <c r="FP146" s="12">
        <v>1.6004309999999999</v>
      </c>
      <c r="FQ146" s="12">
        <v>0.99973040000000002</v>
      </c>
      <c r="FR146" s="12">
        <v>2.5108999999999999E-3</v>
      </c>
      <c r="FS146" s="44">
        <v>5.4629999999999996E-10</v>
      </c>
      <c r="FT146" s="44">
        <v>5.8099999999999998E-11</v>
      </c>
      <c r="FU146" s="12">
        <v>0</v>
      </c>
      <c r="FV146" s="44">
        <v>4.962E-10</v>
      </c>
      <c r="FW146" s="12">
        <v>1.975E-2</v>
      </c>
      <c r="FX146" s="44">
        <v>5.4629999999999996E-10</v>
      </c>
      <c r="FY146" s="44">
        <v>7.0679999999999999E-6</v>
      </c>
      <c r="FZ146" s="44">
        <v>5.5304999999999997E-10</v>
      </c>
      <c r="GA146" s="44">
        <v>6.3080000000000001E-9</v>
      </c>
      <c r="GB146" s="44">
        <v>5.5430000000000004E-10</v>
      </c>
      <c r="GC146" s="12">
        <v>1.167E-2</v>
      </c>
      <c r="GD146" s="12">
        <v>0</v>
      </c>
      <c r="GE146" s="12">
        <v>295.5</v>
      </c>
      <c r="GF146" s="12">
        <v>0.1</v>
      </c>
      <c r="GG146" s="12">
        <v>1575</v>
      </c>
      <c r="GH146" s="12">
        <v>2</v>
      </c>
      <c r="GI146" s="12">
        <v>1.261E-2</v>
      </c>
      <c r="GJ146" s="12">
        <v>9.09E-5</v>
      </c>
    </row>
    <row r="147" spans="1:192" s="12" customFormat="1" ht="12">
      <c r="A147" s="31"/>
      <c r="B147" s="32" t="s">
        <v>1685</v>
      </c>
      <c r="C147" s="32">
        <v>4</v>
      </c>
      <c r="D147" s="40">
        <v>4.0346799999999998</v>
      </c>
      <c r="E147" s="33">
        <v>1.4489E-2</v>
      </c>
      <c r="F147" s="33">
        <v>0.21110000000000001</v>
      </c>
      <c r="G147" s="34">
        <v>1.1849970145046329</v>
      </c>
      <c r="H147" s="45">
        <v>35.213196217820418</v>
      </c>
      <c r="I147" s="36">
        <v>98.478390000000005</v>
      </c>
      <c r="J147" s="34">
        <v>28.43235</v>
      </c>
      <c r="K147" s="34">
        <v>2.1354399999999999E-2</v>
      </c>
      <c r="L147" s="44">
        <v>9.9999999999999995E-21</v>
      </c>
      <c r="T147" s="12" t="s">
        <v>142</v>
      </c>
      <c r="U147" s="12" t="s">
        <v>111</v>
      </c>
      <c r="V147" s="12">
        <v>37</v>
      </c>
      <c r="W147" s="43">
        <v>42572</v>
      </c>
      <c r="X147" s="12">
        <v>13.98333</v>
      </c>
      <c r="Y147" s="44">
        <v>3551954000</v>
      </c>
      <c r="Z147" s="12" t="s">
        <v>1451</v>
      </c>
      <c r="AA147" s="12" t="s">
        <v>1452</v>
      </c>
      <c r="AB147" s="12">
        <v>18</v>
      </c>
      <c r="AC147" s="12" t="s">
        <v>1453</v>
      </c>
      <c r="AE147" s="12" t="s">
        <v>1454</v>
      </c>
      <c r="AF147" s="12">
        <v>7.875</v>
      </c>
      <c r="AH147" s="12" t="s">
        <v>1475</v>
      </c>
      <c r="AI147" s="12" t="s">
        <v>1464</v>
      </c>
      <c r="AJ147" s="12">
        <v>1</v>
      </c>
      <c r="AK147" s="12" t="s">
        <v>1458</v>
      </c>
      <c r="AL147" s="12">
        <v>1</v>
      </c>
      <c r="AM147" s="12" t="s">
        <v>1459</v>
      </c>
      <c r="AN147" s="12">
        <v>4</v>
      </c>
      <c r="AO147" s="12">
        <v>4</v>
      </c>
      <c r="AP147" s="12">
        <v>0</v>
      </c>
      <c r="AQ147" s="12">
        <v>4</v>
      </c>
      <c r="AR147" s="12">
        <v>0</v>
      </c>
      <c r="AS147" s="12">
        <v>30</v>
      </c>
      <c r="AT147" s="12">
        <v>30</v>
      </c>
      <c r="AU147" s="12">
        <v>147</v>
      </c>
      <c r="AX147" s="12">
        <v>0</v>
      </c>
      <c r="AY147" s="12">
        <v>-8.9897999999999992E-3</v>
      </c>
      <c r="AZ147" s="12">
        <v>5.7235000000000003E-3</v>
      </c>
      <c r="BA147" s="12">
        <v>95.622640000000004</v>
      </c>
      <c r="BB147" s="12">
        <v>1.28386E-2</v>
      </c>
      <c r="BC147" s="12">
        <v>23.69435</v>
      </c>
      <c r="BD147" s="12">
        <v>1.16276E-2</v>
      </c>
      <c r="BE147" s="12">
        <v>0.30187380000000003</v>
      </c>
      <c r="BF147" s="12">
        <v>3.1776999999999999E-3</v>
      </c>
      <c r="BG147" s="12">
        <v>0.17272850000000001</v>
      </c>
      <c r="BH147" s="12">
        <v>7.5217000000000001E-3</v>
      </c>
      <c r="BI147" s="12">
        <v>5.0033999999999999E-3</v>
      </c>
      <c r="BJ147" s="12">
        <v>1.7760000000000001E-4</v>
      </c>
      <c r="BK147" s="12">
        <v>1.3434E-3</v>
      </c>
      <c r="BL147" s="12">
        <v>2.4231000000000001E-3</v>
      </c>
      <c r="BM147" s="12">
        <v>96.18862</v>
      </c>
      <c r="BN147" s="12">
        <v>1.1002899999999999E-2</v>
      </c>
      <c r="BO147" s="12">
        <v>23.685770000000002</v>
      </c>
      <c r="BP147" s="12">
        <v>7.5877999999999996E-3</v>
      </c>
      <c r="BQ147" s="12">
        <v>0.3060003</v>
      </c>
      <c r="BR147" s="12">
        <v>2.1832000000000002E-3</v>
      </c>
      <c r="BS147" s="12">
        <v>0.19358210000000001</v>
      </c>
      <c r="BT147" s="12">
        <v>5.3049999999999998E-3</v>
      </c>
      <c r="BU147" s="12">
        <v>7.2978000000000001E-3</v>
      </c>
      <c r="BV147" s="12">
        <v>1.1519999999999999E-4</v>
      </c>
      <c r="BW147" s="12">
        <v>1</v>
      </c>
      <c r="BX147" s="12">
        <v>0</v>
      </c>
      <c r="BY147" s="12">
        <v>1</v>
      </c>
      <c r="BZ147" s="12">
        <v>0</v>
      </c>
      <c r="CA147" s="12">
        <v>1</v>
      </c>
      <c r="CB147" s="12">
        <v>0</v>
      </c>
      <c r="CC147" s="12">
        <v>1</v>
      </c>
      <c r="CD147" s="12">
        <v>0</v>
      </c>
      <c r="CE147" s="12">
        <v>1</v>
      </c>
      <c r="CF147" s="12">
        <v>0</v>
      </c>
      <c r="CG147" s="12">
        <v>1</v>
      </c>
      <c r="CH147" s="12">
        <v>0</v>
      </c>
      <c r="CI147" s="12">
        <v>1</v>
      </c>
      <c r="CJ147" s="12">
        <v>0</v>
      </c>
      <c r="CK147" s="12">
        <v>1</v>
      </c>
      <c r="CL147" s="12">
        <v>0</v>
      </c>
      <c r="CM147" s="12">
        <v>1</v>
      </c>
      <c r="CN147" s="12">
        <v>0</v>
      </c>
      <c r="CO147" s="12">
        <v>1</v>
      </c>
      <c r="CP147" s="12">
        <v>0</v>
      </c>
      <c r="CQ147" s="12">
        <v>1</v>
      </c>
      <c r="CR147" s="12">
        <v>0</v>
      </c>
      <c r="CS147" s="12">
        <v>1.0249999999999999</v>
      </c>
      <c r="CT147" s="44">
        <v>9.9999999999999995E-21</v>
      </c>
      <c r="CU147" s="12">
        <v>1.0333200000000001E-2</v>
      </c>
      <c r="CV147" s="12">
        <v>5.1852000000000001E-3</v>
      </c>
      <c r="CW147" s="12">
        <v>0.56598300000000001</v>
      </c>
      <c r="CX147" s="12">
        <v>6.6154999999999999E-3</v>
      </c>
      <c r="CY147" s="12">
        <v>-8.5795000000000003E-3</v>
      </c>
      <c r="CZ147" s="12">
        <v>8.8106E-3</v>
      </c>
      <c r="DA147" s="12">
        <v>4.1265E-3</v>
      </c>
      <c r="DB147" s="12">
        <v>2.3089999999999999E-3</v>
      </c>
      <c r="DC147" s="12">
        <v>2.08536E-2</v>
      </c>
      <c r="DD147" s="12">
        <v>5.3324000000000002E-3</v>
      </c>
      <c r="DE147" s="12">
        <v>2.4164999999999998E-3</v>
      </c>
      <c r="DF147" s="12">
        <v>1.326E-4</v>
      </c>
      <c r="DG147" s="12">
        <v>2.1110000000000001E-4</v>
      </c>
      <c r="DH147" s="44">
        <v>7.4925760000000002E-6</v>
      </c>
      <c r="DI147" s="12">
        <v>1.7700419999999999</v>
      </c>
      <c r="DJ147" s="12">
        <v>1.4489E-2</v>
      </c>
      <c r="DK147" s="12">
        <v>6.3100000000000005E-4</v>
      </c>
      <c r="DL147" s="12">
        <v>2.8398400000000001E-2</v>
      </c>
      <c r="DM147" s="12">
        <v>1.2367000000000001E-3</v>
      </c>
      <c r="DN147" s="12">
        <v>1.98E-5</v>
      </c>
      <c r="DO147" s="44">
        <v>1.246136E-8</v>
      </c>
      <c r="DP147" s="12">
        <v>1.2737200000000001E-2</v>
      </c>
      <c r="DQ147" s="12">
        <v>1.3420000000000001E-4</v>
      </c>
      <c r="DR147" s="12">
        <v>4.0346799999999998</v>
      </c>
      <c r="DS147" s="12">
        <v>2.0527000000000002E-3</v>
      </c>
      <c r="DT147" s="12">
        <v>3.9659110000000002</v>
      </c>
      <c r="DU147" s="12">
        <v>3.0018000000000002E-3</v>
      </c>
      <c r="DV147" s="12">
        <v>98.478390000000005</v>
      </c>
      <c r="DW147" s="12">
        <v>5.8252699999999998E-2</v>
      </c>
      <c r="DX147" s="12">
        <v>28.43235</v>
      </c>
      <c r="DY147" s="12">
        <v>2.1354399999999999E-2</v>
      </c>
      <c r="DZ147" s="12">
        <v>2.1839899999999999E-2</v>
      </c>
      <c r="EA147" s="12">
        <v>0</v>
      </c>
      <c r="EB147" s="12">
        <v>0</v>
      </c>
      <c r="EC147" s="44">
        <v>1.1850090000000001E-15</v>
      </c>
      <c r="ED147" s="44">
        <v>4.7811320000000001E-15</v>
      </c>
      <c r="EE147" s="12" t="s">
        <v>1460</v>
      </c>
      <c r="EF147" s="12">
        <v>3.9471000000000003E-3</v>
      </c>
      <c r="EG147" s="44">
        <v>6.4069999999999996E-7</v>
      </c>
      <c r="EH147" s="12">
        <v>1.9880439999999999</v>
      </c>
      <c r="EI147" s="12">
        <v>1.000246</v>
      </c>
      <c r="EJ147" s="12">
        <v>6.9459999999999997E-4</v>
      </c>
      <c r="EK147" s="12">
        <v>1.6500000000000001E-5</v>
      </c>
      <c r="EL147" s="12">
        <v>8.7000000000000001E-5</v>
      </c>
      <c r="EM147" s="44">
        <v>5.0000000000000004E-6</v>
      </c>
      <c r="EN147" s="12">
        <v>2.6059999999999999E-4</v>
      </c>
      <c r="EO147" s="44">
        <v>4.9999999999999998E-7</v>
      </c>
      <c r="EP147" s="12">
        <v>1.261E-2</v>
      </c>
      <c r="EQ147" s="12">
        <v>2.0000000000000002E-5</v>
      </c>
      <c r="ER147" s="12">
        <v>7.5310000000000004E-3</v>
      </c>
      <c r="ES147" s="12">
        <v>1.05E-4</v>
      </c>
      <c r="ET147" s="12">
        <v>1.4999999999999999E-4</v>
      </c>
      <c r="EU147" s="12">
        <v>1.0000000000000001E-5</v>
      </c>
      <c r="EV147" s="12">
        <v>250</v>
      </c>
      <c r="EW147" s="12">
        <v>0.01</v>
      </c>
      <c r="EX147" s="12">
        <v>1.96</v>
      </c>
      <c r="EY147" s="12">
        <v>0</v>
      </c>
      <c r="EZ147" s="12">
        <v>-8.9897999999999992E-3</v>
      </c>
      <c r="FA147" s="12">
        <v>5.7235000000000003E-3</v>
      </c>
      <c r="FB147" s="12">
        <v>95.622640000000004</v>
      </c>
      <c r="FC147" s="12">
        <v>1.28386E-2</v>
      </c>
      <c r="FD147" s="12">
        <v>23.70018</v>
      </c>
      <c r="FE147" s="12">
        <v>1.16305E-2</v>
      </c>
      <c r="FF147" s="12">
        <v>0.30187380000000003</v>
      </c>
      <c r="FG147" s="12">
        <v>3.1776999999999999E-3</v>
      </c>
      <c r="FH147" s="12">
        <v>0.34339180000000002</v>
      </c>
      <c r="FI147" s="12">
        <v>1.4953599999999999E-2</v>
      </c>
      <c r="FJ147" s="12">
        <v>5.0033999999999999E-3</v>
      </c>
      <c r="FK147" s="12">
        <v>1.7760000000000001E-4</v>
      </c>
      <c r="FL147" s="12">
        <v>5.1499999999999998E-5</v>
      </c>
      <c r="FM147" s="12">
        <v>3.6144370000000001</v>
      </c>
      <c r="FN147" s="12">
        <v>0.24831210000000001</v>
      </c>
      <c r="FO147" s="12">
        <v>5.09726E-2</v>
      </c>
      <c r="FP147" s="12">
        <v>3.6147420000000001</v>
      </c>
      <c r="FQ147" s="12">
        <v>0.99990089999999998</v>
      </c>
      <c r="FR147" s="12">
        <v>9.8390000000000001E-4</v>
      </c>
      <c r="FS147" s="44">
        <v>5.4629999999999996E-10</v>
      </c>
      <c r="FT147" s="44">
        <v>5.8099999999999998E-11</v>
      </c>
      <c r="FU147" s="12">
        <v>0</v>
      </c>
      <c r="FV147" s="44">
        <v>4.962E-10</v>
      </c>
      <c r="FW147" s="12">
        <v>1.975E-2</v>
      </c>
      <c r="FX147" s="44">
        <v>5.4629999999999996E-10</v>
      </c>
      <c r="FY147" s="44">
        <v>7.0679999999999999E-6</v>
      </c>
      <c r="FZ147" s="44">
        <v>5.5304999999999997E-10</v>
      </c>
      <c r="GA147" s="44">
        <v>6.3080000000000001E-9</v>
      </c>
      <c r="GB147" s="44">
        <v>5.5430000000000004E-10</v>
      </c>
      <c r="GC147" s="12">
        <v>1.167E-2</v>
      </c>
      <c r="GD147" s="12">
        <v>0</v>
      </c>
      <c r="GE147" s="12">
        <v>295.5</v>
      </c>
      <c r="GF147" s="12">
        <v>0.1</v>
      </c>
      <c r="GG147" s="12">
        <v>1575</v>
      </c>
      <c r="GH147" s="12">
        <v>2</v>
      </c>
      <c r="GI147" s="12">
        <v>1.261E-2</v>
      </c>
      <c r="GJ147" s="12">
        <v>8.7200000000000005E-5</v>
      </c>
    </row>
    <row r="148" spans="1:192" s="12" customFormat="1" ht="12">
      <c r="A148" s="31"/>
      <c r="B148" s="32" t="s">
        <v>1579</v>
      </c>
      <c r="C148" s="32">
        <v>4</v>
      </c>
      <c r="D148" s="40">
        <v>4.110563</v>
      </c>
      <c r="E148" s="33">
        <v>1.4855500000000001E-2</v>
      </c>
      <c r="F148" s="33">
        <v>0.45710000000000001</v>
      </c>
      <c r="G148" s="34">
        <v>1.2973399194883626</v>
      </c>
      <c r="H148" s="45">
        <v>34.344451549931001</v>
      </c>
      <c r="I148" s="36">
        <v>96.735600000000005</v>
      </c>
      <c r="J148" s="34">
        <v>28.455259999999999</v>
      </c>
      <c r="K148" s="34">
        <v>2.1304300000000002E-2</v>
      </c>
      <c r="L148" s="44">
        <v>9.9999999999999995E-21</v>
      </c>
      <c r="T148" s="12" t="s">
        <v>143</v>
      </c>
      <c r="U148" s="12" t="s">
        <v>111</v>
      </c>
      <c r="V148" s="12">
        <v>37</v>
      </c>
      <c r="W148" s="43">
        <v>42571</v>
      </c>
      <c r="X148" s="12">
        <v>6.6666699999999995E-2</v>
      </c>
      <c r="Y148" s="44">
        <v>3551818000</v>
      </c>
      <c r="Z148" s="12" t="s">
        <v>1451</v>
      </c>
      <c r="AA148" s="12" t="s">
        <v>1452</v>
      </c>
      <c r="AB148" s="12">
        <v>18</v>
      </c>
      <c r="AC148" s="12" t="s">
        <v>1453</v>
      </c>
      <c r="AE148" s="12" t="s">
        <v>1454</v>
      </c>
      <c r="AF148" s="12">
        <v>7.875</v>
      </c>
      <c r="AH148" s="12" t="s">
        <v>1475</v>
      </c>
      <c r="AI148" s="12" t="s">
        <v>1464</v>
      </c>
      <c r="AJ148" s="12">
        <v>1</v>
      </c>
      <c r="AK148" s="12" t="s">
        <v>1458</v>
      </c>
      <c r="AL148" s="12">
        <v>1</v>
      </c>
      <c r="AM148" s="12" t="s">
        <v>1459</v>
      </c>
      <c r="AN148" s="12">
        <v>4</v>
      </c>
      <c r="AO148" s="12">
        <v>4</v>
      </c>
      <c r="AP148" s="12">
        <v>0</v>
      </c>
      <c r="AQ148" s="12">
        <v>4</v>
      </c>
      <c r="AR148" s="12">
        <v>0</v>
      </c>
      <c r="AS148" s="12">
        <v>30</v>
      </c>
      <c r="AT148" s="12">
        <v>30</v>
      </c>
      <c r="AU148" s="12">
        <v>40</v>
      </c>
      <c r="AX148" s="12">
        <v>0</v>
      </c>
      <c r="AY148" s="12">
        <v>4.5135000000000002E-3</v>
      </c>
      <c r="AZ148" s="12">
        <v>5.6877000000000004E-3</v>
      </c>
      <c r="BA148" s="12">
        <v>106.657</v>
      </c>
      <c r="BB148" s="12">
        <v>1.3989100000000001E-2</v>
      </c>
      <c r="BC148" s="12">
        <v>25.94097</v>
      </c>
      <c r="BD148" s="12">
        <v>1.1827000000000001E-2</v>
      </c>
      <c r="BE148" s="12">
        <v>0.32679229999999998</v>
      </c>
      <c r="BF148" s="12">
        <v>3.1294999999999999E-3</v>
      </c>
      <c r="BG148" s="12">
        <v>0.20003319999999999</v>
      </c>
      <c r="BH148" s="12">
        <v>7.4619999999999999E-3</v>
      </c>
      <c r="BI148" s="12">
        <v>1.18602E-2</v>
      </c>
      <c r="BJ148" s="12">
        <v>2.0359999999999999E-4</v>
      </c>
      <c r="BK148" s="12">
        <v>7.0425000000000001E-3</v>
      </c>
      <c r="BL148" s="12">
        <v>2.3903000000000002E-3</v>
      </c>
      <c r="BM148" s="12">
        <v>107.4713</v>
      </c>
      <c r="BN148" s="12">
        <v>1.20602E-2</v>
      </c>
      <c r="BO148" s="12">
        <v>25.938880000000001</v>
      </c>
      <c r="BP148" s="12">
        <v>7.5385000000000001E-3</v>
      </c>
      <c r="BQ148" s="12">
        <v>0.33011869999999999</v>
      </c>
      <c r="BR148" s="12">
        <v>2.1235999999999998E-3</v>
      </c>
      <c r="BS148" s="12">
        <v>0.2319755</v>
      </c>
      <c r="BT148" s="12">
        <v>5.5864E-3</v>
      </c>
      <c r="BU148" s="12">
        <v>1.4569199999999999E-2</v>
      </c>
      <c r="BV148" s="12">
        <v>1.459E-4</v>
      </c>
      <c r="BW148" s="12">
        <v>1</v>
      </c>
      <c r="BX148" s="12">
        <v>0</v>
      </c>
      <c r="BY148" s="12">
        <v>1</v>
      </c>
      <c r="BZ148" s="12">
        <v>0</v>
      </c>
      <c r="CA148" s="12">
        <v>1</v>
      </c>
      <c r="CB148" s="12">
        <v>0</v>
      </c>
      <c r="CC148" s="12">
        <v>1</v>
      </c>
      <c r="CD148" s="12">
        <v>0</v>
      </c>
      <c r="CE148" s="12">
        <v>1</v>
      </c>
      <c r="CF148" s="12">
        <v>0</v>
      </c>
      <c r="CG148" s="12">
        <v>1</v>
      </c>
      <c r="CH148" s="12">
        <v>0</v>
      </c>
      <c r="CI148" s="12">
        <v>1</v>
      </c>
      <c r="CJ148" s="12">
        <v>0</v>
      </c>
      <c r="CK148" s="12">
        <v>1</v>
      </c>
      <c r="CL148" s="12">
        <v>0</v>
      </c>
      <c r="CM148" s="12">
        <v>1</v>
      </c>
      <c r="CN148" s="12">
        <v>0</v>
      </c>
      <c r="CO148" s="12">
        <v>1</v>
      </c>
      <c r="CP148" s="12">
        <v>0</v>
      </c>
      <c r="CQ148" s="12">
        <v>1</v>
      </c>
      <c r="CR148" s="12">
        <v>0</v>
      </c>
      <c r="CS148" s="12">
        <v>1.0249999999999999</v>
      </c>
      <c r="CT148" s="44">
        <v>9.9999999999999995E-21</v>
      </c>
      <c r="CU148" s="12">
        <v>2.529E-3</v>
      </c>
      <c r="CV148" s="12">
        <v>5.1609999999999998E-3</v>
      </c>
      <c r="CW148" s="12">
        <v>0.8143283</v>
      </c>
      <c r="CX148" s="12">
        <v>7.0885000000000002E-3</v>
      </c>
      <c r="CY148" s="12">
        <v>-2.0871000000000002E-3</v>
      </c>
      <c r="CZ148" s="12">
        <v>9.1131000000000007E-3</v>
      </c>
      <c r="DA148" s="12">
        <v>3.3264000000000002E-3</v>
      </c>
      <c r="DB148" s="12">
        <v>2.2986E-3</v>
      </c>
      <c r="DC148" s="12">
        <v>3.1942199999999997E-2</v>
      </c>
      <c r="DD148" s="12">
        <v>4.947E-3</v>
      </c>
      <c r="DE148" s="12">
        <v>2.9983000000000002E-3</v>
      </c>
      <c r="DF148" s="12">
        <v>1.382E-4</v>
      </c>
      <c r="DG148" s="12">
        <v>4.571E-4</v>
      </c>
      <c r="DH148" s="44">
        <v>7.8503640000000001E-6</v>
      </c>
      <c r="DI148" s="12">
        <v>0.83840159999999997</v>
      </c>
      <c r="DJ148" s="12">
        <v>1.4855500000000001E-2</v>
      </c>
      <c r="DK148" s="12">
        <v>5.5420000000000003E-4</v>
      </c>
      <c r="DL148" s="12">
        <v>2.9116800000000002E-2</v>
      </c>
      <c r="DM148" s="12">
        <v>1.0862000000000001E-3</v>
      </c>
      <c r="DN148" s="12">
        <v>-2.3099999999999999E-5</v>
      </c>
      <c r="DO148" s="44">
        <v>1.0945050000000001E-8</v>
      </c>
      <c r="DP148" s="12">
        <v>1.2594599999999999E-2</v>
      </c>
      <c r="DQ148" s="12">
        <v>1.2070000000000001E-4</v>
      </c>
      <c r="DR148" s="12">
        <v>4.110563</v>
      </c>
      <c r="DS148" s="12">
        <v>1.9501E-3</v>
      </c>
      <c r="DT148" s="12">
        <v>3.9691329999999998</v>
      </c>
      <c r="DU148" s="12">
        <v>2.9948000000000002E-3</v>
      </c>
      <c r="DV148" s="12">
        <v>96.735600000000005</v>
      </c>
      <c r="DW148" s="12">
        <v>5.9518000000000001E-2</v>
      </c>
      <c r="DX148" s="12">
        <v>28.455259999999999</v>
      </c>
      <c r="DY148" s="12">
        <v>2.1304300000000002E-2</v>
      </c>
      <c r="DZ148" s="12">
        <v>2.17918E-2</v>
      </c>
      <c r="EA148" s="12">
        <v>1.2840600000000001E-2</v>
      </c>
      <c r="EB148" s="12">
        <v>0</v>
      </c>
      <c r="EC148" s="44">
        <v>1.2973529999999999E-15</v>
      </c>
      <c r="ED148" s="44">
        <v>5.3328499999999999E-15</v>
      </c>
      <c r="EE148" s="12" t="s">
        <v>1460</v>
      </c>
      <c r="EF148" s="12">
        <v>3.9471000000000003E-3</v>
      </c>
      <c r="EG148" s="44">
        <v>6.4069999999999996E-7</v>
      </c>
      <c r="EH148" s="12">
        <v>1.9269639999999999</v>
      </c>
      <c r="EI148" s="12">
        <v>1.000235</v>
      </c>
      <c r="EJ148" s="12">
        <v>6.9459999999999997E-4</v>
      </c>
      <c r="EK148" s="12">
        <v>1.6500000000000001E-5</v>
      </c>
      <c r="EL148" s="12">
        <v>8.7000000000000001E-5</v>
      </c>
      <c r="EM148" s="44">
        <v>5.0000000000000004E-6</v>
      </c>
      <c r="EN148" s="12">
        <v>2.6059999999999999E-4</v>
      </c>
      <c r="EO148" s="44">
        <v>4.9999999999999998E-7</v>
      </c>
      <c r="EP148" s="12">
        <v>1.261E-2</v>
      </c>
      <c r="EQ148" s="12">
        <v>2.0000000000000002E-5</v>
      </c>
      <c r="ER148" s="12">
        <v>7.5310000000000004E-3</v>
      </c>
      <c r="ES148" s="12">
        <v>1.05E-4</v>
      </c>
      <c r="ET148" s="12">
        <v>1.4999999999999999E-4</v>
      </c>
      <c r="EU148" s="12">
        <v>1.0000000000000001E-5</v>
      </c>
      <c r="EV148" s="12">
        <v>250</v>
      </c>
      <c r="EW148" s="12">
        <v>0.01</v>
      </c>
      <c r="EX148" s="12">
        <v>1.96</v>
      </c>
      <c r="EY148" s="12">
        <v>0</v>
      </c>
      <c r="EZ148" s="12">
        <v>4.5135000000000002E-3</v>
      </c>
      <c r="FA148" s="12">
        <v>5.6877000000000004E-3</v>
      </c>
      <c r="FB148" s="12">
        <v>106.657</v>
      </c>
      <c r="FC148" s="12">
        <v>1.3989100000000001E-2</v>
      </c>
      <c r="FD148" s="12">
        <v>25.94706</v>
      </c>
      <c r="FE148" s="12">
        <v>1.18298E-2</v>
      </c>
      <c r="FF148" s="12">
        <v>0.32679229999999998</v>
      </c>
      <c r="FG148" s="12">
        <v>3.1294999999999999E-3</v>
      </c>
      <c r="FH148" s="12">
        <v>0.38545679999999999</v>
      </c>
      <c r="FI148" s="12">
        <v>1.4378999999999999E-2</v>
      </c>
      <c r="FJ148" s="12">
        <v>1.18602E-2</v>
      </c>
      <c r="FK148" s="12">
        <v>2.0359999999999999E-4</v>
      </c>
      <c r="FL148" s="12">
        <v>1.105E-4</v>
      </c>
      <c r="FM148" s="12">
        <v>1.7318629999999999</v>
      </c>
      <c r="FN148" s="12">
        <v>0.24371970000000001</v>
      </c>
      <c r="FO148" s="12">
        <v>4.7528599999999997E-2</v>
      </c>
      <c r="FP148" s="12">
        <v>1.7324109999999999</v>
      </c>
      <c r="FQ148" s="12">
        <v>0.99962490000000004</v>
      </c>
      <c r="FR148" s="12">
        <v>2.1013E-3</v>
      </c>
      <c r="FS148" s="44">
        <v>5.4629999999999996E-10</v>
      </c>
      <c r="FT148" s="44">
        <v>5.8099999999999998E-11</v>
      </c>
      <c r="FU148" s="12">
        <v>0</v>
      </c>
      <c r="FV148" s="44">
        <v>4.962E-10</v>
      </c>
      <c r="FW148" s="12">
        <v>1.975E-2</v>
      </c>
      <c r="FX148" s="44">
        <v>5.4629999999999996E-10</v>
      </c>
      <c r="FY148" s="44">
        <v>7.0679999999999999E-6</v>
      </c>
      <c r="FZ148" s="44">
        <v>5.5304999999999997E-10</v>
      </c>
      <c r="GA148" s="44">
        <v>6.3080000000000001E-9</v>
      </c>
      <c r="GB148" s="44">
        <v>5.5430000000000004E-10</v>
      </c>
      <c r="GC148" s="12">
        <v>1.167E-2</v>
      </c>
      <c r="GD148" s="12">
        <v>0</v>
      </c>
      <c r="GE148" s="12">
        <v>295.5</v>
      </c>
      <c r="GF148" s="12">
        <v>0.1</v>
      </c>
      <c r="GG148" s="12">
        <v>1575</v>
      </c>
      <c r="GH148" s="12">
        <v>2</v>
      </c>
      <c r="GI148" s="12">
        <v>1.261E-2</v>
      </c>
      <c r="GJ148" s="12">
        <v>-1.016E-4</v>
      </c>
    </row>
    <row r="149" spans="1:192" s="12" customFormat="1" ht="12">
      <c r="A149" s="31"/>
      <c r="B149" s="32" t="s">
        <v>1676</v>
      </c>
      <c r="C149" s="32">
        <v>4</v>
      </c>
      <c r="D149" s="40">
        <v>4.2302670000000004</v>
      </c>
      <c r="E149" s="33">
        <v>2.3028E-2</v>
      </c>
      <c r="F149" s="33">
        <v>0.74240000000000006</v>
      </c>
      <c r="G149" s="34">
        <v>0.94852628174425613</v>
      </c>
      <c r="H149" s="45">
        <v>22.155810317873893</v>
      </c>
      <c r="I149" s="36">
        <v>94.846490000000003</v>
      </c>
      <c r="J149" s="34">
        <v>28.711680000000001</v>
      </c>
      <c r="K149" s="34">
        <v>2.91481E-2</v>
      </c>
      <c r="L149" s="44">
        <v>9.9999999999999995E-21</v>
      </c>
      <c r="T149" s="12" t="s">
        <v>144</v>
      </c>
      <c r="U149" s="12" t="s">
        <v>111</v>
      </c>
      <c r="V149" s="12">
        <v>37</v>
      </c>
      <c r="W149" s="43">
        <v>42572</v>
      </c>
      <c r="X149" s="12">
        <v>11.23333</v>
      </c>
      <c r="Y149" s="44">
        <v>3551944000</v>
      </c>
      <c r="Z149" s="12" t="s">
        <v>1451</v>
      </c>
      <c r="AA149" s="12" t="s">
        <v>1452</v>
      </c>
      <c r="AB149" s="12">
        <v>18</v>
      </c>
      <c r="AC149" s="12" t="s">
        <v>1453</v>
      </c>
      <c r="AE149" s="12" t="s">
        <v>1454</v>
      </c>
      <c r="AF149" s="12">
        <v>7.875</v>
      </c>
      <c r="AH149" s="12" t="s">
        <v>1475</v>
      </c>
      <c r="AI149" s="12" t="s">
        <v>1464</v>
      </c>
      <c r="AJ149" s="12">
        <v>1</v>
      </c>
      <c r="AK149" s="12" t="s">
        <v>1458</v>
      </c>
      <c r="AL149" s="12">
        <v>1</v>
      </c>
      <c r="AM149" s="12" t="s">
        <v>1459</v>
      </c>
      <c r="AN149" s="12">
        <v>4</v>
      </c>
      <c r="AO149" s="12">
        <v>4</v>
      </c>
      <c r="AP149" s="12">
        <v>0</v>
      </c>
      <c r="AQ149" s="12">
        <v>4</v>
      </c>
      <c r="AR149" s="12">
        <v>0</v>
      </c>
      <c r="AS149" s="12">
        <v>30</v>
      </c>
      <c r="AT149" s="12">
        <v>30</v>
      </c>
      <c r="AU149" s="12">
        <v>138</v>
      </c>
      <c r="AX149" s="12">
        <v>0</v>
      </c>
      <c r="AY149" s="12">
        <v>-4.8306E-3</v>
      </c>
      <c r="AZ149" s="12">
        <v>5.4603999999999998E-3</v>
      </c>
      <c r="BA149" s="12">
        <v>80.251689999999996</v>
      </c>
      <c r="BB149" s="12">
        <v>1.23E-2</v>
      </c>
      <c r="BC149" s="12">
        <v>18.966180000000001</v>
      </c>
      <c r="BD149" s="12">
        <v>1.1752E-2</v>
      </c>
      <c r="BE149" s="12">
        <v>0.24438009999999999</v>
      </c>
      <c r="BF149" s="12">
        <v>3.1909E-3</v>
      </c>
      <c r="BG149" s="12">
        <v>0.22023960000000001</v>
      </c>
      <c r="BH149" s="12">
        <v>7.1843999999999996E-3</v>
      </c>
      <c r="BI149" s="12">
        <v>1.40842E-2</v>
      </c>
      <c r="BJ149" s="12">
        <v>2.0479999999999999E-4</v>
      </c>
      <c r="BK149" s="12">
        <v>8.7483000000000005E-3</v>
      </c>
      <c r="BL149" s="12">
        <v>2.3896E-3</v>
      </c>
      <c r="BM149" s="12">
        <v>80.806989999999999</v>
      </c>
      <c r="BN149" s="12">
        <v>1.00958E-2</v>
      </c>
      <c r="BO149" s="12">
        <v>18.969850000000001</v>
      </c>
      <c r="BP149" s="12">
        <v>6.9803E-3</v>
      </c>
      <c r="BQ149" s="12">
        <v>0.24479139999999999</v>
      </c>
      <c r="BR149" s="12">
        <v>2.4131000000000001E-3</v>
      </c>
      <c r="BS149" s="12">
        <v>0.24446090000000001</v>
      </c>
      <c r="BT149" s="12">
        <v>5.5132999999999996E-3</v>
      </c>
      <c r="BU149" s="12">
        <v>1.6137200000000001E-2</v>
      </c>
      <c r="BV149" s="12">
        <v>1.5569999999999999E-4</v>
      </c>
      <c r="BW149" s="12">
        <v>1</v>
      </c>
      <c r="BX149" s="12">
        <v>0</v>
      </c>
      <c r="BY149" s="12">
        <v>1</v>
      </c>
      <c r="BZ149" s="12">
        <v>0</v>
      </c>
      <c r="CA149" s="12">
        <v>1</v>
      </c>
      <c r="CB149" s="12">
        <v>0</v>
      </c>
      <c r="CC149" s="12">
        <v>1</v>
      </c>
      <c r="CD149" s="12">
        <v>0</v>
      </c>
      <c r="CE149" s="12">
        <v>1</v>
      </c>
      <c r="CF149" s="12">
        <v>0</v>
      </c>
      <c r="CG149" s="12">
        <v>1</v>
      </c>
      <c r="CH149" s="12">
        <v>0</v>
      </c>
      <c r="CI149" s="12">
        <v>1</v>
      </c>
      <c r="CJ149" s="12">
        <v>0</v>
      </c>
      <c r="CK149" s="12">
        <v>1</v>
      </c>
      <c r="CL149" s="12">
        <v>0</v>
      </c>
      <c r="CM149" s="12">
        <v>1</v>
      </c>
      <c r="CN149" s="12">
        <v>0</v>
      </c>
      <c r="CO149" s="12">
        <v>1</v>
      </c>
      <c r="CP149" s="12">
        <v>0</v>
      </c>
      <c r="CQ149" s="12">
        <v>1</v>
      </c>
      <c r="CR149" s="12">
        <v>0</v>
      </c>
      <c r="CS149" s="12">
        <v>1.0249999999999999</v>
      </c>
      <c r="CT149" s="44">
        <v>9.9999999999999995E-21</v>
      </c>
      <c r="CU149" s="12">
        <v>1.35789E-2</v>
      </c>
      <c r="CV149" s="12">
        <v>4.9097999999999998E-3</v>
      </c>
      <c r="CW149" s="12">
        <v>0.5552996</v>
      </c>
      <c r="CX149" s="12">
        <v>7.0260000000000001E-3</v>
      </c>
      <c r="CY149" s="12">
        <v>3.6662000000000001E-3</v>
      </c>
      <c r="CZ149" s="12">
        <v>9.4543000000000006E-3</v>
      </c>
      <c r="DA149" s="12">
        <v>4.1130000000000002E-4</v>
      </c>
      <c r="DB149" s="12">
        <v>2.0877999999999999E-3</v>
      </c>
      <c r="DC149" s="12">
        <v>2.4221300000000001E-2</v>
      </c>
      <c r="DD149" s="12">
        <v>4.6065000000000004E-3</v>
      </c>
      <c r="DE149" s="12">
        <v>2.3965000000000002E-3</v>
      </c>
      <c r="DF149" s="12">
        <v>1.283E-4</v>
      </c>
      <c r="DG149" s="12">
        <v>7.4240000000000005E-4</v>
      </c>
      <c r="DH149" s="12">
        <v>1.08E-5</v>
      </c>
      <c r="DI149" s="12">
        <v>0.80305669999999996</v>
      </c>
      <c r="DJ149" s="12">
        <v>2.3028E-2</v>
      </c>
      <c r="DK149" s="12">
        <v>7.5129999999999999E-4</v>
      </c>
      <c r="DL149" s="12">
        <v>4.5134800000000003E-2</v>
      </c>
      <c r="DM149" s="12">
        <v>1.4725999999999999E-3</v>
      </c>
      <c r="DN149" s="12">
        <v>2.9899999999999998E-5</v>
      </c>
      <c r="DO149" s="44">
        <v>1.483805E-8</v>
      </c>
      <c r="DP149" s="12">
        <v>1.28819E-2</v>
      </c>
      <c r="DQ149" s="12">
        <v>1.684E-4</v>
      </c>
      <c r="DR149" s="12">
        <v>4.2302670000000004</v>
      </c>
      <c r="DS149" s="12">
        <v>2.7001999999999998E-3</v>
      </c>
      <c r="DT149" s="12">
        <v>4.0051810000000003</v>
      </c>
      <c r="DU149" s="12">
        <v>4.0980000000000001E-3</v>
      </c>
      <c r="DV149" s="12">
        <v>94.846490000000003</v>
      </c>
      <c r="DW149" s="12">
        <v>7.8536499999999995E-2</v>
      </c>
      <c r="DX149" s="12">
        <v>28.711680000000001</v>
      </c>
      <c r="DY149" s="12">
        <v>2.91481E-2</v>
      </c>
      <c r="DZ149" s="12">
        <v>2.95126E-2</v>
      </c>
      <c r="EA149" s="12">
        <v>2.52491E-2</v>
      </c>
      <c r="EB149" s="12">
        <v>0</v>
      </c>
      <c r="EC149" s="44">
        <v>9.4854169999999992E-16</v>
      </c>
      <c r="ED149" s="44">
        <v>4.0125850000000001E-15</v>
      </c>
      <c r="EE149" s="12" t="s">
        <v>1460</v>
      </c>
      <c r="EF149" s="12">
        <v>3.9471000000000003E-3</v>
      </c>
      <c r="EG149" s="44">
        <v>6.4069999999999996E-7</v>
      </c>
      <c r="EH149" s="12">
        <v>1.983565</v>
      </c>
      <c r="EI149" s="12">
        <v>1.0002450000000001</v>
      </c>
      <c r="EJ149" s="12">
        <v>6.9459999999999997E-4</v>
      </c>
      <c r="EK149" s="12">
        <v>1.6500000000000001E-5</v>
      </c>
      <c r="EL149" s="12">
        <v>8.7000000000000001E-5</v>
      </c>
      <c r="EM149" s="44">
        <v>5.0000000000000004E-6</v>
      </c>
      <c r="EN149" s="12">
        <v>2.6059999999999999E-4</v>
      </c>
      <c r="EO149" s="44">
        <v>4.9999999999999998E-7</v>
      </c>
      <c r="EP149" s="12">
        <v>1.261E-2</v>
      </c>
      <c r="EQ149" s="12">
        <v>2.0000000000000002E-5</v>
      </c>
      <c r="ER149" s="12">
        <v>7.5310000000000004E-3</v>
      </c>
      <c r="ES149" s="12">
        <v>1.05E-4</v>
      </c>
      <c r="ET149" s="12">
        <v>1.4999999999999999E-4</v>
      </c>
      <c r="EU149" s="12">
        <v>1.0000000000000001E-5</v>
      </c>
      <c r="EV149" s="12">
        <v>250</v>
      </c>
      <c r="EW149" s="12">
        <v>0.01</v>
      </c>
      <c r="EX149" s="12">
        <v>1.96</v>
      </c>
      <c r="EY149" s="12">
        <v>0</v>
      </c>
      <c r="EZ149" s="12">
        <v>-4.8306E-3</v>
      </c>
      <c r="FA149" s="12">
        <v>5.4603999999999998E-3</v>
      </c>
      <c r="FB149" s="12">
        <v>80.251689999999996</v>
      </c>
      <c r="FC149" s="12">
        <v>1.23E-2</v>
      </c>
      <c r="FD149" s="12">
        <v>18.970829999999999</v>
      </c>
      <c r="FE149" s="12">
        <v>1.1754799999999999E-2</v>
      </c>
      <c r="FF149" s="12">
        <v>0.24438009999999999</v>
      </c>
      <c r="FG149" s="12">
        <v>3.1909E-3</v>
      </c>
      <c r="FH149" s="12">
        <v>0.43685950000000001</v>
      </c>
      <c r="FI149" s="12">
        <v>1.4250799999999999E-2</v>
      </c>
      <c r="FJ149" s="12">
        <v>1.40842E-2</v>
      </c>
      <c r="FK149" s="12">
        <v>2.0479999999999999E-4</v>
      </c>
      <c r="FL149" s="12">
        <v>1.7440000000000001E-4</v>
      </c>
      <c r="FM149" s="12">
        <v>1.4662249999999999</v>
      </c>
      <c r="FN149" s="12">
        <v>0.23680950000000001</v>
      </c>
      <c r="FO149" s="12">
        <v>6.3944899999999999E-2</v>
      </c>
      <c r="FP149" s="12">
        <v>1.4674499999999999</v>
      </c>
      <c r="FQ149" s="12">
        <v>0.99905330000000003</v>
      </c>
      <c r="FR149" s="12">
        <v>2.5187999999999999E-3</v>
      </c>
      <c r="FS149" s="44">
        <v>5.4629999999999996E-10</v>
      </c>
      <c r="FT149" s="44">
        <v>5.8099999999999998E-11</v>
      </c>
      <c r="FU149" s="12">
        <v>0</v>
      </c>
      <c r="FV149" s="44">
        <v>4.962E-10</v>
      </c>
      <c r="FW149" s="12">
        <v>1.975E-2</v>
      </c>
      <c r="FX149" s="44">
        <v>5.4629999999999996E-10</v>
      </c>
      <c r="FY149" s="44">
        <v>7.0679999999999999E-6</v>
      </c>
      <c r="FZ149" s="44">
        <v>5.5304999999999997E-10</v>
      </c>
      <c r="GA149" s="44">
        <v>6.3080000000000001E-9</v>
      </c>
      <c r="GB149" s="44">
        <v>5.5430000000000004E-10</v>
      </c>
      <c r="GC149" s="12">
        <v>1.167E-2</v>
      </c>
      <c r="GD149" s="12">
        <v>0</v>
      </c>
      <c r="GE149" s="12">
        <v>295.5</v>
      </c>
      <c r="GF149" s="12">
        <v>0.1</v>
      </c>
      <c r="GG149" s="12">
        <v>1575</v>
      </c>
      <c r="GH149" s="12">
        <v>2</v>
      </c>
      <c r="GI149" s="12">
        <v>1.261E-2</v>
      </c>
      <c r="GJ149" s="12">
        <v>1.3190000000000001E-4</v>
      </c>
    </row>
    <row r="150" spans="1:192" s="12" customFormat="1" ht="12">
      <c r="A150" s="31"/>
      <c r="B150" s="32" t="s">
        <v>1585</v>
      </c>
      <c r="C150" s="32">
        <v>4</v>
      </c>
      <c r="D150" s="40">
        <v>4.7303839999999999</v>
      </c>
      <c r="E150" s="33">
        <v>2.0750299999999999E-2</v>
      </c>
      <c r="F150" s="40">
        <v>2.3127999999999997</v>
      </c>
      <c r="G150" s="34">
        <v>0.4137364432871648</v>
      </c>
      <c r="H150" s="45">
        <v>24.587789092205895</v>
      </c>
      <c r="I150" s="36">
        <v>85.563029999999998</v>
      </c>
      <c r="J150" s="34">
        <v>28.96696</v>
      </c>
      <c r="K150" s="34">
        <v>5.8393800000000003E-2</v>
      </c>
      <c r="L150" s="44">
        <v>9.9999999999999995E-21</v>
      </c>
      <c r="T150" s="12" t="s">
        <v>145</v>
      </c>
      <c r="U150" s="12" t="s">
        <v>111</v>
      </c>
      <c r="V150" s="12">
        <v>37</v>
      </c>
      <c r="W150" s="43">
        <v>42571</v>
      </c>
      <c r="X150" s="12">
        <v>1.95</v>
      </c>
      <c r="Y150" s="44">
        <v>3551825000</v>
      </c>
      <c r="Z150" s="12" t="s">
        <v>1451</v>
      </c>
      <c r="AA150" s="12" t="s">
        <v>1452</v>
      </c>
      <c r="AB150" s="12">
        <v>18</v>
      </c>
      <c r="AC150" s="12" t="s">
        <v>1453</v>
      </c>
      <c r="AE150" s="12" t="s">
        <v>1454</v>
      </c>
      <c r="AF150" s="12">
        <v>7.875</v>
      </c>
      <c r="AH150" s="12" t="s">
        <v>1475</v>
      </c>
      <c r="AI150" s="12" t="s">
        <v>1464</v>
      </c>
      <c r="AJ150" s="12">
        <v>1</v>
      </c>
      <c r="AK150" s="12" t="s">
        <v>1458</v>
      </c>
      <c r="AL150" s="12">
        <v>1</v>
      </c>
      <c r="AM150" s="12" t="s">
        <v>1459</v>
      </c>
      <c r="AN150" s="12">
        <v>4</v>
      </c>
      <c r="AO150" s="12">
        <v>4</v>
      </c>
      <c r="AP150" s="12">
        <v>0</v>
      </c>
      <c r="AQ150" s="12">
        <v>4</v>
      </c>
      <c r="AR150" s="12">
        <v>0</v>
      </c>
      <c r="AS150" s="12">
        <v>30</v>
      </c>
      <c r="AT150" s="12">
        <v>30</v>
      </c>
      <c r="AU150" s="12">
        <v>45</v>
      </c>
      <c r="AX150" s="12">
        <v>0</v>
      </c>
      <c r="AY150" s="12">
        <v>2.2971800000000001E-2</v>
      </c>
      <c r="AZ150" s="12">
        <v>4.8495999999999999E-3</v>
      </c>
      <c r="BA150" s="12">
        <v>39.143219999999999</v>
      </c>
      <c r="BB150" s="12">
        <v>8.6929999999999993E-3</v>
      </c>
      <c r="BC150" s="12">
        <v>8.2729040000000005</v>
      </c>
      <c r="BD150" s="12">
        <v>8.6640999999999992E-3</v>
      </c>
      <c r="BE150" s="12">
        <v>0.1088731</v>
      </c>
      <c r="BF150" s="12">
        <v>2.8779000000000001E-3</v>
      </c>
      <c r="BG150" s="12">
        <v>8.8968400000000003E-2</v>
      </c>
      <c r="BH150" s="12">
        <v>6.5954999999999998E-3</v>
      </c>
      <c r="BI150" s="12">
        <v>1.9137899999999999E-2</v>
      </c>
      <c r="BJ150" s="12">
        <v>1.9459999999999999E-4</v>
      </c>
      <c r="BK150" s="12">
        <v>2.1871700000000001E-2</v>
      </c>
      <c r="BL150" s="12">
        <v>2.3963999999999999E-3</v>
      </c>
      <c r="BM150" s="12">
        <v>39.263039999999997</v>
      </c>
      <c r="BN150" s="12">
        <v>6.6699000000000003E-3</v>
      </c>
      <c r="BO150" s="12">
        <v>8.2826719999999998</v>
      </c>
      <c r="BP150" s="12">
        <v>5.8845E-3</v>
      </c>
      <c r="BQ150" s="12">
        <v>0.1137928</v>
      </c>
      <c r="BR150" s="12">
        <v>2.2704000000000001E-3</v>
      </c>
      <c r="BS150" s="12">
        <v>0.1144</v>
      </c>
      <c r="BT150" s="12">
        <v>5.2789000000000004E-3</v>
      </c>
      <c r="BU150" s="12">
        <v>1.9341199999999999E-2</v>
      </c>
      <c r="BV150" s="12">
        <v>1.6890000000000001E-4</v>
      </c>
      <c r="BW150" s="12">
        <v>1</v>
      </c>
      <c r="BX150" s="12">
        <v>0</v>
      </c>
      <c r="BY150" s="12">
        <v>1</v>
      </c>
      <c r="BZ150" s="12">
        <v>0</v>
      </c>
      <c r="CA150" s="12">
        <v>1</v>
      </c>
      <c r="CB150" s="12">
        <v>0</v>
      </c>
      <c r="CC150" s="12">
        <v>1</v>
      </c>
      <c r="CD150" s="12">
        <v>0</v>
      </c>
      <c r="CE150" s="12">
        <v>1</v>
      </c>
      <c r="CF150" s="12">
        <v>0</v>
      </c>
      <c r="CG150" s="12">
        <v>1</v>
      </c>
      <c r="CH150" s="12">
        <v>0</v>
      </c>
      <c r="CI150" s="12">
        <v>1</v>
      </c>
      <c r="CJ150" s="12">
        <v>0</v>
      </c>
      <c r="CK150" s="12">
        <v>1</v>
      </c>
      <c r="CL150" s="12">
        <v>0</v>
      </c>
      <c r="CM150" s="12">
        <v>1</v>
      </c>
      <c r="CN150" s="12">
        <v>0</v>
      </c>
      <c r="CO150" s="12">
        <v>1</v>
      </c>
      <c r="CP150" s="12">
        <v>0</v>
      </c>
      <c r="CQ150" s="12">
        <v>1</v>
      </c>
      <c r="CR150" s="12">
        <v>0</v>
      </c>
      <c r="CS150" s="12">
        <v>1.0249999999999999</v>
      </c>
      <c r="CT150" s="44">
        <v>9.9999999999999995E-21</v>
      </c>
      <c r="CU150" s="12">
        <v>-1.1000000000000001E-3</v>
      </c>
      <c r="CV150" s="12">
        <v>4.2161000000000004E-3</v>
      </c>
      <c r="CW150" s="12">
        <v>0.119814</v>
      </c>
      <c r="CX150" s="12">
        <v>5.5748999999999998E-3</v>
      </c>
      <c r="CY150" s="12">
        <v>9.7677000000000007E-3</v>
      </c>
      <c r="CZ150" s="12">
        <v>6.3591000000000003E-3</v>
      </c>
      <c r="DA150" s="12">
        <v>4.9196999999999999E-3</v>
      </c>
      <c r="DB150" s="12">
        <v>1.7685000000000001E-3</v>
      </c>
      <c r="DC150" s="12">
        <v>2.5431599999999999E-2</v>
      </c>
      <c r="DD150" s="12">
        <v>3.954E-3</v>
      </c>
      <c r="DE150" s="12">
        <v>6.7009999999999997E-4</v>
      </c>
      <c r="DF150" s="12">
        <v>8.8900000000000006E-5</v>
      </c>
      <c r="DG150" s="12">
        <v>2.3127999999999998E-3</v>
      </c>
      <c r="DH150" s="12">
        <v>2.3600000000000001E-5</v>
      </c>
      <c r="DI150" s="12">
        <v>0.23212140000000001</v>
      </c>
      <c r="DJ150" s="12">
        <v>2.0750299999999999E-2</v>
      </c>
      <c r="DK150" s="12">
        <v>1.5384000000000001E-3</v>
      </c>
      <c r="DL150" s="12">
        <v>4.0670699999999997E-2</v>
      </c>
      <c r="DM150" s="12">
        <v>3.0152999999999998E-3</v>
      </c>
      <c r="DN150" s="12">
        <v>2.5599999999999999E-5</v>
      </c>
      <c r="DO150" s="44">
        <v>3.0382730000000001E-8</v>
      </c>
      <c r="DP150" s="12">
        <v>1.31571E-2</v>
      </c>
      <c r="DQ150" s="12">
        <v>3.481E-4</v>
      </c>
      <c r="DR150" s="12">
        <v>4.7303839999999999</v>
      </c>
      <c r="DS150" s="12">
        <v>5.0641999999999996E-3</v>
      </c>
      <c r="DT150" s="12">
        <v>4.0410740000000001</v>
      </c>
      <c r="DU150" s="12">
        <v>8.2109000000000001E-3</v>
      </c>
      <c r="DV150" s="12">
        <v>85.563029999999998</v>
      </c>
      <c r="DW150" s="12">
        <v>0.15009810000000001</v>
      </c>
      <c r="DX150" s="12">
        <v>28.96696</v>
      </c>
      <c r="DY150" s="12">
        <v>5.8393800000000003E-2</v>
      </c>
      <c r="DZ150" s="12">
        <v>5.8579800000000001E-2</v>
      </c>
      <c r="EA150" s="12">
        <v>0.1265973</v>
      </c>
      <c r="EB150" s="12">
        <v>0</v>
      </c>
      <c r="EC150" s="44">
        <v>4.1374260000000002E-16</v>
      </c>
      <c r="ED150" s="44">
        <v>1.9571609999999999E-15</v>
      </c>
      <c r="EE150" s="12" t="s">
        <v>1460</v>
      </c>
      <c r="EF150" s="12">
        <v>3.9471000000000003E-3</v>
      </c>
      <c r="EG150" s="44">
        <v>6.4069999999999996E-7</v>
      </c>
      <c r="EH150" s="12">
        <v>1.9299660000000001</v>
      </c>
      <c r="EI150" s="12">
        <v>1.000235</v>
      </c>
      <c r="EJ150" s="12">
        <v>6.9459999999999997E-4</v>
      </c>
      <c r="EK150" s="12">
        <v>1.6500000000000001E-5</v>
      </c>
      <c r="EL150" s="12">
        <v>8.7000000000000001E-5</v>
      </c>
      <c r="EM150" s="44">
        <v>5.0000000000000004E-6</v>
      </c>
      <c r="EN150" s="12">
        <v>2.6059999999999999E-4</v>
      </c>
      <c r="EO150" s="44">
        <v>4.9999999999999998E-7</v>
      </c>
      <c r="EP150" s="12">
        <v>1.261E-2</v>
      </c>
      <c r="EQ150" s="12">
        <v>2.0000000000000002E-5</v>
      </c>
      <c r="ER150" s="12">
        <v>7.5310000000000004E-3</v>
      </c>
      <c r="ES150" s="12">
        <v>1.05E-4</v>
      </c>
      <c r="ET150" s="12">
        <v>1.4999999999999999E-4</v>
      </c>
      <c r="EU150" s="12">
        <v>1.0000000000000001E-5</v>
      </c>
      <c r="EV150" s="12">
        <v>250</v>
      </c>
      <c r="EW150" s="12">
        <v>0.01</v>
      </c>
      <c r="EX150" s="12">
        <v>1.96</v>
      </c>
      <c r="EY150" s="12">
        <v>0</v>
      </c>
      <c r="EZ150" s="12">
        <v>2.2971800000000001E-2</v>
      </c>
      <c r="FA150" s="12">
        <v>4.8495999999999999E-3</v>
      </c>
      <c r="FB150" s="12">
        <v>39.143219999999999</v>
      </c>
      <c r="FC150" s="12">
        <v>8.6929999999999993E-3</v>
      </c>
      <c r="FD150" s="12">
        <v>8.274851</v>
      </c>
      <c r="FE150" s="12">
        <v>8.6660999999999995E-3</v>
      </c>
      <c r="FF150" s="12">
        <v>0.1088731</v>
      </c>
      <c r="FG150" s="12">
        <v>2.8779000000000001E-3</v>
      </c>
      <c r="FH150" s="12">
        <v>0.17170589999999999</v>
      </c>
      <c r="FI150" s="12">
        <v>1.27291E-2</v>
      </c>
      <c r="FJ150" s="12">
        <v>1.9137899999999999E-2</v>
      </c>
      <c r="FK150" s="12">
        <v>1.9459999999999999E-4</v>
      </c>
      <c r="FL150" s="12">
        <v>4.8859999999999995E-4</v>
      </c>
      <c r="FM150" s="12">
        <v>1.0197689999999999</v>
      </c>
      <c r="FN150" s="12">
        <v>0.21173339999999999</v>
      </c>
      <c r="FO150" s="12">
        <v>0.1072293</v>
      </c>
      <c r="FP150" s="12">
        <v>1.0248870000000001</v>
      </c>
      <c r="FQ150" s="12">
        <v>0.99452850000000004</v>
      </c>
      <c r="FR150" s="12">
        <v>4.5319000000000002E-3</v>
      </c>
      <c r="FS150" s="44">
        <v>5.4629999999999996E-10</v>
      </c>
      <c r="FT150" s="44">
        <v>5.8099999999999998E-11</v>
      </c>
      <c r="FU150" s="12">
        <v>0</v>
      </c>
      <c r="FV150" s="44">
        <v>4.962E-10</v>
      </c>
      <c r="FW150" s="12">
        <v>1.975E-2</v>
      </c>
      <c r="FX150" s="44">
        <v>5.4629999999999996E-10</v>
      </c>
      <c r="FY150" s="44">
        <v>7.0679999999999999E-6</v>
      </c>
      <c r="FZ150" s="44">
        <v>5.5304999999999997E-10</v>
      </c>
      <c r="GA150" s="44">
        <v>6.3080000000000001E-9</v>
      </c>
      <c r="GB150" s="44">
        <v>5.5430000000000004E-10</v>
      </c>
      <c r="GC150" s="12">
        <v>1.167E-2</v>
      </c>
      <c r="GD150" s="12">
        <v>0</v>
      </c>
      <c r="GE150" s="12">
        <v>295.5</v>
      </c>
      <c r="GF150" s="12">
        <v>0.1</v>
      </c>
      <c r="GG150" s="12">
        <v>1575</v>
      </c>
      <c r="GH150" s="12">
        <v>2</v>
      </c>
      <c r="GI150" s="12">
        <v>1.261E-2</v>
      </c>
      <c r="GJ150" s="12">
        <v>1.126E-4</v>
      </c>
    </row>
    <row r="151" spans="1:192" s="12" customFormat="1" ht="12">
      <c r="A151" s="31"/>
      <c r="B151" s="32" t="s">
        <v>1694</v>
      </c>
      <c r="C151" s="32">
        <v>4</v>
      </c>
      <c r="D151" s="40">
        <v>4.1267209999999999</v>
      </c>
      <c r="E151" s="33">
        <v>1.34869E-2</v>
      </c>
      <c r="F151" s="33">
        <v>0.1193</v>
      </c>
      <c r="G151" s="34">
        <v>0.84564290211645332</v>
      </c>
      <c r="H151" s="45">
        <v>37.829597609532215</v>
      </c>
      <c r="I151" s="36">
        <v>99.169619999999995</v>
      </c>
      <c r="J151" s="34">
        <v>29.27948</v>
      </c>
      <c r="K151" s="34">
        <v>2.8920000000000001E-2</v>
      </c>
      <c r="L151" s="44">
        <v>9.9999999999999995E-21</v>
      </c>
      <c r="T151" s="12" t="s">
        <v>146</v>
      </c>
      <c r="U151" s="12" t="s">
        <v>111</v>
      </c>
      <c r="V151" s="12">
        <v>37</v>
      </c>
      <c r="W151" s="43">
        <v>42572</v>
      </c>
      <c r="X151" s="12">
        <v>16.116669999999999</v>
      </c>
      <c r="Y151" s="44">
        <v>3551962000</v>
      </c>
      <c r="Z151" s="12" t="s">
        <v>1451</v>
      </c>
      <c r="AA151" s="12" t="s">
        <v>1452</v>
      </c>
      <c r="AB151" s="12">
        <v>18</v>
      </c>
      <c r="AC151" s="12" t="s">
        <v>1453</v>
      </c>
      <c r="AE151" s="12" t="s">
        <v>1454</v>
      </c>
      <c r="AF151" s="12">
        <v>7.875</v>
      </c>
      <c r="AH151" s="12" t="s">
        <v>1475</v>
      </c>
      <c r="AI151" s="12" t="s">
        <v>1464</v>
      </c>
      <c r="AJ151" s="12">
        <v>1</v>
      </c>
      <c r="AK151" s="12" t="s">
        <v>1458</v>
      </c>
      <c r="AL151" s="12">
        <v>1</v>
      </c>
      <c r="AM151" s="12" t="s">
        <v>1459</v>
      </c>
      <c r="AN151" s="12">
        <v>4</v>
      </c>
      <c r="AO151" s="12">
        <v>4</v>
      </c>
      <c r="AP151" s="12">
        <v>0</v>
      </c>
      <c r="AQ151" s="12">
        <v>4</v>
      </c>
      <c r="AR151" s="12">
        <v>0</v>
      </c>
      <c r="AS151" s="12">
        <v>30</v>
      </c>
      <c r="AT151" s="12">
        <v>30</v>
      </c>
      <c r="AU151" s="12">
        <v>157</v>
      </c>
      <c r="AX151" s="12">
        <v>0</v>
      </c>
      <c r="AY151" s="12">
        <v>-1.6996600000000001E-2</v>
      </c>
      <c r="AZ151" s="12">
        <v>5.6267000000000001E-3</v>
      </c>
      <c r="BA151" s="12">
        <v>69.795280000000005</v>
      </c>
      <c r="BB151" s="12">
        <v>1.13258E-2</v>
      </c>
      <c r="BC151" s="12">
        <v>16.908840000000001</v>
      </c>
      <c r="BD151" s="12">
        <v>1.1487900000000001E-2</v>
      </c>
      <c r="BE151" s="12">
        <v>0.22134470000000001</v>
      </c>
      <c r="BF151" s="12">
        <v>3.2475E-3</v>
      </c>
      <c r="BG151" s="12">
        <v>0.11453679999999999</v>
      </c>
      <c r="BH151" s="12">
        <v>7.1602000000000002E-3</v>
      </c>
      <c r="BI151" s="12">
        <v>2.0168999999999999E-3</v>
      </c>
      <c r="BJ151" s="12">
        <v>1.6530000000000001E-4</v>
      </c>
      <c r="BK151" s="12">
        <v>-6.4892999999999999E-3</v>
      </c>
      <c r="BL151" s="12">
        <v>2.3888999999999998E-3</v>
      </c>
      <c r="BM151" s="12">
        <v>70.367540000000005</v>
      </c>
      <c r="BN151" s="12">
        <v>8.9355000000000007E-3</v>
      </c>
      <c r="BO151" s="12">
        <v>16.913959999999999</v>
      </c>
      <c r="BP151" s="12">
        <v>7.1852000000000001E-3</v>
      </c>
      <c r="BQ151" s="12">
        <v>0.2171051</v>
      </c>
      <c r="BR151" s="12">
        <v>2.3116999999999999E-3</v>
      </c>
      <c r="BS151" s="12">
        <v>0.13412540000000001</v>
      </c>
      <c r="BT151" s="12">
        <v>5.1960000000000001E-3</v>
      </c>
      <c r="BU151" s="12">
        <v>4.2965E-3</v>
      </c>
      <c r="BV151" s="12">
        <v>9.7700000000000003E-5</v>
      </c>
      <c r="BW151" s="12">
        <v>1</v>
      </c>
      <c r="BX151" s="12">
        <v>0</v>
      </c>
      <c r="BY151" s="12">
        <v>1</v>
      </c>
      <c r="BZ151" s="12">
        <v>0</v>
      </c>
      <c r="CA151" s="12">
        <v>1</v>
      </c>
      <c r="CB151" s="12">
        <v>0</v>
      </c>
      <c r="CC151" s="12">
        <v>1</v>
      </c>
      <c r="CD151" s="12">
        <v>0</v>
      </c>
      <c r="CE151" s="12">
        <v>1</v>
      </c>
      <c r="CF151" s="12">
        <v>0</v>
      </c>
      <c r="CG151" s="12">
        <v>1</v>
      </c>
      <c r="CH151" s="12">
        <v>0</v>
      </c>
      <c r="CI151" s="12">
        <v>1</v>
      </c>
      <c r="CJ151" s="12">
        <v>0</v>
      </c>
      <c r="CK151" s="12">
        <v>1</v>
      </c>
      <c r="CL151" s="12">
        <v>0</v>
      </c>
      <c r="CM151" s="12">
        <v>1</v>
      </c>
      <c r="CN151" s="12">
        <v>0</v>
      </c>
      <c r="CO151" s="12">
        <v>1</v>
      </c>
      <c r="CP151" s="12">
        <v>0</v>
      </c>
      <c r="CQ151" s="12">
        <v>1</v>
      </c>
      <c r="CR151" s="12">
        <v>0</v>
      </c>
      <c r="CS151" s="12">
        <v>1.0249999999999999</v>
      </c>
      <c r="CT151" s="44">
        <v>9.9999999999999995E-21</v>
      </c>
      <c r="CU151" s="12">
        <v>1.0507300000000001E-2</v>
      </c>
      <c r="CV151" s="12">
        <v>5.0943999999999998E-3</v>
      </c>
      <c r="CW151" s="12">
        <v>0.57225550000000003</v>
      </c>
      <c r="CX151" s="12">
        <v>6.9591999999999996E-3</v>
      </c>
      <c r="CY151" s="12">
        <v>5.1200000000000004E-3</v>
      </c>
      <c r="CZ151" s="12">
        <v>8.9633999999999998E-3</v>
      </c>
      <c r="DA151" s="12">
        <v>-4.2395999999999996E-3</v>
      </c>
      <c r="DB151" s="12">
        <v>2.2807999999999999E-3</v>
      </c>
      <c r="DC151" s="12">
        <v>1.9588600000000001E-2</v>
      </c>
      <c r="DD151" s="12">
        <v>4.9265000000000003E-3</v>
      </c>
      <c r="DE151" s="12">
        <v>2.3287E-3</v>
      </c>
      <c r="DF151" s="12">
        <v>1.316E-4</v>
      </c>
      <c r="DG151" s="12">
        <v>1.193E-4</v>
      </c>
      <c r="DH151" s="44">
        <v>9.7767700000000006E-6</v>
      </c>
      <c r="DI151" s="12">
        <v>2.914444</v>
      </c>
      <c r="DJ151" s="12">
        <v>1.34869E-2</v>
      </c>
      <c r="DK151" s="12">
        <v>8.432E-4</v>
      </c>
      <c r="DL151" s="12">
        <v>2.6434300000000001E-2</v>
      </c>
      <c r="DM151" s="12">
        <v>1.6525999999999999E-3</v>
      </c>
      <c r="DN151" s="12">
        <v>1.032E-4</v>
      </c>
      <c r="DO151" s="44">
        <v>1.665193E-8</v>
      </c>
      <c r="DP151" s="12">
        <v>1.30872E-2</v>
      </c>
      <c r="DQ151" s="12">
        <v>1.9220000000000001E-4</v>
      </c>
      <c r="DR151" s="12">
        <v>4.1267209999999999</v>
      </c>
      <c r="DS151" s="12">
        <v>2.8825999999999999E-3</v>
      </c>
      <c r="DT151" s="12">
        <v>4.0850229999999996</v>
      </c>
      <c r="DU151" s="12">
        <v>4.0672E-3</v>
      </c>
      <c r="DV151" s="12">
        <v>99.169619999999995</v>
      </c>
      <c r="DW151" s="12">
        <v>7.3881199999999994E-2</v>
      </c>
      <c r="DX151" s="12">
        <v>29.27948</v>
      </c>
      <c r="DY151" s="12">
        <v>2.8920000000000001E-2</v>
      </c>
      <c r="DZ151" s="12">
        <v>2.9301899999999999E-2</v>
      </c>
      <c r="EA151" s="12">
        <v>3.6900000000000002E-4</v>
      </c>
      <c r="EB151" s="12">
        <v>0</v>
      </c>
      <c r="EC151" s="44">
        <v>8.4565060000000004E-16</v>
      </c>
      <c r="ED151" s="44">
        <v>3.4897639999999998E-15</v>
      </c>
      <c r="EE151" s="12" t="s">
        <v>1460</v>
      </c>
      <c r="EF151" s="12">
        <v>3.9471000000000003E-3</v>
      </c>
      <c r="EG151" s="44">
        <v>6.4069999999999996E-7</v>
      </c>
      <c r="EH151" s="12">
        <v>1.9915350000000001</v>
      </c>
      <c r="EI151" s="12">
        <v>1.0002470000000001</v>
      </c>
      <c r="EJ151" s="12">
        <v>6.9459999999999997E-4</v>
      </c>
      <c r="EK151" s="12">
        <v>1.6500000000000001E-5</v>
      </c>
      <c r="EL151" s="12">
        <v>8.7000000000000001E-5</v>
      </c>
      <c r="EM151" s="44">
        <v>5.0000000000000004E-6</v>
      </c>
      <c r="EN151" s="12">
        <v>2.6059999999999999E-4</v>
      </c>
      <c r="EO151" s="44">
        <v>4.9999999999999998E-7</v>
      </c>
      <c r="EP151" s="12">
        <v>1.261E-2</v>
      </c>
      <c r="EQ151" s="12">
        <v>2.0000000000000002E-5</v>
      </c>
      <c r="ER151" s="12">
        <v>7.5310000000000004E-3</v>
      </c>
      <c r="ES151" s="12">
        <v>1.05E-4</v>
      </c>
      <c r="ET151" s="12">
        <v>1.4999999999999999E-4</v>
      </c>
      <c r="EU151" s="12">
        <v>1.0000000000000001E-5</v>
      </c>
      <c r="EV151" s="12">
        <v>250</v>
      </c>
      <c r="EW151" s="12">
        <v>0.01</v>
      </c>
      <c r="EX151" s="12">
        <v>1.96</v>
      </c>
      <c r="EY151" s="12">
        <v>0</v>
      </c>
      <c r="EZ151" s="12">
        <v>-1.6996600000000001E-2</v>
      </c>
      <c r="FA151" s="12">
        <v>5.6267000000000001E-3</v>
      </c>
      <c r="FB151" s="12">
        <v>69.795280000000005</v>
      </c>
      <c r="FC151" s="12">
        <v>1.13258E-2</v>
      </c>
      <c r="FD151" s="12">
        <v>16.91301</v>
      </c>
      <c r="FE151" s="12">
        <v>1.14907E-2</v>
      </c>
      <c r="FF151" s="12">
        <v>0.22134470000000001</v>
      </c>
      <c r="FG151" s="12">
        <v>3.2475E-3</v>
      </c>
      <c r="FH151" s="12">
        <v>0.228104</v>
      </c>
      <c r="FI151" s="12">
        <v>1.42598E-2</v>
      </c>
      <c r="FJ151" s="12">
        <v>2.0168999999999999E-3</v>
      </c>
      <c r="FK151" s="12">
        <v>1.6530000000000001E-4</v>
      </c>
      <c r="FL151" s="12">
        <v>2.8099999999999999E-5</v>
      </c>
      <c r="FM151" s="12">
        <v>8.4510319999999997</v>
      </c>
      <c r="FN151" s="12">
        <v>0.2427639</v>
      </c>
      <c r="FO151" s="12">
        <v>6.9979399999999997E-2</v>
      </c>
      <c r="FP151" s="12">
        <v>8.4512850000000004</v>
      </c>
      <c r="FQ151" s="12">
        <v>0.99996580000000002</v>
      </c>
      <c r="FR151" s="12">
        <v>4.4769999999999999E-4</v>
      </c>
      <c r="FS151" s="44">
        <v>5.4629999999999996E-10</v>
      </c>
      <c r="FT151" s="44">
        <v>5.8099999999999998E-11</v>
      </c>
      <c r="FU151" s="12">
        <v>0</v>
      </c>
      <c r="FV151" s="44">
        <v>4.962E-10</v>
      </c>
      <c r="FW151" s="12">
        <v>1.975E-2</v>
      </c>
      <c r="FX151" s="44">
        <v>5.4629999999999996E-10</v>
      </c>
      <c r="FY151" s="44">
        <v>7.0679999999999999E-6</v>
      </c>
      <c r="FZ151" s="44">
        <v>5.5304999999999997E-10</v>
      </c>
      <c r="GA151" s="44">
        <v>6.3080000000000001E-9</v>
      </c>
      <c r="GB151" s="44">
        <v>5.5430000000000004E-10</v>
      </c>
      <c r="GC151" s="12">
        <v>1.167E-2</v>
      </c>
      <c r="GD151" s="12">
        <v>0</v>
      </c>
      <c r="GE151" s="12">
        <v>295.5</v>
      </c>
      <c r="GF151" s="12">
        <v>0.1</v>
      </c>
      <c r="GG151" s="12">
        <v>1575</v>
      </c>
      <c r="GH151" s="12">
        <v>2</v>
      </c>
      <c r="GI151" s="12">
        <v>1.261E-2</v>
      </c>
      <c r="GJ151" s="12">
        <v>4.5449999999999999E-4</v>
      </c>
    </row>
    <row r="152" spans="1:192" s="12" customFormat="1" ht="12">
      <c r="A152" s="31"/>
      <c r="B152" s="32" t="s">
        <v>1666</v>
      </c>
      <c r="C152" s="32">
        <v>4</v>
      </c>
      <c r="D152" s="40">
        <v>4.4707249999999998</v>
      </c>
      <c r="E152" s="33">
        <v>5.6293000000000003E-3</v>
      </c>
      <c r="F152" s="40">
        <v>1.0375000000000001</v>
      </c>
      <c r="G152" s="34">
        <v>0.50708368859834285</v>
      </c>
      <c r="H152" s="45">
        <v>90.633648943918416</v>
      </c>
      <c r="I152" s="36">
        <v>93.140119999999996</v>
      </c>
      <c r="J152" s="34">
        <v>29.79149</v>
      </c>
      <c r="K152" s="34">
        <v>5.15264E-2</v>
      </c>
      <c r="L152" s="44">
        <v>9.9999999999999995E-21</v>
      </c>
      <c r="T152" s="12" t="s">
        <v>147</v>
      </c>
      <c r="U152" s="12" t="s">
        <v>111</v>
      </c>
      <c r="V152" s="12">
        <v>37</v>
      </c>
      <c r="W152" s="43">
        <v>42571</v>
      </c>
      <c r="X152" s="12">
        <v>18.533329999999999</v>
      </c>
      <c r="Y152" s="44">
        <v>3551884000</v>
      </c>
      <c r="Z152" s="12" t="s">
        <v>1451</v>
      </c>
      <c r="AA152" s="12" t="s">
        <v>1452</v>
      </c>
      <c r="AB152" s="12">
        <v>18</v>
      </c>
      <c r="AC152" s="12" t="s">
        <v>1453</v>
      </c>
      <c r="AE152" s="12" t="s">
        <v>1454</v>
      </c>
      <c r="AF152" s="12">
        <v>7.875</v>
      </c>
      <c r="AH152" s="12" t="s">
        <v>1475</v>
      </c>
      <c r="AI152" s="12" t="s">
        <v>1464</v>
      </c>
      <c r="AJ152" s="12">
        <v>1</v>
      </c>
      <c r="AK152" s="12" t="s">
        <v>1458</v>
      </c>
      <c r="AL152" s="12">
        <v>1</v>
      </c>
      <c r="AM152" s="12" t="s">
        <v>1459</v>
      </c>
      <c r="AN152" s="12">
        <v>4</v>
      </c>
      <c r="AO152" s="12">
        <v>4</v>
      </c>
      <c r="AP152" s="12">
        <v>0</v>
      </c>
      <c r="AQ152" s="12">
        <v>4</v>
      </c>
      <c r="AR152" s="12">
        <v>0</v>
      </c>
      <c r="AS152" s="12">
        <v>30</v>
      </c>
      <c r="AT152" s="12">
        <v>30</v>
      </c>
      <c r="AU152" s="12">
        <v>110</v>
      </c>
      <c r="AX152" s="12">
        <v>0</v>
      </c>
      <c r="AY152" s="12">
        <v>-1.44318E-2</v>
      </c>
      <c r="AZ152" s="12">
        <v>5.9300000000000004E-3</v>
      </c>
      <c r="BA152" s="12">
        <v>45.34084</v>
      </c>
      <c r="BB152" s="12">
        <v>9.9156000000000001E-3</v>
      </c>
      <c r="BC152" s="12">
        <v>10.139279999999999</v>
      </c>
      <c r="BD152" s="12">
        <v>1.0803E-2</v>
      </c>
      <c r="BE152" s="12">
        <v>0.1261235</v>
      </c>
      <c r="BF152" s="12">
        <v>3.1497999999999999E-3</v>
      </c>
      <c r="BG152" s="12">
        <v>2.91801E-2</v>
      </c>
      <c r="BH152" s="12">
        <v>7.4457999999999998E-3</v>
      </c>
      <c r="BI152" s="12">
        <v>1.0522200000000001E-2</v>
      </c>
      <c r="BJ152" s="12">
        <v>1.9379999999999999E-4</v>
      </c>
      <c r="BK152" s="12">
        <v>7.7355999999999996E-3</v>
      </c>
      <c r="BL152" s="12">
        <v>2.2793000000000002E-3</v>
      </c>
      <c r="BM152" s="12">
        <v>46.000749999999996</v>
      </c>
      <c r="BN152" s="12">
        <v>7.3112999999999997E-3</v>
      </c>
      <c r="BO152" s="12">
        <v>10.1656</v>
      </c>
      <c r="BP152" s="12">
        <v>6.0575000000000004E-3</v>
      </c>
      <c r="BQ152" s="12">
        <v>0.12954660000000001</v>
      </c>
      <c r="BR152" s="12">
        <v>2.2322000000000002E-3</v>
      </c>
      <c r="BS152" s="12">
        <v>5.53745E-2</v>
      </c>
      <c r="BT152" s="12">
        <v>5.1666999999999998E-3</v>
      </c>
      <c r="BU152" s="12">
        <v>1.29569E-2</v>
      </c>
      <c r="BV152" s="12">
        <v>1.392E-4</v>
      </c>
      <c r="BW152" s="12">
        <v>1</v>
      </c>
      <c r="BX152" s="12">
        <v>0</v>
      </c>
      <c r="BY152" s="12">
        <v>1</v>
      </c>
      <c r="BZ152" s="12">
        <v>0</v>
      </c>
      <c r="CA152" s="12">
        <v>1</v>
      </c>
      <c r="CB152" s="12">
        <v>0</v>
      </c>
      <c r="CC152" s="12">
        <v>1</v>
      </c>
      <c r="CD152" s="12">
        <v>0</v>
      </c>
      <c r="CE152" s="12">
        <v>1</v>
      </c>
      <c r="CF152" s="12">
        <v>0</v>
      </c>
      <c r="CG152" s="12">
        <v>1</v>
      </c>
      <c r="CH152" s="12">
        <v>0</v>
      </c>
      <c r="CI152" s="12">
        <v>1</v>
      </c>
      <c r="CJ152" s="12">
        <v>0</v>
      </c>
      <c r="CK152" s="12">
        <v>1</v>
      </c>
      <c r="CL152" s="12">
        <v>0</v>
      </c>
      <c r="CM152" s="12">
        <v>1</v>
      </c>
      <c r="CN152" s="12">
        <v>0</v>
      </c>
      <c r="CO152" s="12">
        <v>1</v>
      </c>
      <c r="CP152" s="12">
        <v>0</v>
      </c>
      <c r="CQ152" s="12">
        <v>1</v>
      </c>
      <c r="CR152" s="12">
        <v>0</v>
      </c>
      <c r="CS152" s="12">
        <v>1.0249999999999999</v>
      </c>
      <c r="CT152" s="44">
        <v>9.9999999999999995E-21</v>
      </c>
      <c r="CU152" s="12">
        <v>2.21674E-2</v>
      </c>
      <c r="CV152" s="12">
        <v>5.4743999999999999E-3</v>
      </c>
      <c r="CW152" s="12">
        <v>0.65990749999999998</v>
      </c>
      <c r="CX152" s="12">
        <v>6.698E-3</v>
      </c>
      <c r="CY152" s="12">
        <v>2.6316900000000001E-2</v>
      </c>
      <c r="CZ152" s="12">
        <v>8.9449000000000004E-3</v>
      </c>
      <c r="DA152" s="12">
        <v>3.4231000000000001E-3</v>
      </c>
      <c r="DB152" s="12">
        <v>2.2222000000000001E-3</v>
      </c>
      <c r="DC152" s="12">
        <v>2.61944E-2</v>
      </c>
      <c r="DD152" s="12">
        <v>5.3614999999999999E-3</v>
      </c>
      <c r="DE152" s="12">
        <v>2.6914E-3</v>
      </c>
      <c r="DF152" s="12">
        <v>1.3109999999999999E-4</v>
      </c>
      <c r="DG152" s="12">
        <v>1.0375E-3</v>
      </c>
      <c r="DH152" s="12">
        <v>1.91E-5</v>
      </c>
      <c r="DI152" s="12">
        <v>0.13762640000000001</v>
      </c>
      <c r="DJ152" s="12">
        <v>5.6293000000000003E-3</v>
      </c>
      <c r="DK152" s="12">
        <v>1.4364E-3</v>
      </c>
      <c r="DL152" s="12">
        <v>1.1033299999999999E-2</v>
      </c>
      <c r="DM152" s="12">
        <v>2.8154E-3</v>
      </c>
      <c r="DN152" s="12">
        <v>-8.3700000000000002E-5</v>
      </c>
      <c r="DO152" s="44">
        <v>2.836772E-8</v>
      </c>
      <c r="DP152" s="12">
        <v>1.24361E-2</v>
      </c>
      <c r="DQ152" s="12">
        <v>3.1090000000000002E-4</v>
      </c>
      <c r="DR152" s="12">
        <v>4.4707249999999998</v>
      </c>
      <c r="DS152" s="12">
        <v>4.8627000000000002E-3</v>
      </c>
      <c r="DT152" s="12">
        <v>4.1570400000000003</v>
      </c>
      <c r="DU152" s="12">
        <v>7.2486E-3</v>
      </c>
      <c r="DV152" s="12">
        <v>93.140119999999996</v>
      </c>
      <c r="DW152" s="12">
        <v>0.13004560000000001</v>
      </c>
      <c r="DX152" s="12">
        <v>29.79149</v>
      </c>
      <c r="DY152" s="12">
        <v>5.15264E-2</v>
      </c>
      <c r="DZ152" s="12">
        <v>5.1749200000000002E-2</v>
      </c>
      <c r="EA152" s="12">
        <v>0</v>
      </c>
      <c r="EB152" s="12">
        <v>0</v>
      </c>
      <c r="EC152" s="44">
        <v>5.0708599999999995E-16</v>
      </c>
      <c r="ED152" s="44">
        <v>2.2670419999999999E-15</v>
      </c>
      <c r="EE152" s="12" t="s">
        <v>1460</v>
      </c>
      <c r="EF152" s="12">
        <v>3.9471000000000003E-3</v>
      </c>
      <c r="EG152" s="44">
        <v>6.4069999999999996E-7</v>
      </c>
      <c r="EH152" s="12">
        <v>1.956483</v>
      </c>
      <c r="EI152" s="12">
        <v>1.00024</v>
      </c>
      <c r="EJ152" s="12">
        <v>6.9459999999999997E-4</v>
      </c>
      <c r="EK152" s="12">
        <v>1.6500000000000001E-5</v>
      </c>
      <c r="EL152" s="12">
        <v>8.7000000000000001E-5</v>
      </c>
      <c r="EM152" s="44">
        <v>5.0000000000000004E-6</v>
      </c>
      <c r="EN152" s="12">
        <v>2.6059999999999999E-4</v>
      </c>
      <c r="EO152" s="44">
        <v>4.9999999999999998E-7</v>
      </c>
      <c r="EP152" s="12">
        <v>1.261E-2</v>
      </c>
      <c r="EQ152" s="12">
        <v>2.0000000000000002E-5</v>
      </c>
      <c r="ER152" s="12">
        <v>7.5310000000000004E-3</v>
      </c>
      <c r="ES152" s="12">
        <v>1.05E-4</v>
      </c>
      <c r="ET152" s="12">
        <v>1.4999999999999999E-4</v>
      </c>
      <c r="EU152" s="12">
        <v>1.0000000000000001E-5</v>
      </c>
      <c r="EV152" s="12">
        <v>250</v>
      </c>
      <c r="EW152" s="12">
        <v>0.01</v>
      </c>
      <c r="EX152" s="12">
        <v>1.96</v>
      </c>
      <c r="EY152" s="12">
        <v>0</v>
      </c>
      <c r="EZ152" s="12">
        <v>-1.44318E-2</v>
      </c>
      <c r="FA152" s="12">
        <v>5.9300000000000004E-3</v>
      </c>
      <c r="FB152" s="12">
        <v>45.34084</v>
      </c>
      <c r="FC152" s="12">
        <v>9.9156000000000001E-3</v>
      </c>
      <c r="FD152" s="12">
        <v>10.141719999999999</v>
      </c>
      <c r="FE152" s="12">
        <v>1.08056E-2</v>
      </c>
      <c r="FF152" s="12">
        <v>0.1261235</v>
      </c>
      <c r="FG152" s="12">
        <v>3.1497999999999999E-3</v>
      </c>
      <c r="FH152" s="12">
        <v>5.7090399999999999E-2</v>
      </c>
      <c r="FI152" s="12">
        <v>1.45676E-2</v>
      </c>
      <c r="FJ152" s="12">
        <v>1.0522200000000001E-2</v>
      </c>
      <c r="FK152" s="12">
        <v>1.9379999999999999E-4</v>
      </c>
      <c r="FL152" s="12">
        <v>2.321E-4</v>
      </c>
      <c r="FM152" s="12">
        <v>1.8444320000000001</v>
      </c>
      <c r="FN152" s="12">
        <v>0.2240539</v>
      </c>
      <c r="FO152" s="12">
        <v>0.1089508</v>
      </c>
      <c r="FP152" s="12">
        <v>1.8473710000000001</v>
      </c>
      <c r="FQ152" s="12">
        <v>0.99826499999999996</v>
      </c>
      <c r="FR152" s="12">
        <v>2.392E-3</v>
      </c>
      <c r="FS152" s="44">
        <v>5.4629999999999996E-10</v>
      </c>
      <c r="FT152" s="44">
        <v>5.8099999999999998E-11</v>
      </c>
      <c r="FU152" s="12">
        <v>0</v>
      </c>
      <c r="FV152" s="44">
        <v>4.962E-10</v>
      </c>
      <c r="FW152" s="12">
        <v>1.975E-2</v>
      </c>
      <c r="FX152" s="44">
        <v>5.4629999999999996E-10</v>
      </c>
      <c r="FY152" s="44">
        <v>7.0679999999999999E-6</v>
      </c>
      <c r="FZ152" s="44">
        <v>5.5304999999999997E-10</v>
      </c>
      <c r="GA152" s="44">
        <v>6.3080000000000001E-9</v>
      </c>
      <c r="GB152" s="44">
        <v>5.5430000000000004E-10</v>
      </c>
      <c r="GC152" s="12">
        <v>1.167E-2</v>
      </c>
      <c r="GD152" s="12">
        <v>0</v>
      </c>
      <c r="GE152" s="12">
        <v>295.5</v>
      </c>
      <c r="GF152" s="12">
        <v>0.1</v>
      </c>
      <c r="GG152" s="12">
        <v>1575</v>
      </c>
      <c r="GH152" s="12">
        <v>2</v>
      </c>
      <c r="GI152" s="12">
        <v>1.261E-2</v>
      </c>
      <c r="GJ152" s="12">
        <v>-3.6870000000000002E-4</v>
      </c>
    </row>
    <row r="153" spans="1:192" s="12" customFormat="1" ht="12">
      <c r="A153" s="31"/>
      <c r="B153" s="32" t="s">
        <v>1609</v>
      </c>
      <c r="C153" s="32">
        <v>4</v>
      </c>
      <c r="D153" s="40">
        <v>4.4084690000000002</v>
      </c>
      <c r="E153" s="33">
        <v>8.8275999999999997E-3</v>
      </c>
      <c r="F153" s="33">
        <v>0.70410000000000006</v>
      </c>
      <c r="G153" s="34">
        <v>1.6438830272507914</v>
      </c>
      <c r="H153" s="45">
        <v>57.796456568036611</v>
      </c>
      <c r="I153" s="36">
        <v>95.287679999999995</v>
      </c>
      <c r="J153" s="34">
        <v>30.051200000000001</v>
      </c>
      <c r="K153" s="34">
        <v>1.8873999999999998E-2</v>
      </c>
      <c r="L153" s="44">
        <v>9.9999999999999995E-21</v>
      </c>
      <c r="T153" s="12" t="s">
        <v>148</v>
      </c>
      <c r="U153" s="12" t="s">
        <v>111</v>
      </c>
      <c r="V153" s="12">
        <v>37</v>
      </c>
      <c r="W153" s="43">
        <v>42571</v>
      </c>
      <c r="X153" s="12">
        <v>9.6</v>
      </c>
      <c r="Y153" s="44">
        <v>3551852000</v>
      </c>
      <c r="Z153" s="12" t="s">
        <v>1451</v>
      </c>
      <c r="AA153" s="12" t="s">
        <v>1452</v>
      </c>
      <c r="AB153" s="12">
        <v>18</v>
      </c>
      <c r="AC153" s="12" t="s">
        <v>1453</v>
      </c>
      <c r="AE153" s="12" t="s">
        <v>1454</v>
      </c>
      <c r="AF153" s="12">
        <v>7.875</v>
      </c>
      <c r="AH153" s="12" t="s">
        <v>1475</v>
      </c>
      <c r="AI153" s="12" t="s">
        <v>1464</v>
      </c>
      <c r="AJ153" s="12">
        <v>1</v>
      </c>
      <c r="AK153" s="12" t="s">
        <v>1458</v>
      </c>
      <c r="AL153" s="12">
        <v>1</v>
      </c>
      <c r="AM153" s="12" t="s">
        <v>1459</v>
      </c>
      <c r="AN153" s="12">
        <v>4</v>
      </c>
      <c r="AO153" s="12">
        <v>4</v>
      </c>
      <c r="AP153" s="12">
        <v>0</v>
      </c>
      <c r="AQ153" s="12">
        <v>4</v>
      </c>
      <c r="AR153" s="12">
        <v>0</v>
      </c>
      <c r="AS153" s="12">
        <v>30</v>
      </c>
      <c r="AT153" s="12">
        <v>30</v>
      </c>
      <c r="AU153" s="12">
        <v>77</v>
      </c>
      <c r="AX153" s="12">
        <v>0</v>
      </c>
      <c r="AY153" s="12">
        <v>3.0039E-2</v>
      </c>
      <c r="AZ153" s="12">
        <v>5.6271000000000003E-3</v>
      </c>
      <c r="BA153" s="12">
        <v>144.9409</v>
      </c>
      <c r="BB153" s="12">
        <v>1.7567900000000001E-2</v>
      </c>
      <c r="BC153" s="12">
        <v>32.87003</v>
      </c>
      <c r="BD153" s="12">
        <v>1.22685E-2</v>
      </c>
      <c r="BE153" s="12">
        <v>0.43162430000000002</v>
      </c>
      <c r="BF153" s="12">
        <v>3.2653999999999999E-3</v>
      </c>
      <c r="BG153" s="12">
        <v>0.14943809999999999</v>
      </c>
      <c r="BH153" s="12">
        <v>7.2252999999999996E-3</v>
      </c>
      <c r="BI153" s="12">
        <v>2.3149200000000002E-2</v>
      </c>
      <c r="BJ153" s="12">
        <v>2.3059999999999999E-4</v>
      </c>
      <c r="BK153" s="12">
        <v>3.1993999999999998E-3</v>
      </c>
      <c r="BL153" s="12">
        <v>2.1567999999999999E-3</v>
      </c>
      <c r="BM153" s="12">
        <v>145.64699999999999</v>
      </c>
      <c r="BN153" s="12">
        <v>1.6242099999999999E-2</v>
      </c>
      <c r="BO153" s="12">
        <v>32.859589999999997</v>
      </c>
      <c r="BP153" s="12">
        <v>7.9670000000000001E-3</v>
      </c>
      <c r="BQ153" s="12">
        <v>0.42550300000000002</v>
      </c>
      <c r="BR153" s="12">
        <v>2.2503000000000002E-3</v>
      </c>
      <c r="BS153" s="12">
        <v>0.1639591</v>
      </c>
      <c r="BT153" s="12">
        <v>4.8991E-3</v>
      </c>
      <c r="BU153" s="12">
        <v>2.5479100000000001E-2</v>
      </c>
      <c r="BV153" s="12">
        <v>1.8440000000000001E-4</v>
      </c>
      <c r="BW153" s="12">
        <v>1</v>
      </c>
      <c r="BX153" s="12">
        <v>0</v>
      </c>
      <c r="BY153" s="12">
        <v>1</v>
      </c>
      <c r="BZ153" s="12">
        <v>0</v>
      </c>
      <c r="CA153" s="12">
        <v>1</v>
      </c>
      <c r="CB153" s="12">
        <v>0</v>
      </c>
      <c r="CC153" s="12">
        <v>1</v>
      </c>
      <c r="CD153" s="12">
        <v>0</v>
      </c>
      <c r="CE153" s="12">
        <v>1</v>
      </c>
      <c r="CF153" s="12">
        <v>0</v>
      </c>
      <c r="CG153" s="12">
        <v>1</v>
      </c>
      <c r="CH153" s="12">
        <v>0</v>
      </c>
      <c r="CI153" s="12">
        <v>1</v>
      </c>
      <c r="CJ153" s="12">
        <v>0</v>
      </c>
      <c r="CK153" s="12">
        <v>1</v>
      </c>
      <c r="CL153" s="12">
        <v>0</v>
      </c>
      <c r="CM153" s="12">
        <v>1</v>
      </c>
      <c r="CN153" s="12">
        <v>0</v>
      </c>
      <c r="CO153" s="12">
        <v>1</v>
      </c>
      <c r="CP153" s="12">
        <v>0</v>
      </c>
      <c r="CQ153" s="12">
        <v>1</v>
      </c>
      <c r="CR153" s="12">
        <v>0</v>
      </c>
      <c r="CS153" s="12">
        <v>1.0249999999999999</v>
      </c>
      <c r="CT153" s="44">
        <v>9.9999999999999995E-21</v>
      </c>
      <c r="CU153" s="12">
        <v>-2.6839700000000001E-2</v>
      </c>
      <c r="CV153" s="12">
        <v>5.1973000000000002E-3</v>
      </c>
      <c r="CW153" s="12">
        <v>0.70600750000000001</v>
      </c>
      <c r="CX153" s="12">
        <v>6.6950999999999998E-3</v>
      </c>
      <c r="CY153" s="12">
        <v>-1.04426E-2</v>
      </c>
      <c r="CZ153" s="12">
        <v>9.3296999999999998E-3</v>
      </c>
      <c r="DA153" s="12">
        <v>-6.1212999999999997E-3</v>
      </c>
      <c r="DB153" s="12">
        <v>2.3662000000000002E-3</v>
      </c>
      <c r="DC153" s="12">
        <v>1.4520999999999999E-2</v>
      </c>
      <c r="DD153" s="12">
        <v>5.3108000000000001E-3</v>
      </c>
      <c r="DE153" s="12">
        <v>2.8944999999999999E-3</v>
      </c>
      <c r="DF153" s="12">
        <v>1.3210000000000001E-4</v>
      </c>
      <c r="DG153" s="12">
        <v>7.0410000000000004E-4</v>
      </c>
      <c r="DH153" s="44">
        <v>7.0181419999999997E-6</v>
      </c>
      <c r="DI153" s="12">
        <v>0.32117479999999998</v>
      </c>
      <c r="DJ153" s="12">
        <v>8.8275999999999997E-3</v>
      </c>
      <c r="DK153" s="12">
        <v>4.2680000000000002E-4</v>
      </c>
      <c r="DL153" s="12">
        <v>1.7302100000000001E-2</v>
      </c>
      <c r="DM153" s="12">
        <v>8.3659999999999995E-4</v>
      </c>
      <c r="DN153" s="12">
        <v>8.7600000000000002E-5</v>
      </c>
      <c r="DO153" s="44">
        <v>8.4294119999999996E-9</v>
      </c>
      <c r="DP153" s="12">
        <v>1.31281E-2</v>
      </c>
      <c r="DQ153" s="12">
        <v>9.9400000000000004E-5</v>
      </c>
      <c r="DR153" s="12">
        <v>4.4084690000000002</v>
      </c>
      <c r="DS153" s="12">
        <v>1.73E-3</v>
      </c>
      <c r="DT153" s="12">
        <v>4.1935770000000003</v>
      </c>
      <c r="DU153" s="12">
        <v>2.6554999999999999E-3</v>
      </c>
      <c r="DV153" s="12">
        <v>95.287679999999995</v>
      </c>
      <c r="DW153" s="12">
        <v>5.0102000000000001E-2</v>
      </c>
      <c r="DX153" s="12">
        <v>30.051200000000001</v>
      </c>
      <c r="DY153" s="12">
        <v>1.8873999999999998E-2</v>
      </c>
      <c r="DZ153" s="12">
        <v>1.94843E-2</v>
      </c>
      <c r="EA153" s="12">
        <v>0</v>
      </c>
      <c r="EB153" s="12">
        <v>0</v>
      </c>
      <c r="EC153" s="44">
        <v>1.643892E-15</v>
      </c>
      <c r="ED153" s="44">
        <v>7.2470470000000006E-15</v>
      </c>
      <c r="EE153" s="12" t="s">
        <v>1460</v>
      </c>
      <c r="EF153" s="12">
        <v>3.9471000000000003E-3</v>
      </c>
      <c r="EG153" s="44">
        <v>6.4069999999999996E-7</v>
      </c>
      <c r="EH153" s="12">
        <v>1.9421600000000001</v>
      </c>
      <c r="EI153" s="12">
        <v>1.000238</v>
      </c>
      <c r="EJ153" s="12">
        <v>6.9459999999999997E-4</v>
      </c>
      <c r="EK153" s="12">
        <v>1.6500000000000001E-5</v>
      </c>
      <c r="EL153" s="12">
        <v>8.7000000000000001E-5</v>
      </c>
      <c r="EM153" s="44">
        <v>5.0000000000000004E-6</v>
      </c>
      <c r="EN153" s="12">
        <v>2.6059999999999999E-4</v>
      </c>
      <c r="EO153" s="44">
        <v>4.9999999999999998E-7</v>
      </c>
      <c r="EP153" s="12">
        <v>1.261E-2</v>
      </c>
      <c r="EQ153" s="12">
        <v>2.0000000000000002E-5</v>
      </c>
      <c r="ER153" s="12">
        <v>7.5310000000000004E-3</v>
      </c>
      <c r="ES153" s="12">
        <v>1.05E-4</v>
      </c>
      <c r="ET153" s="12">
        <v>1.4999999999999999E-4</v>
      </c>
      <c r="EU153" s="12">
        <v>1.0000000000000001E-5</v>
      </c>
      <c r="EV153" s="12">
        <v>250</v>
      </c>
      <c r="EW153" s="12">
        <v>0.01</v>
      </c>
      <c r="EX153" s="12">
        <v>1.96</v>
      </c>
      <c r="EY153" s="12">
        <v>0</v>
      </c>
      <c r="EZ153" s="12">
        <v>3.0039E-2</v>
      </c>
      <c r="FA153" s="12">
        <v>5.6271000000000003E-3</v>
      </c>
      <c r="FB153" s="12">
        <v>144.9409</v>
      </c>
      <c r="FC153" s="12">
        <v>1.7567900000000001E-2</v>
      </c>
      <c r="FD153" s="12">
        <v>32.877839999999999</v>
      </c>
      <c r="FE153" s="12">
        <v>1.22714E-2</v>
      </c>
      <c r="FF153" s="12">
        <v>0.43162430000000002</v>
      </c>
      <c r="FG153" s="12">
        <v>3.2653999999999999E-3</v>
      </c>
      <c r="FH153" s="12">
        <v>0.29023260000000001</v>
      </c>
      <c r="FI153" s="12">
        <v>1.40327E-2</v>
      </c>
      <c r="FJ153" s="12">
        <v>2.3149200000000002E-2</v>
      </c>
      <c r="FK153" s="12">
        <v>2.3059999999999999E-4</v>
      </c>
      <c r="FL153" s="12">
        <v>1.595E-4</v>
      </c>
      <c r="FM153" s="12">
        <v>0.99956239999999996</v>
      </c>
      <c r="FN153" s="12">
        <v>0.22722290000000001</v>
      </c>
      <c r="FO153" s="12">
        <v>3.9310400000000002E-2</v>
      </c>
      <c r="FP153" s="12">
        <v>1.000184</v>
      </c>
      <c r="FQ153" s="12">
        <v>0.9992297</v>
      </c>
      <c r="FR153" s="12">
        <v>3.7575999999999998E-3</v>
      </c>
      <c r="FS153" s="44">
        <v>5.4629999999999996E-10</v>
      </c>
      <c r="FT153" s="44">
        <v>5.8099999999999998E-11</v>
      </c>
      <c r="FU153" s="12">
        <v>0</v>
      </c>
      <c r="FV153" s="44">
        <v>4.962E-10</v>
      </c>
      <c r="FW153" s="12">
        <v>1.975E-2</v>
      </c>
      <c r="FX153" s="44">
        <v>5.4629999999999996E-10</v>
      </c>
      <c r="FY153" s="44">
        <v>7.0679999999999999E-6</v>
      </c>
      <c r="FZ153" s="44">
        <v>5.5304999999999997E-10</v>
      </c>
      <c r="GA153" s="44">
        <v>6.3080000000000001E-9</v>
      </c>
      <c r="GB153" s="44">
        <v>5.5430000000000004E-10</v>
      </c>
      <c r="GC153" s="12">
        <v>1.167E-2</v>
      </c>
      <c r="GD153" s="12">
        <v>0</v>
      </c>
      <c r="GE153" s="12">
        <v>295.5</v>
      </c>
      <c r="GF153" s="12">
        <v>0.1</v>
      </c>
      <c r="GG153" s="12">
        <v>1575</v>
      </c>
      <c r="GH153" s="12">
        <v>2</v>
      </c>
      <c r="GI153" s="12">
        <v>1.261E-2</v>
      </c>
      <c r="GJ153" s="12">
        <v>3.858E-4</v>
      </c>
    </row>
    <row r="154" spans="1:192" s="12" customFormat="1" ht="12">
      <c r="A154" s="31"/>
      <c r="B154" s="32" t="s">
        <v>1571</v>
      </c>
      <c r="C154" s="32">
        <v>4</v>
      </c>
      <c r="D154" s="40">
        <v>4.6996760000000002</v>
      </c>
      <c r="E154" s="33">
        <v>9.2513999999999999E-3</v>
      </c>
      <c r="F154" s="40">
        <v>1.6309</v>
      </c>
      <c r="G154" s="34">
        <v>0.78737614436871362</v>
      </c>
      <c r="H154" s="45">
        <v>55.148842337375967</v>
      </c>
      <c r="I154" s="36">
        <v>89.744380000000007</v>
      </c>
      <c r="J154" s="34">
        <v>30.174759999999999</v>
      </c>
      <c r="K154" s="34">
        <v>3.9622999999999998E-2</v>
      </c>
      <c r="L154" s="44">
        <v>9.9999999999999995E-21</v>
      </c>
      <c r="T154" s="12" t="s">
        <v>149</v>
      </c>
      <c r="U154" s="12" t="s">
        <v>111</v>
      </c>
      <c r="V154" s="12">
        <v>37</v>
      </c>
      <c r="W154" s="43">
        <v>42570</v>
      </c>
      <c r="X154" s="12">
        <v>21.783329999999999</v>
      </c>
      <c r="Y154" s="44">
        <v>3551810000</v>
      </c>
      <c r="Z154" s="12" t="s">
        <v>1451</v>
      </c>
      <c r="AA154" s="12" t="s">
        <v>1452</v>
      </c>
      <c r="AB154" s="12">
        <v>18</v>
      </c>
      <c r="AC154" s="12" t="s">
        <v>1453</v>
      </c>
      <c r="AE154" s="12" t="s">
        <v>1454</v>
      </c>
      <c r="AF154" s="12">
        <v>7.875</v>
      </c>
      <c r="AH154" s="12" t="s">
        <v>1475</v>
      </c>
      <c r="AI154" s="12" t="s">
        <v>1464</v>
      </c>
      <c r="AJ154" s="12">
        <v>1</v>
      </c>
      <c r="AK154" s="12" t="s">
        <v>1458</v>
      </c>
      <c r="AL154" s="12">
        <v>1</v>
      </c>
      <c r="AM154" s="12" t="s">
        <v>1459</v>
      </c>
      <c r="AN154" s="12">
        <v>4</v>
      </c>
      <c r="AO154" s="12">
        <v>4</v>
      </c>
      <c r="AP154" s="12">
        <v>0</v>
      </c>
      <c r="AQ154" s="12">
        <v>4</v>
      </c>
      <c r="AR154" s="12">
        <v>0</v>
      </c>
      <c r="AS154" s="12">
        <v>30</v>
      </c>
      <c r="AT154" s="12">
        <v>30</v>
      </c>
      <c r="AU154" s="12">
        <v>30</v>
      </c>
      <c r="AX154" s="12">
        <v>0</v>
      </c>
      <c r="AY154" s="12">
        <v>-3.7111000000000002E-3</v>
      </c>
      <c r="AZ154" s="12">
        <v>6.1653999999999997E-3</v>
      </c>
      <c r="BA154" s="12">
        <v>74.008719999999997</v>
      </c>
      <c r="BB154" s="12">
        <v>1.14716E-2</v>
      </c>
      <c r="BC154" s="12">
        <v>15.74394</v>
      </c>
      <c r="BD154" s="12">
        <v>1.12225E-2</v>
      </c>
      <c r="BE154" s="12">
        <v>0.21053849999999999</v>
      </c>
      <c r="BF154" s="12">
        <v>3.3097999999999999E-3</v>
      </c>
      <c r="BG154" s="12">
        <v>7.5745999999999994E-2</v>
      </c>
      <c r="BH154" s="12">
        <v>7.1113000000000001E-3</v>
      </c>
      <c r="BI154" s="12">
        <v>2.5682E-2</v>
      </c>
      <c r="BJ154" s="12">
        <v>2.4709999999999999E-4</v>
      </c>
      <c r="BK154" s="12">
        <v>-2.7766000000000002E-3</v>
      </c>
      <c r="BL154" s="12">
        <v>2.5289000000000002E-3</v>
      </c>
      <c r="BM154" s="12">
        <v>74.908159999999995</v>
      </c>
      <c r="BN154" s="12">
        <v>8.9207999999999996E-3</v>
      </c>
      <c r="BO154" s="12">
        <v>15.75726</v>
      </c>
      <c r="BP154" s="12">
        <v>6.4955999999999998E-3</v>
      </c>
      <c r="BQ154" s="12">
        <v>0.20842189999999999</v>
      </c>
      <c r="BR154" s="12">
        <v>2.2201E-3</v>
      </c>
      <c r="BS154" s="12">
        <v>9.9090700000000004E-2</v>
      </c>
      <c r="BT154" s="12">
        <v>5.0048999999999996E-3</v>
      </c>
      <c r="BU154" s="12">
        <v>2.8503500000000001E-2</v>
      </c>
      <c r="BV154" s="12">
        <v>1.929E-4</v>
      </c>
      <c r="BW154" s="12">
        <v>1</v>
      </c>
      <c r="BX154" s="12">
        <v>0</v>
      </c>
      <c r="BY154" s="12">
        <v>1</v>
      </c>
      <c r="BZ154" s="12">
        <v>0</v>
      </c>
      <c r="CA154" s="12">
        <v>1</v>
      </c>
      <c r="CB154" s="12">
        <v>0</v>
      </c>
      <c r="CC154" s="12">
        <v>1</v>
      </c>
      <c r="CD154" s="12">
        <v>0</v>
      </c>
      <c r="CE154" s="12">
        <v>1</v>
      </c>
      <c r="CF154" s="12">
        <v>0</v>
      </c>
      <c r="CG154" s="12">
        <v>1</v>
      </c>
      <c r="CH154" s="12">
        <v>0</v>
      </c>
      <c r="CI154" s="12">
        <v>1</v>
      </c>
      <c r="CJ154" s="12">
        <v>0</v>
      </c>
      <c r="CK154" s="12">
        <v>1</v>
      </c>
      <c r="CL154" s="12">
        <v>0</v>
      </c>
      <c r="CM154" s="12">
        <v>1</v>
      </c>
      <c r="CN154" s="12">
        <v>0</v>
      </c>
      <c r="CO154" s="12">
        <v>1</v>
      </c>
      <c r="CP154" s="12">
        <v>0</v>
      </c>
      <c r="CQ154" s="12">
        <v>1</v>
      </c>
      <c r="CR154" s="12">
        <v>0</v>
      </c>
      <c r="CS154" s="12">
        <v>1.0249999999999999</v>
      </c>
      <c r="CT154" s="44">
        <v>9.9999999999999995E-21</v>
      </c>
      <c r="CU154" s="12">
        <v>9.345E-4</v>
      </c>
      <c r="CV154" s="12">
        <v>5.6227999999999998E-3</v>
      </c>
      <c r="CW154" s="12">
        <v>0.89943919999999999</v>
      </c>
      <c r="CX154" s="12">
        <v>7.2122999999999996E-3</v>
      </c>
      <c r="CY154" s="12">
        <v>1.3327500000000001E-2</v>
      </c>
      <c r="CZ154" s="12">
        <v>9.1515999999999993E-3</v>
      </c>
      <c r="DA154" s="12">
        <v>-2.1166000000000002E-3</v>
      </c>
      <c r="DB154" s="12">
        <v>2.4548E-3</v>
      </c>
      <c r="DC154" s="12">
        <v>2.3344699999999999E-2</v>
      </c>
      <c r="DD154" s="12">
        <v>5.0518999999999998E-3</v>
      </c>
      <c r="DE154" s="12">
        <v>3.4478999999999998E-3</v>
      </c>
      <c r="DF154" s="12">
        <v>1.4809999999999999E-4</v>
      </c>
      <c r="DG154" s="12">
        <v>1.6309E-3</v>
      </c>
      <c r="DH154" s="12">
        <v>1.5699999999999999E-5</v>
      </c>
      <c r="DI154" s="12">
        <v>0.14543420000000001</v>
      </c>
      <c r="DJ154" s="12">
        <v>9.2513999999999999E-3</v>
      </c>
      <c r="DK154" s="12">
        <v>8.6859999999999997E-4</v>
      </c>
      <c r="DL154" s="12">
        <v>1.8132700000000002E-2</v>
      </c>
      <c r="DM154" s="12">
        <v>1.7024E-3</v>
      </c>
      <c r="DN154" s="12">
        <v>1.0289999999999999E-4</v>
      </c>
      <c r="DO154" s="44">
        <v>1.7153489999999999E-8</v>
      </c>
      <c r="DP154" s="12">
        <v>1.3369499999999999E-2</v>
      </c>
      <c r="DQ154" s="12">
        <v>2.1039999999999999E-4</v>
      </c>
      <c r="DR154" s="12">
        <v>4.6996760000000002</v>
      </c>
      <c r="DS154" s="12">
        <v>3.4283E-3</v>
      </c>
      <c r="DT154" s="12">
        <v>4.2109629999999996</v>
      </c>
      <c r="DU154" s="12">
        <v>5.5751999999999998E-3</v>
      </c>
      <c r="DV154" s="12">
        <v>89.744380000000007</v>
      </c>
      <c r="DW154" s="12">
        <v>0.1010373</v>
      </c>
      <c r="DX154" s="12">
        <v>30.174759999999999</v>
      </c>
      <c r="DY154" s="12">
        <v>3.9622999999999998E-2</v>
      </c>
      <c r="DZ154" s="12">
        <v>3.9919700000000002E-2</v>
      </c>
      <c r="EA154" s="12">
        <v>1.37643E-2</v>
      </c>
      <c r="EB154" s="12">
        <v>0</v>
      </c>
      <c r="EC154" s="44">
        <v>7.8738109999999999E-16</v>
      </c>
      <c r="ED154" s="44">
        <v>3.7004359999999998E-15</v>
      </c>
      <c r="EE154" s="12" t="s">
        <v>1460</v>
      </c>
      <c r="EF154" s="12">
        <v>3.9471000000000003E-3</v>
      </c>
      <c r="EG154" s="44">
        <v>6.4069999999999996E-7</v>
      </c>
      <c r="EH154" s="12">
        <v>1.923362</v>
      </c>
      <c r="EI154" s="12">
        <v>1.0002340000000001</v>
      </c>
      <c r="EJ154" s="12">
        <v>6.9459999999999997E-4</v>
      </c>
      <c r="EK154" s="12">
        <v>1.6500000000000001E-5</v>
      </c>
      <c r="EL154" s="12">
        <v>8.7000000000000001E-5</v>
      </c>
      <c r="EM154" s="44">
        <v>5.0000000000000004E-6</v>
      </c>
      <c r="EN154" s="12">
        <v>2.6059999999999999E-4</v>
      </c>
      <c r="EO154" s="44">
        <v>4.9999999999999998E-7</v>
      </c>
      <c r="EP154" s="12">
        <v>1.261E-2</v>
      </c>
      <c r="EQ154" s="12">
        <v>2.0000000000000002E-5</v>
      </c>
      <c r="ER154" s="12">
        <v>7.5310000000000004E-3</v>
      </c>
      <c r="ES154" s="12">
        <v>1.05E-4</v>
      </c>
      <c r="ET154" s="12">
        <v>1.4999999999999999E-4</v>
      </c>
      <c r="EU154" s="12">
        <v>1.0000000000000001E-5</v>
      </c>
      <c r="EV154" s="12">
        <v>250</v>
      </c>
      <c r="EW154" s="12">
        <v>0.01</v>
      </c>
      <c r="EX154" s="12">
        <v>1.96</v>
      </c>
      <c r="EY154" s="12">
        <v>0</v>
      </c>
      <c r="EZ154" s="12">
        <v>-3.7111000000000002E-3</v>
      </c>
      <c r="FA154" s="12">
        <v>6.1653999999999997E-3</v>
      </c>
      <c r="FB154" s="12">
        <v>74.008719999999997</v>
      </c>
      <c r="FC154" s="12">
        <v>1.14716E-2</v>
      </c>
      <c r="FD154" s="12">
        <v>15.74762</v>
      </c>
      <c r="FE154" s="12">
        <v>1.12251E-2</v>
      </c>
      <c r="FF154" s="12">
        <v>0.21053849999999999</v>
      </c>
      <c r="FG154" s="12">
        <v>3.3097999999999999E-3</v>
      </c>
      <c r="FH154" s="12">
        <v>0.14568700000000001</v>
      </c>
      <c r="FI154" s="12">
        <v>1.36776E-2</v>
      </c>
      <c r="FJ154" s="12">
        <v>2.5682E-2</v>
      </c>
      <c r="FK154" s="12">
        <v>2.4709999999999999E-4</v>
      </c>
      <c r="FL154" s="12">
        <v>3.4709999999999998E-4</v>
      </c>
      <c r="FM154" s="12">
        <v>0.96366370000000001</v>
      </c>
      <c r="FN154" s="12">
        <v>0.2131208</v>
      </c>
      <c r="FO154" s="12">
        <v>7.3064699999999996E-2</v>
      </c>
      <c r="FP154" s="12">
        <v>0.96616869999999999</v>
      </c>
      <c r="FQ154" s="12">
        <v>0.99714519999999995</v>
      </c>
      <c r="FR154" s="12">
        <v>3.4286999999999998E-3</v>
      </c>
      <c r="FS154" s="44">
        <v>5.4629999999999996E-10</v>
      </c>
      <c r="FT154" s="44">
        <v>5.8099999999999998E-11</v>
      </c>
      <c r="FU154" s="12">
        <v>0</v>
      </c>
      <c r="FV154" s="44">
        <v>4.962E-10</v>
      </c>
      <c r="FW154" s="12">
        <v>1.975E-2</v>
      </c>
      <c r="FX154" s="44">
        <v>5.4629999999999996E-10</v>
      </c>
      <c r="FY154" s="44">
        <v>7.0679999999999999E-6</v>
      </c>
      <c r="FZ154" s="44">
        <v>5.5304999999999997E-10</v>
      </c>
      <c r="GA154" s="44">
        <v>6.3080000000000001E-9</v>
      </c>
      <c r="GB154" s="44">
        <v>5.5430000000000004E-10</v>
      </c>
      <c r="GC154" s="12">
        <v>1.167E-2</v>
      </c>
      <c r="GD154" s="12">
        <v>0</v>
      </c>
      <c r="GE154" s="12">
        <v>295.5</v>
      </c>
      <c r="GF154" s="12">
        <v>0.1</v>
      </c>
      <c r="GG154" s="12">
        <v>1575</v>
      </c>
      <c r="GH154" s="12">
        <v>2</v>
      </c>
      <c r="GI154" s="12">
        <v>1.261E-2</v>
      </c>
      <c r="GJ154" s="12">
        <v>4.5330000000000001E-4</v>
      </c>
    </row>
    <row r="155" spans="1:192" s="12" customFormat="1" ht="12">
      <c r="A155" s="31"/>
      <c r="B155" s="32" t="s">
        <v>1652</v>
      </c>
      <c r="C155" s="32">
        <v>4</v>
      </c>
      <c r="D155" s="40">
        <v>4.4234749999999998</v>
      </c>
      <c r="E155" s="33">
        <v>5.0325999999999999E-3</v>
      </c>
      <c r="F155" s="33">
        <v>0.63540000000000008</v>
      </c>
      <c r="G155" s="34">
        <v>1.3182053725581371</v>
      </c>
      <c r="H155" s="45">
        <v>101.37980368000636</v>
      </c>
      <c r="I155" s="36">
        <v>95.756600000000006</v>
      </c>
      <c r="J155" s="34">
        <v>30.299910000000001</v>
      </c>
      <c r="K155" s="34">
        <v>2.2590699999999998E-2</v>
      </c>
      <c r="L155" s="44">
        <v>9.9999999999999995E-21</v>
      </c>
      <c r="T155" s="12" t="s">
        <v>150</v>
      </c>
      <c r="U155" s="12" t="s">
        <v>111</v>
      </c>
      <c r="V155" s="12">
        <v>37</v>
      </c>
      <c r="W155" s="43">
        <v>42570</v>
      </c>
      <c r="X155" s="12">
        <v>23.83333</v>
      </c>
      <c r="Y155" s="44">
        <v>3551817000</v>
      </c>
      <c r="Z155" s="12" t="s">
        <v>1451</v>
      </c>
      <c r="AA155" s="12" t="s">
        <v>1452</v>
      </c>
      <c r="AB155" s="12">
        <v>18</v>
      </c>
      <c r="AC155" s="12" t="s">
        <v>1453</v>
      </c>
      <c r="AE155" s="12" t="s">
        <v>1454</v>
      </c>
      <c r="AF155" s="12">
        <v>7.875</v>
      </c>
      <c r="AH155" s="12" t="s">
        <v>1475</v>
      </c>
      <c r="AI155" s="12" t="s">
        <v>1464</v>
      </c>
      <c r="AJ155" s="12">
        <v>1</v>
      </c>
      <c r="AK155" s="12" t="s">
        <v>1458</v>
      </c>
      <c r="AL155" s="12">
        <v>1</v>
      </c>
      <c r="AM155" s="12" t="s">
        <v>1459</v>
      </c>
      <c r="AN155" s="12">
        <v>4</v>
      </c>
      <c r="AO155" s="12">
        <v>4</v>
      </c>
      <c r="AP155" s="12">
        <v>0</v>
      </c>
      <c r="AQ155" s="12">
        <v>4</v>
      </c>
      <c r="AR155" s="12">
        <v>0</v>
      </c>
      <c r="AS155" s="12">
        <v>30</v>
      </c>
      <c r="AT155" s="12">
        <v>30</v>
      </c>
      <c r="AU155" s="12">
        <v>39</v>
      </c>
      <c r="AX155" s="12">
        <v>0</v>
      </c>
      <c r="AY155" s="12">
        <v>-5.6774E-3</v>
      </c>
      <c r="AZ155" s="12">
        <v>5.5886E-3</v>
      </c>
      <c r="BA155" s="12">
        <v>116.62139999999999</v>
      </c>
      <c r="BB155" s="12">
        <v>1.53086E-2</v>
      </c>
      <c r="BC155" s="12">
        <v>26.35801</v>
      </c>
      <c r="BD155" s="12">
        <v>1.2142399999999999E-2</v>
      </c>
      <c r="BE155" s="12">
        <v>0.33512459999999999</v>
      </c>
      <c r="BF155" s="12">
        <v>3.1318000000000001E-3</v>
      </c>
      <c r="BG155" s="12">
        <v>6.8867300000000006E-2</v>
      </c>
      <c r="BH155" s="12">
        <v>6.9457E-3</v>
      </c>
      <c r="BI155" s="12">
        <v>1.67519E-2</v>
      </c>
      <c r="BJ155" s="12">
        <v>2.176E-4</v>
      </c>
      <c r="BK155" s="12">
        <v>-3.1484E-3</v>
      </c>
      <c r="BL155" s="12">
        <v>2.1438999999999998E-3</v>
      </c>
      <c r="BM155" s="12">
        <v>117.4357</v>
      </c>
      <c r="BN155" s="12">
        <v>1.3568500000000001E-2</v>
      </c>
      <c r="BO155" s="12">
        <v>26.355930000000001</v>
      </c>
      <c r="BP155" s="12">
        <v>8.0242000000000004E-3</v>
      </c>
      <c r="BQ155" s="12">
        <v>0.338451</v>
      </c>
      <c r="BR155" s="12">
        <v>2.1270999999999998E-3</v>
      </c>
      <c r="BS155" s="12">
        <v>0.1008096</v>
      </c>
      <c r="BT155" s="12">
        <v>4.8752999999999999E-3</v>
      </c>
      <c r="BU155" s="12">
        <v>1.93416E-2</v>
      </c>
      <c r="BV155" s="12">
        <v>1.64E-4</v>
      </c>
      <c r="BW155" s="12">
        <v>1</v>
      </c>
      <c r="BX155" s="12">
        <v>0</v>
      </c>
      <c r="BY155" s="12">
        <v>1</v>
      </c>
      <c r="BZ155" s="12">
        <v>0</v>
      </c>
      <c r="CA155" s="12">
        <v>1</v>
      </c>
      <c r="CB155" s="12">
        <v>0</v>
      </c>
      <c r="CC155" s="12">
        <v>1</v>
      </c>
      <c r="CD155" s="12">
        <v>0</v>
      </c>
      <c r="CE155" s="12">
        <v>1</v>
      </c>
      <c r="CF155" s="12">
        <v>0</v>
      </c>
      <c r="CG155" s="12">
        <v>1</v>
      </c>
      <c r="CH155" s="12">
        <v>0</v>
      </c>
      <c r="CI155" s="12">
        <v>1</v>
      </c>
      <c r="CJ155" s="12">
        <v>0</v>
      </c>
      <c r="CK155" s="12">
        <v>1</v>
      </c>
      <c r="CL155" s="12">
        <v>0</v>
      </c>
      <c r="CM155" s="12">
        <v>1</v>
      </c>
      <c r="CN155" s="12">
        <v>0</v>
      </c>
      <c r="CO155" s="12">
        <v>1</v>
      </c>
      <c r="CP155" s="12">
        <v>0</v>
      </c>
      <c r="CQ155" s="12">
        <v>1</v>
      </c>
      <c r="CR155" s="12">
        <v>0</v>
      </c>
      <c r="CS155" s="12">
        <v>1.0249999999999999</v>
      </c>
      <c r="CT155" s="44">
        <v>9.9999999999999995E-21</v>
      </c>
      <c r="CU155" s="12">
        <v>2.529E-3</v>
      </c>
      <c r="CV155" s="12">
        <v>5.1609999999999998E-3</v>
      </c>
      <c r="CW155" s="12">
        <v>0.8143283</v>
      </c>
      <c r="CX155" s="12">
        <v>7.0885000000000002E-3</v>
      </c>
      <c r="CY155" s="12">
        <v>-2.0871000000000002E-3</v>
      </c>
      <c r="CZ155" s="12">
        <v>9.1131000000000007E-3</v>
      </c>
      <c r="DA155" s="12">
        <v>3.3264000000000002E-3</v>
      </c>
      <c r="DB155" s="12">
        <v>2.2986E-3</v>
      </c>
      <c r="DC155" s="12">
        <v>3.1942199999999997E-2</v>
      </c>
      <c r="DD155" s="12">
        <v>4.947E-3</v>
      </c>
      <c r="DE155" s="12">
        <v>2.9983000000000002E-3</v>
      </c>
      <c r="DF155" s="12">
        <v>1.382E-4</v>
      </c>
      <c r="DG155" s="12">
        <v>6.3540000000000005E-4</v>
      </c>
      <c r="DH155" s="44">
        <v>8.257517E-6</v>
      </c>
      <c r="DI155" s="12">
        <v>0.2002517</v>
      </c>
      <c r="DJ155" s="12">
        <v>5.0325999999999999E-3</v>
      </c>
      <c r="DK155" s="12">
        <v>5.0759999999999998E-4</v>
      </c>
      <c r="DL155" s="12">
        <v>9.8639000000000001E-3</v>
      </c>
      <c r="DM155" s="12">
        <v>9.9479999999999989E-4</v>
      </c>
      <c r="DN155" s="44">
        <v>-4.0873739999999997E-6</v>
      </c>
      <c r="DO155" s="44">
        <v>1.002405E-8</v>
      </c>
      <c r="DP155" s="12">
        <v>1.2711399999999999E-2</v>
      </c>
      <c r="DQ155" s="12">
        <v>1.189E-4</v>
      </c>
      <c r="DR155" s="12">
        <v>4.4234749999999998</v>
      </c>
      <c r="DS155" s="12">
        <v>2.1189E-3</v>
      </c>
      <c r="DT155" s="12">
        <v>4.2285719999999998</v>
      </c>
      <c r="DU155" s="12">
        <v>3.1789000000000001E-3</v>
      </c>
      <c r="DV155" s="12">
        <v>95.756600000000006</v>
      </c>
      <c r="DW155" s="12">
        <v>5.82458E-2</v>
      </c>
      <c r="DX155" s="12">
        <v>30.299910000000001</v>
      </c>
      <c r="DY155" s="12">
        <v>2.2590699999999998E-2</v>
      </c>
      <c r="DZ155" s="12">
        <v>2.3111300000000001E-2</v>
      </c>
      <c r="EA155" s="12">
        <v>4.3986600000000001E-2</v>
      </c>
      <c r="EB155" s="12">
        <v>0</v>
      </c>
      <c r="EC155" s="44">
        <v>1.31821E-15</v>
      </c>
      <c r="ED155" s="44">
        <v>5.8310689999999997E-15</v>
      </c>
      <c r="EE155" s="12" t="s">
        <v>1460</v>
      </c>
      <c r="EF155" s="12">
        <v>3.9471000000000003E-3</v>
      </c>
      <c r="EG155" s="44">
        <v>6.4069999999999996E-7</v>
      </c>
      <c r="EH155" s="12">
        <v>1.926615</v>
      </c>
      <c r="EI155" s="12">
        <v>1.000235</v>
      </c>
      <c r="EJ155" s="12">
        <v>6.9459999999999997E-4</v>
      </c>
      <c r="EK155" s="12">
        <v>1.6500000000000001E-5</v>
      </c>
      <c r="EL155" s="12">
        <v>8.7000000000000001E-5</v>
      </c>
      <c r="EM155" s="44">
        <v>5.0000000000000004E-6</v>
      </c>
      <c r="EN155" s="12">
        <v>2.6059999999999999E-4</v>
      </c>
      <c r="EO155" s="44">
        <v>4.9999999999999998E-7</v>
      </c>
      <c r="EP155" s="12">
        <v>1.261E-2</v>
      </c>
      <c r="EQ155" s="12">
        <v>2.0000000000000002E-5</v>
      </c>
      <c r="ER155" s="12">
        <v>7.5310000000000004E-3</v>
      </c>
      <c r="ES155" s="12">
        <v>1.05E-4</v>
      </c>
      <c r="ET155" s="12">
        <v>1.4999999999999999E-4</v>
      </c>
      <c r="EU155" s="12">
        <v>1.0000000000000001E-5</v>
      </c>
      <c r="EV155" s="12">
        <v>250</v>
      </c>
      <c r="EW155" s="12">
        <v>0.01</v>
      </c>
      <c r="EX155" s="12">
        <v>1.96</v>
      </c>
      <c r="EY155" s="12">
        <v>0</v>
      </c>
      <c r="EZ155" s="12">
        <v>-5.6774E-3</v>
      </c>
      <c r="FA155" s="12">
        <v>5.5886E-3</v>
      </c>
      <c r="FB155" s="12">
        <v>116.62139999999999</v>
      </c>
      <c r="FC155" s="12">
        <v>1.53086E-2</v>
      </c>
      <c r="FD155" s="12">
        <v>26.3642</v>
      </c>
      <c r="FE155" s="12">
        <v>1.21452E-2</v>
      </c>
      <c r="FF155" s="12">
        <v>0.33512459999999999</v>
      </c>
      <c r="FG155" s="12">
        <v>3.1318000000000001E-3</v>
      </c>
      <c r="FH155" s="12">
        <v>0.13268079999999999</v>
      </c>
      <c r="FI155" s="12">
        <v>1.33816E-2</v>
      </c>
      <c r="FJ155" s="12">
        <v>1.67519E-2</v>
      </c>
      <c r="FK155" s="12">
        <v>2.176E-4</v>
      </c>
      <c r="FL155" s="12">
        <v>1.4359999999999999E-4</v>
      </c>
      <c r="FM155" s="12">
        <v>1.3016829999999999</v>
      </c>
      <c r="FN155" s="12">
        <v>0.2264514</v>
      </c>
      <c r="FO155" s="12">
        <v>4.79826E-2</v>
      </c>
      <c r="FP155" s="12">
        <v>1.3024290000000001</v>
      </c>
      <c r="FQ155" s="12">
        <v>0.99932330000000003</v>
      </c>
      <c r="FR155" s="12">
        <v>2.7726999999999999E-3</v>
      </c>
      <c r="FS155" s="44">
        <v>5.4629999999999996E-10</v>
      </c>
      <c r="FT155" s="44">
        <v>5.8099999999999998E-11</v>
      </c>
      <c r="FU155" s="12">
        <v>0</v>
      </c>
      <c r="FV155" s="44">
        <v>4.962E-10</v>
      </c>
      <c r="FW155" s="12">
        <v>1.975E-2</v>
      </c>
      <c r="FX155" s="44">
        <v>5.4629999999999996E-10</v>
      </c>
      <c r="FY155" s="44">
        <v>7.0679999999999999E-6</v>
      </c>
      <c r="FZ155" s="44">
        <v>5.5304999999999997E-10</v>
      </c>
      <c r="GA155" s="44">
        <v>6.3080000000000001E-9</v>
      </c>
      <c r="GB155" s="44">
        <v>5.5430000000000004E-10</v>
      </c>
      <c r="GC155" s="12">
        <v>1.167E-2</v>
      </c>
      <c r="GD155" s="12">
        <v>0</v>
      </c>
      <c r="GE155" s="12">
        <v>295.5</v>
      </c>
      <c r="GF155" s="12">
        <v>0.1</v>
      </c>
      <c r="GG155" s="12">
        <v>1575</v>
      </c>
      <c r="GH155" s="12">
        <v>2</v>
      </c>
      <c r="GI155" s="12">
        <v>1.261E-2</v>
      </c>
      <c r="GJ155" s="12">
        <v>-1.8E-5</v>
      </c>
    </row>
    <row r="156" spans="1:192" s="12" customFormat="1" ht="12">
      <c r="A156" s="31"/>
      <c r="B156" s="32" t="s">
        <v>1675</v>
      </c>
      <c r="C156" s="32">
        <v>4</v>
      </c>
      <c r="D156" s="40">
        <v>5.5367350000000002</v>
      </c>
      <c r="E156" s="33">
        <v>5.5677000000000001E-3</v>
      </c>
      <c r="F156" s="40">
        <v>4.3150000000000004</v>
      </c>
      <c r="G156" s="34">
        <v>0.35657951190576281</v>
      </c>
      <c r="H156" s="45">
        <v>91.636402823427986</v>
      </c>
      <c r="I156" s="36">
        <v>76.946610000000007</v>
      </c>
      <c r="J156" s="34">
        <v>30.48451</v>
      </c>
      <c r="K156" s="34">
        <v>9.0229900000000002E-2</v>
      </c>
      <c r="L156" s="44">
        <v>9.9999999999999995E-21</v>
      </c>
      <c r="T156" s="12" t="s">
        <v>151</v>
      </c>
      <c r="U156" s="12" t="s">
        <v>111</v>
      </c>
      <c r="V156" s="12">
        <v>37</v>
      </c>
      <c r="W156" s="43">
        <v>42572</v>
      </c>
      <c r="X156" s="12">
        <v>11.01667</v>
      </c>
      <c r="Y156" s="44">
        <v>3551944000</v>
      </c>
      <c r="Z156" s="12" t="s">
        <v>1451</v>
      </c>
      <c r="AA156" s="12" t="s">
        <v>1452</v>
      </c>
      <c r="AB156" s="12">
        <v>18</v>
      </c>
      <c r="AC156" s="12" t="s">
        <v>1453</v>
      </c>
      <c r="AE156" s="12" t="s">
        <v>1454</v>
      </c>
      <c r="AF156" s="12">
        <v>7.875</v>
      </c>
      <c r="AH156" s="12" t="s">
        <v>1475</v>
      </c>
      <c r="AI156" s="12" t="s">
        <v>1464</v>
      </c>
      <c r="AJ156" s="12">
        <v>1</v>
      </c>
      <c r="AK156" s="12" t="s">
        <v>1458</v>
      </c>
      <c r="AL156" s="12">
        <v>1</v>
      </c>
      <c r="AM156" s="12" t="s">
        <v>1459</v>
      </c>
      <c r="AN156" s="12">
        <v>4</v>
      </c>
      <c r="AO156" s="12">
        <v>4</v>
      </c>
      <c r="AP156" s="12">
        <v>0</v>
      </c>
      <c r="AQ156" s="12">
        <v>4</v>
      </c>
      <c r="AR156" s="12">
        <v>0</v>
      </c>
      <c r="AS156" s="12">
        <v>30</v>
      </c>
      <c r="AT156" s="12">
        <v>30</v>
      </c>
      <c r="AU156" s="12">
        <v>137</v>
      </c>
      <c r="AX156" s="12">
        <v>0</v>
      </c>
      <c r="AY156" s="12">
        <v>-9.3366999999999999E-3</v>
      </c>
      <c r="AZ156" s="12">
        <v>5.4070000000000003E-3</v>
      </c>
      <c r="BA156" s="12">
        <v>39.485880000000002</v>
      </c>
      <c r="BB156" s="12">
        <v>9.4570000000000001E-3</v>
      </c>
      <c r="BC156" s="12">
        <v>7.1298709999999996</v>
      </c>
      <c r="BD156" s="12">
        <v>1.15675E-2</v>
      </c>
      <c r="BE156" s="12">
        <v>9.6716800000000006E-2</v>
      </c>
      <c r="BF156" s="12">
        <v>2.9535999999999998E-3</v>
      </c>
      <c r="BG156" s="12">
        <v>2.0021500000000001E-2</v>
      </c>
      <c r="BH156" s="12">
        <v>6.8634999999999998E-3</v>
      </c>
      <c r="BI156" s="12">
        <v>3.0773100000000001E-2</v>
      </c>
      <c r="BJ156" s="12">
        <v>2.5500000000000002E-4</v>
      </c>
      <c r="BK156" s="12">
        <v>4.2421999999999998E-3</v>
      </c>
      <c r="BL156" s="12">
        <v>2.2648999999999998E-3</v>
      </c>
      <c r="BM156" s="12">
        <v>40.041179999999997</v>
      </c>
      <c r="BN156" s="12">
        <v>6.3299999999999997E-3</v>
      </c>
      <c r="BO156" s="12">
        <v>7.1335369999999996</v>
      </c>
      <c r="BP156" s="12">
        <v>6.6649999999999999E-3</v>
      </c>
      <c r="BQ156" s="12">
        <v>9.7128099999999995E-2</v>
      </c>
      <c r="BR156" s="12">
        <v>2.0893000000000001E-3</v>
      </c>
      <c r="BS156" s="12">
        <v>4.4242799999999999E-2</v>
      </c>
      <c r="BT156" s="12">
        <v>5.0879999999999996E-3</v>
      </c>
      <c r="BU156" s="12">
        <v>3.2419000000000003E-2</v>
      </c>
      <c r="BV156" s="12">
        <v>2.1499999999999999E-4</v>
      </c>
      <c r="BW156" s="12">
        <v>1</v>
      </c>
      <c r="BX156" s="12">
        <v>0</v>
      </c>
      <c r="BY156" s="12">
        <v>1</v>
      </c>
      <c r="BZ156" s="12">
        <v>0</v>
      </c>
      <c r="CA156" s="12">
        <v>1</v>
      </c>
      <c r="CB156" s="12">
        <v>0</v>
      </c>
      <c r="CC156" s="12">
        <v>1</v>
      </c>
      <c r="CD156" s="12">
        <v>0</v>
      </c>
      <c r="CE156" s="12">
        <v>1</v>
      </c>
      <c r="CF156" s="12">
        <v>0</v>
      </c>
      <c r="CG156" s="12">
        <v>1</v>
      </c>
      <c r="CH156" s="12">
        <v>0</v>
      </c>
      <c r="CI156" s="12">
        <v>1</v>
      </c>
      <c r="CJ156" s="12">
        <v>0</v>
      </c>
      <c r="CK156" s="12">
        <v>1</v>
      </c>
      <c r="CL156" s="12">
        <v>0</v>
      </c>
      <c r="CM156" s="12">
        <v>1</v>
      </c>
      <c r="CN156" s="12">
        <v>0</v>
      </c>
      <c r="CO156" s="12">
        <v>1</v>
      </c>
      <c r="CP156" s="12">
        <v>0</v>
      </c>
      <c r="CQ156" s="12">
        <v>1</v>
      </c>
      <c r="CR156" s="12">
        <v>0</v>
      </c>
      <c r="CS156" s="12">
        <v>1.0249999999999999</v>
      </c>
      <c r="CT156" s="44">
        <v>9.9999999999999995E-21</v>
      </c>
      <c r="CU156" s="12">
        <v>1.35789E-2</v>
      </c>
      <c r="CV156" s="12">
        <v>4.9097999999999998E-3</v>
      </c>
      <c r="CW156" s="12">
        <v>0.5552996</v>
      </c>
      <c r="CX156" s="12">
        <v>7.0260000000000001E-3</v>
      </c>
      <c r="CY156" s="12">
        <v>3.6662000000000001E-3</v>
      </c>
      <c r="CZ156" s="12">
        <v>9.4543000000000006E-3</v>
      </c>
      <c r="DA156" s="12">
        <v>4.1130000000000002E-4</v>
      </c>
      <c r="DB156" s="12">
        <v>2.0877999999999999E-3</v>
      </c>
      <c r="DC156" s="12">
        <v>2.4221300000000001E-2</v>
      </c>
      <c r="DD156" s="12">
        <v>4.6065000000000004E-3</v>
      </c>
      <c r="DE156" s="12">
        <v>2.3965000000000002E-3</v>
      </c>
      <c r="DF156" s="12">
        <v>1.283E-4</v>
      </c>
      <c r="DG156" s="12">
        <v>4.3150000000000003E-3</v>
      </c>
      <c r="DH156" s="12">
        <v>3.6399999999999997E-5</v>
      </c>
      <c r="DI156" s="12">
        <v>3.2719699999999997E-2</v>
      </c>
      <c r="DJ156" s="12">
        <v>5.5677000000000001E-3</v>
      </c>
      <c r="DK156" s="12">
        <v>1.9086999999999999E-3</v>
      </c>
      <c r="DL156" s="12">
        <v>1.0912699999999999E-2</v>
      </c>
      <c r="DM156" s="12">
        <v>3.741E-3</v>
      </c>
      <c r="DN156" s="12">
        <v>3.2199999999999997E-5</v>
      </c>
      <c r="DO156" s="44">
        <v>3.769427E-8</v>
      </c>
      <c r="DP156" s="12">
        <v>1.3561699999999999E-2</v>
      </c>
      <c r="DQ156" s="12">
        <v>4.147E-4</v>
      </c>
      <c r="DR156" s="12">
        <v>5.5367350000000002</v>
      </c>
      <c r="DS156" s="12">
        <v>9.0801000000000007E-3</v>
      </c>
      <c r="DT156" s="12">
        <v>4.2545500000000001</v>
      </c>
      <c r="DU156" s="12">
        <v>1.2697999999999999E-2</v>
      </c>
      <c r="DV156" s="12">
        <v>76.946610000000007</v>
      </c>
      <c r="DW156" s="12">
        <v>0.19349730000000001</v>
      </c>
      <c r="DX156" s="12">
        <v>30.48451</v>
      </c>
      <c r="DY156" s="12">
        <v>9.0229900000000002E-2</v>
      </c>
      <c r="DZ156" s="12">
        <v>9.0363200000000005E-2</v>
      </c>
      <c r="EA156" s="12">
        <v>0</v>
      </c>
      <c r="EB156" s="12">
        <v>0</v>
      </c>
      <c r="EC156" s="44">
        <v>3.565809E-16</v>
      </c>
      <c r="ED156" s="44">
        <v>1.974294E-15</v>
      </c>
      <c r="EE156" s="12" t="s">
        <v>1460</v>
      </c>
      <c r="EF156" s="12">
        <v>3.9471000000000003E-3</v>
      </c>
      <c r="EG156" s="44">
        <v>6.4069999999999996E-7</v>
      </c>
      <c r="EH156" s="12">
        <v>1.983209</v>
      </c>
      <c r="EI156" s="12">
        <v>1.0002450000000001</v>
      </c>
      <c r="EJ156" s="12">
        <v>6.9459999999999997E-4</v>
      </c>
      <c r="EK156" s="12">
        <v>1.6500000000000001E-5</v>
      </c>
      <c r="EL156" s="12">
        <v>8.7000000000000001E-5</v>
      </c>
      <c r="EM156" s="44">
        <v>5.0000000000000004E-6</v>
      </c>
      <c r="EN156" s="12">
        <v>2.6059999999999999E-4</v>
      </c>
      <c r="EO156" s="44">
        <v>4.9999999999999998E-7</v>
      </c>
      <c r="EP156" s="12">
        <v>1.261E-2</v>
      </c>
      <c r="EQ156" s="12">
        <v>2.0000000000000002E-5</v>
      </c>
      <c r="ER156" s="12">
        <v>7.5310000000000004E-3</v>
      </c>
      <c r="ES156" s="12">
        <v>1.05E-4</v>
      </c>
      <c r="ET156" s="12">
        <v>1.4999999999999999E-4</v>
      </c>
      <c r="EU156" s="12">
        <v>1.0000000000000001E-5</v>
      </c>
      <c r="EV156" s="12">
        <v>250</v>
      </c>
      <c r="EW156" s="12">
        <v>0.01</v>
      </c>
      <c r="EX156" s="12">
        <v>1.96</v>
      </c>
      <c r="EY156" s="12">
        <v>0</v>
      </c>
      <c r="EZ156" s="12">
        <v>-9.3366999999999999E-3</v>
      </c>
      <c r="FA156" s="12">
        <v>5.4070000000000003E-3</v>
      </c>
      <c r="FB156" s="12">
        <v>39.485880000000002</v>
      </c>
      <c r="FC156" s="12">
        <v>9.4570000000000001E-3</v>
      </c>
      <c r="FD156" s="12">
        <v>7.1316179999999996</v>
      </c>
      <c r="FE156" s="12">
        <v>1.15703E-2</v>
      </c>
      <c r="FF156" s="12">
        <v>9.6716800000000006E-2</v>
      </c>
      <c r="FG156" s="12">
        <v>2.9535999999999998E-3</v>
      </c>
      <c r="FH156" s="12">
        <v>3.9706900000000003E-2</v>
      </c>
      <c r="FI156" s="12">
        <v>1.3611699999999999E-2</v>
      </c>
      <c r="FJ156" s="12">
        <v>3.0773100000000001E-2</v>
      </c>
      <c r="FK156" s="12">
        <v>2.5500000000000002E-4</v>
      </c>
      <c r="FL156" s="12">
        <v>7.8010000000000004E-4</v>
      </c>
      <c r="FM156" s="12">
        <v>0.82930470000000001</v>
      </c>
      <c r="FN156" s="12">
        <v>0.1808572</v>
      </c>
      <c r="FO156" s="12">
        <v>0.1642218</v>
      </c>
      <c r="FP156" s="12">
        <v>0.84467820000000005</v>
      </c>
      <c r="FQ156" s="12">
        <v>0.98097000000000001</v>
      </c>
      <c r="FR156" s="12">
        <v>4.2294000000000003E-3</v>
      </c>
      <c r="FS156" s="44">
        <v>5.4629999999999996E-10</v>
      </c>
      <c r="FT156" s="44">
        <v>5.8099999999999998E-11</v>
      </c>
      <c r="FU156" s="12">
        <v>0</v>
      </c>
      <c r="FV156" s="44">
        <v>4.962E-10</v>
      </c>
      <c r="FW156" s="12">
        <v>1.975E-2</v>
      </c>
      <c r="FX156" s="44">
        <v>5.4629999999999996E-10</v>
      </c>
      <c r="FY156" s="44">
        <v>7.0679999999999999E-6</v>
      </c>
      <c r="FZ156" s="44">
        <v>5.5304999999999997E-10</v>
      </c>
      <c r="GA156" s="44">
        <v>6.3080000000000001E-9</v>
      </c>
      <c r="GB156" s="44">
        <v>5.5430000000000004E-10</v>
      </c>
      <c r="GC156" s="12">
        <v>1.167E-2</v>
      </c>
      <c r="GD156" s="12">
        <v>0</v>
      </c>
      <c r="GE156" s="12">
        <v>295.5</v>
      </c>
      <c r="GF156" s="12">
        <v>0.1</v>
      </c>
      <c r="GG156" s="12">
        <v>1575</v>
      </c>
      <c r="GH156" s="12">
        <v>2</v>
      </c>
      <c r="GI156" s="12">
        <v>1.261E-2</v>
      </c>
      <c r="GJ156" s="12">
        <v>1.4200000000000001E-4</v>
      </c>
    </row>
    <row r="157" spans="1:192" s="12" customFormat="1" ht="12">
      <c r="A157" s="31"/>
      <c r="B157" s="32" t="s">
        <v>1625</v>
      </c>
      <c r="C157" s="32">
        <v>4</v>
      </c>
      <c r="D157" s="40">
        <v>5.3530290000000003</v>
      </c>
      <c r="E157" s="33">
        <v>1.1478199999999999E-2</v>
      </c>
      <c r="F157" s="40">
        <v>3.6659000000000002</v>
      </c>
      <c r="G157" s="34">
        <v>0.2790579045557488</v>
      </c>
      <c r="H157" s="45">
        <v>44.449826627868482</v>
      </c>
      <c r="I157" s="36">
        <v>79.751419999999996</v>
      </c>
      <c r="J157" s="42">
        <v>30.545580000000001</v>
      </c>
      <c r="K157" s="42">
        <v>0.1066134</v>
      </c>
      <c r="L157" s="44">
        <v>9.9999999999999995E-21</v>
      </c>
      <c r="T157" s="12" t="s">
        <v>152</v>
      </c>
      <c r="U157" s="12" t="s">
        <v>111</v>
      </c>
      <c r="V157" s="12">
        <v>37</v>
      </c>
      <c r="W157" s="43">
        <v>42571</v>
      </c>
      <c r="X157" s="12">
        <v>15.033329999999999</v>
      </c>
      <c r="Y157" s="44">
        <v>3551872000</v>
      </c>
      <c r="Z157" s="12" t="s">
        <v>1451</v>
      </c>
      <c r="AA157" s="12" t="s">
        <v>1452</v>
      </c>
      <c r="AB157" s="12">
        <v>18</v>
      </c>
      <c r="AC157" s="12" t="s">
        <v>1453</v>
      </c>
      <c r="AE157" s="12" t="s">
        <v>1454</v>
      </c>
      <c r="AF157" s="12">
        <v>7.875</v>
      </c>
      <c r="AH157" s="12" t="s">
        <v>1475</v>
      </c>
      <c r="AI157" s="12" t="s">
        <v>1464</v>
      </c>
      <c r="AJ157" s="12">
        <v>1</v>
      </c>
      <c r="AK157" s="12" t="s">
        <v>1458</v>
      </c>
      <c r="AL157" s="12">
        <v>1</v>
      </c>
      <c r="AM157" s="12" t="s">
        <v>1459</v>
      </c>
      <c r="AN157" s="12">
        <v>4</v>
      </c>
      <c r="AO157" s="12">
        <v>4</v>
      </c>
      <c r="AP157" s="12">
        <v>0</v>
      </c>
      <c r="AQ157" s="12">
        <v>4</v>
      </c>
      <c r="AR157" s="12">
        <v>0</v>
      </c>
      <c r="AS157" s="12">
        <v>30</v>
      </c>
      <c r="AT157" s="12">
        <v>30</v>
      </c>
      <c r="AU157" s="12">
        <v>98</v>
      </c>
      <c r="AX157" s="12">
        <v>0</v>
      </c>
      <c r="AY157" s="12">
        <v>4.8710000000000002E-4</v>
      </c>
      <c r="AZ157" s="12">
        <v>5.8602000000000003E-3</v>
      </c>
      <c r="BA157" s="12">
        <v>29.876339999999999</v>
      </c>
      <c r="BB157" s="12">
        <v>9.0285999999999995E-3</v>
      </c>
      <c r="BC157" s="12">
        <v>5.5798690000000004</v>
      </c>
      <c r="BD157" s="12">
        <v>1.14853E-2</v>
      </c>
      <c r="BE157" s="12">
        <v>7.4609499999999995E-2</v>
      </c>
      <c r="BF157" s="12">
        <v>3.0290999999999998E-3</v>
      </c>
      <c r="BG157" s="12">
        <v>3.28378E-2</v>
      </c>
      <c r="BH157" s="12">
        <v>7.0222000000000001E-3</v>
      </c>
      <c r="BI157" s="12">
        <v>2.04599E-2</v>
      </c>
      <c r="BJ157" s="12">
        <v>2.276E-4</v>
      </c>
      <c r="BK157" s="12">
        <v>2.6588500000000001E-2</v>
      </c>
      <c r="BL157" s="12">
        <v>2.3286000000000001E-3</v>
      </c>
      <c r="BM157" s="12">
        <v>30.578810000000001</v>
      </c>
      <c r="BN157" s="12">
        <v>6.0270000000000002E-3</v>
      </c>
      <c r="BO157" s="12">
        <v>5.6049990000000003</v>
      </c>
      <c r="BP157" s="12">
        <v>5.7951000000000001E-3</v>
      </c>
      <c r="BQ157" s="12">
        <v>8.0166500000000002E-2</v>
      </c>
      <c r="BR157" s="12">
        <v>2.1903000000000001E-3</v>
      </c>
      <c r="BS157" s="12">
        <v>5.0809600000000003E-2</v>
      </c>
      <c r="BT157" s="12">
        <v>5.0409000000000001E-3</v>
      </c>
      <c r="BU157" s="12">
        <v>2.2566099999999999E-2</v>
      </c>
      <c r="BV157" s="12">
        <v>1.827E-4</v>
      </c>
      <c r="BW157" s="12">
        <v>1</v>
      </c>
      <c r="BX157" s="12">
        <v>0</v>
      </c>
      <c r="BY157" s="12">
        <v>1</v>
      </c>
      <c r="BZ157" s="12">
        <v>0</v>
      </c>
      <c r="CA157" s="12">
        <v>1</v>
      </c>
      <c r="CB157" s="12">
        <v>0</v>
      </c>
      <c r="CC157" s="12">
        <v>1</v>
      </c>
      <c r="CD157" s="12">
        <v>0</v>
      </c>
      <c r="CE157" s="12">
        <v>1</v>
      </c>
      <c r="CF157" s="12">
        <v>0</v>
      </c>
      <c r="CG157" s="12">
        <v>1</v>
      </c>
      <c r="CH157" s="12">
        <v>0</v>
      </c>
      <c r="CI157" s="12">
        <v>1</v>
      </c>
      <c r="CJ157" s="12">
        <v>0</v>
      </c>
      <c r="CK157" s="12">
        <v>1</v>
      </c>
      <c r="CL157" s="12">
        <v>0</v>
      </c>
      <c r="CM157" s="12">
        <v>1</v>
      </c>
      <c r="CN157" s="12">
        <v>0</v>
      </c>
      <c r="CO157" s="12">
        <v>1</v>
      </c>
      <c r="CP157" s="12">
        <v>0</v>
      </c>
      <c r="CQ157" s="12">
        <v>1</v>
      </c>
      <c r="CR157" s="12">
        <v>0</v>
      </c>
      <c r="CS157" s="12">
        <v>1.0249999999999999</v>
      </c>
      <c r="CT157" s="44">
        <v>9.9999999999999995E-21</v>
      </c>
      <c r="CU157" s="12">
        <v>2.61014E-2</v>
      </c>
      <c r="CV157" s="12">
        <v>5.3777E-3</v>
      </c>
      <c r="CW157" s="12">
        <v>0.70247099999999996</v>
      </c>
      <c r="CX157" s="12">
        <v>6.7222999999999996E-3</v>
      </c>
      <c r="CY157" s="12">
        <v>2.51305E-2</v>
      </c>
      <c r="CZ157" s="12">
        <v>9.9161000000000006E-3</v>
      </c>
      <c r="DA157" s="12">
        <v>5.5570000000000003E-3</v>
      </c>
      <c r="DB157" s="12">
        <v>2.0923999999999999E-3</v>
      </c>
      <c r="DC157" s="12">
        <v>1.79718E-2</v>
      </c>
      <c r="DD157" s="12">
        <v>4.8887999999999996E-3</v>
      </c>
      <c r="DE157" s="12">
        <v>2.6051999999999998E-3</v>
      </c>
      <c r="DF157" s="12">
        <v>1.293E-4</v>
      </c>
      <c r="DG157" s="12">
        <v>3.6659000000000001E-3</v>
      </c>
      <c r="DH157" s="12">
        <v>4.1499999999999999E-5</v>
      </c>
      <c r="DI157" s="12">
        <v>8.0530299999999999E-2</v>
      </c>
      <c r="DJ157" s="12">
        <v>1.1478199999999999E-2</v>
      </c>
      <c r="DK157" s="12">
        <v>2.4547000000000002E-3</v>
      </c>
      <c r="DL157" s="12">
        <v>2.2497300000000001E-2</v>
      </c>
      <c r="DM157" s="12">
        <v>4.8110999999999996E-3</v>
      </c>
      <c r="DN157" s="12">
        <v>1.59E-5</v>
      </c>
      <c r="DO157" s="44">
        <v>4.8476930000000002E-8</v>
      </c>
      <c r="DP157" s="12">
        <v>1.3368E-2</v>
      </c>
      <c r="DQ157" s="12">
        <v>5.4339999999999998E-4</v>
      </c>
      <c r="DR157" s="12">
        <v>5.3530290000000003</v>
      </c>
      <c r="DS157" s="12">
        <v>1.1136500000000001E-2</v>
      </c>
      <c r="DT157" s="12">
        <v>4.2631439999999996</v>
      </c>
      <c r="DU157" s="12">
        <v>1.5004200000000001E-2</v>
      </c>
      <c r="DV157" s="12">
        <v>79.751419999999996</v>
      </c>
      <c r="DW157" s="12">
        <v>0.2287419</v>
      </c>
      <c r="DX157" s="12">
        <v>30.545580000000001</v>
      </c>
      <c r="DY157" s="12">
        <v>0.1066134</v>
      </c>
      <c r="DZ157" s="12">
        <v>0.10672669999999999</v>
      </c>
      <c r="EA157" s="12">
        <v>0.1193432</v>
      </c>
      <c r="EB157" s="12">
        <v>0</v>
      </c>
      <c r="EC157" s="44">
        <v>2.7906020000000001E-16</v>
      </c>
      <c r="ED157" s="44">
        <v>1.493817E-15</v>
      </c>
      <c r="EE157" s="12" t="s">
        <v>1460</v>
      </c>
      <c r="EF157" s="12">
        <v>3.9471000000000003E-3</v>
      </c>
      <c r="EG157" s="44">
        <v>6.4069999999999996E-7</v>
      </c>
      <c r="EH157" s="12">
        <v>1.950863</v>
      </c>
      <c r="EI157" s="12">
        <v>1.0002390000000001</v>
      </c>
      <c r="EJ157" s="12">
        <v>6.9459999999999997E-4</v>
      </c>
      <c r="EK157" s="12">
        <v>1.6500000000000001E-5</v>
      </c>
      <c r="EL157" s="12">
        <v>8.7000000000000001E-5</v>
      </c>
      <c r="EM157" s="44">
        <v>5.0000000000000004E-6</v>
      </c>
      <c r="EN157" s="12">
        <v>2.6059999999999999E-4</v>
      </c>
      <c r="EO157" s="44">
        <v>4.9999999999999998E-7</v>
      </c>
      <c r="EP157" s="12">
        <v>1.261E-2</v>
      </c>
      <c r="EQ157" s="12">
        <v>2.0000000000000002E-5</v>
      </c>
      <c r="ER157" s="12">
        <v>7.5310000000000004E-3</v>
      </c>
      <c r="ES157" s="12">
        <v>1.05E-4</v>
      </c>
      <c r="ET157" s="12">
        <v>1.4999999999999999E-4</v>
      </c>
      <c r="EU157" s="12">
        <v>1.0000000000000001E-5</v>
      </c>
      <c r="EV157" s="12">
        <v>250</v>
      </c>
      <c r="EW157" s="12">
        <v>0.01</v>
      </c>
      <c r="EX157" s="12">
        <v>1.96</v>
      </c>
      <c r="EY157" s="12">
        <v>0</v>
      </c>
      <c r="EZ157" s="12">
        <v>4.8710000000000002E-4</v>
      </c>
      <c r="FA157" s="12">
        <v>5.8602000000000003E-3</v>
      </c>
      <c r="FB157" s="12">
        <v>29.876339999999999</v>
      </c>
      <c r="FC157" s="12">
        <v>9.0285999999999995E-3</v>
      </c>
      <c r="FD157" s="12">
        <v>5.5812030000000004</v>
      </c>
      <c r="FE157" s="12">
        <v>1.1488099999999999E-2</v>
      </c>
      <c r="FF157" s="12">
        <v>7.4609499999999995E-2</v>
      </c>
      <c r="FG157" s="12">
        <v>3.0290999999999998E-3</v>
      </c>
      <c r="FH157" s="12">
        <v>6.4062099999999997E-2</v>
      </c>
      <c r="FI157" s="12">
        <v>1.3699299999999999E-2</v>
      </c>
      <c r="FJ157" s="12">
        <v>2.04599E-2</v>
      </c>
      <c r="FK157" s="12">
        <v>2.276E-4</v>
      </c>
      <c r="FL157" s="12">
        <v>6.8519999999999996E-4</v>
      </c>
      <c r="FM157" s="12">
        <v>1.1137300000000001</v>
      </c>
      <c r="FN157" s="12">
        <v>0.18707180000000001</v>
      </c>
      <c r="FO157" s="12">
        <v>0.2083361</v>
      </c>
      <c r="FP157" s="12">
        <v>1.132177</v>
      </c>
      <c r="FQ157" s="12">
        <v>0.98297129999999999</v>
      </c>
      <c r="FR157" s="12">
        <v>3.9528000000000002E-3</v>
      </c>
      <c r="FS157" s="44">
        <v>5.4629999999999996E-10</v>
      </c>
      <c r="FT157" s="44">
        <v>5.8099999999999998E-11</v>
      </c>
      <c r="FU157" s="12">
        <v>0</v>
      </c>
      <c r="FV157" s="44">
        <v>4.962E-10</v>
      </c>
      <c r="FW157" s="12">
        <v>1.975E-2</v>
      </c>
      <c r="FX157" s="44">
        <v>5.4629999999999996E-10</v>
      </c>
      <c r="FY157" s="44">
        <v>7.0679999999999999E-6</v>
      </c>
      <c r="FZ157" s="44">
        <v>5.5304999999999997E-10</v>
      </c>
      <c r="GA157" s="44">
        <v>6.3080000000000001E-9</v>
      </c>
      <c r="GB157" s="44">
        <v>5.5430000000000004E-10</v>
      </c>
      <c r="GC157" s="12">
        <v>1.167E-2</v>
      </c>
      <c r="GD157" s="12">
        <v>0</v>
      </c>
      <c r="GE157" s="12">
        <v>295.5</v>
      </c>
      <c r="GF157" s="12">
        <v>0.1</v>
      </c>
      <c r="GG157" s="12">
        <v>1575</v>
      </c>
      <c r="GH157" s="12">
        <v>2</v>
      </c>
      <c r="GI157" s="12">
        <v>1.261E-2</v>
      </c>
      <c r="GJ157" s="12">
        <v>6.9900000000000005E-5</v>
      </c>
    </row>
    <row r="158" spans="1:192" s="12" customFormat="1" ht="12">
      <c r="A158" s="31"/>
      <c r="B158" s="32" t="s">
        <v>1612</v>
      </c>
      <c r="C158" s="32">
        <v>4</v>
      </c>
      <c r="D158" s="40">
        <v>4.3760810000000001</v>
      </c>
      <c r="E158" s="33">
        <v>7.8653999999999998E-3</v>
      </c>
      <c r="F158" s="33">
        <v>0.33899999999999997</v>
      </c>
      <c r="G158" s="34">
        <v>0.53075177564989584</v>
      </c>
      <c r="H158" s="45">
        <v>64.866885345945533</v>
      </c>
      <c r="I158" s="36">
        <v>97.721209999999999</v>
      </c>
      <c r="J158" s="34">
        <v>30.587350000000001</v>
      </c>
      <c r="K158" s="34">
        <v>4.7661799999999997E-2</v>
      </c>
      <c r="L158" s="44">
        <v>9.9999999999999995E-21</v>
      </c>
      <c r="T158" s="12" t="s">
        <v>153</v>
      </c>
      <c r="U158" s="12" t="s">
        <v>111</v>
      </c>
      <c r="V158" s="12">
        <v>37</v>
      </c>
      <c r="W158" s="43">
        <v>42571</v>
      </c>
      <c r="X158" s="12">
        <v>10.133330000000001</v>
      </c>
      <c r="Y158" s="44">
        <v>3551854000</v>
      </c>
      <c r="Z158" s="12" t="s">
        <v>1451</v>
      </c>
      <c r="AA158" s="12" t="s">
        <v>1452</v>
      </c>
      <c r="AB158" s="12">
        <v>18</v>
      </c>
      <c r="AC158" s="12" t="s">
        <v>1453</v>
      </c>
      <c r="AE158" s="12" t="s">
        <v>1454</v>
      </c>
      <c r="AF158" s="12">
        <v>7.875</v>
      </c>
      <c r="AH158" s="12" t="s">
        <v>1475</v>
      </c>
      <c r="AI158" s="12" t="s">
        <v>1464</v>
      </c>
      <c r="AJ158" s="12">
        <v>1</v>
      </c>
      <c r="AK158" s="12" t="s">
        <v>1458</v>
      </c>
      <c r="AL158" s="12">
        <v>1</v>
      </c>
      <c r="AM158" s="12" t="s">
        <v>1459</v>
      </c>
      <c r="AN158" s="12">
        <v>4</v>
      </c>
      <c r="AO158" s="12">
        <v>4</v>
      </c>
      <c r="AP158" s="12">
        <v>0</v>
      </c>
      <c r="AQ158" s="12">
        <v>4</v>
      </c>
      <c r="AR158" s="12">
        <v>0</v>
      </c>
      <c r="AS158" s="12">
        <v>30</v>
      </c>
      <c r="AT158" s="12">
        <v>30</v>
      </c>
      <c r="AU158" s="12">
        <v>80</v>
      </c>
      <c r="AX158" s="12">
        <v>0</v>
      </c>
      <c r="AY158" s="12">
        <v>3.9339499999999999E-2</v>
      </c>
      <c r="AZ158" s="12">
        <v>5.7872000000000002E-3</v>
      </c>
      <c r="BA158" s="12">
        <v>46.452530000000003</v>
      </c>
      <c r="BB158" s="12">
        <v>9.5727999999999994E-3</v>
      </c>
      <c r="BC158" s="12">
        <v>10.61257</v>
      </c>
      <c r="BD158" s="12">
        <v>1.1343000000000001E-2</v>
      </c>
      <c r="BE158" s="12">
        <v>0.14724010000000001</v>
      </c>
      <c r="BF158" s="12">
        <v>3.3005999999999999E-3</v>
      </c>
      <c r="BG158" s="12">
        <v>4.2970500000000002E-2</v>
      </c>
      <c r="BH158" s="12">
        <v>7.3866000000000001E-3</v>
      </c>
      <c r="BI158" s="12">
        <v>3.5980999999999999E-3</v>
      </c>
      <c r="BJ158" s="12">
        <v>1.7330000000000001E-4</v>
      </c>
      <c r="BK158" s="12">
        <v>1.24999E-2</v>
      </c>
      <c r="BL158" s="12">
        <v>2.5455999999999999E-3</v>
      </c>
      <c r="BM158" s="12">
        <v>47.158540000000002</v>
      </c>
      <c r="BN158" s="12">
        <v>6.8421000000000003E-3</v>
      </c>
      <c r="BO158" s="12">
        <v>10.602130000000001</v>
      </c>
      <c r="BP158" s="12">
        <v>6.4514000000000004E-3</v>
      </c>
      <c r="BQ158" s="12">
        <v>0.14111879999999999</v>
      </c>
      <c r="BR158" s="12">
        <v>2.3010999999999999E-3</v>
      </c>
      <c r="BS158" s="12">
        <v>5.7491500000000001E-2</v>
      </c>
      <c r="BT158" s="12">
        <v>5.1339999999999997E-3</v>
      </c>
      <c r="BU158" s="12">
        <v>6.4048000000000004E-3</v>
      </c>
      <c r="BV158" s="12">
        <v>1.094E-4</v>
      </c>
      <c r="BW158" s="12">
        <v>1</v>
      </c>
      <c r="BX158" s="12">
        <v>0</v>
      </c>
      <c r="BY158" s="12">
        <v>1</v>
      </c>
      <c r="BZ158" s="12">
        <v>0</v>
      </c>
      <c r="CA158" s="12">
        <v>1</v>
      </c>
      <c r="CB158" s="12">
        <v>0</v>
      </c>
      <c r="CC158" s="12">
        <v>1</v>
      </c>
      <c r="CD158" s="12">
        <v>0</v>
      </c>
      <c r="CE158" s="12">
        <v>1</v>
      </c>
      <c r="CF158" s="12">
        <v>0</v>
      </c>
      <c r="CG158" s="12">
        <v>1</v>
      </c>
      <c r="CH158" s="12">
        <v>0</v>
      </c>
      <c r="CI158" s="12">
        <v>1</v>
      </c>
      <c r="CJ158" s="12">
        <v>0</v>
      </c>
      <c r="CK158" s="12">
        <v>1</v>
      </c>
      <c r="CL158" s="12">
        <v>0</v>
      </c>
      <c r="CM158" s="12">
        <v>1</v>
      </c>
      <c r="CN158" s="12">
        <v>0</v>
      </c>
      <c r="CO158" s="12">
        <v>1</v>
      </c>
      <c r="CP158" s="12">
        <v>0</v>
      </c>
      <c r="CQ158" s="12">
        <v>1</v>
      </c>
      <c r="CR158" s="12">
        <v>0</v>
      </c>
      <c r="CS158" s="12">
        <v>1.0249999999999999</v>
      </c>
      <c r="CT158" s="44">
        <v>9.9999999999999995E-21</v>
      </c>
      <c r="CU158" s="12">
        <v>-2.6839700000000001E-2</v>
      </c>
      <c r="CV158" s="12">
        <v>5.1973000000000002E-3</v>
      </c>
      <c r="CW158" s="12">
        <v>0.70600750000000001</v>
      </c>
      <c r="CX158" s="12">
        <v>6.6950999999999998E-3</v>
      </c>
      <c r="CY158" s="12">
        <v>-1.04426E-2</v>
      </c>
      <c r="CZ158" s="12">
        <v>9.3296999999999998E-3</v>
      </c>
      <c r="DA158" s="12">
        <v>-6.1212999999999997E-3</v>
      </c>
      <c r="DB158" s="12">
        <v>2.3662000000000002E-3</v>
      </c>
      <c r="DC158" s="12">
        <v>1.4520999999999999E-2</v>
      </c>
      <c r="DD158" s="12">
        <v>5.3108000000000001E-3</v>
      </c>
      <c r="DE158" s="12">
        <v>2.8944999999999999E-3</v>
      </c>
      <c r="DF158" s="12">
        <v>1.3210000000000001E-4</v>
      </c>
      <c r="DG158" s="12">
        <v>3.39E-4</v>
      </c>
      <c r="DH158" s="12">
        <v>1.63E-5</v>
      </c>
      <c r="DI158" s="12">
        <v>0.5931765</v>
      </c>
      <c r="DJ158" s="12">
        <v>7.8653999999999998E-3</v>
      </c>
      <c r="DK158" s="12">
        <v>1.3521E-3</v>
      </c>
      <c r="DL158" s="12">
        <v>1.54162E-2</v>
      </c>
      <c r="DM158" s="12">
        <v>2.6500999999999999E-3</v>
      </c>
      <c r="DN158" s="12">
        <v>2.7169999999999999E-4</v>
      </c>
      <c r="DO158" s="44">
        <v>2.6702400000000002E-8</v>
      </c>
      <c r="DP158" s="12">
        <v>1.3870800000000001E-2</v>
      </c>
      <c r="DQ158" s="12">
        <v>3.1129999999999998E-4</v>
      </c>
      <c r="DR158" s="12">
        <v>4.3760810000000001</v>
      </c>
      <c r="DS158" s="12">
        <v>4.7634000000000001E-3</v>
      </c>
      <c r="DT158" s="12">
        <v>4.2690229999999998</v>
      </c>
      <c r="DU158" s="12">
        <v>6.7077999999999999E-3</v>
      </c>
      <c r="DV158" s="12">
        <v>97.721209999999999</v>
      </c>
      <c r="DW158" s="12">
        <v>0.1141919</v>
      </c>
      <c r="DX158" s="12">
        <v>30.587350000000001</v>
      </c>
      <c r="DY158" s="12">
        <v>4.7661799999999997E-2</v>
      </c>
      <c r="DZ158" s="12">
        <v>4.7915399999999997E-2</v>
      </c>
      <c r="EA158" s="12">
        <v>0</v>
      </c>
      <c r="EB158" s="12">
        <v>0</v>
      </c>
      <c r="EC158" s="44">
        <v>5.307549E-16</v>
      </c>
      <c r="ED158" s="44">
        <v>2.322626E-15</v>
      </c>
      <c r="EE158" s="12" t="s">
        <v>1460</v>
      </c>
      <c r="EF158" s="12">
        <v>3.9471000000000003E-3</v>
      </c>
      <c r="EG158" s="44">
        <v>6.4069999999999996E-7</v>
      </c>
      <c r="EH158" s="12">
        <v>1.9430149999999999</v>
      </c>
      <c r="EI158" s="12">
        <v>1.000238</v>
      </c>
      <c r="EJ158" s="12">
        <v>6.9459999999999997E-4</v>
      </c>
      <c r="EK158" s="12">
        <v>1.6500000000000001E-5</v>
      </c>
      <c r="EL158" s="12">
        <v>8.7000000000000001E-5</v>
      </c>
      <c r="EM158" s="44">
        <v>5.0000000000000004E-6</v>
      </c>
      <c r="EN158" s="12">
        <v>2.6059999999999999E-4</v>
      </c>
      <c r="EO158" s="44">
        <v>4.9999999999999998E-7</v>
      </c>
      <c r="EP158" s="12">
        <v>1.261E-2</v>
      </c>
      <c r="EQ158" s="12">
        <v>2.0000000000000002E-5</v>
      </c>
      <c r="ER158" s="12">
        <v>7.5310000000000004E-3</v>
      </c>
      <c r="ES158" s="12">
        <v>1.05E-4</v>
      </c>
      <c r="ET158" s="12">
        <v>1.4999999999999999E-4</v>
      </c>
      <c r="EU158" s="12">
        <v>1.0000000000000001E-5</v>
      </c>
      <c r="EV158" s="12">
        <v>250</v>
      </c>
      <c r="EW158" s="12">
        <v>0.01</v>
      </c>
      <c r="EX158" s="12">
        <v>1.96</v>
      </c>
      <c r="EY158" s="12">
        <v>0</v>
      </c>
      <c r="EZ158" s="12">
        <v>3.9339499999999999E-2</v>
      </c>
      <c r="FA158" s="12">
        <v>5.7872000000000002E-3</v>
      </c>
      <c r="FB158" s="12">
        <v>46.452530000000003</v>
      </c>
      <c r="FC158" s="12">
        <v>9.5727999999999994E-3</v>
      </c>
      <c r="FD158" s="12">
        <v>10.6151</v>
      </c>
      <c r="FE158" s="12">
        <v>1.13457E-2</v>
      </c>
      <c r="FF158" s="12">
        <v>0.14724010000000001</v>
      </c>
      <c r="FG158" s="12">
        <v>3.3005999999999999E-3</v>
      </c>
      <c r="FH158" s="12">
        <v>8.3492300000000005E-2</v>
      </c>
      <c r="FI158" s="12">
        <v>1.43523E-2</v>
      </c>
      <c r="FJ158" s="12">
        <v>3.5980999999999999E-3</v>
      </c>
      <c r="FK158" s="12">
        <v>1.7330000000000001E-4</v>
      </c>
      <c r="FL158" s="12">
        <v>7.7100000000000004E-5</v>
      </c>
      <c r="FM158" s="12">
        <v>4.8467140000000004</v>
      </c>
      <c r="FN158" s="12">
        <v>0.22890769999999999</v>
      </c>
      <c r="FO158" s="12">
        <v>0.10903930000000001</v>
      </c>
      <c r="FP158" s="12">
        <v>4.847842</v>
      </c>
      <c r="FQ158" s="12">
        <v>0.99974779999999996</v>
      </c>
      <c r="FR158" s="12">
        <v>8.0780000000000001E-4</v>
      </c>
      <c r="FS158" s="44">
        <v>5.4629999999999996E-10</v>
      </c>
      <c r="FT158" s="44">
        <v>5.8099999999999998E-11</v>
      </c>
      <c r="FU158" s="12">
        <v>0</v>
      </c>
      <c r="FV158" s="44">
        <v>4.962E-10</v>
      </c>
      <c r="FW158" s="12">
        <v>1.975E-2</v>
      </c>
      <c r="FX158" s="44">
        <v>5.4629999999999996E-10</v>
      </c>
      <c r="FY158" s="44">
        <v>7.0679999999999999E-6</v>
      </c>
      <c r="FZ158" s="44">
        <v>5.5304999999999997E-10</v>
      </c>
      <c r="GA158" s="44">
        <v>6.3080000000000001E-9</v>
      </c>
      <c r="GB158" s="44">
        <v>5.5430000000000004E-10</v>
      </c>
      <c r="GC158" s="12">
        <v>1.167E-2</v>
      </c>
      <c r="GD158" s="12">
        <v>0</v>
      </c>
      <c r="GE158" s="12">
        <v>295.5</v>
      </c>
      <c r="GF158" s="12">
        <v>0.1</v>
      </c>
      <c r="GG158" s="12">
        <v>1575</v>
      </c>
      <c r="GH158" s="12">
        <v>2</v>
      </c>
      <c r="GI158" s="12">
        <v>1.261E-2</v>
      </c>
      <c r="GJ158" s="12">
        <v>1.1969999999999999E-3</v>
      </c>
    </row>
    <row r="159" spans="1:192" s="12" customFormat="1" ht="12">
      <c r="A159" s="31"/>
      <c r="B159" s="32" t="s">
        <v>1605</v>
      </c>
      <c r="C159" s="32">
        <v>4</v>
      </c>
      <c r="D159" s="40">
        <v>4.5356949999999996</v>
      </c>
      <c r="E159" s="33">
        <v>1.3694700000000001E-2</v>
      </c>
      <c r="F159" s="33">
        <v>0.54710000000000003</v>
      </c>
      <c r="G159" s="34">
        <v>0.94649776545960751</v>
      </c>
      <c r="H159" s="45">
        <v>37.255580626081617</v>
      </c>
      <c r="I159" s="36">
        <v>96.452470000000005</v>
      </c>
      <c r="J159" s="34">
        <v>31.287410000000001</v>
      </c>
      <c r="K159" s="34">
        <v>2.555E-2</v>
      </c>
      <c r="L159" s="44">
        <v>9.9999999999999995E-21</v>
      </c>
      <c r="T159" s="12" t="s">
        <v>154</v>
      </c>
      <c r="U159" s="12" t="s">
        <v>111</v>
      </c>
      <c r="V159" s="12">
        <v>37</v>
      </c>
      <c r="W159" s="43">
        <v>42571</v>
      </c>
      <c r="X159" s="12">
        <v>7.8666669999999996</v>
      </c>
      <c r="Y159" s="44">
        <v>3551846000</v>
      </c>
      <c r="Z159" s="12" t="s">
        <v>1451</v>
      </c>
      <c r="AA159" s="12" t="s">
        <v>1452</v>
      </c>
      <c r="AB159" s="12">
        <v>18</v>
      </c>
      <c r="AC159" s="12" t="s">
        <v>1453</v>
      </c>
      <c r="AE159" s="12" t="s">
        <v>1454</v>
      </c>
      <c r="AF159" s="12">
        <v>7.875</v>
      </c>
      <c r="AH159" s="12" t="s">
        <v>1475</v>
      </c>
      <c r="AI159" s="12" t="s">
        <v>1464</v>
      </c>
      <c r="AJ159" s="12">
        <v>1</v>
      </c>
      <c r="AK159" s="12" t="s">
        <v>1458</v>
      </c>
      <c r="AL159" s="12">
        <v>1</v>
      </c>
      <c r="AM159" s="12" t="s">
        <v>1459</v>
      </c>
      <c r="AN159" s="12">
        <v>4</v>
      </c>
      <c r="AO159" s="12">
        <v>4</v>
      </c>
      <c r="AP159" s="12">
        <v>0</v>
      </c>
      <c r="AQ159" s="12">
        <v>4</v>
      </c>
      <c r="AR159" s="12">
        <v>0</v>
      </c>
      <c r="AS159" s="12">
        <v>30</v>
      </c>
      <c r="AT159" s="12">
        <v>30</v>
      </c>
      <c r="AU159" s="12">
        <v>69</v>
      </c>
      <c r="AX159" s="12">
        <v>0</v>
      </c>
      <c r="AY159" s="12">
        <v>1.40099E-2</v>
      </c>
      <c r="AZ159" s="12">
        <v>4.8858E-3</v>
      </c>
      <c r="BA159" s="12">
        <v>85.861339999999998</v>
      </c>
      <c r="BB159" s="12">
        <v>1.2847300000000001E-2</v>
      </c>
      <c r="BC159" s="12">
        <v>18.925650000000001</v>
      </c>
      <c r="BD159" s="12">
        <v>9.9062999999999998E-3</v>
      </c>
      <c r="BE159" s="12">
        <v>0.23862059999999999</v>
      </c>
      <c r="BF159" s="12">
        <v>2.8557999999999999E-3</v>
      </c>
      <c r="BG159" s="12">
        <v>0.13367129999999999</v>
      </c>
      <c r="BH159" s="12">
        <v>6.1869999999999998E-3</v>
      </c>
      <c r="BI159" s="12">
        <v>1.0357399999999999E-2</v>
      </c>
      <c r="BJ159" s="12">
        <v>1.7210000000000001E-4</v>
      </c>
      <c r="BK159" s="12">
        <v>9.5902999999999995E-3</v>
      </c>
      <c r="BL159" s="12">
        <v>2.2273000000000002E-3</v>
      </c>
      <c r="BM159" s="12">
        <v>85.983720000000005</v>
      </c>
      <c r="BN159" s="12">
        <v>1.14663E-2</v>
      </c>
      <c r="BO159" s="12">
        <v>18.95196</v>
      </c>
      <c r="BP159" s="12">
        <v>7.2341999999999997E-3</v>
      </c>
      <c r="BQ159" s="12">
        <v>0.2380689</v>
      </c>
      <c r="BR159" s="12">
        <v>2.2786999999999998E-3</v>
      </c>
      <c r="BS159" s="12">
        <v>0.15395880000000001</v>
      </c>
      <c r="BT159" s="12">
        <v>4.9344000000000002E-3</v>
      </c>
      <c r="BU159" s="12">
        <v>1.0718399999999999E-2</v>
      </c>
      <c r="BV159" s="12">
        <v>1.4530000000000001E-4</v>
      </c>
      <c r="BW159" s="12">
        <v>1</v>
      </c>
      <c r="BX159" s="12">
        <v>0</v>
      </c>
      <c r="BY159" s="12">
        <v>1</v>
      </c>
      <c r="BZ159" s="12">
        <v>0</v>
      </c>
      <c r="CA159" s="12">
        <v>1</v>
      </c>
      <c r="CB159" s="12">
        <v>0</v>
      </c>
      <c r="CC159" s="12">
        <v>1</v>
      </c>
      <c r="CD159" s="12">
        <v>0</v>
      </c>
      <c r="CE159" s="12">
        <v>1</v>
      </c>
      <c r="CF159" s="12">
        <v>0</v>
      </c>
      <c r="CG159" s="12">
        <v>1</v>
      </c>
      <c r="CH159" s="12">
        <v>0</v>
      </c>
      <c r="CI159" s="12">
        <v>1</v>
      </c>
      <c r="CJ159" s="12">
        <v>0</v>
      </c>
      <c r="CK159" s="12">
        <v>1</v>
      </c>
      <c r="CL159" s="12">
        <v>0</v>
      </c>
      <c r="CM159" s="12">
        <v>1</v>
      </c>
      <c r="CN159" s="12">
        <v>0</v>
      </c>
      <c r="CO159" s="12">
        <v>1</v>
      </c>
      <c r="CP159" s="12">
        <v>0</v>
      </c>
      <c r="CQ159" s="12">
        <v>1</v>
      </c>
      <c r="CR159" s="12">
        <v>0</v>
      </c>
      <c r="CS159" s="12">
        <v>1.0249999999999999</v>
      </c>
      <c r="CT159" s="44">
        <v>9.9999999999999995E-21</v>
      </c>
      <c r="CU159" s="12">
        <v>-4.4196000000000001E-3</v>
      </c>
      <c r="CV159" s="12">
        <v>4.3486000000000002E-3</v>
      </c>
      <c r="CW159" s="12">
        <v>0.1223822</v>
      </c>
      <c r="CX159" s="12">
        <v>5.7945000000000002E-3</v>
      </c>
      <c r="CY159" s="12">
        <v>2.63094E-2</v>
      </c>
      <c r="CZ159" s="12">
        <v>6.7675000000000001E-3</v>
      </c>
      <c r="DA159" s="12">
        <v>-5.5170000000000002E-4</v>
      </c>
      <c r="DB159" s="12">
        <v>1.7214000000000001E-3</v>
      </c>
      <c r="DC159" s="12">
        <v>2.0287599999999999E-2</v>
      </c>
      <c r="DD159" s="12">
        <v>3.7323999999999999E-3</v>
      </c>
      <c r="DE159" s="12">
        <v>6.1359999999999995E-4</v>
      </c>
      <c r="DF159" s="12">
        <v>8.6399999999999999E-5</v>
      </c>
      <c r="DG159" s="12">
        <v>5.4710000000000002E-4</v>
      </c>
      <c r="DH159" s="44">
        <v>9.0979410000000002E-6</v>
      </c>
      <c r="DI159" s="12">
        <v>0.64512720000000001</v>
      </c>
      <c r="DJ159" s="12">
        <v>1.3694700000000001E-2</v>
      </c>
      <c r="DK159" s="12">
        <v>6.3389999999999996E-4</v>
      </c>
      <c r="DL159" s="12">
        <v>2.6841500000000001E-2</v>
      </c>
      <c r="DM159" s="12">
        <v>1.2424999999999999E-3</v>
      </c>
      <c r="DN159" s="12">
        <v>-2.4499999999999999E-5</v>
      </c>
      <c r="DO159" s="44">
        <v>1.2518999999999999E-8</v>
      </c>
      <c r="DP159" s="12">
        <v>1.26053E-2</v>
      </c>
      <c r="DQ159" s="12">
        <v>1.5100000000000001E-4</v>
      </c>
      <c r="DR159" s="12">
        <v>4.5356949999999996</v>
      </c>
      <c r="DS159" s="12">
        <v>2.4692E-3</v>
      </c>
      <c r="DT159" s="12">
        <v>4.3675670000000002</v>
      </c>
      <c r="DU159" s="12">
        <v>3.5972000000000001E-3</v>
      </c>
      <c r="DV159" s="12">
        <v>96.452470000000005</v>
      </c>
      <c r="DW159" s="12">
        <v>6.2981999999999996E-2</v>
      </c>
      <c r="DX159" s="12">
        <v>31.287410000000001</v>
      </c>
      <c r="DY159" s="12">
        <v>2.555E-2</v>
      </c>
      <c r="DZ159" s="12">
        <v>2.6041499999999999E-2</v>
      </c>
      <c r="EA159" s="12">
        <v>9.7351E-3</v>
      </c>
      <c r="EB159" s="12">
        <v>0</v>
      </c>
      <c r="EC159" s="44">
        <v>9.4650700000000002E-16</v>
      </c>
      <c r="ED159" s="44">
        <v>4.2930669999999999E-15</v>
      </c>
      <c r="EE159" s="12" t="s">
        <v>1460</v>
      </c>
      <c r="EF159" s="12">
        <v>3.9471000000000003E-3</v>
      </c>
      <c r="EG159" s="44">
        <v>6.4069999999999996E-7</v>
      </c>
      <c r="EH159" s="12">
        <v>1.939397</v>
      </c>
      <c r="EI159" s="12">
        <v>1.000237</v>
      </c>
      <c r="EJ159" s="12">
        <v>6.9459999999999997E-4</v>
      </c>
      <c r="EK159" s="12">
        <v>1.6500000000000001E-5</v>
      </c>
      <c r="EL159" s="12">
        <v>8.7000000000000001E-5</v>
      </c>
      <c r="EM159" s="44">
        <v>5.0000000000000004E-6</v>
      </c>
      <c r="EN159" s="12">
        <v>2.6059999999999999E-4</v>
      </c>
      <c r="EO159" s="44">
        <v>4.9999999999999998E-7</v>
      </c>
      <c r="EP159" s="12">
        <v>1.261E-2</v>
      </c>
      <c r="EQ159" s="12">
        <v>2.0000000000000002E-5</v>
      </c>
      <c r="ER159" s="12">
        <v>7.5310000000000004E-3</v>
      </c>
      <c r="ES159" s="12">
        <v>1.05E-4</v>
      </c>
      <c r="ET159" s="12">
        <v>1.4999999999999999E-4</v>
      </c>
      <c r="EU159" s="12">
        <v>1.0000000000000001E-5</v>
      </c>
      <c r="EV159" s="12">
        <v>250</v>
      </c>
      <c r="EW159" s="12">
        <v>0.01</v>
      </c>
      <c r="EX159" s="12">
        <v>1.96</v>
      </c>
      <c r="EY159" s="12">
        <v>0</v>
      </c>
      <c r="EZ159" s="12">
        <v>1.40099E-2</v>
      </c>
      <c r="FA159" s="12">
        <v>4.8858E-3</v>
      </c>
      <c r="FB159" s="12">
        <v>85.861339999999998</v>
      </c>
      <c r="FC159" s="12">
        <v>1.2847300000000001E-2</v>
      </c>
      <c r="FD159" s="12">
        <v>18.930140000000002</v>
      </c>
      <c r="FE159" s="12">
        <v>9.9086E-3</v>
      </c>
      <c r="FF159" s="12">
        <v>0.23862059999999999</v>
      </c>
      <c r="FG159" s="12">
        <v>2.8557999999999999E-3</v>
      </c>
      <c r="FH159" s="12">
        <v>0.25924170000000002</v>
      </c>
      <c r="FI159" s="12">
        <v>1.19991E-2</v>
      </c>
      <c r="FJ159" s="12">
        <v>1.0357399999999999E-2</v>
      </c>
      <c r="FK159" s="12">
        <v>1.7210000000000001E-4</v>
      </c>
      <c r="FL159" s="12">
        <v>1.2E-4</v>
      </c>
      <c r="FM159" s="12">
        <v>1.673254</v>
      </c>
      <c r="FN159" s="12">
        <v>0.22083800000000001</v>
      </c>
      <c r="FO159" s="12">
        <v>5.4530700000000001E-2</v>
      </c>
      <c r="FP159" s="12">
        <v>1.6740029999999999</v>
      </c>
      <c r="FQ159" s="12">
        <v>0.99947090000000005</v>
      </c>
      <c r="FR159" s="12">
        <v>2.4658000000000002E-3</v>
      </c>
      <c r="FS159" s="44">
        <v>5.4629999999999996E-10</v>
      </c>
      <c r="FT159" s="44">
        <v>5.8099999999999998E-11</v>
      </c>
      <c r="FU159" s="12">
        <v>0</v>
      </c>
      <c r="FV159" s="44">
        <v>4.962E-10</v>
      </c>
      <c r="FW159" s="12">
        <v>1.975E-2</v>
      </c>
      <c r="FX159" s="44">
        <v>5.4629999999999996E-10</v>
      </c>
      <c r="FY159" s="44">
        <v>7.0679999999999999E-6</v>
      </c>
      <c r="FZ159" s="44">
        <v>5.5304999999999997E-10</v>
      </c>
      <c r="GA159" s="44">
        <v>6.3080000000000001E-9</v>
      </c>
      <c r="GB159" s="44">
        <v>5.5430000000000004E-10</v>
      </c>
      <c r="GC159" s="12">
        <v>1.167E-2</v>
      </c>
      <c r="GD159" s="12">
        <v>0</v>
      </c>
      <c r="GE159" s="12">
        <v>295.5</v>
      </c>
      <c r="GF159" s="12">
        <v>0.1</v>
      </c>
      <c r="GG159" s="12">
        <v>1575</v>
      </c>
      <c r="GH159" s="12">
        <v>2</v>
      </c>
      <c r="GI159" s="12">
        <v>1.261E-2</v>
      </c>
      <c r="GJ159" s="12">
        <v>-1.077E-4</v>
      </c>
    </row>
    <row r="160" spans="1:192" s="12" customFormat="1" ht="12">
      <c r="A160" s="31"/>
      <c r="B160" s="32" t="s">
        <v>1589</v>
      </c>
      <c r="C160" s="32">
        <v>4</v>
      </c>
      <c r="D160" s="40">
        <v>4.6801180000000002</v>
      </c>
      <c r="E160" s="33">
        <v>1.0041599999999999E-2</v>
      </c>
      <c r="F160" s="33">
        <v>0.68640000000000001</v>
      </c>
      <c r="G160" s="34">
        <v>0.26825187871569595</v>
      </c>
      <c r="H160" s="45">
        <v>50.809034416826009</v>
      </c>
      <c r="I160" s="36">
        <v>95.675340000000006</v>
      </c>
      <c r="J160" s="34">
        <v>32.018689999999999</v>
      </c>
      <c r="K160" s="34">
        <v>9.5362799999999998E-2</v>
      </c>
      <c r="L160" s="44">
        <v>9.9999999999999995E-21</v>
      </c>
      <c r="T160" s="12" t="s">
        <v>155</v>
      </c>
      <c r="U160" s="12" t="s">
        <v>111</v>
      </c>
      <c r="V160" s="12">
        <v>37</v>
      </c>
      <c r="W160" s="43">
        <v>42571</v>
      </c>
      <c r="X160" s="12">
        <v>3.516667</v>
      </c>
      <c r="Y160" s="44">
        <v>3551830000</v>
      </c>
      <c r="Z160" s="12" t="s">
        <v>1451</v>
      </c>
      <c r="AA160" s="12" t="s">
        <v>1452</v>
      </c>
      <c r="AB160" s="12">
        <v>18</v>
      </c>
      <c r="AC160" s="12" t="s">
        <v>1453</v>
      </c>
      <c r="AE160" s="12" t="s">
        <v>1454</v>
      </c>
      <c r="AF160" s="12">
        <v>7.875</v>
      </c>
      <c r="AH160" s="12" t="s">
        <v>1475</v>
      </c>
      <c r="AI160" s="12" t="s">
        <v>1464</v>
      </c>
      <c r="AJ160" s="12">
        <v>1</v>
      </c>
      <c r="AK160" s="12" t="s">
        <v>1458</v>
      </c>
      <c r="AL160" s="12">
        <v>1</v>
      </c>
      <c r="AM160" s="12" t="s">
        <v>1459</v>
      </c>
      <c r="AN160" s="12">
        <v>4</v>
      </c>
      <c r="AO160" s="12">
        <v>4</v>
      </c>
      <c r="AP160" s="12">
        <v>0</v>
      </c>
      <c r="AQ160" s="12">
        <v>4</v>
      </c>
      <c r="AR160" s="12">
        <v>0</v>
      </c>
      <c r="AS160" s="12">
        <v>30</v>
      </c>
      <c r="AT160" s="12">
        <v>30</v>
      </c>
      <c r="AU160" s="12">
        <v>52</v>
      </c>
      <c r="AX160" s="12">
        <v>0</v>
      </c>
      <c r="AY160" s="12">
        <v>2.0756899999999998E-2</v>
      </c>
      <c r="AZ160" s="12">
        <v>5.4863000000000004E-3</v>
      </c>
      <c r="BA160" s="12">
        <v>25.109169999999999</v>
      </c>
      <c r="BB160" s="12">
        <v>8.8454999999999992E-3</v>
      </c>
      <c r="BC160" s="12">
        <v>5.3638070000000004</v>
      </c>
      <c r="BD160" s="12">
        <v>1.09262E-2</v>
      </c>
      <c r="BE160" s="12">
        <v>7.1118399999999998E-2</v>
      </c>
      <c r="BF160" s="12">
        <v>2.9881999999999999E-3</v>
      </c>
      <c r="BG160" s="12">
        <v>2.7878300000000002E-2</v>
      </c>
      <c r="BH160" s="12">
        <v>7.1557000000000001E-3</v>
      </c>
      <c r="BI160" s="12">
        <v>3.6828E-3</v>
      </c>
      <c r="BJ160" s="12">
        <v>1.7640000000000001E-4</v>
      </c>
      <c r="BK160" s="12">
        <v>2.7117999999999999E-3</v>
      </c>
      <c r="BL160" s="12">
        <v>2.4953000000000002E-3</v>
      </c>
      <c r="BM160" s="12">
        <v>25.879740000000002</v>
      </c>
      <c r="BN160" s="12">
        <v>5.4508999999999998E-3</v>
      </c>
      <c r="BO160" s="12">
        <v>5.3842429999999997</v>
      </c>
      <c r="BP160" s="12">
        <v>5.8843999999999997E-3</v>
      </c>
      <c r="BQ160" s="12">
        <v>7.1517399999999995E-2</v>
      </c>
      <c r="BR160" s="12">
        <v>2.1678999999999999E-3</v>
      </c>
      <c r="BS160" s="12">
        <v>5.2642799999999997E-2</v>
      </c>
      <c r="BT160" s="12">
        <v>5.2776000000000003E-3</v>
      </c>
      <c r="BU160" s="12">
        <v>6.6257E-3</v>
      </c>
      <c r="BV160" s="12">
        <v>1.1120000000000001E-4</v>
      </c>
      <c r="BW160" s="12">
        <v>1</v>
      </c>
      <c r="BX160" s="12">
        <v>0</v>
      </c>
      <c r="BY160" s="12">
        <v>1</v>
      </c>
      <c r="BZ160" s="12">
        <v>0</v>
      </c>
      <c r="CA160" s="12">
        <v>1</v>
      </c>
      <c r="CB160" s="12">
        <v>0</v>
      </c>
      <c r="CC160" s="12">
        <v>1</v>
      </c>
      <c r="CD160" s="12">
        <v>0</v>
      </c>
      <c r="CE160" s="12">
        <v>1</v>
      </c>
      <c r="CF160" s="12">
        <v>0</v>
      </c>
      <c r="CG160" s="12">
        <v>1</v>
      </c>
      <c r="CH160" s="12">
        <v>0</v>
      </c>
      <c r="CI160" s="12">
        <v>1</v>
      </c>
      <c r="CJ160" s="12">
        <v>0</v>
      </c>
      <c r="CK160" s="12">
        <v>1</v>
      </c>
      <c r="CL160" s="12">
        <v>0</v>
      </c>
      <c r="CM160" s="12">
        <v>1</v>
      </c>
      <c r="CN160" s="12">
        <v>0</v>
      </c>
      <c r="CO160" s="12">
        <v>1</v>
      </c>
      <c r="CP160" s="12">
        <v>0</v>
      </c>
      <c r="CQ160" s="12">
        <v>1</v>
      </c>
      <c r="CR160" s="12">
        <v>0</v>
      </c>
      <c r="CS160" s="12">
        <v>1.0249999999999999</v>
      </c>
      <c r="CT160" s="44">
        <v>9.9999999999999995E-21</v>
      </c>
      <c r="CU160" s="12">
        <v>-1.8045100000000001E-2</v>
      </c>
      <c r="CV160" s="12">
        <v>4.8859999999999997E-3</v>
      </c>
      <c r="CW160" s="12">
        <v>0.77057249999999999</v>
      </c>
      <c r="CX160" s="12">
        <v>6.9664000000000002E-3</v>
      </c>
      <c r="CY160" s="12">
        <v>2.0435499999999999E-2</v>
      </c>
      <c r="CZ160" s="12">
        <v>9.2063000000000006E-3</v>
      </c>
      <c r="DA160" s="12">
        <v>3.9899999999999999E-4</v>
      </c>
      <c r="DB160" s="12">
        <v>2.0566E-3</v>
      </c>
      <c r="DC160" s="12">
        <v>2.4764499999999998E-2</v>
      </c>
      <c r="DD160" s="12">
        <v>4.8322E-3</v>
      </c>
      <c r="DE160" s="12">
        <v>3.0327000000000002E-3</v>
      </c>
      <c r="DF160" s="12">
        <v>1.3469999999999999E-4</v>
      </c>
      <c r="DG160" s="12">
        <v>6.8639999999999999E-4</v>
      </c>
      <c r="DH160" s="12">
        <v>3.29E-5</v>
      </c>
      <c r="DI160" s="12">
        <v>0.37552410000000003</v>
      </c>
      <c r="DJ160" s="12">
        <v>1.0041599999999999E-2</v>
      </c>
      <c r="DK160" s="12">
        <v>2.5774999999999999E-3</v>
      </c>
      <c r="DL160" s="12">
        <v>1.9681500000000001E-2</v>
      </c>
      <c r="DM160" s="12">
        <v>5.0518999999999998E-3</v>
      </c>
      <c r="DN160" s="12">
        <v>1.1730000000000001E-4</v>
      </c>
      <c r="DO160" s="44">
        <v>5.0903299999999999E-8</v>
      </c>
      <c r="DP160" s="12">
        <v>1.32558E-2</v>
      </c>
      <c r="DQ160" s="12">
        <v>5.576E-4</v>
      </c>
      <c r="DR160" s="12">
        <v>4.6801180000000002</v>
      </c>
      <c r="DS160" s="12">
        <v>9.6751000000000007E-3</v>
      </c>
      <c r="DT160" s="12">
        <v>4.4705440000000003</v>
      </c>
      <c r="DU160" s="12">
        <v>1.34316E-2</v>
      </c>
      <c r="DV160" s="12">
        <v>95.675340000000006</v>
      </c>
      <c r="DW160" s="12">
        <v>0.21367510000000001</v>
      </c>
      <c r="DX160" s="12">
        <v>32.018689999999999</v>
      </c>
      <c r="DY160" s="12">
        <v>9.5362799999999998E-2</v>
      </c>
      <c r="DZ160" s="12">
        <v>9.5501900000000001E-2</v>
      </c>
      <c r="EA160" s="12">
        <v>0.14748900000000001</v>
      </c>
      <c r="EB160" s="12">
        <v>0</v>
      </c>
      <c r="EC160" s="44">
        <v>2.6825360000000001E-16</v>
      </c>
      <c r="ED160" s="44">
        <v>1.2554590000000001E-15</v>
      </c>
      <c r="EE160" s="12" t="s">
        <v>1460</v>
      </c>
      <c r="EF160" s="12">
        <v>3.9471000000000003E-3</v>
      </c>
      <c r="EG160" s="44">
        <v>6.4069999999999996E-7</v>
      </c>
      <c r="EH160" s="12">
        <v>1.9324669999999999</v>
      </c>
      <c r="EI160" s="12">
        <v>1.0002359999999999</v>
      </c>
      <c r="EJ160" s="12">
        <v>6.9459999999999997E-4</v>
      </c>
      <c r="EK160" s="12">
        <v>1.6500000000000001E-5</v>
      </c>
      <c r="EL160" s="12">
        <v>8.7000000000000001E-5</v>
      </c>
      <c r="EM160" s="44">
        <v>5.0000000000000004E-6</v>
      </c>
      <c r="EN160" s="12">
        <v>2.6059999999999999E-4</v>
      </c>
      <c r="EO160" s="44">
        <v>4.9999999999999998E-7</v>
      </c>
      <c r="EP160" s="12">
        <v>1.261E-2</v>
      </c>
      <c r="EQ160" s="12">
        <v>2.0000000000000002E-5</v>
      </c>
      <c r="ER160" s="12">
        <v>7.5310000000000004E-3</v>
      </c>
      <c r="ES160" s="12">
        <v>1.05E-4</v>
      </c>
      <c r="ET160" s="12">
        <v>1.4999999999999999E-4</v>
      </c>
      <c r="EU160" s="12">
        <v>1.0000000000000001E-5</v>
      </c>
      <c r="EV160" s="12">
        <v>250</v>
      </c>
      <c r="EW160" s="12">
        <v>0.01</v>
      </c>
      <c r="EX160" s="12">
        <v>1.96</v>
      </c>
      <c r="EY160" s="12">
        <v>0</v>
      </c>
      <c r="EZ160" s="12">
        <v>2.0756899999999998E-2</v>
      </c>
      <c r="FA160" s="12">
        <v>5.4863000000000004E-3</v>
      </c>
      <c r="FB160" s="12">
        <v>25.109169999999999</v>
      </c>
      <c r="FC160" s="12">
        <v>8.8454999999999992E-3</v>
      </c>
      <c r="FD160" s="12">
        <v>5.3650719999999996</v>
      </c>
      <c r="FE160" s="12">
        <v>1.0928800000000001E-2</v>
      </c>
      <c r="FF160" s="12">
        <v>7.1118399999999998E-2</v>
      </c>
      <c r="FG160" s="12">
        <v>2.9881999999999999E-3</v>
      </c>
      <c r="FH160" s="12">
        <v>5.3873900000000002E-2</v>
      </c>
      <c r="FI160" s="12">
        <v>1.3828099999999999E-2</v>
      </c>
      <c r="FJ160" s="12">
        <v>3.6828E-3</v>
      </c>
      <c r="FK160" s="12">
        <v>1.7640000000000001E-4</v>
      </c>
      <c r="FL160" s="12">
        <v>1.4630000000000001E-4</v>
      </c>
      <c r="FM160" s="12">
        <v>4.8099449999999999</v>
      </c>
      <c r="FN160" s="12">
        <v>0.2140127</v>
      </c>
      <c r="FO160" s="12">
        <v>0.20706160000000001</v>
      </c>
      <c r="FP160" s="12">
        <v>4.8141150000000001</v>
      </c>
      <c r="FQ160" s="12">
        <v>0.99907749999999995</v>
      </c>
      <c r="FR160" s="12">
        <v>1.2522E-3</v>
      </c>
      <c r="FS160" s="44">
        <v>5.4629999999999996E-10</v>
      </c>
      <c r="FT160" s="44">
        <v>5.8099999999999998E-11</v>
      </c>
      <c r="FU160" s="12">
        <v>0</v>
      </c>
      <c r="FV160" s="44">
        <v>4.962E-10</v>
      </c>
      <c r="FW160" s="12">
        <v>1.975E-2</v>
      </c>
      <c r="FX160" s="44">
        <v>5.4629999999999996E-10</v>
      </c>
      <c r="FY160" s="44">
        <v>7.0679999999999999E-6</v>
      </c>
      <c r="FZ160" s="44">
        <v>5.5304999999999997E-10</v>
      </c>
      <c r="GA160" s="44">
        <v>6.3080000000000001E-9</v>
      </c>
      <c r="GB160" s="44">
        <v>5.5430000000000004E-10</v>
      </c>
      <c r="GC160" s="12">
        <v>1.167E-2</v>
      </c>
      <c r="GD160" s="12">
        <v>0</v>
      </c>
      <c r="GE160" s="12">
        <v>295.5</v>
      </c>
      <c r="GF160" s="12">
        <v>0.1</v>
      </c>
      <c r="GG160" s="12">
        <v>1575</v>
      </c>
      <c r="GH160" s="12">
        <v>2</v>
      </c>
      <c r="GI160" s="12">
        <v>1.261E-2</v>
      </c>
      <c r="GJ160" s="12">
        <v>5.1670000000000004E-4</v>
      </c>
    </row>
    <row r="161" spans="1:192" s="12" customFormat="1" ht="12">
      <c r="A161" s="31"/>
      <c r="B161" s="32" t="s">
        <v>1639</v>
      </c>
      <c r="C161" s="32">
        <v>4</v>
      </c>
      <c r="D161" s="40">
        <v>6.1790539999999998</v>
      </c>
      <c r="E161" s="33">
        <v>3.1951000000000002E-3</v>
      </c>
      <c r="F161" s="40">
        <v>5.6894</v>
      </c>
      <c r="G161" s="34">
        <v>6.4401224062836188E-2</v>
      </c>
      <c r="H161" s="45">
        <v>159.68326499953051</v>
      </c>
      <c r="I161" s="36">
        <v>72.762799999999999</v>
      </c>
      <c r="J161" s="42">
        <v>32.16095</v>
      </c>
      <c r="K161" s="42">
        <v>0.40228770000000003</v>
      </c>
      <c r="L161" s="44">
        <v>9.9999999999999995E-21</v>
      </c>
      <c r="T161" s="12" t="s">
        <v>156</v>
      </c>
      <c r="U161" s="12" t="s">
        <v>111</v>
      </c>
      <c r="V161" s="12">
        <v>37</v>
      </c>
      <c r="W161" s="43">
        <v>42571</v>
      </c>
      <c r="X161" s="12">
        <v>19.483329999999999</v>
      </c>
      <c r="Y161" s="44">
        <v>3551888000</v>
      </c>
      <c r="Z161" s="12" t="s">
        <v>1451</v>
      </c>
      <c r="AA161" s="12" t="s">
        <v>1452</v>
      </c>
      <c r="AB161" s="12">
        <v>18</v>
      </c>
      <c r="AC161" s="12" t="s">
        <v>1453</v>
      </c>
      <c r="AE161" s="12" t="s">
        <v>1454</v>
      </c>
      <c r="AF161" s="12">
        <v>7.875</v>
      </c>
      <c r="AH161" s="12" t="s">
        <v>1475</v>
      </c>
      <c r="AI161" s="12" t="s">
        <v>1464</v>
      </c>
      <c r="AJ161" s="12">
        <v>1</v>
      </c>
      <c r="AK161" s="12" t="s">
        <v>1458</v>
      </c>
      <c r="AL161" s="12">
        <v>1</v>
      </c>
      <c r="AM161" s="12" t="s">
        <v>1459</v>
      </c>
      <c r="AN161" s="12">
        <v>4</v>
      </c>
      <c r="AO161" s="12">
        <v>4</v>
      </c>
      <c r="AP161" s="12">
        <v>0</v>
      </c>
      <c r="AQ161" s="12">
        <v>4</v>
      </c>
      <c r="AR161" s="12">
        <v>0</v>
      </c>
      <c r="AS161" s="12">
        <v>30</v>
      </c>
      <c r="AT161" s="12">
        <v>30</v>
      </c>
      <c r="AU161" s="12">
        <v>115</v>
      </c>
      <c r="AX161" s="12">
        <v>0</v>
      </c>
      <c r="AY161" s="12">
        <v>-4.4647000000000003E-3</v>
      </c>
      <c r="AZ161" s="12">
        <v>5.9116000000000004E-3</v>
      </c>
      <c r="BA161" s="12">
        <v>7.9587899999999996</v>
      </c>
      <c r="BB161" s="12">
        <v>8.6286999999999996E-3</v>
      </c>
      <c r="BC161" s="12">
        <v>1.287717</v>
      </c>
      <c r="BD161" s="12">
        <v>1.0585799999999999E-2</v>
      </c>
      <c r="BE161" s="12">
        <v>1.9201200000000002E-2</v>
      </c>
      <c r="BF161" s="12">
        <v>3.1781999999999999E-3</v>
      </c>
      <c r="BG161" s="12">
        <v>2.1018E-3</v>
      </c>
      <c r="BH161" s="12">
        <v>7.3582999999999999E-3</v>
      </c>
      <c r="BI161" s="12">
        <v>7.3280000000000003E-3</v>
      </c>
      <c r="BJ161" s="12">
        <v>1.8479999999999999E-4</v>
      </c>
      <c r="BK161" s="12">
        <v>1.7702699999999998E-2</v>
      </c>
      <c r="BL161" s="12">
        <v>2.2309999999999999E-3</v>
      </c>
      <c r="BM161" s="12">
        <v>8.6186969999999992</v>
      </c>
      <c r="BN161" s="12">
        <v>5.4396999999999996E-3</v>
      </c>
      <c r="BO161" s="12">
        <v>1.3140339999999999</v>
      </c>
      <c r="BP161" s="12">
        <v>5.6610000000000002E-3</v>
      </c>
      <c r="BQ161" s="12">
        <v>2.26243E-2</v>
      </c>
      <c r="BR161" s="12">
        <v>2.2721999999999998E-3</v>
      </c>
      <c r="BS161" s="12">
        <v>2.82963E-2</v>
      </c>
      <c r="BT161" s="12">
        <v>5.0397999999999997E-3</v>
      </c>
      <c r="BU161" s="12">
        <v>9.8407000000000008E-3</v>
      </c>
      <c r="BV161" s="12">
        <v>1.271E-4</v>
      </c>
      <c r="BW161" s="12">
        <v>1</v>
      </c>
      <c r="BX161" s="12">
        <v>0</v>
      </c>
      <c r="BY161" s="12">
        <v>1</v>
      </c>
      <c r="BZ161" s="12">
        <v>0</v>
      </c>
      <c r="CA161" s="12">
        <v>1</v>
      </c>
      <c r="CB161" s="12">
        <v>0</v>
      </c>
      <c r="CC161" s="12">
        <v>1</v>
      </c>
      <c r="CD161" s="12">
        <v>0</v>
      </c>
      <c r="CE161" s="12">
        <v>1</v>
      </c>
      <c r="CF161" s="12">
        <v>0</v>
      </c>
      <c r="CG161" s="12">
        <v>1</v>
      </c>
      <c r="CH161" s="12">
        <v>0</v>
      </c>
      <c r="CI161" s="12">
        <v>1</v>
      </c>
      <c r="CJ161" s="12">
        <v>0</v>
      </c>
      <c r="CK161" s="12">
        <v>1</v>
      </c>
      <c r="CL161" s="12">
        <v>0</v>
      </c>
      <c r="CM161" s="12">
        <v>1</v>
      </c>
      <c r="CN161" s="12">
        <v>0</v>
      </c>
      <c r="CO161" s="12">
        <v>1</v>
      </c>
      <c r="CP161" s="12">
        <v>0</v>
      </c>
      <c r="CQ161" s="12">
        <v>1</v>
      </c>
      <c r="CR161" s="12">
        <v>0</v>
      </c>
      <c r="CS161" s="12">
        <v>1.0249999999999999</v>
      </c>
      <c r="CT161" s="44">
        <v>9.9999999999999995E-21</v>
      </c>
      <c r="CU161" s="12">
        <v>2.21674E-2</v>
      </c>
      <c r="CV161" s="12">
        <v>5.4743999999999999E-3</v>
      </c>
      <c r="CW161" s="12">
        <v>0.65990749999999998</v>
      </c>
      <c r="CX161" s="12">
        <v>6.698E-3</v>
      </c>
      <c r="CY161" s="12">
        <v>2.6316900000000001E-2</v>
      </c>
      <c r="CZ161" s="12">
        <v>8.9449000000000004E-3</v>
      </c>
      <c r="DA161" s="12">
        <v>3.4231000000000001E-3</v>
      </c>
      <c r="DB161" s="12">
        <v>2.2222000000000001E-3</v>
      </c>
      <c r="DC161" s="12">
        <v>2.61944E-2</v>
      </c>
      <c r="DD161" s="12">
        <v>5.3614999999999999E-3</v>
      </c>
      <c r="DE161" s="12">
        <v>2.6914E-3</v>
      </c>
      <c r="DF161" s="12">
        <v>1.3109999999999999E-4</v>
      </c>
      <c r="DG161" s="12">
        <v>5.6893999999999998E-3</v>
      </c>
      <c r="DH161" s="12">
        <v>1.5090000000000001E-4</v>
      </c>
      <c r="DI161" s="12">
        <v>1.39481E-2</v>
      </c>
      <c r="DJ161" s="12">
        <v>3.1951000000000002E-3</v>
      </c>
      <c r="DK161" s="12">
        <v>1.11859E-2</v>
      </c>
      <c r="DL161" s="12">
        <v>6.2624000000000004E-3</v>
      </c>
      <c r="DM161" s="12">
        <v>2.19244E-2</v>
      </c>
      <c r="DN161" s="12">
        <v>2.7920000000000001E-4</v>
      </c>
      <c r="DO161" s="44">
        <v>2.209108E-7</v>
      </c>
      <c r="DP161" s="12">
        <v>1.4907399999999999E-2</v>
      </c>
      <c r="DQ161" s="12">
        <v>2.4705999999999999E-3</v>
      </c>
      <c r="DR161" s="12">
        <v>6.1790539999999998</v>
      </c>
      <c r="DS161" s="12">
        <v>5.1235200000000002E-2</v>
      </c>
      <c r="DT161" s="12">
        <v>4.490583</v>
      </c>
      <c r="DU161" s="12">
        <v>5.6665699999999999E-2</v>
      </c>
      <c r="DV161" s="12">
        <v>72.762799999999999</v>
      </c>
      <c r="DW161" s="12">
        <v>0.70018139999999995</v>
      </c>
      <c r="DX161" s="12">
        <v>32.16095</v>
      </c>
      <c r="DY161" s="12">
        <v>0.40228770000000003</v>
      </c>
      <c r="DZ161" s="12">
        <v>0.40232099999999998</v>
      </c>
      <c r="EA161" s="12">
        <v>0</v>
      </c>
      <c r="EB161" s="12">
        <v>0</v>
      </c>
      <c r="EC161" s="44">
        <v>6.4401359999999998E-17</v>
      </c>
      <c r="ED161" s="44">
        <v>3.979395E-16</v>
      </c>
      <c r="EE161" s="12" t="s">
        <v>1460</v>
      </c>
      <c r="EF161" s="12">
        <v>3.9471000000000003E-3</v>
      </c>
      <c r="EG161" s="44">
        <v>6.4069999999999996E-7</v>
      </c>
      <c r="EH161" s="12">
        <v>1.958016</v>
      </c>
      <c r="EI161" s="12">
        <v>1.0002409999999999</v>
      </c>
      <c r="EJ161" s="12">
        <v>6.9459999999999997E-4</v>
      </c>
      <c r="EK161" s="12">
        <v>1.6500000000000001E-5</v>
      </c>
      <c r="EL161" s="12">
        <v>8.7000000000000001E-5</v>
      </c>
      <c r="EM161" s="44">
        <v>5.0000000000000004E-6</v>
      </c>
      <c r="EN161" s="12">
        <v>2.6059999999999999E-4</v>
      </c>
      <c r="EO161" s="44">
        <v>4.9999999999999998E-7</v>
      </c>
      <c r="EP161" s="12">
        <v>1.261E-2</v>
      </c>
      <c r="EQ161" s="12">
        <v>2.0000000000000002E-5</v>
      </c>
      <c r="ER161" s="12">
        <v>7.5310000000000004E-3</v>
      </c>
      <c r="ES161" s="12">
        <v>1.05E-4</v>
      </c>
      <c r="ET161" s="12">
        <v>1.4999999999999999E-4</v>
      </c>
      <c r="EU161" s="12">
        <v>1.0000000000000001E-5</v>
      </c>
      <c r="EV161" s="12">
        <v>250</v>
      </c>
      <c r="EW161" s="12">
        <v>0.01</v>
      </c>
      <c r="EX161" s="12">
        <v>1.96</v>
      </c>
      <c r="EY161" s="12">
        <v>0</v>
      </c>
      <c r="EZ161" s="12">
        <v>-4.4647000000000003E-3</v>
      </c>
      <c r="FA161" s="12">
        <v>5.9116000000000004E-3</v>
      </c>
      <c r="FB161" s="12">
        <v>7.9587899999999996</v>
      </c>
      <c r="FC161" s="12">
        <v>8.6286999999999996E-3</v>
      </c>
      <c r="FD161" s="12">
        <v>1.288027</v>
      </c>
      <c r="FE161" s="12">
        <v>1.05883E-2</v>
      </c>
      <c r="FF161" s="12">
        <v>1.9201200000000002E-2</v>
      </c>
      <c r="FG161" s="12">
        <v>3.1781999999999999E-3</v>
      </c>
      <c r="FH161" s="12">
        <v>4.1154E-3</v>
      </c>
      <c r="FI161" s="12">
        <v>1.4407700000000001E-2</v>
      </c>
      <c r="FJ161" s="12">
        <v>7.3280000000000003E-3</v>
      </c>
      <c r="FK161" s="12">
        <v>1.8479999999999999E-4</v>
      </c>
      <c r="FL161" s="12">
        <v>9.2170000000000001E-4</v>
      </c>
      <c r="FM161" s="12">
        <v>2.5253260000000002</v>
      </c>
      <c r="FN161" s="12">
        <v>0.16203419999999999</v>
      </c>
      <c r="FO161" s="12">
        <v>0.83018919999999996</v>
      </c>
      <c r="FP161" s="12">
        <v>2.6534930000000001</v>
      </c>
      <c r="FQ161" s="12">
        <v>0.94992290000000001</v>
      </c>
      <c r="FR161" s="12">
        <v>5.6274999999999997E-3</v>
      </c>
      <c r="FS161" s="44">
        <v>5.4629999999999996E-10</v>
      </c>
      <c r="FT161" s="44">
        <v>5.8099999999999998E-11</v>
      </c>
      <c r="FU161" s="12">
        <v>0</v>
      </c>
      <c r="FV161" s="44">
        <v>4.962E-10</v>
      </c>
      <c r="FW161" s="12">
        <v>1.975E-2</v>
      </c>
      <c r="FX161" s="44">
        <v>5.4629999999999996E-10</v>
      </c>
      <c r="FY161" s="44">
        <v>7.0679999999999999E-6</v>
      </c>
      <c r="FZ161" s="44">
        <v>5.5304999999999997E-10</v>
      </c>
      <c r="GA161" s="44">
        <v>6.3080000000000001E-9</v>
      </c>
      <c r="GB161" s="44">
        <v>5.5430000000000004E-10</v>
      </c>
      <c r="GC161" s="12">
        <v>1.167E-2</v>
      </c>
      <c r="GD161" s="12">
        <v>0</v>
      </c>
      <c r="GE161" s="12">
        <v>295.5</v>
      </c>
      <c r="GF161" s="12">
        <v>0.1</v>
      </c>
      <c r="GG161" s="12">
        <v>1575</v>
      </c>
      <c r="GH161" s="12">
        <v>2</v>
      </c>
      <c r="GI161" s="12">
        <v>1.261E-2</v>
      </c>
      <c r="GJ161" s="12">
        <v>1.2298999999999999E-3</v>
      </c>
    </row>
    <row r="162" spans="1:192" s="12" customFormat="1" ht="12">
      <c r="A162" s="31"/>
      <c r="B162" s="32" t="s">
        <v>1672</v>
      </c>
      <c r="C162" s="32">
        <v>4</v>
      </c>
      <c r="D162" s="40">
        <v>4.6113189999999999</v>
      </c>
      <c r="E162" s="33">
        <v>8.201E-3</v>
      </c>
      <c r="F162" s="33">
        <v>0.26989999999999997</v>
      </c>
      <c r="G162" s="34">
        <v>1.3890760462171585</v>
      </c>
      <c r="H162" s="45">
        <v>62.212413120351179</v>
      </c>
      <c r="I162" s="36">
        <v>98.280869999999993</v>
      </c>
      <c r="J162" s="34">
        <v>32.402909999999999</v>
      </c>
      <c r="K162" s="34">
        <v>2.02846E-2</v>
      </c>
      <c r="L162" s="44">
        <v>9.9999999999999995E-21</v>
      </c>
      <c r="T162" s="12" t="s">
        <v>157</v>
      </c>
      <c r="U162" s="12" t="s">
        <v>111</v>
      </c>
      <c r="V162" s="12">
        <v>37</v>
      </c>
      <c r="W162" s="43">
        <v>42572</v>
      </c>
      <c r="X162" s="12">
        <v>10.366669999999999</v>
      </c>
      <c r="Y162" s="44">
        <v>3551941000</v>
      </c>
      <c r="Z162" s="12" t="s">
        <v>1451</v>
      </c>
      <c r="AA162" s="12" t="s">
        <v>1452</v>
      </c>
      <c r="AB162" s="12">
        <v>18</v>
      </c>
      <c r="AC162" s="12" t="s">
        <v>1453</v>
      </c>
      <c r="AE162" s="12" t="s">
        <v>1454</v>
      </c>
      <c r="AF162" s="12">
        <v>7.875</v>
      </c>
      <c r="AH162" s="12" t="s">
        <v>1475</v>
      </c>
      <c r="AI162" s="12" t="s">
        <v>1464</v>
      </c>
      <c r="AJ162" s="12">
        <v>1</v>
      </c>
      <c r="AK162" s="12" t="s">
        <v>1458</v>
      </c>
      <c r="AL162" s="12">
        <v>1</v>
      </c>
      <c r="AM162" s="12" t="s">
        <v>1459</v>
      </c>
      <c r="AN162" s="12">
        <v>4</v>
      </c>
      <c r="AO162" s="12">
        <v>4</v>
      </c>
      <c r="AP162" s="12">
        <v>0</v>
      </c>
      <c r="AQ162" s="12">
        <v>4</v>
      </c>
      <c r="AR162" s="12">
        <v>0</v>
      </c>
      <c r="AS162" s="12">
        <v>30</v>
      </c>
      <c r="AT162" s="12">
        <v>30</v>
      </c>
      <c r="AU162" s="12">
        <v>134</v>
      </c>
      <c r="AX162" s="12">
        <v>0</v>
      </c>
      <c r="AY162" s="12">
        <v>-1.1831299999999999E-2</v>
      </c>
      <c r="AZ162" s="12">
        <v>5.4955999999999998E-3</v>
      </c>
      <c r="BA162" s="12">
        <v>128.11009999999999</v>
      </c>
      <c r="BB162" s="12">
        <v>1.6429099999999999E-2</v>
      </c>
      <c r="BC162" s="12">
        <v>27.77487</v>
      </c>
      <c r="BD162" s="12">
        <v>1.2159400000000001E-2</v>
      </c>
      <c r="BE162" s="12">
        <v>0.35564479999999998</v>
      </c>
      <c r="BF162" s="12">
        <v>3.2287000000000001E-3</v>
      </c>
      <c r="BG162" s="12">
        <v>0.1149454</v>
      </c>
      <c r="BH162" s="12">
        <v>6.8000999999999999E-3</v>
      </c>
      <c r="BI162" s="12">
        <v>7.4993999999999998E-3</v>
      </c>
      <c r="BJ162" s="12">
        <v>1.8489999999999999E-4</v>
      </c>
      <c r="BK162" s="12">
        <v>1.7476E-3</v>
      </c>
      <c r="BL162" s="12">
        <v>2.4691000000000001E-3</v>
      </c>
      <c r="BM162" s="12">
        <v>128.66540000000001</v>
      </c>
      <c r="BN162" s="12">
        <v>1.48509E-2</v>
      </c>
      <c r="BO162" s="12">
        <v>27.77853</v>
      </c>
      <c r="BP162" s="12">
        <v>7.6464999999999997E-3</v>
      </c>
      <c r="BQ162" s="12">
        <v>0.35605609999999999</v>
      </c>
      <c r="BR162" s="12">
        <v>2.4629000000000001E-3</v>
      </c>
      <c r="BS162" s="12">
        <v>0.1391667</v>
      </c>
      <c r="BT162" s="12">
        <v>5.0020999999999998E-3</v>
      </c>
      <c r="BU162" s="12">
        <v>9.7129999999999994E-3</v>
      </c>
      <c r="BV162" s="12">
        <v>1.2990000000000001E-4</v>
      </c>
      <c r="BW162" s="12">
        <v>1</v>
      </c>
      <c r="BX162" s="12">
        <v>0</v>
      </c>
      <c r="BY162" s="12">
        <v>1</v>
      </c>
      <c r="BZ162" s="12">
        <v>0</v>
      </c>
      <c r="CA162" s="12">
        <v>1</v>
      </c>
      <c r="CB162" s="12">
        <v>0</v>
      </c>
      <c r="CC162" s="12">
        <v>1</v>
      </c>
      <c r="CD162" s="12">
        <v>0</v>
      </c>
      <c r="CE162" s="12">
        <v>1</v>
      </c>
      <c r="CF162" s="12">
        <v>0</v>
      </c>
      <c r="CG162" s="12">
        <v>1</v>
      </c>
      <c r="CH162" s="12">
        <v>0</v>
      </c>
      <c r="CI162" s="12">
        <v>1</v>
      </c>
      <c r="CJ162" s="12">
        <v>0</v>
      </c>
      <c r="CK162" s="12">
        <v>1</v>
      </c>
      <c r="CL162" s="12">
        <v>0</v>
      </c>
      <c r="CM162" s="12">
        <v>1</v>
      </c>
      <c r="CN162" s="12">
        <v>0</v>
      </c>
      <c r="CO162" s="12">
        <v>1</v>
      </c>
      <c r="CP162" s="12">
        <v>0</v>
      </c>
      <c r="CQ162" s="12">
        <v>1</v>
      </c>
      <c r="CR162" s="12">
        <v>0</v>
      </c>
      <c r="CS162" s="12">
        <v>1.0249999999999999</v>
      </c>
      <c r="CT162" s="44">
        <v>9.9999999999999995E-21</v>
      </c>
      <c r="CU162" s="12">
        <v>1.35789E-2</v>
      </c>
      <c r="CV162" s="12">
        <v>4.9097999999999998E-3</v>
      </c>
      <c r="CW162" s="12">
        <v>0.5552996</v>
      </c>
      <c r="CX162" s="12">
        <v>7.0260000000000001E-3</v>
      </c>
      <c r="CY162" s="12">
        <v>3.6662000000000001E-3</v>
      </c>
      <c r="CZ162" s="12">
        <v>9.4543000000000006E-3</v>
      </c>
      <c r="DA162" s="12">
        <v>4.1130000000000002E-4</v>
      </c>
      <c r="DB162" s="12">
        <v>2.0877999999999999E-3</v>
      </c>
      <c r="DC162" s="12">
        <v>2.4221300000000001E-2</v>
      </c>
      <c r="DD162" s="12">
        <v>4.6065000000000004E-3</v>
      </c>
      <c r="DE162" s="12">
        <v>2.3965000000000002E-3</v>
      </c>
      <c r="DF162" s="12">
        <v>1.283E-4</v>
      </c>
      <c r="DG162" s="12">
        <v>2.699E-4</v>
      </c>
      <c r="DH162" s="44">
        <v>6.655337E-6</v>
      </c>
      <c r="DI162" s="12">
        <v>0.77724179999999998</v>
      </c>
      <c r="DJ162" s="12">
        <v>8.201E-3</v>
      </c>
      <c r="DK162" s="12">
        <v>4.8519999999999998E-4</v>
      </c>
      <c r="DL162" s="12">
        <v>1.6074000000000001E-2</v>
      </c>
      <c r="DM162" s="12">
        <v>9.5089999999999997E-4</v>
      </c>
      <c r="DN162" s="12">
        <v>3.1900000000000003E-5</v>
      </c>
      <c r="DO162" s="44">
        <v>9.5817669999999996E-9</v>
      </c>
      <c r="DP162" s="12">
        <v>1.2801399999999999E-2</v>
      </c>
      <c r="DQ162" s="12">
        <v>1.164E-4</v>
      </c>
      <c r="DR162" s="12">
        <v>4.6113189999999999</v>
      </c>
      <c r="DS162" s="12">
        <v>2.1036000000000002E-3</v>
      </c>
      <c r="DT162" s="12">
        <v>4.5246680000000001</v>
      </c>
      <c r="DU162" s="12">
        <v>2.8576000000000001E-3</v>
      </c>
      <c r="DV162" s="12">
        <v>98.280869999999993</v>
      </c>
      <c r="DW162" s="12">
        <v>4.6471199999999997E-2</v>
      </c>
      <c r="DX162" s="12">
        <v>32.402909999999999</v>
      </c>
      <c r="DY162" s="12">
        <v>2.02846E-2</v>
      </c>
      <c r="DZ162" s="12">
        <v>2.0943799999999999E-2</v>
      </c>
      <c r="EA162" s="12">
        <v>0</v>
      </c>
      <c r="EB162" s="12">
        <v>0</v>
      </c>
      <c r="EC162" s="44">
        <v>1.3890829999999999E-15</v>
      </c>
      <c r="ED162" s="44">
        <v>6.4055060000000002E-15</v>
      </c>
      <c r="EE162" s="12" t="s">
        <v>1460</v>
      </c>
      <c r="EF162" s="12">
        <v>3.9471000000000003E-3</v>
      </c>
      <c r="EG162" s="44">
        <v>6.4069999999999996E-7</v>
      </c>
      <c r="EH162" s="12">
        <v>1.982137</v>
      </c>
      <c r="EI162" s="12">
        <v>1.0002450000000001</v>
      </c>
      <c r="EJ162" s="12">
        <v>6.9459999999999997E-4</v>
      </c>
      <c r="EK162" s="12">
        <v>1.6500000000000001E-5</v>
      </c>
      <c r="EL162" s="12">
        <v>8.7000000000000001E-5</v>
      </c>
      <c r="EM162" s="44">
        <v>5.0000000000000004E-6</v>
      </c>
      <c r="EN162" s="12">
        <v>2.6059999999999999E-4</v>
      </c>
      <c r="EO162" s="44">
        <v>4.9999999999999998E-7</v>
      </c>
      <c r="EP162" s="12">
        <v>1.261E-2</v>
      </c>
      <c r="EQ162" s="12">
        <v>2.0000000000000002E-5</v>
      </c>
      <c r="ER162" s="12">
        <v>7.5310000000000004E-3</v>
      </c>
      <c r="ES162" s="12">
        <v>1.05E-4</v>
      </c>
      <c r="ET162" s="12">
        <v>1.4999999999999999E-4</v>
      </c>
      <c r="EU162" s="12">
        <v>1.0000000000000001E-5</v>
      </c>
      <c r="EV162" s="12">
        <v>250</v>
      </c>
      <c r="EW162" s="12">
        <v>0.01</v>
      </c>
      <c r="EX162" s="12">
        <v>1.96</v>
      </c>
      <c r="EY162" s="12">
        <v>0</v>
      </c>
      <c r="EZ162" s="12">
        <v>-1.1831299999999999E-2</v>
      </c>
      <c r="FA162" s="12">
        <v>5.4955999999999998E-3</v>
      </c>
      <c r="FB162" s="12">
        <v>128.11009999999999</v>
      </c>
      <c r="FC162" s="12">
        <v>1.6429099999999999E-2</v>
      </c>
      <c r="FD162" s="12">
        <v>27.781669999999998</v>
      </c>
      <c r="FE162" s="12">
        <v>1.21624E-2</v>
      </c>
      <c r="FF162" s="12">
        <v>0.35564479999999998</v>
      </c>
      <c r="FG162" s="12">
        <v>3.2287000000000001E-3</v>
      </c>
      <c r="FH162" s="12">
        <v>0.2278375</v>
      </c>
      <c r="FI162" s="12">
        <v>1.34787E-2</v>
      </c>
      <c r="FJ162" s="12">
        <v>7.4993999999999998E-3</v>
      </c>
      <c r="FK162" s="12">
        <v>1.8489999999999999E-4</v>
      </c>
      <c r="FL162" s="12">
        <v>5.8199999999999998E-5</v>
      </c>
      <c r="FM162" s="12">
        <v>2.485347</v>
      </c>
      <c r="FN162" s="12">
        <v>0.21721119999999999</v>
      </c>
      <c r="FO162" s="12">
        <v>4.56931E-2</v>
      </c>
      <c r="FP162" s="12">
        <v>2.485697</v>
      </c>
      <c r="FQ162" s="12">
        <v>0.99983149999999998</v>
      </c>
      <c r="FR162" s="12">
        <v>1.4552E-3</v>
      </c>
      <c r="FS162" s="44">
        <v>5.4629999999999996E-10</v>
      </c>
      <c r="FT162" s="44">
        <v>5.8099999999999998E-11</v>
      </c>
      <c r="FU162" s="12">
        <v>0</v>
      </c>
      <c r="FV162" s="44">
        <v>4.962E-10</v>
      </c>
      <c r="FW162" s="12">
        <v>1.975E-2</v>
      </c>
      <c r="FX162" s="44">
        <v>5.4629999999999996E-10</v>
      </c>
      <c r="FY162" s="44">
        <v>7.0679999999999999E-6</v>
      </c>
      <c r="FZ162" s="44">
        <v>5.5304999999999997E-10</v>
      </c>
      <c r="GA162" s="44">
        <v>6.3080000000000001E-9</v>
      </c>
      <c r="GB162" s="44">
        <v>5.5430000000000004E-10</v>
      </c>
      <c r="GC162" s="12">
        <v>1.167E-2</v>
      </c>
      <c r="GD162" s="12">
        <v>0</v>
      </c>
      <c r="GE162" s="12">
        <v>295.5</v>
      </c>
      <c r="GF162" s="12">
        <v>0.1</v>
      </c>
      <c r="GG162" s="12">
        <v>1575</v>
      </c>
      <c r="GH162" s="12">
        <v>2</v>
      </c>
      <c r="GI162" s="12">
        <v>1.261E-2</v>
      </c>
      <c r="GJ162" s="12">
        <v>1.405E-4</v>
      </c>
    </row>
    <row r="163" spans="1:192" s="12" customFormat="1" ht="12">
      <c r="A163" s="31"/>
      <c r="B163" s="32" t="s">
        <v>1634</v>
      </c>
      <c r="C163" s="32">
        <v>4</v>
      </c>
      <c r="D163" s="40">
        <v>4.6513980000000004</v>
      </c>
      <c r="E163" s="33">
        <v>2.0932699999999999E-2</v>
      </c>
      <c r="F163" s="33">
        <v>0.40889999999999999</v>
      </c>
      <c r="G163" s="34">
        <v>1.1099093949945442</v>
      </c>
      <c r="H163" s="45">
        <v>24.373539963788716</v>
      </c>
      <c r="I163" s="36">
        <v>97.43253</v>
      </c>
      <c r="J163" s="34">
        <v>32.40316</v>
      </c>
      <c r="K163" s="34">
        <v>2.5404099999999999E-2</v>
      </c>
      <c r="L163" s="44">
        <v>9.9999999999999995E-21</v>
      </c>
      <c r="T163" s="12" t="s">
        <v>158</v>
      </c>
      <c r="U163" s="12" t="s">
        <v>111</v>
      </c>
      <c r="V163" s="12">
        <v>37</v>
      </c>
      <c r="W163" s="43">
        <v>42571</v>
      </c>
      <c r="X163" s="12">
        <v>18.316669999999998</v>
      </c>
      <c r="Y163" s="44">
        <v>3551884000</v>
      </c>
      <c r="Z163" s="12" t="s">
        <v>1451</v>
      </c>
      <c r="AA163" s="12" t="s">
        <v>1452</v>
      </c>
      <c r="AB163" s="12">
        <v>18</v>
      </c>
      <c r="AC163" s="12" t="s">
        <v>1453</v>
      </c>
      <c r="AE163" s="12" t="s">
        <v>1454</v>
      </c>
      <c r="AF163" s="12">
        <v>7.875</v>
      </c>
      <c r="AH163" s="12" t="s">
        <v>1475</v>
      </c>
      <c r="AI163" s="12" t="s">
        <v>1464</v>
      </c>
      <c r="AJ163" s="12">
        <v>1</v>
      </c>
      <c r="AK163" s="12" t="s">
        <v>1458</v>
      </c>
      <c r="AL163" s="12">
        <v>1</v>
      </c>
      <c r="AM163" s="12" t="s">
        <v>1459</v>
      </c>
      <c r="AN163" s="12">
        <v>4</v>
      </c>
      <c r="AO163" s="12">
        <v>4</v>
      </c>
      <c r="AP163" s="12">
        <v>0</v>
      </c>
      <c r="AQ163" s="12">
        <v>4</v>
      </c>
      <c r="AR163" s="12">
        <v>0</v>
      </c>
      <c r="AS163" s="12">
        <v>30</v>
      </c>
      <c r="AT163" s="12">
        <v>30</v>
      </c>
      <c r="AU163" s="12">
        <v>109</v>
      </c>
      <c r="AX163" s="12">
        <v>0</v>
      </c>
      <c r="AY163" s="12">
        <v>-2.4223700000000001E-2</v>
      </c>
      <c r="AZ163" s="12">
        <v>5.9458000000000002E-3</v>
      </c>
      <c r="BA163" s="12">
        <v>103.25409999999999</v>
      </c>
      <c r="BB163" s="12">
        <v>1.40965E-2</v>
      </c>
      <c r="BC163" s="12">
        <v>22.193180000000002</v>
      </c>
      <c r="BD163" s="12">
        <v>1.1313500000000001E-2</v>
      </c>
      <c r="BE163" s="12">
        <v>0.27867059999999999</v>
      </c>
      <c r="BF163" s="12">
        <v>3.1220000000000002E-3</v>
      </c>
      <c r="BG163" s="12">
        <v>0.2375486</v>
      </c>
      <c r="BH163" s="12">
        <v>7.5433000000000002E-3</v>
      </c>
      <c r="BI163" s="12">
        <v>9.0767999999999995E-3</v>
      </c>
      <c r="BJ163" s="12">
        <v>1.995E-4</v>
      </c>
      <c r="BK163" s="12">
        <v>-2.0563000000000001E-3</v>
      </c>
      <c r="BL163" s="12">
        <v>2.3200999999999999E-3</v>
      </c>
      <c r="BM163" s="12">
        <v>103.914</v>
      </c>
      <c r="BN163" s="12">
        <v>1.2403600000000001E-2</v>
      </c>
      <c r="BO163" s="12">
        <v>22.2195</v>
      </c>
      <c r="BP163" s="12">
        <v>6.9271000000000003E-3</v>
      </c>
      <c r="BQ163" s="12">
        <v>0.2820937</v>
      </c>
      <c r="BR163" s="12">
        <v>2.1928999999999998E-3</v>
      </c>
      <c r="BS163" s="12">
        <v>0.26374300000000001</v>
      </c>
      <c r="BT163" s="12">
        <v>5.3061999999999996E-3</v>
      </c>
      <c r="BU163" s="12">
        <v>1.1546799999999999E-2</v>
      </c>
      <c r="BV163" s="12">
        <v>1.4669999999999999E-4</v>
      </c>
      <c r="BW163" s="12">
        <v>1</v>
      </c>
      <c r="BX163" s="12">
        <v>0</v>
      </c>
      <c r="BY163" s="12">
        <v>1</v>
      </c>
      <c r="BZ163" s="12">
        <v>0</v>
      </c>
      <c r="CA163" s="12">
        <v>1</v>
      </c>
      <c r="CB163" s="12">
        <v>0</v>
      </c>
      <c r="CC163" s="12">
        <v>1</v>
      </c>
      <c r="CD163" s="12">
        <v>0</v>
      </c>
      <c r="CE163" s="12">
        <v>1</v>
      </c>
      <c r="CF163" s="12">
        <v>0</v>
      </c>
      <c r="CG163" s="12">
        <v>1</v>
      </c>
      <c r="CH163" s="12">
        <v>0</v>
      </c>
      <c r="CI163" s="12">
        <v>1</v>
      </c>
      <c r="CJ163" s="12">
        <v>0</v>
      </c>
      <c r="CK163" s="12">
        <v>1</v>
      </c>
      <c r="CL163" s="12">
        <v>0</v>
      </c>
      <c r="CM163" s="12">
        <v>1</v>
      </c>
      <c r="CN163" s="12">
        <v>0</v>
      </c>
      <c r="CO163" s="12">
        <v>1</v>
      </c>
      <c r="CP163" s="12">
        <v>0</v>
      </c>
      <c r="CQ163" s="12">
        <v>1</v>
      </c>
      <c r="CR163" s="12">
        <v>0</v>
      </c>
      <c r="CS163" s="12">
        <v>1.0249999999999999</v>
      </c>
      <c r="CT163" s="44">
        <v>9.9999999999999995E-21</v>
      </c>
      <c r="CU163" s="12">
        <v>2.21674E-2</v>
      </c>
      <c r="CV163" s="12">
        <v>5.4743999999999999E-3</v>
      </c>
      <c r="CW163" s="12">
        <v>0.65990749999999998</v>
      </c>
      <c r="CX163" s="12">
        <v>6.698E-3</v>
      </c>
      <c r="CY163" s="12">
        <v>2.6316900000000001E-2</v>
      </c>
      <c r="CZ163" s="12">
        <v>8.9449000000000004E-3</v>
      </c>
      <c r="DA163" s="12">
        <v>3.4231000000000001E-3</v>
      </c>
      <c r="DB163" s="12">
        <v>2.2222000000000001E-3</v>
      </c>
      <c r="DC163" s="12">
        <v>2.61944E-2</v>
      </c>
      <c r="DD163" s="12">
        <v>5.3614999999999999E-3</v>
      </c>
      <c r="DE163" s="12">
        <v>2.6914E-3</v>
      </c>
      <c r="DF163" s="12">
        <v>1.3109999999999999E-4</v>
      </c>
      <c r="DG163" s="12">
        <v>4.0890000000000002E-4</v>
      </c>
      <c r="DH163" s="44">
        <v>8.9890830000000002E-6</v>
      </c>
      <c r="DI163" s="12">
        <v>1.3245439999999999</v>
      </c>
      <c r="DJ163" s="12">
        <v>2.0932699999999999E-2</v>
      </c>
      <c r="DK163" s="12">
        <v>6.648E-4</v>
      </c>
      <c r="DL163" s="12">
        <v>4.1028200000000001E-2</v>
      </c>
      <c r="DM163" s="12">
        <v>1.3029999999999999E-3</v>
      </c>
      <c r="DN163" s="12">
        <v>-3.04E-5</v>
      </c>
      <c r="DO163" s="44">
        <v>1.312913E-8</v>
      </c>
      <c r="DP163" s="12">
        <v>1.25536E-2</v>
      </c>
      <c r="DQ163" s="12">
        <v>1.4080000000000001E-4</v>
      </c>
      <c r="DR163" s="12">
        <v>4.6513980000000004</v>
      </c>
      <c r="DS163" s="12">
        <v>2.4547000000000002E-3</v>
      </c>
      <c r="DT163" s="12">
        <v>4.5247019999999996</v>
      </c>
      <c r="DU163" s="12">
        <v>3.5788999999999999E-3</v>
      </c>
      <c r="DV163" s="12">
        <v>97.43253</v>
      </c>
      <c r="DW163" s="12">
        <v>6.0380499999999997E-2</v>
      </c>
      <c r="DX163" s="12">
        <v>32.40316</v>
      </c>
      <c r="DY163" s="12">
        <v>2.5404099999999999E-2</v>
      </c>
      <c r="DZ163" s="12">
        <v>2.5933500000000002E-2</v>
      </c>
      <c r="EA163" s="12">
        <v>0</v>
      </c>
      <c r="EB163" s="12">
        <v>0</v>
      </c>
      <c r="EC163" s="44">
        <v>1.109926E-15</v>
      </c>
      <c r="ED163" s="44">
        <v>5.1627059999999998E-15</v>
      </c>
      <c r="EE163" s="12" t="s">
        <v>1460</v>
      </c>
      <c r="EF163" s="12">
        <v>3.9471000000000003E-3</v>
      </c>
      <c r="EG163" s="44">
        <v>6.4069999999999996E-7</v>
      </c>
      <c r="EH163" s="12">
        <v>1.9561299999999999</v>
      </c>
      <c r="EI163" s="12">
        <v>1.00024</v>
      </c>
      <c r="EJ163" s="12">
        <v>6.9459999999999997E-4</v>
      </c>
      <c r="EK163" s="12">
        <v>1.6500000000000001E-5</v>
      </c>
      <c r="EL163" s="12">
        <v>8.7000000000000001E-5</v>
      </c>
      <c r="EM163" s="44">
        <v>5.0000000000000004E-6</v>
      </c>
      <c r="EN163" s="12">
        <v>2.6059999999999999E-4</v>
      </c>
      <c r="EO163" s="44">
        <v>4.9999999999999998E-7</v>
      </c>
      <c r="EP163" s="12">
        <v>1.261E-2</v>
      </c>
      <c r="EQ163" s="12">
        <v>2.0000000000000002E-5</v>
      </c>
      <c r="ER163" s="12">
        <v>7.5310000000000004E-3</v>
      </c>
      <c r="ES163" s="12">
        <v>1.05E-4</v>
      </c>
      <c r="ET163" s="12">
        <v>1.4999999999999999E-4</v>
      </c>
      <c r="EU163" s="12">
        <v>1.0000000000000001E-5</v>
      </c>
      <c r="EV163" s="12">
        <v>250</v>
      </c>
      <c r="EW163" s="12">
        <v>0.01</v>
      </c>
      <c r="EX163" s="12">
        <v>1.96</v>
      </c>
      <c r="EY163" s="12">
        <v>0</v>
      </c>
      <c r="EZ163" s="12">
        <v>-2.4223700000000001E-2</v>
      </c>
      <c r="FA163" s="12">
        <v>5.9458000000000002E-3</v>
      </c>
      <c r="FB163" s="12">
        <v>103.25409999999999</v>
      </c>
      <c r="FC163" s="12">
        <v>1.40965E-2</v>
      </c>
      <c r="FD163" s="12">
        <v>22.198509999999999</v>
      </c>
      <c r="FE163" s="12">
        <v>1.13163E-2</v>
      </c>
      <c r="FF163" s="12">
        <v>0.27867059999999999</v>
      </c>
      <c r="FG163" s="12">
        <v>3.1220000000000002E-3</v>
      </c>
      <c r="FH163" s="12">
        <v>0.46467580000000003</v>
      </c>
      <c r="FI163" s="12">
        <v>1.47557E-2</v>
      </c>
      <c r="FJ163" s="12">
        <v>9.0767999999999995E-3</v>
      </c>
      <c r="FK163" s="12">
        <v>1.995E-4</v>
      </c>
      <c r="FL163" s="12">
        <v>8.6899999999999998E-5</v>
      </c>
      <c r="FM163" s="12">
        <v>2.227954</v>
      </c>
      <c r="FN163" s="12">
        <v>0.21533459999999999</v>
      </c>
      <c r="FO163" s="12">
        <v>5.2860299999999999E-2</v>
      </c>
      <c r="FP163" s="12">
        <v>2.2284920000000001</v>
      </c>
      <c r="FQ163" s="12">
        <v>0.99971949999999998</v>
      </c>
      <c r="FR163" s="12">
        <v>1.5901999999999999E-3</v>
      </c>
      <c r="FS163" s="44">
        <v>5.4629999999999996E-10</v>
      </c>
      <c r="FT163" s="44">
        <v>5.8099999999999998E-11</v>
      </c>
      <c r="FU163" s="12">
        <v>0</v>
      </c>
      <c r="FV163" s="44">
        <v>4.962E-10</v>
      </c>
      <c r="FW163" s="12">
        <v>1.975E-2</v>
      </c>
      <c r="FX163" s="44">
        <v>5.4629999999999996E-10</v>
      </c>
      <c r="FY163" s="44">
        <v>7.0679999999999999E-6</v>
      </c>
      <c r="FZ163" s="44">
        <v>5.5304999999999997E-10</v>
      </c>
      <c r="GA163" s="44">
        <v>6.3080000000000001E-9</v>
      </c>
      <c r="GB163" s="44">
        <v>5.5430000000000004E-10</v>
      </c>
      <c r="GC163" s="12">
        <v>1.167E-2</v>
      </c>
      <c r="GD163" s="12">
        <v>0</v>
      </c>
      <c r="GE163" s="12">
        <v>295.5</v>
      </c>
      <c r="GF163" s="12">
        <v>0.1</v>
      </c>
      <c r="GG163" s="12">
        <v>1575</v>
      </c>
      <c r="GH163" s="12">
        <v>2</v>
      </c>
      <c r="GI163" s="12">
        <v>1.261E-2</v>
      </c>
      <c r="GJ163" s="12">
        <v>-1.338E-4</v>
      </c>
    </row>
    <row r="164" spans="1:192" s="12" customFormat="1" ht="12">
      <c r="A164" s="31"/>
      <c r="B164" s="32" t="s">
        <v>1687</v>
      </c>
      <c r="C164" s="32">
        <v>4</v>
      </c>
      <c r="D164" s="40">
        <v>4.6458769999999996</v>
      </c>
      <c r="E164" s="33">
        <v>1.4258099999999999E-2</v>
      </c>
      <c r="F164" s="33">
        <v>0.37879999999999997</v>
      </c>
      <c r="G164" s="34">
        <v>0.13325202408178558</v>
      </c>
      <c r="H164" s="45">
        <v>35.783449407705092</v>
      </c>
      <c r="I164" s="36">
        <v>97.609250000000003</v>
      </c>
      <c r="J164" s="42">
        <v>32.423009999999998</v>
      </c>
      <c r="K164" s="42">
        <v>0.18276390000000001</v>
      </c>
      <c r="L164" s="44">
        <v>9.9999999999999995E-21</v>
      </c>
      <c r="T164" s="12" t="s">
        <v>159</v>
      </c>
      <c r="U164" s="12" t="s">
        <v>111</v>
      </c>
      <c r="V164" s="12">
        <v>37</v>
      </c>
      <c r="W164" s="43">
        <v>42572</v>
      </c>
      <c r="X164" s="12">
        <v>14.41667</v>
      </c>
      <c r="Y164" s="44">
        <v>3551956000</v>
      </c>
      <c r="Z164" s="12" t="s">
        <v>1451</v>
      </c>
      <c r="AA164" s="12" t="s">
        <v>1452</v>
      </c>
      <c r="AB164" s="12">
        <v>18</v>
      </c>
      <c r="AC164" s="12" t="s">
        <v>1453</v>
      </c>
      <c r="AE164" s="12" t="s">
        <v>1454</v>
      </c>
      <c r="AF164" s="12">
        <v>7.875</v>
      </c>
      <c r="AH164" s="12" t="s">
        <v>1475</v>
      </c>
      <c r="AI164" s="12" t="s">
        <v>1464</v>
      </c>
      <c r="AJ164" s="12">
        <v>1</v>
      </c>
      <c r="AK164" s="12" t="s">
        <v>1458</v>
      </c>
      <c r="AL164" s="12">
        <v>1</v>
      </c>
      <c r="AM164" s="12" t="s">
        <v>1459</v>
      </c>
      <c r="AN164" s="12">
        <v>4</v>
      </c>
      <c r="AO164" s="12">
        <v>4</v>
      </c>
      <c r="AP164" s="12">
        <v>0</v>
      </c>
      <c r="AQ164" s="12">
        <v>4</v>
      </c>
      <c r="AR164" s="12">
        <v>0</v>
      </c>
      <c r="AS164" s="12">
        <v>30</v>
      </c>
      <c r="AT164" s="12">
        <v>30</v>
      </c>
      <c r="AU164" s="12">
        <v>149</v>
      </c>
      <c r="AX164" s="12">
        <v>0</v>
      </c>
      <c r="AY164" s="12">
        <v>-2.2661000000000001E-3</v>
      </c>
      <c r="AZ164" s="12">
        <v>5.6674999999999998E-3</v>
      </c>
      <c r="BA164" s="12">
        <v>12.38157</v>
      </c>
      <c r="BB164" s="12">
        <v>8.4399999999999996E-3</v>
      </c>
      <c r="BC164" s="12">
        <v>2.6644109999999999</v>
      </c>
      <c r="BD164" s="12">
        <v>1.06459E-2</v>
      </c>
      <c r="BE164" s="12">
        <v>2.7908499999999999E-2</v>
      </c>
      <c r="BF164" s="12">
        <v>3.1749999999999999E-3</v>
      </c>
      <c r="BG164" s="12">
        <v>1.91068E-2</v>
      </c>
      <c r="BH164" s="12">
        <v>7.1839E-3</v>
      </c>
      <c r="BI164" s="12">
        <v>1.0096E-3</v>
      </c>
      <c r="BJ164" s="12">
        <v>1.6239999999999999E-4</v>
      </c>
      <c r="BK164" s="12">
        <v>8.0671000000000007E-3</v>
      </c>
      <c r="BL164" s="12">
        <v>2.2878999999999998E-3</v>
      </c>
      <c r="BM164" s="12">
        <v>12.947559999999999</v>
      </c>
      <c r="BN164" s="12">
        <v>5.2411000000000003E-3</v>
      </c>
      <c r="BO164" s="12">
        <v>2.6558320000000002</v>
      </c>
      <c r="BP164" s="12">
        <v>5.9756999999999996E-3</v>
      </c>
      <c r="BQ164" s="12">
        <v>3.2034899999999998E-2</v>
      </c>
      <c r="BR164" s="12">
        <v>2.1792999999999999E-3</v>
      </c>
      <c r="BS164" s="12">
        <v>3.99604E-2</v>
      </c>
      <c r="BT164" s="12">
        <v>4.8139999999999997E-3</v>
      </c>
      <c r="BU164" s="12">
        <v>3.4014000000000002E-3</v>
      </c>
      <c r="BV164" s="12">
        <v>9.1500000000000001E-5</v>
      </c>
      <c r="BW164" s="12">
        <v>1</v>
      </c>
      <c r="BX164" s="12">
        <v>0</v>
      </c>
      <c r="BY164" s="12">
        <v>1</v>
      </c>
      <c r="BZ164" s="12">
        <v>0</v>
      </c>
      <c r="CA164" s="12">
        <v>1</v>
      </c>
      <c r="CB164" s="12">
        <v>0</v>
      </c>
      <c r="CC164" s="12">
        <v>1</v>
      </c>
      <c r="CD164" s="12">
        <v>0</v>
      </c>
      <c r="CE164" s="12">
        <v>1</v>
      </c>
      <c r="CF164" s="12">
        <v>0</v>
      </c>
      <c r="CG164" s="12">
        <v>1</v>
      </c>
      <c r="CH164" s="12">
        <v>0</v>
      </c>
      <c r="CI164" s="12">
        <v>1</v>
      </c>
      <c r="CJ164" s="12">
        <v>0</v>
      </c>
      <c r="CK164" s="12">
        <v>1</v>
      </c>
      <c r="CL164" s="12">
        <v>0</v>
      </c>
      <c r="CM164" s="12">
        <v>1</v>
      </c>
      <c r="CN164" s="12">
        <v>0</v>
      </c>
      <c r="CO164" s="12">
        <v>1</v>
      </c>
      <c r="CP164" s="12">
        <v>0</v>
      </c>
      <c r="CQ164" s="12">
        <v>1</v>
      </c>
      <c r="CR164" s="12">
        <v>0</v>
      </c>
      <c r="CS164" s="12">
        <v>1.0249999999999999</v>
      </c>
      <c r="CT164" s="44">
        <v>9.9999999999999995E-21</v>
      </c>
      <c r="CU164" s="12">
        <v>1.0333200000000001E-2</v>
      </c>
      <c r="CV164" s="12">
        <v>5.1852000000000001E-3</v>
      </c>
      <c r="CW164" s="12">
        <v>0.56598300000000001</v>
      </c>
      <c r="CX164" s="12">
        <v>6.6154999999999999E-3</v>
      </c>
      <c r="CY164" s="12">
        <v>-8.5795000000000003E-3</v>
      </c>
      <c r="CZ164" s="12">
        <v>8.8106E-3</v>
      </c>
      <c r="DA164" s="12">
        <v>4.1265E-3</v>
      </c>
      <c r="DB164" s="12">
        <v>2.3089999999999999E-3</v>
      </c>
      <c r="DC164" s="12">
        <v>2.08536E-2</v>
      </c>
      <c r="DD164" s="12">
        <v>5.3324000000000002E-3</v>
      </c>
      <c r="DE164" s="12">
        <v>2.4164999999999998E-3</v>
      </c>
      <c r="DF164" s="12">
        <v>1.326E-4</v>
      </c>
      <c r="DG164" s="12">
        <v>3.7879999999999999E-4</v>
      </c>
      <c r="DH164" s="12">
        <v>6.0999999999999999E-5</v>
      </c>
      <c r="DI164" s="12">
        <v>0.97053409999999996</v>
      </c>
      <c r="DJ164" s="12">
        <v>1.4258099999999999E-2</v>
      </c>
      <c r="DK164" s="12">
        <v>5.3612E-3</v>
      </c>
      <c r="DL164" s="12">
        <v>2.7945899999999999E-2</v>
      </c>
      <c r="DM164" s="12">
        <v>1.0507900000000001E-2</v>
      </c>
      <c r="DN164" s="12">
        <v>-5.0160000000000005E-4</v>
      </c>
      <c r="DO164" s="44">
        <v>1.058775E-7</v>
      </c>
      <c r="DP164" s="12">
        <v>1.0472E-2</v>
      </c>
      <c r="DQ164" s="12">
        <v>1.1921E-3</v>
      </c>
      <c r="DR164" s="12">
        <v>4.6458769999999996</v>
      </c>
      <c r="DS164" s="12">
        <v>1.8831299999999999E-2</v>
      </c>
      <c r="DT164" s="12">
        <v>4.5274989999999997</v>
      </c>
      <c r="DU164" s="12">
        <v>2.5747599999999999E-2</v>
      </c>
      <c r="DV164" s="12">
        <v>97.609250000000003</v>
      </c>
      <c r="DW164" s="12">
        <v>0.39992830000000001</v>
      </c>
      <c r="DX164" s="12">
        <v>32.423009999999998</v>
      </c>
      <c r="DY164" s="12">
        <v>0.18276390000000001</v>
      </c>
      <c r="DZ164" s="12">
        <v>0.18283840000000001</v>
      </c>
      <c r="EA164" s="12">
        <v>0.22913500000000001</v>
      </c>
      <c r="EB164" s="12">
        <v>0</v>
      </c>
      <c r="EC164" s="44">
        <v>1.3325329999999999E-16</v>
      </c>
      <c r="ED164" s="44">
        <v>6.1907860000000005E-16</v>
      </c>
      <c r="EE164" s="12" t="s">
        <v>1460</v>
      </c>
      <c r="EF164" s="12">
        <v>3.9471000000000003E-3</v>
      </c>
      <c r="EG164" s="44">
        <v>6.4069999999999996E-7</v>
      </c>
      <c r="EH164" s="12">
        <v>1.9887539999999999</v>
      </c>
      <c r="EI164" s="12">
        <v>1.000246</v>
      </c>
      <c r="EJ164" s="12">
        <v>6.9459999999999997E-4</v>
      </c>
      <c r="EK164" s="12">
        <v>1.6500000000000001E-5</v>
      </c>
      <c r="EL164" s="12">
        <v>8.7000000000000001E-5</v>
      </c>
      <c r="EM164" s="44">
        <v>5.0000000000000004E-6</v>
      </c>
      <c r="EN164" s="12">
        <v>2.6059999999999999E-4</v>
      </c>
      <c r="EO164" s="44">
        <v>4.9999999999999998E-7</v>
      </c>
      <c r="EP164" s="12">
        <v>1.261E-2</v>
      </c>
      <c r="EQ164" s="12">
        <v>2.0000000000000002E-5</v>
      </c>
      <c r="ER164" s="12">
        <v>7.5310000000000004E-3</v>
      </c>
      <c r="ES164" s="12">
        <v>1.05E-4</v>
      </c>
      <c r="ET164" s="12">
        <v>1.4999999999999999E-4</v>
      </c>
      <c r="EU164" s="12">
        <v>1.0000000000000001E-5</v>
      </c>
      <c r="EV164" s="12">
        <v>250</v>
      </c>
      <c r="EW164" s="12">
        <v>0.01</v>
      </c>
      <c r="EX164" s="12">
        <v>1.96</v>
      </c>
      <c r="EY164" s="12">
        <v>0</v>
      </c>
      <c r="EZ164" s="12">
        <v>-2.2661000000000001E-3</v>
      </c>
      <c r="FA164" s="12">
        <v>5.6674999999999998E-3</v>
      </c>
      <c r="FB164" s="12">
        <v>12.38157</v>
      </c>
      <c r="FC164" s="12">
        <v>8.4399999999999996E-3</v>
      </c>
      <c r="FD164" s="12">
        <v>2.6650670000000001</v>
      </c>
      <c r="FE164" s="12">
        <v>1.06485E-2</v>
      </c>
      <c r="FF164" s="12">
        <v>2.7908499999999999E-2</v>
      </c>
      <c r="FG164" s="12">
        <v>3.1749999999999999E-3</v>
      </c>
      <c r="FH164" s="12">
        <v>3.7998799999999999E-2</v>
      </c>
      <c r="FI164" s="12">
        <v>1.4286999999999999E-2</v>
      </c>
      <c r="FJ164" s="12">
        <v>1.0096E-3</v>
      </c>
      <c r="FK164" s="12">
        <v>1.6239999999999999E-4</v>
      </c>
      <c r="FL164" s="12">
        <v>8.0900000000000001E-5</v>
      </c>
      <c r="FM164" s="12">
        <v>16.246420000000001</v>
      </c>
      <c r="FN164" s="12">
        <v>0.21559200000000001</v>
      </c>
      <c r="FO164" s="12">
        <v>0.4059953</v>
      </c>
      <c r="FP164" s="12">
        <v>16.251159999999999</v>
      </c>
      <c r="FQ164" s="12">
        <v>0.99968889999999999</v>
      </c>
      <c r="FR164" s="12">
        <v>7.0790000000000002E-4</v>
      </c>
      <c r="FS164" s="44">
        <v>5.4629999999999996E-10</v>
      </c>
      <c r="FT164" s="44">
        <v>5.8099999999999998E-11</v>
      </c>
      <c r="FU164" s="12">
        <v>0</v>
      </c>
      <c r="FV164" s="44">
        <v>4.962E-10</v>
      </c>
      <c r="FW164" s="12">
        <v>1.975E-2</v>
      </c>
      <c r="FX164" s="44">
        <v>5.4629999999999996E-10</v>
      </c>
      <c r="FY164" s="44">
        <v>7.0679999999999999E-6</v>
      </c>
      <c r="FZ164" s="44">
        <v>5.5304999999999997E-10</v>
      </c>
      <c r="GA164" s="44">
        <v>6.3080000000000001E-9</v>
      </c>
      <c r="GB164" s="44">
        <v>5.5430000000000004E-10</v>
      </c>
      <c r="GC164" s="12">
        <v>1.167E-2</v>
      </c>
      <c r="GD164" s="12">
        <v>0</v>
      </c>
      <c r="GE164" s="12">
        <v>295.5</v>
      </c>
      <c r="GF164" s="12">
        <v>0.1</v>
      </c>
      <c r="GG164" s="12">
        <v>1575</v>
      </c>
      <c r="GH164" s="12">
        <v>2</v>
      </c>
      <c r="GI164" s="12">
        <v>1.261E-2</v>
      </c>
      <c r="GJ164" s="12">
        <v>-2.2095999999999999E-3</v>
      </c>
    </row>
    <row r="165" spans="1:192" s="12" customFormat="1" ht="12">
      <c r="A165" s="31"/>
      <c r="B165" s="32" t="s">
        <v>1592</v>
      </c>
      <c r="C165" s="32">
        <v>4</v>
      </c>
      <c r="D165" s="40">
        <v>4.6063830000000001</v>
      </c>
      <c r="E165" s="33">
        <v>1.8378700000000001E-2</v>
      </c>
      <c r="F165" s="33">
        <v>0.2389</v>
      </c>
      <c r="G165" s="34">
        <v>0.59930414497143703</v>
      </c>
      <c r="H165" s="45">
        <v>27.760614189251687</v>
      </c>
      <c r="I165" s="36">
        <v>98.495679999999993</v>
      </c>
      <c r="J165" s="34">
        <v>32.438830000000003</v>
      </c>
      <c r="K165" s="34">
        <v>4.3158599999999998E-2</v>
      </c>
      <c r="L165" s="44">
        <v>9.9999999999999995E-21</v>
      </c>
      <c r="T165" s="12" t="s">
        <v>160</v>
      </c>
      <c r="U165" s="12" t="s">
        <v>111</v>
      </c>
      <c r="V165" s="12">
        <v>37</v>
      </c>
      <c r="W165" s="43">
        <v>42571</v>
      </c>
      <c r="X165" s="12">
        <v>4.0333329999999998</v>
      </c>
      <c r="Y165" s="44">
        <v>3551832000</v>
      </c>
      <c r="Z165" s="12" t="s">
        <v>1451</v>
      </c>
      <c r="AA165" s="12" t="s">
        <v>1452</v>
      </c>
      <c r="AB165" s="12">
        <v>18</v>
      </c>
      <c r="AC165" s="12" t="s">
        <v>1453</v>
      </c>
      <c r="AE165" s="12" t="s">
        <v>1454</v>
      </c>
      <c r="AF165" s="12">
        <v>7.875</v>
      </c>
      <c r="AH165" s="12" t="s">
        <v>1475</v>
      </c>
      <c r="AI165" s="12" t="s">
        <v>1464</v>
      </c>
      <c r="AJ165" s="12">
        <v>1</v>
      </c>
      <c r="AK165" s="12" t="s">
        <v>1458</v>
      </c>
      <c r="AL165" s="12">
        <v>1</v>
      </c>
      <c r="AM165" s="12" t="s">
        <v>1459</v>
      </c>
      <c r="AN165" s="12">
        <v>4</v>
      </c>
      <c r="AO165" s="12">
        <v>4</v>
      </c>
      <c r="AP165" s="12">
        <v>0</v>
      </c>
      <c r="AQ165" s="12">
        <v>4</v>
      </c>
      <c r="AR165" s="12">
        <v>0</v>
      </c>
      <c r="AS165" s="12">
        <v>30</v>
      </c>
      <c r="AT165" s="12">
        <v>30</v>
      </c>
      <c r="AU165" s="12">
        <v>55</v>
      </c>
      <c r="AX165" s="12">
        <v>0</v>
      </c>
      <c r="AY165" s="12">
        <v>2.4726499999999998E-2</v>
      </c>
      <c r="AZ165" s="12">
        <v>5.4596999999999996E-3</v>
      </c>
      <c r="BA165" s="12">
        <v>55.213189999999997</v>
      </c>
      <c r="BB165" s="12">
        <v>1.03999E-2</v>
      </c>
      <c r="BC165" s="12">
        <v>11.983409999999999</v>
      </c>
      <c r="BD165" s="12">
        <v>1.1245E-2</v>
      </c>
      <c r="BE165" s="12">
        <v>0.15443180000000001</v>
      </c>
      <c r="BF165" s="12">
        <v>2.9129999999999998E-3</v>
      </c>
      <c r="BG165" s="12">
        <v>0.1139467</v>
      </c>
      <c r="BH165" s="12">
        <v>7.0479000000000002E-3</v>
      </c>
      <c r="BI165" s="12">
        <v>2.8633E-3</v>
      </c>
      <c r="BJ165" s="12">
        <v>1.7239999999999999E-4</v>
      </c>
      <c r="BK165" s="12">
        <v>6.6813999999999997E-3</v>
      </c>
      <c r="BL165" s="12">
        <v>2.4363000000000002E-3</v>
      </c>
      <c r="BM165" s="12">
        <v>55.983759999999997</v>
      </c>
      <c r="BN165" s="12">
        <v>7.7219000000000003E-3</v>
      </c>
      <c r="BO165" s="12">
        <v>12.00384</v>
      </c>
      <c r="BP165" s="12">
        <v>6.4570000000000001E-3</v>
      </c>
      <c r="BQ165" s="12">
        <v>0.15483079999999999</v>
      </c>
      <c r="BR165" s="12">
        <v>2.0628999999999999E-3</v>
      </c>
      <c r="BS165" s="12">
        <v>0.13871120000000001</v>
      </c>
      <c r="BT165" s="12">
        <v>5.1305999999999999E-3</v>
      </c>
      <c r="BU165" s="12">
        <v>5.8262000000000001E-3</v>
      </c>
      <c r="BV165" s="12">
        <v>1.05E-4</v>
      </c>
      <c r="BW165" s="12">
        <v>1</v>
      </c>
      <c r="BX165" s="12">
        <v>0</v>
      </c>
      <c r="BY165" s="12">
        <v>1</v>
      </c>
      <c r="BZ165" s="12">
        <v>0</v>
      </c>
      <c r="CA165" s="12">
        <v>1</v>
      </c>
      <c r="CB165" s="12">
        <v>0</v>
      </c>
      <c r="CC165" s="12">
        <v>1</v>
      </c>
      <c r="CD165" s="12">
        <v>0</v>
      </c>
      <c r="CE165" s="12">
        <v>1</v>
      </c>
      <c r="CF165" s="12">
        <v>0</v>
      </c>
      <c r="CG165" s="12">
        <v>1</v>
      </c>
      <c r="CH165" s="12">
        <v>0</v>
      </c>
      <c r="CI165" s="12">
        <v>1</v>
      </c>
      <c r="CJ165" s="12">
        <v>0</v>
      </c>
      <c r="CK165" s="12">
        <v>1</v>
      </c>
      <c r="CL165" s="12">
        <v>0</v>
      </c>
      <c r="CM165" s="12">
        <v>1</v>
      </c>
      <c r="CN165" s="12">
        <v>0</v>
      </c>
      <c r="CO165" s="12">
        <v>1</v>
      </c>
      <c r="CP165" s="12">
        <v>0</v>
      </c>
      <c r="CQ165" s="12">
        <v>1</v>
      </c>
      <c r="CR165" s="12">
        <v>0</v>
      </c>
      <c r="CS165" s="12">
        <v>1.0249999999999999</v>
      </c>
      <c r="CT165" s="44">
        <v>9.9999999999999995E-21</v>
      </c>
      <c r="CU165" s="12">
        <v>-1.8045100000000001E-2</v>
      </c>
      <c r="CV165" s="12">
        <v>4.8859999999999997E-3</v>
      </c>
      <c r="CW165" s="12">
        <v>0.77057249999999999</v>
      </c>
      <c r="CX165" s="12">
        <v>6.9664000000000002E-3</v>
      </c>
      <c r="CY165" s="12">
        <v>2.0435499999999999E-2</v>
      </c>
      <c r="CZ165" s="12">
        <v>9.2063000000000006E-3</v>
      </c>
      <c r="DA165" s="12">
        <v>3.9899999999999999E-4</v>
      </c>
      <c r="DB165" s="12">
        <v>2.0566E-3</v>
      </c>
      <c r="DC165" s="12">
        <v>2.4764499999999998E-2</v>
      </c>
      <c r="DD165" s="12">
        <v>4.8322E-3</v>
      </c>
      <c r="DE165" s="12">
        <v>3.0327000000000002E-3</v>
      </c>
      <c r="DF165" s="12">
        <v>1.3469999999999999E-4</v>
      </c>
      <c r="DG165" s="12">
        <v>2.3890000000000001E-4</v>
      </c>
      <c r="DH165" s="12">
        <v>1.4399999999999999E-5</v>
      </c>
      <c r="DI165" s="12">
        <v>1.9886250000000001</v>
      </c>
      <c r="DJ165" s="12">
        <v>1.8378700000000001E-2</v>
      </c>
      <c r="DK165" s="12">
        <v>1.1368999999999999E-3</v>
      </c>
      <c r="DL165" s="12">
        <v>3.60223E-2</v>
      </c>
      <c r="DM165" s="12">
        <v>2.2282999999999999E-3</v>
      </c>
      <c r="DN165" s="12">
        <v>5.1900000000000001E-5</v>
      </c>
      <c r="DO165" s="44">
        <v>2.2452830000000001E-8</v>
      </c>
      <c r="DP165" s="12">
        <v>1.2884100000000001E-2</v>
      </c>
      <c r="DQ165" s="12">
        <v>2.433E-4</v>
      </c>
      <c r="DR165" s="12">
        <v>4.6063830000000001</v>
      </c>
      <c r="DS165" s="12">
        <v>4.4088E-3</v>
      </c>
      <c r="DT165" s="12">
        <v>4.5297280000000004</v>
      </c>
      <c r="DU165" s="12">
        <v>6.0802E-3</v>
      </c>
      <c r="DV165" s="12">
        <v>98.495679999999993</v>
      </c>
      <c r="DW165" s="12">
        <v>9.6215200000000001E-2</v>
      </c>
      <c r="DX165" s="12">
        <v>32.438830000000003</v>
      </c>
      <c r="DY165" s="12">
        <v>4.3158599999999998E-2</v>
      </c>
      <c r="DZ165" s="12">
        <v>4.3472999999999998E-2</v>
      </c>
      <c r="EA165" s="12">
        <v>4.8120400000000001E-2</v>
      </c>
      <c r="EB165" s="12">
        <v>0</v>
      </c>
      <c r="EC165" s="44">
        <v>5.9931180000000004E-16</v>
      </c>
      <c r="ED165" s="44">
        <v>2.760659E-15</v>
      </c>
      <c r="EE165" s="12" t="s">
        <v>1460</v>
      </c>
      <c r="EF165" s="12">
        <v>3.9471000000000003E-3</v>
      </c>
      <c r="EG165" s="44">
        <v>6.4069999999999996E-7</v>
      </c>
      <c r="EH165" s="12">
        <v>1.933289</v>
      </c>
      <c r="EI165" s="12">
        <v>1.0002359999999999</v>
      </c>
      <c r="EJ165" s="12">
        <v>6.9459999999999997E-4</v>
      </c>
      <c r="EK165" s="12">
        <v>1.6500000000000001E-5</v>
      </c>
      <c r="EL165" s="12">
        <v>8.7000000000000001E-5</v>
      </c>
      <c r="EM165" s="44">
        <v>5.0000000000000004E-6</v>
      </c>
      <c r="EN165" s="12">
        <v>2.6059999999999999E-4</v>
      </c>
      <c r="EO165" s="44">
        <v>4.9999999999999998E-7</v>
      </c>
      <c r="EP165" s="12">
        <v>1.261E-2</v>
      </c>
      <c r="EQ165" s="12">
        <v>2.0000000000000002E-5</v>
      </c>
      <c r="ER165" s="12">
        <v>7.5310000000000004E-3</v>
      </c>
      <c r="ES165" s="12">
        <v>1.05E-4</v>
      </c>
      <c r="ET165" s="12">
        <v>1.4999999999999999E-4</v>
      </c>
      <c r="EU165" s="12">
        <v>1.0000000000000001E-5</v>
      </c>
      <c r="EV165" s="12">
        <v>250</v>
      </c>
      <c r="EW165" s="12">
        <v>0.01</v>
      </c>
      <c r="EX165" s="12">
        <v>1.96</v>
      </c>
      <c r="EY165" s="12">
        <v>0</v>
      </c>
      <c r="EZ165" s="12">
        <v>2.4726499999999998E-2</v>
      </c>
      <c r="FA165" s="12">
        <v>5.4596999999999996E-3</v>
      </c>
      <c r="FB165" s="12">
        <v>55.213189999999997</v>
      </c>
      <c r="FC165" s="12">
        <v>1.03999E-2</v>
      </c>
      <c r="FD165" s="12">
        <v>11.98624</v>
      </c>
      <c r="FE165" s="12">
        <v>1.12476E-2</v>
      </c>
      <c r="FF165" s="12">
        <v>0.15443180000000001</v>
      </c>
      <c r="FG165" s="12">
        <v>2.9129999999999998E-3</v>
      </c>
      <c r="FH165" s="12">
        <v>0.22029180000000001</v>
      </c>
      <c r="FI165" s="12">
        <v>1.3625699999999999E-2</v>
      </c>
      <c r="FJ165" s="12">
        <v>2.8633E-3</v>
      </c>
      <c r="FK165" s="12">
        <v>1.7239999999999999E-4</v>
      </c>
      <c r="FL165" s="12">
        <v>5.0899999999999997E-5</v>
      </c>
      <c r="FM165" s="12">
        <v>6.1462500000000002</v>
      </c>
      <c r="FN165" s="12">
        <v>0.21744279999999999</v>
      </c>
      <c r="FO165" s="12">
        <v>9.5867499999999994E-2</v>
      </c>
      <c r="FP165" s="12">
        <v>6.1469310000000004</v>
      </c>
      <c r="FQ165" s="12">
        <v>0.99987879999999996</v>
      </c>
      <c r="FR165" s="12">
        <v>6.0510000000000002E-4</v>
      </c>
      <c r="FS165" s="44">
        <v>5.4629999999999996E-10</v>
      </c>
      <c r="FT165" s="44">
        <v>5.8099999999999998E-11</v>
      </c>
      <c r="FU165" s="12">
        <v>0</v>
      </c>
      <c r="FV165" s="44">
        <v>4.962E-10</v>
      </c>
      <c r="FW165" s="12">
        <v>1.975E-2</v>
      </c>
      <c r="FX165" s="44">
        <v>5.4629999999999996E-10</v>
      </c>
      <c r="FY165" s="44">
        <v>7.0679999999999999E-6</v>
      </c>
      <c r="FZ165" s="44">
        <v>5.5304999999999997E-10</v>
      </c>
      <c r="GA165" s="44">
        <v>6.3080000000000001E-9</v>
      </c>
      <c r="GB165" s="44">
        <v>5.5430000000000004E-10</v>
      </c>
      <c r="GC165" s="12">
        <v>1.167E-2</v>
      </c>
      <c r="GD165" s="12">
        <v>0</v>
      </c>
      <c r="GE165" s="12">
        <v>295.5</v>
      </c>
      <c r="GF165" s="12">
        <v>0.1</v>
      </c>
      <c r="GG165" s="12">
        <v>1575</v>
      </c>
      <c r="GH165" s="12">
        <v>2</v>
      </c>
      <c r="GI165" s="12">
        <v>1.261E-2</v>
      </c>
      <c r="GJ165" s="12">
        <v>2.287E-4</v>
      </c>
    </row>
    <row r="166" spans="1:192" s="12" customFormat="1" ht="12">
      <c r="A166" s="31"/>
      <c r="B166" s="32" t="s">
        <v>1565</v>
      </c>
      <c r="C166" s="32">
        <v>4</v>
      </c>
      <c r="D166" s="40">
        <v>4.7324729999999997</v>
      </c>
      <c r="E166" s="33">
        <v>3.7750000000000001E-3</v>
      </c>
      <c r="F166" s="33">
        <v>0.61249999999999993</v>
      </c>
      <c r="G166" s="34">
        <v>1.210611254389911</v>
      </c>
      <c r="H166" s="45">
        <v>135.15337748344371</v>
      </c>
      <c r="I166" s="36">
        <v>96.175089999999997</v>
      </c>
      <c r="J166" s="34">
        <v>32.541759999999996</v>
      </c>
      <c r="K166" s="34">
        <v>2.00468E-2</v>
      </c>
      <c r="L166" s="44">
        <v>9.9999999999999995E-21</v>
      </c>
      <c r="T166" s="12" t="s">
        <v>161</v>
      </c>
      <c r="U166" s="12" t="s">
        <v>111</v>
      </c>
      <c r="V166" s="12">
        <v>37</v>
      </c>
      <c r="W166" s="43">
        <v>42570</v>
      </c>
      <c r="X166" s="12">
        <v>20.25</v>
      </c>
      <c r="Y166" s="44">
        <v>3551804000</v>
      </c>
      <c r="Z166" s="12" t="s">
        <v>1451</v>
      </c>
      <c r="AA166" s="12" t="s">
        <v>1452</v>
      </c>
      <c r="AB166" s="12">
        <v>18</v>
      </c>
      <c r="AC166" s="12" t="s">
        <v>1453</v>
      </c>
      <c r="AE166" s="12" t="s">
        <v>1454</v>
      </c>
      <c r="AF166" s="12">
        <v>7.875</v>
      </c>
      <c r="AH166" s="12" t="s">
        <v>1475</v>
      </c>
      <c r="AI166" s="12" t="s">
        <v>1464</v>
      </c>
      <c r="AJ166" s="12">
        <v>1</v>
      </c>
      <c r="AK166" s="12" t="s">
        <v>1458</v>
      </c>
      <c r="AL166" s="12">
        <v>1</v>
      </c>
      <c r="AM166" s="12" t="s">
        <v>1459</v>
      </c>
      <c r="AN166" s="12">
        <v>4</v>
      </c>
      <c r="AO166" s="12">
        <v>4</v>
      </c>
      <c r="AP166" s="12">
        <v>0</v>
      </c>
      <c r="AQ166" s="12">
        <v>4</v>
      </c>
      <c r="AR166" s="12">
        <v>0</v>
      </c>
      <c r="AS166" s="12">
        <v>30</v>
      </c>
      <c r="AT166" s="12">
        <v>30</v>
      </c>
      <c r="AU166" s="12">
        <v>24</v>
      </c>
      <c r="AX166" s="12">
        <v>0</v>
      </c>
      <c r="AY166" s="12">
        <v>1.2401300000000001E-2</v>
      </c>
      <c r="AZ166" s="12">
        <v>5.0055999999999998E-3</v>
      </c>
      <c r="BA166" s="12">
        <v>114.5839</v>
      </c>
      <c r="BB166" s="12">
        <v>1.2846099999999999E-2</v>
      </c>
      <c r="BC166" s="12">
        <v>24.206620000000001</v>
      </c>
      <c r="BD166" s="12">
        <v>9.4590999999999998E-3</v>
      </c>
      <c r="BE166" s="12">
        <v>0.30626799999999998</v>
      </c>
      <c r="BF166" s="12">
        <v>2.8142000000000002E-3</v>
      </c>
      <c r="BG166" s="12">
        <v>4.7581499999999999E-2</v>
      </c>
      <c r="BH166" s="12">
        <v>6.3273000000000001E-3</v>
      </c>
      <c r="BI166" s="12">
        <v>1.48308E-2</v>
      </c>
      <c r="BJ166" s="12">
        <v>1.7420000000000001E-4</v>
      </c>
      <c r="BK166" s="12">
        <v>1.5526399999999999E-2</v>
      </c>
      <c r="BL166" s="12">
        <v>2.467E-3</v>
      </c>
      <c r="BM166" s="12">
        <v>114.72669999999999</v>
      </c>
      <c r="BN166" s="12">
        <v>1.12005E-2</v>
      </c>
      <c r="BO166" s="12">
        <v>24.234300000000001</v>
      </c>
      <c r="BP166" s="12">
        <v>6.7402E-3</v>
      </c>
      <c r="BQ166" s="12">
        <v>0.31155050000000001</v>
      </c>
      <c r="BR166" s="12">
        <v>2.1984000000000001E-3</v>
      </c>
      <c r="BS166" s="12">
        <v>7.4411400000000003E-2</v>
      </c>
      <c r="BT166" s="12">
        <v>5.0657999999999996E-3</v>
      </c>
      <c r="BU166" s="12">
        <v>1.5184400000000001E-2</v>
      </c>
      <c r="BV166" s="12">
        <v>1.4469999999999999E-4</v>
      </c>
      <c r="BW166" s="12">
        <v>1</v>
      </c>
      <c r="BX166" s="12">
        <v>0</v>
      </c>
      <c r="BY166" s="12">
        <v>1</v>
      </c>
      <c r="BZ166" s="12">
        <v>0</v>
      </c>
      <c r="CA166" s="12">
        <v>1</v>
      </c>
      <c r="CB166" s="12">
        <v>0</v>
      </c>
      <c r="CC166" s="12">
        <v>1</v>
      </c>
      <c r="CD166" s="12">
        <v>0</v>
      </c>
      <c r="CE166" s="12">
        <v>1</v>
      </c>
      <c r="CF166" s="12">
        <v>0</v>
      </c>
      <c r="CG166" s="12">
        <v>1</v>
      </c>
      <c r="CH166" s="12">
        <v>0</v>
      </c>
      <c r="CI166" s="12">
        <v>1</v>
      </c>
      <c r="CJ166" s="12">
        <v>0</v>
      </c>
      <c r="CK166" s="12">
        <v>1</v>
      </c>
      <c r="CL166" s="12">
        <v>0</v>
      </c>
      <c r="CM166" s="12">
        <v>1</v>
      </c>
      <c r="CN166" s="12">
        <v>0</v>
      </c>
      <c r="CO166" s="12">
        <v>1</v>
      </c>
      <c r="CP166" s="12">
        <v>0</v>
      </c>
      <c r="CQ166" s="12">
        <v>1</v>
      </c>
      <c r="CR166" s="12">
        <v>0</v>
      </c>
      <c r="CS166" s="12">
        <v>1.0249999999999999</v>
      </c>
      <c r="CT166" s="44">
        <v>9.9999999999999995E-21</v>
      </c>
      <c r="CU166" s="12">
        <v>3.1251E-3</v>
      </c>
      <c r="CV166" s="12">
        <v>4.3553999999999997E-3</v>
      </c>
      <c r="CW166" s="12">
        <v>0.14273050000000001</v>
      </c>
      <c r="CX166" s="12">
        <v>6.2903999999999998E-3</v>
      </c>
      <c r="CY166" s="12">
        <v>2.76811E-2</v>
      </c>
      <c r="CZ166" s="12">
        <v>6.6366000000000003E-3</v>
      </c>
      <c r="DA166" s="12">
        <v>5.2824999999999999E-3</v>
      </c>
      <c r="DB166" s="12">
        <v>1.7569E-3</v>
      </c>
      <c r="DC166" s="12">
        <v>2.68299E-2</v>
      </c>
      <c r="DD166" s="12">
        <v>3.7910999999999999E-3</v>
      </c>
      <c r="DE166" s="12">
        <v>7.1540000000000004E-4</v>
      </c>
      <c r="DF166" s="12">
        <v>9.1399999999999999E-5</v>
      </c>
      <c r="DG166" s="12">
        <v>6.1249999999999998E-4</v>
      </c>
      <c r="DH166" s="44">
        <v>7.1976780000000004E-6</v>
      </c>
      <c r="DI166" s="12">
        <v>0.1542248</v>
      </c>
      <c r="DJ166" s="12">
        <v>3.7750000000000001E-3</v>
      </c>
      <c r="DK166" s="12">
        <v>5.0199999999999995E-4</v>
      </c>
      <c r="DL166" s="12">
        <v>7.3990000000000002E-3</v>
      </c>
      <c r="DM166" s="12">
        <v>9.8390000000000001E-4</v>
      </c>
      <c r="DN166" s="12">
        <v>-1.7200000000000001E-5</v>
      </c>
      <c r="DO166" s="44">
        <v>9.9138350000000006E-9</v>
      </c>
      <c r="DP166" s="12">
        <v>1.26493E-2</v>
      </c>
      <c r="DQ166" s="12">
        <v>1.1629999999999999E-4</v>
      </c>
      <c r="DR166" s="12">
        <v>4.7324729999999997</v>
      </c>
      <c r="DS166" s="12">
        <v>1.9239000000000001E-3</v>
      </c>
      <c r="DT166" s="12">
        <v>4.5442280000000004</v>
      </c>
      <c r="DU166" s="12">
        <v>2.8243999999999999E-3</v>
      </c>
      <c r="DV166" s="12">
        <v>96.175089999999997</v>
      </c>
      <c r="DW166" s="12">
        <v>4.7718099999999999E-2</v>
      </c>
      <c r="DX166" s="12">
        <v>32.541759999999996</v>
      </c>
      <c r="DY166" s="12">
        <v>2.00468E-2</v>
      </c>
      <c r="DZ166" s="12">
        <v>2.07192E-2</v>
      </c>
      <c r="EA166" s="12">
        <v>7.4460999999999998E-3</v>
      </c>
      <c r="EB166" s="12">
        <v>0</v>
      </c>
      <c r="EC166" s="44">
        <v>1.210614E-15</v>
      </c>
      <c r="ED166" s="44">
        <v>5.729196E-15</v>
      </c>
      <c r="EE166" s="12" t="s">
        <v>1460</v>
      </c>
      <c r="EF166" s="12">
        <v>3.9471000000000003E-3</v>
      </c>
      <c r="EG166" s="44">
        <v>6.4069999999999996E-7</v>
      </c>
      <c r="EH166" s="12">
        <v>1.920941</v>
      </c>
      <c r="EI166" s="12">
        <v>1.0002340000000001</v>
      </c>
      <c r="EJ166" s="12">
        <v>6.9459999999999997E-4</v>
      </c>
      <c r="EK166" s="12">
        <v>1.6500000000000001E-5</v>
      </c>
      <c r="EL166" s="12">
        <v>8.7000000000000001E-5</v>
      </c>
      <c r="EM166" s="44">
        <v>5.0000000000000004E-6</v>
      </c>
      <c r="EN166" s="12">
        <v>2.6059999999999999E-4</v>
      </c>
      <c r="EO166" s="44">
        <v>4.9999999999999998E-7</v>
      </c>
      <c r="EP166" s="12">
        <v>1.261E-2</v>
      </c>
      <c r="EQ166" s="12">
        <v>2.0000000000000002E-5</v>
      </c>
      <c r="ER166" s="12">
        <v>7.5310000000000004E-3</v>
      </c>
      <c r="ES166" s="12">
        <v>1.05E-4</v>
      </c>
      <c r="ET166" s="12">
        <v>1.4999999999999999E-4</v>
      </c>
      <c r="EU166" s="12">
        <v>1.0000000000000001E-5</v>
      </c>
      <c r="EV166" s="12">
        <v>250</v>
      </c>
      <c r="EW166" s="12">
        <v>0.01</v>
      </c>
      <c r="EX166" s="12">
        <v>1.96</v>
      </c>
      <c r="EY166" s="12">
        <v>0</v>
      </c>
      <c r="EZ166" s="12">
        <v>1.2401300000000001E-2</v>
      </c>
      <c r="FA166" s="12">
        <v>5.0055999999999998E-3</v>
      </c>
      <c r="FB166" s="12">
        <v>114.5839</v>
      </c>
      <c r="FC166" s="12">
        <v>1.2846099999999999E-2</v>
      </c>
      <c r="FD166" s="12">
        <v>24.21227</v>
      </c>
      <c r="FE166" s="12">
        <v>9.4613000000000006E-3</v>
      </c>
      <c r="FF166" s="12">
        <v>0.30626799999999998</v>
      </c>
      <c r="FG166" s="12">
        <v>2.8142000000000002E-3</v>
      </c>
      <c r="FH166" s="12">
        <v>9.1401300000000005E-2</v>
      </c>
      <c r="FI166" s="12">
        <v>1.21543E-2</v>
      </c>
      <c r="FJ166" s="12">
        <v>1.48308E-2</v>
      </c>
      <c r="FK166" s="12">
        <v>1.7420000000000001E-4</v>
      </c>
      <c r="FL166" s="12">
        <v>1.294E-4</v>
      </c>
      <c r="FM166" s="12">
        <v>1.176563</v>
      </c>
      <c r="FN166" s="12">
        <v>0.21164230000000001</v>
      </c>
      <c r="FO166" s="12">
        <v>4.0717799999999998E-2</v>
      </c>
      <c r="FP166" s="12">
        <v>1.1771560000000001</v>
      </c>
      <c r="FQ166" s="12">
        <v>0.99940329999999999</v>
      </c>
      <c r="FR166" s="12">
        <v>2.6359E-3</v>
      </c>
      <c r="FS166" s="44">
        <v>5.4629999999999996E-10</v>
      </c>
      <c r="FT166" s="44">
        <v>5.8099999999999998E-11</v>
      </c>
      <c r="FU166" s="12">
        <v>0</v>
      </c>
      <c r="FV166" s="44">
        <v>4.962E-10</v>
      </c>
      <c r="FW166" s="12">
        <v>1.975E-2</v>
      </c>
      <c r="FX166" s="44">
        <v>5.4629999999999996E-10</v>
      </c>
      <c r="FY166" s="44">
        <v>7.0679999999999999E-6</v>
      </c>
      <c r="FZ166" s="44">
        <v>5.5304999999999997E-10</v>
      </c>
      <c r="GA166" s="44">
        <v>6.3080000000000001E-9</v>
      </c>
      <c r="GB166" s="44">
        <v>5.5430000000000004E-10</v>
      </c>
      <c r="GC166" s="12">
        <v>1.167E-2</v>
      </c>
      <c r="GD166" s="12">
        <v>0</v>
      </c>
      <c r="GE166" s="12">
        <v>295.5</v>
      </c>
      <c r="GF166" s="12">
        <v>0.1</v>
      </c>
      <c r="GG166" s="12">
        <v>1575</v>
      </c>
      <c r="GH166" s="12">
        <v>2</v>
      </c>
      <c r="GI166" s="12">
        <v>1.261E-2</v>
      </c>
      <c r="GJ166" s="12">
        <v>-7.5699999999999997E-5</v>
      </c>
    </row>
    <row r="167" spans="1:192" s="12" customFormat="1" ht="12">
      <c r="A167" s="31"/>
      <c r="B167" s="32" t="s">
        <v>1678</v>
      </c>
      <c r="C167" s="32">
        <v>4</v>
      </c>
      <c r="D167" s="40">
        <v>4.7302540000000004</v>
      </c>
      <c r="E167" s="33">
        <v>3.9068999999999996E-3</v>
      </c>
      <c r="F167" s="33">
        <v>0.55989999999999995</v>
      </c>
      <c r="G167" s="34">
        <v>0.9789705273333541</v>
      </c>
      <c r="H167" s="45">
        <v>130.59049374184136</v>
      </c>
      <c r="I167" s="36">
        <v>96.502859999999998</v>
      </c>
      <c r="J167" s="34">
        <v>32.636479999999999</v>
      </c>
      <c r="K167" s="34">
        <v>2.93145E-2</v>
      </c>
      <c r="L167" s="44">
        <v>9.9999999999999995E-21</v>
      </c>
      <c r="T167" s="12" t="s">
        <v>162</v>
      </c>
      <c r="U167" s="12" t="s">
        <v>111</v>
      </c>
      <c r="V167" s="12">
        <v>37</v>
      </c>
      <c r="W167" s="43">
        <v>42572</v>
      </c>
      <c r="X167" s="12">
        <v>11.55</v>
      </c>
      <c r="Y167" s="44">
        <v>3551946000</v>
      </c>
      <c r="Z167" s="12" t="s">
        <v>1451</v>
      </c>
      <c r="AA167" s="12" t="s">
        <v>1452</v>
      </c>
      <c r="AB167" s="12">
        <v>18</v>
      </c>
      <c r="AC167" s="12" t="s">
        <v>1453</v>
      </c>
      <c r="AE167" s="12" t="s">
        <v>1454</v>
      </c>
      <c r="AF167" s="12">
        <v>7.875</v>
      </c>
      <c r="AH167" s="12" t="s">
        <v>1475</v>
      </c>
      <c r="AI167" s="12" t="s">
        <v>1464</v>
      </c>
      <c r="AJ167" s="12">
        <v>1</v>
      </c>
      <c r="AK167" s="12" t="s">
        <v>1458</v>
      </c>
      <c r="AL167" s="12">
        <v>1</v>
      </c>
      <c r="AM167" s="12" t="s">
        <v>1459</v>
      </c>
      <c r="AN167" s="12">
        <v>4</v>
      </c>
      <c r="AO167" s="12">
        <v>4</v>
      </c>
      <c r="AP167" s="12">
        <v>0</v>
      </c>
      <c r="AQ167" s="12">
        <v>4</v>
      </c>
      <c r="AR167" s="12">
        <v>0</v>
      </c>
      <c r="AS167" s="12">
        <v>30</v>
      </c>
      <c r="AT167" s="12">
        <v>30</v>
      </c>
      <c r="AU167" s="12">
        <v>140</v>
      </c>
      <c r="AX167" s="12">
        <v>0</v>
      </c>
      <c r="AY167" s="12">
        <v>3.1836E-3</v>
      </c>
      <c r="AZ167" s="12">
        <v>5.3959999999999998E-3</v>
      </c>
      <c r="BA167" s="12">
        <v>92.615849999999995</v>
      </c>
      <c r="BB167" s="12">
        <v>1.0679599999999999E-2</v>
      </c>
      <c r="BC167" s="12">
        <v>19.574670000000001</v>
      </c>
      <c r="BD167" s="12">
        <v>1.21075E-2</v>
      </c>
      <c r="BE167" s="12">
        <v>0.25261420000000001</v>
      </c>
      <c r="BF167" s="12">
        <v>3.0098E-3</v>
      </c>
      <c r="BG167" s="12">
        <v>3.8554400000000003E-2</v>
      </c>
      <c r="BH167" s="12">
        <v>6.7536999999999996E-3</v>
      </c>
      <c r="BI167" s="12">
        <v>1.0962700000000001E-2</v>
      </c>
      <c r="BJ167" s="12">
        <v>1.963E-4</v>
      </c>
      <c r="BK167" s="12">
        <v>1.67625E-2</v>
      </c>
      <c r="BL167" s="12">
        <v>2.2385999999999999E-3</v>
      </c>
      <c r="BM167" s="12">
        <v>93.171149999999997</v>
      </c>
      <c r="BN167" s="12">
        <v>8.0429000000000004E-3</v>
      </c>
      <c r="BO167" s="12">
        <v>19.578330000000001</v>
      </c>
      <c r="BP167" s="12">
        <v>7.5636000000000002E-3</v>
      </c>
      <c r="BQ167" s="12">
        <v>0.25302550000000001</v>
      </c>
      <c r="BR167" s="12">
        <v>2.1678999999999999E-3</v>
      </c>
      <c r="BS167" s="12">
        <v>6.2775700000000004E-2</v>
      </c>
      <c r="BT167" s="12">
        <v>4.9389000000000004E-3</v>
      </c>
      <c r="BU167" s="12">
        <v>1.3091800000000001E-2</v>
      </c>
      <c r="BV167" s="12">
        <v>1.449E-4</v>
      </c>
      <c r="BW167" s="12">
        <v>1</v>
      </c>
      <c r="BX167" s="12">
        <v>0</v>
      </c>
      <c r="BY167" s="12">
        <v>1</v>
      </c>
      <c r="BZ167" s="12">
        <v>0</v>
      </c>
      <c r="CA167" s="12">
        <v>1</v>
      </c>
      <c r="CB167" s="12">
        <v>0</v>
      </c>
      <c r="CC167" s="12">
        <v>1</v>
      </c>
      <c r="CD167" s="12">
        <v>0</v>
      </c>
      <c r="CE167" s="12">
        <v>1</v>
      </c>
      <c r="CF167" s="12">
        <v>0</v>
      </c>
      <c r="CG167" s="12">
        <v>1</v>
      </c>
      <c r="CH167" s="12">
        <v>0</v>
      </c>
      <c r="CI167" s="12">
        <v>1</v>
      </c>
      <c r="CJ167" s="12">
        <v>0</v>
      </c>
      <c r="CK167" s="12">
        <v>1</v>
      </c>
      <c r="CL167" s="12">
        <v>0</v>
      </c>
      <c r="CM167" s="12">
        <v>1</v>
      </c>
      <c r="CN167" s="12">
        <v>0</v>
      </c>
      <c r="CO167" s="12">
        <v>1</v>
      </c>
      <c r="CP167" s="12">
        <v>0</v>
      </c>
      <c r="CQ167" s="12">
        <v>1</v>
      </c>
      <c r="CR167" s="12">
        <v>0</v>
      </c>
      <c r="CS167" s="12">
        <v>1.0249999999999999</v>
      </c>
      <c r="CT167" s="44">
        <v>9.9999999999999995E-21</v>
      </c>
      <c r="CU167" s="12">
        <v>1.35789E-2</v>
      </c>
      <c r="CV167" s="12">
        <v>4.9097999999999998E-3</v>
      </c>
      <c r="CW167" s="12">
        <v>0.5552996</v>
      </c>
      <c r="CX167" s="12">
        <v>7.0260000000000001E-3</v>
      </c>
      <c r="CY167" s="12">
        <v>3.6662000000000001E-3</v>
      </c>
      <c r="CZ167" s="12">
        <v>9.4543000000000006E-3</v>
      </c>
      <c r="DA167" s="12">
        <v>4.1130000000000002E-4</v>
      </c>
      <c r="DB167" s="12">
        <v>2.0877999999999999E-3</v>
      </c>
      <c r="DC167" s="12">
        <v>2.4221300000000001E-2</v>
      </c>
      <c r="DD167" s="12">
        <v>4.6065000000000004E-3</v>
      </c>
      <c r="DE167" s="12">
        <v>2.3965000000000002E-3</v>
      </c>
      <c r="DF167" s="12">
        <v>1.283E-4</v>
      </c>
      <c r="DG167" s="12">
        <v>5.599E-4</v>
      </c>
      <c r="DH167" s="12">
        <v>1.0000000000000001E-5</v>
      </c>
      <c r="DI167" s="12">
        <v>0.17485919999999999</v>
      </c>
      <c r="DJ167" s="12">
        <v>3.9068999999999996E-3</v>
      </c>
      <c r="DK167" s="12">
        <v>6.8440000000000005E-4</v>
      </c>
      <c r="DL167" s="12">
        <v>7.6575000000000002E-3</v>
      </c>
      <c r="DM167" s="12">
        <v>1.3414E-3</v>
      </c>
      <c r="DN167" s="12">
        <v>4.2400000000000001E-5</v>
      </c>
      <c r="DO167" s="44">
        <v>1.3516059999999999E-8</v>
      </c>
      <c r="DP167" s="12">
        <v>1.2902E-2</v>
      </c>
      <c r="DQ167" s="12">
        <v>1.539E-4</v>
      </c>
      <c r="DR167" s="12">
        <v>4.7302540000000004</v>
      </c>
      <c r="DS167" s="12">
        <v>2.9762E-3</v>
      </c>
      <c r="DT167" s="12">
        <v>4.5575739999999998</v>
      </c>
      <c r="DU167" s="12">
        <v>4.1302999999999999E-3</v>
      </c>
      <c r="DV167" s="12">
        <v>96.502859999999998</v>
      </c>
      <c r="DW167" s="12">
        <v>6.4823699999999998E-2</v>
      </c>
      <c r="DX167" s="12">
        <v>32.636479999999999</v>
      </c>
      <c r="DY167" s="12">
        <v>2.93145E-2</v>
      </c>
      <c r="DZ167" s="12">
        <v>2.9780999999999998E-2</v>
      </c>
      <c r="EA167" s="12">
        <v>2.8191000000000001E-2</v>
      </c>
      <c r="EB167" s="12">
        <v>0</v>
      </c>
      <c r="EC167" s="44">
        <v>9.7897330000000001E-16</v>
      </c>
      <c r="ED167" s="44">
        <v>4.6307920000000001E-15</v>
      </c>
      <c r="EE167" s="12" t="s">
        <v>1460</v>
      </c>
      <c r="EF167" s="12">
        <v>3.9471000000000003E-3</v>
      </c>
      <c r="EG167" s="44">
        <v>6.4069999999999996E-7</v>
      </c>
      <c r="EH167" s="12">
        <v>1.9840819999999999</v>
      </c>
      <c r="EI167" s="12">
        <v>1.0002450000000001</v>
      </c>
      <c r="EJ167" s="12">
        <v>6.9459999999999997E-4</v>
      </c>
      <c r="EK167" s="12">
        <v>1.6500000000000001E-5</v>
      </c>
      <c r="EL167" s="12">
        <v>8.7000000000000001E-5</v>
      </c>
      <c r="EM167" s="44">
        <v>5.0000000000000004E-6</v>
      </c>
      <c r="EN167" s="12">
        <v>2.6059999999999999E-4</v>
      </c>
      <c r="EO167" s="44">
        <v>4.9999999999999998E-7</v>
      </c>
      <c r="EP167" s="12">
        <v>1.261E-2</v>
      </c>
      <c r="EQ167" s="12">
        <v>2.0000000000000002E-5</v>
      </c>
      <c r="ER167" s="12">
        <v>7.5310000000000004E-3</v>
      </c>
      <c r="ES167" s="12">
        <v>1.05E-4</v>
      </c>
      <c r="ET167" s="12">
        <v>1.4999999999999999E-4</v>
      </c>
      <c r="EU167" s="12">
        <v>1.0000000000000001E-5</v>
      </c>
      <c r="EV167" s="12">
        <v>250</v>
      </c>
      <c r="EW167" s="12">
        <v>0.01</v>
      </c>
      <c r="EX167" s="12">
        <v>1.96</v>
      </c>
      <c r="EY167" s="12">
        <v>0</v>
      </c>
      <c r="EZ167" s="12">
        <v>3.1836E-3</v>
      </c>
      <c r="FA167" s="12">
        <v>5.3959999999999998E-3</v>
      </c>
      <c r="FB167" s="12">
        <v>92.615849999999995</v>
      </c>
      <c r="FC167" s="12">
        <v>1.0679599999999999E-2</v>
      </c>
      <c r="FD167" s="12">
        <v>19.579470000000001</v>
      </c>
      <c r="FE167" s="12">
        <v>1.21105E-2</v>
      </c>
      <c r="FF167" s="12">
        <v>0.25261420000000001</v>
      </c>
      <c r="FG167" s="12">
        <v>3.0098E-3</v>
      </c>
      <c r="FH167" s="12">
        <v>7.6495199999999999E-2</v>
      </c>
      <c r="FI167" s="12">
        <v>1.34E-2</v>
      </c>
      <c r="FJ167" s="12">
        <v>1.0962700000000001E-2</v>
      </c>
      <c r="FK167" s="12">
        <v>1.963E-4</v>
      </c>
      <c r="FL167" s="12">
        <v>1.183E-4</v>
      </c>
      <c r="FM167" s="12">
        <v>1.793884</v>
      </c>
      <c r="FN167" s="12">
        <v>0.2117417</v>
      </c>
      <c r="FO167" s="12">
        <v>6.3019099999999995E-2</v>
      </c>
      <c r="FP167" s="12">
        <v>1.79491</v>
      </c>
      <c r="FQ167" s="12">
        <v>0.99938530000000003</v>
      </c>
      <c r="FR167" s="12">
        <v>1.1818E-3</v>
      </c>
      <c r="FS167" s="44">
        <v>5.4629999999999996E-10</v>
      </c>
      <c r="FT167" s="44">
        <v>5.8099999999999998E-11</v>
      </c>
      <c r="FU167" s="12">
        <v>0</v>
      </c>
      <c r="FV167" s="44">
        <v>4.962E-10</v>
      </c>
      <c r="FW167" s="12">
        <v>1.975E-2</v>
      </c>
      <c r="FX167" s="44">
        <v>5.4629999999999996E-10</v>
      </c>
      <c r="FY167" s="44">
        <v>7.0679999999999999E-6</v>
      </c>
      <c r="FZ167" s="44">
        <v>5.5304999999999997E-10</v>
      </c>
      <c r="GA167" s="44">
        <v>6.3080000000000001E-9</v>
      </c>
      <c r="GB167" s="44">
        <v>5.5430000000000004E-10</v>
      </c>
      <c r="GC167" s="12">
        <v>1.167E-2</v>
      </c>
      <c r="GD167" s="12">
        <v>0</v>
      </c>
      <c r="GE167" s="12">
        <v>295.5</v>
      </c>
      <c r="GF167" s="12">
        <v>0.1</v>
      </c>
      <c r="GG167" s="12">
        <v>1575</v>
      </c>
      <c r="GH167" s="12">
        <v>2</v>
      </c>
      <c r="GI167" s="12">
        <v>1.261E-2</v>
      </c>
      <c r="GJ167" s="12">
        <v>1.8679999999999999E-4</v>
      </c>
    </row>
    <row r="168" spans="1:192" s="12" customFormat="1" ht="12">
      <c r="A168" s="31"/>
      <c r="B168" s="32" t="s">
        <v>1679</v>
      </c>
      <c r="C168" s="32">
        <v>4</v>
      </c>
      <c r="D168" s="40">
        <v>5.0666089999999997</v>
      </c>
      <c r="E168" s="33">
        <v>1.1926900000000001E-2</v>
      </c>
      <c r="F168" s="40">
        <v>1.5816000000000001</v>
      </c>
      <c r="G168" s="34">
        <v>0.16012657494052684</v>
      </c>
      <c r="H168" s="45">
        <v>42.777586799587482</v>
      </c>
      <c r="I168" s="36">
        <v>90.780510000000007</v>
      </c>
      <c r="J168" s="42">
        <v>32.885730000000002</v>
      </c>
      <c r="K168" s="42">
        <v>0.12964120000000001</v>
      </c>
      <c r="L168" s="44">
        <v>9.9999999999999995E-21</v>
      </c>
      <c r="T168" s="12" t="s">
        <v>163</v>
      </c>
      <c r="U168" s="12" t="s">
        <v>111</v>
      </c>
      <c r="V168" s="12">
        <v>37</v>
      </c>
      <c r="W168" s="43">
        <v>42572</v>
      </c>
      <c r="X168" s="12">
        <v>12.56667</v>
      </c>
      <c r="Y168" s="44">
        <v>3551949000</v>
      </c>
      <c r="Z168" s="12" t="s">
        <v>1451</v>
      </c>
      <c r="AA168" s="12" t="s">
        <v>1452</v>
      </c>
      <c r="AB168" s="12">
        <v>18</v>
      </c>
      <c r="AC168" s="12" t="s">
        <v>1453</v>
      </c>
      <c r="AE168" s="12" t="s">
        <v>1454</v>
      </c>
      <c r="AF168" s="12">
        <v>7.875</v>
      </c>
      <c r="AH168" s="12" t="s">
        <v>1475</v>
      </c>
      <c r="AI168" s="12" t="s">
        <v>1464</v>
      </c>
      <c r="AJ168" s="12">
        <v>1</v>
      </c>
      <c r="AK168" s="12" t="s">
        <v>1458</v>
      </c>
      <c r="AL168" s="12">
        <v>1</v>
      </c>
      <c r="AM168" s="12" t="s">
        <v>1459</v>
      </c>
      <c r="AN168" s="12">
        <v>4</v>
      </c>
      <c r="AO168" s="12">
        <v>4</v>
      </c>
      <c r="AP168" s="12">
        <v>0</v>
      </c>
      <c r="AQ168" s="12">
        <v>4</v>
      </c>
      <c r="AR168" s="12">
        <v>0</v>
      </c>
      <c r="AS168" s="12">
        <v>30</v>
      </c>
      <c r="AT168" s="12">
        <v>30</v>
      </c>
      <c r="AU168" s="12">
        <v>141</v>
      </c>
      <c r="AX168" s="12">
        <v>0</v>
      </c>
      <c r="AY168" s="12">
        <v>3.0807999999999999E-3</v>
      </c>
      <c r="AZ168" s="12">
        <v>4.9383999999999999E-3</v>
      </c>
      <c r="BA168" s="12">
        <v>16.226099999999999</v>
      </c>
      <c r="BB168" s="12">
        <v>1.0178E-2</v>
      </c>
      <c r="BC168" s="12">
        <v>3.2017699999999998</v>
      </c>
      <c r="BD168" s="12">
        <v>8.7604999999999992E-3</v>
      </c>
      <c r="BE168" s="12">
        <v>4.7431300000000003E-2</v>
      </c>
      <c r="BF168" s="12">
        <v>2.8268E-3</v>
      </c>
      <c r="BG168" s="12">
        <v>1.92353E-2</v>
      </c>
      <c r="BH168" s="12">
        <v>6.7813999999999999E-3</v>
      </c>
      <c r="BI168" s="12">
        <v>5.0651000000000003E-3</v>
      </c>
      <c r="BJ168" s="12">
        <v>1.392E-4</v>
      </c>
      <c r="BK168" s="12">
        <v>3.0255E-3</v>
      </c>
      <c r="BL168" s="12">
        <v>2.5201999999999998E-3</v>
      </c>
      <c r="BM168" s="12">
        <v>16.380400000000002</v>
      </c>
      <c r="BN168" s="12">
        <v>8.0546000000000003E-3</v>
      </c>
      <c r="BO168" s="12">
        <v>3.224653</v>
      </c>
      <c r="BP168" s="12">
        <v>5.4993999999999998E-3</v>
      </c>
      <c r="BQ168" s="12">
        <v>5.0781199999999999E-2</v>
      </c>
      <c r="BR168" s="12">
        <v>2.2047E-3</v>
      </c>
      <c r="BS168" s="12">
        <v>4.2963599999999998E-2</v>
      </c>
      <c r="BT168" s="12">
        <v>5.3057E-3</v>
      </c>
      <c r="BU168" s="12">
        <v>5.5282999999999999E-3</v>
      </c>
      <c r="BV168" s="12">
        <v>1.025E-4</v>
      </c>
      <c r="BW168" s="12">
        <v>1</v>
      </c>
      <c r="BX168" s="12">
        <v>0</v>
      </c>
      <c r="BY168" s="12">
        <v>1</v>
      </c>
      <c r="BZ168" s="12">
        <v>0</v>
      </c>
      <c r="CA168" s="12">
        <v>1</v>
      </c>
      <c r="CB168" s="12">
        <v>0</v>
      </c>
      <c r="CC168" s="12">
        <v>1</v>
      </c>
      <c r="CD168" s="12">
        <v>0</v>
      </c>
      <c r="CE168" s="12">
        <v>1</v>
      </c>
      <c r="CF168" s="12">
        <v>0</v>
      </c>
      <c r="CG168" s="12">
        <v>1</v>
      </c>
      <c r="CH168" s="12">
        <v>0</v>
      </c>
      <c r="CI168" s="12">
        <v>1</v>
      </c>
      <c r="CJ168" s="12">
        <v>0</v>
      </c>
      <c r="CK168" s="12">
        <v>1</v>
      </c>
      <c r="CL168" s="12">
        <v>0</v>
      </c>
      <c r="CM168" s="12">
        <v>1</v>
      </c>
      <c r="CN168" s="12">
        <v>0</v>
      </c>
      <c r="CO168" s="12">
        <v>1</v>
      </c>
      <c r="CP168" s="12">
        <v>0</v>
      </c>
      <c r="CQ168" s="12">
        <v>1</v>
      </c>
      <c r="CR168" s="12">
        <v>0</v>
      </c>
      <c r="CS168" s="12">
        <v>1.0249999999999999</v>
      </c>
      <c r="CT168" s="44">
        <v>9.9999999999999995E-21</v>
      </c>
      <c r="CU168" s="12">
        <v>-5.5300000000000002E-5</v>
      </c>
      <c r="CV168" s="12">
        <v>4.2468999999999996E-3</v>
      </c>
      <c r="CW168" s="12">
        <v>0.15429709999999999</v>
      </c>
      <c r="CX168" s="12">
        <v>6.2221000000000004E-3</v>
      </c>
      <c r="CY168" s="12">
        <v>2.28825E-2</v>
      </c>
      <c r="CZ168" s="12">
        <v>6.8193000000000004E-3</v>
      </c>
      <c r="DA168" s="12">
        <v>3.3498999999999998E-3</v>
      </c>
      <c r="DB168" s="12">
        <v>1.7692000000000001E-3</v>
      </c>
      <c r="DC168" s="12">
        <v>2.3728300000000001E-2</v>
      </c>
      <c r="DD168" s="12">
        <v>4.2234000000000004E-3</v>
      </c>
      <c r="DE168" s="12">
        <v>5.867E-4</v>
      </c>
      <c r="DF168" s="12">
        <v>9.1399999999999999E-5</v>
      </c>
      <c r="DG168" s="12">
        <v>1.5816000000000001E-3</v>
      </c>
      <c r="DH168" s="12">
        <v>4.3699999999999998E-5</v>
      </c>
      <c r="DI168" s="12">
        <v>0.19404879999999999</v>
      </c>
      <c r="DJ168" s="12">
        <v>1.1926900000000001E-2</v>
      </c>
      <c r="DK168" s="12">
        <v>4.2049000000000001E-3</v>
      </c>
      <c r="DL168" s="12">
        <v>2.33767E-2</v>
      </c>
      <c r="DM168" s="12">
        <v>8.2416999999999994E-3</v>
      </c>
      <c r="DN168" s="12">
        <v>4.3209999999999999E-4</v>
      </c>
      <c r="DO168" s="44">
        <v>8.304334E-8</v>
      </c>
      <c r="DP168" s="12">
        <v>1.48104E-2</v>
      </c>
      <c r="DQ168" s="12">
        <v>8.8360000000000001E-4</v>
      </c>
      <c r="DR168" s="12">
        <v>5.0666089999999997</v>
      </c>
      <c r="DS168" s="12">
        <v>1.42226E-2</v>
      </c>
      <c r="DT168" s="12">
        <v>4.592695</v>
      </c>
      <c r="DU168" s="12">
        <v>1.8268300000000001E-2</v>
      </c>
      <c r="DV168" s="12">
        <v>90.780510000000007</v>
      </c>
      <c r="DW168" s="12">
        <v>0.2678374</v>
      </c>
      <c r="DX168" s="12">
        <v>32.885730000000002</v>
      </c>
      <c r="DY168" s="12">
        <v>0.12964120000000001</v>
      </c>
      <c r="DZ168" s="12">
        <v>0.12974910000000001</v>
      </c>
      <c r="EA168" s="12">
        <v>0.1296235</v>
      </c>
      <c r="EB168" s="12">
        <v>0</v>
      </c>
      <c r="EC168" s="44">
        <v>1.601278E-16</v>
      </c>
      <c r="ED168" s="44">
        <v>8.1130509999999996E-16</v>
      </c>
      <c r="EE168" s="12" t="s">
        <v>1460</v>
      </c>
      <c r="EF168" s="12">
        <v>3.9471000000000003E-3</v>
      </c>
      <c r="EG168" s="44">
        <v>6.4069999999999996E-7</v>
      </c>
      <c r="EH168" s="12">
        <v>1.985746</v>
      </c>
      <c r="EI168" s="12">
        <v>1.000246</v>
      </c>
      <c r="EJ168" s="12">
        <v>6.9459999999999997E-4</v>
      </c>
      <c r="EK168" s="12">
        <v>1.6500000000000001E-5</v>
      </c>
      <c r="EL168" s="12">
        <v>8.7000000000000001E-5</v>
      </c>
      <c r="EM168" s="44">
        <v>5.0000000000000004E-6</v>
      </c>
      <c r="EN168" s="12">
        <v>2.6059999999999999E-4</v>
      </c>
      <c r="EO168" s="44">
        <v>4.9999999999999998E-7</v>
      </c>
      <c r="EP168" s="12">
        <v>1.261E-2</v>
      </c>
      <c r="EQ168" s="12">
        <v>2.0000000000000002E-5</v>
      </c>
      <c r="ER168" s="12">
        <v>7.5310000000000004E-3</v>
      </c>
      <c r="ES168" s="12">
        <v>1.05E-4</v>
      </c>
      <c r="ET168" s="12">
        <v>1.4999999999999999E-4</v>
      </c>
      <c r="EU168" s="12">
        <v>1.0000000000000001E-5</v>
      </c>
      <c r="EV168" s="12">
        <v>250</v>
      </c>
      <c r="EW168" s="12">
        <v>0.01</v>
      </c>
      <c r="EX168" s="12">
        <v>1.96</v>
      </c>
      <c r="EY168" s="12">
        <v>0</v>
      </c>
      <c r="EZ168" s="12">
        <v>3.0807999999999999E-3</v>
      </c>
      <c r="FA168" s="12">
        <v>4.9383999999999999E-3</v>
      </c>
      <c r="FB168" s="12">
        <v>16.226099999999999</v>
      </c>
      <c r="FC168" s="12">
        <v>1.0178E-2</v>
      </c>
      <c r="FD168" s="12">
        <v>3.202556</v>
      </c>
      <c r="FE168" s="12">
        <v>8.7627E-3</v>
      </c>
      <c r="FF168" s="12">
        <v>4.7431300000000003E-2</v>
      </c>
      <c r="FG168" s="12">
        <v>2.8268E-3</v>
      </c>
      <c r="FH168" s="12">
        <v>3.8196500000000001E-2</v>
      </c>
      <c r="FI168" s="12">
        <v>1.34661E-2</v>
      </c>
      <c r="FJ168" s="12">
        <v>5.0651000000000003E-3</v>
      </c>
      <c r="FK168" s="12">
        <v>1.392E-4</v>
      </c>
      <c r="FL168" s="12">
        <v>3.1199999999999999E-4</v>
      </c>
      <c r="FM168" s="12">
        <v>2.7561230000000001</v>
      </c>
      <c r="FN168" s="12">
        <v>0.1976628</v>
      </c>
      <c r="FO168" s="12">
        <v>0.28113300000000002</v>
      </c>
      <c r="FP168" s="12">
        <v>2.7689400000000002</v>
      </c>
      <c r="FQ168" s="12">
        <v>0.99484709999999998</v>
      </c>
      <c r="FR168" s="12">
        <v>5.1005E-3</v>
      </c>
      <c r="FS168" s="44">
        <v>5.4629999999999996E-10</v>
      </c>
      <c r="FT168" s="44">
        <v>5.8099999999999998E-11</v>
      </c>
      <c r="FU168" s="12">
        <v>0</v>
      </c>
      <c r="FV168" s="44">
        <v>4.962E-10</v>
      </c>
      <c r="FW168" s="12">
        <v>1.975E-2</v>
      </c>
      <c r="FX168" s="44">
        <v>5.4629999999999996E-10</v>
      </c>
      <c r="FY168" s="44">
        <v>7.0679999999999999E-6</v>
      </c>
      <c r="FZ168" s="44">
        <v>5.5304999999999997E-10</v>
      </c>
      <c r="GA168" s="44">
        <v>6.3080000000000001E-9</v>
      </c>
      <c r="GB168" s="44">
        <v>5.5430000000000004E-10</v>
      </c>
      <c r="GC168" s="12">
        <v>1.167E-2</v>
      </c>
      <c r="GD168" s="12">
        <v>0</v>
      </c>
      <c r="GE168" s="12">
        <v>295.5</v>
      </c>
      <c r="GF168" s="12">
        <v>0.1</v>
      </c>
      <c r="GG168" s="12">
        <v>1575</v>
      </c>
      <c r="GH168" s="12">
        <v>2</v>
      </c>
      <c r="GI168" s="12">
        <v>1.261E-2</v>
      </c>
      <c r="GJ168" s="12">
        <v>1.9034E-3</v>
      </c>
    </row>
    <row r="169" spans="1:192" s="12" customFormat="1" ht="12">
      <c r="A169" s="31"/>
      <c r="B169" s="32" t="s">
        <v>1698</v>
      </c>
      <c r="C169" s="32">
        <v>4</v>
      </c>
      <c r="D169" s="40">
        <v>4.707579</v>
      </c>
      <c r="E169" s="33">
        <v>5.6619000000000001E-3</v>
      </c>
      <c r="F169" s="33">
        <v>0.2631</v>
      </c>
      <c r="G169" s="34">
        <v>0.96237025672173837</v>
      </c>
      <c r="H169" s="45">
        <v>90.111799925819952</v>
      </c>
      <c r="I169" s="36">
        <v>98.354799999999997</v>
      </c>
      <c r="J169" s="34">
        <v>33.098939999999999</v>
      </c>
      <c r="K169" s="34">
        <v>2.3414899999999999E-2</v>
      </c>
      <c r="L169" s="44">
        <v>9.9999999999999995E-21</v>
      </c>
      <c r="T169" s="12" t="s">
        <v>164</v>
      </c>
      <c r="U169" s="12" t="s">
        <v>111</v>
      </c>
      <c r="V169" s="12">
        <v>37</v>
      </c>
      <c r="W169" s="43">
        <v>42572</v>
      </c>
      <c r="X169" s="12">
        <v>17.783329999999999</v>
      </c>
      <c r="Y169" s="44">
        <v>3551968000</v>
      </c>
      <c r="Z169" s="12" t="s">
        <v>1451</v>
      </c>
      <c r="AA169" s="12" t="s">
        <v>1452</v>
      </c>
      <c r="AB169" s="12">
        <v>18</v>
      </c>
      <c r="AC169" s="12" t="s">
        <v>1453</v>
      </c>
      <c r="AE169" s="12" t="s">
        <v>1454</v>
      </c>
      <c r="AF169" s="12">
        <v>7.875</v>
      </c>
      <c r="AH169" s="12" t="s">
        <v>1475</v>
      </c>
      <c r="AI169" s="12" t="s">
        <v>1464</v>
      </c>
      <c r="AJ169" s="12">
        <v>1</v>
      </c>
      <c r="AK169" s="12" t="s">
        <v>1458</v>
      </c>
      <c r="AL169" s="12">
        <v>1</v>
      </c>
      <c r="AM169" s="12" t="s">
        <v>1459</v>
      </c>
      <c r="AN169" s="12">
        <v>4</v>
      </c>
      <c r="AO169" s="12">
        <v>4</v>
      </c>
      <c r="AP169" s="12">
        <v>0</v>
      </c>
      <c r="AQ169" s="12">
        <v>4</v>
      </c>
      <c r="AR169" s="12">
        <v>0</v>
      </c>
      <c r="AS169" s="12">
        <v>30</v>
      </c>
      <c r="AT169" s="12">
        <v>30</v>
      </c>
      <c r="AU169" s="12">
        <v>161</v>
      </c>
      <c r="AX169" s="12">
        <v>0</v>
      </c>
      <c r="AY169" s="12">
        <v>6.6705999999999996E-3</v>
      </c>
      <c r="AZ169" s="12">
        <v>5.0035000000000001E-3</v>
      </c>
      <c r="BA169" s="12">
        <v>90.609030000000004</v>
      </c>
      <c r="BB169" s="12">
        <v>1.18294E-2</v>
      </c>
      <c r="BC169" s="12">
        <v>19.242730000000002</v>
      </c>
      <c r="BD169" s="12">
        <v>1.02224E-2</v>
      </c>
      <c r="BE169" s="12">
        <v>0.24801380000000001</v>
      </c>
      <c r="BF169" s="12">
        <v>2.9023999999999999E-3</v>
      </c>
      <c r="BG169" s="12">
        <v>5.4645100000000002E-2</v>
      </c>
      <c r="BH169" s="12">
        <v>6.7609999999999996E-3</v>
      </c>
      <c r="BI169" s="12">
        <v>5.0645000000000004E-3</v>
      </c>
      <c r="BJ169" s="12">
        <v>1.373E-4</v>
      </c>
      <c r="BK169" s="12">
        <v>2.6075999999999998E-2</v>
      </c>
      <c r="BL169" s="12">
        <v>2.1911999999999999E-3</v>
      </c>
      <c r="BM169" s="12">
        <v>90.738240000000005</v>
      </c>
      <c r="BN169" s="12">
        <v>1.02396E-2</v>
      </c>
      <c r="BO169" s="12">
        <v>19.281330000000001</v>
      </c>
      <c r="BP169" s="12">
        <v>7.4628000000000003E-3</v>
      </c>
      <c r="BQ169" s="12">
        <v>0.25065130000000002</v>
      </c>
      <c r="BR169" s="12">
        <v>2.3135999999999999E-3</v>
      </c>
      <c r="BS169" s="12">
        <v>7.1727399999999997E-2</v>
      </c>
      <c r="BT169" s="12">
        <v>5.3464999999999997E-3</v>
      </c>
      <c r="BU169" s="12">
        <v>5.6541999999999999E-3</v>
      </c>
      <c r="BV169" s="12">
        <v>1.0280000000000001E-4</v>
      </c>
      <c r="BW169" s="12">
        <v>1</v>
      </c>
      <c r="BX169" s="12">
        <v>0</v>
      </c>
      <c r="BY169" s="12">
        <v>1</v>
      </c>
      <c r="BZ169" s="12">
        <v>0</v>
      </c>
      <c r="CA169" s="12">
        <v>1</v>
      </c>
      <c r="CB169" s="12">
        <v>0</v>
      </c>
      <c r="CC169" s="12">
        <v>1</v>
      </c>
      <c r="CD169" s="12">
        <v>0</v>
      </c>
      <c r="CE169" s="12">
        <v>1</v>
      </c>
      <c r="CF169" s="12">
        <v>0</v>
      </c>
      <c r="CG169" s="12">
        <v>1</v>
      </c>
      <c r="CH169" s="12">
        <v>0</v>
      </c>
      <c r="CI169" s="12">
        <v>1</v>
      </c>
      <c r="CJ169" s="12">
        <v>0</v>
      </c>
      <c r="CK169" s="12">
        <v>1</v>
      </c>
      <c r="CL169" s="12">
        <v>0</v>
      </c>
      <c r="CM169" s="12">
        <v>1</v>
      </c>
      <c r="CN169" s="12">
        <v>0</v>
      </c>
      <c r="CO169" s="12">
        <v>1</v>
      </c>
      <c r="CP169" s="12">
        <v>0</v>
      </c>
      <c r="CQ169" s="12">
        <v>1</v>
      </c>
      <c r="CR169" s="12">
        <v>0</v>
      </c>
      <c r="CS169" s="12">
        <v>1.0249999999999999</v>
      </c>
      <c r="CT169" s="44">
        <v>9.9999999999999995E-21</v>
      </c>
      <c r="CU169" s="12">
        <v>1.94054E-2</v>
      </c>
      <c r="CV169" s="12">
        <v>4.4981999999999999E-3</v>
      </c>
      <c r="CW169" s="12">
        <v>0.12921740000000001</v>
      </c>
      <c r="CX169" s="12">
        <v>5.9232E-3</v>
      </c>
      <c r="CY169" s="12">
        <v>3.8606000000000001E-2</v>
      </c>
      <c r="CZ169" s="12">
        <v>6.986E-3</v>
      </c>
      <c r="DA169" s="12">
        <v>2.6373999999999998E-3</v>
      </c>
      <c r="DB169" s="12">
        <v>1.7524000000000001E-3</v>
      </c>
      <c r="DC169" s="12">
        <v>1.7082199999999999E-2</v>
      </c>
      <c r="DD169" s="12">
        <v>4.1384000000000004E-3</v>
      </c>
      <c r="DE169" s="12">
        <v>7.1319999999999999E-4</v>
      </c>
      <c r="DF169" s="12">
        <v>8.7999999999999998E-5</v>
      </c>
      <c r="DG169" s="12">
        <v>2.631E-4</v>
      </c>
      <c r="DH169" s="44">
        <v>7.1370350000000004E-6</v>
      </c>
      <c r="DI169" s="12">
        <v>0.54590309999999997</v>
      </c>
      <c r="DJ169" s="12">
        <v>5.6619000000000001E-3</v>
      </c>
      <c r="DK169" s="12">
        <v>7.0049999999999995E-4</v>
      </c>
      <c r="DL169" s="12">
        <v>1.1097299999999999E-2</v>
      </c>
      <c r="DM169" s="12">
        <v>1.3730000000000001E-3</v>
      </c>
      <c r="DN169" s="12">
        <v>5.13E-5</v>
      </c>
      <c r="DO169" s="44">
        <v>1.3834729999999999E-8</v>
      </c>
      <c r="DP169" s="12">
        <v>1.2885499999999999E-2</v>
      </c>
      <c r="DQ169" s="12">
        <v>1.5090000000000001E-4</v>
      </c>
      <c r="DR169" s="12">
        <v>4.707579</v>
      </c>
      <c r="DS169" s="12">
        <v>2.5752000000000001E-3</v>
      </c>
      <c r="DT169" s="12">
        <v>4.6227400000000003</v>
      </c>
      <c r="DU169" s="12">
        <v>3.2999000000000001E-3</v>
      </c>
      <c r="DV169" s="12">
        <v>98.354799999999997</v>
      </c>
      <c r="DW169" s="12">
        <v>4.8582899999999998E-2</v>
      </c>
      <c r="DX169" s="12">
        <v>33.098939999999999</v>
      </c>
      <c r="DY169" s="12">
        <v>2.3414899999999999E-2</v>
      </c>
      <c r="DZ169" s="12">
        <v>2.4012700000000001E-2</v>
      </c>
      <c r="EA169" s="12">
        <v>0</v>
      </c>
      <c r="EB169" s="12">
        <v>0</v>
      </c>
      <c r="EC169" s="44">
        <v>9.6237399999999997E-16</v>
      </c>
      <c r="ED169" s="44">
        <v>4.5304509999999999E-15</v>
      </c>
      <c r="EE169" s="12" t="s">
        <v>1460</v>
      </c>
      <c r="EF169" s="12">
        <v>3.9471000000000003E-3</v>
      </c>
      <c r="EG169" s="44">
        <v>6.4069999999999996E-7</v>
      </c>
      <c r="EH169" s="12">
        <v>1.9942759999999999</v>
      </c>
      <c r="EI169" s="12">
        <v>1.0002470000000001</v>
      </c>
      <c r="EJ169" s="12">
        <v>6.9459999999999997E-4</v>
      </c>
      <c r="EK169" s="12">
        <v>1.6500000000000001E-5</v>
      </c>
      <c r="EL169" s="12">
        <v>8.7000000000000001E-5</v>
      </c>
      <c r="EM169" s="44">
        <v>5.0000000000000004E-6</v>
      </c>
      <c r="EN169" s="12">
        <v>2.6059999999999999E-4</v>
      </c>
      <c r="EO169" s="44">
        <v>4.9999999999999998E-7</v>
      </c>
      <c r="EP169" s="12">
        <v>1.261E-2</v>
      </c>
      <c r="EQ169" s="12">
        <v>2.0000000000000002E-5</v>
      </c>
      <c r="ER169" s="12">
        <v>7.5310000000000004E-3</v>
      </c>
      <c r="ES169" s="12">
        <v>1.05E-4</v>
      </c>
      <c r="ET169" s="12">
        <v>1.4999999999999999E-4</v>
      </c>
      <c r="EU169" s="12">
        <v>1.0000000000000001E-5</v>
      </c>
      <c r="EV169" s="12">
        <v>250</v>
      </c>
      <c r="EW169" s="12">
        <v>0.01</v>
      </c>
      <c r="EX169" s="12">
        <v>1.96</v>
      </c>
      <c r="EY169" s="12">
        <v>0</v>
      </c>
      <c r="EZ169" s="12">
        <v>6.6705999999999996E-3</v>
      </c>
      <c r="FA169" s="12">
        <v>5.0035000000000001E-3</v>
      </c>
      <c r="FB169" s="12">
        <v>90.609030000000004</v>
      </c>
      <c r="FC169" s="12">
        <v>1.18294E-2</v>
      </c>
      <c r="FD169" s="12">
        <v>19.247479999999999</v>
      </c>
      <c r="FE169" s="12">
        <v>1.02249E-2</v>
      </c>
      <c r="FF169" s="12">
        <v>0.24801380000000001</v>
      </c>
      <c r="FG169" s="12">
        <v>2.9023999999999999E-3</v>
      </c>
      <c r="FH169" s="12">
        <v>0.1089774</v>
      </c>
      <c r="FI169" s="12">
        <v>1.34833E-2</v>
      </c>
      <c r="FJ169" s="12">
        <v>5.0645000000000004E-3</v>
      </c>
      <c r="FK169" s="12">
        <v>1.373E-4</v>
      </c>
      <c r="FL169" s="12">
        <v>5.5699999999999999E-5</v>
      </c>
      <c r="FM169" s="12">
        <v>2.7282799999999998</v>
      </c>
      <c r="FN169" s="12">
        <v>0.21276300000000001</v>
      </c>
      <c r="FO169" s="12">
        <v>5.4792100000000003E-2</v>
      </c>
      <c r="FP169" s="12">
        <v>2.728761</v>
      </c>
      <c r="FQ169" s="12">
        <v>0.99979899999999999</v>
      </c>
      <c r="FR169" s="12">
        <v>1.1456000000000001E-3</v>
      </c>
      <c r="FS169" s="44">
        <v>5.4629999999999996E-10</v>
      </c>
      <c r="FT169" s="44">
        <v>5.8099999999999998E-11</v>
      </c>
      <c r="FU169" s="12">
        <v>0</v>
      </c>
      <c r="FV169" s="44">
        <v>4.962E-10</v>
      </c>
      <c r="FW169" s="12">
        <v>1.975E-2</v>
      </c>
      <c r="FX169" s="44">
        <v>5.4629999999999996E-10</v>
      </c>
      <c r="FY169" s="44">
        <v>7.0679999999999999E-6</v>
      </c>
      <c r="FZ169" s="44">
        <v>5.5304999999999997E-10</v>
      </c>
      <c r="GA169" s="44">
        <v>6.3080000000000001E-9</v>
      </c>
      <c r="GB169" s="44">
        <v>5.5430000000000004E-10</v>
      </c>
      <c r="GC169" s="12">
        <v>1.167E-2</v>
      </c>
      <c r="GD169" s="12">
        <v>0</v>
      </c>
      <c r="GE169" s="12">
        <v>295.5</v>
      </c>
      <c r="GF169" s="12">
        <v>0.1</v>
      </c>
      <c r="GG169" s="12">
        <v>1575</v>
      </c>
      <c r="GH169" s="12">
        <v>2</v>
      </c>
      <c r="GI169" s="12">
        <v>1.261E-2</v>
      </c>
      <c r="GJ169" s="12">
        <v>2.2599999999999999E-4</v>
      </c>
    </row>
    <row r="170" spans="1:192" s="12" customFormat="1" ht="12">
      <c r="A170" s="31"/>
      <c r="B170" s="32" t="s">
        <v>1623</v>
      </c>
      <c r="C170" s="32">
        <v>4</v>
      </c>
      <c r="D170" s="40">
        <v>4.6587110000000003</v>
      </c>
      <c r="E170" s="33">
        <v>5.3207000000000003E-3</v>
      </c>
      <c r="F170" s="33">
        <v>9.2399999999999996E-2</v>
      </c>
      <c r="G170" s="34">
        <v>1.551979670918967</v>
      </c>
      <c r="H170" s="45">
        <v>95.890390362170379</v>
      </c>
      <c r="I170" s="36">
        <v>99.421689999999998</v>
      </c>
      <c r="J170" s="34">
        <v>33.11</v>
      </c>
      <c r="K170" s="34">
        <v>1.7898000000000001E-2</v>
      </c>
      <c r="L170" s="44">
        <v>9.9999999999999995E-21</v>
      </c>
      <c r="T170" s="12" t="s">
        <v>165</v>
      </c>
      <c r="U170" s="12" t="s">
        <v>111</v>
      </c>
      <c r="V170" s="12">
        <v>37</v>
      </c>
      <c r="W170" s="43">
        <v>42571</v>
      </c>
      <c r="X170" s="12">
        <v>14.1</v>
      </c>
      <c r="Y170" s="44">
        <v>3551868000</v>
      </c>
      <c r="Z170" s="12" t="s">
        <v>1451</v>
      </c>
      <c r="AA170" s="12" t="s">
        <v>1452</v>
      </c>
      <c r="AB170" s="12">
        <v>18</v>
      </c>
      <c r="AC170" s="12" t="s">
        <v>1453</v>
      </c>
      <c r="AE170" s="12" t="s">
        <v>1454</v>
      </c>
      <c r="AF170" s="12">
        <v>7.875</v>
      </c>
      <c r="AH170" s="12" t="s">
        <v>1475</v>
      </c>
      <c r="AI170" s="12" t="s">
        <v>1464</v>
      </c>
      <c r="AJ170" s="12">
        <v>1</v>
      </c>
      <c r="AK170" s="12" t="s">
        <v>1458</v>
      </c>
      <c r="AL170" s="12">
        <v>1</v>
      </c>
      <c r="AM170" s="12" t="s">
        <v>1459</v>
      </c>
      <c r="AN170" s="12">
        <v>4</v>
      </c>
      <c r="AO170" s="12">
        <v>4</v>
      </c>
      <c r="AP170" s="12">
        <v>0</v>
      </c>
      <c r="AQ170" s="12">
        <v>4</v>
      </c>
      <c r="AR170" s="12">
        <v>0</v>
      </c>
      <c r="AS170" s="12">
        <v>30</v>
      </c>
      <c r="AT170" s="12">
        <v>30</v>
      </c>
      <c r="AU170" s="12">
        <v>94</v>
      </c>
      <c r="AX170" s="12">
        <v>0</v>
      </c>
      <c r="AY170" s="12">
        <v>-5.7562999999999998E-3</v>
      </c>
      <c r="AZ170" s="12">
        <v>5.8062000000000001E-3</v>
      </c>
      <c r="BA170" s="12">
        <v>144.60509999999999</v>
      </c>
      <c r="BB170" s="12">
        <v>1.7968399999999999E-2</v>
      </c>
      <c r="BC170" s="12">
        <v>31.032299999999999</v>
      </c>
      <c r="BD170" s="12">
        <v>1.2647E-2</v>
      </c>
      <c r="BE170" s="12">
        <v>0.39377079999999998</v>
      </c>
      <c r="BF170" s="12">
        <v>2.8671E-3</v>
      </c>
      <c r="BG170" s="12">
        <v>8.4722400000000003E-2</v>
      </c>
      <c r="BH170" s="12">
        <v>6.9224000000000004E-3</v>
      </c>
      <c r="BI170" s="12">
        <v>2.8673000000000001E-3</v>
      </c>
      <c r="BJ170" s="12">
        <v>1.6449999999999999E-4</v>
      </c>
      <c r="BK170" s="12">
        <v>2.0282999999999998E-3</v>
      </c>
      <c r="BL170" s="12">
        <v>2.3584000000000001E-3</v>
      </c>
      <c r="BM170" s="12">
        <v>145.25110000000001</v>
      </c>
      <c r="BN170" s="12">
        <v>1.64288E-2</v>
      </c>
      <c r="BO170" s="12">
        <v>31.046949999999999</v>
      </c>
      <c r="BP170" s="12">
        <v>7.8907999999999999E-3</v>
      </c>
      <c r="BQ170" s="12">
        <v>0.39760420000000002</v>
      </c>
      <c r="BR170" s="12">
        <v>2.1226999999999999E-3</v>
      </c>
      <c r="BS170" s="12">
        <v>0.1033982</v>
      </c>
      <c r="BT170" s="12">
        <v>5.0720000000000001E-3</v>
      </c>
      <c r="BU170" s="12">
        <v>5.4044000000000002E-3</v>
      </c>
      <c r="BV170" s="12">
        <v>1.004E-4</v>
      </c>
      <c r="BW170" s="12">
        <v>1</v>
      </c>
      <c r="BX170" s="12">
        <v>0</v>
      </c>
      <c r="BY170" s="12">
        <v>1</v>
      </c>
      <c r="BZ170" s="12">
        <v>0</v>
      </c>
      <c r="CA170" s="12">
        <v>1</v>
      </c>
      <c r="CB170" s="12">
        <v>0</v>
      </c>
      <c r="CC170" s="12">
        <v>1</v>
      </c>
      <c r="CD170" s="12">
        <v>0</v>
      </c>
      <c r="CE170" s="12">
        <v>1</v>
      </c>
      <c r="CF170" s="12">
        <v>0</v>
      </c>
      <c r="CG170" s="12">
        <v>1</v>
      </c>
      <c r="CH170" s="12">
        <v>0</v>
      </c>
      <c r="CI170" s="12">
        <v>1</v>
      </c>
      <c r="CJ170" s="12">
        <v>0</v>
      </c>
      <c r="CK170" s="12">
        <v>1</v>
      </c>
      <c r="CL170" s="12">
        <v>0</v>
      </c>
      <c r="CM170" s="12">
        <v>1</v>
      </c>
      <c r="CN170" s="12">
        <v>0</v>
      </c>
      <c r="CO170" s="12">
        <v>1</v>
      </c>
      <c r="CP170" s="12">
        <v>0</v>
      </c>
      <c r="CQ170" s="12">
        <v>1</v>
      </c>
      <c r="CR170" s="12">
        <v>0</v>
      </c>
      <c r="CS170" s="12">
        <v>1.0249999999999999</v>
      </c>
      <c r="CT170" s="44">
        <v>9.9999999999999995E-21</v>
      </c>
      <c r="CU170" s="12">
        <v>7.7846E-3</v>
      </c>
      <c r="CV170" s="12">
        <v>5.3055999999999997E-3</v>
      </c>
      <c r="CW170" s="12">
        <v>0.64608399999999999</v>
      </c>
      <c r="CX170" s="12">
        <v>7.2772999999999996E-3</v>
      </c>
      <c r="CY170" s="12">
        <v>1.4657099999999999E-2</v>
      </c>
      <c r="CZ170" s="12">
        <v>9.8834000000000005E-3</v>
      </c>
      <c r="DA170" s="12">
        <v>3.8333999999999998E-3</v>
      </c>
      <c r="DB170" s="12">
        <v>1.9273000000000001E-3</v>
      </c>
      <c r="DC170" s="12">
        <v>1.8675799999999999E-2</v>
      </c>
      <c r="DD170" s="12">
        <v>4.7111000000000002E-3</v>
      </c>
      <c r="DE170" s="12">
        <v>2.6069999999999999E-3</v>
      </c>
      <c r="DF170" s="12">
        <v>1.283E-4</v>
      </c>
      <c r="DG170" s="12">
        <v>9.2399999999999996E-5</v>
      </c>
      <c r="DH170" s="44">
        <v>5.2986310000000002E-6</v>
      </c>
      <c r="DI170" s="12">
        <v>1.4586859999999999</v>
      </c>
      <c r="DJ170" s="12">
        <v>5.3207000000000003E-3</v>
      </c>
      <c r="DK170" s="12">
        <v>4.347E-4</v>
      </c>
      <c r="DL170" s="12">
        <v>1.04286E-2</v>
      </c>
      <c r="DM170" s="12">
        <v>8.5209999999999995E-4</v>
      </c>
      <c r="DN170" s="12">
        <v>1.33E-5</v>
      </c>
      <c r="DO170" s="44">
        <v>8.5857189999999997E-9</v>
      </c>
      <c r="DP170" s="12">
        <v>1.2685999999999999E-2</v>
      </c>
      <c r="DQ170" s="12">
        <v>9.2499999999999999E-5</v>
      </c>
      <c r="DR170" s="12">
        <v>4.6587110000000003</v>
      </c>
      <c r="DS170" s="12">
        <v>1.9848999999999999E-3</v>
      </c>
      <c r="DT170" s="12">
        <v>4.6242989999999997</v>
      </c>
      <c r="DU170" s="12">
        <v>2.5224000000000002E-3</v>
      </c>
      <c r="DV170" s="12">
        <v>99.421689999999998</v>
      </c>
      <c r="DW170" s="12">
        <v>3.8103400000000003E-2</v>
      </c>
      <c r="DX170" s="12">
        <v>33.11</v>
      </c>
      <c r="DY170" s="12">
        <v>1.7898000000000001E-2</v>
      </c>
      <c r="DZ170" s="12">
        <v>1.8673700000000001E-2</v>
      </c>
      <c r="EA170" s="12">
        <v>5.8659999999999995E-4</v>
      </c>
      <c r="EB170" s="12">
        <v>0</v>
      </c>
      <c r="EC170" s="44">
        <v>1.5519859999999999E-15</v>
      </c>
      <c r="ED170" s="44">
        <v>7.2302529999999998E-15</v>
      </c>
      <c r="EE170" s="12" t="s">
        <v>1460</v>
      </c>
      <c r="EF170" s="12">
        <v>3.9471000000000003E-3</v>
      </c>
      <c r="EG170" s="44">
        <v>6.4069999999999996E-7</v>
      </c>
      <c r="EH170" s="12">
        <v>1.9493450000000001</v>
      </c>
      <c r="EI170" s="12">
        <v>1.0002390000000001</v>
      </c>
      <c r="EJ170" s="12">
        <v>6.9459999999999997E-4</v>
      </c>
      <c r="EK170" s="12">
        <v>1.6500000000000001E-5</v>
      </c>
      <c r="EL170" s="12">
        <v>8.7000000000000001E-5</v>
      </c>
      <c r="EM170" s="44">
        <v>5.0000000000000004E-6</v>
      </c>
      <c r="EN170" s="12">
        <v>2.6059999999999999E-4</v>
      </c>
      <c r="EO170" s="44">
        <v>4.9999999999999998E-7</v>
      </c>
      <c r="EP170" s="12">
        <v>1.261E-2</v>
      </c>
      <c r="EQ170" s="12">
        <v>2.0000000000000002E-5</v>
      </c>
      <c r="ER170" s="12">
        <v>7.5310000000000004E-3</v>
      </c>
      <c r="ES170" s="12">
        <v>1.05E-4</v>
      </c>
      <c r="ET170" s="12">
        <v>1.4999999999999999E-4</v>
      </c>
      <c r="EU170" s="12">
        <v>1.0000000000000001E-5</v>
      </c>
      <c r="EV170" s="12">
        <v>250</v>
      </c>
      <c r="EW170" s="12">
        <v>0.01</v>
      </c>
      <c r="EX170" s="12">
        <v>1.96</v>
      </c>
      <c r="EY170" s="12">
        <v>0</v>
      </c>
      <c r="EZ170" s="12">
        <v>-5.7562999999999998E-3</v>
      </c>
      <c r="FA170" s="12">
        <v>5.8062000000000001E-3</v>
      </c>
      <c r="FB170" s="12">
        <v>144.60509999999999</v>
      </c>
      <c r="FC170" s="12">
        <v>1.7968399999999999E-2</v>
      </c>
      <c r="FD170" s="12">
        <v>31.039709999999999</v>
      </c>
      <c r="FE170" s="12">
        <v>1.265E-2</v>
      </c>
      <c r="FF170" s="12">
        <v>0.39377079999999998</v>
      </c>
      <c r="FG170" s="12">
        <v>2.8671E-3</v>
      </c>
      <c r="FH170" s="12">
        <v>0.1651532</v>
      </c>
      <c r="FI170" s="12">
        <v>1.34941E-2</v>
      </c>
      <c r="FJ170" s="12">
        <v>2.8673000000000001E-3</v>
      </c>
      <c r="FK170" s="12">
        <v>1.6449999999999999E-4</v>
      </c>
      <c r="FL170" s="12">
        <v>1.9599999999999999E-5</v>
      </c>
      <c r="FM170" s="12">
        <v>5.8247640000000001</v>
      </c>
      <c r="FN170" s="12">
        <v>0.21499840000000001</v>
      </c>
      <c r="FO170" s="12">
        <v>4.2675499999999998E-2</v>
      </c>
      <c r="FP170" s="12">
        <v>5.8248899999999999</v>
      </c>
      <c r="FQ170" s="12">
        <v>0.99997320000000001</v>
      </c>
      <c r="FR170" s="12">
        <v>6.2410000000000005E-4</v>
      </c>
      <c r="FS170" s="44">
        <v>5.4629999999999996E-10</v>
      </c>
      <c r="FT170" s="44">
        <v>5.8099999999999998E-11</v>
      </c>
      <c r="FU170" s="12">
        <v>0</v>
      </c>
      <c r="FV170" s="44">
        <v>4.962E-10</v>
      </c>
      <c r="FW170" s="12">
        <v>1.975E-2</v>
      </c>
      <c r="FX170" s="44">
        <v>5.4629999999999996E-10</v>
      </c>
      <c r="FY170" s="44">
        <v>7.0679999999999999E-6</v>
      </c>
      <c r="FZ170" s="44">
        <v>5.5304999999999997E-10</v>
      </c>
      <c r="GA170" s="44">
        <v>6.3080000000000001E-9</v>
      </c>
      <c r="GB170" s="44">
        <v>5.5430000000000004E-10</v>
      </c>
      <c r="GC170" s="12">
        <v>1.167E-2</v>
      </c>
      <c r="GD170" s="12">
        <v>0</v>
      </c>
      <c r="GE170" s="12">
        <v>295.5</v>
      </c>
      <c r="GF170" s="12">
        <v>0.1</v>
      </c>
      <c r="GG170" s="12">
        <v>1575</v>
      </c>
      <c r="GH170" s="12">
        <v>2</v>
      </c>
      <c r="GI170" s="12">
        <v>1.261E-2</v>
      </c>
      <c r="GJ170" s="12">
        <v>5.8499999999999999E-5</v>
      </c>
    </row>
    <row r="171" spans="1:192" s="12" customFormat="1" ht="12">
      <c r="A171" s="31"/>
      <c r="B171" s="32" t="s">
        <v>1629</v>
      </c>
      <c r="C171" s="32">
        <v>4</v>
      </c>
      <c r="D171" s="40">
        <v>5.009582</v>
      </c>
      <c r="E171" s="33">
        <v>1.18101E-2</v>
      </c>
      <c r="F171" s="40">
        <v>1.1392</v>
      </c>
      <c r="G171" s="34">
        <v>0.7031783554840989</v>
      </c>
      <c r="H171" s="45">
        <v>43.200650290852742</v>
      </c>
      <c r="I171" s="36">
        <v>93.288030000000006</v>
      </c>
      <c r="J171" s="34">
        <v>33.408369999999998</v>
      </c>
      <c r="K171" s="34">
        <v>3.6252300000000001E-2</v>
      </c>
      <c r="L171" s="44">
        <v>9.9999999999999995E-21</v>
      </c>
      <c r="T171" s="12" t="s">
        <v>166</v>
      </c>
      <c r="U171" s="12" t="s">
        <v>111</v>
      </c>
      <c r="V171" s="12">
        <v>37</v>
      </c>
      <c r="W171" s="43">
        <v>42571</v>
      </c>
      <c r="X171" s="12">
        <v>16.566669999999998</v>
      </c>
      <c r="Y171" s="44">
        <v>3551877000</v>
      </c>
      <c r="Z171" s="12" t="s">
        <v>1451</v>
      </c>
      <c r="AA171" s="12" t="s">
        <v>1452</v>
      </c>
      <c r="AB171" s="12">
        <v>18</v>
      </c>
      <c r="AC171" s="12" t="s">
        <v>1453</v>
      </c>
      <c r="AE171" s="12" t="s">
        <v>1454</v>
      </c>
      <c r="AF171" s="12">
        <v>7.875</v>
      </c>
      <c r="AH171" s="12" t="s">
        <v>1475</v>
      </c>
      <c r="AI171" s="12" t="s">
        <v>1464</v>
      </c>
      <c r="AJ171" s="12">
        <v>1</v>
      </c>
      <c r="AK171" s="12" t="s">
        <v>1458</v>
      </c>
      <c r="AL171" s="12">
        <v>1</v>
      </c>
      <c r="AM171" s="12" t="s">
        <v>1459</v>
      </c>
      <c r="AN171" s="12">
        <v>4</v>
      </c>
      <c r="AO171" s="12">
        <v>4</v>
      </c>
      <c r="AP171" s="12">
        <v>0</v>
      </c>
      <c r="AQ171" s="12">
        <v>4</v>
      </c>
      <c r="AR171" s="12">
        <v>0</v>
      </c>
      <c r="AS171" s="12">
        <v>30</v>
      </c>
      <c r="AT171" s="12">
        <v>30</v>
      </c>
      <c r="AU171" s="12">
        <v>102</v>
      </c>
      <c r="AX171" s="12">
        <v>0</v>
      </c>
      <c r="AY171" s="12">
        <v>-1.8243999999999999E-3</v>
      </c>
      <c r="AZ171" s="12">
        <v>5.1216999999999999E-3</v>
      </c>
      <c r="BA171" s="12">
        <v>70.453149999999994</v>
      </c>
      <c r="BB171" s="12">
        <v>1.0931099999999999E-2</v>
      </c>
      <c r="BC171" s="12">
        <v>14.060309999999999</v>
      </c>
      <c r="BD171" s="12">
        <v>9.7993999999999998E-3</v>
      </c>
      <c r="BE171" s="12">
        <v>0.18183369999999999</v>
      </c>
      <c r="BF171" s="12">
        <v>2.8858999999999998E-3</v>
      </c>
      <c r="BG171" s="12">
        <v>8.5030999999999995E-2</v>
      </c>
      <c r="BH171" s="12">
        <v>6.5339999999999999E-3</v>
      </c>
      <c r="BI171" s="12">
        <v>1.6021500000000001E-2</v>
      </c>
      <c r="BJ171" s="12">
        <v>1.8359999999999999E-4</v>
      </c>
      <c r="BK171" s="12">
        <v>1.9108E-3</v>
      </c>
      <c r="BL171" s="12">
        <v>2.2720000000000001E-3</v>
      </c>
      <c r="BM171" s="12">
        <v>70.59966</v>
      </c>
      <c r="BN171" s="12">
        <v>9.0871000000000007E-3</v>
      </c>
      <c r="BO171" s="12">
        <v>14.078609999999999</v>
      </c>
      <c r="BP171" s="12">
        <v>6.8669999999999998E-3</v>
      </c>
      <c r="BQ171" s="12">
        <v>0.181228</v>
      </c>
      <c r="BR171" s="12">
        <v>2.2826999999999999E-3</v>
      </c>
      <c r="BS171" s="12">
        <v>9.5522499999999996E-2</v>
      </c>
      <c r="BT171" s="12">
        <v>5.2046999999999996E-3</v>
      </c>
      <c r="BU171" s="12">
        <v>1.6211400000000001E-2</v>
      </c>
      <c r="BV171" s="12">
        <v>1.56E-4</v>
      </c>
      <c r="BW171" s="12">
        <v>1</v>
      </c>
      <c r="BX171" s="12">
        <v>0</v>
      </c>
      <c r="BY171" s="12">
        <v>1</v>
      </c>
      <c r="BZ171" s="12">
        <v>0</v>
      </c>
      <c r="CA171" s="12">
        <v>1</v>
      </c>
      <c r="CB171" s="12">
        <v>0</v>
      </c>
      <c r="CC171" s="12">
        <v>1</v>
      </c>
      <c r="CD171" s="12">
        <v>0</v>
      </c>
      <c r="CE171" s="12">
        <v>1</v>
      </c>
      <c r="CF171" s="12">
        <v>0</v>
      </c>
      <c r="CG171" s="12">
        <v>1</v>
      </c>
      <c r="CH171" s="12">
        <v>0</v>
      </c>
      <c r="CI171" s="12">
        <v>1</v>
      </c>
      <c r="CJ171" s="12">
        <v>0</v>
      </c>
      <c r="CK171" s="12">
        <v>1</v>
      </c>
      <c r="CL171" s="12">
        <v>0</v>
      </c>
      <c r="CM171" s="12">
        <v>1</v>
      </c>
      <c r="CN171" s="12">
        <v>0</v>
      </c>
      <c r="CO171" s="12">
        <v>1</v>
      </c>
      <c r="CP171" s="12">
        <v>0</v>
      </c>
      <c r="CQ171" s="12">
        <v>1</v>
      </c>
      <c r="CR171" s="12">
        <v>0</v>
      </c>
      <c r="CS171" s="12">
        <v>1.0249999999999999</v>
      </c>
      <c r="CT171" s="44">
        <v>9.9999999999999995E-21</v>
      </c>
      <c r="CU171" s="12">
        <v>3.7352000000000002E-3</v>
      </c>
      <c r="CV171" s="12">
        <v>4.5902E-3</v>
      </c>
      <c r="CW171" s="12">
        <v>0.14650920000000001</v>
      </c>
      <c r="CX171" s="12">
        <v>6.0755999999999996E-3</v>
      </c>
      <c r="CY171" s="12">
        <v>1.82959E-2</v>
      </c>
      <c r="CZ171" s="12">
        <v>6.9909000000000004E-3</v>
      </c>
      <c r="DA171" s="12">
        <v>-6.0570000000000003E-4</v>
      </c>
      <c r="DB171" s="12">
        <v>1.7657E-3</v>
      </c>
      <c r="DC171" s="12">
        <v>1.04916E-2</v>
      </c>
      <c r="DD171" s="12">
        <v>3.9502000000000001E-3</v>
      </c>
      <c r="DE171" s="12">
        <v>5.8080000000000002E-4</v>
      </c>
      <c r="DF171" s="12">
        <v>9.0099999999999995E-5</v>
      </c>
      <c r="DG171" s="12">
        <v>1.1391999999999999E-3</v>
      </c>
      <c r="DH171" s="12">
        <v>1.31E-5</v>
      </c>
      <c r="DI171" s="12">
        <v>0.26673059999999998</v>
      </c>
      <c r="DJ171" s="12">
        <v>1.18101E-2</v>
      </c>
      <c r="DK171" s="12">
        <v>9.075E-4</v>
      </c>
      <c r="DL171" s="12">
        <v>2.31477E-2</v>
      </c>
      <c r="DM171" s="12">
        <v>1.7788000000000001E-3</v>
      </c>
      <c r="DN171" s="12">
        <v>2.3900000000000002E-5</v>
      </c>
      <c r="DO171" s="44">
        <v>1.7923159999999999E-8</v>
      </c>
      <c r="DP171" s="12">
        <v>1.2929299999999999E-2</v>
      </c>
      <c r="DQ171" s="12">
        <v>2.0540000000000001E-4</v>
      </c>
      <c r="DR171" s="12">
        <v>5.009582</v>
      </c>
      <c r="DS171" s="12">
        <v>3.5769E-3</v>
      </c>
      <c r="DT171" s="12">
        <v>4.6663519999999998</v>
      </c>
      <c r="DU171" s="12">
        <v>5.1098999999999997E-3</v>
      </c>
      <c r="DV171" s="12">
        <v>93.288030000000006</v>
      </c>
      <c r="DW171" s="12">
        <v>8.0051600000000001E-2</v>
      </c>
      <c r="DX171" s="12">
        <v>33.408369999999998</v>
      </c>
      <c r="DY171" s="12">
        <v>3.6252300000000001E-2</v>
      </c>
      <c r="DZ171" s="12">
        <v>3.6648399999999998E-2</v>
      </c>
      <c r="EA171" s="12">
        <v>2.7090900000000001E-2</v>
      </c>
      <c r="EB171" s="12">
        <v>0</v>
      </c>
      <c r="EC171" s="44">
        <v>7.0318399999999999E-16</v>
      </c>
      <c r="ED171" s="44">
        <v>3.5226570000000001E-15</v>
      </c>
      <c r="EE171" s="12" t="s">
        <v>1460</v>
      </c>
      <c r="EF171" s="12">
        <v>3.9471000000000003E-3</v>
      </c>
      <c r="EG171" s="44">
        <v>6.4069999999999996E-7</v>
      </c>
      <c r="EH171" s="12">
        <v>1.953325</v>
      </c>
      <c r="EI171" s="12">
        <v>1.00024</v>
      </c>
      <c r="EJ171" s="12">
        <v>6.9459999999999997E-4</v>
      </c>
      <c r="EK171" s="12">
        <v>1.6500000000000001E-5</v>
      </c>
      <c r="EL171" s="12">
        <v>8.7000000000000001E-5</v>
      </c>
      <c r="EM171" s="44">
        <v>5.0000000000000004E-6</v>
      </c>
      <c r="EN171" s="12">
        <v>2.6059999999999999E-4</v>
      </c>
      <c r="EO171" s="44">
        <v>4.9999999999999998E-7</v>
      </c>
      <c r="EP171" s="12">
        <v>1.261E-2</v>
      </c>
      <c r="EQ171" s="12">
        <v>2.0000000000000002E-5</v>
      </c>
      <c r="ER171" s="12">
        <v>7.5310000000000004E-3</v>
      </c>
      <c r="ES171" s="12">
        <v>1.05E-4</v>
      </c>
      <c r="ET171" s="12">
        <v>1.4999999999999999E-4</v>
      </c>
      <c r="EU171" s="12">
        <v>1.0000000000000001E-5</v>
      </c>
      <c r="EV171" s="12">
        <v>250</v>
      </c>
      <c r="EW171" s="12">
        <v>0.01</v>
      </c>
      <c r="EX171" s="12">
        <v>1.96</v>
      </c>
      <c r="EY171" s="12">
        <v>0</v>
      </c>
      <c r="EZ171" s="12">
        <v>-1.8243999999999999E-3</v>
      </c>
      <c r="FA171" s="12">
        <v>5.1216999999999999E-3</v>
      </c>
      <c r="FB171" s="12">
        <v>70.453149999999994</v>
      </c>
      <c r="FC171" s="12">
        <v>1.0931099999999999E-2</v>
      </c>
      <c r="FD171" s="12">
        <v>14.06368</v>
      </c>
      <c r="FE171" s="12">
        <v>9.8017E-3</v>
      </c>
      <c r="FF171" s="12">
        <v>0.18183369999999999</v>
      </c>
      <c r="FG171" s="12">
        <v>2.8858999999999998E-3</v>
      </c>
      <c r="FH171" s="12">
        <v>0.16609309999999999</v>
      </c>
      <c r="FI171" s="12">
        <v>1.2762900000000001E-2</v>
      </c>
      <c r="FJ171" s="12">
        <v>1.6021500000000001E-2</v>
      </c>
      <c r="FK171" s="12">
        <v>1.8359999999999999E-4</v>
      </c>
      <c r="FL171" s="12">
        <v>2.2709999999999999E-4</v>
      </c>
      <c r="FM171" s="12">
        <v>1.1492260000000001</v>
      </c>
      <c r="FN171" s="12">
        <v>0.19991639999999999</v>
      </c>
      <c r="FO171" s="12">
        <v>7.1509400000000001E-2</v>
      </c>
      <c r="FP171" s="12">
        <v>1.1512290000000001</v>
      </c>
      <c r="FQ171" s="12">
        <v>0.99807449999999998</v>
      </c>
      <c r="FR171" s="12">
        <v>2.9424999999999998E-3</v>
      </c>
      <c r="FS171" s="44">
        <v>5.4629999999999996E-10</v>
      </c>
      <c r="FT171" s="44">
        <v>5.8099999999999998E-11</v>
      </c>
      <c r="FU171" s="12">
        <v>0</v>
      </c>
      <c r="FV171" s="44">
        <v>4.962E-10</v>
      </c>
      <c r="FW171" s="12">
        <v>1.975E-2</v>
      </c>
      <c r="FX171" s="44">
        <v>5.4629999999999996E-10</v>
      </c>
      <c r="FY171" s="44">
        <v>7.0679999999999999E-6</v>
      </c>
      <c r="FZ171" s="44">
        <v>5.5304999999999997E-10</v>
      </c>
      <c r="GA171" s="44">
        <v>6.3080000000000001E-9</v>
      </c>
      <c r="GB171" s="44">
        <v>5.5430000000000004E-10</v>
      </c>
      <c r="GC171" s="12">
        <v>1.167E-2</v>
      </c>
      <c r="GD171" s="12">
        <v>0</v>
      </c>
      <c r="GE171" s="12">
        <v>295.5</v>
      </c>
      <c r="GF171" s="12">
        <v>0.1</v>
      </c>
      <c r="GG171" s="12">
        <v>1575</v>
      </c>
      <c r="GH171" s="12">
        <v>2</v>
      </c>
      <c r="GI171" s="12">
        <v>1.261E-2</v>
      </c>
      <c r="GJ171" s="12">
        <v>1.052E-4</v>
      </c>
    </row>
    <row r="172" spans="1:192" s="12" customFormat="1" ht="12">
      <c r="A172" s="31"/>
      <c r="B172" s="32" t="s">
        <v>1600</v>
      </c>
      <c r="C172" s="32">
        <v>4</v>
      </c>
      <c r="D172" s="40">
        <v>4.8513250000000001</v>
      </c>
      <c r="E172" s="33">
        <v>7.7381000000000004E-3</v>
      </c>
      <c r="F172" s="33">
        <v>0.58919999999999995</v>
      </c>
      <c r="G172" s="34">
        <v>0.87426145290362067</v>
      </c>
      <c r="H172" s="45">
        <v>65.934014809837038</v>
      </c>
      <c r="I172" s="36">
        <v>96.417630000000003</v>
      </c>
      <c r="J172" s="34">
        <v>33.436349999999997</v>
      </c>
      <c r="K172" s="34">
        <v>2.70315E-2</v>
      </c>
      <c r="L172" s="44">
        <v>9.9999999999999995E-21</v>
      </c>
      <c r="T172" s="12" t="s">
        <v>167</v>
      </c>
      <c r="U172" s="12" t="s">
        <v>111</v>
      </c>
      <c r="V172" s="12">
        <v>37</v>
      </c>
      <c r="W172" s="43">
        <v>42571</v>
      </c>
      <c r="X172" s="12">
        <v>6.9</v>
      </c>
      <c r="Y172" s="44">
        <v>3551842000</v>
      </c>
      <c r="Z172" s="12" t="s">
        <v>1451</v>
      </c>
      <c r="AA172" s="12" t="s">
        <v>1452</v>
      </c>
      <c r="AB172" s="12">
        <v>18</v>
      </c>
      <c r="AC172" s="12" t="s">
        <v>1453</v>
      </c>
      <c r="AE172" s="12" t="s">
        <v>1454</v>
      </c>
      <c r="AF172" s="12">
        <v>7.875</v>
      </c>
      <c r="AH172" s="12" t="s">
        <v>1475</v>
      </c>
      <c r="AI172" s="12" t="s">
        <v>1464</v>
      </c>
      <c r="AJ172" s="12">
        <v>1</v>
      </c>
      <c r="AK172" s="12" t="s">
        <v>1458</v>
      </c>
      <c r="AL172" s="12">
        <v>1</v>
      </c>
      <c r="AM172" s="12" t="s">
        <v>1459</v>
      </c>
      <c r="AN172" s="12">
        <v>4</v>
      </c>
      <c r="AO172" s="12">
        <v>4</v>
      </c>
      <c r="AP172" s="12">
        <v>0</v>
      </c>
      <c r="AQ172" s="12">
        <v>4</v>
      </c>
      <c r="AR172" s="12">
        <v>0</v>
      </c>
      <c r="AS172" s="12">
        <v>30</v>
      </c>
      <c r="AT172" s="12">
        <v>30</v>
      </c>
      <c r="AU172" s="12">
        <v>64</v>
      </c>
      <c r="AX172" s="12">
        <v>0</v>
      </c>
      <c r="AY172" s="12">
        <v>1.2781499999999999E-2</v>
      </c>
      <c r="AZ172" s="12">
        <v>4.9118E-3</v>
      </c>
      <c r="BA172" s="12">
        <v>84.82696</v>
      </c>
      <c r="BB172" s="12">
        <v>1.12894E-2</v>
      </c>
      <c r="BC172" s="12">
        <v>17.481179999999998</v>
      </c>
      <c r="BD172" s="12">
        <v>9.6807000000000004E-3</v>
      </c>
      <c r="BE172" s="12">
        <v>0.22640440000000001</v>
      </c>
      <c r="BF172" s="12">
        <v>2.6779E-3</v>
      </c>
      <c r="BG172" s="12">
        <v>6.9821999999999995E-2</v>
      </c>
      <c r="BH172" s="12">
        <v>6.0993999999999996E-3</v>
      </c>
      <c r="BI172" s="12">
        <v>1.0302499999999999E-2</v>
      </c>
      <c r="BJ172" s="12">
        <v>1.607E-4</v>
      </c>
      <c r="BK172" s="12">
        <v>8.3619000000000002E-3</v>
      </c>
      <c r="BL172" s="12">
        <v>2.2837000000000001E-3</v>
      </c>
      <c r="BM172" s="12">
        <v>84.949340000000007</v>
      </c>
      <c r="BN172" s="12">
        <v>9.6889000000000003E-3</v>
      </c>
      <c r="BO172" s="12">
        <v>17.507490000000001</v>
      </c>
      <c r="BP172" s="12">
        <v>6.9221999999999999E-3</v>
      </c>
      <c r="BQ172" s="12">
        <v>0.22585279999999999</v>
      </c>
      <c r="BR172" s="12">
        <v>2.0512999999999998E-3</v>
      </c>
      <c r="BS172" s="12">
        <v>9.0109599999999998E-2</v>
      </c>
      <c r="BT172" s="12">
        <v>4.8240999999999996E-3</v>
      </c>
      <c r="BU172" s="12">
        <v>1.06648E-2</v>
      </c>
      <c r="BV172" s="12">
        <v>1.3219999999999999E-4</v>
      </c>
      <c r="BW172" s="12">
        <v>1</v>
      </c>
      <c r="BX172" s="12">
        <v>0</v>
      </c>
      <c r="BY172" s="12">
        <v>1</v>
      </c>
      <c r="BZ172" s="12">
        <v>0</v>
      </c>
      <c r="CA172" s="12">
        <v>1</v>
      </c>
      <c r="CB172" s="12">
        <v>0</v>
      </c>
      <c r="CC172" s="12">
        <v>1</v>
      </c>
      <c r="CD172" s="12">
        <v>0</v>
      </c>
      <c r="CE172" s="12">
        <v>1</v>
      </c>
      <c r="CF172" s="12">
        <v>0</v>
      </c>
      <c r="CG172" s="12">
        <v>1</v>
      </c>
      <c r="CH172" s="12">
        <v>0</v>
      </c>
      <c r="CI172" s="12">
        <v>1</v>
      </c>
      <c r="CJ172" s="12">
        <v>0</v>
      </c>
      <c r="CK172" s="12">
        <v>1</v>
      </c>
      <c r="CL172" s="12">
        <v>0</v>
      </c>
      <c r="CM172" s="12">
        <v>1</v>
      </c>
      <c r="CN172" s="12">
        <v>0</v>
      </c>
      <c r="CO172" s="12">
        <v>1</v>
      </c>
      <c r="CP172" s="12">
        <v>0</v>
      </c>
      <c r="CQ172" s="12">
        <v>1</v>
      </c>
      <c r="CR172" s="12">
        <v>0</v>
      </c>
      <c r="CS172" s="12">
        <v>1.0249999999999999</v>
      </c>
      <c r="CT172" s="44">
        <v>9.9999999999999995E-21</v>
      </c>
      <c r="CU172" s="12">
        <v>-4.4196000000000001E-3</v>
      </c>
      <c r="CV172" s="12">
        <v>4.3486000000000002E-3</v>
      </c>
      <c r="CW172" s="12">
        <v>0.1223822</v>
      </c>
      <c r="CX172" s="12">
        <v>5.7945000000000002E-3</v>
      </c>
      <c r="CY172" s="12">
        <v>2.63094E-2</v>
      </c>
      <c r="CZ172" s="12">
        <v>6.7675000000000001E-3</v>
      </c>
      <c r="DA172" s="12">
        <v>-5.5170000000000002E-4</v>
      </c>
      <c r="DB172" s="12">
        <v>1.7214000000000001E-3</v>
      </c>
      <c r="DC172" s="12">
        <v>2.0287599999999999E-2</v>
      </c>
      <c r="DD172" s="12">
        <v>3.7323999999999999E-3</v>
      </c>
      <c r="DE172" s="12">
        <v>6.1359999999999995E-4</v>
      </c>
      <c r="DF172" s="12">
        <v>8.6399999999999999E-5</v>
      </c>
      <c r="DG172" s="12">
        <v>5.8920000000000001E-4</v>
      </c>
      <c r="DH172" s="44">
        <v>9.1964799999999994E-6</v>
      </c>
      <c r="DI172" s="12">
        <v>0.3356151</v>
      </c>
      <c r="DJ172" s="12">
        <v>7.7381000000000004E-3</v>
      </c>
      <c r="DK172" s="12">
        <v>6.7599999999999995E-4</v>
      </c>
      <c r="DL172" s="12">
        <v>1.51667E-2</v>
      </c>
      <c r="DM172" s="12">
        <v>1.3248999999999999E-3</v>
      </c>
      <c r="DN172" s="12">
        <v>5.1600000000000001E-5</v>
      </c>
      <c r="DO172" s="44">
        <v>1.335018E-8</v>
      </c>
      <c r="DP172" s="12">
        <v>1.2948299999999999E-2</v>
      </c>
      <c r="DQ172" s="12">
        <v>1.5330000000000001E-4</v>
      </c>
      <c r="DR172" s="12">
        <v>4.8513250000000001</v>
      </c>
      <c r="DS172" s="12">
        <v>2.7631000000000001E-3</v>
      </c>
      <c r="DT172" s="12">
        <v>4.6702959999999996</v>
      </c>
      <c r="DU172" s="12">
        <v>3.8103E-3</v>
      </c>
      <c r="DV172" s="12">
        <v>96.417630000000003</v>
      </c>
      <c r="DW172" s="12">
        <v>5.9134100000000002E-2</v>
      </c>
      <c r="DX172" s="12">
        <v>33.436349999999997</v>
      </c>
      <c r="DY172" s="12">
        <v>2.70315E-2</v>
      </c>
      <c r="DZ172" s="12">
        <v>2.75613E-2</v>
      </c>
      <c r="EA172" s="12">
        <v>3.7150200000000001E-2</v>
      </c>
      <c r="EB172" s="12">
        <v>0</v>
      </c>
      <c r="EC172" s="44">
        <v>8.7426589999999995E-16</v>
      </c>
      <c r="ED172" s="44">
        <v>4.2413479999999998E-15</v>
      </c>
      <c r="EE172" s="12" t="s">
        <v>1460</v>
      </c>
      <c r="EF172" s="12">
        <v>3.9471000000000003E-3</v>
      </c>
      <c r="EG172" s="44">
        <v>6.4069999999999996E-7</v>
      </c>
      <c r="EH172" s="12">
        <v>1.9378359999999999</v>
      </c>
      <c r="EI172" s="12">
        <v>1.000237</v>
      </c>
      <c r="EJ172" s="12">
        <v>6.9459999999999997E-4</v>
      </c>
      <c r="EK172" s="12">
        <v>1.6500000000000001E-5</v>
      </c>
      <c r="EL172" s="12">
        <v>8.7000000000000001E-5</v>
      </c>
      <c r="EM172" s="44">
        <v>5.0000000000000004E-6</v>
      </c>
      <c r="EN172" s="12">
        <v>2.6059999999999999E-4</v>
      </c>
      <c r="EO172" s="44">
        <v>4.9999999999999998E-7</v>
      </c>
      <c r="EP172" s="12">
        <v>1.261E-2</v>
      </c>
      <c r="EQ172" s="12">
        <v>2.0000000000000002E-5</v>
      </c>
      <c r="ER172" s="12">
        <v>7.5310000000000004E-3</v>
      </c>
      <c r="ES172" s="12">
        <v>1.05E-4</v>
      </c>
      <c r="ET172" s="12">
        <v>1.4999999999999999E-4</v>
      </c>
      <c r="EU172" s="12">
        <v>1.0000000000000001E-5</v>
      </c>
      <c r="EV172" s="12">
        <v>250</v>
      </c>
      <c r="EW172" s="12">
        <v>0.01</v>
      </c>
      <c r="EX172" s="12">
        <v>1.96</v>
      </c>
      <c r="EY172" s="12">
        <v>0</v>
      </c>
      <c r="EZ172" s="12">
        <v>1.2781499999999999E-2</v>
      </c>
      <c r="FA172" s="12">
        <v>4.9118E-3</v>
      </c>
      <c r="FB172" s="12">
        <v>84.82696</v>
      </c>
      <c r="FC172" s="12">
        <v>1.12894E-2</v>
      </c>
      <c r="FD172" s="12">
        <v>17.485320000000002</v>
      </c>
      <c r="FE172" s="12">
        <v>9.6830000000000006E-3</v>
      </c>
      <c r="FF172" s="12">
        <v>0.22640440000000001</v>
      </c>
      <c r="FG172" s="12">
        <v>2.6779E-3</v>
      </c>
      <c r="FH172" s="12">
        <v>0.1353036</v>
      </c>
      <c r="FI172" s="12">
        <v>1.1819700000000001E-2</v>
      </c>
      <c r="FJ172" s="12">
        <v>1.0302499999999999E-2</v>
      </c>
      <c r="FK172" s="12">
        <v>1.607E-4</v>
      </c>
      <c r="FL172" s="12">
        <v>1.2120000000000001E-4</v>
      </c>
      <c r="FM172" s="12">
        <v>1.5655920000000001</v>
      </c>
      <c r="FN172" s="12">
        <v>0.20644860000000001</v>
      </c>
      <c r="FO172" s="12">
        <v>5.7043499999999997E-2</v>
      </c>
      <c r="FP172" s="12">
        <v>1.566511</v>
      </c>
      <c r="FQ172" s="12">
        <v>0.99933870000000002</v>
      </c>
      <c r="FR172" s="12">
        <v>1.9924999999999999E-3</v>
      </c>
      <c r="FS172" s="44">
        <v>5.4629999999999996E-10</v>
      </c>
      <c r="FT172" s="44">
        <v>5.8099999999999998E-11</v>
      </c>
      <c r="FU172" s="12">
        <v>0</v>
      </c>
      <c r="FV172" s="44">
        <v>4.962E-10</v>
      </c>
      <c r="FW172" s="12">
        <v>1.975E-2</v>
      </c>
      <c r="FX172" s="44">
        <v>5.4629999999999996E-10</v>
      </c>
      <c r="FY172" s="44">
        <v>7.0679999999999999E-6</v>
      </c>
      <c r="FZ172" s="44">
        <v>5.5304999999999997E-10</v>
      </c>
      <c r="GA172" s="44">
        <v>6.3080000000000001E-9</v>
      </c>
      <c r="GB172" s="44">
        <v>5.5430000000000004E-10</v>
      </c>
      <c r="GC172" s="12">
        <v>1.167E-2</v>
      </c>
      <c r="GD172" s="12">
        <v>0</v>
      </c>
      <c r="GE172" s="12">
        <v>295.5</v>
      </c>
      <c r="GF172" s="12">
        <v>0.1</v>
      </c>
      <c r="GG172" s="12">
        <v>1575</v>
      </c>
      <c r="GH172" s="12">
        <v>2</v>
      </c>
      <c r="GI172" s="12">
        <v>1.261E-2</v>
      </c>
      <c r="GJ172" s="12">
        <v>2.275E-4</v>
      </c>
    </row>
    <row r="173" spans="1:192" s="12" customFormat="1" ht="12">
      <c r="A173" s="31"/>
      <c r="B173" s="32" t="s">
        <v>1575</v>
      </c>
      <c r="C173" s="32">
        <v>4</v>
      </c>
      <c r="D173" s="40">
        <v>4.9167129999999997</v>
      </c>
      <c r="E173" s="33">
        <v>2.1621899999999999E-2</v>
      </c>
      <c r="F173" s="33">
        <v>0.70599999999999996</v>
      </c>
      <c r="G173" s="34">
        <v>1.1136537188594315</v>
      </c>
      <c r="H173" s="45">
        <v>23.596631193373387</v>
      </c>
      <c r="I173" s="36">
        <v>95.784310000000005</v>
      </c>
      <c r="J173" s="34">
        <v>33.663350000000001</v>
      </c>
      <c r="K173" s="34">
        <v>2.80918E-2</v>
      </c>
      <c r="L173" s="44">
        <v>9.9999999999999995E-21</v>
      </c>
      <c r="T173" s="12" t="s">
        <v>168</v>
      </c>
      <c r="U173" s="12" t="s">
        <v>111</v>
      </c>
      <c r="V173" s="12">
        <v>37</v>
      </c>
      <c r="W173" s="43">
        <v>42570</v>
      </c>
      <c r="X173" s="12">
        <v>22.66667</v>
      </c>
      <c r="Y173" s="44">
        <v>3551813000</v>
      </c>
      <c r="Z173" s="12" t="s">
        <v>1451</v>
      </c>
      <c r="AA173" s="12" t="s">
        <v>1452</v>
      </c>
      <c r="AB173" s="12">
        <v>18</v>
      </c>
      <c r="AC173" s="12" t="s">
        <v>1453</v>
      </c>
      <c r="AE173" s="12" t="s">
        <v>1454</v>
      </c>
      <c r="AF173" s="12">
        <v>7.875</v>
      </c>
      <c r="AH173" s="12" t="s">
        <v>1475</v>
      </c>
      <c r="AI173" s="12" t="s">
        <v>1464</v>
      </c>
      <c r="AJ173" s="12">
        <v>1</v>
      </c>
      <c r="AK173" s="12" t="s">
        <v>1458</v>
      </c>
      <c r="AL173" s="12">
        <v>1</v>
      </c>
      <c r="AM173" s="12" t="s">
        <v>1459</v>
      </c>
      <c r="AN173" s="12">
        <v>4</v>
      </c>
      <c r="AO173" s="12">
        <v>4</v>
      </c>
      <c r="AP173" s="12">
        <v>0</v>
      </c>
      <c r="AQ173" s="12">
        <v>4</v>
      </c>
      <c r="AR173" s="12">
        <v>0</v>
      </c>
      <c r="AS173" s="12">
        <v>30</v>
      </c>
      <c r="AT173" s="12">
        <v>30</v>
      </c>
      <c r="AU173" s="12">
        <v>34</v>
      </c>
      <c r="AX173" s="12">
        <v>0</v>
      </c>
      <c r="AY173" s="12">
        <v>9.7152000000000002E-3</v>
      </c>
      <c r="AZ173" s="12">
        <v>6.0781000000000003E-3</v>
      </c>
      <c r="BA173" s="12">
        <v>109.5119</v>
      </c>
      <c r="BB173" s="12">
        <v>1.48176E-2</v>
      </c>
      <c r="BC173" s="12">
        <v>22.268190000000001</v>
      </c>
      <c r="BD173" s="12">
        <v>1.1487000000000001E-2</v>
      </c>
      <c r="BE173" s="12">
        <v>0.28285450000000001</v>
      </c>
      <c r="BF173" s="12">
        <v>3.2997E-3</v>
      </c>
      <c r="BG173" s="12">
        <v>0.25020969999999998</v>
      </c>
      <c r="BH173" s="12">
        <v>7.2972000000000002E-3</v>
      </c>
      <c r="BI173" s="12">
        <v>1.5723999999999998E-2</v>
      </c>
      <c r="BJ173" s="12">
        <v>2.3020000000000001E-4</v>
      </c>
      <c r="BK173" s="12">
        <v>1.06497E-2</v>
      </c>
      <c r="BL173" s="12">
        <v>2.3081E-3</v>
      </c>
      <c r="BM173" s="12">
        <v>110.4114</v>
      </c>
      <c r="BN173" s="12">
        <v>1.29438E-2</v>
      </c>
      <c r="BO173" s="12">
        <v>22.281510000000001</v>
      </c>
      <c r="BP173" s="12">
        <v>6.9426000000000002E-3</v>
      </c>
      <c r="BQ173" s="12">
        <v>0.28073789999999998</v>
      </c>
      <c r="BR173" s="12">
        <v>2.2049000000000001E-3</v>
      </c>
      <c r="BS173" s="12">
        <v>0.27355449999999998</v>
      </c>
      <c r="BT173" s="12">
        <v>5.2656999999999999E-3</v>
      </c>
      <c r="BU173" s="12">
        <v>1.8788300000000001E-2</v>
      </c>
      <c r="BV173" s="12">
        <v>1.718E-4</v>
      </c>
      <c r="BW173" s="12">
        <v>1</v>
      </c>
      <c r="BX173" s="12">
        <v>0</v>
      </c>
      <c r="BY173" s="12">
        <v>1</v>
      </c>
      <c r="BZ173" s="12">
        <v>0</v>
      </c>
      <c r="CA173" s="12">
        <v>1</v>
      </c>
      <c r="CB173" s="12">
        <v>0</v>
      </c>
      <c r="CC173" s="12">
        <v>1</v>
      </c>
      <c r="CD173" s="12">
        <v>0</v>
      </c>
      <c r="CE173" s="12">
        <v>1</v>
      </c>
      <c r="CF173" s="12">
        <v>0</v>
      </c>
      <c r="CG173" s="12">
        <v>1</v>
      </c>
      <c r="CH173" s="12">
        <v>0</v>
      </c>
      <c r="CI173" s="12">
        <v>1</v>
      </c>
      <c r="CJ173" s="12">
        <v>0</v>
      </c>
      <c r="CK173" s="12">
        <v>1</v>
      </c>
      <c r="CL173" s="12">
        <v>0</v>
      </c>
      <c r="CM173" s="12">
        <v>1</v>
      </c>
      <c r="CN173" s="12">
        <v>0</v>
      </c>
      <c r="CO173" s="12">
        <v>1</v>
      </c>
      <c r="CP173" s="12">
        <v>0</v>
      </c>
      <c r="CQ173" s="12">
        <v>1</v>
      </c>
      <c r="CR173" s="12">
        <v>0</v>
      </c>
      <c r="CS173" s="12">
        <v>1.0249999999999999</v>
      </c>
      <c r="CT173" s="44">
        <v>9.9999999999999995E-21</v>
      </c>
      <c r="CU173" s="12">
        <v>9.345E-4</v>
      </c>
      <c r="CV173" s="12">
        <v>5.6227999999999998E-3</v>
      </c>
      <c r="CW173" s="12">
        <v>0.89943919999999999</v>
      </c>
      <c r="CX173" s="12">
        <v>7.2122999999999996E-3</v>
      </c>
      <c r="CY173" s="12">
        <v>1.3327500000000001E-2</v>
      </c>
      <c r="CZ173" s="12">
        <v>9.1515999999999993E-3</v>
      </c>
      <c r="DA173" s="12">
        <v>-2.1166000000000002E-3</v>
      </c>
      <c r="DB173" s="12">
        <v>2.4548E-3</v>
      </c>
      <c r="DC173" s="12">
        <v>2.3344699999999999E-2</v>
      </c>
      <c r="DD173" s="12">
        <v>5.0518999999999998E-3</v>
      </c>
      <c r="DE173" s="12">
        <v>3.4478999999999998E-3</v>
      </c>
      <c r="DF173" s="12">
        <v>1.4809999999999999E-4</v>
      </c>
      <c r="DG173" s="12">
        <v>7.0600000000000003E-4</v>
      </c>
      <c r="DH173" s="12">
        <v>1.03E-5</v>
      </c>
      <c r="DI173" s="12">
        <v>0.79262770000000005</v>
      </c>
      <c r="DJ173" s="12">
        <v>2.1621899999999999E-2</v>
      </c>
      <c r="DK173" s="12">
        <v>6.3069999999999999E-4</v>
      </c>
      <c r="DL173" s="12">
        <v>4.2378899999999997E-2</v>
      </c>
      <c r="DM173" s="12">
        <v>1.2361E-3</v>
      </c>
      <c r="DN173" s="44">
        <v>-9.9601229999999993E-6</v>
      </c>
      <c r="DO173" s="44">
        <v>1.2455429999999999E-8</v>
      </c>
      <c r="DP173" s="12">
        <v>1.2699200000000001E-2</v>
      </c>
      <c r="DQ173" s="12">
        <v>1.483E-4</v>
      </c>
      <c r="DR173" s="12">
        <v>4.9167129999999997</v>
      </c>
      <c r="DS173" s="12">
        <v>2.6221E-3</v>
      </c>
      <c r="DT173" s="12">
        <v>4.7022959999999996</v>
      </c>
      <c r="DU173" s="12">
        <v>3.9601999999999997E-3</v>
      </c>
      <c r="DV173" s="12">
        <v>95.784310000000005</v>
      </c>
      <c r="DW173" s="12">
        <v>6.5042500000000003E-2</v>
      </c>
      <c r="DX173" s="12">
        <v>33.663350000000001</v>
      </c>
      <c r="DY173" s="12">
        <v>2.80918E-2</v>
      </c>
      <c r="DZ173" s="12">
        <v>2.86088E-2</v>
      </c>
      <c r="EA173" s="12">
        <v>0</v>
      </c>
      <c r="EB173" s="12">
        <v>0</v>
      </c>
      <c r="EC173" s="44">
        <v>1.11367E-15</v>
      </c>
      <c r="ED173" s="44">
        <v>5.4755969999999998E-15</v>
      </c>
      <c r="EE173" s="12" t="s">
        <v>1460</v>
      </c>
      <c r="EF173" s="12">
        <v>3.9471000000000003E-3</v>
      </c>
      <c r="EG173" s="44">
        <v>6.4069999999999996E-7</v>
      </c>
      <c r="EH173" s="12">
        <v>1.9247570000000001</v>
      </c>
      <c r="EI173" s="12">
        <v>1.0002340000000001</v>
      </c>
      <c r="EJ173" s="12">
        <v>6.9459999999999997E-4</v>
      </c>
      <c r="EK173" s="12">
        <v>1.6500000000000001E-5</v>
      </c>
      <c r="EL173" s="12">
        <v>8.7000000000000001E-5</v>
      </c>
      <c r="EM173" s="44">
        <v>5.0000000000000004E-6</v>
      </c>
      <c r="EN173" s="12">
        <v>2.6059999999999999E-4</v>
      </c>
      <c r="EO173" s="44">
        <v>4.9999999999999998E-7</v>
      </c>
      <c r="EP173" s="12">
        <v>1.261E-2</v>
      </c>
      <c r="EQ173" s="12">
        <v>2.0000000000000002E-5</v>
      </c>
      <c r="ER173" s="12">
        <v>7.5310000000000004E-3</v>
      </c>
      <c r="ES173" s="12">
        <v>1.05E-4</v>
      </c>
      <c r="ET173" s="12">
        <v>1.4999999999999999E-4</v>
      </c>
      <c r="EU173" s="12">
        <v>1.0000000000000001E-5</v>
      </c>
      <c r="EV173" s="12">
        <v>250</v>
      </c>
      <c r="EW173" s="12">
        <v>0.01</v>
      </c>
      <c r="EX173" s="12">
        <v>1.96</v>
      </c>
      <c r="EY173" s="12">
        <v>0</v>
      </c>
      <c r="EZ173" s="12">
        <v>9.7152000000000002E-3</v>
      </c>
      <c r="FA173" s="12">
        <v>6.0781000000000003E-3</v>
      </c>
      <c r="FB173" s="12">
        <v>109.5119</v>
      </c>
      <c r="FC173" s="12">
        <v>1.48176E-2</v>
      </c>
      <c r="FD173" s="12">
        <v>22.273409999999998</v>
      </c>
      <c r="FE173" s="12">
        <v>1.14897E-2</v>
      </c>
      <c r="FF173" s="12">
        <v>0.28285450000000001</v>
      </c>
      <c r="FG173" s="12">
        <v>3.2997E-3</v>
      </c>
      <c r="FH173" s="12">
        <v>0.48159289999999999</v>
      </c>
      <c r="FI173" s="12">
        <v>1.40453E-2</v>
      </c>
      <c r="FJ173" s="12">
        <v>1.5723999999999998E-2</v>
      </c>
      <c r="FK173" s="12">
        <v>2.3020000000000001E-4</v>
      </c>
      <c r="FL173" s="12">
        <v>1.427E-4</v>
      </c>
      <c r="FM173" s="12">
        <v>1.475733</v>
      </c>
      <c r="FN173" s="12">
        <v>0.20369689999999999</v>
      </c>
      <c r="FO173" s="12">
        <v>5.3412300000000003E-2</v>
      </c>
      <c r="FP173" s="12">
        <v>1.476569</v>
      </c>
      <c r="FQ173" s="12">
        <v>0.9993474</v>
      </c>
      <c r="FR173" s="12">
        <v>2.3332000000000001E-3</v>
      </c>
      <c r="FS173" s="44">
        <v>5.4629999999999996E-10</v>
      </c>
      <c r="FT173" s="44">
        <v>5.8099999999999998E-11</v>
      </c>
      <c r="FU173" s="12">
        <v>0</v>
      </c>
      <c r="FV173" s="44">
        <v>4.962E-10</v>
      </c>
      <c r="FW173" s="12">
        <v>1.975E-2</v>
      </c>
      <c r="FX173" s="44">
        <v>5.4629999999999996E-10</v>
      </c>
      <c r="FY173" s="44">
        <v>7.0679999999999999E-6</v>
      </c>
      <c r="FZ173" s="44">
        <v>5.5304999999999997E-10</v>
      </c>
      <c r="GA173" s="44">
        <v>6.3080000000000001E-9</v>
      </c>
      <c r="GB173" s="44">
        <v>5.5430000000000004E-10</v>
      </c>
      <c r="GC173" s="12">
        <v>1.167E-2</v>
      </c>
      <c r="GD173" s="12">
        <v>0</v>
      </c>
      <c r="GE173" s="12">
        <v>295.5</v>
      </c>
      <c r="GF173" s="12">
        <v>0.1</v>
      </c>
      <c r="GG173" s="12">
        <v>1575</v>
      </c>
      <c r="GH173" s="12">
        <v>2</v>
      </c>
      <c r="GI173" s="12">
        <v>1.261E-2</v>
      </c>
      <c r="GJ173" s="12">
        <v>-4.3900000000000003E-5</v>
      </c>
    </row>
    <row r="174" spans="1:192" s="12" customFormat="1" ht="12">
      <c r="A174" s="31"/>
      <c r="B174" s="32" t="s">
        <v>1622</v>
      </c>
      <c r="C174" s="32">
        <v>4</v>
      </c>
      <c r="D174" s="40">
        <v>5.4070859999999996</v>
      </c>
      <c r="E174" s="33">
        <v>1.3882E-2</v>
      </c>
      <c r="F174" s="40">
        <v>2.2620999999999998</v>
      </c>
      <c r="G174" s="34">
        <v>0.34865700553187379</v>
      </c>
      <c r="H174" s="45">
        <v>36.75291744705374</v>
      </c>
      <c r="I174" s="36">
        <v>87.639939999999996</v>
      </c>
      <c r="J174" s="34">
        <v>33.875540000000001</v>
      </c>
      <c r="K174" s="34">
        <v>8.48251E-2</v>
      </c>
      <c r="L174" s="44">
        <v>9.9999999999999995E-21</v>
      </c>
      <c r="T174" s="12" t="s">
        <v>169</v>
      </c>
      <c r="U174" s="12" t="s">
        <v>111</v>
      </c>
      <c r="V174" s="12">
        <v>37</v>
      </c>
      <c r="W174" s="43">
        <v>42571</v>
      </c>
      <c r="X174" s="12">
        <v>13.43333</v>
      </c>
      <c r="Y174" s="44">
        <v>3551866000</v>
      </c>
      <c r="Z174" s="12" t="s">
        <v>1451</v>
      </c>
      <c r="AA174" s="12" t="s">
        <v>1452</v>
      </c>
      <c r="AB174" s="12">
        <v>18</v>
      </c>
      <c r="AC174" s="12" t="s">
        <v>1453</v>
      </c>
      <c r="AE174" s="12" t="s">
        <v>1454</v>
      </c>
      <c r="AF174" s="12">
        <v>7.875</v>
      </c>
      <c r="AH174" s="12" t="s">
        <v>1475</v>
      </c>
      <c r="AI174" s="12" t="s">
        <v>1464</v>
      </c>
      <c r="AJ174" s="12">
        <v>1</v>
      </c>
      <c r="AK174" s="12" t="s">
        <v>1458</v>
      </c>
      <c r="AL174" s="12">
        <v>1</v>
      </c>
      <c r="AM174" s="12" t="s">
        <v>1459</v>
      </c>
      <c r="AN174" s="12">
        <v>4</v>
      </c>
      <c r="AO174" s="12">
        <v>4</v>
      </c>
      <c r="AP174" s="12">
        <v>0</v>
      </c>
      <c r="AQ174" s="12">
        <v>4</v>
      </c>
      <c r="AR174" s="12">
        <v>0</v>
      </c>
      <c r="AS174" s="12">
        <v>30</v>
      </c>
      <c r="AT174" s="12">
        <v>30</v>
      </c>
      <c r="AU174" s="12">
        <v>91</v>
      </c>
      <c r="AX174" s="12">
        <v>0</v>
      </c>
      <c r="AY174" s="12">
        <v>-8.3981000000000004E-3</v>
      </c>
      <c r="AZ174" s="12">
        <v>5.8167000000000002E-3</v>
      </c>
      <c r="BA174" s="12">
        <v>37.704729999999998</v>
      </c>
      <c r="BB174" s="12">
        <v>1.0089900000000001E-2</v>
      </c>
      <c r="BC174" s="12">
        <v>6.9715429999999996</v>
      </c>
      <c r="BD174" s="12">
        <v>1.1500700000000001E-2</v>
      </c>
      <c r="BE174" s="12">
        <v>8.9213399999999998E-2</v>
      </c>
      <c r="BF174" s="12">
        <v>2.8890000000000001E-3</v>
      </c>
      <c r="BG174" s="12">
        <v>4.96855E-2</v>
      </c>
      <c r="BH174" s="12">
        <v>7.0751E-3</v>
      </c>
      <c r="BI174" s="12">
        <v>1.57739E-2</v>
      </c>
      <c r="BJ174" s="12">
        <v>2.107E-4</v>
      </c>
      <c r="BK174" s="12">
        <v>-6.135E-4</v>
      </c>
      <c r="BL174" s="12">
        <v>2.3841000000000001E-3</v>
      </c>
      <c r="BM174" s="12">
        <v>38.350810000000003</v>
      </c>
      <c r="BN174" s="12">
        <v>6.9890000000000004E-3</v>
      </c>
      <c r="BO174" s="12">
        <v>6.9862000000000002</v>
      </c>
      <c r="BP174" s="12">
        <v>5.8808000000000003E-3</v>
      </c>
      <c r="BQ174" s="12">
        <v>9.3046799999999999E-2</v>
      </c>
      <c r="BR174" s="12">
        <v>2.1521999999999999E-3</v>
      </c>
      <c r="BS174" s="12">
        <v>6.83613E-2</v>
      </c>
      <c r="BT174" s="12">
        <v>5.2785000000000002E-3</v>
      </c>
      <c r="BU174" s="12">
        <v>1.79962E-2</v>
      </c>
      <c r="BV174" s="12">
        <v>1.6310000000000001E-4</v>
      </c>
      <c r="BW174" s="12">
        <v>1</v>
      </c>
      <c r="BX174" s="12">
        <v>0</v>
      </c>
      <c r="BY174" s="12">
        <v>1</v>
      </c>
      <c r="BZ174" s="12">
        <v>0</v>
      </c>
      <c r="CA174" s="12">
        <v>1</v>
      </c>
      <c r="CB174" s="12">
        <v>0</v>
      </c>
      <c r="CC174" s="12">
        <v>1</v>
      </c>
      <c r="CD174" s="12">
        <v>0</v>
      </c>
      <c r="CE174" s="12">
        <v>1</v>
      </c>
      <c r="CF174" s="12">
        <v>0</v>
      </c>
      <c r="CG174" s="12">
        <v>1</v>
      </c>
      <c r="CH174" s="12">
        <v>0</v>
      </c>
      <c r="CI174" s="12">
        <v>1</v>
      </c>
      <c r="CJ174" s="12">
        <v>0</v>
      </c>
      <c r="CK174" s="12">
        <v>1</v>
      </c>
      <c r="CL174" s="12">
        <v>0</v>
      </c>
      <c r="CM174" s="12">
        <v>1</v>
      </c>
      <c r="CN174" s="12">
        <v>0</v>
      </c>
      <c r="CO174" s="12">
        <v>1</v>
      </c>
      <c r="CP174" s="12">
        <v>0</v>
      </c>
      <c r="CQ174" s="12">
        <v>1</v>
      </c>
      <c r="CR174" s="12">
        <v>0</v>
      </c>
      <c r="CS174" s="12">
        <v>1.0249999999999999</v>
      </c>
      <c r="CT174" s="44">
        <v>9.9999999999999995E-21</v>
      </c>
      <c r="CU174" s="12">
        <v>7.7846E-3</v>
      </c>
      <c r="CV174" s="12">
        <v>5.3055999999999997E-3</v>
      </c>
      <c r="CW174" s="12">
        <v>0.64608399999999999</v>
      </c>
      <c r="CX174" s="12">
        <v>7.2772999999999996E-3</v>
      </c>
      <c r="CY174" s="12">
        <v>1.4657099999999999E-2</v>
      </c>
      <c r="CZ174" s="12">
        <v>9.8834000000000005E-3</v>
      </c>
      <c r="DA174" s="12">
        <v>3.8333999999999998E-3</v>
      </c>
      <c r="DB174" s="12">
        <v>1.9273000000000001E-3</v>
      </c>
      <c r="DC174" s="12">
        <v>1.8675799999999999E-2</v>
      </c>
      <c r="DD174" s="12">
        <v>4.7111000000000002E-3</v>
      </c>
      <c r="DE174" s="12">
        <v>2.6069999999999999E-3</v>
      </c>
      <c r="DF174" s="12">
        <v>1.283E-4</v>
      </c>
      <c r="DG174" s="12">
        <v>2.2621E-3</v>
      </c>
      <c r="DH174" s="12">
        <v>3.0499999999999999E-5</v>
      </c>
      <c r="DI174" s="12">
        <v>0.1581978</v>
      </c>
      <c r="DJ174" s="12">
        <v>1.3882E-2</v>
      </c>
      <c r="DK174" s="12">
        <v>1.9769000000000002E-3</v>
      </c>
      <c r="DL174" s="12">
        <v>2.7208599999999999E-2</v>
      </c>
      <c r="DM174" s="12">
        <v>3.8747E-3</v>
      </c>
      <c r="DN174" s="12">
        <v>-5.4700000000000001E-5</v>
      </c>
      <c r="DO174" s="44">
        <v>3.9041639999999998E-8</v>
      </c>
      <c r="DP174" s="12">
        <v>1.27937E-2</v>
      </c>
      <c r="DQ174" s="12">
        <v>4.148E-4</v>
      </c>
      <c r="DR174" s="12">
        <v>5.4070859999999996</v>
      </c>
      <c r="DS174" s="12">
        <v>9.0364999999999994E-3</v>
      </c>
      <c r="DT174" s="12">
        <v>4.7322110000000004</v>
      </c>
      <c r="DU174" s="12">
        <v>1.19595E-2</v>
      </c>
      <c r="DV174" s="12">
        <v>87.639939999999996</v>
      </c>
      <c r="DW174" s="12">
        <v>0.1692341</v>
      </c>
      <c r="DX174" s="12">
        <v>33.875540000000001</v>
      </c>
      <c r="DY174" s="12">
        <v>8.48251E-2</v>
      </c>
      <c r="DZ174" s="12">
        <v>8.4999900000000003E-2</v>
      </c>
      <c r="EA174" s="12">
        <v>3.95555E-2</v>
      </c>
      <c r="EB174" s="12">
        <v>0</v>
      </c>
      <c r="EC174" s="44">
        <v>3.4866040000000001E-16</v>
      </c>
      <c r="ED174" s="44">
        <v>1.8852360000000002E-15</v>
      </c>
      <c r="EE174" s="12" t="s">
        <v>1460</v>
      </c>
      <c r="EF174" s="12">
        <v>3.9471000000000003E-3</v>
      </c>
      <c r="EG174" s="44">
        <v>6.4069999999999996E-7</v>
      </c>
      <c r="EH174" s="12">
        <v>1.948291</v>
      </c>
      <c r="EI174" s="12">
        <v>1.0002390000000001</v>
      </c>
      <c r="EJ174" s="12">
        <v>6.9459999999999997E-4</v>
      </c>
      <c r="EK174" s="12">
        <v>1.6500000000000001E-5</v>
      </c>
      <c r="EL174" s="12">
        <v>8.7000000000000001E-5</v>
      </c>
      <c r="EM174" s="44">
        <v>5.0000000000000004E-6</v>
      </c>
      <c r="EN174" s="12">
        <v>2.6059999999999999E-4</v>
      </c>
      <c r="EO174" s="44">
        <v>4.9999999999999998E-7</v>
      </c>
      <c r="EP174" s="12">
        <v>1.261E-2</v>
      </c>
      <c r="EQ174" s="12">
        <v>2.0000000000000002E-5</v>
      </c>
      <c r="ER174" s="12">
        <v>7.5310000000000004E-3</v>
      </c>
      <c r="ES174" s="12">
        <v>1.05E-4</v>
      </c>
      <c r="ET174" s="12">
        <v>1.4999999999999999E-4</v>
      </c>
      <c r="EU174" s="12">
        <v>1.0000000000000001E-5</v>
      </c>
      <c r="EV174" s="12">
        <v>250</v>
      </c>
      <c r="EW174" s="12">
        <v>0.01</v>
      </c>
      <c r="EX174" s="12">
        <v>1.96</v>
      </c>
      <c r="EY174" s="12">
        <v>0</v>
      </c>
      <c r="EZ174" s="12">
        <v>-8.3981000000000004E-3</v>
      </c>
      <c r="FA174" s="12">
        <v>5.8167000000000002E-3</v>
      </c>
      <c r="FB174" s="12">
        <v>37.704729999999998</v>
      </c>
      <c r="FC174" s="12">
        <v>1.0089900000000001E-2</v>
      </c>
      <c r="FD174" s="12">
        <v>6.9732079999999996</v>
      </c>
      <c r="FE174" s="12">
        <v>1.15034E-2</v>
      </c>
      <c r="FF174" s="12">
        <v>8.9213399999999998E-2</v>
      </c>
      <c r="FG174" s="12">
        <v>2.8890000000000001E-3</v>
      </c>
      <c r="FH174" s="12">
        <v>9.6801700000000004E-2</v>
      </c>
      <c r="FI174" s="12">
        <v>1.37844E-2</v>
      </c>
      <c r="FJ174" s="12">
        <v>1.57739E-2</v>
      </c>
      <c r="FK174" s="12">
        <v>2.107E-4</v>
      </c>
      <c r="FL174" s="12">
        <v>4.1829999999999998E-4</v>
      </c>
      <c r="FM174" s="12">
        <v>1.338633</v>
      </c>
      <c r="FN174" s="12">
        <v>0.18519869999999999</v>
      </c>
      <c r="FO174" s="12">
        <v>0.16735720000000001</v>
      </c>
      <c r="FP174" s="12">
        <v>1.3484849999999999</v>
      </c>
      <c r="FQ174" s="12">
        <v>0.9922898</v>
      </c>
      <c r="FR174" s="12">
        <v>3.2100000000000002E-3</v>
      </c>
      <c r="FS174" s="44">
        <v>5.4629999999999996E-10</v>
      </c>
      <c r="FT174" s="44">
        <v>5.8099999999999998E-11</v>
      </c>
      <c r="FU174" s="12">
        <v>0</v>
      </c>
      <c r="FV174" s="44">
        <v>4.962E-10</v>
      </c>
      <c r="FW174" s="12">
        <v>1.975E-2</v>
      </c>
      <c r="FX174" s="44">
        <v>5.4629999999999996E-10</v>
      </c>
      <c r="FY174" s="44">
        <v>7.0679999999999999E-6</v>
      </c>
      <c r="FZ174" s="44">
        <v>5.5304999999999997E-10</v>
      </c>
      <c r="GA174" s="44">
        <v>6.3080000000000001E-9</v>
      </c>
      <c r="GB174" s="44">
        <v>5.5430000000000004E-10</v>
      </c>
      <c r="GC174" s="12">
        <v>1.167E-2</v>
      </c>
      <c r="GD174" s="12">
        <v>0</v>
      </c>
      <c r="GE174" s="12">
        <v>295.5</v>
      </c>
      <c r="GF174" s="12">
        <v>0.1</v>
      </c>
      <c r="GG174" s="12">
        <v>1575</v>
      </c>
      <c r="GH174" s="12">
        <v>2</v>
      </c>
      <c r="GI174" s="12">
        <v>1.261E-2</v>
      </c>
      <c r="GJ174" s="12">
        <v>-2.4110000000000001E-4</v>
      </c>
    </row>
    <row r="175" spans="1:192" s="12" customFormat="1" ht="12">
      <c r="A175" s="31"/>
      <c r="B175" s="32" t="s">
        <v>1577</v>
      </c>
      <c r="C175" s="32">
        <v>4</v>
      </c>
      <c r="D175" s="40">
        <v>4.8693210000000002</v>
      </c>
      <c r="E175" s="33">
        <v>9.7938999999999995E-3</v>
      </c>
      <c r="F175" s="33">
        <v>0.44049999999999995</v>
      </c>
      <c r="G175" s="34">
        <v>1.3082381713507176</v>
      </c>
      <c r="H175" s="45">
        <v>52.094058546646387</v>
      </c>
      <c r="I175" s="36">
        <v>97.337980000000002</v>
      </c>
      <c r="J175" s="34">
        <v>33.87688</v>
      </c>
      <c r="K175" s="34">
        <v>2.27113E-2</v>
      </c>
      <c r="L175" s="44">
        <v>9.9999999999999995E-21</v>
      </c>
      <c r="T175" s="12" t="s">
        <v>170</v>
      </c>
      <c r="U175" s="12" t="s">
        <v>111</v>
      </c>
      <c r="V175" s="12">
        <v>37</v>
      </c>
      <c r="W175" s="43">
        <v>42570</v>
      </c>
      <c r="X175" s="12">
        <v>23.4</v>
      </c>
      <c r="Y175" s="44">
        <v>3551815000</v>
      </c>
      <c r="Z175" s="12" t="s">
        <v>1451</v>
      </c>
      <c r="AA175" s="12" t="s">
        <v>1452</v>
      </c>
      <c r="AB175" s="12">
        <v>18</v>
      </c>
      <c r="AC175" s="12" t="s">
        <v>1453</v>
      </c>
      <c r="AE175" s="12" t="s">
        <v>1454</v>
      </c>
      <c r="AF175" s="12">
        <v>7.875</v>
      </c>
      <c r="AH175" s="12" t="s">
        <v>1475</v>
      </c>
      <c r="AI175" s="12" t="s">
        <v>1464</v>
      </c>
      <c r="AJ175" s="12">
        <v>1</v>
      </c>
      <c r="AK175" s="12" t="s">
        <v>1458</v>
      </c>
      <c r="AL175" s="12">
        <v>1</v>
      </c>
      <c r="AM175" s="12" t="s">
        <v>1459</v>
      </c>
      <c r="AN175" s="12">
        <v>4</v>
      </c>
      <c r="AO175" s="12">
        <v>4</v>
      </c>
      <c r="AP175" s="12">
        <v>0</v>
      </c>
      <c r="AQ175" s="12">
        <v>4</v>
      </c>
      <c r="AR175" s="12">
        <v>0</v>
      </c>
      <c r="AS175" s="12">
        <v>30</v>
      </c>
      <c r="AT175" s="12">
        <v>30</v>
      </c>
      <c r="AU175" s="12">
        <v>37</v>
      </c>
      <c r="AX175" s="12">
        <v>0</v>
      </c>
      <c r="AY175" s="12">
        <v>5.483E-3</v>
      </c>
      <c r="AZ175" s="12">
        <v>5.5794E-3</v>
      </c>
      <c r="BA175" s="12">
        <v>127.4054</v>
      </c>
      <c r="BB175" s="12">
        <v>1.57115E-2</v>
      </c>
      <c r="BC175" s="12">
        <v>26.15879</v>
      </c>
      <c r="BD175" s="12">
        <v>1.1929800000000001E-2</v>
      </c>
      <c r="BE175" s="12">
        <v>0.3370803</v>
      </c>
      <c r="BF175" s="12">
        <v>3.2745999999999999E-3</v>
      </c>
      <c r="BG175" s="12">
        <v>0.1330577</v>
      </c>
      <c r="BH175" s="12">
        <v>7.0496999999999999E-3</v>
      </c>
      <c r="BI175" s="12">
        <v>1.15256E-2</v>
      </c>
      <c r="BJ175" s="12">
        <v>2.02E-4</v>
      </c>
      <c r="BK175" s="12">
        <v>8.012E-3</v>
      </c>
      <c r="BL175" s="12">
        <v>2.1197E-3</v>
      </c>
      <c r="BM175" s="12">
        <v>128.21969999999999</v>
      </c>
      <c r="BN175" s="12">
        <v>1.40216E-2</v>
      </c>
      <c r="BO175" s="12">
        <v>26.156700000000001</v>
      </c>
      <c r="BP175" s="12">
        <v>7.6987999999999996E-3</v>
      </c>
      <c r="BQ175" s="12">
        <v>0.34040670000000001</v>
      </c>
      <c r="BR175" s="12">
        <v>2.3322E-3</v>
      </c>
      <c r="BS175" s="12">
        <v>0.1649999</v>
      </c>
      <c r="BT175" s="12">
        <v>5.0225000000000001E-3</v>
      </c>
      <c r="BU175" s="12">
        <v>1.42428E-2</v>
      </c>
      <c r="BV175" s="12">
        <v>1.438E-4</v>
      </c>
      <c r="BW175" s="12">
        <v>1</v>
      </c>
      <c r="BX175" s="12">
        <v>0</v>
      </c>
      <c r="BY175" s="12">
        <v>1</v>
      </c>
      <c r="BZ175" s="12">
        <v>0</v>
      </c>
      <c r="CA175" s="12">
        <v>1</v>
      </c>
      <c r="CB175" s="12">
        <v>0</v>
      </c>
      <c r="CC175" s="12">
        <v>1</v>
      </c>
      <c r="CD175" s="12">
        <v>0</v>
      </c>
      <c r="CE175" s="12">
        <v>1</v>
      </c>
      <c r="CF175" s="12">
        <v>0</v>
      </c>
      <c r="CG175" s="12">
        <v>1</v>
      </c>
      <c r="CH175" s="12">
        <v>0</v>
      </c>
      <c r="CI175" s="12">
        <v>1</v>
      </c>
      <c r="CJ175" s="12">
        <v>0</v>
      </c>
      <c r="CK175" s="12">
        <v>1</v>
      </c>
      <c r="CL175" s="12">
        <v>0</v>
      </c>
      <c r="CM175" s="12">
        <v>1</v>
      </c>
      <c r="CN175" s="12">
        <v>0</v>
      </c>
      <c r="CO175" s="12">
        <v>1</v>
      </c>
      <c r="CP175" s="12">
        <v>0</v>
      </c>
      <c r="CQ175" s="12">
        <v>1</v>
      </c>
      <c r="CR175" s="12">
        <v>0</v>
      </c>
      <c r="CS175" s="12">
        <v>1.0249999999999999</v>
      </c>
      <c r="CT175" s="44">
        <v>9.9999999999999995E-21</v>
      </c>
      <c r="CU175" s="12">
        <v>2.529E-3</v>
      </c>
      <c r="CV175" s="12">
        <v>5.1609999999999998E-3</v>
      </c>
      <c r="CW175" s="12">
        <v>0.8143283</v>
      </c>
      <c r="CX175" s="12">
        <v>7.0885000000000002E-3</v>
      </c>
      <c r="CY175" s="12">
        <v>-2.0871000000000002E-3</v>
      </c>
      <c r="CZ175" s="12">
        <v>9.1131000000000007E-3</v>
      </c>
      <c r="DA175" s="12">
        <v>3.3264000000000002E-3</v>
      </c>
      <c r="DB175" s="12">
        <v>2.2986E-3</v>
      </c>
      <c r="DC175" s="12">
        <v>3.1942199999999997E-2</v>
      </c>
      <c r="DD175" s="12">
        <v>4.947E-3</v>
      </c>
      <c r="DE175" s="12">
        <v>2.9983000000000002E-3</v>
      </c>
      <c r="DF175" s="12">
        <v>1.382E-4</v>
      </c>
      <c r="DG175" s="12">
        <v>4.4049999999999997E-4</v>
      </c>
      <c r="DH175" s="44">
        <v>7.7244100000000008E-6</v>
      </c>
      <c r="DI175" s="12">
        <v>0.57053699999999996</v>
      </c>
      <c r="DJ175" s="12">
        <v>9.7938999999999995E-3</v>
      </c>
      <c r="DK175" s="12">
        <v>5.1889999999999998E-4</v>
      </c>
      <c r="DL175" s="12">
        <v>1.9196100000000001E-2</v>
      </c>
      <c r="DM175" s="12">
        <v>1.0170999999999999E-3</v>
      </c>
      <c r="DN175" s="12">
        <v>4.3099999999999997E-5</v>
      </c>
      <c r="DO175" s="44">
        <v>1.024826E-8</v>
      </c>
      <c r="DP175" s="12">
        <v>1.2882899999999999E-2</v>
      </c>
      <c r="DQ175" s="12">
        <v>1.2530000000000001E-4</v>
      </c>
      <c r="DR175" s="12">
        <v>4.8693210000000002</v>
      </c>
      <c r="DS175" s="12">
        <v>2.3004000000000002E-3</v>
      </c>
      <c r="DT175" s="12">
        <v>4.7324000000000002</v>
      </c>
      <c r="DU175" s="12">
        <v>3.2020999999999998E-3</v>
      </c>
      <c r="DV175" s="12">
        <v>97.337980000000002</v>
      </c>
      <c r="DW175" s="12">
        <v>5.0096099999999998E-2</v>
      </c>
      <c r="DX175" s="12">
        <v>33.87688</v>
      </c>
      <c r="DY175" s="12">
        <v>2.27113E-2</v>
      </c>
      <c r="DZ175" s="12">
        <v>2.33557E-2</v>
      </c>
      <c r="EA175" s="12">
        <v>0</v>
      </c>
      <c r="EB175" s="12">
        <v>0</v>
      </c>
      <c r="EC175" s="44">
        <v>1.308246E-15</v>
      </c>
      <c r="ED175" s="44">
        <v>6.3702709999999999E-15</v>
      </c>
      <c r="EE175" s="12" t="s">
        <v>1460</v>
      </c>
      <c r="EF175" s="12">
        <v>3.9471000000000003E-3</v>
      </c>
      <c r="EG175" s="44">
        <v>6.4069999999999996E-7</v>
      </c>
      <c r="EH175" s="12">
        <v>1.9259109999999999</v>
      </c>
      <c r="EI175" s="12">
        <v>1.000235</v>
      </c>
      <c r="EJ175" s="12">
        <v>6.9459999999999997E-4</v>
      </c>
      <c r="EK175" s="12">
        <v>1.6500000000000001E-5</v>
      </c>
      <c r="EL175" s="12">
        <v>8.7000000000000001E-5</v>
      </c>
      <c r="EM175" s="44">
        <v>5.0000000000000004E-6</v>
      </c>
      <c r="EN175" s="12">
        <v>2.6059999999999999E-4</v>
      </c>
      <c r="EO175" s="44">
        <v>4.9999999999999998E-7</v>
      </c>
      <c r="EP175" s="12">
        <v>1.261E-2</v>
      </c>
      <c r="EQ175" s="12">
        <v>2.0000000000000002E-5</v>
      </c>
      <c r="ER175" s="12">
        <v>7.5310000000000004E-3</v>
      </c>
      <c r="ES175" s="12">
        <v>1.05E-4</v>
      </c>
      <c r="ET175" s="12">
        <v>1.4999999999999999E-4</v>
      </c>
      <c r="EU175" s="12">
        <v>1.0000000000000001E-5</v>
      </c>
      <c r="EV175" s="12">
        <v>250</v>
      </c>
      <c r="EW175" s="12">
        <v>0.01</v>
      </c>
      <c r="EX175" s="12">
        <v>1.96</v>
      </c>
      <c r="EY175" s="12">
        <v>0</v>
      </c>
      <c r="EZ175" s="12">
        <v>5.483E-3</v>
      </c>
      <c r="FA175" s="12">
        <v>5.5794E-3</v>
      </c>
      <c r="FB175" s="12">
        <v>127.4054</v>
      </c>
      <c r="FC175" s="12">
        <v>1.57115E-2</v>
      </c>
      <c r="FD175" s="12">
        <v>26.164919999999999</v>
      </c>
      <c r="FE175" s="12">
        <v>1.19326E-2</v>
      </c>
      <c r="FF175" s="12">
        <v>0.3370803</v>
      </c>
      <c r="FG175" s="12">
        <v>3.2745999999999999E-3</v>
      </c>
      <c r="FH175" s="12">
        <v>0.25625730000000002</v>
      </c>
      <c r="FI175" s="12">
        <v>1.35771E-2</v>
      </c>
      <c r="FJ175" s="12">
        <v>1.15256E-2</v>
      </c>
      <c r="FK175" s="12">
        <v>2.02E-4</v>
      </c>
      <c r="FL175" s="12">
        <v>9.0099999999999995E-5</v>
      </c>
      <c r="FM175" s="12">
        <v>1.7635559999999999</v>
      </c>
      <c r="FN175" s="12">
        <v>0.20568420000000001</v>
      </c>
      <c r="FO175" s="12">
        <v>4.73166E-2</v>
      </c>
      <c r="FP175" s="12">
        <v>1.7641</v>
      </c>
      <c r="FQ175" s="12">
        <v>0.99964129999999995</v>
      </c>
      <c r="FR175" s="12">
        <v>1.8308E-3</v>
      </c>
      <c r="FS175" s="44">
        <v>5.4629999999999996E-10</v>
      </c>
      <c r="FT175" s="44">
        <v>5.8099999999999998E-11</v>
      </c>
      <c r="FU175" s="12">
        <v>0</v>
      </c>
      <c r="FV175" s="44">
        <v>4.962E-10</v>
      </c>
      <c r="FW175" s="12">
        <v>1.975E-2</v>
      </c>
      <c r="FX175" s="44">
        <v>5.4629999999999996E-10</v>
      </c>
      <c r="FY175" s="44">
        <v>7.0679999999999999E-6</v>
      </c>
      <c r="FZ175" s="44">
        <v>5.5304999999999997E-10</v>
      </c>
      <c r="GA175" s="44">
        <v>6.3080000000000001E-9</v>
      </c>
      <c r="GB175" s="44">
        <v>5.5430000000000004E-10</v>
      </c>
      <c r="GC175" s="12">
        <v>1.167E-2</v>
      </c>
      <c r="GD175" s="12">
        <v>0</v>
      </c>
      <c r="GE175" s="12">
        <v>295.5</v>
      </c>
      <c r="GF175" s="12">
        <v>0.1</v>
      </c>
      <c r="GG175" s="12">
        <v>1575</v>
      </c>
      <c r="GH175" s="12">
        <v>2</v>
      </c>
      <c r="GI175" s="12">
        <v>1.261E-2</v>
      </c>
      <c r="GJ175" s="12">
        <v>1.9000000000000001E-4</v>
      </c>
    </row>
    <row r="176" spans="1:192" s="12" customFormat="1" ht="12">
      <c r="A176" s="31"/>
      <c r="B176" s="32" t="s">
        <v>1654</v>
      </c>
      <c r="C176" s="32">
        <v>4</v>
      </c>
      <c r="D176" s="40">
        <v>5.2302109999999997</v>
      </c>
      <c r="E176" s="33">
        <v>1.12706E-2</v>
      </c>
      <c r="F176" s="40">
        <v>1.5747</v>
      </c>
      <c r="G176" s="34">
        <v>0.30870567117959391</v>
      </c>
      <c r="H176" s="45">
        <v>45.268574876226637</v>
      </c>
      <c r="I176" s="36">
        <v>91.106769999999997</v>
      </c>
      <c r="J176" s="34">
        <v>34.060229999999997</v>
      </c>
      <c r="K176" s="34">
        <v>8.8411400000000001E-2</v>
      </c>
      <c r="L176" s="44">
        <v>9.9999999999999995E-21</v>
      </c>
      <c r="T176" s="12" t="s">
        <v>171</v>
      </c>
      <c r="U176" s="12" t="s">
        <v>111</v>
      </c>
      <c r="V176" s="12">
        <v>37</v>
      </c>
      <c r="W176" s="43">
        <v>42571</v>
      </c>
      <c r="X176" s="12">
        <v>3.3</v>
      </c>
      <c r="Y176" s="44">
        <v>3551830000</v>
      </c>
      <c r="Z176" s="12" t="s">
        <v>1451</v>
      </c>
      <c r="AA176" s="12" t="s">
        <v>1452</v>
      </c>
      <c r="AB176" s="12">
        <v>18</v>
      </c>
      <c r="AC176" s="12" t="s">
        <v>1453</v>
      </c>
      <c r="AE176" s="12" t="s">
        <v>1454</v>
      </c>
      <c r="AF176" s="12">
        <v>7.875</v>
      </c>
      <c r="AH176" s="12" t="s">
        <v>1475</v>
      </c>
      <c r="AI176" s="12" t="s">
        <v>1464</v>
      </c>
      <c r="AJ176" s="12">
        <v>1</v>
      </c>
      <c r="AK176" s="12" t="s">
        <v>1458</v>
      </c>
      <c r="AL176" s="12">
        <v>1</v>
      </c>
      <c r="AM176" s="12" t="s">
        <v>1459</v>
      </c>
      <c r="AN176" s="12">
        <v>4</v>
      </c>
      <c r="AO176" s="12">
        <v>4</v>
      </c>
      <c r="AP176" s="12">
        <v>0</v>
      </c>
      <c r="AQ176" s="12">
        <v>4</v>
      </c>
      <c r="AR176" s="12">
        <v>0</v>
      </c>
      <c r="AS176" s="12">
        <v>30</v>
      </c>
      <c r="AT176" s="12">
        <v>30</v>
      </c>
      <c r="AU176" s="12">
        <v>51</v>
      </c>
      <c r="AX176" s="12">
        <v>0</v>
      </c>
      <c r="AY176" s="12">
        <v>1.7565299999999999E-2</v>
      </c>
      <c r="AZ176" s="12">
        <v>5.3531999999999998E-3</v>
      </c>
      <c r="BA176" s="12">
        <v>32.292160000000003</v>
      </c>
      <c r="BB176" s="12">
        <v>9.6083999999999996E-3</v>
      </c>
      <c r="BC176" s="12">
        <v>6.1727049999999997</v>
      </c>
      <c r="BD176" s="12">
        <v>1.08933E-2</v>
      </c>
      <c r="BE176" s="12">
        <v>8.4666199999999997E-2</v>
      </c>
      <c r="BF176" s="12">
        <v>2.9589E-3</v>
      </c>
      <c r="BG176" s="12">
        <v>3.6015699999999998E-2</v>
      </c>
      <c r="BH176" s="12">
        <v>7.1273999999999999E-3</v>
      </c>
      <c r="BI176" s="12">
        <v>9.7227000000000008E-3</v>
      </c>
      <c r="BJ176" s="12">
        <v>1.894E-4</v>
      </c>
      <c r="BK176" s="12">
        <v>-4.7980000000000001E-4</v>
      </c>
      <c r="BL176" s="12">
        <v>2.1871999999999998E-3</v>
      </c>
      <c r="BM176" s="12">
        <v>33.062739999999998</v>
      </c>
      <c r="BN176" s="12">
        <v>6.6175000000000001E-3</v>
      </c>
      <c r="BO176" s="12">
        <v>6.1931409999999998</v>
      </c>
      <c r="BP176" s="12">
        <v>5.8230000000000001E-3</v>
      </c>
      <c r="BQ176" s="12">
        <v>8.5065199999999994E-2</v>
      </c>
      <c r="BR176" s="12">
        <v>2.1272000000000001E-3</v>
      </c>
      <c r="BS176" s="12">
        <v>6.07802E-2</v>
      </c>
      <c r="BT176" s="12">
        <v>5.2392000000000003E-3</v>
      </c>
      <c r="BU176" s="12">
        <v>1.25183E-2</v>
      </c>
      <c r="BV176" s="12">
        <v>1.2999999999999999E-4</v>
      </c>
      <c r="BW176" s="12">
        <v>1</v>
      </c>
      <c r="BX176" s="12">
        <v>0</v>
      </c>
      <c r="BY176" s="12">
        <v>1</v>
      </c>
      <c r="BZ176" s="12">
        <v>0</v>
      </c>
      <c r="CA176" s="12">
        <v>1</v>
      </c>
      <c r="CB176" s="12">
        <v>0</v>
      </c>
      <c r="CC176" s="12">
        <v>1</v>
      </c>
      <c r="CD176" s="12">
        <v>0</v>
      </c>
      <c r="CE176" s="12">
        <v>1</v>
      </c>
      <c r="CF176" s="12">
        <v>0</v>
      </c>
      <c r="CG176" s="12">
        <v>1</v>
      </c>
      <c r="CH176" s="12">
        <v>0</v>
      </c>
      <c r="CI176" s="12">
        <v>1</v>
      </c>
      <c r="CJ176" s="12">
        <v>0</v>
      </c>
      <c r="CK176" s="12">
        <v>1</v>
      </c>
      <c r="CL176" s="12">
        <v>0</v>
      </c>
      <c r="CM176" s="12">
        <v>1</v>
      </c>
      <c r="CN176" s="12">
        <v>0</v>
      </c>
      <c r="CO176" s="12">
        <v>1</v>
      </c>
      <c r="CP176" s="12">
        <v>0</v>
      </c>
      <c r="CQ176" s="12">
        <v>1</v>
      </c>
      <c r="CR176" s="12">
        <v>0</v>
      </c>
      <c r="CS176" s="12">
        <v>1.0249999999999999</v>
      </c>
      <c r="CT176" s="44">
        <v>9.9999999999999995E-21</v>
      </c>
      <c r="CU176" s="12">
        <v>-1.8045100000000001E-2</v>
      </c>
      <c r="CV176" s="12">
        <v>4.8859999999999997E-3</v>
      </c>
      <c r="CW176" s="12">
        <v>0.77057249999999999</v>
      </c>
      <c r="CX176" s="12">
        <v>6.9664000000000002E-3</v>
      </c>
      <c r="CY176" s="12">
        <v>2.0435499999999999E-2</v>
      </c>
      <c r="CZ176" s="12">
        <v>9.2063000000000006E-3</v>
      </c>
      <c r="DA176" s="12">
        <v>3.9899999999999999E-4</v>
      </c>
      <c r="DB176" s="12">
        <v>2.0566E-3</v>
      </c>
      <c r="DC176" s="12">
        <v>2.4764499999999998E-2</v>
      </c>
      <c r="DD176" s="12">
        <v>4.8322E-3</v>
      </c>
      <c r="DE176" s="12">
        <v>3.0327000000000002E-3</v>
      </c>
      <c r="DF176" s="12">
        <v>1.3469999999999999E-4</v>
      </c>
      <c r="DG176" s="12">
        <v>1.5747000000000001E-3</v>
      </c>
      <c r="DH176" s="12">
        <v>3.0800000000000003E-5</v>
      </c>
      <c r="DI176" s="12">
        <v>0.1840329</v>
      </c>
      <c r="DJ176" s="12">
        <v>1.12706E-2</v>
      </c>
      <c r="DK176" s="12">
        <v>2.2304999999999998E-3</v>
      </c>
      <c r="DL176" s="12">
        <v>2.20904E-2</v>
      </c>
      <c r="DM176" s="12">
        <v>4.3718000000000003E-3</v>
      </c>
      <c r="DN176" s="12">
        <v>1.8320000000000001E-4</v>
      </c>
      <c r="DO176" s="44">
        <v>4.4050219999999998E-8</v>
      </c>
      <c r="DP176" s="12">
        <v>1.3712999999999999E-2</v>
      </c>
      <c r="DQ176" s="12">
        <v>4.7980000000000001E-4</v>
      </c>
      <c r="DR176" s="12">
        <v>5.2302109999999997</v>
      </c>
      <c r="DS176" s="12">
        <v>9.3603000000000002E-3</v>
      </c>
      <c r="DT176" s="12">
        <v>4.7582519999999997</v>
      </c>
      <c r="DU176" s="12">
        <v>1.2466400000000001E-2</v>
      </c>
      <c r="DV176" s="12">
        <v>91.106769999999997</v>
      </c>
      <c r="DW176" s="12">
        <v>0.17827019999999999</v>
      </c>
      <c r="DX176" s="12">
        <v>34.060229999999997</v>
      </c>
      <c r="DY176" s="12">
        <v>8.8411400000000001E-2</v>
      </c>
      <c r="DZ176" s="12">
        <v>8.8580999999999993E-2</v>
      </c>
      <c r="EA176" s="12">
        <v>0</v>
      </c>
      <c r="EB176" s="12">
        <v>0</v>
      </c>
      <c r="EC176" s="44">
        <v>3.0870800000000001E-16</v>
      </c>
      <c r="ED176" s="44">
        <v>1.614608E-15</v>
      </c>
      <c r="EE176" s="12" t="s">
        <v>1460</v>
      </c>
      <c r="EF176" s="12">
        <v>3.9471000000000003E-3</v>
      </c>
      <c r="EG176" s="44">
        <v>6.4069999999999996E-7</v>
      </c>
      <c r="EH176" s="12">
        <v>1.9321170000000001</v>
      </c>
      <c r="EI176" s="12">
        <v>1.0002359999999999</v>
      </c>
      <c r="EJ176" s="12">
        <v>6.9459999999999997E-4</v>
      </c>
      <c r="EK176" s="12">
        <v>1.6500000000000001E-5</v>
      </c>
      <c r="EL176" s="12">
        <v>8.7000000000000001E-5</v>
      </c>
      <c r="EM176" s="44">
        <v>5.0000000000000004E-6</v>
      </c>
      <c r="EN176" s="12">
        <v>2.6059999999999999E-4</v>
      </c>
      <c r="EO176" s="44">
        <v>4.9999999999999998E-7</v>
      </c>
      <c r="EP176" s="12">
        <v>1.261E-2</v>
      </c>
      <c r="EQ176" s="12">
        <v>2.0000000000000002E-5</v>
      </c>
      <c r="ER176" s="12">
        <v>7.5310000000000004E-3</v>
      </c>
      <c r="ES176" s="12">
        <v>1.05E-4</v>
      </c>
      <c r="ET176" s="12">
        <v>1.4999999999999999E-4</v>
      </c>
      <c r="EU176" s="12">
        <v>1.0000000000000001E-5</v>
      </c>
      <c r="EV176" s="12">
        <v>250</v>
      </c>
      <c r="EW176" s="12">
        <v>0.01</v>
      </c>
      <c r="EX176" s="12">
        <v>1.96</v>
      </c>
      <c r="EY176" s="12">
        <v>0</v>
      </c>
      <c r="EZ176" s="12">
        <v>1.7565299999999999E-2</v>
      </c>
      <c r="FA176" s="12">
        <v>5.3531999999999998E-3</v>
      </c>
      <c r="FB176" s="12">
        <v>32.292160000000003</v>
      </c>
      <c r="FC176" s="12">
        <v>9.6083999999999996E-3</v>
      </c>
      <c r="FD176" s="12">
        <v>6.1741609999999998</v>
      </c>
      <c r="FE176" s="12">
        <v>1.08959E-2</v>
      </c>
      <c r="FF176" s="12">
        <v>8.4666199999999997E-2</v>
      </c>
      <c r="FG176" s="12">
        <v>2.9589E-3</v>
      </c>
      <c r="FH176" s="12">
        <v>6.9586499999999996E-2</v>
      </c>
      <c r="FI176" s="12">
        <v>1.3770900000000001E-2</v>
      </c>
      <c r="FJ176" s="12">
        <v>9.7227000000000008E-3</v>
      </c>
      <c r="FK176" s="12">
        <v>1.894E-4</v>
      </c>
      <c r="FL176" s="12">
        <v>3.009E-4</v>
      </c>
      <c r="FM176" s="12">
        <v>1.9526760000000001</v>
      </c>
      <c r="FN176" s="12">
        <v>0.19147110000000001</v>
      </c>
      <c r="FO176" s="12">
        <v>0.17922579999999999</v>
      </c>
      <c r="FP176" s="12">
        <v>1.9603980000000001</v>
      </c>
      <c r="FQ176" s="12">
        <v>0.99582389999999998</v>
      </c>
      <c r="FR176" s="12">
        <v>2.5408000000000002E-3</v>
      </c>
      <c r="FS176" s="44">
        <v>5.4629999999999996E-10</v>
      </c>
      <c r="FT176" s="44">
        <v>5.8099999999999998E-11</v>
      </c>
      <c r="FU176" s="12">
        <v>0</v>
      </c>
      <c r="FV176" s="44">
        <v>4.962E-10</v>
      </c>
      <c r="FW176" s="12">
        <v>1.975E-2</v>
      </c>
      <c r="FX176" s="44">
        <v>5.4629999999999996E-10</v>
      </c>
      <c r="FY176" s="44">
        <v>7.0679999999999999E-6</v>
      </c>
      <c r="FZ176" s="44">
        <v>5.5304999999999997E-10</v>
      </c>
      <c r="GA176" s="44">
        <v>6.3080000000000001E-9</v>
      </c>
      <c r="GB176" s="44">
        <v>5.5430000000000004E-10</v>
      </c>
      <c r="GC176" s="12">
        <v>1.167E-2</v>
      </c>
      <c r="GD176" s="12">
        <v>0</v>
      </c>
      <c r="GE176" s="12">
        <v>295.5</v>
      </c>
      <c r="GF176" s="12">
        <v>0.1</v>
      </c>
      <c r="GG176" s="12">
        <v>1575</v>
      </c>
      <c r="GH176" s="12">
        <v>2</v>
      </c>
      <c r="GI176" s="12">
        <v>1.261E-2</v>
      </c>
      <c r="GJ176" s="12">
        <v>8.072E-4</v>
      </c>
    </row>
    <row r="177" spans="1:192" s="12" customFormat="1" ht="12">
      <c r="A177" s="31"/>
      <c r="B177" s="32" t="s">
        <v>1574</v>
      </c>
      <c r="C177" s="32">
        <v>4</v>
      </c>
      <c r="D177" s="40">
        <v>4.84788</v>
      </c>
      <c r="E177" s="33">
        <v>1.7140599999999999E-2</v>
      </c>
      <c r="F177" s="33">
        <v>0.26889999999999997</v>
      </c>
      <c r="G177" s="34">
        <v>1.4214168205174746</v>
      </c>
      <c r="H177" s="45">
        <v>29.765819166190216</v>
      </c>
      <c r="I177" s="36">
        <v>98.385400000000004</v>
      </c>
      <c r="J177" s="34">
        <v>34.088610000000003</v>
      </c>
      <c r="K177" s="34">
        <v>2.06363E-2</v>
      </c>
      <c r="L177" s="44">
        <v>9.9999999999999995E-21</v>
      </c>
      <c r="T177" s="12" t="s">
        <v>172</v>
      </c>
      <c r="U177" s="12" t="s">
        <v>111</v>
      </c>
      <c r="V177" s="12">
        <v>37</v>
      </c>
      <c r="W177" s="43">
        <v>42570</v>
      </c>
      <c r="X177" s="12">
        <v>22.45</v>
      </c>
      <c r="Y177" s="44">
        <v>3551812000</v>
      </c>
      <c r="Z177" s="12" t="s">
        <v>1451</v>
      </c>
      <c r="AA177" s="12" t="s">
        <v>1452</v>
      </c>
      <c r="AB177" s="12">
        <v>18</v>
      </c>
      <c r="AC177" s="12" t="s">
        <v>1453</v>
      </c>
      <c r="AE177" s="12" t="s">
        <v>1454</v>
      </c>
      <c r="AF177" s="12">
        <v>7.875</v>
      </c>
      <c r="AH177" s="12" t="s">
        <v>1475</v>
      </c>
      <c r="AI177" s="12" t="s">
        <v>1464</v>
      </c>
      <c r="AJ177" s="12">
        <v>1</v>
      </c>
      <c r="AK177" s="12" t="s">
        <v>1458</v>
      </c>
      <c r="AL177" s="12">
        <v>1</v>
      </c>
      <c r="AM177" s="12" t="s">
        <v>1459</v>
      </c>
      <c r="AN177" s="12">
        <v>4</v>
      </c>
      <c r="AO177" s="12">
        <v>4</v>
      </c>
      <c r="AP177" s="12">
        <v>0</v>
      </c>
      <c r="AQ177" s="12">
        <v>4</v>
      </c>
      <c r="AR177" s="12">
        <v>0</v>
      </c>
      <c r="AS177" s="12">
        <v>30</v>
      </c>
      <c r="AT177" s="12">
        <v>30</v>
      </c>
      <c r="AU177" s="12">
        <v>33</v>
      </c>
      <c r="AX177" s="12">
        <v>0</v>
      </c>
      <c r="AY177" s="12">
        <v>-5.7848999999999999E-3</v>
      </c>
      <c r="AZ177" s="12">
        <v>6.1032999999999999E-3</v>
      </c>
      <c r="BA177" s="12">
        <v>137.81880000000001</v>
      </c>
      <c r="BB177" s="12">
        <v>1.6267E-2</v>
      </c>
      <c r="BC177" s="12">
        <v>28.42202</v>
      </c>
      <c r="BD177" s="12">
        <v>1.17427E-2</v>
      </c>
      <c r="BE177" s="12">
        <v>0.36311789999999999</v>
      </c>
      <c r="BF177" s="12">
        <v>3.2861000000000001E-3</v>
      </c>
      <c r="BG177" s="12">
        <v>0.2532121</v>
      </c>
      <c r="BH177" s="12">
        <v>7.1861E-3</v>
      </c>
      <c r="BI177" s="12">
        <v>7.6446999999999999E-3</v>
      </c>
      <c r="BJ177" s="12">
        <v>1.9819999999999999E-4</v>
      </c>
      <c r="BK177" s="12">
        <v>-4.8504000000000004E-3</v>
      </c>
      <c r="BL177" s="12">
        <v>2.3736999999999999E-3</v>
      </c>
      <c r="BM177" s="12">
        <v>138.7183</v>
      </c>
      <c r="BN177" s="12">
        <v>1.45807E-2</v>
      </c>
      <c r="BO177" s="12">
        <v>28.43535</v>
      </c>
      <c r="BP177" s="12">
        <v>7.358E-3</v>
      </c>
      <c r="BQ177" s="12">
        <v>0.36100120000000002</v>
      </c>
      <c r="BR177" s="12">
        <v>2.1846000000000001E-3</v>
      </c>
      <c r="BS177" s="12">
        <v>0.27655679999999999</v>
      </c>
      <c r="BT177" s="12">
        <v>5.1105999999999999E-3</v>
      </c>
      <c r="BU177" s="12">
        <v>1.09061E-2</v>
      </c>
      <c r="BV177" s="12">
        <v>1.284E-4</v>
      </c>
      <c r="BW177" s="12">
        <v>1</v>
      </c>
      <c r="BX177" s="12">
        <v>0</v>
      </c>
      <c r="BY177" s="12">
        <v>1</v>
      </c>
      <c r="BZ177" s="12">
        <v>0</v>
      </c>
      <c r="CA177" s="12">
        <v>1</v>
      </c>
      <c r="CB177" s="12">
        <v>0</v>
      </c>
      <c r="CC177" s="12">
        <v>1</v>
      </c>
      <c r="CD177" s="12">
        <v>0</v>
      </c>
      <c r="CE177" s="12">
        <v>1</v>
      </c>
      <c r="CF177" s="12">
        <v>0</v>
      </c>
      <c r="CG177" s="12">
        <v>1</v>
      </c>
      <c r="CH177" s="12">
        <v>0</v>
      </c>
      <c r="CI177" s="12">
        <v>1</v>
      </c>
      <c r="CJ177" s="12">
        <v>0</v>
      </c>
      <c r="CK177" s="12">
        <v>1</v>
      </c>
      <c r="CL177" s="12">
        <v>0</v>
      </c>
      <c r="CM177" s="12">
        <v>1</v>
      </c>
      <c r="CN177" s="12">
        <v>0</v>
      </c>
      <c r="CO177" s="12">
        <v>1</v>
      </c>
      <c r="CP177" s="12">
        <v>0</v>
      </c>
      <c r="CQ177" s="12">
        <v>1</v>
      </c>
      <c r="CR177" s="12">
        <v>0</v>
      </c>
      <c r="CS177" s="12">
        <v>1.0249999999999999</v>
      </c>
      <c r="CT177" s="44">
        <v>9.9999999999999995E-21</v>
      </c>
      <c r="CU177" s="12">
        <v>9.345E-4</v>
      </c>
      <c r="CV177" s="12">
        <v>5.6227999999999998E-3</v>
      </c>
      <c r="CW177" s="12">
        <v>0.89943919999999999</v>
      </c>
      <c r="CX177" s="12">
        <v>7.2122999999999996E-3</v>
      </c>
      <c r="CY177" s="12">
        <v>1.3327500000000001E-2</v>
      </c>
      <c r="CZ177" s="12">
        <v>9.1515999999999993E-3</v>
      </c>
      <c r="DA177" s="12">
        <v>-2.1166000000000002E-3</v>
      </c>
      <c r="DB177" s="12">
        <v>2.4548E-3</v>
      </c>
      <c r="DC177" s="12">
        <v>2.3344699999999999E-2</v>
      </c>
      <c r="DD177" s="12">
        <v>5.0518999999999998E-3</v>
      </c>
      <c r="DE177" s="12">
        <v>3.4478999999999998E-3</v>
      </c>
      <c r="DF177" s="12">
        <v>1.4809999999999999E-4</v>
      </c>
      <c r="DG177" s="12">
        <v>2.6889999999999998E-4</v>
      </c>
      <c r="DH177" s="44">
        <v>6.9718120000000002E-6</v>
      </c>
      <c r="DI177" s="12">
        <v>1.646568</v>
      </c>
      <c r="DJ177" s="12">
        <v>1.7140599999999999E-2</v>
      </c>
      <c r="DK177" s="12">
        <v>4.8650000000000001E-4</v>
      </c>
      <c r="DL177" s="12">
        <v>3.3595600000000003E-2</v>
      </c>
      <c r="DM177" s="12">
        <v>9.5350000000000003E-4</v>
      </c>
      <c r="DN177" s="12">
        <v>2.5400000000000001E-5</v>
      </c>
      <c r="DO177" s="44">
        <v>9.6078180000000006E-9</v>
      </c>
      <c r="DP177" s="12">
        <v>1.27729E-2</v>
      </c>
      <c r="DQ177" s="12">
        <v>1.1569999999999999E-4</v>
      </c>
      <c r="DR177" s="12">
        <v>4.84788</v>
      </c>
      <c r="DS177" s="12">
        <v>2.0831000000000001E-3</v>
      </c>
      <c r="DT177" s="12">
        <v>4.7622530000000003</v>
      </c>
      <c r="DU177" s="12">
        <v>2.9099E-3</v>
      </c>
      <c r="DV177" s="12">
        <v>98.385400000000004</v>
      </c>
      <c r="DW177" s="12">
        <v>4.5782400000000001E-2</v>
      </c>
      <c r="DX177" s="12">
        <v>34.088610000000003</v>
      </c>
      <c r="DY177" s="12">
        <v>2.06363E-2</v>
      </c>
      <c r="DZ177" s="12">
        <v>2.1352099999999999E-2</v>
      </c>
      <c r="EA177" s="12">
        <v>9.0022999999999995E-3</v>
      </c>
      <c r="EB177" s="12">
        <v>0</v>
      </c>
      <c r="EC177" s="44">
        <v>1.421434E-15</v>
      </c>
      <c r="ED177" s="44">
        <v>6.8909409999999997E-15</v>
      </c>
      <c r="EE177" s="12" t="s">
        <v>1460</v>
      </c>
      <c r="EF177" s="12">
        <v>3.9471000000000003E-3</v>
      </c>
      <c r="EG177" s="44">
        <v>6.4069999999999996E-7</v>
      </c>
      <c r="EH177" s="12">
        <v>1.924412</v>
      </c>
      <c r="EI177" s="12">
        <v>1.0002340000000001</v>
      </c>
      <c r="EJ177" s="12">
        <v>6.9459999999999997E-4</v>
      </c>
      <c r="EK177" s="12">
        <v>1.6500000000000001E-5</v>
      </c>
      <c r="EL177" s="12">
        <v>8.7000000000000001E-5</v>
      </c>
      <c r="EM177" s="44">
        <v>5.0000000000000004E-6</v>
      </c>
      <c r="EN177" s="12">
        <v>2.6059999999999999E-4</v>
      </c>
      <c r="EO177" s="44">
        <v>4.9999999999999998E-7</v>
      </c>
      <c r="EP177" s="12">
        <v>1.261E-2</v>
      </c>
      <c r="EQ177" s="12">
        <v>2.0000000000000002E-5</v>
      </c>
      <c r="ER177" s="12">
        <v>7.5310000000000004E-3</v>
      </c>
      <c r="ES177" s="12">
        <v>1.05E-4</v>
      </c>
      <c r="ET177" s="12">
        <v>1.4999999999999999E-4</v>
      </c>
      <c r="EU177" s="12">
        <v>1.0000000000000001E-5</v>
      </c>
      <c r="EV177" s="12">
        <v>250</v>
      </c>
      <c r="EW177" s="12">
        <v>0.01</v>
      </c>
      <c r="EX177" s="12">
        <v>1.96</v>
      </c>
      <c r="EY177" s="12">
        <v>0</v>
      </c>
      <c r="EZ177" s="12">
        <v>-5.7848999999999999E-3</v>
      </c>
      <c r="FA177" s="12">
        <v>6.1032999999999999E-3</v>
      </c>
      <c r="FB177" s="12">
        <v>137.81880000000001</v>
      </c>
      <c r="FC177" s="12">
        <v>1.6267E-2</v>
      </c>
      <c r="FD177" s="12">
        <v>28.42868</v>
      </c>
      <c r="FE177" s="12">
        <v>1.1745500000000001E-2</v>
      </c>
      <c r="FF177" s="12">
        <v>0.36311789999999999</v>
      </c>
      <c r="FG177" s="12">
        <v>3.2861000000000001E-3</v>
      </c>
      <c r="FH177" s="12">
        <v>0.4872843</v>
      </c>
      <c r="FI177" s="12">
        <v>1.3828999999999999E-2</v>
      </c>
      <c r="FJ177" s="12">
        <v>7.6446999999999999E-3</v>
      </c>
      <c r="FK177" s="12">
        <v>1.9819999999999999E-4</v>
      </c>
      <c r="FL177" s="12">
        <v>5.4599999999999999E-5</v>
      </c>
      <c r="FM177" s="12">
        <v>2.6366499999999999</v>
      </c>
      <c r="FN177" s="12">
        <v>0.20659420000000001</v>
      </c>
      <c r="FO177" s="12">
        <v>4.3035799999999999E-2</v>
      </c>
      <c r="FP177" s="12">
        <v>2.6369449999999999</v>
      </c>
      <c r="FQ177" s="12">
        <v>0.99986719999999996</v>
      </c>
      <c r="FR177" s="12">
        <v>1.2333999999999999E-3</v>
      </c>
      <c r="FS177" s="44">
        <v>5.4629999999999996E-10</v>
      </c>
      <c r="FT177" s="44">
        <v>5.8099999999999998E-11</v>
      </c>
      <c r="FU177" s="12">
        <v>0</v>
      </c>
      <c r="FV177" s="44">
        <v>4.962E-10</v>
      </c>
      <c r="FW177" s="12">
        <v>1.975E-2</v>
      </c>
      <c r="FX177" s="44">
        <v>5.4629999999999996E-10</v>
      </c>
      <c r="FY177" s="44">
        <v>7.0679999999999999E-6</v>
      </c>
      <c r="FZ177" s="44">
        <v>5.5304999999999997E-10</v>
      </c>
      <c r="GA177" s="44">
        <v>6.3080000000000001E-9</v>
      </c>
      <c r="GB177" s="44">
        <v>5.5430000000000004E-10</v>
      </c>
      <c r="GC177" s="12">
        <v>1.167E-2</v>
      </c>
      <c r="GD177" s="12">
        <v>0</v>
      </c>
      <c r="GE177" s="12">
        <v>295.5</v>
      </c>
      <c r="GF177" s="12">
        <v>0.1</v>
      </c>
      <c r="GG177" s="12">
        <v>1575</v>
      </c>
      <c r="GH177" s="12">
        <v>2</v>
      </c>
      <c r="GI177" s="12">
        <v>1.261E-2</v>
      </c>
      <c r="GJ177" s="12">
        <v>1.12E-4</v>
      </c>
    </row>
    <row r="178" spans="1:192" s="12" customFormat="1" ht="12">
      <c r="A178" s="31"/>
      <c r="B178" s="32" t="s">
        <v>1567</v>
      </c>
      <c r="C178" s="32">
        <v>4</v>
      </c>
      <c r="D178" s="40">
        <v>4.8281960000000002</v>
      </c>
      <c r="E178" s="33">
        <v>7.1754000000000002E-3</v>
      </c>
      <c r="F178" s="33">
        <v>0.13650000000000001</v>
      </c>
      <c r="G178" s="34">
        <v>0.65148216489731225</v>
      </c>
      <c r="H178" s="45">
        <v>71.104607408646203</v>
      </c>
      <c r="I178" s="36">
        <v>99.174769999999995</v>
      </c>
      <c r="J178" s="34">
        <v>34.220889999999997</v>
      </c>
      <c r="K178" s="34">
        <v>4.14671E-2</v>
      </c>
      <c r="L178" s="44">
        <v>9.9999999999999995E-21</v>
      </c>
      <c r="T178" s="12" t="s">
        <v>173</v>
      </c>
      <c r="U178" s="12" t="s">
        <v>111</v>
      </c>
      <c r="V178" s="12">
        <v>37</v>
      </c>
      <c r="W178" s="43">
        <v>42570</v>
      </c>
      <c r="X178" s="12">
        <v>20.9</v>
      </c>
      <c r="Y178" s="44">
        <v>3551806000</v>
      </c>
      <c r="Z178" s="12" t="s">
        <v>1451</v>
      </c>
      <c r="AA178" s="12" t="s">
        <v>1452</v>
      </c>
      <c r="AB178" s="12">
        <v>18</v>
      </c>
      <c r="AC178" s="12" t="s">
        <v>1453</v>
      </c>
      <c r="AE178" s="12" t="s">
        <v>1454</v>
      </c>
      <c r="AF178" s="12">
        <v>7.875</v>
      </c>
      <c r="AH178" s="12" t="s">
        <v>1475</v>
      </c>
      <c r="AI178" s="12" t="s">
        <v>1464</v>
      </c>
      <c r="AJ178" s="12">
        <v>1</v>
      </c>
      <c r="AK178" s="12" t="s">
        <v>1458</v>
      </c>
      <c r="AL178" s="12">
        <v>1</v>
      </c>
      <c r="AM178" s="12" t="s">
        <v>1459</v>
      </c>
      <c r="AN178" s="12">
        <v>4</v>
      </c>
      <c r="AO178" s="12">
        <v>4</v>
      </c>
      <c r="AP178" s="12">
        <v>0</v>
      </c>
      <c r="AQ178" s="12">
        <v>4</v>
      </c>
      <c r="AR178" s="12">
        <v>0</v>
      </c>
      <c r="AS178" s="12">
        <v>30</v>
      </c>
      <c r="AT178" s="12">
        <v>30</v>
      </c>
      <c r="AU178" s="12">
        <v>26</v>
      </c>
      <c r="AX178" s="12">
        <v>0</v>
      </c>
      <c r="AY178" s="12">
        <v>-4.7869999999999998E-4</v>
      </c>
      <c r="AZ178" s="12">
        <v>6.1292999999999999E-3</v>
      </c>
      <c r="BA178" s="12">
        <v>62.91</v>
      </c>
      <c r="BB178" s="12">
        <v>1.1309400000000001E-2</v>
      </c>
      <c r="BC178" s="12">
        <v>13.02666</v>
      </c>
      <c r="BD178" s="12">
        <v>1.0971699999999999E-2</v>
      </c>
      <c r="BE178" s="12">
        <v>0.16887830000000001</v>
      </c>
      <c r="BF178" s="12">
        <v>3.4209000000000002E-3</v>
      </c>
      <c r="BG178" s="12">
        <v>4.8644300000000001E-2</v>
      </c>
      <c r="BH178" s="12">
        <v>7.3553000000000004E-3</v>
      </c>
      <c r="BI178" s="12">
        <v>1.7782E-3</v>
      </c>
      <c r="BJ178" s="12">
        <v>1.8259999999999999E-4</v>
      </c>
      <c r="BK178" s="12">
        <v>4.5570000000000002E-4</v>
      </c>
      <c r="BL178" s="12">
        <v>2.4396999999999999E-3</v>
      </c>
      <c r="BM178" s="12">
        <v>63.809429999999999</v>
      </c>
      <c r="BN178" s="12">
        <v>8.7112000000000005E-3</v>
      </c>
      <c r="BO178" s="12">
        <v>13.03999</v>
      </c>
      <c r="BP178" s="12">
        <v>6.0520000000000001E-3</v>
      </c>
      <c r="BQ178" s="12">
        <v>0.16676170000000001</v>
      </c>
      <c r="BR178" s="12">
        <v>2.3825000000000001E-3</v>
      </c>
      <c r="BS178" s="12">
        <v>7.1988999999999997E-2</v>
      </c>
      <c r="BT178" s="12">
        <v>5.3458999999999998E-3</v>
      </c>
      <c r="BU178" s="12">
        <v>5.1827000000000002E-3</v>
      </c>
      <c r="BV178" s="12">
        <v>1.042E-4</v>
      </c>
      <c r="BW178" s="12">
        <v>1</v>
      </c>
      <c r="BX178" s="12">
        <v>0</v>
      </c>
      <c r="BY178" s="12">
        <v>1</v>
      </c>
      <c r="BZ178" s="12">
        <v>0</v>
      </c>
      <c r="CA178" s="12">
        <v>1</v>
      </c>
      <c r="CB178" s="12">
        <v>0</v>
      </c>
      <c r="CC178" s="12">
        <v>1</v>
      </c>
      <c r="CD178" s="12">
        <v>0</v>
      </c>
      <c r="CE178" s="12">
        <v>1</v>
      </c>
      <c r="CF178" s="12">
        <v>0</v>
      </c>
      <c r="CG178" s="12">
        <v>1</v>
      </c>
      <c r="CH178" s="12">
        <v>0</v>
      </c>
      <c r="CI178" s="12">
        <v>1</v>
      </c>
      <c r="CJ178" s="12">
        <v>0</v>
      </c>
      <c r="CK178" s="12">
        <v>1</v>
      </c>
      <c r="CL178" s="12">
        <v>0</v>
      </c>
      <c r="CM178" s="12">
        <v>1</v>
      </c>
      <c r="CN178" s="12">
        <v>0</v>
      </c>
      <c r="CO178" s="12">
        <v>1</v>
      </c>
      <c r="CP178" s="12">
        <v>0</v>
      </c>
      <c r="CQ178" s="12">
        <v>1</v>
      </c>
      <c r="CR178" s="12">
        <v>0</v>
      </c>
      <c r="CS178" s="12">
        <v>1.0249999999999999</v>
      </c>
      <c r="CT178" s="44">
        <v>9.9999999999999995E-21</v>
      </c>
      <c r="CU178" s="12">
        <v>9.345E-4</v>
      </c>
      <c r="CV178" s="12">
        <v>5.6227999999999998E-3</v>
      </c>
      <c r="CW178" s="12">
        <v>0.89943919999999999</v>
      </c>
      <c r="CX178" s="12">
        <v>7.2122999999999996E-3</v>
      </c>
      <c r="CY178" s="12">
        <v>1.3327500000000001E-2</v>
      </c>
      <c r="CZ178" s="12">
        <v>9.1515999999999993E-3</v>
      </c>
      <c r="DA178" s="12">
        <v>-2.1166000000000002E-3</v>
      </c>
      <c r="DB178" s="12">
        <v>2.4548E-3</v>
      </c>
      <c r="DC178" s="12">
        <v>2.3344699999999999E-2</v>
      </c>
      <c r="DD178" s="12">
        <v>5.0518999999999998E-3</v>
      </c>
      <c r="DE178" s="12">
        <v>3.4478999999999998E-3</v>
      </c>
      <c r="DF178" s="12">
        <v>1.4809999999999999E-4</v>
      </c>
      <c r="DG178" s="12">
        <v>1.3650000000000001E-4</v>
      </c>
      <c r="DH178" s="12">
        <v>1.4E-5</v>
      </c>
      <c r="DI178" s="12">
        <v>1.341523</v>
      </c>
      <c r="DJ178" s="12">
        <v>7.1754000000000002E-3</v>
      </c>
      <c r="DK178" s="12">
        <v>1.085E-3</v>
      </c>
      <c r="DL178" s="12">
        <v>1.40637E-2</v>
      </c>
      <c r="DM178" s="12">
        <v>2.1264999999999999E-3</v>
      </c>
      <c r="DN178" s="12">
        <v>7.3800000000000005E-5</v>
      </c>
      <c r="DO178" s="44">
        <v>2.142708E-8</v>
      </c>
      <c r="DP178" s="12">
        <v>1.2961E-2</v>
      </c>
      <c r="DQ178" s="12">
        <v>2.6279999999999999E-4</v>
      </c>
      <c r="DR178" s="12">
        <v>4.8281960000000002</v>
      </c>
      <c r="DS178" s="12">
        <v>4.1580999999999996E-3</v>
      </c>
      <c r="DT178" s="12">
        <v>4.780907</v>
      </c>
      <c r="DU178" s="12">
        <v>5.8475999999999997E-3</v>
      </c>
      <c r="DV178" s="12">
        <v>99.174769999999995</v>
      </c>
      <c r="DW178" s="12">
        <v>8.9651800000000004E-2</v>
      </c>
      <c r="DX178" s="12">
        <v>34.220889999999997</v>
      </c>
      <c r="DY178" s="12">
        <v>4.14671E-2</v>
      </c>
      <c r="DZ178" s="12">
        <v>4.1830600000000003E-2</v>
      </c>
      <c r="EA178" s="12">
        <v>5.1301000000000003E-3</v>
      </c>
      <c r="EB178" s="12">
        <v>0</v>
      </c>
      <c r="EC178" s="44">
        <v>6.5148559999999997E-16</v>
      </c>
      <c r="ED178" s="44">
        <v>3.1454999999999999E-15</v>
      </c>
      <c r="EE178" s="12" t="s">
        <v>1460</v>
      </c>
      <c r="EF178" s="12">
        <v>3.9471000000000003E-3</v>
      </c>
      <c r="EG178" s="44">
        <v>6.4069999999999996E-7</v>
      </c>
      <c r="EH178" s="12">
        <v>1.921972</v>
      </c>
      <c r="EI178" s="12">
        <v>1.0002340000000001</v>
      </c>
      <c r="EJ178" s="12">
        <v>6.9459999999999997E-4</v>
      </c>
      <c r="EK178" s="12">
        <v>1.6500000000000001E-5</v>
      </c>
      <c r="EL178" s="12">
        <v>8.7000000000000001E-5</v>
      </c>
      <c r="EM178" s="44">
        <v>5.0000000000000004E-6</v>
      </c>
      <c r="EN178" s="12">
        <v>2.6059999999999999E-4</v>
      </c>
      <c r="EO178" s="44">
        <v>4.9999999999999998E-7</v>
      </c>
      <c r="EP178" s="12">
        <v>1.261E-2</v>
      </c>
      <c r="EQ178" s="12">
        <v>2.0000000000000002E-5</v>
      </c>
      <c r="ER178" s="12">
        <v>7.5310000000000004E-3</v>
      </c>
      <c r="ES178" s="12">
        <v>1.05E-4</v>
      </c>
      <c r="ET178" s="12">
        <v>1.4999999999999999E-4</v>
      </c>
      <c r="EU178" s="12">
        <v>1.0000000000000001E-5</v>
      </c>
      <c r="EV178" s="12">
        <v>250</v>
      </c>
      <c r="EW178" s="12">
        <v>0.01</v>
      </c>
      <c r="EX178" s="12">
        <v>1.96</v>
      </c>
      <c r="EY178" s="12">
        <v>0</v>
      </c>
      <c r="EZ178" s="12">
        <v>-4.7869999999999998E-4</v>
      </c>
      <c r="FA178" s="12">
        <v>6.1292999999999999E-3</v>
      </c>
      <c r="FB178" s="12">
        <v>62.91</v>
      </c>
      <c r="FC178" s="12">
        <v>1.1309400000000001E-2</v>
      </c>
      <c r="FD178" s="12">
        <v>13.02971</v>
      </c>
      <c r="FE178" s="12">
        <v>1.0974299999999999E-2</v>
      </c>
      <c r="FF178" s="12">
        <v>0.16887830000000001</v>
      </c>
      <c r="FG178" s="12">
        <v>3.4209000000000002E-3</v>
      </c>
      <c r="FH178" s="12">
        <v>9.3492900000000004E-2</v>
      </c>
      <c r="FI178" s="12">
        <v>1.4136599999999999E-2</v>
      </c>
      <c r="FJ178" s="12">
        <v>1.7782E-3</v>
      </c>
      <c r="FK178" s="12">
        <v>1.8259999999999999E-4</v>
      </c>
      <c r="FL178" s="12">
        <v>2.7900000000000001E-5</v>
      </c>
      <c r="FM178" s="12">
        <v>10.416600000000001</v>
      </c>
      <c r="FN178" s="12">
        <v>0.20743919999999999</v>
      </c>
      <c r="FO178" s="12">
        <v>8.6257E-2</v>
      </c>
      <c r="FP178" s="12">
        <v>10.416919999999999</v>
      </c>
      <c r="FQ178" s="12">
        <v>0.99996580000000002</v>
      </c>
      <c r="FR178" s="12">
        <v>3.614E-4</v>
      </c>
      <c r="FS178" s="44">
        <v>5.4629999999999996E-10</v>
      </c>
      <c r="FT178" s="44">
        <v>5.8099999999999998E-11</v>
      </c>
      <c r="FU178" s="12">
        <v>0</v>
      </c>
      <c r="FV178" s="44">
        <v>4.962E-10</v>
      </c>
      <c r="FW178" s="12">
        <v>1.975E-2</v>
      </c>
      <c r="FX178" s="44">
        <v>5.4629999999999996E-10</v>
      </c>
      <c r="FY178" s="44">
        <v>7.0679999999999999E-6</v>
      </c>
      <c r="FZ178" s="44">
        <v>5.5304999999999997E-10</v>
      </c>
      <c r="GA178" s="44">
        <v>6.3080000000000001E-9</v>
      </c>
      <c r="GB178" s="44">
        <v>5.5430000000000004E-10</v>
      </c>
      <c r="GC178" s="12">
        <v>1.167E-2</v>
      </c>
      <c r="GD178" s="12">
        <v>0</v>
      </c>
      <c r="GE178" s="12">
        <v>295.5</v>
      </c>
      <c r="GF178" s="12">
        <v>0.1</v>
      </c>
      <c r="GG178" s="12">
        <v>1575</v>
      </c>
      <c r="GH178" s="12">
        <v>2</v>
      </c>
      <c r="GI178" s="12">
        <v>1.261E-2</v>
      </c>
      <c r="GJ178" s="12">
        <v>3.2519999999999999E-4</v>
      </c>
    </row>
    <row r="179" spans="1:192" s="12" customFormat="1" ht="12">
      <c r="A179" s="31"/>
      <c r="B179" s="32" t="s">
        <v>1688</v>
      </c>
      <c r="C179" s="32">
        <v>4</v>
      </c>
      <c r="D179" s="40">
        <v>4.922193</v>
      </c>
      <c r="E179" s="33">
        <v>5.7071999999999999E-3</v>
      </c>
      <c r="F179" s="33">
        <v>0.37070000000000003</v>
      </c>
      <c r="G179" s="34">
        <v>1.653380781971493</v>
      </c>
      <c r="H179" s="45">
        <v>89.396551724137936</v>
      </c>
      <c r="I179" s="36">
        <v>97.77946</v>
      </c>
      <c r="J179" s="34">
        <v>34.395629999999997</v>
      </c>
      <c r="K179" s="34">
        <v>1.7946699999999999E-2</v>
      </c>
      <c r="L179" s="44">
        <v>9.9999999999999995E-21</v>
      </c>
      <c r="T179" s="12" t="s">
        <v>174</v>
      </c>
      <c r="U179" s="12" t="s">
        <v>111</v>
      </c>
      <c r="V179" s="12">
        <v>37</v>
      </c>
      <c r="W179" s="43">
        <v>42572</v>
      </c>
      <c r="X179" s="12">
        <v>14.633330000000001</v>
      </c>
      <c r="Y179" s="44">
        <v>3551957000</v>
      </c>
      <c r="Z179" s="12" t="s">
        <v>1451</v>
      </c>
      <c r="AA179" s="12" t="s">
        <v>1452</v>
      </c>
      <c r="AB179" s="12">
        <v>18</v>
      </c>
      <c r="AC179" s="12" t="s">
        <v>1453</v>
      </c>
      <c r="AE179" s="12" t="s">
        <v>1454</v>
      </c>
      <c r="AF179" s="12">
        <v>7.875</v>
      </c>
      <c r="AH179" s="12" t="s">
        <v>1475</v>
      </c>
      <c r="AI179" s="12" t="s">
        <v>1464</v>
      </c>
      <c r="AJ179" s="12">
        <v>1</v>
      </c>
      <c r="AK179" s="12" t="s">
        <v>1458</v>
      </c>
      <c r="AL179" s="12">
        <v>1</v>
      </c>
      <c r="AM179" s="12" t="s">
        <v>1459</v>
      </c>
      <c r="AN179" s="12">
        <v>4</v>
      </c>
      <c r="AO179" s="12">
        <v>4</v>
      </c>
      <c r="AP179" s="12">
        <v>0</v>
      </c>
      <c r="AQ179" s="12">
        <v>4</v>
      </c>
      <c r="AR179" s="12">
        <v>0</v>
      </c>
      <c r="AS179" s="12">
        <v>30</v>
      </c>
      <c r="AT179" s="12">
        <v>30</v>
      </c>
      <c r="AU179" s="12">
        <v>150</v>
      </c>
      <c r="AX179" s="12">
        <v>0</v>
      </c>
      <c r="AY179" s="12">
        <v>9.0253999999999994E-3</v>
      </c>
      <c r="AZ179" s="12">
        <v>5.6826000000000003E-3</v>
      </c>
      <c r="BA179" s="12">
        <v>162.76580000000001</v>
      </c>
      <c r="BB179" s="12">
        <v>1.9639500000000001E-2</v>
      </c>
      <c r="BC179" s="12">
        <v>33.059609999999999</v>
      </c>
      <c r="BD179" s="12">
        <v>1.1814399999999999E-2</v>
      </c>
      <c r="BE179" s="12">
        <v>0.41017130000000002</v>
      </c>
      <c r="BF179" s="12">
        <v>3.1906999999999999E-3</v>
      </c>
      <c r="BG179" s="12">
        <v>9.4878299999999999E-2</v>
      </c>
      <c r="BH179" s="12">
        <v>7.4745000000000002E-3</v>
      </c>
      <c r="BI179" s="12">
        <v>1.22597E-2</v>
      </c>
      <c r="BJ179" s="12">
        <v>1.9650000000000001E-4</v>
      </c>
      <c r="BK179" s="12">
        <v>1.93586E-2</v>
      </c>
      <c r="BL179" s="12">
        <v>2.3249E-3</v>
      </c>
      <c r="BM179" s="12">
        <v>163.33179999999999</v>
      </c>
      <c r="BN179" s="12">
        <v>1.84917E-2</v>
      </c>
      <c r="BO179" s="12">
        <v>33.051029999999997</v>
      </c>
      <c r="BP179" s="12">
        <v>7.8709000000000001E-3</v>
      </c>
      <c r="BQ179" s="12">
        <v>0.41429779999999999</v>
      </c>
      <c r="BR179" s="12">
        <v>2.2020999999999998E-3</v>
      </c>
      <c r="BS179" s="12">
        <v>0.1157319</v>
      </c>
      <c r="BT179" s="12">
        <v>5.2377999999999999E-3</v>
      </c>
      <c r="BU179" s="12">
        <v>1.43772E-2</v>
      </c>
      <c r="BV179" s="12">
        <v>1.4139999999999999E-4</v>
      </c>
      <c r="BW179" s="12">
        <v>1</v>
      </c>
      <c r="BX179" s="12">
        <v>0</v>
      </c>
      <c r="BY179" s="12">
        <v>1</v>
      </c>
      <c r="BZ179" s="12">
        <v>0</v>
      </c>
      <c r="CA179" s="12">
        <v>1</v>
      </c>
      <c r="CB179" s="12">
        <v>0</v>
      </c>
      <c r="CC179" s="12">
        <v>1</v>
      </c>
      <c r="CD179" s="12">
        <v>0</v>
      </c>
      <c r="CE179" s="12">
        <v>1</v>
      </c>
      <c r="CF179" s="12">
        <v>0</v>
      </c>
      <c r="CG179" s="12">
        <v>1</v>
      </c>
      <c r="CH179" s="12">
        <v>0</v>
      </c>
      <c r="CI179" s="12">
        <v>1</v>
      </c>
      <c r="CJ179" s="12">
        <v>0</v>
      </c>
      <c r="CK179" s="12">
        <v>1</v>
      </c>
      <c r="CL179" s="12">
        <v>0</v>
      </c>
      <c r="CM179" s="12">
        <v>1</v>
      </c>
      <c r="CN179" s="12">
        <v>0</v>
      </c>
      <c r="CO179" s="12">
        <v>1</v>
      </c>
      <c r="CP179" s="12">
        <v>0</v>
      </c>
      <c r="CQ179" s="12">
        <v>1</v>
      </c>
      <c r="CR179" s="12">
        <v>0</v>
      </c>
      <c r="CS179" s="12">
        <v>1.0249999999999999</v>
      </c>
      <c r="CT179" s="44">
        <v>9.9999999999999995E-21</v>
      </c>
      <c r="CU179" s="12">
        <v>1.0333200000000001E-2</v>
      </c>
      <c r="CV179" s="12">
        <v>5.1852000000000001E-3</v>
      </c>
      <c r="CW179" s="12">
        <v>0.56598300000000001</v>
      </c>
      <c r="CX179" s="12">
        <v>6.6154999999999999E-3</v>
      </c>
      <c r="CY179" s="12">
        <v>-8.5795000000000003E-3</v>
      </c>
      <c r="CZ179" s="12">
        <v>8.8106E-3</v>
      </c>
      <c r="DA179" s="12">
        <v>4.1265E-3</v>
      </c>
      <c r="DB179" s="12">
        <v>2.3089999999999999E-3</v>
      </c>
      <c r="DC179" s="12">
        <v>2.08536E-2</v>
      </c>
      <c r="DD179" s="12">
        <v>5.3324000000000002E-3</v>
      </c>
      <c r="DE179" s="12">
        <v>2.4164999999999998E-3</v>
      </c>
      <c r="DF179" s="12">
        <v>1.326E-4</v>
      </c>
      <c r="DG179" s="12">
        <v>3.7070000000000001E-4</v>
      </c>
      <c r="DH179" s="44">
        <v>5.9426429999999998E-6</v>
      </c>
      <c r="DI179" s="12">
        <v>0.39061859999999998</v>
      </c>
      <c r="DJ179" s="12">
        <v>5.7071999999999999E-3</v>
      </c>
      <c r="DK179" s="12">
        <v>4.4959999999999998E-4</v>
      </c>
      <c r="DL179" s="12">
        <v>1.1186099999999999E-2</v>
      </c>
      <c r="DM179" s="12">
        <v>8.8119999999999995E-4</v>
      </c>
      <c r="DN179" s="12">
        <v>-6.2600000000000004E-5</v>
      </c>
      <c r="DO179" s="44">
        <v>8.8794600000000007E-9</v>
      </c>
      <c r="DP179" s="12">
        <v>1.2404E-2</v>
      </c>
      <c r="DQ179" s="12">
        <v>9.6600000000000003E-5</v>
      </c>
      <c r="DR179" s="12">
        <v>4.922193</v>
      </c>
      <c r="DS179" s="12">
        <v>1.8565999999999999E-3</v>
      </c>
      <c r="DT179" s="12">
        <v>4.8055479999999999</v>
      </c>
      <c r="DU179" s="12">
        <v>2.5309999999999998E-3</v>
      </c>
      <c r="DV179" s="12">
        <v>97.77946</v>
      </c>
      <c r="DW179" s="12">
        <v>3.9638100000000002E-2</v>
      </c>
      <c r="DX179" s="12">
        <v>34.395629999999997</v>
      </c>
      <c r="DY179" s="12">
        <v>1.7946699999999999E-2</v>
      </c>
      <c r="DZ179" s="12">
        <v>1.87797E-2</v>
      </c>
      <c r="EA179" s="12">
        <v>2.42478E-2</v>
      </c>
      <c r="EB179" s="12">
        <v>0</v>
      </c>
      <c r="EC179" s="44">
        <v>1.653387E-15</v>
      </c>
      <c r="ED179" s="44">
        <v>8.1382910000000006E-15</v>
      </c>
      <c r="EE179" s="12" t="s">
        <v>1460</v>
      </c>
      <c r="EF179" s="12">
        <v>3.9471000000000003E-3</v>
      </c>
      <c r="EG179" s="44">
        <v>6.4069999999999996E-7</v>
      </c>
      <c r="EH179" s="12">
        <v>1.9891110000000001</v>
      </c>
      <c r="EI179" s="12">
        <v>1.000246</v>
      </c>
      <c r="EJ179" s="12">
        <v>6.9459999999999997E-4</v>
      </c>
      <c r="EK179" s="12">
        <v>1.6500000000000001E-5</v>
      </c>
      <c r="EL179" s="12">
        <v>8.7000000000000001E-5</v>
      </c>
      <c r="EM179" s="44">
        <v>5.0000000000000004E-6</v>
      </c>
      <c r="EN179" s="12">
        <v>2.6059999999999999E-4</v>
      </c>
      <c r="EO179" s="44">
        <v>4.9999999999999998E-7</v>
      </c>
      <c r="EP179" s="12">
        <v>1.261E-2</v>
      </c>
      <c r="EQ179" s="12">
        <v>2.0000000000000002E-5</v>
      </c>
      <c r="ER179" s="12">
        <v>7.5310000000000004E-3</v>
      </c>
      <c r="ES179" s="12">
        <v>1.05E-4</v>
      </c>
      <c r="ET179" s="12">
        <v>1.4999999999999999E-4</v>
      </c>
      <c r="EU179" s="12">
        <v>1.0000000000000001E-5</v>
      </c>
      <c r="EV179" s="12">
        <v>250</v>
      </c>
      <c r="EW179" s="12">
        <v>0.01</v>
      </c>
      <c r="EX179" s="12">
        <v>1.96</v>
      </c>
      <c r="EY179" s="12">
        <v>0</v>
      </c>
      <c r="EZ179" s="12">
        <v>9.0253999999999994E-3</v>
      </c>
      <c r="FA179" s="12">
        <v>5.6826000000000003E-3</v>
      </c>
      <c r="FB179" s="12">
        <v>162.76580000000001</v>
      </c>
      <c r="FC179" s="12">
        <v>1.9639500000000001E-2</v>
      </c>
      <c r="FD179" s="12">
        <v>33.067749999999997</v>
      </c>
      <c r="FE179" s="12">
        <v>1.1817299999999999E-2</v>
      </c>
      <c r="FF179" s="12">
        <v>0.41017130000000002</v>
      </c>
      <c r="FG179" s="12">
        <v>3.1906999999999999E-3</v>
      </c>
      <c r="FH179" s="12">
        <v>0.18872359999999999</v>
      </c>
      <c r="FI179" s="12">
        <v>1.48676E-2</v>
      </c>
      <c r="FJ179" s="12">
        <v>1.22597E-2</v>
      </c>
      <c r="FK179" s="12">
        <v>1.9650000000000001E-4</v>
      </c>
      <c r="FL179" s="12">
        <v>7.5099999999999996E-5</v>
      </c>
      <c r="FM179" s="12">
        <v>1.6092550000000001</v>
      </c>
      <c r="FN179" s="12">
        <v>0.20347199999999999</v>
      </c>
      <c r="FO179" s="12">
        <v>3.7776499999999998E-2</v>
      </c>
      <c r="FP179" s="12">
        <v>1.609604</v>
      </c>
      <c r="FQ179" s="12">
        <v>0.99972530000000004</v>
      </c>
      <c r="FR179" s="12">
        <v>2.4055999999999999E-3</v>
      </c>
      <c r="FS179" s="44">
        <v>5.4629999999999996E-10</v>
      </c>
      <c r="FT179" s="44">
        <v>5.8099999999999998E-11</v>
      </c>
      <c r="FU179" s="12">
        <v>0</v>
      </c>
      <c r="FV179" s="44">
        <v>4.962E-10</v>
      </c>
      <c r="FW179" s="12">
        <v>1.975E-2</v>
      </c>
      <c r="FX179" s="44">
        <v>5.4629999999999996E-10</v>
      </c>
      <c r="FY179" s="44">
        <v>7.0679999999999999E-6</v>
      </c>
      <c r="FZ179" s="44">
        <v>5.5304999999999997E-10</v>
      </c>
      <c r="GA179" s="44">
        <v>6.3080000000000001E-9</v>
      </c>
      <c r="GB179" s="44">
        <v>5.5430000000000004E-10</v>
      </c>
      <c r="GC179" s="12">
        <v>1.167E-2</v>
      </c>
      <c r="GD179" s="12">
        <v>0</v>
      </c>
      <c r="GE179" s="12">
        <v>295.5</v>
      </c>
      <c r="GF179" s="12">
        <v>0.1</v>
      </c>
      <c r="GG179" s="12">
        <v>1575</v>
      </c>
      <c r="GH179" s="12">
        <v>2</v>
      </c>
      <c r="GI179" s="12">
        <v>1.261E-2</v>
      </c>
      <c r="GJ179" s="12">
        <v>-2.7579999999999998E-4</v>
      </c>
    </row>
    <row r="180" spans="1:192" s="12" customFormat="1" ht="12">
      <c r="A180" s="31"/>
      <c r="B180" s="32" t="s">
        <v>1669</v>
      </c>
      <c r="C180" s="32">
        <v>4</v>
      </c>
      <c r="D180" s="40">
        <v>5.3163999999999998</v>
      </c>
      <c r="E180" s="33">
        <v>1.5056E-2</v>
      </c>
      <c r="F180" s="40">
        <v>1.7059</v>
      </c>
      <c r="G180" s="34">
        <v>8.9798766667072399E-2</v>
      </c>
      <c r="H180" s="45">
        <v>33.887088204038257</v>
      </c>
      <c r="I180" s="36">
        <v>90.527680000000004</v>
      </c>
      <c r="J180" s="42">
        <v>34.399160000000002</v>
      </c>
      <c r="K180" s="42">
        <v>0.22549359999999999</v>
      </c>
      <c r="L180" s="44">
        <v>9.9999999999999995E-21</v>
      </c>
      <c r="T180" s="12" t="s">
        <v>175</v>
      </c>
      <c r="U180" s="12" t="s">
        <v>111</v>
      </c>
      <c r="V180" s="12">
        <v>37</v>
      </c>
      <c r="W180" s="43">
        <v>42572</v>
      </c>
      <c r="X180" s="12">
        <v>8.9666669999999993</v>
      </c>
      <c r="Y180" s="44">
        <v>3551936000</v>
      </c>
      <c r="Z180" s="12" t="s">
        <v>1451</v>
      </c>
      <c r="AA180" s="12" t="s">
        <v>1452</v>
      </c>
      <c r="AB180" s="12">
        <v>18</v>
      </c>
      <c r="AC180" s="12" t="s">
        <v>1453</v>
      </c>
      <c r="AE180" s="12" t="s">
        <v>1454</v>
      </c>
      <c r="AF180" s="12">
        <v>7.875</v>
      </c>
      <c r="AH180" s="12" t="s">
        <v>1475</v>
      </c>
      <c r="AI180" s="12" t="s">
        <v>1464</v>
      </c>
      <c r="AJ180" s="12">
        <v>1</v>
      </c>
      <c r="AK180" s="12" t="s">
        <v>1458</v>
      </c>
      <c r="AL180" s="12">
        <v>1</v>
      </c>
      <c r="AM180" s="12" t="s">
        <v>1459</v>
      </c>
      <c r="AN180" s="12">
        <v>4</v>
      </c>
      <c r="AO180" s="12">
        <v>4</v>
      </c>
      <c r="AP180" s="12">
        <v>0</v>
      </c>
      <c r="AQ180" s="12">
        <v>4</v>
      </c>
      <c r="AR180" s="12">
        <v>0</v>
      </c>
      <c r="AS180" s="12">
        <v>30</v>
      </c>
      <c r="AT180" s="12">
        <v>30</v>
      </c>
      <c r="AU180" s="12">
        <v>128</v>
      </c>
      <c r="AX180" s="12">
        <v>0</v>
      </c>
      <c r="AY180" s="12">
        <v>-2.3346800000000001E-2</v>
      </c>
      <c r="AZ180" s="12">
        <v>4.7695999999999997E-3</v>
      </c>
      <c r="BA180" s="12">
        <v>9.5482300000000002</v>
      </c>
      <c r="BB180" s="12">
        <v>1.18954E-2</v>
      </c>
      <c r="BC180" s="12">
        <v>1.7955559999999999</v>
      </c>
      <c r="BD180" s="12">
        <v>8.9683000000000002E-3</v>
      </c>
      <c r="BE180" s="12">
        <v>3.1271399999999998E-2</v>
      </c>
      <c r="BF180" s="12">
        <v>2.8896E-3</v>
      </c>
      <c r="BG180" s="12">
        <v>1.3657799999999999E-2</v>
      </c>
      <c r="BH180" s="12">
        <v>6.6375999999999996E-3</v>
      </c>
      <c r="BI180" s="12">
        <v>3.0638000000000002E-3</v>
      </c>
      <c r="BJ180" s="12">
        <v>1.199E-4</v>
      </c>
      <c r="BK180" s="12">
        <v>-1.1206499999999999E-2</v>
      </c>
      <c r="BL180" s="12">
        <v>2.3043E-3</v>
      </c>
      <c r="BM180" s="12">
        <v>9.6878150000000005</v>
      </c>
      <c r="BN180" s="12">
        <v>1.0272099999999999E-2</v>
      </c>
      <c r="BO180" s="12">
        <v>1.818004</v>
      </c>
      <c r="BP180" s="12">
        <v>5.7422999999999997E-3</v>
      </c>
      <c r="BQ180" s="12">
        <v>2.7519600000000002E-2</v>
      </c>
      <c r="BR180" s="12">
        <v>2.2934000000000001E-3</v>
      </c>
      <c r="BS180" s="12">
        <v>3.08994E-2</v>
      </c>
      <c r="BT180" s="12">
        <v>5.2969000000000002E-3</v>
      </c>
      <c r="BU180" s="12">
        <v>3.6021999999999998E-3</v>
      </c>
      <c r="BV180" s="12">
        <v>9.0299999999999999E-5</v>
      </c>
      <c r="BW180" s="12">
        <v>1</v>
      </c>
      <c r="BX180" s="12">
        <v>0</v>
      </c>
      <c r="BY180" s="12">
        <v>1</v>
      </c>
      <c r="BZ180" s="12">
        <v>0</v>
      </c>
      <c r="CA180" s="12">
        <v>1</v>
      </c>
      <c r="CB180" s="12">
        <v>0</v>
      </c>
      <c r="CC180" s="12">
        <v>1</v>
      </c>
      <c r="CD180" s="12">
        <v>0</v>
      </c>
      <c r="CE180" s="12">
        <v>1</v>
      </c>
      <c r="CF180" s="12">
        <v>0</v>
      </c>
      <c r="CG180" s="12">
        <v>1</v>
      </c>
      <c r="CH180" s="12">
        <v>0</v>
      </c>
      <c r="CI180" s="12">
        <v>1</v>
      </c>
      <c r="CJ180" s="12">
        <v>0</v>
      </c>
      <c r="CK180" s="12">
        <v>1</v>
      </c>
      <c r="CL180" s="12">
        <v>0</v>
      </c>
      <c r="CM180" s="12">
        <v>1</v>
      </c>
      <c r="CN180" s="12">
        <v>0</v>
      </c>
      <c r="CO180" s="12">
        <v>1</v>
      </c>
      <c r="CP180" s="12">
        <v>0</v>
      </c>
      <c r="CQ180" s="12">
        <v>1</v>
      </c>
      <c r="CR180" s="12">
        <v>0</v>
      </c>
      <c r="CS180" s="12">
        <v>1.0249999999999999</v>
      </c>
      <c r="CT180" s="44">
        <v>9.9999999999999995E-21</v>
      </c>
      <c r="CU180" s="12">
        <v>1.2140400000000001E-2</v>
      </c>
      <c r="CV180" s="12">
        <v>4.1761000000000003E-3</v>
      </c>
      <c r="CW180" s="12">
        <v>0.1395855</v>
      </c>
      <c r="CX180" s="12">
        <v>5.9985999999999998E-3</v>
      </c>
      <c r="CY180" s="12">
        <v>2.2448200000000001E-2</v>
      </c>
      <c r="CZ180" s="12">
        <v>6.8887999999999996E-3</v>
      </c>
      <c r="DA180" s="12">
        <v>-3.7518E-3</v>
      </c>
      <c r="DB180" s="12">
        <v>1.7577999999999999E-3</v>
      </c>
      <c r="DC180" s="12">
        <v>1.7241599999999999E-2</v>
      </c>
      <c r="DD180" s="12">
        <v>4.0000000000000001E-3</v>
      </c>
      <c r="DE180" s="12">
        <v>6.1320000000000005E-4</v>
      </c>
      <c r="DF180" s="12">
        <v>7.6199999999999995E-5</v>
      </c>
      <c r="DG180" s="12">
        <v>1.7059E-3</v>
      </c>
      <c r="DH180" s="12">
        <v>6.7299999999999996E-5</v>
      </c>
      <c r="DI180" s="12">
        <v>0.2277091</v>
      </c>
      <c r="DJ180" s="12">
        <v>1.5056E-2</v>
      </c>
      <c r="DK180" s="12">
        <v>7.3173999999999999E-3</v>
      </c>
      <c r="DL180" s="12">
        <v>2.95097E-2</v>
      </c>
      <c r="DM180" s="12">
        <v>1.43421E-2</v>
      </c>
      <c r="DN180" s="12">
        <v>1.0172E-3</v>
      </c>
      <c r="DO180" s="44">
        <v>1.4451180000000001E-7</v>
      </c>
      <c r="DP180" s="12">
        <v>1.7411699999999999E-2</v>
      </c>
      <c r="DQ180" s="12">
        <v>1.6113E-3</v>
      </c>
      <c r="DR180" s="12">
        <v>5.3163999999999998</v>
      </c>
      <c r="DS180" s="12">
        <v>2.73674E-2</v>
      </c>
      <c r="DT180" s="12">
        <v>4.8060460000000003</v>
      </c>
      <c r="DU180" s="12">
        <v>3.1801599999999999E-2</v>
      </c>
      <c r="DV180" s="12">
        <v>90.527680000000004</v>
      </c>
      <c r="DW180" s="12">
        <v>0.40800039999999999</v>
      </c>
      <c r="DX180" s="12">
        <v>34.399160000000002</v>
      </c>
      <c r="DY180" s="12">
        <v>0.22549359999999999</v>
      </c>
      <c r="DZ180" s="12">
        <v>0.2255615</v>
      </c>
      <c r="EA180" s="12">
        <v>0.27233960000000002</v>
      </c>
      <c r="EB180" s="12">
        <v>0</v>
      </c>
      <c r="EC180" s="44">
        <v>8.9799760000000006E-17</v>
      </c>
      <c r="ED180" s="44">
        <v>4.7741150000000003E-16</v>
      </c>
      <c r="EE180" s="12" t="s">
        <v>1460</v>
      </c>
      <c r="EF180" s="12">
        <v>3.9471000000000003E-3</v>
      </c>
      <c r="EG180" s="44">
        <v>6.4069999999999996E-7</v>
      </c>
      <c r="EH180" s="12">
        <v>1.979851</v>
      </c>
      <c r="EI180" s="12">
        <v>1.0002439999999999</v>
      </c>
      <c r="EJ180" s="12">
        <v>6.9459999999999997E-4</v>
      </c>
      <c r="EK180" s="12">
        <v>1.6500000000000001E-5</v>
      </c>
      <c r="EL180" s="12">
        <v>8.7000000000000001E-5</v>
      </c>
      <c r="EM180" s="44">
        <v>5.0000000000000004E-6</v>
      </c>
      <c r="EN180" s="12">
        <v>2.6059999999999999E-4</v>
      </c>
      <c r="EO180" s="44">
        <v>4.9999999999999998E-7</v>
      </c>
      <c r="EP180" s="12">
        <v>1.261E-2</v>
      </c>
      <c r="EQ180" s="12">
        <v>2.0000000000000002E-5</v>
      </c>
      <c r="ER180" s="12">
        <v>7.5310000000000004E-3</v>
      </c>
      <c r="ES180" s="12">
        <v>1.05E-4</v>
      </c>
      <c r="ET180" s="12">
        <v>1.4999999999999999E-4</v>
      </c>
      <c r="EU180" s="12">
        <v>1.0000000000000001E-5</v>
      </c>
      <c r="EV180" s="12">
        <v>250</v>
      </c>
      <c r="EW180" s="12">
        <v>0.01</v>
      </c>
      <c r="EX180" s="12">
        <v>1.96</v>
      </c>
      <c r="EY180" s="12">
        <v>0</v>
      </c>
      <c r="EZ180" s="12">
        <v>-2.3346800000000001E-2</v>
      </c>
      <c r="FA180" s="12">
        <v>4.7695999999999997E-3</v>
      </c>
      <c r="FB180" s="12">
        <v>9.5482300000000002</v>
      </c>
      <c r="FC180" s="12">
        <v>1.18954E-2</v>
      </c>
      <c r="FD180" s="12">
        <v>1.795995</v>
      </c>
      <c r="FE180" s="12">
        <v>8.9704999999999993E-3</v>
      </c>
      <c r="FF180" s="12">
        <v>3.1271399999999998E-2</v>
      </c>
      <c r="FG180" s="12">
        <v>2.8896E-3</v>
      </c>
      <c r="FH180" s="12">
        <v>2.7040399999999999E-2</v>
      </c>
      <c r="FI180" s="12">
        <v>1.3141399999999999E-2</v>
      </c>
      <c r="FJ180" s="12">
        <v>3.0638000000000002E-3</v>
      </c>
      <c r="FK180" s="12">
        <v>1.199E-4</v>
      </c>
      <c r="FL180" s="12">
        <v>3.2049999999999998E-4</v>
      </c>
      <c r="FM180" s="12">
        <v>3.9257849999999999</v>
      </c>
      <c r="FN180" s="12">
        <v>0.1883621</v>
      </c>
      <c r="FO180" s="12">
        <v>0.51550859999999998</v>
      </c>
      <c r="FP180" s="12">
        <v>3.9554239999999998</v>
      </c>
      <c r="FQ180" s="12">
        <v>0.99149410000000004</v>
      </c>
      <c r="FR180" s="12">
        <v>7.7015E-3</v>
      </c>
      <c r="FS180" s="44">
        <v>5.4629999999999996E-10</v>
      </c>
      <c r="FT180" s="44">
        <v>5.8099999999999998E-11</v>
      </c>
      <c r="FU180" s="12">
        <v>0</v>
      </c>
      <c r="FV180" s="44">
        <v>4.962E-10</v>
      </c>
      <c r="FW180" s="12">
        <v>1.975E-2</v>
      </c>
      <c r="FX180" s="44">
        <v>5.4629999999999996E-10</v>
      </c>
      <c r="FY180" s="44">
        <v>7.0679999999999999E-6</v>
      </c>
      <c r="FZ180" s="44">
        <v>5.5304999999999997E-10</v>
      </c>
      <c r="GA180" s="44">
        <v>6.3080000000000001E-9</v>
      </c>
      <c r="GB180" s="44">
        <v>5.5430000000000004E-10</v>
      </c>
      <c r="GC180" s="12">
        <v>1.167E-2</v>
      </c>
      <c r="GD180" s="12">
        <v>0</v>
      </c>
      <c r="GE180" s="12">
        <v>295.5</v>
      </c>
      <c r="GF180" s="12">
        <v>0.1</v>
      </c>
      <c r="GG180" s="12">
        <v>1575</v>
      </c>
      <c r="GH180" s="12">
        <v>2</v>
      </c>
      <c r="GI180" s="12">
        <v>1.261E-2</v>
      </c>
      <c r="GJ180" s="12">
        <v>4.4812999999999997E-3</v>
      </c>
    </row>
    <row r="181" spans="1:192" s="12" customFormat="1" ht="12">
      <c r="A181" s="31"/>
      <c r="B181" s="32" t="s">
        <v>1641</v>
      </c>
      <c r="C181" s="32">
        <v>4</v>
      </c>
      <c r="D181" s="40">
        <v>5.0602429999999998</v>
      </c>
      <c r="E181" s="33">
        <v>5.8942999999999999E-3</v>
      </c>
      <c r="F181" s="33">
        <v>0.82979999999999998</v>
      </c>
      <c r="G181" s="34">
        <v>0.3709197018573181</v>
      </c>
      <c r="H181" s="45">
        <v>86.558878916919738</v>
      </c>
      <c r="I181" s="36">
        <v>95.155360000000002</v>
      </c>
      <c r="J181" s="34">
        <v>34.412619999999997</v>
      </c>
      <c r="K181" s="34">
        <v>7.1856100000000006E-2</v>
      </c>
      <c r="L181" s="44">
        <v>9.9999999999999995E-21</v>
      </c>
      <c r="T181" s="12" t="s">
        <v>176</v>
      </c>
      <c r="U181" s="12" t="s">
        <v>111</v>
      </c>
      <c r="V181" s="12">
        <v>37</v>
      </c>
      <c r="W181" s="43">
        <v>42571</v>
      </c>
      <c r="X181" s="12">
        <v>19.91667</v>
      </c>
      <c r="Y181" s="44">
        <v>3551889000</v>
      </c>
      <c r="Z181" s="12" t="s">
        <v>1451</v>
      </c>
      <c r="AA181" s="12" t="s">
        <v>1452</v>
      </c>
      <c r="AB181" s="12">
        <v>18</v>
      </c>
      <c r="AC181" s="12" t="s">
        <v>1453</v>
      </c>
      <c r="AE181" s="12" t="s">
        <v>1454</v>
      </c>
      <c r="AF181" s="12">
        <v>7.875</v>
      </c>
      <c r="AH181" s="12" t="s">
        <v>1475</v>
      </c>
      <c r="AI181" s="12" t="s">
        <v>1464</v>
      </c>
      <c r="AJ181" s="12">
        <v>1</v>
      </c>
      <c r="AK181" s="12" t="s">
        <v>1458</v>
      </c>
      <c r="AL181" s="12">
        <v>1</v>
      </c>
      <c r="AM181" s="12" t="s">
        <v>1459</v>
      </c>
      <c r="AN181" s="12">
        <v>4</v>
      </c>
      <c r="AO181" s="12">
        <v>4</v>
      </c>
      <c r="AP181" s="12">
        <v>0</v>
      </c>
      <c r="AQ181" s="12">
        <v>4</v>
      </c>
      <c r="AR181" s="12">
        <v>0</v>
      </c>
      <c r="AS181" s="12">
        <v>30</v>
      </c>
      <c r="AT181" s="12">
        <v>30</v>
      </c>
      <c r="AU181" s="12">
        <v>117</v>
      </c>
      <c r="AX181" s="12">
        <v>0</v>
      </c>
      <c r="AY181" s="12">
        <v>-1.5797700000000001E-2</v>
      </c>
      <c r="AZ181" s="12">
        <v>5.9705000000000001E-3</v>
      </c>
      <c r="BA181" s="12">
        <v>37.539020000000001</v>
      </c>
      <c r="BB181" s="12">
        <v>9.7313999999999994E-3</v>
      </c>
      <c r="BC181" s="12">
        <v>7.4166369999999997</v>
      </c>
      <c r="BD181" s="12">
        <v>1.06526E-2</v>
      </c>
      <c r="BE181" s="12">
        <v>9.085E-2</v>
      </c>
      <c r="BF181" s="12">
        <v>3.2571000000000002E-3</v>
      </c>
      <c r="BG181" s="12">
        <v>2.2324E-2</v>
      </c>
      <c r="BH181" s="12">
        <v>7.5605999999999998E-3</v>
      </c>
      <c r="BI181" s="12">
        <v>6.1561999999999997E-3</v>
      </c>
      <c r="BJ181" s="12">
        <v>1.829E-4</v>
      </c>
      <c r="BK181" s="12">
        <v>6.3696999999999998E-3</v>
      </c>
      <c r="BL181" s="12">
        <v>2.3828E-3</v>
      </c>
      <c r="BM181" s="12">
        <v>38.198929999999997</v>
      </c>
      <c r="BN181" s="12">
        <v>7.0594999999999998E-3</v>
      </c>
      <c r="BO181" s="12">
        <v>7.4429540000000003</v>
      </c>
      <c r="BP181" s="12">
        <v>5.7850999999999996E-3</v>
      </c>
      <c r="BQ181" s="12">
        <v>9.4273099999999999E-2</v>
      </c>
      <c r="BR181" s="12">
        <v>2.3812999999999998E-3</v>
      </c>
      <c r="BS181" s="12">
        <v>4.8518400000000003E-2</v>
      </c>
      <c r="BT181" s="12">
        <v>5.3308000000000001E-3</v>
      </c>
      <c r="BU181" s="12">
        <v>8.6973999999999992E-3</v>
      </c>
      <c r="BV181" s="12">
        <v>1.2449999999999999E-4</v>
      </c>
      <c r="BW181" s="12">
        <v>1</v>
      </c>
      <c r="BX181" s="12">
        <v>0</v>
      </c>
      <c r="BY181" s="12">
        <v>1</v>
      </c>
      <c r="BZ181" s="12">
        <v>0</v>
      </c>
      <c r="CA181" s="12">
        <v>1</v>
      </c>
      <c r="CB181" s="12">
        <v>0</v>
      </c>
      <c r="CC181" s="12">
        <v>1</v>
      </c>
      <c r="CD181" s="12">
        <v>0</v>
      </c>
      <c r="CE181" s="12">
        <v>1</v>
      </c>
      <c r="CF181" s="12">
        <v>0</v>
      </c>
      <c r="CG181" s="12">
        <v>1</v>
      </c>
      <c r="CH181" s="12">
        <v>0</v>
      </c>
      <c r="CI181" s="12">
        <v>1</v>
      </c>
      <c r="CJ181" s="12">
        <v>0</v>
      </c>
      <c r="CK181" s="12">
        <v>1</v>
      </c>
      <c r="CL181" s="12">
        <v>0</v>
      </c>
      <c r="CM181" s="12">
        <v>1</v>
      </c>
      <c r="CN181" s="12">
        <v>0</v>
      </c>
      <c r="CO181" s="12">
        <v>1</v>
      </c>
      <c r="CP181" s="12">
        <v>0</v>
      </c>
      <c r="CQ181" s="12">
        <v>1</v>
      </c>
      <c r="CR181" s="12">
        <v>0</v>
      </c>
      <c r="CS181" s="12">
        <v>1.0249999999999999</v>
      </c>
      <c r="CT181" s="44">
        <v>9.9999999999999995E-21</v>
      </c>
      <c r="CU181" s="12">
        <v>2.21674E-2</v>
      </c>
      <c r="CV181" s="12">
        <v>5.4743999999999999E-3</v>
      </c>
      <c r="CW181" s="12">
        <v>0.65990749999999998</v>
      </c>
      <c r="CX181" s="12">
        <v>6.698E-3</v>
      </c>
      <c r="CY181" s="12">
        <v>2.6316900000000001E-2</v>
      </c>
      <c r="CZ181" s="12">
        <v>8.9449000000000004E-3</v>
      </c>
      <c r="DA181" s="12">
        <v>3.4231000000000001E-3</v>
      </c>
      <c r="DB181" s="12">
        <v>2.2222000000000001E-3</v>
      </c>
      <c r="DC181" s="12">
        <v>2.61944E-2</v>
      </c>
      <c r="DD181" s="12">
        <v>5.3614999999999999E-3</v>
      </c>
      <c r="DE181" s="12">
        <v>2.6914E-3</v>
      </c>
      <c r="DF181" s="12">
        <v>1.3109999999999999E-4</v>
      </c>
      <c r="DG181" s="12">
        <v>8.298E-4</v>
      </c>
      <c r="DH181" s="12">
        <v>2.4700000000000001E-5</v>
      </c>
      <c r="DI181" s="12">
        <v>0.18039060000000001</v>
      </c>
      <c r="DJ181" s="12">
        <v>5.8942999999999999E-3</v>
      </c>
      <c r="DK181" s="12">
        <v>1.9962999999999999E-3</v>
      </c>
      <c r="DL181" s="12">
        <v>1.15528E-2</v>
      </c>
      <c r="DM181" s="12">
        <v>3.9126999999999999E-3</v>
      </c>
      <c r="DN181" s="12">
        <v>-1.1790000000000001E-4</v>
      </c>
      <c r="DO181" s="44">
        <v>3.9424580000000002E-8</v>
      </c>
      <c r="DP181" s="12">
        <v>1.22465E-2</v>
      </c>
      <c r="DQ181" s="12">
        <v>4.394E-4</v>
      </c>
      <c r="DR181" s="12">
        <v>5.0602429999999998</v>
      </c>
      <c r="DS181" s="12">
        <v>7.3854999999999997E-3</v>
      </c>
      <c r="DT181" s="12">
        <v>4.8079450000000001</v>
      </c>
      <c r="DU181" s="12">
        <v>1.0134000000000001E-2</v>
      </c>
      <c r="DV181" s="12">
        <v>95.155360000000002</v>
      </c>
      <c r="DW181" s="12">
        <v>0.14866019999999999</v>
      </c>
      <c r="DX181" s="12">
        <v>34.412619999999997</v>
      </c>
      <c r="DY181" s="12">
        <v>7.1856100000000006E-2</v>
      </c>
      <c r="DZ181" s="12">
        <v>7.2068900000000005E-2</v>
      </c>
      <c r="EA181" s="12">
        <v>0</v>
      </c>
      <c r="EB181" s="12">
        <v>0</v>
      </c>
      <c r="EC181" s="44">
        <v>3.7092110000000002E-16</v>
      </c>
      <c r="ED181" s="44">
        <v>1.8769510000000001E-15</v>
      </c>
      <c r="EE181" s="12" t="s">
        <v>1460</v>
      </c>
      <c r="EF181" s="12">
        <v>3.9471000000000003E-3</v>
      </c>
      <c r="EG181" s="44">
        <v>6.4069999999999996E-7</v>
      </c>
      <c r="EH181" s="12">
        <v>1.9587190000000001</v>
      </c>
      <c r="EI181" s="12">
        <v>1.0002409999999999</v>
      </c>
      <c r="EJ181" s="12">
        <v>6.9459999999999997E-4</v>
      </c>
      <c r="EK181" s="12">
        <v>1.6500000000000001E-5</v>
      </c>
      <c r="EL181" s="12">
        <v>8.7000000000000001E-5</v>
      </c>
      <c r="EM181" s="44">
        <v>5.0000000000000004E-6</v>
      </c>
      <c r="EN181" s="12">
        <v>2.6059999999999999E-4</v>
      </c>
      <c r="EO181" s="44">
        <v>4.9999999999999998E-7</v>
      </c>
      <c r="EP181" s="12">
        <v>1.261E-2</v>
      </c>
      <c r="EQ181" s="12">
        <v>2.0000000000000002E-5</v>
      </c>
      <c r="ER181" s="12">
        <v>7.5310000000000004E-3</v>
      </c>
      <c r="ES181" s="12">
        <v>1.05E-4</v>
      </c>
      <c r="ET181" s="12">
        <v>1.4999999999999999E-4</v>
      </c>
      <c r="EU181" s="12">
        <v>1.0000000000000001E-5</v>
      </c>
      <c r="EV181" s="12">
        <v>250</v>
      </c>
      <c r="EW181" s="12">
        <v>0.01</v>
      </c>
      <c r="EX181" s="12">
        <v>1.96</v>
      </c>
      <c r="EY181" s="12">
        <v>0</v>
      </c>
      <c r="EZ181" s="12">
        <v>-1.5797700000000001E-2</v>
      </c>
      <c r="FA181" s="12">
        <v>5.9705000000000001E-3</v>
      </c>
      <c r="FB181" s="12">
        <v>37.539020000000001</v>
      </c>
      <c r="FC181" s="12">
        <v>9.7313999999999994E-3</v>
      </c>
      <c r="FD181" s="12">
        <v>7.4184219999999996</v>
      </c>
      <c r="FE181" s="12">
        <v>1.06552E-2</v>
      </c>
      <c r="FF181" s="12">
        <v>9.085E-2</v>
      </c>
      <c r="FG181" s="12">
        <v>3.2571000000000002E-3</v>
      </c>
      <c r="FH181" s="12">
        <v>4.3726399999999999E-2</v>
      </c>
      <c r="FI181" s="12">
        <v>1.48091E-2</v>
      </c>
      <c r="FJ181" s="12">
        <v>6.1561999999999997E-3</v>
      </c>
      <c r="FK181" s="12">
        <v>1.829E-4</v>
      </c>
      <c r="FL181" s="12">
        <v>1.639E-4</v>
      </c>
      <c r="FM181" s="12">
        <v>2.9777100000000001</v>
      </c>
      <c r="FN181" s="12">
        <v>0.1979127</v>
      </c>
      <c r="FO181" s="12">
        <v>0.1461703</v>
      </c>
      <c r="FP181" s="12">
        <v>2.9810500000000002</v>
      </c>
      <c r="FQ181" s="12">
        <v>0.99880060000000004</v>
      </c>
      <c r="FR181" s="12">
        <v>1.5509E-3</v>
      </c>
      <c r="FS181" s="44">
        <v>5.4629999999999996E-10</v>
      </c>
      <c r="FT181" s="44">
        <v>5.8099999999999998E-11</v>
      </c>
      <c r="FU181" s="12">
        <v>0</v>
      </c>
      <c r="FV181" s="44">
        <v>4.962E-10</v>
      </c>
      <c r="FW181" s="12">
        <v>1.975E-2</v>
      </c>
      <c r="FX181" s="44">
        <v>5.4629999999999996E-10</v>
      </c>
      <c r="FY181" s="44">
        <v>7.0679999999999999E-6</v>
      </c>
      <c r="FZ181" s="44">
        <v>5.5304999999999997E-10</v>
      </c>
      <c r="GA181" s="44">
        <v>6.3080000000000001E-9</v>
      </c>
      <c r="GB181" s="44">
        <v>5.5430000000000004E-10</v>
      </c>
      <c r="GC181" s="12">
        <v>1.167E-2</v>
      </c>
      <c r="GD181" s="12">
        <v>0</v>
      </c>
      <c r="GE181" s="12">
        <v>295.5</v>
      </c>
      <c r="GF181" s="12">
        <v>0.1</v>
      </c>
      <c r="GG181" s="12">
        <v>1575</v>
      </c>
      <c r="GH181" s="12">
        <v>2</v>
      </c>
      <c r="GI181" s="12">
        <v>1.261E-2</v>
      </c>
      <c r="GJ181" s="12">
        <v>-5.1929999999999999E-4</v>
      </c>
    </row>
    <row r="182" spans="1:192" s="12" customFormat="1" ht="12">
      <c r="A182" s="31"/>
      <c r="B182" s="32" t="s">
        <v>1604</v>
      </c>
      <c r="C182" s="32">
        <v>4</v>
      </c>
      <c r="D182" s="40">
        <v>5.9611479999999997</v>
      </c>
      <c r="E182" s="33">
        <v>1.8708099999999998E-2</v>
      </c>
      <c r="F182" s="40">
        <v>3.8742999999999999</v>
      </c>
      <c r="G182" s="34">
        <v>0.10018640372765195</v>
      </c>
      <c r="H182" s="45">
        <v>27.271823434768898</v>
      </c>
      <c r="I182" s="36">
        <v>80.794460000000001</v>
      </c>
      <c r="J182" s="42">
        <v>34.429000000000002</v>
      </c>
      <c r="K182" s="42">
        <v>0.22203239999999999</v>
      </c>
      <c r="L182" s="44">
        <v>9.9999999999999995E-21</v>
      </c>
      <c r="T182" s="12" t="s">
        <v>177</v>
      </c>
      <c r="U182" s="12" t="s">
        <v>111</v>
      </c>
      <c r="V182" s="12">
        <v>37</v>
      </c>
      <c r="W182" s="43">
        <v>42571</v>
      </c>
      <c r="X182" s="12">
        <v>7.65</v>
      </c>
      <c r="Y182" s="44">
        <v>3551845000</v>
      </c>
      <c r="Z182" s="12" t="s">
        <v>1451</v>
      </c>
      <c r="AA182" s="12" t="s">
        <v>1452</v>
      </c>
      <c r="AB182" s="12">
        <v>18</v>
      </c>
      <c r="AC182" s="12" t="s">
        <v>1453</v>
      </c>
      <c r="AE182" s="12" t="s">
        <v>1454</v>
      </c>
      <c r="AF182" s="12">
        <v>7.875</v>
      </c>
      <c r="AH182" s="12" t="s">
        <v>1475</v>
      </c>
      <c r="AI182" s="12" t="s">
        <v>1464</v>
      </c>
      <c r="AJ182" s="12">
        <v>1</v>
      </c>
      <c r="AK182" s="12" t="s">
        <v>1458</v>
      </c>
      <c r="AL182" s="12">
        <v>1</v>
      </c>
      <c r="AM182" s="12" t="s">
        <v>1459</v>
      </c>
      <c r="AN182" s="12">
        <v>4</v>
      </c>
      <c r="AO182" s="12">
        <v>4</v>
      </c>
      <c r="AP182" s="12">
        <v>0</v>
      </c>
      <c r="AQ182" s="12">
        <v>4</v>
      </c>
      <c r="AR182" s="12">
        <v>0</v>
      </c>
      <c r="AS182" s="12">
        <v>30</v>
      </c>
      <c r="AT182" s="12">
        <v>30</v>
      </c>
      <c r="AU182" s="12">
        <v>68</v>
      </c>
      <c r="AX182" s="12">
        <v>0</v>
      </c>
      <c r="AY182" s="12">
        <v>3.7891999999999999E-3</v>
      </c>
      <c r="AZ182" s="12">
        <v>4.9344999999999997E-3</v>
      </c>
      <c r="BA182" s="12">
        <v>11.94467</v>
      </c>
      <c r="BB182" s="12">
        <v>9.4044999999999997E-3</v>
      </c>
      <c r="BC182" s="12">
        <v>2.003279</v>
      </c>
      <c r="BD182" s="12">
        <v>8.9634999999999992E-3</v>
      </c>
      <c r="BE182" s="12">
        <v>2.7367499999999999E-2</v>
      </c>
      <c r="BF182" s="12">
        <v>2.8245000000000002E-3</v>
      </c>
      <c r="BG182" s="12">
        <v>1.93324E-2</v>
      </c>
      <c r="BH182" s="12">
        <v>6.3410999999999997E-3</v>
      </c>
      <c r="BI182" s="12">
        <v>7.7631999999999996E-3</v>
      </c>
      <c r="BJ182" s="12">
        <v>1.506E-4</v>
      </c>
      <c r="BK182" s="12">
        <v>-6.3040000000000004E-4</v>
      </c>
      <c r="BL182" s="12">
        <v>2.3321000000000001E-3</v>
      </c>
      <c r="BM182" s="12">
        <v>12.06705</v>
      </c>
      <c r="BN182" s="12">
        <v>7.4073999999999997E-3</v>
      </c>
      <c r="BO182" s="12">
        <v>2.0295879999999999</v>
      </c>
      <c r="BP182" s="12">
        <v>5.8774999999999999E-3</v>
      </c>
      <c r="BQ182" s="12">
        <v>2.68159E-2</v>
      </c>
      <c r="BR182" s="12">
        <v>2.2393999999999999E-3</v>
      </c>
      <c r="BS182" s="12">
        <v>3.9620000000000002E-2</v>
      </c>
      <c r="BT182" s="12">
        <v>5.1263000000000003E-3</v>
      </c>
      <c r="BU182" s="12">
        <v>8.1873999999999992E-3</v>
      </c>
      <c r="BV182" s="12">
        <v>1.204E-4</v>
      </c>
      <c r="BW182" s="12">
        <v>1</v>
      </c>
      <c r="BX182" s="12">
        <v>0</v>
      </c>
      <c r="BY182" s="12">
        <v>1</v>
      </c>
      <c r="BZ182" s="12">
        <v>0</v>
      </c>
      <c r="CA182" s="12">
        <v>1</v>
      </c>
      <c r="CB182" s="12">
        <v>0</v>
      </c>
      <c r="CC182" s="12">
        <v>1</v>
      </c>
      <c r="CD182" s="12">
        <v>0</v>
      </c>
      <c r="CE182" s="12">
        <v>1</v>
      </c>
      <c r="CF182" s="12">
        <v>0</v>
      </c>
      <c r="CG182" s="12">
        <v>1</v>
      </c>
      <c r="CH182" s="12">
        <v>0</v>
      </c>
      <c r="CI182" s="12">
        <v>1</v>
      </c>
      <c r="CJ182" s="12">
        <v>0</v>
      </c>
      <c r="CK182" s="12">
        <v>1</v>
      </c>
      <c r="CL182" s="12">
        <v>0</v>
      </c>
      <c r="CM182" s="12">
        <v>1</v>
      </c>
      <c r="CN182" s="12">
        <v>0</v>
      </c>
      <c r="CO182" s="12">
        <v>1</v>
      </c>
      <c r="CP182" s="12">
        <v>0</v>
      </c>
      <c r="CQ182" s="12">
        <v>1</v>
      </c>
      <c r="CR182" s="12">
        <v>0</v>
      </c>
      <c r="CS182" s="12">
        <v>1.0249999999999999</v>
      </c>
      <c r="CT182" s="44">
        <v>9.9999999999999995E-21</v>
      </c>
      <c r="CU182" s="12">
        <v>-4.4196000000000001E-3</v>
      </c>
      <c r="CV182" s="12">
        <v>4.3486000000000002E-3</v>
      </c>
      <c r="CW182" s="12">
        <v>0.1223822</v>
      </c>
      <c r="CX182" s="12">
        <v>5.7945000000000002E-3</v>
      </c>
      <c r="CY182" s="12">
        <v>2.63094E-2</v>
      </c>
      <c r="CZ182" s="12">
        <v>6.7675000000000001E-3</v>
      </c>
      <c r="DA182" s="12">
        <v>-5.5170000000000002E-4</v>
      </c>
      <c r="DB182" s="12">
        <v>1.7214000000000001E-3</v>
      </c>
      <c r="DC182" s="12">
        <v>2.0287599999999999E-2</v>
      </c>
      <c r="DD182" s="12">
        <v>3.7323999999999999E-3</v>
      </c>
      <c r="DE182" s="12">
        <v>6.1359999999999995E-4</v>
      </c>
      <c r="DF182" s="12">
        <v>8.6399999999999999E-5</v>
      </c>
      <c r="DG182" s="12">
        <v>3.8742999999999998E-3</v>
      </c>
      <c r="DH182" s="12">
        <v>7.7200000000000006E-5</v>
      </c>
      <c r="DI182" s="12">
        <v>0.1248283</v>
      </c>
      <c r="DJ182" s="12">
        <v>1.8708099999999998E-2</v>
      </c>
      <c r="DK182" s="12">
        <v>6.1368999999999998E-3</v>
      </c>
      <c r="DL182" s="12">
        <v>3.66678E-2</v>
      </c>
      <c r="DM182" s="12">
        <v>1.20283E-2</v>
      </c>
      <c r="DN182" s="12">
        <v>7.2799999999999994E-5</v>
      </c>
      <c r="DO182" s="44">
        <v>1.211973E-7</v>
      </c>
      <c r="DP182" s="12">
        <v>1.3658099999999999E-2</v>
      </c>
      <c r="DQ182" s="12">
        <v>1.4109999999999999E-3</v>
      </c>
      <c r="DR182" s="12">
        <v>5.9611479999999997</v>
      </c>
      <c r="DS182" s="12">
        <v>2.7082499999999999E-2</v>
      </c>
      <c r="DT182" s="12">
        <v>4.8102549999999997</v>
      </c>
      <c r="DU182" s="12">
        <v>3.1314000000000002E-2</v>
      </c>
      <c r="DV182" s="12">
        <v>80.794460000000001</v>
      </c>
      <c r="DW182" s="12">
        <v>0.38674700000000001</v>
      </c>
      <c r="DX182" s="12">
        <v>34.429000000000002</v>
      </c>
      <c r="DY182" s="12">
        <v>0.22203239999999999</v>
      </c>
      <c r="DZ182" s="12">
        <v>0.22210150000000001</v>
      </c>
      <c r="EA182" s="12">
        <v>0</v>
      </c>
      <c r="EB182" s="12">
        <v>0</v>
      </c>
      <c r="EC182" s="44">
        <v>1.001877E-16</v>
      </c>
      <c r="ED182" s="44">
        <v>5.9723359999999999E-16</v>
      </c>
      <c r="EE182" s="12" t="s">
        <v>1460</v>
      </c>
      <c r="EF182" s="12">
        <v>3.9471000000000003E-3</v>
      </c>
      <c r="EG182" s="44">
        <v>6.4069999999999996E-7</v>
      </c>
      <c r="EH182" s="12">
        <v>1.9390419999999999</v>
      </c>
      <c r="EI182" s="12">
        <v>1.000237</v>
      </c>
      <c r="EJ182" s="12">
        <v>6.9459999999999997E-4</v>
      </c>
      <c r="EK182" s="12">
        <v>1.6500000000000001E-5</v>
      </c>
      <c r="EL182" s="12">
        <v>8.7000000000000001E-5</v>
      </c>
      <c r="EM182" s="44">
        <v>5.0000000000000004E-6</v>
      </c>
      <c r="EN182" s="12">
        <v>2.6059999999999999E-4</v>
      </c>
      <c r="EO182" s="44">
        <v>4.9999999999999998E-7</v>
      </c>
      <c r="EP182" s="12">
        <v>1.261E-2</v>
      </c>
      <c r="EQ182" s="12">
        <v>2.0000000000000002E-5</v>
      </c>
      <c r="ER182" s="12">
        <v>7.5310000000000004E-3</v>
      </c>
      <c r="ES182" s="12">
        <v>1.05E-4</v>
      </c>
      <c r="ET182" s="12">
        <v>1.4999999999999999E-4</v>
      </c>
      <c r="EU182" s="12">
        <v>1.0000000000000001E-5</v>
      </c>
      <c r="EV182" s="12">
        <v>250</v>
      </c>
      <c r="EW182" s="12">
        <v>0.01</v>
      </c>
      <c r="EX182" s="12">
        <v>1.96</v>
      </c>
      <c r="EY182" s="12">
        <v>0</v>
      </c>
      <c r="EZ182" s="12">
        <v>3.7891999999999999E-3</v>
      </c>
      <c r="FA182" s="12">
        <v>4.9344999999999997E-3</v>
      </c>
      <c r="FB182" s="12">
        <v>11.94467</v>
      </c>
      <c r="FC182" s="12">
        <v>9.4044999999999997E-3</v>
      </c>
      <c r="FD182" s="12">
        <v>2.0037530000000001</v>
      </c>
      <c r="FE182" s="12">
        <v>8.9656000000000007E-3</v>
      </c>
      <c r="FF182" s="12">
        <v>2.7367499999999999E-2</v>
      </c>
      <c r="FG182" s="12">
        <v>2.8245000000000002E-3</v>
      </c>
      <c r="FH182" s="12">
        <v>3.7486400000000003E-2</v>
      </c>
      <c r="FI182" s="12">
        <v>1.22957E-2</v>
      </c>
      <c r="FJ182" s="12">
        <v>7.7631999999999996E-3</v>
      </c>
      <c r="FK182" s="12">
        <v>1.506E-4</v>
      </c>
      <c r="FL182" s="12">
        <v>6.4990000000000002E-4</v>
      </c>
      <c r="FM182" s="12">
        <v>1.944931</v>
      </c>
      <c r="FN182" s="12">
        <v>0.1679629</v>
      </c>
      <c r="FO182" s="12">
        <v>0.4548971</v>
      </c>
      <c r="FP182" s="12">
        <v>1.9941530000000001</v>
      </c>
      <c r="FQ182" s="12">
        <v>0.97370100000000004</v>
      </c>
      <c r="FR182" s="12">
        <v>7.0334000000000004E-3</v>
      </c>
      <c r="FS182" s="44">
        <v>5.4629999999999996E-10</v>
      </c>
      <c r="FT182" s="44">
        <v>5.8099999999999998E-11</v>
      </c>
      <c r="FU182" s="12">
        <v>0</v>
      </c>
      <c r="FV182" s="44">
        <v>4.962E-10</v>
      </c>
      <c r="FW182" s="12">
        <v>1.975E-2</v>
      </c>
      <c r="FX182" s="44">
        <v>5.4629999999999996E-10</v>
      </c>
      <c r="FY182" s="44">
        <v>7.0679999999999999E-6</v>
      </c>
      <c r="FZ182" s="44">
        <v>5.5304999999999997E-10</v>
      </c>
      <c r="GA182" s="44">
        <v>6.3080000000000001E-9</v>
      </c>
      <c r="GB182" s="44">
        <v>5.5430000000000004E-10</v>
      </c>
      <c r="GC182" s="12">
        <v>1.167E-2</v>
      </c>
      <c r="GD182" s="12">
        <v>0</v>
      </c>
      <c r="GE182" s="12">
        <v>295.5</v>
      </c>
      <c r="GF182" s="12">
        <v>0.1</v>
      </c>
      <c r="GG182" s="12">
        <v>1575</v>
      </c>
      <c r="GH182" s="12">
        <v>2</v>
      </c>
      <c r="GI182" s="12">
        <v>1.261E-2</v>
      </c>
      <c r="GJ182" s="12">
        <v>3.2069999999999999E-4</v>
      </c>
    </row>
    <row r="183" spans="1:192" s="12" customFormat="1" ht="12">
      <c r="A183" s="31"/>
      <c r="B183" s="32" t="s">
        <v>1635</v>
      </c>
      <c r="C183" s="32">
        <v>4</v>
      </c>
      <c r="D183" s="40">
        <v>4.87446</v>
      </c>
      <c r="E183" s="33">
        <v>6.7977999999999997E-3</v>
      </c>
      <c r="F183" s="33">
        <v>0.1434</v>
      </c>
      <c r="G183" s="34">
        <v>1.7221401746613814</v>
      </c>
      <c r="H183" s="45">
        <v>75.05428226779253</v>
      </c>
      <c r="I183" s="36">
        <v>99.139700000000005</v>
      </c>
      <c r="J183" s="34">
        <v>34.534120000000001</v>
      </c>
      <c r="K183" s="34">
        <v>1.6868000000000001E-2</v>
      </c>
      <c r="L183" s="44">
        <v>9.9999999999999995E-21</v>
      </c>
      <c r="T183" s="12" t="s">
        <v>178</v>
      </c>
      <c r="U183" s="12" t="s">
        <v>111</v>
      </c>
      <c r="V183" s="12">
        <v>37</v>
      </c>
      <c r="W183" s="43">
        <v>42571</v>
      </c>
      <c r="X183" s="12">
        <v>18.75</v>
      </c>
      <c r="Y183" s="44">
        <v>3551885000</v>
      </c>
      <c r="Z183" s="12" t="s">
        <v>1451</v>
      </c>
      <c r="AA183" s="12" t="s">
        <v>1452</v>
      </c>
      <c r="AB183" s="12">
        <v>18</v>
      </c>
      <c r="AC183" s="12" t="s">
        <v>1453</v>
      </c>
      <c r="AE183" s="12" t="s">
        <v>1454</v>
      </c>
      <c r="AF183" s="12">
        <v>7.875</v>
      </c>
      <c r="AH183" s="12" t="s">
        <v>1475</v>
      </c>
      <c r="AI183" s="12" t="s">
        <v>1464</v>
      </c>
      <c r="AJ183" s="12">
        <v>1</v>
      </c>
      <c r="AK183" s="12" t="s">
        <v>1458</v>
      </c>
      <c r="AL183" s="12">
        <v>1</v>
      </c>
      <c r="AM183" s="12" t="s">
        <v>1459</v>
      </c>
      <c r="AN183" s="12">
        <v>4</v>
      </c>
      <c r="AO183" s="12">
        <v>4</v>
      </c>
      <c r="AP183" s="12">
        <v>0</v>
      </c>
      <c r="AQ183" s="12">
        <v>4</v>
      </c>
      <c r="AR183" s="12">
        <v>0</v>
      </c>
      <c r="AS183" s="12">
        <v>30</v>
      </c>
      <c r="AT183" s="12">
        <v>30</v>
      </c>
      <c r="AU183" s="12">
        <v>111</v>
      </c>
      <c r="AX183" s="12">
        <v>0</v>
      </c>
      <c r="AY183" s="12">
        <v>-2.3798999999999999E-3</v>
      </c>
      <c r="AZ183" s="12">
        <v>5.9962000000000001E-3</v>
      </c>
      <c r="BA183" s="12">
        <v>167.89099999999999</v>
      </c>
      <c r="BB183" s="12">
        <v>1.9444300000000001E-2</v>
      </c>
      <c r="BC183" s="12">
        <v>34.434710000000003</v>
      </c>
      <c r="BD183" s="12">
        <v>1.1817100000000001E-2</v>
      </c>
      <c r="BE183" s="12">
        <v>0.4276913</v>
      </c>
      <c r="BF183" s="12">
        <v>3.1974999999999998E-3</v>
      </c>
      <c r="BG183" s="12">
        <v>0.1196512</v>
      </c>
      <c r="BH183" s="12">
        <v>7.6001000000000003E-3</v>
      </c>
      <c r="BI183" s="12">
        <v>4.9395999999999997E-3</v>
      </c>
      <c r="BJ183" s="12">
        <v>1.872E-4</v>
      </c>
      <c r="BK183" s="12">
        <v>1.97875E-2</v>
      </c>
      <c r="BL183" s="12">
        <v>2.4466000000000002E-3</v>
      </c>
      <c r="BM183" s="12">
        <v>168.55090000000001</v>
      </c>
      <c r="BN183" s="12">
        <v>1.8254200000000002E-2</v>
      </c>
      <c r="BO183" s="12">
        <v>34.461030000000001</v>
      </c>
      <c r="BP183" s="12">
        <v>7.7221E-3</v>
      </c>
      <c r="BQ183" s="12">
        <v>0.43111440000000001</v>
      </c>
      <c r="BR183" s="12">
        <v>2.2991999999999999E-3</v>
      </c>
      <c r="BS183" s="12">
        <v>0.14584559999999999</v>
      </c>
      <c r="BT183" s="12">
        <v>5.3867000000000003E-3</v>
      </c>
      <c r="BU183" s="12">
        <v>7.5104999999999998E-3</v>
      </c>
      <c r="BV183" s="12">
        <v>1.303E-4</v>
      </c>
      <c r="BW183" s="12">
        <v>1</v>
      </c>
      <c r="BX183" s="12">
        <v>0</v>
      </c>
      <c r="BY183" s="12">
        <v>1</v>
      </c>
      <c r="BZ183" s="12">
        <v>0</v>
      </c>
      <c r="CA183" s="12">
        <v>1</v>
      </c>
      <c r="CB183" s="12">
        <v>0</v>
      </c>
      <c r="CC183" s="12">
        <v>1</v>
      </c>
      <c r="CD183" s="12">
        <v>0</v>
      </c>
      <c r="CE183" s="12">
        <v>1</v>
      </c>
      <c r="CF183" s="12">
        <v>0</v>
      </c>
      <c r="CG183" s="12">
        <v>1</v>
      </c>
      <c r="CH183" s="12">
        <v>0</v>
      </c>
      <c r="CI183" s="12">
        <v>1</v>
      </c>
      <c r="CJ183" s="12">
        <v>0</v>
      </c>
      <c r="CK183" s="12">
        <v>1</v>
      </c>
      <c r="CL183" s="12">
        <v>0</v>
      </c>
      <c r="CM183" s="12">
        <v>1</v>
      </c>
      <c r="CN183" s="12">
        <v>0</v>
      </c>
      <c r="CO183" s="12">
        <v>1</v>
      </c>
      <c r="CP183" s="12">
        <v>0</v>
      </c>
      <c r="CQ183" s="12">
        <v>1</v>
      </c>
      <c r="CR183" s="12">
        <v>0</v>
      </c>
      <c r="CS183" s="12">
        <v>1.0249999999999999</v>
      </c>
      <c r="CT183" s="44">
        <v>9.9999999999999995E-21</v>
      </c>
      <c r="CU183" s="12">
        <v>2.21674E-2</v>
      </c>
      <c r="CV183" s="12">
        <v>5.4743999999999999E-3</v>
      </c>
      <c r="CW183" s="12">
        <v>0.65990749999999998</v>
      </c>
      <c r="CX183" s="12">
        <v>6.698E-3</v>
      </c>
      <c r="CY183" s="12">
        <v>2.6316900000000001E-2</v>
      </c>
      <c r="CZ183" s="12">
        <v>8.9449000000000004E-3</v>
      </c>
      <c r="DA183" s="12">
        <v>3.4231000000000001E-3</v>
      </c>
      <c r="DB183" s="12">
        <v>2.2222000000000001E-3</v>
      </c>
      <c r="DC183" s="12">
        <v>2.61944E-2</v>
      </c>
      <c r="DD183" s="12">
        <v>5.3614999999999999E-3</v>
      </c>
      <c r="DE183" s="12">
        <v>2.6914E-3</v>
      </c>
      <c r="DF183" s="12">
        <v>1.3109999999999999E-4</v>
      </c>
      <c r="DG183" s="12">
        <v>1.4339999999999999E-4</v>
      </c>
      <c r="DH183" s="44">
        <v>5.4341950000000001E-6</v>
      </c>
      <c r="DI183" s="12">
        <v>1.208</v>
      </c>
      <c r="DJ183" s="12">
        <v>6.7977999999999997E-3</v>
      </c>
      <c r="DK183" s="12">
        <v>4.3179999999999998E-4</v>
      </c>
      <c r="DL183" s="12">
        <v>1.33238E-2</v>
      </c>
      <c r="DM183" s="12">
        <v>8.4630000000000003E-4</v>
      </c>
      <c r="DN183" s="12">
        <v>-4.99E-5</v>
      </c>
      <c r="DO183" s="44">
        <v>8.5275910000000006E-9</v>
      </c>
      <c r="DP183" s="12">
        <v>1.24174E-2</v>
      </c>
      <c r="DQ183" s="12">
        <v>9.2899999999999995E-5</v>
      </c>
      <c r="DR183" s="12">
        <v>4.87446</v>
      </c>
      <c r="DS183" s="12">
        <v>1.7654999999999999E-3</v>
      </c>
      <c r="DT183" s="12">
        <v>4.825081</v>
      </c>
      <c r="DU183" s="12">
        <v>2.3790999999999999E-3</v>
      </c>
      <c r="DV183" s="12">
        <v>99.139700000000005</v>
      </c>
      <c r="DW183" s="12">
        <v>3.69465E-2</v>
      </c>
      <c r="DX183" s="12">
        <v>34.534120000000001</v>
      </c>
      <c r="DY183" s="12">
        <v>1.6868000000000001E-2</v>
      </c>
      <c r="DZ183" s="12">
        <v>1.77585E-2</v>
      </c>
      <c r="EA183" s="12">
        <v>0</v>
      </c>
      <c r="EB183" s="12">
        <v>0</v>
      </c>
      <c r="EC183" s="44">
        <v>1.722149E-15</v>
      </c>
      <c r="ED183" s="44">
        <v>8.3945479999999995E-15</v>
      </c>
      <c r="EE183" s="12" t="s">
        <v>1460</v>
      </c>
      <c r="EF183" s="12">
        <v>3.9471000000000003E-3</v>
      </c>
      <c r="EG183" s="44">
        <v>6.4069999999999996E-7</v>
      </c>
      <c r="EH183" s="12">
        <v>1.9568380000000001</v>
      </c>
      <c r="EI183" s="12">
        <v>1.00024</v>
      </c>
      <c r="EJ183" s="12">
        <v>6.9459999999999997E-4</v>
      </c>
      <c r="EK183" s="12">
        <v>1.6500000000000001E-5</v>
      </c>
      <c r="EL183" s="12">
        <v>8.7000000000000001E-5</v>
      </c>
      <c r="EM183" s="44">
        <v>5.0000000000000004E-6</v>
      </c>
      <c r="EN183" s="12">
        <v>2.6059999999999999E-4</v>
      </c>
      <c r="EO183" s="44">
        <v>4.9999999999999998E-7</v>
      </c>
      <c r="EP183" s="12">
        <v>1.261E-2</v>
      </c>
      <c r="EQ183" s="12">
        <v>2.0000000000000002E-5</v>
      </c>
      <c r="ER183" s="12">
        <v>7.5310000000000004E-3</v>
      </c>
      <c r="ES183" s="12">
        <v>1.05E-4</v>
      </c>
      <c r="ET183" s="12">
        <v>1.4999999999999999E-4</v>
      </c>
      <c r="EU183" s="12">
        <v>1.0000000000000001E-5</v>
      </c>
      <c r="EV183" s="12">
        <v>250</v>
      </c>
      <c r="EW183" s="12">
        <v>0.01</v>
      </c>
      <c r="EX183" s="12">
        <v>1.96</v>
      </c>
      <c r="EY183" s="12">
        <v>0</v>
      </c>
      <c r="EZ183" s="12">
        <v>-2.3798999999999999E-3</v>
      </c>
      <c r="FA183" s="12">
        <v>5.9962000000000001E-3</v>
      </c>
      <c r="FB183" s="12">
        <v>167.89099999999999</v>
      </c>
      <c r="FC183" s="12">
        <v>1.9444300000000001E-2</v>
      </c>
      <c r="FD183" s="12">
        <v>34.442990000000002</v>
      </c>
      <c r="FE183" s="12">
        <v>1.18199E-2</v>
      </c>
      <c r="FF183" s="12">
        <v>0.4276913</v>
      </c>
      <c r="FG183" s="12">
        <v>3.1974999999999998E-3</v>
      </c>
      <c r="FH183" s="12">
        <v>0.23413800000000001</v>
      </c>
      <c r="FI183" s="12">
        <v>1.48722E-2</v>
      </c>
      <c r="FJ183" s="12">
        <v>4.9395999999999997E-3</v>
      </c>
      <c r="FK183" s="12">
        <v>1.872E-4</v>
      </c>
      <c r="FL183" s="12">
        <v>2.9099999999999999E-5</v>
      </c>
      <c r="FM183" s="12">
        <v>3.836986</v>
      </c>
      <c r="FN183" s="12">
        <v>0.20546739999999999</v>
      </c>
      <c r="FO183" s="12">
        <v>3.6275099999999998E-2</v>
      </c>
      <c r="FP183" s="12">
        <v>3.8371200000000001</v>
      </c>
      <c r="FQ183" s="12">
        <v>0.99995540000000005</v>
      </c>
      <c r="FR183" s="12">
        <v>9.68E-4</v>
      </c>
      <c r="FS183" s="44">
        <v>5.4629999999999996E-10</v>
      </c>
      <c r="FT183" s="44">
        <v>5.8099999999999998E-11</v>
      </c>
      <c r="FU183" s="12">
        <v>0</v>
      </c>
      <c r="FV183" s="44">
        <v>4.962E-10</v>
      </c>
      <c r="FW183" s="12">
        <v>1.975E-2</v>
      </c>
      <c r="FX183" s="44">
        <v>5.4629999999999996E-10</v>
      </c>
      <c r="FY183" s="44">
        <v>7.0679999999999999E-6</v>
      </c>
      <c r="FZ183" s="44">
        <v>5.5304999999999997E-10</v>
      </c>
      <c r="GA183" s="44">
        <v>6.3080000000000001E-9</v>
      </c>
      <c r="GB183" s="44">
        <v>5.5430000000000004E-10</v>
      </c>
      <c r="GC183" s="12">
        <v>1.167E-2</v>
      </c>
      <c r="GD183" s="12">
        <v>0</v>
      </c>
      <c r="GE183" s="12">
        <v>295.5</v>
      </c>
      <c r="GF183" s="12">
        <v>0.1</v>
      </c>
      <c r="GG183" s="12">
        <v>1575</v>
      </c>
      <c r="GH183" s="12">
        <v>2</v>
      </c>
      <c r="GI183" s="12">
        <v>1.261E-2</v>
      </c>
      <c r="GJ183" s="12">
        <v>-2.197E-4</v>
      </c>
    </row>
    <row r="184" spans="1:192" s="12" customFormat="1" ht="12">
      <c r="A184" s="31"/>
      <c r="B184" s="32" t="s">
        <v>1655</v>
      </c>
      <c r="C184" s="32">
        <v>4</v>
      </c>
      <c r="D184" s="40">
        <v>4.8862940000000004</v>
      </c>
      <c r="E184" s="33">
        <v>1.2973999999999999E-2</v>
      </c>
      <c r="F184" s="33">
        <v>0.16039999999999999</v>
      </c>
      <c r="G184" s="34">
        <v>0.97653708615848167</v>
      </c>
      <c r="H184" s="45">
        <v>39.325111761985511</v>
      </c>
      <c r="I184" s="36">
        <v>99.04853</v>
      </c>
      <c r="J184" s="34">
        <v>34.585909999999998</v>
      </c>
      <c r="K184" s="34">
        <v>2.21218E-2</v>
      </c>
      <c r="L184" s="44">
        <v>9.9999999999999995E-21</v>
      </c>
      <c r="T184" s="12" t="s">
        <v>179</v>
      </c>
      <c r="U184" s="12" t="s">
        <v>111</v>
      </c>
      <c r="V184" s="12">
        <v>37</v>
      </c>
      <c r="W184" s="43">
        <v>42571</v>
      </c>
      <c r="X184" s="12">
        <v>6.3666669999999996</v>
      </c>
      <c r="Y184" s="44">
        <v>3551841000</v>
      </c>
      <c r="Z184" s="12" t="s">
        <v>1451</v>
      </c>
      <c r="AA184" s="12" t="s">
        <v>1452</v>
      </c>
      <c r="AB184" s="12">
        <v>18</v>
      </c>
      <c r="AC184" s="12" t="s">
        <v>1453</v>
      </c>
      <c r="AE184" s="12" t="s">
        <v>1454</v>
      </c>
      <c r="AF184" s="12">
        <v>7.875</v>
      </c>
      <c r="AH184" s="12" t="s">
        <v>1475</v>
      </c>
      <c r="AI184" s="12" t="s">
        <v>1464</v>
      </c>
      <c r="AJ184" s="12">
        <v>1</v>
      </c>
      <c r="AK184" s="12" t="s">
        <v>1458</v>
      </c>
      <c r="AL184" s="12">
        <v>1</v>
      </c>
      <c r="AM184" s="12" t="s">
        <v>1459</v>
      </c>
      <c r="AN184" s="12">
        <v>4</v>
      </c>
      <c r="AO184" s="12">
        <v>4</v>
      </c>
      <c r="AP184" s="12">
        <v>0</v>
      </c>
      <c r="AQ184" s="12">
        <v>4</v>
      </c>
      <c r="AR184" s="12">
        <v>0</v>
      </c>
      <c r="AS184" s="12">
        <v>30</v>
      </c>
      <c r="AT184" s="12">
        <v>30</v>
      </c>
      <c r="AU184" s="12">
        <v>61</v>
      </c>
      <c r="AX184" s="12">
        <v>0</v>
      </c>
      <c r="AY184" s="12">
        <v>2.78739E-2</v>
      </c>
      <c r="AZ184" s="12">
        <v>5.0137999999999997E-3</v>
      </c>
      <c r="BA184" s="12">
        <v>95.433760000000007</v>
      </c>
      <c r="BB184" s="12">
        <v>1.1895899999999999E-2</v>
      </c>
      <c r="BC184" s="12">
        <v>19.526289999999999</v>
      </c>
      <c r="BD184" s="12">
        <v>9.5254999999999992E-3</v>
      </c>
      <c r="BE184" s="12">
        <v>0.25282349999999998</v>
      </c>
      <c r="BF184" s="12">
        <v>2.6735999999999999E-3</v>
      </c>
      <c r="BG184" s="12">
        <v>0.13081899999999999</v>
      </c>
      <c r="BH184" s="12">
        <v>6.5837999999999999E-3</v>
      </c>
      <c r="BI184" s="12">
        <v>3.1337000000000001E-3</v>
      </c>
      <c r="BJ184" s="12">
        <v>1.284E-4</v>
      </c>
      <c r="BK184" s="12">
        <v>2.3454300000000001E-2</v>
      </c>
      <c r="BL184" s="12">
        <v>2.4957E-3</v>
      </c>
      <c r="BM184" s="12">
        <v>95.556139999999999</v>
      </c>
      <c r="BN184" s="12">
        <v>1.0389199999999999E-2</v>
      </c>
      <c r="BO184" s="12">
        <v>19.552600000000002</v>
      </c>
      <c r="BP184" s="12">
        <v>6.7034E-3</v>
      </c>
      <c r="BQ184" s="12">
        <v>0.25227179999999999</v>
      </c>
      <c r="BR184" s="12">
        <v>2.0458E-3</v>
      </c>
      <c r="BS184" s="12">
        <v>0.15110660000000001</v>
      </c>
      <c r="BT184" s="12">
        <v>5.4235999999999998E-3</v>
      </c>
      <c r="BU184" s="12">
        <v>3.6708000000000001E-3</v>
      </c>
      <c r="BV184" s="12">
        <v>9.2700000000000004E-5</v>
      </c>
      <c r="BW184" s="12">
        <v>1</v>
      </c>
      <c r="BX184" s="12">
        <v>0</v>
      </c>
      <c r="BY184" s="12">
        <v>1</v>
      </c>
      <c r="BZ184" s="12">
        <v>0</v>
      </c>
      <c r="CA184" s="12">
        <v>1</v>
      </c>
      <c r="CB184" s="12">
        <v>0</v>
      </c>
      <c r="CC184" s="12">
        <v>1</v>
      </c>
      <c r="CD184" s="12">
        <v>0</v>
      </c>
      <c r="CE184" s="12">
        <v>1</v>
      </c>
      <c r="CF184" s="12">
        <v>0</v>
      </c>
      <c r="CG184" s="12">
        <v>1</v>
      </c>
      <c r="CH184" s="12">
        <v>0</v>
      </c>
      <c r="CI184" s="12">
        <v>1</v>
      </c>
      <c r="CJ184" s="12">
        <v>0</v>
      </c>
      <c r="CK184" s="12">
        <v>1</v>
      </c>
      <c r="CL184" s="12">
        <v>0</v>
      </c>
      <c r="CM184" s="12">
        <v>1</v>
      </c>
      <c r="CN184" s="12">
        <v>0</v>
      </c>
      <c r="CO184" s="12">
        <v>1</v>
      </c>
      <c r="CP184" s="12">
        <v>0</v>
      </c>
      <c r="CQ184" s="12">
        <v>1</v>
      </c>
      <c r="CR184" s="12">
        <v>0</v>
      </c>
      <c r="CS184" s="12">
        <v>1.0249999999999999</v>
      </c>
      <c r="CT184" s="44">
        <v>9.9999999999999995E-21</v>
      </c>
      <c r="CU184" s="12">
        <v>-4.4196000000000001E-3</v>
      </c>
      <c r="CV184" s="12">
        <v>4.3486000000000002E-3</v>
      </c>
      <c r="CW184" s="12">
        <v>0.1223822</v>
      </c>
      <c r="CX184" s="12">
        <v>5.7945000000000002E-3</v>
      </c>
      <c r="CY184" s="12">
        <v>2.63094E-2</v>
      </c>
      <c r="CZ184" s="12">
        <v>6.7675000000000001E-3</v>
      </c>
      <c r="DA184" s="12">
        <v>-5.5170000000000002E-4</v>
      </c>
      <c r="DB184" s="12">
        <v>1.7214000000000001E-3</v>
      </c>
      <c r="DC184" s="12">
        <v>2.0287599999999999E-2</v>
      </c>
      <c r="DD184" s="12">
        <v>3.7323999999999999E-3</v>
      </c>
      <c r="DE184" s="12">
        <v>6.1359999999999995E-4</v>
      </c>
      <c r="DF184" s="12">
        <v>8.6399999999999999E-5</v>
      </c>
      <c r="DG184" s="12">
        <v>1.604E-4</v>
      </c>
      <c r="DH184" s="44">
        <v>6.5758669999999997E-6</v>
      </c>
      <c r="DI184" s="12">
        <v>2.082891</v>
      </c>
      <c r="DJ184" s="12">
        <v>1.2973999999999999E-2</v>
      </c>
      <c r="DK184" s="12">
        <v>6.5300000000000004E-4</v>
      </c>
      <c r="DL184" s="12">
        <v>2.54291E-2</v>
      </c>
      <c r="DM184" s="12">
        <v>1.2799E-3</v>
      </c>
      <c r="DN184" s="12">
        <v>6.9099999999999999E-5</v>
      </c>
      <c r="DO184" s="44">
        <v>1.2895810000000001E-8</v>
      </c>
      <c r="DP184" s="12">
        <v>1.2944799999999999E-2</v>
      </c>
      <c r="DQ184" s="12">
        <v>1.37E-4</v>
      </c>
      <c r="DR184" s="12">
        <v>4.8862940000000004</v>
      </c>
      <c r="DS184" s="12">
        <v>2.4602999999999999E-3</v>
      </c>
      <c r="DT184" s="12">
        <v>4.8323859999999996</v>
      </c>
      <c r="DU184" s="12">
        <v>3.1202000000000001E-3</v>
      </c>
      <c r="DV184" s="12">
        <v>99.04853</v>
      </c>
      <c r="DW184" s="12">
        <v>4.3648399999999997E-2</v>
      </c>
      <c r="DX184" s="12">
        <v>34.585909999999998</v>
      </c>
      <c r="DY184" s="12">
        <v>2.21218E-2</v>
      </c>
      <c r="DZ184" s="12">
        <v>2.28101E-2</v>
      </c>
      <c r="EA184" s="12">
        <v>0</v>
      </c>
      <c r="EB184" s="12">
        <v>0</v>
      </c>
      <c r="EC184" s="44">
        <v>9.7654550000000008E-16</v>
      </c>
      <c r="ED184" s="44">
        <v>4.7716879999999996E-15</v>
      </c>
      <c r="EE184" s="12" t="s">
        <v>1460</v>
      </c>
      <c r="EF184" s="12">
        <v>3.9471000000000003E-3</v>
      </c>
      <c r="EG184" s="44">
        <v>6.4069999999999996E-7</v>
      </c>
      <c r="EH184" s="12">
        <v>1.9369890000000001</v>
      </c>
      <c r="EI184" s="12">
        <v>1.000237</v>
      </c>
      <c r="EJ184" s="12">
        <v>6.9459999999999997E-4</v>
      </c>
      <c r="EK184" s="12">
        <v>1.6500000000000001E-5</v>
      </c>
      <c r="EL184" s="12">
        <v>8.7000000000000001E-5</v>
      </c>
      <c r="EM184" s="44">
        <v>5.0000000000000004E-6</v>
      </c>
      <c r="EN184" s="12">
        <v>2.6059999999999999E-4</v>
      </c>
      <c r="EO184" s="44">
        <v>4.9999999999999998E-7</v>
      </c>
      <c r="EP184" s="12">
        <v>1.261E-2</v>
      </c>
      <c r="EQ184" s="12">
        <v>2.0000000000000002E-5</v>
      </c>
      <c r="ER184" s="12">
        <v>7.5310000000000004E-3</v>
      </c>
      <c r="ES184" s="12">
        <v>1.05E-4</v>
      </c>
      <c r="ET184" s="12">
        <v>1.4999999999999999E-4</v>
      </c>
      <c r="EU184" s="12">
        <v>1.0000000000000001E-5</v>
      </c>
      <c r="EV184" s="12">
        <v>250</v>
      </c>
      <c r="EW184" s="12">
        <v>0.01</v>
      </c>
      <c r="EX184" s="12">
        <v>1.96</v>
      </c>
      <c r="EY184" s="12">
        <v>0</v>
      </c>
      <c r="EZ184" s="12">
        <v>2.78739E-2</v>
      </c>
      <c r="FA184" s="12">
        <v>5.0137999999999997E-3</v>
      </c>
      <c r="FB184" s="12">
        <v>95.433760000000007</v>
      </c>
      <c r="FC184" s="12">
        <v>1.1895899999999999E-2</v>
      </c>
      <c r="FD184" s="12">
        <v>19.530909999999999</v>
      </c>
      <c r="FE184" s="12">
        <v>9.5277999999999995E-3</v>
      </c>
      <c r="FF184" s="12">
        <v>0.25282349999999998</v>
      </c>
      <c r="FG184" s="12">
        <v>2.6735999999999999E-3</v>
      </c>
      <c r="FH184" s="12">
        <v>0.25339489999999998</v>
      </c>
      <c r="FI184" s="12">
        <v>1.27528E-2</v>
      </c>
      <c r="FJ184" s="12">
        <v>3.1337000000000001E-3</v>
      </c>
      <c r="FK184" s="12">
        <v>1.284E-4</v>
      </c>
      <c r="FL184" s="12">
        <v>3.2199999999999997E-5</v>
      </c>
      <c r="FM184" s="12">
        <v>4.1882830000000002</v>
      </c>
      <c r="FN184" s="12">
        <v>0.20496819999999999</v>
      </c>
      <c r="FO184" s="12">
        <v>5.0428500000000001E-2</v>
      </c>
      <c r="FP184" s="12">
        <v>4.1885450000000004</v>
      </c>
      <c r="FQ184" s="12">
        <v>0.99992769999999997</v>
      </c>
      <c r="FR184" s="12">
        <v>7.3899999999999997E-4</v>
      </c>
      <c r="FS184" s="44">
        <v>5.4629999999999996E-10</v>
      </c>
      <c r="FT184" s="44">
        <v>5.8099999999999998E-11</v>
      </c>
      <c r="FU184" s="12">
        <v>0</v>
      </c>
      <c r="FV184" s="44">
        <v>4.962E-10</v>
      </c>
      <c r="FW184" s="12">
        <v>1.975E-2</v>
      </c>
      <c r="FX184" s="44">
        <v>5.4629999999999996E-10</v>
      </c>
      <c r="FY184" s="44">
        <v>7.0679999999999999E-6</v>
      </c>
      <c r="FZ184" s="44">
        <v>5.5304999999999997E-10</v>
      </c>
      <c r="GA184" s="44">
        <v>6.3080000000000001E-9</v>
      </c>
      <c r="GB184" s="44">
        <v>5.5430000000000004E-10</v>
      </c>
      <c r="GC184" s="12">
        <v>1.167E-2</v>
      </c>
      <c r="GD184" s="12">
        <v>0</v>
      </c>
      <c r="GE184" s="12">
        <v>295.5</v>
      </c>
      <c r="GF184" s="12">
        <v>0.1</v>
      </c>
      <c r="GG184" s="12">
        <v>1575</v>
      </c>
      <c r="GH184" s="12">
        <v>2</v>
      </c>
      <c r="GI184" s="12">
        <v>1.261E-2</v>
      </c>
      <c r="GJ184" s="12">
        <v>3.0430000000000002E-4</v>
      </c>
    </row>
    <row r="185" spans="1:192" s="12" customFormat="1" ht="12">
      <c r="A185" s="31"/>
      <c r="B185" s="32" t="s">
        <v>1644</v>
      </c>
      <c r="C185" s="32">
        <v>4</v>
      </c>
      <c r="D185" s="40">
        <v>4.9081349999999997</v>
      </c>
      <c r="E185" s="33">
        <v>5.9601999999999997E-3</v>
      </c>
      <c r="F185" s="33">
        <v>0.18029999999999999</v>
      </c>
      <c r="G185" s="34">
        <v>1.341460591671382</v>
      </c>
      <c r="H185" s="45">
        <v>85.601825442099255</v>
      </c>
      <c r="I185" s="36">
        <v>98.922250000000005</v>
      </c>
      <c r="J185" s="34">
        <v>34.695239999999998</v>
      </c>
      <c r="K185" s="34">
        <v>1.74308E-2</v>
      </c>
      <c r="L185" s="44">
        <v>9.9999999999999995E-21</v>
      </c>
      <c r="T185" s="12" t="s">
        <v>180</v>
      </c>
      <c r="U185" s="12" t="s">
        <v>111</v>
      </c>
      <c r="V185" s="12">
        <v>37</v>
      </c>
      <c r="W185" s="43">
        <v>42572</v>
      </c>
      <c r="X185" s="12">
        <v>7.8833330000000004</v>
      </c>
      <c r="Y185" s="44">
        <v>3551932000</v>
      </c>
      <c r="Z185" s="12" t="s">
        <v>1451</v>
      </c>
      <c r="AA185" s="12" t="s">
        <v>1452</v>
      </c>
      <c r="AB185" s="12">
        <v>18</v>
      </c>
      <c r="AC185" s="12" t="s">
        <v>1453</v>
      </c>
      <c r="AE185" s="12" t="s">
        <v>1454</v>
      </c>
      <c r="AF185" s="12">
        <v>7.875</v>
      </c>
      <c r="AH185" s="12" t="s">
        <v>1475</v>
      </c>
      <c r="AI185" s="12" t="s">
        <v>1464</v>
      </c>
      <c r="AJ185" s="12">
        <v>1</v>
      </c>
      <c r="AK185" s="12" t="s">
        <v>1458</v>
      </c>
      <c r="AL185" s="12">
        <v>1</v>
      </c>
      <c r="AM185" s="12" t="s">
        <v>1459</v>
      </c>
      <c r="AN185" s="12">
        <v>4</v>
      </c>
      <c r="AO185" s="12">
        <v>4</v>
      </c>
      <c r="AP185" s="12">
        <v>0</v>
      </c>
      <c r="AQ185" s="12">
        <v>4</v>
      </c>
      <c r="AR185" s="12">
        <v>0</v>
      </c>
      <c r="AS185" s="12">
        <v>30</v>
      </c>
      <c r="AT185" s="12">
        <v>30</v>
      </c>
      <c r="AU185" s="12">
        <v>122</v>
      </c>
      <c r="AX185" s="12">
        <v>0</v>
      </c>
      <c r="AY185" s="12">
        <v>6.9928000000000004E-3</v>
      </c>
      <c r="AZ185" s="12">
        <v>4.6559000000000001E-3</v>
      </c>
      <c r="BA185" s="12">
        <v>131.68190000000001</v>
      </c>
      <c r="BB185" s="12">
        <v>1.54296E-2</v>
      </c>
      <c r="BC185" s="12">
        <v>26.822769999999998</v>
      </c>
      <c r="BD185" s="12">
        <v>1.07037E-2</v>
      </c>
      <c r="BE185" s="12">
        <v>0.34228409999999998</v>
      </c>
      <c r="BF185" s="12">
        <v>2.8284999999999999E-3</v>
      </c>
      <c r="BG185" s="12">
        <v>8.0839099999999997E-2</v>
      </c>
      <c r="BH185" s="12">
        <v>6.4635999999999999E-3</v>
      </c>
      <c r="BI185" s="12">
        <v>4.8361000000000003E-3</v>
      </c>
      <c r="BJ185" s="12">
        <v>1.2669999999999999E-4</v>
      </c>
      <c r="BK185" s="12">
        <v>1.91332E-2</v>
      </c>
      <c r="BL185" s="12">
        <v>2.0587000000000001E-3</v>
      </c>
      <c r="BM185" s="12">
        <v>131.82149999999999</v>
      </c>
      <c r="BN185" s="12">
        <v>1.4215800000000001E-2</v>
      </c>
      <c r="BO185" s="12">
        <v>26.845220000000001</v>
      </c>
      <c r="BP185" s="12">
        <v>8.1922999999999996E-3</v>
      </c>
      <c r="BQ185" s="12">
        <v>0.33853230000000001</v>
      </c>
      <c r="BR185" s="12">
        <v>2.2160000000000001E-3</v>
      </c>
      <c r="BS185" s="12">
        <v>9.8080700000000007E-2</v>
      </c>
      <c r="BT185" s="12">
        <v>5.0772999999999999E-3</v>
      </c>
      <c r="BU185" s="12">
        <v>5.3314E-3</v>
      </c>
      <c r="BV185" s="12">
        <v>9.87E-5</v>
      </c>
      <c r="BW185" s="12">
        <v>1</v>
      </c>
      <c r="BX185" s="12">
        <v>0</v>
      </c>
      <c r="BY185" s="12">
        <v>1</v>
      </c>
      <c r="BZ185" s="12">
        <v>0</v>
      </c>
      <c r="CA185" s="12">
        <v>1</v>
      </c>
      <c r="CB185" s="12">
        <v>0</v>
      </c>
      <c r="CC185" s="12">
        <v>1</v>
      </c>
      <c r="CD185" s="12">
        <v>0</v>
      </c>
      <c r="CE185" s="12">
        <v>1</v>
      </c>
      <c r="CF185" s="12">
        <v>0</v>
      </c>
      <c r="CG185" s="12">
        <v>1</v>
      </c>
      <c r="CH185" s="12">
        <v>0</v>
      </c>
      <c r="CI185" s="12">
        <v>1</v>
      </c>
      <c r="CJ185" s="12">
        <v>0</v>
      </c>
      <c r="CK185" s="12">
        <v>1</v>
      </c>
      <c r="CL185" s="12">
        <v>0</v>
      </c>
      <c r="CM185" s="12">
        <v>1</v>
      </c>
      <c r="CN185" s="12">
        <v>0</v>
      </c>
      <c r="CO185" s="12">
        <v>1</v>
      </c>
      <c r="CP185" s="12">
        <v>0</v>
      </c>
      <c r="CQ185" s="12">
        <v>1</v>
      </c>
      <c r="CR185" s="12">
        <v>0</v>
      </c>
      <c r="CS185" s="12">
        <v>1.0249999999999999</v>
      </c>
      <c r="CT185" s="44">
        <v>9.9999999999999995E-21</v>
      </c>
      <c r="CU185" s="12">
        <v>1.2140400000000001E-2</v>
      </c>
      <c r="CV185" s="12">
        <v>4.1761000000000003E-3</v>
      </c>
      <c r="CW185" s="12">
        <v>0.1395855</v>
      </c>
      <c r="CX185" s="12">
        <v>5.9985999999999998E-3</v>
      </c>
      <c r="CY185" s="12">
        <v>2.2448200000000001E-2</v>
      </c>
      <c r="CZ185" s="12">
        <v>6.8887999999999996E-3</v>
      </c>
      <c r="DA185" s="12">
        <v>-3.7518E-3</v>
      </c>
      <c r="DB185" s="12">
        <v>1.7577999999999999E-3</v>
      </c>
      <c r="DC185" s="12">
        <v>1.7241599999999999E-2</v>
      </c>
      <c r="DD185" s="12">
        <v>4.0000000000000001E-3</v>
      </c>
      <c r="DE185" s="12">
        <v>6.1320000000000005E-4</v>
      </c>
      <c r="DF185" s="12">
        <v>7.6199999999999995E-5</v>
      </c>
      <c r="DG185" s="12">
        <v>1.8029999999999999E-4</v>
      </c>
      <c r="DH185" s="44">
        <v>4.7230170000000002E-6</v>
      </c>
      <c r="DI185" s="12">
        <v>0.83998989999999996</v>
      </c>
      <c r="DJ185" s="12">
        <v>5.9601999999999997E-3</v>
      </c>
      <c r="DK185" s="12">
        <v>4.7659999999999998E-4</v>
      </c>
      <c r="DL185" s="12">
        <v>1.16819E-2</v>
      </c>
      <c r="DM185" s="12">
        <v>9.3409999999999999E-4</v>
      </c>
      <c r="DN185" s="12">
        <v>2.58E-5</v>
      </c>
      <c r="DO185" s="44">
        <v>9.4116260000000001E-9</v>
      </c>
      <c r="DP185" s="12">
        <v>1.27578E-2</v>
      </c>
      <c r="DQ185" s="12">
        <v>1.055E-4</v>
      </c>
      <c r="DR185" s="12">
        <v>4.9081349999999997</v>
      </c>
      <c r="DS185" s="12">
        <v>2.0412999999999998E-3</v>
      </c>
      <c r="DT185" s="12">
        <v>4.8478070000000004</v>
      </c>
      <c r="DU185" s="12">
        <v>2.4586999999999999E-3</v>
      </c>
      <c r="DV185" s="12">
        <v>98.922250000000005</v>
      </c>
      <c r="DW185" s="12">
        <v>3.3061E-2</v>
      </c>
      <c r="DX185" s="12">
        <v>34.695239999999998</v>
      </c>
      <c r="DY185" s="12">
        <v>1.74308E-2</v>
      </c>
      <c r="DZ185" s="12">
        <v>1.83018E-2</v>
      </c>
      <c r="EA185" s="12">
        <v>3.3435100000000002E-2</v>
      </c>
      <c r="EB185" s="12">
        <v>0</v>
      </c>
      <c r="EC185" s="44">
        <v>1.341466E-15</v>
      </c>
      <c r="ED185" s="44">
        <v>6.5840970000000004E-15</v>
      </c>
      <c r="EE185" s="12" t="s">
        <v>1460</v>
      </c>
      <c r="EF185" s="12">
        <v>3.9471000000000003E-3</v>
      </c>
      <c r="EG185" s="44">
        <v>6.4069999999999996E-7</v>
      </c>
      <c r="EH185" s="12">
        <v>1.9780899999999999</v>
      </c>
      <c r="EI185" s="12">
        <v>1.0002439999999999</v>
      </c>
      <c r="EJ185" s="12">
        <v>6.9459999999999997E-4</v>
      </c>
      <c r="EK185" s="12">
        <v>1.6500000000000001E-5</v>
      </c>
      <c r="EL185" s="12">
        <v>8.7000000000000001E-5</v>
      </c>
      <c r="EM185" s="44">
        <v>5.0000000000000004E-6</v>
      </c>
      <c r="EN185" s="12">
        <v>2.6059999999999999E-4</v>
      </c>
      <c r="EO185" s="44">
        <v>4.9999999999999998E-7</v>
      </c>
      <c r="EP185" s="12">
        <v>1.261E-2</v>
      </c>
      <c r="EQ185" s="12">
        <v>2.0000000000000002E-5</v>
      </c>
      <c r="ER185" s="12">
        <v>7.5310000000000004E-3</v>
      </c>
      <c r="ES185" s="12">
        <v>1.05E-4</v>
      </c>
      <c r="ET185" s="12">
        <v>1.4999999999999999E-4</v>
      </c>
      <c r="EU185" s="12">
        <v>1.0000000000000001E-5</v>
      </c>
      <c r="EV185" s="12">
        <v>250</v>
      </c>
      <c r="EW185" s="12">
        <v>0.01</v>
      </c>
      <c r="EX185" s="12">
        <v>1.96</v>
      </c>
      <c r="EY185" s="12">
        <v>0</v>
      </c>
      <c r="EZ185" s="12">
        <v>6.9928000000000004E-3</v>
      </c>
      <c r="FA185" s="12">
        <v>4.6559000000000001E-3</v>
      </c>
      <c r="FB185" s="12">
        <v>131.68190000000001</v>
      </c>
      <c r="FC185" s="12">
        <v>1.54296E-2</v>
      </c>
      <c r="FD185" s="12">
        <v>26.829319999999999</v>
      </c>
      <c r="FE185" s="12">
        <v>1.07063E-2</v>
      </c>
      <c r="FF185" s="12">
        <v>0.34228409999999998</v>
      </c>
      <c r="FG185" s="12">
        <v>2.8284999999999999E-3</v>
      </c>
      <c r="FH185" s="12">
        <v>0.15990699999999999</v>
      </c>
      <c r="FI185" s="12">
        <v>1.2785700000000001E-2</v>
      </c>
      <c r="FJ185" s="12">
        <v>4.8361000000000003E-3</v>
      </c>
      <c r="FK185" s="12">
        <v>1.2669999999999999E-4</v>
      </c>
      <c r="FL185" s="12">
        <v>3.65E-5</v>
      </c>
      <c r="FM185" s="12">
        <v>2.6437110000000001</v>
      </c>
      <c r="FN185" s="12">
        <v>0.2040556</v>
      </c>
      <c r="FO185" s="12">
        <v>4.1654099999999999E-2</v>
      </c>
      <c r="FP185" s="12">
        <v>2.643983</v>
      </c>
      <c r="FQ185" s="12">
        <v>0.99987619999999999</v>
      </c>
      <c r="FR185" s="12">
        <v>1.2524000000000001E-3</v>
      </c>
      <c r="FS185" s="44">
        <v>5.4629999999999996E-10</v>
      </c>
      <c r="FT185" s="44">
        <v>5.8099999999999998E-11</v>
      </c>
      <c r="FU185" s="12">
        <v>0</v>
      </c>
      <c r="FV185" s="44">
        <v>4.962E-10</v>
      </c>
      <c r="FW185" s="12">
        <v>1.975E-2</v>
      </c>
      <c r="FX185" s="44">
        <v>5.4629999999999996E-10</v>
      </c>
      <c r="FY185" s="44">
        <v>7.0679999999999999E-6</v>
      </c>
      <c r="FZ185" s="44">
        <v>5.5304999999999997E-10</v>
      </c>
      <c r="GA185" s="44">
        <v>6.3080000000000001E-9</v>
      </c>
      <c r="GB185" s="44">
        <v>5.5430000000000004E-10</v>
      </c>
      <c r="GC185" s="12">
        <v>1.167E-2</v>
      </c>
      <c r="GD185" s="12">
        <v>0</v>
      </c>
      <c r="GE185" s="12">
        <v>295.5</v>
      </c>
      <c r="GF185" s="12">
        <v>0.1</v>
      </c>
      <c r="GG185" s="12">
        <v>1575</v>
      </c>
      <c r="GH185" s="12">
        <v>2</v>
      </c>
      <c r="GI185" s="12">
        <v>1.261E-2</v>
      </c>
      <c r="GJ185" s="12">
        <v>1.138E-4</v>
      </c>
    </row>
    <row r="186" spans="1:192" s="12" customFormat="1" ht="12">
      <c r="A186" s="31"/>
      <c r="B186" s="32" t="s">
        <v>1570</v>
      </c>
      <c r="C186" s="32">
        <v>4</v>
      </c>
      <c r="D186" s="40">
        <v>4.9096780000000004</v>
      </c>
      <c r="E186" s="33">
        <v>6.3340000000000002E-3</v>
      </c>
      <c r="F186" s="33">
        <v>0.13249999999999998</v>
      </c>
      <c r="G186" s="34">
        <v>2.2603238679763309</v>
      </c>
      <c r="H186" s="45">
        <v>80.550047363435425</v>
      </c>
      <c r="I186" s="36">
        <v>99.210920000000002</v>
      </c>
      <c r="J186" s="34">
        <v>34.806399999999996</v>
      </c>
      <c r="K186" s="34">
        <v>1.3868E-2</v>
      </c>
      <c r="L186" s="44">
        <v>9.9999999999999995E-21</v>
      </c>
      <c r="T186" s="12" t="s">
        <v>181</v>
      </c>
      <c r="U186" s="12" t="s">
        <v>111</v>
      </c>
      <c r="V186" s="12">
        <v>37</v>
      </c>
      <c r="W186" s="43">
        <v>42570</v>
      </c>
      <c r="X186" s="12">
        <v>21.566669999999998</v>
      </c>
      <c r="Y186" s="44">
        <v>3551809000</v>
      </c>
      <c r="Z186" s="12" t="s">
        <v>1451</v>
      </c>
      <c r="AA186" s="12" t="s">
        <v>1452</v>
      </c>
      <c r="AB186" s="12">
        <v>18</v>
      </c>
      <c r="AC186" s="12" t="s">
        <v>1453</v>
      </c>
      <c r="AE186" s="12" t="s">
        <v>1454</v>
      </c>
      <c r="AF186" s="12">
        <v>7.875</v>
      </c>
      <c r="AH186" s="12" t="s">
        <v>1475</v>
      </c>
      <c r="AI186" s="12" t="s">
        <v>1464</v>
      </c>
      <c r="AJ186" s="12">
        <v>1</v>
      </c>
      <c r="AK186" s="12" t="s">
        <v>1458</v>
      </c>
      <c r="AL186" s="12">
        <v>1</v>
      </c>
      <c r="AM186" s="12" t="s">
        <v>1459</v>
      </c>
      <c r="AN186" s="12">
        <v>4</v>
      </c>
      <c r="AO186" s="12">
        <v>4</v>
      </c>
      <c r="AP186" s="12">
        <v>0</v>
      </c>
      <c r="AQ186" s="12">
        <v>4</v>
      </c>
      <c r="AR186" s="12">
        <v>0</v>
      </c>
      <c r="AS186" s="12">
        <v>30</v>
      </c>
      <c r="AT186" s="12">
        <v>30</v>
      </c>
      <c r="AU186" s="12">
        <v>29</v>
      </c>
      <c r="AX186" s="12">
        <v>0</v>
      </c>
      <c r="AY186" s="12">
        <v>6.4289000000000004E-3</v>
      </c>
      <c r="AZ186" s="12">
        <v>6.0946000000000004E-3</v>
      </c>
      <c r="BA186" s="12">
        <v>221.95009999999999</v>
      </c>
      <c r="BB186" s="12">
        <v>2.5007499999999998E-2</v>
      </c>
      <c r="BC186" s="12">
        <v>45.196080000000002</v>
      </c>
      <c r="BD186" s="12">
        <v>1.30102E-2</v>
      </c>
      <c r="BE186" s="12">
        <v>0.5722699</v>
      </c>
      <c r="BF186" s="12">
        <v>3.5327000000000002E-3</v>
      </c>
      <c r="BG186" s="12">
        <v>0.1489016</v>
      </c>
      <c r="BH186" s="12">
        <v>7.4834999999999997E-3</v>
      </c>
      <c r="BI186" s="12">
        <v>5.9905999999999996E-3</v>
      </c>
      <c r="BJ186" s="12">
        <v>1.9000000000000001E-4</v>
      </c>
      <c r="BK186" s="12">
        <v>7.3634E-3</v>
      </c>
      <c r="BL186" s="12">
        <v>2.3513000000000002E-3</v>
      </c>
      <c r="BM186" s="12">
        <v>222.84960000000001</v>
      </c>
      <c r="BN186" s="12">
        <v>2.3944900000000002E-2</v>
      </c>
      <c r="BO186" s="12">
        <v>45.209409999999998</v>
      </c>
      <c r="BP186" s="12">
        <v>9.2473999999999994E-3</v>
      </c>
      <c r="BQ186" s="12">
        <v>0.57015329999999997</v>
      </c>
      <c r="BR186" s="12">
        <v>2.5403999999999999E-3</v>
      </c>
      <c r="BS186" s="12">
        <v>0.17224639999999999</v>
      </c>
      <c r="BT186" s="12">
        <v>5.5208999999999996E-3</v>
      </c>
      <c r="BU186" s="12">
        <v>9.2923999999999993E-3</v>
      </c>
      <c r="BV186" s="12">
        <v>1.161E-4</v>
      </c>
      <c r="BW186" s="12">
        <v>1</v>
      </c>
      <c r="BX186" s="12">
        <v>0</v>
      </c>
      <c r="BY186" s="12">
        <v>1</v>
      </c>
      <c r="BZ186" s="12">
        <v>0</v>
      </c>
      <c r="CA186" s="12">
        <v>1</v>
      </c>
      <c r="CB186" s="12">
        <v>0</v>
      </c>
      <c r="CC186" s="12">
        <v>1</v>
      </c>
      <c r="CD186" s="12">
        <v>0</v>
      </c>
      <c r="CE186" s="12">
        <v>1</v>
      </c>
      <c r="CF186" s="12">
        <v>0</v>
      </c>
      <c r="CG186" s="12">
        <v>1</v>
      </c>
      <c r="CH186" s="12">
        <v>0</v>
      </c>
      <c r="CI186" s="12">
        <v>1</v>
      </c>
      <c r="CJ186" s="12">
        <v>0</v>
      </c>
      <c r="CK186" s="12">
        <v>1</v>
      </c>
      <c r="CL186" s="12">
        <v>0</v>
      </c>
      <c r="CM186" s="12">
        <v>1</v>
      </c>
      <c r="CN186" s="12">
        <v>0</v>
      </c>
      <c r="CO186" s="12">
        <v>1</v>
      </c>
      <c r="CP186" s="12">
        <v>0</v>
      </c>
      <c r="CQ186" s="12">
        <v>1</v>
      </c>
      <c r="CR186" s="12">
        <v>0</v>
      </c>
      <c r="CS186" s="12">
        <v>1.0249999999999999</v>
      </c>
      <c r="CT186" s="44">
        <v>9.9999999999999995E-21</v>
      </c>
      <c r="CU186" s="12">
        <v>9.345E-4</v>
      </c>
      <c r="CV186" s="12">
        <v>5.6227999999999998E-3</v>
      </c>
      <c r="CW186" s="12">
        <v>0.89943919999999999</v>
      </c>
      <c r="CX186" s="12">
        <v>7.2122999999999996E-3</v>
      </c>
      <c r="CY186" s="12">
        <v>1.3327500000000001E-2</v>
      </c>
      <c r="CZ186" s="12">
        <v>9.1515999999999993E-3</v>
      </c>
      <c r="DA186" s="12">
        <v>-2.1166000000000002E-3</v>
      </c>
      <c r="DB186" s="12">
        <v>2.4548E-3</v>
      </c>
      <c r="DC186" s="12">
        <v>2.3344699999999999E-2</v>
      </c>
      <c r="DD186" s="12">
        <v>5.0518999999999998E-3</v>
      </c>
      <c r="DE186" s="12">
        <v>3.4478999999999998E-3</v>
      </c>
      <c r="DF186" s="12">
        <v>1.4809999999999999E-4</v>
      </c>
      <c r="DG186" s="12">
        <v>1.325E-4</v>
      </c>
      <c r="DH186" s="44">
        <v>4.2036849999999999E-6</v>
      </c>
      <c r="DI186" s="12">
        <v>1.2161230000000001</v>
      </c>
      <c r="DJ186" s="12">
        <v>6.3340000000000002E-3</v>
      </c>
      <c r="DK186" s="12">
        <v>3.1829999999999998E-4</v>
      </c>
      <c r="DL186" s="12">
        <v>1.2414700000000001E-2</v>
      </c>
      <c r="DM186" s="12">
        <v>6.2390000000000004E-4</v>
      </c>
      <c r="DN186" s="44">
        <v>5.4322049999999998E-6</v>
      </c>
      <c r="DO186" s="44">
        <v>6.2868830000000002E-9</v>
      </c>
      <c r="DP186" s="12">
        <v>1.2659E-2</v>
      </c>
      <c r="DQ186" s="12">
        <v>7.8200000000000003E-5</v>
      </c>
      <c r="DR186" s="12">
        <v>4.9096780000000004</v>
      </c>
      <c r="DS186" s="12">
        <v>1.5177000000000001E-3</v>
      </c>
      <c r="DT186" s="12">
        <v>4.863486</v>
      </c>
      <c r="DU186" s="12">
        <v>1.9562999999999998E-3</v>
      </c>
      <c r="DV186" s="12">
        <v>99.210920000000002</v>
      </c>
      <c r="DW186" s="12">
        <v>3.00682E-2</v>
      </c>
      <c r="DX186" s="12">
        <v>34.806399999999996</v>
      </c>
      <c r="DY186" s="12">
        <v>1.3868E-2</v>
      </c>
      <c r="DZ186" s="12">
        <v>1.49547E-2</v>
      </c>
      <c r="EA186" s="12">
        <v>7.1752999999999999E-3</v>
      </c>
      <c r="EB186" s="12">
        <v>0</v>
      </c>
      <c r="EC186" s="44">
        <v>2.260333E-15</v>
      </c>
      <c r="ED186" s="44">
        <v>1.109751E-14</v>
      </c>
      <c r="EE186" s="12" t="s">
        <v>1460</v>
      </c>
      <c r="EF186" s="12">
        <v>3.9471000000000003E-3</v>
      </c>
      <c r="EG186" s="44">
        <v>6.4069999999999996E-7</v>
      </c>
      <c r="EH186" s="12">
        <v>1.923017</v>
      </c>
      <c r="EI186" s="12">
        <v>1.0002340000000001</v>
      </c>
      <c r="EJ186" s="12">
        <v>6.9459999999999997E-4</v>
      </c>
      <c r="EK186" s="12">
        <v>1.6500000000000001E-5</v>
      </c>
      <c r="EL186" s="12">
        <v>8.7000000000000001E-5</v>
      </c>
      <c r="EM186" s="44">
        <v>5.0000000000000004E-6</v>
      </c>
      <c r="EN186" s="12">
        <v>2.6059999999999999E-4</v>
      </c>
      <c r="EO186" s="44">
        <v>4.9999999999999998E-7</v>
      </c>
      <c r="EP186" s="12">
        <v>1.261E-2</v>
      </c>
      <c r="EQ186" s="12">
        <v>2.0000000000000002E-5</v>
      </c>
      <c r="ER186" s="12">
        <v>7.5310000000000004E-3</v>
      </c>
      <c r="ES186" s="12">
        <v>1.05E-4</v>
      </c>
      <c r="ET186" s="12">
        <v>1.4999999999999999E-4</v>
      </c>
      <c r="EU186" s="12">
        <v>1.0000000000000001E-5</v>
      </c>
      <c r="EV186" s="12">
        <v>250</v>
      </c>
      <c r="EW186" s="12">
        <v>0.01</v>
      </c>
      <c r="EX186" s="12">
        <v>1.96</v>
      </c>
      <c r="EY186" s="12">
        <v>0</v>
      </c>
      <c r="EZ186" s="12">
        <v>6.4289000000000004E-3</v>
      </c>
      <c r="FA186" s="12">
        <v>6.0946000000000004E-3</v>
      </c>
      <c r="FB186" s="12">
        <v>221.95009999999999</v>
      </c>
      <c r="FC186" s="12">
        <v>2.5007499999999998E-2</v>
      </c>
      <c r="FD186" s="12">
        <v>45.206659999999999</v>
      </c>
      <c r="FE186" s="12">
        <v>1.3013200000000001E-2</v>
      </c>
      <c r="FF186" s="12">
        <v>0.5722699</v>
      </c>
      <c r="FG186" s="12">
        <v>3.5327000000000002E-3</v>
      </c>
      <c r="FH186" s="12">
        <v>0.28634039999999999</v>
      </c>
      <c r="FI186" s="12">
        <v>1.43908E-2</v>
      </c>
      <c r="FJ186" s="12">
        <v>5.9905999999999996E-3</v>
      </c>
      <c r="FK186" s="12">
        <v>1.9000000000000001E-4</v>
      </c>
      <c r="FL186" s="12">
        <v>2.6699999999999998E-5</v>
      </c>
      <c r="FM186" s="12">
        <v>3.2127970000000001</v>
      </c>
      <c r="FN186" s="12">
        <v>0.20399129999999999</v>
      </c>
      <c r="FO186" s="12">
        <v>3.09602E-2</v>
      </c>
      <c r="FP186" s="12">
        <v>3.212904</v>
      </c>
      <c r="FQ186" s="12">
        <v>0.99995369999999995</v>
      </c>
      <c r="FR186" s="12">
        <v>1.2819000000000001E-3</v>
      </c>
      <c r="FS186" s="44">
        <v>5.4629999999999996E-10</v>
      </c>
      <c r="FT186" s="44">
        <v>5.8099999999999998E-11</v>
      </c>
      <c r="FU186" s="12">
        <v>0</v>
      </c>
      <c r="FV186" s="44">
        <v>4.962E-10</v>
      </c>
      <c r="FW186" s="12">
        <v>1.975E-2</v>
      </c>
      <c r="FX186" s="44">
        <v>5.4629999999999996E-10</v>
      </c>
      <c r="FY186" s="44">
        <v>7.0679999999999999E-6</v>
      </c>
      <c r="FZ186" s="44">
        <v>5.5304999999999997E-10</v>
      </c>
      <c r="GA186" s="44">
        <v>6.3080000000000001E-9</v>
      </c>
      <c r="GB186" s="44">
        <v>5.5430000000000004E-10</v>
      </c>
      <c r="GC186" s="12">
        <v>1.167E-2</v>
      </c>
      <c r="GD186" s="12">
        <v>0</v>
      </c>
      <c r="GE186" s="12">
        <v>295.5</v>
      </c>
      <c r="GF186" s="12">
        <v>0.1</v>
      </c>
      <c r="GG186" s="12">
        <v>1575</v>
      </c>
      <c r="GH186" s="12">
        <v>2</v>
      </c>
      <c r="GI186" s="12">
        <v>1.261E-2</v>
      </c>
      <c r="GJ186" s="12">
        <v>2.3900000000000002E-5</v>
      </c>
    </row>
    <row r="187" spans="1:192" s="12" customFormat="1" ht="12">
      <c r="A187" s="31"/>
      <c r="B187" s="32" t="s">
        <v>1660</v>
      </c>
      <c r="C187" s="32">
        <v>4</v>
      </c>
      <c r="D187" s="40">
        <v>4.9892760000000003</v>
      </c>
      <c r="E187" s="33">
        <v>7.3756999999999998E-3</v>
      </c>
      <c r="F187" s="33">
        <v>0.38789999999999997</v>
      </c>
      <c r="G187" s="34">
        <v>2.0862572253301295</v>
      </c>
      <c r="H187" s="45">
        <v>69.17363775641634</v>
      </c>
      <c r="I187" s="36">
        <v>97.710570000000004</v>
      </c>
      <c r="J187" s="34">
        <v>34.836379999999998</v>
      </c>
      <c r="K187" s="34">
        <v>1.5837299999999999E-2</v>
      </c>
      <c r="L187" s="44">
        <v>9.9999999999999995E-21</v>
      </c>
      <c r="T187" s="12" t="s">
        <v>182</v>
      </c>
      <c r="U187" s="12" t="s">
        <v>111</v>
      </c>
      <c r="V187" s="12">
        <v>37</v>
      </c>
      <c r="W187" s="43">
        <v>42571</v>
      </c>
      <c r="X187" s="12">
        <v>12.33333</v>
      </c>
      <c r="Y187" s="44">
        <v>3551862000</v>
      </c>
      <c r="Z187" s="12" t="s">
        <v>1451</v>
      </c>
      <c r="AA187" s="12" t="s">
        <v>1452</v>
      </c>
      <c r="AB187" s="12">
        <v>18</v>
      </c>
      <c r="AC187" s="12" t="s">
        <v>1453</v>
      </c>
      <c r="AE187" s="12" t="s">
        <v>1454</v>
      </c>
      <c r="AF187" s="12">
        <v>7.875</v>
      </c>
      <c r="AH187" s="12" t="s">
        <v>1475</v>
      </c>
      <c r="AI187" s="12" t="s">
        <v>1464</v>
      </c>
      <c r="AJ187" s="12">
        <v>1</v>
      </c>
      <c r="AK187" s="12" t="s">
        <v>1458</v>
      </c>
      <c r="AL187" s="12">
        <v>1</v>
      </c>
      <c r="AM187" s="12" t="s">
        <v>1459</v>
      </c>
      <c r="AN187" s="12">
        <v>4</v>
      </c>
      <c r="AO187" s="12">
        <v>4</v>
      </c>
      <c r="AP187" s="12">
        <v>0</v>
      </c>
      <c r="AQ187" s="12">
        <v>4</v>
      </c>
      <c r="AR187" s="12">
        <v>0</v>
      </c>
      <c r="AS187" s="12">
        <v>30</v>
      </c>
      <c r="AT187" s="12">
        <v>30</v>
      </c>
      <c r="AU187" s="12">
        <v>86</v>
      </c>
      <c r="AX187" s="12">
        <v>0</v>
      </c>
      <c r="AY187" s="12">
        <v>-1.15467E-2</v>
      </c>
      <c r="AZ187" s="12">
        <v>5.7939000000000003E-3</v>
      </c>
      <c r="BA187" s="12">
        <v>208.17939999999999</v>
      </c>
      <c r="BB187" s="12">
        <v>2.48039E-2</v>
      </c>
      <c r="BC187" s="12">
        <v>41.715429999999998</v>
      </c>
      <c r="BD187" s="12">
        <v>1.32873E-2</v>
      </c>
      <c r="BE187" s="12">
        <v>0.52863870000000002</v>
      </c>
      <c r="BF187" s="12">
        <v>3.0709000000000001E-3</v>
      </c>
      <c r="BG187" s="12">
        <v>0.1581033</v>
      </c>
      <c r="BH187" s="12">
        <v>6.6016E-3</v>
      </c>
      <c r="BI187" s="12">
        <v>1.6183199999999998E-2</v>
      </c>
      <c r="BJ187" s="12">
        <v>2.1010000000000001E-4</v>
      </c>
      <c r="BK187" s="12">
        <v>-3.7621E-3</v>
      </c>
      <c r="BL187" s="12">
        <v>2.3278999999999999E-3</v>
      </c>
      <c r="BM187" s="12">
        <v>208.82550000000001</v>
      </c>
      <c r="BN187" s="12">
        <v>2.3712400000000002E-2</v>
      </c>
      <c r="BO187" s="12">
        <v>41.730080000000001</v>
      </c>
      <c r="BP187" s="12">
        <v>8.881E-3</v>
      </c>
      <c r="BQ187" s="12">
        <v>0.5324721</v>
      </c>
      <c r="BR187" s="12">
        <v>2.3908000000000002E-3</v>
      </c>
      <c r="BS187" s="12">
        <v>0.17677909999999999</v>
      </c>
      <c r="BT187" s="12">
        <v>4.6246000000000004E-3</v>
      </c>
      <c r="BU187" s="12">
        <v>1.8395499999999999E-2</v>
      </c>
      <c r="BV187" s="12">
        <v>1.6239999999999999E-4</v>
      </c>
      <c r="BW187" s="12">
        <v>1</v>
      </c>
      <c r="BX187" s="12">
        <v>0</v>
      </c>
      <c r="BY187" s="12">
        <v>1</v>
      </c>
      <c r="BZ187" s="12">
        <v>0</v>
      </c>
      <c r="CA187" s="12">
        <v>1</v>
      </c>
      <c r="CB187" s="12">
        <v>0</v>
      </c>
      <c r="CC187" s="12">
        <v>1</v>
      </c>
      <c r="CD187" s="12">
        <v>0</v>
      </c>
      <c r="CE187" s="12">
        <v>1</v>
      </c>
      <c r="CF187" s="12">
        <v>0</v>
      </c>
      <c r="CG187" s="12">
        <v>1</v>
      </c>
      <c r="CH187" s="12">
        <v>0</v>
      </c>
      <c r="CI187" s="12">
        <v>1</v>
      </c>
      <c r="CJ187" s="12">
        <v>0</v>
      </c>
      <c r="CK187" s="12">
        <v>1</v>
      </c>
      <c r="CL187" s="12">
        <v>0</v>
      </c>
      <c r="CM187" s="12">
        <v>1</v>
      </c>
      <c r="CN187" s="12">
        <v>0</v>
      </c>
      <c r="CO187" s="12">
        <v>1</v>
      </c>
      <c r="CP187" s="12">
        <v>0</v>
      </c>
      <c r="CQ187" s="12">
        <v>1</v>
      </c>
      <c r="CR187" s="12">
        <v>0</v>
      </c>
      <c r="CS187" s="12">
        <v>1.0249999999999999</v>
      </c>
      <c r="CT187" s="44">
        <v>9.9999999999999995E-21</v>
      </c>
      <c r="CU187" s="12">
        <v>7.7846E-3</v>
      </c>
      <c r="CV187" s="12">
        <v>5.3055999999999997E-3</v>
      </c>
      <c r="CW187" s="12">
        <v>0.64608399999999999</v>
      </c>
      <c r="CX187" s="12">
        <v>7.2772999999999996E-3</v>
      </c>
      <c r="CY187" s="12">
        <v>1.4657099999999999E-2</v>
      </c>
      <c r="CZ187" s="12">
        <v>9.8834000000000005E-3</v>
      </c>
      <c r="DA187" s="12">
        <v>3.8333999999999998E-3</v>
      </c>
      <c r="DB187" s="12">
        <v>1.9273000000000001E-3</v>
      </c>
      <c r="DC187" s="12">
        <v>1.8675799999999999E-2</v>
      </c>
      <c r="DD187" s="12">
        <v>4.7111000000000002E-3</v>
      </c>
      <c r="DE187" s="12">
        <v>2.6069999999999999E-3</v>
      </c>
      <c r="DF187" s="12">
        <v>1.283E-4</v>
      </c>
      <c r="DG187" s="12">
        <v>3.879E-4</v>
      </c>
      <c r="DH187" s="44">
        <v>5.0372830000000002E-6</v>
      </c>
      <c r="DI187" s="12">
        <v>0.48550090000000001</v>
      </c>
      <c r="DJ187" s="12">
        <v>7.3756999999999998E-3</v>
      </c>
      <c r="DK187" s="12">
        <v>3.0800000000000001E-4</v>
      </c>
      <c r="DL187" s="12">
        <v>1.4456399999999999E-2</v>
      </c>
      <c r="DM187" s="12">
        <v>6.0360000000000003E-4</v>
      </c>
      <c r="DN187" s="44">
        <v>-3.0647979999999998E-6</v>
      </c>
      <c r="DO187" s="44">
        <v>6.0823010000000003E-9</v>
      </c>
      <c r="DP187" s="12">
        <v>1.26695E-2</v>
      </c>
      <c r="DQ187" s="12">
        <v>7.3700000000000002E-5</v>
      </c>
      <c r="DR187" s="12">
        <v>4.9892760000000003</v>
      </c>
      <c r="DS187" s="12">
        <v>1.6967E-3</v>
      </c>
      <c r="DT187" s="12">
        <v>4.8677159999999997</v>
      </c>
      <c r="DU187" s="12">
        <v>2.2341000000000001E-3</v>
      </c>
      <c r="DV187" s="12">
        <v>97.710570000000004</v>
      </c>
      <c r="DW187" s="12">
        <v>3.4344E-2</v>
      </c>
      <c r="DX187" s="12">
        <v>34.836379999999998</v>
      </c>
      <c r="DY187" s="12">
        <v>1.5837299999999999E-2</v>
      </c>
      <c r="DZ187" s="12">
        <v>1.67986E-2</v>
      </c>
      <c r="EA187" s="12">
        <v>0</v>
      </c>
      <c r="EB187" s="12">
        <v>0</v>
      </c>
      <c r="EC187" s="44">
        <v>2.0862690000000001E-15</v>
      </c>
      <c r="ED187" s="44">
        <v>1.0408969999999999E-14</v>
      </c>
      <c r="EE187" s="12" t="s">
        <v>1460</v>
      </c>
      <c r="EF187" s="12">
        <v>3.9471000000000003E-3</v>
      </c>
      <c r="EG187" s="44">
        <v>6.4069999999999996E-7</v>
      </c>
      <c r="EH187" s="12">
        <v>1.946537</v>
      </c>
      <c r="EI187" s="12">
        <v>1.000238</v>
      </c>
      <c r="EJ187" s="12">
        <v>6.9459999999999997E-4</v>
      </c>
      <c r="EK187" s="12">
        <v>1.6500000000000001E-5</v>
      </c>
      <c r="EL187" s="12">
        <v>8.7000000000000001E-5</v>
      </c>
      <c r="EM187" s="44">
        <v>5.0000000000000004E-6</v>
      </c>
      <c r="EN187" s="12">
        <v>2.6059999999999999E-4</v>
      </c>
      <c r="EO187" s="44">
        <v>4.9999999999999998E-7</v>
      </c>
      <c r="EP187" s="12">
        <v>1.261E-2</v>
      </c>
      <c r="EQ187" s="12">
        <v>2.0000000000000002E-5</v>
      </c>
      <c r="ER187" s="12">
        <v>7.5310000000000004E-3</v>
      </c>
      <c r="ES187" s="12">
        <v>1.05E-4</v>
      </c>
      <c r="ET187" s="12">
        <v>1.4999999999999999E-4</v>
      </c>
      <c r="EU187" s="12">
        <v>1.0000000000000001E-5</v>
      </c>
      <c r="EV187" s="12">
        <v>250</v>
      </c>
      <c r="EW187" s="12">
        <v>0.01</v>
      </c>
      <c r="EX187" s="12">
        <v>1.96</v>
      </c>
      <c r="EY187" s="12">
        <v>0</v>
      </c>
      <c r="EZ187" s="12">
        <v>-1.15467E-2</v>
      </c>
      <c r="FA187" s="12">
        <v>5.7939000000000003E-3</v>
      </c>
      <c r="FB187" s="12">
        <v>208.17939999999999</v>
      </c>
      <c r="FC187" s="12">
        <v>2.48039E-2</v>
      </c>
      <c r="FD187" s="12">
        <v>41.725369999999998</v>
      </c>
      <c r="FE187" s="12">
        <v>1.32905E-2</v>
      </c>
      <c r="FF187" s="12">
        <v>0.52863870000000002</v>
      </c>
      <c r="FG187" s="12">
        <v>3.0709000000000001E-3</v>
      </c>
      <c r="FH187" s="12">
        <v>0.30775390000000002</v>
      </c>
      <c r="FI187" s="12">
        <v>1.2850200000000001E-2</v>
      </c>
      <c r="FJ187" s="12">
        <v>1.6183199999999998E-2</v>
      </c>
      <c r="FK187" s="12">
        <v>2.1010000000000001E-4</v>
      </c>
      <c r="FL187" s="12">
        <v>7.75E-5</v>
      </c>
      <c r="FM187" s="12">
        <v>1.3050759999999999</v>
      </c>
      <c r="FN187" s="12">
        <v>0.20073189999999999</v>
      </c>
      <c r="FO187" s="12">
        <v>3.4059399999999997E-2</v>
      </c>
      <c r="FP187" s="12">
        <v>1.305409</v>
      </c>
      <c r="FQ187" s="12">
        <v>0.99966049999999995</v>
      </c>
      <c r="FR187" s="12">
        <v>3.2077E-3</v>
      </c>
      <c r="FS187" s="44">
        <v>5.4629999999999996E-10</v>
      </c>
      <c r="FT187" s="44">
        <v>5.8099999999999998E-11</v>
      </c>
      <c r="FU187" s="12">
        <v>0</v>
      </c>
      <c r="FV187" s="44">
        <v>4.962E-10</v>
      </c>
      <c r="FW187" s="12">
        <v>1.975E-2</v>
      </c>
      <c r="FX187" s="44">
        <v>5.4629999999999996E-10</v>
      </c>
      <c r="FY187" s="44">
        <v>7.0679999999999999E-6</v>
      </c>
      <c r="FZ187" s="44">
        <v>5.5304999999999997E-10</v>
      </c>
      <c r="GA187" s="44">
        <v>6.3080000000000001E-9</v>
      </c>
      <c r="GB187" s="44">
        <v>5.5430000000000004E-10</v>
      </c>
      <c r="GC187" s="12">
        <v>1.167E-2</v>
      </c>
      <c r="GD187" s="12">
        <v>0</v>
      </c>
      <c r="GE187" s="12">
        <v>295.5</v>
      </c>
      <c r="GF187" s="12">
        <v>0.1</v>
      </c>
      <c r="GG187" s="12">
        <v>1575</v>
      </c>
      <c r="GH187" s="12">
        <v>2</v>
      </c>
      <c r="GI187" s="12">
        <v>1.261E-2</v>
      </c>
      <c r="GJ187" s="12">
        <v>-1.3499999999999999E-5</v>
      </c>
    </row>
    <row r="188" spans="1:192" s="12" customFormat="1" ht="12">
      <c r="A188" s="31"/>
      <c r="B188" s="32" t="s">
        <v>1569</v>
      </c>
      <c r="C188" s="32">
        <v>4</v>
      </c>
      <c r="D188" s="40">
        <v>5.017093</v>
      </c>
      <c r="E188" s="33">
        <v>1.77194E-2</v>
      </c>
      <c r="F188" s="33">
        <v>0.4844</v>
      </c>
      <c r="G188" s="34">
        <v>1.442415997938882</v>
      </c>
      <c r="H188" s="45">
        <v>28.793525740149214</v>
      </c>
      <c r="I188" s="36">
        <v>97.169659999999993</v>
      </c>
      <c r="J188" s="34">
        <v>34.837220000000002</v>
      </c>
      <c r="K188" s="34">
        <v>2.2124100000000001E-2</v>
      </c>
      <c r="L188" s="44">
        <v>9.9999999999999995E-21</v>
      </c>
      <c r="T188" s="12" t="s">
        <v>183</v>
      </c>
      <c r="U188" s="12" t="s">
        <v>111</v>
      </c>
      <c r="V188" s="12">
        <v>37</v>
      </c>
      <c r="W188" s="43">
        <v>42570</v>
      </c>
      <c r="X188" s="12">
        <v>21.35</v>
      </c>
      <c r="Y188" s="44">
        <v>3551808000</v>
      </c>
      <c r="Z188" s="12" t="s">
        <v>1451</v>
      </c>
      <c r="AA188" s="12" t="s">
        <v>1452</v>
      </c>
      <c r="AB188" s="12">
        <v>18</v>
      </c>
      <c r="AC188" s="12" t="s">
        <v>1453</v>
      </c>
      <c r="AE188" s="12" t="s">
        <v>1454</v>
      </c>
      <c r="AF188" s="12">
        <v>7.875</v>
      </c>
      <c r="AH188" s="12" t="s">
        <v>1475</v>
      </c>
      <c r="AI188" s="12" t="s">
        <v>1464</v>
      </c>
      <c r="AJ188" s="12">
        <v>1</v>
      </c>
      <c r="AK188" s="12" t="s">
        <v>1458</v>
      </c>
      <c r="AL188" s="12">
        <v>1</v>
      </c>
      <c r="AM188" s="12" t="s">
        <v>1459</v>
      </c>
      <c r="AN188" s="12">
        <v>4</v>
      </c>
      <c r="AO188" s="12">
        <v>4</v>
      </c>
      <c r="AP188" s="12">
        <v>0</v>
      </c>
      <c r="AQ188" s="12">
        <v>4</v>
      </c>
      <c r="AR188" s="12">
        <v>0</v>
      </c>
      <c r="AS188" s="12">
        <v>30</v>
      </c>
      <c r="AT188" s="12">
        <v>30</v>
      </c>
      <c r="AU188" s="12">
        <v>28</v>
      </c>
      <c r="AX188" s="12">
        <v>0</v>
      </c>
      <c r="AY188" s="12">
        <v>7.7346000000000003E-3</v>
      </c>
      <c r="AZ188" s="12">
        <v>6.1079000000000003E-3</v>
      </c>
      <c r="BA188" s="12">
        <v>144.73650000000001</v>
      </c>
      <c r="BB188" s="12">
        <v>1.8720400000000002E-2</v>
      </c>
      <c r="BC188" s="12">
        <v>28.841930000000001</v>
      </c>
      <c r="BD188" s="12">
        <v>1.23543E-2</v>
      </c>
      <c r="BE188" s="12">
        <v>0.36566219999999999</v>
      </c>
      <c r="BF188" s="12">
        <v>3.3344E-3</v>
      </c>
      <c r="BG188" s="12">
        <v>0.26587050000000001</v>
      </c>
      <c r="BH188" s="12">
        <v>7.2189999999999997E-3</v>
      </c>
      <c r="BI188" s="12">
        <v>1.39743E-2</v>
      </c>
      <c r="BJ188" s="12">
        <v>2.1709999999999999E-4</v>
      </c>
      <c r="BK188" s="12">
        <v>8.6689999999999996E-3</v>
      </c>
      <c r="BL188" s="12">
        <v>2.3852999999999999E-3</v>
      </c>
      <c r="BM188" s="12">
        <v>145.63589999999999</v>
      </c>
      <c r="BN188" s="12">
        <v>1.72753E-2</v>
      </c>
      <c r="BO188" s="12">
        <v>28.855250000000002</v>
      </c>
      <c r="BP188" s="12">
        <v>8.2991999999999996E-3</v>
      </c>
      <c r="BQ188" s="12">
        <v>0.36354550000000002</v>
      </c>
      <c r="BR188" s="12">
        <v>2.2564999999999998E-3</v>
      </c>
      <c r="BS188" s="12">
        <v>0.28921520000000001</v>
      </c>
      <c r="BT188" s="12">
        <v>5.1567000000000002E-3</v>
      </c>
      <c r="BU188" s="12">
        <v>1.7081300000000001E-2</v>
      </c>
      <c r="BV188" s="12">
        <v>1.548E-4</v>
      </c>
      <c r="BW188" s="12">
        <v>1</v>
      </c>
      <c r="BX188" s="12">
        <v>0</v>
      </c>
      <c r="BY188" s="12">
        <v>1</v>
      </c>
      <c r="BZ188" s="12">
        <v>0</v>
      </c>
      <c r="CA188" s="12">
        <v>1</v>
      </c>
      <c r="CB188" s="12">
        <v>0</v>
      </c>
      <c r="CC188" s="12">
        <v>1</v>
      </c>
      <c r="CD188" s="12">
        <v>0</v>
      </c>
      <c r="CE188" s="12">
        <v>1</v>
      </c>
      <c r="CF188" s="12">
        <v>0</v>
      </c>
      <c r="CG188" s="12">
        <v>1</v>
      </c>
      <c r="CH188" s="12">
        <v>0</v>
      </c>
      <c r="CI188" s="12">
        <v>1</v>
      </c>
      <c r="CJ188" s="12">
        <v>0</v>
      </c>
      <c r="CK188" s="12">
        <v>1</v>
      </c>
      <c r="CL188" s="12">
        <v>0</v>
      </c>
      <c r="CM188" s="12">
        <v>1</v>
      </c>
      <c r="CN188" s="12">
        <v>0</v>
      </c>
      <c r="CO188" s="12">
        <v>1</v>
      </c>
      <c r="CP188" s="12">
        <v>0</v>
      </c>
      <c r="CQ188" s="12">
        <v>1</v>
      </c>
      <c r="CR188" s="12">
        <v>0</v>
      </c>
      <c r="CS188" s="12">
        <v>1.0249999999999999</v>
      </c>
      <c r="CT188" s="44">
        <v>9.9999999999999995E-21</v>
      </c>
      <c r="CU188" s="12">
        <v>9.345E-4</v>
      </c>
      <c r="CV188" s="12">
        <v>5.6227999999999998E-3</v>
      </c>
      <c r="CW188" s="12">
        <v>0.89943919999999999</v>
      </c>
      <c r="CX188" s="12">
        <v>7.2122999999999996E-3</v>
      </c>
      <c r="CY188" s="12">
        <v>1.3327500000000001E-2</v>
      </c>
      <c r="CZ188" s="12">
        <v>9.1515999999999993E-3</v>
      </c>
      <c r="DA188" s="12">
        <v>-2.1166000000000002E-3</v>
      </c>
      <c r="DB188" s="12">
        <v>2.4548E-3</v>
      </c>
      <c r="DC188" s="12">
        <v>2.3344699999999999E-2</v>
      </c>
      <c r="DD188" s="12">
        <v>5.0518999999999998E-3</v>
      </c>
      <c r="DE188" s="12">
        <v>3.4478999999999998E-3</v>
      </c>
      <c r="DF188" s="12">
        <v>1.4809999999999999E-4</v>
      </c>
      <c r="DG188" s="12">
        <v>4.8440000000000001E-4</v>
      </c>
      <c r="DH188" s="44">
        <v>7.5279709999999996E-6</v>
      </c>
      <c r="DI188" s="12">
        <v>0.94520720000000003</v>
      </c>
      <c r="DJ188" s="12">
        <v>1.77194E-2</v>
      </c>
      <c r="DK188" s="12">
        <v>4.8119999999999999E-4</v>
      </c>
      <c r="DL188" s="12">
        <v>3.4729999999999997E-2</v>
      </c>
      <c r="DM188" s="12">
        <v>9.4309999999999999E-4</v>
      </c>
      <c r="DN188" s="44">
        <v>-5.9512809999999998E-6</v>
      </c>
      <c r="DO188" s="44">
        <v>9.5028750000000006E-9</v>
      </c>
      <c r="DP188" s="12">
        <v>1.2675199999999999E-2</v>
      </c>
      <c r="DQ188" s="12">
        <v>1.1569999999999999E-4</v>
      </c>
      <c r="DR188" s="12">
        <v>5.017093</v>
      </c>
      <c r="DS188" s="12">
        <v>2.2449000000000002E-3</v>
      </c>
      <c r="DT188" s="12">
        <v>4.8678340000000002</v>
      </c>
      <c r="DU188" s="12">
        <v>3.1208999999999998E-3</v>
      </c>
      <c r="DV188" s="12">
        <v>97.169659999999993</v>
      </c>
      <c r="DW188" s="12">
        <v>4.8017799999999999E-2</v>
      </c>
      <c r="DX188" s="12">
        <v>34.837220000000002</v>
      </c>
      <c r="DY188" s="12">
        <v>2.2124100000000001E-2</v>
      </c>
      <c r="DZ188" s="12">
        <v>2.2822100000000001E-2</v>
      </c>
      <c r="EA188" s="12">
        <v>0</v>
      </c>
      <c r="EB188" s="12">
        <v>0</v>
      </c>
      <c r="EC188" s="44">
        <v>1.4424339999999999E-15</v>
      </c>
      <c r="ED188" s="44">
        <v>7.236824E-15</v>
      </c>
      <c r="EE188" s="12" t="s">
        <v>1460</v>
      </c>
      <c r="EF188" s="12">
        <v>3.9471000000000003E-3</v>
      </c>
      <c r="EG188" s="44">
        <v>6.4069999999999996E-7</v>
      </c>
      <c r="EH188" s="12">
        <v>1.922669</v>
      </c>
      <c r="EI188" s="12">
        <v>1.0002340000000001</v>
      </c>
      <c r="EJ188" s="12">
        <v>6.9459999999999997E-4</v>
      </c>
      <c r="EK188" s="12">
        <v>1.6500000000000001E-5</v>
      </c>
      <c r="EL188" s="12">
        <v>8.7000000000000001E-5</v>
      </c>
      <c r="EM188" s="44">
        <v>5.0000000000000004E-6</v>
      </c>
      <c r="EN188" s="12">
        <v>2.6059999999999999E-4</v>
      </c>
      <c r="EO188" s="44">
        <v>4.9999999999999998E-7</v>
      </c>
      <c r="EP188" s="12">
        <v>1.261E-2</v>
      </c>
      <c r="EQ188" s="12">
        <v>2.0000000000000002E-5</v>
      </c>
      <c r="ER188" s="12">
        <v>7.5310000000000004E-3</v>
      </c>
      <c r="ES188" s="12">
        <v>1.05E-4</v>
      </c>
      <c r="ET188" s="12">
        <v>1.4999999999999999E-4</v>
      </c>
      <c r="EU188" s="12">
        <v>1.0000000000000001E-5</v>
      </c>
      <c r="EV188" s="12">
        <v>250</v>
      </c>
      <c r="EW188" s="12">
        <v>0.01</v>
      </c>
      <c r="EX188" s="12">
        <v>1.96</v>
      </c>
      <c r="EY188" s="12">
        <v>0</v>
      </c>
      <c r="EZ188" s="12">
        <v>7.7346000000000003E-3</v>
      </c>
      <c r="FA188" s="12">
        <v>6.1079000000000003E-3</v>
      </c>
      <c r="FB188" s="12">
        <v>144.73650000000001</v>
      </c>
      <c r="FC188" s="12">
        <v>1.8720400000000002E-2</v>
      </c>
      <c r="FD188" s="12">
        <v>28.848669999999998</v>
      </c>
      <c r="FE188" s="12">
        <v>1.2357099999999999E-2</v>
      </c>
      <c r="FF188" s="12">
        <v>0.36566219999999999</v>
      </c>
      <c r="FG188" s="12">
        <v>3.3344E-3</v>
      </c>
      <c r="FH188" s="12">
        <v>0.51118110000000005</v>
      </c>
      <c r="FI188" s="12">
        <v>1.3879799999999999E-2</v>
      </c>
      <c r="FJ188" s="12">
        <v>1.39743E-2</v>
      </c>
      <c r="FK188" s="12">
        <v>2.1709999999999999E-4</v>
      </c>
      <c r="FL188" s="12">
        <v>9.5799999999999998E-5</v>
      </c>
      <c r="FM188" s="12">
        <v>1.5687249999999999</v>
      </c>
      <c r="FN188" s="12">
        <v>0.19961580000000001</v>
      </c>
      <c r="FO188" s="12">
        <v>4.4812299999999999E-2</v>
      </c>
      <c r="FP188" s="12">
        <v>1.5692539999999999</v>
      </c>
      <c r="FQ188" s="12">
        <v>0.99959330000000002</v>
      </c>
      <c r="FR188" s="12">
        <v>2.3903000000000002E-3</v>
      </c>
      <c r="FS188" s="44">
        <v>5.4629999999999996E-10</v>
      </c>
      <c r="FT188" s="44">
        <v>5.8099999999999998E-11</v>
      </c>
      <c r="FU188" s="12">
        <v>0</v>
      </c>
      <c r="FV188" s="44">
        <v>4.962E-10</v>
      </c>
      <c r="FW188" s="12">
        <v>1.975E-2</v>
      </c>
      <c r="FX188" s="44">
        <v>5.4629999999999996E-10</v>
      </c>
      <c r="FY188" s="44">
        <v>7.0679999999999999E-6</v>
      </c>
      <c r="FZ188" s="44">
        <v>5.5304999999999997E-10</v>
      </c>
      <c r="GA188" s="44">
        <v>6.3080000000000001E-9</v>
      </c>
      <c r="GB188" s="44">
        <v>5.5430000000000004E-10</v>
      </c>
      <c r="GC188" s="12">
        <v>1.167E-2</v>
      </c>
      <c r="GD188" s="12">
        <v>0</v>
      </c>
      <c r="GE188" s="12">
        <v>295.5</v>
      </c>
      <c r="GF188" s="12">
        <v>0.1</v>
      </c>
      <c r="GG188" s="12">
        <v>1575</v>
      </c>
      <c r="GH188" s="12">
        <v>2</v>
      </c>
      <c r="GI188" s="12">
        <v>1.261E-2</v>
      </c>
      <c r="GJ188" s="12">
        <v>-2.62E-5</v>
      </c>
    </row>
    <row r="189" spans="1:192" s="12" customFormat="1" ht="12">
      <c r="A189" s="31"/>
      <c r="B189" s="32" t="s">
        <v>1568</v>
      </c>
      <c r="C189" s="32">
        <v>4</v>
      </c>
      <c r="D189" s="40">
        <v>4.9793320000000003</v>
      </c>
      <c r="E189" s="33">
        <v>5.7120000000000001E-3</v>
      </c>
      <c r="F189" s="33">
        <v>0.35129999999999995</v>
      </c>
      <c r="G189" s="34">
        <v>1.4731349903266064</v>
      </c>
      <c r="H189" s="45">
        <v>89.321428571428569</v>
      </c>
      <c r="I189" s="36">
        <v>97.920450000000002</v>
      </c>
      <c r="J189" s="34">
        <v>34.841439999999999</v>
      </c>
      <c r="K189" s="34">
        <v>2.1356199999999999E-2</v>
      </c>
      <c r="L189" s="44">
        <v>9.9999999999999995E-21</v>
      </c>
      <c r="T189" s="12" t="s">
        <v>184</v>
      </c>
      <c r="U189" s="12" t="s">
        <v>111</v>
      </c>
      <c r="V189" s="12">
        <v>37</v>
      </c>
      <c r="W189" s="43">
        <v>42570</v>
      </c>
      <c r="X189" s="12">
        <v>21.133330000000001</v>
      </c>
      <c r="Y189" s="44">
        <v>3551807000</v>
      </c>
      <c r="Z189" s="12" t="s">
        <v>1451</v>
      </c>
      <c r="AA189" s="12" t="s">
        <v>1452</v>
      </c>
      <c r="AB189" s="12">
        <v>18</v>
      </c>
      <c r="AC189" s="12" t="s">
        <v>1453</v>
      </c>
      <c r="AE189" s="12" t="s">
        <v>1454</v>
      </c>
      <c r="AF189" s="12">
        <v>7.875</v>
      </c>
      <c r="AH189" s="12" t="s">
        <v>1475</v>
      </c>
      <c r="AI189" s="12" t="s">
        <v>1464</v>
      </c>
      <c r="AJ189" s="12">
        <v>1</v>
      </c>
      <c r="AK189" s="12" t="s">
        <v>1458</v>
      </c>
      <c r="AL189" s="12">
        <v>1</v>
      </c>
      <c r="AM189" s="12" t="s">
        <v>1459</v>
      </c>
      <c r="AN189" s="12">
        <v>4</v>
      </c>
      <c r="AO189" s="12">
        <v>4</v>
      </c>
      <c r="AP189" s="12">
        <v>0</v>
      </c>
      <c r="AQ189" s="12">
        <v>4</v>
      </c>
      <c r="AR189" s="12">
        <v>0</v>
      </c>
      <c r="AS189" s="12">
        <v>30</v>
      </c>
      <c r="AT189" s="12">
        <v>30</v>
      </c>
      <c r="AU189" s="12">
        <v>27</v>
      </c>
      <c r="AX189" s="12">
        <v>0</v>
      </c>
      <c r="AY189" s="12">
        <v>1.5996400000000001E-2</v>
      </c>
      <c r="AZ189" s="12">
        <v>6.0955000000000002E-3</v>
      </c>
      <c r="BA189" s="12">
        <v>146.70509999999999</v>
      </c>
      <c r="BB189" s="12">
        <v>1.7033099999999999E-2</v>
      </c>
      <c r="BC189" s="12">
        <v>29.455919999999999</v>
      </c>
      <c r="BD189" s="12">
        <v>1.2426E-2</v>
      </c>
      <c r="BE189" s="12">
        <v>0.37348769999999998</v>
      </c>
      <c r="BF189" s="12">
        <v>3.3825000000000001E-3</v>
      </c>
      <c r="BG189" s="12">
        <v>8.7545899999999996E-2</v>
      </c>
      <c r="BH189" s="12">
        <v>7.1694999999999997E-3</v>
      </c>
      <c r="BI189" s="12">
        <v>1.0351300000000001E-2</v>
      </c>
      <c r="BJ189" s="12">
        <v>2.1149999999999999E-4</v>
      </c>
      <c r="BK189" s="12">
        <v>1.6930899999999999E-2</v>
      </c>
      <c r="BL189" s="12">
        <v>2.3535000000000001E-3</v>
      </c>
      <c r="BM189" s="12">
        <v>147.6046</v>
      </c>
      <c r="BN189" s="12">
        <v>1.54307E-2</v>
      </c>
      <c r="BO189" s="12">
        <v>29.469249999999999</v>
      </c>
      <c r="BP189" s="12">
        <v>8.4057000000000003E-3</v>
      </c>
      <c r="BQ189" s="12">
        <v>0.37137110000000001</v>
      </c>
      <c r="BR189" s="12">
        <v>2.3270000000000001E-3</v>
      </c>
      <c r="BS189" s="12">
        <v>0.11089060000000001</v>
      </c>
      <c r="BT189" s="12">
        <v>5.0873000000000003E-3</v>
      </c>
      <c r="BU189" s="12">
        <v>1.35467E-2</v>
      </c>
      <c r="BV189" s="12">
        <v>1.472E-4</v>
      </c>
      <c r="BW189" s="12">
        <v>1</v>
      </c>
      <c r="BX189" s="12">
        <v>0</v>
      </c>
      <c r="BY189" s="12">
        <v>1</v>
      </c>
      <c r="BZ189" s="12">
        <v>0</v>
      </c>
      <c r="CA189" s="12">
        <v>1</v>
      </c>
      <c r="CB189" s="12">
        <v>0</v>
      </c>
      <c r="CC189" s="12">
        <v>1</v>
      </c>
      <c r="CD189" s="12">
        <v>0</v>
      </c>
      <c r="CE189" s="12">
        <v>1</v>
      </c>
      <c r="CF189" s="12">
        <v>0</v>
      </c>
      <c r="CG189" s="12">
        <v>1</v>
      </c>
      <c r="CH189" s="12">
        <v>0</v>
      </c>
      <c r="CI189" s="12">
        <v>1</v>
      </c>
      <c r="CJ189" s="12">
        <v>0</v>
      </c>
      <c r="CK189" s="12">
        <v>1</v>
      </c>
      <c r="CL189" s="12">
        <v>0</v>
      </c>
      <c r="CM189" s="12">
        <v>1</v>
      </c>
      <c r="CN189" s="12">
        <v>0</v>
      </c>
      <c r="CO189" s="12">
        <v>1</v>
      </c>
      <c r="CP189" s="12">
        <v>0</v>
      </c>
      <c r="CQ189" s="12">
        <v>1</v>
      </c>
      <c r="CR189" s="12">
        <v>0</v>
      </c>
      <c r="CS189" s="12">
        <v>1.0249999999999999</v>
      </c>
      <c r="CT189" s="44">
        <v>9.9999999999999995E-21</v>
      </c>
      <c r="CU189" s="12">
        <v>9.345E-4</v>
      </c>
      <c r="CV189" s="12">
        <v>5.6227999999999998E-3</v>
      </c>
      <c r="CW189" s="12">
        <v>0.89943919999999999</v>
      </c>
      <c r="CX189" s="12">
        <v>7.2122999999999996E-3</v>
      </c>
      <c r="CY189" s="12">
        <v>1.3327500000000001E-2</v>
      </c>
      <c r="CZ189" s="12">
        <v>9.1515999999999993E-3</v>
      </c>
      <c r="DA189" s="12">
        <v>-2.1166000000000002E-3</v>
      </c>
      <c r="DB189" s="12">
        <v>2.4548E-3</v>
      </c>
      <c r="DC189" s="12">
        <v>2.3344699999999999E-2</v>
      </c>
      <c r="DD189" s="12">
        <v>5.0518999999999998E-3</v>
      </c>
      <c r="DE189" s="12">
        <v>3.4478999999999998E-3</v>
      </c>
      <c r="DF189" s="12">
        <v>1.4809999999999999E-4</v>
      </c>
      <c r="DG189" s="12">
        <v>3.5129999999999997E-4</v>
      </c>
      <c r="DH189" s="44">
        <v>7.1784319999999998E-6</v>
      </c>
      <c r="DI189" s="12">
        <v>0.41255740000000002</v>
      </c>
      <c r="DJ189" s="12">
        <v>5.7120000000000001E-3</v>
      </c>
      <c r="DK189" s="12">
        <v>4.6779999999999999E-4</v>
      </c>
      <c r="DL189" s="12">
        <v>1.1195500000000001E-2</v>
      </c>
      <c r="DM189" s="12">
        <v>9.1690000000000001E-4</v>
      </c>
      <c r="DN189" s="44">
        <v>1.139047E-7</v>
      </c>
      <c r="DO189" s="44">
        <v>9.2383400000000006E-9</v>
      </c>
      <c r="DP189" s="12">
        <v>1.26766E-2</v>
      </c>
      <c r="DQ189" s="12">
        <v>1.149E-4</v>
      </c>
      <c r="DR189" s="12">
        <v>4.9793320000000003</v>
      </c>
      <c r="DS189" s="12">
        <v>2.1786000000000002E-3</v>
      </c>
      <c r="DT189" s="12">
        <v>4.8684289999999999</v>
      </c>
      <c r="DU189" s="12">
        <v>3.0125999999999998E-3</v>
      </c>
      <c r="DV189" s="12">
        <v>97.920450000000002</v>
      </c>
      <c r="DW189" s="12">
        <v>4.5756999999999999E-2</v>
      </c>
      <c r="DX189" s="12">
        <v>34.841439999999999</v>
      </c>
      <c r="DY189" s="12">
        <v>2.1356199999999999E-2</v>
      </c>
      <c r="DZ189" s="12">
        <v>2.20787E-2</v>
      </c>
      <c r="EA189" s="12">
        <v>0</v>
      </c>
      <c r="EB189" s="12">
        <v>0</v>
      </c>
      <c r="EC189" s="44">
        <v>1.4731399999999999E-15</v>
      </c>
      <c r="ED189" s="44">
        <v>7.3352560000000007E-15</v>
      </c>
      <c r="EE189" s="12" t="s">
        <v>1460</v>
      </c>
      <c r="EF189" s="12">
        <v>3.9471000000000003E-3</v>
      </c>
      <c r="EG189" s="44">
        <v>6.4069999999999996E-7</v>
      </c>
      <c r="EH189" s="12">
        <v>1.9223209999999999</v>
      </c>
      <c r="EI189" s="12">
        <v>1.0002340000000001</v>
      </c>
      <c r="EJ189" s="12">
        <v>6.9459999999999997E-4</v>
      </c>
      <c r="EK189" s="12">
        <v>1.6500000000000001E-5</v>
      </c>
      <c r="EL189" s="12">
        <v>8.7000000000000001E-5</v>
      </c>
      <c r="EM189" s="44">
        <v>5.0000000000000004E-6</v>
      </c>
      <c r="EN189" s="12">
        <v>2.6059999999999999E-4</v>
      </c>
      <c r="EO189" s="44">
        <v>4.9999999999999998E-7</v>
      </c>
      <c r="EP189" s="12">
        <v>1.261E-2</v>
      </c>
      <c r="EQ189" s="12">
        <v>2.0000000000000002E-5</v>
      </c>
      <c r="ER189" s="12">
        <v>7.5310000000000004E-3</v>
      </c>
      <c r="ES189" s="12">
        <v>1.05E-4</v>
      </c>
      <c r="ET189" s="12">
        <v>1.4999999999999999E-4</v>
      </c>
      <c r="EU189" s="12">
        <v>1.0000000000000001E-5</v>
      </c>
      <c r="EV189" s="12">
        <v>250</v>
      </c>
      <c r="EW189" s="12">
        <v>0.01</v>
      </c>
      <c r="EX189" s="12">
        <v>1.96</v>
      </c>
      <c r="EY189" s="12">
        <v>0</v>
      </c>
      <c r="EZ189" s="12">
        <v>1.5996400000000001E-2</v>
      </c>
      <c r="FA189" s="12">
        <v>6.0955000000000002E-3</v>
      </c>
      <c r="FB189" s="12">
        <v>146.70509999999999</v>
      </c>
      <c r="FC189" s="12">
        <v>1.7033099999999999E-2</v>
      </c>
      <c r="FD189" s="12">
        <v>29.462810000000001</v>
      </c>
      <c r="FE189" s="12">
        <v>1.24289E-2</v>
      </c>
      <c r="FF189" s="12">
        <v>0.37348769999999998</v>
      </c>
      <c r="FG189" s="12">
        <v>3.3825000000000001E-3</v>
      </c>
      <c r="FH189" s="12">
        <v>0.1682912</v>
      </c>
      <c r="FI189" s="12">
        <v>1.37822E-2</v>
      </c>
      <c r="FJ189" s="12">
        <v>1.0351300000000001E-2</v>
      </c>
      <c r="FK189" s="12">
        <v>2.1149999999999999E-4</v>
      </c>
      <c r="FL189" s="12">
        <v>7.0400000000000004E-5</v>
      </c>
      <c r="FM189" s="12">
        <v>2.0518000000000001</v>
      </c>
      <c r="FN189" s="12">
        <v>0.20113349999999999</v>
      </c>
      <c r="FO189" s="12">
        <v>4.3820199999999997E-2</v>
      </c>
      <c r="FP189" s="12">
        <v>2.0521980000000002</v>
      </c>
      <c r="FQ189" s="12">
        <v>0.99977260000000001</v>
      </c>
      <c r="FR189" s="12">
        <v>1.506E-3</v>
      </c>
      <c r="FS189" s="44">
        <v>5.4629999999999996E-10</v>
      </c>
      <c r="FT189" s="44">
        <v>5.8099999999999998E-11</v>
      </c>
      <c r="FU189" s="12">
        <v>0</v>
      </c>
      <c r="FV189" s="44">
        <v>4.962E-10</v>
      </c>
      <c r="FW189" s="12">
        <v>1.975E-2</v>
      </c>
      <c r="FX189" s="44">
        <v>5.4629999999999996E-10</v>
      </c>
      <c r="FY189" s="44">
        <v>7.0679999999999999E-6</v>
      </c>
      <c r="FZ189" s="44">
        <v>5.5304999999999997E-10</v>
      </c>
      <c r="GA189" s="44">
        <v>6.3080000000000001E-9</v>
      </c>
      <c r="GB189" s="44">
        <v>5.5430000000000004E-10</v>
      </c>
      <c r="GC189" s="12">
        <v>1.167E-2</v>
      </c>
      <c r="GD189" s="12">
        <v>0</v>
      </c>
      <c r="GE189" s="12">
        <v>295.5</v>
      </c>
      <c r="GF189" s="12">
        <v>0.1</v>
      </c>
      <c r="GG189" s="12">
        <v>1575</v>
      </c>
      <c r="GH189" s="12">
        <v>2</v>
      </c>
      <c r="GI189" s="12">
        <v>1.261E-2</v>
      </c>
      <c r="GJ189" s="44">
        <v>5.0178270000000004E-7</v>
      </c>
    </row>
    <row r="190" spans="1:192" s="12" customFormat="1" ht="12">
      <c r="A190" s="31"/>
      <c r="B190" s="32" t="s">
        <v>1618</v>
      </c>
      <c r="C190" s="32">
        <v>4</v>
      </c>
      <c r="D190" s="40">
        <v>4.9814959999999999</v>
      </c>
      <c r="E190" s="33">
        <v>5.7676000000000003E-3</v>
      </c>
      <c r="F190" s="33">
        <v>0.35189999999999999</v>
      </c>
      <c r="G190" s="34">
        <v>1.1758478749600443</v>
      </c>
      <c r="H190" s="45">
        <v>88.460364796449127</v>
      </c>
      <c r="I190" s="36">
        <v>97.917929999999998</v>
      </c>
      <c r="J190" s="34">
        <v>34.85557</v>
      </c>
      <c r="K190" s="34">
        <v>2.4900499999999999E-2</v>
      </c>
      <c r="L190" s="44">
        <v>9.9999999999999995E-21</v>
      </c>
      <c r="T190" s="12" t="s">
        <v>185</v>
      </c>
      <c r="U190" s="12" t="s">
        <v>111</v>
      </c>
      <c r="V190" s="12">
        <v>37</v>
      </c>
      <c r="W190" s="43">
        <v>42571</v>
      </c>
      <c r="X190" s="12">
        <v>12.56667</v>
      </c>
      <c r="Y190" s="44">
        <v>3551863000</v>
      </c>
      <c r="Z190" s="12" t="s">
        <v>1451</v>
      </c>
      <c r="AA190" s="12" t="s">
        <v>1452</v>
      </c>
      <c r="AB190" s="12">
        <v>18</v>
      </c>
      <c r="AC190" s="12" t="s">
        <v>1453</v>
      </c>
      <c r="AE190" s="12" t="s">
        <v>1454</v>
      </c>
      <c r="AF190" s="12">
        <v>7.875</v>
      </c>
      <c r="AH190" s="12" t="s">
        <v>1475</v>
      </c>
      <c r="AI190" s="12" t="s">
        <v>1464</v>
      </c>
      <c r="AJ190" s="12">
        <v>1</v>
      </c>
      <c r="AK190" s="12" t="s">
        <v>1458</v>
      </c>
      <c r="AL190" s="12">
        <v>1</v>
      </c>
      <c r="AM190" s="12" t="s">
        <v>1459</v>
      </c>
      <c r="AN190" s="12">
        <v>4</v>
      </c>
      <c r="AO190" s="12">
        <v>4</v>
      </c>
      <c r="AP190" s="12">
        <v>0</v>
      </c>
      <c r="AQ190" s="12">
        <v>4</v>
      </c>
      <c r="AR190" s="12">
        <v>0</v>
      </c>
      <c r="AS190" s="12">
        <v>30</v>
      </c>
      <c r="AT190" s="12">
        <v>30</v>
      </c>
      <c r="AU190" s="12">
        <v>87</v>
      </c>
      <c r="AX190" s="12">
        <v>0</v>
      </c>
      <c r="AY190" s="12">
        <v>-3.6675000000000002E-3</v>
      </c>
      <c r="AZ190" s="12">
        <v>5.8650999999999998E-3</v>
      </c>
      <c r="BA190" s="12">
        <v>117.1502</v>
      </c>
      <c r="BB190" s="12">
        <v>1.5644000000000002E-2</v>
      </c>
      <c r="BC190" s="12">
        <v>23.51146</v>
      </c>
      <c r="BD190" s="12">
        <v>1.2014800000000001E-2</v>
      </c>
      <c r="BE190" s="12">
        <v>0.29620049999999998</v>
      </c>
      <c r="BF190" s="12">
        <v>2.905E-3</v>
      </c>
      <c r="BG190" s="12">
        <v>6.9668900000000006E-2</v>
      </c>
      <c r="BH190" s="12">
        <v>6.9547000000000003E-3</v>
      </c>
      <c r="BI190" s="12">
        <v>8.2761999999999992E-3</v>
      </c>
      <c r="BJ190" s="12">
        <v>1.895E-4</v>
      </c>
      <c r="BK190" s="12">
        <v>4.1171000000000003E-3</v>
      </c>
      <c r="BL190" s="12">
        <v>2.5000000000000001E-3</v>
      </c>
      <c r="BM190" s="12">
        <v>117.7963</v>
      </c>
      <c r="BN190" s="12">
        <v>1.3848299999999999E-2</v>
      </c>
      <c r="BO190" s="12">
        <v>23.526119999999999</v>
      </c>
      <c r="BP190" s="12">
        <v>6.8317999999999999E-3</v>
      </c>
      <c r="BQ190" s="12">
        <v>0.30003390000000002</v>
      </c>
      <c r="BR190" s="12">
        <v>2.1735999999999999E-3</v>
      </c>
      <c r="BS190" s="12">
        <v>8.8344699999999998E-2</v>
      </c>
      <c r="BT190" s="12">
        <v>5.1159999999999999E-3</v>
      </c>
      <c r="BU190" s="12">
        <v>1.0681299999999999E-2</v>
      </c>
      <c r="BV190" s="12">
        <v>1.361E-4</v>
      </c>
      <c r="BW190" s="12">
        <v>1</v>
      </c>
      <c r="BX190" s="12">
        <v>0</v>
      </c>
      <c r="BY190" s="12">
        <v>1</v>
      </c>
      <c r="BZ190" s="12">
        <v>0</v>
      </c>
      <c r="CA190" s="12">
        <v>1</v>
      </c>
      <c r="CB190" s="12">
        <v>0</v>
      </c>
      <c r="CC190" s="12">
        <v>1</v>
      </c>
      <c r="CD190" s="12">
        <v>0</v>
      </c>
      <c r="CE190" s="12">
        <v>1</v>
      </c>
      <c r="CF190" s="12">
        <v>0</v>
      </c>
      <c r="CG190" s="12">
        <v>1</v>
      </c>
      <c r="CH190" s="12">
        <v>0</v>
      </c>
      <c r="CI190" s="12">
        <v>1</v>
      </c>
      <c r="CJ190" s="12">
        <v>0</v>
      </c>
      <c r="CK190" s="12">
        <v>1</v>
      </c>
      <c r="CL190" s="12">
        <v>0</v>
      </c>
      <c r="CM190" s="12">
        <v>1</v>
      </c>
      <c r="CN190" s="12">
        <v>0</v>
      </c>
      <c r="CO190" s="12">
        <v>1</v>
      </c>
      <c r="CP190" s="12">
        <v>0</v>
      </c>
      <c r="CQ190" s="12">
        <v>1</v>
      </c>
      <c r="CR190" s="12">
        <v>0</v>
      </c>
      <c r="CS190" s="12">
        <v>1.0249999999999999</v>
      </c>
      <c r="CT190" s="44">
        <v>9.9999999999999995E-21</v>
      </c>
      <c r="CU190" s="12">
        <v>7.7846E-3</v>
      </c>
      <c r="CV190" s="12">
        <v>5.3055999999999997E-3</v>
      </c>
      <c r="CW190" s="12">
        <v>0.64608399999999999</v>
      </c>
      <c r="CX190" s="12">
        <v>7.2772999999999996E-3</v>
      </c>
      <c r="CY190" s="12">
        <v>1.4657099999999999E-2</v>
      </c>
      <c r="CZ190" s="12">
        <v>9.8834000000000005E-3</v>
      </c>
      <c r="DA190" s="12">
        <v>3.8333999999999998E-3</v>
      </c>
      <c r="DB190" s="12">
        <v>1.9273000000000001E-3</v>
      </c>
      <c r="DC190" s="12">
        <v>1.8675799999999999E-2</v>
      </c>
      <c r="DD190" s="12">
        <v>4.7111000000000002E-3</v>
      </c>
      <c r="DE190" s="12">
        <v>2.6069999999999999E-3</v>
      </c>
      <c r="DF190" s="12">
        <v>1.283E-4</v>
      </c>
      <c r="DG190" s="12">
        <v>3.5189999999999999E-4</v>
      </c>
      <c r="DH190" s="44">
        <v>8.0589880000000008E-6</v>
      </c>
      <c r="DI190" s="12">
        <v>0.41598819999999997</v>
      </c>
      <c r="DJ190" s="12">
        <v>5.7676000000000003E-3</v>
      </c>
      <c r="DK190" s="12">
        <v>5.7580000000000001E-4</v>
      </c>
      <c r="DL190" s="12">
        <v>1.13045E-2</v>
      </c>
      <c r="DM190" s="12">
        <v>1.1284999999999999E-3</v>
      </c>
      <c r="DN190" s="12">
        <v>-1.84E-5</v>
      </c>
      <c r="DO190" s="44">
        <v>1.1370629999999999E-8</v>
      </c>
      <c r="DP190" s="12">
        <v>1.25951E-2</v>
      </c>
      <c r="DQ190" s="12">
        <v>1.237E-4</v>
      </c>
      <c r="DR190" s="12">
        <v>4.9814959999999999</v>
      </c>
      <c r="DS190" s="12">
        <v>2.6310999999999999E-3</v>
      </c>
      <c r="DT190" s="12">
        <v>4.8704219999999996</v>
      </c>
      <c r="DU190" s="12">
        <v>3.5125999999999998E-3</v>
      </c>
      <c r="DV190" s="12">
        <v>97.917929999999998</v>
      </c>
      <c r="DW190" s="12">
        <v>5.1488800000000001E-2</v>
      </c>
      <c r="DX190" s="12">
        <v>34.85557</v>
      </c>
      <c r="DY190" s="12">
        <v>2.4900499999999999E-2</v>
      </c>
      <c r="DZ190" s="12">
        <v>2.5523400000000002E-2</v>
      </c>
      <c r="EA190" s="12">
        <v>3.33899E-2</v>
      </c>
      <c r="EB190" s="12">
        <v>0</v>
      </c>
      <c r="EC190" s="44">
        <v>1.175854E-15</v>
      </c>
      <c r="ED190" s="44">
        <v>5.8575090000000002E-15</v>
      </c>
      <c r="EE190" s="12" t="s">
        <v>1460</v>
      </c>
      <c r="EF190" s="12">
        <v>3.9471000000000003E-3</v>
      </c>
      <c r="EG190" s="44">
        <v>6.4069999999999996E-7</v>
      </c>
      <c r="EH190" s="12">
        <v>1.9468890000000001</v>
      </c>
      <c r="EI190" s="12">
        <v>1.000238</v>
      </c>
      <c r="EJ190" s="12">
        <v>6.9459999999999997E-4</v>
      </c>
      <c r="EK190" s="12">
        <v>1.6500000000000001E-5</v>
      </c>
      <c r="EL190" s="12">
        <v>8.7000000000000001E-5</v>
      </c>
      <c r="EM190" s="44">
        <v>5.0000000000000004E-6</v>
      </c>
      <c r="EN190" s="12">
        <v>2.6059999999999999E-4</v>
      </c>
      <c r="EO190" s="44">
        <v>4.9999999999999998E-7</v>
      </c>
      <c r="EP190" s="12">
        <v>1.261E-2</v>
      </c>
      <c r="EQ190" s="12">
        <v>2.0000000000000002E-5</v>
      </c>
      <c r="ER190" s="12">
        <v>7.5310000000000004E-3</v>
      </c>
      <c r="ES190" s="12">
        <v>1.05E-4</v>
      </c>
      <c r="ET190" s="12">
        <v>1.4999999999999999E-4</v>
      </c>
      <c r="EU190" s="12">
        <v>1.0000000000000001E-5</v>
      </c>
      <c r="EV190" s="12">
        <v>250</v>
      </c>
      <c r="EW190" s="12">
        <v>0.01</v>
      </c>
      <c r="EX190" s="12">
        <v>1.96</v>
      </c>
      <c r="EY190" s="12">
        <v>0</v>
      </c>
      <c r="EZ190" s="12">
        <v>-3.6675000000000002E-3</v>
      </c>
      <c r="FA190" s="12">
        <v>5.8650999999999998E-3</v>
      </c>
      <c r="FB190" s="12">
        <v>117.1502</v>
      </c>
      <c r="FC190" s="12">
        <v>1.5644000000000002E-2</v>
      </c>
      <c r="FD190" s="12">
        <v>23.51707</v>
      </c>
      <c r="FE190" s="12">
        <v>1.20176E-2</v>
      </c>
      <c r="FF190" s="12">
        <v>0.29620049999999998</v>
      </c>
      <c r="FG190" s="12">
        <v>2.905E-3</v>
      </c>
      <c r="FH190" s="12">
        <v>0.13563749999999999</v>
      </c>
      <c r="FI190" s="12">
        <v>1.3539900000000001E-2</v>
      </c>
      <c r="FJ190" s="12">
        <v>8.2761999999999992E-3</v>
      </c>
      <c r="FK190" s="12">
        <v>1.895E-4</v>
      </c>
      <c r="FL190" s="12">
        <v>7.0500000000000006E-5</v>
      </c>
      <c r="FM190" s="12">
        <v>2.2996780000000001</v>
      </c>
      <c r="FN190" s="12">
        <v>0.20104610000000001</v>
      </c>
      <c r="FO190" s="12">
        <v>5.2897899999999998E-2</v>
      </c>
      <c r="FP190" s="12">
        <v>2.3002039999999999</v>
      </c>
      <c r="FQ190" s="12">
        <v>0.99973630000000002</v>
      </c>
      <c r="FR190" s="12">
        <v>1.4725000000000001E-3</v>
      </c>
      <c r="FS190" s="44">
        <v>5.4629999999999996E-10</v>
      </c>
      <c r="FT190" s="44">
        <v>5.8099999999999998E-11</v>
      </c>
      <c r="FU190" s="12">
        <v>0</v>
      </c>
      <c r="FV190" s="44">
        <v>4.962E-10</v>
      </c>
      <c r="FW190" s="12">
        <v>1.975E-2</v>
      </c>
      <c r="FX190" s="44">
        <v>5.4629999999999996E-10</v>
      </c>
      <c r="FY190" s="44">
        <v>7.0679999999999999E-6</v>
      </c>
      <c r="FZ190" s="44">
        <v>5.5304999999999997E-10</v>
      </c>
      <c r="GA190" s="44">
        <v>6.3080000000000001E-9</v>
      </c>
      <c r="GB190" s="44">
        <v>5.5430000000000004E-10</v>
      </c>
      <c r="GC190" s="12">
        <v>1.167E-2</v>
      </c>
      <c r="GD190" s="12">
        <v>0</v>
      </c>
      <c r="GE190" s="12">
        <v>295.5</v>
      </c>
      <c r="GF190" s="12">
        <v>0.1</v>
      </c>
      <c r="GG190" s="12">
        <v>1575</v>
      </c>
      <c r="GH190" s="12">
        <v>2</v>
      </c>
      <c r="GI190" s="12">
        <v>1.261E-2</v>
      </c>
      <c r="GJ190" s="12">
        <v>-8.1100000000000006E-5</v>
      </c>
    </row>
    <row r="191" spans="1:192" s="12" customFormat="1" ht="12">
      <c r="A191" s="31"/>
      <c r="B191" s="32" t="s">
        <v>1581</v>
      </c>
      <c r="C191" s="32">
        <v>4</v>
      </c>
      <c r="D191" s="40">
        <v>5.0143250000000004</v>
      </c>
      <c r="E191" s="33">
        <v>7.9211000000000004E-3</v>
      </c>
      <c r="F191" s="33">
        <v>0.44390000000000002</v>
      </c>
      <c r="G191" s="34">
        <v>0.48263758832503018</v>
      </c>
      <c r="H191" s="45">
        <v>64.410751032053625</v>
      </c>
      <c r="I191" s="36">
        <v>97.391959999999997</v>
      </c>
      <c r="J191" s="34">
        <v>34.896810000000002</v>
      </c>
      <c r="K191" s="34">
        <v>4.4129300000000003E-2</v>
      </c>
      <c r="L191" s="44">
        <v>9.9999999999999995E-21</v>
      </c>
      <c r="T191" s="12" t="s">
        <v>186</v>
      </c>
      <c r="U191" s="12" t="s">
        <v>111</v>
      </c>
      <c r="V191" s="12">
        <v>37</v>
      </c>
      <c r="W191" s="43">
        <v>42571</v>
      </c>
      <c r="X191" s="12">
        <v>1.3</v>
      </c>
      <c r="Y191" s="44">
        <v>3551822000</v>
      </c>
      <c r="Z191" s="12" t="s">
        <v>1451</v>
      </c>
      <c r="AA191" s="12" t="s">
        <v>1452</v>
      </c>
      <c r="AB191" s="12">
        <v>18</v>
      </c>
      <c r="AC191" s="12" t="s">
        <v>1453</v>
      </c>
      <c r="AE191" s="12" t="s">
        <v>1454</v>
      </c>
      <c r="AF191" s="12">
        <v>7.875</v>
      </c>
      <c r="AH191" s="12" t="s">
        <v>1475</v>
      </c>
      <c r="AI191" s="12" t="s">
        <v>1464</v>
      </c>
      <c r="AJ191" s="12">
        <v>1</v>
      </c>
      <c r="AK191" s="12" t="s">
        <v>1458</v>
      </c>
      <c r="AL191" s="12">
        <v>1</v>
      </c>
      <c r="AM191" s="12" t="s">
        <v>1459</v>
      </c>
      <c r="AN191" s="12">
        <v>4</v>
      </c>
      <c r="AO191" s="12">
        <v>4</v>
      </c>
      <c r="AP191" s="12">
        <v>0</v>
      </c>
      <c r="AQ191" s="12">
        <v>4</v>
      </c>
      <c r="AR191" s="12">
        <v>0</v>
      </c>
      <c r="AS191" s="12">
        <v>30</v>
      </c>
      <c r="AT191" s="12">
        <v>30</v>
      </c>
      <c r="AU191" s="12">
        <v>42</v>
      </c>
      <c r="AX191" s="12">
        <v>0</v>
      </c>
      <c r="AY191" s="12">
        <v>7.6023000000000002E-3</v>
      </c>
      <c r="AZ191" s="12">
        <v>4.8903000000000002E-3</v>
      </c>
      <c r="BA191" s="12">
        <v>48.402299999999997</v>
      </c>
      <c r="BB191" s="12">
        <v>8.8527999999999992E-3</v>
      </c>
      <c r="BC191" s="12">
        <v>9.6505369999999999</v>
      </c>
      <c r="BD191" s="12">
        <v>9.0217000000000006E-3</v>
      </c>
      <c r="BE191" s="12">
        <v>0.1167393</v>
      </c>
      <c r="BF191" s="12">
        <v>2.9321E-3</v>
      </c>
      <c r="BG191" s="12">
        <v>3.9638800000000002E-2</v>
      </c>
      <c r="BH191" s="12">
        <v>6.5547000000000001E-3</v>
      </c>
      <c r="BI191" s="12">
        <v>4.2846999999999998E-3</v>
      </c>
      <c r="BJ191" s="12">
        <v>1.349E-4</v>
      </c>
      <c r="BK191" s="12">
        <v>6.5021999999999996E-3</v>
      </c>
      <c r="BL191" s="12">
        <v>2.4778999999999999E-3</v>
      </c>
      <c r="BM191" s="12">
        <v>48.522120000000001</v>
      </c>
      <c r="BN191" s="12">
        <v>6.8769E-3</v>
      </c>
      <c r="BO191" s="12">
        <v>9.6603049999999993</v>
      </c>
      <c r="BP191" s="12">
        <v>6.3994000000000004E-3</v>
      </c>
      <c r="BQ191" s="12">
        <v>0.121659</v>
      </c>
      <c r="BR191" s="12">
        <v>2.3386000000000001E-3</v>
      </c>
      <c r="BS191" s="12">
        <v>6.5070500000000003E-2</v>
      </c>
      <c r="BT191" s="12">
        <v>5.2277000000000001E-3</v>
      </c>
      <c r="BU191" s="12">
        <v>4.8504000000000004E-3</v>
      </c>
      <c r="BV191" s="12">
        <v>9.8900000000000005E-5</v>
      </c>
      <c r="BW191" s="12">
        <v>1</v>
      </c>
      <c r="BX191" s="12">
        <v>0</v>
      </c>
      <c r="BY191" s="12">
        <v>1</v>
      </c>
      <c r="BZ191" s="12">
        <v>0</v>
      </c>
      <c r="CA191" s="12">
        <v>1</v>
      </c>
      <c r="CB191" s="12">
        <v>0</v>
      </c>
      <c r="CC191" s="12">
        <v>1</v>
      </c>
      <c r="CD191" s="12">
        <v>0</v>
      </c>
      <c r="CE191" s="12">
        <v>1</v>
      </c>
      <c r="CF191" s="12">
        <v>0</v>
      </c>
      <c r="CG191" s="12">
        <v>1</v>
      </c>
      <c r="CH191" s="12">
        <v>0</v>
      </c>
      <c r="CI191" s="12">
        <v>1</v>
      </c>
      <c r="CJ191" s="12">
        <v>0</v>
      </c>
      <c r="CK191" s="12">
        <v>1</v>
      </c>
      <c r="CL191" s="12">
        <v>0</v>
      </c>
      <c r="CM191" s="12">
        <v>1</v>
      </c>
      <c r="CN191" s="12">
        <v>0</v>
      </c>
      <c r="CO191" s="12">
        <v>1</v>
      </c>
      <c r="CP191" s="12">
        <v>0</v>
      </c>
      <c r="CQ191" s="12">
        <v>1</v>
      </c>
      <c r="CR191" s="12">
        <v>0</v>
      </c>
      <c r="CS191" s="12">
        <v>1.0249999999999999</v>
      </c>
      <c r="CT191" s="44">
        <v>9.9999999999999995E-21</v>
      </c>
      <c r="CU191" s="12">
        <v>-1.1000000000000001E-3</v>
      </c>
      <c r="CV191" s="12">
        <v>4.2161000000000004E-3</v>
      </c>
      <c r="CW191" s="12">
        <v>0.119814</v>
      </c>
      <c r="CX191" s="12">
        <v>5.5748999999999998E-3</v>
      </c>
      <c r="CY191" s="12">
        <v>9.7677000000000007E-3</v>
      </c>
      <c r="CZ191" s="12">
        <v>6.3591000000000003E-3</v>
      </c>
      <c r="DA191" s="12">
        <v>4.9196999999999999E-3</v>
      </c>
      <c r="DB191" s="12">
        <v>1.7685000000000001E-3</v>
      </c>
      <c r="DC191" s="12">
        <v>2.5431599999999999E-2</v>
      </c>
      <c r="DD191" s="12">
        <v>3.954E-3</v>
      </c>
      <c r="DE191" s="12">
        <v>6.7009999999999997E-4</v>
      </c>
      <c r="DF191" s="12">
        <v>8.8900000000000006E-5</v>
      </c>
      <c r="DG191" s="12">
        <v>4.439E-4</v>
      </c>
      <c r="DH191" s="12">
        <v>1.4E-5</v>
      </c>
      <c r="DI191" s="12">
        <v>0.45622889999999999</v>
      </c>
      <c r="DJ191" s="12">
        <v>7.9211000000000004E-3</v>
      </c>
      <c r="DK191" s="12">
        <v>1.3098000000000001E-3</v>
      </c>
      <c r="DL191" s="12">
        <v>1.5525300000000001E-2</v>
      </c>
      <c r="DM191" s="12">
        <v>2.5672999999999998E-3</v>
      </c>
      <c r="DN191" s="12">
        <v>-1.361E-4</v>
      </c>
      <c r="DO191" s="44">
        <v>2.586805E-8</v>
      </c>
      <c r="DP191" s="12">
        <v>1.20938E-2</v>
      </c>
      <c r="DQ191" s="12">
        <v>3.0400000000000002E-4</v>
      </c>
      <c r="DR191" s="12">
        <v>5.0143250000000004</v>
      </c>
      <c r="DS191" s="12">
        <v>4.7765000000000004E-3</v>
      </c>
      <c r="DT191" s="12">
        <v>4.8762410000000003</v>
      </c>
      <c r="DU191" s="12">
        <v>6.2252999999999996E-3</v>
      </c>
      <c r="DV191" s="12">
        <v>97.391959999999997</v>
      </c>
      <c r="DW191" s="12">
        <v>8.6404900000000007E-2</v>
      </c>
      <c r="DX191" s="12">
        <v>34.896810000000002</v>
      </c>
      <c r="DY191" s="12">
        <v>4.4129300000000003E-2</v>
      </c>
      <c r="DZ191" s="12">
        <v>4.4484599999999999E-2</v>
      </c>
      <c r="EA191" s="12">
        <v>0</v>
      </c>
      <c r="EB191" s="12">
        <v>0</v>
      </c>
      <c r="EC191" s="44">
        <v>4.8264030000000003E-16</v>
      </c>
      <c r="ED191" s="44">
        <v>2.4201150000000001E-15</v>
      </c>
      <c r="EE191" s="12" t="s">
        <v>1460</v>
      </c>
      <c r="EF191" s="12">
        <v>3.9471000000000003E-3</v>
      </c>
      <c r="EG191" s="44">
        <v>6.4069999999999996E-7</v>
      </c>
      <c r="EH191" s="12">
        <v>1.928925</v>
      </c>
      <c r="EI191" s="12">
        <v>1.000235</v>
      </c>
      <c r="EJ191" s="12">
        <v>6.9459999999999997E-4</v>
      </c>
      <c r="EK191" s="12">
        <v>1.6500000000000001E-5</v>
      </c>
      <c r="EL191" s="12">
        <v>8.7000000000000001E-5</v>
      </c>
      <c r="EM191" s="44">
        <v>5.0000000000000004E-6</v>
      </c>
      <c r="EN191" s="12">
        <v>2.6059999999999999E-4</v>
      </c>
      <c r="EO191" s="44">
        <v>4.9999999999999998E-7</v>
      </c>
      <c r="EP191" s="12">
        <v>1.261E-2</v>
      </c>
      <c r="EQ191" s="12">
        <v>2.0000000000000002E-5</v>
      </c>
      <c r="ER191" s="12">
        <v>7.5310000000000004E-3</v>
      </c>
      <c r="ES191" s="12">
        <v>1.05E-4</v>
      </c>
      <c r="ET191" s="12">
        <v>1.4999999999999999E-4</v>
      </c>
      <c r="EU191" s="12">
        <v>1.0000000000000001E-5</v>
      </c>
      <c r="EV191" s="12">
        <v>250</v>
      </c>
      <c r="EW191" s="12">
        <v>0.01</v>
      </c>
      <c r="EX191" s="12">
        <v>1.96</v>
      </c>
      <c r="EY191" s="12">
        <v>0</v>
      </c>
      <c r="EZ191" s="12">
        <v>7.6023000000000002E-3</v>
      </c>
      <c r="FA191" s="12">
        <v>4.8903000000000002E-3</v>
      </c>
      <c r="FB191" s="12">
        <v>48.402299999999997</v>
      </c>
      <c r="FC191" s="12">
        <v>8.8527999999999992E-3</v>
      </c>
      <c r="FD191" s="12">
        <v>9.652806</v>
      </c>
      <c r="FE191" s="12">
        <v>9.0238000000000002E-3</v>
      </c>
      <c r="FF191" s="12">
        <v>0.1167393</v>
      </c>
      <c r="FG191" s="12">
        <v>2.9321E-3</v>
      </c>
      <c r="FH191" s="12">
        <v>7.6460399999999998E-2</v>
      </c>
      <c r="FI191" s="12">
        <v>1.2643400000000001E-2</v>
      </c>
      <c r="FJ191" s="12">
        <v>4.2846999999999998E-3</v>
      </c>
      <c r="FK191" s="12">
        <v>1.349E-4</v>
      </c>
      <c r="FL191" s="12">
        <v>8.8300000000000005E-5</v>
      </c>
      <c r="FM191" s="12">
        <v>3.1629649999999998</v>
      </c>
      <c r="FN191" s="12">
        <v>0.1997275</v>
      </c>
      <c r="FO191" s="12">
        <v>9.5400299999999993E-2</v>
      </c>
      <c r="FP191" s="12">
        <v>3.1642869999999998</v>
      </c>
      <c r="FQ191" s="12">
        <v>0.99954670000000001</v>
      </c>
      <c r="FR191" s="12">
        <v>1.1136E-3</v>
      </c>
      <c r="FS191" s="44">
        <v>5.4629999999999996E-10</v>
      </c>
      <c r="FT191" s="44">
        <v>5.8099999999999998E-11</v>
      </c>
      <c r="FU191" s="12">
        <v>0</v>
      </c>
      <c r="FV191" s="44">
        <v>4.962E-10</v>
      </c>
      <c r="FW191" s="12">
        <v>1.975E-2</v>
      </c>
      <c r="FX191" s="44">
        <v>5.4629999999999996E-10</v>
      </c>
      <c r="FY191" s="44">
        <v>7.0679999999999999E-6</v>
      </c>
      <c r="FZ191" s="44">
        <v>5.5304999999999997E-10</v>
      </c>
      <c r="GA191" s="44">
        <v>6.3080000000000001E-9</v>
      </c>
      <c r="GB191" s="44">
        <v>5.5430000000000004E-10</v>
      </c>
      <c r="GC191" s="12">
        <v>1.167E-2</v>
      </c>
      <c r="GD191" s="12">
        <v>0</v>
      </c>
      <c r="GE191" s="12">
        <v>295.5</v>
      </c>
      <c r="GF191" s="12">
        <v>0.1</v>
      </c>
      <c r="GG191" s="12">
        <v>1575</v>
      </c>
      <c r="GH191" s="12">
        <v>2</v>
      </c>
      <c r="GI191" s="12">
        <v>1.261E-2</v>
      </c>
      <c r="GJ191" s="12">
        <v>-5.9969999999999999E-4</v>
      </c>
    </row>
    <row r="192" spans="1:192" s="12" customFormat="1" ht="12">
      <c r="A192" s="31"/>
      <c r="B192" s="32" t="s">
        <v>1668</v>
      </c>
      <c r="C192" s="32">
        <v>4</v>
      </c>
      <c r="D192" s="40">
        <v>5.1384340000000002</v>
      </c>
      <c r="E192" s="33">
        <v>1.5044999999999999E-2</v>
      </c>
      <c r="F192" s="33">
        <v>0.86350000000000005</v>
      </c>
      <c r="G192" s="34">
        <v>0.89289338677123997</v>
      </c>
      <c r="H192" s="45">
        <v>33.911864406779664</v>
      </c>
      <c r="I192" s="36">
        <v>95.049149999999997</v>
      </c>
      <c r="J192" s="34">
        <v>34.901710000000001</v>
      </c>
      <c r="K192" s="34">
        <v>2.8576000000000001E-2</v>
      </c>
      <c r="L192" s="44">
        <v>9.9999999999999995E-21</v>
      </c>
      <c r="T192" s="12" t="s">
        <v>187</v>
      </c>
      <c r="U192" s="12" t="s">
        <v>111</v>
      </c>
      <c r="V192" s="12">
        <v>37</v>
      </c>
      <c r="W192" s="43">
        <v>42572</v>
      </c>
      <c r="X192" s="12">
        <v>8.5333330000000007</v>
      </c>
      <c r="Y192" s="44">
        <v>3551935000</v>
      </c>
      <c r="Z192" s="12" t="s">
        <v>1451</v>
      </c>
      <c r="AA192" s="12" t="s">
        <v>1452</v>
      </c>
      <c r="AB192" s="12">
        <v>18</v>
      </c>
      <c r="AC192" s="12" t="s">
        <v>1453</v>
      </c>
      <c r="AE192" s="12" t="s">
        <v>1454</v>
      </c>
      <c r="AF192" s="12">
        <v>7.875</v>
      </c>
      <c r="AH192" s="12" t="s">
        <v>1475</v>
      </c>
      <c r="AI192" s="12" t="s">
        <v>1464</v>
      </c>
      <c r="AJ192" s="12">
        <v>1</v>
      </c>
      <c r="AK192" s="12" t="s">
        <v>1458</v>
      </c>
      <c r="AL192" s="12">
        <v>1</v>
      </c>
      <c r="AM192" s="12" t="s">
        <v>1459</v>
      </c>
      <c r="AN192" s="12">
        <v>4</v>
      </c>
      <c r="AO192" s="12">
        <v>4</v>
      </c>
      <c r="AP192" s="12">
        <v>0</v>
      </c>
      <c r="AQ192" s="12">
        <v>4</v>
      </c>
      <c r="AR192" s="12">
        <v>0</v>
      </c>
      <c r="AS192" s="12">
        <v>30</v>
      </c>
      <c r="AT192" s="12">
        <v>30</v>
      </c>
      <c r="AU192" s="12">
        <v>125</v>
      </c>
      <c r="AX192" s="12">
        <v>0</v>
      </c>
      <c r="AY192" s="12">
        <v>-6.6259999999999999E-3</v>
      </c>
      <c r="AZ192" s="12">
        <v>4.7790000000000003E-3</v>
      </c>
      <c r="BA192" s="12">
        <v>91.762469999999993</v>
      </c>
      <c r="BB192" s="12">
        <v>1.2400100000000001E-2</v>
      </c>
      <c r="BC192" s="12">
        <v>17.8537</v>
      </c>
      <c r="BD192" s="12">
        <v>9.7941E-3</v>
      </c>
      <c r="BE192" s="12">
        <v>0.22995450000000001</v>
      </c>
      <c r="BF192" s="12">
        <v>2.8067000000000001E-3</v>
      </c>
      <c r="BG192" s="12">
        <v>0.1357516</v>
      </c>
      <c r="BH192" s="12">
        <v>6.4251999999999998E-3</v>
      </c>
      <c r="BI192" s="12">
        <v>1.54209E-2</v>
      </c>
      <c r="BJ192" s="12">
        <v>1.7689999999999999E-4</v>
      </c>
      <c r="BK192" s="12">
        <v>5.5142999999999998E-3</v>
      </c>
      <c r="BL192" s="12">
        <v>2.3237000000000002E-3</v>
      </c>
      <c r="BM192" s="12">
        <v>91.902050000000003</v>
      </c>
      <c r="BN192" s="12">
        <v>1.08526E-2</v>
      </c>
      <c r="BO192" s="12">
        <v>17.876139999999999</v>
      </c>
      <c r="BP192" s="12">
        <v>6.9620000000000003E-3</v>
      </c>
      <c r="BQ192" s="12">
        <v>0.22620270000000001</v>
      </c>
      <c r="BR192" s="12">
        <v>2.1881000000000001E-3</v>
      </c>
      <c r="BS192" s="12">
        <v>0.1529932</v>
      </c>
      <c r="BT192" s="12">
        <v>5.0282E-3</v>
      </c>
      <c r="BU192" s="12">
        <v>1.5657999999999998E-2</v>
      </c>
      <c r="BV192" s="12">
        <v>1.5579999999999999E-4</v>
      </c>
      <c r="BW192" s="12">
        <v>1</v>
      </c>
      <c r="BX192" s="12">
        <v>0</v>
      </c>
      <c r="BY192" s="12">
        <v>1</v>
      </c>
      <c r="BZ192" s="12">
        <v>0</v>
      </c>
      <c r="CA192" s="12">
        <v>1</v>
      </c>
      <c r="CB192" s="12">
        <v>0</v>
      </c>
      <c r="CC192" s="12">
        <v>1</v>
      </c>
      <c r="CD192" s="12">
        <v>0</v>
      </c>
      <c r="CE192" s="12">
        <v>1</v>
      </c>
      <c r="CF192" s="12">
        <v>0</v>
      </c>
      <c r="CG192" s="12">
        <v>1</v>
      </c>
      <c r="CH192" s="12">
        <v>0</v>
      </c>
      <c r="CI192" s="12">
        <v>1</v>
      </c>
      <c r="CJ192" s="12">
        <v>0</v>
      </c>
      <c r="CK192" s="12">
        <v>1</v>
      </c>
      <c r="CL192" s="12">
        <v>0</v>
      </c>
      <c r="CM192" s="12">
        <v>1</v>
      </c>
      <c r="CN192" s="12">
        <v>0</v>
      </c>
      <c r="CO192" s="12">
        <v>1</v>
      </c>
      <c r="CP192" s="12">
        <v>0</v>
      </c>
      <c r="CQ192" s="12">
        <v>1</v>
      </c>
      <c r="CR192" s="12">
        <v>0</v>
      </c>
      <c r="CS192" s="12">
        <v>1.0249999999999999</v>
      </c>
      <c r="CT192" s="44">
        <v>9.9999999999999995E-21</v>
      </c>
      <c r="CU192" s="12">
        <v>1.2140400000000001E-2</v>
      </c>
      <c r="CV192" s="12">
        <v>4.1761000000000003E-3</v>
      </c>
      <c r="CW192" s="12">
        <v>0.1395855</v>
      </c>
      <c r="CX192" s="12">
        <v>5.9985999999999998E-3</v>
      </c>
      <c r="CY192" s="12">
        <v>2.2448200000000001E-2</v>
      </c>
      <c r="CZ192" s="12">
        <v>6.8887999999999996E-3</v>
      </c>
      <c r="DA192" s="12">
        <v>-3.7518E-3</v>
      </c>
      <c r="DB192" s="12">
        <v>1.7577999999999999E-3</v>
      </c>
      <c r="DC192" s="12">
        <v>1.7241599999999999E-2</v>
      </c>
      <c r="DD192" s="12">
        <v>4.0000000000000001E-3</v>
      </c>
      <c r="DE192" s="12">
        <v>6.1320000000000005E-4</v>
      </c>
      <c r="DF192" s="12">
        <v>7.6199999999999995E-5</v>
      </c>
      <c r="DG192" s="12">
        <v>8.6350000000000001E-4</v>
      </c>
      <c r="DH192" s="44">
        <v>9.9199490000000004E-6</v>
      </c>
      <c r="DI192" s="12">
        <v>0.44951010000000002</v>
      </c>
      <c r="DJ192" s="12">
        <v>1.5044999999999999E-2</v>
      </c>
      <c r="DK192" s="12">
        <v>7.1210000000000002E-4</v>
      </c>
      <c r="DL192" s="12">
        <v>2.9488199999999999E-2</v>
      </c>
      <c r="DM192" s="12">
        <v>1.3958E-3</v>
      </c>
      <c r="DN192" s="12">
        <v>2.37E-5</v>
      </c>
      <c r="DO192" s="44">
        <v>1.4063890000000001E-8</v>
      </c>
      <c r="DP192" s="12">
        <v>1.2876800000000001E-2</v>
      </c>
      <c r="DQ192" s="12">
        <v>1.573E-4</v>
      </c>
      <c r="DR192" s="12">
        <v>5.1384340000000002</v>
      </c>
      <c r="DS192" s="12">
        <v>2.9031E-3</v>
      </c>
      <c r="DT192" s="12">
        <v>4.8769309999999999</v>
      </c>
      <c r="DU192" s="12">
        <v>4.0312000000000004E-3</v>
      </c>
      <c r="DV192" s="12">
        <v>95.049149999999997</v>
      </c>
      <c r="DW192" s="12">
        <v>6.0119300000000001E-2</v>
      </c>
      <c r="DX192" s="12">
        <v>34.901710000000001</v>
      </c>
      <c r="DY192" s="12">
        <v>2.8576000000000001E-2</v>
      </c>
      <c r="DZ192" s="12">
        <v>2.91217E-2</v>
      </c>
      <c r="EA192" s="12">
        <v>1.55166E-2</v>
      </c>
      <c r="EB192" s="12">
        <v>0</v>
      </c>
      <c r="EC192" s="44">
        <v>8.9290300000000003E-16</v>
      </c>
      <c r="ED192" s="44">
        <v>4.5881230000000003E-15</v>
      </c>
      <c r="EE192" s="12" t="s">
        <v>1460</v>
      </c>
      <c r="EF192" s="12">
        <v>3.9471000000000003E-3</v>
      </c>
      <c r="EG192" s="44">
        <v>6.4069999999999996E-7</v>
      </c>
      <c r="EH192" s="12">
        <v>1.9791620000000001</v>
      </c>
      <c r="EI192" s="12">
        <v>1.0002439999999999</v>
      </c>
      <c r="EJ192" s="12">
        <v>6.9459999999999997E-4</v>
      </c>
      <c r="EK192" s="12">
        <v>1.6500000000000001E-5</v>
      </c>
      <c r="EL192" s="12">
        <v>8.7000000000000001E-5</v>
      </c>
      <c r="EM192" s="44">
        <v>5.0000000000000004E-6</v>
      </c>
      <c r="EN192" s="12">
        <v>2.6059999999999999E-4</v>
      </c>
      <c r="EO192" s="44">
        <v>4.9999999999999998E-7</v>
      </c>
      <c r="EP192" s="12">
        <v>1.261E-2</v>
      </c>
      <c r="EQ192" s="12">
        <v>2.0000000000000002E-5</v>
      </c>
      <c r="ER192" s="12">
        <v>7.5310000000000004E-3</v>
      </c>
      <c r="ES192" s="12">
        <v>1.05E-4</v>
      </c>
      <c r="ET192" s="12">
        <v>1.4999999999999999E-4</v>
      </c>
      <c r="EU192" s="12">
        <v>1.0000000000000001E-5</v>
      </c>
      <c r="EV192" s="12">
        <v>250</v>
      </c>
      <c r="EW192" s="12">
        <v>0.01</v>
      </c>
      <c r="EX192" s="12">
        <v>1.96</v>
      </c>
      <c r="EY192" s="12">
        <v>0</v>
      </c>
      <c r="EZ192" s="12">
        <v>-6.6259999999999999E-3</v>
      </c>
      <c r="FA192" s="12">
        <v>4.7790000000000003E-3</v>
      </c>
      <c r="FB192" s="12">
        <v>91.762469999999993</v>
      </c>
      <c r="FC192" s="12">
        <v>1.2400100000000001E-2</v>
      </c>
      <c r="FD192" s="12">
        <v>17.858059999999998</v>
      </c>
      <c r="FE192" s="12">
        <v>9.7964999999999997E-3</v>
      </c>
      <c r="FF192" s="12">
        <v>0.22995450000000001</v>
      </c>
      <c r="FG192" s="12">
        <v>2.8067000000000001E-3</v>
      </c>
      <c r="FH192" s="12">
        <v>0.26867439999999998</v>
      </c>
      <c r="FI192" s="12">
        <v>1.2716399999999999E-2</v>
      </c>
      <c r="FJ192" s="12">
        <v>1.54209E-2</v>
      </c>
      <c r="FK192" s="12">
        <v>1.7689999999999999E-4</v>
      </c>
      <c r="FL192" s="12">
        <v>1.6750000000000001E-4</v>
      </c>
      <c r="FM192" s="12">
        <v>1.152998</v>
      </c>
      <c r="FN192" s="12">
        <v>0.1948954</v>
      </c>
      <c r="FO192" s="12">
        <v>5.6581199999999998E-2</v>
      </c>
      <c r="FP192" s="12">
        <v>1.15422</v>
      </c>
      <c r="FQ192" s="12">
        <v>0.9988011</v>
      </c>
      <c r="FR192" s="12">
        <v>2.8113999999999999E-3</v>
      </c>
      <c r="FS192" s="44">
        <v>5.4629999999999996E-10</v>
      </c>
      <c r="FT192" s="44">
        <v>5.8099999999999998E-11</v>
      </c>
      <c r="FU192" s="12">
        <v>0</v>
      </c>
      <c r="FV192" s="44">
        <v>4.962E-10</v>
      </c>
      <c r="FW192" s="12">
        <v>1.975E-2</v>
      </c>
      <c r="FX192" s="44">
        <v>5.4629999999999996E-10</v>
      </c>
      <c r="FY192" s="44">
        <v>7.0679999999999999E-6</v>
      </c>
      <c r="FZ192" s="44">
        <v>5.5304999999999997E-10</v>
      </c>
      <c r="GA192" s="44">
        <v>6.3080000000000001E-9</v>
      </c>
      <c r="GB192" s="44">
        <v>5.5430000000000004E-10</v>
      </c>
      <c r="GC192" s="12">
        <v>1.167E-2</v>
      </c>
      <c r="GD192" s="12">
        <v>0</v>
      </c>
      <c r="GE192" s="12">
        <v>295.5</v>
      </c>
      <c r="GF192" s="12">
        <v>0.1</v>
      </c>
      <c r="GG192" s="12">
        <v>1575</v>
      </c>
      <c r="GH192" s="12">
        <v>2</v>
      </c>
      <c r="GI192" s="12">
        <v>1.261E-2</v>
      </c>
      <c r="GJ192" s="12">
        <v>1.043E-4</v>
      </c>
    </row>
    <row r="193" spans="1:192" s="12" customFormat="1" ht="12">
      <c r="A193" s="31"/>
      <c r="B193" s="32" t="s">
        <v>1597</v>
      </c>
      <c r="C193" s="32">
        <v>4</v>
      </c>
      <c r="D193" s="40">
        <v>5.0750190000000002</v>
      </c>
      <c r="E193" s="33">
        <v>6.7406999999999996E-3</v>
      </c>
      <c r="F193" s="33">
        <v>0.63690000000000002</v>
      </c>
      <c r="G193" s="34">
        <v>1.2873949242081393</v>
      </c>
      <c r="H193" s="45">
        <v>75.690061863011266</v>
      </c>
      <c r="I193" s="36">
        <v>96.296189999999996</v>
      </c>
      <c r="J193" s="34">
        <v>34.922190000000001</v>
      </c>
      <c r="K193" s="34">
        <v>2.4123800000000001E-2</v>
      </c>
      <c r="L193" s="44">
        <v>9.9999999999999995E-21</v>
      </c>
      <c r="T193" s="12" t="s">
        <v>188</v>
      </c>
      <c r="U193" s="12" t="s">
        <v>111</v>
      </c>
      <c r="V193" s="12">
        <v>37</v>
      </c>
      <c r="W193" s="43">
        <v>42571</v>
      </c>
      <c r="X193" s="12">
        <v>5.1333330000000004</v>
      </c>
      <c r="Y193" s="44">
        <v>3551836000</v>
      </c>
      <c r="Z193" s="12" t="s">
        <v>1451</v>
      </c>
      <c r="AA193" s="12" t="s">
        <v>1452</v>
      </c>
      <c r="AB193" s="12">
        <v>18</v>
      </c>
      <c r="AC193" s="12" t="s">
        <v>1453</v>
      </c>
      <c r="AE193" s="12" t="s">
        <v>1454</v>
      </c>
      <c r="AF193" s="12">
        <v>7.875</v>
      </c>
      <c r="AH193" s="12" t="s">
        <v>1475</v>
      </c>
      <c r="AI193" s="12" t="s">
        <v>1464</v>
      </c>
      <c r="AJ193" s="12">
        <v>1</v>
      </c>
      <c r="AK193" s="12" t="s">
        <v>1458</v>
      </c>
      <c r="AL193" s="12">
        <v>1</v>
      </c>
      <c r="AM193" s="12" t="s">
        <v>1459</v>
      </c>
      <c r="AN193" s="12">
        <v>4</v>
      </c>
      <c r="AO193" s="12">
        <v>4</v>
      </c>
      <c r="AP193" s="12">
        <v>0</v>
      </c>
      <c r="AQ193" s="12">
        <v>4</v>
      </c>
      <c r="AR193" s="12">
        <v>0</v>
      </c>
      <c r="AS193" s="12">
        <v>30</v>
      </c>
      <c r="AT193" s="12">
        <v>30</v>
      </c>
      <c r="AU193" s="12">
        <v>60</v>
      </c>
      <c r="AX193" s="12">
        <v>0</v>
      </c>
      <c r="AY193" s="12">
        <v>2.15202E-2</v>
      </c>
      <c r="AZ193" s="12">
        <v>5.4146000000000003E-3</v>
      </c>
      <c r="BA193" s="12">
        <v>130.67169999999999</v>
      </c>
      <c r="BB193" s="12">
        <v>1.5516800000000001E-2</v>
      </c>
      <c r="BC193" s="12">
        <v>25.74194</v>
      </c>
      <c r="BD193" s="12">
        <v>1.20421E-2</v>
      </c>
      <c r="BE193" s="12">
        <v>0.33763500000000002</v>
      </c>
      <c r="BF193" s="12">
        <v>3.2003999999999999E-3</v>
      </c>
      <c r="BG193" s="12">
        <v>8.9694200000000002E-2</v>
      </c>
      <c r="BH193" s="12">
        <v>7.0990000000000003E-3</v>
      </c>
      <c r="BI193" s="12">
        <v>1.6398900000000001E-2</v>
      </c>
      <c r="BJ193" s="12">
        <v>2.13E-4</v>
      </c>
      <c r="BK193" s="12">
        <v>3.4751999999999999E-3</v>
      </c>
      <c r="BL193" s="12">
        <v>2.3335000000000001E-3</v>
      </c>
      <c r="BM193" s="12">
        <v>131.44229999999999</v>
      </c>
      <c r="BN193" s="12">
        <v>1.3865000000000001E-2</v>
      </c>
      <c r="BO193" s="12">
        <v>25.76238</v>
      </c>
      <c r="BP193" s="12">
        <v>7.7624E-3</v>
      </c>
      <c r="BQ193" s="12">
        <v>0.338034</v>
      </c>
      <c r="BR193" s="12">
        <v>2.4521E-3</v>
      </c>
      <c r="BS193" s="12">
        <v>0.11445859999999999</v>
      </c>
      <c r="BT193" s="12">
        <v>5.2005000000000003E-3</v>
      </c>
      <c r="BU193" s="12">
        <v>1.9031699999999999E-2</v>
      </c>
      <c r="BV193" s="12">
        <v>1.6100000000000001E-4</v>
      </c>
      <c r="BW193" s="12">
        <v>1</v>
      </c>
      <c r="BX193" s="12">
        <v>0</v>
      </c>
      <c r="BY193" s="12">
        <v>1</v>
      </c>
      <c r="BZ193" s="12">
        <v>0</v>
      </c>
      <c r="CA193" s="12">
        <v>1</v>
      </c>
      <c r="CB193" s="12">
        <v>0</v>
      </c>
      <c r="CC193" s="12">
        <v>1</v>
      </c>
      <c r="CD193" s="12">
        <v>0</v>
      </c>
      <c r="CE193" s="12">
        <v>1</v>
      </c>
      <c r="CF193" s="12">
        <v>0</v>
      </c>
      <c r="CG193" s="12">
        <v>1</v>
      </c>
      <c r="CH193" s="12">
        <v>0</v>
      </c>
      <c r="CI193" s="12">
        <v>1</v>
      </c>
      <c r="CJ193" s="12">
        <v>0</v>
      </c>
      <c r="CK193" s="12">
        <v>1</v>
      </c>
      <c r="CL193" s="12">
        <v>0</v>
      </c>
      <c r="CM193" s="12">
        <v>1</v>
      </c>
      <c r="CN193" s="12">
        <v>0</v>
      </c>
      <c r="CO193" s="12">
        <v>1</v>
      </c>
      <c r="CP193" s="12">
        <v>0</v>
      </c>
      <c r="CQ193" s="12">
        <v>1</v>
      </c>
      <c r="CR193" s="12">
        <v>0</v>
      </c>
      <c r="CS193" s="12">
        <v>1.0249999999999999</v>
      </c>
      <c r="CT193" s="44">
        <v>9.9999999999999995E-21</v>
      </c>
      <c r="CU193" s="12">
        <v>-1.8045100000000001E-2</v>
      </c>
      <c r="CV193" s="12">
        <v>4.8859999999999997E-3</v>
      </c>
      <c r="CW193" s="12">
        <v>0.77057249999999999</v>
      </c>
      <c r="CX193" s="12">
        <v>6.9664000000000002E-3</v>
      </c>
      <c r="CY193" s="12">
        <v>2.0435499999999999E-2</v>
      </c>
      <c r="CZ193" s="12">
        <v>9.2063000000000006E-3</v>
      </c>
      <c r="DA193" s="12">
        <v>3.9899999999999999E-4</v>
      </c>
      <c r="DB193" s="12">
        <v>2.0566E-3</v>
      </c>
      <c r="DC193" s="12">
        <v>2.4764499999999998E-2</v>
      </c>
      <c r="DD193" s="12">
        <v>4.8322E-3</v>
      </c>
      <c r="DE193" s="12">
        <v>3.0327000000000002E-3</v>
      </c>
      <c r="DF193" s="12">
        <v>1.3469999999999999E-4</v>
      </c>
      <c r="DG193" s="12">
        <v>6.3690000000000003E-4</v>
      </c>
      <c r="DH193" s="44">
        <v>8.2792530000000003E-6</v>
      </c>
      <c r="DI193" s="12">
        <v>0.2696733</v>
      </c>
      <c r="DJ193" s="12">
        <v>6.7406999999999996E-3</v>
      </c>
      <c r="DK193" s="12">
        <v>5.3350000000000001E-4</v>
      </c>
      <c r="DL193" s="12">
        <v>1.32119E-2</v>
      </c>
      <c r="DM193" s="12">
        <v>1.0457000000000001E-3</v>
      </c>
      <c r="DN193" s="12">
        <v>8.7000000000000001E-5</v>
      </c>
      <c r="DO193" s="44">
        <v>1.0536420000000001E-8</v>
      </c>
      <c r="DP193" s="12">
        <v>1.3113E-2</v>
      </c>
      <c r="DQ193" s="12">
        <v>1.2439999999999999E-4</v>
      </c>
      <c r="DR193" s="12">
        <v>5.0750190000000002</v>
      </c>
      <c r="DS193" s="12">
        <v>2.4494E-3</v>
      </c>
      <c r="DT193" s="12">
        <v>4.8798209999999997</v>
      </c>
      <c r="DU193" s="12">
        <v>3.4031999999999999E-3</v>
      </c>
      <c r="DV193" s="12">
        <v>96.296189999999996</v>
      </c>
      <c r="DW193" s="12">
        <v>5.1082099999999998E-2</v>
      </c>
      <c r="DX193" s="12">
        <v>34.922190000000001</v>
      </c>
      <c r="DY193" s="12">
        <v>2.4123800000000001E-2</v>
      </c>
      <c r="DZ193" s="12">
        <v>2.4768600000000002E-2</v>
      </c>
      <c r="EA193" s="12">
        <v>3.23098E-2</v>
      </c>
      <c r="EB193" s="12">
        <v>0</v>
      </c>
      <c r="EC193" s="44">
        <v>1.287401E-15</v>
      </c>
      <c r="ED193" s="44">
        <v>6.5335859999999997E-15</v>
      </c>
      <c r="EE193" s="12" t="s">
        <v>1460</v>
      </c>
      <c r="EF193" s="12">
        <v>3.9471000000000003E-3</v>
      </c>
      <c r="EG193" s="44">
        <v>6.4069999999999996E-7</v>
      </c>
      <c r="EH193" s="12">
        <v>1.9350290000000001</v>
      </c>
      <c r="EI193" s="12">
        <v>1.0002359999999999</v>
      </c>
      <c r="EJ193" s="12">
        <v>6.9459999999999997E-4</v>
      </c>
      <c r="EK193" s="12">
        <v>1.6500000000000001E-5</v>
      </c>
      <c r="EL193" s="12">
        <v>8.7000000000000001E-5</v>
      </c>
      <c r="EM193" s="44">
        <v>5.0000000000000004E-6</v>
      </c>
      <c r="EN193" s="12">
        <v>2.6059999999999999E-4</v>
      </c>
      <c r="EO193" s="44">
        <v>4.9999999999999998E-7</v>
      </c>
      <c r="EP193" s="12">
        <v>1.261E-2</v>
      </c>
      <c r="EQ193" s="12">
        <v>2.0000000000000002E-5</v>
      </c>
      <c r="ER193" s="12">
        <v>7.5310000000000004E-3</v>
      </c>
      <c r="ES193" s="12">
        <v>1.05E-4</v>
      </c>
      <c r="ET193" s="12">
        <v>1.4999999999999999E-4</v>
      </c>
      <c r="EU193" s="12">
        <v>1.0000000000000001E-5</v>
      </c>
      <c r="EV193" s="12">
        <v>250</v>
      </c>
      <c r="EW193" s="12">
        <v>0.01</v>
      </c>
      <c r="EX193" s="12">
        <v>1.96</v>
      </c>
      <c r="EY193" s="12">
        <v>0</v>
      </c>
      <c r="EZ193" s="12">
        <v>2.15202E-2</v>
      </c>
      <c r="FA193" s="12">
        <v>5.4146000000000003E-3</v>
      </c>
      <c r="FB193" s="12">
        <v>130.67169999999999</v>
      </c>
      <c r="FC193" s="12">
        <v>1.5516800000000001E-2</v>
      </c>
      <c r="FD193" s="12">
        <v>25.74802</v>
      </c>
      <c r="FE193" s="12">
        <v>1.2044900000000001E-2</v>
      </c>
      <c r="FF193" s="12">
        <v>0.33763500000000002</v>
      </c>
      <c r="FG193" s="12">
        <v>3.2003999999999999E-3</v>
      </c>
      <c r="FH193" s="12">
        <v>0.17356079999999999</v>
      </c>
      <c r="FI193" s="12">
        <v>1.37368E-2</v>
      </c>
      <c r="FJ193" s="12">
        <v>1.6398900000000001E-2</v>
      </c>
      <c r="FK193" s="12">
        <v>2.13E-4</v>
      </c>
      <c r="FL193" s="12">
        <v>1.2530000000000001E-4</v>
      </c>
      <c r="FM193" s="12">
        <v>1.3029759999999999</v>
      </c>
      <c r="FN193" s="12">
        <v>0.1973355</v>
      </c>
      <c r="FO193" s="12">
        <v>4.8335500000000003E-2</v>
      </c>
      <c r="FP193" s="12">
        <v>1.3037589999999999</v>
      </c>
      <c r="FQ193" s="12">
        <v>0.99931440000000005</v>
      </c>
      <c r="FR193" s="12">
        <v>2.2488E-3</v>
      </c>
      <c r="FS193" s="44">
        <v>5.4629999999999996E-10</v>
      </c>
      <c r="FT193" s="44">
        <v>5.8099999999999998E-11</v>
      </c>
      <c r="FU193" s="12">
        <v>0</v>
      </c>
      <c r="FV193" s="44">
        <v>4.962E-10</v>
      </c>
      <c r="FW193" s="12">
        <v>1.975E-2</v>
      </c>
      <c r="FX193" s="44">
        <v>5.4629999999999996E-10</v>
      </c>
      <c r="FY193" s="44">
        <v>7.0679999999999999E-6</v>
      </c>
      <c r="FZ193" s="44">
        <v>5.5304999999999997E-10</v>
      </c>
      <c r="GA193" s="44">
        <v>6.3080000000000001E-9</v>
      </c>
      <c r="GB193" s="44">
        <v>5.5430000000000004E-10</v>
      </c>
      <c r="GC193" s="12">
        <v>1.167E-2</v>
      </c>
      <c r="GD193" s="12">
        <v>0</v>
      </c>
      <c r="GE193" s="12">
        <v>295.5</v>
      </c>
      <c r="GF193" s="12">
        <v>0.1</v>
      </c>
      <c r="GG193" s="12">
        <v>1575</v>
      </c>
      <c r="GH193" s="12">
        <v>2</v>
      </c>
      <c r="GI193" s="12">
        <v>1.261E-2</v>
      </c>
      <c r="GJ193" s="12">
        <v>3.834E-4</v>
      </c>
    </row>
    <row r="194" spans="1:192" s="12" customFormat="1" ht="12">
      <c r="A194" s="31"/>
      <c r="B194" s="32" t="s">
        <v>1624</v>
      </c>
      <c r="C194" s="32">
        <v>4</v>
      </c>
      <c r="D194" s="40">
        <v>4.9882270000000002</v>
      </c>
      <c r="E194" s="33">
        <v>3.6051999999999998E-3</v>
      </c>
      <c r="F194" s="33">
        <v>0.34179999999999999</v>
      </c>
      <c r="G194" s="34">
        <v>2.9412339212065568</v>
      </c>
      <c r="H194" s="45">
        <v>141.51891711971598</v>
      </c>
      <c r="I194" s="36">
        <v>97.977289999999996</v>
      </c>
      <c r="J194" s="34">
        <v>34.923200000000001</v>
      </c>
      <c r="K194" s="34">
        <v>1.26351E-2</v>
      </c>
      <c r="L194" s="44">
        <v>9.9999999999999995E-21</v>
      </c>
      <c r="T194" s="12" t="s">
        <v>189</v>
      </c>
      <c r="U194" s="12" t="s">
        <v>111</v>
      </c>
      <c r="V194" s="12">
        <v>37</v>
      </c>
      <c r="W194" s="43">
        <v>42571</v>
      </c>
      <c r="X194" s="12">
        <v>14.383330000000001</v>
      </c>
      <c r="Y194" s="44">
        <v>3551869000</v>
      </c>
      <c r="Z194" s="12" t="s">
        <v>1451</v>
      </c>
      <c r="AA194" s="12" t="s">
        <v>1452</v>
      </c>
      <c r="AB194" s="12">
        <v>18</v>
      </c>
      <c r="AC194" s="12" t="s">
        <v>1453</v>
      </c>
      <c r="AE194" s="12" t="s">
        <v>1454</v>
      </c>
      <c r="AF194" s="12">
        <v>7.875</v>
      </c>
      <c r="AH194" s="12" t="s">
        <v>1475</v>
      </c>
      <c r="AI194" s="12" t="s">
        <v>1464</v>
      </c>
      <c r="AJ194" s="12">
        <v>1</v>
      </c>
      <c r="AK194" s="12" t="s">
        <v>1458</v>
      </c>
      <c r="AL194" s="12">
        <v>1</v>
      </c>
      <c r="AM194" s="12" t="s">
        <v>1459</v>
      </c>
      <c r="AN194" s="12">
        <v>4</v>
      </c>
      <c r="AO194" s="12">
        <v>4</v>
      </c>
      <c r="AP194" s="12">
        <v>0</v>
      </c>
      <c r="AQ194" s="12">
        <v>4</v>
      </c>
      <c r="AR194" s="12">
        <v>0</v>
      </c>
      <c r="AS194" s="12">
        <v>30</v>
      </c>
      <c r="AT194" s="12">
        <v>30</v>
      </c>
      <c r="AU194" s="12">
        <v>96</v>
      </c>
      <c r="AX194" s="12">
        <v>0</v>
      </c>
      <c r="AY194" s="12">
        <v>7.8796999999999999E-3</v>
      </c>
      <c r="AZ194" s="12">
        <v>5.7197000000000003E-3</v>
      </c>
      <c r="BA194" s="12">
        <v>293.43169999999998</v>
      </c>
      <c r="BB194" s="12">
        <v>3.3104000000000001E-2</v>
      </c>
      <c r="BC194" s="12">
        <v>58.810789999999997</v>
      </c>
      <c r="BD194" s="12">
        <v>1.46211E-2</v>
      </c>
      <c r="BE194" s="12">
        <v>0.74559350000000002</v>
      </c>
      <c r="BF194" s="12">
        <v>2.9845000000000002E-3</v>
      </c>
      <c r="BG194" s="12">
        <v>0.10876619999999999</v>
      </c>
      <c r="BH194" s="12">
        <v>6.9363000000000003E-3</v>
      </c>
      <c r="BI194" s="12">
        <v>2.01082E-2</v>
      </c>
      <c r="BJ194" s="12">
        <v>2.332E-4</v>
      </c>
      <c r="BK194" s="12">
        <v>1.56642E-2</v>
      </c>
      <c r="BL194" s="12">
        <v>2.1367999999999999E-3</v>
      </c>
      <c r="BM194" s="12">
        <v>294.07780000000002</v>
      </c>
      <c r="BN194" s="12">
        <v>3.2294200000000002E-2</v>
      </c>
      <c r="BO194" s="12">
        <v>58.825449999999996</v>
      </c>
      <c r="BP194" s="12">
        <v>1.0774799999999999E-2</v>
      </c>
      <c r="BQ194" s="12">
        <v>0.74942690000000001</v>
      </c>
      <c r="BR194" s="12">
        <v>2.2786999999999998E-3</v>
      </c>
      <c r="BS194" s="12">
        <v>0.1274421</v>
      </c>
      <c r="BT194" s="12">
        <v>5.0908999999999998E-3</v>
      </c>
      <c r="BU194" s="12">
        <v>2.2224799999999999E-2</v>
      </c>
      <c r="BV194" s="12">
        <v>1.9000000000000001E-4</v>
      </c>
      <c r="BW194" s="12">
        <v>1</v>
      </c>
      <c r="BX194" s="12">
        <v>0</v>
      </c>
      <c r="BY194" s="12">
        <v>1</v>
      </c>
      <c r="BZ194" s="12">
        <v>0</v>
      </c>
      <c r="CA194" s="12">
        <v>1</v>
      </c>
      <c r="CB194" s="12">
        <v>0</v>
      </c>
      <c r="CC194" s="12">
        <v>1</v>
      </c>
      <c r="CD194" s="12">
        <v>0</v>
      </c>
      <c r="CE194" s="12">
        <v>1</v>
      </c>
      <c r="CF194" s="12">
        <v>0</v>
      </c>
      <c r="CG194" s="12">
        <v>1</v>
      </c>
      <c r="CH194" s="12">
        <v>0</v>
      </c>
      <c r="CI194" s="12">
        <v>1</v>
      </c>
      <c r="CJ194" s="12">
        <v>0</v>
      </c>
      <c r="CK194" s="12">
        <v>1</v>
      </c>
      <c r="CL194" s="12">
        <v>0</v>
      </c>
      <c r="CM194" s="12">
        <v>1</v>
      </c>
      <c r="CN194" s="12">
        <v>0</v>
      </c>
      <c r="CO194" s="12">
        <v>1</v>
      </c>
      <c r="CP194" s="12">
        <v>0</v>
      </c>
      <c r="CQ194" s="12">
        <v>1</v>
      </c>
      <c r="CR194" s="12">
        <v>0</v>
      </c>
      <c r="CS194" s="12">
        <v>1.0249999999999999</v>
      </c>
      <c r="CT194" s="44">
        <v>9.9999999999999995E-21</v>
      </c>
      <c r="CU194" s="12">
        <v>7.7846E-3</v>
      </c>
      <c r="CV194" s="12">
        <v>5.3055999999999997E-3</v>
      </c>
      <c r="CW194" s="12">
        <v>0.64608399999999999</v>
      </c>
      <c r="CX194" s="12">
        <v>7.2772999999999996E-3</v>
      </c>
      <c r="CY194" s="12">
        <v>1.4657099999999999E-2</v>
      </c>
      <c r="CZ194" s="12">
        <v>9.8834000000000005E-3</v>
      </c>
      <c r="DA194" s="12">
        <v>3.8333999999999998E-3</v>
      </c>
      <c r="DB194" s="12">
        <v>1.9273000000000001E-3</v>
      </c>
      <c r="DC194" s="12">
        <v>1.8675799999999999E-2</v>
      </c>
      <c r="DD194" s="12">
        <v>4.7111000000000002E-3</v>
      </c>
      <c r="DE194" s="12">
        <v>2.6069999999999999E-3</v>
      </c>
      <c r="DF194" s="12">
        <v>1.283E-4</v>
      </c>
      <c r="DG194" s="12">
        <v>3.4180000000000001E-4</v>
      </c>
      <c r="DH194" s="44">
        <v>3.9654030000000001E-6</v>
      </c>
      <c r="DI194" s="12">
        <v>0.2634109</v>
      </c>
      <c r="DJ194" s="12">
        <v>3.6051999999999998E-3</v>
      </c>
      <c r="DK194" s="12">
        <v>2.299E-4</v>
      </c>
      <c r="DL194" s="12">
        <v>7.0661999999999999E-3</v>
      </c>
      <c r="DM194" s="12">
        <v>4.506E-4</v>
      </c>
      <c r="DN194" s="44">
        <v>1.2961400000000001E-7</v>
      </c>
      <c r="DO194" s="44">
        <v>4.5405399999999997E-9</v>
      </c>
      <c r="DP194" s="12">
        <v>1.26748E-2</v>
      </c>
      <c r="DQ194" s="12">
        <v>5.0800000000000002E-5</v>
      </c>
      <c r="DR194" s="12">
        <v>4.9882270000000002</v>
      </c>
      <c r="DS194" s="12">
        <v>1.3619000000000001E-3</v>
      </c>
      <c r="DT194" s="12">
        <v>4.8799630000000001</v>
      </c>
      <c r="DU194" s="12">
        <v>1.7824E-3</v>
      </c>
      <c r="DV194" s="12">
        <v>97.977289999999996</v>
      </c>
      <c r="DW194" s="12">
        <v>2.85008E-2</v>
      </c>
      <c r="DX194" s="12">
        <v>34.923200000000001</v>
      </c>
      <c r="DY194" s="12">
        <v>1.26351E-2</v>
      </c>
      <c r="DZ194" s="12">
        <v>1.38266E-2</v>
      </c>
      <c r="EA194" s="12">
        <v>1.20482E-2</v>
      </c>
      <c r="EB194" s="12">
        <v>0</v>
      </c>
      <c r="EC194" s="44">
        <v>2.9412420000000001E-15</v>
      </c>
      <c r="ED194" s="44">
        <v>1.4671579999999998E-14</v>
      </c>
      <c r="EE194" s="12" t="s">
        <v>1460</v>
      </c>
      <c r="EF194" s="12">
        <v>3.9471000000000003E-3</v>
      </c>
      <c r="EG194" s="44">
        <v>6.4069999999999996E-7</v>
      </c>
      <c r="EH194" s="12">
        <v>1.9498200000000001</v>
      </c>
      <c r="EI194" s="12">
        <v>1.0002390000000001</v>
      </c>
      <c r="EJ194" s="12">
        <v>6.9459999999999997E-4</v>
      </c>
      <c r="EK194" s="12">
        <v>1.6500000000000001E-5</v>
      </c>
      <c r="EL194" s="12">
        <v>8.7000000000000001E-5</v>
      </c>
      <c r="EM194" s="44">
        <v>5.0000000000000004E-6</v>
      </c>
      <c r="EN194" s="12">
        <v>2.6059999999999999E-4</v>
      </c>
      <c r="EO194" s="44">
        <v>4.9999999999999998E-7</v>
      </c>
      <c r="EP194" s="12">
        <v>1.261E-2</v>
      </c>
      <c r="EQ194" s="12">
        <v>2.0000000000000002E-5</v>
      </c>
      <c r="ER194" s="12">
        <v>7.5310000000000004E-3</v>
      </c>
      <c r="ES194" s="12">
        <v>1.05E-4</v>
      </c>
      <c r="ET194" s="12">
        <v>1.4999999999999999E-4</v>
      </c>
      <c r="EU194" s="12">
        <v>1.0000000000000001E-5</v>
      </c>
      <c r="EV194" s="12">
        <v>250</v>
      </c>
      <c r="EW194" s="12">
        <v>0.01</v>
      </c>
      <c r="EX194" s="12">
        <v>1.96</v>
      </c>
      <c r="EY194" s="12">
        <v>0</v>
      </c>
      <c r="EZ194" s="12">
        <v>7.8796999999999999E-3</v>
      </c>
      <c r="FA194" s="12">
        <v>5.7197000000000003E-3</v>
      </c>
      <c r="FB194" s="12">
        <v>293.43169999999998</v>
      </c>
      <c r="FC194" s="12">
        <v>3.3104000000000001E-2</v>
      </c>
      <c r="FD194" s="12">
        <v>58.824849999999998</v>
      </c>
      <c r="FE194" s="12">
        <v>1.46246E-2</v>
      </c>
      <c r="FF194" s="12">
        <v>0.74559350000000002</v>
      </c>
      <c r="FG194" s="12">
        <v>2.9845000000000002E-3</v>
      </c>
      <c r="FH194" s="12">
        <v>0.2120746</v>
      </c>
      <c r="FI194" s="12">
        <v>1.35245E-2</v>
      </c>
      <c r="FJ194" s="12">
        <v>2.01082E-2</v>
      </c>
      <c r="FK194" s="12">
        <v>2.332E-4</v>
      </c>
      <c r="FL194" s="12">
        <v>6.8399999999999996E-5</v>
      </c>
      <c r="FM194" s="12">
        <v>1.1631750000000001</v>
      </c>
      <c r="FN194" s="12">
        <v>0.2007746</v>
      </c>
      <c r="FO194" s="12">
        <v>2.7342600000000002E-2</v>
      </c>
      <c r="FP194" s="12">
        <v>1.1633849999999999</v>
      </c>
      <c r="FQ194" s="12">
        <v>0.99972450000000002</v>
      </c>
      <c r="FR194" s="12">
        <v>4.0191000000000003E-3</v>
      </c>
      <c r="FS194" s="44">
        <v>5.4629999999999996E-10</v>
      </c>
      <c r="FT194" s="44">
        <v>5.8099999999999998E-11</v>
      </c>
      <c r="FU194" s="12">
        <v>0</v>
      </c>
      <c r="FV194" s="44">
        <v>4.962E-10</v>
      </c>
      <c r="FW194" s="12">
        <v>1.975E-2</v>
      </c>
      <c r="FX194" s="44">
        <v>5.4629999999999996E-10</v>
      </c>
      <c r="FY194" s="44">
        <v>7.0679999999999999E-6</v>
      </c>
      <c r="FZ194" s="44">
        <v>5.5304999999999997E-10</v>
      </c>
      <c r="GA194" s="44">
        <v>6.3080000000000001E-9</v>
      </c>
      <c r="GB194" s="44">
        <v>5.5430000000000004E-10</v>
      </c>
      <c r="GC194" s="12">
        <v>1.167E-2</v>
      </c>
      <c r="GD194" s="12">
        <v>0</v>
      </c>
      <c r="GE194" s="12">
        <v>295.5</v>
      </c>
      <c r="GF194" s="12">
        <v>0.1</v>
      </c>
      <c r="GG194" s="12">
        <v>1575</v>
      </c>
      <c r="GH194" s="12">
        <v>2</v>
      </c>
      <c r="GI194" s="12">
        <v>1.261E-2</v>
      </c>
      <c r="GJ194" s="44">
        <v>5.7098690000000004E-7</v>
      </c>
    </row>
    <row r="195" spans="1:192" s="12" customFormat="1" ht="12">
      <c r="A195" s="31"/>
      <c r="B195" s="32" t="s">
        <v>1692</v>
      </c>
      <c r="C195" s="32">
        <v>4</v>
      </c>
      <c r="D195" s="40">
        <v>4.9214270000000004</v>
      </c>
      <c r="E195" s="33">
        <v>8.5269999999999999E-3</v>
      </c>
      <c r="F195" s="33">
        <v>0.1143</v>
      </c>
      <c r="G195" s="34">
        <v>0.60427053584552071</v>
      </c>
      <c r="H195" s="45">
        <v>59.833939251788436</v>
      </c>
      <c r="I195" s="36">
        <v>99.325519999999997</v>
      </c>
      <c r="J195" s="34">
        <v>34.929000000000002</v>
      </c>
      <c r="K195" s="34">
        <v>4.2596000000000002E-2</v>
      </c>
      <c r="L195" s="44">
        <v>9.9999999999999995E-21</v>
      </c>
      <c r="T195" s="12" t="s">
        <v>190</v>
      </c>
      <c r="U195" s="12" t="s">
        <v>111</v>
      </c>
      <c r="V195" s="12">
        <v>37</v>
      </c>
      <c r="W195" s="43">
        <v>42572</v>
      </c>
      <c r="X195" s="12">
        <v>15.466670000000001</v>
      </c>
      <c r="Y195" s="44">
        <v>3551960000</v>
      </c>
      <c r="Z195" s="12" t="s">
        <v>1451</v>
      </c>
      <c r="AA195" s="12" t="s">
        <v>1452</v>
      </c>
      <c r="AB195" s="12">
        <v>18</v>
      </c>
      <c r="AC195" s="12" t="s">
        <v>1453</v>
      </c>
      <c r="AE195" s="12" t="s">
        <v>1454</v>
      </c>
      <c r="AF195" s="12">
        <v>7.875</v>
      </c>
      <c r="AH195" s="12" t="s">
        <v>1475</v>
      </c>
      <c r="AI195" s="12" t="s">
        <v>1464</v>
      </c>
      <c r="AJ195" s="12">
        <v>1</v>
      </c>
      <c r="AK195" s="12" t="s">
        <v>1458</v>
      </c>
      <c r="AL195" s="12">
        <v>1</v>
      </c>
      <c r="AM195" s="12" t="s">
        <v>1459</v>
      </c>
      <c r="AN195" s="12">
        <v>4</v>
      </c>
      <c r="AO195" s="12">
        <v>4</v>
      </c>
      <c r="AP195" s="12">
        <v>0</v>
      </c>
      <c r="AQ195" s="12">
        <v>4</v>
      </c>
      <c r="AR195" s="12">
        <v>0</v>
      </c>
      <c r="AS195" s="12">
        <v>30</v>
      </c>
      <c r="AT195" s="12">
        <v>30</v>
      </c>
      <c r="AU195" s="12">
        <v>155</v>
      </c>
      <c r="AX195" s="12">
        <v>0</v>
      </c>
      <c r="AY195" s="12">
        <v>-8.4595E-3</v>
      </c>
      <c r="AZ195" s="12">
        <v>5.6854999999999996E-3</v>
      </c>
      <c r="BA195" s="12">
        <v>59.47786</v>
      </c>
      <c r="BB195" s="12">
        <v>1.11836E-2</v>
      </c>
      <c r="BC195" s="12">
        <v>12.082509999999999</v>
      </c>
      <c r="BD195" s="12">
        <v>1.09284E-2</v>
      </c>
      <c r="BE195" s="12">
        <v>0.1519759</v>
      </c>
      <c r="BF195" s="12">
        <v>3.2548999999999998E-3</v>
      </c>
      <c r="BG195" s="12">
        <v>5.1773100000000002E-2</v>
      </c>
      <c r="BH195" s="12">
        <v>7.7058999999999999E-3</v>
      </c>
      <c r="BI195" s="12">
        <v>1.3818000000000001E-3</v>
      </c>
      <c r="BJ195" s="12">
        <v>1.6200000000000001E-4</v>
      </c>
      <c r="BK195" s="12">
        <v>1.8736E-3</v>
      </c>
      <c r="BL195" s="12">
        <v>2.3319999999999999E-3</v>
      </c>
      <c r="BM195" s="12">
        <v>60.043840000000003</v>
      </c>
      <c r="BN195" s="12">
        <v>9.0170000000000007E-3</v>
      </c>
      <c r="BO195" s="12">
        <v>12.073930000000001</v>
      </c>
      <c r="BP195" s="12">
        <v>6.4654999999999999E-3</v>
      </c>
      <c r="BQ195" s="12">
        <v>0.1561024</v>
      </c>
      <c r="BR195" s="12">
        <v>2.2940999999999999E-3</v>
      </c>
      <c r="BS195" s="12">
        <v>7.2626700000000002E-2</v>
      </c>
      <c r="BT195" s="12">
        <v>5.5630999999999996E-3</v>
      </c>
      <c r="BU195" s="12">
        <v>3.7645999999999999E-3</v>
      </c>
      <c r="BV195" s="12">
        <v>9.0699999999999996E-5</v>
      </c>
      <c r="BW195" s="12">
        <v>1</v>
      </c>
      <c r="BX195" s="12">
        <v>0</v>
      </c>
      <c r="BY195" s="12">
        <v>1</v>
      </c>
      <c r="BZ195" s="12">
        <v>0</v>
      </c>
      <c r="CA195" s="12">
        <v>1</v>
      </c>
      <c r="CB195" s="12">
        <v>0</v>
      </c>
      <c r="CC195" s="12">
        <v>1</v>
      </c>
      <c r="CD195" s="12">
        <v>0</v>
      </c>
      <c r="CE195" s="12">
        <v>1</v>
      </c>
      <c r="CF195" s="12">
        <v>0</v>
      </c>
      <c r="CG195" s="12">
        <v>1</v>
      </c>
      <c r="CH195" s="12">
        <v>0</v>
      </c>
      <c r="CI195" s="12">
        <v>1</v>
      </c>
      <c r="CJ195" s="12">
        <v>0</v>
      </c>
      <c r="CK195" s="12">
        <v>1</v>
      </c>
      <c r="CL195" s="12">
        <v>0</v>
      </c>
      <c r="CM195" s="12">
        <v>1</v>
      </c>
      <c r="CN195" s="12">
        <v>0</v>
      </c>
      <c r="CO195" s="12">
        <v>1</v>
      </c>
      <c r="CP195" s="12">
        <v>0</v>
      </c>
      <c r="CQ195" s="12">
        <v>1</v>
      </c>
      <c r="CR195" s="12">
        <v>0</v>
      </c>
      <c r="CS195" s="12">
        <v>1.0249999999999999</v>
      </c>
      <c r="CT195" s="44">
        <v>9.9999999999999995E-21</v>
      </c>
      <c r="CU195" s="12">
        <v>1.0333200000000001E-2</v>
      </c>
      <c r="CV195" s="12">
        <v>5.1852000000000001E-3</v>
      </c>
      <c r="CW195" s="12">
        <v>0.56598300000000001</v>
      </c>
      <c r="CX195" s="12">
        <v>6.6154999999999999E-3</v>
      </c>
      <c r="CY195" s="12">
        <v>-8.5795000000000003E-3</v>
      </c>
      <c r="CZ195" s="12">
        <v>8.8106E-3</v>
      </c>
      <c r="DA195" s="12">
        <v>4.1265E-3</v>
      </c>
      <c r="DB195" s="12">
        <v>2.3089999999999999E-3</v>
      </c>
      <c r="DC195" s="12">
        <v>2.08536E-2</v>
      </c>
      <c r="DD195" s="12">
        <v>5.3324000000000002E-3</v>
      </c>
      <c r="DE195" s="12">
        <v>2.4164999999999998E-3</v>
      </c>
      <c r="DF195" s="12">
        <v>1.326E-4</v>
      </c>
      <c r="DG195" s="12">
        <v>1.143E-4</v>
      </c>
      <c r="DH195" s="12">
        <v>1.34E-5</v>
      </c>
      <c r="DI195" s="12">
        <v>1.9092720000000001</v>
      </c>
      <c r="DJ195" s="12">
        <v>8.5269999999999999E-3</v>
      </c>
      <c r="DK195" s="12">
        <v>1.2692000000000001E-3</v>
      </c>
      <c r="DL195" s="12">
        <v>1.6712899999999999E-2</v>
      </c>
      <c r="DM195" s="12">
        <v>2.4876E-3</v>
      </c>
      <c r="DN195" s="12">
        <v>-1.29E-5</v>
      </c>
      <c r="DO195" s="44">
        <v>2.506524E-8</v>
      </c>
      <c r="DP195" s="12">
        <v>1.2575100000000001E-2</v>
      </c>
      <c r="DQ195" s="12">
        <v>2.6959999999999999E-4</v>
      </c>
      <c r="DR195" s="12">
        <v>4.9214270000000004</v>
      </c>
      <c r="DS195" s="12">
        <v>4.5465000000000002E-3</v>
      </c>
      <c r="DT195" s="12">
        <v>4.880782</v>
      </c>
      <c r="DU195" s="12">
        <v>6.0090999999999999E-3</v>
      </c>
      <c r="DV195" s="12">
        <v>99.325519999999997</v>
      </c>
      <c r="DW195" s="12">
        <v>8.4920800000000005E-2</v>
      </c>
      <c r="DX195" s="12">
        <v>34.929000000000002</v>
      </c>
      <c r="DY195" s="12">
        <v>4.2596000000000002E-2</v>
      </c>
      <c r="DZ195" s="12">
        <v>4.2964599999999999E-2</v>
      </c>
      <c r="EA195" s="12">
        <v>1.9417500000000001E-2</v>
      </c>
      <c r="EB195" s="12">
        <v>0</v>
      </c>
      <c r="EC195" s="44">
        <v>6.0427450000000003E-16</v>
      </c>
      <c r="ED195" s="44">
        <v>2.9738930000000001E-15</v>
      </c>
      <c r="EE195" s="12" t="s">
        <v>1460</v>
      </c>
      <c r="EF195" s="12">
        <v>3.9471000000000003E-3</v>
      </c>
      <c r="EG195" s="44">
        <v>6.4069999999999996E-7</v>
      </c>
      <c r="EH195" s="12">
        <v>1.990475</v>
      </c>
      <c r="EI195" s="12">
        <v>1.000246</v>
      </c>
      <c r="EJ195" s="12">
        <v>6.9459999999999997E-4</v>
      </c>
      <c r="EK195" s="12">
        <v>1.6500000000000001E-5</v>
      </c>
      <c r="EL195" s="12">
        <v>8.7000000000000001E-5</v>
      </c>
      <c r="EM195" s="44">
        <v>5.0000000000000004E-6</v>
      </c>
      <c r="EN195" s="12">
        <v>2.6059999999999999E-4</v>
      </c>
      <c r="EO195" s="44">
        <v>4.9999999999999998E-7</v>
      </c>
      <c r="EP195" s="12">
        <v>1.261E-2</v>
      </c>
      <c r="EQ195" s="12">
        <v>2.0000000000000002E-5</v>
      </c>
      <c r="ER195" s="12">
        <v>7.5310000000000004E-3</v>
      </c>
      <c r="ES195" s="12">
        <v>1.05E-4</v>
      </c>
      <c r="ET195" s="12">
        <v>1.4999999999999999E-4</v>
      </c>
      <c r="EU195" s="12">
        <v>1.0000000000000001E-5</v>
      </c>
      <c r="EV195" s="12">
        <v>250</v>
      </c>
      <c r="EW195" s="12">
        <v>0.01</v>
      </c>
      <c r="EX195" s="12">
        <v>1.96</v>
      </c>
      <c r="EY195" s="12">
        <v>0</v>
      </c>
      <c r="EZ195" s="12">
        <v>-8.4595E-3</v>
      </c>
      <c r="FA195" s="12">
        <v>5.6854999999999996E-3</v>
      </c>
      <c r="FB195" s="12">
        <v>59.47786</v>
      </c>
      <c r="FC195" s="12">
        <v>1.11836E-2</v>
      </c>
      <c r="FD195" s="12">
        <v>12.08549</v>
      </c>
      <c r="FE195" s="12">
        <v>1.0931099999999999E-2</v>
      </c>
      <c r="FF195" s="12">
        <v>0.1519759</v>
      </c>
      <c r="FG195" s="12">
        <v>3.2548999999999998E-3</v>
      </c>
      <c r="FH195" s="12">
        <v>0.10305309999999999</v>
      </c>
      <c r="FI195" s="12">
        <v>1.53385E-2</v>
      </c>
      <c r="FJ195" s="12">
        <v>1.3818000000000001E-3</v>
      </c>
      <c r="FK195" s="12">
        <v>1.6200000000000001E-4</v>
      </c>
      <c r="FL195" s="12">
        <v>2.2799999999999999E-5</v>
      </c>
      <c r="FM195" s="12">
        <v>11.955629999999999</v>
      </c>
      <c r="FN195" s="12">
        <v>0.2035033</v>
      </c>
      <c r="FO195" s="12">
        <v>9.2523900000000006E-2</v>
      </c>
      <c r="FP195" s="12">
        <v>11.95595</v>
      </c>
      <c r="FQ195" s="12">
        <v>0.99997009999999997</v>
      </c>
      <c r="FR195" s="12">
        <v>3.211E-4</v>
      </c>
      <c r="FS195" s="44">
        <v>5.4629999999999996E-10</v>
      </c>
      <c r="FT195" s="44">
        <v>5.8099999999999998E-11</v>
      </c>
      <c r="FU195" s="12">
        <v>0</v>
      </c>
      <c r="FV195" s="44">
        <v>4.962E-10</v>
      </c>
      <c r="FW195" s="12">
        <v>1.975E-2</v>
      </c>
      <c r="FX195" s="44">
        <v>5.4629999999999996E-10</v>
      </c>
      <c r="FY195" s="44">
        <v>7.0679999999999999E-6</v>
      </c>
      <c r="FZ195" s="44">
        <v>5.5304999999999997E-10</v>
      </c>
      <c r="GA195" s="44">
        <v>6.3080000000000001E-9</v>
      </c>
      <c r="GB195" s="44">
        <v>5.5430000000000004E-10</v>
      </c>
      <c r="GC195" s="12">
        <v>1.167E-2</v>
      </c>
      <c r="GD195" s="12">
        <v>0</v>
      </c>
      <c r="GE195" s="12">
        <v>295.5</v>
      </c>
      <c r="GF195" s="12">
        <v>0.1</v>
      </c>
      <c r="GG195" s="12">
        <v>1575</v>
      </c>
      <c r="GH195" s="12">
        <v>2</v>
      </c>
      <c r="GI195" s="12">
        <v>1.261E-2</v>
      </c>
      <c r="GJ195" s="12">
        <v>-5.66E-5</v>
      </c>
    </row>
    <row r="196" spans="1:192" s="12" customFormat="1" ht="12">
      <c r="A196" s="31"/>
      <c r="B196" s="32" t="s">
        <v>1614</v>
      </c>
      <c r="C196" s="32">
        <v>4</v>
      </c>
      <c r="D196" s="40">
        <v>4.9930190000000003</v>
      </c>
      <c r="E196" s="33">
        <v>6.5713999999999998E-3</v>
      </c>
      <c r="F196" s="33">
        <v>0.33660000000000001</v>
      </c>
      <c r="G196" s="34">
        <v>1.3583786178568948</v>
      </c>
      <c r="H196" s="45">
        <v>77.640076695985641</v>
      </c>
      <c r="I196" s="36">
        <v>98.014790000000005</v>
      </c>
      <c r="J196" s="34">
        <v>34.969799999999999</v>
      </c>
      <c r="K196" s="34">
        <v>1.80121E-2</v>
      </c>
      <c r="L196" s="44">
        <v>9.9999999999999995E-21</v>
      </c>
      <c r="T196" s="12" t="s">
        <v>191</v>
      </c>
      <c r="U196" s="12" t="s">
        <v>111</v>
      </c>
      <c r="V196" s="12">
        <v>37</v>
      </c>
      <c r="W196" s="43">
        <v>42571</v>
      </c>
      <c r="X196" s="12">
        <v>11.25</v>
      </c>
      <c r="Y196" s="44">
        <v>3551858000</v>
      </c>
      <c r="Z196" s="12" t="s">
        <v>1451</v>
      </c>
      <c r="AA196" s="12" t="s">
        <v>1452</v>
      </c>
      <c r="AB196" s="12">
        <v>18</v>
      </c>
      <c r="AC196" s="12" t="s">
        <v>1453</v>
      </c>
      <c r="AE196" s="12" t="s">
        <v>1454</v>
      </c>
      <c r="AF196" s="12">
        <v>7.875</v>
      </c>
      <c r="AH196" s="12" t="s">
        <v>1475</v>
      </c>
      <c r="AI196" s="12" t="s">
        <v>1464</v>
      </c>
      <c r="AJ196" s="12">
        <v>1</v>
      </c>
      <c r="AK196" s="12" t="s">
        <v>1458</v>
      </c>
      <c r="AL196" s="12">
        <v>1</v>
      </c>
      <c r="AM196" s="12" t="s">
        <v>1459</v>
      </c>
      <c r="AN196" s="12">
        <v>4</v>
      </c>
      <c r="AO196" s="12">
        <v>4</v>
      </c>
      <c r="AP196" s="12">
        <v>0</v>
      </c>
      <c r="AQ196" s="12">
        <v>4</v>
      </c>
      <c r="AR196" s="12">
        <v>0</v>
      </c>
      <c r="AS196" s="12">
        <v>30</v>
      </c>
      <c r="AT196" s="12">
        <v>30</v>
      </c>
      <c r="AU196" s="12">
        <v>82</v>
      </c>
      <c r="AX196" s="12">
        <v>0</v>
      </c>
      <c r="AY196" s="12">
        <v>4.2265999999999996E-3</v>
      </c>
      <c r="AZ196" s="12">
        <v>4.5573000000000002E-3</v>
      </c>
      <c r="BA196" s="12">
        <v>135.6489</v>
      </c>
      <c r="BB196" s="12">
        <v>1.3473000000000001E-2</v>
      </c>
      <c r="BC196" s="12">
        <v>27.161239999999999</v>
      </c>
      <c r="BD196" s="12">
        <v>9.8645999999999994E-3</v>
      </c>
      <c r="BE196" s="12">
        <v>0.34466920000000001</v>
      </c>
      <c r="BF196" s="12">
        <v>2.9041000000000002E-3</v>
      </c>
      <c r="BG196" s="12">
        <v>9.1798900000000003E-2</v>
      </c>
      <c r="BH196" s="12">
        <v>6.4479000000000003E-3</v>
      </c>
      <c r="BI196" s="12">
        <v>9.1447999999999998E-3</v>
      </c>
      <c r="BJ196" s="12">
        <v>1.6029999999999999E-4</v>
      </c>
      <c r="BK196" s="12">
        <v>5.4592E-3</v>
      </c>
      <c r="BL196" s="12">
        <v>2.0725000000000001E-3</v>
      </c>
      <c r="BM196" s="12">
        <v>135.78100000000001</v>
      </c>
      <c r="BN196" s="12">
        <v>1.21113E-2</v>
      </c>
      <c r="BO196" s="12">
        <v>27.188790000000001</v>
      </c>
      <c r="BP196" s="12">
        <v>7.2642000000000002E-3</v>
      </c>
      <c r="BQ196" s="12">
        <v>0.34647699999999998</v>
      </c>
      <c r="BR196" s="12">
        <v>2.3567000000000002E-3</v>
      </c>
      <c r="BS196" s="12">
        <v>0.1153729</v>
      </c>
      <c r="BT196" s="12">
        <v>5.0810999999999999E-3</v>
      </c>
      <c r="BU196" s="12">
        <v>9.5131999999999994E-3</v>
      </c>
      <c r="BV196" s="12">
        <v>1.303E-4</v>
      </c>
      <c r="BW196" s="12">
        <v>1</v>
      </c>
      <c r="BX196" s="12">
        <v>0</v>
      </c>
      <c r="BY196" s="12">
        <v>1</v>
      </c>
      <c r="BZ196" s="12">
        <v>0</v>
      </c>
      <c r="CA196" s="12">
        <v>1</v>
      </c>
      <c r="CB196" s="12">
        <v>0</v>
      </c>
      <c r="CC196" s="12">
        <v>1</v>
      </c>
      <c r="CD196" s="12">
        <v>0</v>
      </c>
      <c r="CE196" s="12">
        <v>1</v>
      </c>
      <c r="CF196" s="12">
        <v>0</v>
      </c>
      <c r="CG196" s="12">
        <v>1</v>
      </c>
      <c r="CH196" s="12">
        <v>0</v>
      </c>
      <c r="CI196" s="12">
        <v>1</v>
      </c>
      <c r="CJ196" s="12">
        <v>0</v>
      </c>
      <c r="CK196" s="12">
        <v>1</v>
      </c>
      <c r="CL196" s="12">
        <v>0</v>
      </c>
      <c r="CM196" s="12">
        <v>1</v>
      </c>
      <c r="CN196" s="12">
        <v>0</v>
      </c>
      <c r="CO196" s="12">
        <v>1</v>
      </c>
      <c r="CP196" s="12">
        <v>0</v>
      </c>
      <c r="CQ196" s="12">
        <v>1</v>
      </c>
      <c r="CR196" s="12">
        <v>0</v>
      </c>
      <c r="CS196" s="12">
        <v>1.0249999999999999</v>
      </c>
      <c r="CT196" s="44">
        <v>9.9999999999999995E-21</v>
      </c>
      <c r="CU196" s="12">
        <v>1.2327E-3</v>
      </c>
      <c r="CV196" s="12">
        <v>4.0588000000000004E-3</v>
      </c>
      <c r="CW196" s="12">
        <v>0.1321253</v>
      </c>
      <c r="CX196" s="12">
        <v>5.9021999999999998E-3</v>
      </c>
      <c r="CY196" s="12">
        <v>2.7550700000000001E-2</v>
      </c>
      <c r="CZ196" s="12">
        <v>6.6739E-3</v>
      </c>
      <c r="DA196" s="12">
        <v>1.8078E-3</v>
      </c>
      <c r="DB196" s="12">
        <v>1.6969999999999999E-3</v>
      </c>
      <c r="DC196" s="12">
        <v>2.3574000000000001E-2</v>
      </c>
      <c r="DD196" s="12">
        <v>3.9696999999999996E-3</v>
      </c>
      <c r="DE196" s="12">
        <v>5.9139999999999996E-4</v>
      </c>
      <c r="DF196" s="12">
        <v>8.8599999999999999E-5</v>
      </c>
      <c r="DG196" s="12">
        <v>3.366E-4</v>
      </c>
      <c r="DH196" s="44">
        <v>5.9004990000000003E-6</v>
      </c>
      <c r="DI196" s="12">
        <v>0.49714439999999999</v>
      </c>
      <c r="DJ196" s="12">
        <v>6.5713999999999998E-3</v>
      </c>
      <c r="DK196" s="12">
        <v>4.616E-4</v>
      </c>
      <c r="DL196" s="12">
        <v>1.28799E-2</v>
      </c>
      <c r="DM196" s="12">
        <v>9.0470000000000004E-4</v>
      </c>
      <c r="DN196" s="44">
        <v>3.037455E-6</v>
      </c>
      <c r="DO196" s="44">
        <v>9.1157579999999993E-9</v>
      </c>
      <c r="DP196" s="12">
        <v>1.26867E-2</v>
      </c>
      <c r="DQ196" s="12">
        <v>1.07E-4</v>
      </c>
      <c r="DR196" s="12">
        <v>4.9930190000000003</v>
      </c>
      <c r="DS196" s="12">
        <v>1.8799999999999999E-3</v>
      </c>
      <c r="DT196" s="12">
        <v>4.8865369999999997</v>
      </c>
      <c r="DU196" s="12">
        <v>2.5409999999999999E-3</v>
      </c>
      <c r="DV196" s="12">
        <v>98.014790000000005</v>
      </c>
      <c r="DW196" s="12">
        <v>3.7760599999999998E-2</v>
      </c>
      <c r="DX196" s="12">
        <v>34.969799999999999</v>
      </c>
      <c r="DY196" s="12">
        <v>1.80121E-2</v>
      </c>
      <c r="DZ196" s="12">
        <v>1.8869199999999999E-2</v>
      </c>
      <c r="EA196" s="12">
        <v>2.0634999999999998E-3</v>
      </c>
      <c r="EB196" s="12">
        <v>0</v>
      </c>
      <c r="EC196" s="44">
        <v>1.3583850000000001E-15</v>
      </c>
      <c r="ED196" s="44">
        <v>6.7824430000000001E-15</v>
      </c>
      <c r="EE196" s="12" t="s">
        <v>1460</v>
      </c>
      <c r="EF196" s="12">
        <v>3.9471000000000003E-3</v>
      </c>
      <c r="EG196" s="44">
        <v>6.4069999999999996E-7</v>
      </c>
      <c r="EH196" s="12">
        <v>1.944793</v>
      </c>
      <c r="EI196" s="12">
        <v>1.000238</v>
      </c>
      <c r="EJ196" s="12">
        <v>6.9459999999999997E-4</v>
      </c>
      <c r="EK196" s="12">
        <v>1.6500000000000001E-5</v>
      </c>
      <c r="EL196" s="12">
        <v>8.7000000000000001E-5</v>
      </c>
      <c r="EM196" s="44">
        <v>5.0000000000000004E-6</v>
      </c>
      <c r="EN196" s="12">
        <v>2.6059999999999999E-4</v>
      </c>
      <c r="EO196" s="44">
        <v>4.9999999999999998E-7</v>
      </c>
      <c r="EP196" s="12">
        <v>1.261E-2</v>
      </c>
      <c r="EQ196" s="12">
        <v>2.0000000000000002E-5</v>
      </c>
      <c r="ER196" s="12">
        <v>7.5310000000000004E-3</v>
      </c>
      <c r="ES196" s="12">
        <v>1.05E-4</v>
      </c>
      <c r="ET196" s="12">
        <v>1.4999999999999999E-4</v>
      </c>
      <c r="EU196" s="12">
        <v>1.0000000000000001E-5</v>
      </c>
      <c r="EV196" s="12">
        <v>250</v>
      </c>
      <c r="EW196" s="12">
        <v>0.01</v>
      </c>
      <c r="EX196" s="12">
        <v>1.96</v>
      </c>
      <c r="EY196" s="12">
        <v>0</v>
      </c>
      <c r="EZ196" s="12">
        <v>4.2265999999999996E-3</v>
      </c>
      <c r="FA196" s="12">
        <v>4.5573000000000002E-3</v>
      </c>
      <c r="FB196" s="12">
        <v>135.6489</v>
      </c>
      <c r="FC196" s="12">
        <v>1.3473000000000001E-2</v>
      </c>
      <c r="FD196" s="12">
        <v>27.16771</v>
      </c>
      <c r="FE196" s="12">
        <v>9.8670000000000008E-3</v>
      </c>
      <c r="FF196" s="12">
        <v>0.34466920000000001</v>
      </c>
      <c r="FG196" s="12">
        <v>2.9041000000000002E-3</v>
      </c>
      <c r="FH196" s="12">
        <v>0.17852989999999999</v>
      </c>
      <c r="FI196" s="12">
        <v>1.25399E-2</v>
      </c>
      <c r="FJ196" s="12">
        <v>9.1447999999999998E-3</v>
      </c>
      <c r="FK196" s="12">
        <v>1.6029999999999999E-4</v>
      </c>
      <c r="FL196" s="12">
        <v>6.7199999999999994E-5</v>
      </c>
      <c r="FM196" s="12">
        <v>1.7619419999999999</v>
      </c>
      <c r="FN196" s="12">
        <v>0.20058129999999999</v>
      </c>
      <c r="FO196" s="12">
        <v>3.7709399999999997E-2</v>
      </c>
      <c r="FP196" s="12">
        <v>1.762286</v>
      </c>
      <c r="FQ196" s="12">
        <v>0.99977170000000004</v>
      </c>
      <c r="FR196" s="12">
        <v>1.4913999999999999E-3</v>
      </c>
      <c r="FS196" s="44">
        <v>5.4629999999999996E-10</v>
      </c>
      <c r="FT196" s="44">
        <v>5.8099999999999998E-11</v>
      </c>
      <c r="FU196" s="12">
        <v>0</v>
      </c>
      <c r="FV196" s="44">
        <v>4.962E-10</v>
      </c>
      <c r="FW196" s="12">
        <v>1.975E-2</v>
      </c>
      <c r="FX196" s="44">
        <v>5.4629999999999996E-10</v>
      </c>
      <c r="FY196" s="44">
        <v>7.0679999999999999E-6</v>
      </c>
      <c r="FZ196" s="44">
        <v>5.5304999999999997E-10</v>
      </c>
      <c r="GA196" s="44">
        <v>6.3080000000000001E-9</v>
      </c>
      <c r="GB196" s="44">
        <v>5.5430000000000004E-10</v>
      </c>
      <c r="GC196" s="12">
        <v>1.167E-2</v>
      </c>
      <c r="GD196" s="12">
        <v>0</v>
      </c>
      <c r="GE196" s="12">
        <v>295.5</v>
      </c>
      <c r="GF196" s="12">
        <v>0.1</v>
      </c>
      <c r="GG196" s="12">
        <v>1575</v>
      </c>
      <c r="GH196" s="12">
        <v>2</v>
      </c>
      <c r="GI196" s="12">
        <v>1.261E-2</v>
      </c>
      <c r="GJ196" s="12">
        <v>1.34E-5</v>
      </c>
    </row>
    <row r="197" spans="1:192" s="12" customFormat="1" ht="12">
      <c r="A197" s="31"/>
      <c r="B197" s="32" t="s">
        <v>1693</v>
      </c>
      <c r="C197" s="32">
        <v>4</v>
      </c>
      <c r="D197" s="40">
        <v>5.0502900000000004</v>
      </c>
      <c r="E197" s="33">
        <v>4.4133999999999996E-3</v>
      </c>
      <c r="F197" s="33">
        <v>0.37429999999999997</v>
      </c>
      <c r="G197" s="34">
        <v>1.1897498560537008</v>
      </c>
      <c r="H197" s="45">
        <v>115.6033896768931</v>
      </c>
      <c r="I197" s="36">
        <v>97.813029999999998</v>
      </c>
      <c r="J197" s="34">
        <v>35.29551</v>
      </c>
      <c r="K197" s="34">
        <v>2.4117E-2</v>
      </c>
      <c r="L197" s="44">
        <v>9.9999999999999995E-21</v>
      </c>
      <c r="T197" s="12" t="s">
        <v>192</v>
      </c>
      <c r="U197" s="12" t="s">
        <v>111</v>
      </c>
      <c r="V197" s="12">
        <v>37</v>
      </c>
      <c r="W197" s="43">
        <v>42572</v>
      </c>
      <c r="X197" s="12">
        <v>15.68333</v>
      </c>
      <c r="Y197" s="44">
        <v>3551960000</v>
      </c>
      <c r="Z197" s="12" t="s">
        <v>1451</v>
      </c>
      <c r="AA197" s="12" t="s">
        <v>1452</v>
      </c>
      <c r="AB197" s="12">
        <v>18</v>
      </c>
      <c r="AC197" s="12" t="s">
        <v>1453</v>
      </c>
      <c r="AE197" s="12" t="s">
        <v>1454</v>
      </c>
      <c r="AF197" s="12">
        <v>7.875</v>
      </c>
      <c r="AH197" s="12" t="s">
        <v>1475</v>
      </c>
      <c r="AI197" s="12" t="s">
        <v>1464</v>
      </c>
      <c r="AJ197" s="12">
        <v>1</v>
      </c>
      <c r="AK197" s="12" t="s">
        <v>1458</v>
      </c>
      <c r="AL197" s="12">
        <v>1</v>
      </c>
      <c r="AM197" s="12" t="s">
        <v>1459</v>
      </c>
      <c r="AN197" s="12">
        <v>4</v>
      </c>
      <c r="AO197" s="12">
        <v>4</v>
      </c>
      <c r="AP197" s="12">
        <v>0</v>
      </c>
      <c r="AQ197" s="12">
        <v>4</v>
      </c>
      <c r="AR197" s="12">
        <v>0</v>
      </c>
      <c r="AS197" s="12">
        <v>30</v>
      </c>
      <c r="AT197" s="12">
        <v>30</v>
      </c>
      <c r="AU197" s="12">
        <v>156</v>
      </c>
      <c r="AX197" s="12">
        <v>0</v>
      </c>
      <c r="AY197" s="12">
        <v>5.5277E-3</v>
      </c>
      <c r="AZ197" s="12">
        <v>5.5928000000000002E-3</v>
      </c>
      <c r="BA197" s="12">
        <v>120.172</v>
      </c>
      <c r="BB197" s="12">
        <v>1.5454499999999999E-2</v>
      </c>
      <c r="BC197" s="12">
        <v>23.789210000000001</v>
      </c>
      <c r="BD197" s="12">
        <v>1.16534E-2</v>
      </c>
      <c r="BE197" s="12">
        <v>0.29491509999999999</v>
      </c>
      <c r="BF197" s="12">
        <v>3.1051E-3</v>
      </c>
      <c r="BG197" s="12">
        <v>5.2750900000000003E-2</v>
      </c>
      <c r="BH197" s="12">
        <v>7.4206999999999997E-3</v>
      </c>
      <c r="BI197" s="12">
        <v>8.9066000000000006E-3</v>
      </c>
      <c r="BJ197" s="12">
        <v>1.852E-4</v>
      </c>
      <c r="BK197" s="12">
        <v>1.5860800000000001E-2</v>
      </c>
      <c r="BL197" s="12">
        <v>2.0958000000000001E-3</v>
      </c>
      <c r="BM197" s="12">
        <v>120.738</v>
      </c>
      <c r="BN197" s="12">
        <v>1.3967E-2</v>
      </c>
      <c r="BO197" s="12">
        <v>23.780629999999999</v>
      </c>
      <c r="BP197" s="12">
        <v>7.6273000000000001E-3</v>
      </c>
      <c r="BQ197" s="12">
        <v>0.29904160000000002</v>
      </c>
      <c r="BR197" s="12">
        <v>2.0760000000000002E-3</v>
      </c>
      <c r="BS197" s="12">
        <v>7.3604500000000003E-2</v>
      </c>
      <c r="BT197" s="12">
        <v>5.1606000000000004E-3</v>
      </c>
      <c r="BU197" s="12">
        <v>1.11059E-2</v>
      </c>
      <c r="BV197" s="12">
        <v>1.261E-4</v>
      </c>
      <c r="BW197" s="12">
        <v>1</v>
      </c>
      <c r="BX197" s="12">
        <v>0</v>
      </c>
      <c r="BY197" s="12">
        <v>1</v>
      </c>
      <c r="BZ197" s="12">
        <v>0</v>
      </c>
      <c r="CA197" s="12">
        <v>1</v>
      </c>
      <c r="CB197" s="12">
        <v>0</v>
      </c>
      <c r="CC197" s="12">
        <v>1</v>
      </c>
      <c r="CD197" s="12">
        <v>0</v>
      </c>
      <c r="CE197" s="12">
        <v>1</v>
      </c>
      <c r="CF197" s="12">
        <v>0</v>
      </c>
      <c r="CG197" s="12">
        <v>1</v>
      </c>
      <c r="CH197" s="12">
        <v>0</v>
      </c>
      <c r="CI197" s="12">
        <v>1</v>
      </c>
      <c r="CJ197" s="12">
        <v>0</v>
      </c>
      <c r="CK197" s="12">
        <v>1</v>
      </c>
      <c r="CL197" s="12">
        <v>0</v>
      </c>
      <c r="CM197" s="12">
        <v>1</v>
      </c>
      <c r="CN197" s="12">
        <v>0</v>
      </c>
      <c r="CO197" s="12">
        <v>1</v>
      </c>
      <c r="CP197" s="12">
        <v>0</v>
      </c>
      <c r="CQ197" s="12">
        <v>1</v>
      </c>
      <c r="CR197" s="12">
        <v>0</v>
      </c>
      <c r="CS197" s="12">
        <v>1.0249999999999999</v>
      </c>
      <c r="CT197" s="44">
        <v>9.9999999999999995E-21</v>
      </c>
      <c r="CU197" s="12">
        <v>1.0333200000000001E-2</v>
      </c>
      <c r="CV197" s="12">
        <v>5.1852000000000001E-3</v>
      </c>
      <c r="CW197" s="12">
        <v>0.56598300000000001</v>
      </c>
      <c r="CX197" s="12">
        <v>6.6154999999999999E-3</v>
      </c>
      <c r="CY197" s="12">
        <v>-8.5795000000000003E-3</v>
      </c>
      <c r="CZ197" s="12">
        <v>8.8106E-3</v>
      </c>
      <c r="DA197" s="12">
        <v>4.1265E-3</v>
      </c>
      <c r="DB197" s="12">
        <v>2.3089999999999999E-3</v>
      </c>
      <c r="DC197" s="12">
        <v>2.08536E-2</v>
      </c>
      <c r="DD197" s="12">
        <v>5.3324000000000002E-3</v>
      </c>
      <c r="DE197" s="12">
        <v>2.4164999999999998E-3</v>
      </c>
      <c r="DF197" s="12">
        <v>1.326E-4</v>
      </c>
      <c r="DG197" s="12">
        <v>3.7429999999999999E-4</v>
      </c>
      <c r="DH197" s="44">
        <v>7.7838270000000004E-6</v>
      </c>
      <c r="DI197" s="12">
        <v>0.29683039999999999</v>
      </c>
      <c r="DJ197" s="12">
        <v>4.4133999999999996E-3</v>
      </c>
      <c r="DK197" s="12">
        <v>6.2089999999999997E-4</v>
      </c>
      <c r="DL197" s="12">
        <v>8.6504000000000008E-3</v>
      </c>
      <c r="DM197" s="12">
        <v>1.2168999999999999E-3</v>
      </c>
      <c r="DN197" s="12">
        <v>-6.4999999999999994E-5</v>
      </c>
      <c r="DO197" s="44">
        <v>1.2261330000000001E-8</v>
      </c>
      <c r="DP197" s="12">
        <v>1.2394000000000001E-2</v>
      </c>
      <c r="DQ197" s="12">
        <v>1.306E-4</v>
      </c>
      <c r="DR197" s="12">
        <v>5.0502900000000004</v>
      </c>
      <c r="DS197" s="12">
        <v>2.5577999999999998E-3</v>
      </c>
      <c r="DT197" s="12">
        <v>4.9324899999999996</v>
      </c>
      <c r="DU197" s="12">
        <v>3.4028999999999999E-3</v>
      </c>
      <c r="DV197" s="12">
        <v>97.813029999999998</v>
      </c>
      <c r="DW197" s="12">
        <v>4.91259E-2</v>
      </c>
      <c r="DX197" s="12">
        <v>35.29551</v>
      </c>
      <c r="DY197" s="12">
        <v>2.4117E-2</v>
      </c>
      <c r="DZ197" s="12">
        <v>2.4775499999999999E-2</v>
      </c>
      <c r="EA197" s="12">
        <v>1.08083E-2</v>
      </c>
      <c r="EB197" s="12">
        <v>0</v>
      </c>
      <c r="EC197" s="44">
        <v>1.1897539999999999E-15</v>
      </c>
      <c r="ED197" s="44">
        <v>6.0086020000000003E-15</v>
      </c>
      <c r="EE197" s="12" t="s">
        <v>1460</v>
      </c>
      <c r="EF197" s="12">
        <v>3.9471000000000003E-3</v>
      </c>
      <c r="EG197" s="44">
        <v>6.4069999999999996E-7</v>
      </c>
      <c r="EH197" s="12">
        <v>1.990834</v>
      </c>
      <c r="EI197" s="12">
        <v>1.000246</v>
      </c>
      <c r="EJ197" s="12">
        <v>6.9459999999999997E-4</v>
      </c>
      <c r="EK197" s="12">
        <v>1.6500000000000001E-5</v>
      </c>
      <c r="EL197" s="12">
        <v>8.7000000000000001E-5</v>
      </c>
      <c r="EM197" s="44">
        <v>5.0000000000000004E-6</v>
      </c>
      <c r="EN197" s="12">
        <v>2.6059999999999999E-4</v>
      </c>
      <c r="EO197" s="44">
        <v>4.9999999999999998E-7</v>
      </c>
      <c r="EP197" s="12">
        <v>1.261E-2</v>
      </c>
      <c r="EQ197" s="12">
        <v>2.0000000000000002E-5</v>
      </c>
      <c r="ER197" s="12">
        <v>7.5310000000000004E-3</v>
      </c>
      <c r="ES197" s="12">
        <v>1.05E-4</v>
      </c>
      <c r="ET197" s="12">
        <v>1.4999999999999999E-4</v>
      </c>
      <c r="EU197" s="12">
        <v>1.0000000000000001E-5</v>
      </c>
      <c r="EV197" s="12">
        <v>250</v>
      </c>
      <c r="EW197" s="12">
        <v>0.01</v>
      </c>
      <c r="EX197" s="12">
        <v>1.96</v>
      </c>
      <c r="EY197" s="12">
        <v>0</v>
      </c>
      <c r="EZ197" s="12">
        <v>5.5277E-3</v>
      </c>
      <c r="FA197" s="12">
        <v>5.5928000000000002E-3</v>
      </c>
      <c r="FB197" s="12">
        <v>120.172</v>
      </c>
      <c r="FC197" s="12">
        <v>1.5454499999999999E-2</v>
      </c>
      <c r="FD197" s="12">
        <v>23.795069999999999</v>
      </c>
      <c r="FE197" s="12">
        <v>1.16563E-2</v>
      </c>
      <c r="FF197" s="12">
        <v>0.29491509999999999</v>
      </c>
      <c r="FG197" s="12">
        <v>3.1051E-3</v>
      </c>
      <c r="FH197" s="12">
        <v>0.10501820000000001</v>
      </c>
      <c r="FI197" s="12">
        <v>1.47733E-2</v>
      </c>
      <c r="FJ197" s="12">
        <v>8.9066000000000006E-3</v>
      </c>
      <c r="FK197" s="12">
        <v>1.852E-4</v>
      </c>
      <c r="FL197" s="12">
        <v>7.3999999999999996E-5</v>
      </c>
      <c r="FM197" s="12">
        <v>2.085791</v>
      </c>
      <c r="FN197" s="12">
        <v>0.19830349999999999</v>
      </c>
      <c r="FO197" s="12">
        <v>5.0722000000000003E-2</v>
      </c>
      <c r="FP197" s="12">
        <v>2.0863230000000001</v>
      </c>
      <c r="FQ197" s="12">
        <v>0.99970519999999996</v>
      </c>
      <c r="FR197" s="12">
        <v>1.5701999999999999E-3</v>
      </c>
      <c r="FS197" s="44">
        <v>5.4629999999999996E-10</v>
      </c>
      <c r="FT197" s="44">
        <v>5.8099999999999998E-11</v>
      </c>
      <c r="FU197" s="12">
        <v>0</v>
      </c>
      <c r="FV197" s="44">
        <v>4.962E-10</v>
      </c>
      <c r="FW197" s="12">
        <v>1.975E-2</v>
      </c>
      <c r="FX197" s="44">
        <v>5.4629999999999996E-10</v>
      </c>
      <c r="FY197" s="44">
        <v>7.0679999999999999E-6</v>
      </c>
      <c r="FZ197" s="44">
        <v>5.5304999999999997E-10</v>
      </c>
      <c r="GA197" s="44">
        <v>6.3080000000000001E-9</v>
      </c>
      <c r="GB197" s="44">
        <v>5.5430000000000004E-10</v>
      </c>
      <c r="GC197" s="12">
        <v>1.167E-2</v>
      </c>
      <c r="GD197" s="12">
        <v>0</v>
      </c>
      <c r="GE197" s="12">
        <v>295.5</v>
      </c>
      <c r="GF197" s="12">
        <v>0.1</v>
      </c>
      <c r="GG197" s="12">
        <v>1575</v>
      </c>
      <c r="GH197" s="12">
        <v>2</v>
      </c>
      <c r="GI197" s="12">
        <v>1.261E-2</v>
      </c>
      <c r="GJ197" s="12">
        <v>-2.8640000000000002E-4</v>
      </c>
    </row>
    <row r="198" spans="1:192" s="12" customFormat="1" ht="12">
      <c r="A198" s="31"/>
      <c r="B198" s="32" t="s">
        <v>1697</v>
      </c>
      <c r="C198" s="32">
        <v>4</v>
      </c>
      <c r="D198" s="40">
        <v>5.0124009999999997</v>
      </c>
      <c r="E198" s="33">
        <v>5.6381000000000001E-3</v>
      </c>
      <c r="F198" s="33">
        <v>0.2321</v>
      </c>
      <c r="G198" s="34">
        <v>0.5992941427000481</v>
      </c>
      <c r="H198" s="45">
        <v>90.492187084301449</v>
      </c>
      <c r="I198" s="36">
        <v>98.638199999999998</v>
      </c>
      <c r="J198" s="34">
        <v>35.325569999999999</v>
      </c>
      <c r="K198" s="34">
        <v>4.4255599999999999E-2</v>
      </c>
      <c r="L198" s="44">
        <v>9.9999999999999995E-21</v>
      </c>
      <c r="T198" s="12" t="s">
        <v>193</v>
      </c>
      <c r="U198" s="12" t="s">
        <v>111</v>
      </c>
      <c r="V198" s="12">
        <v>37</v>
      </c>
      <c r="W198" s="43">
        <v>42572</v>
      </c>
      <c r="X198" s="12">
        <v>16.766670000000001</v>
      </c>
      <c r="Y198" s="44">
        <v>3551964000</v>
      </c>
      <c r="Z198" s="12" t="s">
        <v>1451</v>
      </c>
      <c r="AA198" s="12" t="s">
        <v>1452</v>
      </c>
      <c r="AB198" s="12">
        <v>18</v>
      </c>
      <c r="AC198" s="12" t="s">
        <v>1453</v>
      </c>
      <c r="AE198" s="12" t="s">
        <v>1454</v>
      </c>
      <c r="AF198" s="12">
        <v>7.875</v>
      </c>
      <c r="AH198" s="12" t="s">
        <v>1475</v>
      </c>
      <c r="AI198" s="12" t="s">
        <v>1464</v>
      </c>
      <c r="AJ198" s="12">
        <v>1</v>
      </c>
      <c r="AK198" s="12" t="s">
        <v>1458</v>
      </c>
      <c r="AL198" s="12">
        <v>1</v>
      </c>
      <c r="AM198" s="12" t="s">
        <v>1459</v>
      </c>
      <c r="AN198" s="12">
        <v>4</v>
      </c>
      <c r="AO198" s="12">
        <v>4</v>
      </c>
      <c r="AP198" s="12">
        <v>0</v>
      </c>
      <c r="AQ198" s="12">
        <v>4</v>
      </c>
      <c r="AR198" s="12">
        <v>0</v>
      </c>
      <c r="AS198" s="12">
        <v>30</v>
      </c>
      <c r="AT198" s="12">
        <v>30</v>
      </c>
      <c r="AU198" s="12">
        <v>160</v>
      </c>
      <c r="AX198" s="12">
        <v>0</v>
      </c>
      <c r="AY198" s="12">
        <v>-3.9950000000000001E-4</v>
      </c>
      <c r="AZ198" s="12">
        <v>5.5595999999999996E-3</v>
      </c>
      <c r="BA198" s="12">
        <v>60.078299999999999</v>
      </c>
      <c r="BB198" s="12">
        <v>1.10116E-2</v>
      </c>
      <c r="BC198" s="12">
        <v>11.98297</v>
      </c>
      <c r="BD198" s="12">
        <v>1.1052899999999999E-2</v>
      </c>
      <c r="BE198" s="12">
        <v>0.16393820000000001</v>
      </c>
      <c r="BF198" s="12">
        <v>3.3270999999999999E-3</v>
      </c>
      <c r="BG198" s="12">
        <v>3.3913899999999997E-2</v>
      </c>
      <c r="BH198" s="12">
        <v>7.2446000000000003E-3</v>
      </c>
      <c r="BI198" s="12">
        <v>2.7824E-3</v>
      </c>
      <c r="BJ198" s="12">
        <v>1.6890000000000001E-4</v>
      </c>
      <c r="BK198" s="12">
        <v>1.01078E-2</v>
      </c>
      <c r="BL198" s="12">
        <v>2.2263000000000001E-3</v>
      </c>
      <c r="BM198" s="12">
        <v>60.650550000000003</v>
      </c>
      <c r="BN198" s="12">
        <v>8.5337999999999994E-3</v>
      </c>
      <c r="BO198" s="12">
        <v>11.98809</v>
      </c>
      <c r="BP198" s="12">
        <v>6.4670999999999999E-3</v>
      </c>
      <c r="BQ198" s="12">
        <v>0.1596986</v>
      </c>
      <c r="BR198" s="12">
        <v>2.4223000000000001E-3</v>
      </c>
      <c r="BS198" s="12">
        <v>5.3502599999999997E-2</v>
      </c>
      <c r="BT198" s="12">
        <v>5.3115999999999997E-3</v>
      </c>
      <c r="BU198" s="12">
        <v>5.0432000000000003E-3</v>
      </c>
      <c r="BV198" s="12">
        <v>1.032E-4</v>
      </c>
      <c r="BW198" s="12">
        <v>1</v>
      </c>
      <c r="BX198" s="12">
        <v>0</v>
      </c>
      <c r="BY198" s="12">
        <v>1</v>
      </c>
      <c r="BZ198" s="12">
        <v>0</v>
      </c>
      <c r="CA198" s="12">
        <v>1</v>
      </c>
      <c r="CB198" s="12">
        <v>0</v>
      </c>
      <c r="CC198" s="12">
        <v>1</v>
      </c>
      <c r="CD198" s="12">
        <v>0</v>
      </c>
      <c r="CE198" s="12">
        <v>1</v>
      </c>
      <c r="CF198" s="12">
        <v>0</v>
      </c>
      <c r="CG198" s="12">
        <v>1</v>
      </c>
      <c r="CH198" s="12">
        <v>0</v>
      </c>
      <c r="CI198" s="12">
        <v>1</v>
      </c>
      <c r="CJ198" s="12">
        <v>0</v>
      </c>
      <c r="CK198" s="12">
        <v>1</v>
      </c>
      <c r="CL198" s="12">
        <v>0</v>
      </c>
      <c r="CM198" s="12">
        <v>1</v>
      </c>
      <c r="CN198" s="12">
        <v>0</v>
      </c>
      <c r="CO198" s="12">
        <v>1</v>
      </c>
      <c r="CP198" s="12">
        <v>0</v>
      </c>
      <c r="CQ198" s="12">
        <v>1</v>
      </c>
      <c r="CR198" s="12">
        <v>0</v>
      </c>
      <c r="CS198" s="12">
        <v>1.0249999999999999</v>
      </c>
      <c r="CT198" s="44">
        <v>9.9999999999999995E-21</v>
      </c>
      <c r="CU198" s="12">
        <v>1.0507300000000001E-2</v>
      </c>
      <c r="CV198" s="12">
        <v>5.0943999999999998E-3</v>
      </c>
      <c r="CW198" s="12">
        <v>0.57225550000000003</v>
      </c>
      <c r="CX198" s="12">
        <v>6.9591999999999996E-3</v>
      </c>
      <c r="CY198" s="12">
        <v>5.1200000000000004E-3</v>
      </c>
      <c r="CZ198" s="12">
        <v>8.9633999999999998E-3</v>
      </c>
      <c r="DA198" s="12">
        <v>-4.2395999999999996E-3</v>
      </c>
      <c r="DB198" s="12">
        <v>2.2807999999999999E-3</v>
      </c>
      <c r="DC198" s="12">
        <v>1.9588600000000001E-2</v>
      </c>
      <c r="DD198" s="12">
        <v>4.9265000000000003E-3</v>
      </c>
      <c r="DE198" s="12">
        <v>2.3287E-3</v>
      </c>
      <c r="DF198" s="12">
        <v>1.316E-4</v>
      </c>
      <c r="DG198" s="12">
        <v>2.321E-4</v>
      </c>
      <c r="DH198" s="12">
        <v>1.4100000000000001E-5</v>
      </c>
      <c r="DI198" s="12">
        <v>0.61609999999999998</v>
      </c>
      <c r="DJ198" s="12">
        <v>5.6381000000000001E-3</v>
      </c>
      <c r="DK198" s="12">
        <v>1.2044E-3</v>
      </c>
      <c r="DL198" s="12">
        <v>1.1050600000000001E-2</v>
      </c>
      <c r="DM198" s="12">
        <v>2.3606E-3</v>
      </c>
      <c r="DN198" s="12">
        <v>2.3240000000000001E-4</v>
      </c>
      <c r="DO198" s="44">
        <v>2.378562E-8</v>
      </c>
      <c r="DP198" s="12">
        <v>1.36776E-2</v>
      </c>
      <c r="DQ198" s="12">
        <v>2.7789999999999998E-4</v>
      </c>
      <c r="DR198" s="12">
        <v>5.0124009999999997</v>
      </c>
      <c r="DS198" s="12">
        <v>4.7137999999999998E-3</v>
      </c>
      <c r="DT198" s="12">
        <v>4.9367320000000001</v>
      </c>
      <c r="DU198" s="12">
        <v>6.2446000000000003E-3</v>
      </c>
      <c r="DV198" s="12">
        <v>98.638199999999998</v>
      </c>
      <c r="DW198" s="12">
        <v>8.7151599999999996E-2</v>
      </c>
      <c r="DX198" s="12">
        <v>35.325569999999999</v>
      </c>
      <c r="DY198" s="12">
        <v>4.4255599999999999E-2</v>
      </c>
      <c r="DZ198" s="12">
        <v>4.4618499999999998E-2</v>
      </c>
      <c r="EA198" s="12">
        <v>0</v>
      </c>
      <c r="EB198" s="12">
        <v>0</v>
      </c>
      <c r="EC198" s="44">
        <v>5.9929660000000002E-16</v>
      </c>
      <c r="ED198" s="44">
        <v>3.0039149999999998E-15</v>
      </c>
      <c r="EE198" s="12" t="s">
        <v>1460</v>
      </c>
      <c r="EF198" s="12">
        <v>3.9471000000000003E-3</v>
      </c>
      <c r="EG198" s="44">
        <v>6.4069999999999996E-7</v>
      </c>
      <c r="EH198" s="12">
        <v>1.992612</v>
      </c>
      <c r="EI198" s="12">
        <v>1.0002470000000001</v>
      </c>
      <c r="EJ198" s="12">
        <v>6.9459999999999997E-4</v>
      </c>
      <c r="EK198" s="12">
        <v>1.6500000000000001E-5</v>
      </c>
      <c r="EL198" s="12">
        <v>8.7000000000000001E-5</v>
      </c>
      <c r="EM198" s="44">
        <v>5.0000000000000004E-6</v>
      </c>
      <c r="EN198" s="12">
        <v>2.6059999999999999E-4</v>
      </c>
      <c r="EO198" s="44">
        <v>4.9999999999999998E-7</v>
      </c>
      <c r="EP198" s="12">
        <v>1.261E-2</v>
      </c>
      <c r="EQ198" s="12">
        <v>2.0000000000000002E-5</v>
      </c>
      <c r="ER198" s="12">
        <v>7.5310000000000004E-3</v>
      </c>
      <c r="ES198" s="12">
        <v>1.05E-4</v>
      </c>
      <c r="ET198" s="12">
        <v>1.4999999999999999E-4</v>
      </c>
      <c r="EU198" s="12">
        <v>1.0000000000000001E-5</v>
      </c>
      <c r="EV198" s="12">
        <v>250</v>
      </c>
      <c r="EW198" s="12">
        <v>0.01</v>
      </c>
      <c r="EX198" s="12">
        <v>1.96</v>
      </c>
      <c r="EY198" s="12">
        <v>0</v>
      </c>
      <c r="EZ198" s="12">
        <v>-3.9950000000000001E-4</v>
      </c>
      <c r="FA198" s="12">
        <v>5.5595999999999996E-3</v>
      </c>
      <c r="FB198" s="12">
        <v>60.078299999999999</v>
      </c>
      <c r="FC198" s="12">
        <v>1.10116E-2</v>
      </c>
      <c r="FD198" s="12">
        <v>11.98593</v>
      </c>
      <c r="FE198" s="12">
        <v>1.10556E-2</v>
      </c>
      <c r="FF198" s="12">
        <v>0.16393820000000001</v>
      </c>
      <c r="FG198" s="12">
        <v>3.3270999999999999E-3</v>
      </c>
      <c r="FH198" s="12">
        <v>6.7577300000000007E-2</v>
      </c>
      <c r="FI198" s="12">
        <v>1.4435699999999999E-2</v>
      </c>
      <c r="FJ198" s="12">
        <v>2.7824E-3</v>
      </c>
      <c r="FK198" s="12">
        <v>1.6890000000000001E-4</v>
      </c>
      <c r="FL198" s="12">
        <v>4.6100000000000002E-5</v>
      </c>
      <c r="FM198" s="12">
        <v>6.1104479999999999</v>
      </c>
      <c r="FN198" s="12">
        <v>0.1998046</v>
      </c>
      <c r="FO198" s="12">
        <v>9.4183799999999998E-2</v>
      </c>
      <c r="FP198" s="12">
        <v>6.1111110000000002</v>
      </c>
      <c r="FQ198" s="12">
        <v>0.99988160000000004</v>
      </c>
      <c r="FR198" s="12">
        <v>5.8640000000000005E-4</v>
      </c>
      <c r="FS198" s="44">
        <v>5.4629999999999996E-10</v>
      </c>
      <c r="FT198" s="44">
        <v>5.8099999999999998E-11</v>
      </c>
      <c r="FU198" s="12">
        <v>0</v>
      </c>
      <c r="FV198" s="44">
        <v>4.962E-10</v>
      </c>
      <c r="FW198" s="12">
        <v>1.975E-2</v>
      </c>
      <c r="FX198" s="44">
        <v>5.4629999999999996E-10</v>
      </c>
      <c r="FY198" s="44">
        <v>7.0679999999999999E-6</v>
      </c>
      <c r="FZ198" s="44">
        <v>5.5304999999999997E-10</v>
      </c>
      <c r="GA198" s="44">
        <v>6.3080000000000001E-9</v>
      </c>
      <c r="GB198" s="44">
        <v>5.5430000000000004E-10</v>
      </c>
      <c r="GC198" s="12">
        <v>1.167E-2</v>
      </c>
      <c r="GD198" s="12">
        <v>0</v>
      </c>
      <c r="GE198" s="12">
        <v>295.5</v>
      </c>
      <c r="GF198" s="12">
        <v>0.1</v>
      </c>
      <c r="GG198" s="12">
        <v>1575</v>
      </c>
      <c r="GH198" s="12">
        <v>2</v>
      </c>
      <c r="GI198" s="12">
        <v>1.261E-2</v>
      </c>
      <c r="GJ198" s="12">
        <v>1.0238999999999999E-3</v>
      </c>
    </row>
    <row r="199" spans="1:192" s="12" customFormat="1" ht="12">
      <c r="A199" s="31"/>
      <c r="B199" s="32" t="s">
        <v>1583</v>
      </c>
      <c r="C199" s="32">
        <v>4</v>
      </c>
      <c r="D199" s="40">
        <v>5.050942</v>
      </c>
      <c r="E199" s="33">
        <v>7.2557999999999997E-3</v>
      </c>
      <c r="F199" s="33">
        <v>0.3145</v>
      </c>
      <c r="G199" s="34">
        <v>1.9112399953187489</v>
      </c>
      <c r="H199" s="45">
        <v>70.316712147523361</v>
      </c>
      <c r="I199" s="36">
        <v>98.168059999999997</v>
      </c>
      <c r="J199" s="34">
        <v>35.426990000000004</v>
      </c>
      <c r="K199" s="34">
        <v>1.6704199999999999E-2</v>
      </c>
      <c r="L199" s="44">
        <v>9.9999999999999995E-21</v>
      </c>
      <c r="T199" s="12" t="s">
        <v>194</v>
      </c>
      <c r="U199" s="12" t="s">
        <v>111</v>
      </c>
      <c r="V199" s="12">
        <v>37</v>
      </c>
      <c r="W199" s="43">
        <v>42570</v>
      </c>
      <c r="X199" s="12">
        <v>22.966670000000001</v>
      </c>
      <c r="Y199" s="44">
        <v>3551814000</v>
      </c>
      <c r="Z199" s="12" t="s">
        <v>1451</v>
      </c>
      <c r="AA199" s="12" t="s">
        <v>1452</v>
      </c>
      <c r="AB199" s="12">
        <v>18</v>
      </c>
      <c r="AC199" s="12" t="s">
        <v>1453</v>
      </c>
      <c r="AE199" s="12" t="s">
        <v>1454</v>
      </c>
      <c r="AF199" s="12">
        <v>7.875</v>
      </c>
      <c r="AH199" s="12" t="s">
        <v>1475</v>
      </c>
      <c r="AI199" s="12" t="s">
        <v>1464</v>
      </c>
      <c r="AJ199" s="12">
        <v>1</v>
      </c>
      <c r="AK199" s="12" t="s">
        <v>1458</v>
      </c>
      <c r="AL199" s="12">
        <v>1</v>
      </c>
      <c r="AM199" s="12" t="s">
        <v>1459</v>
      </c>
      <c r="AN199" s="12">
        <v>4</v>
      </c>
      <c r="AO199" s="12">
        <v>4</v>
      </c>
      <c r="AP199" s="12">
        <v>0</v>
      </c>
      <c r="AQ199" s="12">
        <v>4</v>
      </c>
      <c r="AR199" s="12">
        <v>0</v>
      </c>
      <c r="AS199" s="12">
        <v>30</v>
      </c>
      <c r="AT199" s="12">
        <v>30</v>
      </c>
      <c r="AU199" s="12">
        <v>36</v>
      </c>
      <c r="AX199" s="12">
        <v>0</v>
      </c>
      <c r="AY199" s="12">
        <v>1.6853E-3</v>
      </c>
      <c r="AZ199" s="12">
        <v>6.0800999999999997E-3</v>
      </c>
      <c r="BA199" s="12">
        <v>193.07230000000001</v>
      </c>
      <c r="BB199" s="12">
        <v>2.40742E-2</v>
      </c>
      <c r="BC199" s="12">
        <v>38.216050000000003</v>
      </c>
      <c r="BD199" s="12">
        <v>1.23947E-2</v>
      </c>
      <c r="BE199" s="12">
        <v>0.48616280000000001</v>
      </c>
      <c r="BF199" s="12">
        <v>3.3958E-3</v>
      </c>
      <c r="BG199" s="12">
        <v>0.1440621</v>
      </c>
      <c r="BH199" s="12">
        <v>7.1659999999999996E-3</v>
      </c>
      <c r="BI199" s="12">
        <v>1.20225E-2</v>
      </c>
      <c r="BJ199" s="12">
        <v>2.0699999999999999E-4</v>
      </c>
      <c r="BK199" s="12">
        <v>2.6197999999999998E-3</v>
      </c>
      <c r="BL199" s="12">
        <v>2.3132999999999999E-3</v>
      </c>
      <c r="BM199" s="12">
        <v>193.9717</v>
      </c>
      <c r="BN199" s="12">
        <v>2.29684E-2</v>
      </c>
      <c r="BO199" s="12">
        <v>38.229379999999999</v>
      </c>
      <c r="BP199" s="12">
        <v>8.3592000000000007E-3</v>
      </c>
      <c r="BQ199" s="12">
        <v>0.48404619999999998</v>
      </c>
      <c r="BR199" s="12">
        <v>2.3462999999999999E-3</v>
      </c>
      <c r="BS199" s="12">
        <v>0.16740679999999999</v>
      </c>
      <c r="BT199" s="12">
        <v>5.0822000000000003E-3</v>
      </c>
      <c r="BU199" s="12">
        <v>1.5177100000000001E-2</v>
      </c>
      <c r="BV199" s="12">
        <v>1.4109999999999999E-4</v>
      </c>
      <c r="BW199" s="12">
        <v>1</v>
      </c>
      <c r="BX199" s="12">
        <v>0</v>
      </c>
      <c r="BY199" s="12">
        <v>1</v>
      </c>
      <c r="BZ199" s="12">
        <v>0</v>
      </c>
      <c r="CA199" s="12">
        <v>1</v>
      </c>
      <c r="CB199" s="12">
        <v>0</v>
      </c>
      <c r="CC199" s="12">
        <v>1</v>
      </c>
      <c r="CD199" s="12">
        <v>0</v>
      </c>
      <c r="CE199" s="12">
        <v>1</v>
      </c>
      <c r="CF199" s="12">
        <v>0</v>
      </c>
      <c r="CG199" s="12">
        <v>1</v>
      </c>
      <c r="CH199" s="12">
        <v>0</v>
      </c>
      <c r="CI199" s="12">
        <v>1</v>
      </c>
      <c r="CJ199" s="12">
        <v>0</v>
      </c>
      <c r="CK199" s="12">
        <v>1</v>
      </c>
      <c r="CL199" s="12">
        <v>0</v>
      </c>
      <c r="CM199" s="12">
        <v>1</v>
      </c>
      <c r="CN199" s="12">
        <v>0</v>
      </c>
      <c r="CO199" s="12">
        <v>1</v>
      </c>
      <c r="CP199" s="12">
        <v>0</v>
      </c>
      <c r="CQ199" s="12">
        <v>1</v>
      </c>
      <c r="CR199" s="12">
        <v>0</v>
      </c>
      <c r="CS199" s="12">
        <v>1.0249999999999999</v>
      </c>
      <c r="CT199" s="44">
        <v>9.9999999999999995E-21</v>
      </c>
      <c r="CU199" s="12">
        <v>9.345E-4</v>
      </c>
      <c r="CV199" s="12">
        <v>5.6227999999999998E-3</v>
      </c>
      <c r="CW199" s="12">
        <v>0.89943919999999999</v>
      </c>
      <c r="CX199" s="12">
        <v>7.2122999999999996E-3</v>
      </c>
      <c r="CY199" s="12">
        <v>1.3327500000000001E-2</v>
      </c>
      <c r="CZ199" s="12">
        <v>9.1515999999999993E-3</v>
      </c>
      <c r="DA199" s="12">
        <v>-2.1166000000000002E-3</v>
      </c>
      <c r="DB199" s="12">
        <v>2.4548E-3</v>
      </c>
      <c r="DC199" s="12">
        <v>2.3344699999999999E-2</v>
      </c>
      <c r="DD199" s="12">
        <v>5.0518999999999998E-3</v>
      </c>
      <c r="DE199" s="12">
        <v>3.4478999999999998E-3</v>
      </c>
      <c r="DF199" s="12">
        <v>1.4809999999999999E-4</v>
      </c>
      <c r="DG199" s="12">
        <v>3.145E-4</v>
      </c>
      <c r="DH199" s="44">
        <v>5.4163899999999997E-6</v>
      </c>
      <c r="DI199" s="12">
        <v>0.58876079999999997</v>
      </c>
      <c r="DJ199" s="12">
        <v>7.2557999999999997E-3</v>
      </c>
      <c r="DK199" s="12">
        <v>3.6089999999999999E-4</v>
      </c>
      <c r="DL199" s="12">
        <v>1.4221299999999999E-2</v>
      </c>
      <c r="DM199" s="12">
        <v>7.0739999999999996E-4</v>
      </c>
      <c r="DN199" s="12">
        <v>1.1199999999999999E-5</v>
      </c>
      <c r="DO199" s="44">
        <v>7.1279359999999997E-9</v>
      </c>
      <c r="DP199" s="12">
        <v>1.2718399999999999E-2</v>
      </c>
      <c r="DQ199" s="12">
        <v>8.8900000000000006E-5</v>
      </c>
      <c r="DR199" s="12">
        <v>5.050942</v>
      </c>
      <c r="DS199" s="12">
        <v>1.7551000000000001E-3</v>
      </c>
      <c r="DT199" s="12">
        <v>4.9510430000000003</v>
      </c>
      <c r="DU199" s="12">
        <v>2.3571E-3</v>
      </c>
      <c r="DV199" s="12">
        <v>98.168059999999997</v>
      </c>
      <c r="DW199" s="12">
        <v>3.6357E-2</v>
      </c>
      <c r="DX199" s="12">
        <v>35.426990000000004</v>
      </c>
      <c r="DY199" s="12">
        <v>1.6704199999999999E-2</v>
      </c>
      <c r="DZ199" s="12">
        <v>1.7648400000000002E-2</v>
      </c>
      <c r="EA199" s="12">
        <v>1.9614900000000001E-2</v>
      </c>
      <c r="EB199" s="12">
        <v>0</v>
      </c>
      <c r="EC199" s="44">
        <v>1.91125E-15</v>
      </c>
      <c r="ED199" s="44">
        <v>9.6536149999999994E-15</v>
      </c>
      <c r="EE199" s="12" t="s">
        <v>1460</v>
      </c>
      <c r="EF199" s="12">
        <v>3.9471000000000003E-3</v>
      </c>
      <c r="EG199" s="44">
        <v>6.4069999999999996E-7</v>
      </c>
      <c r="EH199" s="12">
        <v>1.925227</v>
      </c>
      <c r="EI199" s="12">
        <v>1.0002340000000001</v>
      </c>
      <c r="EJ199" s="12">
        <v>6.9459999999999997E-4</v>
      </c>
      <c r="EK199" s="12">
        <v>1.6500000000000001E-5</v>
      </c>
      <c r="EL199" s="12">
        <v>8.7000000000000001E-5</v>
      </c>
      <c r="EM199" s="44">
        <v>5.0000000000000004E-6</v>
      </c>
      <c r="EN199" s="12">
        <v>2.6059999999999999E-4</v>
      </c>
      <c r="EO199" s="44">
        <v>4.9999999999999998E-7</v>
      </c>
      <c r="EP199" s="12">
        <v>1.261E-2</v>
      </c>
      <c r="EQ199" s="12">
        <v>2.0000000000000002E-5</v>
      </c>
      <c r="ER199" s="12">
        <v>7.5310000000000004E-3</v>
      </c>
      <c r="ES199" s="12">
        <v>1.05E-4</v>
      </c>
      <c r="ET199" s="12">
        <v>1.4999999999999999E-4</v>
      </c>
      <c r="EU199" s="12">
        <v>1.0000000000000001E-5</v>
      </c>
      <c r="EV199" s="12">
        <v>250</v>
      </c>
      <c r="EW199" s="12">
        <v>0.01</v>
      </c>
      <c r="EX199" s="12">
        <v>1.96</v>
      </c>
      <c r="EY199" s="12">
        <v>0</v>
      </c>
      <c r="EZ199" s="12">
        <v>1.6853E-3</v>
      </c>
      <c r="FA199" s="12">
        <v>6.0800999999999997E-3</v>
      </c>
      <c r="FB199" s="12">
        <v>193.07230000000001</v>
      </c>
      <c r="FC199" s="12">
        <v>2.40742E-2</v>
      </c>
      <c r="FD199" s="12">
        <v>38.225009999999997</v>
      </c>
      <c r="FE199" s="12">
        <v>1.23976E-2</v>
      </c>
      <c r="FF199" s="12">
        <v>0.48616280000000001</v>
      </c>
      <c r="FG199" s="12">
        <v>3.3958E-3</v>
      </c>
      <c r="FH199" s="12">
        <v>0.2773523</v>
      </c>
      <c r="FI199" s="12">
        <v>1.37961E-2</v>
      </c>
      <c r="FJ199" s="12">
        <v>1.20225E-2</v>
      </c>
      <c r="FK199" s="12">
        <v>2.0699999999999999E-4</v>
      </c>
      <c r="FL199" s="12">
        <v>6.2000000000000003E-5</v>
      </c>
      <c r="FM199" s="12">
        <v>1.732564</v>
      </c>
      <c r="FN199" s="12">
        <v>0.1982775</v>
      </c>
      <c r="FO199" s="12">
        <v>3.4799499999999997E-2</v>
      </c>
      <c r="FP199" s="12">
        <v>1.7328209999999999</v>
      </c>
      <c r="FQ199" s="12">
        <v>0.99979879999999999</v>
      </c>
      <c r="FR199" s="12">
        <v>2.5898000000000002E-3</v>
      </c>
      <c r="FS199" s="44">
        <v>5.4629999999999996E-10</v>
      </c>
      <c r="FT199" s="44">
        <v>5.8099999999999998E-11</v>
      </c>
      <c r="FU199" s="12">
        <v>0</v>
      </c>
      <c r="FV199" s="44">
        <v>4.962E-10</v>
      </c>
      <c r="FW199" s="12">
        <v>1.975E-2</v>
      </c>
      <c r="FX199" s="44">
        <v>5.4629999999999996E-10</v>
      </c>
      <c r="FY199" s="44">
        <v>7.0679999999999999E-6</v>
      </c>
      <c r="FZ199" s="44">
        <v>5.5304999999999997E-10</v>
      </c>
      <c r="GA199" s="44">
        <v>6.3080000000000001E-9</v>
      </c>
      <c r="GB199" s="44">
        <v>5.5430000000000004E-10</v>
      </c>
      <c r="GC199" s="12">
        <v>1.167E-2</v>
      </c>
      <c r="GD199" s="12">
        <v>0</v>
      </c>
      <c r="GE199" s="12">
        <v>295.5</v>
      </c>
      <c r="GF199" s="12">
        <v>0.1</v>
      </c>
      <c r="GG199" s="12">
        <v>1575</v>
      </c>
      <c r="GH199" s="12">
        <v>2</v>
      </c>
      <c r="GI199" s="12">
        <v>1.261E-2</v>
      </c>
      <c r="GJ199" s="12">
        <v>4.9200000000000003E-5</v>
      </c>
    </row>
    <row r="200" spans="1:192" s="12" customFormat="1" ht="12">
      <c r="A200" s="31"/>
      <c r="B200" s="32" t="s">
        <v>1663</v>
      </c>
      <c r="C200" s="32">
        <v>4</v>
      </c>
      <c r="D200" s="40">
        <v>4.9834610000000001</v>
      </c>
      <c r="E200" s="33">
        <v>4.6167999999999999E-3</v>
      </c>
      <c r="F200" s="33">
        <v>7.1099999999999997E-2</v>
      </c>
      <c r="G200" s="34">
        <v>1.6223337431807396</v>
      </c>
      <c r="H200" s="45">
        <v>110.51031017154739</v>
      </c>
      <c r="I200" s="36">
        <v>99.584649999999996</v>
      </c>
      <c r="J200" s="34">
        <v>35.457000000000001</v>
      </c>
      <c r="K200" s="34">
        <v>1.8133799999999999E-2</v>
      </c>
      <c r="L200" s="44">
        <v>9.9999999999999995E-21</v>
      </c>
      <c r="T200" s="12" t="s">
        <v>195</v>
      </c>
      <c r="U200" s="12" t="s">
        <v>111</v>
      </c>
      <c r="V200" s="12">
        <v>37</v>
      </c>
      <c r="W200" s="43">
        <v>42571</v>
      </c>
      <c r="X200" s="12">
        <v>14.81667</v>
      </c>
      <c r="Y200" s="44">
        <v>3551871000</v>
      </c>
      <c r="Z200" s="12" t="s">
        <v>1451</v>
      </c>
      <c r="AA200" s="12" t="s">
        <v>1452</v>
      </c>
      <c r="AB200" s="12">
        <v>18</v>
      </c>
      <c r="AC200" s="12" t="s">
        <v>1453</v>
      </c>
      <c r="AE200" s="12" t="s">
        <v>1454</v>
      </c>
      <c r="AF200" s="12">
        <v>7.875</v>
      </c>
      <c r="AH200" s="12" t="s">
        <v>1475</v>
      </c>
      <c r="AI200" s="12" t="s">
        <v>1464</v>
      </c>
      <c r="AJ200" s="12">
        <v>1</v>
      </c>
      <c r="AK200" s="12" t="s">
        <v>1458</v>
      </c>
      <c r="AL200" s="12">
        <v>1</v>
      </c>
      <c r="AM200" s="12" t="s">
        <v>1459</v>
      </c>
      <c r="AN200" s="12">
        <v>4</v>
      </c>
      <c r="AO200" s="12">
        <v>4</v>
      </c>
      <c r="AP200" s="12">
        <v>0</v>
      </c>
      <c r="AQ200" s="12">
        <v>4</v>
      </c>
      <c r="AR200" s="12">
        <v>0</v>
      </c>
      <c r="AS200" s="12">
        <v>30</v>
      </c>
      <c r="AT200" s="12">
        <v>30</v>
      </c>
      <c r="AU200" s="12">
        <v>97</v>
      </c>
      <c r="AX200" s="12">
        <v>0</v>
      </c>
      <c r="AY200" s="12">
        <v>-1.6193800000000001E-2</v>
      </c>
      <c r="AZ200" s="12">
        <v>5.8694000000000003E-3</v>
      </c>
      <c r="BA200" s="12">
        <v>161.69730000000001</v>
      </c>
      <c r="BB200" s="12">
        <v>1.8664E-2</v>
      </c>
      <c r="BC200" s="12">
        <v>32.439030000000002</v>
      </c>
      <c r="BD200" s="12">
        <v>1.29359E-2</v>
      </c>
      <c r="BE200" s="12">
        <v>0.40182899999999999</v>
      </c>
      <c r="BF200" s="12">
        <v>2.9545999999999999E-3</v>
      </c>
      <c r="BG200" s="12">
        <v>7.6800800000000002E-2</v>
      </c>
      <c r="BH200" s="12">
        <v>7.0188999999999998E-3</v>
      </c>
      <c r="BI200" s="12">
        <v>2.3067000000000001E-3</v>
      </c>
      <c r="BJ200" s="12">
        <v>1.661E-4</v>
      </c>
      <c r="BK200" s="12">
        <v>9.9076000000000008E-3</v>
      </c>
      <c r="BL200" s="12">
        <v>2.3516000000000001E-3</v>
      </c>
      <c r="BM200" s="12">
        <v>162.3998</v>
      </c>
      <c r="BN200" s="12">
        <v>1.7411300000000001E-2</v>
      </c>
      <c r="BO200" s="12">
        <v>32.46416</v>
      </c>
      <c r="BP200" s="12">
        <v>8.3070999999999996E-3</v>
      </c>
      <c r="BQ200" s="12">
        <v>0.40738600000000003</v>
      </c>
      <c r="BR200" s="12">
        <v>2.0861E-3</v>
      </c>
      <c r="BS200" s="12">
        <v>9.4772599999999999E-2</v>
      </c>
      <c r="BT200" s="12">
        <v>5.0362999999999996E-3</v>
      </c>
      <c r="BU200" s="12">
        <v>4.8557000000000001E-3</v>
      </c>
      <c r="BV200" s="12">
        <v>1.0170000000000001E-4</v>
      </c>
      <c r="BW200" s="12">
        <v>1</v>
      </c>
      <c r="BX200" s="12">
        <v>0</v>
      </c>
      <c r="BY200" s="12">
        <v>1</v>
      </c>
      <c r="BZ200" s="12">
        <v>0</v>
      </c>
      <c r="CA200" s="12">
        <v>1</v>
      </c>
      <c r="CB200" s="12">
        <v>0</v>
      </c>
      <c r="CC200" s="12">
        <v>1</v>
      </c>
      <c r="CD200" s="12">
        <v>0</v>
      </c>
      <c r="CE200" s="12">
        <v>1</v>
      </c>
      <c r="CF200" s="12">
        <v>0</v>
      </c>
      <c r="CG200" s="12">
        <v>1</v>
      </c>
      <c r="CH200" s="12">
        <v>0</v>
      </c>
      <c r="CI200" s="12">
        <v>1</v>
      </c>
      <c r="CJ200" s="12">
        <v>0</v>
      </c>
      <c r="CK200" s="12">
        <v>1</v>
      </c>
      <c r="CL200" s="12">
        <v>0</v>
      </c>
      <c r="CM200" s="12">
        <v>1</v>
      </c>
      <c r="CN200" s="12">
        <v>0</v>
      </c>
      <c r="CO200" s="12">
        <v>1</v>
      </c>
      <c r="CP200" s="12">
        <v>0</v>
      </c>
      <c r="CQ200" s="12">
        <v>1</v>
      </c>
      <c r="CR200" s="12">
        <v>0</v>
      </c>
      <c r="CS200" s="12">
        <v>1.0249999999999999</v>
      </c>
      <c r="CT200" s="44">
        <v>9.9999999999999995E-21</v>
      </c>
      <c r="CU200" s="12">
        <v>2.61014E-2</v>
      </c>
      <c r="CV200" s="12">
        <v>5.3777E-3</v>
      </c>
      <c r="CW200" s="12">
        <v>0.70247099999999996</v>
      </c>
      <c r="CX200" s="12">
        <v>6.7222999999999996E-3</v>
      </c>
      <c r="CY200" s="12">
        <v>2.51305E-2</v>
      </c>
      <c r="CZ200" s="12">
        <v>9.9161000000000006E-3</v>
      </c>
      <c r="DA200" s="12">
        <v>5.5570000000000003E-3</v>
      </c>
      <c r="DB200" s="12">
        <v>2.0923999999999999E-3</v>
      </c>
      <c r="DC200" s="12">
        <v>1.79718E-2</v>
      </c>
      <c r="DD200" s="12">
        <v>4.8887999999999996E-3</v>
      </c>
      <c r="DE200" s="12">
        <v>2.6051999999999998E-3</v>
      </c>
      <c r="DF200" s="12">
        <v>1.293E-4</v>
      </c>
      <c r="DG200" s="12">
        <v>7.1099999999999994E-5</v>
      </c>
      <c r="DH200" s="44">
        <v>5.1187709999999999E-6</v>
      </c>
      <c r="DI200" s="12">
        <v>1.6373819999999999</v>
      </c>
      <c r="DJ200" s="12">
        <v>4.6167999999999999E-3</v>
      </c>
      <c r="DK200" s="12">
        <v>4.2190000000000001E-4</v>
      </c>
      <c r="DL200" s="12">
        <v>9.0489999999999998E-3</v>
      </c>
      <c r="DM200" s="12">
        <v>8.2700000000000004E-4</v>
      </c>
      <c r="DN200" s="12">
        <v>-5.4299999999999998E-5</v>
      </c>
      <c r="DO200" s="44">
        <v>8.3328619999999999E-9</v>
      </c>
      <c r="DP200" s="12">
        <v>1.23842E-2</v>
      </c>
      <c r="DQ200" s="12">
        <v>9.1199999999999994E-5</v>
      </c>
      <c r="DR200" s="12">
        <v>4.9834610000000001</v>
      </c>
      <c r="DS200" s="12">
        <v>2.0688999999999998E-3</v>
      </c>
      <c r="DT200" s="12">
        <v>4.9552779999999998</v>
      </c>
      <c r="DU200" s="12">
        <v>2.5588999999999998E-3</v>
      </c>
      <c r="DV200" s="12">
        <v>99.584649999999996</v>
      </c>
      <c r="DW200" s="12">
        <v>3.4633900000000002E-2</v>
      </c>
      <c r="DX200" s="12">
        <v>35.457000000000001</v>
      </c>
      <c r="DY200" s="12">
        <v>1.8133799999999999E-2</v>
      </c>
      <c r="DZ200" s="12">
        <v>1.90086E-2</v>
      </c>
      <c r="EA200" s="12">
        <v>2.9107899999999999E-2</v>
      </c>
      <c r="EB200" s="12">
        <v>0</v>
      </c>
      <c r="EC200" s="44">
        <v>1.622339E-15</v>
      </c>
      <c r="ED200" s="44">
        <v>8.0848640000000003E-15</v>
      </c>
      <c r="EE200" s="12" t="s">
        <v>1460</v>
      </c>
      <c r="EF200" s="12">
        <v>3.9471000000000003E-3</v>
      </c>
      <c r="EG200" s="44">
        <v>6.4069999999999996E-7</v>
      </c>
      <c r="EH200" s="12">
        <v>1.9505129999999999</v>
      </c>
      <c r="EI200" s="12">
        <v>1.0002390000000001</v>
      </c>
      <c r="EJ200" s="12">
        <v>6.9459999999999997E-4</v>
      </c>
      <c r="EK200" s="12">
        <v>1.6500000000000001E-5</v>
      </c>
      <c r="EL200" s="12">
        <v>8.7000000000000001E-5</v>
      </c>
      <c r="EM200" s="44">
        <v>5.0000000000000004E-6</v>
      </c>
      <c r="EN200" s="12">
        <v>2.6059999999999999E-4</v>
      </c>
      <c r="EO200" s="44">
        <v>4.9999999999999998E-7</v>
      </c>
      <c r="EP200" s="12">
        <v>1.261E-2</v>
      </c>
      <c r="EQ200" s="12">
        <v>2.0000000000000002E-5</v>
      </c>
      <c r="ER200" s="12">
        <v>7.5310000000000004E-3</v>
      </c>
      <c r="ES200" s="12">
        <v>1.05E-4</v>
      </c>
      <c r="ET200" s="12">
        <v>1.4999999999999999E-4</v>
      </c>
      <c r="EU200" s="12">
        <v>1.0000000000000001E-5</v>
      </c>
      <c r="EV200" s="12">
        <v>250</v>
      </c>
      <c r="EW200" s="12">
        <v>0.01</v>
      </c>
      <c r="EX200" s="12">
        <v>1.96</v>
      </c>
      <c r="EY200" s="12">
        <v>0</v>
      </c>
      <c r="EZ200" s="12">
        <v>-1.6193800000000001E-2</v>
      </c>
      <c r="FA200" s="12">
        <v>5.8694000000000003E-3</v>
      </c>
      <c r="FB200" s="12">
        <v>161.69730000000001</v>
      </c>
      <c r="FC200" s="12">
        <v>1.8664E-2</v>
      </c>
      <c r="FD200" s="12">
        <v>32.446779999999997</v>
      </c>
      <c r="FE200" s="12">
        <v>1.2939000000000001E-2</v>
      </c>
      <c r="FF200" s="12">
        <v>0.40182899999999999</v>
      </c>
      <c r="FG200" s="12">
        <v>2.9545999999999999E-3</v>
      </c>
      <c r="FH200" s="12">
        <v>0.14980099999999999</v>
      </c>
      <c r="FI200" s="12">
        <v>1.36904E-2</v>
      </c>
      <c r="FJ200" s="12">
        <v>2.3067000000000001E-3</v>
      </c>
      <c r="FK200" s="12">
        <v>1.661E-4</v>
      </c>
      <c r="FL200" s="12">
        <v>1.4E-5</v>
      </c>
      <c r="FM200" s="12">
        <v>7.3244290000000003</v>
      </c>
      <c r="FN200" s="12">
        <v>0.2009668</v>
      </c>
      <c r="FO200" s="12">
        <v>4.15774E-2</v>
      </c>
      <c r="FP200" s="12">
        <v>7.3245259999999996</v>
      </c>
      <c r="FQ200" s="12">
        <v>0.99998390000000004</v>
      </c>
      <c r="FR200" s="12">
        <v>4.394E-4</v>
      </c>
      <c r="FS200" s="44">
        <v>5.4629999999999996E-10</v>
      </c>
      <c r="FT200" s="44">
        <v>5.8099999999999998E-11</v>
      </c>
      <c r="FU200" s="12">
        <v>0</v>
      </c>
      <c r="FV200" s="44">
        <v>4.962E-10</v>
      </c>
      <c r="FW200" s="12">
        <v>1.975E-2</v>
      </c>
      <c r="FX200" s="44">
        <v>5.4629999999999996E-10</v>
      </c>
      <c r="FY200" s="44">
        <v>7.0679999999999999E-6</v>
      </c>
      <c r="FZ200" s="44">
        <v>5.5304999999999997E-10</v>
      </c>
      <c r="GA200" s="44">
        <v>6.3080000000000001E-9</v>
      </c>
      <c r="GB200" s="44">
        <v>5.5430000000000004E-10</v>
      </c>
      <c r="GC200" s="12">
        <v>1.167E-2</v>
      </c>
      <c r="GD200" s="12">
        <v>0</v>
      </c>
      <c r="GE200" s="12">
        <v>295.5</v>
      </c>
      <c r="GF200" s="12">
        <v>0.1</v>
      </c>
      <c r="GG200" s="12">
        <v>1575</v>
      </c>
      <c r="GH200" s="12">
        <v>2</v>
      </c>
      <c r="GI200" s="12">
        <v>1.261E-2</v>
      </c>
      <c r="GJ200" s="12">
        <v>-2.3919999999999999E-4</v>
      </c>
    </row>
    <row r="201" spans="1:192" s="12" customFormat="1" ht="12">
      <c r="A201" s="31"/>
      <c r="B201" s="32" t="s">
        <v>1590</v>
      </c>
      <c r="C201" s="32">
        <v>4</v>
      </c>
      <c r="D201" s="40">
        <v>5.4696129999999998</v>
      </c>
      <c r="E201" s="33">
        <v>1.1278399999999999E-2</v>
      </c>
      <c r="F201" s="40">
        <v>1.6798999999999999</v>
      </c>
      <c r="G201" s="34">
        <v>0.2198895508658586</v>
      </c>
      <c r="H201" s="45">
        <v>45.237267697545754</v>
      </c>
      <c r="I201" s="36">
        <v>90.927580000000006</v>
      </c>
      <c r="J201" s="42">
        <v>35.537080000000003</v>
      </c>
      <c r="K201" s="42">
        <v>0.12725239999999999</v>
      </c>
      <c r="L201" s="44">
        <v>9.9999999999999995E-21</v>
      </c>
      <c r="T201" s="12" t="s">
        <v>196</v>
      </c>
      <c r="U201" s="12" t="s">
        <v>111</v>
      </c>
      <c r="V201" s="12">
        <v>37</v>
      </c>
      <c r="W201" s="43">
        <v>42571</v>
      </c>
      <c r="X201" s="12">
        <v>3.75</v>
      </c>
      <c r="Y201" s="44">
        <v>3551831000</v>
      </c>
      <c r="Z201" s="12" t="s">
        <v>1451</v>
      </c>
      <c r="AA201" s="12" t="s">
        <v>1452</v>
      </c>
      <c r="AB201" s="12">
        <v>18</v>
      </c>
      <c r="AC201" s="12" t="s">
        <v>1453</v>
      </c>
      <c r="AE201" s="12" t="s">
        <v>1454</v>
      </c>
      <c r="AF201" s="12">
        <v>7.875</v>
      </c>
      <c r="AH201" s="12" t="s">
        <v>1475</v>
      </c>
      <c r="AI201" s="12" t="s">
        <v>1464</v>
      </c>
      <c r="AJ201" s="12">
        <v>1</v>
      </c>
      <c r="AK201" s="12" t="s">
        <v>1458</v>
      </c>
      <c r="AL201" s="12">
        <v>1</v>
      </c>
      <c r="AM201" s="12" t="s">
        <v>1459</v>
      </c>
      <c r="AN201" s="12">
        <v>4</v>
      </c>
      <c r="AO201" s="12">
        <v>4</v>
      </c>
      <c r="AP201" s="12">
        <v>0</v>
      </c>
      <c r="AQ201" s="12">
        <v>4</v>
      </c>
      <c r="AR201" s="12">
        <v>0</v>
      </c>
      <c r="AS201" s="12">
        <v>30</v>
      </c>
      <c r="AT201" s="12">
        <v>30</v>
      </c>
      <c r="AU201" s="12">
        <v>53</v>
      </c>
      <c r="AX201" s="12">
        <v>0</v>
      </c>
      <c r="AY201" s="12">
        <v>1.9380999999999999E-2</v>
      </c>
      <c r="AZ201" s="12">
        <v>5.2947000000000003E-3</v>
      </c>
      <c r="BA201" s="12">
        <v>24.054390000000001</v>
      </c>
      <c r="BB201" s="12">
        <v>9.4845999999999993E-3</v>
      </c>
      <c r="BC201" s="12">
        <v>4.3967859999999996</v>
      </c>
      <c r="BD201" s="12">
        <v>1.06271E-2</v>
      </c>
      <c r="BE201" s="12">
        <v>5.5754900000000003E-2</v>
      </c>
      <c r="BF201" s="12">
        <v>2.9987999999999998E-3</v>
      </c>
      <c r="BG201" s="12">
        <v>2.56622E-2</v>
      </c>
      <c r="BH201" s="12">
        <v>6.9705000000000001E-3</v>
      </c>
      <c r="BI201" s="12">
        <v>7.3876999999999996E-3</v>
      </c>
      <c r="BJ201" s="12">
        <v>1.9589999999999999E-4</v>
      </c>
      <c r="BK201" s="12">
        <v>1.3359000000000001E-3</v>
      </c>
      <c r="BL201" s="12">
        <v>2.0400000000000001E-3</v>
      </c>
      <c r="BM201" s="12">
        <v>24.824960000000001</v>
      </c>
      <c r="BN201" s="12">
        <v>6.4364000000000001E-3</v>
      </c>
      <c r="BO201" s="12">
        <v>4.4172209999999996</v>
      </c>
      <c r="BP201" s="12">
        <v>5.3083000000000002E-3</v>
      </c>
      <c r="BQ201" s="12">
        <v>5.61539E-2</v>
      </c>
      <c r="BR201" s="12">
        <v>2.1824000000000001E-3</v>
      </c>
      <c r="BS201" s="12">
        <v>5.0426699999999998E-2</v>
      </c>
      <c r="BT201" s="12">
        <v>5.0236999999999999E-3</v>
      </c>
      <c r="BU201" s="12">
        <v>1.02402E-2</v>
      </c>
      <c r="BV201" s="12">
        <v>1.3870000000000001E-4</v>
      </c>
      <c r="BW201" s="12">
        <v>1</v>
      </c>
      <c r="BX201" s="12">
        <v>0</v>
      </c>
      <c r="BY201" s="12">
        <v>1</v>
      </c>
      <c r="BZ201" s="12">
        <v>0</v>
      </c>
      <c r="CA201" s="12">
        <v>1</v>
      </c>
      <c r="CB201" s="12">
        <v>0</v>
      </c>
      <c r="CC201" s="12">
        <v>1</v>
      </c>
      <c r="CD201" s="12">
        <v>0</v>
      </c>
      <c r="CE201" s="12">
        <v>1</v>
      </c>
      <c r="CF201" s="12">
        <v>0</v>
      </c>
      <c r="CG201" s="12">
        <v>1</v>
      </c>
      <c r="CH201" s="12">
        <v>0</v>
      </c>
      <c r="CI201" s="12">
        <v>1</v>
      </c>
      <c r="CJ201" s="12">
        <v>0</v>
      </c>
      <c r="CK201" s="12">
        <v>1</v>
      </c>
      <c r="CL201" s="12">
        <v>0</v>
      </c>
      <c r="CM201" s="12">
        <v>1</v>
      </c>
      <c r="CN201" s="12">
        <v>0</v>
      </c>
      <c r="CO201" s="12">
        <v>1</v>
      </c>
      <c r="CP201" s="12">
        <v>0</v>
      </c>
      <c r="CQ201" s="12">
        <v>1</v>
      </c>
      <c r="CR201" s="12">
        <v>0</v>
      </c>
      <c r="CS201" s="12">
        <v>1.0249999999999999</v>
      </c>
      <c r="CT201" s="44">
        <v>9.9999999999999995E-21</v>
      </c>
      <c r="CU201" s="12">
        <v>-1.8045100000000001E-2</v>
      </c>
      <c r="CV201" s="12">
        <v>4.8859999999999997E-3</v>
      </c>
      <c r="CW201" s="12">
        <v>0.77057249999999999</v>
      </c>
      <c r="CX201" s="12">
        <v>6.9664000000000002E-3</v>
      </c>
      <c r="CY201" s="12">
        <v>2.0435499999999999E-2</v>
      </c>
      <c r="CZ201" s="12">
        <v>9.2063000000000006E-3</v>
      </c>
      <c r="DA201" s="12">
        <v>3.9899999999999999E-4</v>
      </c>
      <c r="DB201" s="12">
        <v>2.0566E-3</v>
      </c>
      <c r="DC201" s="12">
        <v>2.4764499999999998E-2</v>
      </c>
      <c r="DD201" s="12">
        <v>4.8322E-3</v>
      </c>
      <c r="DE201" s="12">
        <v>3.0327000000000002E-3</v>
      </c>
      <c r="DF201" s="12">
        <v>1.3469999999999999E-4</v>
      </c>
      <c r="DG201" s="12">
        <v>1.6799E-3</v>
      </c>
      <c r="DH201" s="12">
        <v>4.4700000000000002E-5</v>
      </c>
      <c r="DI201" s="12">
        <v>0.1726376</v>
      </c>
      <c r="DJ201" s="12">
        <v>1.1278399999999999E-2</v>
      </c>
      <c r="DK201" s="12">
        <v>3.0636000000000001E-3</v>
      </c>
      <c r="DL201" s="12">
        <v>2.21056E-2</v>
      </c>
      <c r="DM201" s="12">
        <v>6.0047E-3</v>
      </c>
      <c r="DN201" s="12">
        <v>-5.6199999999999997E-5</v>
      </c>
      <c r="DO201" s="44">
        <v>6.0503299999999999E-8</v>
      </c>
      <c r="DP201" s="12">
        <v>1.2677799999999999E-2</v>
      </c>
      <c r="DQ201" s="12">
        <v>6.826E-4</v>
      </c>
      <c r="DR201" s="12">
        <v>5.4696129999999998</v>
      </c>
      <c r="DS201" s="12">
        <v>1.33949E-2</v>
      </c>
      <c r="DT201" s="12">
        <v>4.9665780000000002</v>
      </c>
      <c r="DU201" s="12">
        <v>1.79577E-2</v>
      </c>
      <c r="DV201" s="12">
        <v>90.927580000000006</v>
      </c>
      <c r="DW201" s="12">
        <v>0.24683379999999999</v>
      </c>
      <c r="DX201" s="12">
        <v>35.537080000000003</v>
      </c>
      <c r="DY201" s="12">
        <v>0.12725239999999999</v>
      </c>
      <c r="DZ201" s="12">
        <v>0.12738050000000001</v>
      </c>
      <c r="EA201" s="12">
        <v>0.3270631</v>
      </c>
      <c r="EB201" s="12">
        <v>0</v>
      </c>
      <c r="EC201" s="44">
        <v>2.1989110000000001E-16</v>
      </c>
      <c r="ED201" s="44">
        <v>1.2027199999999999E-15</v>
      </c>
      <c r="EE201" s="12" t="s">
        <v>1460</v>
      </c>
      <c r="EF201" s="12">
        <v>3.9471000000000003E-3</v>
      </c>
      <c r="EG201" s="44">
        <v>6.4069999999999996E-7</v>
      </c>
      <c r="EH201" s="12">
        <v>1.932817</v>
      </c>
      <c r="EI201" s="12">
        <v>1.0002359999999999</v>
      </c>
      <c r="EJ201" s="12">
        <v>6.9459999999999997E-4</v>
      </c>
      <c r="EK201" s="12">
        <v>1.6500000000000001E-5</v>
      </c>
      <c r="EL201" s="12">
        <v>8.7000000000000001E-5</v>
      </c>
      <c r="EM201" s="44">
        <v>5.0000000000000004E-6</v>
      </c>
      <c r="EN201" s="12">
        <v>2.6059999999999999E-4</v>
      </c>
      <c r="EO201" s="44">
        <v>4.9999999999999998E-7</v>
      </c>
      <c r="EP201" s="12">
        <v>1.261E-2</v>
      </c>
      <c r="EQ201" s="12">
        <v>2.0000000000000002E-5</v>
      </c>
      <c r="ER201" s="12">
        <v>7.5310000000000004E-3</v>
      </c>
      <c r="ES201" s="12">
        <v>1.05E-4</v>
      </c>
      <c r="ET201" s="12">
        <v>1.4999999999999999E-4</v>
      </c>
      <c r="EU201" s="12">
        <v>1.0000000000000001E-5</v>
      </c>
      <c r="EV201" s="12">
        <v>250</v>
      </c>
      <c r="EW201" s="12">
        <v>0.01</v>
      </c>
      <c r="EX201" s="12">
        <v>1.96</v>
      </c>
      <c r="EY201" s="12">
        <v>0</v>
      </c>
      <c r="EZ201" s="12">
        <v>1.9380999999999999E-2</v>
      </c>
      <c r="FA201" s="12">
        <v>5.2947000000000003E-3</v>
      </c>
      <c r="FB201" s="12">
        <v>24.054390000000001</v>
      </c>
      <c r="FC201" s="12">
        <v>9.4845999999999993E-3</v>
      </c>
      <c r="FD201" s="12">
        <v>4.3978229999999998</v>
      </c>
      <c r="FE201" s="12">
        <v>1.0629599999999999E-2</v>
      </c>
      <c r="FF201" s="12">
        <v>5.5754900000000003E-2</v>
      </c>
      <c r="FG201" s="12">
        <v>2.9987999999999998E-3</v>
      </c>
      <c r="FH201" s="12">
        <v>4.96003E-2</v>
      </c>
      <c r="FI201" s="12">
        <v>1.3472700000000001E-2</v>
      </c>
      <c r="FJ201" s="12">
        <v>7.3876999999999996E-3</v>
      </c>
      <c r="FK201" s="12">
        <v>1.9589999999999999E-4</v>
      </c>
      <c r="FL201" s="12">
        <v>3.0699999999999998E-4</v>
      </c>
      <c r="FM201" s="12">
        <v>2.656552</v>
      </c>
      <c r="FN201" s="12">
        <v>0.18307889999999999</v>
      </c>
      <c r="FO201" s="12">
        <v>0.2452356</v>
      </c>
      <c r="FP201" s="12">
        <v>2.6672199999999999</v>
      </c>
      <c r="FQ201" s="12">
        <v>0.99577550000000004</v>
      </c>
      <c r="FR201" s="12">
        <v>2.3963999999999999E-3</v>
      </c>
      <c r="FS201" s="44">
        <v>5.4629999999999996E-10</v>
      </c>
      <c r="FT201" s="44">
        <v>5.8099999999999998E-11</v>
      </c>
      <c r="FU201" s="12">
        <v>0</v>
      </c>
      <c r="FV201" s="44">
        <v>4.962E-10</v>
      </c>
      <c r="FW201" s="12">
        <v>1.975E-2</v>
      </c>
      <c r="FX201" s="44">
        <v>5.4629999999999996E-10</v>
      </c>
      <c r="FY201" s="44">
        <v>7.0679999999999999E-6</v>
      </c>
      <c r="FZ201" s="44">
        <v>5.5304999999999997E-10</v>
      </c>
      <c r="GA201" s="44">
        <v>6.3080000000000001E-9</v>
      </c>
      <c r="GB201" s="44">
        <v>5.5430000000000004E-10</v>
      </c>
      <c r="GC201" s="12">
        <v>1.167E-2</v>
      </c>
      <c r="GD201" s="12">
        <v>0</v>
      </c>
      <c r="GE201" s="12">
        <v>295.5</v>
      </c>
      <c r="GF201" s="12">
        <v>0.1</v>
      </c>
      <c r="GG201" s="12">
        <v>1575</v>
      </c>
      <c r="GH201" s="12">
        <v>2</v>
      </c>
      <c r="GI201" s="12">
        <v>1.261E-2</v>
      </c>
      <c r="GJ201" s="12">
        <v>-2.477E-4</v>
      </c>
    </row>
    <row r="202" spans="1:192" s="12" customFormat="1" ht="12">
      <c r="A202" s="31"/>
      <c r="B202" s="32" t="s">
        <v>1607</v>
      </c>
      <c r="C202" s="32">
        <v>4</v>
      </c>
      <c r="D202" s="40">
        <v>5.1615640000000003</v>
      </c>
      <c r="E202" s="33">
        <v>3.5089599999999999E-2</v>
      </c>
      <c r="F202" s="33">
        <v>0.47139999999999999</v>
      </c>
      <c r="G202" s="34">
        <v>1.019686373248236</v>
      </c>
      <c r="H202" s="45">
        <v>14.540034654142538</v>
      </c>
      <c r="I202" s="36">
        <v>97.349310000000003</v>
      </c>
      <c r="J202" s="34">
        <v>35.898150000000001</v>
      </c>
      <c r="K202" s="34">
        <v>2.3612000000000001E-2</v>
      </c>
      <c r="L202" s="44">
        <v>9.9999999999999995E-21</v>
      </c>
      <c r="T202" s="12" t="s">
        <v>197</v>
      </c>
      <c r="U202" s="12" t="s">
        <v>111</v>
      </c>
      <c r="V202" s="12">
        <v>37</v>
      </c>
      <c r="W202" s="43">
        <v>42571</v>
      </c>
      <c r="X202" s="12">
        <v>8.1999999999999993</v>
      </c>
      <c r="Y202" s="44">
        <v>3551847000</v>
      </c>
      <c r="Z202" s="12" t="s">
        <v>1451</v>
      </c>
      <c r="AA202" s="12" t="s">
        <v>1452</v>
      </c>
      <c r="AB202" s="12">
        <v>18</v>
      </c>
      <c r="AC202" s="12" t="s">
        <v>1453</v>
      </c>
      <c r="AE202" s="12" t="s">
        <v>1454</v>
      </c>
      <c r="AF202" s="12">
        <v>7.875</v>
      </c>
      <c r="AH202" s="12" t="s">
        <v>1475</v>
      </c>
      <c r="AI202" s="12" t="s">
        <v>1464</v>
      </c>
      <c r="AJ202" s="12">
        <v>1</v>
      </c>
      <c r="AK202" s="12" t="s">
        <v>1458</v>
      </c>
      <c r="AL202" s="12">
        <v>1</v>
      </c>
      <c r="AM202" s="12" t="s">
        <v>1459</v>
      </c>
      <c r="AN202" s="12">
        <v>4</v>
      </c>
      <c r="AO202" s="12">
        <v>4</v>
      </c>
      <c r="AP202" s="12">
        <v>0</v>
      </c>
      <c r="AQ202" s="12">
        <v>4</v>
      </c>
      <c r="AR202" s="12">
        <v>0</v>
      </c>
      <c r="AS202" s="12">
        <v>30</v>
      </c>
      <c r="AT202" s="12">
        <v>30</v>
      </c>
      <c r="AU202" s="12">
        <v>71</v>
      </c>
      <c r="AX202" s="12">
        <v>0</v>
      </c>
      <c r="AY202" s="12">
        <v>1.27972E-2</v>
      </c>
      <c r="AZ202" s="12">
        <v>4.9563000000000003E-3</v>
      </c>
      <c r="BA202" s="12">
        <v>105.2662</v>
      </c>
      <c r="BB202" s="12">
        <v>1.07449E-2</v>
      </c>
      <c r="BC202" s="12">
        <v>20.389399999999998</v>
      </c>
      <c r="BD202" s="12">
        <v>9.4949000000000006E-3</v>
      </c>
      <c r="BE202" s="12">
        <v>0.2627948</v>
      </c>
      <c r="BF202" s="12">
        <v>2.9505E-3</v>
      </c>
      <c r="BG202" s="12">
        <v>0.36889620000000001</v>
      </c>
      <c r="BH202" s="12">
        <v>6.2984E-3</v>
      </c>
      <c r="BI202" s="12">
        <v>9.6147000000000003E-3</v>
      </c>
      <c r="BJ202" s="12">
        <v>1.595E-4</v>
      </c>
      <c r="BK202" s="12">
        <v>8.3776000000000007E-3</v>
      </c>
      <c r="BL202" s="12">
        <v>2.3779999999999999E-3</v>
      </c>
      <c r="BM202" s="12">
        <v>105.3886</v>
      </c>
      <c r="BN202" s="12">
        <v>9.0486000000000004E-3</v>
      </c>
      <c r="BO202" s="12">
        <v>20.415710000000001</v>
      </c>
      <c r="BP202" s="12">
        <v>6.6597999999999996E-3</v>
      </c>
      <c r="BQ202" s="12">
        <v>0.26224310000000001</v>
      </c>
      <c r="BR202" s="12">
        <v>2.3963999999999999E-3</v>
      </c>
      <c r="BS202" s="12">
        <v>0.38918380000000002</v>
      </c>
      <c r="BT202" s="12">
        <v>5.0733000000000002E-3</v>
      </c>
      <c r="BU202" s="12">
        <v>9.9938000000000006E-3</v>
      </c>
      <c r="BV202" s="12">
        <v>1.3080000000000001E-4</v>
      </c>
      <c r="BW202" s="12">
        <v>1</v>
      </c>
      <c r="BX202" s="12">
        <v>0</v>
      </c>
      <c r="BY202" s="12">
        <v>1</v>
      </c>
      <c r="BZ202" s="12">
        <v>0</v>
      </c>
      <c r="CA202" s="12">
        <v>1</v>
      </c>
      <c r="CB202" s="12">
        <v>0</v>
      </c>
      <c r="CC202" s="12">
        <v>1</v>
      </c>
      <c r="CD202" s="12">
        <v>0</v>
      </c>
      <c r="CE202" s="12">
        <v>1</v>
      </c>
      <c r="CF202" s="12">
        <v>0</v>
      </c>
      <c r="CG202" s="12">
        <v>1</v>
      </c>
      <c r="CH202" s="12">
        <v>0</v>
      </c>
      <c r="CI202" s="12">
        <v>1</v>
      </c>
      <c r="CJ202" s="12">
        <v>0</v>
      </c>
      <c r="CK202" s="12">
        <v>1</v>
      </c>
      <c r="CL202" s="12">
        <v>0</v>
      </c>
      <c r="CM202" s="12">
        <v>1</v>
      </c>
      <c r="CN202" s="12">
        <v>0</v>
      </c>
      <c r="CO202" s="12">
        <v>1</v>
      </c>
      <c r="CP202" s="12">
        <v>0</v>
      </c>
      <c r="CQ202" s="12">
        <v>1</v>
      </c>
      <c r="CR202" s="12">
        <v>0</v>
      </c>
      <c r="CS202" s="12">
        <v>1.0249999999999999</v>
      </c>
      <c r="CT202" s="44">
        <v>9.9999999999999995E-21</v>
      </c>
      <c r="CU202" s="12">
        <v>-4.4196000000000001E-3</v>
      </c>
      <c r="CV202" s="12">
        <v>4.3486000000000002E-3</v>
      </c>
      <c r="CW202" s="12">
        <v>0.1223822</v>
      </c>
      <c r="CX202" s="12">
        <v>5.7945000000000002E-3</v>
      </c>
      <c r="CY202" s="12">
        <v>2.63094E-2</v>
      </c>
      <c r="CZ202" s="12">
        <v>6.7675000000000001E-3</v>
      </c>
      <c r="DA202" s="12">
        <v>-5.5170000000000002E-4</v>
      </c>
      <c r="DB202" s="12">
        <v>1.7214000000000001E-3</v>
      </c>
      <c r="DC202" s="12">
        <v>2.0287599999999999E-2</v>
      </c>
      <c r="DD202" s="12">
        <v>3.7323999999999999E-3</v>
      </c>
      <c r="DE202" s="12">
        <v>6.1359999999999995E-4</v>
      </c>
      <c r="DF202" s="12">
        <v>8.6399999999999999E-5</v>
      </c>
      <c r="DG202" s="12">
        <v>4.7140000000000002E-4</v>
      </c>
      <c r="DH202" s="44">
        <v>7.8227000000000005E-6</v>
      </c>
      <c r="DI202" s="12">
        <v>1.931365</v>
      </c>
      <c r="DJ202" s="12">
        <v>3.5089599999999999E-2</v>
      </c>
      <c r="DK202" s="12">
        <v>5.9929999999999998E-4</v>
      </c>
      <c r="DL202" s="12">
        <v>6.8775500000000003E-2</v>
      </c>
      <c r="DM202" s="12">
        <v>1.1747000000000001E-3</v>
      </c>
      <c r="DN202" s="12">
        <v>4.2299999999999998E-5</v>
      </c>
      <c r="DO202" s="44">
        <v>1.18361E-8</v>
      </c>
      <c r="DP202" s="12">
        <v>1.28857E-2</v>
      </c>
      <c r="DQ202" s="12">
        <v>1.448E-4</v>
      </c>
      <c r="DR202" s="12">
        <v>5.1615640000000003</v>
      </c>
      <c r="DS202" s="12">
        <v>2.4607000000000001E-3</v>
      </c>
      <c r="DT202" s="12">
        <v>5.0175369999999999</v>
      </c>
      <c r="DU202" s="12">
        <v>3.3327999999999999E-3</v>
      </c>
      <c r="DV202" s="12">
        <v>97.349310000000003</v>
      </c>
      <c r="DW202" s="12">
        <v>4.7142900000000001E-2</v>
      </c>
      <c r="DX202" s="12">
        <v>35.898150000000001</v>
      </c>
      <c r="DY202" s="12">
        <v>2.3612000000000001E-2</v>
      </c>
      <c r="DZ202" s="12">
        <v>2.4306899999999999E-2</v>
      </c>
      <c r="EA202" s="12">
        <v>0</v>
      </c>
      <c r="EB202" s="12">
        <v>0</v>
      </c>
      <c r="EC202" s="44">
        <v>1.019712E-15</v>
      </c>
      <c r="ED202" s="44">
        <v>5.2633080000000003E-15</v>
      </c>
      <c r="EE202" s="12" t="s">
        <v>1460</v>
      </c>
      <c r="EF202" s="12">
        <v>3.9471000000000003E-3</v>
      </c>
      <c r="EG202" s="44">
        <v>6.4069999999999996E-7</v>
      </c>
      <c r="EH202" s="12">
        <v>1.939908</v>
      </c>
      <c r="EI202" s="12">
        <v>1.000237</v>
      </c>
      <c r="EJ202" s="12">
        <v>6.9459999999999997E-4</v>
      </c>
      <c r="EK202" s="12">
        <v>1.6500000000000001E-5</v>
      </c>
      <c r="EL202" s="12">
        <v>8.7000000000000001E-5</v>
      </c>
      <c r="EM202" s="44">
        <v>5.0000000000000004E-6</v>
      </c>
      <c r="EN202" s="12">
        <v>2.6059999999999999E-4</v>
      </c>
      <c r="EO202" s="44">
        <v>4.9999999999999998E-7</v>
      </c>
      <c r="EP202" s="12">
        <v>1.261E-2</v>
      </c>
      <c r="EQ202" s="12">
        <v>2.0000000000000002E-5</v>
      </c>
      <c r="ER202" s="12">
        <v>7.5310000000000004E-3</v>
      </c>
      <c r="ES202" s="12">
        <v>1.05E-4</v>
      </c>
      <c r="ET202" s="12">
        <v>1.4999999999999999E-4</v>
      </c>
      <c r="EU202" s="12">
        <v>1.0000000000000001E-5</v>
      </c>
      <c r="EV202" s="12">
        <v>250</v>
      </c>
      <c r="EW202" s="12">
        <v>0.01</v>
      </c>
      <c r="EX202" s="12">
        <v>1.96</v>
      </c>
      <c r="EY202" s="12">
        <v>0</v>
      </c>
      <c r="EZ202" s="12">
        <v>1.27972E-2</v>
      </c>
      <c r="FA202" s="12">
        <v>4.9563000000000003E-3</v>
      </c>
      <c r="FB202" s="12">
        <v>105.2662</v>
      </c>
      <c r="FC202" s="12">
        <v>1.07449E-2</v>
      </c>
      <c r="FD202" s="12">
        <v>20.39424</v>
      </c>
      <c r="FE202" s="12">
        <v>9.4970999999999996E-3</v>
      </c>
      <c r="FF202" s="12">
        <v>0.2627948</v>
      </c>
      <c r="FG202" s="12">
        <v>2.9505E-3</v>
      </c>
      <c r="FH202" s="12">
        <v>0.7156247</v>
      </c>
      <c r="FI202" s="12">
        <v>1.22183E-2</v>
      </c>
      <c r="FJ202" s="12">
        <v>9.6147000000000003E-3</v>
      </c>
      <c r="FK202" s="12">
        <v>1.595E-4</v>
      </c>
      <c r="FL202" s="12">
        <v>8.9699999999999998E-5</v>
      </c>
      <c r="FM202" s="12">
        <v>1.6918949999999999</v>
      </c>
      <c r="FN202" s="12">
        <v>0.1940181</v>
      </c>
      <c r="FO202" s="12">
        <v>4.7744000000000002E-2</v>
      </c>
      <c r="FP202" s="12">
        <v>1.692502</v>
      </c>
      <c r="FQ202" s="12">
        <v>0.99960309999999997</v>
      </c>
      <c r="FR202" s="12">
        <v>1.2955E-3</v>
      </c>
      <c r="FS202" s="44">
        <v>5.4629999999999996E-10</v>
      </c>
      <c r="FT202" s="44">
        <v>5.8099999999999998E-11</v>
      </c>
      <c r="FU202" s="12">
        <v>0</v>
      </c>
      <c r="FV202" s="44">
        <v>4.962E-10</v>
      </c>
      <c r="FW202" s="12">
        <v>1.975E-2</v>
      </c>
      <c r="FX202" s="44">
        <v>5.4629999999999996E-10</v>
      </c>
      <c r="FY202" s="44">
        <v>7.0679999999999999E-6</v>
      </c>
      <c r="FZ202" s="44">
        <v>5.5304999999999997E-10</v>
      </c>
      <c r="GA202" s="44">
        <v>6.3080000000000001E-9</v>
      </c>
      <c r="GB202" s="44">
        <v>5.5430000000000004E-10</v>
      </c>
      <c r="GC202" s="12">
        <v>1.167E-2</v>
      </c>
      <c r="GD202" s="12">
        <v>0</v>
      </c>
      <c r="GE202" s="12">
        <v>295.5</v>
      </c>
      <c r="GF202" s="12">
        <v>0.1</v>
      </c>
      <c r="GG202" s="12">
        <v>1575</v>
      </c>
      <c r="GH202" s="12">
        <v>2</v>
      </c>
      <c r="GI202" s="12">
        <v>1.261E-2</v>
      </c>
      <c r="GJ202" s="12">
        <v>1.863E-4</v>
      </c>
    </row>
    <row r="203" spans="1:192" s="12" customFormat="1" ht="12">
      <c r="A203" s="31"/>
      <c r="B203" s="32" t="s">
        <v>1628</v>
      </c>
      <c r="C203" s="32">
        <v>4</v>
      </c>
      <c r="D203" s="40">
        <v>5.2245549999999996</v>
      </c>
      <c r="E203" s="33">
        <v>2.1370699999999999E-2</v>
      </c>
      <c r="F203" s="33">
        <v>0.32569999999999999</v>
      </c>
      <c r="G203" s="34">
        <v>1.0657087755381398</v>
      </c>
      <c r="H203" s="45">
        <v>23.873995704399015</v>
      </c>
      <c r="I203" s="36">
        <v>98.186509999999998</v>
      </c>
      <c r="J203" s="34">
        <v>36.641570000000002</v>
      </c>
      <c r="K203" s="34">
        <v>2.2551100000000001E-2</v>
      </c>
      <c r="L203" s="44">
        <v>9.9999999999999995E-21</v>
      </c>
      <c r="T203" s="12" t="s">
        <v>198</v>
      </c>
      <c r="U203" s="12" t="s">
        <v>111</v>
      </c>
      <c r="V203" s="12">
        <v>37</v>
      </c>
      <c r="W203" s="43">
        <v>42571</v>
      </c>
      <c r="X203" s="12">
        <v>16.350000000000001</v>
      </c>
      <c r="Y203" s="44">
        <v>3551876000</v>
      </c>
      <c r="Z203" s="12" t="s">
        <v>1451</v>
      </c>
      <c r="AA203" s="12" t="s">
        <v>1452</v>
      </c>
      <c r="AB203" s="12">
        <v>18</v>
      </c>
      <c r="AC203" s="12" t="s">
        <v>1453</v>
      </c>
      <c r="AE203" s="12" t="s">
        <v>1454</v>
      </c>
      <c r="AF203" s="12">
        <v>7.875</v>
      </c>
      <c r="AH203" s="12" t="s">
        <v>1475</v>
      </c>
      <c r="AI203" s="12" t="s">
        <v>1464</v>
      </c>
      <c r="AJ203" s="12">
        <v>1</v>
      </c>
      <c r="AK203" s="12" t="s">
        <v>1458</v>
      </c>
      <c r="AL203" s="12">
        <v>1</v>
      </c>
      <c r="AM203" s="12" t="s">
        <v>1459</v>
      </c>
      <c r="AN203" s="12">
        <v>4</v>
      </c>
      <c r="AO203" s="12">
        <v>4</v>
      </c>
      <c r="AP203" s="12">
        <v>0</v>
      </c>
      <c r="AQ203" s="12">
        <v>4</v>
      </c>
      <c r="AR203" s="12">
        <v>0</v>
      </c>
      <c r="AS203" s="12">
        <v>30</v>
      </c>
      <c r="AT203" s="12">
        <v>30</v>
      </c>
      <c r="AU203" s="12">
        <v>101</v>
      </c>
      <c r="AX203" s="12">
        <v>0</v>
      </c>
      <c r="AY203" s="12">
        <v>-4.3464999999999997E-3</v>
      </c>
      <c r="AZ203" s="12">
        <v>5.1580000000000003E-3</v>
      </c>
      <c r="BA203" s="12">
        <v>111.3586</v>
      </c>
      <c r="BB203" s="12">
        <v>1.2498499999999999E-2</v>
      </c>
      <c r="BC203" s="12">
        <v>21.309370000000001</v>
      </c>
      <c r="BD203" s="12">
        <v>9.8443000000000003E-3</v>
      </c>
      <c r="BE203" s="12">
        <v>0.28258699999999998</v>
      </c>
      <c r="BF203" s="12">
        <v>2.9351999999999998E-3</v>
      </c>
      <c r="BG203" s="12">
        <v>0.23323669999999999</v>
      </c>
      <c r="BH203" s="12">
        <v>6.4035000000000003E-3</v>
      </c>
      <c r="BI203" s="12">
        <v>6.9427999999999998E-3</v>
      </c>
      <c r="BJ203" s="12">
        <v>1.472E-4</v>
      </c>
      <c r="BK203" s="12">
        <v>-6.112E-4</v>
      </c>
      <c r="BL203" s="12">
        <v>2.3527000000000001E-3</v>
      </c>
      <c r="BM203" s="12">
        <v>111.5052</v>
      </c>
      <c r="BN203" s="12">
        <v>1.0922400000000001E-2</v>
      </c>
      <c r="BO203" s="12">
        <v>21.327660000000002</v>
      </c>
      <c r="BP203" s="12">
        <v>6.9309000000000003E-3</v>
      </c>
      <c r="BQ203" s="12">
        <v>0.28198129999999999</v>
      </c>
      <c r="BR203" s="12">
        <v>2.3446999999999999E-3</v>
      </c>
      <c r="BS203" s="12">
        <v>0.24372820000000001</v>
      </c>
      <c r="BT203" s="12">
        <v>5.0398999999999999E-3</v>
      </c>
      <c r="BU203" s="12">
        <v>7.3542E-3</v>
      </c>
      <c r="BV203" s="12">
        <v>1.136E-4</v>
      </c>
      <c r="BW203" s="12">
        <v>1</v>
      </c>
      <c r="BX203" s="12">
        <v>0</v>
      </c>
      <c r="BY203" s="12">
        <v>1</v>
      </c>
      <c r="BZ203" s="12">
        <v>0</v>
      </c>
      <c r="CA203" s="12">
        <v>1</v>
      </c>
      <c r="CB203" s="12">
        <v>0</v>
      </c>
      <c r="CC203" s="12">
        <v>1</v>
      </c>
      <c r="CD203" s="12">
        <v>0</v>
      </c>
      <c r="CE203" s="12">
        <v>1</v>
      </c>
      <c r="CF203" s="12">
        <v>0</v>
      </c>
      <c r="CG203" s="12">
        <v>1</v>
      </c>
      <c r="CH203" s="12">
        <v>0</v>
      </c>
      <c r="CI203" s="12">
        <v>1</v>
      </c>
      <c r="CJ203" s="12">
        <v>0</v>
      </c>
      <c r="CK203" s="12">
        <v>1</v>
      </c>
      <c r="CL203" s="12">
        <v>0</v>
      </c>
      <c r="CM203" s="12">
        <v>1</v>
      </c>
      <c r="CN203" s="12">
        <v>0</v>
      </c>
      <c r="CO203" s="12">
        <v>1</v>
      </c>
      <c r="CP203" s="12">
        <v>0</v>
      </c>
      <c r="CQ203" s="12">
        <v>1</v>
      </c>
      <c r="CR203" s="12">
        <v>0</v>
      </c>
      <c r="CS203" s="12">
        <v>1.0249999999999999</v>
      </c>
      <c r="CT203" s="44">
        <v>9.9999999999999995E-21</v>
      </c>
      <c r="CU203" s="12">
        <v>3.7352000000000002E-3</v>
      </c>
      <c r="CV203" s="12">
        <v>4.5902E-3</v>
      </c>
      <c r="CW203" s="12">
        <v>0.14650920000000001</v>
      </c>
      <c r="CX203" s="12">
        <v>6.0755999999999996E-3</v>
      </c>
      <c r="CY203" s="12">
        <v>1.82959E-2</v>
      </c>
      <c r="CZ203" s="12">
        <v>6.9909000000000004E-3</v>
      </c>
      <c r="DA203" s="12">
        <v>-6.0570000000000003E-4</v>
      </c>
      <c r="DB203" s="12">
        <v>1.7657E-3</v>
      </c>
      <c r="DC203" s="12">
        <v>1.04916E-2</v>
      </c>
      <c r="DD203" s="12">
        <v>3.9502000000000001E-3</v>
      </c>
      <c r="DE203" s="12">
        <v>5.8080000000000002E-4</v>
      </c>
      <c r="DF203" s="12">
        <v>9.0099999999999995E-5</v>
      </c>
      <c r="DG203" s="12">
        <v>3.257E-4</v>
      </c>
      <c r="DH203" s="44">
        <v>6.9082530000000002E-6</v>
      </c>
      <c r="DI203" s="12">
        <v>1.697754</v>
      </c>
      <c r="DJ203" s="12">
        <v>2.1370699999999999E-2</v>
      </c>
      <c r="DK203" s="12">
        <v>5.8679999999999995E-4</v>
      </c>
      <c r="DL203" s="12">
        <v>4.1886600000000003E-2</v>
      </c>
      <c r="DM203" s="12">
        <v>1.1502000000000001E-3</v>
      </c>
      <c r="DN203" s="12">
        <v>1.3310000000000001E-4</v>
      </c>
      <c r="DO203" s="44">
        <v>1.1589E-8</v>
      </c>
      <c r="DP203" s="12">
        <v>1.3258000000000001E-2</v>
      </c>
      <c r="DQ203" s="12">
        <v>1.3779999999999999E-4</v>
      </c>
      <c r="DR203" s="12">
        <v>5.2245549999999996</v>
      </c>
      <c r="DS203" s="12">
        <v>2.4838E-3</v>
      </c>
      <c r="DT203" s="12">
        <v>5.12249</v>
      </c>
      <c r="DU203" s="12">
        <v>3.1843000000000002E-3</v>
      </c>
      <c r="DV203" s="12">
        <v>98.186509999999998</v>
      </c>
      <c r="DW203" s="12">
        <v>4.2276000000000001E-2</v>
      </c>
      <c r="DX203" s="12">
        <v>36.641570000000002</v>
      </c>
      <c r="DY203" s="12">
        <v>2.2551100000000001E-2</v>
      </c>
      <c r="DZ203" s="12">
        <v>2.33073E-2</v>
      </c>
      <c r="EA203" s="12">
        <v>0</v>
      </c>
      <c r="EB203" s="12">
        <v>0</v>
      </c>
      <c r="EC203" s="44">
        <v>1.065724E-15</v>
      </c>
      <c r="ED203" s="44">
        <v>5.5679320000000002E-15</v>
      </c>
      <c r="EE203" s="12" t="s">
        <v>1460</v>
      </c>
      <c r="EF203" s="12">
        <v>3.9471000000000003E-3</v>
      </c>
      <c r="EG203" s="44">
        <v>6.4069999999999996E-7</v>
      </c>
      <c r="EH203" s="12">
        <v>1.9529749999999999</v>
      </c>
      <c r="EI203" s="12">
        <v>1.00024</v>
      </c>
      <c r="EJ203" s="12">
        <v>6.9459999999999997E-4</v>
      </c>
      <c r="EK203" s="12">
        <v>1.6500000000000001E-5</v>
      </c>
      <c r="EL203" s="12">
        <v>8.7000000000000001E-5</v>
      </c>
      <c r="EM203" s="44">
        <v>5.0000000000000004E-6</v>
      </c>
      <c r="EN203" s="12">
        <v>2.6059999999999999E-4</v>
      </c>
      <c r="EO203" s="44">
        <v>4.9999999999999998E-7</v>
      </c>
      <c r="EP203" s="12">
        <v>1.261E-2</v>
      </c>
      <c r="EQ203" s="12">
        <v>2.0000000000000002E-5</v>
      </c>
      <c r="ER203" s="12">
        <v>7.5310000000000004E-3</v>
      </c>
      <c r="ES203" s="12">
        <v>1.05E-4</v>
      </c>
      <c r="ET203" s="12">
        <v>1.4999999999999999E-4</v>
      </c>
      <c r="EU203" s="12">
        <v>1.0000000000000001E-5</v>
      </c>
      <c r="EV203" s="12">
        <v>250</v>
      </c>
      <c r="EW203" s="12">
        <v>0.01</v>
      </c>
      <c r="EX203" s="12">
        <v>1.96</v>
      </c>
      <c r="EY203" s="12">
        <v>0</v>
      </c>
      <c r="EZ203" s="12">
        <v>-4.3464999999999997E-3</v>
      </c>
      <c r="FA203" s="12">
        <v>5.1580000000000003E-3</v>
      </c>
      <c r="FB203" s="12">
        <v>111.3586</v>
      </c>
      <c r="FC203" s="12">
        <v>1.2498499999999999E-2</v>
      </c>
      <c r="FD203" s="12">
        <v>21.31447</v>
      </c>
      <c r="FE203" s="12">
        <v>9.8466999999999999E-3</v>
      </c>
      <c r="FF203" s="12">
        <v>0.28258699999999998</v>
      </c>
      <c r="FG203" s="12">
        <v>2.9351999999999998E-3</v>
      </c>
      <c r="FH203" s="12">
        <v>0.4555053</v>
      </c>
      <c r="FI203" s="12">
        <v>1.25059E-2</v>
      </c>
      <c r="FJ203" s="12">
        <v>6.9427999999999998E-3</v>
      </c>
      <c r="FK203" s="12">
        <v>1.472E-4</v>
      </c>
      <c r="FL203" s="12">
        <v>6.1400000000000002E-5</v>
      </c>
      <c r="FM203" s="12">
        <v>2.15802</v>
      </c>
      <c r="FN203" s="12">
        <v>0.19167729999999999</v>
      </c>
      <c r="FO203" s="12">
        <v>4.7610199999999998E-2</v>
      </c>
      <c r="FP203" s="12">
        <v>2.1584819999999998</v>
      </c>
      <c r="FQ203" s="12">
        <v>0.99975740000000002</v>
      </c>
      <c r="FR203" s="12">
        <v>1.2313000000000001E-3</v>
      </c>
      <c r="FS203" s="44">
        <v>5.4629999999999996E-10</v>
      </c>
      <c r="FT203" s="44">
        <v>5.8099999999999998E-11</v>
      </c>
      <c r="FU203" s="12">
        <v>0</v>
      </c>
      <c r="FV203" s="44">
        <v>4.962E-10</v>
      </c>
      <c r="FW203" s="12">
        <v>1.975E-2</v>
      </c>
      <c r="FX203" s="44">
        <v>5.4629999999999996E-10</v>
      </c>
      <c r="FY203" s="44">
        <v>7.0679999999999999E-6</v>
      </c>
      <c r="FZ203" s="44">
        <v>5.5304999999999997E-10</v>
      </c>
      <c r="GA203" s="44">
        <v>6.3080000000000001E-9</v>
      </c>
      <c r="GB203" s="44">
        <v>5.5430000000000004E-10</v>
      </c>
      <c r="GC203" s="12">
        <v>1.167E-2</v>
      </c>
      <c r="GD203" s="12">
        <v>0</v>
      </c>
      <c r="GE203" s="12">
        <v>295.5</v>
      </c>
      <c r="GF203" s="12">
        <v>0.1</v>
      </c>
      <c r="GG203" s="12">
        <v>1575</v>
      </c>
      <c r="GH203" s="12">
        <v>2</v>
      </c>
      <c r="GI203" s="12">
        <v>1.261E-2</v>
      </c>
      <c r="GJ203" s="12">
        <v>5.8629999999999999E-4</v>
      </c>
    </row>
    <row r="204" spans="1:192" s="12" customFormat="1" ht="12">
      <c r="A204" s="31"/>
      <c r="B204" s="32" t="s">
        <v>1630</v>
      </c>
      <c r="C204" s="32">
        <v>4</v>
      </c>
      <c r="D204" s="40">
        <v>5.45967</v>
      </c>
      <c r="E204" s="33">
        <v>5.0413000000000003E-3</v>
      </c>
      <c r="F204" s="33">
        <v>6.7000000000000004E-2</v>
      </c>
      <c r="G204" s="34">
        <v>2.5472443588299405</v>
      </c>
      <c r="H204" s="45">
        <v>101.20484795588439</v>
      </c>
      <c r="I204" s="36">
        <v>99.643500000000003</v>
      </c>
      <c r="J204" s="34">
        <v>38.837290000000003</v>
      </c>
      <c r="K204" s="34">
        <v>1.12873E-2</v>
      </c>
      <c r="L204" s="44">
        <v>9.9999999999999995E-21</v>
      </c>
      <c r="T204" s="12" t="s">
        <v>199</v>
      </c>
      <c r="U204" s="12" t="s">
        <v>111</v>
      </c>
      <c r="V204" s="12">
        <v>37</v>
      </c>
      <c r="W204" s="43">
        <v>42571</v>
      </c>
      <c r="X204" s="12">
        <v>17.233329999999999</v>
      </c>
      <c r="Y204" s="44">
        <v>3551880000</v>
      </c>
      <c r="Z204" s="12" t="s">
        <v>1451</v>
      </c>
      <c r="AA204" s="12" t="s">
        <v>1452</v>
      </c>
      <c r="AB204" s="12">
        <v>18</v>
      </c>
      <c r="AC204" s="12" t="s">
        <v>1453</v>
      </c>
      <c r="AE204" s="12" t="s">
        <v>1454</v>
      </c>
      <c r="AF204" s="12">
        <v>7.875</v>
      </c>
      <c r="AH204" s="12" t="s">
        <v>1475</v>
      </c>
      <c r="AI204" s="12" t="s">
        <v>1464</v>
      </c>
      <c r="AJ204" s="12">
        <v>1</v>
      </c>
      <c r="AK204" s="12" t="s">
        <v>1458</v>
      </c>
      <c r="AL204" s="12">
        <v>1</v>
      </c>
      <c r="AM204" s="12" t="s">
        <v>1459</v>
      </c>
      <c r="AN204" s="12">
        <v>4</v>
      </c>
      <c r="AO204" s="12">
        <v>4</v>
      </c>
      <c r="AP204" s="12">
        <v>0</v>
      </c>
      <c r="AQ204" s="12">
        <v>4</v>
      </c>
      <c r="AR204" s="12">
        <v>0</v>
      </c>
      <c r="AS204" s="12">
        <v>30</v>
      </c>
      <c r="AT204" s="12">
        <v>30</v>
      </c>
      <c r="AU204" s="12">
        <v>105</v>
      </c>
      <c r="AX204" s="12">
        <v>0</v>
      </c>
      <c r="AY204" s="12">
        <v>1.14336E-2</v>
      </c>
      <c r="AZ204" s="12">
        <v>5.1238000000000004E-3</v>
      </c>
      <c r="BA204" s="12">
        <v>278.14330000000001</v>
      </c>
      <c r="BB204" s="12">
        <v>3.0357800000000001E-2</v>
      </c>
      <c r="BC204" s="12">
        <v>50.932859999999998</v>
      </c>
      <c r="BD204" s="12">
        <v>1.17879E-2</v>
      </c>
      <c r="BE204" s="12">
        <v>0.63906099999999999</v>
      </c>
      <c r="BF204" s="12">
        <v>2.9271000000000002E-3</v>
      </c>
      <c r="BG204" s="12">
        <v>0.1314111</v>
      </c>
      <c r="BH204" s="12">
        <v>6.5182E-3</v>
      </c>
      <c r="BI204" s="12">
        <v>3.4156999999999998E-3</v>
      </c>
      <c r="BJ204" s="12">
        <v>1.329E-4</v>
      </c>
      <c r="BK204" s="12">
        <v>1.51688E-2</v>
      </c>
      <c r="BL204" s="12">
        <v>2.2767999999999998E-3</v>
      </c>
      <c r="BM204" s="12">
        <v>278.28980000000001</v>
      </c>
      <c r="BN204" s="12">
        <v>2.9743599999999999E-2</v>
      </c>
      <c r="BO204" s="12">
        <v>50.951149999999998</v>
      </c>
      <c r="BP204" s="12">
        <v>9.4912E-3</v>
      </c>
      <c r="BQ204" s="12">
        <v>0.63845540000000001</v>
      </c>
      <c r="BR204" s="12">
        <v>2.3346E-3</v>
      </c>
      <c r="BS204" s="12">
        <v>0.14190259999999999</v>
      </c>
      <c r="BT204" s="12">
        <v>5.1849000000000001E-3</v>
      </c>
      <c r="BU204" s="12">
        <v>3.9132000000000004E-3</v>
      </c>
      <c r="BV204" s="12">
        <v>9.5299999999999999E-5</v>
      </c>
      <c r="BW204" s="12">
        <v>1</v>
      </c>
      <c r="BX204" s="12">
        <v>0</v>
      </c>
      <c r="BY204" s="12">
        <v>1</v>
      </c>
      <c r="BZ204" s="12">
        <v>0</v>
      </c>
      <c r="CA204" s="12">
        <v>1</v>
      </c>
      <c r="CB204" s="12">
        <v>0</v>
      </c>
      <c r="CC204" s="12">
        <v>1</v>
      </c>
      <c r="CD204" s="12">
        <v>0</v>
      </c>
      <c r="CE204" s="12">
        <v>1</v>
      </c>
      <c r="CF204" s="12">
        <v>0</v>
      </c>
      <c r="CG204" s="12">
        <v>1</v>
      </c>
      <c r="CH204" s="12">
        <v>0</v>
      </c>
      <c r="CI204" s="12">
        <v>1</v>
      </c>
      <c r="CJ204" s="12">
        <v>0</v>
      </c>
      <c r="CK204" s="12">
        <v>1</v>
      </c>
      <c r="CL204" s="12">
        <v>0</v>
      </c>
      <c r="CM204" s="12">
        <v>1</v>
      </c>
      <c r="CN204" s="12">
        <v>0</v>
      </c>
      <c r="CO204" s="12">
        <v>1</v>
      </c>
      <c r="CP204" s="12">
        <v>0</v>
      </c>
      <c r="CQ204" s="12">
        <v>1</v>
      </c>
      <c r="CR204" s="12">
        <v>0</v>
      </c>
      <c r="CS204" s="12">
        <v>1.0249999999999999</v>
      </c>
      <c r="CT204" s="44">
        <v>9.9999999999999995E-21</v>
      </c>
      <c r="CU204" s="12">
        <v>3.7352000000000002E-3</v>
      </c>
      <c r="CV204" s="12">
        <v>4.5902E-3</v>
      </c>
      <c r="CW204" s="12">
        <v>0.14650920000000001</v>
      </c>
      <c r="CX204" s="12">
        <v>6.0755999999999996E-3</v>
      </c>
      <c r="CY204" s="12">
        <v>1.82959E-2</v>
      </c>
      <c r="CZ204" s="12">
        <v>6.9909000000000004E-3</v>
      </c>
      <c r="DA204" s="12">
        <v>-6.0570000000000003E-4</v>
      </c>
      <c r="DB204" s="12">
        <v>1.7657E-3</v>
      </c>
      <c r="DC204" s="12">
        <v>1.04916E-2</v>
      </c>
      <c r="DD204" s="12">
        <v>3.9502000000000001E-3</v>
      </c>
      <c r="DE204" s="12">
        <v>5.8080000000000002E-4</v>
      </c>
      <c r="DF204" s="12">
        <v>9.0099999999999995E-5</v>
      </c>
      <c r="DG204" s="12">
        <v>6.7000000000000002E-5</v>
      </c>
      <c r="DH204" s="44">
        <v>2.6089600000000001E-6</v>
      </c>
      <c r="DI204" s="12">
        <v>1.9011370000000001</v>
      </c>
      <c r="DJ204" s="12">
        <v>5.0413000000000003E-3</v>
      </c>
      <c r="DK204" s="12">
        <v>2.5010000000000001E-4</v>
      </c>
      <c r="DL204" s="12">
        <v>9.8808999999999998E-3</v>
      </c>
      <c r="DM204" s="12">
        <v>4.9010000000000004E-4</v>
      </c>
      <c r="DN204" s="12">
        <v>-1.7799999999999999E-5</v>
      </c>
      <c r="DO204" s="44">
        <v>4.9384050000000002E-9</v>
      </c>
      <c r="DP204" s="12">
        <v>1.2544100000000001E-2</v>
      </c>
      <c r="DQ204" s="12">
        <v>5.7500000000000002E-5</v>
      </c>
      <c r="DR204" s="12">
        <v>5.45967</v>
      </c>
      <c r="DS204" s="12">
        <v>1.397E-3</v>
      </c>
      <c r="DT204" s="12">
        <v>5.4327199999999998</v>
      </c>
      <c r="DU204" s="12">
        <v>1.5957E-3</v>
      </c>
      <c r="DV204" s="12">
        <v>99.643500000000003</v>
      </c>
      <c r="DW204" s="12">
        <v>2.1107399999999998E-2</v>
      </c>
      <c r="DX204" s="12">
        <v>38.837290000000003</v>
      </c>
      <c r="DY204" s="12">
        <v>1.12873E-2</v>
      </c>
      <c r="DZ204" s="12">
        <v>1.28962E-2</v>
      </c>
      <c r="EA204" s="12">
        <v>0</v>
      </c>
      <c r="EB204" s="12">
        <v>0</v>
      </c>
      <c r="EC204" s="44">
        <v>2.5472540000000002E-15</v>
      </c>
      <c r="ED204" s="44">
        <v>1.3907159999999999E-14</v>
      </c>
      <c r="EE204" s="12" t="s">
        <v>1460</v>
      </c>
      <c r="EF204" s="12">
        <v>3.9471000000000003E-3</v>
      </c>
      <c r="EG204" s="44">
        <v>6.4069999999999996E-7</v>
      </c>
      <c r="EH204" s="12">
        <v>1.9543839999999999</v>
      </c>
      <c r="EI204" s="12">
        <v>1.00024</v>
      </c>
      <c r="EJ204" s="12">
        <v>6.9459999999999997E-4</v>
      </c>
      <c r="EK204" s="12">
        <v>1.6500000000000001E-5</v>
      </c>
      <c r="EL204" s="12">
        <v>8.7000000000000001E-5</v>
      </c>
      <c r="EM204" s="44">
        <v>5.0000000000000004E-6</v>
      </c>
      <c r="EN204" s="12">
        <v>2.6059999999999999E-4</v>
      </c>
      <c r="EO204" s="44">
        <v>4.9999999999999998E-7</v>
      </c>
      <c r="EP204" s="12">
        <v>1.261E-2</v>
      </c>
      <c r="EQ204" s="12">
        <v>2.0000000000000002E-5</v>
      </c>
      <c r="ER204" s="12">
        <v>7.5310000000000004E-3</v>
      </c>
      <c r="ES204" s="12">
        <v>1.05E-4</v>
      </c>
      <c r="ET204" s="12">
        <v>1.4999999999999999E-4</v>
      </c>
      <c r="EU204" s="12">
        <v>1.0000000000000001E-5</v>
      </c>
      <c r="EV204" s="12">
        <v>250</v>
      </c>
      <c r="EW204" s="12">
        <v>0.01</v>
      </c>
      <c r="EX204" s="12">
        <v>1.96</v>
      </c>
      <c r="EY204" s="12">
        <v>0</v>
      </c>
      <c r="EZ204" s="12">
        <v>1.14336E-2</v>
      </c>
      <c r="FA204" s="12">
        <v>5.1238000000000004E-3</v>
      </c>
      <c r="FB204" s="12">
        <v>278.14330000000001</v>
      </c>
      <c r="FC204" s="12">
        <v>3.0357800000000001E-2</v>
      </c>
      <c r="FD204" s="12">
        <v>50.945070000000001</v>
      </c>
      <c r="FE204" s="12">
        <v>1.1790800000000001E-2</v>
      </c>
      <c r="FF204" s="12">
        <v>0.63906099999999999</v>
      </c>
      <c r="FG204" s="12">
        <v>2.9271000000000002E-3</v>
      </c>
      <c r="FH204" s="12">
        <v>0.25682779999999999</v>
      </c>
      <c r="FI204" s="12">
        <v>1.27391E-2</v>
      </c>
      <c r="FJ204" s="12">
        <v>3.4156999999999998E-3</v>
      </c>
      <c r="FK204" s="12">
        <v>1.329E-4</v>
      </c>
      <c r="FL204" s="12">
        <v>1.2099999999999999E-5</v>
      </c>
      <c r="FM204" s="12">
        <v>3.9699520000000001</v>
      </c>
      <c r="FN204" s="12">
        <v>0.18341360000000001</v>
      </c>
      <c r="FO204" s="12">
        <v>2.5624000000000001E-2</v>
      </c>
      <c r="FP204" s="12">
        <v>3.970002</v>
      </c>
      <c r="FQ204" s="12">
        <v>0.99997919999999996</v>
      </c>
      <c r="FR204" s="12">
        <v>1.1756E-3</v>
      </c>
      <c r="FS204" s="44">
        <v>5.4629999999999996E-10</v>
      </c>
      <c r="FT204" s="44">
        <v>5.8099999999999998E-11</v>
      </c>
      <c r="FU204" s="12">
        <v>0</v>
      </c>
      <c r="FV204" s="44">
        <v>4.962E-10</v>
      </c>
      <c r="FW204" s="12">
        <v>1.975E-2</v>
      </c>
      <c r="FX204" s="44">
        <v>5.4629999999999996E-10</v>
      </c>
      <c r="FY204" s="44">
        <v>7.0679999999999999E-6</v>
      </c>
      <c r="FZ204" s="44">
        <v>5.5304999999999997E-10</v>
      </c>
      <c r="GA204" s="44">
        <v>6.3080000000000001E-9</v>
      </c>
      <c r="GB204" s="44">
        <v>5.5430000000000004E-10</v>
      </c>
      <c r="GC204" s="12">
        <v>1.167E-2</v>
      </c>
      <c r="GD204" s="12">
        <v>0</v>
      </c>
      <c r="GE204" s="12">
        <v>295.5</v>
      </c>
      <c r="GF204" s="12">
        <v>0.1</v>
      </c>
      <c r="GG204" s="12">
        <v>1575</v>
      </c>
      <c r="GH204" s="12">
        <v>2</v>
      </c>
      <c r="GI204" s="12">
        <v>1.261E-2</v>
      </c>
      <c r="GJ204" s="12">
        <v>-7.86E-5</v>
      </c>
    </row>
    <row r="205" spans="1:192" s="12" customFormat="1" ht="12">
      <c r="A205" s="31"/>
      <c r="B205" s="32" t="s">
        <v>1691</v>
      </c>
      <c r="C205" s="32">
        <v>4</v>
      </c>
      <c r="D205" s="40">
        <v>5.47424</v>
      </c>
      <c r="E205" s="33">
        <v>3.1291000000000001E-3</v>
      </c>
      <c r="F205" s="33">
        <v>8.6199999999999999E-2</v>
      </c>
      <c r="G205" s="34">
        <v>1.323407419839965</v>
      </c>
      <c r="H205" s="45">
        <v>163.0513566201144</v>
      </c>
      <c r="I205" s="36">
        <v>99.538229999999999</v>
      </c>
      <c r="J205" s="34">
        <v>38.899230000000003</v>
      </c>
      <c r="K205" s="34">
        <v>2.2413300000000001E-2</v>
      </c>
      <c r="L205" s="44">
        <v>9.9999999999999995E-21</v>
      </c>
      <c r="T205" s="12" t="s">
        <v>200</v>
      </c>
      <c r="U205" s="12" t="s">
        <v>111</v>
      </c>
      <c r="V205" s="12">
        <v>37</v>
      </c>
      <c r="W205" s="43">
        <v>42572</v>
      </c>
      <c r="X205" s="12">
        <v>15.25</v>
      </c>
      <c r="Y205" s="44">
        <v>3551959000</v>
      </c>
      <c r="Z205" s="12" t="s">
        <v>1451</v>
      </c>
      <c r="AA205" s="12" t="s">
        <v>1452</v>
      </c>
      <c r="AB205" s="12">
        <v>18</v>
      </c>
      <c r="AC205" s="12" t="s">
        <v>1453</v>
      </c>
      <c r="AE205" s="12" t="s">
        <v>1454</v>
      </c>
      <c r="AF205" s="12">
        <v>7.875</v>
      </c>
      <c r="AH205" s="12" t="s">
        <v>1475</v>
      </c>
      <c r="AI205" s="12" t="s">
        <v>1464</v>
      </c>
      <c r="AJ205" s="12">
        <v>1</v>
      </c>
      <c r="AK205" s="12" t="s">
        <v>1458</v>
      </c>
      <c r="AL205" s="12">
        <v>1</v>
      </c>
      <c r="AM205" s="12" t="s">
        <v>1459</v>
      </c>
      <c r="AN205" s="12">
        <v>4</v>
      </c>
      <c r="AO205" s="12">
        <v>4</v>
      </c>
      <c r="AP205" s="12">
        <v>0</v>
      </c>
      <c r="AQ205" s="12">
        <v>4</v>
      </c>
      <c r="AR205" s="12">
        <v>0</v>
      </c>
      <c r="AS205" s="12">
        <v>30</v>
      </c>
      <c r="AT205" s="12">
        <v>30</v>
      </c>
      <c r="AU205" s="12">
        <v>154</v>
      </c>
      <c r="AX205" s="12">
        <v>0</v>
      </c>
      <c r="AY205" s="12">
        <v>-1.00707E-2</v>
      </c>
      <c r="AZ205" s="12">
        <v>5.6632000000000002E-3</v>
      </c>
      <c r="BA205" s="12">
        <v>144.89340000000001</v>
      </c>
      <c r="BB205" s="12">
        <v>1.6258399999999999E-2</v>
      </c>
      <c r="BC205" s="12">
        <v>26.4617</v>
      </c>
      <c r="BD205" s="12">
        <v>1.191E-2</v>
      </c>
      <c r="BE205" s="12">
        <v>0.3286</v>
      </c>
      <c r="BF205" s="12">
        <v>3.3205000000000001E-3</v>
      </c>
      <c r="BG205" s="12">
        <v>4.1616E-2</v>
      </c>
      <c r="BH205" s="12">
        <v>7.5297999999999997E-3</v>
      </c>
      <c r="BI205" s="12">
        <v>2.2813E-3</v>
      </c>
      <c r="BJ205" s="12">
        <v>1.708E-4</v>
      </c>
      <c r="BK205" s="12">
        <v>2.6249999999999998E-4</v>
      </c>
      <c r="BL205" s="12">
        <v>2.2772000000000001E-3</v>
      </c>
      <c r="BM205" s="12">
        <v>145.45939999999999</v>
      </c>
      <c r="BN205" s="12">
        <v>1.48516E-2</v>
      </c>
      <c r="BO205" s="12">
        <v>26.453119999999998</v>
      </c>
      <c r="BP205" s="12">
        <v>8.0137999999999997E-3</v>
      </c>
      <c r="BQ205" s="12">
        <v>0.33272649999999998</v>
      </c>
      <c r="BR205" s="12">
        <v>2.3862000000000002E-3</v>
      </c>
      <c r="BS205" s="12">
        <v>6.24696E-2</v>
      </c>
      <c r="BT205" s="12">
        <v>5.3163999999999998E-3</v>
      </c>
      <c r="BU205" s="12">
        <v>4.6422E-3</v>
      </c>
      <c r="BV205" s="12">
        <v>1.05E-4</v>
      </c>
      <c r="BW205" s="12">
        <v>1</v>
      </c>
      <c r="BX205" s="12">
        <v>0</v>
      </c>
      <c r="BY205" s="12">
        <v>1</v>
      </c>
      <c r="BZ205" s="12">
        <v>0</v>
      </c>
      <c r="CA205" s="12">
        <v>1</v>
      </c>
      <c r="CB205" s="12">
        <v>0</v>
      </c>
      <c r="CC205" s="12">
        <v>1</v>
      </c>
      <c r="CD205" s="12">
        <v>0</v>
      </c>
      <c r="CE205" s="12">
        <v>1</v>
      </c>
      <c r="CF205" s="12">
        <v>0</v>
      </c>
      <c r="CG205" s="12">
        <v>1</v>
      </c>
      <c r="CH205" s="12">
        <v>0</v>
      </c>
      <c r="CI205" s="12">
        <v>1</v>
      </c>
      <c r="CJ205" s="12">
        <v>0</v>
      </c>
      <c r="CK205" s="12">
        <v>1</v>
      </c>
      <c r="CL205" s="12">
        <v>0</v>
      </c>
      <c r="CM205" s="12">
        <v>1</v>
      </c>
      <c r="CN205" s="12">
        <v>0</v>
      </c>
      <c r="CO205" s="12">
        <v>1</v>
      </c>
      <c r="CP205" s="12">
        <v>0</v>
      </c>
      <c r="CQ205" s="12">
        <v>1</v>
      </c>
      <c r="CR205" s="12">
        <v>0</v>
      </c>
      <c r="CS205" s="12">
        <v>1.0249999999999999</v>
      </c>
      <c r="CT205" s="44">
        <v>9.9999999999999995E-21</v>
      </c>
      <c r="CU205" s="12">
        <v>1.0333200000000001E-2</v>
      </c>
      <c r="CV205" s="12">
        <v>5.1852000000000001E-3</v>
      </c>
      <c r="CW205" s="12">
        <v>0.56598300000000001</v>
      </c>
      <c r="CX205" s="12">
        <v>6.6154999999999999E-3</v>
      </c>
      <c r="CY205" s="12">
        <v>-8.5795000000000003E-3</v>
      </c>
      <c r="CZ205" s="12">
        <v>8.8106E-3</v>
      </c>
      <c r="DA205" s="12">
        <v>4.1265E-3</v>
      </c>
      <c r="DB205" s="12">
        <v>2.3089999999999999E-3</v>
      </c>
      <c r="DC205" s="12">
        <v>2.08536E-2</v>
      </c>
      <c r="DD205" s="12">
        <v>5.3324000000000002E-3</v>
      </c>
      <c r="DE205" s="12">
        <v>2.4164999999999998E-3</v>
      </c>
      <c r="DF205" s="12">
        <v>1.326E-4</v>
      </c>
      <c r="DG205" s="12">
        <v>8.6199999999999995E-5</v>
      </c>
      <c r="DH205" s="44">
        <v>6.4522270000000004E-6</v>
      </c>
      <c r="DI205" s="12">
        <v>0.90072790000000003</v>
      </c>
      <c r="DJ205" s="12">
        <v>3.1291000000000001E-3</v>
      </c>
      <c r="DK205" s="12">
        <v>5.6619999999999999E-4</v>
      </c>
      <c r="DL205" s="12">
        <v>6.1330000000000004E-3</v>
      </c>
      <c r="DM205" s="12">
        <v>1.1096999999999999E-3</v>
      </c>
      <c r="DN205" s="12">
        <v>-4.8000000000000001E-5</v>
      </c>
      <c r="DO205" s="44">
        <v>1.1181139999999999E-8</v>
      </c>
      <c r="DP205" s="12">
        <v>1.24149E-2</v>
      </c>
      <c r="DQ205" s="12">
        <v>1.2559999999999999E-4</v>
      </c>
      <c r="DR205" s="12">
        <v>5.47424</v>
      </c>
      <c r="DS205" s="12">
        <v>2.5393E-3</v>
      </c>
      <c r="DT205" s="12">
        <v>5.4414769999999999</v>
      </c>
      <c r="DU205" s="12">
        <v>3.1687E-3</v>
      </c>
      <c r="DV205" s="12">
        <v>99.538229999999999</v>
      </c>
      <c r="DW205" s="12">
        <v>3.8415299999999999E-2</v>
      </c>
      <c r="DX205" s="12">
        <v>38.899230000000003</v>
      </c>
      <c r="DY205" s="12">
        <v>2.2413300000000001E-2</v>
      </c>
      <c r="DZ205" s="12">
        <v>2.3267800000000002E-2</v>
      </c>
      <c r="EA205" s="12">
        <v>0</v>
      </c>
      <c r="EB205" s="12">
        <v>0</v>
      </c>
      <c r="EC205" s="44">
        <v>1.323411E-15</v>
      </c>
      <c r="ED205" s="44">
        <v>7.2446689999999996E-15</v>
      </c>
      <c r="EE205" s="12" t="s">
        <v>1460</v>
      </c>
      <c r="EF205" s="12">
        <v>3.9471000000000003E-3</v>
      </c>
      <c r="EG205" s="44">
        <v>6.4069999999999996E-7</v>
      </c>
      <c r="EH205" s="12">
        <v>1.9901199999999999</v>
      </c>
      <c r="EI205" s="12">
        <v>1.000246</v>
      </c>
      <c r="EJ205" s="12">
        <v>6.9459999999999997E-4</v>
      </c>
      <c r="EK205" s="12">
        <v>1.6500000000000001E-5</v>
      </c>
      <c r="EL205" s="12">
        <v>8.7000000000000001E-5</v>
      </c>
      <c r="EM205" s="44">
        <v>5.0000000000000004E-6</v>
      </c>
      <c r="EN205" s="12">
        <v>2.6059999999999999E-4</v>
      </c>
      <c r="EO205" s="44">
        <v>4.9999999999999998E-7</v>
      </c>
      <c r="EP205" s="12">
        <v>1.261E-2</v>
      </c>
      <c r="EQ205" s="12">
        <v>2.0000000000000002E-5</v>
      </c>
      <c r="ER205" s="12">
        <v>7.5310000000000004E-3</v>
      </c>
      <c r="ES205" s="12">
        <v>1.05E-4</v>
      </c>
      <c r="ET205" s="12">
        <v>1.4999999999999999E-4</v>
      </c>
      <c r="EU205" s="12">
        <v>1.0000000000000001E-5</v>
      </c>
      <c r="EV205" s="12">
        <v>250</v>
      </c>
      <c r="EW205" s="12">
        <v>0.01</v>
      </c>
      <c r="EX205" s="12">
        <v>1.96</v>
      </c>
      <c r="EY205" s="12">
        <v>0</v>
      </c>
      <c r="EZ205" s="12">
        <v>-1.00707E-2</v>
      </c>
      <c r="FA205" s="12">
        <v>5.6632000000000002E-3</v>
      </c>
      <c r="FB205" s="12">
        <v>144.89340000000001</v>
      </c>
      <c r="FC205" s="12">
        <v>1.6258399999999999E-2</v>
      </c>
      <c r="FD205" s="12">
        <v>26.468219999999999</v>
      </c>
      <c r="FE205" s="12">
        <v>1.1912900000000001E-2</v>
      </c>
      <c r="FF205" s="12">
        <v>0.3286</v>
      </c>
      <c r="FG205" s="12">
        <v>3.3205000000000001E-3</v>
      </c>
      <c r="FH205" s="12">
        <v>8.2820900000000003E-2</v>
      </c>
      <c r="FI205" s="12">
        <v>1.49853E-2</v>
      </c>
      <c r="FJ205" s="12">
        <v>2.2813E-3</v>
      </c>
      <c r="FK205" s="12">
        <v>1.708E-4</v>
      </c>
      <c r="FL205" s="12">
        <v>1.56E-5</v>
      </c>
      <c r="FM205" s="12">
        <v>7.5583619999999998</v>
      </c>
      <c r="FN205" s="12">
        <v>0.182925</v>
      </c>
      <c r="FO205" s="12">
        <v>4.6450100000000001E-2</v>
      </c>
      <c r="FP205" s="12">
        <v>7.558484</v>
      </c>
      <c r="FQ205" s="12">
        <v>0.99998120000000001</v>
      </c>
      <c r="FR205" s="12">
        <v>3.6010000000000003E-4</v>
      </c>
      <c r="FS205" s="44">
        <v>5.4629999999999996E-10</v>
      </c>
      <c r="FT205" s="44">
        <v>5.8099999999999998E-11</v>
      </c>
      <c r="FU205" s="12">
        <v>0</v>
      </c>
      <c r="FV205" s="44">
        <v>4.962E-10</v>
      </c>
      <c r="FW205" s="12">
        <v>1.975E-2</v>
      </c>
      <c r="FX205" s="44">
        <v>5.4629999999999996E-10</v>
      </c>
      <c r="FY205" s="44">
        <v>7.0679999999999999E-6</v>
      </c>
      <c r="FZ205" s="44">
        <v>5.5304999999999997E-10</v>
      </c>
      <c r="GA205" s="44">
        <v>6.3080000000000001E-9</v>
      </c>
      <c r="GB205" s="44">
        <v>5.5430000000000004E-10</v>
      </c>
      <c r="GC205" s="12">
        <v>1.167E-2</v>
      </c>
      <c r="GD205" s="12">
        <v>0</v>
      </c>
      <c r="GE205" s="12">
        <v>295.5</v>
      </c>
      <c r="GF205" s="12">
        <v>0.1</v>
      </c>
      <c r="GG205" s="12">
        <v>1575</v>
      </c>
      <c r="GH205" s="12">
        <v>2</v>
      </c>
      <c r="GI205" s="12">
        <v>1.261E-2</v>
      </c>
      <c r="GJ205" s="12">
        <v>-2.1139999999999999E-4</v>
      </c>
    </row>
    <row r="206" spans="1:192" s="12" customFormat="1" ht="12">
      <c r="A206" s="31"/>
      <c r="B206" s="32" t="s">
        <v>1689</v>
      </c>
      <c r="C206" s="32">
        <v>4</v>
      </c>
      <c r="D206" s="40">
        <v>5.5086190000000004</v>
      </c>
      <c r="E206" s="33">
        <v>1.7064599999999999E-2</v>
      </c>
      <c r="F206" s="33">
        <v>0.18409999999999999</v>
      </c>
      <c r="G206" s="34">
        <v>1.4505229147303185</v>
      </c>
      <c r="H206" s="45">
        <v>29.898386132695759</v>
      </c>
      <c r="I206" s="36">
        <v>99.034949999999995</v>
      </c>
      <c r="J206" s="34">
        <v>38.945819999999998</v>
      </c>
      <c r="K206" s="34">
        <v>2.0656899999999999E-2</v>
      </c>
      <c r="L206" s="44">
        <v>9.9999999999999995E-21</v>
      </c>
      <c r="T206" s="12" t="s">
        <v>201</v>
      </c>
      <c r="U206" s="12" t="s">
        <v>111</v>
      </c>
      <c r="V206" s="12">
        <v>37</v>
      </c>
      <c r="W206" s="43">
        <v>42572</v>
      </c>
      <c r="X206" s="12">
        <v>14.93333</v>
      </c>
      <c r="Y206" s="44">
        <v>3551958000</v>
      </c>
      <c r="Z206" s="12" t="s">
        <v>1451</v>
      </c>
      <c r="AA206" s="12" t="s">
        <v>1452</v>
      </c>
      <c r="AB206" s="12">
        <v>18</v>
      </c>
      <c r="AC206" s="12" t="s">
        <v>1453</v>
      </c>
      <c r="AE206" s="12" t="s">
        <v>1454</v>
      </c>
      <c r="AF206" s="12">
        <v>7.875</v>
      </c>
      <c r="AH206" s="12" t="s">
        <v>1475</v>
      </c>
      <c r="AI206" s="12" t="s">
        <v>1464</v>
      </c>
      <c r="AJ206" s="12">
        <v>1</v>
      </c>
      <c r="AK206" s="12" t="s">
        <v>1458</v>
      </c>
      <c r="AL206" s="12">
        <v>1</v>
      </c>
      <c r="AM206" s="12" t="s">
        <v>1459</v>
      </c>
      <c r="AN206" s="12">
        <v>4</v>
      </c>
      <c r="AO206" s="12">
        <v>4</v>
      </c>
      <c r="AP206" s="12">
        <v>0</v>
      </c>
      <c r="AQ206" s="12">
        <v>4</v>
      </c>
      <c r="AR206" s="12">
        <v>0</v>
      </c>
      <c r="AS206" s="12">
        <v>30</v>
      </c>
      <c r="AT206" s="12">
        <v>30</v>
      </c>
      <c r="AU206" s="12">
        <v>152</v>
      </c>
      <c r="AX206" s="12">
        <v>0</v>
      </c>
      <c r="AY206" s="12">
        <v>-1.7836E-3</v>
      </c>
      <c r="AZ206" s="12">
        <v>5.6408999999999999E-3</v>
      </c>
      <c r="BA206" s="12">
        <v>159.80940000000001</v>
      </c>
      <c r="BB206" s="12">
        <v>1.7789699999999999E-2</v>
      </c>
      <c r="BC206" s="12">
        <v>29.00366</v>
      </c>
      <c r="BD206" s="12">
        <v>1.1573999999999999E-2</v>
      </c>
      <c r="BE206" s="12">
        <v>0.36340529999999999</v>
      </c>
      <c r="BF206" s="12">
        <v>3.209E-3</v>
      </c>
      <c r="BG206" s="12">
        <v>0.2488233</v>
      </c>
      <c r="BH206" s="12">
        <v>7.3581999999999996E-3</v>
      </c>
      <c r="BI206" s="12">
        <v>5.3395999999999999E-3</v>
      </c>
      <c r="BJ206" s="12">
        <v>1.8100000000000001E-4</v>
      </c>
      <c r="BK206" s="12">
        <v>8.5495999999999992E-3</v>
      </c>
      <c r="BL206" s="12">
        <v>2.2211000000000002E-3</v>
      </c>
      <c r="BM206" s="12">
        <v>160.37540000000001</v>
      </c>
      <c r="BN206" s="12">
        <v>1.6513900000000001E-2</v>
      </c>
      <c r="BO206" s="12">
        <v>28.995080000000002</v>
      </c>
      <c r="BP206" s="12">
        <v>7.5053000000000003E-3</v>
      </c>
      <c r="BQ206" s="12">
        <v>0.36753180000000002</v>
      </c>
      <c r="BR206" s="12">
        <v>2.2285E-3</v>
      </c>
      <c r="BS206" s="12">
        <v>0.2696769</v>
      </c>
      <c r="BT206" s="12">
        <v>5.0704000000000001E-3</v>
      </c>
      <c r="BU206" s="12">
        <v>7.6258999999999997E-3</v>
      </c>
      <c r="BV206" s="12">
        <v>1.203E-4</v>
      </c>
      <c r="BW206" s="12">
        <v>1</v>
      </c>
      <c r="BX206" s="12">
        <v>0</v>
      </c>
      <c r="BY206" s="12">
        <v>1</v>
      </c>
      <c r="BZ206" s="12">
        <v>0</v>
      </c>
      <c r="CA206" s="12">
        <v>1</v>
      </c>
      <c r="CB206" s="12">
        <v>0</v>
      </c>
      <c r="CC206" s="12">
        <v>1</v>
      </c>
      <c r="CD206" s="12">
        <v>0</v>
      </c>
      <c r="CE206" s="12">
        <v>1</v>
      </c>
      <c r="CF206" s="12">
        <v>0</v>
      </c>
      <c r="CG206" s="12">
        <v>1</v>
      </c>
      <c r="CH206" s="12">
        <v>0</v>
      </c>
      <c r="CI206" s="12">
        <v>1</v>
      </c>
      <c r="CJ206" s="12">
        <v>0</v>
      </c>
      <c r="CK206" s="12">
        <v>1</v>
      </c>
      <c r="CL206" s="12">
        <v>0</v>
      </c>
      <c r="CM206" s="12">
        <v>1</v>
      </c>
      <c r="CN206" s="12">
        <v>0</v>
      </c>
      <c r="CO206" s="12">
        <v>1</v>
      </c>
      <c r="CP206" s="12">
        <v>0</v>
      </c>
      <c r="CQ206" s="12">
        <v>1</v>
      </c>
      <c r="CR206" s="12">
        <v>0</v>
      </c>
      <c r="CS206" s="12">
        <v>1.0249999999999999</v>
      </c>
      <c r="CT206" s="44">
        <v>9.9999999999999995E-21</v>
      </c>
      <c r="CU206" s="12">
        <v>1.0333200000000001E-2</v>
      </c>
      <c r="CV206" s="12">
        <v>5.1852000000000001E-3</v>
      </c>
      <c r="CW206" s="12">
        <v>0.56598300000000001</v>
      </c>
      <c r="CX206" s="12">
        <v>6.6154999999999999E-3</v>
      </c>
      <c r="CY206" s="12">
        <v>-8.5795000000000003E-3</v>
      </c>
      <c r="CZ206" s="12">
        <v>8.8106E-3</v>
      </c>
      <c r="DA206" s="12">
        <v>4.1265E-3</v>
      </c>
      <c r="DB206" s="12">
        <v>2.3089999999999999E-3</v>
      </c>
      <c r="DC206" s="12">
        <v>2.08536E-2</v>
      </c>
      <c r="DD206" s="12">
        <v>5.3324000000000002E-3</v>
      </c>
      <c r="DE206" s="12">
        <v>2.4164999999999998E-3</v>
      </c>
      <c r="DF206" s="12">
        <v>1.326E-4</v>
      </c>
      <c r="DG206" s="12">
        <v>1.841E-4</v>
      </c>
      <c r="DH206" s="44">
        <v>6.2407369999999998E-6</v>
      </c>
      <c r="DI206" s="12">
        <v>2.3948839999999998</v>
      </c>
      <c r="DJ206" s="12">
        <v>1.7064599999999999E-2</v>
      </c>
      <c r="DK206" s="12">
        <v>5.0469999999999996E-4</v>
      </c>
      <c r="DL206" s="12">
        <v>3.34466E-2</v>
      </c>
      <c r="DM206" s="12">
        <v>9.8919999999999998E-4</v>
      </c>
      <c r="DN206" s="12">
        <v>-2.69E-5</v>
      </c>
      <c r="DO206" s="44">
        <v>9.9669370000000006E-9</v>
      </c>
      <c r="DP206" s="12">
        <v>1.2526600000000001E-2</v>
      </c>
      <c r="DQ206" s="12">
        <v>1.1069999999999999E-4</v>
      </c>
      <c r="DR206" s="12">
        <v>5.5086190000000004</v>
      </c>
      <c r="DS206" s="12">
        <v>2.2821999999999999E-3</v>
      </c>
      <c r="DT206" s="12">
        <v>5.4480639999999996</v>
      </c>
      <c r="DU206" s="12">
        <v>2.9204999999999999E-3</v>
      </c>
      <c r="DV206" s="12">
        <v>99.034949999999995</v>
      </c>
      <c r="DW206" s="12">
        <v>3.7115000000000002E-2</v>
      </c>
      <c r="DX206" s="12">
        <v>38.945819999999998</v>
      </c>
      <c r="DY206" s="12">
        <v>2.0656899999999999E-2</v>
      </c>
      <c r="DZ206" s="12">
        <v>2.15832E-2</v>
      </c>
      <c r="EA206" s="12">
        <v>2.8457900000000001E-2</v>
      </c>
      <c r="EB206" s="12">
        <v>0</v>
      </c>
      <c r="EC206" s="44">
        <v>1.4505400000000001E-15</v>
      </c>
      <c r="ED206" s="44">
        <v>7.9904719999999995E-15</v>
      </c>
      <c r="EE206" s="12" t="s">
        <v>1460</v>
      </c>
      <c r="EF206" s="12">
        <v>3.9471000000000003E-3</v>
      </c>
      <c r="EG206" s="44">
        <v>6.4069999999999996E-7</v>
      </c>
      <c r="EH206" s="12">
        <v>1.9895959999999999</v>
      </c>
      <c r="EI206" s="12">
        <v>1.000246</v>
      </c>
      <c r="EJ206" s="12">
        <v>6.9459999999999997E-4</v>
      </c>
      <c r="EK206" s="12">
        <v>1.6500000000000001E-5</v>
      </c>
      <c r="EL206" s="12">
        <v>8.7000000000000001E-5</v>
      </c>
      <c r="EM206" s="44">
        <v>5.0000000000000004E-6</v>
      </c>
      <c r="EN206" s="12">
        <v>2.6059999999999999E-4</v>
      </c>
      <c r="EO206" s="44">
        <v>4.9999999999999998E-7</v>
      </c>
      <c r="EP206" s="12">
        <v>1.261E-2</v>
      </c>
      <c r="EQ206" s="12">
        <v>2.0000000000000002E-5</v>
      </c>
      <c r="ER206" s="12">
        <v>7.5310000000000004E-3</v>
      </c>
      <c r="ES206" s="12">
        <v>1.05E-4</v>
      </c>
      <c r="ET206" s="12">
        <v>1.4999999999999999E-4</v>
      </c>
      <c r="EU206" s="12">
        <v>1.0000000000000001E-5</v>
      </c>
      <c r="EV206" s="12">
        <v>250</v>
      </c>
      <c r="EW206" s="12">
        <v>0.01</v>
      </c>
      <c r="EX206" s="12">
        <v>1.96</v>
      </c>
      <c r="EY206" s="12">
        <v>0</v>
      </c>
      <c r="EZ206" s="12">
        <v>-1.7836E-3</v>
      </c>
      <c r="FA206" s="12">
        <v>5.6408999999999999E-3</v>
      </c>
      <c r="FB206" s="12">
        <v>159.80940000000001</v>
      </c>
      <c r="FC206" s="12">
        <v>1.7789699999999999E-2</v>
      </c>
      <c r="FD206" s="12">
        <v>29.0108</v>
      </c>
      <c r="FE206" s="12">
        <v>1.1576899999999999E-2</v>
      </c>
      <c r="FF206" s="12">
        <v>0.36340529999999999</v>
      </c>
      <c r="FG206" s="12">
        <v>3.209E-3</v>
      </c>
      <c r="FH206" s="12">
        <v>0.49505779999999999</v>
      </c>
      <c r="FI206" s="12">
        <v>1.4639900000000001E-2</v>
      </c>
      <c r="FJ206" s="12">
        <v>5.3395999999999999E-3</v>
      </c>
      <c r="FK206" s="12">
        <v>1.8100000000000001E-4</v>
      </c>
      <c r="FL206" s="12">
        <v>3.2700000000000002E-5</v>
      </c>
      <c r="FM206" s="12">
        <v>3.4750709999999998</v>
      </c>
      <c r="FN206" s="12">
        <v>0.1817801</v>
      </c>
      <c r="FO206" s="12">
        <v>4.1486099999999998E-2</v>
      </c>
      <c r="FP206" s="12">
        <v>3.475279</v>
      </c>
      <c r="FQ206" s="12">
        <v>0.99992890000000001</v>
      </c>
      <c r="FR206" s="12">
        <v>8.6300000000000005E-4</v>
      </c>
      <c r="FS206" s="44">
        <v>5.4629999999999996E-10</v>
      </c>
      <c r="FT206" s="44">
        <v>5.8099999999999998E-11</v>
      </c>
      <c r="FU206" s="12">
        <v>0</v>
      </c>
      <c r="FV206" s="44">
        <v>4.962E-10</v>
      </c>
      <c r="FW206" s="12">
        <v>1.975E-2</v>
      </c>
      <c r="FX206" s="44">
        <v>5.4629999999999996E-10</v>
      </c>
      <c r="FY206" s="44">
        <v>7.0679999999999999E-6</v>
      </c>
      <c r="FZ206" s="44">
        <v>5.5304999999999997E-10</v>
      </c>
      <c r="GA206" s="44">
        <v>6.3080000000000001E-9</v>
      </c>
      <c r="GB206" s="44">
        <v>5.5430000000000004E-10</v>
      </c>
      <c r="GC206" s="12">
        <v>1.167E-2</v>
      </c>
      <c r="GD206" s="12">
        <v>0</v>
      </c>
      <c r="GE206" s="12">
        <v>295.5</v>
      </c>
      <c r="GF206" s="12">
        <v>0.1</v>
      </c>
      <c r="GG206" s="12">
        <v>1575</v>
      </c>
      <c r="GH206" s="12">
        <v>2</v>
      </c>
      <c r="GI206" s="12">
        <v>1.261E-2</v>
      </c>
      <c r="GJ206" s="12">
        <v>-1.1849999999999999E-4</v>
      </c>
    </row>
    <row r="207" spans="1:192" s="12" customFormat="1" ht="12">
      <c r="A207" s="31"/>
      <c r="B207" s="32" t="s">
        <v>1620</v>
      </c>
      <c r="C207" s="32">
        <v>4</v>
      </c>
      <c r="D207" s="40">
        <v>5.7087880000000002</v>
      </c>
      <c r="E207" s="33">
        <v>7.2903999999999998E-3</v>
      </c>
      <c r="F207" s="33">
        <v>9.5299999999999996E-2</v>
      </c>
      <c r="G207" s="34">
        <v>0.86059118764575282</v>
      </c>
      <c r="H207" s="45">
        <v>69.982991331065506</v>
      </c>
      <c r="I207" s="36">
        <v>99.515929999999997</v>
      </c>
      <c r="J207" s="34">
        <v>40.540970000000002</v>
      </c>
      <c r="K207" s="34">
        <v>3.4354200000000001E-2</v>
      </c>
      <c r="L207" s="44">
        <v>9.9999999999999995E-21</v>
      </c>
      <c r="T207" s="12" t="s">
        <v>202</v>
      </c>
      <c r="U207" s="12" t="s">
        <v>111</v>
      </c>
      <c r="V207" s="12">
        <v>37</v>
      </c>
      <c r="W207" s="43">
        <v>42571</v>
      </c>
      <c r="X207" s="12">
        <v>13</v>
      </c>
      <c r="Y207" s="44">
        <v>3551864000</v>
      </c>
      <c r="Z207" s="12" t="s">
        <v>1451</v>
      </c>
      <c r="AA207" s="12" t="s">
        <v>1452</v>
      </c>
      <c r="AB207" s="12">
        <v>18</v>
      </c>
      <c r="AC207" s="12" t="s">
        <v>1453</v>
      </c>
      <c r="AE207" s="12" t="s">
        <v>1454</v>
      </c>
      <c r="AF207" s="12">
        <v>7.875</v>
      </c>
      <c r="AH207" s="12" t="s">
        <v>1475</v>
      </c>
      <c r="AI207" s="12" t="s">
        <v>1464</v>
      </c>
      <c r="AJ207" s="12">
        <v>1</v>
      </c>
      <c r="AK207" s="12" t="s">
        <v>1458</v>
      </c>
      <c r="AL207" s="12">
        <v>1</v>
      </c>
      <c r="AM207" s="12" t="s">
        <v>1459</v>
      </c>
      <c r="AN207" s="12">
        <v>4</v>
      </c>
      <c r="AO207" s="12">
        <v>4</v>
      </c>
      <c r="AP207" s="12">
        <v>0</v>
      </c>
      <c r="AQ207" s="12">
        <v>4</v>
      </c>
      <c r="AR207" s="12">
        <v>0</v>
      </c>
      <c r="AS207" s="12">
        <v>30</v>
      </c>
      <c r="AT207" s="12">
        <v>30</v>
      </c>
      <c r="AU207" s="12">
        <v>89</v>
      </c>
      <c r="AX207" s="12">
        <v>0</v>
      </c>
      <c r="AY207" s="12">
        <v>4.0115999999999997E-3</v>
      </c>
      <c r="AZ207" s="12">
        <v>5.8377000000000004E-3</v>
      </c>
      <c r="BA207" s="12">
        <v>98.259150000000005</v>
      </c>
      <c r="BB207" s="12">
        <v>1.31556E-2</v>
      </c>
      <c r="BC207" s="12">
        <v>17.207799999999999</v>
      </c>
      <c r="BD207" s="12">
        <v>1.1790200000000001E-2</v>
      </c>
      <c r="BE207" s="12">
        <v>0.22129670000000001</v>
      </c>
      <c r="BF207" s="12">
        <v>2.8777999999999998E-3</v>
      </c>
      <c r="BG207" s="12">
        <v>6.4429100000000003E-2</v>
      </c>
      <c r="BH207" s="12">
        <v>6.9386999999999999E-3</v>
      </c>
      <c r="BI207" s="12">
        <v>1.6398000000000001E-3</v>
      </c>
      <c r="BJ207" s="12">
        <v>1.6349999999999999E-4</v>
      </c>
      <c r="BK207" s="12">
        <v>1.17962E-2</v>
      </c>
      <c r="BL207" s="12">
        <v>2.4350000000000001E-3</v>
      </c>
      <c r="BM207" s="12">
        <v>98.905230000000003</v>
      </c>
      <c r="BN207" s="12">
        <v>1.09595E-2</v>
      </c>
      <c r="BO207" s="12">
        <v>17.222460000000002</v>
      </c>
      <c r="BP207" s="12">
        <v>6.4286999999999999E-3</v>
      </c>
      <c r="BQ207" s="12">
        <v>0.2251301</v>
      </c>
      <c r="BR207" s="12">
        <v>2.1370999999999999E-3</v>
      </c>
      <c r="BS207" s="12">
        <v>8.3104899999999995E-2</v>
      </c>
      <c r="BT207" s="12">
        <v>5.0942000000000001E-3</v>
      </c>
      <c r="BU207" s="12">
        <v>4.2068000000000001E-3</v>
      </c>
      <c r="BV207" s="12">
        <v>9.8900000000000005E-5</v>
      </c>
      <c r="BW207" s="12">
        <v>1</v>
      </c>
      <c r="BX207" s="12">
        <v>0</v>
      </c>
      <c r="BY207" s="12">
        <v>1</v>
      </c>
      <c r="BZ207" s="12">
        <v>0</v>
      </c>
      <c r="CA207" s="12">
        <v>1</v>
      </c>
      <c r="CB207" s="12">
        <v>0</v>
      </c>
      <c r="CC207" s="12">
        <v>1</v>
      </c>
      <c r="CD207" s="12">
        <v>0</v>
      </c>
      <c r="CE207" s="12">
        <v>1</v>
      </c>
      <c r="CF207" s="12">
        <v>0</v>
      </c>
      <c r="CG207" s="12">
        <v>1</v>
      </c>
      <c r="CH207" s="12">
        <v>0</v>
      </c>
      <c r="CI207" s="12">
        <v>1</v>
      </c>
      <c r="CJ207" s="12">
        <v>0</v>
      </c>
      <c r="CK207" s="12">
        <v>1</v>
      </c>
      <c r="CL207" s="12">
        <v>0</v>
      </c>
      <c r="CM207" s="12">
        <v>1</v>
      </c>
      <c r="CN207" s="12">
        <v>0</v>
      </c>
      <c r="CO207" s="12">
        <v>1</v>
      </c>
      <c r="CP207" s="12">
        <v>0</v>
      </c>
      <c r="CQ207" s="12">
        <v>1</v>
      </c>
      <c r="CR207" s="12">
        <v>0</v>
      </c>
      <c r="CS207" s="12">
        <v>1.0249999999999999</v>
      </c>
      <c r="CT207" s="44">
        <v>9.9999999999999995E-21</v>
      </c>
      <c r="CU207" s="12">
        <v>7.7846E-3</v>
      </c>
      <c r="CV207" s="12">
        <v>5.3055999999999997E-3</v>
      </c>
      <c r="CW207" s="12">
        <v>0.64608399999999999</v>
      </c>
      <c r="CX207" s="12">
        <v>7.2772999999999996E-3</v>
      </c>
      <c r="CY207" s="12">
        <v>1.4657099999999999E-2</v>
      </c>
      <c r="CZ207" s="12">
        <v>9.8834000000000005E-3</v>
      </c>
      <c r="DA207" s="12">
        <v>3.8333999999999998E-3</v>
      </c>
      <c r="DB207" s="12">
        <v>1.9273000000000001E-3</v>
      </c>
      <c r="DC207" s="12">
        <v>1.8675799999999999E-2</v>
      </c>
      <c r="DD207" s="12">
        <v>4.7111000000000002E-3</v>
      </c>
      <c r="DE207" s="12">
        <v>2.6069999999999999E-3</v>
      </c>
      <c r="DF207" s="12">
        <v>1.283E-4</v>
      </c>
      <c r="DG207" s="12">
        <v>9.5299999999999999E-5</v>
      </c>
      <c r="DH207" s="44">
        <v>9.4993260000000001E-6</v>
      </c>
      <c r="DI207" s="12">
        <v>1.9532</v>
      </c>
      <c r="DJ207" s="12">
        <v>7.2903999999999998E-3</v>
      </c>
      <c r="DK207" s="12">
        <v>7.852E-4</v>
      </c>
      <c r="DL207" s="12">
        <v>1.42892E-2</v>
      </c>
      <c r="DM207" s="12">
        <v>1.5388999999999999E-3</v>
      </c>
      <c r="DN207" s="12">
        <v>5.1999999999999997E-5</v>
      </c>
      <c r="DO207" s="44">
        <v>1.550602E-8</v>
      </c>
      <c r="DP207" s="12">
        <v>1.2857199999999999E-2</v>
      </c>
      <c r="DQ207" s="12">
        <v>1.674E-4</v>
      </c>
      <c r="DR207" s="12">
        <v>5.7087880000000002</v>
      </c>
      <c r="DS207" s="12">
        <v>3.9854000000000001E-3</v>
      </c>
      <c r="DT207" s="12">
        <v>5.6736870000000001</v>
      </c>
      <c r="DU207" s="12">
        <v>4.8612999999999998E-3</v>
      </c>
      <c r="DV207" s="12">
        <v>99.515929999999997</v>
      </c>
      <c r="DW207" s="12">
        <v>5.2817700000000002E-2</v>
      </c>
      <c r="DX207" s="12">
        <v>40.540970000000002</v>
      </c>
      <c r="DY207" s="12">
        <v>3.4354200000000001E-2</v>
      </c>
      <c r="DZ207" s="12">
        <v>3.4965299999999998E-2</v>
      </c>
      <c r="EA207" s="12">
        <v>9.5052999999999995E-3</v>
      </c>
      <c r="EB207" s="12">
        <v>0</v>
      </c>
      <c r="EC207" s="44">
        <v>8.6059550000000004E-16</v>
      </c>
      <c r="ED207" s="44">
        <v>4.9129569999999998E-15</v>
      </c>
      <c r="EE207" s="12" t="s">
        <v>1460</v>
      </c>
      <c r="EF207" s="12">
        <v>3.9471000000000003E-3</v>
      </c>
      <c r="EG207" s="44">
        <v>6.4069999999999996E-7</v>
      </c>
      <c r="EH207" s="12">
        <v>1.9475910000000001</v>
      </c>
      <c r="EI207" s="12">
        <v>1.0002390000000001</v>
      </c>
      <c r="EJ207" s="12">
        <v>6.9459999999999997E-4</v>
      </c>
      <c r="EK207" s="12">
        <v>1.6500000000000001E-5</v>
      </c>
      <c r="EL207" s="12">
        <v>8.7000000000000001E-5</v>
      </c>
      <c r="EM207" s="44">
        <v>5.0000000000000004E-6</v>
      </c>
      <c r="EN207" s="12">
        <v>2.6059999999999999E-4</v>
      </c>
      <c r="EO207" s="44">
        <v>4.9999999999999998E-7</v>
      </c>
      <c r="EP207" s="12">
        <v>1.261E-2</v>
      </c>
      <c r="EQ207" s="12">
        <v>2.0000000000000002E-5</v>
      </c>
      <c r="ER207" s="12">
        <v>7.5310000000000004E-3</v>
      </c>
      <c r="ES207" s="12">
        <v>1.05E-4</v>
      </c>
      <c r="ET207" s="12">
        <v>1.4999999999999999E-4</v>
      </c>
      <c r="EU207" s="12">
        <v>1.0000000000000001E-5</v>
      </c>
      <c r="EV207" s="12">
        <v>250</v>
      </c>
      <c r="EW207" s="12">
        <v>0.01</v>
      </c>
      <c r="EX207" s="12">
        <v>1.96</v>
      </c>
      <c r="EY207" s="12">
        <v>0</v>
      </c>
      <c r="EZ207" s="12">
        <v>4.0115999999999997E-3</v>
      </c>
      <c r="FA207" s="12">
        <v>5.8377000000000004E-3</v>
      </c>
      <c r="FB207" s="12">
        <v>98.259150000000005</v>
      </c>
      <c r="FC207" s="12">
        <v>1.31556E-2</v>
      </c>
      <c r="FD207" s="12">
        <v>17.21191</v>
      </c>
      <c r="FE207" s="12">
        <v>1.1793E-2</v>
      </c>
      <c r="FF207" s="12">
        <v>0.22129670000000001</v>
      </c>
      <c r="FG207" s="12">
        <v>2.8777999999999998E-3</v>
      </c>
      <c r="FH207" s="12">
        <v>0.1254815</v>
      </c>
      <c r="FI207" s="12">
        <v>1.35137E-2</v>
      </c>
      <c r="FJ207" s="12">
        <v>1.6398000000000001E-3</v>
      </c>
      <c r="FK207" s="12">
        <v>1.6349999999999999E-4</v>
      </c>
      <c r="FL207" s="12">
        <v>1.6399999999999999E-5</v>
      </c>
      <c r="FM207" s="12">
        <v>10.17759</v>
      </c>
      <c r="FN207" s="12">
        <v>0.175399</v>
      </c>
      <c r="FO207" s="12">
        <v>6.9905099999999998E-2</v>
      </c>
      <c r="FP207" s="12">
        <v>10.177809999999999</v>
      </c>
      <c r="FQ207" s="12">
        <v>0.99997650000000005</v>
      </c>
      <c r="FR207" s="12">
        <v>2.5300000000000002E-4</v>
      </c>
      <c r="FS207" s="44">
        <v>5.4629999999999996E-10</v>
      </c>
      <c r="FT207" s="44">
        <v>5.8099999999999998E-11</v>
      </c>
      <c r="FU207" s="12">
        <v>0</v>
      </c>
      <c r="FV207" s="44">
        <v>4.962E-10</v>
      </c>
      <c r="FW207" s="12">
        <v>1.975E-2</v>
      </c>
      <c r="FX207" s="44">
        <v>5.4629999999999996E-10</v>
      </c>
      <c r="FY207" s="44">
        <v>7.0679999999999999E-6</v>
      </c>
      <c r="FZ207" s="44">
        <v>5.5304999999999997E-10</v>
      </c>
      <c r="GA207" s="44">
        <v>6.3080000000000001E-9</v>
      </c>
      <c r="GB207" s="44">
        <v>5.5430000000000004E-10</v>
      </c>
      <c r="GC207" s="12">
        <v>1.167E-2</v>
      </c>
      <c r="GD207" s="12">
        <v>0</v>
      </c>
      <c r="GE207" s="12">
        <v>295.5</v>
      </c>
      <c r="GF207" s="12">
        <v>0.1</v>
      </c>
      <c r="GG207" s="12">
        <v>1575</v>
      </c>
      <c r="GH207" s="12">
        <v>2</v>
      </c>
      <c r="GI207" s="12">
        <v>1.261E-2</v>
      </c>
      <c r="GJ207" s="12">
        <v>2.2910000000000001E-4</v>
      </c>
    </row>
    <row r="208" spans="1:192" s="12" customFormat="1" ht="12">
      <c r="A208" s="31"/>
      <c r="B208" s="32" t="s">
        <v>1587</v>
      </c>
      <c r="C208" s="32">
        <v>4</v>
      </c>
      <c r="D208" s="40">
        <v>6.0010789999999998</v>
      </c>
      <c r="E208" s="33">
        <v>6.1282000000000003E-3</v>
      </c>
      <c r="F208" s="33">
        <v>0.26699999999999996</v>
      </c>
      <c r="G208" s="34">
        <v>1.3985773677051727</v>
      </c>
      <c r="H208" s="45">
        <v>83.255115694657476</v>
      </c>
      <c r="I208" s="36">
        <v>98.691280000000006</v>
      </c>
      <c r="J208" s="34">
        <v>42.246450000000003</v>
      </c>
      <c r="K208" s="34">
        <v>1.8699899999999998E-2</v>
      </c>
      <c r="L208" s="44">
        <v>9.9999999999999995E-21</v>
      </c>
      <c r="T208" s="12" t="s">
        <v>203</v>
      </c>
      <c r="U208" s="12" t="s">
        <v>111</v>
      </c>
      <c r="V208" s="12">
        <v>37</v>
      </c>
      <c r="W208" s="43">
        <v>42571</v>
      </c>
      <c r="X208" s="12">
        <v>2.65</v>
      </c>
      <c r="Y208" s="44">
        <v>3551827000</v>
      </c>
      <c r="Z208" s="12" t="s">
        <v>1451</v>
      </c>
      <c r="AA208" s="12" t="s">
        <v>1452</v>
      </c>
      <c r="AB208" s="12">
        <v>18</v>
      </c>
      <c r="AC208" s="12" t="s">
        <v>1453</v>
      </c>
      <c r="AE208" s="12" t="s">
        <v>1454</v>
      </c>
      <c r="AF208" s="12">
        <v>7.875</v>
      </c>
      <c r="AH208" s="12" t="s">
        <v>1475</v>
      </c>
      <c r="AI208" s="12" t="s">
        <v>1464</v>
      </c>
      <c r="AJ208" s="12">
        <v>1</v>
      </c>
      <c r="AK208" s="12" t="s">
        <v>1458</v>
      </c>
      <c r="AL208" s="12">
        <v>1</v>
      </c>
      <c r="AM208" s="12" t="s">
        <v>1459</v>
      </c>
      <c r="AN208" s="12">
        <v>4</v>
      </c>
      <c r="AO208" s="12">
        <v>4</v>
      </c>
      <c r="AP208" s="12">
        <v>0</v>
      </c>
      <c r="AQ208" s="12">
        <v>4</v>
      </c>
      <c r="AR208" s="12">
        <v>0</v>
      </c>
      <c r="AS208" s="12">
        <v>30</v>
      </c>
      <c r="AT208" s="12">
        <v>30</v>
      </c>
      <c r="AU208" s="12">
        <v>48</v>
      </c>
      <c r="AX208" s="12">
        <v>0</v>
      </c>
      <c r="AY208" s="12">
        <v>8.2746999999999994E-3</v>
      </c>
      <c r="AZ208" s="12">
        <v>4.7114000000000001E-3</v>
      </c>
      <c r="BA208" s="12">
        <v>167.86</v>
      </c>
      <c r="BB208" s="12">
        <v>1.9236799999999998E-2</v>
      </c>
      <c r="BC208" s="12">
        <v>27.965060000000001</v>
      </c>
      <c r="BD208" s="12">
        <v>9.6891000000000008E-3</v>
      </c>
      <c r="BE208" s="12">
        <v>0.36071029999999998</v>
      </c>
      <c r="BF208" s="12">
        <v>2.7588000000000001E-3</v>
      </c>
      <c r="BG208" s="12">
        <v>8.8766399999999995E-2</v>
      </c>
      <c r="BH208" s="12">
        <v>6.9817999999999998E-3</v>
      </c>
      <c r="BI208" s="12">
        <v>7.4688999999999997E-3</v>
      </c>
      <c r="BJ208" s="12">
        <v>1.4410000000000001E-4</v>
      </c>
      <c r="BK208" s="12">
        <v>7.1747E-3</v>
      </c>
      <c r="BL208" s="12">
        <v>2.1028000000000002E-3</v>
      </c>
      <c r="BM208" s="12">
        <v>167.97989999999999</v>
      </c>
      <c r="BN208" s="12">
        <v>1.8411299999999999E-2</v>
      </c>
      <c r="BO208" s="12">
        <v>27.974820000000001</v>
      </c>
      <c r="BP208" s="12">
        <v>7.3102000000000002E-3</v>
      </c>
      <c r="BQ208" s="12">
        <v>0.36563000000000001</v>
      </c>
      <c r="BR208" s="12">
        <v>2.1174000000000002E-3</v>
      </c>
      <c r="BS208" s="12">
        <v>0.1141981</v>
      </c>
      <c r="BT208" s="12">
        <v>5.7542000000000001E-3</v>
      </c>
      <c r="BU208" s="12">
        <v>7.9568E-3</v>
      </c>
      <c r="BV208" s="12">
        <v>1.1069999999999999E-4</v>
      </c>
      <c r="BW208" s="12">
        <v>1</v>
      </c>
      <c r="BX208" s="12">
        <v>0</v>
      </c>
      <c r="BY208" s="12">
        <v>1</v>
      </c>
      <c r="BZ208" s="12">
        <v>0</v>
      </c>
      <c r="CA208" s="12">
        <v>1</v>
      </c>
      <c r="CB208" s="12">
        <v>0</v>
      </c>
      <c r="CC208" s="12">
        <v>1</v>
      </c>
      <c r="CD208" s="12">
        <v>0</v>
      </c>
      <c r="CE208" s="12">
        <v>1</v>
      </c>
      <c r="CF208" s="12">
        <v>0</v>
      </c>
      <c r="CG208" s="12">
        <v>1</v>
      </c>
      <c r="CH208" s="12">
        <v>0</v>
      </c>
      <c r="CI208" s="12">
        <v>1</v>
      </c>
      <c r="CJ208" s="12">
        <v>0</v>
      </c>
      <c r="CK208" s="12">
        <v>1</v>
      </c>
      <c r="CL208" s="12">
        <v>0</v>
      </c>
      <c r="CM208" s="12">
        <v>1</v>
      </c>
      <c r="CN208" s="12">
        <v>0</v>
      </c>
      <c r="CO208" s="12">
        <v>1</v>
      </c>
      <c r="CP208" s="12">
        <v>0</v>
      </c>
      <c r="CQ208" s="12">
        <v>1</v>
      </c>
      <c r="CR208" s="12">
        <v>0</v>
      </c>
      <c r="CS208" s="12">
        <v>1.0249999999999999</v>
      </c>
      <c r="CT208" s="44">
        <v>9.9999999999999995E-21</v>
      </c>
      <c r="CU208" s="12">
        <v>-1.1000000000000001E-3</v>
      </c>
      <c r="CV208" s="12">
        <v>4.2161000000000004E-3</v>
      </c>
      <c r="CW208" s="12">
        <v>0.119814</v>
      </c>
      <c r="CX208" s="12">
        <v>5.5748999999999998E-3</v>
      </c>
      <c r="CY208" s="12">
        <v>9.7677000000000007E-3</v>
      </c>
      <c r="CZ208" s="12">
        <v>6.3591000000000003E-3</v>
      </c>
      <c r="DA208" s="12">
        <v>4.9196999999999999E-3</v>
      </c>
      <c r="DB208" s="12">
        <v>1.7685000000000001E-3</v>
      </c>
      <c r="DC208" s="12">
        <v>2.5431599999999999E-2</v>
      </c>
      <c r="DD208" s="12">
        <v>3.954E-3</v>
      </c>
      <c r="DE208" s="12">
        <v>6.7009999999999997E-4</v>
      </c>
      <c r="DF208" s="12">
        <v>8.8900000000000006E-5</v>
      </c>
      <c r="DG208" s="12">
        <v>2.6699999999999998E-4</v>
      </c>
      <c r="DH208" s="44">
        <v>5.1534469999999999E-6</v>
      </c>
      <c r="DI208" s="12">
        <v>0.58345519999999995</v>
      </c>
      <c r="DJ208" s="12">
        <v>6.1282000000000003E-3</v>
      </c>
      <c r="DK208" s="12">
        <v>4.8200000000000001E-4</v>
      </c>
      <c r="DL208" s="12">
        <v>1.20112E-2</v>
      </c>
      <c r="DM208" s="12">
        <v>9.4470000000000003E-4</v>
      </c>
      <c r="DN208" s="12">
        <v>5.3399999999999997E-5</v>
      </c>
      <c r="DO208" s="44">
        <v>9.5191409999999994E-9</v>
      </c>
      <c r="DP208" s="12">
        <v>1.28956E-2</v>
      </c>
      <c r="DQ208" s="12">
        <v>9.87E-5</v>
      </c>
      <c r="DR208" s="12">
        <v>6.0010789999999998</v>
      </c>
      <c r="DS208" s="12">
        <v>2.1900000000000001E-3</v>
      </c>
      <c r="DT208" s="12">
        <v>5.915133</v>
      </c>
      <c r="DU208" s="12">
        <v>2.6486000000000001E-3</v>
      </c>
      <c r="DV208" s="12">
        <v>98.691280000000006</v>
      </c>
      <c r="DW208" s="12">
        <v>3.0194700000000001E-2</v>
      </c>
      <c r="DX208" s="12">
        <v>42.246450000000003</v>
      </c>
      <c r="DY208" s="12">
        <v>1.8699899999999998E-2</v>
      </c>
      <c r="DZ208" s="12">
        <v>1.9890700000000001E-2</v>
      </c>
      <c r="EA208" s="12">
        <v>3.6935099999999998E-2</v>
      </c>
      <c r="EB208" s="12">
        <v>0</v>
      </c>
      <c r="EC208" s="44">
        <v>1.398582E-15</v>
      </c>
      <c r="ED208" s="44">
        <v>8.3930020000000001E-15</v>
      </c>
      <c r="EE208" s="12" t="s">
        <v>1460</v>
      </c>
      <c r="EF208" s="12">
        <v>3.9471000000000003E-3</v>
      </c>
      <c r="EG208" s="44">
        <v>6.4069999999999996E-7</v>
      </c>
      <c r="EH208" s="12">
        <v>1.931084</v>
      </c>
      <c r="EI208" s="12">
        <v>1.0002359999999999</v>
      </c>
      <c r="EJ208" s="12">
        <v>6.9459999999999997E-4</v>
      </c>
      <c r="EK208" s="12">
        <v>1.6500000000000001E-5</v>
      </c>
      <c r="EL208" s="12">
        <v>8.7000000000000001E-5</v>
      </c>
      <c r="EM208" s="44">
        <v>5.0000000000000004E-6</v>
      </c>
      <c r="EN208" s="12">
        <v>2.6059999999999999E-4</v>
      </c>
      <c r="EO208" s="44">
        <v>4.9999999999999998E-7</v>
      </c>
      <c r="EP208" s="12">
        <v>1.261E-2</v>
      </c>
      <c r="EQ208" s="12">
        <v>2.0000000000000002E-5</v>
      </c>
      <c r="ER208" s="12">
        <v>7.5310000000000004E-3</v>
      </c>
      <c r="ES208" s="12">
        <v>1.05E-4</v>
      </c>
      <c r="ET208" s="12">
        <v>1.4999999999999999E-4</v>
      </c>
      <c r="EU208" s="12">
        <v>1.0000000000000001E-5</v>
      </c>
      <c r="EV208" s="12">
        <v>250</v>
      </c>
      <c r="EW208" s="12">
        <v>0.01</v>
      </c>
      <c r="EX208" s="12">
        <v>1.96</v>
      </c>
      <c r="EY208" s="12">
        <v>0</v>
      </c>
      <c r="EZ208" s="12">
        <v>8.2746999999999994E-3</v>
      </c>
      <c r="FA208" s="12">
        <v>4.7114000000000001E-3</v>
      </c>
      <c r="FB208" s="12">
        <v>167.86</v>
      </c>
      <c r="FC208" s="12">
        <v>1.9236799999999998E-2</v>
      </c>
      <c r="FD208" s="12">
        <v>27.971640000000001</v>
      </c>
      <c r="FE208" s="12">
        <v>9.6913999999999993E-3</v>
      </c>
      <c r="FF208" s="12">
        <v>0.36071029999999998</v>
      </c>
      <c r="FG208" s="12">
        <v>2.7588000000000001E-3</v>
      </c>
      <c r="FH208" s="12">
        <v>0.1714154</v>
      </c>
      <c r="FI208" s="12">
        <v>1.34824E-2</v>
      </c>
      <c r="FJ208" s="12">
        <v>7.4688999999999997E-3</v>
      </c>
      <c r="FK208" s="12">
        <v>1.4410000000000001E-4</v>
      </c>
      <c r="FL208" s="12">
        <v>4.4299999999999999E-5</v>
      </c>
      <c r="FM208" s="12">
        <v>1.942042</v>
      </c>
      <c r="FN208" s="12">
        <v>0.1668454</v>
      </c>
      <c r="FO208" s="12">
        <v>3.6539200000000001E-2</v>
      </c>
      <c r="FP208" s="12">
        <v>1.942315</v>
      </c>
      <c r="FQ208" s="12">
        <v>0.99982340000000003</v>
      </c>
      <c r="FR208" s="12">
        <v>1.8576E-3</v>
      </c>
      <c r="FS208" s="44">
        <v>5.4629999999999996E-10</v>
      </c>
      <c r="FT208" s="44">
        <v>5.8099999999999998E-11</v>
      </c>
      <c r="FU208" s="12">
        <v>0</v>
      </c>
      <c r="FV208" s="44">
        <v>4.962E-10</v>
      </c>
      <c r="FW208" s="12">
        <v>1.975E-2</v>
      </c>
      <c r="FX208" s="44">
        <v>5.4629999999999996E-10</v>
      </c>
      <c r="FY208" s="44">
        <v>7.0679999999999999E-6</v>
      </c>
      <c r="FZ208" s="44">
        <v>5.5304999999999997E-10</v>
      </c>
      <c r="GA208" s="44">
        <v>6.3080000000000001E-9</v>
      </c>
      <c r="GB208" s="44">
        <v>5.5430000000000004E-10</v>
      </c>
      <c r="GC208" s="12">
        <v>1.167E-2</v>
      </c>
      <c r="GD208" s="12">
        <v>0</v>
      </c>
      <c r="GE208" s="12">
        <v>295.5</v>
      </c>
      <c r="GF208" s="12">
        <v>0.1</v>
      </c>
      <c r="GG208" s="12">
        <v>1575</v>
      </c>
      <c r="GH208" s="12">
        <v>2</v>
      </c>
      <c r="GI208" s="12">
        <v>1.261E-2</v>
      </c>
      <c r="GJ208" s="12">
        <v>2.353E-4</v>
      </c>
    </row>
    <row r="209" spans="1:192" s="12" customFormat="1" ht="12">
      <c r="A209" s="31"/>
      <c r="B209" s="32" t="s">
        <v>1695</v>
      </c>
      <c r="C209" s="32">
        <v>4</v>
      </c>
      <c r="D209" s="40">
        <v>5.9700889999999998</v>
      </c>
      <c r="E209" s="33">
        <v>6.5548000000000004E-3</v>
      </c>
      <c r="F209" s="33">
        <v>0.1416</v>
      </c>
      <c r="G209" s="34">
        <v>1.2670937923268677</v>
      </c>
      <c r="H209" s="45">
        <v>77.836699823030443</v>
      </c>
      <c r="I209" s="36">
        <v>99.306799999999996</v>
      </c>
      <c r="J209" s="34">
        <v>42.289650000000002</v>
      </c>
      <c r="K209" s="34">
        <v>2.4646999999999999E-2</v>
      </c>
      <c r="L209" s="44">
        <v>9.9999999999999995E-21</v>
      </c>
      <c r="T209" s="12" t="s">
        <v>204</v>
      </c>
      <c r="U209" s="12" t="s">
        <v>111</v>
      </c>
      <c r="V209" s="12">
        <v>37</v>
      </c>
      <c r="W209" s="43">
        <v>42572</v>
      </c>
      <c r="X209" s="12">
        <v>16.33333</v>
      </c>
      <c r="Y209" s="44">
        <v>3551963000</v>
      </c>
      <c r="Z209" s="12" t="s">
        <v>1451</v>
      </c>
      <c r="AA209" s="12" t="s">
        <v>1452</v>
      </c>
      <c r="AB209" s="12">
        <v>18</v>
      </c>
      <c r="AC209" s="12" t="s">
        <v>1453</v>
      </c>
      <c r="AE209" s="12" t="s">
        <v>1454</v>
      </c>
      <c r="AF209" s="12">
        <v>7.875</v>
      </c>
      <c r="AH209" s="12" t="s">
        <v>1475</v>
      </c>
      <c r="AI209" s="12" t="s">
        <v>1464</v>
      </c>
      <c r="AJ209" s="12">
        <v>1</v>
      </c>
      <c r="AK209" s="12" t="s">
        <v>1458</v>
      </c>
      <c r="AL209" s="12">
        <v>1</v>
      </c>
      <c r="AM209" s="12" t="s">
        <v>1459</v>
      </c>
      <c r="AN209" s="12">
        <v>4</v>
      </c>
      <c r="AO209" s="12">
        <v>4</v>
      </c>
      <c r="AP209" s="12">
        <v>0</v>
      </c>
      <c r="AQ209" s="12">
        <v>4</v>
      </c>
      <c r="AR209" s="12">
        <v>0</v>
      </c>
      <c r="AS209" s="12">
        <v>30</v>
      </c>
      <c r="AT209" s="12">
        <v>30</v>
      </c>
      <c r="AU209" s="12">
        <v>158</v>
      </c>
      <c r="AX209" s="12">
        <v>0</v>
      </c>
      <c r="AY209" s="12">
        <v>5.7914999999999998E-3</v>
      </c>
      <c r="AZ209" s="12">
        <v>5.5507000000000004E-3</v>
      </c>
      <c r="BA209" s="12">
        <v>151.29400000000001</v>
      </c>
      <c r="BB209" s="12">
        <v>1.82229E-2</v>
      </c>
      <c r="BC209" s="12">
        <v>25.335740000000001</v>
      </c>
      <c r="BD209" s="12">
        <v>1.1828099999999999E-2</v>
      </c>
      <c r="BE209" s="12">
        <v>0.33396530000000002</v>
      </c>
      <c r="BF209" s="12">
        <v>3.1619999999999999E-3</v>
      </c>
      <c r="BG209" s="12">
        <v>8.3393900000000007E-2</v>
      </c>
      <c r="BH209" s="12">
        <v>6.9369999999999996E-3</v>
      </c>
      <c r="BI209" s="12">
        <v>3.5877000000000001E-3</v>
      </c>
      <c r="BJ209" s="12">
        <v>1.7139999999999999E-4</v>
      </c>
      <c r="BK209" s="12">
        <v>1.6298799999999999E-2</v>
      </c>
      <c r="BL209" s="12">
        <v>2.2039999999999998E-3</v>
      </c>
      <c r="BM209" s="12">
        <v>151.86619999999999</v>
      </c>
      <c r="BN209" s="12">
        <v>1.6841800000000001E-2</v>
      </c>
      <c r="BO209" s="12">
        <v>25.340859999999999</v>
      </c>
      <c r="BP209" s="12">
        <v>7.7175999999999998E-3</v>
      </c>
      <c r="BQ209" s="12">
        <v>0.32972570000000001</v>
      </c>
      <c r="BR209" s="12">
        <v>2.1900999999999999E-3</v>
      </c>
      <c r="BS209" s="12">
        <v>0.1029825</v>
      </c>
      <c r="BT209" s="12">
        <v>4.8837999999999998E-3</v>
      </c>
      <c r="BU209" s="12">
        <v>5.829E-3</v>
      </c>
      <c r="BV209" s="12">
        <v>1.072E-4</v>
      </c>
      <c r="BW209" s="12">
        <v>1</v>
      </c>
      <c r="BX209" s="12">
        <v>0</v>
      </c>
      <c r="BY209" s="12">
        <v>1</v>
      </c>
      <c r="BZ209" s="12">
        <v>0</v>
      </c>
      <c r="CA209" s="12">
        <v>1</v>
      </c>
      <c r="CB209" s="12">
        <v>0</v>
      </c>
      <c r="CC209" s="12">
        <v>1</v>
      </c>
      <c r="CD209" s="12">
        <v>0</v>
      </c>
      <c r="CE209" s="12">
        <v>1</v>
      </c>
      <c r="CF209" s="12">
        <v>0</v>
      </c>
      <c r="CG209" s="12">
        <v>1</v>
      </c>
      <c r="CH209" s="12">
        <v>0</v>
      </c>
      <c r="CI209" s="12">
        <v>1</v>
      </c>
      <c r="CJ209" s="12">
        <v>0</v>
      </c>
      <c r="CK209" s="12">
        <v>1</v>
      </c>
      <c r="CL209" s="12">
        <v>0</v>
      </c>
      <c r="CM209" s="12">
        <v>1</v>
      </c>
      <c r="CN209" s="12">
        <v>0</v>
      </c>
      <c r="CO209" s="12">
        <v>1</v>
      </c>
      <c r="CP209" s="12">
        <v>0</v>
      </c>
      <c r="CQ209" s="12">
        <v>1</v>
      </c>
      <c r="CR209" s="12">
        <v>0</v>
      </c>
      <c r="CS209" s="12">
        <v>1.0249999999999999</v>
      </c>
      <c r="CT209" s="44">
        <v>9.9999999999999995E-21</v>
      </c>
      <c r="CU209" s="12">
        <v>1.0507300000000001E-2</v>
      </c>
      <c r="CV209" s="12">
        <v>5.0943999999999998E-3</v>
      </c>
      <c r="CW209" s="12">
        <v>0.57225550000000003</v>
      </c>
      <c r="CX209" s="12">
        <v>6.9591999999999996E-3</v>
      </c>
      <c r="CY209" s="12">
        <v>5.1200000000000004E-3</v>
      </c>
      <c r="CZ209" s="12">
        <v>8.9633999999999998E-3</v>
      </c>
      <c r="DA209" s="12">
        <v>-4.2395999999999996E-3</v>
      </c>
      <c r="DB209" s="12">
        <v>2.2807999999999999E-3</v>
      </c>
      <c r="DC209" s="12">
        <v>1.9588600000000001E-2</v>
      </c>
      <c r="DD209" s="12">
        <v>4.9265000000000003E-3</v>
      </c>
      <c r="DE209" s="12">
        <v>2.3287E-3</v>
      </c>
      <c r="DF209" s="12">
        <v>1.316E-4</v>
      </c>
      <c r="DG209" s="12">
        <v>1.416E-4</v>
      </c>
      <c r="DH209" s="44">
        <v>6.7644199999999997E-6</v>
      </c>
      <c r="DI209" s="12">
        <v>1.1789620000000001</v>
      </c>
      <c r="DJ209" s="12">
        <v>6.5548000000000004E-3</v>
      </c>
      <c r="DK209" s="12">
        <v>5.4529999999999997E-4</v>
      </c>
      <c r="DL209" s="12">
        <v>1.28474E-2</v>
      </c>
      <c r="DM209" s="12">
        <v>1.0686999999999999E-3</v>
      </c>
      <c r="DN209" s="12">
        <v>1.2290000000000001E-4</v>
      </c>
      <c r="DO209" s="44">
        <v>1.076832E-8</v>
      </c>
      <c r="DP209" s="12">
        <v>1.31783E-2</v>
      </c>
      <c r="DQ209" s="12">
        <v>1.249E-4</v>
      </c>
      <c r="DR209" s="12">
        <v>5.9700889999999998</v>
      </c>
      <c r="DS209" s="12">
        <v>2.8784000000000001E-3</v>
      </c>
      <c r="DT209" s="12">
        <v>5.921252</v>
      </c>
      <c r="DU209" s="12">
        <v>3.4910000000000002E-3</v>
      </c>
      <c r="DV209" s="12">
        <v>99.306799999999996</v>
      </c>
      <c r="DW209" s="12">
        <v>3.7673699999999997E-2</v>
      </c>
      <c r="DX209" s="12">
        <v>42.289650000000002</v>
      </c>
      <c r="DY209" s="12">
        <v>2.4646999999999999E-2</v>
      </c>
      <c r="DZ209" s="12">
        <v>2.5564099999999999E-2</v>
      </c>
      <c r="EA209" s="12">
        <v>2.1978999999999999E-2</v>
      </c>
      <c r="EB209" s="12">
        <v>0</v>
      </c>
      <c r="EC209" s="44">
        <v>1.2671E-15</v>
      </c>
      <c r="ED209" s="44">
        <v>7.5646979999999996E-15</v>
      </c>
      <c r="EE209" s="12" t="s">
        <v>1460</v>
      </c>
      <c r="EF209" s="12">
        <v>3.9471000000000003E-3</v>
      </c>
      <c r="EG209" s="44">
        <v>6.4069999999999996E-7</v>
      </c>
      <c r="EH209" s="12">
        <v>1.9918940000000001</v>
      </c>
      <c r="EI209" s="12">
        <v>1.0002470000000001</v>
      </c>
      <c r="EJ209" s="12">
        <v>6.9459999999999997E-4</v>
      </c>
      <c r="EK209" s="12">
        <v>1.6500000000000001E-5</v>
      </c>
      <c r="EL209" s="12">
        <v>8.7000000000000001E-5</v>
      </c>
      <c r="EM209" s="44">
        <v>5.0000000000000004E-6</v>
      </c>
      <c r="EN209" s="12">
        <v>2.6059999999999999E-4</v>
      </c>
      <c r="EO209" s="44">
        <v>4.9999999999999998E-7</v>
      </c>
      <c r="EP209" s="12">
        <v>1.261E-2</v>
      </c>
      <c r="EQ209" s="12">
        <v>2.0000000000000002E-5</v>
      </c>
      <c r="ER209" s="12">
        <v>7.5310000000000004E-3</v>
      </c>
      <c r="ES209" s="12">
        <v>1.05E-4</v>
      </c>
      <c r="ET209" s="12">
        <v>1.4999999999999999E-4</v>
      </c>
      <c r="EU209" s="12">
        <v>1.0000000000000001E-5</v>
      </c>
      <c r="EV209" s="12">
        <v>250</v>
      </c>
      <c r="EW209" s="12">
        <v>0.01</v>
      </c>
      <c r="EX209" s="12">
        <v>1.96</v>
      </c>
      <c r="EY209" s="12">
        <v>0</v>
      </c>
      <c r="EZ209" s="12">
        <v>5.7914999999999998E-3</v>
      </c>
      <c r="FA209" s="12">
        <v>5.5507000000000004E-3</v>
      </c>
      <c r="FB209" s="12">
        <v>151.29400000000001</v>
      </c>
      <c r="FC209" s="12">
        <v>1.82229E-2</v>
      </c>
      <c r="FD209" s="12">
        <v>25.341989999999999</v>
      </c>
      <c r="FE209" s="12">
        <v>1.1831E-2</v>
      </c>
      <c r="FF209" s="12">
        <v>0.33396530000000002</v>
      </c>
      <c r="FG209" s="12">
        <v>3.1619999999999999E-3</v>
      </c>
      <c r="FH209" s="12">
        <v>0.1661118</v>
      </c>
      <c r="FI209" s="12">
        <v>1.38177E-2</v>
      </c>
      <c r="FJ209" s="12">
        <v>3.5877000000000001E-3</v>
      </c>
      <c r="FK209" s="12">
        <v>1.7139999999999999E-4</v>
      </c>
      <c r="FL209" s="12">
        <v>2.3499999999999999E-5</v>
      </c>
      <c r="FM209" s="12">
        <v>4.8383500000000002</v>
      </c>
      <c r="FN209" s="12">
        <v>0.16771249999999999</v>
      </c>
      <c r="FO209" s="12">
        <v>4.82753E-2</v>
      </c>
      <c r="FP209" s="12">
        <v>4.8385569999999998</v>
      </c>
      <c r="FQ209" s="12">
        <v>0.99995029999999996</v>
      </c>
      <c r="FR209" s="12">
        <v>6.2339999999999997E-4</v>
      </c>
      <c r="FS209" s="44">
        <v>5.4629999999999996E-10</v>
      </c>
      <c r="FT209" s="44">
        <v>5.8099999999999998E-11</v>
      </c>
      <c r="FU209" s="12">
        <v>0</v>
      </c>
      <c r="FV209" s="44">
        <v>4.962E-10</v>
      </c>
      <c r="FW209" s="12">
        <v>1.975E-2</v>
      </c>
      <c r="FX209" s="44">
        <v>5.4629999999999996E-10</v>
      </c>
      <c r="FY209" s="44">
        <v>7.0679999999999999E-6</v>
      </c>
      <c r="FZ209" s="44">
        <v>5.5304999999999997E-10</v>
      </c>
      <c r="GA209" s="44">
        <v>6.3080000000000001E-9</v>
      </c>
      <c r="GB209" s="44">
        <v>5.5430000000000004E-10</v>
      </c>
      <c r="GC209" s="12">
        <v>1.167E-2</v>
      </c>
      <c r="GD209" s="12">
        <v>0</v>
      </c>
      <c r="GE209" s="12">
        <v>295.5</v>
      </c>
      <c r="GF209" s="12">
        <v>0.1</v>
      </c>
      <c r="GG209" s="12">
        <v>1575</v>
      </c>
      <c r="GH209" s="12">
        <v>2</v>
      </c>
      <c r="GI209" s="12">
        <v>1.261E-2</v>
      </c>
      <c r="GJ209" s="12">
        <v>5.4160000000000005E-4</v>
      </c>
    </row>
    <row r="210" spans="1:192" s="12" customFormat="1" ht="12">
      <c r="A210" s="31"/>
      <c r="B210" s="32" t="s">
        <v>1564</v>
      </c>
      <c r="C210" s="32">
        <v>4</v>
      </c>
      <c r="D210" s="40">
        <v>6.0126759999999999</v>
      </c>
      <c r="E210" s="33">
        <v>5.2725000000000003E-3</v>
      </c>
      <c r="F210" s="33">
        <v>0.183</v>
      </c>
      <c r="G210" s="34">
        <v>1.3364437613768214</v>
      </c>
      <c r="H210" s="45">
        <v>96.766998577524888</v>
      </c>
      <c r="I210" s="36">
        <v>99.105969999999999</v>
      </c>
      <c r="J210" s="34">
        <v>42.503039999999999</v>
      </c>
      <c r="K210" s="34">
        <v>1.9476500000000001E-2</v>
      </c>
      <c r="L210" s="44">
        <v>9.9999999999999995E-21</v>
      </c>
      <c r="T210" s="12" t="s">
        <v>205</v>
      </c>
      <c r="U210" s="12" t="s">
        <v>111</v>
      </c>
      <c r="V210" s="12">
        <v>37</v>
      </c>
      <c r="W210" s="43">
        <v>42570</v>
      </c>
      <c r="X210" s="12">
        <v>20.033329999999999</v>
      </c>
      <c r="Y210" s="44">
        <v>3551803000</v>
      </c>
      <c r="Z210" s="12" t="s">
        <v>1451</v>
      </c>
      <c r="AA210" s="12" t="s">
        <v>1452</v>
      </c>
      <c r="AB210" s="12">
        <v>18</v>
      </c>
      <c r="AC210" s="12" t="s">
        <v>1453</v>
      </c>
      <c r="AE210" s="12" t="s">
        <v>1454</v>
      </c>
      <c r="AF210" s="12">
        <v>7.875</v>
      </c>
      <c r="AH210" s="12" t="s">
        <v>1475</v>
      </c>
      <c r="AI210" s="12" t="s">
        <v>1464</v>
      </c>
      <c r="AJ210" s="12">
        <v>1</v>
      </c>
      <c r="AK210" s="12" t="s">
        <v>1458</v>
      </c>
      <c r="AL210" s="12">
        <v>1</v>
      </c>
      <c r="AM210" s="12" t="s">
        <v>1459</v>
      </c>
      <c r="AN210" s="12">
        <v>4</v>
      </c>
      <c r="AO210" s="12">
        <v>4</v>
      </c>
      <c r="AP210" s="12">
        <v>0</v>
      </c>
      <c r="AQ210" s="12">
        <v>4</v>
      </c>
      <c r="AR210" s="12">
        <v>0</v>
      </c>
      <c r="AS210" s="12">
        <v>30</v>
      </c>
      <c r="AT210" s="12">
        <v>30</v>
      </c>
      <c r="AU210" s="12">
        <v>23</v>
      </c>
      <c r="AX210" s="12">
        <v>0</v>
      </c>
      <c r="AY210" s="12">
        <v>5.4111999999999997E-3</v>
      </c>
      <c r="AZ210" s="12">
        <v>5.0102999999999996E-3</v>
      </c>
      <c r="BA210" s="12">
        <v>160.71260000000001</v>
      </c>
      <c r="BB210" s="12">
        <v>1.8540999999999998E-2</v>
      </c>
      <c r="BC210" s="12">
        <v>26.722719999999999</v>
      </c>
      <c r="BD210" s="12">
        <v>9.7631999999999997E-3</v>
      </c>
      <c r="BE210" s="12">
        <v>0.33537610000000001</v>
      </c>
      <c r="BF210" s="12">
        <v>2.7786999999999998E-3</v>
      </c>
      <c r="BG210" s="12">
        <v>7.3378100000000002E-2</v>
      </c>
      <c r="BH210" s="12">
        <v>6.2081999999999997E-3</v>
      </c>
      <c r="BI210" s="12">
        <v>4.8918E-3</v>
      </c>
      <c r="BJ210" s="12">
        <v>1.395E-4</v>
      </c>
      <c r="BK210" s="12">
        <v>8.5363000000000001E-3</v>
      </c>
      <c r="BL210" s="12">
        <v>2.4765E-3</v>
      </c>
      <c r="BM210" s="12">
        <v>160.8553</v>
      </c>
      <c r="BN210" s="12">
        <v>1.74413E-2</v>
      </c>
      <c r="BO210" s="12">
        <v>26.750399999999999</v>
      </c>
      <c r="BP210" s="12">
        <v>7.1608000000000002E-3</v>
      </c>
      <c r="BQ210" s="12">
        <v>0.34065859999999998</v>
      </c>
      <c r="BR210" s="12">
        <v>2.1527E-3</v>
      </c>
      <c r="BS210" s="12">
        <v>0.10020800000000001</v>
      </c>
      <c r="BT210" s="12">
        <v>4.9161999999999999E-3</v>
      </c>
      <c r="BU210" s="12">
        <v>5.4878000000000001E-3</v>
      </c>
      <c r="BV210" s="12">
        <v>1.0280000000000001E-4</v>
      </c>
      <c r="BW210" s="12">
        <v>1</v>
      </c>
      <c r="BX210" s="12">
        <v>0</v>
      </c>
      <c r="BY210" s="12">
        <v>1</v>
      </c>
      <c r="BZ210" s="12">
        <v>0</v>
      </c>
      <c r="CA210" s="12">
        <v>1</v>
      </c>
      <c r="CB210" s="12">
        <v>0</v>
      </c>
      <c r="CC210" s="12">
        <v>1</v>
      </c>
      <c r="CD210" s="12">
        <v>0</v>
      </c>
      <c r="CE210" s="12">
        <v>1</v>
      </c>
      <c r="CF210" s="12">
        <v>0</v>
      </c>
      <c r="CG210" s="12">
        <v>1</v>
      </c>
      <c r="CH210" s="12">
        <v>0</v>
      </c>
      <c r="CI210" s="12">
        <v>1</v>
      </c>
      <c r="CJ210" s="12">
        <v>0</v>
      </c>
      <c r="CK210" s="12">
        <v>1</v>
      </c>
      <c r="CL210" s="12">
        <v>0</v>
      </c>
      <c r="CM210" s="12">
        <v>1</v>
      </c>
      <c r="CN210" s="12">
        <v>0</v>
      </c>
      <c r="CO210" s="12">
        <v>1</v>
      </c>
      <c r="CP210" s="12">
        <v>0</v>
      </c>
      <c r="CQ210" s="12">
        <v>1</v>
      </c>
      <c r="CR210" s="12">
        <v>0</v>
      </c>
      <c r="CS210" s="12">
        <v>1.0249999999999999</v>
      </c>
      <c r="CT210" s="44">
        <v>9.9999999999999995E-21</v>
      </c>
      <c r="CU210" s="12">
        <v>3.1251E-3</v>
      </c>
      <c r="CV210" s="12">
        <v>4.3553999999999997E-3</v>
      </c>
      <c r="CW210" s="12">
        <v>0.14273050000000001</v>
      </c>
      <c r="CX210" s="12">
        <v>6.2903999999999998E-3</v>
      </c>
      <c r="CY210" s="12">
        <v>2.76811E-2</v>
      </c>
      <c r="CZ210" s="12">
        <v>6.6366000000000003E-3</v>
      </c>
      <c r="DA210" s="12">
        <v>5.2824999999999999E-3</v>
      </c>
      <c r="DB210" s="12">
        <v>1.7569E-3</v>
      </c>
      <c r="DC210" s="12">
        <v>2.68299E-2</v>
      </c>
      <c r="DD210" s="12">
        <v>3.7910999999999999E-3</v>
      </c>
      <c r="DE210" s="12">
        <v>7.1540000000000004E-4</v>
      </c>
      <c r="DF210" s="12">
        <v>9.1399999999999999E-5</v>
      </c>
      <c r="DG210" s="12">
        <v>1.83E-4</v>
      </c>
      <c r="DH210" s="44">
        <v>5.2190439999999999E-6</v>
      </c>
      <c r="DI210" s="12">
        <v>0.72941659999999997</v>
      </c>
      <c r="DJ210" s="12">
        <v>5.2725000000000003E-3</v>
      </c>
      <c r="DK210" s="12">
        <v>4.461E-4</v>
      </c>
      <c r="DL210" s="12">
        <v>1.03342E-2</v>
      </c>
      <c r="DM210" s="12">
        <v>8.7429999999999995E-4</v>
      </c>
      <c r="DN210" s="12">
        <v>-2.2099999999999998E-5</v>
      </c>
      <c r="DO210" s="44">
        <v>8.8098110000000001E-9</v>
      </c>
      <c r="DP210" s="12">
        <v>1.2547300000000001E-2</v>
      </c>
      <c r="DQ210" s="12">
        <v>1.041E-4</v>
      </c>
      <c r="DR210" s="12">
        <v>6.0126759999999999</v>
      </c>
      <c r="DS210" s="12">
        <v>2.3037000000000001E-3</v>
      </c>
      <c r="DT210" s="12">
        <v>5.951479</v>
      </c>
      <c r="DU210" s="12">
        <v>2.7590000000000002E-3</v>
      </c>
      <c r="DV210" s="12">
        <v>99.105969999999999</v>
      </c>
      <c r="DW210" s="12">
        <v>3.0501400000000001E-2</v>
      </c>
      <c r="DX210" s="12">
        <v>42.503039999999999</v>
      </c>
      <c r="DY210" s="12">
        <v>1.9476500000000001E-2</v>
      </c>
      <c r="DZ210" s="12">
        <v>2.0636000000000002E-2</v>
      </c>
      <c r="EA210" s="12">
        <v>3.0494299999999998E-2</v>
      </c>
      <c r="EB210" s="12">
        <v>0</v>
      </c>
      <c r="EC210" s="44">
        <v>1.336448E-15</v>
      </c>
      <c r="ED210" s="44">
        <v>8.0356300000000008E-15</v>
      </c>
      <c r="EE210" s="12" t="s">
        <v>1460</v>
      </c>
      <c r="EF210" s="12">
        <v>3.9471000000000003E-3</v>
      </c>
      <c r="EG210" s="44">
        <v>6.4069999999999996E-7</v>
      </c>
      <c r="EH210" s="12">
        <v>1.9205939999999999</v>
      </c>
      <c r="EI210" s="12">
        <v>1.0002340000000001</v>
      </c>
      <c r="EJ210" s="12">
        <v>6.9459999999999997E-4</v>
      </c>
      <c r="EK210" s="12">
        <v>1.6500000000000001E-5</v>
      </c>
      <c r="EL210" s="12">
        <v>8.7000000000000001E-5</v>
      </c>
      <c r="EM210" s="44">
        <v>5.0000000000000004E-6</v>
      </c>
      <c r="EN210" s="12">
        <v>2.6059999999999999E-4</v>
      </c>
      <c r="EO210" s="44">
        <v>4.9999999999999998E-7</v>
      </c>
      <c r="EP210" s="12">
        <v>1.261E-2</v>
      </c>
      <c r="EQ210" s="12">
        <v>2.0000000000000002E-5</v>
      </c>
      <c r="ER210" s="12">
        <v>7.5310000000000004E-3</v>
      </c>
      <c r="ES210" s="12">
        <v>1.05E-4</v>
      </c>
      <c r="ET210" s="12">
        <v>1.4999999999999999E-4</v>
      </c>
      <c r="EU210" s="12">
        <v>1.0000000000000001E-5</v>
      </c>
      <c r="EV210" s="12">
        <v>250</v>
      </c>
      <c r="EW210" s="12">
        <v>0.01</v>
      </c>
      <c r="EX210" s="12">
        <v>1.96</v>
      </c>
      <c r="EY210" s="12">
        <v>0</v>
      </c>
      <c r="EZ210" s="12">
        <v>5.4111999999999997E-3</v>
      </c>
      <c r="FA210" s="12">
        <v>5.0102999999999996E-3</v>
      </c>
      <c r="FB210" s="12">
        <v>160.71260000000001</v>
      </c>
      <c r="FC210" s="12">
        <v>1.8540999999999998E-2</v>
      </c>
      <c r="FD210" s="12">
        <v>26.728960000000001</v>
      </c>
      <c r="FE210" s="12">
        <v>9.7654999999999999E-3</v>
      </c>
      <c r="FF210" s="12">
        <v>0.33537610000000001</v>
      </c>
      <c r="FG210" s="12">
        <v>2.7786999999999998E-3</v>
      </c>
      <c r="FH210" s="12">
        <v>0.14092959999999999</v>
      </c>
      <c r="FI210" s="12">
        <v>1.1923400000000001E-2</v>
      </c>
      <c r="FJ210" s="12">
        <v>4.8918E-3</v>
      </c>
      <c r="FK210" s="12">
        <v>1.395E-4</v>
      </c>
      <c r="FL210" s="12">
        <v>3.0199999999999999E-5</v>
      </c>
      <c r="FM210" s="12">
        <v>2.8737400000000002</v>
      </c>
      <c r="FN210" s="12">
        <v>0.16652330000000001</v>
      </c>
      <c r="FO210" s="12">
        <v>3.8361699999999999E-2</v>
      </c>
      <c r="FP210" s="12">
        <v>2.8739460000000001</v>
      </c>
      <c r="FQ210" s="12">
        <v>0.99991110000000005</v>
      </c>
      <c r="FR210" s="12">
        <v>1.2118000000000001E-3</v>
      </c>
      <c r="FS210" s="44">
        <v>5.4629999999999996E-10</v>
      </c>
      <c r="FT210" s="44">
        <v>5.8099999999999998E-11</v>
      </c>
      <c r="FU210" s="12">
        <v>0</v>
      </c>
      <c r="FV210" s="44">
        <v>4.962E-10</v>
      </c>
      <c r="FW210" s="12">
        <v>1.975E-2</v>
      </c>
      <c r="FX210" s="44">
        <v>5.4629999999999996E-10</v>
      </c>
      <c r="FY210" s="44">
        <v>7.0679999999999999E-6</v>
      </c>
      <c r="FZ210" s="44">
        <v>5.5304999999999997E-10</v>
      </c>
      <c r="GA210" s="44">
        <v>6.3080000000000001E-9</v>
      </c>
      <c r="GB210" s="44">
        <v>5.5430000000000004E-10</v>
      </c>
      <c r="GC210" s="12">
        <v>1.167E-2</v>
      </c>
      <c r="GD210" s="12">
        <v>0</v>
      </c>
      <c r="GE210" s="12">
        <v>295.5</v>
      </c>
      <c r="GF210" s="12">
        <v>0.1</v>
      </c>
      <c r="GG210" s="12">
        <v>1575</v>
      </c>
      <c r="GH210" s="12">
        <v>2</v>
      </c>
      <c r="GI210" s="12">
        <v>1.261E-2</v>
      </c>
      <c r="GJ210" s="12">
        <v>-9.7200000000000004E-5</v>
      </c>
    </row>
    <row r="211" spans="1:192" s="12" customFormat="1" ht="12">
      <c r="A211" s="31"/>
      <c r="B211" s="32" t="s">
        <v>1649</v>
      </c>
      <c r="C211" s="32">
        <v>4</v>
      </c>
      <c r="D211" s="40">
        <v>6.0264920000000002</v>
      </c>
      <c r="E211" s="33">
        <v>5.4348E-3</v>
      </c>
      <c r="F211" s="33">
        <v>8.3999999999999991E-2</v>
      </c>
      <c r="G211" s="34">
        <v>1.5884499117204509</v>
      </c>
      <c r="H211" s="45">
        <v>93.877235592846105</v>
      </c>
      <c r="I211" s="36">
        <v>99.594539999999995</v>
      </c>
      <c r="J211" s="34">
        <v>42.807279999999999</v>
      </c>
      <c r="K211" s="34">
        <v>1.6449200000000001E-2</v>
      </c>
      <c r="L211" s="44">
        <v>9.9999999999999995E-21</v>
      </c>
      <c r="T211" s="12" t="s">
        <v>206</v>
      </c>
      <c r="U211" s="12" t="s">
        <v>111</v>
      </c>
      <c r="V211" s="12">
        <v>37</v>
      </c>
      <c r="W211" s="43">
        <v>42572</v>
      </c>
      <c r="X211" s="12">
        <v>9.1833329999999993</v>
      </c>
      <c r="Y211" s="44">
        <v>3551937000</v>
      </c>
      <c r="Z211" s="12" t="s">
        <v>1451</v>
      </c>
      <c r="AA211" s="12" t="s">
        <v>1452</v>
      </c>
      <c r="AB211" s="12">
        <v>18</v>
      </c>
      <c r="AC211" s="12" t="s">
        <v>1453</v>
      </c>
      <c r="AE211" s="12" t="s">
        <v>1454</v>
      </c>
      <c r="AF211" s="12">
        <v>7.875</v>
      </c>
      <c r="AH211" s="12" t="s">
        <v>1475</v>
      </c>
      <c r="AI211" s="12" t="s">
        <v>1464</v>
      </c>
      <c r="AJ211" s="12">
        <v>1</v>
      </c>
      <c r="AK211" s="12" t="s">
        <v>1458</v>
      </c>
      <c r="AL211" s="12">
        <v>1</v>
      </c>
      <c r="AM211" s="12" t="s">
        <v>1459</v>
      </c>
      <c r="AN211" s="12">
        <v>4</v>
      </c>
      <c r="AO211" s="12">
        <v>4</v>
      </c>
      <c r="AP211" s="12">
        <v>0</v>
      </c>
      <c r="AQ211" s="12">
        <v>4</v>
      </c>
      <c r="AR211" s="12">
        <v>0</v>
      </c>
      <c r="AS211" s="12">
        <v>30</v>
      </c>
      <c r="AT211" s="12">
        <v>30</v>
      </c>
      <c r="AU211" s="12">
        <v>129</v>
      </c>
      <c r="AX211" s="12">
        <v>0</v>
      </c>
      <c r="AY211" s="12">
        <v>-5.2303999999999996E-3</v>
      </c>
      <c r="AZ211" s="12">
        <v>4.7133000000000001E-3</v>
      </c>
      <c r="BA211" s="12">
        <v>191.4562</v>
      </c>
      <c r="BB211" s="12">
        <v>1.9875199999999999E-2</v>
      </c>
      <c r="BC211" s="12">
        <v>31.761330000000001</v>
      </c>
      <c r="BD211" s="12">
        <v>1.01592E-2</v>
      </c>
      <c r="BE211" s="12">
        <v>0.41180339999999999</v>
      </c>
      <c r="BF211" s="12">
        <v>2.9510000000000001E-3</v>
      </c>
      <c r="BG211" s="12">
        <v>8.71918E-2</v>
      </c>
      <c r="BH211" s="12">
        <v>6.7133000000000002E-3</v>
      </c>
      <c r="BI211" s="12">
        <v>2.6679999999999998E-3</v>
      </c>
      <c r="BJ211" s="12">
        <v>1.2449999999999999E-4</v>
      </c>
      <c r="BK211" s="12">
        <v>6.9099000000000001E-3</v>
      </c>
      <c r="BL211" s="12">
        <v>2.1854000000000001E-3</v>
      </c>
      <c r="BM211" s="12">
        <v>191.5958</v>
      </c>
      <c r="BN211" s="12">
        <v>1.8948300000000001E-2</v>
      </c>
      <c r="BO211" s="12">
        <v>31.78378</v>
      </c>
      <c r="BP211" s="12">
        <v>7.4669000000000003E-3</v>
      </c>
      <c r="BQ211" s="12">
        <v>0.40805160000000001</v>
      </c>
      <c r="BR211" s="12">
        <v>2.3703000000000001E-3</v>
      </c>
      <c r="BS211" s="12">
        <v>0.1044334</v>
      </c>
      <c r="BT211" s="12">
        <v>5.3914999999999996E-3</v>
      </c>
      <c r="BU211" s="12">
        <v>3.2161999999999998E-3</v>
      </c>
      <c r="BV211" s="12">
        <v>9.6100000000000005E-5</v>
      </c>
      <c r="BW211" s="12">
        <v>1</v>
      </c>
      <c r="BX211" s="12">
        <v>0</v>
      </c>
      <c r="BY211" s="12">
        <v>1</v>
      </c>
      <c r="BZ211" s="12">
        <v>0</v>
      </c>
      <c r="CA211" s="12">
        <v>1</v>
      </c>
      <c r="CB211" s="12">
        <v>0</v>
      </c>
      <c r="CC211" s="12">
        <v>1</v>
      </c>
      <c r="CD211" s="12">
        <v>0</v>
      </c>
      <c r="CE211" s="12">
        <v>1</v>
      </c>
      <c r="CF211" s="12">
        <v>0</v>
      </c>
      <c r="CG211" s="12">
        <v>1</v>
      </c>
      <c r="CH211" s="12">
        <v>0</v>
      </c>
      <c r="CI211" s="12">
        <v>1</v>
      </c>
      <c r="CJ211" s="12">
        <v>0</v>
      </c>
      <c r="CK211" s="12">
        <v>1</v>
      </c>
      <c r="CL211" s="12">
        <v>0</v>
      </c>
      <c r="CM211" s="12">
        <v>1</v>
      </c>
      <c r="CN211" s="12">
        <v>0</v>
      </c>
      <c r="CO211" s="12">
        <v>1</v>
      </c>
      <c r="CP211" s="12">
        <v>0</v>
      </c>
      <c r="CQ211" s="12">
        <v>1</v>
      </c>
      <c r="CR211" s="12">
        <v>0</v>
      </c>
      <c r="CS211" s="12">
        <v>1.0249999999999999</v>
      </c>
      <c r="CT211" s="44">
        <v>9.9999999999999995E-21</v>
      </c>
      <c r="CU211" s="12">
        <v>1.2140400000000001E-2</v>
      </c>
      <c r="CV211" s="12">
        <v>4.1761000000000003E-3</v>
      </c>
      <c r="CW211" s="12">
        <v>0.1395855</v>
      </c>
      <c r="CX211" s="12">
        <v>5.9985999999999998E-3</v>
      </c>
      <c r="CY211" s="12">
        <v>2.2448200000000001E-2</v>
      </c>
      <c r="CZ211" s="12">
        <v>6.8887999999999996E-3</v>
      </c>
      <c r="DA211" s="12">
        <v>-3.7518E-3</v>
      </c>
      <c r="DB211" s="12">
        <v>1.7577999999999999E-3</v>
      </c>
      <c r="DC211" s="12">
        <v>1.7241599999999999E-2</v>
      </c>
      <c r="DD211" s="12">
        <v>4.0000000000000001E-3</v>
      </c>
      <c r="DE211" s="12">
        <v>6.1320000000000005E-4</v>
      </c>
      <c r="DF211" s="12">
        <v>7.6199999999999995E-5</v>
      </c>
      <c r="DG211" s="12">
        <v>8.3999999999999995E-5</v>
      </c>
      <c r="DH211" s="44">
        <v>3.9198960000000003E-6</v>
      </c>
      <c r="DI211" s="12">
        <v>1.639883</v>
      </c>
      <c r="DJ211" s="12">
        <v>5.4348E-3</v>
      </c>
      <c r="DK211" s="12">
        <v>4.1849999999999998E-4</v>
      </c>
      <c r="DL211" s="12">
        <v>1.0652200000000001E-2</v>
      </c>
      <c r="DM211" s="12">
        <v>8.2019999999999999E-4</v>
      </c>
      <c r="DN211" s="12">
        <v>7.64E-5</v>
      </c>
      <c r="DO211" s="44">
        <v>8.2639919999999995E-9</v>
      </c>
      <c r="DP211" s="12">
        <v>1.2962400000000001E-2</v>
      </c>
      <c r="DQ211" s="12">
        <v>9.2999999999999997E-5</v>
      </c>
      <c r="DR211" s="12">
        <v>6.0264920000000002</v>
      </c>
      <c r="DS211" s="12">
        <v>2.0265999999999999E-3</v>
      </c>
      <c r="DT211" s="12">
        <v>5.9945789999999999</v>
      </c>
      <c r="DU211" s="12">
        <v>2.3305000000000001E-3</v>
      </c>
      <c r="DV211" s="12">
        <v>99.594539999999995</v>
      </c>
      <c r="DW211" s="12">
        <v>2.4329E-2</v>
      </c>
      <c r="DX211" s="12">
        <v>42.807279999999999</v>
      </c>
      <c r="DY211" s="12">
        <v>1.6449200000000001E-2</v>
      </c>
      <c r="DZ211" s="12">
        <v>1.7825400000000002E-2</v>
      </c>
      <c r="EA211" s="12">
        <v>0</v>
      </c>
      <c r="EB211" s="12">
        <v>0</v>
      </c>
      <c r="EC211" s="44">
        <v>1.5884550000000001E-15</v>
      </c>
      <c r="ED211" s="44">
        <v>9.5728120000000007E-15</v>
      </c>
      <c r="EE211" s="12" t="s">
        <v>1460</v>
      </c>
      <c r="EF211" s="12">
        <v>3.9471000000000003E-3</v>
      </c>
      <c r="EG211" s="44">
        <v>6.4069999999999996E-7</v>
      </c>
      <c r="EH211" s="12">
        <v>1.980208</v>
      </c>
      <c r="EI211" s="12">
        <v>1.0002450000000001</v>
      </c>
      <c r="EJ211" s="12">
        <v>6.9459999999999997E-4</v>
      </c>
      <c r="EK211" s="12">
        <v>1.6500000000000001E-5</v>
      </c>
      <c r="EL211" s="12">
        <v>8.7000000000000001E-5</v>
      </c>
      <c r="EM211" s="44">
        <v>5.0000000000000004E-6</v>
      </c>
      <c r="EN211" s="12">
        <v>2.6059999999999999E-4</v>
      </c>
      <c r="EO211" s="44">
        <v>4.9999999999999998E-7</v>
      </c>
      <c r="EP211" s="12">
        <v>1.261E-2</v>
      </c>
      <c r="EQ211" s="12">
        <v>2.0000000000000002E-5</v>
      </c>
      <c r="ER211" s="12">
        <v>7.5310000000000004E-3</v>
      </c>
      <c r="ES211" s="12">
        <v>1.05E-4</v>
      </c>
      <c r="ET211" s="12">
        <v>1.4999999999999999E-4</v>
      </c>
      <c r="EU211" s="12">
        <v>1.0000000000000001E-5</v>
      </c>
      <c r="EV211" s="12">
        <v>250</v>
      </c>
      <c r="EW211" s="12">
        <v>0.01</v>
      </c>
      <c r="EX211" s="12">
        <v>1.96</v>
      </c>
      <c r="EY211" s="12">
        <v>0</v>
      </c>
      <c r="EZ211" s="12">
        <v>-5.2303999999999996E-3</v>
      </c>
      <c r="FA211" s="12">
        <v>4.7133000000000001E-3</v>
      </c>
      <c r="FB211" s="12">
        <v>191.4562</v>
      </c>
      <c r="FC211" s="12">
        <v>1.9875199999999999E-2</v>
      </c>
      <c r="FD211" s="12">
        <v>31.769100000000002</v>
      </c>
      <c r="FE211" s="12">
        <v>1.0161699999999999E-2</v>
      </c>
      <c r="FF211" s="12">
        <v>0.41180339999999999</v>
      </c>
      <c r="FG211" s="12">
        <v>2.9510000000000001E-3</v>
      </c>
      <c r="FH211" s="12">
        <v>0.1726578</v>
      </c>
      <c r="FI211" s="12">
        <v>1.32937E-2</v>
      </c>
      <c r="FJ211" s="12">
        <v>2.6679999999999998E-3</v>
      </c>
      <c r="FK211" s="12">
        <v>1.2449999999999999E-4</v>
      </c>
      <c r="FL211" s="12">
        <v>1.3699999999999999E-5</v>
      </c>
      <c r="FM211" s="12">
        <v>4.7504559999999998</v>
      </c>
      <c r="FN211" s="12">
        <v>0.16614100000000001</v>
      </c>
      <c r="FO211" s="12">
        <v>3.3670800000000001E-2</v>
      </c>
      <c r="FP211" s="12">
        <v>4.7505499999999996</v>
      </c>
      <c r="FQ211" s="12">
        <v>0.9999749</v>
      </c>
      <c r="FR211" s="12">
        <v>6.7619999999999996E-4</v>
      </c>
      <c r="FS211" s="44">
        <v>5.4629999999999996E-10</v>
      </c>
      <c r="FT211" s="44">
        <v>5.8099999999999998E-11</v>
      </c>
      <c r="FU211" s="12">
        <v>0</v>
      </c>
      <c r="FV211" s="44">
        <v>4.962E-10</v>
      </c>
      <c r="FW211" s="12">
        <v>1.975E-2</v>
      </c>
      <c r="FX211" s="44">
        <v>5.4629999999999996E-10</v>
      </c>
      <c r="FY211" s="44">
        <v>7.0679999999999999E-6</v>
      </c>
      <c r="FZ211" s="44">
        <v>5.5304999999999997E-10</v>
      </c>
      <c r="GA211" s="44">
        <v>6.3080000000000001E-9</v>
      </c>
      <c r="GB211" s="44">
        <v>5.5430000000000004E-10</v>
      </c>
      <c r="GC211" s="12">
        <v>1.167E-2</v>
      </c>
      <c r="GD211" s="12">
        <v>0</v>
      </c>
      <c r="GE211" s="12">
        <v>295.5</v>
      </c>
      <c r="GF211" s="12">
        <v>0.1</v>
      </c>
      <c r="GG211" s="12">
        <v>1575</v>
      </c>
      <c r="GH211" s="12">
        <v>2</v>
      </c>
      <c r="GI211" s="12">
        <v>1.261E-2</v>
      </c>
      <c r="GJ211" s="12">
        <v>3.3649999999999999E-4</v>
      </c>
    </row>
    <row r="212" spans="1:192" s="12" customFormat="1" ht="12">
      <c r="A212" s="31"/>
      <c r="B212" s="32" t="s">
        <v>1582</v>
      </c>
      <c r="C212" s="32">
        <v>4</v>
      </c>
      <c r="D212" s="40">
        <v>6.2750789999999999</v>
      </c>
      <c r="E212" s="33">
        <v>4.9683000000000001E-3</v>
      </c>
      <c r="F212" s="33">
        <v>0.55489999999999995</v>
      </c>
      <c r="G212" s="34">
        <v>0.33435490135604595</v>
      </c>
      <c r="H212" s="45">
        <v>102.69186643318639</v>
      </c>
      <c r="I212" s="36">
        <v>97.38982</v>
      </c>
      <c r="J212" s="34">
        <v>43.579239999999999</v>
      </c>
      <c r="K212" s="34">
        <v>7.1589E-2</v>
      </c>
      <c r="L212" s="44">
        <v>9.9999999999999995E-21</v>
      </c>
      <c r="T212" s="12" t="s">
        <v>207</v>
      </c>
      <c r="U212" s="12" t="s">
        <v>111</v>
      </c>
      <c r="V212" s="12">
        <v>37</v>
      </c>
      <c r="W212" s="43">
        <v>42571</v>
      </c>
      <c r="X212" s="12">
        <v>1.516667</v>
      </c>
      <c r="Y212" s="44">
        <v>3551823000</v>
      </c>
      <c r="Z212" s="12" t="s">
        <v>1451</v>
      </c>
      <c r="AA212" s="12" t="s">
        <v>1452</v>
      </c>
      <c r="AB212" s="12">
        <v>18</v>
      </c>
      <c r="AC212" s="12" t="s">
        <v>1453</v>
      </c>
      <c r="AE212" s="12" t="s">
        <v>1454</v>
      </c>
      <c r="AF212" s="12">
        <v>7.875</v>
      </c>
      <c r="AH212" s="12" t="s">
        <v>1475</v>
      </c>
      <c r="AI212" s="12" t="s">
        <v>1464</v>
      </c>
      <c r="AJ212" s="12">
        <v>1</v>
      </c>
      <c r="AK212" s="12" t="s">
        <v>1458</v>
      </c>
      <c r="AL212" s="12">
        <v>1</v>
      </c>
      <c r="AM212" s="12" t="s">
        <v>1459</v>
      </c>
      <c r="AN212" s="12">
        <v>4</v>
      </c>
      <c r="AO212" s="12">
        <v>4</v>
      </c>
      <c r="AP212" s="12">
        <v>0</v>
      </c>
      <c r="AQ212" s="12">
        <v>4</v>
      </c>
      <c r="AR212" s="12">
        <v>0</v>
      </c>
      <c r="AS212" s="12">
        <v>30</v>
      </c>
      <c r="AT212" s="12">
        <v>30</v>
      </c>
      <c r="AU212" s="12">
        <v>43</v>
      </c>
      <c r="AX212" s="12">
        <v>0</v>
      </c>
      <c r="AY212" s="12">
        <v>9.6162000000000001E-3</v>
      </c>
      <c r="AZ212" s="12">
        <v>4.8129999999999996E-3</v>
      </c>
      <c r="BA212" s="12">
        <v>41.962220000000002</v>
      </c>
      <c r="BB212" s="12">
        <v>8.8322000000000001E-3</v>
      </c>
      <c r="BC212" s="12">
        <v>6.6855500000000001</v>
      </c>
      <c r="BD212" s="12">
        <v>8.9887999999999999E-3</v>
      </c>
      <c r="BE212" s="12">
        <v>8.2210199999999997E-2</v>
      </c>
      <c r="BF212" s="12">
        <v>2.8270000000000001E-3</v>
      </c>
      <c r="BG212" s="12">
        <v>1.7220800000000001E-2</v>
      </c>
      <c r="BH212" s="12">
        <v>6.2193999999999999E-3</v>
      </c>
      <c r="BI212" s="12">
        <v>3.7104E-3</v>
      </c>
      <c r="BJ212" s="12">
        <v>1.3129999999999999E-4</v>
      </c>
      <c r="BK212" s="12">
        <v>8.5161000000000004E-3</v>
      </c>
      <c r="BL212" s="12">
        <v>2.3215000000000002E-3</v>
      </c>
      <c r="BM212" s="12">
        <v>42.082030000000003</v>
      </c>
      <c r="BN212" s="12">
        <v>6.8503000000000001E-3</v>
      </c>
      <c r="BO212" s="12">
        <v>6.6953170000000002</v>
      </c>
      <c r="BP212" s="12">
        <v>6.3528999999999999E-3</v>
      </c>
      <c r="BQ212" s="12">
        <v>8.7129899999999996E-2</v>
      </c>
      <c r="BR212" s="12">
        <v>2.2055E-3</v>
      </c>
      <c r="BS212" s="12">
        <v>4.26524E-2</v>
      </c>
      <c r="BT212" s="12">
        <v>4.8006999999999998E-3</v>
      </c>
      <c r="BU212" s="12">
        <v>4.2900000000000004E-3</v>
      </c>
      <c r="BV212" s="12">
        <v>9.4199999999999999E-5</v>
      </c>
      <c r="BW212" s="12">
        <v>1</v>
      </c>
      <c r="BX212" s="12">
        <v>0</v>
      </c>
      <c r="BY212" s="12">
        <v>1</v>
      </c>
      <c r="BZ212" s="12">
        <v>0</v>
      </c>
      <c r="CA212" s="12">
        <v>1</v>
      </c>
      <c r="CB212" s="12">
        <v>0</v>
      </c>
      <c r="CC212" s="12">
        <v>1</v>
      </c>
      <c r="CD212" s="12">
        <v>0</v>
      </c>
      <c r="CE212" s="12">
        <v>1</v>
      </c>
      <c r="CF212" s="12">
        <v>0</v>
      </c>
      <c r="CG212" s="12">
        <v>1</v>
      </c>
      <c r="CH212" s="12">
        <v>0</v>
      </c>
      <c r="CI212" s="12">
        <v>1</v>
      </c>
      <c r="CJ212" s="12">
        <v>0</v>
      </c>
      <c r="CK212" s="12">
        <v>1</v>
      </c>
      <c r="CL212" s="12">
        <v>0</v>
      </c>
      <c r="CM212" s="12">
        <v>1</v>
      </c>
      <c r="CN212" s="12">
        <v>0</v>
      </c>
      <c r="CO212" s="12">
        <v>1</v>
      </c>
      <c r="CP212" s="12">
        <v>0</v>
      </c>
      <c r="CQ212" s="12">
        <v>1</v>
      </c>
      <c r="CR212" s="12">
        <v>0</v>
      </c>
      <c r="CS212" s="12">
        <v>1.0249999999999999</v>
      </c>
      <c r="CT212" s="44">
        <v>9.9999999999999995E-21</v>
      </c>
      <c r="CU212" s="12">
        <v>-1.1000000000000001E-3</v>
      </c>
      <c r="CV212" s="12">
        <v>4.2161000000000004E-3</v>
      </c>
      <c r="CW212" s="12">
        <v>0.119814</v>
      </c>
      <c r="CX212" s="12">
        <v>5.5748999999999998E-3</v>
      </c>
      <c r="CY212" s="12">
        <v>9.7677000000000007E-3</v>
      </c>
      <c r="CZ212" s="12">
        <v>6.3591000000000003E-3</v>
      </c>
      <c r="DA212" s="12">
        <v>4.9196999999999999E-3</v>
      </c>
      <c r="DB212" s="12">
        <v>1.7685000000000001E-3</v>
      </c>
      <c r="DC212" s="12">
        <v>2.5431599999999999E-2</v>
      </c>
      <c r="DD212" s="12">
        <v>3.954E-3</v>
      </c>
      <c r="DE212" s="12">
        <v>6.7009999999999997E-4</v>
      </c>
      <c r="DF212" s="12">
        <v>8.8900000000000006E-5</v>
      </c>
      <c r="DG212" s="12">
        <v>5.5489999999999999E-4</v>
      </c>
      <c r="DH212" s="12">
        <v>1.9599999999999999E-5</v>
      </c>
      <c r="DI212" s="12">
        <v>0.2263038</v>
      </c>
      <c r="DJ212" s="12">
        <v>4.9683000000000001E-3</v>
      </c>
      <c r="DK212" s="12">
        <v>1.7944E-3</v>
      </c>
      <c r="DL212" s="12">
        <v>9.7379000000000007E-3</v>
      </c>
      <c r="DM212" s="12">
        <v>3.5168999999999999E-3</v>
      </c>
      <c r="DN212" s="12">
        <v>-9.5400000000000001E-5</v>
      </c>
      <c r="DO212" s="44">
        <v>3.5436759999999998E-8</v>
      </c>
      <c r="DP212" s="12">
        <v>1.2293800000000001E-2</v>
      </c>
      <c r="DQ212" s="12">
        <v>4.2309999999999998E-4</v>
      </c>
      <c r="DR212" s="12">
        <v>6.2750789999999999</v>
      </c>
      <c r="DS212" s="12">
        <v>8.5397000000000008E-3</v>
      </c>
      <c r="DT212" s="12">
        <v>6.103974</v>
      </c>
      <c r="DU212" s="12">
        <v>1.0147E-2</v>
      </c>
      <c r="DV212" s="12">
        <v>97.38982</v>
      </c>
      <c r="DW212" s="12">
        <v>9.7183900000000004E-2</v>
      </c>
      <c r="DX212" s="12">
        <v>43.579239999999999</v>
      </c>
      <c r="DY212" s="12">
        <v>7.1589E-2</v>
      </c>
      <c r="DZ212" s="12">
        <v>7.1929400000000004E-2</v>
      </c>
      <c r="EA212" s="12">
        <v>1.3748099999999999E-2</v>
      </c>
      <c r="EB212" s="12">
        <v>0</v>
      </c>
      <c r="EC212" s="44">
        <v>3.3435609999999999E-16</v>
      </c>
      <c r="ED212" s="44">
        <v>2.0981109999999999E-15</v>
      </c>
      <c r="EE212" s="12" t="s">
        <v>1460</v>
      </c>
      <c r="EF212" s="12">
        <v>3.9471000000000003E-3</v>
      </c>
      <c r="EG212" s="44">
        <v>6.4069999999999996E-7</v>
      </c>
      <c r="EH212" s="12">
        <v>1.929271</v>
      </c>
      <c r="EI212" s="12">
        <v>1.000235</v>
      </c>
      <c r="EJ212" s="12">
        <v>6.9459999999999997E-4</v>
      </c>
      <c r="EK212" s="12">
        <v>1.6500000000000001E-5</v>
      </c>
      <c r="EL212" s="12">
        <v>8.7000000000000001E-5</v>
      </c>
      <c r="EM212" s="44">
        <v>5.0000000000000004E-6</v>
      </c>
      <c r="EN212" s="12">
        <v>2.6059999999999999E-4</v>
      </c>
      <c r="EO212" s="44">
        <v>4.9999999999999998E-7</v>
      </c>
      <c r="EP212" s="12">
        <v>1.261E-2</v>
      </c>
      <c r="EQ212" s="12">
        <v>2.0000000000000002E-5</v>
      </c>
      <c r="ER212" s="12">
        <v>7.5310000000000004E-3</v>
      </c>
      <c r="ES212" s="12">
        <v>1.05E-4</v>
      </c>
      <c r="ET212" s="12">
        <v>1.4999999999999999E-4</v>
      </c>
      <c r="EU212" s="12">
        <v>1.0000000000000001E-5</v>
      </c>
      <c r="EV212" s="12">
        <v>250</v>
      </c>
      <c r="EW212" s="12">
        <v>0.01</v>
      </c>
      <c r="EX212" s="12">
        <v>1.96</v>
      </c>
      <c r="EY212" s="12">
        <v>0</v>
      </c>
      <c r="EZ212" s="12">
        <v>9.6162000000000001E-3</v>
      </c>
      <c r="FA212" s="12">
        <v>4.8129999999999996E-3</v>
      </c>
      <c r="FB212" s="12">
        <v>41.962220000000002</v>
      </c>
      <c r="FC212" s="12">
        <v>8.8322000000000001E-3</v>
      </c>
      <c r="FD212" s="12">
        <v>6.6871219999999996</v>
      </c>
      <c r="FE212" s="12">
        <v>8.9908999999999996E-3</v>
      </c>
      <c r="FF212" s="12">
        <v>8.2210199999999997E-2</v>
      </c>
      <c r="FG212" s="12">
        <v>2.8270000000000001E-3</v>
      </c>
      <c r="FH212" s="12">
        <v>3.3223599999999999E-2</v>
      </c>
      <c r="FI212" s="12">
        <v>1.1998999999999999E-2</v>
      </c>
      <c r="FJ212" s="12">
        <v>3.7104E-3</v>
      </c>
      <c r="FK212" s="12">
        <v>1.3129999999999999E-4</v>
      </c>
      <c r="FL212" s="12">
        <v>8.8300000000000005E-5</v>
      </c>
      <c r="FM212" s="12">
        <v>3.5477919999999998</v>
      </c>
      <c r="FN212" s="12">
        <v>0.15955150000000001</v>
      </c>
      <c r="FO212" s="12">
        <v>0.1362526</v>
      </c>
      <c r="FP212" s="12">
        <v>3.5502669999999998</v>
      </c>
      <c r="FQ212" s="12">
        <v>0.99926499999999996</v>
      </c>
      <c r="FR212" s="12">
        <v>9.1980000000000002E-4</v>
      </c>
      <c r="FS212" s="44">
        <v>5.4629999999999996E-10</v>
      </c>
      <c r="FT212" s="44">
        <v>5.8099999999999998E-11</v>
      </c>
      <c r="FU212" s="12">
        <v>0</v>
      </c>
      <c r="FV212" s="44">
        <v>4.962E-10</v>
      </c>
      <c r="FW212" s="12">
        <v>1.975E-2</v>
      </c>
      <c r="FX212" s="44">
        <v>5.4629999999999996E-10</v>
      </c>
      <c r="FY212" s="44">
        <v>7.0679999999999999E-6</v>
      </c>
      <c r="FZ212" s="44">
        <v>5.5304999999999997E-10</v>
      </c>
      <c r="GA212" s="44">
        <v>6.3080000000000001E-9</v>
      </c>
      <c r="GB212" s="44">
        <v>5.5430000000000004E-10</v>
      </c>
      <c r="GC212" s="12">
        <v>1.167E-2</v>
      </c>
      <c r="GD212" s="12">
        <v>0</v>
      </c>
      <c r="GE212" s="12">
        <v>295.5</v>
      </c>
      <c r="GF212" s="12">
        <v>0.1</v>
      </c>
      <c r="GG212" s="12">
        <v>1575</v>
      </c>
      <c r="GH212" s="12">
        <v>2</v>
      </c>
      <c r="GI212" s="12">
        <v>1.261E-2</v>
      </c>
      <c r="GJ212" s="12">
        <v>-4.2039999999999997E-4</v>
      </c>
    </row>
    <row r="213" spans="1:192" s="12" customFormat="1" ht="12">
      <c r="A213" s="31"/>
      <c r="B213" s="32" t="s">
        <v>1617</v>
      </c>
      <c r="C213" s="32">
        <v>4</v>
      </c>
      <c r="D213" s="40">
        <v>6.2603580000000001</v>
      </c>
      <c r="E213" s="33">
        <v>3.0672999999999998E-3</v>
      </c>
      <c r="F213" s="33">
        <v>0.4965</v>
      </c>
      <c r="G213" s="34">
        <v>0.69507440780744234</v>
      </c>
      <c r="H213" s="45">
        <v>166.33651745835101</v>
      </c>
      <c r="I213" s="36">
        <v>97.657309999999995</v>
      </c>
      <c r="J213" s="34">
        <v>43.596040000000002</v>
      </c>
      <c r="K213" s="34">
        <v>4.5713400000000001E-2</v>
      </c>
      <c r="L213" s="44">
        <v>9.9999999999999995E-21</v>
      </c>
      <c r="T213" s="12" t="s">
        <v>208</v>
      </c>
      <c r="U213" s="12" t="s">
        <v>111</v>
      </c>
      <c r="V213" s="12">
        <v>37</v>
      </c>
      <c r="W213" s="43">
        <v>42571</v>
      </c>
      <c r="X213" s="12">
        <v>12.116669999999999</v>
      </c>
      <c r="Y213" s="44">
        <v>3551861000</v>
      </c>
      <c r="Z213" s="12" t="s">
        <v>1451</v>
      </c>
      <c r="AA213" s="12" t="s">
        <v>1452</v>
      </c>
      <c r="AB213" s="12">
        <v>18</v>
      </c>
      <c r="AC213" s="12" t="s">
        <v>1453</v>
      </c>
      <c r="AE213" s="12" t="s">
        <v>1454</v>
      </c>
      <c r="AF213" s="12">
        <v>7.875</v>
      </c>
      <c r="AH213" s="12" t="s">
        <v>1475</v>
      </c>
      <c r="AI213" s="12" t="s">
        <v>1464</v>
      </c>
      <c r="AJ213" s="12">
        <v>1</v>
      </c>
      <c r="AK213" s="12" t="s">
        <v>1458</v>
      </c>
      <c r="AL213" s="12">
        <v>1</v>
      </c>
      <c r="AM213" s="12" t="s">
        <v>1459</v>
      </c>
      <c r="AN213" s="12">
        <v>4</v>
      </c>
      <c r="AO213" s="12">
        <v>4</v>
      </c>
      <c r="AP213" s="12">
        <v>0</v>
      </c>
      <c r="AQ213" s="12">
        <v>4</v>
      </c>
      <c r="AR213" s="12">
        <v>0</v>
      </c>
      <c r="AS213" s="12">
        <v>30</v>
      </c>
      <c r="AT213" s="12">
        <v>30</v>
      </c>
      <c r="AU213" s="12">
        <v>85</v>
      </c>
      <c r="AX213" s="12">
        <v>0</v>
      </c>
      <c r="AY213" s="12">
        <v>-9.8668999999999996E-3</v>
      </c>
      <c r="AZ213" s="12">
        <v>5.8126999999999996E-3</v>
      </c>
      <c r="BA213" s="12">
        <v>87.028480000000002</v>
      </c>
      <c r="BB213" s="12">
        <v>1.2992099999999999E-2</v>
      </c>
      <c r="BC213" s="12">
        <v>13.898210000000001</v>
      </c>
      <c r="BD213" s="12">
        <v>1.1761300000000001E-2</v>
      </c>
      <c r="BE213" s="12">
        <v>0.17309649999999999</v>
      </c>
      <c r="BF213" s="12">
        <v>3.1768999999999999E-3</v>
      </c>
      <c r="BG213" s="12">
        <v>2.19093E-2</v>
      </c>
      <c r="BH213" s="12">
        <v>7.1392000000000001E-3</v>
      </c>
      <c r="BI213" s="12">
        <v>6.9015999999999999E-3</v>
      </c>
      <c r="BJ213" s="12">
        <v>1.7799999999999999E-4</v>
      </c>
      <c r="BK213" s="12">
        <v>-2.0823999999999999E-3</v>
      </c>
      <c r="BL213" s="12">
        <v>2.3744999999999999E-3</v>
      </c>
      <c r="BM213" s="12">
        <v>87.674570000000003</v>
      </c>
      <c r="BN213" s="12">
        <v>1.07627E-2</v>
      </c>
      <c r="BO213" s="12">
        <v>13.91286</v>
      </c>
      <c r="BP213" s="12">
        <v>6.3753999999999998E-3</v>
      </c>
      <c r="BQ213" s="12">
        <v>0.1769299</v>
      </c>
      <c r="BR213" s="12">
        <v>2.5255E-3</v>
      </c>
      <c r="BS213" s="12">
        <v>4.0585200000000002E-2</v>
      </c>
      <c r="BT213" s="12">
        <v>5.3642000000000004E-3</v>
      </c>
      <c r="BU213" s="12">
        <v>9.3402999999999993E-3</v>
      </c>
      <c r="BV213" s="12">
        <v>1.205E-4</v>
      </c>
      <c r="BW213" s="12">
        <v>1</v>
      </c>
      <c r="BX213" s="12">
        <v>0</v>
      </c>
      <c r="BY213" s="12">
        <v>1</v>
      </c>
      <c r="BZ213" s="12">
        <v>0</v>
      </c>
      <c r="CA213" s="12">
        <v>1</v>
      </c>
      <c r="CB213" s="12">
        <v>0</v>
      </c>
      <c r="CC213" s="12">
        <v>1</v>
      </c>
      <c r="CD213" s="12">
        <v>0</v>
      </c>
      <c r="CE213" s="12">
        <v>1</v>
      </c>
      <c r="CF213" s="12">
        <v>0</v>
      </c>
      <c r="CG213" s="12">
        <v>1</v>
      </c>
      <c r="CH213" s="12">
        <v>0</v>
      </c>
      <c r="CI213" s="12">
        <v>1</v>
      </c>
      <c r="CJ213" s="12">
        <v>0</v>
      </c>
      <c r="CK213" s="12">
        <v>1</v>
      </c>
      <c r="CL213" s="12">
        <v>0</v>
      </c>
      <c r="CM213" s="12">
        <v>1</v>
      </c>
      <c r="CN213" s="12">
        <v>0</v>
      </c>
      <c r="CO213" s="12">
        <v>1</v>
      </c>
      <c r="CP213" s="12">
        <v>0</v>
      </c>
      <c r="CQ213" s="12">
        <v>1</v>
      </c>
      <c r="CR213" s="12">
        <v>0</v>
      </c>
      <c r="CS213" s="12">
        <v>1.0249999999999999</v>
      </c>
      <c r="CT213" s="44">
        <v>9.9999999999999995E-21</v>
      </c>
      <c r="CU213" s="12">
        <v>7.7846E-3</v>
      </c>
      <c r="CV213" s="12">
        <v>5.3055999999999997E-3</v>
      </c>
      <c r="CW213" s="12">
        <v>0.64608399999999999</v>
      </c>
      <c r="CX213" s="12">
        <v>7.2772999999999996E-3</v>
      </c>
      <c r="CY213" s="12">
        <v>1.4657099999999999E-2</v>
      </c>
      <c r="CZ213" s="12">
        <v>9.8834000000000005E-3</v>
      </c>
      <c r="DA213" s="12">
        <v>3.8333999999999998E-3</v>
      </c>
      <c r="DB213" s="12">
        <v>1.9273000000000001E-3</v>
      </c>
      <c r="DC213" s="12">
        <v>1.8675799999999999E-2</v>
      </c>
      <c r="DD213" s="12">
        <v>4.7111000000000002E-3</v>
      </c>
      <c r="DE213" s="12">
        <v>2.6069999999999999E-3</v>
      </c>
      <c r="DF213" s="12">
        <v>1.283E-4</v>
      </c>
      <c r="DG213" s="12">
        <v>4.9649999999999998E-4</v>
      </c>
      <c r="DH213" s="12">
        <v>1.2799999999999999E-5</v>
      </c>
      <c r="DI213" s="12">
        <v>0.15313089999999999</v>
      </c>
      <c r="DJ213" s="12">
        <v>3.0672999999999998E-3</v>
      </c>
      <c r="DK213" s="12">
        <v>9.9949999999999995E-4</v>
      </c>
      <c r="DL213" s="12">
        <v>6.0118000000000003E-3</v>
      </c>
      <c r="DM213" s="12">
        <v>1.9589999999999998E-3</v>
      </c>
      <c r="DN213" s="12">
        <v>-5.7099999999999999E-5</v>
      </c>
      <c r="DO213" s="44">
        <v>1.973868E-8</v>
      </c>
      <c r="DP213" s="12">
        <v>1.24516E-2</v>
      </c>
      <c r="DQ213" s="12">
        <v>2.288E-4</v>
      </c>
      <c r="DR213" s="12">
        <v>6.2603580000000001</v>
      </c>
      <c r="DS213" s="12">
        <v>5.3796E-3</v>
      </c>
      <c r="DT213" s="12">
        <v>6.1063549999999998</v>
      </c>
      <c r="DU213" s="12">
        <v>6.4795E-3</v>
      </c>
      <c r="DV213" s="12">
        <v>97.657309999999995</v>
      </c>
      <c r="DW213" s="12">
        <v>6.4082899999999998E-2</v>
      </c>
      <c r="DX213" s="12">
        <v>43.596040000000002</v>
      </c>
      <c r="DY213" s="12">
        <v>4.5713400000000001E-2</v>
      </c>
      <c r="DZ213" s="12">
        <v>4.62452E-2</v>
      </c>
      <c r="EA213" s="12">
        <v>6.6635299999999995E-2</v>
      </c>
      <c r="EB213" s="12">
        <v>0</v>
      </c>
      <c r="EC213" s="44">
        <v>6.9507589999999999E-16</v>
      </c>
      <c r="ED213" s="44">
        <v>4.3514240000000001E-15</v>
      </c>
      <c r="EE213" s="12" t="s">
        <v>1460</v>
      </c>
      <c r="EF213" s="12">
        <v>3.9471000000000003E-3</v>
      </c>
      <c r="EG213" s="44">
        <v>6.4069999999999996E-7</v>
      </c>
      <c r="EH213" s="12">
        <v>1.9461809999999999</v>
      </c>
      <c r="EI213" s="12">
        <v>1.000238</v>
      </c>
      <c r="EJ213" s="12">
        <v>6.9459999999999997E-4</v>
      </c>
      <c r="EK213" s="12">
        <v>1.6500000000000001E-5</v>
      </c>
      <c r="EL213" s="12">
        <v>8.7000000000000001E-5</v>
      </c>
      <c r="EM213" s="44">
        <v>5.0000000000000004E-6</v>
      </c>
      <c r="EN213" s="12">
        <v>2.6059999999999999E-4</v>
      </c>
      <c r="EO213" s="44">
        <v>4.9999999999999998E-7</v>
      </c>
      <c r="EP213" s="12">
        <v>1.261E-2</v>
      </c>
      <c r="EQ213" s="12">
        <v>2.0000000000000002E-5</v>
      </c>
      <c r="ER213" s="12">
        <v>7.5310000000000004E-3</v>
      </c>
      <c r="ES213" s="12">
        <v>1.05E-4</v>
      </c>
      <c r="ET213" s="12">
        <v>1.4999999999999999E-4</v>
      </c>
      <c r="EU213" s="12">
        <v>1.0000000000000001E-5</v>
      </c>
      <c r="EV213" s="12">
        <v>250</v>
      </c>
      <c r="EW213" s="12">
        <v>0.01</v>
      </c>
      <c r="EX213" s="12">
        <v>1.96</v>
      </c>
      <c r="EY213" s="12">
        <v>0</v>
      </c>
      <c r="EZ213" s="12">
        <v>-9.8668999999999996E-3</v>
      </c>
      <c r="FA213" s="12">
        <v>5.8126999999999996E-3</v>
      </c>
      <c r="FB213" s="12">
        <v>87.028480000000002</v>
      </c>
      <c r="FC213" s="12">
        <v>1.2992099999999999E-2</v>
      </c>
      <c r="FD213" s="12">
        <v>13.90152</v>
      </c>
      <c r="FE213" s="12">
        <v>1.17641E-2</v>
      </c>
      <c r="FF213" s="12">
        <v>0.17309649999999999</v>
      </c>
      <c r="FG213" s="12">
        <v>3.1768999999999999E-3</v>
      </c>
      <c r="FH213" s="12">
        <v>4.26396E-2</v>
      </c>
      <c r="FI213" s="12">
        <v>1.3894200000000001E-2</v>
      </c>
      <c r="FJ213" s="12">
        <v>6.9015999999999999E-3</v>
      </c>
      <c r="FK213" s="12">
        <v>1.7799999999999999E-4</v>
      </c>
      <c r="FL213" s="12">
        <v>7.9300000000000003E-5</v>
      </c>
      <c r="FM213" s="12">
        <v>2.584298</v>
      </c>
      <c r="FN213" s="12">
        <v>0.15992729999999999</v>
      </c>
      <c r="FO213" s="12">
        <v>8.6034700000000006E-2</v>
      </c>
      <c r="FP213" s="12">
        <v>2.5856349999999999</v>
      </c>
      <c r="FQ213" s="12">
        <v>0.99944750000000004</v>
      </c>
      <c r="FR213" s="12">
        <v>1.0059999999999999E-3</v>
      </c>
      <c r="FS213" s="44">
        <v>5.4629999999999996E-10</v>
      </c>
      <c r="FT213" s="44">
        <v>5.8099999999999998E-11</v>
      </c>
      <c r="FU213" s="12">
        <v>0</v>
      </c>
      <c r="FV213" s="44">
        <v>4.962E-10</v>
      </c>
      <c r="FW213" s="12">
        <v>1.975E-2</v>
      </c>
      <c r="FX213" s="44">
        <v>5.4629999999999996E-10</v>
      </c>
      <c r="FY213" s="44">
        <v>7.0679999999999999E-6</v>
      </c>
      <c r="FZ213" s="44">
        <v>5.5304999999999997E-10</v>
      </c>
      <c r="GA213" s="44">
        <v>6.3080000000000001E-9</v>
      </c>
      <c r="GB213" s="44">
        <v>5.5430000000000004E-10</v>
      </c>
      <c r="GC213" s="12">
        <v>1.167E-2</v>
      </c>
      <c r="GD213" s="12">
        <v>0</v>
      </c>
      <c r="GE213" s="12">
        <v>295.5</v>
      </c>
      <c r="GF213" s="12">
        <v>0.1</v>
      </c>
      <c r="GG213" s="12">
        <v>1575</v>
      </c>
      <c r="GH213" s="12">
        <v>2</v>
      </c>
      <c r="GI213" s="12">
        <v>1.261E-2</v>
      </c>
      <c r="GJ213" s="12">
        <v>-2.5159999999999999E-4</v>
      </c>
    </row>
    <row r="214" spans="1:192" s="12" customFormat="1" ht="12">
      <c r="A214" s="31"/>
      <c r="B214" s="32" t="s">
        <v>1658</v>
      </c>
      <c r="C214" s="32">
        <v>4</v>
      </c>
      <c r="D214" s="40">
        <v>6.3763779999999999</v>
      </c>
      <c r="E214" s="33">
        <v>1.29602E-2</v>
      </c>
      <c r="F214" s="33">
        <v>7.4900000000000008E-2</v>
      </c>
      <c r="G214" s="34">
        <v>0.69620219493306579</v>
      </c>
      <c r="H214" s="45">
        <v>39.36698507739078</v>
      </c>
      <c r="I214" s="36">
        <v>99.667959999999994</v>
      </c>
      <c r="J214" s="34">
        <v>45.298360000000002</v>
      </c>
      <c r="K214" s="34">
        <v>4.4691399999999999E-2</v>
      </c>
      <c r="L214" s="44">
        <v>9.9999999999999995E-21</v>
      </c>
      <c r="T214" s="12" t="s">
        <v>209</v>
      </c>
      <c r="U214" s="12" t="s">
        <v>111</v>
      </c>
      <c r="V214" s="12">
        <v>37</v>
      </c>
      <c r="W214" s="43">
        <v>42571</v>
      </c>
      <c r="X214" s="12">
        <v>9.1666670000000003</v>
      </c>
      <c r="Y214" s="44">
        <v>3551851000</v>
      </c>
      <c r="Z214" s="12" t="s">
        <v>1451</v>
      </c>
      <c r="AA214" s="12" t="s">
        <v>1452</v>
      </c>
      <c r="AB214" s="12">
        <v>18</v>
      </c>
      <c r="AC214" s="12" t="s">
        <v>1453</v>
      </c>
      <c r="AE214" s="12" t="s">
        <v>1454</v>
      </c>
      <c r="AF214" s="12">
        <v>7.875</v>
      </c>
      <c r="AH214" s="12" t="s">
        <v>1475</v>
      </c>
      <c r="AI214" s="12" t="s">
        <v>1464</v>
      </c>
      <c r="AJ214" s="12">
        <v>1</v>
      </c>
      <c r="AK214" s="12" t="s">
        <v>1458</v>
      </c>
      <c r="AL214" s="12">
        <v>1</v>
      </c>
      <c r="AM214" s="12" t="s">
        <v>1459</v>
      </c>
      <c r="AN214" s="12">
        <v>4</v>
      </c>
      <c r="AO214" s="12">
        <v>4</v>
      </c>
      <c r="AP214" s="12">
        <v>0</v>
      </c>
      <c r="AQ214" s="12">
        <v>4</v>
      </c>
      <c r="AR214" s="12">
        <v>0</v>
      </c>
      <c r="AS214" s="12">
        <v>30</v>
      </c>
      <c r="AT214" s="12">
        <v>30</v>
      </c>
      <c r="AU214" s="12">
        <v>75</v>
      </c>
      <c r="AX214" s="12">
        <v>0</v>
      </c>
      <c r="AY214" s="12">
        <v>5.0791700000000002E-2</v>
      </c>
      <c r="AZ214" s="12">
        <v>5.6908999999999996E-3</v>
      </c>
      <c r="BA214" s="12">
        <v>88.785799999999995</v>
      </c>
      <c r="BB214" s="12">
        <v>1.2230400000000001E-2</v>
      </c>
      <c r="BC214" s="12">
        <v>13.920870000000001</v>
      </c>
      <c r="BD214" s="12">
        <v>1.1498299999999999E-2</v>
      </c>
      <c r="BE214" s="12">
        <v>0.18678610000000001</v>
      </c>
      <c r="BF214" s="12">
        <v>3.2428999999999999E-3</v>
      </c>
      <c r="BG214" s="12">
        <v>9.29508E-2</v>
      </c>
      <c r="BH214" s="12">
        <v>7.1342000000000003E-3</v>
      </c>
      <c r="BI214" s="12">
        <v>1.0436E-3</v>
      </c>
      <c r="BJ214" s="12">
        <v>1.6220000000000001E-4</v>
      </c>
      <c r="BK214" s="12">
        <v>2.39521E-2</v>
      </c>
      <c r="BL214" s="12">
        <v>2.3183000000000001E-3</v>
      </c>
      <c r="BM214" s="12">
        <v>89.491810000000001</v>
      </c>
      <c r="BN214" s="12">
        <v>1.02352E-2</v>
      </c>
      <c r="BO214" s="12">
        <v>13.91043</v>
      </c>
      <c r="BP214" s="12">
        <v>6.7207999999999999E-3</v>
      </c>
      <c r="BQ214" s="12">
        <v>0.18066479999999999</v>
      </c>
      <c r="BR214" s="12">
        <v>2.2176000000000001E-3</v>
      </c>
      <c r="BS214" s="12">
        <v>0.10747180000000001</v>
      </c>
      <c r="BT214" s="12">
        <v>4.7637000000000001E-3</v>
      </c>
      <c r="BU214" s="12">
        <v>3.9125999999999996E-3</v>
      </c>
      <c r="BV214" s="12">
        <v>9.1899999999999998E-5</v>
      </c>
      <c r="BW214" s="12">
        <v>1</v>
      </c>
      <c r="BX214" s="12">
        <v>0</v>
      </c>
      <c r="BY214" s="12">
        <v>1</v>
      </c>
      <c r="BZ214" s="12">
        <v>0</v>
      </c>
      <c r="CA214" s="12">
        <v>1</v>
      </c>
      <c r="CB214" s="12">
        <v>0</v>
      </c>
      <c r="CC214" s="12">
        <v>1</v>
      </c>
      <c r="CD214" s="12">
        <v>0</v>
      </c>
      <c r="CE214" s="12">
        <v>1</v>
      </c>
      <c r="CF214" s="12">
        <v>0</v>
      </c>
      <c r="CG214" s="12">
        <v>1</v>
      </c>
      <c r="CH214" s="12">
        <v>0</v>
      </c>
      <c r="CI214" s="12">
        <v>1</v>
      </c>
      <c r="CJ214" s="12">
        <v>0</v>
      </c>
      <c r="CK214" s="12">
        <v>1</v>
      </c>
      <c r="CL214" s="12">
        <v>0</v>
      </c>
      <c r="CM214" s="12">
        <v>1</v>
      </c>
      <c r="CN214" s="12">
        <v>0</v>
      </c>
      <c r="CO214" s="12">
        <v>1</v>
      </c>
      <c r="CP214" s="12">
        <v>0</v>
      </c>
      <c r="CQ214" s="12">
        <v>1</v>
      </c>
      <c r="CR214" s="12">
        <v>0</v>
      </c>
      <c r="CS214" s="12">
        <v>1.0249999999999999</v>
      </c>
      <c r="CT214" s="44">
        <v>9.9999999999999995E-21</v>
      </c>
      <c r="CU214" s="12">
        <v>-2.6839700000000001E-2</v>
      </c>
      <c r="CV214" s="12">
        <v>5.1973000000000002E-3</v>
      </c>
      <c r="CW214" s="12">
        <v>0.70600750000000001</v>
      </c>
      <c r="CX214" s="12">
        <v>6.6950999999999998E-3</v>
      </c>
      <c r="CY214" s="12">
        <v>-1.04426E-2</v>
      </c>
      <c r="CZ214" s="12">
        <v>9.3296999999999998E-3</v>
      </c>
      <c r="DA214" s="12">
        <v>-6.1212999999999997E-3</v>
      </c>
      <c r="DB214" s="12">
        <v>2.3662000000000002E-3</v>
      </c>
      <c r="DC214" s="12">
        <v>1.4520999999999999E-2</v>
      </c>
      <c r="DD214" s="12">
        <v>5.3108000000000001E-3</v>
      </c>
      <c r="DE214" s="12">
        <v>2.8944999999999999E-3</v>
      </c>
      <c r="DF214" s="12">
        <v>1.3210000000000001E-4</v>
      </c>
      <c r="DG214" s="12">
        <v>7.4900000000000005E-5</v>
      </c>
      <c r="DH214" s="12">
        <v>1.17E-5</v>
      </c>
      <c r="DI214" s="12">
        <v>4.4543590000000002</v>
      </c>
      <c r="DJ214" s="12">
        <v>1.29602E-2</v>
      </c>
      <c r="DK214" s="12">
        <v>9.9479999999999989E-4</v>
      </c>
      <c r="DL214" s="12">
        <v>2.54021E-2</v>
      </c>
      <c r="DM214" s="12">
        <v>1.9498E-3</v>
      </c>
      <c r="DN214" s="12">
        <v>1.794E-4</v>
      </c>
      <c r="DO214" s="44">
        <v>1.9646079999999998E-8</v>
      </c>
      <c r="DP214" s="12">
        <v>1.3414499999999999E-2</v>
      </c>
      <c r="DQ214" s="12">
        <v>2.332E-4</v>
      </c>
      <c r="DR214" s="12">
        <v>6.3763779999999999</v>
      </c>
      <c r="DS214" s="12">
        <v>5.3394999999999996E-3</v>
      </c>
      <c r="DT214" s="12">
        <v>6.3477569999999996</v>
      </c>
      <c r="DU214" s="12">
        <v>6.3404999999999998E-3</v>
      </c>
      <c r="DV214" s="12">
        <v>99.667959999999994</v>
      </c>
      <c r="DW214" s="12">
        <v>5.7521299999999997E-2</v>
      </c>
      <c r="DX214" s="12">
        <v>45.298360000000002</v>
      </c>
      <c r="DY214" s="12">
        <v>4.4691399999999999E-2</v>
      </c>
      <c r="DZ214" s="12">
        <v>4.5277699999999997E-2</v>
      </c>
      <c r="EA214" s="12">
        <v>5.239E-4</v>
      </c>
      <c r="EB214" s="12">
        <v>0</v>
      </c>
      <c r="EC214" s="44">
        <v>6.9620869999999996E-16</v>
      </c>
      <c r="ED214" s="44">
        <v>4.4392899999999996E-15</v>
      </c>
      <c r="EE214" s="12" t="s">
        <v>1460</v>
      </c>
      <c r="EF214" s="12">
        <v>3.9471000000000003E-3</v>
      </c>
      <c r="EG214" s="44">
        <v>6.4069999999999996E-7</v>
      </c>
      <c r="EH214" s="12">
        <v>1.941465</v>
      </c>
      <c r="EI214" s="12">
        <v>1.000237</v>
      </c>
      <c r="EJ214" s="12">
        <v>6.9459999999999997E-4</v>
      </c>
      <c r="EK214" s="12">
        <v>1.6500000000000001E-5</v>
      </c>
      <c r="EL214" s="12">
        <v>8.7000000000000001E-5</v>
      </c>
      <c r="EM214" s="44">
        <v>5.0000000000000004E-6</v>
      </c>
      <c r="EN214" s="12">
        <v>2.6059999999999999E-4</v>
      </c>
      <c r="EO214" s="44">
        <v>4.9999999999999998E-7</v>
      </c>
      <c r="EP214" s="12">
        <v>1.261E-2</v>
      </c>
      <c r="EQ214" s="12">
        <v>2.0000000000000002E-5</v>
      </c>
      <c r="ER214" s="12">
        <v>7.5310000000000004E-3</v>
      </c>
      <c r="ES214" s="12">
        <v>1.05E-4</v>
      </c>
      <c r="ET214" s="12">
        <v>1.4999999999999999E-4</v>
      </c>
      <c r="EU214" s="12">
        <v>1.0000000000000001E-5</v>
      </c>
      <c r="EV214" s="12">
        <v>250</v>
      </c>
      <c r="EW214" s="12">
        <v>0.01</v>
      </c>
      <c r="EX214" s="12">
        <v>1.96</v>
      </c>
      <c r="EY214" s="12">
        <v>0</v>
      </c>
      <c r="EZ214" s="12">
        <v>5.0791700000000002E-2</v>
      </c>
      <c r="FA214" s="12">
        <v>5.6908999999999996E-3</v>
      </c>
      <c r="FB214" s="12">
        <v>88.785799999999995</v>
      </c>
      <c r="FC214" s="12">
        <v>1.2230400000000001E-2</v>
      </c>
      <c r="FD214" s="12">
        <v>13.92417</v>
      </c>
      <c r="FE214" s="12">
        <v>1.15011E-2</v>
      </c>
      <c r="FF214" s="12">
        <v>0.18678610000000001</v>
      </c>
      <c r="FG214" s="12">
        <v>3.2428999999999999E-3</v>
      </c>
      <c r="FH214" s="12">
        <v>0.1804607</v>
      </c>
      <c r="FI214" s="12">
        <v>1.38508E-2</v>
      </c>
      <c r="FJ214" s="12">
        <v>1.0436E-3</v>
      </c>
      <c r="FK214" s="12">
        <v>1.6220000000000001E-4</v>
      </c>
      <c r="FL214" s="12">
        <v>1.1199999999999999E-5</v>
      </c>
      <c r="FM214" s="12">
        <v>16.294419999999999</v>
      </c>
      <c r="FN214" s="12">
        <v>0.15701290000000001</v>
      </c>
      <c r="FO214" s="12">
        <v>8.3838399999999993E-2</v>
      </c>
      <c r="FP214" s="12">
        <v>16.294619999999998</v>
      </c>
      <c r="FQ214" s="12">
        <v>0.99998679999999995</v>
      </c>
      <c r="FR214" s="12">
        <v>1.394E-4</v>
      </c>
      <c r="FS214" s="44">
        <v>5.4629999999999996E-10</v>
      </c>
      <c r="FT214" s="44">
        <v>5.8099999999999998E-11</v>
      </c>
      <c r="FU214" s="12">
        <v>0</v>
      </c>
      <c r="FV214" s="44">
        <v>4.962E-10</v>
      </c>
      <c r="FW214" s="12">
        <v>1.975E-2</v>
      </c>
      <c r="FX214" s="44">
        <v>5.4629999999999996E-10</v>
      </c>
      <c r="FY214" s="44">
        <v>7.0679999999999999E-6</v>
      </c>
      <c r="FZ214" s="44">
        <v>5.5304999999999997E-10</v>
      </c>
      <c r="GA214" s="44">
        <v>6.3080000000000001E-9</v>
      </c>
      <c r="GB214" s="44">
        <v>5.5430000000000004E-10</v>
      </c>
      <c r="GC214" s="12">
        <v>1.167E-2</v>
      </c>
      <c r="GD214" s="12">
        <v>0</v>
      </c>
      <c r="GE214" s="12">
        <v>295.5</v>
      </c>
      <c r="GF214" s="12">
        <v>0.1</v>
      </c>
      <c r="GG214" s="12">
        <v>1575</v>
      </c>
      <c r="GH214" s="12">
        <v>2</v>
      </c>
      <c r="GI214" s="12">
        <v>1.261E-2</v>
      </c>
      <c r="GJ214" s="12">
        <v>7.9009999999999996E-4</v>
      </c>
    </row>
    <row r="215" spans="1:192" s="12" customFormat="1" ht="12">
      <c r="A215" s="31"/>
      <c r="B215" s="32" t="s">
        <v>1673</v>
      </c>
      <c r="C215" s="32">
        <v>4</v>
      </c>
      <c r="D215" s="40">
        <v>6.6149589999999998</v>
      </c>
      <c r="E215" s="33">
        <v>3.9963000000000004E-3</v>
      </c>
      <c r="F215" s="33">
        <v>0.49229999999999996</v>
      </c>
      <c r="G215" s="34">
        <v>0.25398305576401237</v>
      </c>
      <c r="H215" s="45">
        <v>127.66909391186846</v>
      </c>
      <c r="I215" s="36">
        <v>97.803299999999993</v>
      </c>
      <c r="J215" s="42">
        <v>46.105539999999998</v>
      </c>
      <c r="K215" s="42">
        <v>0.1206643</v>
      </c>
      <c r="L215" s="44">
        <v>9.9999999999999995E-21</v>
      </c>
      <c r="T215" s="12" t="s">
        <v>210</v>
      </c>
      <c r="U215" s="12" t="s">
        <v>111</v>
      </c>
      <c r="V215" s="12">
        <v>37</v>
      </c>
      <c r="W215" s="43">
        <v>42572</v>
      </c>
      <c r="X215" s="12">
        <v>10.58333</v>
      </c>
      <c r="Y215" s="44">
        <v>3551942000</v>
      </c>
      <c r="Z215" s="12" t="s">
        <v>1451</v>
      </c>
      <c r="AA215" s="12" t="s">
        <v>1452</v>
      </c>
      <c r="AB215" s="12">
        <v>18</v>
      </c>
      <c r="AC215" s="12" t="s">
        <v>1453</v>
      </c>
      <c r="AE215" s="12" t="s">
        <v>1454</v>
      </c>
      <c r="AF215" s="12">
        <v>7.875</v>
      </c>
      <c r="AH215" s="12" t="s">
        <v>1475</v>
      </c>
      <c r="AI215" s="12" t="s">
        <v>1464</v>
      </c>
      <c r="AJ215" s="12">
        <v>1</v>
      </c>
      <c r="AK215" s="12" t="s">
        <v>1458</v>
      </c>
      <c r="AL215" s="12">
        <v>1</v>
      </c>
      <c r="AM215" s="12" t="s">
        <v>1459</v>
      </c>
      <c r="AN215" s="12">
        <v>4</v>
      </c>
      <c r="AO215" s="12">
        <v>4</v>
      </c>
      <c r="AP215" s="12">
        <v>0</v>
      </c>
      <c r="AQ215" s="12">
        <v>4</v>
      </c>
      <c r="AR215" s="12">
        <v>0</v>
      </c>
      <c r="AS215" s="12">
        <v>30</v>
      </c>
      <c r="AT215" s="12">
        <v>30</v>
      </c>
      <c r="AU215" s="12">
        <v>135</v>
      </c>
      <c r="AX215" s="12">
        <v>0</v>
      </c>
      <c r="AY215" s="12">
        <v>-4.2630999999999997E-3</v>
      </c>
      <c r="AZ215" s="12">
        <v>5.5722999999999996E-3</v>
      </c>
      <c r="BA215" s="12">
        <v>33.601840000000003</v>
      </c>
      <c r="BB215" s="12">
        <v>9.7716999999999995E-3</v>
      </c>
      <c r="BC215" s="12">
        <v>5.0784310000000001</v>
      </c>
      <c r="BD215" s="12">
        <v>1.1101400000000001E-2</v>
      </c>
      <c r="BE215" s="12">
        <v>7.15755E-2</v>
      </c>
      <c r="BF215" s="12">
        <v>3.1319999999999998E-3</v>
      </c>
      <c r="BG215" s="12">
        <v>1.02395E-2</v>
      </c>
      <c r="BH215" s="12">
        <v>6.927E-3</v>
      </c>
      <c r="BI215" s="12">
        <v>2.5005000000000001E-3</v>
      </c>
      <c r="BJ215" s="12">
        <v>1.6259999999999999E-4</v>
      </c>
      <c r="BK215" s="12">
        <v>9.3159000000000002E-3</v>
      </c>
      <c r="BL215" s="12">
        <v>2.6351999999999999E-3</v>
      </c>
      <c r="BM215" s="12">
        <v>34.157139999999998</v>
      </c>
      <c r="BN215" s="12">
        <v>6.7911999999999998E-3</v>
      </c>
      <c r="BO215" s="12">
        <v>5.0820980000000002</v>
      </c>
      <c r="BP215" s="12">
        <v>5.8186000000000002E-3</v>
      </c>
      <c r="BQ215" s="12">
        <v>7.1986800000000004E-2</v>
      </c>
      <c r="BR215" s="12">
        <v>2.3346E-3</v>
      </c>
      <c r="BS215" s="12">
        <v>3.44608E-2</v>
      </c>
      <c r="BT215" s="12">
        <v>5.1732999999999996E-3</v>
      </c>
      <c r="BU215" s="12">
        <v>4.836E-3</v>
      </c>
      <c r="BV215" s="12">
        <v>9.7600000000000001E-5</v>
      </c>
      <c r="BW215" s="12">
        <v>1</v>
      </c>
      <c r="BX215" s="12">
        <v>0</v>
      </c>
      <c r="BY215" s="12">
        <v>1</v>
      </c>
      <c r="BZ215" s="12">
        <v>0</v>
      </c>
      <c r="CA215" s="12">
        <v>1</v>
      </c>
      <c r="CB215" s="12">
        <v>0</v>
      </c>
      <c r="CC215" s="12">
        <v>1</v>
      </c>
      <c r="CD215" s="12">
        <v>0</v>
      </c>
      <c r="CE215" s="12">
        <v>1</v>
      </c>
      <c r="CF215" s="12">
        <v>0</v>
      </c>
      <c r="CG215" s="12">
        <v>1</v>
      </c>
      <c r="CH215" s="12">
        <v>0</v>
      </c>
      <c r="CI215" s="12">
        <v>1</v>
      </c>
      <c r="CJ215" s="12">
        <v>0</v>
      </c>
      <c r="CK215" s="12">
        <v>1</v>
      </c>
      <c r="CL215" s="12">
        <v>0</v>
      </c>
      <c r="CM215" s="12">
        <v>1</v>
      </c>
      <c r="CN215" s="12">
        <v>0</v>
      </c>
      <c r="CO215" s="12">
        <v>1</v>
      </c>
      <c r="CP215" s="12">
        <v>0</v>
      </c>
      <c r="CQ215" s="12">
        <v>1</v>
      </c>
      <c r="CR215" s="12">
        <v>0</v>
      </c>
      <c r="CS215" s="12">
        <v>1.0249999999999999</v>
      </c>
      <c r="CT215" s="44">
        <v>9.9999999999999995E-21</v>
      </c>
      <c r="CU215" s="12">
        <v>1.35789E-2</v>
      </c>
      <c r="CV215" s="12">
        <v>4.9097999999999998E-3</v>
      </c>
      <c r="CW215" s="12">
        <v>0.5552996</v>
      </c>
      <c r="CX215" s="12">
        <v>7.0260000000000001E-3</v>
      </c>
      <c r="CY215" s="12">
        <v>3.6662000000000001E-3</v>
      </c>
      <c r="CZ215" s="12">
        <v>9.4543000000000006E-3</v>
      </c>
      <c r="DA215" s="12">
        <v>4.1130000000000002E-4</v>
      </c>
      <c r="DB215" s="12">
        <v>2.0877999999999999E-3</v>
      </c>
      <c r="DC215" s="12">
        <v>2.4221300000000001E-2</v>
      </c>
      <c r="DD215" s="12">
        <v>4.6065000000000004E-3</v>
      </c>
      <c r="DE215" s="12">
        <v>2.3965000000000002E-3</v>
      </c>
      <c r="DF215" s="12">
        <v>1.283E-4</v>
      </c>
      <c r="DG215" s="12">
        <v>4.9229999999999999E-4</v>
      </c>
      <c r="DH215" s="12">
        <v>3.1999999999999999E-5</v>
      </c>
      <c r="DI215" s="12">
        <v>0.2036171</v>
      </c>
      <c r="DJ215" s="12">
        <v>3.9963000000000004E-3</v>
      </c>
      <c r="DK215" s="12">
        <v>2.7035000000000002E-3</v>
      </c>
      <c r="DL215" s="12">
        <v>7.8326999999999997E-3</v>
      </c>
      <c r="DM215" s="12">
        <v>5.2988000000000002E-3</v>
      </c>
      <c r="DN215" s="12">
        <v>3.1510000000000002E-4</v>
      </c>
      <c r="DO215" s="44">
        <v>5.3390850000000003E-8</v>
      </c>
      <c r="DP215" s="12">
        <v>1.40906E-2</v>
      </c>
      <c r="DQ215" s="12">
        <v>6.1729999999999999E-4</v>
      </c>
      <c r="DR215" s="12">
        <v>6.6149589999999998</v>
      </c>
      <c r="DS215" s="12">
        <v>1.4587599999999999E-2</v>
      </c>
      <c r="DT215" s="12">
        <v>6.4622999999999999</v>
      </c>
      <c r="DU215" s="12">
        <v>1.7126599999999999E-2</v>
      </c>
      <c r="DV215" s="12">
        <v>97.803299999999993</v>
      </c>
      <c r="DW215" s="12">
        <v>0.1489249</v>
      </c>
      <c r="DX215" s="12">
        <v>46.105539999999998</v>
      </c>
      <c r="DY215" s="12">
        <v>0.1206643</v>
      </c>
      <c r="DZ215" s="12">
        <v>0.1208904</v>
      </c>
      <c r="EA215" s="12">
        <v>0</v>
      </c>
      <c r="EB215" s="12">
        <v>0</v>
      </c>
      <c r="EC215" s="44">
        <v>2.5398379999999999E-16</v>
      </c>
      <c r="ED215" s="44">
        <v>1.6800920000000001E-15</v>
      </c>
      <c r="EE215" s="12" t="s">
        <v>1460</v>
      </c>
      <c r="EF215" s="12">
        <v>3.9471000000000003E-3</v>
      </c>
      <c r="EG215" s="44">
        <v>6.4069999999999996E-7</v>
      </c>
      <c r="EH215" s="12">
        <v>1.9824900000000001</v>
      </c>
      <c r="EI215" s="12">
        <v>1.0002450000000001</v>
      </c>
      <c r="EJ215" s="12">
        <v>6.9459999999999997E-4</v>
      </c>
      <c r="EK215" s="12">
        <v>1.6500000000000001E-5</v>
      </c>
      <c r="EL215" s="12">
        <v>8.7000000000000001E-5</v>
      </c>
      <c r="EM215" s="44">
        <v>5.0000000000000004E-6</v>
      </c>
      <c r="EN215" s="12">
        <v>2.6059999999999999E-4</v>
      </c>
      <c r="EO215" s="44">
        <v>4.9999999999999998E-7</v>
      </c>
      <c r="EP215" s="12">
        <v>1.261E-2</v>
      </c>
      <c r="EQ215" s="12">
        <v>2.0000000000000002E-5</v>
      </c>
      <c r="ER215" s="12">
        <v>7.5310000000000004E-3</v>
      </c>
      <c r="ES215" s="12">
        <v>1.05E-4</v>
      </c>
      <c r="ET215" s="12">
        <v>1.4999999999999999E-4</v>
      </c>
      <c r="EU215" s="12">
        <v>1.0000000000000001E-5</v>
      </c>
      <c r="EV215" s="12">
        <v>250</v>
      </c>
      <c r="EW215" s="12">
        <v>0.01</v>
      </c>
      <c r="EX215" s="12">
        <v>1.96</v>
      </c>
      <c r="EY215" s="12">
        <v>0</v>
      </c>
      <c r="EZ215" s="12">
        <v>-4.2630999999999997E-3</v>
      </c>
      <c r="FA215" s="12">
        <v>5.5722999999999996E-3</v>
      </c>
      <c r="FB215" s="12">
        <v>33.601840000000003</v>
      </c>
      <c r="FC215" s="12">
        <v>9.7716999999999995E-3</v>
      </c>
      <c r="FD215" s="12">
        <v>5.0796749999999999</v>
      </c>
      <c r="FE215" s="12">
        <v>1.11041E-2</v>
      </c>
      <c r="FF215" s="12">
        <v>7.15755E-2</v>
      </c>
      <c r="FG215" s="12">
        <v>3.1319999999999998E-3</v>
      </c>
      <c r="FH215" s="12">
        <v>2.02997E-2</v>
      </c>
      <c r="FI215" s="12">
        <v>1.37327E-2</v>
      </c>
      <c r="FJ215" s="12">
        <v>2.5005000000000001E-3</v>
      </c>
      <c r="FK215" s="12">
        <v>1.6259999999999999E-4</v>
      </c>
      <c r="FL215" s="12">
        <v>7.4300000000000004E-5</v>
      </c>
      <c r="FM215" s="12">
        <v>6.5208640000000004</v>
      </c>
      <c r="FN215" s="12">
        <v>0.15134439999999999</v>
      </c>
      <c r="FO215" s="12">
        <v>0.220776</v>
      </c>
      <c r="FP215" s="12">
        <v>6.5244470000000003</v>
      </c>
      <c r="FQ215" s="12">
        <v>0.9994286</v>
      </c>
      <c r="FR215" s="12">
        <v>5.8949999999999996E-4</v>
      </c>
      <c r="FS215" s="44">
        <v>5.4629999999999996E-10</v>
      </c>
      <c r="FT215" s="44">
        <v>5.8099999999999998E-11</v>
      </c>
      <c r="FU215" s="12">
        <v>0</v>
      </c>
      <c r="FV215" s="44">
        <v>4.962E-10</v>
      </c>
      <c r="FW215" s="12">
        <v>1.975E-2</v>
      </c>
      <c r="FX215" s="44">
        <v>5.4629999999999996E-10</v>
      </c>
      <c r="FY215" s="44">
        <v>7.0679999999999999E-6</v>
      </c>
      <c r="FZ215" s="44">
        <v>5.5304999999999997E-10</v>
      </c>
      <c r="GA215" s="44">
        <v>6.3080000000000001E-9</v>
      </c>
      <c r="GB215" s="44">
        <v>5.5430000000000004E-10</v>
      </c>
      <c r="GC215" s="12">
        <v>1.167E-2</v>
      </c>
      <c r="GD215" s="12">
        <v>0</v>
      </c>
      <c r="GE215" s="12">
        <v>295.5</v>
      </c>
      <c r="GF215" s="12">
        <v>0.1</v>
      </c>
      <c r="GG215" s="12">
        <v>1575</v>
      </c>
      <c r="GH215" s="12">
        <v>2</v>
      </c>
      <c r="GI215" s="12">
        <v>1.261E-2</v>
      </c>
      <c r="GJ215" s="12">
        <v>1.3881E-3</v>
      </c>
    </row>
    <row r="216" spans="1:192" s="12" customFormat="1" ht="12">
      <c r="A216" s="31"/>
      <c r="B216" s="32" t="s">
        <v>1596</v>
      </c>
      <c r="C216" s="32">
        <v>4</v>
      </c>
      <c r="D216" s="40">
        <v>6.4932819999999998</v>
      </c>
      <c r="E216" s="33">
        <v>4.1956300000000002E-2</v>
      </c>
      <c r="F216" s="33">
        <v>5.1400000000000001E-2</v>
      </c>
      <c r="G216" s="34">
        <v>0.60434348276367544</v>
      </c>
      <c r="H216" s="45">
        <v>12.160366857897383</v>
      </c>
      <c r="I216" s="36">
        <v>99.815709999999996</v>
      </c>
      <c r="J216" s="34">
        <v>46.187890000000003</v>
      </c>
      <c r="K216" s="34">
        <v>5.1427899999999999E-2</v>
      </c>
      <c r="L216" s="44">
        <v>9.9999999999999995E-21</v>
      </c>
      <c r="T216" s="12" t="s">
        <v>211</v>
      </c>
      <c r="U216" s="12" t="s">
        <v>111</v>
      </c>
      <c r="V216" s="12">
        <v>37</v>
      </c>
      <c r="W216" s="43">
        <v>42571</v>
      </c>
      <c r="X216" s="12">
        <v>4.9166670000000003</v>
      </c>
      <c r="Y216" s="44">
        <v>3551835000</v>
      </c>
      <c r="Z216" s="12" t="s">
        <v>1451</v>
      </c>
      <c r="AA216" s="12" t="s">
        <v>1452</v>
      </c>
      <c r="AB216" s="12">
        <v>18</v>
      </c>
      <c r="AC216" s="12" t="s">
        <v>1453</v>
      </c>
      <c r="AE216" s="12" t="s">
        <v>1454</v>
      </c>
      <c r="AF216" s="12">
        <v>7.875</v>
      </c>
      <c r="AH216" s="12" t="s">
        <v>1475</v>
      </c>
      <c r="AI216" s="12" t="s">
        <v>1464</v>
      </c>
      <c r="AJ216" s="12">
        <v>1</v>
      </c>
      <c r="AK216" s="12" t="s">
        <v>1458</v>
      </c>
      <c r="AL216" s="12">
        <v>1</v>
      </c>
      <c r="AM216" s="12" t="s">
        <v>1459</v>
      </c>
      <c r="AN216" s="12">
        <v>4</v>
      </c>
      <c r="AO216" s="12">
        <v>4</v>
      </c>
      <c r="AP216" s="12">
        <v>0</v>
      </c>
      <c r="AQ216" s="12">
        <v>4</v>
      </c>
      <c r="AR216" s="12">
        <v>0</v>
      </c>
      <c r="AS216" s="12">
        <v>30</v>
      </c>
      <c r="AT216" s="12">
        <v>30</v>
      </c>
      <c r="AU216" s="12">
        <v>59</v>
      </c>
      <c r="AX216" s="12">
        <v>0</v>
      </c>
      <c r="AY216" s="12">
        <v>2.2937599999999999E-2</v>
      </c>
      <c r="AZ216" s="12">
        <v>5.3442000000000003E-3</v>
      </c>
      <c r="BA216" s="12">
        <v>78.485759999999999</v>
      </c>
      <c r="BB216" s="12">
        <v>1.2048700000000001E-2</v>
      </c>
      <c r="BC216" s="12">
        <v>12.08437</v>
      </c>
      <c r="BD216" s="12">
        <v>1.11872E-2</v>
      </c>
      <c r="BE216" s="12">
        <v>0.15699360000000001</v>
      </c>
      <c r="BF216" s="12">
        <v>3.0902E-3</v>
      </c>
      <c r="BG216" s="12">
        <v>0.26212849999999999</v>
      </c>
      <c r="BH216" s="12">
        <v>6.9794000000000002E-3</v>
      </c>
      <c r="BI216" s="12">
        <v>6.2080000000000002E-4</v>
      </c>
      <c r="BJ216" s="12">
        <v>1.65E-4</v>
      </c>
      <c r="BK216" s="12">
        <v>4.8925000000000001E-3</v>
      </c>
      <c r="BL216" s="12">
        <v>2.1651999999999999E-3</v>
      </c>
      <c r="BM216" s="12">
        <v>79.256339999999994</v>
      </c>
      <c r="BN216" s="12">
        <v>9.8306000000000001E-3</v>
      </c>
      <c r="BO216" s="12">
        <v>12.104810000000001</v>
      </c>
      <c r="BP216" s="12">
        <v>6.3558E-3</v>
      </c>
      <c r="BQ216" s="12">
        <v>0.15739259999999999</v>
      </c>
      <c r="BR216" s="12">
        <v>2.3064000000000001E-3</v>
      </c>
      <c r="BS216" s="12">
        <v>0.28689300000000001</v>
      </c>
      <c r="BT216" s="12">
        <v>5.0361E-3</v>
      </c>
      <c r="BU216" s="12">
        <v>3.6384E-3</v>
      </c>
      <c r="BV216" s="12">
        <v>9.2999999999999997E-5</v>
      </c>
      <c r="BW216" s="12">
        <v>1</v>
      </c>
      <c r="BX216" s="12">
        <v>0</v>
      </c>
      <c r="BY216" s="12">
        <v>1</v>
      </c>
      <c r="BZ216" s="12">
        <v>0</v>
      </c>
      <c r="CA216" s="12">
        <v>1</v>
      </c>
      <c r="CB216" s="12">
        <v>0</v>
      </c>
      <c r="CC216" s="12">
        <v>1</v>
      </c>
      <c r="CD216" s="12">
        <v>0</v>
      </c>
      <c r="CE216" s="12">
        <v>1</v>
      </c>
      <c r="CF216" s="12">
        <v>0</v>
      </c>
      <c r="CG216" s="12">
        <v>1</v>
      </c>
      <c r="CH216" s="12">
        <v>0</v>
      </c>
      <c r="CI216" s="12">
        <v>1</v>
      </c>
      <c r="CJ216" s="12">
        <v>0</v>
      </c>
      <c r="CK216" s="12">
        <v>1</v>
      </c>
      <c r="CL216" s="12">
        <v>0</v>
      </c>
      <c r="CM216" s="12">
        <v>1</v>
      </c>
      <c r="CN216" s="12">
        <v>0</v>
      </c>
      <c r="CO216" s="12">
        <v>1</v>
      </c>
      <c r="CP216" s="12">
        <v>0</v>
      </c>
      <c r="CQ216" s="12">
        <v>1</v>
      </c>
      <c r="CR216" s="12">
        <v>0</v>
      </c>
      <c r="CS216" s="12">
        <v>1.0249999999999999</v>
      </c>
      <c r="CT216" s="44">
        <v>9.9999999999999995E-21</v>
      </c>
      <c r="CU216" s="12">
        <v>-1.8045100000000001E-2</v>
      </c>
      <c r="CV216" s="12">
        <v>4.8859999999999997E-3</v>
      </c>
      <c r="CW216" s="12">
        <v>0.77057249999999999</v>
      </c>
      <c r="CX216" s="12">
        <v>6.9664000000000002E-3</v>
      </c>
      <c r="CY216" s="12">
        <v>2.0435499999999999E-2</v>
      </c>
      <c r="CZ216" s="12">
        <v>9.2063000000000006E-3</v>
      </c>
      <c r="DA216" s="12">
        <v>3.9899999999999999E-4</v>
      </c>
      <c r="DB216" s="12">
        <v>2.0566E-3</v>
      </c>
      <c r="DC216" s="12">
        <v>2.4764499999999998E-2</v>
      </c>
      <c r="DD216" s="12">
        <v>4.8322E-3</v>
      </c>
      <c r="DE216" s="12">
        <v>3.0327000000000002E-3</v>
      </c>
      <c r="DF216" s="12">
        <v>1.3469999999999999E-4</v>
      </c>
      <c r="DG216" s="12">
        <v>5.1400000000000003E-5</v>
      </c>
      <c r="DH216" s="12">
        <v>1.36E-5</v>
      </c>
      <c r="DI216" s="12">
        <v>21.21144</v>
      </c>
      <c r="DJ216" s="12">
        <v>4.1956300000000002E-2</v>
      </c>
      <c r="DK216" s="12">
        <v>1.1178E-3</v>
      </c>
      <c r="DL216" s="12">
        <v>8.2234299999999996E-2</v>
      </c>
      <c r="DM216" s="12">
        <v>2.1909E-3</v>
      </c>
      <c r="DN216" s="12">
        <v>8.3399999999999994E-5</v>
      </c>
      <c r="DO216" s="44">
        <v>2.2075520000000001E-8</v>
      </c>
      <c r="DP216" s="12">
        <v>1.2988400000000001E-2</v>
      </c>
      <c r="DQ216" s="12">
        <v>2.5589999999999999E-4</v>
      </c>
      <c r="DR216" s="12">
        <v>6.4932819999999998</v>
      </c>
      <c r="DS216" s="12">
        <v>6.0933000000000003E-3</v>
      </c>
      <c r="DT216" s="12">
        <v>6.4739870000000002</v>
      </c>
      <c r="DU216" s="12">
        <v>7.2998000000000004E-3</v>
      </c>
      <c r="DV216" s="12">
        <v>99.815709999999996</v>
      </c>
      <c r="DW216" s="12">
        <v>6.5917799999999999E-2</v>
      </c>
      <c r="DX216" s="12">
        <v>46.187890000000003</v>
      </c>
      <c r="DY216" s="12">
        <v>5.1427899999999999E-2</v>
      </c>
      <c r="DZ216" s="12">
        <v>5.19581E-2</v>
      </c>
      <c r="EA216" s="12">
        <v>0</v>
      </c>
      <c r="EB216" s="12">
        <v>0</v>
      </c>
      <c r="EC216" s="44">
        <v>6.0436129999999999E-16</v>
      </c>
      <c r="ED216" s="44">
        <v>3.9242880000000001E-15</v>
      </c>
      <c r="EE216" s="12" t="s">
        <v>1460</v>
      </c>
      <c r="EF216" s="12">
        <v>3.9471000000000003E-3</v>
      </c>
      <c r="EG216" s="44">
        <v>6.4069999999999996E-7</v>
      </c>
      <c r="EH216" s="12">
        <v>1.9346810000000001</v>
      </c>
      <c r="EI216" s="12">
        <v>1.0002359999999999</v>
      </c>
      <c r="EJ216" s="12">
        <v>6.9459999999999997E-4</v>
      </c>
      <c r="EK216" s="12">
        <v>1.6500000000000001E-5</v>
      </c>
      <c r="EL216" s="12">
        <v>8.7000000000000001E-5</v>
      </c>
      <c r="EM216" s="44">
        <v>5.0000000000000004E-6</v>
      </c>
      <c r="EN216" s="12">
        <v>2.6059999999999999E-4</v>
      </c>
      <c r="EO216" s="44">
        <v>4.9999999999999998E-7</v>
      </c>
      <c r="EP216" s="12">
        <v>1.261E-2</v>
      </c>
      <c r="EQ216" s="12">
        <v>2.0000000000000002E-5</v>
      </c>
      <c r="ER216" s="12">
        <v>7.5310000000000004E-3</v>
      </c>
      <c r="ES216" s="12">
        <v>1.05E-4</v>
      </c>
      <c r="ET216" s="12">
        <v>1.4999999999999999E-4</v>
      </c>
      <c r="EU216" s="12">
        <v>1.0000000000000001E-5</v>
      </c>
      <c r="EV216" s="12">
        <v>250</v>
      </c>
      <c r="EW216" s="12">
        <v>0.01</v>
      </c>
      <c r="EX216" s="12">
        <v>1.96</v>
      </c>
      <c r="EY216" s="12">
        <v>0</v>
      </c>
      <c r="EZ216" s="12">
        <v>2.2937599999999999E-2</v>
      </c>
      <c r="FA216" s="12">
        <v>5.3442000000000003E-3</v>
      </c>
      <c r="FB216" s="12">
        <v>78.485759999999999</v>
      </c>
      <c r="FC216" s="12">
        <v>1.2048700000000001E-2</v>
      </c>
      <c r="FD216" s="12">
        <v>12.08723</v>
      </c>
      <c r="FE216" s="12">
        <v>1.11898E-2</v>
      </c>
      <c r="FF216" s="12">
        <v>0.15699360000000001</v>
      </c>
      <c r="FG216" s="12">
        <v>3.0902E-3</v>
      </c>
      <c r="FH216" s="12">
        <v>0.50713520000000001</v>
      </c>
      <c r="FI216" s="12">
        <v>1.3502999999999999E-2</v>
      </c>
      <c r="FJ216" s="12">
        <v>6.2080000000000002E-4</v>
      </c>
      <c r="FK216" s="12">
        <v>1.65E-4</v>
      </c>
      <c r="FL216" s="44">
        <v>6.2303950000000002E-6</v>
      </c>
      <c r="FM216" s="12">
        <v>33.782260000000001</v>
      </c>
      <c r="FN216" s="12">
        <v>0.1541796</v>
      </c>
      <c r="FO216" s="12">
        <v>9.3951499999999993E-2</v>
      </c>
      <c r="FP216" s="12">
        <v>33.782380000000003</v>
      </c>
      <c r="FQ216" s="12">
        <v>0.99999610000000005</v>
      </c>
      <c r="FR216" s="12">
        <v>7.4499999999999995E-5</v>
      </c>
      <c r="FS216" s="44">
        <v>5.4629999999999996E-10</v>
      </c>
      <c r="FT216" s="44">
        <v>5.8099999999999998E-11</v>
      </c>
      <c r="FU216" s="12">
        <v>0</v>
      </c>
      <c r="FV216" s="44">
        <v>4.962E-10</v>
      </c>
      <c r="FW216" s="12">
        <v>1.975E-2</v>
      </c>
      <c r="FX216" s="44">
        <v>5.4629999999999996E-10</v>
      </c>
      <c r="FY216" s="44">
        <v>7.0679999999999999E-6</v>
      </c>
      <c r="FZ216" s="44">
        <v>5.5304999999999997E-10</v>
      </c>
      <c r="GA216" s="44">
        <v>6.3080000000000001E-9</v>
      </c>
      <c r="GB216" s="44">
        <v>5.5430000000000004E-10</v>
      </c>
      <c r="GC216" s="12">
        <v>1.167E-2</v>
      </c>
      <c r="GD216" s="12">
        <v>0</v>
      </c>
      <c r="GE216" s="12">
        <v>295.5</v>
      </c>
      <c r="GF216" s="12">
        <v>0.1</v>
      </c>
      <c r="GG216" s="12">
        <v>1575</v>
      </c>
      <c r="GH216" s="12">
        <v>2</v>
      </c>
      <c r="GI216" s="12">
        <v>1.261E-2</v>
      </c>
      <c r="GJ216" s="12">
        <v>3.6749999999999999E-4</v>
      </c>
    </row>
    <row r="217" spans="1:192" s="12" customFormat="1" ht="12">
      <c r="A217" s="31"/>
      <c r="B217" s="32" t="s">
        <v>1616</v>
      </c>
      <c r="C217" s="32">
        <v>4</v>
      </c>
      <c r="D217" s="40">
        <v>6.7819760000000002</v>
      </c>
      <c r="E217" s="33">
        <v>6.5278999999999997E-3</v>
      </c>
      <c r="F217" s="33">
        <v>0.81220000000000003</v>
      </c>
      <c r="G217" s="34">
        <v>1.0912244977011696</v>
      </c>
      <c r="H217" s="45">
        <v>78.157447264817165</v>
      </c>
      <c r="I217" s="36">
        <v>96.464600000000004</v>
      </c>
      <c r="J217" s="34">
        <v>46.617469999999997</v>
      </c>
      <c r="K217" s="34">
        <v>2.794E-2</v>
      </c>
      <c r="L217" s="44">
        <v>9.9999999999999995E-21</v>
      </c>
      <c r="T217" s="12" t="s">
        <v>212</v>
      </c>
      <c r="U217" s="12" t="s">
        <v>111</v>
      </c>
      <c r="V217" s="12">
        <v>37</v>
      </c>
      <c r="W217" s="43">
        <v>42571</v>
      </c>
      <c r="X217" s="12">
        <v>11.68333</v>
      </c>
      <c r="Y217" s="44">
        <v>3551860000</v>
      </c>
      <c r="Z217" s="12" t="s">
        <v>1451</v>
      </c>
      <c r="AA217" s="12" t="s">
        <v>1452</v>
      </c>
      <c r="AB217" s="12">
        <v>18</v>
      </c>
      <c r="AC217" s="12" t="s">
        <v>1453</v>
      </c>
      <c r="AE217" s="12" t="s">
        <v>1454</v>
      </c>
      <c r="AF217" s="12">
        <v>7.875</v>
      </c>
      <c r="AH217" s="12" t="s">
        <v>1475</v>
      </c>
      <c r="AI217" s="12" t="s">
        <v>1464</v>
      </c>
      <c r="AJ217" s="12">
        <v>1</v>
      </c>
      <c r="AK217" s="12" t="s">
        <v>1458</v>
      </c>
      <c r="AL217" s="12">
        <v>1</v>
      </c>
      <c r="AM217" s="12" t="s">
        <v>1459</v>
      </c>
      <c r="AN217" s="12">
        <v>4</v>
      </c>
      <c r="AO217" s="12">
        <v>4</v>
      </c>
      <c r="AP217" s="12">
        <v>0</v>
      </c>
      <c r="AQ217" s="12">
        <v>4</v>
      </c>
      <c r="AR217" s="12">
        <v>0</v>
      </c>
      <c r="AS217" s="12">
        <v>30</v>
      </c>
      <c r="AT217" s="12">
        <v>30</v>
      </c>
      <c r="AU217" s="12">
        <v>84</v>
      </c>
      <c r="AX217" s="12">
        <v>0</v>
      </c>
      <c r="AY217" s="12">
        <v>6.7131999999999999E-3</v>
      </c>
      <c r="AZ217" s="12">
        <v>4.6556000000000002E-3</v>
      </c>
      <c r="BA217" s="12">
        <v>148.0138</v>
      </c>
      <c r="BB217" s="12">
        <v>1.72783E-2</v>
      </c>
      <c r="BC217" s="12">
        <v>21.819389999999999</v>
      </c>
      <c r="BD217" s="12">
        <v>9.9790999999999994E-3</v>
      </c>
      <c r="BE217" s="12">
        <v>0.28058090000000002</v>
      </c>
      <c r="BF217" s="12">
        <v>2.8054999999999998E-3</v>
      </c>
      <c r="BG217" s="12">
        <v>7.3230299999999998E-2</v>
      </c>
      <c r="BH217" s="12">
        <v>6.3908000000000003E-3</v>
      </c>
      <c r="BI217" s="12">
        <v>1.7725299999999999E-2</v>
      </c>
      <c r="BJ217" s="12">
        <v>1.83E-4</v>
      </c>
      <c r="BK217" s="12">
        <v>7.9459000000000005E-3</v>
      </c>
      <c r="BL217" s="12">
        <v>2.2804000000000001E-3</v>
      </c>
      <c r="BM217" s="12">
        <v>148.14599999999999</v>
      </c>
      <c r="BN217" s="12">
        <v>1.6239E-2</v>
      </c>
      <c r="BO217" s="12">
        <v>21.84694</v>
      </c>
      <c r="BP217" s="12">
        <v>7.4189E-3</v>
      </c>
      <c r="BQ217" s="12">
        <v>0.28238869999999999</v>
      </c>
      <c r="BR217" s="12">
        <v>2.2341000000000001E-3</v>
      </c>
      <c r="BS217" s="12">
        <v>9.6804299999999996E-2</v>
      </c>
      <c r="BT217" s="12">
        <v>5.0083999999999997E-3</v>
      </c>
      <c r="BU217" s="12">
        <v>1.7884400000000002E-2</v>
      </c>
      <c r="BV217" s="12">
        <v>1.563E-4</v>
      </c>
      <c r="BW217" s="12">
        <v>1</v>
      </c>
      <c r="BX217" s="12">
        <v>0</v>
      </c>
      <c r="BY217" s="12">
        <v>1</v>
      </c>
      <c r="BZ217" s="12">
        <v>0</v>
      </c>
      <c r="CA217" s="12">
        <v>1</v>
      </c>
      <c r="CB217" s="12">
        <v>0</v>
      </c>
      <c r="CC217" s="12">
        <v>1</v>
      </c>
      <c r="CD217" s="12">
        <v>0</v>
      </c>
      <c r="CE217" s="12">
        <v>1</v>
      </c>
      <c r="CF217" s="12">
        <v>0</v>
      </c>
      <c r="CG217" s="12">
        <v>1</v>
      </c>
      <c r="CH217" s="12">
        <v>0</v>
      </c>
      <c r="CI217" s="12">
        <v>1</v>
      </c>
      <c r="CJ217" s="12">
        <v>0</v>
      </c>
      <c r="CK217" s="12">
        <v>1</v>
      </c>
      <c r="CL217" s="12">
        <v>0</v>
      </c>
      <c r="CM217" s="12">
        <v>1</v>
      </c>
      <c r="CN217" s="12">
        <v>0</v>
      </c>
      <c r="CO217" s="12">
        <v>1</v>
      </c>
      <c r="CP217" s="12">
        <v>0</v>
      </c>
      <c r="CQ217" s="12">
        <v>1</v>
      </c>
      <c r="CR217" s="12">
        <v>0</v>
      </c>
      <c r="CS217" s="12">
        <v>1.0249999999999999</v>
      </c>
      <c r="CT217" s="44">
        <v>9.9999999999999995E-21</v>
      </c>
      <c r="CU217" s="12">
        <v>1.2327E-3</v>
      </c>
      <c r="CV217" s="12">
        <v>4.0588000000000004E-3</v>
      </c>
      <c r="CW217" s="12">
        <v>0.1321253</v>
      </c>
      <c r="CX217" s="12">
        <v>5.9021999999999998E-3</v>
      </c>
      <c r="CY217" s="12">
        <v>2.7550700000000001E-2</v>
      </c>
      <c r="CZ217" s="12">
        <v>6.6739E-3</v>
      </c>
      <c r="DA217" s="12">
        <v>1.8078E-3</v>
      </c>
      <c r="DB217" s="12">
        <v>1.6969999999999999E-3</v>
      </c>
      <c r="DC217" s="12">
        <v>2.3574000000000001E-2</v>
      </c>
      <c r="DD217" s="12">
        <v>3.9696999999999996E-3</v>
      </c>
      <c r="DE217" s="12">
        <v>5.9139999999999996E-4</v>
      </c>
      <c r="DF217" s="12">
        <v>8.8599999999999999E-5</v>
      </c>
      <c r="DG217" s="12">
        <v>8.1220000000000001E-4</v>
      </c>
      <c r="DH217" s="44">
        <v>8.3946400000000003E-6</v>
      </c>
      <c r="DI217" s="12">
        <v>0.2046473</v>
      </c>
      <c r="DJ217" s="12">
        <v>6.5278999999999997E-3</v>
      </c>
      <c r="DK217" s="12">
        <v>5.6970000000000002E-4</v>
      </c>
      <c r="DL217" s="12">
        <v>1.2794700000000001E-2</v>
      </c>
      <c r="DM217" s="12">
        <v>1.1165999999999999E-3</v>
      </c>
      <c r="DN217" s="12">
        <v>2.1299999999999999E-5</v>
      </c>
      <c r="DO217" s="44">
        <v>1.1250989999999999E-8</v>
      </c>
      <c r="DP217" s="12">
        <v>1.28562E-2</v>
      </c>
      <c r="DQ217" s="12">
        <v>1.2870000000000001E-4</v>
      </c>
      <c r="DR217" s="12">
        <v>6.7819760000000002</v>
      </c>
      <c r="DS217" s="12">
        <v>3.2012E-3</v>
      </c>
      <c r="DT217" s="12">
        <v>6.5349709999999996</v>
      </c>
      <c r="DU217" s="12">
        <v>3.9668000000000004E-3</v>
      </c>
      <c r="DV217" s="12">
        <v>96.464600000000004</v>
      </c>
      <c r="DW217" s="12">
        <v>4.0086700000000003E-2</v>
      </c>
      <c r="DX217" s="12">
        <v>46.617469999999997</v>
      </c>
      <c r="DY217" s="12">
        <v>2.794E-2</v>
      </c>
      <c r="DZ217" s="12">
        <v>2.8921800000000001E-2</v>
      </c>
      <c r="EA217" s="12">
        <v>3.0271699999999999E-2</v>
      </c>
      <c r="EB217" s="12">
        <v>0</v>
      </c>
      <c r="EC217" s="44">
        <v>1.091229E-15</v>
      </c>
      <c r="ED217" s="44">
        <v>7.4006920000000004E-15</v>
      </c>
      <c r="EE217" s="12" t="s">
        <v>1460</v>
      </c>
      <c r="EF217" s="12">
        <v>3.9471000000000003E-3</v>
      </c>
      <c r="EG217" s="44">
        <v>6.4069999999999996E-7</v>
      </c>
      <c r="EH217" s="12">
        <v>1.945492</v>
      </c>
      <c r="EI217" s="12">
        <v>1.000238</v>
      </c>
      <c r="EJ217" s="12">
        <v>6.9459999999999997E-4</v>
      </c>
      <c r="EK217" s="12">
        <v>1.6500000000000001E-5</v>
      </c>
      <c r="EL217" s="12">
        <v>8.7000000000000001E-5</v>
      </c>
      <c r="EM217" s="44">
        <v>5.0000000000000004E-6</v>
      </c>
      <c r="EN217" s="12">
        <v>2.6059999999999999E-4</v>
      </c>
      <c r="EO217" s="44">
        <v>4.9999999999999998E-7</v>
      </c>
      <c r="EP217" s="12">
        <v>1.261E-2</v>
      </c>
      <c r="EQ217" s="12">
        <v>2.0000000000000002E-5</v>
      </c>
      <c r="ER217" s="12">
        <v>7.5310000000000004E-3</v>
      </c>
      <c r="ES217" s="12">
        <v>1.05E-4</v>
      </c>
      <c r="ET217" s="12">
        <v>1.4999999999999999E-4</v>
      </c>
      <c r="EU217" s="12">
        <v>1.0000000000000001E-5</v>
      </c>
      <c r="EV217" s="12">
        <v>250</v>
      </c>
      <c r="EW217" s="12">
        <v>0.01</v>
      </c>
      <c r="EX217" s="12">
        <v>1.96</v>
      </c>
      <c r="EY217" s="12">
        <v>0</v>
      </c>
      <c r="EZ217" s="12">
        <v>6.7131999999999999E-3</v>
      </c>
      <c r="FA217" s="12">
        <v>4.6556000000000002E-3</v>
      </c>
      <c r="FB217" s="12">
        <v>148.0138</v>
      </c>
      <c r="FC217" s="12">
        <v>1.72783E-2</v>
      </c>
      <c r="FD217" s="12">
        <v>21.824590000000001</v>
      </c>
      <c r="FE217" s="12">
        <v>9.9813999999999996E-3</v>
      </c>
      <c r="FF217" s="12">
        <v>0.28058090000000002</v>
      </c>
      <c r="FG217" s="12">
        <v>2.8054999999999998E-3</v>
      </c>
      <c r="FH217" s="12">
        <v>0.14246890000000001</v>
      </c>
      <c r="FI217" s="12">
        <v>1.24333E-2</v>
      </c>
      <c r="FJ217" s="12">
        <v>1.7725299999999999E-2</v>
      </c>
      <c r="FK217" s="12">
        <v>1.83E-4</v>
      </c>
      <c r="FL217" s="12">
        <v>1.1959999999999999E-4</v>
      </c>
      <c r="FM217" s="12">
        <v>1.035007</v>
      </c>
      <c r="FN217" s="12">
        <v>0.14761289999999999</v>
      </c>
      <c r="FO217" s="12">
        <v>4.7253799999999999E-2</v>
      </c>
      <c r="FP217" s="12">
        <v>1.035949</v>
      </c>
      <c r="FQ217" s="12">
        <v>0.99896130000000005</v>
      </c>
      <c r="FR217" s="12">
        <v>2.7954E-3</v>
      </c>
      <c r="FS217" s="44">
        <v>5.4629999999999996E-10</v>
      </c>
      <c r="FT217" s="44">
        <v>5.8099999999999998E-11</v>
      </c>
      <c r="FU217" s="12">
        <v>0</v>
      </c>
      <c r="FV217" s="44">
        <v>4.962E-10</v>
      </c>
      <c r="FW217" s="12">
        <v>1.975E-2</v>
      </c>
      <c r="FX217" s="44">
        <v>5.4629999999999996E-10</v>
      </c>
      <c r="FY217" s="44">
        <v>7.0679999999999999E-6</v>
      </c>
      <c r="FZ217" s="44">
        <v>5.5304999999999997E-10</v>
      </c>
      <c r="GA217" s="44">
        <v>6.3080000000000001E-9</v>
      </c>
      <c r="GB217" s="44">
        <v>5.5430000000000004E-10</v>
      </c>
      <c r="GC217" s="12">
        <v>1.167E-2</v>
      </c>
      <c r="GD217" s="12">
        <v>0</v>
      </c>
      <c r="GE217" s="12">
        <v>295.5</v>
      </c>
      <c r="GF217" s="12">
        <v>0.1</v>
      </c>
      <c r="GG217" s="12">
        <v>1575</v>
      </c>
      <c r="GH217" s="12">
        <v>2</v>
      </c>
      <c r="GI217" s="12">
        <v>1.261E-2</v>
      </c>
      <c r="GJ217" s="12">
        <v>9.3599999999999998E-5</v>
      </c>
    </row>
    <row r="218" spans="1:192" s="12" customFormat="1" ht="12">
      <c r="A218" s="31"/>
      <c r="B218" s="32" t="s">
        <v>1684</v>
      </c>
      <c r="C218" s="32">
        <v>4</v>
      </c>
      <c r="D218" s="40">
        <v>6.6935929999999999</v>
      </c>
      <c r="E218" s="33">
        <v>9.5236999999999995E-3</v>
      </c>
      <c r="F218" s="33">
        <v>5.33E-2</v>
      </c>
      <c r="G218" s="34">
        <v>1.1607811556582135</v>
      </c>
      <c r="H218" s="45">
        <v>53.572036078414904</v>
      </c>
      <c r="I218" s="36">
        <v>99.775369999999995</v>
      </c>
      <c r="J218" s="34">
        <v>47.575949999999999</v>
      </c>
      <c r="K218" s="34">
        <v>2.85347E-2</v>
      </c>
      <c r="L218" s="44">
        <v>9.9999999999999995E-21</v>
      </c>
      <c r="T218" s="12" t="s">
        <v>213</v>
      </c>
      <c r="U218" s="12" t="s">
        <v>111</v>
      </c>
      <c r="V218" s="12">
        <v>37</v>
      </c>
      <c r="W218" s="43">
        <v>42572</v>
      </c>
      <c r="X218" s="12">
        <v>13.76667</v>
      </c>
      <c r="Y218" s="44">
        <v>3551954000</v>
      </c>
      <c r="Z218" s="12" t="s">
        <v>1451</v>
      </c>
      <c r="AA218" s="12" t="s">
        <v>1452</v>
      </c>
      <c r="AB218" s="12">
        <v>18</v>
      </c>
      <c r="AC218" s="12" t="s">
        <v>1453</v>
      </c>
      <c r="AE218" s="12" t="s">
        <v>1454</v>
      </c>
      <c r="AF218" s="12">
        <v>7.875</v>
      </c>
      <c r="AH218" s="12" t="s">
        <v>1475</v>
      </c>
      <c r="AI218" s="12" t="s">
        <v>1464</v>
      </c>
      <c r="AJ218" s="12">
        <v>1</v>
      </c>
      <c r="AK218" s="12" t="s">
        <v>1458</v>
      </c>
      <c r="AL218" s="12">
        <v>1</v>
      </c>
      <c r="AM218" s="12" t="s">
        <v>1459</v>
      </c>
      <c r="AN218" s="12">
        <v>4</v>
      </c>
      <c r="AO218" s="12">
        <v>4</v>
      </c>
      <c r="AP218" s="12">
        <v>0</v>
      </c>
      <c r="AQ218" s="12">
        <v>4</v>
      </c>
      <c r="AR218" s="12">
        <v>0</v>
      </c>
      <c r="AS218" s="12">
        <v>30</v>
      </c>
      <c r="AT218" s="12">
        <v>30</v>
      </c>
      <c r="AU218" s="12">
        <v>146</v>
      </c>
      <c r="AX218" s="12">
        <v>0</v>
      </c>
      <c r="AY218" s="12">
        <v>-3.0812000000000001E-3</v>
      </c>
      <c r="AZ218" s="12">
        <v>5.6670999999999996E-3</v>
      </c>
      <c r="BA218" s="12">
        <v>155.39699999999999</v>
      </c>
      <c r="BB218" s="12">
        <v>1.91138E-2</v>
      </c>
      <c r="BC218" s="12">
        <v>23.210070000000002</v>
      </c>
      <c r="BD218" s="12">
        <v>1.1612900000000001E-2</v>
      </c>
      <c r="BE218" s="12">
        <v>0.29368159999999999</v>
      </c>
      <c r="BF218" s="12">
        <v>3.2975999999999999E-3</v>
      </c>
      <c r="BG218" s="12">
        <v>0.1112345</v>
      </c>
      <c r="BH218" s="12">
        <v>7.4554E-3</v>
      </c>
      <c r="BI218" s="12">
        <v>1.2367000000000001E-3</v>
      </c>
      <c r="BJ218" s="12">
        <v>1.6799999999999999E-4</v>
      </c>
      <c r="BK218" s="12">
        <v>7.2519999999999998E-3</v>
      </c>
      <c r="BL218" s="12">
        <v>2.2867999999999999E-3</v>
      </c>
      <c r="BM218" s="12">
        <v>155.96299999999999</v>
      </c>
      <c r="BN218" s="12">
        <v>1.7932400000000001E-2</v>
      </c>
      <c r="BO218" s="12">
        <v>23.20149</v>
      </c>
      <c r="BP218" s="12">
        <v>7.5650999999999999E-3</v>
      </c>
      <c r="BQ218" s="12">
        <v>0.29780810000000002</v>
      </c>
      <c r="BR218" s="12">
        <v>2.3541999999999999E-3</v>
      </c>
      <c r="BS218" s="12">
        <v>0.13208810000000001</v>
      </c>
      <c r="BT218" s="12">
        <v>5.2104999999999999E-3</v>
      </c>
      <c r="BU218" s="12">
        <v>3.6229999999999999E-3</v>
      </c>
      <c r="BV218" s="12">
        <v>1.0060000000000001E-4</v>
      </c>
      <c r="BW218" s="12">
        <v>1</v>
      </c>
      <c r="BX218" s="12">
        <v>0</v>
      </c>
      <c r="BY218" s="12">
        <v>1</v>
      </c>
      <c r="BZ218" s="12">
        <v>0</v>
      </c>
      <c r="CA218" s="12">
        <v>1</v>
      </c>
      <c r="CB218" s="12">
        <v>0</v>
      </c>
      <c r="CC218" s="12">
        <v>1</v>
      </c>
      <c r="CD218" s="12">
        <v>0</v>
      </c>
      <c r="CE218" s="12">
        <v>1</v>
      </c>
      <c r="CF218" s="12">
        <v>0</v>
      </c>
      <c r="CG218" s="12">
        <v>1</v>
      </c>
      <c r="CH218" s="12">
        <v>0</v>
      </c>
      <c r="CI218" s="12">
        <v>1</v>
      </c>
      <c r="CJ218" s="12">
        <v>0</v>
      </c>
      <c r="CK218" s="12">
        <v>1</v>
      </c>
      <c r="CL218" s="12">
        <v>0</v>
      </c>
      <c r="CM218" s="12">
        <v>1</v>
      </c>
      <c r="CN218" s="12">
        <v>0</v>
      </c>
      <c r="CO218" s="12">
        <v>1</v>
      </c>
      <c r="CP218" s="12">
        <v>0</v>
      </c>
      <c r="CQ218" s="12">
        <v>1</v>
      </c>
      <c r="CR218" s="12">
        <v>0</v>
      </c>
      <c r="CS218" s="12">
        <v>1.0249999999999999</v>
      </c>
      <c r="CT218" s="44">
        <v>9.9999999999999995E-21</v>
      </c>
      <c r="CU218" s="12">
        <v>1.0333200000000001E-2</v>
      </c>
      <c r="CV218" s="12">
        <v>5.1852000000000001E-3</v>
      </c>
      <c r="CW218" s="12">
        <v>0.56598300000000001</v>
      </c>
      <c r="CX218" s="12">
        <v>6.6154999999999999E-3</v>
      </c>
      <c r="CY218" s="12">
        <v>-8.5795000000000003E-3</v>
      </c>
      <c r="CZ218" s="12">
        <v>8.8106E-3</v>
      </c>
      <c r="DA218" s="12">
        <v>4.1265E-3</v>
      </c>
      <c r="DB218" s="12">
        <v>2.3089999999999999E-3</v>
      </c>
      <c r="DC218" s="12">
        <v>2.08536E-2</v>
      </c>
      <c r="DD218" s="12">
        <v>5.3324000000000002E-3</v>
      </c>
      <c r="DE218" s="12">
        <v>2.4164999999999998E-3</v>
      </c>
      <c r="DF218" s="12">
        <v>1.326E-4</v>
      </c>
      <c r="DG218" s="12">
        <v>5.3300000000000001E-5</v>
      </c>
      <c r="DH218" s="44">
        <v>7.2352200000000003E-6</v>
      </c>
      <c r="DI218" s="12">
        <v>4.5857239999999999</v>
      </c>
      <c r="DJ218" s="12">
        <v>9.5236999999999995E-3</v>
      </c>
      <c r="DK218" s="12">
        <v>6.3829999999999996E-4</v>
      </c>
      <c r="DL218" s="12">
        <v>1.86664E-2</v>
      </c>
      <c r="DM218" s="12">
        <v>1.2511E-3</v>
      </c>
      <c r="DN218" s="44">
        <v>6.7690269999999996E-6</v>
      </c>
      <c r="DO218" s="44">
        <v>1.260647E-8</v>
      </c>
      <c r="DP218" s="12">
        <v>1.2650099999999999E-2</v>
      </c>
      <c r="DQ218" s="12">
        <v>1.4219999999999999E-4</v>
      </c>
      <c r="DR218" s="12">
        <v>6.6935929999999999</v>
      </c>
      <c r="DS218" s="12">
        <v>3.4488000000000001E-3</v>
      </c>
      <c r="DT218" s="12">
        <v>6.671087</v>
      </c>
      <c r="DU218" s="12">
        <v>4.0534000000000004E-3</v>
      </c>
      <c r="DV218" s="12">
        <v>99.775369999999995</v>
      </c>
      <c r="DW218" s="12">
        <v>3.6477299999999997E-2</v>
      </c>
      <c r="DX218" s="12">
        <v>47.575949999999999</v>
      </c>
      <c r="DY218" s="12">
        <v>2.85347E-2</v>
      </c>
      <c r="DZ218" s="12">
        <v>2.95354E-2</v>
      </c>
      <c r="EA218" s="12">
        <v>3.3400999999999999E-3</v>
      </c>
      <c r="EB218" s="12">
        <v>0</v>
      </c>
      <c r="EC218" s="44">
        <v>1.1607890000000001E-15</v>
      </c>
      <c r="ED218" s="44">
        <v>7.769849E-15</v>
      </c>
      <c r="EE218" s="12" t="s">
        <v>1460</v>
      </c>
      <c r="EF218" s="12">
        <v>3.9471000000000003E-3</v>
      </c>
      <c r="EG218" s="44">
        <v>6.4069999999999996E-7</v>
      </c>
      <c r="EH218" s="12">
        <v>1.9876849999999999</v>
      </c>
      <c r="EI218" s="12">
        <v>1.000246</v>
      </c>
      <c r="EJ218" s="12">
        <v>6.9459999999999997E-4</v>
      </c>
      <c r="EK218" s="12">
        <v>1.6500000000000001E-5</v>
      </c>
      <c r="EL218" s="12">
        <v>8.7000000000000001E-5</v>
      </c>
      <c r="EM218" s="44">
        <v>5.0000000000000004E-6</v>
      </c>
      <c r="EN218" s="12">
        <v>2.6059999999999999E-4</v>
      </c>
      <c r="EO218" s="44">
        <v>4.9999999999999998E-7</v>
      </c>
      <c r="EP218" s="12">
        <v>1.261E-2</v>
      </c>
      <c r="EQ218" s="12">
        <v>2.0000000000000002E-5</v>
      </c>
      <c r="ER218" s="12">
        <v>7.5310000000000004E-3</v>
      </c>
      <c r="ES218" s="12">
        <v>1.05E-4</v>
      </c>
      <c r="ET218" s="12">
        <v>1.4999999999999999E-4</v>
      </c>
      <c r="EU218" s="12">
        <v>1.0000000000000001E-5</v>
      </c>
      <c r="EV218" s="12">
        <v>250</v>
      </c>
      <c r="EW218" s="12">
        <v>0.01</v>
      </c>
      <c r="EX218" s="12">
        <v>1.96</v>
      </c>
      <c r="EY218" s="12">
        <v>0</v>
      </c>
      <c r="EZ218" s="12">
        <v>-3.0812000000000001E-3</v>
      </c>
      <c r="FA218" s="12">
        <v>5.6670999999999996E-3</v>
      </c>
      <c r="FB218" s="12">
        <v>155.39699999999999</v>
      </c>
      <c r="FC218" s="12">
        <v>1.91138E-2</v>
      </c>
      <c r="FD218" s="12">
        <v>23.215779999999999</v>
      </c>
      <c r="FE218" s="12">
        <v>1.16157E-2</v>
      </c>
      <c r="FF218" s="12">
        <v>0.29368159999999999</v>
      </c>
      <c r="FG218" s="12">
        <v>3.2975999999999999E-3</v>
      </c>
      <c r="FH218" s="12">
        <v>0.2210992</v>
      </c>
      <c r="FI218" s="12">
        <v>1.4819000000000001E-2</v>
      </c>
      <c r="FJ218" s="12">
        <v>1.2367000000000001E-3</v>
      </c>
      <c r="FK218" s="12">
        <v>1.6799999999999999E-4</v>
      </c>
      <c r="FL218" s="44">
        <v>7.5957379999999997E-6</v>
      </c>
      <c r="FM218" s="12">
        <v>14.25043</v>
      </c>
      <c r="FN218" s="12">
        <v>0.1495639</v>
      </c>
      <c r="FO218" s="12">
        <v>5.1581799999999997E-2</v>
      </c>
      <c r="FP218" s="12">
        <v>14.25051</v>
      </c>
      <c r="FQ218" s="12">
        <v>0.99999349999999998</v>
      </c>
      <c r="FR218" s="12">
        <v>2.065E-4</v>
      </c>
      <c r="FS218" s="44">
        <v>5.4629999999999996E-10</v>
      </c>
      <c r="FT218" s="44">
        <v>5.8099999999999998E-11</v>
      </c>
      <c r="FU218" s="12">
        <v>0</v>
      </c>
      <c r="FV218" s="44">
        <v>4.962E-10</v>
      </c>
      <c r="FW218" s="12">
        <v>1.975E-2</v>
      </c>
      <c r="FX218" s="44">
        <v>5.4629999999999996E-10</v>
      </c>
      <c r="FY218" s="44">
        <v>7.0679999999999999E-6</v>
      </c>
      <c r="FZ218" s="44">
        <v>5.5304999999999997E-10</v>
      </c>
      <c r="GA218" s="44">
        <v>6.3080000000000001E-9</v>
      </c>
      <c r="GB218" s="44">
        <v>5.5430000000000004E-10</v>
      </c>
      <c r="GC218" s="12">
        <v>1.167E-2</v>
      </c>
      <c r="GD218" s="12">
        <v>0</v>
      </c>
      <c r="GE218" s="12">
        <v>295.5</v>
      </c>
      <c r="GF218" s="12">
        <v>0.1</v>
      </c>
      <c r="GG218" s="12">
        <v>1575</v>
      </c>
      <c r="GH218" s="12">
        <v>2</v>
      </c>
      <c r="GI218" s="12">
        <v>1.261E-2</v>
      </c>
      <c r="GJ218" s="12">
        <v>2.9799999999999999E-5</v>
      </c>
    </row>
    <row r="219" spans="1:192" s="12" customFormat="1" ht="12">
      <c r="A219" s="31"/>
      <c r="B219" s="32" t="s">
        <v>1593</v>
      </c>
      <c r="C219" s="32">
        <v>4</v>
      </c>
      <c r="D219" s="40">
        <v>6.7230379999999998</v>
      </c>
      <c r="E219" s="33">
        <v>8.6540000000000002E-3</v>
      </c>
      <c r="F219" s="33">
        <v>0.13770000000000002</v>
      </c>
      <c r="G219" s="34">
        <v>0.82476343909143401</v>
      </c>
      <c r="H219" s="45">
        <v>58.955858562514443</v>
      </c>
      <c r="I219" s="36">
        <v>99.403720000000007</v>
      </c>
      <c r="J219" s="34">
        <v>47.607039999999998</v>
      </c>
      <c r="K219" s="34">
        <v>3.92746E-2</v>
      </c>
      <c r="L219" s="44">
        <v>9.9999999999999995E-21</v>
      </c>
      <c r="T219" s="12" t="s">
        <v>214</v>
      </c>
      <c r="U219" s="12" t="s">
        <v>111</v>
      </c>
      <c r="V219" s="12">
        <v>37</v>
      </c>
      <c r="W219" s="43">
        <v>42571</v>
      </c>
      <c r="X219" s="12">
        <v>4.266667</v>
      </c>
      <c r="Y219" s="44">
        <v>3551833000</v>
      </c>
      <c r="Z219" s="12" t="s">
        <v>1451</v>
      </c>
      <c r="AA219" s="12" t="s">
        <v>1452</v>
      </c>
      <c r="AB219" s="12">
        <v>18</v>
      </c>
      <c r="AC219" s="12" t="s">
        <v>1453</v>
      </c>
      <c r="AE219" s="12" t="s">
        <v>1454</v>
      </c>
      <c r="AF219" s="12">
        <v>7.875</v>
      </c>
      <c r="AH219" s="12" t="s">
        <v>1475</v>
      </c>
      <c r="AI219" s="12" t="s">
        <v>1464</v>
      </c>
      <c r="AJ219" s="12">
        <v>1</v>
      </c>
      <c r="AK219" s="12" t="s">
        <v>1458</v>
      </c>
      <c r="AL219" s="12">
        <v>1</v>
      </c>
      <c r="AM219" s="12" t="s">
        <v>1459</v>
      </c>
      <c r="AN219" s="12">
        <v>4</v>
      </c>
      <c r="AO219" s="12">
        <v>4</v>
      </c>
      <c r="AP219" s="12">
        <v>0</v>
      </c>
      <c r="AQ219" s="12">
        <v>4</v>
      </c>
      <c r="AR219" s="12">
        <v>0</v>
      </c>
      <c r="AS219" s="12">
        <v>30</v>
      </c>
      <c r="AT219" s="12">
        <v>30</v>
      </c>
      <c r="AU219" s="12">
        <v>56</v>
      </c>
      <c r="AX219" s="12">
        <v>0</v>
      </c>
      <c r="AY219" s="12">
        <v>2.4549700000000001E-2</v>
      </c>
      <c r="AZ219" s="12">
        <v>5.4346000000000004E-3</v>
      </c>
      <c r="BA219" s="12">
        <v>110.8989</v>
      </c>
      <c r="BB219" s="12">
        <v>1.55245E-2</v>
      </c>
      <c r="BC219" s="12">
        <v>16.49147</v>
      </c>
      <c r="BD219" s="12">
        <v>1.1274299999999999E-2</v>
      </c>
      <c r="BE219" s="12">
        <v>0.2140106</v>
      </c>
      <c r="BF219" s="12">
        <v>3.1178999999999998E-3</v>
      </c>
      <c r="BG219" s="12">
        <v>7.3824899999999999E-2</v>
      </c>
      <c r="BH219" s="12">
        <v>6.9680999999999996E-3</v>
      </c>
      <c r="BI219" s="12">
        <v>2.2721E-3</v>
      </c>
      <c r="BJ219" s="12">
        <v>1.707E-4</v>
      </c>
      <c r="BK219" s="12">
        <v>6.5047000000000004E-3</v>
      </c>
      <c r="BL219" s="12">
        <v>2.3795000000000001E-3</v>
      </c>
      <c r="BM219" s="12">
        <v>111.6695</v>
      </c>
      <c r="BN219" s="12">
        <v>1.3873699999999999E-2</v>
      </c>
      <c r="BO219" s="12">
        <v>16.51191</v>
      </c>
      <c r="BP219" s="12">
        <v>6.5079999999999999E-3</v>
      </c>
      <c r="BQ219" s="12">
        <v>0.21440960000000001</v>
      </c>
      <c r="BR219" s="12">
        <v>2.3433999999999998E-3</v>
      </c>
      <c r="BS219" s="12">
        <v>9.8589399999999994E-2</v>
      </c>
      <c r="BT219" s="12">
        <v>5.0204000000000004E-3</v>
      </c>
      <c r="BU219" s="12">
        <v>5.2494999999999998E-3</v>
      </c>
      <c r="BV219" s="12">
        <v>1.0230000000000001E-4</v>
      </c>
      <c r="BW219" s="12">
        <v>1</v>
      </c>
      <c r="BX219" s="12">
        <v>0</v>
      </c>
      <c r="BY219" s="12">
        <v>1</v>
      </c>
      <c r="BZ219" s="12">
        <v>0</v>
      </c>
      <c r="CA219" s="12">
        <v>1</v>
      </c>
      <c r="CB219" s="12">
        <v>0</v>
      </c>
      <c r="CC219" s="12">
        <v>1</v>
      </c>
      <c r="CD219" s="12">
        <v>0</v>
      </c>
      <c r="CE219" s="12">
        <v>1</v>
      </c>
      <c r="CF219" s="12">
        <v>0</v>
      </c>
      <c r="CG219" s="12">
        <v>1</v>
      </c>
      <c r="CH219" s="12">
        <v>0</v>
      </c>
      <c r="CI219" s="12">
        <v>1</v>
      </c>
      <c r="CJ219" s="12">
        <v>0</v>
      </c>
      <c r="CK219" s="12">
        <v>1</v>
      </c>
      <c r="CL219" s="12">
        <v>0</v>
      </c>
      <c r="CM219" s="12">
        <v>1</v>
      </c>
      <c r="CN219" s="12">
        <v>0</v>
      </c>
      <c r="CO219" s="12">
        <v>1</v>
      </c>
      <c r="CP219" s="12">
        <v>0</v>
      </c>
      <c r="CQ219" s="12">
        <v>1</v>
      </c>
      <c r="CR219" s="12">
        <v>0</v>
      </c>
      <c r="CS219" s="12">
        <v>1.0249999999999999</v>
      </c>
      <c r="CT219" s="44">
        <v>9.9999999999999995E-21</v>
      </c>
      <c r="CU219" s="12">
        <v>-1.8045100000000001E-2</v>
      </c>
      <c r="CV219" s="12">
        <v>4.8859999999999997E-3</v>
      </c>
      <c r="CW219" s="12">
        <v>0.77057249999999999</v>
      </c>
      <c r="CX219" s="12">
        <v>6.9664000000000002E-3</v>
      </c>
      <c r="CY219" s="12">
        <v>2.0435499999999999E-2</v>
      </c>
      <c r="CZ219" s="12">
        <v>9.2063000000000006E-3</v>
      </c>
      <c r="DA219" s="12">
        <v>3.9899999999999999E-4</v>
      </c>
      <c r="DB219" s="12">
        <v>2.0566E-3</v>
      </c>
      <c r="DC219" s="12">
        <v>2.4764499999999998E-2</v>
      </c>
      <c r="DD219" s="12">
        <v>4.8322E-3</v>
      </c>
      <c r="DE219" s="12">
        <v>3.0327000000000002E-3</v>
      </c>
      <c r="DF219" s="12">
        <v>1.3469999999999999E-4</v>
      </c>
      <c r="DG219" s="12">
        <v>1.3770000000000001E-4</v>
      </c>
      <c r="DH219" s="12">
        <v>1.03E-5</v>
      </c>
      <c r="DI219" s="12">
        <v>1.608876</v>
      </c>
      <c r="DJ219" s="12">
        <v>8.6540000000000002E-3</v>
      </c>
      <c r="DK219" s="12">
        <v>8.1680000000000001E-4</v>
      </c>
      <c r="DL219" s="12">
        <v>1.6961799999999999E-2</v>
      </c>
      <c r="DM219" s="12">
        <v>1.601E-3</v>
      </c>
      <c r="DN219" s="12">
        <v>7.6699999999999994E-5</v>
      </c>
      <c r="DO219" s="44">
        <v>1.61319E-8</v>
      </c>
      <c r="DP219" s="12">
        <v>1.2973999999999999E-2</v>
      </c>
      <c r="DQ219" s="12">
        <v>1.8919999999999999E-4</v>
      </c>
      <c r="DR219" s="12">
        <v>6.7230379999999998</v>
      </c>
      <c r="DS219" s="12">
        <v>4.6915000000000004E-3</v>
      </c>
      <c r="DT219" s="12">
        <v>6.675503</v>
      </c>
      <c r="DU219" s="12">
        <v>5.5791E-3</v>
      </c>
      <c r="DV219" s="12">
        <v>99.403720000000007</v>
      </c>
      <c r="DW219" s="12">
        <v>4.9690999999999999E-2</v>
      </c>
      <c r="DX219" s="12">
        <v>47.607039999999998</v>
      </c>
      <c r="DY219" s="12">
        <v>3.92746E-2</v>
      </c>
      <c r="DZ219" s="12">
        <v>4.0008599999999998E-2</v>
      </c>
      <c r="EA219" s="12">
        <v>0</v>
      </c>
      <c r="EB219" s="12">
        <v>0</v>
      </c>
      <c r="EC219" s="44">
        <v>8.2476810000000004E-16</v>
      </c>
      <c r="ED219" s="44">
        <v>5.5449470000000001E-15</v>
      </c>
      <c r="EE219" s="12" t="s">
        <v>1460</v>
      </c>
      <c r="EF219" s="12">
        <v>3.9471000000000003E-3</v>
      </c>
      <c r="EG219" s="44">
        <v>6.4069999999999996E-7</v>
      </c>
      <c r="EH219" s="12">
        <v>1.9336390000000001</v>
      </c>
      <c r="EI219" s="12">
        <v>1.0002359999999999</v>
      </c>
      <c r="EJ219" s="12">
        <v>6.9459999999999997E-4</v>
      </c>
      <c r="EK219" s="12">
        <v>1.6500000000000001E-5</v>
      </c>
      <c r="EL219" s="12">
        <v>8.7000000000000001E-5</v>
      </c>
      <c r="EM219" s="44">
        <v>5.0000000000000004E-6</v>
      </c>
      <c r="EN219" s="12">
        <v>2.6059999999999999E-4</v>
      </c>
      <c r="EO219" s="44">
        <v>4.9999999999999998E-7</v>
      </c>
      <c r="EP219" s="12">
        <v>1.261E-2</v>
      </c>
      <c r="EQ219" s="12">
        <v>2.0000000000000002E-5</v>
      </c>
      <c r="ER219" s="12">
        <v>7.5310000000000004E-3</v>
      </c>
      <c r="ES219" s="12">
        <v>1.05E-4</v>
      </c>
      <c r="ET219" s="12">
        <v>1.4999999999999999E-4</v>
      </c>
      <c r="EU219" s="12">
        <v>1.0000000000000001E-5</v>
      </c>
      <c r="EV219" s="12">
        <v>250</v>
      </c>
      <c r="EW219" s="12">
        <v>0.01</v>
      </c>
      <c r="EX219" s="12">
        <v>1.96</v>
      </c>
      <c r="EY219" s="12">
        <v>0</v>
      </c>
      <c r="EZ219" s="12">
        <v>2.4549700000000001E-2</v>
      </c>
      <c r="FA219" s="12">
        <v>5.4346000000000004E-3</v>
      </c>
      <c r="FB219" s="12">
        <v>110.8989</v>
      </c>
      <c r="FC219" s="12">
        <v>1.55245E-2</v>
      </c>
      <c r="FD219" s="12">
        <v>16.495360000000002</v>
      </c>
      <c r="FE219" s="12">
        <v>1.1277000000000001E-2</v>
      </c>
      <c r="FF219" s="12">
        <v>0.2140106</v>
      </c>
      <c r="FG219" s="12">
        <v>3.1178999999999998E-3</v>
      </c>
      <c r="FH219" s="12">
        <v>0.14275070000000001</v>
      </c>
      <c r="FI219" s="12">
        <v>1.3473799999999999E-2</v>
      </c>
      <c r="FJ219" s="12">
        <v>2.2721E-3</v>
      </c>
      <c r="FK219" s="12">
        <v>1.707E-4</v>
      </c>
      <c r="FL219" s="12">
        <v>2.02E-5</v>
      </c>
      <c r="FM219" s="12">
        <v>7.6394580000000003</v>
      </c>
      <c r="FN219" s="12">
        <v>0.14890819999999999</v>
      </c>
      <c r="FO219" s="12">
        <v>6.9861900000000005E-2</v>
      </c>
      <c r="FP219" s="12">
        <v>7.6397469999999998</v>
      </c>
      <c r="FQ219" s="12">
        <v>0.99995829999999997</v>
      </c>
      <c r="FR219" s="12">
        <v>3.6840000000000001E-4</v>
      </c>
      <c r="FS219" s="44">
        <v>5.4629999999999996E-10</v>
      </c>
      <c r="FT219" s="44">
        <v>5.8099999999999998E-11</v>
      </c>
      <c r="FU219" s="12">
        <v>0</v>
      </c>
      <c r="FV219" s="44">
        <v>4.962E-10</v>
      </c>
      <c r="FW219" s="12">
        <v>1.975E-2</v>
      </c>
      <c r="FX219" s="44">
        <v>5.4629999999999996E-10</v>
      </c>
      <c r="FY219" s="44">
        <v>7.0679999999999999E-6</v>
      </c>
      <c r="FZ219" s="44">
        <v>5.5304999999999997E-10</v>
      </c>
      <c r="GA219" s="44">
        <v>6.3080000000000001E-9</v>
      </c>
      <c r="GB219" s="44">
        <v>5.5430000000000004E-10</v>
      </c>
      <c r="GC219" s="12">
        <v>1.167E-2</v>
      </c>
      <c r="GD219" s="12">
        <v>0</v>
      </c>
      <c r="GE219" s="12">
        <v>295.5</v>
      </c>
      <c r="GF219" s="12">
        <v>0.1</v>
      </c>
      <c r="GG219" s="12">
        <v>1575</v>
      </c>
      <c r="GH219" s="12">
        <v>2</v>
      </c>
      <c r="GI219" s="12">
        <v>1.261E-2</v>
      </c>
      <c r="GJ219" s="12">
        <v>3.3789999999999997E-4</v>
      </c>
    </row>
    <row r="220" spans="1:192" s="12" customFormat="1" ht="12">
      <c r="A220" s="31"/>
      <c r="B220" s="32" t="s">
        <v>1573</v>
      </c>
      <c r="C220" s="32">
        <v>4</v>
      </c>
      <c r="D220" s="40">
        <v>6.7392260000000004</v>
      </c>
      <c r="E220" s="33">
        <v>4.7213999999999997E-3</v>
      </c>
      <c r="F220" s="33">
        <v>0.1009</v>
      </c>
      <c r="G220" s="34">
        <v>1.1056121760731485</v>
      </c>
      <c r="H220" s="45">
        <v>108.06201550387597</v>
      </c>
      <c r="I220" s="36">
        <v>99.562479999999994</v>
      </c>
      <c r="J220" s="34">
        <v>47.79542</v>
      </c>
      <c r="K220" s="34">
        <v>3.0680200000000001E-2</v>
      </c>
      <c r="L220" s="44">
        <v>9.9999999999999995E-21</v>
      </c>
      <c r="T220" s="12" t="s">
        <v>215</v>
      </c>
      <c r="U220" s="12" t="s">
        <v>111</v>
      </c>
      <c r="V220" s="12">
        <v>37</v>
      </c>
      <c r="W220" s="43">
        <v>42570</v>
      </c>
      <c r="X220" s="12">
        <v>22.233329999999999</v>
      </c>
      <c r="Y220" s="44">
        <v>3551811000</v>
      </c>
      <c r="Z220" s="12" t="s">
        <v>1451</v>
      </c>
      <c r="AA220" s="12" t="s">
        <v>1452</v>
      </c>
      <c r="AB220" s="12">
        <v>18</v>
      </c>
      <c r="AC220" s="12" t="s">
        <v>1453</v>
      </c>
      <c r="AE220" s="12" t="s">
        <v>1454</v>
      </c>
      <c r="AF220" s="12">
        <v>7.875</v>
      </c>
      <c r="AH220" s="12" t="s">
        <v>1475</v>
      </c>
      <c r="AI220" s="12" t="s">
        <v>1464</v>
      </c>
      <c r="AJ220" s="12">
        <v>1</v>
      </c>
      <c r="AK220" s="12" t="s">
        <v>1458</v>
      </c>
      <c r="AL220" s="12">
        <v>1</v>
      </c>
      <c r="AM220" s="12" t="s">
        <v>1459</v>
      </c>
      <c r="AN220" s="12">
        <v>4</v>
      </c>
      <c r="AO220" s="12">
        <v>4</v>
      </c>
      <c r="AP220" s="12">
        <v>0</v>
      </c>
      <c r="AQ220" s="12">
        <v>4</v>
      </c>
      <c r="AR220" s="12">
        <v>0</v>
      </c>
      <c r="AS220" s="12">
        <v>30</v>
      </c>
      <c r="AT220" s="12">
        <v>30</v>
      </c>
      <c r="AU220" s="12">
        <v>32</v>
      </c>
      <c r="AX220" s="12">
        <v>0</v>
      </c>
      <c r="AY220" s="12">
        <v>-1.6888999999999999E-3</v>
      </c>
      <c r="AZ220" s="12">
        <v>6.1868000000000001E-3</v>
      </c>
      <c r="BA220" s="12">
        <v>149.01990000000001</v>
      </c>
      <c r="BB220" s="12">
        <v>1.7273199999999999E-2</v>
      </c>
      <c r="BC220" s="12">
        <v>22.107140000000001</v>
      </c>
      <c r="BD220" s="12">
        <v>1.1593900000000001E-2</v>
      </c>
      <c r="BE220" s="12">
        <v>0.28577720000000001</v>
      </c>
      <c r="BF220" s="12">
        <v>3.4001000000000001E-3</v>
      </c>
      <c r="BG220" s="12">
        <v>5.4260799999999998E-2</v>
      </c>
      <c r="BH220" s="12">
        <v>7.0575000000000004E-3</v>
      </c>
      <c r="BI220" s="12">
        <v>2.2306000000000001E-3</v>
      </c>
      <c r="BJ220" s="12">
        <v>1.8310000000000001E-4</v>
      </c>
      <c r="BK220" s="12">
        <v>-7.5449999999999996E-4</v>
      </c>
      <c r="BL220" s="12">
        <v>2.5806000000000002E-3</v>
      </c>
      <c r="BM220" s="12">
        <v>149.9194</v>
      </c>
      <c r="BN220" s="12">
        <v>1.5695400000000002E-2</v>
      </c>
      <c r="BO220" s="12">
        <v>22.120470000000001</v>
      </c>
      <c r="BP220" s="12">
        <v>7.1180999999999996E-3</v>
      </c>
      <c r="BQ220" s="12">
        <v>0.28366049999999998</v>
      </c>
      <c r="BR220" s="12">
        <v>2.3525E-3</v>
      </c>
      <c r="BS220" s="12">
        <v>7.7605499999999994E-2</v>
      </c>
      <c r="BT220" s="12">
        <v>4.9281000000000004E-3</v>
      </c>
      <c r="BU220" s="12">
        <v>5.6240999999999999E-3</v>
      </c>
      <c r="BV220" s="12">
        <v>1.0509999999999999E-4</v>
      </c>
      <c r="BW220" s="12">
        <v>1</v>
      </c>
      <c r="BX220" s="12">
        <v>0</v>
      </c>
      <c r="BY220" s="12">
        <v>1</v>
      </c>
      <c r="BZ220" s="12">
        <v>0</v>
      </c>
      <c r="CA220" s="12">
        <v>1</v>
      </c>
      <c r="CB220" s="12">
        <v>0</v>
      </c>
      <c r="CC220" s="12">
        <v>1</v>
      </c>
      <c r="CD220" s="12">
        <v>0</v>
      </c>
      <c r="CE220" s="12">
        <v>1</v>
      </c>
      <c r="CF220" s="12">
        <v>0</v>
      </c>
      <c r="CG220" s="12">
        <v>1</v>
      </c>
      <c r="CH220" s="12">
        <v>0</v>
      </c>
      <c r="CI220" s="12">
        <v>1</v>
      </c>
      <c r="CJ220" s="12">
        <v>0</v>
      </c>
      <c r="CK220" s="12">
        <v>1</v>
      </c>
      <c r="CL220" s="12">
        <v>0</v>
      </c>
      <c r="CM220" s="12">
        <v>1</v>
      </c>
      <c r="CN220" s="12">
        <v>0</v>
      </c>
      <c r="CO220" s="12">
        <v>1</v>
      </c>
      <c r="CP220" s="12">
        <v>0</v>
      </c>
      <c r="CQ220" s="12">
        <v>1</v>
      </c>
      <c r="CR220" s="12">
        <v>0</v>
      </c>
      <c r="CS220" s="12">
        <v>1.0249999999999999</v>
      </c>
      <c r="CT220" s="44">
        <v>9.9999999999999995E-21</v>
      </c>
      <c r="CU220" s="12">
        <v>9.345E-4</v>
      </c>
      <c r="CV220" s="12">
        <v>5.6227999999999998E-3</v>
      </c>
      <c r="CW220" s="12">
        <v>0.89943919999999999</v>
      </c>
      <c r="CX220" s="12">
        <v>7.2122999999999996E-3</v>
      </c>
      <c r="CY220" s="12">
        <v>1.3327500000000001E-2</v>
      </c>
      <c r="CZ220" s="12">
        <v>9.1515999999999993E-3</v>
      </c>
      <c r="DA220" s="12">
        <v>-2.1166000000000002E-3</v>
      </c>
      <c r="DB220" s="12">
        <v>2.4548E-3</v>
      </c>
      <c r="DC220" s="12">
        <v>2.3344699999999999E-2</v>
      </c>
      <c r="DD220" s="12">
        <v>5.0518999999999998E-3</v>
      </c>
      <c r="DE220" s="12">
        <v>3.4478999999999998E-3</v>
      </c>
      <c r="DF220" s="12">
        <v>1.4809999999999999E-4</v>
      </c>
      <c r="DG220" s="12">
        <v>1.009E-4</v>
      </c>
      <c r="DH220" s="44">
        <v>8.2827829999999999E-6</v>
      </c>
      <c r="DI220" s="12">
        <v>1.1809540000000001</v>
      </c>
      <c r="DJ220" s="12">
        <v>4.7213999999999997E-3</v>
      </c>
      <c r="DK220" s="12">
        <v>6.1410000000000002E-4</v>
      </c>
      <c r="DL220" s="12">
        <v>9.2540000000000001E-3</v>
      </c>
      <c r="DM220" s="12">
        <v>1.2036E-3</v>
      </c>
      <c r="DN220" s="12">
        <v>6.69E-5</v>
      </c>
      <c r="DO220" s="44">
        <v>1.212781E-8</v>
      </c>
      <c r="DP220" s="12">
        <v>1.29239E-2</v>
      </c>
      <c r="DQ220" s="12">
        <v>1.539E-4</v>
      </c>
      <c r="DR220" s="12">
        <v>6.7392260000000004</v>
      </c>
      <c r="DS220" s="12">
        <v>3.6196000000000002E-3</v>
      </c>
      <c r="DT220" s="12">
        <v>6.7022640000000004</v>
      </c>
      <c r="DU220" s="12">
        <v>4.3585999999999998E-3</v>
      </c>
      <c r="DV220" s="12">
        <v>99.562479999999994</v>
      </c>
      <c r="DW220" s="12">
        <v>3.9942699999999998E-2</v>
      </c>
      <c r="DX220" s="12">
        <v>47.79542</v>
      </c>
      <c r="DY220" s="12">
        <v>3.0680200000000001E-2</v>
      </c>
      <c r="DZ220" s="12">
        <v>3.1621400000000001E-2</v>
      </c>
      <c r="EA220" s="12">
        <v>9.3583E-3</v>
      </c>
      <c r="EB220" s="12">
        <v>0</v>
      </c>
      <c r="EC220" s="44">
        <v>1.1056159999999999E-15</v>
      </c>
      <c r="ED220" s="44">
        <v>7.4509959999999997E-15</v>
      </c>
      <c r="EE220" s="12" t="s">
        <v>1460</v>
      </c>
      <c r="EF220" s="12">
        <v>3.9471000000000003E-3</v>
      </c>
      <c r="EG220" s="44">
        <v>6.4069999999999996E-7</v>
      </c>
      <c r="EH220" s="12">
        <v>1.9240619999999999</v>
      </c>
      <c r="EI220" s="12">
        <v>1.0002340000000001</v>
      </c>
      <c r="EJ220" s="12">
        <v>6.9459999999999997E-4</v>
      </c>
      <c r="EK220" s="12">
        <v>1.6500000000000001E-5</v>
      </c>
      <c r="EL220" s="12">
        <v>8.7000000000000001E-5</v>
      </c>
      <c r="EM220" s="44">
        <v>5.0000000000000004E-6</v>
      </c>
      <c r="EN220" s="12">
        <v>2.6059999999999999E-4</v>
      </c>
      <c r="EO220" s="44">
        <v>4.9999999999999998E-7</v>
      </c>
      <c r="EP220" s="12">
        <v>1.261E-2</v>
      </c>
      <c r="EQ220" s="12">
        <v>2.0000000000000002E-5</v>
      </c>
      <c r="ER220" s="12">
        <v>7.5310000000000004E-3</v>
      </c>
      <c r="ES220" s="12">
        <v>1.05E-4</v>
      </c>
      <c r="ET220" s="12">
        <v>1.4999999999999999E-4</v>
      </c>
      <c r="EU220" s="12">
        <v>1.0000000000000001E-5</v>
      </c>
      <c r="EV220" s="12">
        <v>250</v>
      </c>
      <c r="EW220" s="12">
        <v>0.01</v>
      </c>
      <c r="EX220" s="12">
        <v>1.96</v>
      </c>
      <c r="EY220" s="12">
        <v>0</v>
      </c>
      <c r="EZ220" s="12">
        <v>-1.6888999999999999E-3</v>
      </c>
      <c r="FA220" s="12">
        <v>6.1868000000000001E-3</v>
      </c>
      <c r="FB220" s="12">
        <v>149.01990000000001</v>
      </c>
      <c r="FC220" s="12">
        <v>1.7273199999999999E-2</v>
      </c>
      <c r="FD220" s="12">
        <v>22.11232</v>
      </c>
      <c r="FE220" s="12">
        <v>1.15966E-2</v>
      </c>
      <c r="FF220" s="12">
        <v>0.28577720000000001</v>
      </c>
      <c r="FG220" s="12">
        <v>3.4001000000000001E-3</v>
      </c>
      <c r="FH220" s="12">
        <v>0.1044012</v>
      </c>
      <c r="FI220" s="12">
        <v>1.3579000000000001E-2</v>
      </c>
      <c r="FJ220" s="12">
        <v>2.2306000000000001E-3</v>
      </c>
      <c r="FK220" s="12">
        <v>1.8310000000000001E-4</v>
      </c>
      <c r="FL220" s="12">
        <v>1.4800000000000001E-5</v>
      </c>
      <c r="FM220" s="12">
        <v>8.3149630000000005</v>
      </c>
      <c r="FN220" s="12">
        <v>0.1485505</v>
      </c>
      <c r="FO220" s="12">
        <v>5.3770100000000001E-2</v>
      </c>
      <c r="FP220" s="12">
        <v>8.3151170000000008</v>
      </c>
      <c r="FQ220" s="12">
        <v>0.99997910000000001</v>
      </c>
      <c r="FR220" s="12">
        <v>3.0150000000000001E-4</v>
      </c>
      <c r="FS220" s="44">
        <v>5.4629999999999996E-10</v>
      </c>
      <c r="FT220" s="44">
        <v>5.8099999999999998E-11</v>
      </c>
      <c r="FU220" s="12">
        <v>0</v>
      </c>
      <c r="FV220" s="44">
        <v>4.962E-10</v>
      </c>
      <c r="FW220" s="12">
        <v>1.975E-2</v>
      </c>
      <c r="FX220" s="44">
        <v>5.4629999999999996E-10</v>
      </c>
      <c r="FY220" s="44">
        <v>7.0679999999999999E-6</v>
      </c>
      <c r="FZ220" s="44">
        <v>5.5304999999999997E-10</v>
      </c>
      <c r="GA220" s="44">
        <v>6.3080000000000001E-9</v>
      </c>
      <c r="GB220" s="44">
        <v>5.5430000000000004E-10</v>
      </c>
      <c r="GC220" s="12">
        <v>1.167E-2</v>
      </c>
      <c r="GD220" s="12">
        <v>0</v>
      </c>
      <c r="GE220" s="12">
        <v>295.5</v>
      </c>
      <c r="GF220" s="12">
        <v>0.1</v>
      </c>
      <c r="GG220" s="12">
        <v>1575</v>
      </c>
      <c r="GH220" s="12">
        <v>2</v>
      </c>
      <c r="GI220" s="12">
        <v>1.261E-2</v>
      </c>
      <c r="GJ220" s="12">
        <v>2.9480000000000001E-4</v>
      </c>
    </row>
    <row r="221" spans="1:192" s="12" customFormat="1" ht="12">
      <c r="A221" s="31"/>
      <c r="B221" s="32" t="s">
        <v>1683</v>
      </c>
      <c r="C221" s="32">
        <v>4</v>
      </c>
      <c r="D221" s="40">
        <v>6.9318049999999998</v>
      </c>
      <c r="E221" s="33">
        <v>1.09692E-2</v>
      </c>
      <c r="F221" s="33">
        <v>9.9299999999999999E-2</v>
      </c>
      <c r="G221" s="34">
        <v>0.52430545358113712</v>
      </c>
      <c r="H221" s="45">
        <v>46.512416584618748</v>
      </c>
      <c r="I221" s="36">
        <v>99.588290000000001</v>
      </c>
      <c r="J221" s="34">
        <v>49.157330000000002</v>
      </c>
      <c r="K221" s="34">
        <v>5.9286600000000002E-2</v>
      </c>
      <c r="L221" s="44">
        <v>9.9999999999999995E-21</v>
      </c>
      <c r="T221" s="12" t="s">
        <v>216</v>
      </c>
      <c r="U221" s="12" t="s">
        <v>111</v>
      </c>
      <c r="V221" s="12">
        <v>37</v>
      </c>
      <c r="W221" s="43">
        <v>42572</v>
      </c>
      <c r="X221" s="12">
        <v>13.533329999999999</v>
      </c>
      <c r="Y221" s="44">
        <v>3551953000</v>
      </c>
      <c r="Z221" s="12" t="s">
        <v>1451</v>
      </c>
      <c r="AA221" s="12" t="s">
        <v>1452</v>
      </c>
      <c r="AB221" s="12">
        <v>18</v>
      </c>
      <c r="AC221" s="12" t="s">
        <v>1453</v>
      </c>
      <c r="AE221" s="12" t="s">
        <v>1454</v>
      </c>
      <c r="AF221" s="12">
        <v>7.875</v>
      </c>
      <c r="AH221" s="12" t="s">
        <v>1475</v>
      </c>
      <c r="AI221" s="12" t="s">
        <v>1464</v>
      </c>
      <c r="AJ221" s="12">
        <v>1</v>
      </c>
      <c r="AK221" s="12" t="s">
        <v>1458</v>
      </c>
      <c r="AL221" s="12">
        <v>1</v>
      </c>
      <c r="AM221" s="12" t="s">
        <v>1459</v>
      </c>
      <c r="AN221" s="12">
        <v>4</v>
      </c>
      <c r="AO221" s="12">
        <v>4</v>
      </c>
      <c r="AP221" s="12">
        <v>0</v>
      </c>
      <c r="AQ221" s="12">
        <v>4</v>
      </c>
      <c r="AR221" s="12">
        <v>0</v>
      </c>
      <c r="AS221" s="12">
        <v>30</v>
      </c>
      <c r="AT221" s="12">
        <v>30</v>
      </c>
      <c r="AU221" s="12">
        <v>145</v>
      </c>
      <c r="AX221" s="12">
        <v>0</v>
      </c>
      <c r="AY221" s="12">
        <v>-1.5432899999999999E-2</v>
      </c>
      <c r="AZ221" s="12">
        <v>5.7704000000000002E-3</v>
      </c>
      <c r="BA221" s="12">
        <v>72.688239999999993</v>
      </c>
      <c r="BB221" s="12">
        <v>1.0707E-2</v>
      </c>
      <c r="BC221" s="12">
        <v>10.483610000000001</v>
      </c>
      <c r="BD221" s="12">
        <v>1.06456E-2</v>
      </c>
      <c r="BE221" s="12">
        <v>0.13394249999999999</v>
      </c>
      <c r="BF221" s="12">
        <v>3.2951E-3</v>
      </c>
      <c r="BG221" s="12">
        <v>5.7879399999999998E-2</v>
      </c>
      <c r="BH221" s="12">
        <v>7.1219999999999999E-3</v>
      </c>
      <c r="BI221" s="12">
        <v>1.0413E-3</v>
      </c>
      <c r="BJ221" s="12">
        <v>1.6200000000000001E-4</v>
      </c>
      <c r="BK221" s="12">
        <v>-5.0997999999999998E-3</v>
      </c>
      <c r="BL221" s="12">
        <v>2.5319000000000001E-3</v>
      </c>
      <c r="BM221" s="12">
        <v>73.254220000000004</v>
      </c>
      <c r="BN221" s="12">
        <v>8.4186999999999994E-3</v>
      </c>
      <c r="BO221" s="12">
        <v>10.47503</v>
      </c>
      <c r="BP221" s="12">
        <v>5.9750000000000003E-3</v>
      </c>
      <c r="BQ221" s="12">
        <v>0.138069</v>
      </c>
      <c r="BR221" s="12">
        <v>2.3508000000000001E-3</v>
      </c>
      <c r="BS221" s="12">
        <v>7.8732899999999995E-2</v>
      </c>
      <c r="BT221" s="12">
        <v>4.7210999999999998E-3</v>
      </c>
      <c r="BU221" s="12">
        <v>3.4323999999999999E-3</v>
      </c>
      <c r="BV221" s="12">
        <v>9.0799999999999998E-5</v>
      </c>
      <c r="BW221" s="12">
        <v>1</v>
      </c>
      <c r="BX221" s="12">
        <v>0</v>
      </c>
      <c r="BY221" s="12">
        <v>1</v>
      </c>
      <c r="BZ221" s="12">
        <v>0</v>
      </c>
      <c r="CA221" s="12">
        <v>1</v>
      </c>
      <c r="CB221" s="12">
        <v>0</v>
      </c>
      <c r="CC221" s="12">
        <v>1</v>
      </c>
      <c r="CD221" s="12">
        <v>0</v>
      </c>
      <c r="CE221" s="12">
        <v>1</v>
      </c>
      <c r="CF221" s="12">
        <v>0</v>
      </c>
      <c r="CG221" s="12">
        <v>1</v>
      </c>
      <c r="CH221" s="12">
        <v>0</v>
      </c>
      <c r="CI221" s="12">
        <v>1</v>
      </c>
      <c r="CJ221" s="12">
        <v>0</v>
      </c>
      <c r="CK221" s="12">
        <v>1</v>
      </c>
      <c r="CL221" s="12">
        <v>0</v>
      </c>
      <c r="CM221" s="12">
        <v>1</v>
      </c>
      <c r="CN221" s="12">
        <v>0</v>
      </c>
      <c r="CO221" s="12">
        <v>1</v>
      </c>
      <c r="CP221" s="12">
        <v>0</v>
      </c>
      <c r="CQ221" s="12">
        <v>1</v>
      </c>
      <c r="CR221" s="12">
        <v>0</v>
      </c>
      <c r="CS221" s="12">
        <v>1.0249999999999999</v>
      </c>
      <c r="CT221" s="44">
        <v>9.9999999999999995E-21</v>
      </c>
      <c r="CU221" s="12">
        <v>1.0333200000000001E-2</v>
      </c>
      <c r="CV221" s="12">
        <v>5.1852000000000001E-3</v>
      </c>
      <c r="CW221" s="12">
        <v>0.56598300000000001</v>
      </c>
      <c r="CX221" s="12">
        <v>6.6154999999999999E-3</v>
      </c>
      <c r="CY221" s="12">
        <v>-8.5795000000000003E-3</v>
      </c>
      <c r="CZ221" s="12">
        <v>8.8106E-3</v>
      </c>
      <c r="DA221" s="12">
        <v>4.1265E-3</v>
      </c>
      <c r="DB221" s="12">
        <v>2.3089999999999999E-3</v>
      </c>
      <c r="DC221" s="12">
        <v>2.08536E-2</v>
      </c>
      <c r="DD221" s="12">
        <v>5.3324000000000002E-3</v>
      </c>
      <c r="DE221" s="12">
        <v>2.4164999999999998E-3</v>
      </c>
      <c r="DF221" s="12">
        <v>1.326E-4</v>
      </c>
      <c r="DG221" s="12">
        <v>9.9300000000000001E-5</v>
      </c>
      <c r="DH221" s="12">
        <v>1.5400000000000002E-5</v>
      </c>
      <c r="DI221" s="12">
        <v>2.8393130000000002</v>
      </c>
      <c r="DJ221" s="12">
        <v>1.09692E-2</v>
      </c>
      <c r="DK221" s="12">
        <v>1.3498E-3</v>
      </c>
      <c r="DL221" s="12">
        <v>2.1499600000000001E-2</v>
      </c>
      <c r="DM221" s="12">
        <v>2.6456000000000001E-3</v>
      </c>
      <c r="DN221" s="12">
        <v>3.2799999999999998E-5</v>
      </c>
      <c r="DO221" s="44">
        <v>2.6657219999999999E-8</v>
      </c>
      <c r="DP221" s="12">
        <v>1.27732E-2</v>
      </c>
      <c r="DQ221" s="12">
        <v>3.145E-4</v>
      </c>
      <c r="DR221" s="12">
        <v>6.9318049999999998</v>
      </c>
      <c r="DS221" s="12">
        <v>7.1124999999999999E-3</v>
      </c>
      <c r="DT221" s="12">
        <v>6.8958180000000002</v>
      </c>
      <c r="DU221" s="12">
        <v>8.4288999999999996E-3</v>
      </c>
      <c r="DV221" s="12">
        <v>99.588290000000001</v>
      </c>
      <c r="DW221" s="12">
        <v>6.9180400000000003E-2</v>
      </c>
      <c r="DX221" s="12">
        <v>49.157330000000002</v>
      </c>
      <c r="DY221" s="12">
        <v>5.9286600000000002E-2</v>
      </c>
      <c r="DZ221" s="12">
        <v>5.9807100000000002E-2</v>
      </c>
      <c r="EA221" s="12">
        <v>4.8920600000000002E-2</v>
      </c>
      <c r="EB221" s="12">
        <v>0</v>
      </c>
      <c r="EC221" s="44">
        <v>5.2430960000000001E-16</v>
      </c>
      <c r="ED221" s="44">
        <v>3.6344120000000003E-15</v>
      </c>
      <c r="EE221" s="12" t="s">
        <v>1460</v>
      </c>
      <c r="EF221" s="12">
        <v>3.9471000000000003E-3</v>
      </c>
      <c r="EG221" s="44">
        <v>6.4069999999999996E-7</v>
      </c>
      <c r="EH221" s="12">
        <v>1.987325</v>
      </c>
      <c r="EI221" s="12">
        <v>1.000246</v>
      </c>
      <c r="EJ221" s="12">
        <v>6.9459999999999997E-4</v>
      </c>
      <c r="EK221" s="12">
        <v>1.6500000000000001E-5</v>
      </c>
      <c r="EL221" s="12">
        <v>8.7000000000000001E-5</v>
      </c>
      <c r="EM221" s="44">
        <v>5.0000000000000004E-6</v>
      </c>
      <c r="EN221" s="12">
        <v>2.6059999999999999E-4</v>
      </c>
      <c r="EO221" s="44">
        <v>4.9999999999999998E-7</v>
      </c>
      <c r="EP221" s="12">
        <v>1.261E-2</v>
      </c>
      <c r="EQ221" s="12">
        <v>2.0000000000000002E-5</v>
      </c>
      <c r="ER221" s="12">
        <v>7.5310000000000004E-3</v>
      </c>
      <c r="ES221" s="12">
        <v>1.05E-4</v>
      </c>
      <c r="ET221" s="12">
        <v>1.4999999999999999E-4</v>
      </c>
      <c r="EU221" s="12">
        <v>1.0000000000000001E-5</v>
      </c>
      <c r="EV221" s="12">
        <v>250</v>
      </c>
      <c r="EW221" s="12">
        <v>0.01</v>
      </c>
      <c r="EX221" s="12">
        <v>1.96</v>
      </c>
      <c r="EY221" s="12">
        <v>0</v>
      </c>
      <c r="EZ221" s="12">
        <v>-1.5432899999999999E-2</v>
      </c>
      <c r="FA221" s="12">
        <v>5.7704000000000002E-3</v>
      </c>
      <c r="FB221" s="12">
        <v>72.688239999999993</v>
      </c>
      <c r="FC221" s="12">
        <v>1.0707E-2</v>
      </c>
      <c r="FD221" s="12">
        <v>10.486190000000001</v>
      </c>
      <c r="FE221" s="12">
        <v>1.06482E-2</v>
      </c>
      <c r="FF221" s="12">
        <v>0.13394249999999999</v>
      </c>
      <c r="FG221" s="12">
        <v>3.2951E-3</v>
      </c>
      <c r="FH221" s="12">
        <v>0.11502510000000001</v>
      </c>
      <c r="FI221" s="12">
        <v>1.4153799999999999E-2</v>
      </c>
      <c r="FJ221" s="12">
        <v>1.0413E-3</v>
      </c>
      <c r="FK221" s="12">
        <v>1.6200000000000001E-4</v>
      </c>
      <c r="FL221" s="12">
        <v>1.3900000000000001E-5</v>
      </c>
      <c r="FM221" s="12">
        <v>16.022790000000001</v>
      </c>
      <c r="FN221" s="12">
        <v>0.1444184</v>
      </c>
      <c r="FO221" s="12">
        <v>0.1027199</v>
      </c>
      <c r="FP221" s="12">
        <v>16.023099999999999</v>
      </c>
      <c r="FQ221" s="12">
        <v>0.99997950000000002</v>
      </c>
      <c r="FR221" s="12">
        <v>1.3229999999999999E-4</v>
      </c>
      <c r="FS221" s="44">
        <v>5.4629999999999996E-10</v>
      </c>
      <c r="FT221" s="44">
        <v>5.8099999999999998E-11</v>
      </c>
      <c r="FU221" s="12">
        <v>0</v>
      </c>
      <c r="FV221" s="44">
        <v>4.962E-10</v>
      </c>
      <c r="FW221" s="12">
        <v>1.975E-2</v>
      </c>
      <c r="FX221" s="44">
        <v>5.4629999999999996E-10</v>
      </c>
      <c r="FY221" s="44">
        <v>7.0679999999999999E-6</v>
      </c>
      <c r="FZ221" s="44">
        <v>5.5304999999999997E-10</v>
      </c>
      <c r="GA221" s="44">
        <v>6.3080000000000001E-9</v>
      </c>
      <c r="GB221" s="44">
        <v>5.5430000000000004E-10</v>
      </c>
      <c r="GC221" s="12">
        <v>1.167E-2</v>
      </c>
      <c r="GD221" s="12">
        <v>0</v>
      </c>
      <c r="GE221" s="12">
        <v>295.5</v>
      </c>
      <c r="GF221" s="12">
        <v>0.1</v>
      </c>
      <c r="GG221" s="12">
        <v>1575</v>
      </c>
      <c r="GH221" s="12">
        <v>2</v>
      </c>
      <c r="GI221" s="12">
        <v>1.261E-2</v>
      </c>
      <c r="GJ221" s="12">
        <v>1.4430000000000001E-4</v>
      </c>
    </row>
    <row r="222" spans="1:192" s="12" customFormat="1" ht="12">
      <c r="A222" s="31"/>
      <c r="B222" s="32" t="s">
        <v>1651</v>
      </c>
      <c r="C222" s="32">
        <v>4</v>
      </c>
      <c r="D222" s="40">
        <v>9.7529299999999992</v>
      </c>
      <c r="E222" s="33">
        <v>1.10861E-2</v>
      </c>
      <c r="F222" s="40">
        <v>9.206999999999999</v>
      </c>
      <c r="G222" s="34">
        <v>7.4411082888704114E-2</v>
      </c>
      <c r="H222" s="45">
        <v>46.021955421654141</v>
      </c>
      <c r="I222" s="36">
        <v>72.091800000000006</v>
      </c>
      <c r="J222" s="42">
        <v>50.07056</v>
      </c>
      <c r="K222" s="42">
        <v>0.37630390000000002</v>
      </c>
      <c r="L222" s="44">
        <v>9.9999999999999995E-21</v>
      </c>
      <c r="T222" s="12" t="s">
        <v>217</v>
      </c>
      <c r="U222" s="12" t="s">
        <v>111</v>
      </c>
      <c r="V222" s="12">
        <v>37</v>
      </c>
      <c r="W222" s="43">
        <v>42572</v>
      </c>
      <c r="X222" s="12">
        <v>9.5</v>
      </c>
      <c r="Y222" s="44">
        <v>3551938000</v>
      </c>
      <c r="Z222" s="12" t="s">
        <v>1451</v>
      </c>
      <c r="AA222" s="12" t="s">
        <v>1452</v>
      </c>
      <c r="AB222" s="12">
        <v>18</v>
      </c>
      <c r="AC222" s="12" t="s">
        <v>1453</v>
      </c>
      <c r="AE222" s="12" t="s">
        <v>1454</v>
      </c>
      <c r="AF222" s="12">
        <v>7.875</v>
      </c>
      <c r="AH222" s="12" t="s">
        <v>1475</v>
      </c>
      <c r="AI222" s="12" t="s">
        <v>1464</v>
      </c>
      <c r="AJ222" s="12">
        <v>1</v>
      </c>
      <c r="AK222" s="12" t="s">
        <v>1458</v>
      </c>
      <c r="AL222" s="12">
        <v>1</v>
      </c>
      <c r="AM222" s="12" t="s">
        <v>1459</v>
      </c>
      <c r="AN222" s="12">
        <v>4</v>
      </c>
      <c r="AO222" s="12">
        <v>4</v>
      </c>
      <c r="AP222" s="12">
        <v>0</v>
      </c>
      <c r="AQ222" s="12">
        <v>4</v>
      </c>
      <c r="AR222" s="12">
        <v>0</v>
      </c>
      <c r="AS222" s="12">
        <v>30</v>
      </c>
      <c r="AT222" s="12">
        <v>30</v>
      </c>
      <c r="AU222" s="12">
        <v>131</v>
      </c>
      <c r="AX222" s="12">
        <v>0</v>
      </c>
      <c r="AY222" s="12">
        <v>-1.6154499999999999E-2</v>
      </c>
      <c r="AZ222" s="12">
        <v>4.8570000000000002E-3</v>
      </c>
      <c r="BA222" s="12">
        <v>14.51464</v>
      </c>
      <c r="BB222" s="12">
        <v>8.8617999999999995E-3</v>
      </c>
      <c r="BC222" s="12">
        <v>1.4878690000000001</v>
      </c>
      <c r="BD222" s="12">
        <v>8.8705999999999993E-3</v>
      </c>
      <c r="BE222" s="12">
        <v>2.60225E-2</v>
      </c>
      <c r="BF222" s="12">
        <v>2.7769000000000001E-3</v>
      </c>
      <c r="BG222" s="12">
        <v>8.3297000000000006E-3</v>
      </c>
      <c r="BH222" s="12">
        <v>6.3420000000000004E-3</v>
      </c>
      <c r="BI222" s="12">
        <v>1.37021E-2</v>
      </c>
      <c r="BJ222" s="12">
        <v>1.6479999999999999E-4</v>
      </c>
      <c r="BK222" s="12">
        <v>-4.0140999999999996E-3</v>
      </c>
      <c r="BL222" s="12">
        <v>2.4800999999999998E-3</v>
      </c>
      <c r="BM222" s="12">
        <v>14.65422</v>
      </c>
      <c r="BN222" s="12">
        <v>6.5228999999999999E-3</v>
      </c>
      <c r="BO222" s="12">
        <v>1.510318</v>
      </c>
      <c r="BP222" s="12">
        <v>5.5884999999999997E-3</v>
      </c>
      <c r="BQ222" s="12">
        <v>2.2270700000000001E-2</v>
      </c>
      <c r="BR222" s="12">
        <v>2.1497E-3</v>
      </c>
      <c r="BS222" s="12">
        <v>2.5571300000000002E-2</v>
      </c>
      <c r="BT222" s="12">
        <v>4.9214000000000003E-3</v>
      </c>
      <c r="BU222" s="12">
        <v>1.39811E-2</v>
      </c>
      <c r="BV222" s="12">
        <v>1.4249999999999999E-4</v>
      </c>
      <c r="BW222" s="12">
        <v>1</v>
      </c>
      <c r="BX222" s="12">
        <v>0</v>
      </c>
      <c r="BY222" s="12">
        <v>1</v>
      </c>
      <c r="BZ222" s="12">
        <v>0</v>
      </c>
      <c r="CA222" s="12">
        <v>1</v>
      </c>
      <c r="CB222" s="12">
        <v>0</v>
      </c>
      <c r="CC222" s="12">
        <v>1</v>
      </c>
      <c r="CD222" s="12">
        <v>0</v>
      </c>
      <c r="CE222" s="12">
        <v>1</v>
      </c>
      <c r="CF222" s="12">
        <v>0</v>
      </c>
      <c r="CG222" s="12">
        <v>1</v>
      </c>
      <c r="CH222" s="12">
        <v>0</v>
      </c>
      <c r="CI222" s="12">
        <v>1</v>
      </c>
      <c r="CJ222" s="12">
        <v>0</v>
      </c>
      <c r="CK222" s="12">
        <v>1</v>
      </c>
      <c r="CL222" s="12">
        <v>0</v>
      </c>
      <c r="CM222" s="12">
        <v>1</v>
      </c>
      <c r="CN222" s="12">
        <v>0</v>
      </c>
      <c r="CO222" s="12">
        <v>1</v>
      </c>
      <c r="CP222" s="12">
        <v>0</v>
      </c>
      <c r="CQ222" s="12">
        <v>1</v>
      </c>
      <c r="CR222" s="12">
        <v>0</v>
      </c>
      <c r="CS222" s="12">
        <v>1.0249999999999999</v>
      </c>
      <c r="CT222" s="44">
        <v>9.9999999999999995E-21</v>
      </c>
      <c r="CU222" s="12">
        <v>1.2140400000000001E-2</v>
      </c>
      <c r="CV222" s="12">
        <v>4.1761000000000003E-3</v>
      </c>
      <c r="CW222" s="12">
        <v>0.1395855</v>
      </c>
      <c r="CX222" s="12">
        <v>5.9985999999999998E-3</v>
      </c>
      <c r="CY222" s="12">
        <v>2.2448200000000001E-2</v>
      </c>
      <c r="CZ222" s="12">
        <v>6.8887999999999996E-3</v>
      </c>
      <c r="DA222" s="12">
        <v>-3.7518E-3</v>
      </c>
      <c r="DB222" s="12">
        <v>1.7577999999999999E-3</v>
      </c>
      <c r="DC222" s="12">
        <v>1.7241599999999999E-2</v>
      </c>
      <c r="DD222" s="12">
        <v>4.0000000000000001E-3</v>
      </c>
      <c r="DE222" s="12">
        <v>6.1320000000000005E-4</v>
      </c>
      <c r="DF222" s="12">
        <v>7.6199999999999995E-5</v>
      </c>
      <c r="DG222" s="12">
        <v>9.2069999999999999E-3</v>
      </c>
      <c r="DH222" s="12">
        <v>1.236E-4</v>
      </c>
      <c r="DI222" s="12">
        <v>3.0954300000000001E-2</v>
      </c>
      <c r="DJ222" s="12">
        <v>1.10861E-2</v>
      </c>
      <c r="DK222" s="12">
        <v>8.4408999999999994E-3</v>
      </c>
      <c r="DL222" s="12">
        <v>2.17288E-2</v>
      </c>
      <c r="DM222" s="12">
        <v>1.6544199999999998E-2</v>
      </c>
      <c r="DN222" s="12">
        <v>7.1449999999999997E-4</v>
      </c>
      <c r="DO222" s="44">
        <v>1.667E-7</v>
      </c>
      <c r="DP222" s="12">
        <v>1.7485500000000001E-2</v>
      </c>
      <c r="DQ222" s="12">
        <v>1.8688000000000001E-3</v>
      </c>
      <c r="DR222" s="12">
        <v>9.7529299999999992</v>
      </c>
      <c r="DS222" s="12">
        <v>5.84504E-2</v>
      </c>
      <c r="DT222" s="12">
        <v>7.0256869999999996</v>
      </c>
      <c r="DU222" s="12">
        <v>5.3526799999999999E-2</v>
      </c>
      <c r="DV222" s="12">
        <v>72.091800000000006</v>
      </c>
      <c r="DW222" s="12">
        <v>0.34418680000000001</v>
      </c>
      <c r="DX222" s="12">
        <v>50.07056</v>
      </c>
      <c r="DY222" s="12">
        <v>0.37630390000000002</v>
      </c>
      <c r="DZ222" s="12">
        <v>0.37638929999999998</v>
      </c>
      <c r="EA222" s="12">
        <v>0.41730339999999999</v>
      </c>
      <c r="EB222" s="12">
        <v>0</v>
      </c>
      <c r="EC222" s="44">
        <v>7.4411670000000005E-17</v>
      </c>
      <c r="ED222" s="44">
        <v>7.2573180000000003E-16</v>
      </c>
      <c r="EE222" s="12" t="s">
        <v>1460</v>
      </c>
      <c r="EF222" s="12">
        <v>3.9471000000000003E-3</v>
      </c>
      <c r="EG222" s="44">
        <v>6.4069999999999996E-7</v>
      </c>
      <c r="EH222" s="12">
        <v>1.9807220000000001</v>
      </c>
      <c r="EI222" s="12">
        <v>1.0002450000000001</v>
      </c>
      <c r="EJ222" s="12">
        <v>6.9459999999999997E-4</v>
      </c>
      <c r="EK222" s="12">
        <v>1.6500000000000001E-5</v>
      </c>
      <c r="EL222" s="12">
        <v>8.7000000000000001E-5</v>
      </c>
      <c r="EM222" s="44">
        <v>5.0000000000000004E-6</v>
      </c>
      <c r="EN222" s="12">
        <v>2.6059999999999999E-4</v>
      </c>
      <c r="EO222" s="44">
        <v>4.9999999999999998E-7</v>
      </c>
      <c r="EP222" s="12">
        <v>1.261E-2</v>
      </c>
      <c r="EQ222" s="12">
        <v>2.0000000000000002E-5</v>
      </c>
      <c r="ER222" s="12">
        <v>7.5310000000000004E-3</v>
      </c>
      <c r="ES222" s="12">
        <v>1.05E-4</v>
      </c>
      <c r="ET222" s="12">
        <v>1.4999999999999999E-4</v>
      </c>
      <c r="EU222" s="12">
        <v>1.0000000000000001E-5</v>
      </c>
      <c r="EV222" s="12">
        <v>250</v>
      </c>
      <c r="EW222" s="12">
        <v>0.01</v>
      </c>
      <c r="EX222" s="12">
        <v>1.96</v>
      </c>
      <c r="EY222" s="12">
        <v>0</v>
      </c>
      <c r="EZ222" s="12">
        <v>-1.6154499999999999E-2</v>
      </c>
      <c r="FA222" s="12">
        <v>4.8570000000000002E-3</v>
      </c>
      <c r="FB222" s="12">
        <v>14.51464</v>
      </c>
      <c r="FC222" s="12">
        <v>8.8617999999999995E-3</v>
      </c>
      <c r="FD222" s="12">
        <v>1.4882329999999999</v>
      </c>
      <c r="FE222" s="12">
        <v>8.8727000000000007E-3</v>
      </c>
      <c r="FF222" s="12">
        <v>2.60225E-2</v>
      </c>
      <c r="FG222" s="12">
        <v>2.7769000000000001E-3</v>
      </c>
      <c r="FH222" s="12">
        <v>1.6498700000000002E-2</v>
      </c>
      <c r="FI222" s="12">
        <v>1.25617E-2</v>
      </c>
      <c r="FJ222" s="12">
        <v>1.37021E-2</v>
      </c>
      <c r="FK222" s="12">
        <v>1.6479999999999999E-4</v>
      </c>
      <c r="FL222" s="12">
        <v>9.4439999999999997E-4</v>
      </c>
      <c r="FM222" s="12">
        <v>1.2049300000000001</v>
      </c>
      <c r="FN222" s="12">
        <v>0.1026117</v>
      </c>
      <c r="FO222" s="12">
        <v>0.59977910000000001</v>
      </c>
      <c r="FP222" s="12">
        <v>1.3429420000000001</v>
      </c>
      <c r="FQ222" s="12">
        <v>0.89490230000000004</v>
      </c>
      <c r="FR222" s="12">
        <v>5.1703000000000001E-3</v>
      </c>
      <c r="FS222" s="44">
        <v>5.4629999999999996E-10</v>
      </c>
      <c r="FT222" s="44">
        <v>5.8099999999999998E-11</v>
      </c>
      <c r="FU222" s="12">
        <v>0</v>
      </c>
      <c r="FV222" s="44">
        <v>4.962E-10</v>
      </c>
      <c r="FW222" s="12">
        <v>1.975E-2</v>
      </c>
      <c r="FX222" s="44">
        <v>5.4629999999999996E-10</v>
      </c>
      <c r="FY222" s="44">
        <v>7.0679999999999999E-6</v>
      </c>
      <c r="FZ222" s="44">
        <v>5.5304999999999997E-10</v>
      </c>
      <c r="GA222" s="44">
        <v>6.3080000000000001E-9</v>
      </c>
      <c r="GB222" s="44">
        <v>5.5430000000000004E-10</v>
      </c>
      <c r="GC222" s="12">
        <v>1.167E-2</v>
      </c>
      <c r="GD222" s="12">
        <v>0</v>
      </c>
      <c r="GE222" s="12">
        <v>295.5</v>
      </c>
      <c r="GF222" s="12">
        <v>0.1</v>
      </c>
      <c r="GG222" s="12">
        <v>1575</v>
      </c>
      <c r="GH222" s="12">
        <v>2</v>
      </c>
      <c r="GI222" s="12">
        <v>1.261E-2</v>
      </c>
      <c r="GJ222" s="12">
        <v>3.1478000000000001E-3</v>
      </c>
    </row>
    <row r="223" spans="1:192" s="12" customFormat="1" ht="12">
      <c r="A223" s="31"/>
      <c r="B223" s="32" t="s">
        <v>1610</v>
      </c>
      <c r="C223" s="32">
        <v>4</v>
      </c>
      <c r="D223" s="40">
        <v>7.3632200000000001</v>
      </c>
      <c r="E223" s="33">
        <v>6.5786000000000004E-3</v>
      </c>
      <c r="F223" s="33">
        <v>0.82430000000000003</v>
      </c>
      <c r="G223" s="34">
        <v>0.44532202700147638</v>
      </c>
      <c r="H223" s="45">
        <v>77.555102909433614</v>
      </c>
      <c r="I223" s="36">
        <v>96.695279999999997</v>
      </c>
      <c r="J223" s="34">
        <v>50.681730000000002</v>
      </c>
      <c r="K223" s="34">
        <v>7.5037900000000005E-2</v>
      </c>
      <c r="L223" s="44">
        <v>9.9999999999999995E-21</v>
      </c>
      <c r="T223" s="12" t="s">
        <v>218</v>
      </c>
      <c r="U223" s="12" t="s">
        <v>111</v>
      </c>
      <c r="V223" s="12">
        <v>37</v>
      </c>
      <c r="W223" s="43">
        <v>42571</v>
      </c>
      <c r="X223" s="12">
        <v>9.8166670000000007</v>
      </c>
      <c r="Y223" s="44">
        <v>3551853000</v>
      </c>
      <c r="Z223" s="12" t="s">
        <v>1451</v>
      </c>
      <c r="AA223" s="12" t="s">
        <v>1452</v>
      </c>
      <c r="AB223" s="12">
        <v>18</v>
      </c>
      <c r="AC223" s="12" t="s">
        <v>1453</v>
      </c>
      <c r="AE223" s="12" t="s">
        <v>1454</v>
      </c>
      <c r="AF223" s="12">
        <v>7.875</v>
      </c>
      <c r="AH223" s="12" t="s">
        <v>1475</v>
      </c>
      <c r="AI223" s="12" t="s">
        <v>1464</v>
      </c>
      <c r="AJ223" s="12">
        <v>1</v>
      </c>
      <c r="AK223" s="12" t="s">
        <v>1458</v>
      </c>
      <c r="AL223" s="12">
        <v>1</v>
      </c>
      <c r="AM223" s="12" t="s">
        <v>1459</v>
      </c>
      <c r="AN223" s="12">
        <v>4</v>
      </c>
      <c r="AO223" s="12">
        <v>4</v>
      </c>
      <c r="AP223" s="12">
        <v>0</v>
      </c>
      <c r="AQ223" s="12">
        <v>4</v>
      </c>
      <c r="AR223" s="12">
        <v>0</v>
      </c>
      <c r="AS223" s="12">
        <v>30</v>
      </c>
      <c r="AT223" s="12">
        <v>30</v>
      </c>
      <c r="AU223" s="12">
        <v>78</v>
      </c>
      <c r="AX223" s="12">
        <v>0</v>
      </c>
      <c r="AY223" s="12">
        <v>2.2663900000000001E-2</v>
      </c>
      <c r="AZ223" s="12">
        <v>5.6506000000000004E-3</v>
      </c>
      <c r="BA223" s="12">
        <v>65.580359999999999</v>
      </c>
      <c r="BB223" s="12">
        <v>1.0621999999999999E-2</v>
      </c>
      <c r="BC223" s="12">
        <v>8.9043620000000008</v>
      </c>
      <c r="BD223" s="12">
        <v>1.09151E-2</v>
      </c>
      <c r="BE223" s="12">
        <v>0.1178295</v>
      </c>
      <c r="BF223" s="12">
        <v>3.3692000000000001E-3</v>
      </c>
      <c r="BG223" s="12">
        <v>3.0163200000000001E-2</v>
      </c>
      <c r="BH223" s="12">
        <v>7.5151999999999997E-3</v>
      </c>
      <c r="BI223" s="12">
        <v>7.3417999999999999E-3</v>
      </c>
      <c r="BJ223" s="12">
        <v>1.818E-4</v>
      </c>
      <c r="BK223" s="12">
        <v>-4.1758000000000003E-3</v>
      </c>
      <c r="BL223" s="12">
        <v>2.2174999999999999E-3</v>
      </c>
      <c r="BM223" s="12">
        <v>66.286370000000005</v>
      </c>
      <c r="BN223" s="12">
        <v>8.2463999999999992E-3</v>
      </c>
      <c r="BO223" s="12">
        <v>8.8939199999999996</v>
      </c>
      <c r="BP223" s="12">
        <v>5.6654000000000001E-3</v>
      </c>
      <c r="BQ223" s="12">
        <v>0.11170819999999999</v>
      </c>
      <c r="BR223" s="12">
        <v>2.3985E-3</v>
      </c>
      <c r="BS223" s="12">
        <v>4.46842E-2</v>
      </c>
      <c r="BT223" s="12">
        <v>5.3173999999999999E-3</v>
      </c>
      <c r="BU223" s="12">
        <v>1.0057200000000001E-2</v>
      </c>
      <c r="BV223" s="12">
        <v>1.2180000000000001E-4</v>
      </c>
      <c r="BW223" s="12">
        <v>1</v>
      </c>
      <c r="BX223" s="12">
        <v>0</v>
      </c>
      <c r="BY223" s="12">
        <v>1</v>
      </c>
      <c r="BZ223" s="12">
        <v>0</v>
      </c>
      <c r="CA223" s="12">
        <v>1</v>
      </c>
      <c r="CB223" s="12">
        <v>0</v>
      </c>
      <c r="CC223" s="12">
        <v>1</v>
      </c>
      <c r="CD223" s="12">
        <v>0</v>
      </c>
      <c r="CE223" s="12">
        <v>1</v>
      </c>
      <c r="CF223" s="12">
        <v>0</v>
      </c>
      <c r="CG223" s="12">
        <v>1</v>
      </c>
      <c r="CH223" s="12">
        <v>0</v>
      </c>
      <c r="CI223" s="12">
        <v>1</v>
      </c>
      <c r="CJ223" s="12">
        <v>0</v>
      </c>
      <c r="CK223" s="12">
        <v>1</v>
      </c>
      <c r="CL223" s="12">
        <v>0</v>
      </c>
      <c r="CM223" s="12">
        <v>1</v>
      </c>
      <c r="CN223" s="12">
        <v>0</v>
      </c>
      <c r="CO223" s="12">
        <v>1</v>
      </c>
      <c r="CP223" s="12">
        <v>0</v>
      </c>
      <c r="CQ223" s="12">
        <v>1</v>
      </c>
      <c r="CR223" s="12">
        <v>0</v>
      </c>
      <c r="CS223" s="12">
        <v>1.0249999999999999</v>
      </c>
      <c r="CT223" s="44">
        <v>9.9999999999999995E-21</v>
      </c>
      <c r="CU223" s="12">
        <v>-2.6839700000000001E-2</v>
      </c>
      <c r="CV223" s="12">
        <v>5.1973000000000002E-3</v>
      </c>
      <c r="CW223" s="12">
        <v>0.70600750000000001</v>
      </c>
      <c r="CX223" s="12">
        <v>6.6950999999999998E-3</v>
      </c>
      <c r="CY223" s="12">
        <v>-1.04426E-2</v>
      </c>
      <c r="CZ223" s="12">
        <v>9.3296999999999998E-3</v>
      </c>
      <c r="DA223" s="12">
        <v>-6.1212999999999997E-3</v>
      </c>
      <c r="DB223" s="12">
        <v>2.3662000000000002E-3</v>
      </c>
      <c r="DC223" s="12">
        <v>1.4520999999999999E-2</v>
      </c>
      <c r="DD223" s="12">
        <v>5.3108000000000001E-3</v>
      </c>
      <c r="DE223" s="12">
        <v>2.8944999999999999E-3</v>
      </c>
      <c r="DF223" s="12">
        <v>1.3210000000000001E-4</v>
      </c>
      <c r="DG223" s="12">
        <v>8.2430000000000003E-4</v>
      </c>
      <c r="DH223" s="12">
        <v>2.0400000000000001E-5</v>
      </c>
      <c r="DI223" s="12">
        <v>0.2032331</v>
      </c>
      <c r="DJ223" s="12">
        <v>6.5786000000000004E-3</v>
      </c>
      <c r="DK223" s="12">
        <v>1.6391000000000001E-3</v>
      </c>
      <c r="DL223" s="12">
        <v>1.28941E-2</v>
      </c>
      <c r="DM223" s="12">
        <v>3.2125999999999999E-3</v>
      </c>
      <c r="DN223" s="12">
        <v>1.055E-4</v>
      </c>
      <c r="DO223" s="44">
        <v>3.2370539999999998E-8</v>
      </c>
      <c r="DP223" s="12">
        <v>1.3229599999999999E-2</v>
      </c>
      <c r="DQ223" s="12">
        <v>3.7859999999999999E-4</v>
      </c>
      <c r="DR223" s="12">
        <v>7.3632200000000001</v>
      </c>
      <c r="DS223" s="12">
        <v>9.1044000000000003E-3</v>
      </c>
      <c r="DT223" s="12">
        <v>7.1126360000000002</v>
      </c>
      <c r="DU223" s="12">
        <v>1.06772E-2</v>
      </c>
      <c r="DV223" s="12">
        <v>96.695279999999997</v>
      </c>
      <c r="DW223" s="12">
        <v>8.5071900000000006E-2</v>
      </c>
      <c r="DX223" s="12">
        <v>50.681730000000002</v>
      </c>
      <c r="DY223" s="12">
        <v>7.5037900000000005E-2</v>
      </c>
      <c r="DZ223" s="12">
        <v>7.5475299999999995E-2</v>
      </c>
      <c r="EA223" s="12">
        <v>2.52573E-2</v>
      </c>
      <c r="EB223" s="12">
        <v>0</v>
      </c>
      <c r="EC223" s="44">
        <v>4.4532389999999999E-16</v>
      </c>
      <c r="ED223" s="44">
        <v>3.2790180000000001E-15</v>
      </c>
      <c r="EE223" s="12" t="s">
        <v>1460</v>
      </c>
      <c r="EF223" s="12">
        <v>3.9471000000000003E-3</v>
      </c>
      <c r="EG223" s="44">
        <v>6.4069999999999996E-7</v>
      </c>
      <c r="EH223" s="12">
        <v>1.94251</v>
      </c>
      <c r="EI223" s="12">
        <v>1.000238</v>
      </c>
      <c r="EJ223" s="12">
        <v>6.9459999999999997E-4</v>
      </c>
      <c r="EK223" s="12">
        <v>1.6500000000000001E-5</v>
      </c>
      <c r="EL223" s="12">
        <v>8.7000000000000001E-5</v>
      </c>
      <c r="EM223" s="44">
        <v>5.0000000000000004E-6</v>
      </c>
      <c r="EN223" s="12">
        <v>2.6059999999999999E-4</v>
      </c>
      <c r="EO223" s="44">
        <v>4.9999999999999998E-7</v>
      </c>
      <c r="EP223" s="12">
        <v>1.261E-2</v>
      </c>
      <c r="EQ223" s="12">
        <v>2.0000000000000002E-5</v>
      </c>
      <c r="ER223" s="12">
        <v>7.5310000000000004E-3</v>
      </c>
      <c r="ES223" s="12">
        <v>1.05E-4</v>
      </c>
      <c r="ET223" s="12">
        <v>1.4999999999999999E-4</v>
      </c>
      <c r="EU223" s="12">
        <v>1.0000000000000001E-5</v>
      </c>
      <c r="EV223" s="12">
        <v>250</v>
      </c>
      <c r="EW223" s="12">
        <v>0.01</v>
      </c>
      <c r="EX223" s="12">
        <v>1.96</v>
      </c>
      <c r="EY223" s="12">
        <v>0</v>
      </c>
      <c r="EZ223" s="12">
        <v>2.2663900000000001E-2</v>
      </c>
      <c r="FA223" s="12">
        <v>5.6506000000000004E-3</v>
      </c>
      <c r="FB223" s="12">
        <v>65.580359999999999</v>
      </c>
      <c r="FC223" s="12">
        <v>1.0621999999999999E-2</v>
      </c>
      <c r="FD223" s="12">
        <v>8.9064779999999999</v>
      </c>
      <c r="FE223" s="12">
        <v>1.0917700000000001E-2</v>
      </c>
      <c r="FF223" s="12">
        <v>0.1178295</v>
      </c>
      <c r="FG223" s="12">
        <v>3.3692000000000001E-3</v>
      </c>
      <c r="FH223" s="12">
        <v>5.85923E-2</v>
      </c>
      <c r="FI223" s="12">
        <v>1.4598399999999999E-2</v>
      </c>
      <c r="FJ223" s="12">
        <v>7.3417999999999999E-3</v>
      </c>
      <c r="FK223" s="12">
        <v>1.818E-4</v>
      </c>
      <c r="FL223" s="12">
        <v>1.1179999999999999E-4</v>
      </c>
      <c r="FM223" s="12">
        <v>2.481579</v>
      </c>
      <c r="FN223" s="12">
        <v>0.1359486</v>
      </c>
      <c r="FO223" s="12">
        <v>0.1237738</v>
      </c>
      <c r="FP223" s="12">
        <v>2.4845440000000001</v>
      </c>
      <c r="FQ223" s="12">
        <v>0.9987608</v>
      </c>
      <c r="FR223" s="12">
        <v>8.5680000000000001E-4</v>
      </c>
      <c r="FS223" s="44">
        <v>5.4629999999999996E-10</v>
      </c>
      <c r="FT223" s="44">
        <v>5.8099999999999998E-11</v>
      </c>
      <c r="FU223" s="12">
        <v>0</v>
      </c>
      <c r="FV223" s="44">
        <v>4.962E-10</v>
      </c>
      <c r="FW223" s="12">
        <v>1.975E-2</v>
      </c>
      <c r="FX223" s="44">
        <v>5.4629999999999996E-10</v>
      </c>
      <c r="FY223" s="44">
        <v>7.0679999999999999E-6</v>
      </c>
      <c r="FZ223" s="44">
        <v>5.5304999999999997E-10</v>
      </c>
      <c r="GA223" s="44">
        <v>6.3080000000000001E-9</v>
      </c>
      <c r="GB223" s="44">
        <v>5.5430000000000004E-10</v>
      </c>
      <c r="GC223" s="12">
        <v>1.167E-2</v>
      </c>
      <c r="GD223" s="12">
        <v>0</v>
      </c>
      <c r="GE223" s="12">
        <v>295.5</v>
      </c>
      <c r="GF223" s="12">
        <v>0.1</v>
      </c>
      <c r="GG223" s="12">
        <v>1575</v>
      </c>
      <c r="GH223" s="12">
        <v>2</v>
      </c>
      <c r="GI223" s="12">
        <v>1.261E-2</v>
      </c>
      <c r="GJ223" s="12">
        <v>4.6480000000000002E-4</v>
      </c>
    </row>
    <row r="224" spans="1:192" s="12" customFormat="1" ht="12">
      <c r="A224" s="31"/>
      <c r="B224" s="32" t="s">
        <v>1594</v>
      </c>
      <c r="C224" s="32">
        <v>4</v>
      </c>
      <c r="D224" s="40">
        <v>8.1767020000000006</v>
      </c>
      <c r="E224" s="33">
        <v>8.1703999999999995E-3</v>
      </c>
      <c r="F224" s="33">
        <v>0.31409999999999999</v>
      </c>
      <c r="G224" s="34">
        <v>2.4006387962097944</v>
      </c>
      <c r="H224" s="45">
        <v>62.445412709292079</v>
      </c>
      <c r="I224" s="36">
        <v>98.871470000000002</v>
      </c>
      <c r="J224" s="34">
        <v>57.446779999999997</v>
      </c>
      <c r="K224" s="34">
        <v>1.82937E-2</v>
      </c>
      <c r="L224" s="44">
        <v>9.9999999999999995E-21</v>
      </c>
      <c r="T224" s="12" t="s">
        <v>219</v>
      </c>
      <c r="U224" s="12" t="s">
        <v>111</v>
      </c>
      <c r="V224" s="12">
        <v>37</v>
      </c>
      <c r="W224" s="43">
        <v>42571</v>
      </c>
      <c r="X224" s="12">
        <v>4.483333</v>
      </c>
      <c r="Y224" s="44">
        <v>3551834000</v>
      </c>
      <c r="Z224" s="12" t="s">
        <v>1451</v>
      </c>
      <c r="AA224" s="12" t="s">
        <v>1452</v>
      </c>
      <c r="AB224" s="12">
        <v>18</v>
      </c>
      <c r="AC224" s="12" t="s">
        <v>1453</v>
      </c>
      <c r="AE224" s="12" t="s">
        <v>1454</v>
      </c>
      <c r="AF224" s="12">
        <v>7.875</v>
      </c>
      <c r="AH224" s="12" t="s">
        <v>1475</v>
      </c>
      <c r="AI224" s="12" t="s">
        <v>1464</v>
      </c>
      <c r="AJ224" s="12">
        <v>1</v>
      </c>
      <c r="AK224" s="12" t="s">
        <v>1458</v>
      </c>
      <c r="AL224" s="12">
        <v>1</v>
      </c>
      <c r="AM224" s="12" t="s">
        <v>1459</v>
      </c>
      <c r="AN224" s="12">
        <v>4</v>
      </c>
      <c r="AO224" s="12">
        <v>4</v>
      </c>
      <c r="AP224" s="12">
        <v>0</v>
      </c>
      <c r="AQ224" s="12">
        <v>4</v>
      </c>
      <c r="AR224" s="12">
        <v>0</v>
      </c>
      <c r="AS224" s="12">
        <v>30</v>
      </c>
      <c r="AT224" s="12">
        <v>30</v>
      </c>
      <c r="AU224" s="12">
        <v>57</v>
      </c>
      <c r="AX224" s="12">
        <v>0</v>
      </c>
      <c r="AY224" s="12">
        <v>4.0585000000000003E-2</v>
      </c>
      <c r="AZ224" s="12">
        <v>5.4923999999999997E-3</v>
      </c>
      <c r="BA224" s="12">
        <v>392.58839999999998</v>
      </c>
      <c r="BB224" s="12">
        <v>3.8846499999999999E-2</v>
      </c>
      <c r="BC224" s="12">
        <v>48.001719999999999</v>
      </c>
      <c r="BD224" s="12">
        <v>1.2499E-2</v>
      </c>
      <c r="BE224" s="12">
        <v>0.61194369999999998</v>
      </c>
      <c r="BF224" s="12">
        <v>3.1286E-3</v>
      </c>
      <c r="BG224" s="12">
        <v>0.2028374</v>
      </c>
      <c r="BH224" s="12">
        <v>7.1333000000000004E-3</v>
      </c>
      <c r="BI224" s="12">
        <v>1.50799E-2</v>
      </c>
      <c r="BJ224" s="12">
        <v>2.1359999999999999E-4</v>
      </c>
      <c r="BK224" s="12">
        <v>2.2539900000000002E-2</v>
      </c>
      <c r="BL224" s="12">
        <v>2.5087E-3</v>
      </c>
      <c r="BM224" s="12">
        <v>393.35899999999998</v>
      </c>
      <c r="BN224" s="12">
        <v>3.8216699999999999E-2</v>
      </c>
      <c r="BO224" s="12">
        <v>48.022150000000003</v>
      </c>
      <c r="BP224" s="12">
        <v>8.4539000000000003E-3</v>
      </c>
      <c r="BQ224" s="12">
        <v>0.61234270000000002</v>
      </c>
      <c r="BR224" s="12">
        <v>2.3576999999999999E-3</v>
      </c>
      <c r="BS224" s="12">
        <v>0.2276019</v>
      </c>
      <c r="BT224" s="12">
        <v>5.2472999999999999E-3</v>
      </c>
      <c r="BU224" s="12">
        <v>1.7744800000000002E-2</v>
      </c>
      <c r="BV224" s="12">
        <v>1.617E-4</v>
      </c>
      <c r="BW224" s="12">
        <v>1</v>
      </c>
      <c r="BX224" s="12">
        <v>0</v>
      </c>
      <c r="BY224" s="12">
        <v>1</v>
      </c>
      <c r="BZ224" s="12">
        <v>0</v>
      </c>
      <c r="CA224" s="12">
        <v>1</v>
      </c>
      <c r="CB224" s="12">
        <v>0</v>
      </c>
      <c r="CC224" s="12">
        <v>1</v>
      </c>
      <c r="CD224" s="12">
        <v>0</v>
      </c>
      <c r="CE224" s="12">
        <v>1</v>
      </c>
      <c r="CF224" s="12">
        <v>0</v>
      </c>
      <c r="CG224" s="12">
        <v>1</v>
      </c>
      <c r="CH224" s="12">
        <v>0</v>
      </c>
      <c r="CI224" s="12">
        <v>1</v>
      </c>
      <c r="CJ224" s="12">
        <v>0</v>
      </c>
      <c r="CK224" s="12">
        <v>1</v>
      </c>
      <c r="CL224" s="12">
        <v>0</v>
      </c>
      <c r="CM224" s="12">
        <v>1</v>
      </c>
      <c r="CN224" s="12">
        <v>0</v>
      </c>
      <c r="CO224" s="12">
        <v>1</v>
      </c>
      <c r="CP224" s="12">
        <v>0</v>
      </c>
      <c r="CQ224" s="12">
        <v>1</v>
      </c>
      <c r="CR224" s="12">
        <v>0</v>
      </c>
      <c r="CS224" s="12">
        <v>1.0249999999999999</v>
      </c>
      <c r="CT224" s="44">
        <v>9.9999999999999995E-21</v>
      </c>
      <c r="CU224" s="12">
        <v>-1.8045100000000001E-2</v>
      </c>
      <c r="CV224" s="12">
        <v>4.8859999999999997E-3</v>
      </c>
      <c r="CW224" s="12">
        <v>0.77057249999999999</v>
      </c>
      <c r="CX224" s="12">
        <v>6.9664000000000002E-3</v>
      </c>
      <c r="CY224" s="12">
        <v>2.0435499999999999E-2</v>
      </c>
      <c r="CZ224" s="12">
        <v>9.2063000000000006E-3</v>
      </c>
      <c r="DA224" s="12">
        <v>3.9899999999999999E-4</v>
      </c>
      <c r="DB224" s="12">
        <v>2.0566E-3</v>
      </c>
      <c r="DC224" s="12">
        <v>2.4764499999999998E-2</v>
      </c>
      <c r="DD224" s="12">
        <v>4.8322E-3</v>
      </c>
      <c r="DE224" s="12">
        <v>3.0327000000000002E-3</v>
      </c>
      <c r="DF224" s="12">
        <v>1.3469999999999999E-4</v>
      </c>
      <c r="DG224" s="12">
        <v>3.1409999999999999E-4</v>
      </c>
      <c r="DH224" s="44">
        <v>4.4492420000000004E-6</v>
      </c>
      <c r="DI224" s="12">
        <v>0.66547330000000005</v>
      </c>
      <c r="DJ224" s="12">
        <v>8.1703999999999995E-3</v>
      </c>
      <c r="DK224" s="12">
        <v>2.8729999999999999E-4</v>
      </c>
      <c r="DL224" s="12">
        <v>1.6014E-2</v>
      </c>
      <c r="DM224" s="12">
        <v>5.6320000000000003E-4</v>
      </c>
      <c r="DN224" s="12">
        <v>1.73E-5</v>
      </c>
      <c r="DO224" s="44">
        <v>5.6747209999999999E-9</v>
      </c>
      <c r="DP224" s="12">
        <v>1.27454E-2</v>
      </c>
      <c r="DQ224" s="12">
        <v>6.5199999999999999E-5</v>
      </c>
      <c r="DR224" s="12">
        <v>8.1767020000000006</v>
      </c>
      <c r="DS224" s="12">
        <v>2.2775999999999999E-3</v>
      </c>
      <c r="DT224" s="12">
        <v>8.0770239999999998</v>
      </c>
      <c r="DU224" s="12">
        <v>2.6126999999999999E-3</v>
      </c>
      <c r="DV224" s="12">
        <v>98.871470000000002</v>
      </c>
      <c r="DW224" s="12">
        <v>2.1360199999999999E-2</v>
      </c>
      <c r="DX224" s="12">
        <v>57.446779999999997</v>
      </c>
      <c r="DY224" s="12">
        <v>1.82937E-2</v>
      </c>
      <c r="DZ224" s="12">
        <v>2.0467800000000001E-2</v>
      </c>
      <c r="EA224" s="12">
        <v>3.3742000000000001E-2</v>
      </c>
      <c r="EB224" s="12">
        <v>0</v>
      </c>
      <c r="EC224" s="44">
        <v>2.4006529999999999E-15</v>
      </c>
      <c r="ED224" s="44">
        <v>1.9629420000000001E-14</v>
      </c>
      <c r="EE224" s="12" t="s">
        <v>1460</v>
      </c>
      <c r="EF224" s="12">
        <v>3.9471000000000003E-3</v>
      </c>
      <c r="EG224" s="44">
        <v>6.4069999999999996E-7</v>
      </c>
      <c r="EH224" s="12">
        <v>1.933988</v>
      </c>
      <c r="EI224" s="12">
        <v>1.0002359999999999</v>
      </c>
      <c r="EJ224" s="12">
        <v>6.9459999999999997E-4</v>
      </c>
      <c r="EK224" s="12">
        <v>1.6500000000000001E-5</v>
      </c>
      <c r="EL224" s="12">
        <v>8.7000000000000001E-5</v>
      </c>
      <c r="EM224" s="44">
        <v>5.0000000000000004E-6</v>
      </c>
      <c r="EN224" s="12">
        <v>2.6059999999999999E-4</v>
      </c>
      <c r="EO224" s="44">
        <v>4.9999999999999998E-7</v>
      </c>
      <c r="EP224" s="12">
        <v>1.261E-2</v>
      </c>
      <c r="EQ224" s="12">
        <v>2.0000000000000002E-5</v>
      </c>
      <c r="ER224" s="12">
        <v>7.5310000000000004E-3</v>
      </c>
      <c r="ES224" s="12">
        <v>1.05E-4</v>
      </c>
      <c r="ET224" s="12">
        <v>1.4999999999999999E-4</v>
      </c>
      <c r="EU224" s="12">
        <v>1.0000000000000001E-5</v>
      </c>
      <c r="EV224" s="12">
        <v>250</v>
      </c>
      <c r="EW224" s="12">
        <v>0.01</v>
      </c>
      <c r="EX224" s="12">
        <v>1.96</v>
      </c>
      <c r="EY224" s="12">
        <v>0</v>
      </c>
      <c r="EZ224" s="12">
        <v>4.0585000000000003E-2</v>
      </c>
      <c r="FA224" s="12">
        <v>5.4923999999999997E-3</v>
      </c>
      <c r="FB224" s="12">
        <v>392.58839999999998</v>
      </c>
      <c r="FC224" s="12">
        <v>3.8846499999999999E-2</v>
      </c>
      <c r="FD224" s="12">
        <v>48.01305</v>
      </c>
      <c r="FE224" s="12">
        <v>1.25019E-2</v>
      </c>
      <c r="FF224" s="12">
        <v>0.61194369999999998</v>
      </c>
      <c r="FG224" s="12">
        <v>3.1286E-3</v>
      </c>
      <c r="FH224" s="12">
        <v>0.39228499999999999</v>
      </c>
      <c r="FI224" s="12">
        <v>1.37958E-2</v>
      </c>
      <c r="FJ224" s="12">
        <v>1.50799E-2</v>
      </c>
      <c r="FK224" s="12">
        <v>2.1359999999999999E-4</v>
      </c>
      <c r="FL224" s="12">
        <v>3.82E-5</v>
      </c>
      <c r="FM224" s="12">
        <v>1.4262969999999999</v>
      </c>
      <c r="FN224" s="12">
        <v>0.1224108</v>
      </c>
      <c r="FO224" s="12">
        <v>2.7881199999999998E-2</v>
      </c>
      <c r="FP224" s="12">
        <v>1.426499</v>
      </c>
      <c r="FQ224" s="12">
        <v>0.99980930000000001</v>
      </c>
      <c r="FR224" s="12">
        <v>2.4686999999999999E-3</v>
      </c>
      <c r="FS224" s="44">
        <v>5.4629999999999996E-10</v>
      </c>
      <c r="FT224" s="44">
        <v>5.8099999999999998E-11</v>
      </c>
      <c r="FU224" s="12">
        <v>0</v>
      </c>
      <c r="FV224" s="44">
        <v>4.962E-10</v>
      </c>
      <c r="FW224" s="12">
        <v>1.975E-2</v>
      </c>
      <c r="FX224" s="44">
        <v>5.4629999999999996E-10</v>
      </c>
      <c r="FY224" s="44">
        <v>7.0679999999999999E-6</v>
      </c>
      <c r="FZ224" s="44">
        <v>5.5304999999999997E-10</v>
      </c>
      <c r="GA224" s="44">
        <v>6.3080000000000001E-9</v>
      </c>
      <c r="GB224" s="44">
        <v>5.5430000000000004E-10</v>
      </c>
      <c r="GC224" s="12">
        <v>1.167E-2</v>
      </c>
      <c r="GD224" s="12">
        <v>0</v>
      </c>
      <c r="GE224" s="12">
        <v>295.5</v>
      </c>
      <c r="GF224" s="12">
        <v>0.1</v>
      </c>
      <c r="GG224" s="12">
        <v>1575</v>
      </c>
      <c r="GH224" s="12">
        <v>2</v>
      </c>
      <c r="GI224" s="12">
        <v>1.261E-2</v>
      </c>
      <c r="GJ224" s="12">
        <v>7.6199999999999995E-5</v>
      </c>
    </row>
    <row r="225" spans="1:192" s="12" customFormat="1" ht="12">
      <c r="A225" s="31"/>
      <c r="B225" s="32" t="s">
        <v>1664</v>
      </c>
      <c r="C225" s="32">
        <v>4</v>
      </c>
      <c r="D225" s="40">
        <v>8.6441610000000004</v>
      </c>
      <c r="E225" s="33">
        <v>2.9913000000000001E-3</v>
      </c>
      <c r="F225" s="33">
        <v>0.4471</v>
      </c>
      <c r="G225" s="34">
        <v>2.1111855991949402</v>
      </c>
      <c r="H225" s="45">
        <v>170.56263163173202</v>
      </c>
      <c r="I225" s="36">
        <v>98.472809999999996</v>
      </c>
      <c r="J225" s="34">
        <v>60.439230000000002</v>
      </c>
      <c r="K225" s="34">
        <v>1.9736500000000001E-2</v>
      </c>
      <c r="L225" s="44">
        <v>9.9999999999999995E-21</v>
      </c>
      <c r="T225" s="12" t="s">
        <v>220</v>
      </c>
      <c r="U225" s="12" t="s">
        <v>111</v>
      </c>
      <c r="V225" s="12">
        <v>37</v>
      </c>
      <c r="W225" s="43">
        <v>42571</v>
      </c>
      <c r="X225" s="12">
        <v>16.8</v>
      </c>
      <c r="Y225" s="44">
        <v>3551878000</v>
      </c>
      <c r="Z225" s="12" t="s">
        <v>1451</v>
      </c>
      <c r="AA225" s="12" t="s">
        <v>1452</v>
      </c>
      <c r="AB225" s="12">
        <v>18</v>
      </c>
      <c r="AC225" s="12" t="s">
        <v>1453</v>
      </c>
      <c r="AE225" s="12" t="s">
        <v>1454</v>
      </c>
      <c r="AF225" s="12">
        <v>7.875</v>
      </c>
      <c r="AH225" s="12" t="s">
        <v>1475</v>
      </c>
      <c r="AI225" s="12" t="s">
        <v>1464</v>
      </c>
      <c r="AJ225" s="12">
        <v>1</v>
      </c>
      <c r="AK225" s="12" t="s">
        <v>1458</v>
      </c>
      <c r="AL225" s="12">
        <v>1</v>
      </c>
      <c r="AM225" s="12" t="s">
        <v>1459</v>
      </c>
      <c r="AN225" s="12">
        <v>4</v>
      </c>
      <c r="AO225" s="12">
        <v>4</v>
      </c>
      <c r="AP225" s="12">
        <v>0</v>
      </c>
      <c r="AQ225" s="12">
        <v>4</v>
      </c>
      <c r="AR225" s="12">
        <v>0</v>
      </c>
      <c r="AS225" s="12">
        <v>30</v>
      </c>
      <c r="AT225" s="12">
        <v>30</v>
      </c>
      <c r="AU225" s="12">
        <v>103</v>
      </c>
      <c r="AX225" s="12">
        <v>0</v>
      </c>
      <c r="AY225" s="12">
        <v>7.9989999999999992E-3</v>
      </c>
      <c r="AZ225" s="12">
        <v>5.1142999999999996E-3</v>
      </c>
      <c r="BA225" s="12">
        <v>364.98930000000001</v>
      </c>
      <c r="BB225" s="12">
        <v>3.8338200000000003E-2</v>
      </c>
      <c r="BC225" s="12">
        <v>42.213679999999997</v>
      </c>
      <c r="BD225" s="12">
        <v>1.1413599999999999E-2</v>
      </c>
      <c r="BE225" s="12">
        <v>0.54411500000000002</v>
      </c>
      <c r="BF225" s="12">
        <v>2.9332E-3</v>
      </c>
      <c r="BG225" s="12">
        <v>6.4648800000000006E-2</v>
      </c>
      <c r="BH225" s="12">
        <v>6.5728000000000002E-3</v>
      </c>
      <c r="BI225" s="12">
        <v>1.88784E-2</v>
      </c>
      <c r="BJ225" s="12">
        <v>1.9369999999999999E-4</v>
      </c>
      <c r="BK225" s="12">
        <v>1.17343E-2</v>
      </c>
      <c r="BL225" s="12">
        <v>2.2553999999999999E-3</v>
      </c>
      <c r="BM225" s="12">
        <v>365.13580000000002</v>
      </c>
      <c r="BN225" s="12">
        <v>3.7853699999999997E-2</v>
      </c>
      <c r="BO225" s="12">
        <v>42.231969999999997</v>
      </c>
      <c r="BP225" s="12">
        <v>9.0220999999999999E-3</v>
      </c>
      <c r="BQ225" s="12">
        <v>0.54350940000000003</v>
      </c>
      <c r="BR225" s="12">
        <v>2.3422E-3</v>
      </c>
      <c r="BS225" s="12">
        <v>7.5140399999999996E-2</v>
      </c>
      <c r="BT225" s="12">
        <v>5.2532999999999998E-3</v>
      </c>
      <c r="BU225" s="12">
        <v>1.89988E-2</v>
      </c>
      <c r="BV225" s="12">
        <v>1.673E-4</v>
      </c>
      <c r="BW225" s="12">
        <v>1</v>
      </c>
      <c r="BX225" s="12">
        <v>0</v>
      </c>
      <c r="BY225" s="12">
        <v>1</v>
      </c>
      <c r="BZ225" s="12">
        <v>0</v>
      </c>
      <c r="CA225" s="12">
        <v>1</v>
      </c>
      <c r="CB225" s="12">
        <v>0</v>
      </c>
      <c r="CC225" s="12">
        <v>1</v>
      </c>
      <c r="CD225" s="12">
        <v>0</v>
      </c>
      <c r="CE225" s="12">
        <v>1</v>
      </c>
      <c r="CF225" s="12">
        <v>0</v>
      </c>
      <c r="CG225" s="12">
        <v>1</v>
      </c>
      <c r="CH225" s="12">
        <v>0</v>
      </c>
      <c r="CI225" s="12">
        <v>1</v>
      </c>
      <c r="CJ225" s="12">
        <v>0</v>
      </c>
      <c r="CK225" s="12">
        <v>1</v>
      </c>
      <c r="CL225" s="12">
        <v>0</v>
      </c>
      <c r="CM225" s="12">
        <v>1</v>
      </c>
      <c r="CN225" s="12">
        <v>0</v>
      </c>
      <c r="CO225" s="12">
        <v>1</v>
      </c>
      <c r="CP225" s="12">
        <v>0</v>
      </c>
      <c r="CQ225" s="12">
        <v>1</v>
      </c>
      <c r="CR225" s="12">
        <v>0</v>
      </c>
      <c r="CS225" s="12">
        <v>1.0249999999999999</v>
      </c>
      <c r="CT225" s="44">
        <v>9.9999999999999995E-21</v>
      </c>
      <c r="CU225" s="12">
        <v>3.7352000000000002E-3</v>
      </c>
      <c r="CV225" s="12">
        <v>4.5902E-3</v>
      </c>
      <c r="CW225" s="12">
        <v>0.14650920000000001</v>
      </c>
      <c r="CX225" s="12">
        <v>6.0755999999999996E-3</v>
      </c>
      <c r="CY225" s="12">
        <v>1.82959E-2</v>
      </c>
      <c r="CZ225" s="12">
        <v>6.9909000000000004E-3</v>
      </c>
      <c r="DA225" s="12">
        <v>-6.0570000000000003E-4</v>
      </c>
      <c r="DB225" s="12">
        <v>1.7657E-3</v>
      </c>
      <c r="DC225" s="12">
        <v>1.04916E-2</v>
      </c>
      <c r="DD225" s="12">
        <v>3.9502000000000001E-3</v>
      </c>
      <c r="DE225" s="12">
        <v>5.8080000000000002E-4</v>
      </c>
      <c r="DF225" s="12">
        <v>9.0099999999999995E-5</v>
      </c>
      <c r="DG225" s="12">
        <v>4.4710000000000003E-4</v>
      </c>
      <c r="DH225" s="44">
        <v>4.5891959999999999E-6</v>
      </c>
      <c r="DI225" s="12">
        <v>0.16560739999999999</v>
      </c>
      <c r="DJ225" s="12">
        <v>2.9913000000000001E-3</v>
      </c>
      <c r="DK225" s="12">
        <v>3.0410000000000002E-4</v>
      </c>
      <c r="DL225" s="12">
        <v>5.8628999999999999E-3</v>
      </c>
      <c r="DM225" s="12">
        <v>5.9610000000000002E-4</v>
      </c>
      <c r="DN225" s="12">
        <v>4.3699999999999998E-5</v>
      </c>
      <c r="DO225" s="44">
        <v>6.006124E-9</v>
      </c>
      <c r="DP225" s="12">
        <v>1.28865E-2</v>
      </c>
      <c r="DQ225" s="12">
        <v>6.9599999999999998E-5</v>
      </c>
      <c r="DR225" s="12">
        <v>8.6441610000000004</v>
      </c>
      <c r="DS225" s="12">
        <v>2.5073999999999999E-3</v>
      </c>
      <c r="DT225" s="12">
        <v>8.5047490000000003</v>
      </c>
      <c r="DU225" s="12">
        <v>2.8232999999999999E-3</v>
      </c>
      <c r="DV225" s="12">
        <v>98.472809999999996</v>
      </c>
      <c r="DW225" s="12">
        <v>2.1611700000000001E-2</v>
      </c>
      <c r="DX225" s="12">
        <v>60.439230000000002</v>
      </c>
      <c r="DY225" s="12">
        <v>1.9736500000000001E-2</v>
      </c>
      <c r="DZ225" s="12">
        <v>2.1969499999999999E-2</v>
      </c>
      <c r="EA225" s="12">
        <v>0</v>
      </c>
      <c r="EB225" s="12">
        <v>0</v>
      </c>
      <c r="EC225" s="44">
        <v>2.1111899999999999E-15</v>
      </c>
      <c r="ED225" s="44">
        <v>1.8249460000000001E-14</v>
      </c>
      <c r="EE225" s="12" t="s">
        <v>1460</v>
      </c>
      <c r="EF225" s="12">
        <v>3.9471000000000003E-3</v>
      </c>
      <c r="EG225" s="44">
        <v>6.4069999999999996E-7</v>
      </c>
      <c r="EH225" s="12">
        <v>1.9536819999999999</v>
      </c>
      <c r="EI225" s="12">
        <v>1.00024</v>
      </c>
      <c r="EJ225" s="12">
        <v>6.9459999999999997E-4</v>
      </c>
      <c r="EK225" s="12">
        <v>1.6500000000000001E-5</v>
      </c>
      <c r="EL225" s="12">
        <v>8.7000000000000001E-5</v>
      </c>
      <c r="EM225" s="44">
        <v>5.0000000000000004E-6</v>
      </c>
      <c r="EN225" s="12">
        <v>2.6059999999999999E-4</v>
      </c>
      <c r="EO225" s="44">
        <v>4.9999999999999998E-7</v>
      </c>
      <c r="EP225" s="12">
        <v>1.261E-2</v>
      </c>
      <c r="EQ225" s="12">
        <v>2.0000000000000002E-5</v>
      </c>
      <c r="ER225" s="12">
        <v>7.5310000000000004E-3</v>
      </c>
      <c r="ES225" s="12">
        <v>1.05E-4</v>
      </c>
      <c r="ET225" s="12">
        <v>1.4999999999999999E-4</v>
      </c>
      <c r="EU225" s="12">
        <v>1.0000000000000001E-5</v>
      </c>
      <c r="EV225" s="12">
        <v>250</v>
      </c>
      <c r="EW225" s="12">
        <v>0.01</v>
      </c>
      <c r="EX225" s="12">
        <v>1.96</v>
      </c>
      <c r="EY225" s="12">
        <v>0</v>
      </c>
      <c r="EZ225" s="12">
        <v>7.9989999999999992E-3</v>
      </c>
      <c r="FA225" s="12">
        <v>5.1142999999999996E-3</v>
      </c>
      <c r="FB225" s="12">
        <v>364.98930000000001</v>
      </c>
      <c r="FC225" s="12">
        <v>3.8338200000000003E-2</v>
      </c>
      <c r="FD225" s="12">
        <v>42.223799999999997</v>
      </c>
      <c r="FE225" s="12">
        <v>1.14164E-2</v>
      </c>
      <c r="FF225" s="12">
        <v>0.54411500000000002</v>
      </c>
      <c r="FG225" s="12">
        <v>2.9332E-3</v>
      </c>
      <c r="FH225" s="12">
        <v>0.1263032</v>
      </c>
      <c r="FI225" s="12">
        <v>1.2841200000000001E-2</v>
      </c>
      <c r="FJ225" s="12">
        <v>1.88784E-2</v>
      </c>
      <c r="FK225" s="12">
        <v>1.9369999999999999E-4</v>
      </c>
      <c r="FL225" s="12">
        <v>5.1700000000000003E-5</v>
      </c>
      <c r="FM225" s="12">
        <v>1.028105</v>
      </c>
      <c r="FN225" s="12">
        <v>0.11578570000000001</v>
      </c>
      <c r="FO225" s="12">
        <v>2.90318E-2</v>
      </c>
      <c r="FP225" s="12">
        <v>1.028405</v>
      </c>
      <c r="FQ225" s="12">
        <v>0.99960210000000005</v>
      </c>
      <c r="FR225" s="12">
        <v>3.7058E-3</v>
      </c>
      <c r="FS225" s="44">
        <v>5.4629999999999996E-10</v>
      </c>
      <c r="FT225" s="44">
        <v>5.8099999999999998E-11</v>
      </c>
      <c r="FU225" s="12">
        <v>0</v>
      </c>
      <c r="FV225" s="44">
        <v>4.962E-10</v>
      </c>
      <c r="FW225" s="12">
        <v>1.975E-2</v>
      </c>
      <c r="FX225" s="44">
        <v>5.4629999999999996E-10</v>
      </c>
      <c r="FY225" s="44">
        <v>7.0679999999999999E-6</v>
      </c>
      <c r="FZ225" s="44">
        <v>5.5304999999999997E-10</v>
      </c>
      <c r="GA225" s="44">
        <v>6.3080000000000001E-9</v>
      </c>
      <c r="GB225" s="44">
        <v>5.5430000000000004E-10</v>
      </c>
      <c r="GC225" s="12">
        <v>1.167E-2</v>
      </c>
      <c r="GD225" s="12">
        <v>0</v>
      </c>
      <c r="GE225" s="12">
        <v>295.5</v>
      </c>
      <c r="GF225" s="12">
        <v>0.1</v>
      </c>
      <c r="GG225" s="12">
        <v>1575</v>
      </c>
      <c r="GH225" s="12">
        <v>2</v>
      </c>
      <c r="GI225" s="12">
        <v>1.261E-2</v>
      </c>
      <c r="GJ225" s="12">
        <v>1.9249999999999999E-4</v>
      </c>
    </row>
    <row r="226" spans="1:192" s="12" customFormat="1" ht="12">
      <c r="A226" s="31"/>
      <c r="B226" s="32" t="s">
        <v>1584</v>
      </c>
      <c r="C226" s="32">
        <v>4</v>
      </c>
      <c r="D226" s="41">
        <v>10.765330000000001</v>
      </c>
      <c r="E226" s="33">
        <v>5.0423000000000004E-3</v>
      </c>
      <c r="F226" s="40">
        <v>1.1448</v>
      </c>
      <c r="G226" s="34">
        <v>1.1687064891895835</v>
      </c>
      <c r="H226" s="45">
        <v>101.18477678837037</v>
      </c>
      <c r="I226" s="36">
        <v>96.858770000000007</v>
      </c>
      <c r="J226" s="34">
        <v>73.77843</v>
      </c>
      <c r="K226" s="34">
        <v>3.7601799999999998E-2</v>
      </c>
      <c r="L226" s="44">
        <v>9.9999999999999995E-21</v>
      </c>
      <c r="T226" s="12" t="s">
        <v>221</v>
      </c>
      <c r="U226" s="12" t="s">
        <v>111</v>
      </c>
      <c r="V226" s="12">
        <v>37</v>
      </c>
      <c r="W226" s="43">
        <v>42571</v>
      </c>
      <c r="X226" s="12">
        <v>1.733333</v>
      </c>
      <c r="Y226" s="44">
        <v>3551824000</v>
      </c>
      <c r="Z226" s="12" t="s">
        <v>1451</v>
      </c>
      <c r="AA226" s="12" t="s">
        <v>1452</v>
      </c>
      <c r="AB226" s="12">
        <v>18</v>
      </c>
      <c r="AC226" s="12" t="s">
        <v>1453</v>
      </c>
      <c r="AE226" s="12" t="s">
        <v>1454</v>
      </c>
      <c r="AF226" s="12">
        <v>7.875</v>
      </c>
      <c r="AH226" s="12" t="s">
        <v>1475</v>
      </c>
      <c r="AI226" s="12" t="s">
        <v>1464</v>
      </c>
      <c r="AJ226" s="12">
        <v>1</v>
      </c>
      <c r="AK226" s="12" t="s">
        <v>1458</v>
      </c>
      <c r="AL226" s="12">
        <v>1</v>
      </c>
      <c r="AM226" s="12" t="s">
        <v>1459</v>
      </c>
      <c r="AN226" s="12">
        <v>4</v>
      </c>
      <c r="AO226" s="12">
        <v>4</v>
      </c>
      <c r="AP226" s="12">
        <v>0</v>
      </c>
      <c r="AQ226" s="12">
        <v>4</v>
      </c>
      <c r="AR226" s="12">
        <v>0</v>
      </c>
      <c r="AS226" s="12">
        <v>30</v>
      </c>
      <c r="AT226" s="12">
        <v>30</v>
      </c>
      <c r="AU226" s="12">
        <v>44</v>
      </c>
      <c r="AX226" s="12">
        <v>0</v>
      </c>
      <c r="AY226" s="12">
        <v>1.0362100000000001E-2</v>
      </c>
      <c r="AZ226" s="12">
        <v>4.7546999999999997E-3</v>
      </c>
      <c r="BA226" s="12">
        <v>251.63120000000001</v>
      </c>
      <c r="BB226" s="12">
        <v>2.7206999999999999E-2</v>
      </c>
      <c r="BC226" s="12">
        <v>23.36872</v>
      </c>
      <c r="BD226" s="12">
        <v>1.01501E-2</v>
      </c>
      <c r="BE226" s="12">
        <v>0.29819020000000002</v>
      </c>
      <c r="BF226" s="12">
        <v>2.7326E-3</v>
      </c>
      <c r="BG226" s="12">
        <v>6.1079399999999999E-2</v>
      </c>
      <c r="BH226" s="12">
        <v>6.7511999999999997E-3</v>
      </c>
      <c r="BI226" s="12">
        <v>2.67599E-2</v>
      </c>
      <c r="BJ226" s="12">
        <v>2.163E-4</v>
      </c>
      <c r="BK226" s="12">
        <v>9.2621000000000005E-3</v>
      </c>
      <c r="BL226" s="12">
        <v>2.1981000000000001E-3</v>
      </c>
      <c r="BM226" s="12">
        <v>251.751</v>
      </c>
      <c r="BN226" s="12">
        <v>2.6629699999999999E-2</v>
      </c>
      <c r="BO226" s="12">
        <v>23.37848</v>
      </c>
      <c r="BP226" s="12">
        <v>7.9112000000000002E-3</v>
      </c>
      <c r="BQ226" s="12">
        <v>0.30310989999999999</v>
      </c>
      <c r="BR226" s="12">
        <v>2.0831000000000001E-3</v>
      </c>
      <c r="BS226" s="12">
        <v>8.6511099999999994E-2</v>
      </c>
      <c r="BT226" s="12">
        <v>5.4722E-3</v>
      </c>
      <c r="BU226" s="12">
        <v>2.67774E-2</v>
      </c>
      <c r="BV226" s="12">
        <v>1.9230000000000001E-4</v>
      </c>
      <c r="BW226" s="12">
        <v>1</v>
      </c>
      <c r="BX226" s="12">
        <v>0</v>
      </c>
      <c r="BY226" s="12">
        <v>1</v>
      </c>
      <c r="BZ226" s="12">
        <v>0</v>
      </c>
      <c r="CA226" s="12">
        <v>1</v>
      </c>
      <c r="CB226" s="12">
        <v>0</v>
      </c>
      <c r="CC226" s="12">
        <v>1</v>
      </c>
      <c r="CD226" s="12">
        <v>0</v>
      </c>
      <c r="CE226" s="12">
        <v>1</v>
      </c>
      <c r="CF226" s="12">
        <v>0</v>
      </c>
      <c r="CG226" s="12">
        <v>1</v>
      </c>
      <c r="CH226" s="12">
        <v>0</v>
      </c>
      <c r="CI226" s="12">
        <v>1</v>
      </c>
      <c r="CJ226" s="12">
        <v>0</v>
      </c>
      <c r="CK226" s="12">
        <v>1</v>
      </c>
      <c r="CL226" s="12">
        <v>0</v>
      </c>
      <c r="CM226" s="12">
        <v>1</v>
      </c>
      <c r="CN226" s="12">
        <v>0</v>
      </c>
      <c r="CO226" s="12">
        <v>1</v>
      </c>
      <c r="CP226" s="12">
        <v>0</v>
      </c>
      <c r="CQ226" s="12">
        <v>1</v>
      </c>
      <c r="CR226" s="12">
        <v>0</v>
      </c>
      <c r="CS226" s="12">
        <v>1.0249999999999999</v>
      </c>
      <c r="CT226" s="44">
        <v>9.9999999999999995E-21</v>
      </c>
      <c r="CU226" s="12">
        <v>-1.1000000000000001E-3</v>
      </c>
      <c r="CV226" s="12">
        <v>4.2161000000000004E-3</v>
      </c>
      <c r="CW226" s="12">
        <v>0.119814</v>
      </c>
      <c r="CX226" s="12">
        <v>5.5748999999999998E-3</v>
      </c>
      <c r="CY226" s="12">
        <v>9.7677000000000007E-3</v>
      </c>
      <c r="CZ226" s="12">
        <v>6.3591000000000003E-3</v>
      </c>
      <c r="DA226" s="12">
        <v>4.9196999999999999E-3</v>
      </c>
      <c r="DB226" s="12">
        <v>1.7685000000000001E-3</v>
      </c>
      <c r="DC226" s="12">
        <v>2.5431599999999999E-2</v>
      </c>
      <c r="DD226" s="12">
        <v>3.954E-3</v>
      </c>
      <c r="DE226" s="12">
        <v>6.7009999999999997E-4</v>
      </c>
      <c r="DF226" s="12">
        <v>8.8900000000000006E-5</v>
      </c>
      <c r="DG226" s="12">
        <v>1.1448000000000001E-3</v>
      </c>
      <c r="DH226" s="44">
        <v>9.2663089999999993E-6</v>
      </c>
      <c r="DI226" s="12">
        <v>0.111363</v>
      </c>
      <c r="DJ226" s="12">
        <v>5.0423000000000004E-3</v>
      </c>
      <c r="DK226" s="12">
        <v>5.5730000000000005E-4</v>
      </c>
      <c r="DL226" s="12">
        <v>9.8829E-3</v>
      </c>
      <c r="DM226" s="12">
        <v>1.0924000000000001E-3</v>
      </c>
      <c r="DN226" s="12">
        <v>-1.5400000000000002E-5</v>
      </c>
      <c r="DO226" s="44">
        <v>1.100691E-8</v>
      </c>
      <c r="DP226" s="12">
        <v>1.27572E-2</v>
      </c>
      <c r="DQ226" s="12">
        <v>1.17E-4</v>
      </c>
      <c r="DR226" s="12">
        <v>10.765330000000001</v>
      </c>
      <c r="DS226" s="12">
        <v>4.8186000000000001E-3</v>
      </c>
      <c r="DT226" s="12">
        <v>10.41991</v>
      </c>
      <c r="DU226" s="12">
        <v>5.4183E-3</v>
      </c>
      <c r="DV226" s="12">
        <v>96.858770000000007</v>
      </c>
      <c r="DW226" s="12">
        <v>2.9578900000000002E-2</v>
      </c>
      <c r="DX226" s="12">
        <v>73.77843</v>
      </c>
      <c r="DY226" s="12">
        <v>3.7601799999999998E-2</v>
      </c>
      <c r="DZ226" s="12">
        <v>3.9391299999999997E-2</v>
      </c>
      <c r="EA226" s="12">
        <v>0</v>
      </c>
      <c r="EB226" s="12">
        <v>0</v>
      </c>
      <c r="EC226" s="44">
        <v>1.168711E-15</v>
      </c>
      <c r="ED226" s="44">
        <v>1.258156E-14</v>
      </c>
      <c r="EE226" s="12" t="s">
        <v>1460</v>
      </c>
      <c r="EF226" s="12">
        <v>3.9471000000000003E-3</v>
      </c>
      <c r="EG226" s="44">
        <v>6.4069999999999996E-7</v>
      </c>
      <c r="EH226" s="12">
        <v>1.9296199999999999</v>
      </c>
      <c r="EI226" s="12">
        <v>1.000235</v>
      </c>
      <c r="EJ226" s="12">
        <v>6.9459999999999997E-4</v>
      </c>
      <c r="EK226" s="12">
        <v>1.6500000000000001E-5</v>
      </c>
      <c r="EL226" s="12">
        <v>8.7000000000000001E-5</v>
      </c>
      <c r="EM226" s="44">
        <v>5.0000000000000004E-6</v>
      </c>
      <c r="EN226" s="12">
        <v>2.6059999999999999E-4</v>
      </c>
      <c r="EO226" s="44">
        <v>4.9999999999999998E-7</v>
      </c>
      <c r="EP226" s="12">
        <v>1.261E-2</v>
      </c>
      <c r="EQ226" s="12">
        <v>2.0000000000000002E-5</v>
      </c>
      <c r="ER226" s="12">
        <v>7.5310000000000004E-3</v>
      </c>
      <c r="ES226" s="12">
        <v>1.05E-4</v>
      </c>
      <c r="ET226" s="12">
        <v>1.4999999999999999E-4</v>
      </c>
      <c r="EU226" s="12">
        <v>1.0000000000000001E-5</v>
      </c>
      <c r="EV226" s="12">
        <v>250</v>
      </c>
      <c r="EW226" s="12">
        <v>0.01</v>
      </c>
      <c r="EX226" s="12">
        <v>1.96</v>
      </c>
      <c r="EY226" s="12">
        <v>0</v>
      </c>
      <c r="EZ226" s="12">
        <v>1.0362100000000001E-2</v>
      </c>
      <c r="FA226" s="12">
        <v>4.7546999999999997E-3</v>
      </c>
      <c r="FB226" s="12">
        <v>251.63120000000001</v>
      </c>
      <c r="FC226" s="12">
        <v>2.7206999999999999E-2</v>
      </c>
      <c r="FD226" s="12">
        <v>23.374210000000001</v>
      </c>
      <c r="FE226" s="12">
        <v>1.01525E-2</v>
      </c>
      <c r="FF226" s="12">
        <v>0.29819020000000002</v>
      </c>
      <c r="FG226" s="12">
        <v>2.7326E-3</v>
      </c>
      <c r="FH226" s="12">
        <v>0.1178601</v>
      </c>
      <c r="FI226" s="12">
        <v>1.30273E-2</v>
      </c>
      <c r="FJ226" s="12">
        <v>2.67599E-2</v>
      </c>
      <c r="FK226" s="12">
        <v>2.163E-4</v>
      </c>
      <c r="FL226" s="12">
        <v>1.063E-4</v>
      </c>
      <c r="FM226" s="12">
        <v>0.8093323</v>
      </c>
      <c r="FN226" s="12">
        <v>9.2955499999999996E-2</v>
      </c>
      <c r="FO226" s="12">
        <v>4.47918E-2</v>
      </c>
      <c r="FP226" s="12">
        <v>0.8104228</v>
      </c>
      <c r="FQ226" s="12">
        <v>0.99847350000000001</v>
      </c>
      <c r="FR226" s="12">
        <v>3.2315E-3</v>
      </c>
      <c r="FS226" s="44">
        <v>5.4629999999999996E-10</v>
      </c>
      <c r="FT226" s="44">
        <v>5.8099999999999998E-11</v>
      </c>
      <c r="FU226" s="12">
        <v>0</v>
      </c>
      <c r="FV226" s="44">
        <v>4.962E-10</v>
      </c>
      <c r="FW226" s="12">
        <v>1.975E-2</v>
      </c>
      <c r="FX226" s="44">
        <v>5.4629999999999996E-10</v>
      </c>
      <c r="FY226" s="44">
        <v>7.0679999999999999E-6</v>
      </c>
      <c r="FZ226" s="44">
        <v>5.5304999999999997E-10</v>
      </c>
      <c r="GA226" s="44">
        <v>6.3080000000000001E-9</v>
      </c>
      <c r="GB226" s="44">
        <v>5.5430000000000004E-10</v>
      </c>
      <c r="GC226" s="12">
        <v>1.167E-2</v>
      </c>
      <c r="GD226" s="12">
        <v>0</v>
      </c>
      <c r="GE226" s="12">
        <v>295.5</v>
      </c>
      <c r="GF226" s="12">
        <v>0.1</v>
      </c>
      <c r="GG226" s="12">
        <v>1575</v>
      </c>
      <c r="GH226" s="12">
        <v>2</v>
      </c>
      <c r="GI226" s="12">
        <v>1.261E-2</v>
      </c>
      <c r="GJ226" s="12">
        <v>-6.7700000000000006E-5</v>
      </c>
    </row>
    <row r="227" spans="1:192" s="12" customFormat="1" ht="12">
      <c r="A227" s="31"/>
      <c r="B227" s="32" t="s">
        <v>1627</v>
      </c>
      <c r="C227" s="32">
        <v>4</v>
      </c>
      <c r="D227" s="41">
        <v>10.77553</v>
      </c>
      <c r="E227" s="33">
        <v>5.8554000000000002E-3</v>
      </c>
      <c r="F227" s="33">
        <v>6.4799999999999996E-2</v>
      </c>
      <c r="G227" s="34">
        <v>0.8968195492239901</v>
      </c>
      <c r="H227" s="45">
        <v>87.133927656522175</v>
      </c>
      <c r="I227" s="36">
        <v>99.826070000000001</v>
      </c>
      <c r="J227" s="34">
        <v>76.062979999999996</v>
      </c>
      <c r="K227" s="34">
        <v>5.4159899999999997E-2</v>
      </c>
      <c r="L227" s="44">
        <v>9.9999999999999995E-21</v>
      </c>
      <c r="T227" s="12" t="s">
        <v>222</v>
      </c>
      <c r="U227" s="12" t="s">
        <v>111</v>
      </c>
      <c r="V227" s="12">
        <v>37</v>
      </c>
      <c r="W227" s="43">
        <v>42571</v>
      </c>
      <c r="X227" s="12">
        <v>15.33333</v>
      </c>
      <c r="Y227" s="44">
        <v>3551873000</v>
      </c>
      <c r="Z227" s="12" t="s">
        <v>1451</v>
      </c>
      <c r="AA227" s="12" t="s">
        <v>1452</v>
      </c>
      <c r="AB227" s="12">
        <v>18</v>
      </c>
      <c r="AC227" s="12" t="s">
        <v>1453</v>
      </c>
      <c r="AE227" s="12" t="s">
        <v>1454</v>
      </c>
      <c r="AF227" s="12">
        <v>7.875</v>
      </c>
      <c r="AH227" s="12" t="s">
        <v>1475</v>
      </c>
      <c r="AI227" s="12" t="s">
        <v>1464</v>
      </c>
      <c r="AJ227" s="12">
        <v>1</v>
      </c>
      <c r="AK227" s="12" t="s">
        <v>1458</v>
      </c>
      <c r="AL227" s="12">
        <v>1</v>
      </c>
      <c r="AM227" s="12" t="s">
        <v>1459</v>
      </c>
      <c r="AN227" s="12">
        <v>4</v>
      </c>
      <c r="AO227" s="12">
        <v>4</v>
      </c>
      <c r="AP227" s="12">
        <v>0</v>
      </c>
      <c r="AQ227" s="12">
        <v>4</v>
      </c>
      <c r="AR227" s="12">
        <v>0</v>
      </c>
      <c r="AS227" s="12">
        <v>30</v>
      </c>
      <c r="AT227" s="12">
        <v>30</v>
      </c>
      <c r="AU227" s="12">
        <v>100</v>
      </c>
      <c r="AX227" s="12">
        <v>0</v>
      </c>
      <c r="AY227" s="12">
        <v>-2.2124000000000001E-2</v>
      </c>
      <c r="AZ227" s="12">
        <v>5.8098999999999998E-3</v>
      </c>
      <c r="BA227" s="12">
        <v>193.27500000000001</v>
      </c>
      <c r="BB227" s="12">
        <v>2.19782E-2</v>
      </c>
      <c r="BC227" s="12">
        <v>17.932179999999999</v>
      </c>
      <c r="BD227" s="12">
        <v>1.2075499999999999E-2</v>
      </c>
      <c r="BE227" s="12">
        <v>0.2203022</v>
      </c>
      <c r="BF227" s="12">
        <v>3.0885999999999999E-3</v>
      </c>
      <c r="BG227" s="12">
        <v>5.3822099999999998E-2</v>
      </c>
      <c r="BH227" s="12">
        <v>7.1190999999999997E-3</v>
      </c>
      <c r="BI227" s="12">
        <v>1.1632000000000001E-3</v>
      </c>
      <c r="BJ227" s="12">
        <v>1.6139999999999999E-4</v>
      </c>
      <c r="BK227" s="12">
        <v>3.9773999999999999E-3</v>
      </c>
      <c r="BL227" s="12">
        <v>2.1990999999999998E-3</v>
      </c>
      <c r="BM227" s="12">
        <v>193.97749999999999</v>
      </c>
      <c r="BN227" s="12">
        <v>2.09249E-2</v>
      </c>
      <c r="BO227" s="12">
        <v>17.95731</v>
      </c>
      <c r="BP227" s="12">
        <v>6.8912000000000001E-3</v>
      </c>
      <c r="BQ227" s="12">
        <v>0.22585920000000001</v>
      </c>
      <c r="BR227" s="12">
        <v>2.2718999999999999E-3</v>
      </c>
      <c r="BS227" s="12">
        <v>7.1793800000000005E-2</v>
      </c>
      <c r="BT227" s="12">
        <v>5.1751000000000002E-3</v>
      </c>
      <c r="BU227" s="12">
        <v>3.7399999999999998E-3</v>
      </c>
      <c r="BV227" s="12">
        <v>9.4199999999999999E-5</v>
      </c>
      <c r="BW227" s="12">
        <v>1</v>
      </c>
      <c r="BX227" s="12">
        <v>0</v>
      </c>
      <c r="BY227" s="12">
        <v>1</v>
      </c>
      <c r="BZ227" s="12">
        <v>0</v>
      </c>
      <c r="CA227" s="12">
        <v>1</v>
      </c>
      <c r="CB227" s="12">
        <v>0</v>
      </c>
      <c r="CC227" s="12">
        <v>1</v>
      </c>
      <c r="CD227" s="12">
        <v>0</v>
      </c>
      <c r="CE227" s="12">
        <v>1</v>
      </c>
      <c r="CF227" s="12">
        <v>0</v>
      </c>
      <c r="CG227" s="12">
        <v>1</v>
      </c>
      <c r="CH227" s="12">
        <v>0</v>
      </c>
      <c r="CI227" s="12">
        <v>1</v>
      </c>
      <c r="CJ227" s="12">
        <v>0</v>
      </c>
      <c r="CK227" s="12">
        <v>1</v>
      </c>
      <c r="CL227" s="12">
        <v>0</v>
      </c>
      <c r="CM227" s="12">
        <v>1</v>
      </c>
      <c r="CN227" s="12">
        <v>0</v>
      </c>
      <c r="CO227" s="12">
        <v>1</v>
      </c>
      <c r="CP227" s="12">
        <v>0</v>
      </c>
      <c r="CQ227" s="12">
        <v>1</v>
      </c>
      <c r="CR227" s="12">
        <v>0</v>
      </c>
      <c r="CS227" s="12">
        <v>1.0249999999999999</v>
      </c>
      <c r="CT227" s="44">
        <v>9.9999999999999995E-21</v>
      </c>
      <c r="CU227" s="12">
        <v>2.61014E-2</v>
      </c>
      <c r="CV227" s="12">
        <v>5.3777E-3</v>
      </c>
      <c r="CW227" s="12">
        <v>0.70247099999999996</v>
      </c>
      <c r="CX227" s="12">
        <v>6.7222999999999996E-3</v>
      </c>
      <c r="CY227" s="12">
        <v>2.51305E-2</v>
      </c>
      <c r="CZ227" s="12">
        <v>9.9161000000000006E-3</v>
      </c>
      <c r="DA227" s="12">
        <v>5.5570000000000003E-3</v>
      </c>
      <c r="DB227" s="12">
        <v>2.0923999999999999E-3</v>
      </c>
      <c r="DC227" s="12">
        <v>1.79718E-2</v>
      </c>
      <c r="DD227" s="12">
        <v>4.8887999999999996E-3</v>
      </c>
      <c r="DE227" s="12">
        <v>2.6051999999999998E-3</v>
      </c>
      <c r="DF227" s="12">
        <v>1.293E-4</v>
      </c>
      <c r="DG227" s="12">
        <v>6.4800000000000003E-5</v>
      </c>
      <c r="DH227" s="44">
        <v>8.9978159999999992E-6</v>
      </c>
      <c r="DI227" s="12">
        <v>2.2927330000000001</v>
      </c>
      <c r="DJ227" s="12">
        <v>5.8554000000000002E-3</v>
      </c>
      <c r="DK227" s="12">
        <v>7.7450000000000001E-4</v>
      </c>
      <c r="DL227" s="12">
        <v>1.14766E-2</v>
      </c>
      <c r="DM227" s="12">
        <v>1.518E-3</v>
      </c>
      <c r="DN227" s="12">
        <v>-7.7200000000000006E-5</v>
      </c>
      <c r="DO227" s="44">
        <v>1.5295789999999999E-8</v>
      </c>
      <c r="DP227" s="12">
        <v>1.2282400000000001E-2</v>
      </c>
      <c r="DQ227" s="12">
        <v>1.7239999999999999E-4</v>
      </c>
      <c r="DR227" s="12">
        <v>10.77553</v>
      </c>
      <c r="DS227" s="12">
        <v>7.3590000000000001E-3</v>
      </c>
      <c r="DT227" s="12">
        <v>10.749309999999999</v>
      </c>
      <c r="DU227" s="12">
        <v>7.8140999999999992E-3</v>
      </c>
      <c r="DV227" s="12">
        <v>99.826070000000001</v>
      </c>
      <c r="DW227" s="12">
        <v>2.95033E-2</v>
      </c>
      <c r="DX227" s="12">
        <v>76.062979999999996</v>
      </c>
      <c r="DY227" s="12">
        <v>5.4159899999999997E-2</v>
      </c>
      <c r="DZ227" s="12">
        <v>5.54937E-2</v>
      </c>
      <c r="EA227" s="12">
        <v>0</v>
      </c>
      <c r="EB227" s="12">
        <v>0</v>
      </c>
      <c r="EC227" s="44">
        <v>8.9682330000000004E-16</v>
      </c>
      <c r="ED227" s="44">
        <v>9.6637490000000003E-15</v>
      </c>
      <c r="EE227" s="12" t="s">
        <v>1460</v>
      </c>
      <c r="EF227" s="12">
        <v>3.9471000000000003E-3</v>
      </c>
      <c r="EG227" s="44">
        <v>6.4069999999999996E-7</v>
      </c>
      <c r="EH227" s="12">
        <v>1.9513400000000001</v>
      </c>
      <c r="EI227" s="12">
        <v>1.0002390000000001</v>
      </c>
      <c r="EJ227" s="12">
        <v>6.9459999999999997E-4</v>
      </c>
      <c r="EK227" s="12">
        <v>1.6500000000000001E-5</v>
      </c>
      <c r="EL227" s="12">
        <v>8.7000000000000001E-5</v>
      </c>
      <c r="EM227" s="44">
        <v>5.0000000000000004E-6</v>
      </c>
      <c r="EN227" s="12">
        <v>2.6059999999999999E-4</v>
      </c>
      <c r="EO227" s="44">
        <v>4.9999999999999998E-7</v>
      </c>
      <c r="EP227" s="12">
        <v>1.261E-2</v>
      </c>
      <c r="EQ227" s="12">
        <v>2.0000000000000002E-5</v>
      </c>
      <c r="ER227" s="12">
        <v>7.5310000000000004E-3</v>
      </c>
      <c r="ES227" s="12">
        <v>1.05E-4</v>
      </c>
      <c r="ET227" s="12">
        <v>1.4999999999999999E-4</v>
      </c>
      <c r="EU227" s="12">
        <v>1.0000000000000001E-5</v>
      </c>
      <c r="EV227" s="12">
        <v>250</v>
      </c>
      <c r="EW227" s="12">
        <v>0.01</v>
      </c>
      <c r="EX227" s="12">
        <v>1.96</v>
      </c>
      <c r="EY227" s="12">
        <v>0</v>
      </c>
      <c r="EZ227" s="12">
        <v>-2.2124000000000001E-2</v>
      </c>
      <c r="FA227" s="12">
        <v>5.8098999999999998E-3</v>
      </c>
      <c r="FB227" s="12">
        <v>193.27500000000001</v>
      </c>
      <c r="FC227" s="12">
        <v>2.19782E-2</v>
      </c>
      <c r="FD227" s="12">
        <v>17.93647</v>
      </c>
      <c r="FE227" s="12">
        <v>1.20784E-2</v>
      </c>
      <c r="FF227" s="12">
        <v>0.2203022</v>
      </c>
      <c r="FG227" s="12">
        <v>3.0885999999999999E-3</v>
      </c>
      <c r="FH227" s="12">
        <v>0.1050252</v>
      </c>
      <c r="FI227" s="12">
        <v>1.3891799999999999E-2</v>
      </c>
      <c r="FJ227" s="12">
        <v>1.1632000000000001E-3</v>
      </c>
      <c r="FK227" s="12">
        <v>1.6139999999999999E-4</v>
      </c>
      <c r="FL227" s="44">
        <v>5.8824330000000001E-6</v>
      </c>
      <c r="FM227" s="12">
        <v>14.208690000000001</v>
      </c>
      <c r="FN227" s="12">
        <v>9.2867400000000003E-2</v>
      </c>
      <c r="FO227" s="12">
        <v>6.8341499999999999E-2</v>
      </c>
      <c r="FP227" s="12">
        <v>14.20884</v>
      </c>
      <c r="FQ227" s="12">
        <v>0.9999884</v>
      </c>
      <c r="FR227" s="12">
        <v>1.3339999999999999E-4</v>
      </c>
      <c r="FS227" s="44">
        <v>5.4629999999999996E-10</v>
      </c>
      <c r="FT227" s="44">
        <v>5.8099999999999998E-11</v>
      </c>
      <c r="FU227" s="12">
        <v>0</v>
      </c>
      <c r="FV227" s="44">
        <v>4.962E-10</v>
      </c>
      <c r="FW227" s="12">
        <v>1.975E-2</v>
      </c>
      <c r="FX227" s="44">
        <v>5.4629999999999996E-10</v>
      </c>
      <c r="FY227" s="44">
        <v>7.0679999999999999E-6</v>
      </c>
      <c r="FZ227" s="44">
        <v>5.5304999999999997E-10</v>
      </c>
      <c r="GA227" s="44">
        <v>6.3080000000000001E-9</v>
      </c>
      <c r="GB227" s="44">
        <v>5.5430000000000004E-10</v>
      </c>
      <c r="GC227" s="12">
        <v>1.167E-2</v>
      </c>
      <c r="GD227" s="12">
        <v>0</v>
      </c>
      <c r="GE227" s="12">
        <v>295.5</v>
      </c>
      <c r="GF227" s="12">
        <v>0.1</v>
      </c>
      <c r="GG227" s="12">
        <v>1575</v>
      </c>
      <c r="GH227" s="12">
        <v>2</v>
      </c>
      <c r="GI227" s="12">
        <v>1.261E-2</v>
      </c>
      <c r="GJ227" s="12">
        <v>-3.4000000000000002E-4</v>
      </c>
    </row>
    <row r="228" spans="1:192" s="12" customFormat="1" ht="12">
      <c r="A228" s="31"/>
      <c r="B228" s="32" t="s">
        <v>1619</v>
      </c>
      <c r="C228" s="32">
        <v>4</v>
      </c>
      <c r="D228" s="41">
        <v>10.803979999999999</v>
      </c>
      <c r="E228" s="33">
        <v>6.1592000000000001E-3</v>
      </c>
      <c r="F228" s="33">
        <v>3.6499999999999998E-2</v>
      </c>
      <c r="G228" s="34">
        <v>1.9760592133506947</v>
      </c>
      <c r="H228" s="45">
        <v>82.836082608130923</v>
      </c>
      <c r="I228" s="36">
        <v>99.904330000000002</v>
      </c>
      <c r="J228" s="34">
        <v>76.318340000000006</v>
      </c>
      <c r="K228" s="34">
        <v>2.76899E-2</v>
      </c>
      <c r="L228" s="44">
        <v>9.9999999999999995E-21</v>
      </c>
      <c r="T228" s="12" t="s">
        <v>223</v>
      </c>
      <c r="U228" s="12" t="s">
        <v>111</v>
      </c>
      <c r="V228" s="12">
        <v>37</v>
      </c>
      <c r="W228" s="43">
        <v>42571</v>
      </c>
      <c r="X228" s="12">
        <v>12.783329999999999</v>
      </c>
      <c r="Y228" s="44">
        <v>3551864000</v>
      </c>
      <c r="Z228" s="12" t="s">
        <v>1451</v>
      </c>
      <c r="AA228" s="12" t="s">
        <v>1452</v>
      </c>
      <c r="AB228" s="12">
        <v>18</v>
      </c>
      <c r="AC228" s="12" t="s">
        <v>1453</v>
      </c>
      <c r="AE228" s="12" t="s">
        <v>1454</v>
      </c>
      <c r="AF228" s="12">
        <v>7.875</v>
      </c>
      <c r="AH228" s="12" t="s">
        <v>1475</v>
      </c>
      <c r="AI228" s="12" t="s">
        <v>1464</v>
      </c>
      <c r="AJ228" s="12">
        <v>1</v>
      </c>
      <c r="AK228" s="12" t="s">
        <v>1458</v>
      </c>
      <c r="AL228" s="12">
        <v>1</v>
      </c>
      <c r="AM228" s="12" t="s">
        <v>1459</v>
      </c>
      <c r="AN228" s="12">
        <v>4</v>
      </c>
      <c r="AO228" s="12">
        <v>4</v>
      </c>
      <c r="AP228" s="12">
        <v>0</v>
      </c>
      <c r="AQ228" s="12">
        <v>4</v>
      </c>
      <c r="AR228" s="12">
        <v>0</v>
      </c>
      <c r="AS228" s="12">
        <v>30</v>
      </c>
      <c r="AT228" s="12">
        <v>30</v>
      </c>
      <c r="AU228" s="12">
        <v>88</v>
      </c>
      <c r="AX228" s="12">
        <v>0</v>
      </c>
      <c r="AY228" s="12">
        <v>1.0297499999999999E-2</v>
      </c>
      <c r="AZ228" s="12">
        <v>5.7397999999999998E-3</v>
      </c>
      <c r="BA228" s="12">
        <v>426.98759999999999</v>
      </c>
      <c r="BB228" s="12">
        <v>4.5658200000000003E-2</v>
      </c>
      <c r="BC228" s="12">
        <v>39.51191</v>
      </c>
      <c r="BD228" s="12">
        <v>1.32642E-2</v>
      </c>
      <c r="BE228" s="12">
        <v>0.49416310000000002</v>
      </c>
      <c r="BF228" s="12">
        <v>3.0024000000000001E-3</v>
      </c>
      <c r="BG228" s="12">
        <v>0.1250067</v>
      </c>
      <c r="BH228" s="12">
        <v>6.9405999999999999E-3</v>
      </c>
      <c r="BI228" s="12">
        <v>1.4430999999999999E-3</v>
      </c>
      <c r="BJ228" s="12">
        <v>1.6320000000000001E-4</v>
      </c>
      <c r="BK228" s="12">
        <v>1.80821E-2</v>
      </c>
      <c r="BL228" s="12">
        <v>2.1898999999999998E-3</v>
      </c>
      <c r="BM228" s="12">
        <v>427.63369999999998</v>
      </c>
      <c r="BN228" s="12">
        <v>4.5074500000000003E-2</v>
      </c>
      <c r="BO228" s="12">
        <v>39.52657</v>
      </c>
      <c r="BP228" s="12">
        <v>8.8462999999999996E-3</v>
      </c>
      <c r="BQ228" s="12">
        <v>0.49799650000000001</v>
      </c>
      <c r="BR228" s="12">
        <v>2.3021999999999999E-3</v>
      </c>
      <c r="BS228" s="12">
        <v>0.14368249999999999</v>
      </c>
      <c r="BT228" s="12">
        <v>5.0968999999999997E-3</v>
      </c>
      <c r="BU228" s="12">
        <v>4.0149000000000001E-3</v>
      </c>
      <c r="BV228" s="12">
        <v>9.8400000000000007E-5</v>
      </c>
      <c r="BW228" s="12">
        <v>1</v>
      </c>
      <c r="BX228" s="12">
        <v>0</v>
      </c>
      <c r="BY228" s="12">
        <v>1</v>
      </c>
      <c r="BZ228" s="12">
        <v>0</v>
      </c>
      <c r="CA228" s="12">
        <v>1</v>
      </c>
      <c r="CB228" s="12">
        <v>0</v>
      </c>
      <c r="CC228" s="12">
        <v>1</v>
      </c>
      <c r="CD228" s="12">
        <v>0</v>
      </c>
      <c r="CE228" s="12">
        <v>1</v>
      </c>
      <c r="CF228" s="12">
        <v>0</v>
      </c>
      <c r="CG228" s="12">
        <v>1</v>
      </c>
      <c r="CH228" s="12">
        <v>0</v>
      </c>
      <c r="CI228" s="12">
        <v>1</v>
      </c>
      <c r="CJ228" s="12">
        <v>0</v>
      </c>
      <c r="CK228" s="12">
        <v>1</v>
      </c>
      <c r="CL228" s="12">
        <v>0</v>
      </c>
      <c r="CM228" s="12">
        <v>1</v>
      </c>
      <c r="CN228" s="12">
        <v>0</v>
      </c>
      <c r="CO228" s="12">
        <v>1</v>
      </c>
      <c r="CP228" s="12">
        <v>0</v>
      </c>
      <c r="CQ228" s="12">
        <v>1</v>
      </c>
      <c r="CR228" s="12">
        <v>0</v>
      </c>
      <c r="CS228" s="12">
        <v>1.0249999999999999</v>
      </c>
      <c r="CT228" s="44">
        <v>9.9999999999999995E-21</v>
      </c>
      <c r="CU228" s="12">
        <v>7.7846E-3</v>
      </c>
      <c r="CV228" s="12">
        <v>5.3055999999999997E-3</v>
      </c>
      <c r="CW228" s="12">
        <v>0.64608399999999999</v>
      </c>
      <c r="CX228" s="12">
        <v>7.2772999999999996E-3</v>
      </c>
      <c r="CY228" s="12">
        <v>1.4657099999999999E-2</v>
      </c>
      <c r="CZ228" s="12">
        <v>9.8834000000000005E-3</v>
      </c>
      <c r="DA228" s="12">
        <v>3.8333999999999998E-3</v>
      </c>
      <c r="DB228" s="12">
        <v>1.9273000000000001E-3</v>
      </c>
      <c r="DC228" s="12">
        <v>1.8675799999999999E-2</v>
      </c>
      <c r="DD228" s="12">
        <v>4.7111000000000002E-3</v>
      </c>
      <c r="DE228" s="12">
        <v>2.6069999999999999E-3</v>
      </c>
      <c r="DF228" s="12">
        <v>1.283E-4</v>
      </c>
      <c r="DG228" s="12">
        <v>3.65E-5</v>
      </c>
      <c r="DH228" s="44">
        <v>4.1282779999999997E-6</v>
      </c>
      <c r="DI228" s="12">
        <v>4.2887170000000001</v>
      </c>
      <c r="DJ228" s="12">
        <v>6.1592000000000001E-3</v>
      </c>
      <c r="DK228" s="12">
        <v>3.4200000000000002E-4</v>
      </c>
      <c r="DL228" s="12">
        <v>1.20719E-2</v>
      </c>
      <c r="DM228" s="12">
        <v>6.7029999999999998E-4</v>
      </c>
      <c r="DN228" s="12">
        <v>-2.5700000000000001E-5</v>
      </c>
      <c r="DO228" s="44">
        <v>6.7536590000000001E-9</v>
      </c>
      <c r="DP228" s="12">
        <v>1.25037E-2</v>
      </c>
      <c r="DQ228" s="12">
        <v>7.6100000000000007E-5</v>
      </c>
      <c r="DR228" s="12">
        <v>10.803979999999999</v>
      </c>
      <c r="DS228" s="12">
        <v>3.8065E-3</v>
      </c>
      <c r="DT228" s="12">
        <v>10.786160000000001</v>
      </c>
      <c r="DU228" s="12">
        <v>3.9956000000000002E-3</v>
      </c>
      <c r="DV228" s="12">
        <v>99.904330000000002</v>
      </c>
      <c r="DW228" s="12">
        <v>1.89316E-2</v>
      </c>
      <c r="DX228" s="12">
        <v>76.318340000000006</v>
      </c>
      <c r="DY228" s="12">
        <v>2.76899E-2</v>
      </c>
      <c r="DZ228" s="12">
        <v>3.0231600000000001E-2</v>
      </c>
      <c r="EA228" s="12">
        <v>8.4972999999999993E-3</v>
      </c>
      <c r="EB228" s="12">
        <v>0</v>
      </c>
      <c r="EC228" s="44">
        <v>1.9760669999999999E-15</v>
      </c>
      <c r="ED228" s="44">
        <v>2.134938E-14</v>
      </c>
      <c r="EE228" s="12" t="s">
        <v>1460</v>
      </c>
      <c r="EF228" s="12">
        <v>3.9471000000000003E-3</v>
      </c>
      <c r="EG228" s="44">
        <v>6.4069999999999996E-7</v>
      </c>
      <c r="EH228" s="12">
        <v>1.947241</v>
      </c>
      <c r="EI228" s="12">
        <v>1.0002390000000001</v>
      </c>
      <c r="EJ228" s="12">
        <v>6.9459999999999997E-4</v>
      </c>
      <c r="EK228" s="12">
        <v>1.6500000000000001E-5</v>
      </c>
      <c r="EL228" s="12">
        <v>8.7000000000000001E-5</v>
      </c>
      <c r="EM228" s="44">
        <v>5.0000000000000004E-6</v>
      </c>
      <c r="EN228" s="12">
        <v>2.6059999999999999E-4</v>
      </c>
      <c r="EO228" s="44">
        <v>4.9999999999999998E-7</v>
      </c>
      <c r="EP228" s="12">
        <v>1.261E-2</v>
      </c>
      <c r="EQ228" s="12">
        <v>2.0000000000000002E-5</v>
      </c>
      <c r="ER228" s="12">
        <v>7.5310000000000004E-3</v>
      </c>
      <c r="ES228" s="12">
        <v>1.05E-4</v>
      </c>
      <c r="ET228" s="12">
        <v>1.4999999999999999E-4</v>
      </c>
      <c r="EU228" s="12">
        <v>1.0000000000000001E-5</v>
      </c>
      <c r="EV228" s="12">
        <v>250</v>
      </c>
      <c r="EW228" s="12">
        <v>0.01</v>
      </c>
      <c r="EX228" s="12">
        <v>1.96</v>
      </c>
      <c r="EY228" s="12">
        <v>0</v>
      </c>
      <c r="EZ228" s="12">
        <v>1.0297499999999999E-2</v>
      </c>
      <c r="FA228" s="12">
        <v>5.7397999999999998E-3</v>
      </c>
      <c r="FB228" s="12">
        <v>426.98759999999999</v>
      </c>
      <c r="FC228" s="12">
        <v>4.5658200000000003E-2</v>
      </c>
      <c r="FD228" s="12">
        <v>39.521340000000002</v>
      </c>
      <c r="FE228" s="12">
        <v>1.3267299999999999E-2</v>
      </c>
      <c r="FF228" s="12">
        <v>0.49416310000000002</v>
      </c>
      <c r="FG228" s="12">
        <v>3.0024000000000001E-3</v>
      </c>
      <c r="FH228" s="12">
        <v>0.2434181</v>
      </c>
      <c r="FI228" s="12">
        <v>1.35151E-2</v>
      </c>
      <c r="FJ228" s="12">
        <v>1.4430999999999999E-3</v>
      </c>
      <c r="FK228" s="12">
        <v>1.6320000000000001E-4</v>
      </c>
      <c r="FL228" s="44">
        <v>3.2339449999999998E-6</v>
      </c>
      <c r="FM228" s="12">
        <v>11.826589999999999</v>
      </c>
      <c r="FN228" s="12">
        <v>9.2622700000000002E-2</v>
      </c>
      <c r="FO228" s="12">
        <v>3.5256700000000002E-2</v>
      </c>
      <c r="FP228" s="12">
        <v>11.82663</v>
      </c>
      <c r="FQ228" s="12">
        <v>0.99999559999999998</v>
      </c>
      <c r="FR228" s="12">
        <v>2.7480000000000001E-4</v>
      </c>
      <c r="FS228" s="44">
        <v>5.4629999999999996E-10</v>
      </c>
      <c r="FT228" s="44">
        <v>5.8099999999999998E-11</v>
      </c>
      <c r="FU228" s="12">
        <v>0</v>
      </c>
      <c r="FV228" s="44">
        <v>4.962E-10</v>
      </c>
      <c r="FW228" s="12">
        <v>1.975E-2</v>
      </c>
      <c r="FX228" s="44">
        <v>5.4629999999999996E-10</v>
      </c>
      <c r="FY228" s="44">
        <v>7.0679999999999999E-6</v>
      </c>
      <c r="FZ228" s="44">
        <v>5.5304999999999997E-10</v>
      </c>
      <c r="GA228" s="44">
        <v>6.3080000000000001E-9</v>
      </c>
      <c r="GB228" s="44">
        <v>5.5430000000000004E-10</v>
      </c>
      <c r="GC228" s="12">
        <v>1.167E-2</v>
      </c>
      <c r="GD228" s="12">
        <v>0</v>
      </c>
      <c r="GE228" s="12">
        <v>295.5</v>
      </c>
      <c r="GF228" s="12">
        <v>0.1</v>
      </c>
      <c r="GG228" s="12">
        <v>1575</v>
      </c>
      <c r="GH228" s="12">
        <v>2</v>
      </c>
      <c r="GI228" s="12">
        <v>1.261E-2</v>
      </c>
      <c r="GJ228" s="12">
        <v>-1.133E-4</v>
      </c>
    </row>
    <row r="229" spans="1:192" s="12" customFormat="1" ht="12">
      <c r="A229" s="31"/>
      <c r="B229" s="32" t="s">
        <v>1637</v>
      </c>
      <c r="C229" s="32">
        <v>4</v>
      </c>
      <c r="D229" s="41">
        <v>10.96996</v>
      </c>
      <c r="E229" s="33">
        <v>3.4259E-3</v>
      </c>
      <c r="F229" s="33">
        <v>9.5799999999999996E-2</v>
      </c>
      <c r="G229" s="34">
        <v>0.52278637715496312</v>
      </c>
      <c r="H229" s="45">
        <v>148.92553781488076</v>
      </c>
      <c r="I229" s="36">
        <v>99.744169999999997</v>
      </c>
      <c r="J229" s="34">
        <v>77.345429999999993</v>
      </c>
      <c r="K229" s="34">
        <v>8.7486300000000003E-2</v>
      </c>
      <c r="L229" s="44">
        <v>9.9999999999999995E-21</v>
      </c>
      <c r="T229" s="12" t="s">
        <v>224</v>
      </c>
      <c r="U229" s="12" t="s">
        <v>111</v>
      </c>
      <c r="V229" s="12">
        <v>37</v>
      </c>
      <c r="W229" s="43">
        <v>42571</v>
      </c>
      <c r="X229" s="12">
        <v>19.2</v>
      </c>
      <c r="Y229" s="44">
        <v>3551887000</v>
      </c>
      <c r="Z229" s="12" t="s">
        <v>1451</v>
      </c>
      <c r="AA229" s="12" t="s">
        <v>1452</v>
      </c>
      <c r="AB229" s="12">
        <v>18</v>
      </c>
      <c r="AC229" s="12" t="s">
        <v>1453</v>
      </c>
      <c r="AE229" s="12" t="s">
        <v>1454</v>
      </c>
      <c r="AF229" s="12">
        <v>7.875</v>
      </c>
      <c r="AH229" s="12" t="s">
        <v>1475</v>
      </c>
      <c r="AI229" s="12" t="s">
        <v>1464</v>
      </c>
      <c r="AJ229" s="12">
        <v>1</v>
      </c>
      <c r="AK229" s="12" t="s">
        <v>1458</v>
      </c>
      <c r="AL229" s="12">
        <v>1</v>
      </c>
      <c r="AM229" s="12" t="s">
        <v>1459</v>
      </c>
      <c r="AN229" s="12">
        <v>4</v>
      </c>
      <c r="AO229" s="12">
        <v>4</v>
      </c>
      <c r="AP229" s="12">
        <v>0</v>
      </c>
      <c r="AQ229" s="12">
        <v>4</v>
      </c>
      <c r="AR229" s="12">
        <v>0</v>
      </c>
      <c r="AS229" s="12">
        <v>30</v>
      </c>
      <c r="AT229" s="12">
        <v>30</v>
      </c>
      <c r="AU229" s="12">
        <v>113</v>
      </c>
      <c r="AX229" s="12">
        <v>0</v>
      </c>
      <c r="AY229" s="12">
        <v>-2.6206699999999999E-2</v>
      </c>
      <c r="AZ229" s="12">
        <v>6.0258999999999998E-3</v>
      </c>
      <c r="BA229" s="12">
        <v>114.6991</v>
      </c>
      <c r="BB229" s="12">
        <v>1.48909E-2</v>
      </c>
      <c r="BC229" s="12">
        <v>10.453239999999999</v>
      </c>
      <c r="BD229" s="12">
        <v>1.1162999999999999E-2</v>
      </c>
      <c r="BE229" s="12">
        <v>0.133884</v>
      </c>
      <c r="BF229" s="12">
        <v>3.2683E-3</v>
      </c>
      <c r="BG229" s="12">
        <v>1.82988E-2</v>
      </c>
      <c r="BH229" s="12">
        <v>7.4606999999999998E-3</v>
      </c>
      <c r="BI229" s="12">
        <v>1.0013000000000001E-3</v>
      </c>
      <c r="BJ229" s="12">
        <v>1.6190000000000001E-4</v>
      </c>
      <c r="BK229" s="12">
        <v>-4.0393E-3</v>
      </c>
      <c r="BL229" s="12">
        <v>2.5184999999999999E-3</v>
      </c>
      <c r="BM229" s="12">
        <v>115.3591</v>
      </c>
      <c r="BN229" s="12">
        <v>1.3299500000000001E-2</v>
      </c>
      <c r="BO229" s="12">
        <v>10.47955</v>
      </c>
      <c r="BP229" s="12">
        <v>6.6785000000000004E-3</v>
      </c>
      <c r="BQ229" s="12">
        <v>0.13730709999999999</v>
      </c>
      <c r="BR229" s="12">
        <v>2.3965000000000002E-3</v>
      </c>
      <c r="BS229" s="12">
        <v>4.4493199999999997E-2</v>
      </c>
      <c r="BT229" s="12">
        <v>5.1881999999999996E-3</v>
      </c>
      <c r="BU229" s="12">
        <v>3.6683000000000002E-3</v>
      </c>
      <c r="BV229" s="12">
        <v>9.2800000000000006E-5</v>
      </c>
      <c r="BW229" s="12">
        <v>1</v>
      </c>
      <c r="BX229" s="12">
        <v>0</v>
      </c>
      <c r="BY229" s="12">
        <v>1</v>
      </c>
      <c r="BZ229" s="12">
        <v>0</v>
      </c>
      <c r="CA229" s="12">
        <v>1</v>
      </c>
      <c r="CB229" s="12">
        <v>0</v>
      </c>
      <c r="CC229" s="12">
        <v>1</v>
      </c>
      <c r="CD229" s="12">
        <v>0</v>
      </c>
      <c r="CE229" s="12">
        <v>1</v>
      </c>
      <c r="CF229" s="12">
        <v>0</v>
      </c>
      <c r="CG229" s="12">
        <v>1</v>
      </c>
      <c r="CH229" s="12">
        <v>0</v>
      </c>
      <c r="CI229" s="12">
        <v>1</v>
      </c>
      <c r="CJ229" s="12">
        <v>0</v>
      </c>
      <c r="CK229" s="12">
        <v>1</v>
      </c>
      <c r="CL229" s="12">
        <v>0</v>
      </c>
      <c r="CM229" s="12">
        <v>1</v>
      </c>
      <c r="CN229" s="12">
        <v>0</v>
      </c>
      <c r="CO229" s="12">
        <v>1</v>
      </c>
      <c r="CP229" s="12">
        <v>0</v>
      </c>
      <c r="CQ229" s="12">
        <v>1</v>
      </c>
      <c r="CR229" s="12">
        <v>0</v>
      </c>
      <c r="CS229" s="12">
        <v>1.0249999999999999</v>
      </c>
      <c r="CT229" s="44">
        <v>9.9999999999999995E-21</v>
      </c>
      <c r="CU229" s="12">
        <v>2.21674E-2</v>
      </c>
      <c r="CV229" s="12">
        <v>5.4743999999999999E-3</v>
      </c>
      <c r="CW229" s="12">
        <v>0.65990749999999998</v>
      </c>
      <c r="CX229" s="12">
        <v>6.698E-3</v>
      </c>
      <c r="CY229" s="12">
        <v>2.6316900000000001E-2</v>
      </c>
      <c r="CZ229" s="12">
        <v>8.9449000000000004E-3</v>
      </c>
      <c r="DA229" s="12">
        <v>3.4231000000000001E-3</v>
      </c>
      <c r="DB229" s="12">
        <v>2.2222000000000001E-3</v>
      </c>
      <c r="DC229" s="12">
        <v>2.61944E-2</v>
      </c>
      <c r="DD229" s="12">
        <v>5.3614999999999999E-3</v>
      </c>
      <c r="DE229" s="12">
        <v>2.6914E-3</v>
      </c>
      <c r="DF229" s="12">
        <v>1.3109999999999999E-4</v>
      </c>
      <c r="DG229" s="12">
        <v>9.5799999999999998E-5</v>
      </c>
      <c r="DH229" s="12">
        <v>1.5500000000000001E-5</v>
      </c>
      <c r="DI229" s="12">
        <v>0.89141550000000003</v>
      </c>
      <c r="DJ229" s="12">
        <v>3.4259E-3</v>
      </c>
      <c r="DK229" s="12">
        <v>1.3967999999999999E-3</v>
      </c>
      <c r="DL229" s="12">
        <v>6.7147999999999999E-3</v>
      </c>
      <c r="DM229" s="12">
        <v>2.7377999999999999E-3</v>
      </c>
      <c r="DN229" s="12">
        <v>4.0099999999999999E-5</v>
      </c>
      <c r="DO229" s="44">
        <v>2.7585759999999999E-8</v>
      </c>
      <c r="DP229" s="12">
        <v>1.28048E-2</v>
      </c>
      <c r="DQ229" s="12">
        <v>3.1290000000000002E-4</v>
      </c>
      <c r="DR229" s="12">
        <v>10.96996</v>
      </c>
      <c r="DS229" s="12">
        <v>1.18011E-2</v>
      </c>
      <c r="DT229" s="12">
        <v>10.93441</v>
      </c>
      <c r="DU229" s="12">
        <v>1.26312E-2</v>
      </c>
      <c r="DV229" s="12">
        <v>99.744169999999997</v>
      </c>
      <c r="DW229" s="12">
        <v>4.5636999999999997E-2</v>
      </c>
      <c r="DX229" s="12">
        <v>77.345429999999993</v>
      </c>
      <c r="DY229" s="12">
        <v>8.7486300000000003E-2</v>
      </c>
      <c r="DZ229" s="12">
        <v>8.8345800000000002E-2</v>
      </c>
      <c r="EA229" s="12">
        <v>5.5400199999999997E-2</v>
      </c>
      <c r="EB229" s="12">
        <v>0</v>
      </c>
      <c r="EC229" s="44">
        <v>5.2278740000000004E-16</v>
      </c>
      <c r="ED229" s="44">
        <v>5.7349570000000002E-15</v>
      </c>
      <c r="EE229" s="12" t="s">
        <v>1460</v>
      </c>
      <c r="EF229" s="12">
        <v>3.9471000000000003E-3</v>
      </c>
      <c r="EG229" s="44">
        <v>6.4069999999999996E-7</v>
      </c>
      <c r="EH229" s="12">
        <v>1.957544</v>
      </c>
      <c r="EI229" s="12">
        <v>1.00024</v>
      </c>
      <c r="EJ229" s="12">
        <v>6.9459999999999997E-4</v>
      </c>
      <c r="EK229" s="12">
        <v>1.6500000000000001E-5</v>
      </c>
      <c r="EL229" s="12">
        <v>8.7000000000000001E-5</v>
      </c>
      <c r="EM229" s="44">
        <v>5.0000000000000004E-6</v>
      </c>
      <c r="EN229" s="12">
        <v>2.6059999999999999E-4</v>
      </c>
      <c r="EO229" s="44">
        <v>4.9999999999999998E-7</v>
      </c>
      <c r="EP229" s="12">
        <v>1.261E-2</v>
      </c>
      <c r="EQ229" s="12">
        <v>2.0000000000000002E-5</v>
      </c>
      <c r="ER229" s="12">
        <v>7.5310000000000004E-3</v>
      </c>
      <c r="ES229" s="12">
        <v>1.05E-4</v>
      </c>
      <c r="ET229" s="12">
        <v>1.4999999999999999E-4</v>
      </c>
      <c r="EU229" s="12">
        <v>1.0000000000000001E-5</v>
      </c>
      <c r="EV229" s="12">
        <v>250</v>
      </c>
      <c r="EW229" s="12">
        <v>0.01</v>
      </c>
      <c r="EX229" s="12">
        <v>1.96</v>
      </c>
      <c r="EY229" s="12">
        <v>0</v>
      </c>
      <c r="EZ229" s="12">
        <v>-2.6206699999999999E-2</v>
      </c>
      <c r="FA229" s="12">
        <v>6.0258999999999998E-3</v>
      </c>
      <c r="FB229" s="12">
        <v>114.6991</v>
      </c>
      <c r="FC229" s="12">
        <v>1.48909E-2</v>
      </c>
      <c r="FD229" s="12">
        <v>10.45575</v>
      </c>
      <c r="FE229" s="12">
        <v>1.1165700000000001E-2</v>
      </c>
      <c r="FF229" s="12">
        <v>0.133884</v>
      </c>
      <c r="FG229" s="12">
        <v>3.2683E-3</v>
      </c>
      <c r="FH229" s="12">
        <v>3.5820600000000001E-2</v>
      </c>
      <c r="FI229" s="12">
        <v>1.46047E-2</v>
      </c>
      <c r="FJ229" s="12">
        <v>1.0013000000000001E-3</v>
      </c>
      <c r="FK229" s="12">
        <v>1.6190000000000001E-4</v>
      </c>
      <c r="FL229" s="44">
        <v>8.6538569999999993E-6</v>
      </c>
      <c r="FM229" s="12">
        <v>16.331679999999999</v>
      </c>
      <c r="FN229" s="12">
        <v>9.1220399999999993E-2</v>
      </c>
      <c r="FO229" s="12">
        <v>0.1076508</v>
      </c>
      <c r="FP229" s="12">
        <v>16.33202</v>
      </c>
      <c r="FQ229" s="12">
        <v>0.99997829999999999</v>
      </c>
      <c r="FR229" s="12">
        <v>9.6100000000000005E-5</v>
      </c>
      <c r="FS229" s="44">
        <v>5.4629999999999996E-10</v>
      </c>
      <c r="FT229" s="44">
        <v>5.8099999999999998E-11</v>
      </c>
      <c r="FU229" s="12">
        <v>0</v>
      </c>
      <c r="FV229" s="44">
        <v>4.962E-10</v>
      </c>
      <c r="FW229" s="12">
        <v>1.975E-2</v>
      </c>
      <c r="FX229" s="44">
        <v>5.4629999999999996E-10</v>
      </c>
      <c r="FY229" s="44">
        <v>7.0679999999999999E-6</v>
      </c>
      <c r="FZ229" s="44">
        <v>5.5304999999999997E-10</v>
      </c>
      <c r="GA229" s="44">
        <v>6.3080000000000001E-9</v>
      </c>
      <c r="GB229" s="44">
        <v>5.5430000000000004E-10</v>
      </c>
      <c r="GC229" s="12">
        <v>1.167E-2</v>
      </c>
      <c r="GD229" s="12">
        <v>0</v>
      </c>
      <c r="GE229" s="12">
        <v>295.5</v>
      </c>
      <c r="GF229" s="12">
        <v>0.1</v>
      </c>
      <c r="GG229" s="12">
        <v>1575</v>
      </c>
      <c r="GH229" s="12">
        <v>2</v>
      </c>
      <c r="GI229" s="12">
        <v>1.261E-2</v>
      </c>
      <c r="GJ229" s="12">
        <v>1.7679999999999999E-4</v>
      </c>
    </row>
    <row r="230" spans="1:192" s="12" customFormat="1" ht="12">
      <c r="A230" s="31"/>
      <c r="B230" s="32" t="s">
        <v>1632</v>
      </c>
      <c r="C230" s="32">
        <v>4</v>
      </c>
      <c r="D230" s="41">
        <v>11.059049999999999</v>
      </c>
      <c r="E230" s="33">
        <v>7.3727000000000003E-3</v>
      </c>
      <c r="F230" s="33">
        <v>0.25799999999999995</v>
      </c>
      <c r="G230" s="34">
        <v>1.3144346588838762</v>
      </c>
      <c r="H230" s="45">
        <v>69.201784963446229</v>
      </c>
      <c r="I230" s="36">
        <v>99.315280000000001</v>
      </c>
      <c r="J230" s="34">
        <v>77.632760000000005</v>
      </c>
      <c r="K230" s="34">
        <v>3.2631E-2</v>
      </c>
      <c r="L230" s="44">
        <v>9.9999999999999995E-21</v>
      </c>
      <c r="T230" s="12" t="s">
        <v>225</v>
      </c>
      <c r="U230" s="12" t="s">
        <v>111</v>
      </c>
      <c r="V230" s="12">
        <v>37</v>
      </c>
      <c r="W230" s="43">
        <v>42571</v>
      </c>
      <c r="X230" s="12">
        <v>17.66667</v>
      </c>
      <c r="Y230" s="44">
        <v>3551881000</v>
      </c>
      <c r="Z230" s="12" t="s">
        <v>1451</v>
      </c>
      <c r="AA230" s="12" t="s">
        <v>1452</v>
      </c>
      <c r="AB230" s="12">
        <v>18</v>
      </c>
      <c r="AC230" s="12" t="s">
        <v>1453</v>
      </c>
      <c r="AE230" s="12" t="s">
        <v>1454</v>
      </c>
      <c r="AF230" s="12">
        <v>7.875</v>
      </c>
      <c r="AH230" s="12" t="s">
        <v>1475</v>
      </c>
      <c r="AI230" s="12" t="s">
        <v>1464</v>
      </c>
      <c r="AJ230" s="12">
        <v>1</v>
      </c>
      <c r="AK230" s="12" t="s">
        <v>1458</v>
      </c>
      <c r="AL230" s="12">
        <v>1</v>
      </c>
      <c r="AM230" s="12" t="s">
        <v>1459</v>
      </c>
      <c r="AN230" s="12">
        <v>4</v>
      </c>
      <c r="AO230" s="12">
        <v>4</v>
      </c>
      <c r="AP230" s="12">
        <v>0</v>
      </c>
      <c r="AQ230" s="12">
        <v>4</v>
      </c>
      <c r="AR230" s="12">
        <v>0</v>
      </c>
      <c r="AS230" s="12">
        <v>30</v>
      </c>
      <c r="AT230" s="12">
        <v>30</v>
      </c>
      <c r="AU230" s="12">
        <v>107</v>
      </c>
      <c r="AX230" s="12">
        <v>0</v>
      </c>
      <c r="AY230" s="12">
        <v>4.4708999999999999E-3</v>
      </c>
      <c r="AZ230" s="12">
        <v>5.1085999999999996E-3</v>
      </c>
      <c r="BA230" s="12">
        <v>290.7294</v>
      </c>
      <c r="BB230" s="12">
        <v>3.21047E-2</v>
      </c>
      <c r="BC230" s="12">
        <v>26.282520000000002</v>
      </c>
      <c r="BD230" s="12">
        <v>1.01099E-2</v>
      </c>
      <c r="BE230" s="12">
        <v>0.33941189999999999</v>
      </c>
      <c r="BF230" s="12">
        <v>2.9261000000000001E-3</v>
      </c>
      <c r="BG230" s="12">
        <v>9.9135899999999999E-2</v>
      </c>
      <c r="BH230" s="12">
        <v>6.4761999999999997E-3</v>
      </c>
      <c r="BI230" s="12">
        <v>6.7819999999999998E-3</v>
      </c>
      <c r="BJ230" s="12">
        <v>1.5009999999999999E-4</v>
      </c>
      <c r="BK230" s="12">
        <v>8.2060999999999992E-3</v>
      </c>
      <c r="BL230" s="12">
        <v>2.2423E-3</v>
      </c>
      <c r="BM230" s="12">
        <v>290.8759</v>
      </c>
      <c r="BN230" s="12">
        <v>3.1524499999999997E-2</v>
      </c>
      <c r="BO230" s="12">
        <v>26.300820000000002</v>
      </c>
      <c r="BP230" s="12">
        <v>7.3033000000000004E-3</v>
      </c>
      <c r="BQ230" s="12">
        <v>0.3388062</v>
      </c>
      <c r="BR230" s="12">
        <v>2.3333E-3</v>
      </c>
      <c r="BS230" s="12">
        <v>0.1096275</v>
      </c>
      <c r="BT230" s="12">
        <v>5.1320000000000003E-3</v>
      </c>
      <c r="BU230" s="12">
        <v>7.1973000000000002E-3</v>
      </c>
      <c r="BV230" s="12">
        <v>1.172E-4</v>
      </c>
      <c r="BW230" s="12">
        <v>1</v>
      </c>
      <c r="BX230" s="12">
        <v>0</v>
      </c>
      <c r="BY230" s="12">
        <v>1</v>
      </c>
      <c r="BZ230" s="12">
        <v>0</v>
      </c>
      <c r="CA230" s="12">
        <v>1</v>
      </c>
      <c r="CB230" s="12">
        <v>0</v>
      </c>
      <c r="CC230" s="12">
        <v>1</v>
      </c>
      <c r="CD230" s="12">
        <v>0</v>
      </c>
      <c r="CE230" s="12">
        <v>1</v>
      </c>
      <c r="CF230" s="12">
        <v>0</v>
      </c>
      <c r="CG230" s="12">
        <v>1</v>
      </c>
      <c r="CH230" s="12">
        <v>0</v>
      </c>
      <c r="CI230" s="12">
        <v>1</v>
      </c>
      <c r="CJ230" s="12">
        <v>0</v>
      </c>
      <c r="CK230" s="12">
        <v>1</v>
      </c>
      <c r="CL230" s="12">
        <v>0</v>
      </c>
      <c r="CM230" s="12">
        <v>1</v>
      </c>
      <c r="CN230" s="12">
        <v>0</v>
      </c>
      <c r="CO230" s="12">
        <v>1</v>
      </c>
      <c r="CP230" s="12">
        <v>0</v>
      </c>
      <c r="CQ230" s="12">
        <v>1</v>
      </c>
      <c r="CR230" s="12">
        <v>0</v>
      </c>
      <c r="CS230" s="12">
        <v>1.0249999999999999</v>
      </c>
      <c r="CT230" s="44">
        <v>9.9999999999999995E-21</v>
      </c>
      <c r="CU230" s="12">
        <v>3.7352000000000002E-3</v>
      </c>
      <c r="CV230" s="12">
        <v>4.5902E-3</v>
      </c>
      <c r="CW230" s="12">
        <v>0.14650920000000001</v>
      </c>
      <c r="CX230" s="12">
        <v>6.0755999999999996E-3</v>
      </c>
      <c r="CY230" s="12">
        <v>1.82959E-2</v>
      </c>
      <c r="CZ230" s="12">
        <v>6.9909000000000004E-3</v>
      </c>
      <c r="DA230" s="12">
        <v>-6.0570000000000003E-4</v>
      </c>
      <c r="DB230" s="12">
        <v>1.7657E-3</v>
      </c>
      <c r="DC230" s="12">
        <v>1.04916E-2</v>
      </c>
      <c r="DD230" s="12">
        <v>3.9502000000000001E-3</v>
      </c>
      <c r="DE230" s="12">
        <v>5.8080000000000002E-4</v>
      </c>
      <c r="DF230" s="12">
        <v>9.0099999999999995E-5</v>
      </c>
      <c r="DG230" s="12">
        <v>2.5799999999999998E-4</v>
      </c>
      <c r="DH230" s="44">
        <v>5.71158E-6</v>
      </c>
      <c r="DI230" s="12">
        <v>0.72960709999999995</v>
      </c>
      <c r="DJ230" s="12">
        <v>7.3727000000000003E-3</v>
      </c>
      <c r="DK230" s="12">
        <v>4.816E-4</v>
      </c>
      <c r="DL230" s="12">
        <v>1.44505E-2</v>
      </c>
      <c r="DM230" s="12">
        <v>9.4399999999999996E-4</v>
      </c>
      <c r="DN230" s="12">
        <v>5.7299999999999997E-5</v>
      </c>
      <c r="DO230" s="44">
        <v>9.5119310000000006E-9</v>
      </c>
      <c r="DP230" s="12">
        <v>1.2910899999999999E-2</v>
      </c>
      <c r="DQ230" s="12">
        <v>1.114E-4</v>
      </c>
      <c r="DR230" s="12">
        <v>11.059049999999999</v>
      </c>
      <c r="DS230" s="12">
        <v>4.4257999999999997E-3</v>
      </c>
      <c r="DT230" s="12">
        <v>10.975899999999999</v>
      </c>
      <c r="DU230" s="12">
        <v>4.712E-3</v>
      </c>
      <c r="DV230" s="12">
        <v>99.315280000000001</v>
      </c>
      <c r="DW230" s="12">
        <v>2.1854599999999998E-2</v>
      </c>
      <c r="DX230" s="12">
        <v>77.632760000000005</v>
      </c>
      <c r="DY230" s="12">
        <v>3.2631E-2</v>
      </c>
      <c r="DZ230" s="12">
        <v>3.4885699999999999E-2</v>
      </c>
      <c r="EA230" s="12">
        <v>4.3396900000000002E-2</v>
      </c>
      <c r="EB230" s="12">
        <v>0</v>
      </c>
      <c r="EC230" s="44">
        <v>1.314442E-15</v>
      </c>
      <c r="ED230" s="44">
        <v>1.4536469999999999E-14</v>
      </c>
      <c r="EE230" s="12" t="s">
        <v>1460</v>
      </c>
      <c r="EF230" s="12">
        <v>3.9471000000000003E-3</v>
      </c>
      <c r="EG230" s="44">
        <v>6.4069999999999996E-7</v>
      </c>
      <c r="EH230" s="12">
        <v>1.955085</v>
      </c>
      <c r="EI230" s="12">
        <v>1.00024</v>
      </c>
      <c r="EJ230" s="12">
        <v>6.9459999999999997E-4</v>
      </c>
      <c r="EK230" s="12">
        <v>1.6500000000000001E-5</v>
      </c>
      <c r="EL230" s="12">
        <v>8.7000000000000001E-5</v>
      </c>
      <c r="EM230" s="44">
        <v>5.0000000000000004E-6</v>
      </c>
      <c r="EN230" s="12">
        <v>2.6059999999999999E-4</v>
      </c>
      <c r="EO230" s="44">
        <v>4.9999999999999998E-7</v>
      </c>
      <c r="EP230" s="12">
        <v>1.261E-2</v>
      </c>
      <c r="EQ230" s="12">
        <v>2.0000000000000002E-5</v>
      </c>
      <c r="ER230" s="12">
        <v>7.5310000000000004E-3</v>
      </c>
      <c r="ES230" s="12">
        <v>1.05E-4</v>
      </c>
      <c r="ET230" s="12">
        <v>1.4999999999999999E-4</v>
      </c>
      <c r="EU230" s="12">
        <v>1.0000000000000001E-5</v>
      </c>
      <c r="EV230" s="12">
        <v>250</v>
      </c>
      <c r="EW230" s="12">
        <v>0.01</v>
      </c>
      <c r="EX230" s="12">
        <v>1.96</v>
      </c>
      <c r="EY230" s="12">
        <v>0</v>
      </c>
      <c r="EZ230" s="12">
        <v>4.4708999999999999E-3</v>
      </c>
      <c r="FA230" s="12">
        <v>5.1085999999999996E-3</v>
      </c>
      <c r="FB230" s="12">
        <v>290.7294</v>
      </c>
      <c r="FC230" s="12">
        <v>3.21047E-2</v>
      </c>
      <c r="FD230" s="12">
        <v>26.288830000000001</v>
      </c>
      <c r="FE230" s="12">
        <v>1.0112299999999999E-2</v>
      </c>
      <c r="FF230" s="12">
        <v>0.33941189999999999</v>
      </c>
      <c r="FG230" s="12">
        <v>2.9261000000000001E-3</v>
      </c>
      <c r="FH230" s="12">
        <v>0.1938192</v>
      </c>
      <c r="FI230" s="12">
        <v>1.26616E-2</v>
      </c>
      <c r="FJ230" s="12">
        <v>6.7819999999999998E-3</v>
      </c>
      <c r="FK230" s="12">
        <v>1.5009999999999999E-4</v>
      </c>
      <c r="FL230" s="12">
        <v>2.3200000000000001E-5</v>
      </c>
      <c r="FM230" s="12">
        <v>2.2309589999999999</v>
      </c>
      <c r="FN230" s="12">
        <v>9.0484899999999993E-2</v>
      </c>
      <c r="FO230" s="12">
        <v>4.0047399999999997E-2</v>
      </c>
      <c r="FP230" s="12">
        <v>2.2312609999999999</v>
      </c>
      <c r="FQ230" s="12">
        <v>0.99983909999999998</v>
      </c>
      <c r="FR230" s="12">
        <v>1.3676000000000001E-3</v>
      </c>
      <c r="FS230" s="44">
        <v>5.4629999999999996E-10</v>
      </c>
      <c r="FT230" s="44">
        <v>5.8099999999999998E-11</v>
      </c>
      <c r="FU230" s="12">
        <v>0</v>
      </c>
      <c r="FV230" s="44">
        <v>4.962E-10</v>
      </c>
      <c r="FW230" s="12">
        <v>1.975E-2</v>
      </c>
      <c r="FX230" s="44">
        <v>5.4629999999999996E-10</v>
      </c>
      <c r="FY230" s="44">
        <v>7.0679999999999999E-6</v>
      </c>
      <c r="FZ230" s="44">
        <v>5.5304999999999997E-10</v>
      </c>
      <c r="GA230" s="44">
        <v>6.3080000000000001E-9</v>
      </c>
      <c r="GB230" s="44">
        <v>5.5430000000000004E-10</v>
      </c>
      <c r="GC230" s="12">
        <v>1.167E-2</v>
      </c>
      <c r="GD230" s="12">
        <v>0</v>
      </c>
      <c r="GE230" s="12">
        <v>295.5</v>
      </c>
      <c r="GF230" s="12">
        <v>0.1</v>
      </c>
      <c r="GG230" s="12">
        <v>1575</v>
      </c>
      <c r="GH230" s="12">
        <v>2</v>
      </c>
      <c r="GI230" s="12">
        <v>1.261E-2</v>
      </c>
      <c r="GJ230" s="12">
        <v>2.5230000000000001E-4</v>
      </c>
    </row>
    <row r="231" spans="1:192" s="12" customFormat="1" ht="12">
      <c r="A231" s="31"/>
      <c r="B231" s="32" t="s">
        <v>1667</v>
      </c>
      <c r="C231" s="32">
        <v>4</v>
      </c>
      <c r="D231" s="41">
        <v>12.27848</v>
      </c>
      <c r="E231" s="33">
        <v>6.8474E-3</v>
      </c>
      <c r="F231" s="40">
        <v>2.2624</v>
      </c>
      <c r="G231" s="34">
        <v>0.2001757695967849</v>
      </c>
      <c r="H231" s="45">
        <v>74.51061716856033</v>
      </c>
      <c r="I231" s="36">
        <v>94.556190000000001</v>
      </c>
      <c r="J231" s="42">
        <v>81.970359999999999</v>
      </c>
      <c r="K231" s="42">
        <v>0.2362418</v>
      </c>
      <c r="L231" s="44">
        <v>9.9999999999999995E-21</v>
      </c>
      <c r="T231" s="12" t="s">
        <v>226</v>
      </c>
      <c r="U231" s="12" t="s">
        <v>111</v>
      </c>
      <c r="V231" s="12">
        <v>37</v>
      </c>
      <c r="W231" s="43">
        <v>42571</v>
      </c>
      <c r="X231" s="12">
        <v>20.133330000000001</v>
      </c>
      <c r="Y231" s="44">
        <v>3551890000</v>
      </c>
      <c r="Z231" s="12" t="s">
        <v>1451</v>
      </c>
      <c r="AA231" s="12" t="s">
        <v>1452</v>
      </c>
      <c r="AB231" s="12">
        <v>18</v>
      </c>
      <c r="AC231" s="12" t="s">
        <v>1453</v>
      </c>
      <c r="AE231" s="12" t="s">
        <v>1454</v>
      </c>
      <c r="AF231" s="12">
        <v>7.875</v>
      </c>
      <c r="AH231" s="12" t="s">
        <v>1475</v>
      </c>
      <c r="AI231" s="12" t="s">
        <v>1464</v>
      </c>
      <c r="AJ231" s="12">
        <v>1</v>
      </c>
      <c r="AK231" s="12" t="s">
        <v>1458</v>
      </c>
      <c r="AL231" s="12">
        <v>1</v>
      </c>
      <c r="AM231" s="12" t="s">
        <v>1459</v>
      </c>
      <c r="AN231" s="12">
        <v>4</v>
      </c>
      <c r="AO231" s="12">
        <v>4</v>
      </c>
      <c r="AP231" s="12">
        <v>0</v>
      </c>
      <c r="AQ231" s="12">
        <v>4</v>
      </c>
      <c r="AR231" s="12">
        <v>0</v>
      </c>
      <c r="AS231" s="12">
        <v>30</v>
      </c>
      <c r="AT231" s="12">
        <v>30</v>
      </c>
      <c r="AU231" s="12">
        <v>118</v>
      </c>
      <c r="AX231" s="12">
        <v>0</v>
      </c>
      <c r="AY231" s="12">
        <v>-2.9172400000000001E-2</v>
      </c>
      <c r="AZ231" s="12">
        <v>5.9341999999999997E-3</v>
      </c>
      <c r="BA231" s="12">
        <v>49.157290000000003</v>
      </c>
      <c r="BB231" s="12">
        <v>9.6814999999999991E-3</v>
      </c>
      <c r="BC231" s="12">
        <v>4.0025690000000003</v>
      </c>
      <c r="BD231" s="12">
        <v>1.0737E-2</v>
      </c>
      <c r="BE231" s="12">
        <v>5.2765199999999998E-2</v>
      </c>
      <c r="BF231" s="12">
        <v>3.1957000000000001E-3</v>
      </c>
      <c r="BG231" s="12">
        <v>1.3993200000000001E-2</v>
      </c>
      <c r="BH231" s="12">
        <v>7.7892999999999999E-3</v>
      </c>
      <c r="BI231" s="12">
        <v>9.0574000000000002E-3</v>
      </c>
      <c r="BJ231" s="12">
        <v>1.883E-4</v>
      </c>
      <c r="BK231" s="12">
        <v>-7.0049999999999999E-3</v>
      </c>
      <c r="BL231" s="12">
        <v>2.2902999999999999E-3</v>
      </c>
      <c r="BM231" s="12">
        <v>49.8172</v>
      </c>
      <c r="BN231" s="12">
        <v>6.9905999999999996E-3</v>
      </c>
      <c r="BO231" s="12">
        <v>4.028886</v>
      </c>
      <c r="BP231" s="12">
        <v>5.9389999999999998E-3</v>
      </c>
      <c r="BQ231" s="12">
        <v>5.6188399999999999E-2</v>
      </c>
      <c r="BR231" s="12">
        <v>2.2966000000000002E-3</v>
      </c>
      <c r="BS231" s="12">
        <v>4.0187599999999997E-2</v>
      </c>
      <c r="BT231" s="12">
        <v>5.6505000000000001E-3</v>
      </c>
      <c r="BU231" s="12">
        <v>1.1527900000000001E-2</v>
      </c>
      <c r="BV231" s="12">
        <v>1.3190000000000001E-4</v>
      </c>
      <c r="BW231" s="12">
        <v>1</v>
      </c>
      <c r="BX231" s="12">
        <v>0</v>
      </c>
      <c r="BY231" s="12">
        <v>1</v>
      </c>
      <c r="BZ231" s="12">
        <v>0</v>
      </c>
      <c r="CA231" s="12">
        <v>1</v>
      </c>
      <c r="CB231" s="12">
        <v>0</v>
      </c>
      <c r="CC231" s="12">
        <v>1</v>
      </c>
      <c r="CD231" s="12">
        <v>0</v>
      </c>
      <c r="CE231" s="12">
        <v>1</v>
      </c>
      <c r="CF231" s="12">
        <v>0</v>
      </c>
      <c r="CG231" s="12">
        <v>1</v>
      </c>
      <c r="CH231" s="12">
        <v>0</v>
      </c>
      <c r="CI231" s="12">
        <v>1</v>
      </c>
      <c r="CJ231" s="12">
        <v>0</v>
      </c>
      <c r="CK231" s="12">
        <v>1</v>
      </c>
      <c r="CL231" s="12">
        <v>0</v>
      </c>
      <c r="CM231" s="12">
        <v>1</v>
      </c>
      <c r="CN231" s="12">
        <v>0</v>
      </c>
      <c r="CO231" s="12">
        <v>1</v>
      </c>
      <c r="CP231" s="12">
        <v>0</v>
      </c>
      <c r="CQ231" s="12">
        <v>1</v>
      </c>
      <c r="CR231" s="12">
        <v>0</v>
      </c>
      <c r="CS231" s="12">
        <v>1.0249999999999999</v>
      </c>
      <c r="CT231" s="44">
        <v>9.9999999999999995E-21</v>
      </c>
      <c r="CU231" s="12">
        <v>2.21674E-2</v>
      </c>
      <c r="CV231" s="12">
        <v>5.4743999999999999E-3</v>
      </c>
      <c r="CW231" s="12">
        <v>0.65990749999999998</v>
      </c>
      <c r="CX231" s="12">
        <v>6.698E-3</v>
      </c>
      <c r="CY231" s="12">
        <v>2.6316900000000001E-2</v>
      </c>
      <c r="CZ231" s="12">
        <v>8.9449000000000004E-3</v>
      </c>
      <c r="DA231" s="12">
        <v>3.4231000000000001E-3</v>
      </c>
      <c r="DB231" s="12">
        <v>2.2222000000000001E-3</v>
      </c>
      <c r="DC231" s="12">
        <v>2.61944E-2</v>
      </c>
      <c r="DD231" s="12">
        <v>5.3614999999999999E-3</v>
      </c>
      <c r="DE231" s="12">
        <v>2.6914E-3</v>
      </c>
      <c r="DF231" s="12">
        <v>1.3109999999999999E-4</v>
      </c>
      <c r="DG231" s="12">
        <v>2.2623999999999999E-3</v>
      </c>
      <c r="DH231" s="12">
        <v>4.74E-5</v>
      </c>
      <c r="DI231" s="12">
        <v>7.7146800000000001E-2</v>
      </c>
      <c r="DJ231" s="12">
        <v>6.8474E-3</v>
      </c>
      <c r="DK231" s="12">
        <v>3.8116000000000001E-3</v>
      </c>
      <c r="DL231" s="12">
        <v>1.34208E-2</v>
      </c>
      <c r="DM231" s="12">
        <v>7.4707999999999997E-3</v>
      </c>
      <c r="DN231" s="12">
        <v>3.29E-5</v>
      </c>
      <c r="DO231" s="44">
        <v>7.5275949999999996E-8</v>
      </c>
      <c r="DP231" s="12">
        <v>1.3179700000000001E-2</v>
      </c>
      <c r="DQ231" s="12">
        <v>7.9900000000000001E-4</v>
      </c>
      <c r="DR231" s="12">
        <v>12.27848</v>
      </c>
      <c r="DS231" s="12">
        <v>3.3026E-2</v>
      </c>
      <c r="DT231" s="12">
        <v>11.603</v>
      </c>
      <c r="DU231" s="12">
        <v>3.4194599999999999E-2</v>
      </c>
      <c r="DV231" s="12">
        <v>94.556190000000001</v>
      </c>
      <c r="DW231" s="12">
        <v>0.1165094</v>
      </c>
      <c r="DX231" s="12">
        <v>81.970359999999999</v>
      </c>
      <c r="DY231" s="12">
        <v>0.2362418</v>
      </c>
      <c r="DZ231" s="12">
        <v>0.2365998</v>
      </c>
      <c r="EA231" s="12">
        <v>0</v>
      </c>
      <c r="EB231" s="12">
        <v>0</v>
      </c>
      <c r="EC231" s="44">
        <v>2.001766E-16</v>
      </c>
      <c r="ED231" s="44">
        <v>2.457865E-15</v>
      </c>
      <c r="EE231" s="12" t="s">
        <v>1460</v>
      </c>
      <c r="EF231" s="12">
        <v>3.9471000000000003E-3</v>
      </c>
      <c r="EG231" s="44">
        <v>6.4069999999999996E-7</v>
      </c>
      <c r="EH231" s="12">
        <v>1.959071</v>
      </c>
      <c r="EI231" s="12">
        <v>1.0002409999999999</v>
      </c>
      <c r="EJ231" s="12">
        <v>6.9459999999999997E-4</v>
      </c>
      <c r="EK231" s="12">
        <v>1.6500000000000001E-5</v>
      </c>
      <c r="EL231" s="12">
        <v>8.7000000000000001E-5</v>
      </c>
      <c r="EM231" s="44">
        <v>5.0000000000000004E-6</v>
      </c>
      <c r="EN231" s="12">
        <v>2.6059999999999999E-4</v>
      </c>
      <c r="EO231" s="44">
        <v>4.9999999999999998E-7</v>
      </c>
      <c r="EP231" s="12">
        <v>1.261E-2</v>
      </c>
      <c r="EQ231" s="12">
        <v>2.0000000000000002E-5</v>
      </c>
      <c r="ER231" s="12">
        <v>7.5310000000000004E-3</v>
      </c>
      <c r="ES231" s="12">
        <v>1.05E-4</v>
      </c>
      <c r="ET231" s="12">
        <v>1.4999999999999999E-4</v>
      </c>
      <c r="EU231" s="12">
        <v>1.0000000000000001E-5</v>
      </c>
      <c r="EV231" s="12">
        <v>250</v>
      </c>
      <c r="EW231" s="12">
        <v>0.01</v>
      </c>
      <c r="EX231" s="12">
        <v>1.96</v>
      </c>
      <c r="EY231" s="12">
        <v>0</v>
      </c>
      <c r="EZ231" s="12">
        <v>-2.9172400000000001E-2</v>
      </c>
      <c r="FA231" s="12">
        <v>5.9341999999999997E-3</v>
      </c>
      <c r="FB231" s="12">
        <v>49.157290000000003</v>
      </c>
      <c r="FC231" s="12">
        <v>9.6814999999999991E-3</v>
      </c>
      <c r="FD231" s="12">
        <v>4.003533</v>
      </c>
      <c r="FE231" s="12">
        <v>1.07396E-2</v>
      </c>
      <c r="FF231" s="12">
        <v>5.2765199999999998E-2</v>
      </c>
      <c r="FG231" s="12">
        <v>3.1957000000000001E-3</v>
      </c>
      <c r="FH231" s="12">
        <v>2.74136E-2</v>
      </c>
      <c r="FI231" s="12">
        <v>1.52598E-2</v>
      </c>
      <c r="FJ231" s="12">
        <v>9.0574000000000002E-3</v>
      </c>
      <c r="FK231" s="12">
        <v>1.883E-4</v>
      </c>
      <c r="FL231" s="12">
        <v>1.8420000000000001E-4</v>
      </c>
      <c r="FM231" s="12">
        <v>2.0814330000000001</v>
      </c>
      <c r="FN231" s="12">
        <v>8.1492899999999993E-2</v>
      </c>
      <c r="FO231" s="12">
        <v>0.26914120000000002</v>
      </c>
      <c r="FP231" s="12">
        <v>2.0985390000000002</v>
      </c>
      <c r="FQ231" s="12">
        <v>0.99175170000000001</v>
      </c>
      <c r="FR231" s="12">
        <v>6.937E-4</v>
      </c>
      <c r="FS231" s="44">
        <v>5.4629999999999996E-10</v>
      </c>
      <c r="FT231" s="44">
        <v>5.8099999999999998E-11</v>
      </c>
      <c r="FU231" s="12">
        <v>0</v>
      </c>
      <c r="FV231" s="44">
        <v>4.962E-10</v>
      </c>
      <c r="FW231" s="12">
        <v>1.975E-2</v>
      </c>
      <c r="FX231" s="44">
        <v>5.4629999999999996E-10</v>
      </c>
      <c r="FY231" s="44">
        <v>7.0679999999999999E-6</v>
      </c>
      <c r="FZ231" s="44">
        <v>5.5304999999999997E-10</v>
      </c>
      <c r="GA231" s="44">
        <v>6.3080000000000001E-9</v>
      </c>
      <c r="GB231" s="44">
        <v>5.5430000000000004E-10</v>
      </c>
      <c r="GC231" s="12">
        <v>1.167E-2</v>
      </c>
      <c r="GD231" s="12">
        <v>0</v>
      </c>
      <c r="GE231" s="12">
        <v>295.5</v>
      </c>
      <c r="GF231" s="12">
        <v>0.1</v>
      </c>
      <c r="GG231" s="12">
        <v>1575</v>
      </c>
      <c r="GH231" s="12">
        <v>2</v>
      </c>
      <c r="GI231" s="12">
        <v>1.261E-2</v>
      </c>
      <c r="GJ231" s="12">
        <v>1.45E-4</v>
      </c>
    </row>
    <row r="232" spans="1:192" s="12" customFormat="1" ht="12">
      <c r="A232" s="31"/>
      <c r="B232" s="32" t="s">
        <v>1602</v>
      </c>
      <c r="C232" s="32">
        <v>4</v>
      </c>
      <c r="D232" s="41">
        <v>11.731719999999999</v>
      </c>
      <c r="E232" s="33">
        <v>2.7912000000000002E-3</v>
      </c>
      <c r="F232" s="33">
        <v>0.35720000000000002</v>
      </c>
      <c r="G232" s="34">
        <v>1.4885588934813048</v>
      </c>
      <c r="H232" s="45">
        <v>182.79019776440239</v>
      </c>
      <c r="I232" s="36">
        <v>99.101389999999995</v>
      </c>
      <c r="J232" s="34">
        <v>82.079920000000001</v>
      </c>
      <c r="K232" s="34">
        <v>3.0388399999999999E-2</v>
      </c>
      <c r="L232" s="44">
        <v>9.9999999999999995E-21</v>
      </c>
      <c r="T232" s="12" t="s">
        <v>227</v>
      </c>
      <c r="U232" s="12" t="s">
        <v>111</v>
      </c>
      <c r="V232" s="12">
        <v>37</v>
      </c>
      <c r="W232" s="43">
        <v>42571</v>
      </c>
      <c r="X232" s="12">
        <v>7.3333329999999997</v>
      </c>
      <c r="Y232" s="44">
        <v>3551844000</v>
      </c>
      <c r="Z232" s="12" t="s">
        <v>1451</v>
      </c>
      <c r="AA232" s="12" t="s">
        <v>1452</v>
      </c>
      <c r="AB232" s="12">
        <v>18</v>
      </c>
      <c r="AC232" s="12" t="s">
        <v>1453</v>
      </c>
      <c r="AE232" s="12" t="s">
        <v>1454</v>
      </c>
      <c r="AF232" s="12">
        <v>7.875</v>
      </c>
      <c r="AH232" s="12" t="s">
        <v>1475</v>
      </c>
      <c r="AI232" s="12" t="s">
        <v>1464</v>
      </c>
      <c r="AJ232" s="12">
        <v>1</v>
      </c>
      <c r="AK232" s="12" t="s">
        <v>1458</v>
      </c>
      <c r="AL232" s="12">
        <v>1</v>
      </c>
      <c r="AM232" s="12" t="s">
        <v>1459</v>
      </c>
      <c r="AN232" s="12">
        <v>4</v>
      </c>
      <c r="AO232" s="12">
        <v>4</v>
      </c>
      <c r="AP232" s="12">
        <v>0</v>
      </c>
      <c r="AQ232" s="12">
        <v>4</v>
      </c>
      <c r="AR232" s="12">
        <v>0</v>
      </c>
      <c r="AS232" s="12">
        <v>30</v>
      </c>
      <c r="AT232" s="12">
        <v>30</v>
      </c>
      <c r="AU232" s="12">
        <v>66</v>
      </c>
      <c r="AX232" s="12">
        <v>0</v>
      </c>
      <c r="AY232" s="12">
        <v>2.2519899999999999E-2</v>
      </c>
      <c r="AZ232" s="12">
        <v>4.9519999999999998E-3</v>
      </c>
      <c r="BA232" s="12">
        <v>349.2679</v>
      </c>
      <c r="BB232" s="12">
        <v>3.4181400000000001E-2</v>
      </c>
      <c r="BC232" s="12">
        <v>29.764189999999999</v>
      </c>
      <c r="BD232" s="12">
        <v>9.9402999999999991E-3</v>
      </c>
      <c r="BE232" s="12">
        <v>0.37786579999999997</v>
      </c>
      <c r="BF232" s="12">
        <v>3.0484000000000002E-3</v>
      </c>
      <c r="BG232" s="12">
        <v>4.2865399999999998E-2</v>
      </c>
      <c r="BH232" s="12">
        <v>6.1111000000000004E-3</v>
      </c>
      <c r="BI232" s="12">
        <v>1.0634899999999999E-2</v>
      </c>
      <c r="BJ232" s="12">
        <v>1.728E-4</v>
      </c>
      <c r="BK232" s="12">
        <v>1.81003E-2</v>
      </c>
      <c r="BL232" s="12">
        <v>2.369E-3</v>
      </c>
      <c r="BM232" s="12">
        <v>349.39019999999999</v>
      </c>
      <c r="BN232" s="12">
        <v>3.36867E-2</v>
      </c>
      <c r="BO232" s="12">
        <v>29.790500000000002</v>
      </c>
      <c r="BP232" s="12">
        <v>7.2807000000000002E-3</v>
      </c>
      <c r="BQ232" s="12">
        <v>0.37731409999999999</v>
      </c>
      <c r="BR232" s="12">
        <v>2.5159000000000002E-3</v>
      </c>
      <c r="BS232" s="12">
        <v>6.3153000000000001E-2</v>
      </c>
      <c r="BT232" s="12">
        <v>4.8387999999999999E-3</v>
      </c>
      <c r="BU232" s="12">
        <v>1.09891E-2</v>
      </c>
      <c r="BV232" s="12">
        <v>1.46E-4</v>
      </c>
      <c r="BW232" s="12">
        <v>1</v>
      </c>
      <c r="BX232" s="12">
        <v>0</v>
      </c>
      <c r="BY232" s="12">
        <v>1</v>
      </c>
      <c r="BZ232" s="12">
        <v>0</v>
      </c>
      <c r="CA232" s="12">
        <v>1</v>
      </c>
      <c r="CB232" s="12">
        <v>0</v>
      </c>
      <c r="CC232" s="12">
        <v>1</v>
      </c>
      <c r="CD232" s="12">
        <v>0</v>
      </c>
      <c r="CE232" s="12">
        <v>1</v>
      </c>
      <c r="CF232" s="12">
        <v>0</v>
      </c>
      <c r="CG232" s="12">
        <v>1</v>
      </c>
      <c r="CH232" s="12">
        <v>0</v>
      </c>
      <c r="CI232" s="12">
        <v>1</v>
      </c>
      <c r="CJ232" s="12">
        <v>0</v>
      </c>
      <c r="CK232" s="12">
        <v>1</v>
      </c>
      <c r="CL232" s="12">
        <v>0</v>
      </c>
      <c r="CM232" s="12">
        <v>1</v>
      </c>
      <c r="CN232" s="12">
        <v>0</v>
      </c>
      <c r="CO232" s="12">
        <v>1</v>
      </c>
      <c r="CP232" s="12">
        <v>0</v>
      </c>
      <c r="CQ232" s="12">
        <v>1</v>
      </c>
      <c r="CR232" s="12">
        <v>0</v>
      </c>
      <c r="CS232" s="12">
        <v>1.0249999999999999</v>
      </c>
      <c r="CT232" s="44">
        <v>9.9999999999999995E-21</v>
      </c>
      <c r="CU232" s="12">
        <v>-4.4196000000000001E-3</v>
      </c>
      <c r="CV232" s="12">
        <v>4.3486000000000002E-3</v>
      </c>
      <c r="CW232" s="12">
        <v>0.1223822</v>
      </c>
      <c r="CX232" s="12">
        <v>5.7945000000000002E-3</v>
      </c>
      <c r="CY232" s="12">
        <v>2.63094E-2</v>
      </c>
      <c r="CZ232" s="12">
        <v>6.7675000000000001E-3</v>
      </c>
      <c r="DA232" s="12">
        <v>-5.5170000000000002E-4</v>
      </c>
      <c r="DB232" s="12">
        <v>1.7214000000000001E-3</v>
      </c>
      <c r="DC232" s="12">
        <v>2.0287599999999999E-2</v>
      </c>
      <c r="DD232" s="12">
        <v>3.7323999999999999E-3</v>
      </c>
      <c r="DE232" s="12">
        <v>6.1359999999999995E-4</v>
      </c>
      <c r="DF232" s="12">
        <v>8.6399999999999999E-5</v>
      </c>
      <c r="DG232" s="12">
        <v>3.5720000000000001E-4</v>
      </c>
      <c r="DH232" s="44">
        <v>5.8057960000000003E-6</v>
      </c>
      <c r="DI232" s="12">
        <v>0.19267819999999999</v>
      </c>
      <c r="DJ232" s="12">
        <v>2.7912000000000002E-3</v>
      </c>
      <c r="DK232" s="12">
        <v>3.9790000000000002E-4</v>
      </c>
      <c r="DL232" s="12">
        <v>5.4707000000000002E-3</v>
      </c>
      <c r="DM232" s="12">
        <v>7.7990000000000004E-4</v>
      </c>
      <c r="DN232" s="44">
        <v>3.452086E-6</v>
      </c>
      <c r="DO232" s="44">
        <v>7.8585479999999993E-9</v>
      </c>
      <c r="DP232" s="12">
        <v>1.26923E-2</v>
      </c>
      <c r="DQ232" s="12">
        <v>1.025E-4</v>
      </c>
      <c r="DR232" s="12">
        <v>11.731719999999999</v>
      </c>
      <c r="DS232" s="12">
        <v>4.0828000000000001E-3</v>
      </c>
      <c r="DT232" s="12">
        <v>11.61885</v>
      </c>
      <c r="DU232" s="12">
        <v>4.3987999999999996E-3</v>
      </c>
      <c r="DV232" s="12">
        <v>99.101389999999995</v>
      </c>
      <c r="DW232" s="12">
        <v>2.0144100000000002E-2</v>
      </c>
      <c r="DX232" s="12">
        <v>82.079920000000001</v>
      </c>
      <c r="DY232" s="12">
        <v>3.0388399999999999E-2</v>
      </c>
      <c r="DZ232" s="12">
        <v>3.3063799999999997E-2</v>
      </c>
      <c r="EA232" s="12">
        <v>2.9892999999999999E-2</v>
      </c>
      <c r="EB232" s="12">
        <v>0</v>
      </c>
      <c r="EC232" s="44">
        <v>1.4885619999999999E-15</v>
      </c>
      <c r="ED232" s="44">
        <v>1.7463390000000001E-14</v>
      </c>
      <c r="EE232" s="12" t="s">
        <v>1460</v>
      </c>
      <c r="EF232" s="12">
        <v>3.9471000000000003E-3</v>
      </c>
      <c r="EG232" s="44">
        <v>6.4069999999999996E-7</v>
      </c>
      <c r="EH232" s="12">
        <v>1.938537</v>
      </c>
      <c r="EI232" s="12">
        <v>1.000237</v>
      </c>
      <c r="EJ232" s="12">
        <v>6.9459999999999997E-4</v>
      </c>
      <c r="EK232" s="12">
        <v>1.6500000000000001E-5</v>
      </c>
      <c r="EL232" s="12">
        <v>8.7000000000000001E-5</v>
      </c>
      <c r="EM232" s="44">
        <v>5.0000000000000004E-6</v>
      </c>
      <c r="EN232" s="12">
        <v>2.6059999999999999E-4</v>
      </c>
      <c r="EO232" s="44">
        <v>4.9999999999999998E-7</v>
      </c>
      <c r="EP232" s="12">
        <v>1.261E-2</v>
      </c>
      <c r="EQ232" s="12">
        <v>2.0000000000000002E-5</v>
      </c>
      <c r="ER232" s="12">
        <v>7.5310000000000004E-3</v>
      </c>
      <c r="ES232" s="12">
        <v>1.05E-4</v>
      </c>
      <c r="ET232" s="12">
        <v>1.4999999999999999E-4</v>
      </c>
      <c r="EU232" s="12">
        <v>1.0000000000000001E-5</v>
      </c>
      <c r="EV232" s="12">
        <v>250</v>
      </c>
      <c r="EW232" s="12">
        <v>0.01</v>
      </c>
      <c r="EX232" s="12">
        <v>1.96</v>
      </c>
      <c r="EY232" s="12">
        <v>0</v>
      </c>
      <c r="EZ232" s="12">
        <v>2.2519899999999999E-2</v>
      </c>
      <c r="FA232" s="12">
        <v>4.9519999999999998E-3</v>
      </c>
      <c r="FB232" s="12">
        <v>349.2679</v>
      </c>
      <c r="FC232" s="12">
        <v>3.4181400000000001E-2</v>
      </c>
      <c r="FD232" s="12">
        <v>29.771239999999999</v>
      </c>
      <c r="FE232" s="12">
        <v>9.9425999999999994E-3</v>
      </c>
      <c r="FF232" s="12">
        <v>0.37786579999999997</v>
      </c>
      <c r="FG232" s="12">
        <v>3.0484000000000002E-3</v>
      </c>
      <c r="FH232" s="12">
        <v>8.3096199999999995E-2</v>
      </c>
      <c r="FI232" s="12">
        <v>1.1846600000000001E-2</v>
      </c>
      <c r="FJ232" s="12">
        <v>1.0634899999999999E-2</v>
      </c>
      <c r="FK232" s="12">
        <v>1.728E-4</v>
      </c>
      <c r="FL232" s="12">
        <v>3.04E-5</v>
      </c>
      <c r="FM232" s="12">
        <v>1.6285540000000001</v>
      </c>
      <c r="FN232" s="12">
        <v>8.5293599999999997E-2</v>
      </c>
      <c r="FO232" s="12">
        <v>3.48235E-2</v>
      </c>
      <c r="FP232" s="12">
        <v>1.628865</v>
      </c>
      <c r="FQ232" s="12">
        <v>0.99977170000000004</v>
      </c>
      <c r="FR232" s="12">
        <v>1.6919999999999999E-3</v>
      </c>
      <c r="FS232" s="44">
        <v>5.4629999999999996E-10</v>
      </c>
      <c r="FT232" s="44">
        <v>5.8099999999999998E-11</v>
      </c>
      <c r="FU232" s="12">
        <v>0</v>
      </c>
      <c r="FV232" s="44">
        <v>4.962E-10</v>
      </c>
      <c r="FW232" s="12">
        <v>1.975E-2</v>
      </c>
      <c r="FX232" s="44">
        <v>5.4629999999999996E-10</v>
      </c>
      <c r="FY232" s="44">
        <v>7.0679999999999999E-6</v>
      </c>
      <c r="FZ232" s="44">
        <v>5.5304999999999997E-10</v>
      </c>
      <c r="GA232" s="44">
        <v>6.3080000000000001E-9</v>
      </c>
      <c r="GB232" s="44">
        <v>5.5430000000000004E-10</v>
      </c>
      <c r="GC232" s="12">
        <v>1.167E-2</v>
      </c>
      <c r="GD232" s="12">
        <v>0</v>
      </c>
      <c r="GE232" s="12">
        <v>295.5</v>
      </c>
      <c r="GF232" s="12">
        <v>0.1</v>
      </c>
      <c r="GG232" s="12">
        <v>1575</v>
      </c>
      <c r="GH232" s="12">
        <v>2</v>
      </c>
      <c r="GI232" s="12">
        <v>1.261E-2</v>
      </c>
      <c r="GJ232" s="12">
        <v>1.52E-5</v>
      </c>
    </row>
    <row r="233" spans="1:192" s="12" customFormat="1" ht="12">
      <c r="A233" s="31"/>
      <c r="B233" s="32" t="s">
        <v>1674</v>
      </c>
      <c r="C233" s="32">
        <v>4</v>
      </c>
      <c r="D233" s="41">
        <v>13.709709999999999</v>
      </c>
      <c r="E233" s="33">
        <v>8.8045999999999992E-3</v>
      </c>
      <c r="F233" s="33">
        <v>5.33E-2</v>
      </c>
      <c r="G233" s="34">
        <v>0.80765175267151446</v>
      </c>
      <c r="H233" s="45">
        <v>57.947436567248943</v>
      </c>
      <c r="I233" s="36">
        <v>99.88991</v>
      </c>
      <c r="J233" s="34">
        <v>96.313119999999998</v>
      </c>
      <c r="K233" s="34">
        <v>7.0236300000000002E-2</v>
      </c>
      <c r="L233" s="44">
        <v>9.9999999999999995E-21</v>
      </c>
      <c r="T233" s="12" t="s">
        <v>228</v>
      </c>
      <c r="U233" s="12" t="s">
        <v>111</v>
      </c>
      <c r="V233" s="12">
        <v>37</v>
      </c>
      <c r="W233" s="43">
        <v>42572</v>
      </c>
      <c r="X233" s="12">
        <v>10.8</v>
      </c>
      <c r="Y233" s="44">
        <v>3551943000</v>
      </c>
      <c r="Z233" s="12" t="s">
        <v>1451</v>
      </c>
      <c r="AA233" s="12" t="s">
        <v>1452</v>
      </c>
      <c r="AB233" s="12">
        <v>18</v>
      </c>
      <c r="AC233" s="12" t="s">
        <v>1453</v>
      </c>
      <c r="AE233" s="12" t="s">
        <v>1454</v>
      </c>
      <c r="AF233" s="12">
        <v>7.875</v>
      </c>
      <c r="AH233" s="12" t="s">
        <v>1475</v>
      </c>
      <c r="AI233" s="12" t="s">
        <v>1464</v>
      </c>
      <c r="AJ233" s="12">
        <v>1</v>
      </c>
      <c r="AK233" s="12" t="s">
        <v>1458</v>
      </c>
      <c r="AL233" s="12">
        <v>1</v>
      </c>
      <c r="AM233" s="12" t="s">
        <v>1459</v>
      </c>
      <c r="AN233" s="12">
        <v>4</v>
      </c>
      <c r="AO233" s="12">
        <v>4</v>
      </c>
      <c r="AP233" s="12">
        <v>0</v>
      </c>
      <c r="AQ233" s="12">
        <v>4</v>
      </c>
      <c r="AR233" s="12">
        <v>0</v>
      </c>
      <c r="AS233" s="12">
        <v>30</v>
      </c>
      <c r="AT233" s="12">
        <v>30</v>
      </c>
      <c r="AU233" s="12">
        <v>136</v>
      </c>
      <c r="AX233" s="12">
        <v>0</v>
      </c>
      <c r="AY233" s="12">
        <v>-3.7076000000000001E-3</v>
      </c>
      <c r="AZ233" s="12">
        <v>5.4171999999999996E-3</v>
      </c>
      <c r="BA233" s="12">
        <v>221.4547</v>
      </c>
      <c r="BB233" s="12">
        <v>2.4831499999999999E-2</v>
      </c>
      <c r="BC233" s="12">
        <v>16.149170000000002</v>
      </c>
      <c r="BD233" s="12">
        <v>1.1445E-2</v>
      </c>
      <c r="BE233" s="12">
        <v>0.21049499999999999</v>
      </c>
      <c r="BF233" s="12">
        <v>3.1738000000000001E-3</v>
      </c>
      <c r="BG233" s="12">
        <v>7.1726300000000007E-2</v>
      </c>
      <c r="BH233" s="12">
        <v>6.9072999999999999E-3</v>
      </c>
      <c r="BI233" s="12">
        <v>8.6140000000000001E-4</v>
      </c>
      <c r="BJ233" s="12">
        <v>1.585E-4</v>
      </c>
      <c r="BK233" s="12">
        <v>9.8712999999999995E-3</v>
      </c>
      <c r="BL233" s="12">
        <v>2.2891999999999999E-3</v>
      </c>
      <c r="BM233" s="12">
        <v>222.01</v>
      </c>
      <c r="BN233" s="12">
        <v>2.38167E-2</v>
      </c>
      <c r="BO233" s="12">
        <v>16.152830000000002</v>
      </c>
      <c r="BP233" s="12">
        <v>6.4501999999999997E-3</v>
      </c>
      <c r="BQ233" s="12">
        <v>0.21090639999999999</v>
      </c>
      <c r="BR233" s="12">
        <v>2.3904E-3</v>
      </c>
      <c r="BS233" s="12">
        <v>9.5947599999999994E-2</v>
      </c>
      <c r="BT233" s="12">
        <v>5.1469000000000003E-3</v>
      </c>
      <c r="BU233" s="12">
        <v>3.2369E-3</v>
      </c>
      <c r="BV233" s="12">
        <v>9.0799999999999998E-5</v>
      </c>
      <c r="BW233" s="12">
        <v>1</v>
      </c>
      <c r="BX233" s="12">
        <v>0</v>
      </c>
      <c r="BY233" s="12">
        <v>1</v>
      </c>
      <c r="BZ233" s="12">
        <v>0</v>
      </c>
      <c r="CA233" s="12">
        <v>1</v>
      </c>
      <c r="CB233" s="12">
        <v>0</v>
      </c>
      <c r="CC233" s="12">
        <v>1</v>
      </c>
      <c r="CD233" s="12">
        <v>0</v>
      </c>
      <c r="CE233" s="12">
        <v>1</v>
      </c>
      <c r="CF233" s="12">
        <v>0</v>
      </c>
      <c r="CG233" s="12">
        <v>1</v>
      </c>
      <c r="CH233" s="12">
        <v>0</v>
      </c>
      <c r="CI233" s="12">
        <v>1</v>
      </c>
      <c r="CJ233" s="12">
        <v>0</v>
      </c>
      <c r="CK233" s="12">
        <v>1</v>
      </c>
      <c r="CL233" s="12">
        <v>0</v>
      </c>
      <c r="CM233" s="12">
        <v>1</v>
      </c>
      <c r="CN233" s="12">
        <v>0</v>
      </c>
      <c r="CO233" s="12">
        <v>1</v>
      </c>
      <c r="CP233" s="12">
        <v>0</v>
      </c>
      <c r="CQ233" s="12">
        <v>1</v>
      </c>
      <c r="CR233" s="12">
        <v>0</v>
      </c>
      <c r="CS233" s="12">
        <v>1.0249999999999999</v>
      </c>
      <c r="CT233" s="44">
        <v>9.9999999999999995E-21</v>
      </c>
      <c r="CU233" s="12">
        <v>1.35789E-2</v>
      </c>
      <c r="CV233" s="12">
        <v>4.9097999999999998E-3</v>
      </c>
      <c r="CW233" s="12">
        <v>0.5552996</v>
      </c>
      <c r="CX233" s="12">
        <v>7.0260000000000001E-3</v>
      </c>
      <c r="CY233" s="12">
        <v>3.6662000000000001E-3</v>
      </c>
      <c r="CZ233" s="12">
        <v>9.4543000000000006E-3</v>
      </c>
      <c r="DA233" s="12">
        <v>4.1130000000000002E-4</v>
      </c>
      <c r="DB233" s="12">
        <v>2.0877999999999999E-3</v>
      </c>
      <c r="DC233" s="12">
        <v>2.4221300000000001E-2</v>
      </c>
      <c r="DD233" s="12">
        <v>4.6065000000000004E-3</v>
      </c>
      <c r="DE233" s="12">
        <v>2.3965000000000002E-3</v>
      </c>
      <c r="DF233" s="12">
        <v>1.283E-4</v>
      </c>
      <c r="DG233" s="12">
        <v>5.3300000000000001E-5</v>
      </c>
      <c r="DH233" s="44">
        <v>9.8108189999999996E-6</v>
      </c>
      <c r="DI233" s="12">
        <v>4.2294090000000004</v>
      </c>
      <c r="DJ233" s="12">
        <v>8.8045999999999992E-3</v>
      </c>
      <c r="DK233" s="12">
        <v>8.4789999999999996E-4</v>
      </c>
      <c r="DL233" s="12">
        <v>1.7257100000000001E-2</v>
      </c>
      <c r="DM233" s="12">
        <v>1.6619E-3</v>
      </c>
      <c r="DN233" s="12">
        <v>9.3300000000000005E-5</v>
      </c>
      <c r="DO233" s="44">
        <v>1.674548E-8</v>
      </c>
      <c r="DP233" s="12">
        <v>1.30312E-2</v>
      </c>
      <c r="DQ233" s="12">
        <v>1.9670000000000001E-4</v>
      </c>
      <c r="DR233" s="12">
        <v>13.709709999999999</v>
      </c>
      <c r="DS233" s="12">
        <v>9.8370000000000003E-3</v>
      </c>
      <c r="DT233" s="12">
        <v>13.68718</v>
      </c>
      <c r="DU233" s="12">
        <v>1.02463E-2</v>
      </c>
      <c r="DV233" s="12">
        <v>99.88991</v>
      </c>
      <c r="DW233" s="12">
        <v>2.6467399999999999E-2</v>
      </c>
      <c r="DX233" s="12">
        <v>96.313119999999998</v>
      </c>
      <c r="DY233" s="12">
        <v>7.0236300000000002E-2</v>
      </c>
      <c r="DZ233" s="12">
        <v>7.1868500000000002E-2</v>
      </c>
      <c r="EA233" s="12">
        <v>1.48866E-2</v>
      </c>
      <c r="EB233" s="12">
        <v>0</v>
      </c>
      <c r="EC233" s="44">
        <v>8.0765619999999999E-16</v>
      </c>
      <c r="ED233" s="44">
        <v>1.1072739999999999E-14</v>
      </c>
      <c r="EE233" s="12" t="s">
        <v>1460</v>
      </c>
      <c r="EF233" s="12">
        <v>3.9471000000000003E-3</v>
      </c>
      <c r="EG233" s="44">
        <v>6.4069999999999996E-7</v>
      </c>
      <c r="EH233" s="12">
        <v>1.9828479999999999</v>
      </c>
      <c r="EI233" s="12">
        <v>1.0002450000000001</v>
      </c>
      <c r="EJ233" s="12">
        <v>6.9459999999999997E-4</v>
      </c>
      <c r="EK233" s="12">
        <v>1.6500000000000001E-5</v>
      </c>
      <c r="EL233" s="12">
        <v>8.7000000000000001E-5</v>
      </c>
      <c r="EM233" s="44">
        <v>5.0000000000000004E-6</v>
      </c>
      <c r="EN233" s="12">
        <v>2.6059999999999999E-4</v>
      </c>
      <c r="EO233" s="44">
        <v>4.9999999999999998E-7</v>
      </c>
      <c r="EP233" s="12">
        <v>1.261E-2</v>
      </c>
      <c r="EQ233" s="12">
        <v>2.0000000000000002E-5</v>
      </c>
      <c r="ER233" s="12">
        <v>7.5310000000000004E-3</v>
      </c>
      <c r="ES233" s="12">
        <v>1.05E-4</v>
      </c>
      <c r="ET233" s="12">
        <v>1.4999999999999999E-4</v>
      </c>
      <c r="EU233" s="12">
        <v>1.0000000000000001E-5</v>
      </c>
      <c r="EV233" s="12">
        <v>250</v>
      </c>
      <c r="EW233" s="12">
        <v>0.01</v>
      </c>
      <c r="EX233" s="12">
        <v>1.96</v>
      </c>
      <c r="EY233" s="12">
        <v>0</v>
      </c>
      <c r="EZ233" s="12">
        <v>-3.7076000000000001E-3</v>
      </c>
      <c r="FA233" s="12">
        <v>5.4171999999999996E-3</v>
      </c>
      <c r="FB233" s="12">
        <v>221.4547</v>
      </c>
      <c r="FC233" s="12">
        <v>2.4831499999999999E-2</v>
      </c>
      <c r="FD233" s="12">
        <v>16.153120000000001</v>
      </c>
      <c r="FE233" s="12">
        <v>1.1447799999999999E-2</v>
      </c>
      <c r="FF233" s="12">
        <v>0.21049499999999999</v>
      </c>
      <c r="FG233" s="12">
        <v>3.1738000000000001E-3</v>
      </c>
      <c r="FH233" s="12">
        <v>0.1422223</v>
      </c>
      <c r="FI233" s="12">
        <v>1.3696099999999999E-2</v>
      </c>
      <c r="FJ233" s="12">
        <v>8.6140000000000001E-4</v>
      </c>
      <c r="FK233" s="12">
        <v>1.585E-4</v>
      </c>
      <c r="FL233" s="44">
        <v>3.7227069999999999E-6</v>
      </c>
      <c r="FM233" s="12">
        <v>19.238379999999999</v>
      </c>
      <c r="FN233" s="12">
        <v>7.2980600000000007E-2</v>
      </c>
      <c r="FO233" s="12">
        <v>7.1791999999999995E-2</v>
      </c>
      <c r="FP233" s="12">
        <v>19.238499999999998</v>
      </c>
      <c r="FQ233" s="12">
        <v>0.99999300000000002</v>
      </c>
      <c r="FR233" s="12">
        <v>9.1199999999999994E-5</v>
      </c>
      <c r="FS233" s="44">
        <v>5.4629999999999996E-10</v>
      </c>
      <c r="FT233" s="44">
        <v>5.8099999999999998E-11</v>
      </c>
      <c r="FU233" s="12">
        <v>0</v>
      </c>
      <c r="FV233" s="44">
        <v>4.962E-10</v>
      </c>
      <c r="FW233" s="12">
        <v>1.975E-2</v>
      </c>
      <c r="FX233" s="44">
        <v>5.4629999999999996E-10</v>
      </c>
      <c r="FY233" s="44">
        <v>7.0679999999999999E-6</v>
      </c>
      <c r="FZ233" s="44">
        <v>5.5304999999999997E-10</v>
      </c>
      <c r="GA233" s="44">
        <v>6.3080000000000001E-9</v>
      </c>
      <c r="GB233" s="44">
        <v>5.5430000000000004E-10</v>
      </c>
      <c r="GC233" s="12">
        <v>1.167E-2</v>
      </c>
      <c r="GD233" s="12">
        <v>0</v>
      </c>
      <c r="GE233" s="12">
        <v>295.5</v>
      </c>
      <c r="GF233" s="12">
        <v>0.1</v>
      </c>
      <c r="GG233" s="12">
        <v>1575</v>
      </c>
      <c r="GH233" s="12">
        <v>2</v>
      </c>
      <c r="GI233" s="12">
        <v>1.261E-2</v>
      </c>
      <c r="GJ233" s="12">
        <v>4.1100000000000002E-4</v>
      </c>
    </row>
    <row r="234" spans="1:192" s="12" customFormat="1" ht="12">
      <c r="A234" s="31"/>
      <c r="B234" s="32" t="s">
        <v>1640</v>
      </c>
      <c r="C234" s="32">
        <v>4</v>
      </c>
      <c r="D234" s="41">
        <v>14.009679999999999</v>
      </c>
      <c r="E234" s="33">
        <v>1.21783E-2</v>
      </c>
      <c r="F234" s="33">
        <v>0.82930000000000004</v>
      </c>
      <c r="G234" s="34">
        <v>0.12228988054483024</v>
      </c>
      <c r="H234" s="45">
        <v>41.894517297159702</v>
      </c>
      <c r="I234" s="36">
        <v>98.256559999999993</v>
      </c>
      <c r="J234" s="42">
        <v>96.799520000000001</v>
      </c>
      <c r="K234" s="42">
        <v>0.43706660000000003</v>
      </c>
      <c r="L234" s="44">
        <v>9.9999999999999995E-21</v>
      </c>
      <c r="T234" s="12" t="s">
        <v>229</v>
      </c>
      <c r="U234" s="12" t="s">
        <v>111</v>
      </c>
      <c r="V234" s="12">
        <v>37</v>
      </c>
      <c r="W234" s="43">
        <v>42571</v>
      </c>
      <c r="X234" s="12">
        <v>19.7</v>
      </c>
      <c r="Y234" s="44">
        <v>3551889000</v>
      </c>
      <c r="Z234" s="12" t="s">
        <v>1451</v>
      </c>
      <c r="AA234" s="12" t="s">
        <v>1452</v>
      </c>
      <c r="AB234" s="12">
        <v>18</v>
      </c>
      <c r="AC234" s="12" t="s">
        <v>1453</v>
      </c>
      <c r="AE234" s="12" t="s">
        <v>1454</v>
      </c>
      <c r="AF234" s="12">
        <v>7.875</v>
      </c>
      <c r="AH234" s="12" t="s">
        <v>1475</v>
      </c>
      <c r="AI234" s="12" t="s">
        <v>1464</v>
      </c>
      <c r="AJ234" s="12">
        <v>1</v>
      </c>
      <c r="AK234" s="12" t="s">
        <v>1458</v>
      </c>
      <c r="AL234" s="12">
        <v>1</v>
      </c>
      <c r="AM234" s="12" t="s">
        <v>1459</v>
      </c>
      <c r="AN234" s="12">
        <v>4</v>
      </c>
      <c r="AO234" s="12">
        <v>4</v>
      </c>
      <c r="AP234" s="12">
        <v>0</v>
      </c>
      <c r="AQ234" s="12">
        <v>4</v>
      </c>
      <c r="AR234" s="12">
        <v>0</v>
      </c>
      <c r="AS234" s="12">
        <v>30</v>
      </c>
      <c r="AT234" s="12">
        <v>30</v>
      </c>
      <c r="AU234" s="12">
        <v>116</v>
      </c>
      <c r="AX234" s="12">
        <v>0</v>
      </c>
      <c r="AY234" s="12">
        <v>-1.694E-2</v>
      </c>
      <c r="AZ234" s="12">
        <v>6.0277999999999998E-3</v>
      </c>
      <c r="BA234" s="12">
        <v>34.265120000000003</v>
      </c>
      <c r="BB234" s="12">
        <v>9.3900000000000008E-3</v>
      </c>
      <c r="BC234" s="12">
        <v>2.4452289999999999</v>
      </c>
      <c r="BD234" s="12">
        <v>1.07291E-2</v>
      </c>
      <c r="BE234" s="12">
        <v>3.2872800000000001E-2</v>
      </c>
      <c r="BF234" s="12">
        <v>3.1292999999999998E-3</v>
      </c>
      <c r="BG234" s="12">
        <v>1.52096E-2</v>
      </c>
      <c r="BH234" s="12">
        <v>7.7672000000000001E-3</v>
      </c>
      <c r="BI234" s="12">
        <v>2.0282999999999998E-3</v>
      </c>
      <c r="BJ234" s="12">
        <v>1.6640000000000001E-4</v>
      </c>
      <c r="BK234" s="12">
        <v>5.2275000000000004E-3</v>
      </c>
      <c r="BL234" s="12">
        <v>2.5228999999999998E-3</v>
      </c>
      <c r="BM234" s="12">
        <v>34.92503</v>
      </c>
      <c r="BN234" s="12">
        <v>6.5808999999999998E-3</v>
      </c>
      <c r="BO234" s="12">
        <v>2.471546</v>
      </c>
      <c r="BP234" s="12">
        <v>5.9248E-3</v>
      </c>
      <c r="BQ234" s="12">
        <v>3.6295899999999999E-2</v>
      </c>
      <c r="BR234" s="12">
        <v>2.2032000000000002E-3</v>
      </c>
      <c r="BS234" s="12">
        <v>4.1404000000000003E-2</v>
      </c>
      <c r="BT234" s="12">
        <v>5.6198999999999997E-3</v>
      </c>
      <c r="BU234" s="12">
        <v>4.6702000000000002E-3</v>
      </c>
      <c r="BV234" s="12">
        <v>1E-4</v>
      </c>
      <c r="BW234" s="12">
        <v>1</v>
      </c>
      <c r="BX234" s="12">
        <v>0</v>
      </c>
      <c r="BY234" s="12">
        <v>1</v>
      </c>
      <c r="BZ234" s="12">
        <v>0</v>
      </c>
      <c r="CA234" s="12">
        <v>1</v>
      </c>
      <c r="CB234" s="12">
        <v>0</v>
      </c>
      <c r="CC234" s="12">
        <v>1</v>
      </c>
      <c r="CD234" s="12">
        <v>0</v>
      </c>
      <c r="CE234" s="12">
        <v>1</v>
      </c>
      <c r="CF234" s="12">
        <v>0</v>
      </c>
      <c r="CG234" s="12">
        <v>1</v>
      </c>
      <c r="CH234" s="12">
        <v>0</v>
      </c>
      <c r="CI234" s="12">
        <v>1</v>
      </c>
      <c r="CJ234" s="12">
        <v>0</v>
      </c>
      <c r="CK234" s="12">
        <v>1</v>
      </c>
      <c r="CL234" s="12">
        <v>0</v>
      </c>
      <c r="CM234" s="12">
        <v>1</v>
      </c>
      <c r="CN234" s="12">
        <v>0</v>
      </c>
      <c r="CO234" s="12">
        <v>1</v>
      </c>
      <c r="CP234" s="12">
        <v>0</v>
      </c>
      <c r="CQ234" s="12">
        <v>1</v>
      </c>
      <c r="CR234" s="12">
        <v>0</v>
      </c>
      <c r="CS234" s="12">
        <v>1.0249999999999999</v>
      </c>
      <c r="CT234" s="44">
        <v>9.9999999999999995E-21</v>
      </c>
      <c r="CU234" s="12">
        <v>2.21674E-2</v>
      </c>
      <c r="CV234" s="12">
        <v>5.4743999999999999E-3</v>
      </c>
      <c r="CW234" s="12">
        <v>0.65990749999999998</v>
      </c>
      <c r="CX234" s="12">
        <v>6.698E-3</v>
      </c>
      <c r="CY234" s="12">
        <v>2.6316900000000001E-2</v>
      </c>
      <c r="CZ234" s="12">
        <v>8.9449000000000004E-3</v>
      </c>
      <c r="DA234" s="12">
        <v>3.4231000000000001E-3</v>
      </c>
      <c r="DB234" s="12">
        <v>2.2222000000000001E-3</v>
      </c>
      <c r="DC234" s="12">
        <v>2.61944E-2</v>
      </c>
      <c r="DD234" s="12">
        <v>5.3614999999999999E-3</v>
      </c>
      <c r="DE234" s="12">
        <v>2.6914E-3</v>
      </c>
      <c r="DF234" s="12">
        <v>1.3109999999999999E-4</v>
      </c>
      <c r="DG234" s="12">
        <v>8.2930000000000005E-4</v>
      </c>
      <c r="DH234" s="12">
        <v>6.8100000000000002E-5</v>
      </c>
      <c r="DI234" s="12">
        <v>0.37798340000000002</v>
      </c>
      <c r="DJ234" s="12">
        <v>1.21783E-2</v>
      </c>
      <c r="DK234" s="12">
        <v>6.2193999999999999E-3</v>
      </c>
      <c r="DL234" s="12">
        <v>2.3869600000000001E-2</v>
      </c>
      <c r="DM234" s="12">
        <v>1.2189999999999999E-2</v>
      </c>
      <c r="DN234" s="12">
        <v>1.5310000000000001E-4</v>
      </c>
      <c r="DO234" s="44">
        <v>1.228269E-7</v>
      </c>
      <c r="DP234" s="12">
        <v>1.34404E-2</v>
      </c>
      <c r="DQ234" s="12">
        <v>1.2807999999999999E-3</v>
      </c>
      <c r="DR234" s="12">
        <v>14.009679999999999</v>
      </c>
      <c r="DS234" s="12">
        <v>6.1591100000000003E-2</v>
      </c>
      <c r="DT234" s="12">
        <v>13.758150000000001</v>
      </c>
      <c r="DU234" s="12">
        <v>6.3777399999999998E-2</v>
      </c>
      <c r="DV234" s="12">
        <v>98.256559999999993</v>
      </c>
      <c r="DW234" s="12">
        <v>0.1486634</v>
      </c>
      <c r="DX234" s="12">
        <v>96.799520000000001</v>
      </c>
      <c r="DY234" s="12">
        <v>0.43706660000000003</v>
      </c>
      <c r="DZ234" s="12">
        <v>0.43733450000000001</v>
      </c>
      <c r="EA234" s="12">
        <v>0</v>
      </c>
      <c r="EB234" s="12">
        <v>0</v>
      </c>
      <c r="EC234" s="44">
        <v>1.222909E-16</v>
      </c>
      <c r="ED234" s="44">
        <v>1.7132560000000001E-15</v>
      </c>
      <c r="EE234" s="12" t="s">
        <v>1460</v>
      </c>
      <c r="EF234" s="12">
        <v>3.9471000000000003E-3</v>
      </c>
      <c r="EG234" s="44">
        <v>6.4069999999999996E-7</v>
      </c>
      <c r="EH234" s="12">
        <v>1.958367</v>
      </c>
      <c r="EI234" s="12">
        <v>1.0002409999999999</v>
      </c>
      <c r="EJ234" s="12">
        <v>6.9459999999999997E-4</v>
      </c>
      <c r="EK234" s="12">
        <v>1.6500000000000001E-5</v>
      </c>
      <c r="EL234" s="12">
        <v>8.7000000000000001E-5</v>
      </c>
      <c r="EM234" s="44">
        <v>5.0000000000000004E-6</v>
      </c>
      <c r="EN234" s="12">
        <v>2.6059999999999999E-4</v>
      </c>
      <c r="EO234" s="44">
        <v>4.9999999999999998E-7</v>
      </c>
      <c r="EP234" s="12">
        <v>1.261E-2</v>
      </c>
      <c r="EQ234" s="12">
        <v>2.0000000000000002E-5</v>
      </c>
      <c r="ER234" s="12">
        <v>7.5310000000000004E-3</v>
      </c>
      <c r="ES234" s="12">
        <v>1.05E-4</v>
      </c>
      <c r="ET234" s="12">
        <v>1.4999999999999999E-4</v>
      </c>
      <c r="EU234" s="12">
        <v>1.0000000000000001E-5</v>
      </c>
      <c r="EV234" s="12">
        <v>250</v>
      </c>
      <c r="EW234" s="12">
        <v>0.01</v>
      </c>
      <c r="EX234" s="12">
        <v>1.96</v>
      </c>
      <c r="EY234" s="12">
        <v>0</v>
      </c>
      <c r="EZ234" s="12">
        <v>-1.694E-2</v>
      </c>
      <c r="FA234" s="12">
        <v>6.0277999999999998E-3</v>
      </c>
      <c r="FB234" s="12">
        <v>34.265120000000003</v>
      </c>
      <c r="FC234" s="12">
        <v>9.3900000000000008E-3</v>
      </c>
      <c r="FD234" s="12">
        <v>2.4458169999999999</v>
      </c>
      <c r="FE234" s="12">
        <v>1.07317E-2</v>
      </c>
      <c r="FF234" s="12">
        <v>3.2872800000000001E-2</v>
      </c>
      <c r="FG234" s="12">
        <v>3.1292999999999998E-3</v>
      </c>
      <c r="FH234" s="12">
        <v>2.9786E-2</v>
      </c>
      <c r="FI234" s="12">
        <v>1.5210899999999999E-2</v>
      </c>
      <c r="FJ234" s="12">
        <v>2.0282999999999998E-3</v>
      </c>
      <c r="FK234" s="12">
        <v>1.6640000000000001E-4</v>
      </c>
      <c r="FL234" s="12">
        <v>5.8999999999999998E-5</v>
      </c>
      <c r="FM234" s="12">
        <v>8.2372460000000007</v>
      </c>
      <c r="FN234" s="12">
        <v>7.1416999999999994E-2</v>
      </c>
      <c r="FO234" s="12">
        <v>0.43987300000000001</v>
      </c>
      <c r="FP234" s="12">
        <v>8.2488489999999999</v>
      </c>
      <c r="FQ234" s="12">
        <v>0.99857870000000004</v>
      </c>
      <c r="FR234" s="12">
        <v>2.076E-4</v>
      </c>
      <c r="FS234" s="44">
        <v>5.4629999999999996E-10</v>
      </c>
      <c r="FT234" s="44">
        <v>5.8099999999999998E-11</v>
      </c>
      <c r="FU234" s="12">
        <v>0</v>
      </c>
      <c r="FV234" s="44">
        <v>4.962E-10</v>
      </c>
      <c r="FW234" s="12">
        <v>1.975E-2</v>
      </c>
      <c r="FX234" s="44">
        <v>5.4629999999999996E-10</v>
      </c>
      <c r="FY234" s="44">
        <v>7.0679999999999999E-6</v>
      </c>
      <c r="FZ234" s="44">
        <v>5.5304999999999997E-10</v>
      </c>
      <c r="GA234" s="44">
        <v>6.3080000000000001E-9</v>
      </c>
      <c r="GB234" s="44">
        <v>5.5430000000000004E-10</v>
      </c>
      <c r="GC234" s="12">
        <v>1.167E-2</v>
      </c>
      <c r="GD234" s="12">
        <v>0</v>
      </c>
      <c r="GE234" s="12">
        <v>295.5</v>
      </c>
      <c r="GF234" s="12">
        <v>0.1</v>
      </c>
      <c r="GG234" s="12">
        <v>1575</v>
      </c>
      <c r="GH234" s="12">
        <v>2</v>
      </c>
      <c r="GI234" s="12">
        <v>1.261E-2</v>
      </c>
      <c r="GJ234" s="12">
        <v>6.7449999999999997E-4</v>
      </c>
    </row>
    <row r="235" spans="1:192" s="12" customFormat="1" ht="12">
      <c r="A235" s="31"/>
      <c r="B235" s="32" t="s">
        <v>1611</v>
      </c>
      <c r="C235" s="32">
        <v>4</v>
      </c>
      <c r="D235" s="41">
        <v>26.629950000000001</v>
      </c>
      <c r="E235" s="33">
        <v>6.4584999999999998E-3</v>
      </c>
      <c r="F235" s="33">
        <v>0.64759999999999995</v>
      </c>
      <c r="G235" s="34">
        <v>1.4014661839726454</v>
      </c>
      <c r="H235" s="45">
        <v>78.997290392506002</v>
      </c>
      <c r="I235" s="36">
        <v>99.283010000000004</v>
      </c>
      <c r="J235" s="42">
        <v>181.65360000000001</v>
      </c>
      <c r="K235" s="42">
        <v>0.21231839999999999</v>
      </c>
      <c r="L235" s="44">
        <v>9.9999999999999995E-21</v>
      </c>
      <c r="T235" s="12" t="s">
        <v>230</v>
      </c>
      <c r="U235" s="12" t="s">
        <v>111</v>
      </c>
      <c r="V235" s="12">
        <v>37</v>
      </c>
      <c r="W235" s="43">
        <v>42571</v>
      </c>
      <c r="X235" s="12">
        <v>9.9166670000000003</v>
      </c>
      <c r="Y235" s="44">
        <v>3551853000</v>
      </c>
      <c r="Z235" s="12" t="s">
        <v>1451</v>
      </c>
      <c r="AA235" s="12" t="s">
        <v>1452</v>
      </c>
      <c r="AB235" s="12">
        <v>18</v>
      </c>
      <c r="AC235" s="12" t="s">
        <v>1453</v>
      </c>
      <c r="AE235" s="12" t="s">
        <v>1454</v>
      </c>
      <c r="AF235" s="12">
        <v>7.875</v>
      </c>
      <c r="AH235" s="12" t="s">
        <v>1475</v>
      </c>
      <c r="AI235" s="12" t="s">
        <v>1464</v>
      </c>
      <c r="AJ235" s="12">
        <v>1</v>
      </c>
      <c r="AK235" s="12" t="s">
        <v>1458</v>
      </c>
      <c r="AL235" s="12">
        <v>1</v>
      </c>
      <c r="AM235" s="12" t="s">
        <v>1459</v>
      </c>
      <c r="AN235" s="12">
        <v>4</v>
      </c>
      <c r="AO235" s="12">
        <v>4</v>
      </c>
      <c r="AP235" s="12">
        <v>0</v>
      </c>
      <c r="AQ235" s="12">
        <v>4</v>
      </c>
      <c r="AR235" s="12">
        <v>0</v>
      </c>
      <c r="AS235" s="12">
        <v>30</v>
      </c>
      <c r="AT235" s="12">
        <v>30</v>
      </c>
      <c r="AU235" s="12">
        <v>79</v>
      </c>
      <c r="AX235" s="12">
        <v>0</v>
      </c>
      <c r="AY235" s="12">
        <v>8.0323400000000003E-2</v>
      </c>
      <c r="AZ235" s="12">
        <v>9.2522000000000004E-3</v>
      </c>
      <c r="BA235" s="12">
        <v>746.42259999999999</v>
      </c>
      <c r="BB235" s="12">
        <v>0.1097114</v>
      </c>
      <c r="BC235" s="12">
        <v>28.022780000000001</v>
      </c>
      <c r="BD235" s="12">
        <v>3.3182900000000001E-2</v>
      </c>
      <c r="BE235" s="12">
        <v>0.37450549999999999</v>
      </c>
      <c r="BF235" s="12">
        <v>9.6518999999999997E-3</v>
      </c>
      <c r="BG235" s="12">
        <v>9.3185799999999999E-2</v>
      </c>
      <c r="BH235" s="12">
        <v>2.33943E-2</v>
      </c>
      <c r="BI235" s="12">
        <v>1.81529E-2</v>
      </c>
      <c r="BJ235" s="12">
        <v>7.1969999999999998E-4</v>
      </c>
      <c r="BK235" s="12">
        <v>5.3483700000000002E-2</v>
      </c>
      <c r="BL235" s="12">
        <v>7.6543999999999996E-3</v>
      </c>
      <c r="BM235" s="12">
        <v>747.12860000000001</v>
      </c>
      <c r="BN235" s="12">
        <v>0.1095069</v>
      </c>
      <c r="BO235" s="12">
        <v>28.012339999999998</v>
      </c>
      <c r="BP235" s="12">
        <v>3.1844299999999999E-2</v>
      </c>
      <c r="BQ235" s="12">
        <v>0.36838419999999999</v>
      </c>
      <c r="BR235" s="12">
        <v>9.3574000000000001E-3</v>
      </c>
      <c r="BS235" s="12">
        <v>0.10770680000000001</v>
      </c>
      <c r="BT235" s="12">
        <v>2.2783600000000001E-2</v>
      </c>
      <c r="BU235" s="12">
        <v>2.0604600000000001E-2</v>
      </c>
      <c r="BV235" s="12">
        <v>6.9019999999999997E-4</v>
      </c>
      <c r="BW235" s="12">
        <v>1</v>
      </c>
      <c r="BX235" s="12">
        <v>0</v>
      </c>
      <c r="BY235" s="12">
        <v>1</v>
      </c>
      <c r="BZ235" s="12">
        <v>0</v>
      </c>
      <c r="CA235" s="12">
        <v>1</v>
      </c>
      <c r="CB235" s="12">
        <v>0</v>
      </c>
      <c r="CC235" s="12">
        <v>1</v>
      </c>
      <c r="CD235" s="12">
        <v>0</v>
      </c>
      <c r="CE235" s="12">
        <v>1</v>
      </c>
      <c r="CF235" s="12">
        <v>0</v>
      </c>
      <c r="CG235" s="12">
        <v>1</v>
      </c>
      <c r="CH235" s="12">
        <v>0</v>
      </c>
      <c r="CI235" s="12">
        <v>1</v>
      </c>
      <c r="CJ235" s="12">
        <v>0</v>
      </c>
      <c r="CK235" s="12">
        <v>1</v>
      </c>
      <c r="CL235" s="12">
        <v>0</v>
      </c>
      <c r="CM235" s="12">
        <v>1</v>
      </c>
      <c r="CN235" s="12">
        <v>0</v>
      </c>
      <c r="CO235" s="12">
        <v>1</v>
      </c>
      <c r="CP235" s="12">
        <v>0</v>
      </c>
      <c r="CQ235" s="12">
        <v>1</v>
      </c>
      <c r="CR235" s="12">
        <v>0</v>
      </c>
      <c r="CS235" s="12">
        <v>1.0249999999999999</v>
      </c>
      <c r="CT235" s="44">
        <v>9.9999999999999995E-21</v>
      </c>
      <c r="CU235" s="12">
        <v>-2.6839700000000001E-2</v>
      </c>
      <c r="CV235" s="12">
        <v>5.1973000000000002E-3</v>
      </c>
      <c r="CW235" s="12">
        <v>0.70600750000000001</v>
      </c>
      <c r="CX235" s="12">
        <v>6.6950999999999998E-3</v>
      </c>
      <c r="CY235" s="12">
        <v>-1.04426E-2</v>
      </c>
      <c r="CZ235" s="12">
        <v>9.3296999999999998E-3</v>
      </c>
      <c r="DA235" s="12">
        <v>-6.1212999999999997E-3</v>
      </c>
      <c r="DB235" s="12">
        <v>2.3662000000000002E-3</v>
      </c>
      <c r="DC235" s="12">
        <v>1.4520999999999999E-2</v>
      </c>
      <c r="DD235" s="12">
        <v>5.3108000000000001E-3</v>
      </c>
      <c r="DE235" s="12">
        <v>2.8944999999999999E-3</v>
      </c>
      <c r="DF235" s="12">
        <v>1.3210000000000001E-4</v>
      </c>
      <c r="DG235" s="12">
        <v>6.4760000000000002E-4</v>
      </c>
      <c r="DH235" s="12">
        <v>2.5700000000000001E-5</v>
      </c>
      <c r="DI235" s="12">
        <v>0.25384610000000002</v>
      </c>
      <c r="DJ235" s="12">
        <v>6.4584999999999998E-3</v>
      </c>
      <c r="DK235" s="12">
        <v>1.6214000000000001E-3</v>
      </c>
      <c r="DL235" s="12">
        <v>1.26587E-2</v>
      </c>
      <c r="DM235" s="12">
        <v>3.1779999999999998E-3</v>
      </c>
      <c r="DN235" s="12">
        <v>1.429E-4</v>
      </c>
      <c r="DO235" s="44">
        <v>3.2021679999999998E-8</v>
      </c>
      <c r="DP235" s="12">
        <v>1.3361100000000001E-2</v>
      </c>
      <c r="DQ235" s="12">
        <v>3.4469999999999998E-4</v>
      </c>
      <c r="DR235" s="12">
        <v>26.629950000000001</v>
      </c>
      <c r="DS235" s="12">
        <v>3.1775499999999998E-2</v>
      </c>
      <c r="DT235" s="12">
        <v>26.431650000000001</v>
      </c>
      <c r="DU235" s="12">
        <v>3.2451800000000003E-2</v>
      </c>
      <c r="DV235" s="12">
        <v>99.283010000000004</v>
      </c>
      <c r="DW235" s="12">
        <v>3.5242599999999999E-2</v>
      </c>
      <c r="DX235" s="12">
        <v>181.65360000000001</v>
      </c>
      <c r="DY235" s="12">
        <v>0.21231839999999999</v>
      </c>
      <c r="DZ235" s="12">
        <v>0.214166</v>
      </c>
      <c r="EA235" s="12">
        <v>5.6610099999999997E-2</v>
      </c>
      <c r="EB235" s="12">
        <v>0</v>
      </c>
      <c r="EC235" s="44">
        <v>1.4014719999999999E-15</v>
      </c>
      <c r="ED235" s="44">
        <v>3.7321129999999998E-14</v>
      </c>
      <c r="EE235" s="12" t="s">
        <v>1460</v>
      </c>
      <c r="EF235" s="12">
        <v>3.9471000000000003E-3</v>
      </c>
      <c r="EG235" s="44">
        <v>6.4069999999999996E-7</v>
      </c>
      <c r="EH235" s="12">
        <v>1.9426650000000001</v>
      </c>
      <c r="EI235" s="12">
        <v>1.000238</v>
      </c>
      <c r="EJ235" s="12">
        <v>6.9459999999999997E-4</v>
      </c>
      <c r="EK235" s="12">
        <v>1.6500000000000001E-5</v>
      </c>
      <c r="EL235" s="12">
        <v>8.7000000000000001E-5</v>
      </c>
      <c r="EM235" s="44">
        <v>5.0000000000000004E-6</v>
      </c>
      <c r="EN235" s="12">
        <v>2.6059999999999999E-4</v>
      </c>
      <c r="EO235" s="44">
        <v>4.9999999999999998E-7</v>
      </c>
      <c r="EP235" s="12">
        <v>1.261E-2</v>
      </c>
      <c r="EQ235" s="12">
        <v>2.0000000000000002E-5</v>
      </c>
      <c r="ER235" s="12">
        <v>7.5310000000000004E-3</v>
      </c>
      <c r="ES235" s="12">
        <v>1.05E-4</v>
      </c>
      <c r="ET235" s="12">
        <v>1.4999999999999999E-4</v>
      </c>
      <c r="EU235" s="12">
        <v>1.0000000000000001E-5</v>
      </c>
      <c r="EV235" s="12">
        <v>250</v>
      </c>
      <c r="EW235" s="12">
        <v>0.01</v>
      </c>
      <c r="EX235" s="12">
        <v>1.96</v>
      </c>
      <c r="EY235" s="12">
        <v>0</v>
      </c>
      <c r="EZ235" s="12">
        <v>8.0323400000000003E-2</v>
      </c>
      <c r="FA235" s="12">
        <v>9.2522000000000004E-3</v>
      </c>
      <c r="FB235" s="12">
        <v>746.42259999999999</v>
      </c>
      <c r="FC235" s="12">
        <v>0.1097114</v>
      </c>
      <c r="FD235" s="12">
        <v>28.029440000000001</v>
      </c>
      <c r="FE235" s="12">
        <v>3.3190699999999997E-2</v>
      </c>
      <c r="FF235" s="12">
        <v>0.37450549999999999</v>
      </c>
      <c r="FG235" s="12">
        <v>9.6518999999999997E-3</v>
      </c>
      <c r="FH235" s="12">
        <v>0.18102869999999999</v>
      </c>
      <c r="FI235" s="12">
        <v>4.5447399999999999E-2</v>
      </c>
      <c r="FJ235" s="12">
        <v>1.81529E-2</v>
      </c>
      <c r="FK235" s="12">
        <v>7.1969999999999998E-4</v>
      </c>
      <c r="FL235" s="12">
        <v>2.4300000000000001E-5</v>
      </c>
      <c r="FM235" s="12">
        <v>3.9757940000000001</v>
      </c>
      <c r="FN235" s="12">
        <v>3.7562199999999997E-2</v>
      </c>
      <c r="FO235" s="12">
        <v>0.1193569</v>
      </c>
      <c r="FP235" s="12">
        <v>3.9775239999999998</v>
      </c>
      <c r="FQ235" s="12">
        <v>0.99954989999999999</v>
      </c>
      <c r="FR235" s="12">
        <v>4.5570000000000002E-4</v>
      </c>
      <c r="FS235" s="44">
        <v>5.4629999999999996E-10</v>
      </c>
      <c r="FT235" s="44">
        <v>5.8099999999999998E-11</v>
      </c>
      <c r="FU235" s="12">
        <v>0</v>
      </c>
      <c r="FV235" s="44">
        <v>4.962E-10</v>
      </c>
      <c r="FW235" s="12">
        <v>1.975E-2</v>
      </c>
      <c r="FX235" s="44">
        <v>5.4629999999999996E-10</v>
      </c>
      <c r="FY235" s="44">
        <v>7.0679999999999999E-6</v>
      </c>
      <c r="FZ235" s="44">
        <v>5.5304999999999997E-10</v>
      </c>
      <c r="GA235" s="44">
        <v>6.3080000000000001E-9</v>
      </c>
      <c r="GB235" s="44">
        <v>5.5430000000000004E-10</v>
      </c>
      <c r="GC235" s="12">
        <v>1.167E-2</v>
      </c>
      <c r="GD235" s="12">
        <v>0</v>
      </c>
      <c r="GE235" s="12">
        <v>295.5</v>
      </c>
      <c r="GF235" s="12">
        <v>0.1</v>
      </c>
      <c r="GG235" s="12">
        <v>1575</v>
      </c>
      <c r="GH235" s="12">
        <v>2</v>
      </c>
      <c r="GI235" s="12">
        <v>1.261E-2</v>
      </c>
      <c r="GJ235" s="12">
        <v>6.2949999999999996E-4</v>
      </c>
    </row>
    <row r="236" spans="1:192" s="12" customFormat="1" ht="12">
      <c r="A236" s="31"/>
      <c r="B236" s="32" t="s">
        <v>1603</v>
      </c>
      <c r="C236" s="32">
        <v>4</v>
      </c>
      <c r="D236" s="41">
        <v>27.05152</v>
      </c>
      <c r="E236" s="33">
        <v>1.22968E-2</v>
      </c>
      <c r="F236" s="33">
        <v>0.1152</v>
      </c>
      <c r="G236" s="34">
        <v>2.3029952534916065</v>
      </c>
      <c r="H236" s="45">
        <v>41.490794353002407</v>
      </c>
      <c r="I236" s="36">
        <v>99.877650000000003</v>
      </c>
      <c r="J236" s="42">
        <v>185.4409</v>
      </c>
      <c r="K236" s="42">
        <v>0.15369910000000001</v>
      </c>
      <c r="L236" s="44">
        <v>9.9999999999999995E-21</v>
      </c>
      <c r="T236" s="12" t="s">
        <v>231</v>
      </c>
      <c r="U236" s="12" t="s">
        <v>111</v>
      </c>
      <c r="V236" s="12">
        <v>37</v>
      </c>
      <c r="W236" s="43">
        <v>42571</v>
      </c>
      <c r="X236" s="12">
        <v>7.4333330000000002</v>
      </c>
      <c r="Y236" s="44">
        <v>3551844000</v>
      </c>
      <c r="Z236" s="12" t="s">
        <v>1451</v>
      </c>
      <c r="AA236" s="12" t="s">
        <v>1452</v>
      </c>
      <c r="AB236" s="12">
        <v>18</v>
      </c>
      <c r="AC236" s="12" t="s">
        <v>1453</v>
      </c>
      <c r="AE236" s="12" t="s">
        <v>1454</v>
      </c>
      <c r="AF236" s="12">
        <v>7.875</v>
      </c>
      <c r="AH236" s="12" t="s">
        <v>1475</v>
      </c>
      <c r="AI236" s="12" t="s">
        <v>1464</v>
      </c>
      <c r="AJ236" s="12">
        <v>1</v>
      </c>
      <c r="AK236" s="12" t="s">
        <v>1458</v>
      </c>
      <c r="AL236" s="12">
        <v>1</v>
      </c>
      <c r="AM236" s="12" t="s">
        <v>1459</v>
      </c>
      <c r="AN236" s="12">
        <v>4</v>
      </c>
      <c r="AO236" s="12">
        <v>4</v>
      </c>
      <c r="AP236" s="12">
        <v>0</v>
      </c>
      <c r="AQ236" s="12">
        <v>4</v>
      </c>
      <c r="AR236" s="12">
        <v>0</v>
      </c>
      <c r="AS236" s="12">
        <v>30</v>
      </c>
      <c r="AT236" s="12">
        <v>30</v>
      </c>
      <c r="AU236" s="12">
        <v>67</v>
      </c>
      <c r="AX236" s="12">
        <v>0</v>
      </c>
      <c r="AY236" s="12">
        <v>4.53251E-2</v>
      </c>
      <c r="AZ236" s="12">
        <v>7.5706999999999997E-3</v>
      </c>
      <c r="BA236" s="12">
        <v>1246</v>
      </c>
      <c r="BB236" s="12">
        <v>0.1197207</v>
      </c>
      <c r="BC236" s="12">
        <v>46.049370000000003</v>
      </c>
      <c r="BD236" s="12">
        <v>3.9502599999999999E-2</v>
      </c>
      <c r="BE236" s="12">
        <v>0.62292179999999997</v>
      </c>
      <c r="BF236" s="12">
        <v>1.09417E-2</v>
      </c>
      <c r="BG236" s="12">
        <v>0.2921531</v>
      </c>
      <c r="BH236" s="12">
        <v>2.02711E-2</v>
      </c>
      <c r="BI236" s="12">
        <v>5.3055999999999997E-3</v>
      </c>
      <c r="BJ236" s="12">
        <v>4.9739999999999995E-4</v>
      </c>
      <c r="BK236" s="12">
        <v>4.0905499999999997E-2</v>
      </c>
      <c r="BL236" s="12">
        <v>6.1971999999999999E-3</v>
      </c>
      <c r="BM236" s="12">
        <v>1246.123</v>
      </c>
      <c r="BN236" s="12">
        <v>0.1195804</v>
      </c>
      <c r="BO236" s="12">
        <v>46.075679999999998</v>
      </c>
      <c r="BP236" s="12">
        <v>3.8918500000000002E-2</v>
      </c>
      <c r="BQ236" s="12">
        <v>0.62237010000000004</v>
      </c>
      <c r="BR236" s="12">
        <v>1.0805499999999999E-2</v>
      </c>
      <c r="BS236" s="12">
        <v>0.31244070000000002</v>
      </c>
      <c r="BT236" s="12">
        <v>1.9924500000000001E-2</v>
      </c>
      <c r="BU236" s="12">
        <v>5.7898000000000003E-3</v>
      </c>
      <c r="BV236" s="12">
        <v>4.7790000000000002E-4</v>
      </c>
      <c r="BW236" s="12">
        <v>1</v>
      </c>
      <c r="BX236" s="12">
        <v>0</v>
      </c>
      <c r="BY236" s="12">
        <v>1</v>
      </c>
      <c r="BZ236" s="12">
        <v>0</v>
      </c>
      <c r="CA236" s="12">
        <v>1</v>
      </c>
      <c r="CB236" s="12">
        <v>0</v>
      </c>
      <c r="CC236" s="12">
        <v>1</v>
      </c>
      <c r="CD236" s="12">
        <v>0</v>
      </c>
      <c r="CE236" s="12">
        <v>1</v>
      </c>
      <c r="CF236" s="12">
        <v>0</v>
      </c>
      <c r="CG236" s="12">
        <v>1</v>
      </c>
      <c r="CH236" s="12">
        <v>0</v>
      </c>
      <c r="CI236" s="12">
        <v>1</v>
      </c>
      <c r="CJ236" s="12">
        <v>0</v>
      </c>
      <c r="CK236" s="12">
        <v>1</v>
      </c>
      <c r="CL236" s="12">
        <v>0</v>
      </c>
      <c r="CM236" s="12">
        <v>1</v>
      </c>
      <c r="CN236" s="12">
        <v>0</v>
      </c>
      <c r="CO236" s="12">
        <v>1</v>
      </c>
      <c r="CP236" s="12">
        <v>0</v>
      </c>
      <c r="CQ236" s="12">
        <v>1</v>
      </c>
      <c r="CR236" s="12">
        <v>0</v>
      </c>
      <c r="CS236" s="12">
        <v>1.0249999999999999</v>
      </c>
      <c r="CT236" s="44">
        <v>9.9999999999999995E-21</v>
      </c>
      <c r="CU236" s="12">
        <v>-4.4196000000000001E-3</v>
      </c>
      <c r="CV236" s="12">
        <v>4.3486000000000002E-3</v>
      </c>
      <c r="CW236" s="12">
        <v>0.1223822</v>
      </c>
      <c r="CX236" s="12">
        <v>5.7945000000000002E-3</v>
      </c>
      <c r="CY236" s="12">
        <v>2.63094E-2</v>
      </c>
      <c r="CZ236" s="12">
        <v>6.7675000000000001E-3</v>
      </c>
      <c r="DA236" s="12">
        <v>-5.5170000000000002E-4</v>
      </c>
      <c r="DB236" s="12">
        <v>1.7214000000000001E-3</v>
      </c>
      <c r="DC236" s="12">
        <v>2.0287599999999999E-2</v>
      </c>
      <c r="DD236" s="12">
        <v>3.7323999999999999E-3</v>
      </c>
      <c r="DE236" s="12">
        <v>6.1359999999999995E-4</v>
      </c>
      <c r="DF236" s="12">
        <v>8.6399999999999999E-5</v>
      </c>
      <c r="DG236" s="12">
        <v>1.1519999999999999E-4</v>
      </c>
      <c r="DH236" s="12">
        <v>1.08E-5</v>
      </c>
      <c r="DI236" s="12">
        <v>2.7480560000000001</v>
      </c>
      <c r="DJ236" s="12">
        <v>1.22968E-2</v>
      </c>
      <c r="DK236" s="12">
        <v>8.5329999999999998E-4</v>
      </c>
      <c r="DL236" s="12">
        <v>2.41017E-2</v>
      </c>
      <c r="DM236" s="12">
        <v>1.6724000000000001E-3</v>
      </c>
      <c r="DN236" s="12">
        <v>2.0249999999999999E-4</v>
      </c>
      <c r="DO236" s="44">
        <v>1.6851430000000001E-8</v>
      </c>
      <c r="DP236" s="12">
        <v>1.3524100000000001E-2</v>
      </c>
      <c r="DQ236" s="12">
        <v>2.3780000000000001E-4</v>
      </c>
      <c r="DR236" s="12">
        <v>27.05152</v>
      </c>
      <c r="DS236" s="12">
        <v>2.3350699999999999E-2</v>
      </c>
      <c r="DT236" s="12">
        <v>27.011119999999998</v>
      </c>
      <c r="DU236" s="12">
        <v>2.3540800000000001E-2</v>
      </c>
      <c r="DV236" s="12">
        <v>99.877650000000003</v>
      </c>
      <c r="DW236" s="12">
        <v>1.8003700000000001E-2</v>
      </c>
      <c r="DX236" s="12">
        <v>185.4409</v>
      </c>
      <c r="DY236" s="12">
        <v>0.15369910000000001</v>
      </c>
      <c r="DZ236" s="12">
        <v>0.15634229999999999</v>
      </c>
      <c r="EA236" s="12">
        <v>0</v>
      </c>
      <c r="EB236" s="12">
        <v>0</v>
      </c>
      <c r="EC236" s="44">
        <v>2.303014E-15</v>
      </c>
      <c r="ED236" s="44">
        <v>6.2300020000000006E-14</v>
      </c>
      <c r="EE236" s="12" t="s">
        <v>1460</v>
      </c>
      <c r="EF236" s="12">
        <v>3.9471000000000003E-3</v>
      </c>
      <c r="EG236" s="44">
        <v>6.4069999999999996E-7</v>
      </c>
      <c r="EH236" s="12">
        <v>1.9386909999999999</v>
      </c>
      <c r="EI236" s="12">
        <v>1.000237</v>
      </c>
      <c r="EJ236" s="12">
        <v>6.9459999999999997E-4</v>
      </c>
      <c r="EK236" s="12">
        <v>1.6500000000000001E-5</v>
      </c>
      <c r="EL236" s="12">
        <v>8.7000000000000001E-5</v>
      </c>
      <c r="EM236" s="44">
        <v>5.0000000000000004E-6</v>
      </c>
      <c r="EN236" s="12">
        <v>2.6059999999999999E-4</v>
      </c>
      <c r="EO236" s="44">
        <v>4.9999999999999998E-7</v>
      </c>
      <c r="EP236" s="12">
        <v>1.261E-2</v>
      </c>
      <c r="EQ236" s="12">
        <v>2.0000000000000002E-5</v>
      </c>
      <c r="ER236" s="12">
        <v>7.5310000000000004E-3</v>
      </c>
      <c r="ES236" s="12">
        <v>1.05E-4</v>
      </c>
      <c r="ET236" s="12">
        <v>1.4999999999999999E-4</v>
      </c>
      <c r="EU236" s="12">
        <v>1.0000000000000001E-5</v>
      </c>
      <c r="EV236" s="12">
        <v>250</v>
      </c>
      <c r="EW236" s="12">
        <v>0.01</v>
      </c>
      <c r="EX236" s="12">
        <v>1.96</v>
      </c>
      <c r="EY236" s="12">
        <v>0</v>
      </c>
      <c r="EZ236" s="12">
        <v>4.53251E-2</v>
      </c>
      <c r="FA236" s="12">
        <v>7.5706999999999997E-3</v>
      </c>
      <c r="FB236" s="12">
        <v>1246</v>
      </c>
      <c r="FC236" s="12">
        <v>0.1197207</v>
      </c>
      <c r="FD236" s="12">
        <v>46.060279999999999</v>
      </c>
      <c r="FE236" s="12">
        <v>3.9511900000000003E-2</v>
      </c>
      <c r="FF236" s="12">
        <v>0.62292179999999997</v>
      </c>
      <c r="FG236" s="12">
        <v>1.09417E-2</v>
      </c>
      <c r="FH236" s="12">
        <v>0.56639450000000002</v>
      </c>
      <c r="FI236" s="12">
        <v>3.9299300000000002E-2</v>
      </c>
      <c r="FJ236" s="12">
        <v>5.3055999999999997E-3</v>
      </c>
      <c r="FK236" s="12">
        <v>4.9739999999999995E-4</v>
      </c>
      <c r="FL236" s="44">
        <v>4.1390550000000001E-6</v>
      </c>
      <c r="FM236" s="12">
        <v>9.6501809999999999</v>
      </c>
      <c r="FN236" s="12">
        <v>3.6976500000000002E-2</v>
      </c>
      <c r="FO236" s="12">
        <v>8.6344299999999999E-2</v>
      </c>
      <c r="FP236" s="12">
        <v>9.6505519999999994</v>
      </c>
      <c r="FQ236" s="12">
        <v>0.99995999999999996</v>
      </c>
      <c r="FR236" s="12">
        <v>1.109E-4</v>
      </c>
      <c r="FS236" s="44">
        <v>5.4629999999999996E-10</v>
      </c>
      <c r="FT236" s="44">
        <v>5.8099999999999998E-11</v>
      </c>
      <c r="FU236" s="12">
        <v>0</v>
      </c>
      <c r="FV236" s="44">
        <v>4.962E-10</v>
      </c>
      <c r="FW236" s="12">
        <v>1.975E-2</v>
      </c>
      <c r="FX236" s="44">
        <v>5.4629999999999996E-10</v>
      </c>
      <c r="FY236" s="44">
        <v>7.0679999999999999E-6</v>
      </c>
      <c r="FZ236" s="44">
        <v>5.5304999999999997E-10</v>
      </c>
      <c r="GA236" s="44">
        <v>6.3080000000000001E-9</v>
      </c>
      <c r="GB236" s="44">
        <v>5.5430000000000004E-10</v>
      </c>
      <c r="GC236" s="12">
        <v>1.167E-2</v>
      </c>
      <c r="GD236" s="12">
        <v>0</v>
      </c>
      <c r="GE236" s="12">
        <v>295.5</v>
      </c>
      <c r="GF236" s="12">
        <v>0.1</v>
      </c>
      <c r="GG236" s="12">
        <v>1575</v>
      </c>
      <c r="GH236" s="12">
        <v>2</v>
      </c>
      <c r="GI236" s="12">
        <v>1.261E-2</v>
      </c>
      <c r="GJ236" s="12">
        <v>8.9209999999999995E-4</v>
      </c>
    </row>
    <row r="237" spans="1:192" s="12" customFormat="1" ht="12">
      <c r="A237" s="31"/>
      <c r="B237" s="32" t="s">
        <v>1650</v>
      </c>
      <c r="C237" s="32">
        <v>4</v>
      </c>
      <c r="D237" s="41">
        <v>32.562159999999999</v>
      </c>
      <c r="E237" s="33">
        <v>5.8386000000000002E-3</v>
      </c>
      <c r="F237" s="33">
        <v>0.23609999999999998</v>
      </c>
      <c r="G237" s="34">
        <v>1.1678693227566104</v>
      </c>
      <c r="H237" s="45">
        <v>87.384647004418866</v>
      </c>
      <c r="I237" s="36">
        <v>99.787090000000006</v>
      </c>
      <c r="J237" s="42">
        <v>220.83850000000001</v>
      </c>
      <c r="K237" s="42">
        <v>0.2510135</v>
      </c>
      <c r="L237" s="44">
        <v>9.9999999999999995E-21</v>
      </c>
      <c r="T237" s="12" t="s">
        <v>232</v>
      </c>
      <c r="U237" s="12" t="s">
        <v>111</v>
      </c>
      <c r="V237" s="12">
        <v>37</v>
      </c>
      <c r="W237" s="43">
        <v>42572</v>
      </c>
      <c r="X237" s="12">
        <v>9.2833330000000007</v>
      </c>
      <c r="Y237" s="44">
        <v>3551937000</v>
      </c>
      <c r="Z237" s="12" t="s">
        <v>1451</v>
      </c>
      <c r="AA237" s="12" t="s">
        <v>1452</v>
      </c>
      <c r="AB237" s="12">
        <v>18</v>
      </c>
      <c r="AC237" s="12" t="s">
        <v>1453</v>
      </c>
      <c r="AE237" s="12" t="s">
        <v>1454</v>
      </c>
      <c r="AF237" s="12">
        <v>7.875</v>
      </c>
      <c r="AH237" s="12" t="s">
        <v>1475</v>
      </c>
      <c r="AI237" s="12" t="s">
        <v>1464</v>
      </c>
      <c r="AJ237" s="12">
        <v>1</v>
      </c>
      <c r="AK237" s="12" t="s">
        <v>1458</v>
      </c>
      <c r="AL237" s="12">
        <v>1</v>
      </c>
      <c r="AM237" s="12" t="s">
        <v>1459</v>
      </c>
      <c r="AN237" s="12">
        <v>4</v>
      </c>
      <c r="AO237" s="12">
        <v>4</v>
      </c>
      <c r="AP237" s="12">
        <v>0</v>
      </c>
      <c r="AQ237" s="12">
        <v>4</v>
      </c>
      <c r="AR237" s="12">
        <v>0</v>
      </c>
      <c r="AS237" s="12">
        <v>30</v>
      </c>
      <c r="AT237" s="12">
        <v>30</v>
      </c>
      <c r="AU237" s="12">
        <v>130</v>
      </c>
      <c r="AX237" s="12">
        <v>0</v>
      </c>
      <c r="AY237" s="12">
        <v>3.9105899999999999E-2</v>
      </c>
      <c r="AZ237" s="12">
        <v>7.4203999999999997E-3</v>
      </c>
      <c r="BA237" s="12">
        <v>760.56979999999999</v>
      </c>
      <c r="BB237" s="12">
        <v>9.0692499999999995E-2</v>
      </c>
      <c r="BC237" s="12">
        <v>23.351759999999999</v>
      </c>
      <c r="BD237" s="12">
        <v>2.7805400000000001E-2</v>
      </c>
      <c r="BE237" s="12">
        <v>0.31687759999999998</v>
      </c>
      <c r="BF237" s="12">
        <v>8.2720999999999992E-3</v>
      </c>
      <c r="BG237" s="12">
        <v>6.8862999999999994E-2</v>
      </c>
      <c r="BH237" s="12">
        <v>2.0445000000000001E-2</v>
      </c>
      <c r="BI237" s="12">
        <v>5.5144E-3</v>
      </c>
      <c r="BJ237" s="12">
        <v>3.8959999999999998E-4</v>
      </c>
      <c r="BK237" s="12">
        <v>5.1246199999999999E-2</v>
      </c>
      <c r="BL237" s="12">
        <v>6.1338E-3</v>
      </c>
      <c r="BM237" s="12">
        <v>760.70939999999996</v>
      </c>
      <c r="BN237" s="12">
        <v>9.0493900000000002E-2</v>
      </c>
      <c r="BO237" s="12">
        <v>23.374210000000001</v>
      </c>
      <c r="BP237" s="12">
        <v>2.6938500000000001E-2</v>
      </c>
      <c r="BQ237" s="12">
        <v>0.31312580000000001</v>
      </c>
      <c r="BR237" s="12">
        <v>8.0832000000000005E-3</v>
      </c>
      <c r="BS237" s="12">
        <v>8.6104600000000003E-2</v>
      </c>
      <c r="BT237" s="12">
        <v>2.0049899999999999E-2</v>
      </c>
      <c r="BU237" s="12">
        <v>5.9931000000000003E-3</v>
      </c>
      <c r="BV237" s="12">
        <v>3.7270000000000001E-4</v>
      </c>
      <c r="BW237" s="12">
        <v>1</v>
      </c>
      <c r="BX237" s="12">
        <v>0</v>
      </c>
      <c r="BY237" s="12">
        <v>1</v>
      </c>
      <c r="BZ237" s="12">
        <v>0</v>
      </c>
      <c r="CA237" s="12">
        <v>1</v>
      </c>
      <c r="CB237" s="12">
        <v>0</v>
      </c>
      <c r="CC237" s="12">
        <v>1</v>
      </c>
      <c r="CD237" s="12">
        <v>0</v>
      </c>
      <c r="CE237" s="12">
        <v>1</v>
      </c>
      <c r="CF237" s="12">
        <v>0</v>
      </c>
      <c r="CG237" s="12">
        <v>1</v>
      </c>
      <c r="CH237" s="12">
        <v>0</v>
      </c>
      <c r="CI237" s="12">
        <v>1</v>
      </c>
      <c r="CJ237" s="12">
        <v>0</v>
      </c>
      <c r="CK237" s="12">
        <v>1</v>
      </c>
      <c r="CL237" s="12">
        <v>0</v>
      </c>
      <c r="CM237" s="12">
        <v>1</v>
      </c>
      <c r="CN237" s="12">
        <v>0</v>
      </c>
      <c r="CO237" s="12">
        <v>1</v>
      </c>
      <c r="CP237" s="12">
        <v>0</v>
      </c>
      <c r="CQ237" s="12">
        <v>1</v>
      </c>
      <c r="CR237" s="12">
        <v>0</v>
      </c>
      <c r="CS237" s="12">
        <v>1.0249999999999999</v>
      </c>
      <c r="CT237" s="44">
        <v>9.9999999999999995E-21</v>
      </c>
      <c r="CU237" s="12">
        <v>1.2140400000000001E-2</v>
      </c>
      <c r="CV237" s="12">
        <v>4.1761000000000003E-3</v>
      </c>
      <c r="CW237" s="12">
        <v>0.1395855</v>
      </c>
      <c r="CX237" s="12">
        <v>5.9985999999999998E-3</v>
      </c>
      <c r="CY237" s="12">
        <v>2.2448200000000001E-2</v>
      </c>
      <c r="CZ237" s="12">
        <v>6.8887999999999996E-3</v>
      </c>
      <c r="DA237" s="12">
        <v>-3.7518E-3</v>
      </c>
      <c r="DB237" s="12">
        <v>1.7577999999999999E-3</v>
      </c>
      <c r="DC237" s="12">
        <v>1.7241599999999999E-2</v>
      </c>
      <c r="DD237" s="12">
        <v>4.0000000000000001E-3</v>
      </c>
      <c r="DE237" s="12">
        <v>6.1320000000000005E-4</v>
      </c>
      <c r="DF237" s="12">
        <v>7.6199999999999995E-5</v>
      </c>
      <c r="DG237" s="12">
        <v>2.3609999999999999E-4</v>
      </c>
      <c r="DH237" s="12">
        <v>1.6699999999999999E-5</v>
      </c>
      <c r="DI237" s="12">
        <v>0.62791509999999995</v>
      </c>
      <c r="DJ237" s="12">
        <v>5.8386000000000002E-3</v>
      </c>
      <c r="DK237" s="12">
        <v>1.7334E-3</v>
      </c>
      <c r="DL237" s="12">
        <v>1.14436E-2</v>
      </c>
      <c r="DM237" s="12">
        <v>3.3974999999999999E-3</v>
      </c>
      <c r="DN237" s="12">
        <v>2.0699999999999999E-4</v>
      </c>
      <c r="DO237" s="44">
        <v>3.4233739999999997E-8</v>
      </c>
      <c r="DP237" s="12">
        <v>1.3566399999999999E-2</v>
      </c>
      <c r="DQ237" s="12">
        <v>3.545E-4</v>
      </c>
      <c r="DR237" s="12">
        <v>32.562159999999999</v>
      </c>
      <c r="DS237" s="12">
        <v>3.8966300000000002E-2</v>
      </c>
      <c r="DT237" s="12">
        <v>32.485439999999997</v>
      </c>
      <c r="DU237" s="12">
        <v>3.9196300000000003E-2</v>
      </c>
      <c r="DV237" s="12">
        <v>99.787090000000006</v>
      </c>
      <c r="DW237" s="12">
        <v>2.2659700000000001E-2</v>
      </c>
      <c r="DX237" s="12">
        <v>220.83850000000001</v>
      </c>
      <c r="DY237" s="12">
        <v>0.2510135</v>
      </c>
      <c r="DZ237" s="12">
        <v>0.25327480000000002</v>
      </c>
      <c r="EA237" s="12">
        <v>0</v>
      </c>
      <c r="EB237" s="12">
        <v>0</v>
      </c>
      <c r="EC237" s="44">
        <v>1.1678740000000001E-15</v>
      </c>
      <c r="ED237" s="44">
        <v>3.8028489999999997E-14</v>
      </c>
      <c r="EE237" s="12" t="s">
        <v>1460</v>
      </c>
      <c r="EF237" s="12">
        <v>3.9471000000000003E-3</v>
      </c>
      <c r="EG237" s="44">
        <v>6.4069999999999996E-7</v>
      </c>
      <c r="EH237" s="12">
        <v>1.9803649999999999</v>
      </c>
      <c r="EI237" s="12">
        <v>1.0002450000000001</v>
      </c>
      <c r="EJ237" s="12">
        <v>6.9459999999999997E-4</v>
      </c>
      <c r="EK237" s="12">
        <v>1.6500000000000001E-5</v>
      </c>
      <c r="EL237" s="12">
        <v>8.7000000000000001E-5</v>
      </c>
      <c r="EM237" s="44">
        <v>5.0000000000000004E-6</v>
      </c>
      <c r="EN237" s="12">
        <v>2.6059999999999999E-4</v>
      </c>
      <c r="EO237" s="44">
        <v>4.9999999999999998E-7</v>
      </c>
      <c r="EP237" s="12">
        <v>1.261E-2</v>
      </c>
      <c r="EQ237" s="12">
        <v>2.0000000000000002E-5</v>
      </c>
      <c r="ER237" s="12">
        <v>7.5310000000000004E-3</v>
      </c>
      <c r="ES237" s="12">
        <v>1.05E-4</v>
      </c>
      <c r="ET237" s="12">
        <v>1.4999999999999999E-4</v>
      </c>
      <c r="EU237" s="12">
        <v>1.0000000000000001E-5</v>
      </c>
      <c r="EV237" s="12">
        <v>250</v>
      </c>
      <c r="EW237" s="12">
        <v>0.01</v>
      </c>
      <c r="EX237" s="12">
        <v>1.96</v>
      </c>
      <c r="EY237" s="12">
        <v>0</v>
      </c>
      <c r="EZ237" s="12">
        <v>3.9105899999999999E-2</v>
      </c>
      <c r="FA237" s="12">
        <v>7.4203999999999997E-3</v>
      </c>
      <c r="FB237" s="12">
        <v>760.56979999999999</v>
      </c>
      <c r="FC237" s="12">
        <v>9.0692499999999995E-2</v>
      </c>
      <c r="FD237" s="12">
        <v>23.357479999999999</v>
      </c>
      <c r="FE237" s="12">
        <v>2.7812199999999999E-2</v>
      </c>
      <c r="FF237" s="12">
        <v>0.31687759999999998</v>
      </c>
      <c r="FG237" s="12">
        <v>8.2720999999999992E-3</v>
      </c>
      <c r="FH237" s="12">
        <v>0.13637379999999999</v>
      </c>
      <c r="FI237" s="12">
        <v>4.0488499999999997E-2</v>
      </c>
      <c r="FJ237" s="12">
        <v>5.5144E-3</v>
      </c>
      <c r="FK237" s="12">
        <v>3.8959999999999998E-4</v>
      </c>
      <c r="FL237" s="44">
        <v>7.2037880000000001E-6</v>
      </c>
      <c r="FM237" s="12">
        <v>7.1143080000000003</v>
      </c>
      <c r="FN237" s="12">
        <v>3.0717499999999998E-2</v>
      </c>
      <c r="FO237" s="12">
        <v>0.1196956</v>
      </c>
      <c r="FP237" s="12">
        <v>7.1152850000000001</v>
      </c>
      <c r="FQ237" s="12">
        <v>0.99985860000000004</v>
      </c>
      <c r="FR237" s="12">
        <v>1.671E-4</v>
      </c>
      <c r="FS237" s="44">
        <v>5.4629999999999996E-10</v>
      </c>
      <c r="FT237" s="44">
        <v>5.8099999999999998E-11</v>
      </c>
      <c r="FU237" s="12">
        <v>0</v>
      </c>
      <c r="FV237" s="44">
        <v>4.962E-10</v>
      </c>
      <c r="FW237" s="12">
        <v>1.975E-2</v>
      </c>
      <c r="FX237" s="44">
        <v>5.4629999999999996E-10</v>
      </c>
      <c r="FY237" s="44">
        <v>7.0679999999999999E-6</v>
      </c>
      <c r="FZ237" s="44">
        <v>5.5304999999999997E-10</v>
      </c>
      <c r="GA237" s="44">
        <v>6.3080000000000001E-9</v>
      </c>
      <c r="GB237" s="44">
        <v>5.5430000000000004E-10</v>
      </c>
      <c r="GC237" s="12">
        <v>1.167E-2</v>
      </c>
      <c r="GD237" s="12">
        <v>0</v>
      </c>
      <c r="GE237" s="12">
        <v>295.5</v>
      </c>
      <c r="GF237" s="12">
        <v>0.1</v>
      </c>
      <c r="GG237" s="12">
        <v>1575</v>
      </c>
      <c r="GH237" s="12">
        <v>2</v>
      </c>
      <c r="GI237" s="12">
        <v>1.261E-2</v>
      </c>
      <c r="GJ237" s="12">
        <v>9.1200000000000005E-4</v>
      </c>
    </row>
    <row r="238" spans="1:192" s="12" customFormat="1" ht="12">
      <c r="A238" s="31"/>
      <c r="B238" s="32" t="s">
        <v>1681</v>
      </c>
      <c r="C238" s="32">
        <v>4</v>
      </c>
      <c r="D238" s="41">
        <v>37.871090000000002</v>
      </c>
      <c r="E238" s="33">
        <v>1.4968E-3</v>
      </c>
      <c r="F238" s="40">
        <v>2.0688</v>
      </c>
      <c r="G238" s="34">
        <v>1.9322624472318075</v>
      </c>
      <c r="H238" s="45">
        <v>340.86317477284877</v>
      </c>
      <c r="I238" s="36">
        <v>98.385729999999995</v>
      </c>
      <c r="J238" s="42">
        <v>251.11420000000001</v>
      </c>
      <c r="K238" s="42">
        <v>0.2355293</v>
      </c>
      <c r="L238" s="44">
        <v>9.9999999999999995E-21</v>
      </c>
      <c r="T238" s="12" t="s">
        <v>233</v>
      </c>
      <c r="U238" s="12" t="s">
        <v>111</v>
      </c>
      <c r="V238" s="12">
        <v>37</v>
      </c>
      <c r="W238" s="43">
        <v>42572</v>
      </c>
      <c r="X238" s="12">
        <v>12.9</v>
      </c>
      <c r="Y238" s="44">
        <v>3551950000</v>
      </c>
      <c r="Z238" s="12" t="s">
        <v>1451</v>
      </c>
      <c r="AA238" s="12" t="s">
        <v>1452</v>
      </c>
      <c r="AB238" s="12">
        <v>18</v>
      </c>
      <c r="AC238" s="12" t="s">
        <v>1453</v>
      </c>
      <c r="AE238" s="12" t="s">
        <v>1454</v>
      </c>
      <c r="AF238" s="12">
        <v>7.875</v>
      </c>
      <c r="AH238" s="12" t="s">
        <v>1475</v>
      </c>
      <c r="AI238" s="12" t="s">
        <v>1464</v>
      </c>
      <c r="AJ238" s="12">
        <v>1</v>
      </c>
      <c r="AK238" s="12" t="s">
        <v>1458</v>
      </c>
      <c r="AL238" s="12">
        <v>1</v>
      </c>
      <c r="AM238" s="12" t="s">
        <v>1459</v>
      </c>
      <c r="AN238" s="12">
        <v>4</v>
      </c>
      <c r="AO238" s="12">
        <v>4</v>
      </c>
      <c r="AP238" s="12">
        <v>0</v>
      </c>
      <c r="AQ238" s="12">
        <v>4</v>
      </c>
      <c r="AR238" s="12">
        <v>0</v>
      </c>
      <c r="AS238" s="12">
        <v>30</v>
      </c>
      <c r="AT238" s="12">
        <v>30</v>
      </c>
      <c r="AU238" s="12">
        <v>143</v>
      </c>
      <c r="AX238" s="12">
        <v>0</v>
      </c>
      <c r="AY238" s="12">
        <v>1.5378899999999999E-2</v>
      </c>
      <c r="AZ238" s="12">
        <v>6.6173999999999998E-3</v>
      </c>
      <c r="BA238" s="12">
        <v>1463.539</v>
      </c>
      <c r="BB238" s="12">
        <v>0.1604061</v>
      </c>
      <c r="BC238" s="12">
        <v>38.63579</v>
      </c>
      <c r="BD238" s="12">
        <v>3.7046000000000003E-2</v>
      </c>
      <c r="BE238" s="12">
        <v>0.52541740000000003</v>
      </c>
      <c r="BF238" s="12">
        <v>1.03398E-2</v>
      </c>
      <c r="BG238" s="12">
        <v>2.9121899999999999E-2</v>
      </c>
      <c r="BH238" s="12">
        <v>2.3407299999999999E-2</v>
      </c>
      <c r="BI238" s="12">
        <v>7.9949599999999996E-2</v>
      </c>
      <c r="BJ238" s="12">
        <v>1.3366999999999999E-3</v>
      </c>
      <c r="BK238" s="12">
        <v>1.53236E-2</v>
      </c>
      <c r="BL238" s="12">
        <v>5.0748E-3</v>
      </c>
      <c r="BM238" s="12">
        <v>1463.693</v>
      </c>
      <c r="BN238" s="12">
        <v>0.16028539999999999</v>
      </c>
      <c r="BO238" s="12">
        <v>38.658670000000001</v>
      </c>
      <c r="BP238" s="12">
        <v>3.6412899999999998E-2</v>
      </c>
      <c r="BQ238" s="12">
        <v>0.52876730000000005</v>
      </c>
      <c r="BR238" s="12">
        <v>1.01873E-2</v>
      </c>
      <c r="BS238" s="12">
        <v>5.28502E-2</v>
      </c>
      <c r="BT238" s="12">
        <v>2.3023200000000001E-2</v>
      </c>
      <c r="BU238" s="12">
        <v>7.8586299999999998E-2</v>
      </c>
      <c r="BV238" s="12">
        <v>1.3010999999999999E-3</v>
      </c>
      <c r="BW238" s="12">
        <v>1</v>
      </c>
      <c r="BX238" s="12">
        <v>0</v>
      </c>
      <c r="BY238" s="12">
        <v>1</v>
      </c>
      <c r="BZ238" s="12">
        <v>0</v>
      </c>
      <c r="CA238" s="12">
        <v>1</v>
      </c>
      <c r="CB238" s="12">
        <v>0</v>
      </c>
      <c r="CC238" s="12">
        <v>1</v>
      </c>
      <c r="CD238" s="12">
        <v>0</v>
      </c>
      <c r="CE238" s="12">
        <v>1</v>
      </c>
      <c r="CF238" s="12">
        <v>0</v>
      </c>
      <c r="CG238" s="12">
        <v>1</v>
      </c>
      <c r="CH238" s="12">
        <v>0</v>
      </c>
      <c r="CI238" s="12">
        <v>1</v>
      </c>
      <c r="CJ238" s="12">
        <v>0</v>
      </c>
      <c r="CK238" s="12">
        <v>1</v>
      </c>
      <c r="CL238" s="12">
        <v>0</v>
      </c>
      <c r="CM238" s="12">
        <v>1</v>
      </c>
      <c r="CN238" s="12">
        <v>0</v>
      </c>
      <c r="CO238" s="12">
        <v>1</v>
      </c>
      <c r="CP238" s="12">
        <v>0</v>
      </c>
      <c r="CQ238" s="12">
        <v>1</v>
      </c>
      <c r="CR238" s="12">
        <v>0</v>
      </c>
      <c r="CS238" s="12">
        <v>1.0249999999999999</v>
      </c>
      <c r="CT238" s="44">
        <v>9.9999999999999995E-21</v>
      </c>
      <c r="CU238" s="12">
        <v>-5.5300000000000002E-5</v>
      </c>
      <c r="CV238" s="12">
        <v>4.2468999999999996E-3</v>
      </c>
      <c r="CW238" s="12">
        <v>0.15429709999999999</v>
      </c>
      <c r="CX238" s="12">
        <v>6.2221000000000004E-3</v>
      </c>
      <c r="CY238" s="12">
        <v>2.28825E-2</v>
      </c>
      <c r="CZ238" s="12">
        <v>6.8193000000000004E-3</v>
      </c>
      <c r="DA238" s="12">
        <v>3.3498999999999998E-3</v>
      </c>
      <c r="DB238" s="12">
        <v>1.7692000000000001E-3</v>
      </c>
      <c r="DC238" s="12">
        <v>2.3728300000000001E-2</v>
      </c>
      <c r="DD238" s="12">
        <v>4.2234000000000004E-3</v>
      </c>
      <c r="DE238" s="12">
        <v>5.867E-4</v>
      </c>
      <c r="DF238" s="12">
        <v>9.1399999999999999E-5</v>
      </c>
      <c r="DG238" s="12">
        <v>2.0688E-3</v>
      </c>
      <c r="DH238" s="12">
        <v>3.4600000000000001E-5</v>
      </c>
      <c r="DI238" s="12">
        <v>1.6965000000000001E-2</v>
      </c>
      <c r="DJ238" s="12">
        <v>1.4968E-3</v>
      </c>
      <c r="DK238" s="12">
        <v>1.2030999999999999E-3</v>
      </c>
      <c r="DL238" s="12">
        <v>2.9337E-3</v>
      </c>
      <c r="DM238" s="12">
        <v>2.3579999999999999E-3</v>
      </c>
      <c r="DN238" s="12">
        <v>1.3569999999999999E-4</v>
      </c>
      <c r="DO238" s="44">
        <v>2.3759560000000001E-8</v>
      </c>
      <c r="DP238" s="12">
        <v>1.3595899999999999E-2</v>
      </c>
      <c r="DQ238" s="12">
        <v>2.6790000000000001E-4</v>
      </c>
      <c r="DR238" s="12">
        <v>37.871090000000002</v>
      </c>
      <c r="DS238" s="12">
        <v>3.6549199999999997E-2</v>
      </c>
      <c r="DT238" s="12">
        <v>37.252369999999999</v>
      </c>
      <c r="DU238" s="12">
        <v>3.7391800000000003E-2</v>
      </c>
      <c r="DV238" s="12">
        <v>98.385729999999995</v>
      </c>
      <c r="DW238" s="12">
        <v>3.1071600000000001E-2</v>
      </c>
      <c r="DX238" s="12">
        <v>251.11420000000001</v>
      </c>
      <c r="DY238" s="12">
        <v>0.2355293</v>
      </c>
      <c r="DZ238" s="12">
        <v>0.2385892</v>
      </c>
      <c r="EA238" s="12">
        <v>0.37812079999999998</v>
      </c>
      <c r="EB238" s="12">
        <v>0</v>
      </c>
      <c r="EC238" s="44">
        <v>1.932264E-15</v>
      </c>
      <c r="ED238" s="44">
        <v>7.3176940000000005E-14</v>
      </c>
      <c r="EE238" s="12" t="s">
        <v>1460</v>
      </c>
      <c r="EF238" s="12">
        <v>3.9471000000000003E-3</v>
      </c>
      <c r="EG238" s="44">
        <v>6.4069999999999996E-7</v>
      </c>
      <c r="EH238" s="12">
        <v>1.986267</v>
      </c>
      <c r="EI238" s="12">
        <v>1.000246</v>
      </c>
      <c r="EJ238" s="12">
        <v>6.9459999999999997E-4</v>
      </c>
      <c r="EK238" s="12">
        <v>1.6500000000000001E-5</v>
      </c>
      <c r="EL238" s="12">
        <v>8.7000000000000001E-5</v>
      </c>
      <c r="EM238" s="44">
        <v>5.0000000000000004E-6</v>
      </c>
      <c r="EN238" s="12">
        <v>2.6059999999999999E-4</v>
      </c>
      <c r="EO238" s="44">
        <v>4.9999999999999998E-7</v>
      </c>
      <c r="EP238" s="12">
        <v>1.261E-2</v>
      </c>
      <c r="EQ238" s="12">
        <v>2.0000000000000002E-5</v>
      </c>
      <c r="ER238" s="12">
        <v>7.5310000000000004E-3</v>
      </c>
      <c r="ES238" s="12">
        <v>1.05E-4</v>
      </c>
      <c r="ET238" s="12">
        <v>1.4999999999999999E-4</v>
      </c>
      <c r="EU238" s="12">
        <v>1.0000000000000001E-5</v>
      </c>
      <c r="EV238" s="12">
        <v>250</v>
      </c>
      <c r="EW238" s="12">
        <v>0.01</v>
      </c>
      <c r="EX238" s="12">
        <v>1.96</v>
      </c>
      <c r="EY238" s="12">
        <v>0</v>
      </c>
      <c r="EZ238" s="12">
        <v>1.5378899999999999E-2</v>
      </c>
      <c r="FA238" s="12">
        <v>6.6173999999999998E-3</v>
      </c>
      <c r="FB238" s="12">
        <v>1463.539</v>
      </c>
      <c r="FC238" s="12">
        <v>0.1604061</v>
      </c>
      <c r="FD238" s="12">
        <v>38.64528</v>
      </c>
      <c r="FE238" s="12">
        <v>3.7055100000000001E-2</v>
      </c>
      <c r="FF238" s="12">
        <v>0.52541740000000003</v>
      </c>
      <c r="FG238" s="12">
        <v>1.03398E-2</v>
      </c>
      <c r="FH238" s="12">
        <v>5.7843899999999997E-2</v>
      </c>
      <c r="FI238" s="12">
        <v>4.6493199999999998E-2</v>
      </c>
      <c r="FJ238" s="12">
        <v>7.9949599999999996E-2</v>
      </c>
      <c r="FK238" s="12">
        <v>1.3366999999999999E-3</v>
      </c>
      <c r="FL238" s="12">
        <v>5.4599999999999999E-5</v>
      </c>
      <c r="FM238" s="12">
        <v>1.672417</v>
      </c>
      <c r="FN238" s="12">
        <v>2.6410599999999999E-2</v>
      </c>
      <c r="FO238" s="12">
        <v>9.6528799999999998E-2</v>
      </c>
      <c r="FP238" s="12">
        <v>1.675125</v>
      </c>
      <c r="FQ238" s="12">
        <v>0.99833890000000003</v>
      </c>
      <c r="FR238" s="12">
        <v>7.4459999999999999E-4</v>
      </c>
      <c r="FS238" s="44">
        <v>5.4629999999999996E-10</v>
      </c>
      <c r="FT238" s="44">
        <v>5.8099999999999998E-11</v>
      </c>
      <c r="FU238" s="12">
        <v>0</v>
      </c>
      <c r="FV238" s="44">
        <v>4.962E-10</v>
      </c>
      <c r="FW238" s="12">
        <v>1.975E-2</v>
      </c>
      <c r="FX238" s="44">
        <v>5.4629999999999996E-10</v>
      </c>
      <c r="FY238" s="44">
        <v>7.0679999999999999E-6</v>
      </c>
      <c r="FZ238" s="44">
        <v>5.5304999999999997E-10</v>
      </c>
      <c r="GA238" s="44">
        <v>6.3080000000000001E-9</v>
      </c>
      <c r="GB238" s="44">
        <v>5.5430000000000004E-10</v>
      </c>
      <c r="GC238" s="12">
        <v>1.167E-2</v>
      </c>
      <c r="GD238" s="12">
        <v>0</v>
      </c>
      <c r="GE238" s="12">
        <v>295.5</v>
      </c>
      <c r="GF238" s="12">
        <v>0.1</v>
      </c>
      <c r="GG238" s="12">
        <v>1575</v>
      </c>
      <c r="GH238" s="12">
        <v>2</v>
      </c>
      <c r="GI238" s="12">
        <v>1.261E-2</v>
      </c>
      <c r="GJ238" s="12">
        <v>5.9770000000000005E-4</v>
      </c>
    </row>
    <row r="239" spans="1:192" s="12" customFormat="1" ht="12">
      <c r="A239" s="31"/>
      <c r="B239" s="32" t="s">
        <v>1690</v>
      </c>
      <c r="C239" s="32">
        <v>4</v>
      </c>
      <c r="D239" s="41">
        <v>48.357010000000002</v>
      </c>
      <c r="E239" s="33">
        <v>-8.3218000000000007E-3</v>
      </c>
      <c r="F239" s="33">
        <v>0.72719999999999996</v>
      </c>
      <c r="G239" s="34">
        <v>0.27820072823277248</v>
      </c>
      <c r="H239" s="34" t="s">
        <v>1752</v>
      </c>
      <c r="I239" s="36">
        <v>99.554299999999998</v>
      </c>
      <c r="J239" s="45">
        <v>318.40320000000003</v>
      </c>
      <c r="K239" s="45">
        <v>1.7420519999999999</v>
      </c>
      <c r="L239" s="44">
        <v>9.9999999999999995E-21</v>
      </c>
      <c r="T239" s="12" t="s">
        <v>234</v>
      </c>
      <c r="U239" s="12" t="s">
        <v>111</v>
      </c>
      <c r="V239" s="12">
        <v>37</v>
      </c>
      <c r="W239" s="43">
        <v>42572</v>
      </c>
      <c r="X239" s="12">
        <v>15.01667</v>
      </c>
      <c r="Y239" s="44">
        <v>3551958000</v>
      </c>
      <c r="Z239" s="12" t="s">
        <v>1451</v>
      </c>
      <c r="AA239" s="12" t="s">
        <v>1452</v>
      </c>
      <c r="AB239" s="12">
        <v>18</v>
      </c>
      <c r="AC239" s="12" t="s">
        <v>1453</v>
      </c>
      <c r="AE239" s="12" t="s">
        <v>1454</v>
      </c>
      <c r="AF239" s="12">
        <v>7.875</v>
      </c>
      <c r="AH239" s="12" t="s">
        <v>1475</v>
      </c>
      <c r="AI239" s="12" t="s">
        <v>1464</v>
      </c>
      <c r="AJ239" s="12">
        <v>1</v>
      </c>
      <c r="AK239" s="12" t="s">
        <v>1458</v>
      </c>
      <c r="AL239" s="12">
        <v>1</v>
      </c>
      <c r="AM239" s="12" t="s">
        <v>1459</v>
      </c>
      <c r="AN239" s="12">
        <v>4</v>
      </c>
      <c r="AO239" s="12">
        <v>4</v>
      </c>
      <c r="AP239" s="12">
        <v>0</v>
      </c>
      <c r="AQ239" s="12">
        <v>4</v>
      </c>
      <c r="AR239" s="12">
        <v>0</v>
      </c>
      <c r="AS239" s="12">
        <v>30</v>
      </c>
      <c r="AT239" s="12">
        <v>30</v>
      </c>
      <c r="AU239" s="12">
        <v>153</v>
      </c>
      <c r="AX239" s="12">
        <v>0</v>
      </c>
      <c r="AY239" s="12">
        <v>7.4723999999999997E-3</v>
      </c>
      <c r="AZ239" s="12">
        <v>9.6235000000000001E-3</v>
      </c>
      <c r="BA239" s="12">
        <v>269.05759999999998</v>
      </c>
      <c r="BB239" s="12">
        <v>5.4025900000000002E-2</v>
      </c>
      <c r="BC239" s="12">
        <v>5.5626139999999999</v>
      </c>
      <c r="BD239" s="12">
        <v>3.3015900000000001E-2</v>
      </c>
      <c r="BE239" s="12">
        <v>8.8370900000000002E-2</v>
      </c>
      <c r="BF239" s="12">
        <v>8.3396000000000008E-3</v>
      </c>
      <c r="BG239" s="12">
        <v>-2.32705E-2</v>
      </c>
      <c r="BH239" s="12">
        <v>2.3045699999999999E-2</v>
      </c>
      <c r="BI239" s="12">
        <v>4.0461999999999998E-3</v>
      </c>
      <c r="BJ239" s="12">
        <v>4.5459999999999999E-4</v>
      </c>
      <c r="BK239" s="12">
        <v>1.7805499999999998E-2</v>
      </c>
      <c r="BL239" s="12">
        <v>8.1071000000000008E-3</v>
      </c>
      <c r="BM239" s="12">
        <v>269.62360000000001</v>
      </c>
      <c r="BN239" s="12">
        <v>5.3619300000000002E-2</v>
      </c>
      <c r="BO239" s="12">
        <v>5.5540349999999998</v>
      </c>
      <c r="BP239" s="12">
        <v>3.1818600000000002E-2</v>
      </c>
      <c r="BQ239" s="12">
        <v>9.2497399999999994E-2</v>
      </c>
      <c r="BR239" s="12">
        <v>8.0134999999999998E-3</v>
      </c>
      <c r="BS239" s="12">
        <v>-2.4169E-3</v>
      </c>
      <c r="BT239" s="12">
        <v>2.2420300000000001E-2</v>
      </c>
      <c r="BU239" s="12">
        <v>6.3639999999999999E-3</v>
      </c>
      <c r="BV239" s="12">
        <v>4.2420000000000001E-4</v>
      </c>
      <c r="BW239" s="12">
        <v>1</v>
      </c>
      <c r="BX239" s="12">
        <v>0</v>
      </c>
      <c r="BY239" s="12">
        <v>1</v>
      </c>
      <c r="BZ239" s="12">
        <v>0</v>
      </c>
      <c r="CA239" s="12">
        <v>1</v>
      </c>
      <c r="CB239" s="12">
        <v>0</v>
      </c>
      <c r="CC239" s="12">
        <v>1</v>
      </c>
      <c r="CD239" s="12">
        <v>0</v>
      </c>
      <c r="CE239" s="12">
        <v>1</v>
      </c>
      <c r="CF239" s="12">
        <v>0</v>
      </c>
      <c r="CG239" s="12">
        <v>1</v>
      </c>
      <c r="CH239" s="12">
        <v>0</v>
      </c>
      <c r="CI239" s="12">
        <v>1</v>
      </c>
      <c r="CJ239" s="12">
        <v>0</v>
      </c>
      <c r="CK239" s="12">
        <v>1</v>
      </c>
      <c r="CL239" s="12">
        <v>0</v>
      </c>
      <c r="CM239" s="12">
        <v>1</v>
      </c>
      <c r="CN239" s="12">
        <v>0</v>
      </c>
      <c r="CO239" s="12">
        <v>1</v>
      </c>
      <c r="CP239" s="12">
        <v>0</v>
      </c>
      <c r="CQ239" s="12">
        <v>1</v>
      </c>
      <c r="CR239" s="12">
        <v>0</v>
      </c>
      <c r="CS239" s="12">
        <v>1.0249999999999999</v>
      </c>
      <c r="CT239" s="44">
        <v>9.9999999999999995E-21</v>
      </c>
      <c r="CU239" s="12">
        <v>1.0333200000000001E-2</v>
      </c>
      <c r="CV239" s="12">
        <v>5.1852000000000001E-3</v>
      </c>
      <c r="CW239" s="12">
        <v>0.56598300000000001</v>
      </c>
      <c r="CX239" s="12">
        <v>6.6154999999999999E-3</v>
      </c>
      <c r="CY239" s="12">
        <v>-8.5795000000000003E-3</v>
      </c>
      <c r="CZ239" s="12">
        <v>8.8106E-3</v>
      </c>
      <c r="DA239" s="12">
        <v>4.1265E-3</v>
      </c>
      <c r="DB239" s="12">
        <v>2.3089999999999999E-3</v>
      </c>
      <c r="DC239" s="12">
        <v>2.08536E-2</v>
      </c>
      <c r="DD239" s="12">
        <v>5.3324000000000002E-3</v>
      </c>
      <c r="DE239" s="12">
        <v>2.4164999999999998E-3</v>
      </c>
      <c r="DF239" s="12">
        <v>1.326E-4</v>
      </c>
      <c r="DG239" s="12">
        <v>7.272E-4</v>
      </c>
      <c r="DH239" s="12">
        <v>8.1799999999999996E-5</v>
      </c>
      <c r="DI239" s="12">
        <v>-0.30359049999999999</v>
      </c>
      <c r="DJ239" s="12">
        <v>-8.3218000000000007E-3</v>
      </c>
      <c r="DK239" s="12">
        <v>8.2416E-3</v>
      </c>
      <c r="DL239" s="12">
        <v>-1.63108E-2</v>
      </c>
      <c r="DM239" s="12">
        <v>1.6153500000000001E-2</v>
      </c>
      <c r="DN239" s="12">
        <v>7.1199999999999996E-4</v>
      </c>
      <c r="DO239" s="44">
        <v>1.627632E-7</v>
      </c>
      <c r="DP239" s="12">
        <v>1.58827E-2</v>
      </c>
      <c r="DQ239" s="12">
        <v>1.5018E-3</v>
      </c>
      <c r="DR239" s="12">
        <v>48.357010000000002</v>
      </c>
      <c r="DS239" s="12">
        <v>0.28717860000000001</v>
      </c>
      <c r="DT239" s="12">
        <v>48.133699999999997</v>
      </c>
      <c r="DU239" s="12">
        <v>0.28691739999999999</v>
      </c>
      <c r="DV239" s="12">
        <v>99.554299999999998</v>
      </c>
      <c r="DW239" s="12">
        <v>5.7432299999999999E-2</v>
      </c>
      <c r="DX239" s="12">
        <v>318.40320000000003</v>
      </c>
      <c r="DY239" s="12">
        <v>1.7420519999999999</v>
      </c>
      <c r="DZ239" s="12">
        <v>1.7426969999999999</v>
      </c>
      <c r="EA239" s="12">
        <v>0</v>
      </c>
      <c r="EB239" s="12">
        <v>0</v>
      </c>
      <c r="EC239" s="44">
        <v>2.7819920000000001E-16</v>
      </c>
      <c r="ED239" s="44">
        <v>1.3452879999999999E-14</v>
      </c>
      <c r="EE239" s="12" t="s">
        <v>1460</v>
      </c>
      <c r="EF239" s="12">
        <v>3.9471000000000003E-3</v>
      </c>
      <c r="EG239" s="44">
        <v>6.4069999999999996E-7</v>
      </c>
      <c r="EH239" s="12">
        <v>1.989754</v>
      </c>
      <c r="EI239" s="12">
        <v>1.000246</v>
      </c>
      <c r="EJ239" s="12">
        <v>6.9459999999999997E-4</v>
      </c>
      <c r="EK239" s="12">
        <v>1.6500000000000001E-5</v>
      </c>
      <c r="EL239" s="12">
        <v>8.7000000000000001E-5</v>
      </c>
      <c r="EM239" s="44">
        <v>5.0000000000000004E-6</v>
      </c>
      <c r="EN239" s="12">
        <v>2.6059999999999999E-4</v>
      </c>
      <c r="EO239" s="44">
        <v>4.9999999999999998E-7</v>
      </c>
      <c r="EP239" s="12">
        <v>1.261E-2</v>
      </c>
      <c r="EQ239" s="12">
        <v>2.0000000000000002E-5</v>
      </c>
      <c r="ER239" s="12">
        <v>7.5310000000000004E-3</v>
      </c>
      <c r="ES239" s="12">
        <v>1.05E-4</v>
      </c>
      <c r="ET239" s="12">
        <v>1.4999999999999999E-4</v>
      </c>
      <c r="EU239" s="12">
        <v>1.0000000000000001E-5</v>
      </c>
      <c r="EV239" s="12">
        <v>250</v>
      </c>
      <c r="EW239" s="12">
        <v>0.01</v>
      </c>
      <c r="EX239" s="12">
        <v>1.96</v>
      </c>
      <c r="EY239" s="12">
        <v>0</v>
      </c>
      <c r="EZ239" s="12">
        <v>7.4723999999999997E-3</v>
      </c>
      <c r="FA239" s="12">
        <v>9.6235000000000001E-3</v>
      </c>
      <c r="FB239" s="12">
        <v>269.05759999999998</v>
      </c>
      <c r="FC239" s="12">
        <v>5.4025900000000002E-2</v>
      </c>
      <c r="FD239" s="12">
        <v>5.5639839999999996</v>
      </c>
      <c r="FE239" s="12">
        <v>3.3023999999999998E-2</v>
      </c>
      <c r="FF239" s="12">
        <v>8.8370900000000002E-2</v>
      </c>
      <c r="FG239" s="12">
        <v>8.3396000000000008E-3</v>
      </c>
      <c r="FH239" s="12">
        <v>-4.6302599999999999E-2</v>
      </c>
      <c r="FI239" s="12">
        <v>4.5855300000000002E-2</v>
      </c>
      <c r="FJ239" s="12">
        <v>4.0461999999999998E-3</v>
      </c>
      <c r="FK239" s="12">
        <v>4.5459999999999999E-4</v>
      </c>
      <c r="FL239" s="12">
        <v>1.5099999999999999E-5</v>
      </c>
      <c r="FM239" s="12">
        <v>11.208399999999999</v>
      </c>
      <c r="FN239" s="12">
        <v>2.0682900000000001E-2</v>
      </c>
      <c r="FO239" s="12">
        <v>0.59396099999999996</v>
      </c>
      <c r="FP239" s="12">
        <v>11.22404</v>
      </c>
      <c r="FQ239" s="12">
        <v>0.99859920000000002</v>
      </c>
      <c r="FR239" s="12">
        <v>6.0600000000000003E-5</v>
      </c>
      <c r="FS239" s="44">
        <v>5.4629999999999996E-10</v>
      </c>
      <c r="FT239" s="44">
        <v>5.8099999999999998E-11</v>
      </c>
      <c r="FU239" s="12">
        <v>0</v>
      </c>
      <c r="FV239" s="44">
        <v>4.962E-10</v>
      </c>
      <c r="FW239" s="12">
        <v>1.975E-2</v>
      </c>
      <c r="FX239" s="44">
        <v>5.4629999999999996E-10</v>
      </c>
      <c r="FY239" s="44">
        <v>7.0679999999999999E-6</v>
      </c>
      <c r="FZ239" s="44">
        <v>5.5304999999999997E-10</v>
      </c>
      <c r="GA239" s="44">
        <v>6.3080000000000001E-9</v>
      </c>
      <c r="GB239" s="44">
        <v>5.5430000000000004E-10</v>
      </c>
      <c r="GC239" s="12">
        <v>1.167E-2</v>
      </c>
      <c r="GD239" s="12">
        <v>0</v>
      </c>
      <c r="GE239" s="12">
        <v>295.5</v>
      </c>
      <c r="GF239" s="12">
        <v>0.1</v>
      </c>
      <c r="GG239" s="12">
        <v>1575</v>
      </c>
      <c r="GH239" s="12">
        <v>2</v>
      </c>
      <c r="GI239" s="12">
        <v>1.261E-2</v>
      </c>
      <c r="GJ239" s="12">
        <v>3.1365E-3</v>
      </c>
    </row>
    <row r="240" spans="1:192" s="12" customFormat="1" ht="12">
      <c r="A240" s="31"/>
      <c r="B240" s="32" t="s">
        <v>1598</v>
      </c>
      <c r="C240" s="32">
        <v>4</v>
      </c>
      <c r="D240" s="41">
        <v>66.717460000000003</v>
      </c>
      <c r="E240" s="33">
        <v>9.4966300000000003E-2</v>
      </c>
      <c r="F240" s="41">
        <v>27.566899999999997</v>
      </c>
      <c r="G240" s="34">
        <v>1.1310594015793438E-2</v>
      </c>
      <c r="H240" s="45">
        <v>5.3724742355972586</v>
      </c>
      <c r="I240" s="36">
        <v>87.800460000000001</v>
      </c>
      <c r="J240" s="45">
        <v>380.72840000000002</v>
      </c>
      <c r="K240" s="45">
        <v>33.365459999999999</v>
      </c>
      <c r="L240" s="44">
        <v>9.9999999999999995E-21</v>
      </c>
      <c r="T240" s="12" t="s">
        <v>235</v>
      </c>
      <c r="U240" s="12" t="s">
        <v>111</v>
      </c>
      <c r="V240" s="12">
        <v>37</v>
      </c>
      <c r="W240" s="43">
        <v>42571</v>
      </c>
      <c r="X240" s="12">
        <v>6.4666670000000002</v>
      </c>
      <c r="Y240" s="44">
        <v>3551841000</v>
      </c>
      <c r="Z240" s="12" t="s">
        <v>1451</v>
      </c>
      <c r="AA240" s="12" t="s">
        <v>1452</v>
      </c>
      <c r="AB240" s="12">
        <v>18</v>
      </c>
      <c r="AC240" s="12" t="s">
        <v>1453</v>
      </c>
      <c r="AE240" s="12" t="s">
        <v>1454</v>
      </c>
      <c r="AF240" s="12">
        <v>7.875</v>
      </c>
      <c r="AH240" s="12" t="s">
        <v>1475</v>
      </c>
      <c r="AI240" s="12" t="s">
        <v>1464</v>
      </c>
      <c r="AJ240" s="12">
        <v>1</v>
      </c>
      <c r="AK240" s="12" t="s">
        <v>1458</v>
      </c>
      <c r="AL240" s="12">
        <v>1</v>
      </c>
      <c r="AM240" s="12" t="s">
        <v>1459</v>
      </c>
      <c r="AN240" s="12">
        <v>4</v>
      </c>
      <c r="AO240" s="12">
        <v>4</v>
      </c>
      <c r="AP240" s="12">
        <v>0</v>
      </c>
      <c r="AQ240" s="12">
        <v>4</v>
      </c>
      <c r="AR240" s="12">
        <v>0</v>
      </c>
      <c r="AS240" s="12">
        <v>30</v>
      </c>
      <c r="AT240" s="12">
        <v>30</v>
      </c>
      <c r="AU240" s="12">
        <v>62</v>
      </c>
      <c r="AX240" s="12">
        <v>0</v>
      </c>
      <c r="AY240" s="12">
        <v>4.0663299999999999E-2</v>
      </c>
      <c r="AZ240" s="12">
        <v>6.9182000000000002E-3</v>
      </c>
      <c r="BA240" s="12">
        <v>15.09327</v>
      </c>
      <c r="BB240" s="12">
        <v>2.4224699999999998E-2</v>
      </c>
      <c r="BC240" s="12">
        <v>0.22617319999999999</v>
      </c>
      <c r="BD240" s="12">
        <v>2.1817099999999999E-2</v>
      </c>
      <c r="BE240" s="12">
        <v>9.6989999999999993E-3</v>
      </c>
      <c r="BF240" s="12">
        <v>1.04913E-2</v>
      </c>
      <c r="BG240" s="12">
        <v>1.10905E-2</v>
      </c>
      <c r="BH240" s="12">
        <v>2.0930500000000001E-2</v>
      </c>
      <c r="BI240" s="12">
        <v>6.2363999999999996E-3</v>
      </c>
      <c r="BJ240" s="12">
        <v>4.6949999999999997E-4</v>
      </c>
      <c r="BK240" s="12">
        <v>3.6243699999999997E-2</v>
      </c>
      <c r="BL240" s="12">
        <v>5.3806000000000001E-3</v>
      </c>
      <c r="BM240" s="12">
        <v>15.21565</v>
      </c>
      <c r="BN240" s="12">
        <v>2.3521400000000001E-2</v>
      </c>
      <c r="BO240" s="12">
        <v>0.2524825</v>
      </c>
      <c r="BP240" s="12">
        <v>2.07409E-2</v>
      </c>
      <c r="BQ240" s="12">
        <v>9.1473000000000006E-3</v>
      </c>
      <c r="BR240" s="12">
        <v>1.03491E-2</v>
      </c>
      <c r="BS240" s="12">
        <v>3.1378099999999999E-2</v>
      </c>
      <c r="BT240" s="12">
        <v>2.0594999999999999E-2</v>
      </c>
      <c r="BU240" s="12">
        <v>6.6978000000000003E-3</v>
      </c>
      <c r="BV240" s="12">
        <v>4.5029999999999999E-4</v>
      </c>
      <c r="BW240" s="12">
        <v>1</v>
      </c>
      <c r="BX240" s="12">
        <v>0</v>
      </c>
      <c r="BY240" s="12">
        <v>1</v>
      </c>
      <c r="BZ240" s="12">
        <v>0</v>
      </c>
      <c r="CA240" s="12">
        <v>1</v>
      </c>
      <c r="CB240" s="12">
        <v>0</v>
      </c>
      <c r="CC240" s="12">
        <v>1</v>
      </c>
      <c r="CD240" s="12">
        <v>0</v>
      </c>
      <c r="CE240" s="12">
        <v>1</v>
      </c>
      <c r="CF240" s="12">
        <v>0</v>
      </c>
      <c r="CG240" s="12">
        <v>1</v>
      </c>
      <c r="CH240" s="12">
        <v>0</v>
      </c>
      <c r="CI240" s="12">
        <v>1</v>
      </c>
      <c r="CJ240" s="12">
        <v>0</v>
      </c>
      <c r="CK240" s="12">
        <v>1</v>
      </c>
      <c r="CL240" s="12">
        <v>0</v>
      </c>
      <c r="CM240" s="12">
        <v>1</v>
      </c>
      <c r="CN240" s="12">
        <v>0</v>
      </c>
      <c r="CO240" s="12">
        <v>1</v>
      </c>
      <c r="CP240" s="12">
        <v>0</v>
      </c>
      <c r="CQ240" s="12">
        <v>1</v>
      </c>
      <c r="CR240" s="12">
        <v>0</v>
      </c>
      <c r="CS240" s="12">
        <v>1.0249999999999999</v>
      </c>
      <c r="CT240" s="44">
        <v>9.9999999999999995E-21</v>
      </c>
      <c r="CU240" s="12">
        <v>-4.4196000000000001E-3</v>
      </c>
      <c r="CV240" s="12">
        <v>4.3486000000000002E-3</v>
      </c>
      <c r="CW240" s="12">
        <v>0.1223822</v>
      </c>
      <c r="CX240" s="12">
        <v>5.7945000000000002E-3</v>
      </c>
      <c r="CY240" s="12">
        <v>2.63094E-2</v>
      </c>
      <c r="CZ240" s="12">
        <v>6.7675000000000001E-3</v>
      </c>
      <c r="DA240" s="12">
        <v>-5.5170000000000002E-4</v>
      </c>
      <c r="DB240" s="12">
        <v>1.7214000000000001E-3</v>
      </c>
      <c r="DC240" s="12">
        <v>2.0287599999999999E-2</v>
      </c>
      <c r="DD240" s="12">
        <v>3.7323999999999999E-3</v>
      </c>
      <c r="DE240" s="12">
        <v>6.1359999999999995E-4</v>
      </c>
      <c r="DF240" s="12">
        <v>8.6399999999999999E-5</v>
      </c>
      <c r="DG240" s="12">
        <v>2.7566899999999998E-2</v>
      </c>
      <c r="DH240" s="12">
        <v>3.3733000000000001E-3</v>
      </c>
      <c r="DI240" s="12">
        <v>8.9633500000000005E-2</v>
      </c>
      <c r="DJ240" s="12">
        <v>9.4966300000000003E-2</v>
      </c>
      <c r="DK240" s="12">
        <v>0.1794579</v>
      </c>
      <c r="DL240" s="12">
        <v>0.18613399999999999</v>
      </c>
      <c r="DM240" s="12">
        <v>0.35173739999999998</v>
      </c>
      <c r="DN240" s="12">
        <v>5.6950000000000004E-3</v>
      </c>
      <c r="DO240" s="44">
        <v>3.5441129999999998E-6</v>
      </c>
      <c r="DP240" s="12">
        <v>4.2872800000000003E-2</v>
      </c>
      <c r="DQ240" s="12">
        <v>4.6559200000000002E-2</v>
      </c>
      <c r="DR240" s="12">
        <v>66.717460000000003</v>
      </c>
      <c r="DS240" s="12">
        <v>6.4365709999999998</v>
      </c>
      <c r="DT240" s="12">
        <v>58.575479999999999</v>
      </c>
      <c r="DU240" s="12">
        <v>5.6856470000000003</v>
      </c>
      <c r="DV240" s="12">
        <v>87.800460000000001</v>
      </c>
      <c r="DW240" s="12">
        <v>0.94411100000000003</v>
      </c>
      <c r="DX240" s="12">
        <v>380.72840000000002</v>
      </c>
      <c r="DY240" s="12">
        <v>33.365459999999999</v>
      </c>
      <c r="DZ240" s="12">
        <v>33.365499999999997</v>
      </c>
      <c r="EA240" s="12">
        <v>67.946960000000004</v>
      </c>
      <c r="EB240" s="12">
        <v>0</v>
      </c>
      <c r="EC240" s="44">
        <v>1.131133E-17</v>
      </c>
      <c r="ED240" s="44">
        <v>7.5466349999999998E-16</v>
      </c>
      <c r="EE240" s="12" t="s">
        <v>1460</v>
      </c>
      <c r="EF240" s="12">
        <v>3.9471000000000003E-3</v>
      </c>
      <c r="EG240" s="44">
        <v>6.4069999999999996E-7</v>
      </c>
      <c r="EH240" s="12">
        <v>1.9371400000000001</v>
      </c>
      <c r="EI240" s="12">
        <v>1.000237</v>
      </c>
      <c r="EJ240" s="12">
        <v>6.9459999999999997E-4</v>
      </c>
      <c r="EK240" s="12">
        <v>1.6500000000000001E-5</v>
      </c>
      <c r="EL240" s="12">
        <v>8.7000000000000001E-5</v>
      </c>
      <c r="EM240" s="44">
        <v>5.0000000000000004E-6</v>
      </c>
      <c r="EN240" s="12">
        <v>2.6059999999999999E-4</v>
      </c>
      <c r="EO240" s="44">
        <v>4.9999999999999998E-7</v>
      </c>
      <c r="EP240" s="12">
        <v>1.261E-2</v>
      </c>
      <c r="EQ240" s="12">
        <v>2.0000000000000002E-5</v>
      </c>
      <c r="ER240" s="12">
        <v>7.5310000000000004E-3</v>
      </c>
      <c r="ES240" s="12">
        <v>1.05E-4</v>
      </c>
      <c r="ET240" s="12">
        <v>1.4999999999999999E-4</v>
      </c>
      <c r="EU240" s="12">
        <v>1.0000000000000001E-5</v>
      </c>
      <c r="EV240" s="12">
        <v>250</v>
      </c>
      <c r="EW240" s="12">
        <v>0.01</v>
      </c>
      <c r="EX240" s="12">
        <v>1.96</v>
      </c>
      <c r="EY240" s="12">
        <v>0</v>
      </c>
      <c r="EZ240" s="12">
        <v>4.0663299999999999E-2</v>
      </c>
      <c r="FA240" s="12">
        <v>6.9182000000000002E-3</v>
      </c>
      <c r="FB240" s="12">
        <v>15.09327</v>
      </c>
      <c r="FC240" s="12">
        <v>2.4224699999999998E-2</v>
      </c>
      <c r="FD240" s="12">
        <v>0.2262267</v>
      </c>
      <c r="FE240" s="12">
        <v>2.18222E-2</v>
      </c>
      <c r="FF240" s="12">
        <v>9.6989999999999993E-3</v>
      </c>
      <c r="FG240" s="12">
        <v>1.04913E-2</v>
      </c>
      <c r="FH240" s="12">
        <v>2.14839E-2</v>
      </c>
      <c r="FI240" s="12">
        <v>4.0545200000000003E-2</v>
      </c>
      <c r="FJ240" s="12">
        <v>6.2363999999999996E-3</v>
      </c>
      <c r="FK240" s="12">
        <v>4.6949999999999997E-4</v>
      </c>
      <c r="FL240" s="12">
        <v>4.1280000000000001E-4</v>
      </c>
      <c r="FM240" s="12">
        <v>7.5399310000000002</v>
      </c>
      <c r="FN240" s="12">
        <v>1.4989300000000001E-2</v>
      </c>
      <c r="FO240" s="12">
        <v>9.6492400000000007</v>
      </c>
      <c r="FP240" s="12">
        <v>12.242430000000001</v>
      </c>
      <c r="FQ240" s="12">
        <v>0.61558420000000003</v>
      </c>
      <c r="FR240" s="12">
        <v>3.5419999999999999E-4</v>
      </c>
      <c r="FS240" s="44">
        <v>5.4629999999999996E-10</v>
      </c>
      <c r="FT240" s="44">
        <v>5.8099999999999998E-11</v>
      </c>
      <c r="FU240" s="12">
        <v>0</v>
      </c>
      <c r="FV240" s="44">
        <v>4.962E-10</v>
      </c>
      <c r="FW240" s="12">
        <v>1.975E-2</v>
      </c>
      <c r="FX240" s="44">
        <v>5.4629999999999996E-10</v>
      </c>
      <c r="FY240" s="44">
        <v>7.0679999999999999E-6</v>
      </c>
      <c r="FZ240" s="44">
        <v>5.5304999999999997E-10</v>
      </c>
      <c r="GA240" s="44">
        <v>6.3080000000000001E-9</v>
      </c>
      <c r="GB240" s="44">
        <v>5.5430000000000004E-10</v>
      </c>
      <c r="GC240" s="12">
        <v>1.167E-2</v>
      </c>
      <c r="GD240" s="12">
        <v>0</v>
      </c>
      <c r="GE240" s="12">
        <v>295.5</v>
      </c>
      <c r="GF240" s="12">
        <v>0.1</v>
      </c>
      <c r="GG240" s="12">
        <v>1575</v>
      </c>
      <c r="GH240" s="12">
        <v>2</v>
      </c>
      <c r="GI240" s="12">
        <v>1.261E-2</v>
      </c>
      <c r="GJ240" s="12">
        <v>2.5088200000000001E-2</v>
      </c>
    </row>
    <row r="241" spans="1:192" s="12" customFormat="1" ht="12">
      <c r="A241" s="31"/>
      <c r="B241" s="32" t="s">
        <v>1677</v>
      </c>
      <c r="C241" s="32">
        <v>4</v>
      </c>
      <c r="D241" s="46">
        <v>144.1328</v>
      </c>
      <c r="E241" s="33">
        <v>1.1857E-3</v>
      </c>
      <c r="F241" s="40">
        <v>1.0067999999999999</v>
      </c>
      <c r="G241" s="34">
        <v>1.5430176762343148</v>
      </c>
      <c r="H241" s="45">
        <v>430.29771443029432</v>
      </c>
      <c r="I241" s="36">
        <v>99.79365</v>
      </c>
      <c r="J241" s="42">
        <v>823.01229999999998</v>
      </c>
      <c r="K241" s="42">
        <v>0.66784259999999995</v>
      </c>
      <c r="L241" s="44">
        <v>9.9999999999999995E-21</v>
      </c>
      <c r="T241" s="12" t="s">
        <v>236</v>
      </c>
      <c r="U241" s="12" t="s">
        <v>111</v>
      </c>
      <c r="V241" s="12">
        <v>37</v>
      </c>
      <c r="W241" s="43">
        <v>42572</v>
      </c>
      <c r="X241" s="12">
        <v>11.33333</v>
      </c>
      <c r="Y241" s="44">
        <v>3551945000</v>
      </c>
      <c r="Z241" s="12" t="s">
        <v>1451</v>
      </c>
      <c r="AA241" s="12" t="s">
        <v>1452</v>
      </c>
      <c r="AB241" s="12">
        <v>18</v>
      </c>
      <c r="AC241" s="12" t="s">
        <v>1453</v>
      </c>
      <c r="AE241" s="12" t="s">
        <v>1454</v>
      </c>
      <c r="AF241" s="12">
        <v>7.875</v>
      </c>
      <c r="AH241" s="12" t="s">
        <v>1475</v>
      </c>
      <c r="AI241" s="12" t="s">
        <v>1464</v>
      </c>
      <c r="AJ241" s="12">
        <v>1</v>
      </c>
      <c r="AK241" s="12" t="s">
        <v>1458</v>
      </c>
      <c r="AL241" s="12">
        <v>1</v>
      </c>
      <c r="AM241" s="12" t="s">
        <v>1459</v>
      </c>
      <c r="AN241" s="12">
        <v>4</v>
      </c>
      <c r="AO241" s="12">
        <v>4</v>
      </c>
      <c r="AP241" s="12">
        <v>0</v>
      </c>
      <c r="AQ241" s="12">
        <v>4</v>
      </c>
      <c r="AR241" s="12">
        <v>0</v>
      </c>
      <c r="AS241" s="12">
        <v>30</v>
      </c>
      <c r="AT241" s="12">
        <v>30</v>
      </c>
      <c r="AU241" s="12">
        <v>139</v>
      </c>
      <c r="AX241" s="12">
        <v>0</v>
      </c>
      <c r="AY241" s="12">
        <v>0.13447629999999999</v>
      </c>
      <c r="AZ241" s="12">
        <v>9.2458999999999996E-3</v>
      </c>
      <c r="BA241" s="12">
        <v>4447.9920000000002</v>
      </c>
      <c r="BB241" s="12">
        <v>0.3594408</v>
      </c>
      <c r="BC241" s="12">
        <v>30.852820000000001</v>
      </c>
      <c r="BD241" s="12">
        <v>3.0907400000000002E-2</v>
      </c>
      <c r="BE241" s="12">
        <v>0.43487189999999998</v>
      </c>
      <c r="BF241" s="12">
        <v>1.1443699999999999E-2</v>
      </c>
      <c r="BG241" s="12">
        <v>1.84461E-2</v>
      </c>
      <c r="BH241" s="12">
        <v>2.16311E-2</v>
      </c>
      <c r="BI241" s="12">
        <v>3.107E-2</v>
      </c>
      <c r="BJ241" s="12">
        <v>1.0467E-3</v>
      </c>
      <c r="BK241" s="12">
        <v>0.1480553</v>
      </c>
      <c r="BL241" s="12">
        <v>7.8346000000000006E-3</v>
      </c>
      <c r="BM241" s="12">
        <v>4448.5469999999996</v>
      </c>
      <c r="BN241" s="12">
        <v>0.35937210000000003</v>
      </c>
      <c r="BO241" s="12">
        <v>30.856480000000001</v>
      </c>
      <c r="BP241" s="12">
        <v>2.9425900000000001E-2</v>
      </c>
      <c r="BQ241" s="12">
        <v>0.43528319999999998</v>
      </c>
      <c r="BR241" s="12">
        <v>1.12516E-2</v>
      </c>
      <c r="BS241" s="12">
        <v>4.2667400000000001E-2</v>
      </c>
      <c r="BT241" s="12">
        <v>2.1134900000000002E-2</v>
      </c>
      <c r="BU241" s="12">
        <v>3.27087E-2</v>
      </c>
      <c r="BV241" s="12">
        <v>1.0135000000000001E-3</v>
      </c>
      <c r="BW241" s="12">
        <v>1</v>
      </c>
      <c r="BX241" s="12">
        <v>0</v>
      </c>
      <c r="BY241" s="12">
        <v>1</v>
      </c>
      <c r="BZ241" s="12">
        <v>0</v>
      </c>
      <c r="CA241" s="12">
        <v>1</v>
      </c>
      <c r="CB241" s="12">
        <v>0</v>
      </c>
      <c r="CC241" s="12">
        <v>1</v>
      </c>
      <c r="CD241" s="12">
        <v>0</v>
      </c>
      <c r="CE241" s="12">
        <v>1</v>
      </c>
      <c r="CF241" s="12">
        <v>0</v>
      </c>
      <c r="CG241" s="12">
        <v>1</v>
      </c>
      <c r="CH241" s="12">
        <v>0</v>
      </c>
      <c r="CI241" s="12">
        <v>1</v>
      </c>
      <c r="CJ241" s="12">
        <v>0</v>
      </c>
      <c r="CK241" s="12">
        <v>1</v>
      </c>
      <c r="CL241" s="12">
        <v>0</v>
      </c>
      <c r="CM241" s="12">
        <v>1</v>
      </c>
      <c r="CN241" s="12">
        <v>0</v>
      </c>
      <c r="CO241" s="12">
        <v>1</v>
      </c>
      <c r="CP241" s="12">
        <v>0</v>
      </c>
      <c r="CQ241" s="12">
        <v>1</v>
      </c>
      <c r="CR241" s="12">
        <v>0</v>
      </c>
      <c r="CS241" s="12">
        <v>1.0249999999999999</v>
      </c>
      <c r="CT241" s="44">
        <v>9.9999999999999995E-21</v>
      </c>
      <c r="CU241" s="12">
        <v>1.35789E-2</v>
      </c>
      <c r="CV241" s="12">
        <v>4.9097999999999998E-3</v>
      </c>
      <c r="CW241" s="12">
        <v>0.5552996</v>
      </c>
      <c r="CX241" s="12">
        <v>7.0260000000000001E-3</v>
      </c>
      <c r="CY241" s="12">
        <v>3.6662000000000001E-3</v>
      </c>
      <c r="CZ241" s="12">
        <v>9.4543000000000006E-3</v>
      </c>
      <c r="DA241" s="12">
        <v>4.1130000000000002E-4</v>
      </c>
      <c r="DB241" s="12">
        <v>2.0877999999999999E-3</v>
      </c>
      <c r="DC241" s="12">
        <v>2.4221300000000001E-2</v>
      </c>
      <c r="DD241" s="12">
        <v>4.6065000000000004E-3</v>
      </c>
      <c r="DE241" s="12">
        <v>2.3965000000000002E-3</v>
      </c>
      <c r="DF241" s="12">
        <v>1.283E-4</v>
      </c>
      <c r="DG241" s="12">
        <v>1.0068E-3</v>
      </c>
      <c r="DH241" s="12">
        <v>3.3899999999999997E-5</v>
      </c>
      <c r="DI241" s="12">
        <v>2.68089E-2</v>
      </c>
      <c r="DJ241" s="12">
        <v>1.1857E-3</v>
      </c>
      <c r="DK241" s="12">
        <v>1.3905E-3</v>
      </c>
      <c r="DL241" s="12">
        <v>2.3240000000000001E-3</v>
      </c>
      <c r="DM241" s="12">
        <v>2.7252999999999999E-3</v>
      </c>
      <c r="DN241" s="12">
        <v>2.9339999999999998E-4</v>
      </c>
      <c r="DO241" s="44">
        <v>2.746023E-8</v>
      </c>
      <c r="DP241" s="12">
        <v>1.4091599999999999E-2</v>
      </c>
      <c r="DQ241" s="12">
        <v>3.7110000000000002E-4</v>
      </c>
      <c r="DR241" s="12">
        <v>144.1328</v>
      </c>
      <c r="DS241" s="12">
        <v>0.14485680000000001</v>
      </c>
      <c r="DT241" s="12">
        <v>143.8279</v>
      </c>
      <c r="DU241" s="12">
        <v>0.1449076</v>
      </c>
      <c r="DV241" s="12">
        <v>99.79365</v>
      </c>
      <c r="DW241" s="12">
        <v>1.33688E-2</v>
      </c>
      <c r="DX241" s="12">
        <v>823.01229999999998</v>
      </c>
      <c r="DY241" s="12">
        <v>0.66784259999999995</v>
      </c>
      <c r="DZ241" s="12">
        <v>0.67645480000000002</v>
      </c>
      <c r="EA241" s="12">
        <v>0.29510350000000002</v>
      </c>
      <c r="EB241" s="12">
        <v>0</v>
      </c>
      <c r="EC241" s="44">
        <v>1.543019E-15</v>
      </c>
      <c r="ED241" s="44">
        <v>2.2239959999999999E-13</v>
      </c>
      <c r="EE241" s="12" t="s">
        <v>1460</v>
      </c>
      <c r="EF241" s="12">
        <v>3.9471000000000003E-3</v>
      </c>
      <c r="EG241" s="44">
        <v>6.4069999999999996E-7</v>
      </c>
      <c r="EH241" s="12">
        <v>1.9837229999999999</v>
      </c>
      <c r="EI241" s="12">
        <v>1.0002450000000001</v>
      </c>
      <c r="EJ241" s="12">
        <v>6.9459999999999997E-4</v>
      </c>
      <c r="EK241" s="12">
        <v>1.6500000000000001E-5</v>
      </c>
      <c r="EL241" s="12">
        <v>8.7000000000000001E-5</v>
      </c>
      <c r="EM241" s="44">
        <v>5.0000000000000004E-6</v>
      </c>
      <c r="EN241" s="12">
        <v>2.6059999999999999E-4</v>
      </c>
      <c r="EO241" s="44">
        <v>4.9999999999999998E-7</v>
      </c>
      <c r="EP241" s="12">
        <v>1.261E-2</v>
      </c>
      <c r="EQ241" s="12">
        <v>2.0000000000000002E-5</v>
      </c>
      <c r="ER241" s="12">
        <v>7.5310000000000004E-3</v>
      </c>
      <c r="ES241" s="12">
        <v>1.05E-4</v>
      </c>
      <c r="ET241" s="12">
        <v>1.4999999999999999E-4</v>
      </c>
      <c r="EU241" s="12">
        <v>1.0000000000000001E-5</v>
      </c>
      <c r="EV241" s="12">
        <v>250</v>
      </c>
      <c r="EW241" s="12">
        <v>0.01</v>
      </c>
      <c r="EX241" s="12">
        <v>1.96</v>
      </c>
      <c r="EY241" s="12">
        <v>0</v>
      </c>
      <c r="EZ241" s="12">
        <v>0.13447629999999999</v>
      </c>
      <c r="FA241" s="12">
        <v>9.2458999999999996E-3</v>
      </c>
      <c r="FB241" s="12">
        <v>4447.9920000000002</v>
      </c>
      <c r="FC241" s="12">
        <v>0.3594408</v>
      </c>
      <c r="FD241" s="12">
        <v>30.860379999999999</v>
      </c>
      <c r="FE241" s="12">
        <v>3.0915000000000002E-2</v>
      </c>
      <c r="FF241" s="12">
        <v>0.43487189999999998</v>
      </c>
      <c r="FG241" s="12">
        <v>1.1443699999999999E-2</v>
      </c>
      <c r="FH241" s="12">
        <v>3.6591899999999997E-2</v>
      </c>
      <c r="FI241" s="12">
        <v>4.2910200000000003E-2</v>
      </c>
      <c r="FJ241" s="12">
        <v>3.107E-2</v>
      </c>
      <c r="FK241" s="12">
        <v>1.0467E-3</v>
      </c>
      <c r="FL241" s="44">
        <v>6.9829039999999998E-6</v>
      </c>
      <c r="FM241" s="12">
        <v>3.3704049999999999</v>
      </c>
      <c r="FN241" s="12">
        <v>6.9383999999999999E-3</v>
      </c>
      <c r="FO241" s="12">
        <v>0.10050770000000001</v>
      </c>
      <c r="FP241" s="12">
        <v>3.37188</v>
      </c>
      <c r="FQ241" s="12">
        <v>0.99955570000000005</v>
      </c>
      <c r="FR241" s="12">
        <v>1.928E-4</v>
      </c>
      <c r="FS241" s="44">
        <v>5.4629999999999996E-10</v>
      </c>
      <c r="FT241" s="44">
        <v>5.8099999999999998E-11</v>
      </c>
      <c r="FU241" s="12">
        <v>0</v>
      </c>
      <c r="FV241" s="44">
        <v>4.962E-10</v>
      </c>
      <c r="FW241" s="12">
        <v>1.975E-2</v>
      </c>
      <c r="FX241" s="44">
        <v>5.4629999999999996E-10</v>
      </c>
      <c r="FY241" s="44">
        <v>7.0679999999999999E-6</v>
      </c>
      <c r="FZ241" s="44">
        <v>5.5304999999999997E-10</v>
      </c>
      <c r="GA241" s="44">
        <v>6.3080000000000001E-9</v>
      </c>
      <c r="GB241" s="44">
        <v>5.5430000000000004E-10</v>
      </c>
      <c r="GC241" s="12">
        <v>1.167E-2</v>
      </c>
      <c r="GD241" s="12">
        <v>0</v>
      </c>
      <c r="GE241" s="12">
        <v>295.5</v>
      </c>
      <c r="GF241" s="12">
        <v>0.1</v>
      </c>
      <c r="GG241" s="12">
        <v>1575</v>
      </c>
      <c r="GH241" s="12">
        <v>2</v>
      </c>
      <c r="GI241" s="12">
        <v>1.261E-2</v>
      </c>
      <c r="GJ241" s="12">
        <v>1.2926999999999999E-3</v>
      </c>
    </row>
    <row r="242" spans="1:192" s="12" customFormat="1" ht="12">
      <c r="A242" s="31"/>
      <c r="B242" s="32" t="s">
        <v>1647</v>
      </c>
      <c r="C242" s="32">
        <v>4</v>
      </c>
      <c r="D242" s="46">
        <v>161.66149999999999</v>
      </c>
      <c r="E242" s="33">
        <v>-1.8450000000000001E-4</v>
      </c>
      <c r="F242" s="33">
        <v>0.70730000000000004</v>
      </c>
      <c r="G242" s="34">
        <v>0.96321609080369008</v>
      </c>
      <c r="H242" s="34" t="s">
        <v>1752</v>
      </c>
      <c r="I242" s="36">
        <v>99.870699999999999</v>
      </c>
      <c r="J242" s="45">
        <v>902.4556</v>
      </c>
      <c r="K242" s="45">
        <v>1.0056799999999999</v>
      </c>
      <c r="L242" s="44">
        <v>9.9999999999999995E-21</v>
      </c>
      <c r="T242" s="12" t="s">
        <v>237</v>
      </c>
      <c r="U242" s="12" t="s">
        <v>111</v>
      </c>
      <c r="V242" s="12">
        <v>37</v>
      </c>
      <c r="W242" s="43">
        <v>42572</v>
      </c>
      <c r="X242" s="12">
        <v>8.65</v>
      </c>
      <c r="Y242" s="44">
        <v>3551935000</v>
      </c>
      <c r="Z242" s="12" t="s">
        <v>1451</v>
      </c>
      <c r="AA242" s="12" t="s">
        <v>1452</v>
      </c>
      <c r="AB242" s="12">
        <v>18</v>
      </c>
      <c r="AC242" s="12" t="s">
        <v>1453</v>
      </c>
      <c r="AE242" s="12" t="s">
        <v>1454</v>
      </c>
      <c r="AF242" s="12">
        <v>7.875</v>
      </c>
      <c r="AH242" s="12" t="s">
        <v>1475</v>
      </c>
      <c r="AI242" s="12" t="s">
        <v>1464</v>
      </c>
      <c r="AJ242" s="12">
        <v>1</v>
      </c>
      <c r="AK242" s="12" t="s">
        <v>1458</v>
      </c>
      <c r="AL242" s="12">
        <v>1</v>
      </c>
      <c r="AM242" s="12" t="s">
        <v>1459</v>
      </c>
      <c r="AN242" s="12">
        <v>4</v>
      </c>
      <c r="AO242" s="12">
        <v>4</v>
      </c>
      <c r="AP242" s="12">
        <v>0</v>
      </c>
      <c r="AQ242" s="12">
        <v>4</v>
      </c>
      <c r="AR242" s="12">
        <v>0</v>
      </c>
      <c r="AS242" s="12">
        <v>30</v>
      </c>
      <c r="AT242" s="12">
        <v>30</v>
      </c>
      <c r="AU242" s="12">
        <v>126</v>
      </c>
      <c r="AX242" s="12">
        <v>0</v>
      </c>
      <c r="AY242" s="12">
        <v>0.11387750000000001</v>
      </c>
      <c r="AZ242" s="12">
        <v>8.2938000000000005E-3</v>
      </c>
      <c r="BA242" s="12">
        <v>3114.3</v>
      </c>
      <c r="BB242" s="12">
        <v>0.23269490000000001</v>
      </c>
      <c r="BC242" s="12">
        <v>19.259620000000002</v>
      </c>
      <c r="BD242" s="12">
        <v>2.71221E-2</v>
      </c>
      <c r="BE242" s="12">
        <v>0.25458350000000002</v>
      </c>
      <c r="BF242" s="12">
        <v>7.7539999999999996E-3</v>
      </c>
      <c r="BG242" s="12">
        <v>-1.7960999999999999E-3</v>
      </c>
      <c r="BH242" s="12">
        <v>2.0605200000000001E-2</v>
      </c>
      <c r="BI242" s="12">
        <v>1.36256E-2</v>
      </c>
      <c r="BJ242" s="12">
        <v>6.3069999999999999E-4</v>
      </c>
      <c r="BK242" s="12">
        <v>0.12601780000000001</v>
      </c>
      <c r="BL242" s="12">
        <v>7.1656999999999997E-3</v>
      </c>
      <c r="BM242" s="12">
        <v>3114.44</v>
      </c>
      <c r="BN242" s="12">
        <v>0.23261760000000001</v>
      </c>
      <c r="BO242" s="12">
        <v>19.282060000000001</v>
      </c>
      <c r="BP242" s="12">
        <v>2.6232599999999998E-2</v>
      </c>
      <c r="BQ242" s="12">
        <v>0.25083169999999999</v>
      </c>
      <c r="BR242" s="12">
        <v>7.5522000000000002E-3</v>
      </c>
      <c r="BS242" s="12">
        <v>1.5445499999999999E-2</v>
      </c>
      <c r="BT242" s="12">
        <v>2.0213200000000001E-2</v>
      </c>
      <c r="BU242" s="12">
        <v>1.3906399999999999E-2</v>
      </c>
      <c r="BV242" s="12">
        <v>6.1079999999999999E-4</v>
      </c>
      <c r="BW242" s="12">
        <v>1</v>
      </c>
      <c r="BX242" s="12">
        <v>0</v>
      </c>
      <c r="BY242" s="12">
        <v>1</v>
      </c>
      <c r="BZ242" s="12">
        <v>0</v>
      </c>
      <c r="CA242" s="12">
        <v>1</v>
      </c>
      <c r="CB242" s="12">
        <v>0</v>
      </c>
      <c r="CC242" s="12">
        <v>1</v>
      </c>
      <c r="CD242" s="12">
        <v>0</v>
      </c>
      <c r="CE242" s="12">
        <v>1</v>
      </c>
      <c r="CF242" s="12">
        <v>0</v>
      </c>
      <c r="CG242" s="12">
        <v>1</v>
      </c>
      <c r="CH242" s="12">
        <v>0</v>
      </c>
      <c r="CI242" s="12">
        <v>1</v>
      </c>
      <c r="CJ242" s="12">
        <v>0</v>
      </c>
      <c r="CK242" s="12">
        <v>1</v>
      </c>
      <c r="CL242" s="12">
        <v>0</v>
      </c>
      <c r="CM242" s="12">
        <v>1</v>
      </c>
      <c r="CN242" s="12">
        <v>0</v>
      </c>
      <c r="CO242" s="12">
        <v>1</v>
      </c>
      <c r="CP242" s="12">
        <v>0</v>
      </c>
      <c r="CQ242" s="12">
        <v>1</v>
      </c>
      <c r="CR242" s="12">
        <v>0</v>
      </c>
      <c r="CS242" s="12">
        <v>1.0249999999999999</v>
      </c>
      <c r="CT242" s="44">
        <v>9.9999999999999995E-21</v>
      </c>
      <c r="CU242" s="12">
        <v>1.2140400000000001E-2</v>
      </c>
      <c r="CV242" s="12">
        <v>4.1761000000000003E-3</v>
      </c>
      <c r="CW242" s="12">
        <v>0.1395855</v>
      </c>
      <c r="CX242" s="12">
        <v>5.9985999999999998E-3</v>
      </c>
      <c r="CY242" s="12">
        <v>2.2448200000000001E-2</v>
      </c>
      <c r="CZ242" s="12">
        <v>6.8887999999999996E-3</v>
      </c>
      <c r="DA242" s="12">
        <v>-3.7518E-3</v>
      </c>
      <c r="DB242" s="12">
        <v>1.7577999999999999E-3</v>
      </c>
      <c r="DC242" s="12">
        <v>1.7241599999999999E-2</v>
      </c>
      <c r="DD242" s="12">
        <v>4.0000000000000001E-3</v>
      </c>
      <c r="DE242" s="12">
        <v>6.1320000000000005E-4</v>
      </c>
      <c r="DF242" s="12">
        <v>7.6199999999999995E-5</v>
      </c>
      <c r="DG242" s="12">
        <v>7.0730000000000001E-4</v>
      </c>
      <c r="DH242" s="12">
        <v>3.2799999999999998E-5</v>
      </c>
      <c r="DI242" s="12">
        <v>-1.2326E-2</v>
      </c>
      <c r="DJ242" s="12">
        <v>-1.8450000000000001E-4</v>
      </c>
      <c r="DK242" s="12">
        <v>2.1170999999999998E-3</v>
      </c>
      <c r="DL242" s="12">
        <v>-3.6170000000000001E-4</v>
      </c>
      <c r="DM242" s="12">
        <v>4.1495000000000004E-3</v>
      </c>
      <c r="DN242" s="12">
        <v>1.0730000000000001E-4</v>
      </c>
      <c r="DO242" s="44">
        <v>4.1810640000000001E-8</v>
      </c>
      <c r="DP242" s="12">
        <v>1.3215299999999999E-2</v>
      </c>
      <c r="DQ242" s="12">
        <v>4.0289999999999998E-4</v>
      </c>
      <c r="DR242" s="12">
        <v>161.66149999999999</v>
      </c>
      <c r="DS242" s="12">
        <v>0.22797770000000001</v>
      </c>
      <c r="DT242" s="12">
        <v>161.44489999999999</v>
      </c>
      <c r="DU242" s="12">
        <v>0.2278898</v>
      </c>
      <c r="DV242" s="12">
        <v>99.870699999999999</v>
      </c>
      <c r="DW242" s="12">
        <v>1.2139E-2</v>
      </c>
      <c r="DX242" s="12">
        <v>902.4556</v>
      </c>
      <c r="DY242" s="12">
        <v>1.0056799999999999</v>
      </c>
      <c r="DZ242" s="12">
        <v>1.0123070000000001</v>
      </c>
      <c r="EA242" s="12">
        <v>1.2014339999999999</v>
      </c>
      <c r="EB242" s="12">
        <v>0</v>
      </c>
      <c r="EC242" s="44">
        <v>9.6321619999999999E-16</v>
      </c>
      <c r="ED242" s="44">
        <v>1.5571500000000001E-13</v>
      </c>
      <c r="EE242" s="12" t="s">
        <v>1460</v>
      </c>
      <c r="EF242" s="12">
        <v>3.9471000000000003E-3</v>
      </c>
      <c r="EG242" s="44">
        <v>6.4069999999999996E-7</v>
      </c>
      <c r="EH242" s="12">
        <v>1.9793320000000001</v>
      </c>
      <c r="EI242" s="12">
        <v>1.0002439999999999</v>
      </c>
      <c r="EJ242" s="12">
        <v>6.9459999999999997E-4</v>
      </c>
      <c r="EK242" s="12">
        <v>1.6500000000000001E-5</v>
      </c>
      <c r="EL242" s="12">
        <v>8.7000000000000001E-5</v>
      </c>
      <c r="EM242" s="44">
        <v>5.0000000000000004E-6</v>
      </c>
      <c r="EN242" s="12">
        <v>2.6059999999999999E-4</v>
      </c>
      <c r="EO242" s="44">
        <v>4.9999999999999998E-7</v>
      </c>
      <c r="EP242" s="12">
        <v>1.261E-2</v>
      </c>
      <c r="EQ242" s="12">
        <v>2.0000000000000002E-5</v>
      </c>
      <c r="ER242" s="12">
        <v>7.5310000000000004E-3</v>
      </c>
      <c r="ES242" s="12">
        <v>1.05E-4</v>
      </c>
      <c r="ET242" s="12">
        <v>1.4999999999999999E-4</v>
      </c>
      <c r="EU242" s="12">
        <v>1.0000000000000001E-5</v>
      </c>
      <c r="EV242" s="12">
        <v>250</v>
      </c>
      <c r="EW242" s="12">
        <v>0.01</v>
      </c>
      <c r="EX242" s="12">
        <v>1.96</v>
      </c>
      <c r="EY242" s="12">
        <v>0</v>
      </c>
      <c r="EZ242" s="12">
        <v>0.11387750000000001</v>
      </c>
      <c r="FA242" s="12">
        <v>8.2938000000000005E-3</v>
      </c>
      <c r="FB242" s="12">
        <v>3114.3</v>
      </c>
      <c r="FC242" s="12">
        <v>0.23269490000000001</v>
      </c>
      <c r="FD242" s="12">
        <v>19.264320000000001</v>
      </c>
      <c r="FE242" s="12">
        <v>2.7128699999999999E-2</v>
      </c>
      <c r="FF242" s="12">
        <v>0.25458350000000002</v>
      </c>
      <c r="FG242" s="12">
        <v>7.7539999999999996E-3</v>
      </c>
      <c r="FH242" s="12">
        <v>-3.555E-3</v>
      </c>
      <c r="FI242" s="12">
        <v>4.0784500000000001E-2</v>
      </c>
      <c r="FJ242" s="12">
        <v>1.36256E-2</v>
      </c>
      <c r="FK242" s="12">
        <v>6.3069999999999999E-4</v>
      </c>
      <c r="FL242" s="44">
        <v>4.3755010000000001E-6</v>
      </c>
      <c r="FM242" s="12">
        <v>4.6292179999999998</v>
      </c>
      <c r="FN242" s="12">
        <v>6.1860999999999999E-3</v>
      </c>
      <c r="FO242" s="12">
        <v>0.1410283</v>
      </c>
      <c r="FP242" s="12">
        <v>4.6313469999999999</v>
      </c>
      <c r="FQ242" s="12">
        <v>0.99953630000000004</v>
      </c>
      <c r="FR242" s="12">
        <v>8.5500000000000005E-5</v>
      </c>
      <c r="FS242" s="44">
        <v>5.4629999999999996E-10</v>
      </c>
      <c r="FT242" s="44">
        <v>5.8099999999999998E-11</v>
      </c>
      <c r="FU242" s="12">
        <v>0</v>
      </c>
      <c r="FV242" s="44">
        <v>4.962E-10</v>
      </c>
      <c r="FW242" s="12">
        <v>1.975E-2</v>
      </c>
      <c r="FX242" s="44">
        <v>5.4629999999999996E-10</v>
      </c>
      <c r="FY242" s="44">
        <v>7.0679999999999999E-6</v>
      </c>
      <c r="FZ242" s="44">
        <v>5.5304999999999997E-10</v>
      </c>
      <c r="GA242" s="44">
        <v>6.3080000000000001E-9</v>
      </c>
      <c r="GB242" s="44">
        <v>5.5430000000000004E-10</v>
      </c>
      <c r="GC242" s="12">
        <v>1.167E-2</v>
      </c>
      <c r="GD242" s="12">
        <v>0</v>
      </c>
      <c r="GE242" s="12">
        <v>295.5</v>
      </c>
      <c r="GF242" s="12">
        <v>0.1</v>
      </c>
      <c r="GG242" s="12">
        <v>1575</v>
      </c>
      <c r="GH242" s="12">
        <v>2</v>
      </c>
      <c r="GI242" s="12">
        <v>1.261E-2</v>
      </c>
      <c r="GJ242" s="12">
        <v>4.7259999999999999E-4</v>
      </c>
    </row>
    <row r="243" spans="1:192" s="12" customFormat="1" ht="12">
      <c r="A243" s="31"/>
      <c r="B243" s="32" t="s">
        <v>1613</v>
      </c>
      <c r="C243" s="32">
        <v>4</v>
      </c>
      <c r="D243" s="46">
        <v>241.64009999999999</v>
      </c>
      <c r="E243" s="33">
        <v>4.2265999999999996E-3</v>
      </c>
      <c r="F243" s="40">
        <v>1.1480999999999999</v>
      </c>
      <c r="G243" s="34">
        <v>0.29721713122980664</v>
      </c>
      <c r="H243" s="45">
        <v>120.71262953674349</v>
      </c>
      <c r="I243" s="36">
        <v>99.859750000000005</v>
      </c>
      <c r="J243" s="45">
        <v>1224.723</v>
      </c>
      <c r="K243" s="45">
        <v>3.6973220000000002</v>
      </c>
      <c r="L243" s="44">
        <v>9.9999999999999995E-21</v>
      </c>
      <c r="T243" s="12" t="s">
        <v>238</v>
      </c>
      <c r="U243" s="12" t="s">
        <v>111</v>
      </c>
      <c r="V243" s="12">
        <v>37</v>
      </c>
      <c r="W243" s="43">
        <v>42571</v>
      </c>
      <c r="X243" s="12">
        <v>11.033329999999999</v>
      </c>
      <c r="Y243" s="44">
        <v>3551857000</v>
      </c>
      <c r="Z243" s="12" t="s">
        <v>1451</v>
      </c>
      <c r="AA243" s="12" t="s">
        <v>1452</v>
      </c>
      <c r="AB243" s="12">
        <v>18</v>
      </c>
      <c r="AC243" s="12" t="s">
        <v>1453</v>
      </c>
      <c r="AE243" s="12" t="s">
        <v>1454</v>
      </c>
      <c r="AF243" s="12">
        <v>7.875</v>
      </c>
      <c r="AH243" s="12" t="s">
        <v>1475</v>
      </c>
      <c r="AI243" s="12" t="s">
        <v>1464</v>
      </c>
      <c r="AJ243" s="12">
        <v>1</v>
      </c>
      <c r="AK243" s="12" t="s">
        <v>1458</v>
      </c>
      <c r="AL243" s="12">
        <v>1</v>
      </c>
      <c r="AM243" s="12" t="s">
        <v>1459</v>
      </c>
      <c r="AN243" s="12">
        <v>4</v>
      </c>
      <c r="AO243" s="12">
        <v>4</v>
      </c>
      <c r="AP243" s="12">
        <v>0</v>
      </c>
      <c r="AQ243" s="12">
        <v>4</v>
      </c>
      <c r="AR243" s="12">
        <v>0</v>
      </c>
      <c r="AS243" s="12">
        <v>30</v>
      </c>
      <c r="AT243" s="12">
        <v>30</v>
      </c>
      <c r="AU243" s="12">
        <v>81</v>
      </c>
      <c r="AX243" s="12">
        <v>0</v>
      </c>
      <c r="AY243" s="12">
        <v>8.9907299999999996E-2</v>
      </c>
      <c r="AZ243" s="12">
        <v>8.3566999999999999E-3</v>
      </c>
      <c r="BA243" s="12">
        <v>1436.395</v>
      </c>
      <c r="BB243" s="12">
        <v>0.1342681</v>
      </c>
      <c r="BC243" s="12">
        <v>5.9429439999999998</v>
      </c>
      <c r="BD243" s="12">
        <v>2.45942E-2</v>
      </c>
      <c r="BE243" s="12">
        <v>0.101299</v>
      </c>
      <c r="BF243" s="12">
        <v>1.1409600000000001E-2</v>
      </c>
      <c r="BG243" s="12">
        <v>1.29213E-2</v>
      </c>
      <c r="BH243" s="12">
        <v>2.3942499999999999E-2</v>
      </c>
      <c r="BI243" s="12">
        <v>6.8247000000000004E-3</v>
      </c>
      <c r="BJ243" s="12">
        <v>4.4440000000000001E-4</v>
      </c>
      <c r="BK243" s="12">
        <v>9.1139899999999996E-2</v>
      </c>
      <c r="BL243" s="12">
        <v>7.3048000000000002E-3</v>
      </c>
      <c r="BM243" s="12">
        <v>1436.528</v>
      </c>
      <c r="BN243" s="12">
        <v>0.13413829999999999</v>
      </c>
      <c r="BO243" s="12">
        <v>5.9704949999999997</v>
      </c>
      <c r="BP243" s="12">
        <v>2.3671399999999999E-2</v>
      </c>
      <c r="BQ243" s="12">
        <v>0.1031068</v>
      </c>
      <c r="BR243" s="12">
        <v>1.12827E-2</v>
      </c>
      <c r="BS243" s="12">
        <v>3.6495199999999998E-2</v>
      </c>
      <c r="BT243" s="12">
        <v>2.3611099999999999E-2</v>
      </c>
      <c r="BU243" s="12">
        <v>7.2497000000000004E-3</v>
      </c>
      <c r="BV243" s="12">
        <v>4.2489999999999997E-4</v>
      </c>
      <c r="BW243" s="12">
        <v>1</v>
      </c>
      <c r="BX243" s="12">
        <v>0</v>
      </c>
      <c r="BY243" s="12">
        <v>1</v>
      </c>
      <c r="BZ243" s="12">
        <v>0</v>
      </c>
      <c r="CA243" s="12">
        <v>1</v>
      </c>
      <c r="CB243" s="12">
        <v>0</v>
      </c>
      <c r="CC243" s="12">
        <v>1</v>
      </c>
      <c r="CD243" s="12">
        <v>0</v>
      </c>
      <c r="CE243" s="12">
        <v>1</v>
      </c>
      <c r="CF243" s="12">
        <v>0</v>
      </c>
      <c r="CG243" s="12">
        <v>1</v>
      </c>
      <c r="CH243" s="12">
        <v>0</v>
      </c>
      <c r="CI243" s="12">
        <v>1</v>
      </c>
      <c r="CJ243" s="12">
        <v>0</v>
      </c>
      <c r="CK243" s="12">
        <v>1</v>
      </c>
      <c r="CL243" s="12">
        <v>0</v>
      </c>
      <c r="CM243" s="12">
        <v>1</v>
      </c>
      <c r="CN243" s="12">
        <v>0</v>
      </c>
      <c r="CO243" s="12">
        <v>1</v>
      </c>
      <c r="CP243" s="12">
        <v>0</v>
      </c>
      <c r="CQ243" s="12">
        <v>1</v>
      </c>
      <c r="CR243" s="12">
        <v>0</v>
      </c>
      <c r="CS243" s="12">
        <v>1.0249999999999999</v>
      </c>
      <c r="CT243" s="44">
        <v>9.9999999999999995E-21</v>
      </c>
      <c r="CU243" s="12">
        <v>1.2327E-3</v>
      </c>
      <c r="CV243" s="12">
        <v>4.0588000000000004E-3</v>
      </c>
      <c r="CW243" s="12">
        <v>0.1321253</v>
      </c>
      <c r="CX243" s="12">
        <v>5.9021999999999998E-3</v>
      </c>
      <c r="CY243" s="12">
        <v>2.7550700000000001E-2</v>
      </c>
      <c r="CZ243" s="12">
        <v>6.6739E-3</v>
      </c>
      <c r="DA243" s="12">
        <v>1.8078E-3</v>
      </c>
      <c r="DB243" s="12">
        <v>1.6969999999999999E-3</v>
      </c>
      <c r="DC243" s="12">
        <v>2.3574000000000001E-2</v>
      </c>
      <c r="DD243" s="12">
        <v>3.9696999999999996E-3</v>
      </c>
      <c r="DE243" s="12">
        <v>5.9139999999999996E-4</v>
      </c>
      <c r="DF243" s="12">
        <v>8.8599999999999999E-5</v>
      </c>
      <c r="DG243" s="12">
        <v>1.1481E-3</v>
      </c>
      <c r="DH243" s="12">
        <v>7.4900000000000005E-5</v>
      </c>
      <c r="DI243" s="12">
        <v>9.2532699999999996E-2</v>
      </c>
      <c r="DJ243" s="12">
        <v>4.2265999999999996E-3</v>
      </c>
      <c r="DK243" s="12">
        <v>7.8317999999999999E-3</v>
      </c>
      <c r="DL243" s="12">
        <v>8.2842000000000002E-3</v>
      </c>
      <c r="DM243" s="12">
        <v>1.5350300000000001E-2</v>
      </c>
      <c r="DN243" s="12">
        <v>9.5699999999999995E-4</v>
      </c>
      <c r="DO243" s="44">
        <v>1.5466969999999999E-7</v>
      </c>
      <c r="DP243" s="12">
        <v>1.7041199999999999E-2</v>
      </c>
      <c r="DQ243" s="12">
        <v>1.9207E-3</v>
      </c>
      <c r="DR243" s="12">
        <v>241.64009999999999</v>
      </c>
      <c r="DS243" s="12">
        <v>1.000256</v>
      </c>
      <c r="DT243" s="12">
        <v>241.2944</v>
      </c>
      <c r="DU243" s="12">
        <v>0.99910690000000002</v>
      </c>
      <c r="DV243" s="12">
        <v>99.859750000000005</v>
      </c>
      <c r="DW243" s="12">
        <v>1.60679E-2</v>
      </c>
      <c r="DX243" s="12">
        <v>1224.723</v>
      </c>
      <c r="DY243" s="12">
        <v>3.6973220000000002</v>
      </c>
      <c r="DZ243" s="12">
        <v>3.7001620000000002</v>
      </c>
      <c r="EA243" s="12">
        <v>1.507682</v>
      </c>
      <c r="EB243" s="12">
        <v>0</v>
      </c>
      <c r="EC243" s="44">
        <v>2.9721790000000001E-16</v>
      </c>
      <c r="ED243" s="44">
        <v>7.1819769999999994E-14</v>
      </c>
      <c r="EE243" s="12" t="s">
        <v>1460</v>
      </c>
      <c r="EF243" s="12">
        <v>3.9471000000000003E-3</v>
      </c>
      <c r="EG243" s="44">
        <v>6.4069999999999996E-7</v>
      </c>
      <c r="EH243" s="12">
        <v>1.944442</v>
      </c>
      <c r="EI243" s="12">
        <v>1.000238</v>
      </c>
      <c r="EJ243" s="12">
        <v>6.9459999999999997E-4</v>
      </c>
      <c r="EK243" s="12">
        <v>1.6500000000000001E-5</v>
      </c>
      <c r="EL243" s="12">
        <v>8.7000000000000001E-5</v>
      </c>
      <c r="EM243" s="44">
        <v>5.0000000000000004E-6</v>
      </c>
      <c r="EN243" s="12">
        <v>2.6059999999999999E-4</v>
      </c>
      <c r="EO243" s="44">
        <v>4.9999999999999998E-7</v>
      </c>
      <c r="EP243" s="12">
        <v>1.261E-2</v>
      </c>
      <c r="EQ243" s="12">
        <v>2.0000000000000002E-5</v>
      </c>
      <c r="ER243" s="12">
        <v>7.5310000000000004E-3</v>
      </c>
      <c r="ES243" s="12">
        <v>1.05E-4</v>
      </c>
      <c r="ET243" s="12">
        <v>1.4999999999999999E-4</v>
      </c>
      <c r="EU243" s="12">
        <v>1.0000000000000001E-5</v>
      </c>
      <c r="EV243" s="12">
        <v>250</v>
      </c>
      <c r="EW243" s="12">
        <v>0.01</v>
      </c>
      <c r="EX243" s="12">
        <v>1.96</v>
      </c>
      <c r="EY243" s="12">
        <v>0</v>
      </c>
      <c r="EZ243" s="12">
        <v>8.9907299999999996E-2</v>
      </c>
      <c r="FA243" s="12">
        <v>8.3566999999999999E-3</v>
      </c>
      <c r="FB243" s="12">
        <v>1436.395</v>
      </c>
      <c r="FC243" s="12">
        <v>0.1342681</v>
      </c>
      <c r="FD243" s="12">
        <v>5.9443590000000004</v>
      </c>
      <c r="FE243" s="12">
        <v>2.46001E-2</v>
      </c>
      <c r="FF243" s="12">
        <v>0.101299</v>
      </c>
      <c r="FG243" s="12">
        <v>1.1409600000000001E-2</v>
      </c>
      <c r="FH243" s="12">
        <v>2.51246E-2</v>
      </c>
      <c r="FI243" s="12">
        <v>4.65548E-2</v>
      </c>
      <c r="FJ243" s="12">
        <v>6.8247000000000004E-3</v>
      </c>
      <c r="FK243" s="12">
        <v>4.4440000000000001E-4</v>
      </c>
      <c r="FL243" s="44">
        <v>4.7459410000000002E-6</v>
      </c>
      <c r="FM243" s="12">
        <v>6.5217200000000002</v>
      </c>
      <c r="FN243" s="12">
        <v>4.1384999999999998E-3</v>
      </c>
      <c r="FO243" s="12">
        <v>0.41395910000000002</v>
      </c>
      <c r="FP243" s="12">
        <v>6.5347999999999997</v>
      </c>
      <c r="FQ243" s="12">
        <v>0.99799170000000004</v>
      </c>
      <c r="FR243" s="12">
        <v>3.2400000000000001E-5</v>
      </c>
      <c r="FS243" s="44">
        <v>5.4629999999999996E-10</v>
      </c>
      <c r="FT243" s="44">
        <v>5.8099999999999998E-11</v>
      </c>
      <c r="FU243" s="12">
        <v>0</v>
      </c>
      <c r="FV243" s="44">
        <v>4.962E-10</v>
      </c>
      <c r="FW243" s="12">
        <v>1.975E-2</v>
      </c>
      <c r="FX243" s="44">
        <v>5.4629999999999996E-10</v>
      </c>
      <c r="FY243" s="44">
        <v>7.0679999999999999E-6</v>
      </c>
      <c r="FZ243" s="44">
        <v>5.5304999999999997E-10</v>
      </c>
      <c r="GA243" s="44">
        <v>6.3080000000000001E-9</v>
      </c>
      <c r="GB243" s="44">
        <v>5.5430000000000004E-10</v>
      </c>
      <c r="GC243" s="12">
        <v>1.167E-2</v>
      </c>
      <c r="GD243" s="12">
        <v>0</v>
      </c>
      <c r="GE243" s="12">
        <v>295.5</v>
      </c>
      <c r="GF243" s="12">
        <v>0.1</v>
      </c>
      <c r="GG243" s="12">
        <v>1575</v>
      </c>
      <c r="GH243" s="12">
        <v>2</v>
      </c>
      <c r="GI243" s="12">
        <v>1.261E-2</v>
      </c>
      <c r="GJ243" s="12">
        <v>4.2157000000000002E-3</v>
      </c>
    </row>
    <row r="244" spans="1:192" s="12" customFormat="1" ht="12">
      <c r="A244" s="31"/>
      <c r="B244" s="32" t="s">
        <v>1588</v>
      </c>
      <c r="C244" s="32">
        <v>4</v>
      </c>
      <c r="D244" s="46">
        <v>241.5984</v>
      </c>
      <c r="E244" s="33">
        <v>7.7844999999999998E-3</v>
      </c>
      <c r="F244" s="33">
        <v>0.23130000000000001</v>
      </c>
      <c r="G244" s="34">
        <v>0.77901909385440871</v>
      </c>
      <c r="H244" s="45">
        <v>65.541010983364373</v>
      </c>
      <c r="I244" s="36">
        <v>99.971950000000007</v>
      </c>
      <c r="J244" s="45">
        <v>1225.5740000000001</v>
      </c>
      <c r="K244" s="45">
        <v>1.305911</v>
      </c>
      <c r="L244" s="44">
        <v>9.9999999999999995E-21</v>
      </c>
      <c r="T244" s="12" t="s">
        <v>239</v>
      </c>
      <c r="U244" s="12" t="s">
        <v>111</v>
      </c>
      <c r="V244" s="12">
        <v>37</v>
      </c>
      <c r="W244" s="43">
        <v>42571</v>
      </c>
      <c r="X244" s="12">
        <v>2.9666670000000002</v>
      </c>
      <c r="Y244" s="44">
        <v>3551828000</v>
      </c>
      <c r="Z244" s="12" t="s">
        <v>1451</v>
      </c>
      <c r="AA244" s="12" t="s">
        <v>1452</v>
      </c>
      <c r="AB244" s="12">
        <v>18</v>
      </c>
      <c r="AC244" s="12" t="s">
        <v>1453</v>
      </c>
      <c r="AE244" s="12" t="s">
        <v>1454</v>
      </c>
      <c r="AF244" s="12">
        <v>7.875</v>
      </c>
      <c r="AH244" s="12" t="s">
        <v>1475</v>
      </c>
      <c r="AI244" s="12" t="s">
        <v>1464</v>
      </c>
      <c r="AJ244" s="12">
        <v>1</v>
      </c>
      <c r="AK244" s="12" t="s">
        <v>1458</v>
      </c>
      <c r="AL244" s="12">
        <v>1</v>
      </c>
      <c r="AM244" s="12" t="s">
        <v>1459</v>
      </c>
      <c r="AN244" s="12">
        <v>4</v>
      </c>
      <c r="AO244" s="12">
        <v>4</v>
      </c>
      <c r="AP244" s="12">
        <v>0</v>
      </c>
      <c r="AQ244" s="12">
        <v>4</v>
      </c>
      <c r="AR244" s="12">
        <v>0</v>
      </c>
      <c r="AS244" s="12">
        <v>30</v>
      </c>
      <c r="AT244" s="12">
        <v>30</v>
      </c>
      <c r="AU244" s="12">
        <v>49</v>
      </c>
      <c r="AX244" s="12">
        <v>0</v>
      </c>
      <c r="AY244" s="12">
        <v>0.14084749999999999</v>
      </c>
      <c r="AZ244" s="12">
        <v>8.9405999999999999E-3</v>
      </c>
      <c r="BA244" s="12">
        <v>3764.2159999999999</v>
      </c>
      <c r="BB244" s="12">
        <v>0.18848570000000001</v>
      </c>
      <c r="BC244" s="12">
        <v>15.576790000000001</v>
      </c>
      <c r="BD244" s="12">
        <v>2.2750099999999999E-2</v>
      </c>
      <c r="BE244" s="12">
        <v>0.18440280000000001</v>
      </c>
      <c r="BF244" s="12">
        <v>9.8817000000000002E-3</v>
      </c>
      <c r="BG244" s="12">
        <v>6.2790799999999994E-2</v>
      </c>
      <c r="BH244" s="12">
        <v>2.18835E-2</v>
      </c>
      <c r="BI244" s="12">
        <v>3.6037E-3</v>
      </c>
      <c r="BJ244" s="12">
        <v>4.0240000000000002E-4</v>
      </c>
      <c r="BK244" s="12">
        <v>0.12280240000000001</v>
      </c>
      <c r="BL244" s="12">
        <v>7.4874E-3</v>
      </c>
      <c r="BM244" s="12">
        <v>3764.9859999999999</v>
      </c>
      <c r="BN244" s="12">
        <v>0.188357</v>
      </c>
      <c r="BO244" s="12">
        <v>15.59723</v>
      </c>
      <c r="BP244" s="12">
        <v>2.0804099999999999E-2</v>
      </c>
      <c r="BQ244" s="12">
        <v>0.18480189999999999</v>
      </c>
      <c r="BR244" s="12">
        <v>9.6652999999999999E-3</v>
      </c>
      <c r="BS244" s="12">
        <v>8.75552E-2</v>
      </c>
      <c r="BT244" s="12">
        <v>2.1343399999999998E-2</v>
      </c>
      <c r="BU244" s="12">
        <v>6.5485999999999999E-3</v>
      </c>
      <c r="BV244" s="12">
        <v>3.6989999999999999E-4</v>
      </c>
      <c r="BW244" s="12">
        <v>1</v>
      </c>
      <c r="BX244" s="12">
        <v>0</v>
      </c>
      <c r="BY244" s="12">
        <v>1</v>
      </c>
      <c r="BZ244" s="12">
        <v>0</v>
      </c>
      <c r="CA244" s="12">
        <v>1</v>
      </c>
      <c r="CB244" s="12">
        <v>0</v>
      </c>
      <c r="CC244" s="12">
        <v>1</v>
      </c>
      <c r="CD244" s="12">
        <v>0</v>
      </c>
      <c r="CE244" s="12">
        <v>1</v>
      </c>
      <c r="CF244" s="12">
        <v>0</v>
      </c>
      <c r="CG244" s="12">
        <v>1</v>
      </c>
      <c r="CH244" s="12">
        <v>0</v>
      </c>
      <c r="CI244" s="12">
        <v>1</v>
      </c>
      <c r="CJ244" s="12">
        <v>0</v>
      </c>
      <c r="CK244" s="12">
        <v>1</v>
      </c>
      <c r="CL244" s="12">
        <v>0</v>
      </c>
      <c r="CM244" s="12">
        <v>1</v>
      </c>
      <c r="CN244" s="12">
        <v>0</v>
      </c>
      <c r="CO244" s="12">
        <v>1</v>
      </c>
      <c r="CP244" s="12">
        <v>0</v>
      </c>
      <c r="CQ244" s="12">
        <v>1</v>
      </c>
      <c r="CR244" s="12">
        <v>0</v>
      </c>
      <c r="CS244" s="12">
        <v>1.0249999999999999</v>
      </c>
      <c r="CT244" s="44">
        <v>9.9999999999999995E-21</v>
      </c>
      <c r="CU244" s="12">
        <v>-1.8045100000000001E-2</v>
      </c>
      <c r="CV244" s="12">
        <v>4.8859999999999997E-3</v>
      </c>
      <c r="CW244" s="12">
        <v>0.77057249999999999</v>
      </c>
      <c r="CX244" s="12">
        <v>6.9664000000000002E-3</v>
      </c>
      <c r="CY244" s="12">
        <v>2.0435499999999999E-2</v>
      </c>
      <c r="CZ244" s="12">
        <v>9.2063000000000006E-3</v>
      </c>
      <c r="DA244" s="12">
        <v>3.9899999999999999E-4</v>
      </c>
      <c r="DB244" s="12">
        <v>2.0566E-3</v>
      </c>
      <c r="DC244" s="12">
        <v>2.4764499999999998E-2</v>
      </c>
      <c r="DD244" s="12">
        <v>4.8322E-3</v>
      </c>
      <c r="DE244" s="12">
        <v>3.0327000000000002E-3</v>
      </c>
      <c r="DF244" s="12">
        <v>1.3469999999999999E-4</v>
      </c>
      <c r="DG244" s="12">
        <v>2.3130000000000001E-4</v>
      </c>
      <c r="DH244" s="12">
        <v>2.58E-5</v>
      </c>
      <c r="DI244" s="12">
        <v>0.86017160000000004</v>
      </c>
      <c r="DJ244" s="12">
        <v>7.7844999999999998E-3</v>
      </c>
      <c r="DK244" s="12">
        <v>2.7130000000000001E-3</v>
      </c>
      <c r="DL244" s="12">
        <v>1.52576E-2</v>
      </c>
      <c r="DM244" s="12">
        <v>5.3175999999999996E-3</v>
      </c>
      <c r="DN244" s="12">
        <v>-1.8569999999999999E-4</v>
      </c>
      <c r="DO244" s="44">
        <v>5.3579820000000003E-8</v>
      </c>
      <c r="DP244" s="12">
        <v>1.1835500000000001E-2</v>
      </c>
      <c r="DQ244" s="12">
        <v>6.3449999999999997E-4</v>
      </c>
      <c r="DR244" s="12">
        <v>241.5984</v>
      </c>
      <c r="DS244" s="12">
        <v>0.35306500000000002</v>
      </c>
      <c r="DT244" s="12">
        <v>241.52440000000001</v>
      </c>
      <c r="DU244" s="12">
        <v>0.35305330000000001</v>
      </c>
      <c r="DV244" s="12">
        <v>99.971950000000007</v>
      </c>
      <c r="DW244" s="12">
        <v>7.7539999999999996E-3</v>
      </c>
      <c r="DX244" s="12">
        <v>1225.5740000000001</v>
      </c>
      <c r="DY244" s="12">
        <v>1.305911</v>
      </c>
      <c r="DZ244" s="12">
        <v>1.3139380000000001</v>
      </c>
      <c r="EA244" s="12">
        <v>3.7599E-3</v>
      </c>
      <c r="EB244" s="12">
        <v>0</v>
      </c>
      <c r="EC244" s="44">
        <v>7.790232E-16</v>
      </c>
      <c r="ED244" s="44">
        <v>1.882108E-13</v>
      </c>
      <c r="EE244" s="12" t="s">
        <v>1460</v>
      </c>
      <c r="EF244" s="12">
        <v>3.9471000000000003E-3</v>
      </c>
      <c r="EG244" s="44">
        <v>6.4069999999999996E-7</v>
      </c>
      <c r="EH244" s="12">
        <v>1.9315899999999999</v>
      </c>
      <c r="EI244" s="12">
        <v>1.0002359999999999</v>
      </c>
      <c r="EJ244" s="12">
        <v>6.9459999999999997E-4</v>
      </c>
      <c r="EK244" s="12">
        <v>1.6500000000000001E-5</v>
      </c>
      <c r="EL244" s="12">
        <v>8.7000000000000001E-5</v>
      </c>
      <c r="EM244" s="44">
        <v>5.0000000000000004E-6</v>
      </c>
      <c r="EN244" s="12">
        <v>2.6059999999999999E-4</v>
      </c>
      <c r="EO244" s="44">
        <v>4.9999999999999998E-7</v>
      </c>
      <c r="EP244" s="12">
        <v>1.261E-2</v>
      </c>
      <c r="EQ244" s="12">
        <v>2.0000000000000002E-5</v>
      </c>
      <c r="ER244" s="12">
        <v>7.5310000000000004E-3</v>
      </c>
      <c r="ES244" s="12">
        <v>1.05E-4</v>
      </c>
      <c r="ET244" s="12">
        <v>1.4999999999999999E-4</v>
      </c>
      <c r="EU244" s="12">
        <v>1.0000000000000001E-5</v>
      </c>
      <c r="EV244" s="12">
        <v>250</v>
      </c>
      <c r="EW244" s="12">
        <v>0.01</v>
      </c>
      <c r="EX244" s="12">
        <v>1.96</v>
      </c>
      <c r="EY244" s="12">
        <v>0</v>
      </c>
      <c r="EZ244" s="12">
        <v>0.14084749999999999</v>
      </c>
      <c r="FA244" s="12">
        <v>8.9405999999999999E-3</v>
      </c>
      <c r="FB244" s="12">
        <v>3764.2159999999999</v>
      </c>
      <c r="FC244" s="12">
        <v>0.18848570000000001</v>
      </c>
      <c r="FD244" s="12">
        <v>15.58046</v>
      </c>
      <c r="FE244" s="12">
        <v>2.2755500000000001E-2</v>
      </c>
      <c r="FF244" s="12">
        <v>0.18440280000000001</v>
      </c>
      <c r="FG244" s="12">
        <v>9.8817000000000002E-3</v>
      </c>
      <c r="FH244" s="12">
        <v>0.121286</v>
      </c>
      <c r="FI244" s="12">
        <v>4.2270000000000002E-2</v>
      </c>
      <c r="FJ244" s="12">
        <v>3.6037E-3</v>
      </c>
      <c r="FK244" s="12">
        <v>4.0240000000000002E-4</v>
      </c>
      <c r="FL244" s="44">
        <v>9.4917419999999996E-7</v>
      </c>
      <c r="FM244" s="12">
        <v>11.265919999999999</v>
      </c>
      <c r="FN244" s="12">
        <v>4.1392E-3</v>
      </c>
      <c r="FO244" s="12">
        <v>0.14614260000000001</v>
      </c>
      <c r="FP244" s="12">
        <v>11.266859999999999</v>
      </c>
      <c r="FQ244" s="12">
        <v>0.99991589999999997</v>
      </c>
      <c r="FR244" s="12">
        <v>1.52E-5</v>
      </c>
      <c r="FS244" s="44">
        <v>5.4629999999999996E-10</v>
      </c>
      <c r="FT244" s="44">
        <v>5.8099999999999998E-11</v>
      </c>
      <c r="FU244" s="12">
        <v>0</v>
      </c>
      <c r="FV244" s="44">
        <v>4.962E-10</v>
      </c>
      <c r="FW244" s="12">
        <v>1.975E-2</v>
      </c>
      <c r="FX244" s="44">
        <v>5.4629999999999996E-10</v>
      </c>
      <c r="FY244" s="44">
        <v>7.0679999999999999E-6</v>
      </c>
      <c r="FZ244" s="44">
        <v>5.5304999999999997E-10</v>
      </c>
      <c r="GA244" s="44">
        <v>6.3080000000000001E-9</v>
      </c>
      <c r="GB244" s="44">
        <v>5.5430000000000004E-10</v>
      </c>
      <c r="GC244" s="12">
        <v>1.167E-2</v>
      </c>
      <c r="GD244" s="12">
        <v>0</v>
      </c>
      <c r="GE244" s="12">
        <v>295.5</v>
      </c>
      <c r="GF244" s="12">
        <v>0.1</v>
      </c>
      <c r="GG244" s="12">
        <v>1575</v>
      </c>
      <c r="GH244" s="12">
        <v>2</v>
      </c>
      <c r="GI244" s="12">
        <v>1.261E-2</v>
      </c>
      <c r="GJ244" s="12">
        <v>-8.1809999999999999E-4</v>
      </c>
    </row>
    <row r="245" spans="1:192" s="12" customFormat="1" ht="12">
      <c r="A245" s="31"/>
      <c r="B245" s="32" t="s">
        <v>1648</v>
      </c>
      <c r="C245" s="32">
        <v>4</v>
      </c>
      <c r="D245" s="46">
        <v>256.14330000000001</v>
      </c>
      <c r="E245" s="33">
        <v>3.7984E-3</v>
      </c>
      <c r="F245" s="33">
        <v>0.64389999999999992</v>
      </c>
      <c r="G245" s="34">
        <v>0.59838339155585951</v>
      </c>
      <c r="H245" s="45">
        <v>134.32076663858467</v>
      </c>
      <c r="I245" s="36">
        <v>99.925839999999994</v>
      </c>
      <c r="J245" s="45">
        <v>1278.1569999999999</v>
      </c>
      <c r="K245" s="45">
        <v>2.6521370000000002</v>
      </c>
      <c r="L245" s="44">
        <v>9.9999999999999995E-21</v>
      </c>
      <c r="T245" s="12" t="s">
        <v>240</v>
      </c>
      <c r="U245" s="12" t="s">
        <v>111</v>
      </c>
      <c r="V245" s="12">
        <v>37</v>
      </c>
      <c r="W245" s="43">
        <v>42572</v>
      </c>
      <c r="X245" s="12">
        <v>8.733333</v>
      </c>
      <c r="Y245" s="44">
        <v>3551935000</v>
      </c>
      <c r="Z245" s="12" t="s">
        <v>1451</v>
      </c>
      <c r="AA245" s="12" t="s">
        <v>1452</v>
      </c>
      <c r="AB245" s="12">
        <v>18</v>
      </c>
      <c r="AC245" s="12" t="s">
        <v>1453</v>
      </c>
      <c r="AE245" s="12" t="s">
        <v>1454</v>
      </c>
      <c r="AF245" s="12">
        <v>7.875</v>
      </c>
      <c r="AH245" s="12" t="s">
        <v>1475</v>
      </c>
      <c r="AI245" s="12" t="s">
        <v>1464</v>
      </c>
      <c r="AJ245" s="12">
        <v>1</v>
      </c>
      <c r="AK245" s="12" t="s">
        <v>1458</v>
      </c>
      <c r="AL245" s="12">
        <v>1</v>
      </c>
      <c r="AM245" s="12" t="s">
        <v>1459</v>
      </c>
      <c r="AN245" s="12">
        <v>4</v>
      </c>
      <c r="AO245" s="12">
        <v>4</v>
      </c>
      <c r="AP245" s="12">
        <v>0</v>
      </c>
      <c r="AQ245" s="12">
        <v>4</v>
      </c>
      <c r="AR245" s="12">
        <v>0</v>
      </c>
      <c r="AS245" s="12">
        <v>30</v>
      </c>
      <c r="AT245" s="12">
        <v>30</v>
      </c>
      <c r="AU245" s="12">
        <v>127</v>
      </c>
      <c r="AX245" s="12">
        <v>0</v>
      </c>
      <c r="AY245" s="12">
        <v>0.1001857</v>
      </c>
      <c r="AZ245" s="12">
        <v>9.9710000000000007E-3</v>
      </c>
      <c r="BA245" s="12">
        <v>3065.4479999999999</v>
      </c>
      <c r="BB245" s="12">
        <v>0.3129748</v>
      </c>
      <c r="BC245" s="12">
        <v>11.964779999999999</v>
      </c>
      <c r="BD245" s="12">
        <v>3.4466799999999999E-2</v>
      </c>
      <c r="BE245" s="12">
        <v>0.170908</v>
      </c>
      <c r="BF245" s="12">
        <v>1.0351000000000001E-2</v>
      </c>
      <c r="BG245" s="12">
        <v>2.29648E-2</v>
      </c>
      <c r="BH245" s="12">
        <v>2.3393400000000002E-2</v>
      </c>
      <c r="BI245" s="12">
        <v>7.7055999999999999E-3</v>
      </c>
      <c r="BJ245" s="12">
        <v>5.1929999999999999E-4</v>
      </c>
      <c r="BK245" s="12">
        <v>0.1123261</v>
      </c>
      <c r="BL245" s="12">
        <v>9.0544000000000006E-3</v>
      </c>
      <c r="BM245" s="12">
        <v>3065.5880000000002</v>
      </c>
      <c r="BN245" s="12">
        <v>0.31291730000000001</v>
      </c>
      <c r="BO245" s="12">
        <v>11.98723</v>
      </c>
      <c r="BP245" s="12">
        <v>3.3771299999999997E-2</v>
      </c>
      <c r="BQ245" s="12">
        <v>0.1671562</v>
      </c>
      <c r="BR245" s="12">
        <v>1.0200600000000001E-2</v>
      </c>
      <c r="BS245" s="12">
        <v>4.0206400000000003E-2</v>
      </c>
      <c r="BT245" s="12">
        <v>2.3048900000000001E-2</v>
      </c>
      <c r="BU245" s="12">
        <v>8.1308999999999999E-3</v>
      </c>
      <c r="BV245" s="12">
        <v>5.0109999999999998E-4</v>
      </c>
      <c r="BW245" s="12">
        <v>1</v>
      </c>
      <c r="BX245" s="12">
        <v>0</v>
      </c>
      <c r="BY245" s="12">
        <v>1</v>
      </c>
      <c r="BZ245" s="12">
        <v>0</v>
      </c>
      <c r="CA245" s="12">
        <v>1</v>
      </c>
      <c r="CB245" s="12">
        <v>0</v>
      </c>
      <c r="CC245" s="12">
        <v>1</v>
      </c>
      <c r="CD245" s="12">
        <v>0</v>
      </c>
      <c r="CE245" s="12">
        <v>1</v>
      </c>
      <c r="CF245" s="12">
        <v>0</v>
      </c>
      <c r="CG245" s="12">
        <v>1</v>
      </c>
      <c r="CH245" s="12">
        <v>0</v>
      </c>
      <c r="CI245" s="12">
        <v>1</v>
      </c>
      <c r="CJ245" s="12">
        <v>0</v>
      </c>
      <c r="CK245" s="12">
        <v>1</v>
      </c>
      <c r="CL245" s="12">
        <v>0</v>
      </c>
      <c r="CM245" s="12">
        <v>1</v>
      </c>
      <c r="CN245" s="12">
        <v>0</v>
      </c>
      <c r="CO245" s="12">
        <v>1</v>
      </c>
      <c r="CP245" s="12">
        <v>0</v>
      </c>
      <c r="CQ245" s="12">
        <v>1</v>
      </c>
      <c r="CR245" s="12">
        <v>0</v>
      </c>
      <c r="CS245" s="12">
        <v>1.0249999999999999</v>
      </c>
      <c r="CT245" s="44">
        <v>9.9999999999999995E-21</v>
      </c>
      <c r="CU245" s="12">
        <v>1.2140400000000001E-2</v>
      </c>
      <c r="CV245" s="12">
        <v>4.1761000000000003E-3</v>
      </c>
      <c r="CW245" s="12">
        <v>0.1395855</v>
      </c>
      <c r="CX245" s="12">
        <v>5.9985999999999998E-3</v>
      </c>
      <c r="CY245" s="12">
        <v>2.2448200000000001E-2</v>
      </c>
      <c r="CZ245" s="12">
        <v>6.8887999999999996E-3</v>
      </c>
      <c r="DA245" s="12">
        <v>-3.7518E-3</v>
      </c>
      <c r="DB245" s="12">
        <v>1.7577999999999999E-3</v>
      </c>
      <c r="DC245" s="12">
        <v>1.7241599999999999E-2</v>
      </c>
      <c r="DD245" s="12">
        <v>4.0000000000000001E-3</v>
      </c>
      <c r="DE245" s="12">
        <v>6.1320000000000005E-4</v>
      </c>
      <c r="DF245" s="12">
        <v>7.6199999999999995E-5</v>
      </c>
      <c r="DG245" s="12">
        <v>6.4389999999999998E-4</v>
      </c>
      <c r="DH245" s="12">
        <v>4.3399999999999998E-5</v>
      </c>
      <c r="DI245" s="12">
        <v>0.14766750000000001</v>
      </c>
      <c r="DJ245" s="12">
        <v>3.7984E-3</v>
      </c>
      <c r="DK245" s="12">
        <v>3.8693999999999998E-3</v>
      </c>
      <c r="DL245" s="12">
        <v>7.4449E-3</v>
      </c>
      <c r="DM245" s="12">
        <v>7.5839000000000002E-3</v>
      </c>
      <c r="DN245" s="12">
        <v>3.5179999999999999E-4</v>
      </c>
      <c r="DO245" s="44">
        <v>7.6415880000000002E-8</v>
      </c>
      <c r="DP245" s="12">
        <v>1.42808E-2</v>
      </c>
      <c r="DQ245" s="12">
        <v>8.6589999999999996E-4</v>
      </c>
      <c r="DR245" s="12">
        <v>256.14330000000001</v>
      </c>
      <c r="DS245" s="12">
        <v>0.73833170000000004</v>
      </c>
      <c r="DT245" s="12">
        <v>255.94649999999999</v>
      </c>
      <c r="DU245" s="12">
        <v>0.73790140000000004</v>
      </c>
      <c r="DV245" s="12">
        <v>99.925839999999994</v>
      </c>
      <c r="DW245" s="12">
        <v>1.5277799999999999E-2</v>
      </c>
      <c r="DX245" s="12">
        <v>1278.1569999999999</v>
      </c>
      <c r="DY245" s="12">
        <v>2.6521370000000002</v>
      </c>
      <c r="DZ245" s="12">
        <v>2.6563370000000002</v>
      </c>
      <c r="EA245" s="12">
        <v>0</v>
      </c>
      <c r="EB245" s="12">
        <v>0</v>
      </c>
      <c r="EC245" s="44">
        <v>5.983853E-16</v>
      </c>
      <c r="ED245" s="44">
        <v>1.5327240000000001E-13</v>
      </c>
      <c r="EE245" s="12" t="s">
        <v>1460</v>
      </c>
      <c r="EF245" s="12">
        <v>3.9471000000000003E-3</v>
      </c>
      <c r="EG245" s="44">
        <v>6.4069999999999996E-7</v>
      </c>
      <c r="EH245" s="12">
        <v>1.979492</v>
      </c>
      <c r="EI245" s="12">
        <v>1.0002439999999999</v>
      </c>
      <c r="EJ245" s="12">
        <v>6.9459999999999997E-4</v>
      </c>
      <c r="EK245" s="12">
        <v>1.6500000000000001E-5</v>
      </c>
      <c r="EL245" s="12">
        <v>8.7000000000000001E-5</v>
      </c>
      <c r="EM245" s="44">
        <v>5.0000000000000004E-6</v>
      </c>
      <c r="EN245" s="12">
        <v>2.6059999999999999E-4</v>
      </c>
      <c r="EO245" s="44">
        <v>4.9999999999999998E-7</v>
      </c>
      <c r="EP245" s="12">
        <v>1.261E-2</v>
      </c>
      <c r="EQ245" s="12">
        <v>2.0000000000000002E-5</v>
      </c>
      <c r="ER245" s="12">
        <v>7.5310000000000004E-3</v>
      </c>
      <c r="ES245" s="12">
        <v>1.05E-4</v>
      </c>
      <c r="ET245" s="12">
        <v>1.4999999999999999E-4</v>
      </c>
      <c r="EU245" s="12">
        <v>1.0000000000000001E-5</v>
      </c>
      <c r="EV245" s="12">
        <v>250</v>
      </c>
      <c r="EW245" s="12">
        <v>0.01</v>
      </c>
      <c r="EX245" s="12">
        <v>1.96</v>
      </c>
      <c r="EY245" s="12">
        <v>0</v>
      </c>
      <c r="EZ245" s="12">
        <v>0.1001857</v>
      </c>
      <c r="FA245" s="12">
        <v>9.9710000000000007E-3</v>
      </c>
      <c r="FB245" s="12">
        <v>3065.4479999999999</v>
      </c>
      <c r="FC245" s="12">
        <v>0.3129748</v>
      </c>
      <c r="FD245" s="12">
        <v>11.96771</v>
      </c>
      <c r="FE245" s="12">
        <v>3.4475199999999998E-2</v>
      </c>
      <c r="FF245" s="12">
        <v>0.170908</v>
      </c>
      <c r="FG245" s="12">
        <v>1.0351000000000001E-2</v>
      </c>
      <c r="FH245" s="12">
        <v>4.5458600000000002E-2</v>
      </c>
      <c r="FI245" s="12">
        <v>4.6307099999999997E-2</v>
      </c>
      <c r="FJ245" s="12">
        <v>7.7055999999999999E-3</v>
      </c>
      <c r="FK245" s="12">
        <v>5.1929999999999999E-4</v>
      </c>
      <c r="FL245" s="44">
        <v>2.5095720000000002E-6</v>
      </c>
      <c r="FM245" s="12">
        <v>6.7520749999999996</v>
      </c>
      <c r="FN245" s="12">
        <v>3.9042E-3</v>
      </c>
      <c r="FO245" s="12">
        <v>0.28825879999999998</v>
      </c>
      <c r="FP245" s="12">
        <v>6.7581899999999999</v>
      </c>
      <c r="FQ245" s="12">
        <v>0.99909000000000003</v>
      </c>
      <c r="FR245" s="12">
        <v>5.3600000000000002E-5</v>
      </c>
      <c r="FS245" s="44">
        <v>5.4629999999999996E-10</v>
      </c>
      <c r="FT245" s="44">
        <v>5.8099999999999998E-11</v>
      </c>
      <c r="FU245" s="12">
        <v>0</v>
      </c>
      <c r="FV245" s="44">
        <v>4.962E-10</v>
      </c>
      <c r="FW245" s="12">
        <v>1.975E-2</v>
      </c>
      <c r="FX245" s="44">
        <v>5.4629999999999996E-10</v>
      </c>
      <c r="FY245" s="44">
        <v>7.0679999999999999E-6</v>
      </c>
      <c r="FZ245" s="44">
        <v>5.5304999999999997E-10</v>
      </c>
      <c r="GA245" s="44">
        <v>6.3080000000000001E-9</v>
      </c>
      <c r="GB245" s="44">
        <v>5.5430000000000004E-10</v>
      </c>
      <c r="GC245" s="12">
        <v>1.167E-2</v>
      </c>
      <c r="GD245" s="12">
        <v>0</v>
      </c>
      <c r="GE245" s="12">
        <v>295.5</v>
      </c>
      <c r="GF245" s="12">
        <v>0.1</v>
      </c>
      <c r="GG245" s="12">
        <v>1575</v>
      </c>
      <c r="GH245" s="12">
        <v>2</v>
      </c>
      <c r="GI245" s="12">
        <v>1.261E-2</v>
      </c>
      <c r="GJ245" s="12">
        <v>1.5499000000000001E-3</v>
      </c>
    </row>
    <row r="246" spans="1:192" s="12" customFormat="1" ht="12">
      <c r="A246" s="31"/>
      <c r="B246" s="32" t="s">
        <v>1606</v>
      </c>
      <c r="C246" s="32">
        <v>4</v>
      </c>
      <c r="D246" s="46">
        <v>268.8021</v>
      </c>
      <c r="E246" s="33">
        <v>5.3597999999999996E-3</v>
      </c>
      <c r="F246" s="33">
        <v>0.33429999999999999</v>
      </c>
      <c r="G246" s="34">
        <v>0.90444562239827409</v>
      </c>
      <c r="H246" s="45">
        <v>95.19086533079593</v>
      </c>
      <c r="I246" s="36">
        <v>99.963419999999999</v>
      </c>
      <c r="J246" s="45">
        <v>1323.421</v>
      </c>
      <c r="K246" s="45">
        <v>1.431827</v>
      </c>
      <c r="L246" s="44">
        <v>9.9999999999999995E-21</v>
      </c>
      <c r="T246" s="12" t="s">
        <v>241</v>
      </c>
      <c r="U246" s="12" t="s">
        <v>111</v>
      </c>
      <c r="V246" s="12">
        <v>37</v>
      </c>
      <c r="W246" s="43">
        <v>42571</v>
      </c>
      <c r="X246" s="12">
        <v>7.9666670000000002</v>
      </c>
      <c r="Y246" s="44">
        <v>3551846000</v>
      </c>
      <c r="Z246" s="12" t="s">
        <v>1451</v>
      </c>
      <c r="AA246" s="12" t="s">
        <v>1452</v>
      </c>
      <c r="AB246" s="12">
        <v>18</v>
      </c>
      <c r="AC246" s="12" t="s">
        <v>1453</v>
      </c>
      <c r="AE246" s="12" t="s">
        <v>1454</v>
      </c>
      <c r="AF246" s="12">
        <v>7.875</v>
      </c>
      <c r="AH246" s="12" t="s">
        <v>1475</v>
      </c>
      <c r="AI246" s="12" t="s">
        <v>1464</v>
      </c>
      <c r="AJ246" s="12">
        <v>1</v>
      </c>
      <c r="AK246" s="12" t="s">
        <v>1458</v>
      </c>
      <c r="AL246" s="12">
        <v>1</v>
      </c>
      <c r="AM246" s="12" t="s">
        <v>1459</v>
      </c>
      <c r="AN246" s="12">
        <v>4</v>
      </c>
      <c r="AO246" s="12">
        <v>4</v>
      </c>
      <c r="AP246" s="12">
        <v>0</v>
      </c>
      <c r="AQ246" s="12">
        <v>4</v>
      </c>
      <c r="AR246" s="12">
        <v>0</v>
      </c>
      <c r="AS246" s="12">
        <v>30</v>
      </c>
      <c r="AT246" s="12">
        <v>30</v>
      </c>
      <c r="AU246" s="12">
        <v>70</v>
      </c>
      <c r="AX246" s="12">
        <v>0</v>
      </c>
      <c r="AY246" s="12">
        <v>0.20233889999999999</v>
      </c>
      <c r="AZ246" s="12">
        <v>8.3675999999999993E-3</v>
      </c>
      <c r="BA246" s="12">
        <v>4862.357</v>
      </c>
      <c r="BB246" s="12">
        <v>0.3637669</v>
      </c>
      <c r="BC246" s="12">
        <v>18.084689999999998</v>
      </c>
      <c r="BD246" s="12">
        <v>2.7443499999999999E-2</v>
      </c>
      <c r="BE246" s="12">
        <v>0.26890439999999999</v>
      </c>
      <c r="BF246" s="12">
        <v>6.8462999999999996E-3</v>
      </c>
      <c r="BG246" s="12">
        <v>4.9987499999999997E-2</v>
      </c>
      <c r="BH246" s="12">
        <v>1.88919E-2</v>
      </c>
      <c r="BI246" s="12">
        <v>6.0463000000000001E-3</v>
      </c>
      <c r="BJ246" s="12">
        <v>5.3430000000000003E-4</v>
      </c>
      <c r="BK246" s="12">
        <v>0.19791929999999999</v>
      </c>
      <c r="BL246" s="12">
        <v>7.1488999999999997E-3</v>
      </c>
      <c r="BM246" s="12">
        <v>4862.4799999999996</v>
      </c>
      <c r="BN246" s="12">
        <v>0.36372070000000001</v>
      </c>
      <c r="BO246" s="12">
        <v>18.111000000000001</v>
      </c>
      <c r="BP246" s="12">
        <v>2.6595899999999999E-2</v>
      </c>
      <c r="BQ246" s="12">
        <v>0.2683528</v>
      </c>
      <c r="BR246" s="12">
        <v>6.6262999999999999E-3</v>
      </c>
      <c r="BS246" s="12">
        <v>7.0275099999999993E-2</v>
      </c>
      <c r="BT246" s="12">
        <v>1.8519600000000001E-2</v>
      </c>
      <c r="BU246" s="12">
        <v>6.5123999999999998E-3</v>
      </c>
      <c r="BV246" s="12">
        <v>5.1449999999999998E-4</v>
      </c>
      <c r="BW246" s="12">
        <v>1</v>
      </c>
      <c r="BX246" s="12">
        <v>0</v>
      </c>
      <c r="BY246" s="12">
        <v>1</v>
      </c>
      <c r="BZ246" s="12">
        <v>0</v>
      </c>
      <c r="CA246" s="12">
        <v>1</v>
      </c>
      <c r="CB246" s="12">
        <v>0</v>
      </c>
      <c r="CC246" s="12">
        <v>1</v>
      </c>
      <c r="CD246" s="12">
        <v>0</v>
      </c>
      <c r="CE246" s="12">
        <v>1</v>
      </c>
      <c r="CF246" s="12">
        <v>0</v>
      </c>
      <c r="CG246" s="12">
        <v>1</v>
      </c>
      <c r="CH246" s="12">
        <v>0</v>
      </c>
      <c r="CI246" s="12">
        <v>1</v>
      </c>
      <c r="CJ246" s="12">
        <v>0</v>
      </c>
      <c r="CK246" s="12">
        <v>1</v>
      </c>
      <c r="CL246" s="12">
        <v>0</v>
      </c>
      <c r="CM246" s="12">
        <v>1</v>
      </c>
      <c r="CN246" s="12">
        <v>0</v>
      </c>
      <c r="CO246" s="12">
        <v>1</v>
      </c>
      <c r="CP246" s="12">
        <v>0</v>
      </c>
      <c r="CQ246" s="12">
        <v>1</v>
      </c>
      <c r="CR246" s="12">
        <v>0</v>
      </c>
      <c r="CS246" s="12">
        <v>1.0249999999999999</v>
      </c>
      <c r="CT246" s="44">
        <v>9.9999999999999995E-21</v>
      </c>
      <c r="CU246" s="12">
        <v>-4.4196000000000001E-3</v>
      </c>
      <c r="CV246" s="12">
        <v>4.3486000000000002E-3</v>
      </c>
      <c r="CW246" s="12">
        <v>0.1223822</v>
      </c>
      <c r="CX246" s="12">
        <v>5.7945000000000002E-3</v>
      </c>
      <c r="CY246" s="12">
        <v>2.63094E-2</v>
      </c>
      <c r="CZ246" s="12">
        <v>6.7675000000000001E-3</v>
      </c>
      <c r="DA246" s="12">
        <v>-5.5170000000000002E-4</v>
      </c>
      <c r="DB246" s="12">
        <v>1.7214000000000001E-3</v>
      </c>
      <c r="DC246" s="12">
        <v>2.0287599999999999E-2</v>
      </c>
      <c r="DD246" s="12">
        <v>3.7323999999999999E-3</v>
      </c>
      <c r="DE246" s="12">
        <v>6.1359999999999995E-4</v>
      </c>
      <c r="DF246" s="12">
        <v>8.6399999999999999E-5</v>
      </c>
      <c r="DG246" s="12">
        <v>3.3429999999999999E-4</v>
      </c>
      <c r="DH246" s="12">
        <v>2.9499999999999999E-5</v>
      </c>
      <c r="DI246" s="12">
        <v>0.40618500000000002</v>
      </c>
      <c r="DJ246" s="12">
        <v>5.3597999999999996E-3</v>
      </c>
      <c r="DK246" s="12">
        <v>2.0257000000000001E-3</v>
      </c>
      <c r="DL246" s="12">
        <v>1.0505199999999999E-2</v>
      </c>
      <c r="DM246" s="12">
        <v>3.9703000000000004E-3</v>
      </c>
      <c r="DN246" s="12">
        <v>4.9779999999999996E-4</v>
      </c>
      <c r="DO246" s="44">
        <v>4.0004929999999997E-8</v>
      </c>
      <c r="DP246" s="12">
        <v>1.48656E-2</v>
      </c>
      <c r="DQ246" s="12">
        <v>3.791E-4</v>
      </c>
      <c r="DR246" s="12">
        <v>268.8021</v>
      </c>
      <c r="DS246" s="12">
        <v>0.40840159999999998</v>
      </c>
      <c r="DT246" s="12">
        <v>268.69729999999998</v>
      </c>
      <c r="DU246" s="12">
        <v>0.40834959999999998</v>
      </c>
      <c r="DV246" s="12">
        <v>99.963419999999999</v>
      </c>
      <c r="DW246" s="12">
        <v>1.1065999999999999E-2</v>
      </c>
      <c r="DX246" s="12">
        <v>1323.421</v>
      </c>
      <c r="DY246" s="12">
        <v>1.431827</v>
      </c>
      <c r="DZ246" s="12">
        <v>1.439972</v>
      </c>
      <c r="EA246" s="12">
        <v>0</v>
      </c>
      <c r="EB246" s="12">
        <v>0</v>
      </c>
      <c r="EC246" s="44">
        <v>9.044491000000001E-16</v>
      </c>
      <c r="ED246" s="44">
        <v>2.4311789999999998E-13</v>
      </c>
      <c r="EE246" s="12" t="s">
        <v>1460</v>
      </c>
      <c r="EF246" s="12">
        <v>3.9471000000000003E-3</v>
      </c>
      <c r="EG246" s="44">
        <v>6.4069999999999996E-7</v>
      </c>
      <c r="EH246" s="12">
        <v>1.939557</v>
      </c>
      <c r="EI246" s="12">
        <v>1.000237</v>
      </c>
      <c r="EJ246" s="12">
        <v>6.9459999999999997E-4</v>
      </c>
      <c r="EK246" s="12">
        <v>1.6500000000000001E-5</v>
      </c>
      <c r="EL246" s="12">
        <v>8.7000000000000001E-5</v>
      </c>
      <c r="EM246" s="44">
        <v>5.0000000000000004E-6</v>
      </c>
      <c r="EN246" s="12">
        <v>2.6059999999999999E-4</v>
      </c>
      <c r="EO246" s="44">
        <v>4.9999999999999998E-7</v>
      </c>
      <c r="EP246" s="12">
        <v>1.261E-2</v>
      </c>
      <c r="EQ246" s="12">
        <v>2.0000000000000002E-5</v>
      </c>
      <c r="ER246" s="12">
        <v>7.5310000000000004E-3</v>
      </c>
      <c r="ES246" s="12">
        <v>1.05E-4</v>
      </c>
      <c r="ET246" s="12">
        <v>1.4999999999999999E-4</v>
      </c>
      <c r="EU246" s="12">
        <v>1.0000000000000001E-5</v>
      </c>
      <c r="EV246" s="12">
        <v>250</v>
      </c>
      <c r="EW246" s="12">
        <v>0.01</v>
      </c>
      <c r="EX246" s="12">
        <v>1.96</v>
      </c>
      <c r="EY246" s="12">
        <v>0</v>
      </c>
      <c r="EZ246" s="12">
        <v>0.20233889999999999</v>
      </c>
      <c r="FA246" s="12">
        <v>8.3675999999999993E-3</v>
      </c>
      <c r="FB246" s="12">
        <v>4862.357</v>
      </c>
      <c r="FC246" s="12">
        <v>0.3637669</v>
      </c>
      <c r="FD246" s="12">
        <v>18.088979999999999</v>
      </c>
      <c r="FE246" s="12">
        <v>2.7449999999999999E-2</v>
      </c>
      <c r="FF246" s="12">
        <v>0.26890439999999999</v>
      </c>
      <c r="FG246" s="12">
        <v>6.8462999999999996E-3</v>
      </c>
      <c r="FH246" s="12">
        <v>9.6953700000000004E-2</v>
      </c>
      <c r="FI246" s="12">
        <v>3.6642000000000001E-2</v>
      </c>
      <c r="FJ246" s="12">
        <v>6.0463000000000001E-3</v>
      </c>
      <c r="FK246" s="12">
        <v>5.3430000000000003E-4</v>
      </c>
      <c r="FL246" s="44">
        <v>1.237885E-6</v>
      </c>
      <c r="FM246" s="12">
        <v>8.8792659999999994</v>
      </c>
      <c r="FN246" s="12">
        <v>3.7203000000000002E-3</v>
      </c>
      <c r="FO246" s="12">
        <v>0.15193880000000001</v>
      </c>
      <c r="FP246" s="12">
        <v>8.8805519999999998</v>
      </c>
      <c r="FQ246" s="12">
        <v>0.99985360000000001</v>
      </c>
      <c r="FR246" s="12">
        <v>4.1499999999999999E-5</v>
      </c>
      <c r="FS246" s="44">
        <v>5.4629999999999996E-10</v>
      </c>
      <c r="FT246" s="44">
        <v>5.8099999999999998E-11</v>
      </c>
      <c r="FU246" s="12">
        <v>0</v>
      </c>
      <c r="FV246" s="44">
        <v>4.962E-10</v>
      </c>
      <c r="FW246" s="12">
        <v>1.975E-2</v>
      </c>
      <c r="FX246" s="44">
        <v>5.4629999999999996E-10</v>
      </c>
      <c r="FY246" s="44">
        <v>7.0679999999999999E-6</v>
      </c>
      <c r="FZ246" s="44">
        <v>5.5304999999999997E-10</v>
      </c>
      <c r="GA246" s="44">
        <v>6.3080000000000001E-9</v>
      </c>
      <c r="GB246" s="44">
        <v>5.5430000000000004E-10</v>
      </c>
      <c r="GC246" s="12">
        <v>1.167E-2</v>
      </c>
      <c r="GD246" s="12">
        <v>0</v>
      </c>
      <c r="GE246" s="12">
        <v>295.5</v>
      </c>
      <c r="GF246" s="12">
        <v>0.1</v>
      </c>
      <c r="GG246" s="12">
        <v>1575</v>
      </c>
      <c r="GH246" s="12">
        <v>2</v>
      </c>
      <c r="GI246" s="12">
        <v>1.261E-2</v>
      </c>
      <c r="GJ246" s="12">
        <v>2.1928E-3</v>
      </c>
    </row>
    <row r="247" spans="1:192" s="12" customFormat="1" ht="12">
      <c r="A247" s="31"/>
      <c r="B247" s="32" t="s">
        <v>1608</v>
      </c>
      <c r="C247" s="32">
        <v>4</v>
      </c>
      <c r="D247" s="46">
        <v>278.83479999999997</v>
      </c>
      <c r="E247" s="33">
        <v>5.4333999999999997E-3</v>
      </c>
      <c r="F247" s="33">
        <v>0.46179999999999999</v>
      </c>
      <c r="G247" s="34">
        <v>0.61394547481164508</v>
      </c>
      <c r="H247" s="45">
        <v>93.9014245223985</v>
      </c>
      <c r="I247" s="36">
        <v>99.9512</v>
      </c>
      <c r="J247" s="45">
        <v>1358.136</v>
      </c>
      <c r="K247" s="45">
        <v>2.1358779999999999</v>
      </c>
      <c r="L247" s="44">
        <v>9.9999999999999995E-21</v>
      </c>
      <c r="T247" s="12" t="s">
        <v>242</v>
      </c>
      <c r="U247" s="12" t="s">
        <v>111</v>
      </c>
      <c r="V247" s="12">
        <v>37</v>
      </c>
      <c r="W247" s="43">
        <v>42571</v>
      </c>
      <c r="X247" s="12">
        <v>8.733333</v>
      </c>
      <c r="Y247" s="44">
        <v>3551849000</v>
      </c>
      <c r="Z247" s="12" t="s">
        <v>1451</v>
      </c>
      <c r="AA247" s="12" t="s">
        <v>1452</v>
      </c>
      <c r="AB247" s="12">
        <v>18</v>
      </c>
      <c r="AC247" s="12" t="s">
        <v>1453</v>
      </c>
      <c r="AE247" s="12" t="s">
        <v>1454</v>
      </c>
      <c r="AF247" s="12">
        <v>7.875</v>
      </c>
      <c r="AH247" s="12" t="s">
        <v>1475</v>
      </c>
      <c r="AI247" s="12" t="s">
        <v>1464</v>
      </c>
      <c r="AJ247" s="12">
        <v>1</v>
      </c>
      <c r="AK247" s="12" t="s">
        <v>1458</v>
      </c>
      <c r="AL247" s="12">
        <v>1</v>
      </c>
      <c r="AM247" s="12" t="s">
        <v>1459</v>
      </c>
      <c r="AN247" s="12">
        <v>4</v>
      </c>
      <c r="AO247" s="12">
        <v>4</v>
      </c>
      <c r="AP247" s="12">
        <v>0</v>
      </c>
      <c r="AQ247" s="12">
        <v>4</v>
      </c>
      <c r="AR247" s="12">
        <v>0</v>
      </c>
      <c r="AS247" s="12">
        <v>30</v>
      </c>
      <c r="AT247" s="12">
        <v>30</v>
      </c>
      <c r="AU247" s="12">
        <v>73</v>
      </c>
      <c r="AX247" s="12">
        <v>0</v>
      </c>
      <c r="AY247" s="12">
        <v>0.15856129999999999</v>
      </c>
      <c r="AZ247" s="12">
        <v>1.0001400000000001E-2</v>
      </c>
      <c r="BA247" s="12">
        <v>3423.8029999999999</v>
      </c>
      <c r="BB247" s="12">
        <v>0.22364100000000001</v>
      </c>
      <c r="BC247" s="12">
        <v>12.27605</v>
      </c>
      <c r="BD247" s="12">
        <v>2.7328100000000001E-2</v>
      </c>
      <c r="BE247" s="12">
        <v>0.15314330000000001</v>
      </c>
      <c r="BF247" s="12">
        <v>1.04277E-2</v>
      </c>
      <c r="BG247" s="12">
        <v>3.43761E-2</v>
      </c>
      <c r="BH247" s="12">
        <v>2.3199299999999999E-2</v>
      </c>
      <c r="BI247" s="12">
        <v>5.6703999999999999E-3</v>
      </c>
      <c r="BJ247" s="12">
        <v>4.862E-4</v>
      </c>
      <c r="BK247" s="12">
        <v>0.13172159999999999</v>
      </c>
      <c r="BL247" s="12">
        <v>8.5448999999999994E-3</v>
      </c>
      <c r="BM247" s="12">
        <v>3424.509</v>
      </c>
      <c r="BN247" s="12">
        <v>0.22354080000000001</v>
      </c>
      <c r="BO247" s="12">
        <v>12.265610000000001</v>
      </c>
      <c r="BP247" s="12">
        <v>2.5686199999999999E-2</v>
      </c>
      <c r="BQ247" s="12">
        <v>0.14702200000000001</v>
      </c>
      <c r="BR247" s="12">
        <v>1.01557E-2</v>
      </c>
      <c r="BS247" s="12">
        <v>4.8897099999999999E-2</v>
      </c>
      <c r="BT247" s="12">
        <v>2.2583200000000001E-2</v>
      </c>
      <c r="BU247" s="12">
        <v>8.4265E-3</v>
      </c>
      <c r="BV247" s="12">
        <v>4.5649999999999998E-4</v>
      </c>
      <c r="BW247" s="12">
        <v>1</v>
      </c>
      <c r="BX247" s="12">
        <v>0</v>
      </c>
      <c r="BY247" s="12">
        <v>1</v>
      </c>
      <c r="BZ247" s="12">
        <v>0</v>
      </c>
      <c r="CA247" s="12">
        <v>1</v>
      </c>
      <c r="CB247" s="12">
        <v>0</v>
      </c>
      <c r="CC247" s="12">
        <v>1</v>
      </c>
      <c r="CD247" s="12">
        <v>0</v>
      </c>
      <c r="CE247" s="12">
        <v>1</v>
      </c>
      <c r="CF247" s="12">
        <v>0</v>
      </c>
      <c r="CG247" s="12">
        <v>1</v>
      </c>
      <c r="CH247" s="12">
        <v>0</v>
      </c>
      <c r="CI247" s="12">
        <v>1</v>
      </c>
      <c r="CJ247" s="12">
        <v>0</v>
      </c>
      <c r="CK247" s="12">
        <v>1</v>
      </c>
      <c r="CL247" s="12">
        <v>0</v>
      </c>
      <c r="CM247" s="12">
        <v>1</v>
      </c>
      <c r="CN247" s="12">
        <v>0</v>
      </c>
      <c r="CO247" s="12">
        <v>1</v>
      </c>
      <c r="CP247" s="12">
        <v>0</v>
      </c>
      <c r="CQ247" s="12">
        <v>1</v>
      </c>
      <c r="CR247" s="12">
        <v>0</v>
      </c>
      <c r="CS247" s="12">
        <v>1.0249999999999999</v>
      </c>
      <c r="CT247" s="44">
        <v>9.9999999999999995E-21</v>
      </c>
      <c r="CU247" s="12">
        <v>-2.6839700000000001E-2</v>
      </c>
      <c r="CV247" s="12">
        <v>5.1973000000000002E-3</v>
      </c>
      <c r="CW247" s="12">
        <v>0.70600750000000001</v>
      </c>
      <c r="CX247" s="12">
        <v>6.6950999999999998E-3</v>
      </c>
      <c r="CY247" s="12">
        <v>-1.04426E-2</v>
      </c>
      <c r="CZ247" s="12">
        <v>9.3296999999999998E-3</v>
      </c>
      <c r="DA247" s="12">
        <v>-6.1212999999999997E-3</v>
      </c>
      <c r="DB247" s="12">
        <v>2.3662000000000002E-3</v>
      </c>
      <c r="DC247" s="12">
        <v>1.4520999999999999E-2</v>
      </c>
      <c r="DD247" s="12">
        <v>5.3108000000000001E-3</v>
      </c>
      <c r="DE247" s="12">
        <v>2.8944999999999999E-3</v>
      </c>
      <c r="DF247" s="12">
        <v>1.3210000000000001E-4</v>
      </c>
      <c r="DG247" s="12">
        <v>4.618E-4</v>
      </c>
      <c r="DH247" s="12">
        <v>3.96E-5</v>
      </c>
      <c r="DI247" s="12">
        <v>0.29815029999999998</v>
      </c>
      <c r="DJ247" s="12">
        <v>5.4333999999999997E-3</v>
      </c>
      <c r="DK247" s="12">
        <v>3.6668E-3</v>
      </c>
      <c r="DL247" s="12">
        <v>1.06494E-2</v>
      </c>
      <c r="DM247" s="12">
        <v>7.1869000000000004E-3</v>
      </c>
      <c r="DN247" s="12">
        <v>-5.1E-5</v>
      </c>
      <c r="DO247" s="44">
        <v>7.2415810000000004E-8</v>
      </c>
      <c r="DP247" s="12">
        <v>1.2472E-2</v>
      </c>
      <c r="DQ247" s="12">
        <v>8.497E-4</v>
      </c>
      <c r="DR247" s="12">
        <v>278.83479999999997</v>
      </c>
      <c r="DS247" s="12">
        <v>0.62099020000000005</v>
      </c>
      <c r="DT247" s="12">
        <v>278.69220000000001</v>
      </c>
      <c r="DU247" s="12">
        <v>0.62080369999999996</v>
      </c>
      <c r="DV247" s="12">
        <v>99.9512</v>
      </c>
      <c r="DW247" s="12">
        <v>1.0145E-2</v>
      </c>
      <c r="DX247" s="12">
        <v>1358.136</v>
      </c>
      <c r="DY247" s="12">
        <v>2.1358779999999999</v>
      </c>
      <c r="DZ247" s="12">
        <v>2.1415419999999998</v>
      </c>
      <c r="EA247" s="12">
        <v>0</v>
      </c>
      <c r="EB247" s="12">
        <v>0</v>
      </c>
      <c r="EC247" s="44">
        <v>6.1394829999999996E-16</v>
      </c>
      <c r="ED247" s="44">
        <v>1.7119010000000001E-13</v>
      </c>
      <c r="EE247" s="12" t="s">
        <v>1460</v>
      </c>
      <c r="EF247" s="12">
        <v>3.9471000000000003E-3</v>
      </c>
      <c r="EG247" s="44">
        <v>6.4069999999999996E-7</v>
      </c>
      <c r="EH247" s="12">
        <v>1.940766</v>
      </c>
      <c r="EI247" s="12">
        <v>1.000237</v>
      </c>
      <c r="EJ247" s="12">
        <v>6.9459999999999997E-4</v>
      </c>
      <c r="EK247" s="12">
        <v>1.6500000000000001E-5</v>
      </c>
      <c r="EL247" s="12">
        <v>8.7000000000000001E-5</v>
      </c>
      <c r="EM247" s="44">
        <v>5.0000000000000004E-6</v>
      </c>
      <c r="EN247" s="12">
        <v>2.6059999999999999E-4</v>
      </c>
      <c r="EO247" s="44">
        <v>4.9999999999999998E-7</v>
      </c>
      <c r="EP247" s="12">
        <v>1.261E-2</v>
      </c>
      <c r="EQ247" s="12">
        <v>2.0000000000000002E-5</v>
      </c>
      <c r="ER247" s="12">
        <v>7.5310000000000004E-3</v>
      </c>
      <c r="ES247" s="12">
        <v>1.05E-4</v>
      </c>
      <c r="ET247" s="12">
        <v>1.4999999999999999E-4</v>
      </c>
      <c r="EU247" s="12">
        <v>1.0000000000000001E-5</v>
      </c>
      <c r="EV247" s="12">
        <v>250</v>
      </c>
      <c r="EW247" s="12">
        <v>0.01</v>
      </c>
      <c r="EX247" s="12">
        <v>1.96</v>
      </c>
      <c r="EY247" s="12">
        <v>0</v>
      </c>
      <c r="EZ247" s="12">
        <v>0.15856129999999999</v>
      </c>
      <c r="FA247" s="12">
        <v>1.0001400000000001E-2</v>
      </c>
      <c r="FB247" s="12">
        <v>3423.8029999999999</v>
      </c>
      <c r="FC247" s="12">
        <v>0.22364100000000001</v>
      </c>
      <c r="FD247" s="12">
        <v>12.278969999999999</v>
      </c>
      <c r="FE247" s="12">
        <v>2.7334600000000001E-2</v>
      </c>
      <c r="FF247" s="12">
        <v>0.15314330000000001</v>
      </c>
      <c r="FG247" s="12">
        <v>1.04277E-2</v>
      </c>
      <c r="FH247" s="12">
        <v>6.6715999999999998E-2</v>
      </c>
      <c r="FI247" s="12">
        <v>4.5024399999999999E-2</v>
      </c>
      <c r="FJ247" s="12">
        <v>5.6703999999999999E-3</v>
      </c>
      <c r="FK247" s="12">
        <v>4.862E-4</v>
      </c>
      <c r="FL247" s="44">
        <v>1.65117E-6</v>
      </c>
      <c r="FM247" s="12">
        <v>8.6036370000000009</v>
      </c>
      <c r="FN247" s="12">
        <v>3.5864E-3</v>
      </c>
      <c r="FO247" s="12">
        <v>0.222716</v>
      </c>
      <c r="FP247" s="12">
        <v>8.6064989999999995</v>
      </c>
      <c r="FQ247" s="12">
        <v>0.99966509999999997</v>
      </c>
      <c r="FR247" s="12">
        <v>2.23E-5</v>
      </c>
      <c r="FS247" s="44">
        <v>5.4629999999999996E-10</v>
      </c>
      <c r="FT247" s="44">
        <v>5.8099999999999998E-11</v>
      </c>
      <c r="FU247" s="12">
        <v>0</v>
      </c>
      <c r="FV247" s="44">
        <v>4.962E-10</v>
      </c>
      <c r="FW247" s="12">
        <v>1.975E-2</v>
      </c>
      <c r="FX247" s="44">
        <v>5.4629999999999996E-10</v>
      </c>
      <c r="FY247" s="44">
        <v>7.0679999999999999E-6</v>
      </c>
      <c r="FZ247" s="44">
        <v>5.5304999999999997E-10</v>
      </c>
      <c r="GA247" s="44">
        <v>6.3080000000000001E-9</v>
      </c>
      <c r="GB247" s="44">
        <v>5.5430000000000004E-10</v>
      </c>
      <c r="GC247" s="12">
        <v>1.167E-2</v>
      </c>
      <c r="GD247" s="12">
        <v>0</v>
      </c>
      <c r="GE247" s="12">
        <v>295.5</v>
      </c>
      <c r="GF247" s="12">
        <v>0.1</v>
      </c>
      <c r="GG247" s="12">
        <v>1575</v>
      </c>
      <c r="GH247" s="12">
        <v>2</v>
      </c>
      <c r="GI247" s="12">
        <v>1.261E-2</v>
      </c>
      <c r="GJ247" s="12">
        <v>-2.2479999999999999E-4</v>
      </c>
    </row>
    <row r="248" spans="1:192" s="12" customFormat="1" ht="12">
      <c r="A248" s="31"/>
      <c r="B248" s="37"/>
      <c r="C248" s="32"/>
      <c r="D248" s="33"/>
      <c r="E248" s="49" t="s">
        <v>1795</v>
      </c>
      <c r="F248" s="49"/>
      <c r="G248" s="34"/>
      <c r="H248" s="50"/>
      <c r="I248" s="36"/>
      <c r="J248" s="45"/>
      <c r="K248" s="45"/>
      <c r="L248" s="44"/>
      <c r="W248" s="43"/>
      <c r="Y248" s="44"/>
      <c r="CT248" s="44"/>
      <c r="DH248" s="44"/>
      <c r="DN248" s="44"/>
      <c r="DO248" s="44"/>
      <c r="EC248" s="44"/>
      <c r="ED248" s="44"/>
      <c r="EG248" s="44"/>
      <c r="EM248" s="44"/>
      <c r="EO248" s="44"/>
      <c r="FS248" s="44"/>
      <c r="FT248" s="44"/>
      <c r="FV248" s="44"/>
      <c r="FX248" s="44"/>
      <c r="FY248" s="44"/>
      <c r="FZ248" s="44"/>
      <c r="GA248" s="44"/>
      <c r="GB248" s="44"/>
      <c r="GJ248" s="44"/>
    </row>
    <row r="249" spans="1:192" s="10" customFormat="1">
      <c r="A249" s="25"/>
      <c r="B249" s="47"/>
      <c r="C249" s="26"/>
      <c r="D249" s="27"/>
      <c r="E249" s="48"/>
      <c r="F249" s="48"/>
      <c r="G249" s="28"/>
      <c r="H249" s="51"/>
      <c r="I249" s="30"/>
      <c r="J249" s="29"/>
      <c r="K249" s="29"/>
      <c r="L249" s="39"/>
      <c r="W249" s="38"/>
      <c r="Y249" s="39"/>
      <c r="CT249" s="39"/>
      <c r="DH249" s="39"/>
      <c r="DN249" s="39"/>
      <c r="DO249" s="39"/>
      <c r="EC249" s="39"/>
      <c r="ED249" s="39"/>
      <c r="EG249" s="39"/>
      <c r="EM249" s="39"/>
      <c r="EO249" s="39"/>
      <c r="FS249" s="39"/>
      <c r="FT249" s="39"/>
      <c r="FV249" s="39"/>
      <c r="FX249" s="39"/>
      <c r="FY249" s="39"/>
      <c r="FZ249" s="39"/>
      <c r="GA249" s="39"/>
      <c r="GB249" s="39"/>
      <c r="GJ249" s="39"/>
    </row>
    <row r="250" spans="1:192" s="12" customFormat="1" ht="12">
      <c r="A250" s="31"/>
      <c r="B250" s="37" t="s">
        <v>1778</v>
      </c>
      <c r="C250" s="32"/>
      <c r="D250" s="33"/>
      <c r="E250" s="33"/>
      <c r="F250" s="33"/>
      <c r="G250" s="34"/>
      <c r="H250" s="35"/>
      <c r="I250" s="36"/>
      <c r="J250" s="35"/>
      <c r="K250" s="35"/>
      <c r="L250" s="44"/>
      <c r="W250" s="43"/>
      <c r="Y250" s="44"/>
      <c r="CT250" s="44"/>
      <c r="DH250" s="44"/>
      <c r="DN250" s="44"/>
      <c r="DO250" s="44"/>
      <c r="EC250" s="44"/>
      <c r="ED250" s="44"/>
      <c r="EG250" s="44"/>
      <c r="EM250" s="44"/>
      <c r="EO250" s="44"/>
      <c r="FS250" s="44"/>
      <c r="FT250" s="44"/>
      <c r="FV250" s="44"/>
      <c r="FX250" s="44"/>
      <c r="FY250" s="44"/>
      <c r="FZ250" s="44"/>
      <c r="GA250" s="44"/>
      <c r="GB250" s="44"/>
      <c r="GJ250" s="44"/>
    </row>
    <row r="251" spans="1:192" s="12" customFormat="1" ht="12">
      <c r="A251" s="31"/>
      <c r="B251" s="32" t="s">
        <v>1600</v>
      </c>
      <c r="C251" s="32">
        <v>5</v>
      </c>
      <c r="D251" s="40">
        <v>2.1343719999999999</v>
      </c>
      <c r="E251" s="33">
        <v>6.3414999999999999E-3</v>
      </c>
      <c r="F251" s="33">
        <v>4.3299999999999998E-2</v>
      </c>
      <c r="G251" s="34">
        <v>9.6524232099083775</v>
      </c>
      <c r="H251" s="45">
        <v>80.454781991642349</v>
      </c>
      <c r="I251" s="36">
        <v>99.421949999999995</v>
      </c>
      <c r="J251" s="34">
        <v>10.706469999999999</v>
      </c>
      <c r="K251" s="34">
        <v>4.5364000000000003E-3</v>
      </c>
      <c r="L251" s="12">
        <v>1.7491E-3</v>
      </c>
      <c r="T251" s="12" t="s">
        <v>252</v>
      </c>
      <c r="U251" s="12" t="s">
        <v>244</v>
      </c>
      <c r="V251" s="12">
        <v>37</v>
      </c>
      <c r="W251" s="43">
        <v>42923</v>
      </c>
      <c r="X251" s="12">
        <v>22.45</v>
      </c>
      <c r="Y251" s="44">
        <v>3582311000</v>
      </c>
      <c r="Z251" s="12" t="s">
        <v>1476</v>
      </c>
      <c r="AA251" s="12" t="s">
        <v>1452</v>
      </c>
      <c r="AB251" s="12">
        <v>9</v>
      </c>
      <c r="AC251" s="12" t="s">
        <v>1477</v>
      </c>
      <c r="AE251" s="12" t="s">
        <v>1454</v>
      </c>
      <c r="AF251" s="12">
        <v>7.875</v>
      </c>
      <c r="AG251" s="12" t="s">
        <v>1482</v>
      </c>
      <c r="AH251" s="12" t="s">
        <v>1479</v>
      </c>
      <c r="AI251" s="12" t="s">
        <v>1457</v>
      </c>
      <c r="AJ251" s="12">
        <v>1</v>
      </c>
      <c r="AK251" s="12" t="s">
        <v>1458</v>
      </c>
      <c r="AL251" s="12">
        <v>1</v>
      </c>
      <c r="AM251" s="12" t="s">
        <v>1459</v>
      </c>
      <c r="AN251" s="12">
        <v>5</v>
      </c>
      <c r="AO251" s="12">
        <v>0</v>
      </c>
      <c r="AP251" s="12">
        <v>0</v>
      </c>
      <c r="AQ251" s="12">
        <v>0</v>
      </c>
      <c r="AR251" s="12">
        <v>0</v>
      </c>
      <c r="AS251" s="12">
        <v>30</v>
      </c>
      <c r="AT251" s="12">
        <v>30</v>
      </c>
      <c r="AU251" s="12">
        <v>124</v>
      </c>
      <c r="AX251" s="12">
        <v>0</v>
      </c>
      <c r="AY251" s="12">
        <v>2.1188200000000001E-2</v>
      </c>
      <c r="AZ251" s="12">
        <v>3.8670000000000002E-3</v>
      </c>
      <c r="BA251" s="12">
        <v>412.03910000000002</v>
      </c>
      <c r="BB251" s="12">
        <v>7.1806999999999996E-2</v>
      </c>
      <c r="BC251" s="12">
        <v>192.94560000000001</v>
      </c>
      <c r="BD251" s="12">
        <v>2.1179199999999999E-2</v>
      </c>
      <c r="BE251" s="12">
        <v>2.5365440000000001</v>
      </c>
      <c r="BF251" s="12">
        <v>2.5084999999999999E-3</v>
      </c>
      <c r="BG251" s="12">
        <v>0.27274209999999999</v>
      </c>
      <c r="BH251" s="12">
        <v>4.9202999999999998E-3</v>
      </c>
      <c r="BI251" s="12">
        <v>8.3630000000000006E-3</v>
      </c>
      <c r="BJ251" s="12">
        <v>4.4010000000000002E-4</v>
      </c>
      <c r="BK251" s="12">
        <v>3.6547700000000002E-2</v>
      </c>
      <c r="BL251" s="12">
        <v>3.7613999999999998E-3</v>
      </c>
      <c r="BM251" s="12">
        <v>412.73450000000003</v>
      </c>
      <c r="BN251" s="12">
        <v>2.5613799999999999E-2</v>
      </c>
      <c r="BO251" s="12">
        <v>192.9725</v>
      </c>
      <c r="BP251" s="12">
        <v>2.1038100000000001E-2</v>
      </c>
      <c r="BQ251" s="12">
        <v>2.5442879999999999</v>
      </c>
      <c r="BR251" s="12">
        <v>2.3936000000000001E-3</v>
      </c>
      <c r="BS251" s="12">
        <v>0.32818950000000002</v>
      </c>
      <c r="BT251" s="12">
        <v>4.7492000000000003E-3</v>
      </c>
      <c r="BU251" s="12">
        <v>1.35259E-2</v>
      </c>
      <c r="BV251" s="12">
        <v>2.5010000000000001E-4</v>
      </c>
      <c r="BW251" s="12">
        <v>1</v>
      </c>
      <c r="BX251" s="12">
        <v>0</v>
      </c>
      <c r="BY251" s="12">
        <v>1</v>
      </c>
      <c r="BZ251" s="12">
        <v>0</v>
      </c>
      <c r="CA251" s="12">
        <v>1</v>
      </c>
      <c r="CB251" s="12">
        <v>0</v>
      </c>
      <c r="CC251" s="12">
        <v>1</v>
      </c>
      <c r="CD251" s="12">
        <v>0</v>
      </c>
      <c r="CE251" s="12">
        <v>1</v>
      </c>
      <c r="CF251" s="12">
        <v>0</v>
      </c>
      <c r="CG251" s="12">
        <v>1</v>
      </c>
      <c r="CH251" s="12">
        <v>0</v>
      </c>
      <c r="CI251" s="12">
        <v>1</v>
      </c>
      <c r="CJ251" s="44">
        <v>9.9999999999999995E-21</v>
      </c>
      <c r="CK251" s="12">
        <v>1</v>
      </c>
      <c r="CL251" s="12">
        <v>0</v>
      </c>
      <c r="CM251" s="12">
        <v>1</v>
      </c>
      <c r="CN251" s="44">
        <v>9.9999999999999995E-21</v>
      </c>
      <c r="CO251" s="12">
        <v>1</v>
      </c>
      <c r="CP251" s="44">
        <v>9.9999999999999995E-21</v>
      </c>
      <c r="CQ251" s="12">
        <v>1</v>
      </c>
      <c r="CR251" s="44">
        <v>9.9999999999999995E-21</v>
      </c>
      <c r="CS251" s="12">
        <v>0.99899850000000001</v>
      </c>
      <c r="CT251" s="12">
        <v>1.7491E-3</v>
      </c>
      <c r="CU251" s="12">
        <v>1.53595E-2</v>
      </c>
      <c r="CV251" s="12">
        <v>8.9760000000000003E-4</v>
      </c>
      <c r="CW251" s="12">
        <v>0.69539859999999998</v>
      </c>
      <c r="CX251" s="12">
        <v>6.7083400000000001E-2</v>
      </c>
      <c r="CY251" s="12">
        <v>2.6830699999999999E-2</v>
      </c>
      <c r="CZ251" s="12">
        <v>2.4412000000000001E-3</v>
      </c>
      <c r="DA251" s="12">
        <v>7.7437000000000001E-3</v>
      </c>
      <c r="DB251" s="12">
        <v>7.5049999999999997E-4</v>
      </c>
      <c r="DC251" s="12">
        <v>5.5447400000000001E-2</v>
      </c>
      <c r="DD251" s="12">
        <v>1.2861999999999999E-3</v>
      </c>
      <c r="DE251" s="12">
        <v>5.1545999999999996E-3</v>
      </c>
      <c r="DF251" s="12">
        <v>3.615E-4</v>
      </c>
      <c r="DG251" s="12">
        <v>4.3300000000000002E-5</v>
      </c>
      <c r="DH251" s="44">
        <v>2.2794869999999998E-6</v>
      </c>
      <c r="DI251" s="12">
        <v>3.9009459999999998</v>
      </c>
      <c r="DJ251" s="12">
        <v>6.3414999999999999E-3</v>
      </c>
      <c r="DK251" s="12">
        <v>1.144E-4</v>
      </c>
      <c r="DL251" s="12">
        <v>1.2429300000000001E-2</v>
      </c>
      <c r="DM251" s="12">
        <v>2.242E-4</v>
      </c>
      <c r="DN251" s="12">
        <v>9.3800000000000003E-5</v>
      </c>
      <c r="DO251" s="44">
        <v>2.2593299999999999E-9</v>
      </c>
      <c r="DP251" s="12">
        <v>1.3139400000000001E-2</v>
      </c>
      <c r="DQ251" s="12">
        <v>1.31E-5</v>
      </c>
      <c r="DR251" s="12">
        <v>2.1343719999999999</v>
      </c>
      <c r="DS251" s="12">
        <v>4.3960000000000001E-4</v>
      </c>
      <c r="DT251" s="12">
        <v>2.1132949999999999</v>
      </c>
      <c r="DU251" s="12">
        <v>8.9800000000000004E-4</v>
      </c>
      <c r="DV251" s="12">
        <v>99.421949999999995</v>
      </c>
      <c r="DW251" s="12">
        <v>4.8141299999999998E-2</v>
      </c>
      <c r="DX251" s="12">
        <v>10.706469999999999</v>
      </c>
      <c r="DY251" s="12">
        <v>4.5364000000000003E-3</v>
      </c>
      <c r="DZ251" s="12">
        <v>5.2442000000000001E-3</v>
      </c>
      <c r="EA251" s="12">
        <v>0</v>
      </c>
      <c r="EB251" s="12">
        <v>0</v>
      </c>
      <c r="EC251" s="44">
        <v>9.6524679999999992E-15</v>
      </c>
      <c r="ED251" s="44">
        <v>2.0601950000000001E-14</v>
      </c>
      <c r="EE251" s="12" t="s">
        <v>1480</v>
      </c>
      <c r="EF251" s="12">
        <v>2.7758000000000001E-3</v>
      </c>
      <c r="EG251" s="44">
        <v>6.8413000000000003E-7</v>
      </c>
      <c r="EH251" s="12">
        <v>4.4885599999999997</v>
      </c>
      <c r="EI251" s="12">
        <v>1.0005379999999999</v>
      </c>
      <c r="EJ251" s="12">
        <v>7.2999999999999996E-4</v>
      </c>
      <c r="EK251" s="12">
        <v>2.0000000000000002E-5</v>
      </c>
      <c r="EL251" s="12">
        <v>8.7000000000000001E-5</v>
      </c>
      <c r="EM251" s="44">
        <v>5.0000000000000004E-6</v>
      </c>
      <c r="EN251" s="12">
        <v>2.7250000000000001E-4</v>
      </c>
      <c r="EO251" s="44">
        <v>8.9999999999999996E-7</v>
      </c>
      <c r="EP251" s="12">
        <v>1.2718E-2</v>
      </c>
      <c r="EQ251" s="12">
        <v>8.0000000000000007E-5</v>
      </c>
      <c r="ER251" s="12">
        <v>8.8000000000000005E-3</v>
      </c>
      <c r="ES251" s="12">
        <v>4.0000000000000002E-4</v>
      </c>
      <c r="ET251" s="12">
        <v>1.3999999999999999E-4</v>
      </c>
      <c r="EU251" s="44">
        <v>6.9999999999999999E-6</v>
      </c>
      <c r="EV251" s="12">
        <v>250</v>
      </c>
      <c r="EW251" s="12">
        <v>0.01</v>
      </c>
      <c r="EX251" s="12">
        <v>1.96</v>
      </c>
      <c r="EY251" s="12">
        <v>2.653E-4</v>
      </c>
      <c r="EZ251" s="12">
        <v>2.1188200000000001E-2</v>
      </c>
      <c r="FA251" s="12">
        <v>3.8670000000000002E-3</v>
      </c>
      <c r="FB251" s="12">
        <v>412.03910000000002</v>
      </c>
      <c r="FC251" s="12">
        <v>7.1806999999999996E-2</v>
      </c>
      <c r="FD251" s="12">
        <v>193.04939999999999</v>
      </c>
      <c r="FE251" s="12">
        <v>2.11906E-2</v>
      </c>
      <c r="FF251" s="12">
        <v>2.5365440000000001</v>
      </c>
      <c r="FG251" s="12">
        <v>2.5084999999999999E-3</v>
      </c>
      <c r="FH251" s="12">
        <v>1.2242189999999999</v>
      </c>
      <c r="FI251" s="12">
        <v>2.2084900000000001E-2</v>
      </c>
      <c r="FJ251" s="12">
        <v>8.3630000000000006E-3</v>
      </c>
      <c r="FK251" s="12">
        <v>4.4010000000000002E-4</v>
      </c>
      <c r="FL251" s="12">
        <v>1.95E-5</v>
      </c>
      <c r="FM251" s="12">
        <v>5.4878869999999997</v>
      </c>
      <c r="FN251" s="12">
        <v>0.47045949999999997</v>
      </c>
      <c r="FO251" s="12">
        <v>2.0681399999999999E-2</v>
      </c>
      <c r="FP251" s="12">
        <v>5.4878689999999999</v>
      </c>
      <c r="FQ251" s="12">
        <v>0.99999289999999996</v>
      </c>
      <c r="FR251" s="12">
        <v>2.7014000000000001E-3</v>
      </c>
      <c r="FS251" s="44">
        <v>5.4629999999999996E-10</v>
      </c>
      <c r="FT251" s="44">
        <v>5.8099999999999998E-11</v>
      </c>
      <c r="FU251" s="12">
        <v>0</v>
      </c>
      <c r="FV251" s="44">
        <v>4.962E-10</v>
      </c>
      <c r="FW251" s="12">
        <v>1.975E-2</v>
      </c>
      <c r="FX251" s="44">
        <v>5.4629999999999996E-10</v>
      </c>
      <c r="FY251" s="44">
        <v>7.0679999999999999E-6</v>
      </c>
      <c r="FZ251" s="44">
        <v>5.5304999999999997E-10</v>
      </c>
      <c r="GA251" s="44">
        <v>6.3080000000000001E-9</v>
      </c>
      <c r="GB251" s="44">
        <v>5.5430000000000004E-10</v>
      </c>
      <c r="GC251" s="12">
        <v>1.167E-2</v>
      </c>
      <c r="GD251" s="12">
        <v>0</v>
      </c>
      <c r="GE251" s="12">
        <v>295.5</v>
      </c>
      <c r="GF251" s="12">
        <v>0.1</v>
      </c>
      <c r="GG251" s="12">
        <v>1575</v>
      </c>
      <c r="GH251" s="12">
        <v>2</v>
      </c>
      <c r="GI251" s="12">
        <v>1.2718E-2</v>
      </c>
      <c r="GJ251" s="12">
        <v>4.1310000000000001E-4</v>
      </c>
    </row>
    <row r="252" spans="1:192" s="12" customFormat="1" ht="12">
      <c r="A252" s="31"/>
      <c r="B252" s="32" t="s">
        <v>1612</v>
      </c>
      <c r="C252" s="32">
        <v>5</v>
      </c>
      <c r="D252" s="40">
        <v>2.4040979999999998</v>
      </c>
      <c r="E252" s="33">
        <v>6.3804999999999999E-3</v>
      </c>
      <c r="F252" s="33">
        <v>0.78200000000000003</v>
      </c>
      <c r="G252" s="34">
        <v>5.7389820070144921</v>
      </c>
      <c r="H252" s="45">
        <v>79.963012303111043</v>
      </c>
      <c r="I252" s="36">
        <v>90.374039999999994</v>
      </c>
      <c r="J252" s="34">
        <v>10.96631</v>
      </c>
      <c r="K252" s="34">
        <v>1.0237E-2</v>
      </c>
      <c r="L252" s="12">
        <v>1.7491E-3</v>
      </c>
      <c r="T252" s="12" t="s">
        <v>253</v>
      </c>
      <c r="U252" s="12" t="s">
        <v>244</v>
      </c>
      <c r="V252" s="12">
        <v>37</v>
      </c>
      <c r="W252" s="43">
        <v>42924</v>
      </c>
      <c r="X252" s="12">
        <v>2.483333</v>
      </c>
      <c r="Y252" s="44">
        <v>3582326000</v>
      </c>
      <c r="Z252" s="12" t="s">
        <v>1476</v>
      </c>
      <c r="AA252" s="12" t="s">
        <v>1452</v>
      </c>
      <c r="AB252" s="12">
        <v>9</v>
      </c>
      <c r="AC252" s="12" t="s">
        <v>1477</v>
      </c>
      <c r="AE252" s="12" t="s">
        <v>1454</v>
      </c>
      <c r="AF252" s="12">
        <v>7.875</v>
      </c>
      <c r="AG252" s="12" t="s">
        <v>1482</v>
      </c>
      <c r="AH252" s="12" t="s">
        <v>1479</v>
      </c>
      <c r="AI252" s="12" t="s">
        <v>1457</v>
      </c>
      <c r="AJ252" s="12">
        <v>1</v>
      </c>
      <c r="AK252" s="12" t="s">
        <v>1458</v>
      </c>
      <c r="AL252" s="12">
        <v>1</v>
      </c>
      <c r="AM252" s="12" t="s">
        <v>1459</v>
      </c>
      <c r="AN252" s="12">
        <v>5</v>
      </c>
      <c r="AO252" s="12">
        <v>0</v>
      </c>
      <c r="AP252" s="12">
        <v>0</v>
      </c>
      <c r="AQ252" s="12">
        <v>0</v>
      </c>
      <c r="AR252" s="12">
        <v>0</v>
      </c>
      <c r="AS252" s="12">
        <v>30</v>
      </c>
      <c r="AT252" s="12">
        <v>30</v>
      </c>
      <c r="AU252" s="12">
        <v>140</v>
      </c>
      <c r="AX252" s="12">
        <v>0</v>
      </c>
      <c r="AY252" s="12">
        <v>4.4567000000000001E-3</v>
      </c>
      <c r="AZ252" s="12">
        <v>3.4390000000000002E-3</v>
      </c>
      <c r="BA252" s="12">
        <v>275.9425</v>
      </c>
      <c r="BB252" s="12">
        <v>7.0069699999999999E-2</v>
      </c>
      <c r="BC252" s="12">
        <v>114.7183</v>
      </c>
      <c r="BD252" s="12">
        <v>1.5437599999999999E-2</v>
      </c>
      <c r="BE252" s="12">
        <v>1.524044</v>
      </c>
      <c r="BF252" s="12">
        <v>2.7081000000000002E-3</v>
      </c>
      <c r="BG252" s="12">
        <v>0.1626203</v>
      </c>
      <c r="BH252" s="12">
        <v>5.0203000000000001E-3</v>
      </c>
      <c r="BI252" s="12">
        <v>8.9760699999999999E-2</v>
      </c>
      <c r="BJ252" s="12">
        <v>7.2559999999999996E-4</v>
      </c>
      <c r="BK252" s="12">
        <v>1.9816299999999998E-2</v>
      </c>
      <c r="BL252" s="12">
        <v>3.3197999999999999E-3</v>
      </c>
      <c r="BM252" s="12">
        <v>276.6379</v>
      </c>
      <c r="BN252" s="12">
        <v>2.0237999999999999E-2</v>
      </c>
      <c r="BO252" s="12">
        <v>114.74509999999999</v>
      </c>
      <c r="BP252" s="12">
        <v>1.5243400000000001E-2</v>
      </c>
      <c r="BQ252" s="12">
        <v>1.5317879999999999</v>
      </c>
      <c r="BR252" s="12">
        <v>2.6020000000000001E-3</v>
      </c>
      <c r="BS252" s="12">
        <v>0.2180677</v>
      </c>
      <c r="BT252" s="12">
        <v>4.8526999999999997E-3</v>
      </c>
      <c r="BU252" s="12">
        <v>9.5005199999999998E-2</v>
      </c>
      <c r="BV252" s="12">
        <v>6.0740000000000002E-4</v>
      </c>
      <c r="BW252" s="12">
        <v>1</v>
      </c>
      <c r="BX252" s="12">
        <v>0</v>
      </c>
      <c r="BY252" s="12">
        <v>1</v>
      </c>
      <c r="BZ252" s="12">
        <v>0</v>
      </c>
      <c r="CA252" s="12">
        <v>1</v>
      </c>
      <c r="CB252" s="12">
        <v>0</v>
      </c>
      <c r="CC252" s="12">
        <v>1</v>
      </c>
      <c r="CD252" s="12">
        <v>0</v>
      </c>
      <c r="CE252" s="12">
        <v>1</v>
      </c>
      <c r="CF252" s="12">
        <v>0</v>
      </c>
      <c r="CG252" s="12">
        <v>1</v>
      </c>
      <c r="CH252" s="12">
        <v>0</v>
      </c>
      <c r="CI252" s="12">
        <v>1</v>
      </c>
      <c r="CJ252" s="44">
        <v>9.9999999999999995E-21</v>
      </c>
      <c r="CK252" s="12">
        <v>1</v>
      </c>
      <c r="CL252" s="12">
        <v>0</v>
      </c>
      <c r="CM252" s="12">
        <v>1</v>
      </c>
      <c r="CN252" s="44">
        <v>9.9999999999999995E-21</v>
      </c>
      <c r="CO252" s="12">
        <v>1</v>
      </c>
      <c r="CP252" s="44">
        <v>9.9999999999999995E-21</v>
      </c>
      <c r="CQ252" s="12">
        <v>1</v>
      </c>
      <c r="CR252" s="44">
        <v>9.9999999999999995E-21</v>
      </c>
      <c r="CS252" s="12">
        <v>0.99899850000000001</v>
      </c>
      <c r="CT252" s="12">
        <v>1.7491E-3</v>
      </c>
      <c r="CU252" s="12">
        <v>1.53595E-2</v>
      </c>
      <c r="CV252" s="12">
        <v>8.9760000000000003E-4</v>
      </c>
      <c r="CW252" s="12">
        <v>0.69539859999999998</v>
      </c>
      <c r="CX252" s="12">
        <v>6.7083400000000001E-2</v>
      </c>
      <c r="CY252" s="12">
        <v>2.6830699999999999E-2</v>
      </c>
      <c r="CZ252" s="12">
        <v>2.4412000000000001E-3</v>
      </c>
      <c r="DA252" s="12">
        <v>7.7437000000000001E-3</v>
      </c>
      <c r="DB252" s="12">
        <v>7.5049999999999997E-4</v>
      </c>
      <c r="DC252" s="12">
        <v>5.5447400000000001E-2</v>
      </c>
      <c r="DD252" s="12">
        <v>1.2861999999999999E-3</v>
      </c>
      <c r="DE252" s="12">
        <v>5.1545999999999996E-3</v>
      </c>
      <c r="DF252" s="12">
        <v>3.615E-4</v>
      </c>
      <c r="DG252" s="12">
        <v>7.8200000000000003E-4</v>
      </c>
      <c r="DH252" s="44">
        <v>6.3222649999999997E-6</v>
      </c>
      <c r="DI252" s="12">
        <v>0.21745410000000001</v>
      </c>
      <c r="DJ252" s="12">
        <v>6.3804999999999999E-3</v>
      </c>
      <c r="DK252" s="12">
        <v>1.9699999999999999E-4</v>
      </c>
      <c r="DL252" s="12">
        <v>1.2505799999999999E-2</v>
      </c>
      <c r="DM252" s="12">
        <v>3.8610000000000001E-4</v>
      </c>
      <c r="DN252" s="12">
        <v>9.3800000000000003E-5</v>
      </c>
      <c r="DO252" s="44">
        <v>3.8900800000000003E-9</v>
      </c>
      <c r="DP252" s="12">
        <v>1.32779E-2</v>
      </c>
      <c r="DQ252" s="12">
        <v>2.37E-5</v>
      </c>
      <c r="DR252" s="12">
        <v>2.4040979999999998</v>
      </c>
      <c r="DS252" s="12">
        <v>6.9090000000000004E-4</v>
      </c>
      <c r="DT252" s="12">
        <v>2.1647370000000001</v>
      </c>
      <c r="DU252" s="12">
        <v>2.0268E-3</v>
      </c>
      <c r="DV252" s="12">
        <v>90.374039999999994</v>
      </c>
      <c r="DW252" s="12">
        <v>8.8142300000000007E-2</v>
      </c>
      <c r="DX252" s="12">
        <v>10.96631</v>
      </c>
      <c r="DY252" s="12">
        <v>1.0237E-2</v>
      </c>
      <c r="DZ252" s="12">
        <v>1.05857E-2</v>
      </c>
      <c r="EA252" s="12">
        <v>7.4773000000000001E-3</v>
      </c>
      <c r="EB252" s="12">
        <v>0</v>
      </c>
      <c r="EC252" s="44">
        <v>5.7390050000000003E-15</v>
      </c>
      <c r="ED252" s="44">
        <v>1.3797129999999999E-14</v>
      </c>
      <c r="EE252" s="12" t="s">
        <v>1480</v>
      </c>
      <c r="EF252" s="12">
        <v>2.7758000000000001E-3</v>
      </c>
      <c r="EG252" s="44">
        <v>6.8413000000000003E-7</v>
      </c>
      <c r="EH252" s="12">
        <v>4.5034749999999999</v>
      </c>
      <c r="EI252" s="12">
        <v>1.0005390000000001</v>
      </c>
      <c r="EJ252" s="12">
        <v>7.2999999999999996E-4</v>
      </c>
      <c r="EK252" s="12">
        <v>2.0000000000000002E-5</v>
      </c>
      <c r="EL252" s="12">
        <v>8.7000000000000001E-5</v>
      </c>
      <c r="EM252" s="44">
        <v>5.0000000000000004E-6</v>
      </c>
      <c r="EN252" s="12">
        <v>2.7250000000000001E-4</v>
      </c>
      <c r="EO252" s="44">
        <v>8.9999999999999996E-7</v>
      </c>
      <c r="EP252" s="12">
        <v>1.2718E-2</v>
      </c>
      <c r="EQ252" s="12">
        <v>8.0000000000000007E-5</v>
      </c>
      <c r="ER252" s="12">
        <v>8.8000000000000005E-3</v>
      </c>
      <c r="ES252" s="12">
        <v>4.0000000000000002E-4</v>
      </c>
      <c r="ET252" s="12">
        <v>1.3999999999999999E-4</v>
      </c>
      <c r="EU252" s="44">
        <v>6.9999999999999999E-6</v>
      </c>
      <c r="EV252" s="12">
        <v>250</v>
      </c>
      <c r="EW252" s="12">
        <v>0.01</v>
      </c>
      <c r="EX252" s="12">
        <v>1.96</v>
      </c>
      <c r="EY252" s="12">
        <v>2.653E-4</v>
      </c>
      <c r="EZ252" s="12">
        <v>4.4567000000000001E-3</v>
      </c>
      <c r="FA252" s="12">
        <v>3.4390000000000002E-3</v>
      </c>
      <c r="FB252" s="12">
        <v>275.9425</v>
      </c>
      <c r="FC252" s="12">
        <v>7.0069699999999999E-2</v>
      </c>
      <c r="FD252" s="12">
        <v>114.7801</v>
      </c>
      <c r="FE252" s="12">
        <v>1.54459E-2</v>
      </c>
      <c r="FF252" s="12">
        <v>1.524044</v>
      </c>
      <c r="FG252" s="12">
        <v>2.7081000000000002E-3</v>
      </c>
      <c r="FH252" s="12">
        <v>0.73235649999999997</v>
      </c>
      <c r="FI252" s="12">
        <v>2.2608699999999999E-2</v>
      </c>
      <c r="FJ252" s="12">
        <v>8.9760699999999999E-2</v>
      </c>
      <c r="FK252" s="12">
        <v>7.2559999999999996E-4</v>
      </c>
      <c r="FL252" s="12">
        <v>3.257E-4</v>
      </c>
      <c r="FM252" s="12">
        <v>0.81064040000000004</v>
      </c>
      <c r="FN252" s="12">
        <v>0.41748269999999998</v>
      </c>
      <c r="FO252" s="12">
        <v>2.8843899999999999E-2</v>
      </c>
      <c r="FP252" s="12">
        <v>0.81035080000000004</v>
      </c>
      <c r="FQ252" s="12">
        <v>0.99936780000000003</v>
      </c>
      <c r="FR252" s="12">
        <v>2.78026E-2</v>
      </c>
      <c r="FS252" s="44">
        <v>5.4629999999999996E-10</v>
      </c>
      <c r="FT252" s="44">
        <v>5.8099999999999998E-11</v>
      </c>
      <c r="FU252" s="12">
        <v>0</v>
      </c>
      <c r="FV252" s="44">
        <v>4.962E-10</v>
      </c>
      <c r="FW252" s="12">
        <v>1.975E-2</v>
      </c>
      <c r="FX252" s="44">
        <v>5.4629999999999996E-10</v>
      </c>
      <c r="FY252" s="44">
        <v>7.0679999999999999E-6</v>
      </c>
      <c r="FZ252" s="44">
        <v>5.5304999999999997E-10</v>
      </c>
      <c r="GA252" s="44">
        <v>6.3080000000000001E-9</v>
      </c>
      <c r="GB252" s="44">
        <v>5.5430000000000004E-10</v>
      </c>
      <c r="GC252" s="12">
        <v>1.167E-2</v>
      </c>
      <c r="GD252" s="12">
        <v>0</v>
      </c>
      <c r="GE252" s="12">
        <v>295.5</v>
      </c>
      <c r="GF252" s="12">
        <v>0.1</v>
      </c>
      <c r="GG252" s="12">
        <v>1575</v>
      </c>
      <c r="GH252" s="12">
        <v>2</v>
      </c>
      <c r="GI252" s="12">
        <v>1.2718E-2</v>
      </c>
      <c r="GJ252" s="12">
        <v>4.1310000000000001E-4</v>
      </c>
    </row>
    <row r="253" spans="1:192" s="12" customFormat="1" ht="12">
      <c r="A253" s="31"/>
      <c r="B253" s="32" t="s">
        <v>1601</v>
      </c>
      <c r="C253" s="32">
        <v>5</v>
      </c>
      <c r="D253" s="40">
        <v>4.7981780000000001</v>
      </c>
      <c r="E253" s="33">
        <v>2.33469E-2</v>
      </c>
      <c r="F253" s="33">
        <v>0.62279999999999991</v>
      </c>
      <c r="G253" s="34">
        <v>3.1379468131867765</v>
      </c>
      <c r="H253" s="45">
        <v>21.853179651259911</v>
      </c>
      <c r="I253" s="36">
        <v>96.197119999999998</v>
      </c>
      <c r="J253" s="34">
        <v>23.261790000000001</v>
      </c>
      <c r="K253" s="34">
        <v>1.5656E-2</v>
      </c>
      <c r="L253" s="12">
        <v>1.7491E-3</v>
      </c>
      <c r="T253" s="12" t="s">
        <v>262</v>
      </c>
      <c r="U253" s="12" t="s">
        <v>244</v>
      </c>
      <c r="V253" s="12">
        <v>37</v>
      </c>
      <c r="W253" s="43">
        <v>42923</v>
      </c>
      <c r="X253" s="12">
        <v>22.66667</v>
      </c>
      <c r="Y253" s="44">
        <v>3582312000</v>
      </c>
      <c r="Z253" s="12" t="s">
        <v>1476</v>
      </c>
      <c r="AA253" s="12" t="s">
        <v>1452</v>
      </c>
      <c r="AB253" s="12">
        <v>9</v>
      </c>
      <c r="AC253" s="12" t="s">
        <v>1477</v>
      </c>
      <c r="AE253" s="12" t="s">
        <v>1454</v>
      </c>
      <c r="AF253" s="12">
        <v>7.875</v>
      </c>
      <c r="AG253" s="12" t="s">
        <v>1482</v>
      </c>
      <c r="AH253" s="12" t="s">
        <v>1479</v>
      </c>
      <c r="AI253" s="12" t="s">
        <v>1457</v>
      </c>
      <c r="AJ253" s="12">
        <v>1</v>
      </c>
      <c r="AK253" s="12" t="s">
        <v>1458</v>
      </c>
      <c r="AL253" s="12">
        <v>1</v>
      </c>
      <c r="AM253" s="12" t="s">
        <v>1459</v>
      </c>
      <c r="AN253" s="12">
        <v>5</v>
      </c>
      <c r="AO253" s="12">
        <v>0</v>
      </c>
      <c r="AP253" s="12">
        <v>0</v>
      </c>
      <c r="AQ253" s="12">
        <v>0</v>
      </c>
      <c r="AR253" s="12">
        <v>0</v>
      </c>
      <c r="AS253" s="12">
        <v>30</v>
      </c>
      <c r="AT253" s="12">
        <v>30</v>
      </c>
      <c r="AU253" s="12">
        <v>125</v>
      </c>
      <c r="AX253" s="12">
        <v>0</v>
      </c>
      <c r="AY253" s="12">
        <v>1.4458E-2</v>
      </c>
      <c r="AZ253" s="12">
        <v>3.5912000000000001E-3</v>
      </c>
      <c r="BA253" s="12">
        <v>301.13369999999998</v>
      </c>
      <c r="BB253" s="12">
        <v>7.0757299999999995E-2</v>
      </c>
      <c r="BC253" s="12">
        <v>62.726280000000003</v>
      </c>
      <c r="BD253" s="12">
        <v>1.3787900000000001E-2</v>
      </c>
      <c r="BE253" s="12">
        <v>0.84179749999999998</v>
      </c>
      <c r="BF253" s="12">
        <v>2.4329E-3</v>
      </c>
      <c r="BG253" s="12">
        <v>0.32638460000000002</v>
      </c>
      <c r="BH253" s="12">
        <v>5.0997000000000004E-3</v>
      </c>
      <c r="BI253" s="12">
        <v>3.9084099999999997E-2</v>
      </c>
      <c r="BJ253" s="12">
        <v>5.7289999999999999E-4</v>
      </c>
      <c r="BK253" s="12">
        <v>2.98175E-2</v>
      </c>
      <c r="BL253" s="12">
        <v>3.4773E-3</v>
      </c>
      <c r="BM253" s="12">
        <v>301.82909999999998</v>
      </c>
      <c r="BN253" s="12">
        <v>2.2503700000000001E-2</v>
      </c>
      <c r="BO253" s="12">
        <v>62.75311</v>
      </c>
      <c r="BP253" s="12">
        <v>1.35701E-2</v>
      </c>
      <c r="BQ253" s="12">
        <v>0.84954110000000005</v>
      </c>
      <c r="BR253" s="12">
        <v>2.3142000000000002E-3</v>
      </c>
      <c r="BS253" s="12">
        <v>0.3818319</v>
      </c>
      <c r="BT253" s="12">
        <v>4.9347999999999996E-3</v>
      </c>
      <c r="BU253" s="12">
        <v>4.4277900000000002E-2</v>
      </c>
      <c r="BV253" s="12">
        <v>4.3810000000000002E-4</v>
      </c>
      <c r="BW253" s="12">
        <v>1</v>
      </c>
      <c r="BX253" s="12">
        <v>0</v>
      </c>
      <c r="BY253" s="12">
        <v>1</v>
      </c>
      <c r="BZ253" s="12">
        <v>0</v>
      </c>
      <c r="CA253" s="12">
        <v>1</v>
      </c>
      <c r="CB253" s="12">
        <v>0</v>
      </c>
      <c r="CC253" s="12">
        <v>1</v>
      </c>
      <c r="CD253" s="12">
        <v>0</v>
      </c>
      <c r="CE253" s="12">
        <v>1</v>
      </c>
      <c r="CF253" s="12">
        <v>0</v>
      </c>
      <c r="CG253" s="12">
        <v>1</v>
      </c>
      <c r="CH253" s="12">
        <v>0</v>
      </c>
      <c r="CI253" s="12">
        <v>1</v>
      </c>
      <c r="CJ253" s="44">
        <v>9.9999999999999995E-21</v>
      </c>
      <c r="CK253" s="12">
        <v>1</v>
      </c>
      <c r="CL253" s="12">
        <v>0</v>
      </c>
      <c r="CM253" s="12">
        <v>1</v>
      </c>
      <c r="CN253" s="44">
        <v>9.9999999999999995E-21</v>
      </c>
      <c r="CO253" s="12">
        <v>1</v>
      </c>
      <c r="CP253" s="44">
        <v>9.9999999999999995E-21</v>
      </c>
      <c r="CQ253" s="12">
        <v>1</v>
      </c>
      <c r="CR253" s="44">
        <v>9.9999999999999995E-21</v>
      </c>
      <c r="CS253" s="12">
        <v>0.99899850000000001</v>
      </c>
      <c r="CT253" s="12">
        <v>1.7491E-3</v>
      </c>
      <c r="CU253" s="12">
        <v>1.53595E-2</v>
      </c>
      <c r="CV253" s="12">
        <v>8.9760000000000003E-4</v>
      </c>
      <c r="CW253" s="12">
        <v>0.69539859999999998</v>
      </c>
      <c r="CX253" s="12">
        <v>6.7083400000000001E-2</v>
      </c>
      <c r="CY253" s="12">
        <v>2.6830699999999999E-2</v>
      </c>
      <c r="CZ253" s="12">
        <v>2.4412000000000001E-3</v>
      </c>
      <c r="DA253" s="12">
        <v>7.7437000000000001E-3</v>
      </c>
      <c r="DB253" s="12">
        <v>7.5049999999999997E-4</v>
      </c>
      <c r="DC253" s="12">
        <v>5.5447400000000001E-2</v>
      </c>
      <c r="DD253" s="12">
        <v>1.2861999999999999E-3</v>
      </c>
      <c r="DE253" s="12">
        <v>5.1545999999999996E-3</v>
      </c>
      <c r="DF253" s="12">
        <v>3.615E-4</v>
      </c>
      <c r="DG253" s="12">
        <v>6.2279999999999996E-4</v>
      </c>
      <c r="DH253" s="44">
        <v>9.1292450000000004E-6</v>
      </c>
      <c r="DI253" s="12">
        <v>1.015469</v>
      </c>
      <c r="DJ253" s="12">
        <v>2.33469E-2</v>
      </c>
      <c r="DK253" s="12">
        <v>3.6479999999999998E-4</v>
      </c>
      <c r="DL253" s="12">
        <v>4.5760000000000002E-2</v>
      </c>
      <c r="DM253" s="12">
        <v>7.1509999999999998E-4</v>
      </c>
      <c r="DN253" s="12">
        <v>1.3109999999999999E-4</v>
      </c>
      <c r="DO253" s="44">
        <v>7.2049110000000004E-9</v>
      </c>
      <c r="DP253" s="12">
        <v>1.3413E-2</v>
      </c>
      <c r="DQ253" s="12">
        <v>3.8899999999999997E-5</v>
      </c>
      <c r="DR253" s="12">
        <v>4.7981780000000001</v>
      </c>
      <c r="DS253" s="12">
        <v>1.5437999999999999E-3</v>
      </c>
      <c r="DT253" s="12">
        <v>4.6073219999999999</v>
      </c>
      <c r="DU253" s="12">
        <v>3.1205999999999998E-3</v>
      </c>
      <c r="DV253" s="12">
        <v>96.197119999999998</v>
      </c>
      <c r="DW253" s="12">
        <v>6.6134299999999993E-2</v>
      </c>
      <c r="DX253" s="12">
        <v>23.261790000000001</v>
      </c>
      <c r="DY253" s="12">
        <v>1.5656E-2</v>
      </c>
      <c r="DZ253" s="12">
        <v>1.6660299999999999E-2</v>
      </c>
      <c r="EA253" s="12">
        <v>0</v>
      </c>
      <c r="EB253" s="12">
        <v>0</v>
      </c>
      <c r="EC253" s="44">
        <v>3.1380000000000001E-15</v>
      </c>
      <c r="ED253" s="44">
        <v>1.5056679999999999E-14</v>
      </c>
      <c r="EE253" s="12" t="s">
        <v>1480</v>
      </c>
      <c r="EF253" s="12">
        <v>2.7758000000000001E-3</v>
      </c>
      <c r="EG253" s="44">
        <v>6.8413000000000003E-7</v>
      </c>
      <c r="EH253" s="12">
        <v>4.489344</v>
      </c>
      <c r="EI253" s="12">
        <v>1.0005379999999999</v>
      </c>
      <c r="EJ253" s="12">
        <v>7.2999999999999996E-4</v>
      </c>
      <c r="EK253" s="12">
        <v>2.0000000000000002E-5</v>
      </c>
      <c r="EL253" s="12">
        <v>8.7000000000000001E-5</v>
      </c>
      <c r="EM253" s="44">
        <v>5.0000000000000004E-6</v>
      </c>
      <c r="EN253" s="12">
        <v>2.7250000000000001E-4</v>
      </c>
      <c r="EO253" s="44">
        <v>8.9999999999999996E-7</v>
      </c>
      <c r="EP253" s="12">
        <v>1.2718E-2</v>
      </c>
      <c r="EQ253" s="12">
        <v>8.0000000000000007E-5</v>
      </c>
      <c r="ER253" s="12">
        <v>8.8000000000000005E-3</v>
      </c>
      <c r="ES253" s="12">
        <v>4.0000000000000002E-4</v>
      </c>
      <c r="ET253" s="12">
        <v>1.3999999999999999E-4</v>
      </c>
      <c r="EU253" s="44">
        <v>6.9999999999999999E-6</v>
      </c>
      <c r="EV253" s="12">
        <v>250</v>
      </c>
      <c r="EW253" s="12">
        <v>0.01</v>
      </c>
      <c r="EX253" s="12">
        <v>1.96</v>
      </c>
      <c r="EY253" s="12">
        <v>2.653E-4</v>
      </c>
      <c r="EZ253" s="12">
        <v>1.4458E-2</v>
      </c>
      <c r="FA253" s="12">
        <v>3.5912000000000001E-3</v>
      </c>
      <c r="FB253" s="12">
        <v>301.13369999999998</v>
      </c>
      <c r="FC253" s="12">
        <v>7.0757299999999995E-2</v>
      </c>
      <c r="FD253" s="12">
        <v>62.760010000000001</v>
      </c>
      <c r="FE253" s="12">
        <v>1.37953E-2</v>
      </c>
      <c r="FF253" s="12">
        <v>0.84179749999999998</v>
      </c>
      <c r="FG253" s="12">
        <v>2.4329E-3</v>
      </c>
      <c r="FH253" s="12">
        <v>1.4652529999999999</v>
      </c>
      <c r="FI253" s="12">
        <v>2.2894100000000001E-2</v>
      </c>
      <c r="FJ253" s="12">
        <v>3.9084099999999997E-2</v>
      </c>
      <c r="FK253" s="12">
        <v>5.7289999999999999E-4</v>
      </c>
      <c r="FL253" s="12">
        <v>1.2870000000000001E-4</v>
      </c>
      <c r="FM253" s="12">
        <v>1.4813879999999999</v>
      </c>
      <c r="FN253" s="12">
        <v>0.2087918</v>
      </c>
      <c r="FO253" s="12">
        <v>3.2235100000000003E-2</v>
      </c>
      <c r="FP253" s="12">
        <v>1.481363</v>
      </c>
      <c r="FQ253" s="12">
        <v>0.99976359999999997</v>
      </c>
      <c r="FR253" s="12">
        <v>1.1614599999999999E-2</v>
      </c>
      <c r="FS253" s="44">
        <v>5.4629999999999996E-10</v>
      </c>
      <c r="FT253" s="44">
        <v>5.8099999999999998E-11</v>
      </c>
      <c r="FU253" s="12">
        <v>0</v>
      </c>
      <c r="FV253" s="44">
        <v>4.962E-10</v>
      </c>
      <c r="FW253" s="12">
        <v>1.975E-2</v>
      </c>
      <c r="FX253" s="44">
        <v>5.4629999999999996E-10</v>
      </c>
      <c r="FY253" s="44">
        <v>7.0679999999999999E-6</v>
      </c>
      <c r="FZ253" s="44">
        <v>5.5304999999999997E-10</v>
      </c>
      <c r="GA253" s="44">
        <v>6.3080000000000001E-9</v>
      </c>
      <c r="GB253" s="44">
        <v>5.5430000000000004E-10</v>
      </c>
      <c r="GC253" s="12">
        <v>1.167E-2</v>
      </c>
      <c r="GD253" s="12">
        <v>0</v>
      </c>
      <c r="GE253" s="12">
        <v>295.5</v>
      </c>
      <c r="GF253" s="12">
        <v>0.1</v>
      </c>
      <c r="GG253" s="12">
        <v>1575</v>
      </c>
      <c r="GH253" s="12">
        <v>2</v>
      </c>
      <c r="GI253" s="12">
        <v>1.2718E-2</v>
      </c>
      <c r="GJ253" s="12">
        <v>5.775E-4</v>
      </c>
    </row>
    <row r="254" spans="1:192" s="12" customFormat="1" ht="12">
      <c r="A254" s="31"/>
      <c r="B254" s="32" t="s">
        <v>1660</v>
      </c>
      <c r="C254" s="32">
        <v>5</v>
      </c>
      <c r="D254" s="40">
        <v>4.9170189999999998</v>
      </c>
      <c r="E254" s="33">
        <v>2.5258099999999999E-2</v>
      </c>
      <c r="F254" s="40">
        <v>1.0216999999999998</v>
      </c>
      <c r="G254" s="34">
        <v>4.0848902900519857</v>
      </c>
      <c r="H254" s="45">
        <v>20.199619132080404</v>
      </c>
      <c r="I254" s="36">
        <v>93.890199999999993</v>
      </c>
      <c r="J254" s="34">
        <v>23.267309999999998</v>
      </c>
      <c r="K254" s="34">
        <v>1.4088099999999999E-2</v>
      </c>
      <c r="L254" s="12">
        <v>1.7491E-3</v>
      </c>
      <c r="T254" s="12" t="s">
        <v>263</v>
      </c>
      <c r="U254" s="12" t="s">
        <v>244</v>
      </c>
      <c r="V254" s="12">
        <v>37</v>
      </c>
      <c r="W254" s="43">
        <v>42924</v>
      </c>
      <c r="X254" s="12">
        <v>4.4333330000000002</v>
      </c>
      <c r="Y254" s="44">
        <v>3582333000</v>
      </c>
      <c r="Z254" s="12" t="s">
        <v>1476</v>
      </c>
      <c r="AA254" s="12" t="s">
        <v>1452</v>
      </c>
      <c r="AB254" s="12">
        <v>9</v>
      </c>
      <c r="AC254" s="12" t="s">
        <v>1477</v>
      </c>
      <c r="AE254" s="12" t="s">
        <v>1454</v>
      </c>
      <c r="AF254" s="12">
        <v>7.875</v>
      </c>
      <c r="AG254" s="12" t="s">
        <v>1482</v>
      </c>
      <c r="AH254" s="12" t="s">
        <v>1479</v>
      </c>
      <c r="AI254" s="12" t="s">
        <v>1457</v>
      </c>
      <c r="AJ254" s="12">
        <v>1</v>
      </c>
      <c r="AK254" s="12" t="s">
        <v>1458</v>
      </c>
      <c r="AL254" s="12">
        <v>1</v>
      </c>
      <c r="AM254" s="12" t="s">
        <v>1459</v>
      </c>
      <c r="AN254" s="12">
        <v>5</v>
      </c>
      <c r="AO254" s="12">
        <v>0</v>
      </c>
      <c r="AP254" s="12">
        <v>0</v>
      </c>
      <c r="AQ254" s="12">
        <v>0</v>
      </c>
      <c r="AR254" s="12">
        <v>0</v>
      </c>
      <c r="AS254" s="12">
        <v>30</v>
      </c>
      <c r="AT254" s="12">
        <v>30</v>
      </c>
      <c r="AU254" s="12">
        <v>146</v>
      </c>
      <c r="AX254" s="12">
        <v>0</v>
      </c>
      <c r="AY254" s="12">
        <v>2.4597000000000001E-2</v>
      </c>
      <c r="AZ254" s="12">
        <v>3.9094000000000004E-3</v>
      </c>
      <c r="BA254" s="12">
        <v>401.71719999999999</v>
      </c>
      <c r="BB254" s="12">
        <v>7.30513E-2</v>
      </c>
      <c r="BC254" s="12">
        <v>81.655299999999997</v>
      </c>
      <c r="BD254" s="12">
        <v>1.5561999999999999E-2</v>
      </c>
      <c r="BE254" s="12">
        <v>1.1041920000000001</v>
      </c>
      <c r="BF254" s="12">
        <v>2.6599000000000002E-3</v>
      </c>
      <c r="BG254" s="12">
        <v>0.45748509999999998</v>
      </c>
      <c r="BH254" s="12">
        <v>5.5786999999999998E-3</v>
      </c>
      <c r="BI254" s="12">
        <v>8.3476300000000003E-2</v>
      </c>
      <c r="BJ254" s="12">
        <v>6.8570000000000002E-4</v>
      </c>
      <c r="BK254" s="12">
        <v>3.9956499999999999E-2</v>
      </c>
      <c r="BL254" s="12">
        <v>3.8049999999999998E-3</v>
      </c>
      <c r="BM254" s="12">
        <v>402.4126</v>
      </c>
      <c r="BN254" s="12">
        <v>2.8919E-2</v>
      </c>
      <c r="BO254" s="12">
        <v>81.682130000000001</v>
      </c>
      <c r="BP254" s="12">
        <v>1.5369300000000001E-2</v>
      </c>
      <c r="BQ254" s="12">
        <v>1.111936</v>
      </c>
      <c r="BR254" s="12">
        <v>2.5517999999999999E-3</v>
      </c>
      <c r="BS254" s="12">
        <v>0.51293250000000001</v>
      </c>
      <c r="BT254" s="12">
        <v>5.4283999999999999E-3</v>
      </c>
      <c r="BU254" s="12">
        <v>8.8714500000000002E-2</v>
      </c>
      <c r="BV254" s="12">
        <v>5.622E-4</v>
      </c>
      <c r="BW254" s="12">
        <v>1</v>
      </c>
      <c r="BX254" s="12">
        <v>0</v>
      </c>
      <c r="BY254" s="12">
        <v>1</v>
      </c>
      <c r="BZ254" s="12">
        <v>0</v>
      </c>
      <c r="CA254" s="12">
        <v>1</v>
      </c>
      <c r="CB254" s="12">
        <v>0</v>
      </c>
      <c r="CC254" s="12">
        <v>1</v>
      </c>
      <c r="CD254" s="12">
        <v>0</v>
      </c>
      <c r="CE254" s="12">
        <v>1</v>
      </c>
      <c r="CF254" s="12">
        <v>0</v>
      </c>
      <c r="CG254" s="12">
        <v>1</v>
      </c>
      <c r="CH254" s="12">
        <v>0</v>
      </c>
      <c r="CI254" s="12">
        <v>1</v>
      </c>
      <c r="CJ254" s="44">
        <v>9.9999999999999995E-21</v>
      </c>
      <c r="CK254" s="12">
        <v>1</v>
      </c>
      <c r="CL254" s="12">
        <v>0</v>
      </c>
      <c r="CM254" s="12">
        <v>1</v>
      </c>
      <c r="CN254" s="44">
        <v>9.9999999999999995E-21</v>
      </c>
      <c r="CO254" s="12">
        <v>1</v>
      </c>
      <c r="CP254" s="44">
        <v>9.9999999999999995E-21</v>
      </c>
      <c r="CQ254" s="12">
        <v>1</v>
      </c>
      <c r="CR254" s="44">
        <v>9.9999999999999995E-21</v>
      </c>
      <c r="CS254" s="12">
        <v>0.99899850000000001</v>
      </c>
      <c r="CT254" s="12">
        <v>1.7491E-3</v>
      </c>
      <c r="CU254" s="12">
        <v>1.53595E-2</v>
      </c>
      <c r="CV254" s="12">
        <v>8.9760000000000003E-4</v>
      </c>
      <c r="CW254" s="12">
        <v>0.69539859999999998</v>
      </c>
      <c r="CX254" s="12">
        <v>6.7083400000000001E-2</v>
      </c>
      <c r="CY254" s="12">
        <v>2.6830699999999999E-2</v>
      </c>
      <c r="CZ254" s="12">
        <v>2.4412000000000001E-3</v>
      </c>
      <c r="DA254" s="12">
        <v>7.7437000000000001E-3</v>
      </c>
      <c r="DB254" s="12">
        <v>7.5049999999999997E-4</v>
      </c>
      <c r="DC254" s="12">
        <v>5.5447400000000001E-2</v>
      </c>
      <c r="DD254" s="12">
        <v>1.2861999999999999E-3</v>
      </c>
      <c r="DE254" s="12">
        <v>5.1545999999999996E-3</v>
      </c>
      <c r="DF254" s="12">
        <v>3.615E-4</v>
      </c>
      <c r="DG254" s="12">
        <v>1.0217E-3</v>
      </c>
      <c r="DH254" s="44">
        <v>8.3946969999999996E-6</v>
      </c>
      <c r="DI254" s="12">
        <v>0.6698982</v>
      </c>
      <c r="DJ254" s="12">
        <v>2.5258099999999999E-2</v>
      </c>
      <c r="DK254" s="12">
        <v>3.0800000000000001E-4</v>
      </c>
      <c r="DL254" s="12">
        <v>4.9505899999999999E-2</v>
      </c>
      <c r="DM254" s="12">
        <v>6.0380000000000004E-4</v>
      </c>
      <c r="DN254" s="12">
        <v>1.373E-4</v>
      </c>
      <c r="DO254" s="44">
        <v>6.0834799999999998E-9</v>
      </c>
      <c r="DP254" s="12">
        <v>1.3515299999999999E-2</v>
      </c>
      <c r="DQ254" s="12">
        <v>3.2700000000000002E-5</v>
      </c>
      <c r="DR254" s="12">
        <v>4.9170189999999998</v>
      </c>
      <c r="DS254" s="12">
        <v>1.2952E-3</v>
      </c>
      <c r="DT254" s="12">
        <v>4.6084209999999999</v>
      </c>
      <c r="DU254" s="12">
        <v>2.8081E-3</v>
      </c>
      <c r="DV254" s="12">
        <v>93.890199999999993</v>
      </c>
      <c r="DW254" s="12">
        <v>5.74695E-2</v>
      </c>
      <c r="DX254" s="12">
        <v>23.267309999999998</v>
      </c>
      <c r="DY254" s="12">
        <v>1.4088099999999999E-2</v>
      </c>
      <c r="DZ254" s="12">
        <v>1.51968E-2</v>
      </c>
      <c r="EA254" s="12">
        <v>0</v>
      </c>
      <c r="EB254" s="12">
        <v>0</v>
      </c>
      <c r="EC254" s="44">
        <v>4.0849670000000003E-15</v>
      </c>
      <c r="ED254" s="44">
        <v>2.008586E-14</v>
      </c>
      <c r="EE254" s="12" t="s">
        <v>1480</v>
      </c>
      <c r="EF254" s="12">
        <v>2.7758000000000001E-3</v>
      </c>
      <c r="EG254" s="44">
        <v>6.8413000000000003E-7</v>
      </c>
      <c r="EH254" s="12">
        <v>4.5106830000000002</v>
      </c>
      <c r="EI254" s="12">
        <v>1.0005390000000001</v>
      </c>
      <c r="EJ254" s="12">
        <v>7.2999999999999996E-4</v>
      </c>
      <c r="EK254" s="12">
        <v>2.0000000000000002E-5</v>
      </c>
      <c r="EL254" s="12">
        <v>8.7000000000000001E-5</v>
      </c>
      <c r="EM254" s="44">
        <v>5.0000000000000004E-6</v>
      </c>
      <c r="EN254" s="12">
        <v>2.7250000000000001E-4</v>
      </c>
      <c r="EO254" s="44">
        <v>8.9999999999999996E-7</v>
      </c>
      <c r="EP254" s="12">
        <v>1.2718E-2</v>
      </c>
      <c r="EQ254" s="12">
        <v>8.0000000000000007E-5</v>
      </c>
      <c r="ER254" s="12">
        <v>8.8000000000000005E-3</v>
      </c>
      <c r="ES254" s="12">
        <v>4.0000000000000002E-4</v>
      </c>
      <c r="ET254" s="12">
        <v>1.3999999999999999E-4</v>
      </c>
      <c r="EU254" s="44">
        <v>6.9999999999999999E-6</v>
      </c>
      <c r="EV254" s="12">
        <v>250</v>
      </c>
      <c r="EW254" s="12">
        <v>0.01</v>
      </c>
      <c r="EX254" s="12">
        <v>1.96</v>
      </c>
      <c r="EY254" s="12">
        <v>2.653E-4</v>
      </c>
      <c r="EZ254" s="12">
        <v>2.4597000000000001E-2</v>
      </c>
      <c r="FA254" s="12">
        <v>3.9094000000000004E-3</v>
      </c>
      <c r="FB254" s="12">
        <v>401.71719999999999</v>
      </c>
      <c r="FC254" s="12">
        <v>7.30513E-2</v>
      </c>
      <c r="FD254" s="12">
        <v>81.699340000000007</v>
      </c>
      <c r="FE254" s="12">
        <v>1.55704E-2</v>
      </c>
      <c r="FF254" s="12">
        <v>1.1041920000000001</v>
      </c>
      <c r="FG254" s="12">
        <v>2.6599000000000002E-3</v>
      </c>
      <c r="FH254" s="12">
        <v>2.0635699999999999</v>
      </c>
      <c r="FI254" s="12">
        <v>2.5163600000000001E-2</v>
      </c>
      <c r="FJ254" s="12">
        <v>8.3476300000000003E-2</v>
      </c>
      <c r="FK254" s="12">
        <v>6.8570000000000002E-4</v>
      </c>
      <c r="FL254" s="12">
        <v>2.0680000000000001E-4</v>
      </c>
      <c r="FM254" s="12">
        <v>0.8272716</v>
      </c>
      <c r="FN254" s="12">
        <v>0.2037361</v>
      </c>
      <c r="FO254" s="12">
        <v>2.63895E-2</v>
      </c>
      <c r="FP254" s="12">
        <v>0.82728970000000002</v>
      </c>
      <c r="FQ254" s="12">
        <v>0.99949220000000005</v>
      </c>
      <c r="FR254" s="12">
        <v>1.52163E-2</v>
      </c>
      <c r="FS254" s="44">
        <v>5.4629999999999996E-10</v>
      </c>
      <c r="FT254" s="44">
        <v>5.8099999999999998E-11</v>
      </c>
      <c r="FU254" s="12">
        <v>0</v>
      </c>
      <c r="FV254" s="44">
        <v>4.962E-10</v>
      </c>
      <c r="FW254" s="12">
        <v>1.975E-2</v>
      </c>
      <c r="FX254" s="44">
        <v>5.4629999999999996E-10</v>
      </c>
      <c r="FY254" s="44">
        <v>7.0679999999999999E-6</v>
      </c>
      <c r="FZ254" s="44">
        <v>5.5304999999999997E-10</v>
      </c>
      <c r="GA254" s="44">
        <v>6.3080000000000001E-9</v>
      </c>
      <c r="GB254" s="44">
        <v>5.5430000000000004E-10</v>
      </c>
      <c r="GC254" s="12">
        <v>1.167E-2</v>
      </c>
      <c r="GD254" s="12">
        <v>0</v>
      </c>
      <c r="GE254" s="12">
        <v>295.5</v>
      </c>
      <c r="GF254" s="12">
        <v>0.1</v>
      </c>
      <c r="GG254" s="12">
        <v>1575</v>
      </c>
      <c r="GH254" s="12">
        <v>2</v>
      </c>
      <c r="GI254" s="12">
        <v>1.2718E-2</v>
      </c>
      <c r="GJ254" s="12">
        <v>6.0499999999999996E-4</v>
      </c>
    </row>
    <row r="255" spans="1:192" s="12" customFormat="1" ht="12">
      <c r="A255" s="31"/>
      <c r="B255" s="32" t="s">
        <v>1564</v>
      </c>
      <c r="C255" s="32">
        <v>5</v>
      </c>
      <c r="D255" s="40">
        <v>6.7688459999999999</v>
      </c>
      <c r="E255" s="33">
        <v>2.6031800000000001E-2</v>
      </c>
      <c r="F255" s="40">
        <v>7.2151000000000005</v>
      </c>
      <c r="G255" s="34">
        <v>3.176798057799977</v>
      </c>
      <c r="H255" s="45">
        <v>19.599259367389116</v>
      </c>
      <c r="I255" s="36">
        <v>68.492180000000005</v>
      </c>
      <c r="J255" s="34">
        <v>23.376519999999999</v>
      </c>
      <c r="K255" s="34">
        <v>3.65831E-2</v>
      </c>
      <c r="L255" s="12">
        <v>1.7491E-3</v>
      </c>
      <c r="T255" s="12" t="s">
        <v>264</v>
      </c>
      <c r="U255" s="12" t="s">
        <v>244</v>
      </c>
      <c r="V255" s="12">
        <v>37</v>
      </c>
      <c r="W255" s="43">
        <v>42923</v>
      </c>
      <c r="X255" s="12">
        <v>2.516667</v>
      </c>
      <c r="Y255" s="44">
        <v>3582239000</v>
      </c>
      <c r="Z255" s="12" t="s">
        <v>1476</v>
      </c>
      <c r="AA255" s="12" t="s">
        <v>1452</v>
      </c>
      <c r="AB255" s="12">
        <v>9</v>
      </c>
      <c r="AC255" s="12" t="s">
        <v>1477</v>
      </c>
      <c r="AE255" s="12" t="s">
        <v>1454</v>
      </c>
      <c r="AF255" s="12">
        <v>7.875</v>
      </c>
      <c r="AG255" s="12" t="s">
        <v>1478</v>
      </c>
      <c r="AH255" s="12" t="s">
        <v>1479</v>
      </c>
      <c r="AI255" s="12" t="s">
        <v>1457</v>
      </c>
      <c r="AJ255" s="12">
        <v>1</v>
      </c>
      <c r="AK255" s="12" t="s">
        <v>1458</v>
      </c>
      <c r="AL255" s="12">
        <v>1</v>
      </c>
      <c r="AM255" s="12" t="s">
        <v>1459</v>
      </c>
      <c r="AN255" s="12">
        <v>5</v>
      </c>
      <c r="AO255" s="12">
        <v>0</v>
      </c>
      <c r="AP255" s="12">
        <v>0</v>
      </c>
      <c r="AQ255" s="12">
        <v>0</v>
      </c>
      <c r="AR255" s="12">
        <v>0</v>
      </c>
      <c r="AS255" s="12">
        <v>30</v>
      </c>
      <c r="AT255" s="12">
        <v>30</v>
      </c>
      <c r="AU255" s="12">
        <v>81</v>
      </c>
      <c r="AX255" s="12">
        <v>0</v>
      </c>
      <c r="AY255" s="12">
        <v>1.3114199999999999E-2</v>
      </c>
      <c r="AZ255" s="12">
        <v>3.7434E-3</v>
      </c>
      <c r="BA255" s="12">
        <v>430.07310000000001</v>
      </c>
      <c r="BB255" s="12">
        <v>7.2646600000000006E-2</v>
      </c>
      <c r="BC255" s="12">
        <v>63.503369999999997</v>
      </c>
      <c r="BD255" s="12">
        <v>1.48404E-2</v>
      </c>
      <c r="BE255" s="12">
        <v>0.94303009999999998</v>
      </c>
      <c r="BF255" s="12">
        <v>2.3822000000000001E-3</v>
      </c>
      <c r="BG255" s="12">
        <v>0.37458760000000002</v>
      </c>
      <c r="BH255" s="12">
        <v>5.1571999999999998E-3</v>
      </c>
      <c r="BI255" s="12">
        <v>0.45842539999999998</v>
      </c>
      <c r="BJ255" s="12">
        <v>1.5284000000000001E-3</v>
      </c>
      <c r="BK255" s="12">
        <v>2.84738E-2</v>
      </c>
      <c r="BL255" s="12">
        <v>3.6340999999999999E-3</v>
      </c>
      <c r="BM255" s="12">
        <v>430.76850000000002</v>
      </c>
      <c r="BN255" s="12">
        <v>2.7880800000000001E-2</v>
      </c>
      <c r="BO255" s="12">
        <v>63.530209999999997</v>
      </c>
      <c r="BP255" s="12">
        <v>1.46383E-2</v>
      </c>
      <c r="BQ255" s="12">
        <v>0.9507738</v>
      </c>
      <c r="BR255" s="12">
        <v>2.2609000000000001E-3</v>
      </c>
      <c r="BS255" s="12">
        <v>0.430035</v>
      </c>
      <c r="BT255" s="12">
        <v>4.9941999999999999E-3</v>
      </c>
      <c r="BU255" s="12">
        <v>0.4640396</v>
      </c>
      <c r="BV255" s="12">
        <v>1.2449E-3</v>
      </c>
      <c r="BW255" s="12">
        <v>1</v>
      </c>
      <c r="BX255" s="12">
        <v>0</v>
      </c>
      <c r="BY255" s="12">
        <v>1</v>
      </c>
      <c r="BZ255" s="12">
        <v>0</v>
      </c>
      <c r="CA255" s="12">
        <v>1</v>
      </c>
      <c r="CB255" s="12">
        <v>0</v>
      </c>
      <c r="CC255" s="12">
        <v>1</v>
      </c>
      <c r="CD255" s="12">
        <v>0</v>
      </c>
      <c r="CE255" s="12">
        <v>1</v>
      </c>
      <c r="CF255" s="12">
        <v>0</v>
      </c>
      <c r="CG255" s="12">
        <v>1</v>
      </c>
      <c r="CH255" s="12">
        <v>0</v>
      </c>
      <c r="CI255" s="12">
        <v>1</v>
      </c>
      <c r="CJ255" s="44">
        <v>9.9999999999999995E-21</v>
      </c>
      <c r="CK255" s="12">
        <v>1</v>
      </c>
      <c r="CL255" s="12">
        <v>0</v>
      </c>
      <c r="CM255" s="12">
        <v>1</v>
      </c>
      <c r="CN255" s="44">
        <v>9.9999999999999995E-21</v>
      </c>
      <c r="CO255" s="12">
        <v>1</v>
      </c>
      <c r="CP255" s="44">
        <v>9.9999999999999995E-21</v>
      </c>
      <c r="CQ255" s="12">
        <v>1</v>
      </c>
      <c r="CR255" s="44">
        <v>9.9999999999999995E-21</v>
      </c>
      <c r="CS255" s="12">
        <v>0.99899850000000001</v>
      </c>
      <c r="CT255" s="12">
        <v>1.7491E-3</v>
      </c>
      <c r="CU255" s="12">
        <v>1.53595E-2</v>
      </c>
      <c r="CV255" s="12">
        <v>8.9760000000000003E-4</v>
      </c>
      <c r="CW255" s="12">
        <v>0.69539859999999998</v>
      </c>
      <c r="CX255" s="12">
        <v>6.7083400000000001E-2</v>
      </c>
      <c r="CY255" s="12">
        <v>2.6830699999999999E-2</v>
      </c>
      <c r="CZ255" s="12">
        <v>2.4412000000000001E-3</v>
      </c>
      <c r="DA255" s="12">
        <v>7.7437000000000001E-3</v>
      </c>
      <c r="DB255" s="12">
        <v>7.5049999999999997E-4</v>
      </c>
      <c r="DC255" s="12">
        <v>5.5447400000000001E-2</v>
      </c>
      <c r="DD255" s="12">
        <v>1.2861999999999999E-3</v>
      </c>
      <c r="DE255" s="12">
        <v>5.1545999999999996E-3</v>
      </c>
      <c r="DF255" s="12">
        <v>3.615E-4</v>
      </c>
      <c r="DG255" s="12">
        <v>7.2151000000000003E-3</v>
      </c>
      <c r="DH255" s="12">
        <v>2.41E-5</v>
      </c>
      <c r="DI255" s="12">
        <v>9.77885E-2</v>
      </c>
      <c r="DJ255" s="12">
        <v>2.6031800000000001E-2</v>
      </c>
      <c r="DK255" s="12">
        <v>3.5839999999999998E-4</v>
      </c>
      <c r="DL255" s="12">
        <v>5.10223E-2</v>
      </c>
      <c r="DM255" s="12">
        <v>7.0259999999999995E-4</v>
      </c>
      <c r="DN255" s="12">
        <v>1.7479999999999999E-4</v>
      </c>
      <c r="DO255" s="44">
        <v>7.0790140000000004E-9</v>
      </c>
      <c r="DP255" s="12">
        <v>1.48422E-2</v>
      </c>
      <c r="DQ255" s="12">
        <v>3.7700000000000002E-5</v>
      </c>
      <c r="DR255" s="12">
        <v>6.7688459999999999</v>
      </c>
      <c r="DS255" s="12">
        <v>1.9518000000000001E-3</v>
      </c>
      <c r="DT255" s="12">
        <v>4.6301899999999998</v>
      </c>
      <c r="DU255" s="12">
        <v>7.2924000000000001E-3</v>
      </c>
      <c r="DV255" s="12">
        <v>68.492180000000005</v>
      </c>
      <c r="DW255" s="12">
        <v>0.10737729999999999</v>
      </c>
      <c r="DX255" s="12">
        <v>23.376519999999999</v>
      </c>
      <c r="DY255" s="12">
        <v>3.65831E-2</v>
      </c>
      <c r="DZ255" s="12">
        <v>3.70283E-2</v>
      </c>
      <c r="EA255" s="12">
        <v>9.7541799999999998E-2</v>
      </c>
      <c r="EB255" s="12">
        <v>0</v>
      </c>
      <c r="EC255" s="44">
        <v>3.1768569999999999E-15</v>
      </c>
      <c r="ED255" s="44">
        <v>2.150366E-14</v>
      </c>
      <c r="EE255" s="12" t="s">
        <v>1480</v>
      </c>
      <c r="EF255" s="12">
        <v>2.7758000000000001E-3</v>
      </c>
      <c r="EG255" s="44">
        <v>6.8413000000000003E-7</v>
      </c>
      <c r="EH255" s="12">
        <v>4.4154850000000003</v>
      </c>
      <c r="EI255" s="12">
        <v>1.000532</v>
      </c>
      <c r="EJ255" s="12">
        <v>7.2999999999999996E-4</v>
      </c>
      <c r="EK255" s="12">
        <v>2.0000000000000002E-5</v>
      </c>
      <c r="EL255" s="12">
        <v>8.7000000000000001E-5</v>
      </c>
      <c r="EM255" s="44">
        <v>5.0000000000000004E-6</v>
      </c>
      <c r="EN255" s="12">
        <v>2.7250000000000001E-4</v>
      </c>
      <c r="EO255" s="44">
        <v>8.9999999999999996E-7</v>
      </c>
      <c r="EP255" s="12">
        <v>1.2718E-2</v>
      </c>
      <c r="EQ255" s="12">
        <v>8.0000000000000007E-5</v>
      </c>
      <c r="ER255" s="12">
        <v>8.8000000000000005E-3</v>
      </c>
      <c r="ES255" s="12">
        <v>4.0000000000000002E-4</v>
      </c>
      <c r="ET255" s="12">
        <v>1.3999999999999999E-4</v>
      </c>
      <c r="EU255" s="44">
        <v>6.9999999999999999E-6</v>
      </c>
      <c r="EV255" s="12">
        <v>250</v>
      </c>
      <c r="EW255" s="12">
        <v>0.01</v>
      </c>
      <c r="EX255" s="12">
        <v>1.96</v>
      </c>
      <c r="EY255" s="12">
        <v>2.653E-4</v>
      </c>
      <c r="EZ255" s="12">
        <v>1.3114199999999999E-2</v>
      </c>
      <c r="FA255" s="12">
        <v>3.7434E-3</v>
      </c>
      <c r="FB255" s="12">
        <v>430.07310000000001</v>
      </c>
      <c r="FC255" s="12">
        <v>7.2646600000000006E-2</v>
      </c>
      <c r="FD255" s="12">
        <v>63.537140000000001</v>
      </c>
      <c r="FE255" s="12">
        <v>1.48483E-2</v>
      </c>
      <c r="FF255" s="12">
        <v>0.94303009999999998</v>
      </c>
      <c r="FG255" s="12">
        <v>2.3822000000000001E-3</v>
      </c>
      <c r="FH255" s="12">
        <v>1.653986</v>
      </c>
      <c r="FI255" s="12">
        <v>2.2771599999999999E-2</v>
      </c>
      <c r="FJ255" s="12">
        <v>0.45842539999999998</v>
      </c>
      <c r="FK255" s="12">
        <v>1.5284000000000001E-3</v>
      </c>
      <c r="FL255" s="12">
        <v>1.0662E-3</v>
      </c>
      <c r="FM255" s="12">
        <v>0.33418160000000002</v>
      </c>
      <c r="FN255" s="12">
        <v>0.14792520000000001</v>
      </c>
      <c r="FO255" s="12">
        <v>2.8872999999999999E-2</v>
      </c>
      <c r="FP255" s="12">
        <v>0.33457009999999998</v>
      </c>
      <c r="FQ255" s="12">
        <v>0.99627880000000002</v>
      </c>
      <c r="FR255" s="12">
        <v>2.9674499999999999E-2</v>
      </c>
      <c r="FS255" s="44">
        <v>5.4629999999999996E-10</v>
      </c>
      <c r="FT255" s="44">
        <v>5.8099999999999998E-11</v>
      </c>
      <c r="FU255" s="12">
        <v>0</v>
      </c>
      <c r="FV255" s="44">
        <v>4.962E-10</v>
      </c>
      <c r="FW255" s="12">
        <v>1.975E-2</v>
      </c>
      <c r="FX255" s="44">
        <v>5.4629999999999996E-10</v>
      </c>
      <c r="FY255" s="44">
        <v>7.0679999999999999E-6</v>
      </c>
      <c r="FZ255" s="44">
        <v>5.5304999999999997E-10</v>
      </c>
      <c r="GA255" s="44">
        <v>6.3080000000000001E-9</v>
      </c>
      <c r="GB255" s="44">
        <v>5.5430000000000004E-10</v>
      </c>
      <c r="GC255" s="12">
        <v>1.167E-2</v>
      </c>
      <c r="GD255" s="12">
        <v>0</v>
      </c>
      <c r="GE255" s="12">
        <v>295.5</v>
      </c>
      <c r="GF255" s="12">
        <v>0.1</v>
      </c>
      <c r="GG255" s="12">
        <v>1575</v>
      </c>
      <c r="GH255" s="12">
        <v>2</v>
      </c>
      <c r="GI255" s="12">
        <v>1.2718E-2</v>
      </c>
      <c r="GJ255" s="12">
        <v>7.6979999999999995E-4</v>
      </c>
    </row>
    <row r="256" spans="1:192" s="12" customFormat="1" ht="12">
      <c r="A256" s="31"/>
      <c r="B256" s="32" t="s">
        <v>1700</v>
      </c>
      <c r="C256" s="32">
        <v>5</v>
      </c>
      <c r="D256" s="40">
        <v>4.8693239999999998</v>
      </c>
      <c r="E256" s="33">
        <v>6.4022000000000003E-3</v>
      </c>
      <c r="F256" s="33">
        <v>0.36430000000000001</v>
      </c>
      <c r="G256" s="34">
        <v>10.073169273275621</v>
      </c>
      <c r="H256" s="45">
        <v>79.691980881571951</v>
      </c>
      <c r="I256" s="36">
        <v>97.79589</v>
      </c>
      <c r="J256" s="34">
        <v>23.994579999999999</v>
      </c>
      <c r="K256" s="34">
        <v>6.0707000000000001E-3</v>
      </c>
      <c r="L256" s="12">
        <v>1.7491E-3</v>
      </c>
      <c r="T256" s="12" t="s">
        <v>265</v>
      </c>
      <c r="U256" s="12" t="s">
        <v>244</v>
      </c>
      <c r="V256" s="12">
        <v>37</v>
      </c>
      <c r="W256" s="43">
        <v>42923</v>
      </c>
      <c r="X256" s="12">
        <v>18.399999999999999</v>
      </c>
      <c r="Y256" s="44">
        <v>3582297000</v>
      </c>
      <c r="Z256" s="12" t="s">
        <v>1476</v>
      </c>
      <c r="AA256" s="12" t="s">
        <v>1452</v>
      </c>
      <c r="AB256" s="12">
        <v>9</v>
      </c>
      <c r="AC256" s="12" t="s">
        <v>1477</v>
      </c>
      <c r="AE256" s="12" t="s">
        <v>1454</v>
      </c>
      <c r="AF256" s="12">
        <v>7.875</v>
      </c>
      <c r="AG256" s="12" t="s">
        <v>1481</v>
      </c>
      <c r="AH256" s="12" t="s">
        <v>1479</v>
      </c>
      <c r="AI256" s="12" t="s">
        <v>1457</v>
      </c>
      <c r="AJ256" s="12">
        <v>1</v>
      </c>
      <c r="AK256" s="12" t="s">
        <v>1458</v>
      </c>
      <c r="AL256" s="12">
        <v>1</v>
      </c>
      <c r="AM256" s="12" t="s">
        <v>1459</v>
      </c>
      <c r="AN256" s="12">
        <v>5</v>
      </c>
      <c r="AO256" s="12">
        <v>0</v>
      </c>
      <c r="AP256" s="12">
        <v>0</v>
      </c>
      <c r="AQ256" s="12">
        <v>0</v>
      </c>
      <c r="AR256" s="12">
        <v>0</v>
      </c>
      <c r="AS256" s="12">
        <v>30</v>
      </c>
      <c r="AT256" s="12">
        <v>30</v>
      </c>
      <c r="AU256" s="12">
        <v>110</v>
      </c>
      <c r="AX256" s="12">
        <v>0</v>
      </c>
      <c r="AY256" s="12">
        <v>4.2669699999999998E-2</v>
      </c>
      <c r="AZ256" s="12">
        <v>3.5779000000000002E-3</v>
      </c>
      <c r="BA256" s="12">
        <v>980.99559999999997</v>
      </c>
      <c r="BB256" s="12">
        <v>8.0431699999999995E-2</v>
      </c>
      <c r="BC256" s="12">
        <v>201.35640000000001</v>
      </c>
      <c r="BD256" s="12">
        <v>1.9320899999999998E-2</v>
      </c>
      <c r="BE256" s="12">
        <v>2.6639729999999999</v>
      </c>
      <c r="BF256" s="12">
        <v>2.9361000000000001E-3</v>
      </c>
      <c r="BG256" s="12">
        <v>0.2883155</v>
      </c>
      <c r="BH256" s="12">
        <v>5.3438000000000001E-3</v>
      </c>
      <c r="BI256" s="12">
        <v>7.3393899999999998E-2</v>
      </c>
      <c r="BJ256" s="12">
        <v>6.5990000000000005E-4</v>
      </c>
      <c r="BK256" s="12">
        <v>5.8029200000000003E-2</v>
      </c>
      <c r="BL256" s="12">
        <v>3.4634000000000002E-3</v>
      </c>
      <c r="BM256" s="12">
        <v>981.69100000000003</v>
      </c>
      <c r="BN256" s="12">
        <v>4.4374200000000003E-2</v>
      </c>
      <c r="BO256" s="12">
        <v>201.38329999999999</v>
      </c>
      <c r="BP256" s="12">
        <v>1.9165999999999999E-2</v>
      </c>
      <c r="BQ256" s="12">
        <v>2.6717170000000001</v>
      </c>
      <c r="BR256" s="12">
        <v>2.8386000000000002E-3</v>
      </c>
      <c r="BS256" s="12">
        <v>0.34376279999999998</v>
      </c>
      <c r="BT256" s="12">
        <v>5.1866999999999998E-3</v>
      </c>
      <c r="BU256" s="12">
        <v>7.8621999999999997E-2</v>
      </c>
      <c r="BV256" s="12">
        <v>5.3529999999999995E-4</v>
      </c>
      <c r="BW256" s="12">
        <v>1</v>
      </c>
      <c r="BX256" s="12">
        <v>0</v>
      </c>
      <c r="BY256" s="12">
        <v>1</v>
      </c>
      <c r="BZ256" s="12">
        <v>0</v>
      </c>
      <c r="CA256" s="12">
        <v>1</v>
      </c>
      <c r="CB256" s="12">
        <v>0</v>
      </c>
      <c r="CC256" s="12">
        <v>1</v>
      </c>
      <c r="CD256" s="12">
        <v>0</v>
      </c>
      <c r="CE256" s="12">
        <v>1</v>
      </c>
      <c r="CF256" s="12">
        <v>0</v>
      </c>
      <c r="CG256" s="12">
        <v>1</v>
      </c>
      <c r="CH256" s="12">
        <v>0</v>
      </c>
      <c r="CI256" s="12">
        <v>1</v>
      </c>
      <c r="CJ256" s="44">
        <v>9.9999999999999995E-21</v>
      </c>
      <c r="CK256" s="12">
        <v>1</v>
      </c>
      <c r="CL256" s="12">
        <v>0</v>
      </c>
      <c r="CM256" s="12">
        <v>1</v>
      </c>
      <c r="CN256" s="44">
        <v>9.9999999999999995E-21</v>
      </c>
      <c r="CO256" s="12">
        <v>1</v>
      </c>
      <c r="CP256" s="44">
        <v>9.9999999999999995E-21</v>
      </c>
      <c r="CQ256" s="12">
        <v>1</v>
      </c>
      <c r="CR256" s="44">
        <v>9.9999999999999995E-21</v>
      </c>
      <c r="CS256" s="12">
        <v>0.99899850000000001</v>
      </c>
      <c r="CT256" s="12">
        <v>1.7491E-3</v>
      </c>
      <c r="CU256" s="12">
        <v>1.53595E-2</v>
      </c>
      <c r="CV256" s="12">
        <v>8.9760000000000003E-4</v>
      </c>
      <c r="CW256" s="12">
        <v>0.69539859999999998</v>
      </c>
      <c r="CX256" s="12">
        <v>6.7083400000000001E-2</v>
      </c>
      <c r="CY256" s="12">
        <v>2.6830699999999999E-2</v>
      </c>
      <c r="CZ256" s="12">
        <v>2.4412000000000001E-3</v>
      </c>
      <c r="DA256" s="12">
        <v>7.7437000000000001E-3</v>
      </c>
      <c r="DB256" s="12">
        <v>7.5049999999999997E-4</v>
      </c>
      <c r="DC256" s="12">
        <v>5.5447400000000001E-2</v>
      </c>
      <c r="DD256" s="12">
        <v>1.2861999999999999E-3</v>
      </c>
      <c r="DE256" s="12">
        <v>5.1545999999999996E-3</v>
      </c>
      <c r="DF256" s="12">
        <v>3.615E-4</v>
      </c>
      <c r="DG256" s="12">
        <v>3.6430000000000002E-4</v>
      </c>
      <c r="DH256" s="44">
        <v>3.2759120000000002E-6</v>
      </c>
      <c r="DI256" s="12">
        <v>0.46841270000000002</v>
      </c>
      <c r="DJ256" s="12">
        <v>6.4022000000000003E-3</v>
      </c>
      <c r="DK256" s="12">
        <v>1.187E-4</v>
      </c>
      <c r="DL256" s="12">
        <v>1.2548200000000001E-2</v>
      </c>
      <c r="DM256" s="12">
        <v>2.3259999999999999E-4</v>
      </c>
      <c r="DN256" s="12">
        <v>9.9099999999999996E-5</v>
      </c>
      <c r="DO256" s="44">
        <v>2.343474E-9</v>
      </c>
      <c r="DP256" s="12">
        <v>1.3223E-2</v>
      </c>
      <c r="DQ256" s="12">
        <v>1.4600000000000001E-5</v>
      </c>
      <c r="DR256" s="12">
        <v>4.8693239999999998</v>
      </c>
      <c r="DS256" s="12">
        <v>6.1459999999999998E-4</v>
      </c>
      <c r="DT256" s="12">
        <v>4.7534150000000004</v>
      </c>
      <c r="DU256" s="12">
        <v>1.2105E-3</v>
      </c>
      <c r="DV256" s="12">
        <v>97.79589</v>
      </c>
      <c r="DW256" s="12">
        <v>2.5713E-2</v>
      </c>
      <c r="DX256" s="12">
        <v>23.994579999999999</v>
      </c>
      <c r="DY256" s="12">
        <v>6.0707000000000001E-3</v>
      </c>
      <c r="DZ256" s="12">
        <v>8.4481000000000001E-3</v>
      </c>
      <c r="EA256" s="12">
        <v>0</v>
      </c>
      <c r="EB256" s="12">
        <v>0</v>
      </c>
      <c r="EC256" s="44">
        <v>1.0073219999999999E-14</v>
      </c>
      <c r="ED256" s="44">
        <v>4.9049779999999998E-14</v>
      </c>
      <c r="EE256" s="12" t="s">
        <v>1480</v>
      </c>
      <c r="EF256" s="12">
        <v>2.7758000000000001E-3</v>
      </c>
      <c r="EG256" s="44">
        <v>6.8413000000000003E-7</v>
      </c>
      <c r="EH256" s="12">
        <v>4.4735940000000003</v>
      </c>
      <c r="EI256" s="12">
        <v>1.0005360000000001</v>
      </c>
      <c r="EJ256" s="12">
        <v>7.2999999999999996E-4</v>
      </c>
      <c r="EK256" s="12">
        <v>2.0000000000000002E-5</v>
      </c>
      <c r="EL256" s="12">
        <v>8.7000000000000001E-5</v>
      </c>
      <c r="EM256" s="44">
        <v>5.0000000000000004E-6</v>
      </c>
      <c r="EN256" s="12">
        <v>2.7250000000000001E-4</v>
      </c>
      <c r="EO256" s="44">
        <v>8.9999999999999996E-7</v>
      </c>
      <c r="EP256" s="12">
        <v>1.2718E-2</v>
      </c>
      <c r="EQ256" s="12">
        <v>8.0000000000000007E-5</v>
      </c>
      <c r="ER256" s="12">
        <v>8.8000000000000005E-3</v>
      </c>
      <c r="ES256" s="12">
        <v>4.0000000000000002E-4</v>
      </c>
      <c r="ET256" s="12">
        <v>1.3999999999999999E-4</v>
      </c>
      <c r="EU256" s="44">
        <v>6.9999999999999999E-6</v>
      </c>
      <c r="EV256" s="12">
        <v>250</v>
      </c>
      <c r="EW256" s="12">
        <v>0.01</v>
      </c>
      <c r="EX256" s="12">
        <v>1.96</v>
      </c>
      <c r="EY256" s="12">
        <v>2.653E-4</v>
      </c>
      <c r="EZ256" s="12">
        <v>4.2669699999999998E-2</v>
      </c>
      <c r="FA256" s="12">
        <v>3.5779000000000002E-3</v>
      </c>
      <c r="FB256" s="12">
        <v>980.99559999999997</v>
      </c>
      <c r="FC256" s="12">
        <v>8.0431699999999995E-2</v>
      </c>
      <c r="FD256" s="12">
        <v>201.46440000000001</v>
      </c>
      <c r="FE256" s="12">
        <v>1.93312E-2</v>
      </c>
      <c r="FF256" s="12">
        <v>2.6639729999999999</v>
      </c>
      <c r="FG256" s="12">
        <v>2.9361000000000001E-3</v>
      </c>
      <c r="FH256" s="12">
        <v>1.289806</v>
      </c>
      <c r="FI256" s="12">
        <v>2.3906E-2</v>
      </c>
      <c r="FJ256" s="12">
        <v>7.3393899999999998E-2</v>
      </c>
      <c r="FK256" s="12">
        <v>6.5990000000000005E-4</v>
      </c>
      <c r="FL256" s="12">
        <v>7.4599999999999997E-5</v>
      </c>
      <c r="FM256" s="12">
        <v>0.90374049999999995</v>
      </c>
      <c r="FN256" s="12">
        <v>0.20573820000000001</v>
      </c>
      <c r="FO256" s="12">
        <v>1.26441E-2</v>
      </c>
      <c r="FP256" s="12">
        <v>0.90375360000000005</v>
      </c>
      <c r="FQ256" s="12">
        <v>0.99990230000000002</v>
      </c>
      <c r="FR256" s="12">
        <v>5.9105E-3</v>
      </c>
      <c r="FS256" s="44">
        <v>5.4629999999999996E-10</v>
      </c>
      <c r="FT256" s="44">
        <v>5.8099999999999998E-11</v>
      </c>
      <c r="FU256" s="12">
        <v>0</v>
      </c>
      <c r="FV256" s="44">
        <v>4.962E-10</v>
      </c>
      <c r="FW256" s="12">
        <v>1.975E-2</v>
      </c>
      <c r="FX256" s="44">
        <v>5.4629999999999996E-10</v>
      </c>
      <c r="FY256" s="44">
        <v>7.0679999999999999E-6</v>
      </c>
      <c r="FZ256" s="44">
        <v>5.5304999999999997E-10</v>
      </c>
      <c r="GA256" s="44">
        <v>6.3080000000000001E-9</v>
      </c>
      <c r="GB256" s="44">
        <v>5.5430000000000004E-10</v>
      </c>
      <c r="GC256" s="12">
        <v>1.167E-2</v>
      </c>
      <c r="GD256" s="12">
        <v>0</v>
      </c>
      <c r="GE256" s="12">
        <v>295.5</v>
      </c>
      <c r="GF256" s="12">
        <v>0.1</v>
      </c>
      <c r="GG256" s="12">
        <v>1575</v>
      </c>
      <c r="GH256" s="12">
        <v>2</v>
      </c>
      <c r="GI256" s="12">
        <v>1.2718E-2</v>
      </c>
      <c r="GJ256" s="12">
        <v>4.3649999999999998E-4</v>
      </c>
    </row>
    <row r="257" spans="1:192" s="12" customFormat="1" ht="12">
      <c r="A257" s="31"/>
      <c r="B257" s="32" t="s">
        <v>1603</v>
      </c>
      <c r="C257" s="32">
        <v>5</v>
      </c>
      <c r="D257" s="40">
        <v>5.1294320000000004</v>
      </c>
      <c r="E257" s="33">
        <v>1.10039E-2</v>
      </c>
      <c r="F257" s="33">
        <v>0.48710000000000003</v>
      </c>
      <c r="G257" s="34">
        <v>3.9721144580049819</v>
      </c>
      <c r="H257" s="45">
        <v>46.365743054735134</v>
      </c>
      <c r="I257" s="36">
        <v>97.20626</v>
      </c>
      <c r="J257" s="34">
        <v>25.118580000000001</v>
      </c>
      <c r="K257" s="34">
        <v>1.2460000000000001E-2</v>
      </c>
      <c r="L257" s="12">
        <v>1.7491E-3</v>
      </c>
      <c r="T257" s="12" t="s">
        <v>270</v>
      </c>
      <c r="U257" s="12" t="s">
        <v>244</v>
      </c>
      <c r="V257" s="12">
        <v>37</v>
      </c>
      <c r="W257" s="43">
        <v>42923</v>
      </c>
      <c r="X257" s="12">
        <v>23.1</v>
      </c>
      <c r="Y257" s="44">
        <v>3582314000</v>
      </c>
      <c r="Z257" s="12" t="s">
        <v>1476</v>
      </c>
      <c r="AA257" s="12" t="s">
        <v>1452</v>
      </c>
      <c r="AB257" s="12">
        <v>9</v>
      </c>
      <c r="AC257" s="12" t="s">
        <v>1477</v>
      </c>
      <c r="AE257" s="12" t="s">
        <v>1454</v>
      </c>
      <c r="AF257" s="12">
        <v>7.875</v>
      </c>
      <c r="AG257" s="12" t="s">
        <v>1482</v>
      </c>
      <c r="AH257" s="12" t="s">
        <v>1479</v>
      </c>
      <c r="AI257" s="12" t="s">
        <v>1457</v>
      </c>
      <c r="AJ257" s="12">
        <v>1</v>
      </c>
      <c r="AK257" s="12" t="s">
        <v>1458</v>
      </c>
      <c r="AL257" s="12">
        <v>1</v>
      </c>
      <c r="AM257" s="12" t="s">
        <v>1459</v>
      </c>
      <c r="AN257" s="12">
        <v>5</v>
      </c>
      <c r="AO257" s="12">
        <v>0</v>
      </c>
      <c r="AP257" s="12">
        <v>0</v>
      </c>
      <c r="AQ257" s="12">
        <v>0</v>
      </c>
      <c r="AR257" s="12">
        <v>0</v>
      </c>
      <c r="AS257" s="12">
        <v>30</v>
      </c>
      <c r="AT257" s="12">
        <v>30</v>
      </c>
      <c r="AU257" s="12">
        <v>127</v>
      </c>
      <c r="AX257" s="12">
        <v>0</v>
      </c>
      <c r="AY257" s="12">
        <v>1.4819300000000001E-2</v>
      </c>
      <c r="AZ257" s="12">
        <v>3.5898000000000002E-3</v>
      </c>
      <c r="BA257" s="12">
        <v>407.49700000000001</v>
      </c>
      <c r="BB257" s="12">
        <v>7.26469E-2</v>
      </c>
      <c r="BC257" s="12">
        <v>79.400210000000001</v>
      </c>
      <c r="BD257" s="12">
        <v>1.48478E-2</v>
      </c>
      <c r="BE257" s="12">
        <v>1.057841</v>
      </c>
      <c r="BF257" s="12">
        <v>2.6264000000000001E-3</v>
      </c>
      <c r="BG257" s="12">
        <v>0.19465569999999999</v>
      </c>
      <c r="BH257" s="12">
        <v>5.0749000000000002E-3</v>
      </c>
      <c r="BI257" s="12">
        <v>3.8699900000000002E-2</v>
      </c>
      <c r="BJ257" s="12">
        <v>5.5840000000000002E-4</v>
      </c>
      <c r="BK257" s="12">
        <v>3.0178799999999999E-2</v>
      </c>
      <c r="BL257" s="12">
        <v>3.4757999999999998E-3</v>
      </c>
      <c r="BM257" s="12">
        <v>408.19240000000002</v>
      </c>
      <c r="BN257" s="12">
        <v>2.7881800000000002E-2</v>
      </c>
      <c r="BO257" s="12">
        <v>79.427040000000005</v>
      </c>
      <c r="BP257" s="12">
        <v>1.46458E-2</v>
      </c>
      <c r="BQ257" s="12">
        <v>1.0655840000000001</v>
      </c>
      <c r="BR257" s="12">
        <v>2.5168999999999999E-3</v>
      </c>
      <c r="BS257" s="12">
        <v>0.25010310000000002</v>
      </c>
      <c r="BT257" s="12">
        <v>4.9091999999999998E-3</v>
      </c>
      <c r="BU257" s="12">
        <v>4.3893300000000003E-2</v>
      </c>
      <c r="BV257" s="12">
        <v>4.1899999999999999E-4</v>
      </c>
      <c r="BW257" s="12">
        <v>1</v>
      </c>
      <c r="BX257" s="12">
        <v>0</v>
      </c>
      <c r="BY257" s="12">
        <v>1</v>
      </c>
      <c r="BZ257" s="12">
        <v>0</v>
      </c>
      <c r="CA257" s="12">
        <v>1</v>
      </c>
      <c r="CB257" s="12">
        <v>0</v>
      </c>
      <c r="CC257" s="12">
        <v>1</v>
      </c>
      <c r="CD257" s="12">
        <v>0</v>
      </c>
      <c r="CE257" s="12">
        <v>1</v>
      </c>
      <c r="CF257" s="12">
        <v>0</v>
      </c>
      <c r="CG257" s="12">
        <v>1</v>
      </c>
      <c r="CH257" s="12">
        <v>0</v>
      </c>
      <c r="CI257" s="12">
        <v>1</v>
      </c>
      <c r="CJ257" s="44">
        <v>9.9999999999999995E-21</v>
      </c>
      <c r="CK257" s="12">
        <v>1</v>
      </c>
      <c r="CL257" s="12">
        <v>0</v>
      </c>
      <c r="CM257" s="12">
        <v>1</v>
      </c>
      <c r="CN257" s="44">
        <v>9.9999999999999995E-21</v>
      </c>
      <c r="CO257" s="12">
        <v>1</v>
      </c>
      <c r="CP257" s="44">
        <v>9.9999999999999995E-21</v>
      </c>
      <c r="CQ257" s="12">
        <v>1</v>
      </c>
      <c r="CR257" s="44">
        <v>9.9999999999999995E-21</v>
      </c>
      <c r="CS257" s="12">
        <v>0.99899850000000001</v>
      </c>
      <c r="CT257" s="12">
        <v>1.7491E-3</v>
      </c>
      <c r="CU257" s="12">
        <v>1.53595E-2</v>
      </c>
      <c r="CV257" s="12">
        <v>8.9760000000000003E-4</v>
      </c>
      <c r="CW257" s="12">
        <v>0.69539859999999998</v>
      </c>
      <c r="CX257" s="12">
        <v>6.7083400000000001E-2</v>
      </c>
      <c r="CY257" s="12">
        <v>2.6830699999999999E-2</v>
      </c>
      <c r="CZ257" s="12">
        <v>2.4412000000000001E-3</v>
      </c>
      <c r="DA257" s="12">
        <v>7.7437000000000001E-3</v>
      </c>
      <c r="DB257" s="12">
        <v>7.5049999999999997E-4</v>
      </c>
      <c r="DC257" s="12">
        <v>5.5447400000000001E-2</v>
      </c>
      <c r="DD257" s="12">
        <v>1.2861999999999999E-3</v>
      </c>
      <c r="DE257" s="12">
        <v>5.1545999999999996E-3</v>
      </c>
      <c r="DF257" s="12">
        <v>3.615E-4</v>
      </c>
      <c r="DG257" s="12">
        <v>4.8710000000000002E-4</v>
      </c>
      <c r="DH257" s="44">
        <v>7.0293959999999999E-6</v>
      </c>
      <c r="DI257" s="12">
        <v>0.60771070000000005</v>
      </c>
      <c r="DJ257" s="12">
        <v>1.10039E-2</v>
      </c>
      <c r="DK257" s="12">
        <v>2.8689999999999998E-4</v>
      </c>
      <c r="DL257" s="12">
        <v>2.1567599999999999E-2</v>
      </c>
      <c r="DM257" s="12">
        <v>5.6229999999999995E-4</v>
      </c>
      <c r="DN257" s="12">
        <v>1.149E-4</v>
      </c>
      <c r="DO257" s="44">
        <v>5.6658639999999997E-9</v>
      </c>
      <c r="DP257" s="12">
        <v>1.33157E-2</v>
      </c>
      <c r="DQ257" s="12">
        <v>3.3200000000000001E-5</v>
      </c>
      <c r="DR257" s="12">
        <v>5.1294320000000004</v>
      </c>
      <c r="DS257" s="12">
        <v>1.3253E-3</v>
      </c>
      <c r="DT257" s="12">
        <v>4.977614</v>
      </c>
      <c r="DU257" s="12">
        <v>2.4861000000000002E-3</v>
      </c>
      <c r="DV257" s="12">
        <v>97.20626</v>
      </c>
      <c r="DW257" s="12">
        <v>4.8830999999999999E-2</v>
      </c>
      <c r="DX257" s="12">
        <v>25.118580000000001</v>
      </c>
      <c r="DY257" s="12">
        <v>1.2460000000000001E-2</v>
      </c>
      <c r="DZ257" s="12">
        <v>1.3894399999999999E-2</v>
      </c>
      <c r="EA257" s="12">
        <v>2.3503999999999999E-3</v>
      </c>
      <c r="EB257" s="12">
        <v>0</v>
      </c>
      <c r="EC257" s="44">
        <v>3.9721460000000004E-15</v>
      </c>
      <c r="ED257" s="44">
        <v>2.037485E-14</v>
      </c>
      <c r="EE257" s="12" t="s">
        <v>1480</v>
      </c>
      <c r="EF257" s="12">
        <v>2.7758000000000001E-3</v>
      </c>
      <c r="EG257" s="44">
        <v>6.8413000000000003E-7</v>
      </c>
      <c r="EH257" s="12">
        <v>4.4909100000000004</v>
      </c>
      <c r="EI257" s="12">
        <v>1.0005379999999999</v>
      </c>
      <c r="EJ257" s="12">
        <v>7.2999999999999996E-4</v>
      </c>
      <c r="EK257" s="12">
        <v>2.0000000000000002E-5</v>
      </c>
      <c r="EL257" s="12">
        <v>8.7000000000000001E-5</v>
      </c>
      <c r="EM257" s="44">
        <v>5.0000000000000004E-6</v>
      </c>
      <c r="EN257" s="12">
        <v>2.7250000000000001E-4</v>
      </c>
      <c r="EO257" s="44">
        <v>8.9999999999999996E-7</v>
      </c>
      <c r="EP257" s="12">
        <v>1.2718E-2</v>
      </c>
      <c r="EQ257" s="12">
        <v>8.0000000000000007E-5</v>
      </c>
      <c r="ER257" s="12">
        <v>8.8000000000000005E-3</v>
      </c>
      <c r="ES257" s="12">
        <v>4.0000000000000002E-4</v>
      </c>
      <c r="ET257" s="12">
        <v>1.3999999999999999E-4</v>
      </c>
      <c r="EU257" s="44">
        <v>6.9999999999999999E-6</v>
      </c>
      <c r="EV257" s="12">
        <v>250</v>
      </c>
      <c r="EW257" s="12">
        <v>0.01</v>
      </c>
      <c r="EX257" s="12">
        <v>1.96</v>
      </c>
      <c r="EY257" s="12">
        <v>2.653E-4</v>
      </c>
      <c r="EZ257" s="12">
        <v>1.4819300000000001E-2</v>
      </c>
      <c r="FA257" s="12">
        <v>3.5898000000000002E-3</v>
      </c>
      <c r="FB257" s="12">
        <v>407.49700000000001</v>
      </c>
      <c r="FC257" s="12">
        <v>7.26469E-2</v>
      </c>
      <c r="FD257" s="12">
        <v>79.442909999999998</v>
      </c>
      <c r="FE257" s="12">
        <v>1.4855800000000001E-2</v>
      </c>
      <c r="FF257" s="12">
        <v>1.057841</v>
      </c>
      <c r="FG257" s="12">
        <v>2.6264000000000001E-3</v>
      </c>
      <c r="FH257" s="12">
        <v>0.87418119999999999</v>
      </c>
      <c r="FI257" s="12">
        <v>2.2791100000000002E-2</v>
      </c>
      <c r="FJ257" s="12">
        <v>3.8699900000000002E-2</v>
      </c>
      <c r="FK257" s="12">
        <v>5.5840000000000002E-4</v>
      </c>
      <c r="FL257" s="12">
        <v>9.4500000000000007E-5</v>
      </c>
      <c r="FM257" s="12">
        <v>1.452223</v>
      </c>
      <c r="FN257" s="12">
        <v>0.19528680000000001</v>
      </c>
      <c r="FO257" s="12">
        <v>2.5880799999999999E-2</v>
      </c>
      <c r="FP257" s="12">
        <v>1.4522330000000001</v>
      </c>
      <c r="FQ257" s="12">
        <v>0.99984150000000005</v>
      </c>
      <c r="FR257" s="12">
        <v>8.4931E-3</v>
      </c>
      <c r="FS257" s="44">
        <v>5.4629999999999996E-10</v>
      </c>
      <c r="FT257" s="44">
        <v>5.8099999999999998E-11</v>
      </c>
      <c r="FU257" s="12">
        <v>0</v>
      </c>
      <c r="FV257" s="44">
        <v>4.962E-10</v>
      </c>
      <c r="FW257" s="12">
        <v>1.975E-2</v>
      </c>
      <c r="FX257" s="44">
        <v>5.4629999999999996E-10</v>
      </c>
      <c r="FY257" s="44">
        <v>7.0679999999999999E-6</v>
      </c>
      <c r="FZ257" s="44">
        <v>5.5304999999999997E-10</v>
      </c>
      <c r="GA257" s="44">
        <v>6.3080000000000001E-9</v>
      </c>
      <c r="GB257" s="44">
        <v>5.5430000000000004E-10</v>
      </c>
      <c r="GC257" s="12">
        <v>1.167E-2</v>
      </c>
      <c r="GD257" s="12">
        <v>0</v>
      </c>
      <c r="GE257" s="12">
        <v>295.5</v>
      </c>
      <c r="GF257" s="12">
        <v>0.1</v>
      </c>
      <c r="GG257" s="12">
        <v>1575</v>
      </c>
      <c r="GH257" s="12">
        <v>2</v>
      </c>
      <c r="GI257" s="12">
        <v>1.2718E-2</v>
      </c>
      <c r="GJ257" s="12">
        <v>5.061E-4</v>
      </c>
    </row>
    <row r="258" spans="1:192" s="12" customFormat="1" ht="12">
      <c r="A258" s="31"/>
      <c r="B258" s="32" t="s">
        <v>1617</v>
      </c>
      <c r="C258" s="32">
        <v>5</v>
      </c>
      <c r="D258" s="40">
        <v>5.2895219999999998</v>
      </c>
      <c r="E258" s="33">
        <v>6.8274E-3</v>
      </c>
      <c r="F258" s="33">
        <v>0.69700000000000006</v>
      </c>
      <c r="G258" s="34">
        <v>4.1260087228396003</v>
      </c>
      <c r="H258" s="45">
        <v>74.728886545390637</v>
      </c>
      <c r="I258" s="36">
        <v>96.110460000000003</v>
      </c>
      <c r="J258" s="34">
        <v>25.608350000000002</v>
      </c>
      <c r="K258" s="34">
        <v>1.24417E-2</v>
      </c>
      <c r="L258" s="12">
        <v>1.7491E-3</v>
      </c>
      <c r="T258" s="12" t="s">
        <v>272</v>
      </c>
      <c r="U258" s="12" t="s">
        <v>244</v>
      </c>
      <c r="V258" s="12">
        <v>37</v>
      </c>
      <c r="W258" s="43">
        <v>42924</v>
      </c>
      <c r="X258" s="12">
        <v>4.2166670000000002</v>
      </c>
      <c r="Y258" s="44">
        <v>3582332000</v>
      </c>
      <c r="Z258" s="12" t="s">
        <v>1476</v>
      </c>
      <c r="AA258" s="12" t="s">
        <v>1452</v>
      </c>
      <c r="AB258" s="12">
        <v>9</v>
      </c>
      <c r="AC258" s="12" t="s">
        <v>1477</v>
      </c>
      <c r="AE258" s="12" t="s">
        <v>1454</v>
      </c>
      <c r="AF258" s="12">
        <v>7.875</v>
      </c>
      <c r="AG258" s="12" t="s">
        <v>1482</v>
      </c>
      <c r="AH258" s="12" t="s">
        <v>1479</v>
      </c>
      <c r="AI258" s="12" t="s">
        <v>1457</v>
      </c>
      <c r="AJ258" s="12">
        <v>1</v>
      </c>
      <c r="AK258" s="12" t="s">
        <v>1458</v>
      </c>
      <c r="AL258" s="12">
        <v>1</v>
      </c>
      <c r="AM258" s="12" t="s">
        <v>1459</v>
      </c>
      <c r="AN258" s="12">
        <v>5</v>
      </c>
      <c r="AO258" s="12">
        <v>0</v>
      </c>
      <c r="AP258" s="12">
        <v>0</v>
      </c>
      <c r="AQ258" s="12">
        <v>0</v>
      </c>
      <c r="AR258" s="12">
        <v>0</v>
      </c>
      <c r="AS258" s="12">
        <v>30</v>
      </c>
      <c r="AT258" s="12">
        <v>30</v>
      </c>
      <c r="AU258" s="12">
        <v>145</v>
      </c>
      <c r="AX258" s="12">
        <v>0</v>
      </c>
      <c r="AY258" s="12">
        <v>1.17389E-2</v>
      </c>
      <c r="AZ258" s="12">
        <v>3.4949E-3</v>
      </c>
      <c r="BA258" s="12">
        <v>436.49470000000002</v>
      </c>
      <c r="BB258" s="12">
        <v>7.2834700000000002E-2</v>
      </c>
      <c r="BC258" s="12">
        <v>82.476150000000004</v>
      </c>
      <c r="BD258" s="12">
        <v>1.5192499999999999E-2</v>
      </c>
      <c r="BE258" s="12">
        <v>1.1044940000000001</v>
      </c>
      <c r="BF258" s="12">
        <v>2.519E-3</v>
      </c>
      <c r="BG258" s="12">
        <v>0.12492490000000001</v>
      </c>
      <c r="BH258" s="12">
        <v>5.6503999999999999E-3</v>
      </c>
      <c r="BI258" s="12">
        <v>5.7514200000000001E-2</v>
      </c>
      <c r="BJ258" s="12">
        <v>5.8239999999999995E-4</v>
      </c>
      <c r="BK258" s="12">
        <v>2.7098400000000002E-2</v>
      </c>
      <c r="BL258" s="12">
        <v>3.3776000000000001E-3</v>
      </c>
      <c r="BM258" s="12">
        <v>437.19009999999997</v>
      </c>
      <c r="BN258" s="12">
        <v>2.83675E-2</v>
      </c>
      <c r="BO258" s="12">
        <v>82.502979999999994</v>
      </c>
      <c r="BP258" s="12">
        <v>1.4995100000000001E-2</v>
      </c>
      <c r="BQ258" s="12">
        <v>1.1122380000000001</v>
      </c>
      <c r="BR258" s="12">
        <v>2.4045999999999998E-3</v>
      </c>
      <c r="BS258" s="12">
        <v>0.18037230000000001</v>
      </c>
      <c r="BT258" s="12">
        <v>5.5021000000000002E-3</v>
      </c>
      <c r="BU258" s="12">
        <v>6.2726400000000002E-2</v>
      </c>
      <c r="BV258" s="12">
        <v>4.437E-4</v>
      </c>
      <c r="BW258" s="12">
        <v>1</v>
      </c>
      <c r="BX258" s="12">
        <v>0</v>
      </c>
      <c r="BY258" s="12">
        <v>1</v>
      </c>
      <c r="BZ258" s="12">
        <v>0</v>
      </c>
      <c r="CA258" s="12">
        <v>1</v>
      </c>
      <c r="CB258" s="12">
        <v>0</v>
      </c>
      <c r="CC258" s="12">
        <v>1</v>
      </c>
      <c r="CD258" s="12">
        <v>0</v>
      </c>
      <c r="CE258" s="12">
        <v>1</v>
      </c>
      <c r="CF258" s="12">
        <v>0</v>
      </c>
      <c r="CG258" s="12">
        <v>1</v>
      </c>
      <c r="CH258" s="12">
        <v>0</v>
      </c>
      <c r="CI258" s="12">
        <v>1</v>
      </c>
      <c r="CJ258" s="44">
        <v>9.9999999999999995E-21</v>
      </c>
      <c r="CK258" s="12">
        <v>1</v>
      </c>
      <c r="CL258" s="12">
        <v>0</v>
      </c>
      <c r="CM258" s="12">
        <v>1</v>
      </c>
      <c r="CN258" s="44">
        <v>9.9999999999999995E-21</v>
      </c>
      <c r="CO258" s="12">
        <v>1</v>
      </c>
      <c r="CP258" s="44">
        <v>9.9999999999999995E-21</v>
      </c>
      <c r="CQ258" s="12">
        <v>1</v>
      </c>
      <c r="CR258" s="44">
        <v>9.9999999999999995E-21</v>
      </c>
      <c r="CS258" s="12">
        <v>0.99899850000000001</v>
      </c>
      <c r="CT258" s="12">
        <v>1.7491E-3</v>
      </c>
      <c r="CU258" s="12">
        <v>1.53595E-2</v>
      </c>
      <c r="CV258" s="12">
        <v>8.9760000000000003E-4</v>
      </c>
      <c r="CW258" s="12">
        <v>0.69539859999999998</v>
      </c>
      <c r="CX258" s="12">
        <v>6.7083400000000001E-2</v>
      </c>
      <c r="CY258" s="12">
        <v>2.6830699999999999E-2</v>
      </c>
      <c r="CZ258" s="12">
        <v>2.4412000000000001E-3</v>
      </c>
      <c r="DA258" s="12">
        <v>7.7437000000000001E-3</v>
      </c>
      <c r="DB258" s="12">
        <v>7.5049999999999997E-4</v>
      </c>
      <c r="DC258" s="12">
        <v>5.5447400000000001E-2</v>
      </c>
      <c r="DD258" s="12">
        <v>1.2861999999999999E-3</v>
      </c>
      <c r="DE258" s="12">
        <v>5.1545999999999996E-3</v>
      </c>
      <c r="DF258" s="12">
        <v>3.615E-4</v>
      </c>
      <c r="DG258" s="12">
        <v>6.9700000000000003E-4</v>
      </c>
      <c r="DH258" s="44">
        <v>7.0582219999999998E-6</v>
      </c>
      <c r="DI258" s="12">
        <v>0.26146200000000003</v>
      </c>
      <c r="DJ258" s="12">
        <v>6.8274E-3</v>
      </c>
      <c r="DK258" s="12">
        <v>3.0880000000000002E-4</v>
      </c>
      <c r="DL258" s="12">
        <v>1.33816E-2</v>
      </c>
      <c r="DM258" s="12">
        <v>6.0530000000000002E-4</v>
      </c>
      <c r="DN258" s="12">
        <v>1.216E-4</v>
      </c>
      <c r="DO258" s="44">
        <v>6.0986189999999999E-9</v>
      </c>
      <c r="DP258" s="12">
        <v>1.3384500000000001E-2</v>
      </c>
      <c r="DQ258" s="12">
        <v>3.0599999999999998E-5</v>
      </c>
      <c r="DR258" s="12">
        <v>5.2895219999999998</v>
      </c>
      <c r="DS258" s="12">
        <v>1.3147E-3</v>
      </c>
      <c r="DT258" s="12">
        <v>5.0753510000000004</v>
      </c>
      <c r="DU258" s="12">
        <v>2.4830999999999998E-3</v>
      </c>
      <c r="DV258" s="12">
        <v>96.110460000000003</v>
      </c>
      <c r="DW258" s="12">
        <v>4.6984600000000001E-2</v>
      </c>
      <c r="DX258" s="12">
        <v>25.608350000000002</v>
      </c>
      <c r="DY258" s="12">
        <v>1.24417E-2</v>
      </c>
      <c r="DZ258" s="12">
        <v>1.3931199999999999E-2</v>
      </c>
      <c r="EA258" s="12">
        <v>0</v>
      </c>
      <c r="EB258" s="12">
        <v>0</v>
      </c>
      <c r="EC258" s="44">
        <v>4.1260320000000001E-15</v>
      </c>
      <c r="ED258" s="44">
        <v>2.1824729999999999E-14</v>
      </c>
      <c r="EE258" s="12" t="s">
        <v>1480</v>
      </c>
      <c r="EF258" s="12">
        <v>2.7758000000000001E-3</v>
      </c>
      <c r="EG258" s="44">
        <v>6.8413000000000003E-7</v>
      </c>
      <c r="EH258" s="12">
        <v>4.5098950000000002</v>
      </c>
      <c r="EI258" s="12">
        <v>1.0005390000000001</v>
      </c>
      <c r="EJ258" s="12">
        <v>7.2999999999999996E-4</v>
      </c>
      <c r="EK258" s="12">
        <v>2.0000000000000002E-5</v>
      </c>
      <c r="EL258" s="12">
        <v>8.7000000000000001E-5</v>
      </c>
      <c r="EM258" s="44">
        <v>5.0000000000000004E-6</v>
      </c>
      <c r="EN258" s="12">
        <v>2.7250000000000001E-4</v>
      </c>
      <c r="EO258" s="44">
        <v>8.9999999999999996E-7</v>
      </c>
      <c r="EP258" s="12">
        <v>1.2718E-2</v>
      </c>
      <c r="EQ258" s="12">
        <v>8.0000000000000007E-5</v>
      </c>
      <c r="ER258" s="12">
        <v>8.8000000000000005E-3</v>
      </c>
      <c r="ES258" s="12">
        <v>4.0000000000000002E-4</v>
      </c>
      <c r="ET258" s="12">
        <v>1.3999999999999999E-4</v>
      </c>
      <c r="EU258" s="44">
        <v>6.9999999999999999E-6</v>
      </c>
      <c r="EV258" s="12">
        <v>250</v>
      </c>
      <c r="EW258" s="12">
        <v>0.01</v>
      </c>
      <c r="EX258" s="12">
        <v>1.96</v>
      </c>
      <c r="EY258" s="12">
        <v>2.653E-4</v>
      </c>
      <c r="EZ258" s="12">
        <v>1.17389E-2</v>
      </c>
      <c r="FA258" s="12">
        <v>3.4949E-3</v>
      </c>
      <c r="FB258" s="12">
        <v>436.49470000000002</v>
      </c>
      <c r="FC258" s="12">
        <v>7.2834700000000002E-2</v>
      </c>
      <c r="FD258" s="12">
        <v>82.520629999999997</v>
      </c>
      <c r="FE258" s="12">
        <v>1.5200699999999999E-2</v>
      </c>
      <c r="FF258" s="12">
        <v>1.1044940000000001</v>
      </c>
      <c r="FG258" s="12">
        <v>2.519E-3</v>
      </c>
      <c r="FH258" s="12">
        <v>0.56339810000000001</v>
      </c>
      <c r="FI258" s="12">
        <v>2.54827E-2</v>
      </c>
      <c r="FJ258" s="12">
        <v>5.7514200000000001E-2</v>
      </c>
      <c r="FK258" s="12">
        <v>5.8239999999999995E-4</v>
      </c>
      <c r="FL258" s="12">
        <v>1.316E-4</v>
      </c>
      <c r="FM258" s="12">
        <v>1.015576</v>
      </c>
      <c r="FN258" s="12">
        <v>0.18936710000000001</v>
      </c>
      <c r="FO258" s="12">
        <v>2.4896000000000001E-2</v>
      </c>
      <c r="FP258" s="12">
        <v>1.0156050000000001</v>
      </c>
      <c r="FQ258" s="12">
        <v>0.99970009999999998</v>
      </c>
      <c r="FR258" s="12">
        <v>1.10594E-2</v>
      </c>
      <c r="FS258" s="44">
        <v>5.4629999999999996E-10</v>
      </c>
      <c r="FT258" s="44">
        <v>5.8099999999999998E-11</v>
      </c>
      <c r="FU258" s="12">
        <v>0</v>
      </c>
      <c r="FV258" s="44">
        <v>4.962E-10</v>
      </c>
      <c r="FW258" s="12">
        <v>1.975E-2</v>
      </c>
      <c r="FX258" s="44">
        <v>5.4629999999999996E-10</v>
      </c>
      <c r="FY258" s="44">
        <v>7.0679999999999999E-6</v>
      </c>
      <c r="FZ258" s="44">
        <v>5.5304999999999997E-10</v>
      </c>
      <c r="GA258" s="44">
        <v>6.3080000000000001E-9</v>
      </c>
      <c r="GB258" s="44">
        <v>5.5430000000000004E-10</v>
      </c>
      <c r="GC258" s="12">
        <v>1.167E-2</v>
      </c>
      <c r="GD258" s="12">
        <v>0</v>
      </c>
      <c r="GE258" s="12">
        <v>295.5</v>
      </c>
      <c r="GF258" s="12">
        <v>0.1</v>
      </c>
      <c r="GG258" s="12">
        <v>1575</v>
      </c>
      <c r="GH258" s="12">
        <v>2</v>
      </c>
      <c r="GI258" s="12">
        <v>1.2718E-2</v>
      </c>
      <c r="GJ258" s="12">
        <v>5.3549999999999995E-4</v>
      </c>
    </row>
    <row r="259" spans="1:192" s="12" customFormat="1" ht="12">
      <c r="A259" s="31"/>
      <c r="B259" s="32" t="s">
        <v>1581</v>
      </c>
      <c r="C259" s="32">
        <v>5</v>
      </c>
      <c r="D259" s="40">
        <v>5.3308869999999997</v>
      </c>
      <c r="E259" s="33">
        <v>5.0381999999999996E-3</v>
      </c>
      <c r="F259" s="33">
        <v>0.80069999999999997</v>
      </c>
      <c r="G259" s="34">
        <v>3.2893660642181084</v>
      </c>
      <c r="H259" s="45">
        <v>101.2671192092414</v>
      </c>
      <c r="I259" s="36">
        <v>95.562219999999996</v>
      </c>
      <c r="J259" s="34">
        <v>25.66132</v>
      </c>
      <c r="K259" s="34">
        <v>1.57815E-2</v>
      </c>
      <c r="L259" s="12">
        <v>1.7491E-3</v>
      </c>
      <c r="T259" s="12" t="s">
        <v>273</v>
      </c>
      <c r="U259" s="12" t="s">
        <v>244</v>
      </c>
      <c r="V259" s="12">
        <v>37</v>
      </c>
      <c r="W259" s="43">
        <v>42923</v>
      </c>
      <c r="X259" s="12">
        <v>16.283329999999999</v>
      </c>
      <c r="Y259" s="44">
        <v>3582289000</v>
      </c>
      <c r="Z259" s="12" t="s">
        <v>1476</v>
      </c>
      <c r="AA259" s="12" t="s">
        <v>1452</v>
      </c>
      <c r="AB259" s="12">
        <v>9</v>
      </c>
      <c r="AC259" s="12" t="s">
        <v>1477</v>
      </c>
      <c r="AE259" s="12" t="s">
        <v>1454</v>
      </c>
      <c r="AF259" s="12">
        <v>7.875</v>
      </c>
      <c r="AG259" s="12" t="s">
        <v>1478</v>
      </c>
      <c r="AH259" s="12" t="s">
        <v>1479</v>
      </c>
      <c r="AI259" s="12" t="s">
        <v>1457</v>
      </c>
      <c r="AJ259" s="12">
        <v>1</v>
      </c>
      <c r="AK259" s="12" t="s">
        <v>1458</v>
      </c>
      <c r="AL259" s="12">
        <v>1</v>
      </c>
      <c r="AM259" s="12" t="s">
        <v>1459</v>
      </c>
      <c r="AN259" s="12">
        <v>5</v>
      </c>
      <c r="AO259" s="12">
        <v>0</v>
      </c>
      <c r="AP259" s="12">
        <v>0</v>
      </c>
      <c r="AQ259" s="12">
        <v>0</v>
      </c>
      <c r="AR259" s="12">
        <v>0</v>
      </c>
      <c r="AS259" s="12">
        <v>30</v>
      </c>
      <c r="AT259" s="12">
        <v>30</v>
      </c>
      <c r="AU259" s="12">
        <v>102</v>
      </c>
      <c r="AX259" s="12">
        <v>0</v>
      </c>
      <c r="AY259" s="12">
        <v>1.6900200000000001E-2</v>
      </c>
      <c r="AZ259" s="12">
        <v>3.5577999999999999E-3</v>
      </c>
      <c r="BA259" s="12">
        <v>350.70600000000002</v>
      </c>
      <c r="BB259" s="12">
        <v>7.0977600000000002E-2</v>
      </c>
      <c r="BC259" s="12">
        <v>65.752319999999997</v>
      </c>
      <c r="BD259" s="12">
        <v>1.4128E-2</v>
      </c>
      <c r="BE259" s="12">
        <v>0.87873869999999998</v>
      </c>
      <c r="BF259" s="12">
        <v>2.6806E-3</v>
      </c>
      <c r="BG259" s="12">
        <v>7.4220400000000006E-2</v>
      </c>
      <c r="BH259" s="12">
        <v>5.2582999999999996E-3</v>
      </c>
      <c r="BI259" s="12">
        <v>5.2673400000000002E-2</v>
      </c>
      <c r="BJ259" s="12">
        <v>6.0550000000000003E-4</v>
      </c>
      <c r="BK259" s="12">
        <v>3.2259700000000002E-2</v>
      </c>
      <c r="BL259" s="12">
        <v>3.4426999999999999E-3</v>
      </c>
      <c r="BM259" s="12">
        <v>351.40140000000002</v>
      </c>
      <c r="BN259" s="12">
        <v>2.31869E-2</v>
      </c>
      <c r="BO259" s="12">
        <v>65.779150000000001</v>
      </c>
      <c r="BP259" s="12">
        <v>1.3915500000000001E-2</v>
      </c>
      <c r="BQ259" s="12">
        <v>0.8864824</v>
      </c>
      <c r="BR259" s="12">
        <v>2.5734E-3</v>
      </c>
      <c r="BS259" s="12">
        <v>0.1296678</v>
      </c>
      <c r="BT259" s="12">
        <v>5.0986E-3</v>
      </c>
      <c r="BU259" s="12">
        <v>5.78807E-2</v>
      </c>
      <c r="BV259" s="12">
        <v>4.7560000000000001E-4</v>
      </c>
      <c r="BW259" s="12">
        <v>1</v>
      </c>
      <c r="BX259" s="12">
        <v>0</v>
      </c>
      <c r="BY259" s="12">
        <v>1</v>
      </c>
      <c r="BZ259" s="12">
        <v>0</v>
      </c>
      <c r="CA259" s="12">
        <v>1</v>
      </c>
      <c r="CB259" s="12">
        <v>0</v>
      </c>
      <c r="CC259" s="12">
        <v>1</v>
      </c>
      <c r="CD259" s="12">
        <v>0</v>
      </c>
      <c r="CE259" s="12">
        <v>1</v>
      </c>
      <c r="CF259" s="12">
        <v>0</v>
      </c>
      <c r="CG259" s="12">
        <v>1</v>
      </c>
      <c r="CH259" s="12">
        <v>0</v>
      </c>
      <c r="CI259" s="12">
        <v>1</v>
      </c>
      <c r="CJ259" s="44">
        <v>9.9999999999999995E-21</v>
      </c>
      <c r="CK259" s="12">
        <v>1</v>
      </c>
      <c r="CL259" s="12">
        <v>0</v>
      </c>
      <c r="CM259" s="12">
        <v>1</v>
      </c>
      <c r="CN259" s="44">
        <v>9.9999999999999995E-21</v>
      </c>
      <c r="CO259" s="12">
        <v>1</v>
      </c>
      <c r="CP259" s="44">
        <v>9.9999999999999995E-21</v>
      </c>
      <c r="CQ259" s="12">
        <v>1</v>
      </c>
      <c r="CR259" s="44">
        <v>9.9999999999999995E-21</v>
      </c>
      <c r="CS259" s="12">
        <v>0.99899850000000001</v>
      </c>
      <c r="CT259" s="12">
        <v>1.7491E-3</v>
      </c>
      <c r="CU259" s="12">
        <v>1.53595E-2</v>
      </c>
      <c r="CV259" s="12">
        <v>8.9760000000000003E-4</v>
      </c>
      <c r="CW259" s="12">
        <v>0.69539859999999998</v>
      </c>
      <c r="CX259" s="12">
        <v>6.7083400000000001E-2</v>
      </c>
      <c r="CY259" s="12">
        <v>2.6830699999999999E-2</v>
      </c>
      <c r="CZ259" s="12">
        <v>2.4412000000000001E-3</v>
      </c>
      <c r="DA259" s="12">
        <v>7.7437000000000001E-3</v>
      </c>
      <c r="DB259" s="12">
        <v>7.5049999999999997E-4</v>
      </c>
      <c r="DC259" s="12">
        <v>5.5447400000000001E-2</v>
      </c>
      <c r="DD259" s="12">
        <v>1.2861999999999999E-3</v>
      </c>
      <c r="DE259" s="12">
        <v>5.1545999999999996E-3</v>
      </c>
      <c r="DF259" s="12">
        <v>3.615E-4</v>
      </c>
      <c r="DG259" s="12">
        <v>8.007E-4</v>
      </c>
      <c r="DH259" s="44">
        <v>9.2055929999999996E-6</v>
      </c>
      <c r="DI259" s="12">
        <v>0.16670879999999999</v>
      </c>
      <c r="DJ259" s="12">
        <v>5.0381999999999996E-3</v>
      </c>
      <c r="DK259" s="12">
        <v>3.569E-4</v>
      </c>
      <c r="DL259" s="12">
        <v>9.8749000000000007E-3</v>
      </c>
      <c r="DM259" s="12">
        <v>6.9959999999999998E-4</v>
      </c>
      <c r="DN259" s="12">
        <v>1.11E-4</v>
      </c>
      <c r="DO259" s="44">
        <v>7.0493800000000003E-9</v>
      </c>
      <c r="DP259" s="12">
        <v>1.33572E-2</v>
      </c>
      <c r="DQ259" s="12">
        <v>4.0800000000000002E-5</v>
      </c>
      <c r="DR259" s="12">
        <v>5.3308869999999997</v>
      </c>
      <c r="DS259" s="12">
        <v>1.5735E-3</v>
      </c>
      <c r="DT259" s="12">
        <v>5.0859220000000001</v>
      </c>
      <c r="DU259" s="12">
        <v>3.1497999999999999E-3</v>
      </c>
      <c r="DV259" s="12">
        <v>95.562219999999996</v>
      </c>
      <c r="DW259" s="12">
        <v>5.9214099999999999E-2</v>
      </c>
      <c r="DX259" s="12">
        <v>25.66132</v>
      </c>
      <c r="DY259" s="12">
        <v>1.57815E-2</v>
      </c>
      <c r="DZ259" s="12">
        <v>1.6985299999999998E-2</v>
      </c>
      <c r="EA259" s="12">
        <v>3.4584999999999998E-2</v>
      </c>
      <c r="EB259" s="12">
        <v>0</v>
      </c>
      <c r="EC259" s="44">
        <v>3.2893780000000002E-15</v>
      </c>
      <c r="ED259" s="44">
        <v>1.7535300000000001E-14</v>
      </c>
      <c r="EE259" s="12" t="s">
        <v>1480</v>
      </c>
      <c r="EF259" s="12">
        <v>2.7758000000000001E-3</v>
      </c>
      <c r="EG259" s="44">
        <v>6.8413000000000003E-7</v>
      </c>
      <c r="EH259" s="12">
        <v>4.4657960000000001</v>
      </c>
      <c r="EI259" s="12">
        <v>1.0005360000000001</v>
      </c>
      <c r="EJ259" s="12">
        <v>7.2999999999999996E-4</v>
      </c>
      <c r="EK259" s="12">
        <v>2.0000000000000002E-5</v>
      </c>
      <c r="EL259" s="12">
        <v>8.7000000000000001E-5</v>
      </c>
      <c r="EM259" s="44">
        <v>5.0000000000000004E-6</v>
      </c>
      <c r="EN259" s="12">
        <v>2.7250000000000001E-4</v>
      </c>
      <c r="EO259" s="44">
        <v>8.9999999999999996E-7</v>
      </c>
      <c r="EP259" s="12">
        <v>1.2718E-2</v>
      </c>
      <c r="EQ259" s="12">
        <v>8.0000000000000007E-5</v>
      </c>
      <c r="ER259" s="12">
        <v>8.8000000000000005E-3</v>
      </c>
      <c r="ES259" s="12">
        <v>4.0000000000000002E-4</v>
      </c>
      <c r="ET259" s="12">
        <v>1.3999999999999999E-4</v>
      </c>
      <c r="EU259" s="44">
        <v>6.9999999999999999E-6</v>
      </c>
      <c r="EV259" s="12">
        <v>250</v>
      </c>
      <c r="EW259" s="12">
        <v>0.01</v>
      </c>
      <c r="EX259" s="12">
        <v>1.96</v>
      </c>
      <c r="EY259" s="12">
        <v>2.653E-4</v>
      </c>
      <c r="EZ259" s="12">
        <v>1.6900200000000001E-2</v>
      </c>
      <c r="FA259" s="12">
        <v>3.5577999999999999E-3</v>
      </c>
      <c r="FB259" s="12">
        <v>350.70600000000002</v>
      </c>
      <c r="FC259" s="12">
        <v>7.0977600000000002E-2</v>
      </c>
      <c r="FD259" s="12">
        <v>65.787559999999999</v>
      </c>
      <c r="FE259" s="12">
        <v>1.41355E-2</v>
      </c>
      <c r="FF259" s="12">
        <v>0.87873869999999998</v>
      </c>
      <c r="FG259" s="12">
        <v>2.6806E-3</v>
      </c>
      <c r="FH259" s="12">
        <v>0.3314531</v>
      </c>
      <c r="FI259" s="12">
        <v>2.3482699999999999E-2</v>
      </c>
      <c r="FJ259" s="12">
        <v>5.2673400000000002E-2</v>
      </c>
      <c r="FK259" s="12">
        <v>6.0550000000000003E-4</v>
      </c>
      <c r="FL259" s="12">
        <v>1.5019999999999999E-4</v>
      </c>
      <c r="FM259" s="12">
        <v>1.1518809999999999</v>
      </c>
      <c r="FN259" s="12">
        <v>0.18789549999999999</v>
      </c>
      <c r="FO259" s="12">
        <v>2.9566200000000001E-2</v>
      </c>
      <c r="FP259" s="12">
        <v>1.151902</v>
      </c>
      <c r="FQ259" s="12">
        <v>0.99967119999999998</v>
      </c>
      <c r="FR259" s="12">
        <v>1.20775E-2</v>
      </c>
      <c r="FS259" s="44">
        <v>5.4629999999999996E-10</v>
      </c>
      <c r="FT259" s="44">
        <v>5.8099999999999998E-11</v>
      </c>
      <c r="FU259" s="12">
        <v>0</v>
      </c>
      <c r="FV259" s="44">
        <v>4.962E-10</v>
      </c>
      <c r="FW259" s="12">
        <v>1.975E-2</v>
      </c>
      <c r="FX259" s="44">
        <v>5.4629999999999996E-10</v>
      </c>
      <c r="FY259" s="44">
        <v>7.0679999999999999E-6</v>
      </c>
      <c r="FZ259" s="44">
        <v>5.5304999999999997E-10</v>
      </c>
      <c r="GA259" s="44">
        <v>6.3080000000000001E-9</v>
      </c>
      <c r="GB259" s="44">
        <v>5.5430000000000004E-10</v>
      </c>
      <c r="GC259" s="12">
        <v>1.167E-2</v>
      </c>
      <c r="GD259" s="12">
        <v>0</v>
      </c>
      <c r="GE259" s="12">
        <v>295.5</v>
      </c>
      <c r="GF259" s="12">
        <v>0.1</v>
      </c>
      <c r="GG259" s="12">
        <v>1575</v>
      </c>
      <c r="GH259" s="12">
        <v>2</v>
      </c>
      <c r="GI259" s="12">
        <v>1.2718E-2</v>
      </c>
      <c r="GJ259" s="12">
        <v>4.8890000000000001E-4</v>
      </c>
    </row>
    <row r="260" spans="1:192" s="12" customFormat="1" ht="12">
      <c r="A260" s="31"/>
      <c r="B260" s="32" t="s">
        <v>1574</v>
      </c>
      <c r="C260" s="32">
        <v>5</v>
      </c>
      <c r="D260" s="40">
        <v>5.9521829999999998</v>
      </c>
      <c r="E260" s="33">
        <v>1.02136E-2</v>
      </c>
      <c r="F260" s="40">
        <v>2.4068000000000001</v>
      </c>
      <c r="G260" s="34">
        <v>5.6637297717963833</v>
      </c>
      <c r="H260" s="45">
        <v>49.953395472703065</v>
      </c>
      <c r="I260" s="36">
        <v>88.047319999999999</v>
      </c>
      <c r="J260" s="34">
        <v>26.398219999999998</v>
      </c>
      <c r="K260" s="34">
        <v>1.6563899999999999E-2</v>
      </c>
      <c r="L260" s="12">
        <v>1.7491E-3</v>
      </c>
      <c r="T260" s="12" t="s">
        <v>278</v>
      </c>
      <c r="U260" s="12" t="s">
        <v>244</v>
      </c>
      <c r="V260" s="12">
        <v>37</v>
      </c>
      <c r="W260" s="43">
        <v>42923</v>
      </c>
      <c r="X260" s="12">
        <v>11.45</v>
      </c>
      <c r="Y260" s="44">
        <v>3582272000</v>
      </c>
      <c r="Z260" s="12" t="s">
        <v>1476</v>
      </c>
      <c r="AA260" s="12" t="s">
        <v>1452</v>
      </c>
      <c r="AB260" s="12">
        <v>9</v>
      </c>
      <c r="AC260" s="12" t="s">
        <v>1477</v>
      </c>
      <c r="AE260" s="12" t="s">
        <v>1454</v>
      </c>
      <c r="AF260" s="12">
        <v>7.875</v>
      </c>
      <c r="AG260" s="12" t="s">
        <v>1478</v>
      </c>
      <c r="AH260" s="12" t="s">
        <v>1479</v>
      </c>
      <c r="AI260" s="12" t="s">
        <v>1457</v>
      </c>
      <c r="AJ260" s="12">
        <v>1</v>
      </c>
      <c r="AK260" s="12" t="s">
        <v>1458</v>
      </c>
      <c r="AL260" s="12">
        <v>1</v>
      </c>
      <c r="AM260" s="12" t="s">
        <v>1459</v>
      </c>
      <c r="AN260" s="12">
        <v>5</v>
      </c>
      <c r="AO260" s="12">
        <v>0</v>
      </c>
      <c r="AP260" s="12">
        <v>0</v>
      </c>
      <c r="AQ260" s="12">
        <v>0</v>
      </c>
      <c r="AR260" s="12">
        <v>0</v>
      </c>
      <c r="AS260" s="12">
        <v>30</v>
      </c>
      <c r="AT260" s="12">
        <v>30</v>
      </c>
      <c r="AU260" s="12">
        <v>92</v>
      </c>
      <c r="AX260" s="12">
        <v>0</v>
      </c>
      <c r="AY260" s="12">
        <v>2.70099E-2</v>
      </c>
      <c r="AZ260" s="12">
        <v>3.5287000000000001E-3</v>
      </c>
      <c r="BA260" s="12">
        <v>674.23670000000004</v>
      </c>
      <c r="BB260" s="12">
        <v>7.5553599999999999E-2</v>
      </c>
      <c r="BC260" s="12">
        <v>113.215</v>
      </c>
      <c r="BD260" s="12">
        <v>1.66293E-2</v>
      </c>
      <c r="BE260" s="12">
        <v>1.5510360000000001</v>
      </c>
      <c r="BF260" s="12">
        <v>2.6800000000000001E-3</v>
      </c>
      <c r="BG260" s="12">
        <v>0.26010159999999999</v>
      </c>
      <c r="BH260" s="12">
        <v>5.0575999999999998E-3</v>
      </c>
      <c r="BI260" s="12">
        <v>0.27263690000000002</v>
      </c>
      <c r="BJ260" s="12">
        <v>1.1963E-3</v>
      </c>
      <c r="BK260" s="12">
        <v>4.2369499999999997E-2</v>
      </c>
      <c r="BL260" s="12">
        <v>3.4126E-3</v>
      </c>
      <c r="BM260" s="12">
        <v>674.93209999999999</v>
      </c>
      <c r="BN260" s="12">
        <v>3.4758699999999997E-2</v>
      </c>
      <c r="BO260" s="12">
        <v>113.2419</v>
      </c>
      <c r="BP260" s="12">
        <v>1.6449100000000001E-2</v>
      </c>
      <c r="BQ260" s="12">
        <v>1.5587800000000001</v>
      </c>
      <c r="BR260" s="12">
        <v>2.5726999999999998E-3</v>
      </c>
      <c r="BS260" s="12">
        <v>0.31554900000000002</v>
      </c>
      <c r="BT260" s="12">
        <v>4.8913000000000003E-3</v>
      </c>
      <c r="BU260" s="12">
        <v>0.2780647</v>
      </c>
      <c r="BV260" s="12">
        <v>1.0325E-3</v>
      </c>
      <c r="BW260" s="12">
        <v>1</v>
      </c>
      <c r="BX260" s="12">
        <v>0</v>
      </c>
      <c r="BY260" s="12">
        <v>1</v>
      </c>
      <c r="BZ260" s="12">
        <v>0</v>
      </c>
      <c r="CA260" s="12">
        <v>1</v>
      </c>
      <c r="CB260" s="12">
        <v>0</v>
      </c>
      <c r="CC260" s="12">
        <v>1</v>
      </c>
      <c r="CD260" s="12">
        <v>0</v>
      </c>
      <c r="CE260" s="12">
        <v>1</v>
      </c>
      <c r="CF260" s="12">
        <v>0</v>
      </c>
      <c r="CG260" s="12">
        <v>1</v>
      </c>
      <c r="CH260" s="12">
        <v>0</v>
      </c>
      <c r="CI260" s="12">
        <v>1</v>
      </c>
      <c r="CJ260" s="44">
        <v>9.9999999999999995E-21</v>
      </c>
      <c r="CK260" s="12">
        <v>1</v>
      </c>
      <c r="CL260" s="12">
        <v>0</v>
      </c>
      <c r="CM260" s="12">
        <v>1</v>
      </c>
      <c r="CN260" s="44">
        <v>9.9999999999999995E-21</v>
      </c>
      <c r="CO260" s="12">
        <v>1</v>
      </c>
      <c r="CP260" s="44">
        <v>9.9999999999999995E-21</v>
      </c>
      <c r="CQ260" s="12">
        <v>1</v>
      </c>
      <c r="CR260" s="44">
        <v>9.9999999999999995E-21</v>
      </c>
      <c r="CS260" s="12">
        <v>0.99899850000000001</v>
      </c>
      <c r="CT260" s="12">
        <v>1.7491E-3</v>
      </c>
      <c r="CU260" s="12">
        <v>1.53595E-2</v>
      </c>
      <c r="CV260" s="12">
        <v>8.9760000000000003E-4</v>
      </c>
      <c r="CW260" s="12">
        <v>0.69539859999999998</v>
      </c>
      <c r="CX260" s="12">
        <v>6.7083400000000001E-2</v>
      </c>
      <c r="CY260" s="12">
        <v>2.6830699999999999E-2</v>
      </c>
      <c r="CZ260" s="12">
        <v>2.4412000000000001E-3</v>
      </c>
      <c r="DA260" s="12">
        <v>7.7437000000000001E-3</v>
      </c>
      <c r="DB260" s="12">
        <v>7.5049999999999997E-4</v>
      </c>
      <c r="DC260" s="12">
        <v>5.5447400000000001E-2</v>
      </c>
      <c r="DD260" s="12">
        <v>1.2861999999999999E-3</v>
      </c>
      <c r="DE260" s="12">
        <v>5.1545999999999996E-3</v>
      </c>
      <c r="DF260" s="12">
        <v>3.615E-4</v>
      </c>
      <c r="DG260" s="12">
        <v>2.4068000000000002E-3</v>
      </c>
      <c r="DH260" s="12">
        <v>1.06E-5</v>
      </c>
      <c r="DI260" s="12">
        <v>0.11405220000000001</v>
      </c>
      <c r="DJ260" s="12">
        <v>1.02136E-2</v>
      </c>
      <c r="DK260" s="12">
        <v>1.986E-4</v>
      </c>
      <c r="DL260" s="12">
        <v>2.00187E-2</v>
      </c>
      <c r="DM260" s="12">
        <v>3.8929999999999998E-4</v>
      </c>
      <c r="DN260" s="12">
        <v>1.187E-4</v>
      </c>
      <c r="DO260" s="44">
        <v>3.9222950000000001E-9</v>
      </c>
      <c r="DP260" s="12">
        <v>1.3692599999999999E-2</v>
      </c>
      <c r="DQ260" s="12">
        <v>2.37E-5</v>
      </c>
      <c r="DR260" s="12">
        <v>5.9521829999999998</v>
      </c>
      <c r="DS260" s="12">
        <v>1.0996000000000001E-3</v>
      </c>
      <c r="DT260" s="12">
        <v>5.233028</v>
      </c>
      <c r="DU260" s="12">
        <v>3.3073E-3</v>
      </c>
      <c r="DV260" s="12">
        <v>88.047319999999999</v>
      </c>
      <c r="DW260" s="12">
        <v>5.5329499999999997E-2</v>
      </c>
      <c r="DX260" s="12">
        <v>26.398219999999998</v>
      </c>
      <c r="DY260" s="12">
        <v>1.6563899999999999E-2</v>
      </c>
      <c r="DZ260" s="12">
        <v>1.77789E-2</v>
      </c>
      <c r="EA260" s="12">
        <v>7.4793999999999998E-3</v>
      </c>
      <c r="EB260" s="12">
        <v>0</v>
      </c>
      <c r="EC260" s="44">
        <v>5.6637769999999997E-15</v>
      </c>
      <c r="ED260" s="44">
        <v>3.3711830000000001E-14</v>
      </c>
      <c r="EE260" s="12" t="s">
        <v>1480</v>
      </c>
      <c r="EF260" s="12">
        <v>2.7758000000000001E-3</v>
      </c>
      <c r="EG260" s="44">
        <v>6.8413000000000003E-7</v>
      </c>
      <c r="EH260" s="12">
        <v>4.44808</v>
      </c>
      <c r="EI260" s="12">
        <v>1.000534</v>
      </c>
      <c r="EJ260" s="12">
        <v>7.2999999999999996E-4</v>
      </c>
      <c r="EK260" s="12">
        <v>2.0000000000000002E-5</v>
      </c>
      <c r="EL260" s="12">
        <v>8.7000000000000001E-5</v>
      </c>
      <c r="EM260" s="44">
        <v>5.0000000000000004E-6</v>
      </c>
      <c r="EN260" s="12">
        <v>2.7250000000000001E-4</v>
      </c>
      <c r="EO260" s="44">
        <v>8.9999999999999996E-7</v>
      </c>
      <c r="EP260" s="12">
        <v>1.2718E-2</v>
      </c>
      <c r="EQ260" s="12">
        <v>8.0000000000000007E-5</v>
      </c>
      <c r="ER260" s="12">
        <v>8.8000000000000005E-3</v>
      </c>
      <c r="ES260" s="12">
        <v>4.0000000000000002E-4</v>
      </c>
      <c r="ET260" s="12">
        <v>1.3999999999999999E-4</v>
      </c>
      <c r="EU260" s="44">
        <v>6.9999999999999999E-6</v>
      </c>
      <c r="EV260" s="12">
        <v>250</v>
      </c>
      <c r="EW260" s="12">
        <v>0.01</v>
      </c>
      <c r="EX260" s="12">
        <v>1.96</v>
      </c>
      <c r="EY260" s="12">
        <v>2.653E-4</v>
      </c>
      <c r="EZ260" s="12">
        <v>2.70099E-2</v>
      </c>
      <c r="FA260" s="12">
        <v>3.5287000000000001E-3</v>
      </c>
      <c r="FB260" s="12">
        <v>674.23670000000004</v>
      </c>
      <c r="FC260" s="12">
        <v>7.5553599999999999E-2</v>
      </c>
      <c r="FD260" s="12">
        <v>113.27549999999999</v>
      </c>
      <c r="FE260" s="12">
        <v>1.6638199999999999E-2</v>
      </c>
      <c r="FF260" s="12">
        <v>1.5510360000000001</v>
      </c>
      <c r="FG260" s="12">
        <v>2.6800000000000001E-3</v>
      </c>
      <c r="FH260" s="12">
        <v>1.1569529999999999</v>
      </c>
      <c r="FI260" s="12">
        <v>2.2496700000000001E-2</v>
      </c>
      <c r="FJ260" s="12">
        <v>0.27263690000000002</v>
      </c>
      <c r="FK260" s="12">
        <v>1.1963E-3</v>
      </c>
      <c r="FL260" s="12">
        <v>4.0450000000000002E-4</v>
      </c>
      <c r="FM260" s="12">
        <v>0.439471</v>
      </c>
      <c r="FN260" s="12">
        <v>0.16825309999999999</v>
      </c>
      <c r="FO260" s="12">
        <v>1.85021E-2</v>
      </c>
      <c r="FP260" s="12">
        <v>0.43957269999999998</v>
      </c>
      <c r="FQ260" s="12">
        <v>0.99911559999999999</v>
      </c>
      <c r="FR260" s="12">
        <v>1.55037E-2</v>
      </c>
      <c r="FS260" s="44">
        <v>5.4629999999999996E-10</v>
      </c>
      <c r="FT260" s="44">
        <v>5.8099999999999998E-11</v>
      </c>
      <c r="FU260" s="12">
        <v>0</v>
      </c>
      <c r="FV260" s="44">
        <v>4.962E-10</v>
      </c>
      <c r="FW260" s="12">
        <v>1.975E-2</v>
      </c>
      <c r="FX260" s="44">
        <v>5.4629999999999996E-10</v>
      </c>
      <c r="FY260" s="44">
        <v>7.0679999999999999E-6</v>
      </c>
      <c r="FZ260" s="44">
        <v>5.5304999999999997E-10</v>
      </c>
      <c r="GA260" s="44">
        <v>6.3080000000000001E-9</v>
      </c>
      <c r="GB260" s="44">
        <v>5.5430000000000004E-10</v>
      </c>
      <c r="GC260" s="12">
        <v>1.167E-2</v>
      </c>
      <c r="GD260" s="12">
        <v>0</v>
      </c>
      <c r="GE260" s="12">
        <v>295.5</v>
      </c>
      <c r="GF260" s="12">
        <v>0.1</v>
      </c>
      <c r="GG260" s="12">
        <v>1575</v>
      </c>
      <c r="GH260" s="12">
        <v>2</v>
      </c>
      <c r="GI260" s="12">
        <v>1.2718E-2</v>
      </c>
      <c r="GJ260" s="12">
        <v>5.2280000000000002E-4</v>
      </c>
    </row>
    <row r="261" spans="1:192" s="12" customFormat="1" ht="12">
      <c r="A261" s="31"/>
      <c r="B261" s="32" t="s">
        <v>1568</v>
      </c>
      <c r="C261" s="32">
        <v>5</v>
      </c>
      <c r="D261" s="40">
        <v>5.4285800000000002</v>
      </c>
      <c r="E261" s="33">
        <v>6.6289000000000001E-3</v>
      </c>
      <c r="F261" s="33">
        <v>0.31579999999999997</v>
      </c>
      <c r="G261" s="34">
        <v>6.4395507396685403</v>
      </c>
      <c r="H261" s="45">
        <v>76.966615878954272</v>
      </c>
      <c r="I261" s="36">
        <v>98.287959999999998</v>
      </c>
      <c r="J261" s="34">
        <v>26.86889</v>
      </c>
      <c r="K261" s="34">
        <v>8.0242999999999998E-3</v>
      </c>
      <c r="L261" s="12">
        <v>1.7491E-3</v>
      </c>
      <c r="T261" s="12" t="s">
        <v>281</v>
      </c>
      <c r="U261" s="12" t="s">
        <v>244</v>
      </c>
      <c r="V261" s="12">
        <v>37</v>
      </c>
      <c r="W261" s="43">
        <v>42923</v>
      </c>
      <c r="X261" s="12">
        <v>9.75</v>
      </c>
      <c r="Y261" s="44">
        <v>3582266000</v>
      </c>
      <c r="Z261" s="12" t="s">
        <v>1476</v>
      </c>
      <c r="AA261" s="12" t="s">
        <v>1452</v>
      </c>
      <c r="AB261" s="12">
        <v>9</v>
      </c>
      <c r="AC261" s="12" t="s">
        <v>1477</v>
      </c>
      <c r="AE261" s="12" t="s">
        <v>1454</v>
      </c>
      <c r="AF261" s="12">
        <v>7.875</v>
      </c>
      <c r="AG261" s="12" t="s">
        <v>1478</v>
      </c>
      <c r="AH261" s="12" t="s">
        <v>1479</v>
      </c>
      <c r="AI261" s="12" t="s">
        <v>1457</v>
      </c>
      <c r="AJ261" s="12">
        <v>1</v>
      </c>
      <c r="AK261" s="12" t="s">
        <v>1458</v>
      </c>
      <c r="AL261" s="12">
        <v>1</v>
      </c>
      <c r="AM261" s="12" t="s">
        <v>1459</v>
      </c>
      <c r="AN261" s="12">
        <v>5</v>
      </c>
      <c r="AO261" s="12">
        <v>0</v>
      </c>
      <c r="AP261" s="12">
        <v>0</v>
      </c>
      <c r="AQ261" s="12">
        <v>0</v>
      </c>
      <c r="AR261" s="12">
        <v>0</v>
      </c>
      <c r="AS261" s="12">
        <v>30</v>
      </c>
      <c r="AT261" s="12">
        <v>30</v>
      </c>
      <c r="AU261" s="12">
        <v>86</v>
      </c>
      <c r="AX261" s="12">
        <v>0</v>
      </c>
      <c r="AY261" s="12">
        <v>2.8876700000000002E-2</v>
      </c>
      <c r="AZ261" s="12">
        <v>3.5411000000000002E-3</v>
      </c>
      <c r="BA261" s="12">
        <v>699.1558</v>
      </c>
      <c r="BB261" s="12">
        <v>7.5655399999999998E-2</v>
      </c>
      <c r="BC261" s="12">
        <v>128.72290000000001</v>
      </c>
      <c r="BD261" s="12">
        <v>1.7165799999999998E-2</v>
      </c>
      <c r="BE261" s="12">
        <v>1.696669</v>
      </c>
      <c r="BF261" s="12">
        <v>2.6099000000000001E-3</v>
      </c>
      <c r="BG261" s="12">
        <v>0.19220280000000001</v>
      </c>
      <c r="BH261" s="12">
        <v>5.0391000000000003E-3</v>
      </c>
      <c r="BI261" s="12">
        <v>4.0675299999999998E-2</v>
      </c>
      <c r="BJ261" s="12">
        <v>5.4379999999999999E-4</v>
      </c>
      <c r="BK261" s="12">
        <v>4.4236200000000003E-2</v>
      </c>
      <c r="BL261" s="12">
        <v>3.4255000000000002E-3</v>
      </c>
      <c r="BM261" s="12">
        <v>699.85119999999995</v>
      </c>
      <c r="BN261" s="12">
        <v>3.4979400000000001E-2</v>
      </c>
      <c r="BO261" s="12">
        <v>128.74979999999999</v>
      </c>
      <c r="BP261" s="12">
        <v>1.6991300000000001E-2</v>
      </c>
      <c r="BQ261" s="12">
        <v>1.704413</v>
      </c>
      <c r="BR261" s="12">
        <v>2.4997000000000001E-3</v>
      </c>
      <c r="BS261" s="12">
        <v>0.24765019999999999</v>
      </c>
      <c r="BT261" s="12">
        <v>4.8722000000000001E-3</v>
      </c>
      <c r="BU261" s="12">
        <v>4.5870599999999997E-2</v>
      </c>
      <c r="BV261" s="12">
        <v>3.9859999999999999E-4</v>
      </c>
      <c r="BW261" s="12">
        <v>1</v>
      </c>
      <c r="BX261" s="12">
        <v>0</v>
      </c>
      <c r="BY261" s="12">
        <v>1</v>
      </c>
      <c r="BZ261" s="12">
        <v>0</v>
      </c>
      <c r="CA261" s="12">
        <v>1</v>
      </c>
      <c r="CB261" s="12">
        <v>0</v>
      </c>
      <c r="CC261" s="12">
        <v>1</v>
      </c>
      <c r="CD261" s="12">
        <v>0</v>
      </c>
      <c r="CE261" s="12">
        <v>1</v>
      </c>
      <c r="CF261" s="12">
        <v>0</v>
      </c>
      <c r="CG261" s="12">
        <v>1</v>
      </c>
      <c r="CH261" s="12">
        <v>0</v>
      </c>
      <c r="CI261" s="12">
        <v>1</v>
      </c>
      <c r="CJ261" s="44">
        <v>9.9999999999999995E-21</v>
      </c>
      <c r="CK261" s="12">
        <v>1</v>
      </c>
      <c r="CL261" s="12">
        <v>0</v>
      </c>
      <c r="CM261" s="12">
        <v>1</v>
      </c>
      <c r="CN261" s="44">
        <v>9.9999999999999995E-21</v>
      </c>
      <c r="CO261" s="12">
        <v>1</v>
      </c>
      <c r="CP261" s="44">
        <v>9.9999999999999995E-21</v>
      </c>
      <c r="CQ261" s="12">
        <v>1</v>
      </c>
      <c r="CR261" s="44">
        <v>9.9999999999999995E-21</v>
      </c>
      <c r="CS261" s="12">
        <v>0.99899850000000001</v>
      </c>
      <c r="CT261" s="12">
        <v>1.7491E-3</v>
      </c>
      <c r="CU261" s="12">
        <v>1.53595E-2</v>
      </c>
      <c r="CV261" s="12">
        <v>8.9760000000000003E-4</v>
      </c>
      <c r="CW261" s="12">
        <v>0.69539859999999998</v>
      </c>
      <c r="CX261" s="12">
        <v>6.7083400000000001E-2</v>
      </c>
      <c r="CY261" s="12">
        <v>2.6830699999999999E-2</v>
      </c>
      <c r="CZ261" s="12">
        <v>2.4412000000000001E-3</v>
      </c>
      <c r="DA261" s="12">
        <v>7.7437000000000001E-3</v>
      </c>
      <c r="DB261" s="12">
        <v>7.5049999999999997E-4</v>
      </c>
      <c r="DC261" s="12">
        <v>5.5447400000000001E-2</v>
      </c>
      <c r="DD261" s="12">
        <v>1.2861999999999999E-3</v>
      </c>
      <c r="DE261" s="12">
        <v>5.1545999999999996E-3</v>
      </c>
      <c r="DF261" s="12">
        <v>3.615E-4</v>
      </c>
      <c r="DG261" s="12">
        <v>3.1579999999999998E-4</v>
      </c>
      <c r="DH261" s="44">
        <v>4.2222260000000003E-6</v>
      </c>
      <c r="DI261" s="12">
        <v>0.55987799999999999</v>
      </c>
      <c r="DJ261" s="12">
        <v>6.6289000000000001E-3</v>
      </c>
      <c r="DK261" s="12">
        <v>1.738E-4</v>
      </c>
      <c r="DL261" s="12">
        <v>1.29926E-2</v>
      </c>
      <c r="DM261" s="12">
        <v>3.4059999999999998E-4</v>
      </c>
      <c r="DN261" s="12">
        <v>9.0000000000000006E-5</v>
      </c>
      <c r="DO261" s="44">
        <v>3.4323219999999998E-9</v>
      </c>
      <c r="DP261" s="12">
        <v>1.3173799999999999E-2</v>
      </c>
      <c r="DQ261" s="12">
        <v>2.0299999999999999E-5</v>
      </c>
      <c r="DR261" s="12">
        <v>5.4285800000000002</v>
      </c>
      <c r="DS261" s="12">
        <v>9.3229999999999995E-4</v>
      </c>
      <c r="DT261" s="12">
        <v>5.3270169999999997</v>
      </c>
      <c r="DU261" s="12">
        <v>1.6026E-3</v>
      </c>
      <c r="DV261" s="12">
        <v>98.287959999999998</v>
      </c>
      <c r="DW261" s="12">
        <v>2.9462499999999999E-2</v>
      </c>
      <c r="DX261" s="12">
        <v>26.86889</v>
      </c>
      <c r="DY261" s="12">
        <v>8.0242999999999998E-3</v>
      </c>
      <c r="DZ261" s="12">
        <v>1.0373200000000001E-2</v>
      </c>
      <c r="EA261" s="12">
        <v>0</v>
      </c>
      <c r="EB261" s="12">
        <v>0</v>
      </c>
      <c r="EC261" s="44">
        <v>6.4395829999999999E-15</v>
      </c>
      <c r="ED261" s="44">
        <v>3.4957789999999997E-14</v>
      </c>
      <c r="EE261" s="12" t="s">
        <v>1480</v>
      </c>
      <c r="EF261" s="12">
        <v>2.7758000000000001E-3</v>
      </c>
      <c r="EG261" s="44">
        <v>6.8413000000000003E-7</v>
      </c>
      <c r="EH261" s="12">
        <v>4.4418949999999997</v>
      </c>
      <c r="EI261" s="12">
        <v>1.000534</v>
      </c>
      <c r="EJ261" s="12">
        <v>7.2999999999999996E-4</v>
      </c>
      <c r="EK261" s="12">
        <v>2.0000000000000002E-5</v>
      </c>
      <c r="EL261" s="12">
        <v>8.7000000000000001E-5</v>
      </c>
      <c r="EM261" s="44">
        <v>5.0000000000000004E-6</v>
      </c>
      <c r="EN261" s="12">
        <v>2.7250000000000001E-4</v>
      </c>
      <c r="EO261" s="44">
        <v>8.9999999999999996E-7</v>
      </c>
      <c r="EP261" s="12">
        <v>1.2718E-2</v>
      </c>
      <c r="EQ261" s="12">
        <v>8.0000000000000007E-5</v>
      </c>
      <c r="ER261" s="12">
        <v>8.8000000000000005E-3</v>
      </c>
      <c r="ES261" s="12">
        <v>4.0000000000000002E-4</v>
      </c>
      <c r="ET261" s="12">
        <v>1.3999999999999999E-4</v>
      </c>
      <c r="EU261" s="44">
        <v>6.9999999999999999E-6</v>
      </c>
      <c r="EV261" s="12">
        <v>250</v>
      </c>
      <c r="EW261" s="12">
        <v>0.01</v>
      </c>
      <c r="EX261" s="12">
        <v>1.96</v>
      </c>
      <c r="EY261" s="12">
        <v>2.653E-4</v>
      </c>
      <c r="EZ261" s="12">
        <v>2.8876700000000002E-2</v>
      </c>
      <c r="FA261" s="12">
        <v>3.5411000000000002E-3</v>
      </c>
      <c r="FB261" s="12">
        <v>699.1558</v>
      </c>
      <c r="FC261" s="12">
        <v>7.5655399999999998E-2</v>
      </c>
      <c r="FD261" s="12">
        <v>128.79169999999999</v>
      </c>
      <c r="FE261" s="12">
        <v>1.71749E-2</v>
      </c>
      <c r="FF261" s="12">
        <v>1.696669</v>
      </c>
      <c r="FG261" s="12">
        <v>2.6099000000000001E-3</v>
      </c>
      <c r="FH261" s="12">
        <v>0.85374470000000002</v>
      </c>
      <c r="FI261" s="12">
        <v>2.2383299999999998E-2</v>
      </c>
      <c r="FJ261" s="12">
        <v>4.0675299999999998E-2</v>
      </c>
      <c r="FK261" s="12">
        <v>5.4379999999999999E-4</v>
      </c>
      <c r="FL261" s="12">
        <v>5.7899999999999998E-5</v>
      </c>
      <c r="FM261" s="12">
        <v>1.3448880000000001</v>
      </c>
      <c r="FN261" s="12">
        <v>0.18450839999999999</v>
      </c>
      <c r="FO261" s="12">
        <v>1.7201399999999999E-2</v>
      </c>
      <c r="FP261" s="12">
        <v>1.3449089999999999</v>
      </c>
      <c r="FQ261" s="12">
        <v>0.99991839999999999</v>
      </c>
      <c r="FR261" s="12">
        <v>5.0831000000000001E-3</v>
      </c>
      <c r="FS261" s="44">
        <v>5.4629999999999996E-10</v>
      </c>
      <c r="FT261" s="44">
        <v>5.8099999999999998E-11</v>
      </c>
      <c r="FU261" s="12">
        <v>0</v>
      </c>
      <c r="FV261" s="44">
        <v>4.962E-10</v>
      </c>
      <c r="FW261" s="12">
        <v>1.975E-2</v>
      </c>
      <c r="FX261" s="44">
        <v>5.4629999999999996E-10</v>
      </c>
      <c r="FY261" s="44">
        <v>7.0679999999999999E-6</v>
      </c>
      <c r="FZ261" s="44">
        <v>5.5304999999999997E-10</v>
      </c>
      <c r="GA261" s="44">
        <v>6.3080000000000001E-9</v>
      </c>
      <c r="GB261" s="44">
        <v>5.5430000000000004E-10</v>
      </c>
      <c r="GC261" s="12">
        <v>1.167E-2</v>
      </c>
      <c r="GD261" s="12">
        <v>0</v>
      </c>
      <c r="GE261" s="12">
        <v>295.5</v>
      </c>
      <c r="GF261" s="12">
        <v>0.1</v>
      </c>
      <c r="GG261" s="12">
        <v>1575</v>
      </c>
      <c r="GH261" s="12">
        <v>2</v>
      </c>
      <c r="GI261" s="12">
        <v>1.2718E-2</v>
      </c>
      <c r="GJ261" s="12">
        <v>3.9629999999999998E-4</v>
      </c>
    </row>
    <row r="262" spans="1:192" s="12" customFormat="1" ht="12">
      <c r="A262" s="31"/>
      <c r="B262" s="32" t="s">
        <v>1622</v>
      </c>
      <c r="C262" s="32">
        <v>5</v>
      </c>
      <c r="D262" s="40">
        <v>5.7924519999999999</v>
      </c>
      <c r="E262" s="33">
        <v>8.1945000000000004E-3</v>
      </c>
      <c r="F262" s="40">
        <v>1.5145999999999999</v>
      </c>
      <c r="G262" s="34">
        <v>0.74265328989334811</v>
      </c>
      <c r="H262" s="45">
        <v>62.261760937213978</v>
      </c>
      <c r="I262" s="36">
        <v>92.273330000000001</v>
      </c>
      <c r="J262" s="34">
        <v>26.917870000000001</v>
      </c>
      <c r="K262" s="34">
        <v>5.76669E-2</v>
      </c>
      <c r="L262" s="12">
        <v>1.7491E-3</v>
      </c>
      <c r="T262" s="12" t="s">
        <v>282</v>
      </c>
      <c r="U262" s="12" t="s">
        <v>244</v>
      </c>
      <c r="V262" s="12">
        <v>37</v>
      </c>
      <c r="W262" s="43">
        <v>42924</v>
      </c>
      <c r="X262" s="12">
        <v>5.7</v>
      </c>
      <c r="Y262" s="44">
        <v>3582337000</v>
      </c>
      <c r="Z262" s="12" t="s">
        <v>1476</v>
      </c>
      <c r="AA262" s="12" t="s">
        <v>1452</v>
      </c>
      <c r="AB262" s="12">
        <v>9</v>
      </c>
      <c r="AC262" s="12" t="s">
        <v>1477</v>
      </c>
      <c r="AE262" s="12" t="s">
        <v>1454</v>
      </c>
      <c r="AF262" s="12">
        <v>7.875</v>
      </c>
      <c r="AG262" s="12" t="s">
        <v>1482</v>
      </c>
      <c r="AH262" s="12" t="s">
        <v>1479</v>
      </c>
      <c r="AI262" s="12" t="s">
        <v>1457</v>
      </c>
      <c r="AJ262" s="12">
        <v>1</v>
      </c>
      <c r="AK262" s="12" t="s">
        <v>1458</v>
      </c>
      <c r="AL262" s="12">
        <v>1</v>
      </c>
      <c r="AM262" s="12" t="s">
        <v>1459</v>
      </c>
      <c r="AN262" s="12">
        <v>5</v>
      </c>
      <c r="AO262" s="12">
        <v>0</v>
      </c>
      <c r="AP262" s="12">
        <v>0</v>
      </c>
      <c r="AQ262" s="12">
        <v>0</v>
      </c>
      <c r="AR262" s="12">
        <v>0</v>
      </c>
      <c r="AS262" s="12">
        <v>30</v>
      </c>
      <c r="AT262" s="12">
        <v>30</v>
      </c>
      <c r="AU262" s="12">
        <v>151</v>
      </c>
      <c r="AX262" s="12">
        <v>0</v>
      </c>
      <c r="AY262" s="12">
        <v>5.476E-3</v>
      </c>
      <c r="AZ262" s="12">
        <v>3.4841E-3</v>
      </c>
      <c r="BA262" s="12">
        <v>86.036190000000005</v>
      </c>
      <c r="BB262" s="12">
        <v>6.8508299999999994E-2</v>
      </c>
      <c r="BC262" s="12">
        <v>14.845140000000001</v>
      </c>
      <c r="BD262" s="12">
        <v>1.0824500000000001E-2</v>
      </c>
      <c r="BE262" s="12">
        <v>0.20138149999999999</v>
      </c>
      <c r="BF262" s="12">
        <v>2.4463000000000002E-3</v>
      </c>
      <c r="BG262" s="12">
        <v>2.6955199999999999E-2</v>
      </c>
      <c r="BH262" s="12">
        <v>5.0528999999999999E-3</v>
      </c>
      <c r="BI262" s="12">
        <v>2.2495999999999999E-2</v>
      </c>
      <c r="BJ262" s="12">
        <v>4.9249999999999999E-4</v>
      </c>
      <c r="BK262" s="12">
        <v>2.08355E-2</v>
      </c>
      <c r="BL262" s="12">
        <v>3.3665000000000001E-3</v>
      </c>
      <c r="BM262" s="12">
        <v>86.731589999999997</v>
      </c>
      <c r="BN262" s="12">
        <v>1.3899699999999999E-2</v>
      </c>
      <c r="BO262" s="12">
        <v>14.871969999999999</v>
      </c>
      <c r="BP262" s="12">
        <v>1.05457E-2</v>
      </c>
      <c r="BQ262" s="12">
        <v>0.20912520000000001</v>
      </c>
      <c r="BR262" s="12">
        <v>2.3283000000000002E-3</v>
      </c>
      <c r="BS262" s="12">
        <v>8.2402500000000004E-2</v>
      </c>
      <c r="BT262" s="12">
        <v>4.8865000000000002E-3</v>
      </c>
      <c r="BU262" s="12">
        <v>2.7673099999999999E-2</v>
      </c>
      <c r="BV262" s="12">
        <v>3.3129999999999998E-4</v>
      </c>
      <c r="BW262" s="12">
        <v>1</v>
      </c>
      <c r="BX262" s="12">
        <v>0</v>
      </c>
      <c r="BY262" s="12">
        <v>1</v>
      </c>
      <c r="BZ262" s="12">
        <v>0</v>
      </c>
      <c r="CA262" s="12">
        <v>1</v>
      </c>
      <c r="CB262" s="12">
        <v>0</v>
      </c>
      <c r="CC262" s="12">
        <v>1</v>
      </c>
      <c r="CD262" s="12">
        <v>0</v>
      </c>
      <c r="CE262" s="12">
        <v>1</v>
      </c>
      <c r="CF262" s="12">
        <v>0</v>
      </c>
      <c r="CG262" s="12">
        <v>1</v>
      </c>
      <c r="CH262" s="12">
        <v>0</v>
      </c>
      <c r="CI262" s="12">
        <v>1</v>
      </c>
      <c r="CJ262" s="44">
        <v>9.9999999999999995E-21</v>
      </c>
      <c r="CK262" s="12">
        <v>1</v>
      </c>
      <c r="CL262" s="12">
        <v>0</v>
      </c>
      <c r="CM262" s="12">
        <v>1</v>
      </c>
      <c r="CN262" s="44">
        <v>9.9999999999999995E-21</v>
      </c>
      <c r="CO262" s="12">
        <v>1</v>
      </c>
      <c r="CP262" s="44">
        <v>9.9999999999999995E-21</v>
      </c>
      <c r="CQ262" s="12">
        <v>1</v>
      </c>
      <c r="CR262" s="44">
        <v>9.9999999999999995E-21</v>
      </c>
      <c r="CS262" s="12">
        <v>0.99899850000000001</v>
      </c>
      <c r="CT262" s="12">
        <v>1.7491E-3</v>
      </c>
      <c r="CU262" s="12">
        <v>1.53595E-2</v>
      </c>
      <c r="CV262" s="12">
        <v>8.9760000000000003E-4</v>
      </c>
      <c r="CW262" s="12">
        <v>0.69539859999999998</v>
      </c>
      <c r="CX262" s="12">
        <v>6.7083400000000001E-2</v>
      </c>
      <c r="CY262" s="12">
        <v>2.6830699999999999E-2</v>
      </c>
      <c r="CZ262" s="12">
        <v>2.4412000000000001E-3</v>
      </c>
      <c r="DA262" s="12">
        <v>7.7437000000000001E-3</v>
      </c>
      <c r="DB262" s="12">
        <v>7.5049999999999997E-4</v>
      </c>
      <c r="DC262" s="12">
        <v>5.5447400000000001E-2</v>
      </c>
      <c r="DD262" s="12">
        <v>1.2861999999999999E-3</v>
      </c>
      <c r="DE262" s="12">
        <v>5.1545999999999996E-3</v>
      </c>
      <c r="DF262" s="12">
        <v>3.615E-4</v>
      </c>
      <c r="DG262" s="12">
        <v>1.5146000000000001E-3</v>
      </c>
      <c r="DH262" s="12">
        <v>3.3200000000000001E-5</v>
      </c>
      <c r="DI262" s="12">
        <v>0.14491589999999999</v>
      </c>
      <c r="DJ262" s="12">
        <v>8.1945000000000004E-3</v>
      </c>
      <c r="DK262" s="12">
        <v>1.5361000000000001E-3</v>
      </c>
      <c r="DL262" s="12">
        <v>1.6061099999999998E-2</v>
      </c>
      <c r="DM262" s="12">
        <v>3.0108000000000001E-3</v>
      </c>
      <c r="DN262" s="12">
        <v>1.262E-4</v>
      </c>
      <c r="DO262" s="44">
        <v>3.0336710000000002E-8</v>
      </c>
      <c r="DP262" s="12">
        <v>1.3558199999999999E-2</v>
      </c>
      <c r="DQ262" s="12">
        <v>1.65E-4</v>
      </c>
      <c r="DR262" s="12">
        <v>5.7924519999999999</v>
      </c>
      <c r="DS262" s="12">
        <v>6.254E-3</v>
      </c>
      <c r="DT262" s="12">
        <v>5.3368000000000002</v>
      </c>
      <c r="DU262" s="12">
        <v>1.1517400000000001E-2</v>
      </c>
      <c r="DV262" s="12">
        <v>92.273330000000001</v>
      </c>
      <c r="DW262" s="12">
        <v>0.20141490000000001</v>
      </c>
      <c r="DX262" s="12">
        <v>26.917870000000001</v>
      </c>
      <c r="DY262" s="12">
        <v>5.76669E-2</v>
      </c>
      <c r="DZ262" s="12">
        <v>5.8041700000000002E-2</v>
      </c>
      <c r="EA262" s="12">
        <v>0</v>
      </c>
      <c r="EB262" s="12">
        <v>0</v>
      </c>
      <c r="EC262" s="44">
        <v>7.4265780000000002E-16</v>
      </c>
      <c r="ED262" s="44">
        <v>4.3018089999999998E-15</v>
      </c>
      <c r="EE262" s="12" t="s">
        <v>1480</v>
      </c>
      <c r="EF262" s="12">
        <v>2.7758000000000001E-3</v>
      </c>
      <c r="EG262" s="44">
        <v>6.8413000000000003E-7</v>
      </c>
      <c r="EH262" s="12">
        <v>4.5154019999999999</v>
      </c>
      <c r="EI262" s="12">
        <v>1.00054</v>
      </c>
      <c r="EJ262" s="12">
        <v>7.2999999999999996E-4</v>
      </c>
      <c r="EK262" s="12">
        <v>2.0000000000000002E-5</v>
      </c>
      <c r="EL262" s="12">
        <v>8.7000000000000001E-5</v>
      </c>
      <c r="EM262" s="44">
        <v>5.0000000000000004E-6</v>
      </c>
      <c r="EN262" s="12">
        <v>2.7250000000000001E-4</v>
      </c>
      <c r="EO262" s="44">
        <v>8.9999999999999996E-7</v>
      </c>
      <c r="EP262" s="12">
        <v>1.2718E-2</v>
      </c>
      <c r="EQ262" s="12">
        <v>8.0000000000000007E-5</v>
      </c>
      <c r="ER262" s="12">
        <v>8.8000000000000005E-3</v>
      </c>
      <c r="ES262" s="12">
        <v>4.0000000000000002E-4</v>
      </c>
      <c r="ET262" s="12">
        <v>1.3999999999999999E-4</v>
      </c>
      <c r="EU262" s="44">
        <v>6.9999999999999999E-6</v>
      </c>
      <c r="EV262" s="12">
        <v>250</v>
      </c>
      <c r="EW262" s="12">
        <v>0.01</v>
      </c>
      <c r="EX262" s="12">
        <v>1.96</v>
      </c>
      <c r="EY262" s="12">
        <v>2.653E-4</v>
      </c>
      <c r="EZ262" s="12">
        <v>5.476E-3</v>
      </c>
      <c r="FA262" s="12">
        <v>3.4841E-3</v>
      </c>
      <c r="FB262" s="12">
        <v>86.036190000000005</v>
      </c>
      <c r="FC262" s="12">
        <v>6.8508299999999994E-2</v>
      </c>
      <c r="FD262" s="12">
        <v>14.853160000000001</v>
      </c>
      <c r="FE262" s="12">
        <v>1.08304E-2</v>
      </c>
      <c r="FF262" s="12">
        <v>0.20138149999999999</v>
      </c>
      <c r="FG262" s="12">
        <v>2.4463000000000002E-3</v>
      </c>
      <c r="FH262" s="12">
        <v>0.1217135</v>
      </c>
      <c r="FI262" s="12">
        <v>2.2815999999999999E-2</v>
      </c>
      <c r="FJ262" s="12">
        <v>2.2495999999999999E-2</v>
      </c>
      <c r="FK262" s="12">
        <v>4.9249999999999999E-4</v>
      </c>
      <c r="FL262" s="12">
        <v>2.6150000000000001E-4</v>
      </c>
      <c r="FM262" s="12">
        <v>2.1942249999999999</v>
      </c>
      <c r="FN262" s="12">
        <v>0.1729001</v>
      </c>
      <c r="FO262" s="12">
        <v>0.1081336</v>
      </c>
      <c r="FP262" s="12">
        <v>2.1939829999999998</v>
      </c>
      <c r="FQ262" s="12">
        <v>0.99878719999999999</v>
      </c>
      <c r="FR262" s="12">
        <v>2.6823400000000001E-2</v>
      </c>
      <c r="FS262" s="44">
        <v>5.4629999999999996E-10</v>
      </c>
      <c r="FT262" s="44">
        <v>5.8099999999999998E-11</v>
      </c>
      <c r="FU262" s="12">
        <v>0</v>
      </c>
      <c r="FV262" s="44">
        <v>4.962E-10</v>
      </c>
      <c r="FW262" s="12">
        <v>1.975E-2</v>
      </c>
      <c r="FX262" s="44">
        <v>5.4629999999999996E-10</v>
      </c>
      <c r="FY262" s="44">
        <v>7.0679999999999999E-6</v>
      </c>
      <c r="FZ262" s="44">
        <v>5.5304999999999997E-10</v>
      </c>
      <c r="GA262" s="44">
        <v>6.3080000000000001E-9</v>
      </c>
      <c r="GB262" s="44">
        <v>5.5430000000000004E-10</v>
      </c>
      <c r="GC262" s="12">
        <v>1.167E-2</v>
      </c>
      <c r="GD262" s="12">
        <v>0</v>
      </c>
      <c r="GE262" s="12">
        <v>295.5</v>
      </c>
      <c r="GF262" s="12">
        <v>0.1</v>
      </c>
      <c r="GG262" s="12">
        <v>1575</v>
      </c>
      <c r="GH262" s="12">
        <v>2</v>
      </c>
      <c r="GI262" s="12">
        <v>1.2718E-2</v>
      </c>
      <c r="GJ262" s="12">
        <v>5.5579999999999996E-4</v>
      </c>
    </row>
    <row r="263" spans="1:192" s="12" customFormat="1" ht="12">
      <c r="A263" s="31"/>
      <c r="B263" s="32" t="s">
        <v>1585</v>
      </c>
      <c r="C263" s="32">
        <v>5</v>
      </c>
      <c r="D263" s="40">
        <v>5.4763739999999999</v>
      </c>
      <c r="E263" s="33">
        <v>8.4980000000000003E-3</v>
      </c>
      <c r="F263" s="33">
        <v>0.22269999999999998</v>
      </c>
      <c r="G263" s="34">
        <v>5.9412800701500883</v>
      </c>
      <c r="H263" s="45">
        <v>60.038126618027768</v>
      </c>
      <c r="I263" s="36">
        <v>98.809079999999994</v>
      </c>
      <c r="J263" s="34">
        <v>27.246759999999998</v>
      </c>
      <c r="K263" s="34">
        <v>8.1908999999999992E-3</v>
      </c>
      <c r="L263" s="12">
        <v>1.7491E-3</v>
      </c>
      <c r="T263" s="12" t="s">
        <v>290</v>
      </c>
      <c r="U263" s="12" t="s">
        <v>244</v>
      </c>
      <c r="V263" s="12">
        <v>37</v>
      </c>
      <c r="W263" s="43">
        <v>42923</v>
      </c>
      <c r="X263" s="12">
        <v>16.91667</v>
      </c>
      <c r="Y263" s="44">
        <v>3582291000</v>
      </c>
      <c r="Z263" s="12" t="s">
        <v>1476</v>
      </c>
      <c r="AA263" s="12" t="s">
        <v>1452</v>
      </c>
      <c r="AB263" s="12">
        <v>9</v>
      </c>
      <c r="AC263" s="12" t="s">
        <v>1477</v>
      </c>
      <c r="AE263" s="12" t="s">
        <v>1454</v>
      </c>
      <c r="AF263" s="12">
        <v>7.875</v>
      </c>
      <c r="AG263" s="12" t="s">
        <v>1481</v>
      </c>
      <c r="AH263" s="12" t="s">
        <v>1479</v>
      </c>
      <c r="AI263" s="12" t="s">
        <v>1457</v>
      </c>
      <c r="AJ263" s="12">
        <v>1</v>
      </c>
      <c r="AK263" s="12" t="s">
        <v>1458</v>
      </c>
      <c r="AL263" s="12">
        <v>1</v>
      </c>
      <c r="AM263" s="12" t="s">
        <v>1459</v>
      </c>
      <c r="AN263" s="12">
        <v>5</v>
      </c>
      <c r="AO263" s="12">
        <v>0</v>
      </c>
      <c r="AP263" s="12">
        <v>0</v>
      </c>
      <c r="AQ263" s="12">
        <v>0</v>
      </c>
      <c r="AR263" s="12">
        <v>0</v>
      </c>
      <c r="AS263" s="12">
        <v>30</v>
      </c>
      <c r="AT263" s="12">
        <v>30</v>
      </c>
      <c r="AU263" s="12">
        <v>105</v>
      </c>
      <c r="AX263" s="12">
        <v>0</v>
      </c>
      <c r="AY263" s="12">
        <v>3.1032000000000001E-2</v>
      </c>
      <c r="AZ263" s="12">
        <v>3.5626E-3</v>
      </c>
      <c r="BA263" s="12">
        <v>650.73770000000002</v>
      </c>
      <c r="BB263" s="12">
        <v>7.5557700000000005E-2</v>
      </c>
      <c r="BC263" s="12">
        <v>118.7627</v>
      </c>
      <c r="BD263" s="12">
        <v>1.5985599999999999E-2</v>
      </c>
      <c r="BE263" s="12">
        <v>1.569798</v>
      </c>
      <c r="BF263" s="12">
        <v>2.5352E-3</v>
      </c>
      <c r="BG263" s="12">
        <v>0.22599520000000001</v>
      </c>
      <c r="BH263" s="12">
        <v>5.0920000000000002E-3</v>
      </c>
      <c r="BI263" s="12">
        <v>2.6460999999999998E-2</v>
      </c>
      <c r="BJ263" s="12">
        <v>5.0580000000000004E-4</v>
      </c>
      <c r="BK263" s="12">
        <v>4.6391500000000002E-2</v>
      </c>
      <c r="BL263" s="12">
        <v>3.4477000000000002E-3</v>
      </c>
      <c r="BM263" s="12">
        <v>651.43309999999997</v>
      </c>
      <c r="BN263" s="12">
        <v>3.4767600000000003E-2</v>
      </c>
      <c r="BO263" s="12">
        <v>118.7895</v>
      </c>
      <c r="BP263" s="12">
        <v>1.5798099999999999E-2</v>
      </c>
      <c r="BQ263" s="12">
        <v>1.5775410000000001</v>
      </c>
      <c r="BR263" s="12">
        <v>2.4215999999999999E-3</v>
      </c>
      <c r="BS263" s="12">
        <v>0.28144259999999999</v>
      </c>
      <c r="BT263" s="12">
        <v>4.9268999999999997E-3</v>
      </c>
      <c r="BU263" s="12">
        <v>3.1642000000000003E-2</v>
      </c>
      <c r="BV263" s="12">
        <v>3.4969999999999999E-4</v>
      </c>
      <c r="BW263" s="12">
        <v>1</v>
      </c>
      <c r="BX263" s="12">
        <v>0</v>
      </c>
      <c r="BY263" s="12">
        <v>1</v>
      </c>
      <c r="BZ263" s="12">
        <v>0</v>
      </c>
      <c r="CA263" s="12">
        <v>1</v>
      </c>
      <c r="CB263" s="12">
        <v>0</v>
      </c>
      <c r="CC263" s="12">
        <v>1</v>
      </c>
      <c r="CD263" s="12">
        <v>0</v>
      </c>
      <c r="CE263" s="12">
        <v>1</v>
      </c>
      <c r="CF263" s="12">
        <v>0</v>
      </c>
      <c r="CG263" s="12">
        <v>1</v>
      </c>
      <c r="CH263" s="12">
        <v>0</v>
      </c>
      <c r="CI263" s="12">
        <v>1</v>
      </c>
      <c r="CJ263" s="44">
        <v>9.9999999999999995E-21</v>
      </c>
      <c r="CK263" s="12">
        <v>1</v>
      </c>
      <c r="CL263" s="12">
        <v>0</v>
      </c>
      <c r="CM263" s="12">
        <v>1</v>
      </c>
      <c r="CN263" s="44">
        <v>9.9999999999999995E-21</v>
      </c>
      <c r="CO263" s="12">
        <v>1</v>
      </c>
      <c r="CP263" s="44">
        <v>9.9999999999999995E-21</v>
      </c>
      <c r="CQ263" s="12">
        <v>1</v>
      </c>
      <c r="CR263" s="44">
        <v>9.9999999999999995E-21</v>
      </c>
      <c r="CS263" s="12">
        <v>0.99899850000000001</v>
      </c>
      <c r="CT263" s="12">
        <v>1.7491E-3</v>
      </c>
      <c r="CU263" s="12">
        <v>1.53595E-2</v>
      </c>
      <c r="CV263" s="12">
        <v>8.9760000000000003E-4</v>
      </c>
      <c r="CW263" s="12">
        <v>0.69539859999999998</v>
      </c>
      <c r="CX263" s="12">
        <v>6.7083400000000001E-2</v>
      </c>
      <c r="CY263" s="12">
        <v>2.6830699999999999E-2</v>
      </c>
      <c r="CZ263" s="12">
        <v>2.4412000000000001E-3</v>
      </c>
      <c r="DA263" s="12">
        <v>7.7437000000000001E-3</v>
      </c>
      <c r="DB263" s="12">
        <v>7.5049999999999997E-4</v>
      </c>
      <c r="DC263" s="12">
        <v>5.5447400000000001E-2</v>
      </c>
      <c r="DD263" s="12">
        <v>1.2861999999999999E-3</v>
      </c>
      <c r="DE263" s="12">
        <v>5.1545999999999996E-3</v>
      </c>
      <c r="DF263" s="12">
        <v>3.615E-4</v>
      </c>
      <c r="DG263" s="12">
        <v>2.2269999999999999E-4</v>
      </c>
      <c r="DH263" s="44">
        <v>4.2563890000000004E-6</v>
      </c>
      <c r="DI263" s="12">
        <v>1.0227619999999999</v>
      </c>
      <c r="DJ263" s="12">
        <v>8.4980000000000003E-3</v>
      </c>
      <c r="DK263" s="12">
        <v>1.9149999999999999E-4</v>
      </c>
      <c r="DL263" s="12">
        <v>1.6656000000000001E-2</v>
      </c>
      <c r="DM263" s="12">
        <v>3.7530000000000002E-4</v>
      </c>
      <c r="DN263" s="12">
        <v>1.0230000000000001E-4</v>
      </c>
      <c r="DO263" s="44">
        <v>3.7814499999999996E-9</v>
      </c>
      <c r="DP263" s="12">
        <v>1.3210899999999999E-2</v>
      </c>
      <c r="DQ263" s="12">
        <v>2.1399999999999998E-5</v>
      </c>
      <c r="DR263" s="12">
        <v>5.4763739999999999</v>
      </c>
      <c r="DS263" s="12">
        <v>9.7349999999999997E-4</v>
      </c>
      <c r="DT263" s="12">
        <v>5.4024929999999998</v>
      </c>
      <c r="DU263" s="12">
        <v>1.6362E-3</v>
      </c>
      <c r="DV263" s="12">
        <v>98.809079999999994</v>
      </c>
      <c r="DW263" s="12">
        <v>3.0039E-2</v>
      </c>
      <c r="DX263" s="12">
        <v>27.246759999999998</v>
      </c>
      <c r="DY263" s="12">
        <v>8.1908999999999992E-3</v>
      </c>
      <c r="DZ263" s="12">
        <v>1.0560399999999999E-2</v>
      </c>
      <c r="EA263" s="12">
        <v>0</v>
      </c>
      <c r="EB263" s="12">
        <v>0</v>
      </c>
      <c r="EC263" s="44">
        <v>5.9413190000000003E-15</v>
      </c>
      <c r="ED263" s="44">
        <v>3.2536879999999999E-14</v>
      </c>
      <c r="EE263" s="12" t="s">
        <v>1480</v>
      </c>
      <c r="EF263" s="12">
        <v>2.7758000000000001E-3</v>
      </c>
      <c r="EG263" s="44">
        <v>6.8413000000000003E-7</v>
      </c>
      <c r="EH263" s="12">
        <v>4.4681610000000003</v>
      </c>
      <c r="EI263" s="12">
        <v>1.0005360000000001</v>
      </c>
      <c r="EJ263" s="12">
        <v>7.2999999999999996E-4</v>
      </c>
      <c r="EK263" s="12">
        <v>2.0000000000000002E-5</v>
      </c>
      <c r="EL263" s="12">
        <v>8.7000000000000001E-5</v>
      </c>
      <c r="EM263" s="44">
        <v>5.0000000000000004E-6</v>
      </c>
      <c r="EN263" s="12">
        <v>2.7250000000000001E-4</v>
      </c>
      <c r="EO263" s="44">
        <v>8.9999999999999996E-7</v>
      </c>
      <c r="EP263" s="12">
        <v>1.2718E-2</v>
      </c>
      <c r="EQ263" s="12">
        <v>8.0000000000000007E-5</v>
      </c>
      <c r="ER263" s="12">
        <v>8.8000000000000005E-3</v>
      </c>
      <c r="ES263" s="12">
        <v>4.0000000000000002E-4</v>
      </c>
      <c r="ET263" s="12">
        <v>1.3999999999999999E-4</v>
      </c>
      <c r="EU263" s="44">
        <v>6.9999999999999999E-6</v>
      </c>
      <c r="EV263" s="12">
        <v>250</v>
      </c>
      <c r="EW263" s="12">
        <v>0.01</v>
      </c>
      <c r="EX263" s="12">
        <v>1.96</v>
      </c>
      <c r="EY263" s="12">
        <v>2.653E-4</v>
      </c>
      <c r="EZ263" s="12">
        <v>3.1032000000000001E-2</v>
      </c>
      <c r="FA263" s="12">
        <v>3.5626E-3</v>
      </c>
      <c r="FB263" s="12">
        <v>650.73770000000002</v>
      </c>
      <c r="FC263" s="12">
        <v>7.5557700000000005E-2</v>
      </c>
      <c r="FD263" s="12">
        <v>118.82640000000001</v>
      </c>
      <c r="FE263" s="12">
        <v>1.5994100000000001E-2</v>
      </c>
      <c r="FF263" s="12">
        <v>1.569798</v>
      </c>
      <c r="FG263" s="12">
        <v>2.5352E-3</v>
      </c>
      <c r="FH263" s="12">
        <v>1.0097830000000001</v>
      </c>
      <c r="FI263" s="12">
        <v>2.2751899999999999E-2</v>
      </c>
      <c r="FJ263" s="12">
        <v>2.6460999999999998E-2</v>
      </c>
      <c r="FK263" s="12">
        <v>5.0580000000000004E-4</v>
      </c>
      <c r="FL263" s="12">
        <v>4.0299999999999997E-5</v>
      </c>
      <c r="FM263" s="12">
        <v>1.9321330000000001</v>
      </c>
      <c r="FN263" s="12">
        <v>0.18289530000000001</v>
      </c>
      <c r="FO263" s="12">
        <v>1.7804799999999999E-2</v>
      </c>
      <c r="FP263" s="12">
        <v>1.9321440000000001</v>
      </c>
      <c r="FQ263" s="12">
        <v>0.9999576</v>
      </c>
      <c r="FR263" s="12">
        <v>3.9353000000000001E-3</v>
      </c>
      <c r="FS263" s="44">
        <v>5.4629999999999996E-10</v>
      </c>
      <c r="FT263" s="44">
        <v>5.8099999999999998E-11</v>
      </c>
      <c r="FU263" s="12">
        <v>0</v>
      </c>
      <c r="FV263" s="44">
        <v>4.962E-10</v>
      </c>
      <c r="FW263" s="12">
        <v>1.975E-2</v>
      </c>
      <c r="FX263" s="44">
        <v>5.4629999999999996E-10</v>
      </c>
      <c r="FY263" s="44">
        <v>7.0679999999999999E-6</v>
      </c>
      <c r="FZ263" s="44">
        <v>5.5304999999999997E-10</v>
      </c>
      <c r="GA263" s="44">
        <v>6.3080000000000001E-9</v>
      </c>
      <c r="GB263" s="44">
        <v>5.5430000000000004E-10</v>
      </c>
      <c r="GC263" s="12">
        <v>1.167E-2</v>
      </c>
      <c r="GD263" s="12">
        <v>0</v>
      </c>
      <c r="GE263" s="12">
        <v>295.5</v>
      </c>
      <c r="GF263" s="12">
        <v>0.1</v>
      </c>
      <c r="GG263" s="12">
        <v>1575</v>
      </c>
      <c r="GH263" s="12">
        <v>2</v>
      </c>
      <c r="GI263" s="12">
        <v>1.2718E-2</v>
      </c>
      <c r="GJ263" s="12">
        <v>4.5090000000000001E-4</v>
      </c>
    </row>
    <row r="264" spans="1:192" s="12" customFormat="1" ht="12">
      <c r="A264" s="31"/>
      <c r="B264" s="32" t="s">
        <v>1580</v>
      </c>
      <c r="C264" s="32">
        <v>5</v>
      </c>
      <c r="D264" s="40">
        <v>5.7135439999999997</v>
      </c>
      <c r="E264" s="33">
        <v>7.4213999999999999E-3</v>
      </c>
      <c r="F264" s="33">
        <v>0.53970000000000007</v>
      </c>
      <c r="G264" s="34">
        <v>3.4177435482952832</v>
      </c>
      <c r="H264" s="45">
        <v>68.747675640714689</v>
      </c>
      <c r="I264" s="36">
        <v>97.21481</v>
      </c>
      <c r="J264" s="34">
        <v>27.964449999999999</v>
      </c>
      <c r="K264" s="34">
        <v>1.42261E-2</v>
      </c>
      <c r="L264" s="12">
        <v>1.7491E-3</v>
      </c>
      <c r="T264" s="12" t="s">
        <v>297</v>
      </c>
      <c r="U264" s="12" t="s">
        <v>244</v>
      </c>
      <c r="V264" s="12">
        <v>37</v>
      </c>
      <c r="W264" s="43">
        <v>42923</v>
      </c>
      <c r="X264" s="12">
        <v>16.066669999999998</v>
      </c>
      <c r="Y264" s="44">
        <v>3582288000</v>
      </c>
      <c r="Z264" s="12" t="s">
        <v>1476</v>
      </c>
      <c r="AA264" s="12" t="s">
        <v>1452</v>
      </c>
      <c r="AB264" s="12">
        <v>9</v>
      </c>
      <c r="AC264" s="12" t="s">
        <v>1477</v>
      </c>
      <c r="AE264" s="12" t="s">
        <v>1454</v>
      </c>
      <c r="AF264" s="12">
        <v>7.875</v>
      </c>
      <c r="AG264" s="12" t="s">
        <v>1478</v>
      </c>
      <c r="AH264" s="12" t="s">
        <v>1479</v>
      </c>
      <c r="AI264" s="12" t="s">
        <v>1457</v>
      </c>
      <c r="AJ264" s="12">
        <v>1</v>
      </c>
      <c r="AK264" s="12" t="s">
        <v>1458</v>
      </c>
      <c r="AL264" s="12">
        <v>1</v>
      </c>
      <c r="AM264" s="12" t="s">
        <v>1459</v>
      </c>
      <c r="AN264" s="12">
        <v>5</v>
      </c>
      <c r="AO264" s="12">
        <v>0</v>
      </c>
      <c r="AP264" s="12">
        <v>0</v>
      </c>
      <c r="AQ264" s="12">
        <v>0</v>
      </c>
      <c r="AR264" s="12">
        <v>0</v>
      </c>
      <c r="AS264" s="12">
        <v>30</v>
      </c>
      <c r="AT264" s="12">
        <v>30</v>
      </c>
      <c r="AU264" s="12">
        <v>101</v>
      </c>
      <c r="AX264" s="12">
        <v>0</v>
      </c>
      <c r="AY264" s="12">
        <v>1.18654E-2</v>
      </c>
      <c r="AZ264" s="12">
        <v>3.5465000000000002E-3</v>
      </c>
      <c r="BA264" s="12">
        <v>390.55070000000001</v>
      </c>
      <c r="BB264" s="12">
        <v>7.1044700000000002E-2</v>
      </c>
      <c r="BC264" s="12">
        <v>68.318640000000002</v>
      </c>
      <c r="BD264" s="12">
        <v>1.4204400000000001E-2</v>
      </c>
      <c r="BE264" s="12">
        <v>0.90111520000000001</v>
      </c>
      <c r="BF264" s="12">
        <v>2.4210999999999998E-3</v>
      </c>
      <c r="BG264" s="12">
        <v>0.1136153</v>
      </c>
      <c r="BH264" s="12">
        <v>5.2972000000000002E-3</v>
      </c>
      <c r="BI264" s="12">
        <v>3.68927E-2</v>
      </c>
      <c r="BJ264" s="12">
        <v>5.4279999999999997E-4</v>
      </c>
      <c r="BK264" s="12">
        <v>2.72249E-2</v>
      </c>
      <c r="BL264" s="12">
        <v>3.431E-3</v>
      </c>
      <c r="BM264" s="12">
        <v>391.24610000000001</v>
      </c>
      <c r="BN264" s="12">
        <v>2.3391700000000001E-2</v>
      </c>
      <c r="BO264" s="12">
        <v>68.345470000000006</v>
      </c>
      <c r="BP264" s="12">
        <v>1.3993E-2</v>
      </c>
      <c r="BQ264" s="12">
        <v>0.90885879999999997</v>
      </c>
      <c r="BR264" s="12">
        <v>2.3018000000000001E-3</v>
      </c>
      <c r="BS264" s="12">
        <v>0.16906270000000001</v>
      </c>
      <c r="BT264" s="12">
        <v>5.1387000000000004E-3</v>
      </c>
      <c r="BU264" s="12">
        <v>4.2084299999999998E-2</v>
      </c>
      <c r="BV264" s="12">
        <v>3.9859999999999999E-4</v>
      </c>
      <c r="BW264" s="12">
        <v>1</v>
      </c>
      <c r="BX264" s="12">
        <v>0</v>
      </c>
      <c r="BY264" s="12">
        <v>1</v>
      </c>
      <c r="BZ264" s="12">
        <v>0</v>
      </c>
      <c r="CA264" s="12">
        <v>1</v>
      </c>
      <c r="CB264" s="12">
        <v>0</v>
      </c>
      <c r="CC264" s="12">
        <v>1</v>
      </c>
      <c r="CD264" s="12">
        <v>0</v>
      </c>
      <c r="CE264" s="12">
        <v>1</v>
      </c>
      <c r="CF264" s="12">
        <v>0</v>
      </c>
      <c r="CG264" s="12">
        <v>1</v>
      </c>
      <c r="CH264" s="12">
        <v>0</v>
      </c>
      <c r="CI264" s="12">
        <v>1</v>
      </c>
      <c r="CJ264" s="44">
        <v>9.9999999999999995E-21</v>
      </c>
      <c r="CK264" s="12">
        <v>1</v>
      </c>
      <c r="CL264" s="12">
        <v>0</v>
      </c>
      <c r="CM264" s="12">
        <v>1</v>
      </c>
      <c r="CN264" s="44">
        <v>9.9999999999999995E-21</v>
      </c>
      <c r="CO264" s="12">
        <v>1</v>
      </c>
      <c r="CP264" s="44">
        <v>9.9999999999999995E-21</v>
      </c>
      <c r="CQ264" s="12">
        <v>1</v>
      </c>
      <c r="CR264" s="44">
        <v>9.9999999999999995E-21</v>
      </c>
      <c r="CS264" s="12">
        <v>0.99899850000000001</v>
      </c>
      <c r="CT264" s="12">
        <v>1.7491E-3</v>
      </c>
      <c r="CU264" s="12">
        <v>1.53595E-2</v>
      </c>
      <c r="CV264" s="12">
        <v>8.9760000000000003E-4</v>
      </c>
      <c r="CW264" s="12">
        <v>0.69539859999999998</v>
      </c>
      <c r="CX264" s="12">
        <v>6.7083400000000001E-2</v>
      </c>
      <c r="CY264" s="12">
        <v>2.6830699999999999E-2</v>
      </c>
      <c r="CZ264" s="12">
        <v>2.4412000000000001E-3</v>
      </c>
      <c r="DA264" s="12">
        <v>7.7437000000000001E-3</v>
      </c>
      <c r="DB264" s="12">
        <v>7.5049999999999997E-4</v>
      </c>
      <c r="DC264" s="12">
        <v>5.5447400000000001E-2</v>
      </c>
      <c r="DD264" s="12">
        <v>1.2861999999999999E-3</v>
      </c>
      <c r="DE264" s="12">
        <v>5.1545999999999996E-3</v>
      </c>
      <c r="DF264" s="12">
        <v>3.615E-4</v>
      </c>
      <c r="DG264" s="12">
        <v>5.3970000000000005E-4</v>
      </c>
      <c r="DH264" s="44">
        <v>7.9420639999999996E-6</v>
      </c>
      <c r="DI264" s="12">
        <v>0.36763309999999999</v>
      </c>
      <c r="DJ264" s="12">
        <v>7.4213999999999999E-3</v>
      </c>
      <c r="DK264" s="12">
        <v>3.4600000000000001E-4</v>
      </c>
      <c r="DL264" s="12">
        <v>1.4546E-2</v>
      </c>
      <c r="DM264" s="12">
        <v>6.7820000000000001E-4</v>
      </c>
      <c r="DN264" s="12">
        <v>8.25E-5</v>
      </c>
      <c r="DO264" s="44">
        <v>6.8335850000000002E-9</v>
      </c>
      <c r="DP264" s="12">
        <v>1.31828E-2</v>
      </c>
      <c r="DQ264" s="12">
        <v>3.5500000000000002E-5</v>
      </c>
      <c r="DR264" s="12">
        <v>5.7135439999999997</v>
      </c>
      <c r="DS264" s="12">
        <v>1.5784E-3</v>
      </c>
      <c r="DT264" s="12">
        <v>5.5458860000000003</v>
      </c>
      <c r="DU264" s="12">
        <v>2.8429000000000002E-3</v>
      </c>
      <c r="DV264" s="12">
        <v>97.21481</v>
      </c>
      <c r="DW264" s="12">
        <v>4.93322E-2</v>
      </c>
      <c r="DX264" s="12">
        <v>27.964449999999999</v>
      </c>
      <c r="DY264" s="12">
        <v>1.42261E-2</v>
      </c>
      <c r="DZ264" s="12">
        <v>1.5785E-2</v>
      </c>
      <c r="EA264" s="12">
        <v>1.2227E-2</v>
      </c>
      <c r="EB264" s="12">
        <v>0</v>
      </c>
      <c r="EC264" s="44">
        <v>3.4177620000000002E-15</v>
      </c>
      <c r="ED264" s="44">
        <v>1.952753E-14</v>
      </c>
      <c r="EE264" s="12" t="s">
        <v>1480</v>
      </c>
      <c r="EF264" s="12">
        <v>2.7758000000000001E-3</v>
      </c>
      <c r="EG264" s="44">
        <v>6.8413000000000003E-7</v>
      </c>
      <c r="EH264" s="12">
        <v>4.4650150000000002</v>
      </c>
      <c r="EI264" s="12">
        <v>1.0005360000000001</v>
      </c>
      <c r="EJ264" s="12">
        <v>7.2999999999999996E-4</v>
      </c>
      <c r="EK264" s="12">
        <v>2.0000000000000002E-5</v>
      </c>
      <c r="EL264" s="12">
        <v>8.7000000000000001E-5</v>
      </c>
      <c r="EM264" s="44">
        <v>5.0000000000000004E-6</v>
      </c>
      <c r="EN264" s="12">
        <v>2.7250000000000001E-4</v>
      </c>
      <c r="EO264" s="44">
        <v>8.9999999999999996E-7</v>
      </c>
      <c r="EP264" s="12">
        <v>1.2718E-2</v>
      </c>
      <c r="EQ264" s="12">
        <v>8.0000000000000007E-5</v>
      </c>
      <c r="ER264" s="12">
        <v>8.8000000000000005E-3</v>
      </c>
      <c r="ES264" s="12">
        <v>4.0000000000000002E-4</v>
      </c>
      <c r="ET264" s="12">
        <v>1.3999999999999999E-4</v>
      </c>
      <c r="EU264" s="44">
        <v>6.9999999999999999E-6</v>
      </c>
      <c r="EV264" s="12">
        <v>250</v>
      </c>
      <c r="EW264" s="12">
        <v>0.01</v>
      </c>
      <c r="EX264" s="12">
        <v>1.96</v>
      </c>
      <c r="EY264" s="12">
        <v>2.653E-4</v>
      </c>
      <c r="EZ264" s="12">
        <v>1.18654E-2</v>
      </c>
      <c r="FA264" s="12">
        <v>3.5465000000000002E-3</v>
      </c>
      <c r="FB264" s="12">
        <v>390.55070000000001</v>
      </c>
      <c r="FC264" s="12">
        <v>7.1044700000000002E-2</v>
      </c>
      <c r="FD264" s="12">
        <v>68.355239999999995</v>
      </c>
      <c r="FE264" s="12">
        <v>1.4212000000000001E-2</v>
      </c>
      <c r="FF264" s="12">
        <v>0.90111520000000001</v>
      </c>
      <c r="FG264" s="12">
        <v>2.4210999999999998E-3</v>
      </c>
      <c r="FH264" s="12">
        <v>0.50729409999999997</v>
      </c>
      <c r="FI264" s="12">
        <v>2.3652200000000002E-2</v>
      </c>
      <c r="FJ264" s="12">
        <v>3.68927E-2</v>
      </c>
      <c r="FK264" s="12">
        <v>5.4279999999999997E-4</v>
      </c>
      <c r="FL264" s="12">
        <v>9.4199999999999999E-5</v>
      </c>
      <c r="FM264" s="12">
        <v>1.477274</v>
      </c>
      <c r="FN264" s="12">
        <v>0.17529169999999999</v>
      </c>
      <c r="FO264" s="12">
        <v>2.7668600000000002E-2</v>
      </c>
      <c r="FP264" s="12">
        <v>1.477306</v>
      </c>
      <c r="FQ264" s="12">
        <v>0.99982490000000002</v>
      </c>
      <c r="FR264" s="12">
        <v>8.1280999999999992E-3</v>
      </c>
      <c r="FS264" s="44">
        <v>5.4629999999999996E-10</v>
      </c>
      <c r="FT264" s="44">
        <v>5.8099999999999998E-11</v>
      </c>
      <c r="FU264" s="12">
        <v>0</v>
      </c>
      <c r="FV264" s="44">
        <v>4.962E-10</v>
      </c>
      <c r="FW264" s="12">
        <v>1.975E-2</v>
      </c>
      <c r="FX264" s="44">
        <v>5.4629999999999996E-10</v>
      </c>
      <c r="FY264" s="44">
        <v>7.0679999999999999E-6</v>
      </c>
      <c r="FZ264" s="44">
        <v>5.5304999999999997E-10</v>
      </c>
      <c r="GA264" s="44">
        <v>6.3080000000000001E-9</v>
      </c>
      <c r="GB264" s="44">
        <v>5.5430000000000004E-10</v>
      </c>
      <c r="GC264" s="12">
        <v>1.167E-2</v>
      </c>
      <c r="GD264" s="12">
        <v>0</v>
      </c>
      <c r="GE264" s="12">
        <v>295.5</v>
      </c>
      <c r="GF264" s="12">
        <v>0.1</v>
      </c>
      <c r="GG264" s="12">
        <v>1575</v>
      </c>
      <c r="GH264" s="12">
        <v>2</v>
      </c>
      <c r="GI264" s="12">
        <v>1.2718E-2</v>
      </c>
      <c r="GJ264" s="12">
        <v>3.634E-4</v>
      </c>
    </row>
    <row r="265" spans="1:192" s="12" customFormat="1" ht="12">
      <c r="A265" s="31"/>
      <c r="B265" s="32" t="s">
        <v>1616</v>
      </c>
      <c r="C265" s="32">
        <v>5</v>
      </c>
      <c r="D265" s="40">
        <v>5.741079</v>
      </c>
      <c r="E265" s="33">
        <v>5.1678000000000002E-3</v>
      </c>
      <c r="F265" s="33">
        <v>0.49879999999999997</v>
      </c>
      <c r="G265" s="34">
        <v>5.2885940760703134</v>
      </c>
      <c r="H265" s="45">
        <v>98.72750493440148</v>
      </c>
      <c r="I265" s="36">
        <v>97.435770000000005</v>
      </c>
      <c r="J265" s="34">
        <v>28.161729999999999</v>
      </c>
      <c r="K265" s="34">
        <v>9.9711000000000001E-3</v>
      </c>
      <c r="L265" s="12">
        <v>1.7491E-3</v>
      </c>
      <c r="T265" s="12" t="s">
        <v>298</v>
      </c>
      <c r="U265" s="12" t="s">
        <v>244</v>
      </c>
      <c r="V265" s="12">
        <v>37</v>
      </c>
      <c r="W265" s="43">
        <v>42924</v>
      </c>
      <c r="X265" s="12">
        <v>3.8</v>
      </c>
      <c r="Y265" s="44">
        <v>3582330000</v>
      </c>
      <c r="Z265" s="12" t="s">
        <v>1476</v>
      </c>
      <c r="AA265" s="12" t="s">
        <v>1452</v>
      </c>
      <c r="AB265" s="12">
        <v>9</v>
      </c>
      <c r="AC265" s="12" t="s">
        <v>1477</v>
      </c>
      <c r="AE265" s="12" t="s">
        <v>1454</v>
      </c>
      <c r="AF265" s="12">
        <v>7.875</v>
      </c>
      <c r="AG265" s="12" t="s">
        <v>1482</v>
      </c>
      <c r="AH265" s="12" t="s">
        <v>1479</v>
      </c>
      <c r="AI265" s="12" t="s">
        <v>1457</v>
      </c>
      <c r="AJ265" s="12">
        <v>1</v>
      </c>
      <c r="AK265" s="12" t="s">
        <v>1458</v>
      </c>
      <c r="AL265" s="12">
        <v>1</v>
      </c>
      <c r="AM265" s="12" t="s">
        <v>1459</v>
      </c>
      <c r="AN265" s="12">
        <v>5</v>
      </c>
      <c r="AO265" s="12">
        <v>0</v>
      </c>
      <c r="AP265" s="12">
        <v>0</v>
      </c>
      <c r="AQ265" s="12">
        <v>0</v>
      </c>
      <c r="AR265" s="12">
        <v>0</v>
      </c>
      <c r="AS265" s="12">
        <v>30</v>
      </c>
      <c r="AT265" s="12">
        <v>30</v>
      </c>
      <c r="AU265" s="12">
        <v>144</v>
      </c>
      <c r="AX265" s="12">
        <v>0</v>
      </c>
      <c r="AY265" s="12">
        <v>2.50113E-2</v>
      </c>
      <c r="AZ265" s="12">
        <v>3.4447000000000002E-3</v>
      </c>
      <c r="BA265" s="12">
        <v>607.24699999999996</v>
      </c>
      <c r="BB265" s="12">
        <v>7.5962799999999997E-2</v>
      </c>
      <c r="BC265" s="12">
        <v>105.7153</v>
      </c>
      <c r="BD265" s="12">
        <v>1.5954300000000001E-2</v>
      </c>
      <c r="BE265" s="12">
        <v>1.399543</v>
      </c>
      <c r="BF265" s="12">
        <v>2.5024000000000001E-3</v>
      </c>
      <c r="BG265" s="12">
        <v>0.1212452</v>
      </c>
      <c r="BH265" s="12">
        <v>4.9944999999999998E-3</v>
      </c>
      <c r="BI265" s="12">
        <v>5.2763999999999998E-2</v>
      </c>
      <c r="BJ265" s="12">
        <v>5.752E-4</v>
      </c>
      <c r="BK265" s="12">
        <v>4.0370900000000001E-2</v>
      </c>
      <c r="BL265" s="12">
        <v>3.3256000000000002E-3</v>
      </c>
      <c r="BM265" s="12">
        <v>607.94240000000002</v>
      </c>
      <c r="BN265" s="12">
        <v>3.5639400000000002E-2</v>
      </c>
      <c r="BO265" s="12">
        <v>105.74209999999999</v>
      </c>
      <c r="BP265" s="12">
        <v>1.5766499999999999E-2</v>
      </c>
      <c r="BQ265" s="12">
        <v>1.407287</v>
      </c>
      <c r="BR265" s="12">
        <v>2.3871999999999999E-3</v>
      </c>
      <c r="BS265" s="12">
        <v>0.1766925</v>
      </c>
      <c r="BT265" s="12">
        <v>4.8260999999999998E-3</v>
      </c>
      <c r="BU265" s="12">
        <v>5.7971500000000002E-2</v>
      </c>
      <c r="BV265" s="12">
        <v>4.3619999999999998E-4</v>
      </c>
      <c r="BW265" s="12">
        <v>1</v>
      </c>
      <c r="BX265" s="12">
        <v>0</v>
      </c>
      <c r="BY265" s="12">
        <v>1</v>
      </c>
      <c r="BZ265" s="12">
        <v>0</v>
      </c>
      <c r="CA265" s="12">
        <v>1</v>
      </c>
      <c r="CB265" s="12">
        <v>0</v>
      </c>
      <c r="CC265" s="12">
        <v>1</v>
      </c>
      <c r="CD265" s="12">
        <v>0</v>
      </c>
      <c r="CE265" s="12">
        <v>1</v>
      </c>
      <c r="CF265" s="12">
        <v>0</v>
      </c>
      <c r="CG265" s="12">
        <v>1</v>
      </c>
      <c r="CH265" s="12">
        <v>0</v>
      </c>
      <c r="CI265" s="12">
        <v>1</v>
      </c>
      <c r="CJ265" s="44">
        <v>9.9999999999999995E-21</v>
      </c>
      <c r="CK265" s="12">
        <v>1</v>
      </c>
      <c r="CL265" s="12">
        <v>0</v>
      </c>
      <c r="CM265" s="12">
        <v>1</v>
      </c>
      <c r="CN265" s="44">
        <v>9.9999999999999995E-21</v>
      </c>
      <c r="CO265" s="12">
        <v>1</v>
      </c>
      <c r="CP265" s="44">
        <v>9.9999999999999995E-21</v>
      </c>
      <c r="CQ265" s="12">
        <v>1</v>
      </c>
      <c r="CR265" s="44">
        <v>9.9999999999999995E-21</v>
      </c>
      <c r="CS265" s="12">
        <v>0.99899850000000001</v>
      </c>
      <c r="CT265" s="12">
        <v>1.7491E-3</v>
      </c>
      <c r="CU265" s="12">
        <v>1.53595E-2</v>
      </c>
      <c r="CV265" s="12">
        <v>8.9760000000000003E-4</v>
      </c>
      <c r="CW265" s="12">
        <v>0.69539859999999998</v>
      </c>
      <c r="CX265" s="12">
        <v>6.7083400000000001E-2</v>
      </c>
      <c r="CY265" s="12">
        <v>2.6830699999999999E-2</v>
      </c>
      <c r="CZ265" s="12">
        <v>2.4412000000000001E-3</v>
      </c>
      <c r="DA265" s="12">
        <v>7.7437000000000001E-3</v>
      </c>
      <c r="DB265" s="12">
        <v>7.5049999999999997E-4</v>
      </c>
      <c r="DC265" s="12">
        <v>5.5447400000000001E-2</v>
      </c>
      <c r="DD265" s="12">
        <v>1.2861999999999999E-3</v>
      </c>
      <c r="DE265" s="12">
        <v>5.1545999999999996E-3</v>
      </c>
      <c r="DF265" s="12">
        <v>3.615E-4</v>
      </c>
      <c r="DG265" s="12">
        <v>4.9879999999999998E-4</v>
      </c>
      <c r="DH265" s="44">
        <v>5.4384749999999996E-6</v>
      </c>
      <c r="DI265" s="12">
        <v>0.27465089999999998</v>
      </c>
      <c r="DJ265" s="12">
        <v>5.1678000000000002E-3</v>
      </c>
      <c r="DK265" s="12">
        <v>2.129E-4</v>
      </c>
      <c r="DL265" s="12">
        <v>1.01289E-2</v>
      </c>
      <c r="DM265" s="12">
        <v>4.1730000000000001E-4</v>
      </c>
      <c r="DN265" s="12">
        <v>9.5299999999999999E-5</v>
      </c>
      <c r="DO265" s="44">
        <v>4.2042329999999998E-9</v>
      </c>
      <c r="DP265" s="12">
        <v>1.3231700000000001E-2</v>
      </c>
      <c r="DQ265" s="12">
        <v>2.37E-5</v>
      </c>
      <c r="DR265" s="12">
        <v>5.741079</v>
      </c>
      <c r="DS265" s="12">
        <v>1.1253999999999999E-3</v>
      </c>
      <c r="DT265" s="12">
        <v>5.5853109999999999</v>
      </c>
      <c r="DU265" s="12">
        <v>1.9927999999999999E-3</v>
      </c>
      <c r="DV265" s="12">
        <v>97.435770000000005</v>
      </c>
      <c r="DW265" s="12">
        <v>3.44509E-2</v>
      </c>
      <c r="DX265" s="12">
        <v>28.161729999999999</v>
      </c>
      <c r="DY265" s="12">
        <v>9.9711000000000001E-3</v>
      </c>
      <c r="DZ265" s="12">
        <v>1.21187E-2</v>
      </c>
      <c r="EA265" s="12">
        <v>9.0200000000000002E-3</v>
      </c>
      <c r="EB265" s="12">
        <v>0</v>
      </c>
      <c r="EC265" s="44">
        <v>5.2886139999999998E-15</v>
      </c>
      <c r="ED265" s="44">
        <v>3.0362350000000002E-14</v>
      </c>
      <c r="EE265" s="12" t="s">
        <v>1480</v>
      </c>
      <c r="EF265" s="12">
        <v>2.7758000000000001E-3</v>
      </c>
      <c r="EG265" s="44">
        <v>6.8413000000000003E-7</v>
      </c>
      <c r="EH265" s="12">
        <v>4.5083270000000004</v>
      </c>
      <c r="EI265" s="12">
        <v>1.0005390000000001</v>
      </c>
      <c r="EJ265" s="12">
        <v>7.2999999999999996E-4</v>
      </c>
      <c r="EK265" s="12">
        <v>2.0000000000000002E-5</v>
      </c>
      <c r="EL265" s="12">
        <v>8.7000000000000001E-5</v>
      </c>
      <c r="EM265" s="44">
        <v>5.0000000000000004E-6</v>
      </c>
      <c r="EN265" s="12">
        <v>2.7250000000000001E-4</v>
      </c>
      <c r="EO265" s="44">
        <v>8.9999999999999996E-7</v>
      </c>
      <c r="EP265" s="12">
        <v>1.2718E-2</v>
      </c>
      <c r="EQ265" s="12">
        <v>8.0000000000000007E-5</v>
      </c>
      <c r="ER265" s="12">
        <v>8.8000000000000005E-3</v>
      </c>
      <c r="ES265" s="12">
        <v>4.0000000000000002E-4</v>
      </c>
      <c r="ET265" s="12">
        <v>1.3999999999999999E-4</v>
      </c>
      <c r="EU265" s="44">
        <v>6.9999999999999999E-6</v>
      </c>
      <c r="EV265" s="12">
        <v>250</v>
      </c>
      <c r="EW265" s="12">
        <v>0.01</v>
      </c>
      <c r="EX265" s="12">
        <v>1.96</v>
      </c>
      <c r="EY265" s="12">
        <v>2.653E-4</v>
      </c>
      <c r="EZ265" s="12">
        <v>2.50113E-2</v>
      </c>
      <c r="FA265" s="12">
        <v>3.4447000000000002E-3</v>
      </c>
      <c r="FB265" s="12">
        <v>607.24699999999996</v>
      </c>
      <c r="FC265" s="12">
        <v>7.5962799999999997E-2</v>
      </c>
      <c r="FD265" s="12">
        <v>105.7723</v>
      </c>
      <c r="FE265" s="12">
        <v>1.5962899999999999E-2</v>
      </c>
      <c r="FF265" s="12">
        <v>1.399543</v>
      </c>
      <c r="FG265" s="12">
        <v>2.5024000000000001E-3</v>
      </c>
      <c r="FH265" s="12">
        <v>0.54661289999999996</v>
      </c>
      <c r="FI265" s="12">
        <v>2.2516999999999999E-2</v>
      </c>
      <c r="FJ265" s="12">
        <v>5.2763999999999998E-2</v>
      </c>
      <c r="FK265" s="12">
        <v>5.752E-4</v>
      </c>
      <c r="FL265" s="12">
        <v>8.6799999999999996E-5</v>
      </c>
      <c r="FM265" s="12">
        <v>1.093467</v>
      </c>
      <c r="FN265" s="12">
        <v>0.17444999999999999</v>
      </c>
      <c r="FO265" s="12">
        <v>1.9632299999999998E-2</v>
      </c>
      <c r="FP265" s="12">
        <v>1.093499</v>
      </c>
      <c r="FQ265" s="12">
        <v>0.99983909999999998</v>
      </c>
      <c r="FR265" s="12">
        <v>7.3187E-3</v>
      </c>
      <c r="FS265" s="44">
        <v>5.4629999999999996E-10</v>
      </c>
      <c r="FT265" s="44">
        <v>5.8099999999999998E-11</v>
      </c>
      <c r="FU265" s="12">
        <v>0</v>
      </c>
      <c r="FV265" s="44">
        <v>4.962E-10</v>
      </c>
      <c r="FW265" s="12">
        <v>1.975E-2</v>
      </c>
      <c r="FX265" s="44">
        <v>5.4629999999999996E-10</v>
      </c>
      <c r="FY265" s="44">
        <v>7.0679999999999999E-6</v>
      </c>
      <c r="FZ265" s="44">
        <v>5.5304999999999997E-10</v>
      </c>
      <c r="GA265" s="44">
        <v>6.3080000000000001E-9</v>
      </c>
      <c r="GB265" s="44">
        <v>5.5430000000000004E-10</v>
      </c>
      <c r="GC265" s="12">
        <v>1.167E-2</v>
      </c>
      <c r="GD265" s="12">
        <v>0</v>
      </c>
      <c r="GE265" s="12">
        <v>295.5</v>
      </c>
      <c r="GF265" s="12">
        <v>0.1</v>
      </c>
      <c r="GG265" s="12">
        <v>1575</v>
      </c>
      <c r="GH265" s="12">
        <v>2</v>
      </c>
      <c r="GI265" s="12">
        <v>1.2718E-2</v>
      </c>
      <c r="GJ265" s="12">
        <v>4.1990000000000001E-4</v>
      </c>
    </row>
    <row r="266" spans="1:192" s="12" customFormat="1" ht="12">
      <c r="A266" s="31"/>
      <c r="B266" s="32" t="s">
        <v>1607</v>
      </c>
      <c r="C266" s="32">
        <v>5</v>
      </c>
      <c r="D266" s="40">
        <v>5.7588100000000004</v>
      </c>
      <c r="E266" s="33">
        <v>1.11614E-2</v>
      </c>
      <c r="F266" s="33">
        <v>0.46789999999999998</v>
      </c>
      <c r="G266" s="34">
        <v>7.0936124122629201</v>
      </c>
      <c r="H266" s="45">
        <v>45.711469887290122</v>
      </c>
      <c r="I266" s="36">
        <v>97.610969999999995</v>
      </c>
      <c r="J266" s="34">
        <v>28.298690000000001</v>
      </c>
      <c r="K266" s="34">
        <v>8.4817999999999994E-3</v>
      </c>
      <c r="L266" s="12">
        <v>1.7491E-3</v>
      </c>
      <c r="T266" s="12" t="s">
        <v>308</v>
      </c>
      <c r="U266" s="12" t="s">
        <v>244</v>
      </c>
      <c r="V266" s="12">
        <v>37</v>
      </c>
      <c r="W266" s="43">
        <v>42923</v>
      </c>
      <c r="X266" s="12">
        <v>23.95</v>
      </c>
      <c r="Y266" s="44">
        <v>3582317000</v>
      </c>
      <c r="Z266" s="12" t="s">
        <v>1476</v>
      </c>
      <c r="AA266" s="12" t="s">
        <v>1452</v>
      </c>
      <c r="AB266" s="12">
        <v>9</v>
      </c>
      <c r="AC266" s="12" t="s">
        <v>1477</v>
      </c>
      <c r="AE266" s="12" t="s">
        <v>1454</v>
      </c>
      <c r="AF266" s="12">
        <v>7.875</v>
      </c>
      <c r="AG266" s="12" t="s">
        <v>1482</v>
      </c>
      <c r="AH266" s="12" t="s">
        <v>1479</v>
      </c>
      <c r="AI266" s="12" t="s">
        <v>1457</v>
      </c>
      <c r="AJ266" s="12">
        <v>1</v>
      </c>
      <c r="AK266" s="12" t="s">
        <v>1458</v>
      </c>
      <c r="AL266" s="12">
        <v>1</v>
      </c>
      <c r="AM266" s="12" t="s">
        <v>1459</v>
      </c>
      <c r="AN266" s="12">
        <v>5</v>
      </c>
      <c r="AO266" s="12">
        <v>0</v>
      </c>
      <c r="AP266" s="12">
        <v>0</v>
      </c>
      <c r="AQ266" s="12">
        <v>0</v>
      </c>
      <c r="AR266" s="12">
        <v>0</v>
      </c>
      <c r="AS266" s="12">
        <v>30</v>
      </c>
      <c r="AT266" s="12">
        <v>30</v>
      </c>
      <c r="AU266" s="12">
        <v>131</v>
      </c>
      <c r="AX266" s="12">
        <v>0</v>
      </c>
      <c r="AY266" s="12">
        <v>3.8616600000000001E-2</v>
      </c>
      <c r="AZ266" s="12">
        <v>3.5511000000000002E-3</v>
      </c>
      <c r="BA266" s="12">
        <v>817.02170000000001</v>
      </c>
      <c r="BB266" s="12">
        <v>7.7983300000000005E-2</v>
      </c>
      <c r="BC266" s="12">
        <v>141.7971</v>
      </c>
      <c r="BD266" s="12">
        <v>1.8369099999999999E-2</v>
      </c>
      <c r="BE266" s="12">
        <v>1.8864620000000001</v>
      </c>
      <c r="BF266" s="12">
        <v>2.5604E-3</v>
      </c>
      <c r="BG266" s="12">
        <v>0.3523541</v>
      </c>
      <c r="BH266" s="12">
        <v>4.7362000000000003E-3</v>
      </c>
      <c r="BI266" s="12">
        <v>6.6387600000000005E-2</v>
      </c>
      <c r="BJ266" s="12">
        <v>6.5850000000000001E-4</v>
      </c>
      <c r="BK266" s="12">
        <v>5.3976099999999999E-2</v>
      </c>
      <c r="BL266" s="12">
        <v>3.4356999999999999E-3</v>
      </c>
      <c r="BM266" s="12">
        <v>817.71709999999996</v>
      </c>
      <c r="BN266" s="12">
        <v>3.9764399999999998E-2</v>
      </c>
      <c r="BO266" s="12">
        <v>141.82390000000001</v>
      </c>
      <c r="BP266" s="12">
        <v>1.8206199999999999E-2</v>
      </c>
      <c r="BQ266" s="12">
        <v>1.8942060000000001</v>
      </c>
      <c r="BR266" s="12">
        <v>2.4480000000000001E-3</v>
      </c>
      <c r="BS266" s="12">
        <v>0.40780139999999998</v>
      </c>
      <c r="BT266" s="12">
        <v>4.5582000000000001E-3</v>
      </c>
      <c r="BU266" s="12">
        <v>7.1608699999999997E-2</v>
      </c>
      <c r="BV266" s="12">
        <v>5.3649999999999998E-4</v>
      </c>
      <c r="BW266" s="12">
        <v>1</v>
      </c>
      <c r="BX266" s="12">
        <v>0</v>
      </c>
      <c r="BY266" s="12">
        <v>1</v>
      </c>
      <c r="BZ266" s="12">
        <v>0</v>
      </c>
      <c r="CA266" s="12">
        <v>1</v>
      </c>
      <c r="CB266" s="12">
        <v>0</v>
      </c>
      <c r="CC266" s="12">
        <v>1</v>
      </c>
      <c r="CD266" s="12">
        <v>0</v>
      </c>
      <c r="CE266" s="12">
        <v>1</v>
      </c>
      <c r="CF266" s="12">
        <v>0</v>
      </c>
      <c r="CG266" s="12">
        <v>1</v>
      </c>
      <c r="CH266" s="12">
        <v>0</v>
      </c>
      <c r="CI266" s="12">
        <v>1</v>
      </c>
      <c r="CJ266" s="44">
        <v>9.9999999999999995E-21</v>
      </c>
      <c r="CK266" s="12">
        <v>1</v>
      </c>
      <c r="CL266" s="12">
        <v>0</v>
      </c>
      <c r="CM266" s="12">
        <v>1</v>
      </c>
      <c r="CN266" s="44">
        <v>9.9999999999999995E-21</v>
      </c>
      <c r="CO266" s="12">
        <v>1</v>
      </c>
      <c r="CP266" s="44">
        <v>9.9999999999999995E-21</v>
      </c>
      <c r="CQ266" s="12">
        <v>1</v>
      </c>
      <c r="CR266" s="44">
        <v>9.9999999999999995E-21</v>
      </c>
      <c r="CS266" s="12">
        <v>0.99899850000000001</v>
      </c>
      <c r="CT266" s="12">
        <v>1.7491E-3</v>
      </c>
      <c r="CU266" s="12">
        <v>1.53595E-2</v>
      </c>
      <c r="CV266" s="12">
        <v>8.9760000000000003E-4</v>
      </c>
      <c r="CW266" s="12">
        <v>0.69539859999999998</v>
      </c>
      <c r="CX266" s="12">
        <v>6.7083400000000001E-2</v>
      </c>
      <c r="CY266" s="12">
        <v>2.6830699999999999E-2</v>
      </c>
      <c r="CZ266" s="12">
        <v>2.4412000000000001E-3</v>
      </c>
      <c r="DA266" s="12">
        <v>7.7437000000000001E-3</v>
      </c>
      <c r="DB266" s="12">
        <v>7.5049999999999997E-4</v>
      </c>
      <c r="DC266" s="12">
        <v>5.5447400000000001E-2</v>
      </c>
      <c r="DD266" s="12">
        <v>1.2861999999999999E-3</v>
      </c>
      <c r="DE266" s="12">
        <v>5.1545999999999996E-3</v>
      </c>
      <c r="DF266" s="12">
        <v>3.615E-4</v>
      </c>
      <c r="DG266" s="12">
        <v>4.6789999999999999E-4</v>
      </c>
      <c r="DH266" s="44">
        <v>4.6418509999999997E-6</v>
      </c>
      <c r="DI266" s="12">
        <v>0.64182349999999999</v>
      </c>
      <c r="DJ266" s="12">
        <v>1.11614E-2</v>
      </c>
      <c r="DK266" s="12">
        <v>1.4999999999999999E-4</v>
      </c>
      <c r="DL266" s="12">
        <v>2.1876300000000001E-2</v>
      </c>
      <c r="DM266" s="12">
        <v>2.9409999999999999E-4</v>
      </c>
      <c r="DN266" s="12">
        <v>1.114E-4</v>
      </c>
      <c r="DO266" s="44">
        <v>2.9630029999999999E-9</v>
      </c>
      <c r="DP266" s="12">
        <v>1.3296799999999999E-2</v>
      </c>
      <c r="DQ266" s="12">
        <v>1.8099999999999999E-5</v>
      </c>
      <c r="DR266" s="12">
        <v>5.7588100000000004</v>
      </c>
      <c r="DS266" s="12">
        <v>9.2670000000000003E-4</v>
      </c>
      <c r="DT266" s="12">
        <v>5.6126860000000001</v>
      </c>
      <c r="DU266" s="12">
        <v>1.6953000000000001E-3</v>
      </c>
      <c r="DV266" s="12">
        <v>97.610969999999995</v>
      </c>
      <c r="DW266" s="12">
        <v>2.9017100000000001E-2</v>
      </c>
      <c r="DX266" s="12">
        <v>28.298690000000001</v>
      </c>
      <c r="DY266" s="12">
        <v>8.4817999999999994E-3</v>
      </c>
      <c r="DZ266" s="12">
        <v>1.09471E-2</v>
      </c>
      <c r="EA266" s="12">
        <v>1.07855E-2</v>
      </c>
      <c r="EB266" s="12">
        <v>0</v>
      </c>
      <c r="EC266" s="44">
        <v>7.0936680000000003E-15</v>
      </c>
      <c r="ED266" s="44">
        <v>4.0851089999999997E-14</v>
      </c>
      <c r="EE266" s="12" t="s">
        <v>1480</v>
      </c>
      <c r="EF266" s="12">
        <v>2.7758000000000001E-3</v>
      </c>
      <c r="EG266" s="44">
        <v>6.8413000000000003E-7</v>
      </c>
      <c r="EH266" s="12">
        <v>4.4940579999999999</v>
      </c>
      <c r="EI266" s="12">
        <v>1.0005379999999999</v>
      </c>
      <c r="EJ266" s="12">
        <v>7.2999999999999996E-4</v>
      </c>
      <c r="EK266" s="12">
        <v>2.0000000000000002E-5</v>
      </c>
      <c r="EL266" s="12">
        <v>8.7000000000000001E-5</v>
      </c>
      <c r="EM266" s="44">
        <v>5.0000000000000004E-6</v>
      </c>
      <c r="EN266" s="12">
        <v>2.7250000000000001E-4</v>
      </c>
      <c r="EO266" s="44">
        <v>8.9999999999999996E-7</v>
      </c>
      <c r="EP266" s="12">
        <v>1.2718E-2</v>
      </c>
      <c r="EQ266" s="12">
        <v>8.0000000000000007E-5</v>
      </c>
      <c r="ER266" s="12">
        <v>8.8000000000000005E-3</v>
      </c>
      <c r="ES266" s="12">
        <v>4.0000000000000002E-4</v>
      </c>
      <c r="ET266" s="12">
        <v>1.3999999999999999E-4</v>
      </c>
      <c r="EU266" s="44">
        <v>6.9999999999999999E-6</v>
      </c>
      <c r="EV266" s="12">
        <v>250</v>
      </c>
      <c r="EW266" s="12">
        <v>0.01</v>
      </c>
      <c r="EX266" s="12">
        <v>1.96</v>
      </c>
      <c r="EY266" s="12">
        <v>2.653E-4</v>
      </c>
      <c r="EZ266" s="12">
        <v>3.8616600000000001E-2</v>
      </c>
      <c r="FA266" s="12">
        <v>3.5511000000000002E-3</v>
      </c>
      <c r="FB266" s="12">
        <v>817.02170000000001</v>
      </c>
      <c r="FC266" s="12">
        <v>7.7983300000000005E-2</v>
      </c>
      <c r="FD266" s="12">
        <v>141.8734</v>
      </c>
      <c r="FE266" s="12">
        <v>1.8379E-2</v>
      </c>
      <c r="FF266" s="12">
        <v>1.8864620000000001</v>
      </c>
      <c r="FG266" s="12">
        <v>2.5604E-3</v>
      </c>
      <c r="FH266" s="12">
        <v>1.5834999999999999</v>
      </c>
      <c r="FI266" s="12">
        <v>2.12847E-2</v>
      </c>
      <c r="FJ266" s="12">
        <v>6.6387600000000005E-2</v>
      </c>
      <c r="FK266" s="12">
        <v>6.5850000000000001E-4</v>
      </c>
      <c r="FL266" s="12">
        <v>8.0799999999999999E-5</v>
      </c>
      <c r="FM266" s="12">
        <v>0.99862649999999997</v>
      </c>
      <c r="FN266" s="12">
        <v>0.17391129999999999</v>
      </c>
      <c r="FO266" s="12">
        <v>1.61158E-2</v>
      </c>
      <c r="FP266" s="12">
        <v>0.99866410000000005</v>
      </c>
      <c r="FQ266" s="12">
        <v>0.99987000000000004</v>
      </c>
      <c r="FR266" s="12">
        <v>5.6839999999999998E-3</v>
      </c>
      <c r="FS266" s="44">
        <v>5.4629999999999996E-10</v>
      </c>
      <c r="FT266" s="44">
        <v>5.8099999999999998E-11</v>
      </c>
      <c r="FU266" s="12">
        <v>0</v>
      </c>
      <c r="FV266" s="44">
        <v>4.962E-10</v>
      </c>
      <c r="FW266" s="12">
        <v>1.975E-2</v>
      </c>
      <c r="FX266" s="44">
        <v>5.4629999999999996E-10</v>
      </c>
      <c r="FY266" s="44">
        <v>7.0679999999999999E-6</v>
      </c>
      <c r="FZ266" s="44">
        <v>5.5304999999999997E-10</v>
      </c>
      <c r="GA266" s="44">
        <v>6.3080000000000001E-9</v>
      </c>
      <c r="GB266" s="44">
        <v>5.5430000000000004E-10</v>
      </c>
      <c r="GC266" s="12">
        <v>1.167E-2</v>
      </c>
      <c r="GD266" s="12">
        <v>0</v>
      </c>
      <c r="GE266" s="12">
        <v>295.5</v>
      </c>
      <c r="GF266" s="12">
        <v>0.1</v>
      </c>
      <c r="GG266" s="12">
        <v>1575</v>
      </c>
      <c r="GH266" s="12">
        <v>2</v>
      </c>
      <c r="GI266" s="12">
        <v>1.2718E-2</v>
      </c>
      <c r="GJ266" s="12">
        <v>4.9069999999999995E-4</v>
      </c>
    </row>
    <row r="267" spans="1:192" s="12" customFormat="1" ht="12">
      <c r="A267" s="31"/>
      <c r="B267" s="32" t="s">
        <v>1701</v>
      </c>
      <c r="C267" s="32">
        <v>5</v>
      </c>
      <c r="D267" s="40">
        <v>6.2584999999999997</v>
      </c>
      <c r="E267" s="33">
        <v>8.6535999999999991E-3</v>
      </c>
      <c r="F267" s="40">
        <v>1.9953000000000001</v>
      </c>
      <c r="G267" s="34">
        <v>0.57270847972437211</v>
      </c>
      <c r="H267" s="45">
        <v>58.958583710825557</v>
      </c>
      <c r="I267" s="36">
        <v>90.57687</v>
      </c>
      <c r="J267" s="34">
        <v>28.539490000000001</v>
      </c>
      <c r="K267" s="34">
        <v>7.3684799999999995E-2</v>
      </c>
      <c r="L267" s="12">
        <v>1.7491E-3</v>
      </c>
      <c r="T267" s="12" t="s">
        <v>309</v>
      </c>
      <c r="U267" s="12" t="s">
        <v>244</v>
      </c>
      <c r="V267" s="12">
        <v>37</v>
      </c>
      <c r="W267" s="43">
        <v>42924</v>
      </c>
      <c r="X267" s="12">
        <v>6.766667</v>
      </c>
      <c r="Y267" s="44">
        <v>3582341000</v>
      </c>
      <c r="Z267" s="12" t="s">
        <v>1476</v>
      </c>
      <c r="AA267" s="12" t="s">
        <v>1452</v>
      </c>
      <c r="AB267" s="12">
        <v>9</v>
      </c>
      <c r="AC267" s="12" t="s">
        <v>1477</v>
      </c>
      <c r="AE267" s="12" t="s">
        <v>1454</v>
      </c>
      <c r="AF267" s="12">
        <v>7.875</v>
      </c>
      <c r="AG267" s="12" t="s">
        <v>1482</v>
      </c>
      <c r="AH267" s="12" t="s">
        <v>1479</v>
      </c>
      <c r="AI267" s="12" t="s">
        <v>1457</v>
      </c>
      <c r="AJ267" s="12">
        <v>1</v>
      </c>
      <c r="AK267" s="12" t="s">
        <v>1458</v>
      </c>
      <c r="AL267" s="12">
        <v>1</v>
      </c>
      <c r="AM267" s="12" t="s">
        <v>1459</v>
      </c>
      <c r="AN267" s="12">
        <v>5</v>
      </c>
      <c r="AO267" s="12">
        <v>0</v>
      </c>
      <c r="AP267" s="12">
        <v>0</v>
      </c>
      <c r="AQ267" s="12">
        <v>0</v>
      </c>
      <c r="AR267" s="12">
        <v>0</v>
      </c>
      <c r="AS267" s="12">
        <v>30</v>
      </c>
      <c r="AT267" s="12">
        <v>30</v>
      </c>
      <c r="AU267" s="12">
        <v>155</v>
      </c>
      <c r="AX267" s="12">
        <v>0</v>
      </c>
      <c r="AY267" s="12">
        <v>2.9750000000000002E-4</v>
      </c>
      <c r="AZ267" s="12">
        <v>3.4585000000000002E-3</v>
      </c>
      <c r="BA267" s="12">
        <v>71.686400000000006</v>
      </c>
      <c r="BB267" s="12">
        <v>6.8310700000000002E-2</v>
      </c>
      <c r="BC267" s="12">
        <v>11.44806</v>
      </c>
      <c r="BD267" s="12">
        <v>9.4845999999999993E-3</v>
      </c>
      <c r="BE267" s="12">
        <v>0.1502491</v>
      </c>
      <c r="BF267" s="12">
        <v>2.2831000000000001E-3</v>
      </c>
      <c r="BG267" s="12">
        <v>2.1932299999999998E-2</v>
      </c>
      <c r="BH267" s="12">
        <v>4.8593000000000004E-3</v>
      </c>
      <c r="BI267" s="12">
        <v>2.28544E-2</v>
      </c>
      <c r="BJ267" s="12">
        <v>4.8899999999999996E-4</v>
      </c>
      <c r="BK267" s="12">
        <v>1.56571E-2</v>
      </c>
      <c r="BL267" s="12">
        <v>3.3400000000000001E-3</v>
      </c>
      <c r="BM267" s="12">
        <v>72.381799999999998</v>
      </c>
      <c r="BN267" s="12">
        <v>1.2890499999999999E-2</v>
      </c>
      <c r="BO267" s="12">
        <v>11.47489</v>
      </c>
      <c r="BP267" s="12">
        <v>9.1649999999999995E-3</v>
      </c>
      <c r="BQ267" s="12">
        <v>0.15799279999999999</v>
      </c>
      <c r="BR267" s="12">
        <v>2.1562E-3</v>
      </c>
      <c r="BS267" s="12">
        <v>7.7379699999999996E-2</v>
      </c>
      <c r="BT267" s="12">
        <v>4.6860000000000001E-3</v>
      </c>
      <c r="BU267" s="12">
        <v>2.8031799999999999E-2</v>
      </c>
      <c r="BV267" s="12">
        <v>3.2600000000000001E-4</v>
      </c>
      <c r="BW267" s="12">
        <v>1</v>
      </c>
      <c r="BX267" s="12">
        <v>0</v>
      </c>
      <c r="BY267" s="12">
        <v>1</v>
      </c>
      <c r="BZ267" s="12">
        <v>0</v>
      </c>
      <c r="CA267" s="12">
        <v>1</v>
      </c>
      <c r="CB267" s="12">
        <v>0</v>
      </c>
      <c r="CC267" s="12">
        <v>1</v>
      </c>
      <c r="CD267" s="12">
        <v>0</v>
      </c>
      <c r="CE267" s="12">
        <v>1</v>
      </c>
      <c r="CF267" s="12">
        <v>0</v>
      </c>
      <c r="CG267" s="12">
        <v>1</v>
      </c>
      <c r="CH267" s="12">
        <v>0</v>
      </c>
      <c r="CI267" s="12">
        <v>1</v>
      </c>
      <c r="CJ267" s="44">
        <v>9.9999999999999995E-21</v>
      </c>
      <c r="CK267" s="12">
        <v>1</v>
      </c>
      <c r="CL267" s="12">
        <v>0</v>
      </c>
      <c r="CM267" s="12">
        <v>1</v>
      </c>
      <c r="CN267" s="44">
        <v>9.9999999999999995E-21</v>
      </c>
      <c r="CO267" s="12">
        <v>1</v>
      </c>
      <c r="CP267" s="44">
        <v>9.9999999999999995E-21</v>
      </c>
      <c r="CQ267" s="12">
        <v>1</v>
      </c>
      <c r="CR267" s="44">
        <v>9.9999999999999995E-21</v>
      </c>
      <c r="CS267" s="12">
        <v>0.99899850000000001</v>
      </c>
      <c r="CT267" s="12">
        <v>1.7491E-3</v>
      </c>
      <c r="CU267" s="12">
        <v>1.53595E-2</v>
      </c>
      <c r="CV267" s="12">
        <v>8.9760000000000003E-4</v>
      </c>
      <c r="CW267" s="12">
        <v>0.69539859999999998</v>
      </c>
      <c r="CX267" s="12">
        <v>6.7083400000000001E-2</v>
      </c>
      <c r="CY267" s="12">
        <v>2.6830699999999999E-2</v>
      </c>
      <c r="CZ267" s="12">
        <v>2.4412000000000001E-3</v>
      </c>
      <c r="DA267" s="12">
        <v>7.7437000000000001E-3</v>
      </c>
      <c r="DB267" s="12">
        <v>7.5049999999999997E-4</v>
      </c>
      <c r="DC267" s="12">
        <v>5.5447400000000001E-2</v>
      </c>
      <c r="DD267" s="12">
        <v>1.2861999999999999E-3</v>
      </c>
      <c r="DE267" s="12">
        <v>5.1545999999999996E-3</v>
      </c>
      <c r="DF267" s="12">
        <v>3.615E-4</v>
      </c>
      <c r="DG267" s="12">
        <v>1.9953000000000002E-3</v>
      </c>
      <c r="DH267" s="12">
        <v>4.2700000000000001E-5</v>
      </c>
      <c r="DI267" s="12">
        <v>0.1162719</v>
      </c>
      <c r="DJ267" s="12">
        <v>8.6535999999999991E-3</v>
      </c>
      <c r="DK267" s="12">
        <v>1.9173E-3</v>
      </c>
      <c r="DL267" s="12">
        <v>1.6961E-2</v>
      </c>
      <c r="DM267" s="12">
        <v>3.7579000000000002E-3</v>
      </c>
      <c r="DN267" s="44">
        <v>5.6186879999999998E-6</v>
      </c>
      <c r="DO267" s="44">
        <v>3.7864759999999998E-8</v>
      </c>
      <c r="DP267" s="12">
        <v>1.31173E-2</v>
      </c>
      <c r="DQ267" s="12">
        <v>1.996E-4</v>
      </c>
      <c r="DR267" s="12">
        <v>6.2584999999999997</v>
      </c>
      <c r="DS267" s="12">
        <v>7.9025999999999992E-3</v>
      </c>
      <c r="DT267" s="12">
        <v>5.6608179999999999</v>
      </c>
      <c r="DU267" s="12">
        <v>1.4729600000000001E-2</v>
      </c>
      <c r="DV267" s="12">
        <v>90.57687</v>
      </c>
      <c r="DW267" s="12">
        <v>0.23958479999999999</v>
      </c>
      <c r="DX267" s="12">
        <v>28.539490000000001</v>
      </c>
      <c r="DY267" s="12">
        <v>7.3684799999999995E-2</v>
      </c>
      <c r="DZ267" s="12">
        <v>7.40146E-2</v>
      </c>
      <c r="EA267" s="12">
        <v>0</v>
      </c>
      <c r="EB267" s="12">
        <v>0</v>
      </c>
      <c r="EC267" s="44">
        <v>5.7271229999999997E-16</v>
      </c>
      <c r="ED267" s="44">
        <v>3.5843199999999998E-15</v>
      </c>
      <c r="EE267" s="12" t="s">
        <v>1480</v>
      </c>
      <c r="EF267" s="12">
        <v>2.7758000000000001E-3</v>
      </c>
      <c r="EG267" s="44">
        <v>6.8413000000000003E-7</v>
      </c>
      <c r="EH267" s="12">
        <v>4.5193510000000003</v>
      </c>
      <c r="EI267" s="12">
        <v>1.00054</v>
      </c>
      <c r="EJ267" s="12">
        <v>7.2999999999999996E-4</v>
      </c>
      <c r="EK267" s="12">
        <v>2.0000000000000002E-5</v>
      </c>
      <c r="EL267" s="12">
        <v>8.7000000000000001E-5</v>
      </c>
      <c r="EM267" s="44">
        <v>5.0000000000000004E-6</v>
      </c>
      <c r="EN267" s="12">
        <v>2.7250000000000001E-4</v>
      </c>
      <c r="EO267" s="44">
        <v>8.9999999999999996E-7</v>
      </c>
      <c r="EP267" s="12">
        <v>1.2718E-2</v>
      </c>
      <c r="EQ267" s="12">
        <v>8.0000000000000007E-5</v>
      </c>
      <c r="ER267" s="12">
        <v>8.8000000000000005E-3</v>
      </c>
      <c r="ES267" s="12">
        <v>4.0000000000000002E-4</v>
      </c>
      <c r="ET267" s="12">
        <v>1.3999999999999999E-4</v>
      </c>
      <c r="EU267" s="44">
        <v>6.9999999999999999E-6</v>
      </c>
      <c r="EV267" s="12">
        <v>250</v>
      </c>
      <c r="EW267" s="12">
        <v>0.01</v>
      </c>
      <c r="EX267" s="12">
        <v>1.96</v>
      </c>
      <c r="EY267" s="12">
        <v>2.653E-4</v>
      </c>
      <c r="EZ267" s="12">
        <v>2.9750000000000002E-4</v>
      </c>
      <c r="FA267" s="12">
        <v>3.4585000000000002E-3</v>
      </c>
      <c r="FB267" s="12">
        <v>71.686400000000006</v>
      </c>
      <c r="FC267" s="12">
        <v>6.8310700000000002E-2</v>
      </c>
      <c r="FD267" s="12">
        <v>11.45425</v>
      </c>
      <c r="FE267" s="12">
        <v>9.4897000000000002E-3</v>
      </c>
      <c r="FF267" s="12">
        <v>0.1502491</v>
      </c>
      <c r="FG267" s="12">
        <v>2.2831000000000001E-3</v>
      </c>
      <c r="FH267" s="12">
        <v>9.912E-2</v>
      </c>
      <c r="FI267" s="12">
        <v>2.1961100000000001E-2</v>
      </c>
      <c r="FJ267" s="12">
        <v>2.28544E-2</v>
      </c>
      <c r="FK267" s="12">
        <v>4.8899999999999996E-4</v>
      </c>
      <c r="FL267" s="12">
        <v>3.189E-4</v>
      </c>
      <c r="FM267" s="12">
        <v>2.1443989999999999</v>
      </c>
      <c r="FN267" s="12">
        <v>0.1600067</v>
      </c>
      <c r="FO267" s="12">
        <v>0.1264489</v>
      </c>
      <c r="FP267" s="12">
        <v>2.143872</v>
      </c>
      <c r="FQ267" s="12">
        <v>0.99826309999999996</v>
      </c>
      <c r="FR267" s="12">
        <v>3.3603000000000001E-2</v>
      </c>
      <c r="FS267" s="44">
        <v>5.4629999999999996E-10</v>
      </c>
      <c r="FT267" s="44">
        <v>5.8099999999999998E-11</v>
      </c>
      <c r="FU267" s="12">
        <v>0</v>
      </c>
      <c r="FV267" s="44">
        <v>4.962E-10</v>
      </c>
      <c r="FW267" s="12">
        <v>1.975E-2</v>
      </c>
      <c r="FX267" s="44">
        <v>5.4629999999999996E-10</v>
      </c>
      <c r="FY267" s="44">
        <v>7.0679999999999999E-6</v>
      </c>
      <c r="FZ267" s="44">
        <v>5.5304999999999997E-10</v>
      </c>
      <c r="GA267" s="44">
        <v>6.3080000000000001E-9</v>
      </c>
      <c r="GB267" s="44">
        <v>5.5430000000000004E-10</v>
      </c>
      <c r="GC267" s="12">
        <v>1.167E-2</v>
      </c>
      <c r="GD267" s="12">
        <v>0</v>
      </c>
      <c r="GE267" s="12">
        <v>295.5</v>
      </c>
      <c r="GF267" s="12">
        <v>0.1</v>
      </c>
      <c r="GG267" s="12">
        <v>1575</v>
      </c>
      <c r="GH267" s="12">
        <v>2</v>
      </c>
      <c r="GI267" s="12">
        <v>1.2718E-2</v>
      </c>
      <c r="GJ267" s="12">
        <v>2.48E-5</v>
      </c>
    </row>
    <row r="268" spans="1:192" s="12" customFormat="1" ht="12">
      <c r="A268" s="31"/>
      <c r="B268" s="32" t="s">
        <v>1652</v>
      </c>
      <c r="C268" s="32">
        <v>5</v>
      </c>
      <c r="D268" s="40">
        <v>6.6119120000000002</v>
      </c>
      <c r="E268" s="33">
        <v>1.6434399999999998E-2</v>
      </c>
      <c r="F268" s="40">
        <v>3.1446999999999998</v>
      </c>
      <c r="G268" s="34">
        <v>0.46505375889823219</v>
      </c>
      <c r="H268" s="45">
        <v>31.044881468140002</v>
      </c>
      <c r="I268" s="36">
        <v>85.947360000000003</v>
      </c>
      <c r="J268" s="34">
        <v>28.61178</v>
      </c>
      <c r="K268" s="34">
        <v>9.7629800000000003E-2</v>
      </c>
      <c r="L268" s="12">
        <v>1.7491E-3</v>
      </c>
      <c r="T268" s="12" t="s">
        <v>310</v>
      </c>
      <c r="U268" s="12" t="s">
        <v>244</v>
      </c>
      <c r="V268" s="12">
        <v>37</v>
      </c>
      <c r="W268" s="43">
        <v>42923</v>
      </c>
      <c r="X268" s="12">
        <v>15.18333</v>
      </c>
      <c r="Y268" s="44">
        <v>3582285000</v>
      </c>
      <c r="Z268" s="12" t="s">
        <v>1476</v>
      </c>
      <c r="AA268" s="12" t="s">
        <v>1452</v>
      </c>
      <c r="AB268" s="12">
        <v>9</v>
      </c>
      <c r="AC268" s="12" t="s">
        <v>1477</v>
      </c>
      <c r="AE268" s="12" t="s">
        <v>1454</v>
      </c>
      <c r="AF268" s="12">
        <v>7.875</v>
      </c>
      <c r="AG268" s="12" t="s">
        <v>1478</v>
      </c>
      <c r="AH268" s="12" t="s">
        <v>1479</v>
      </c>
      <c r="AI268" s="12" t="s">
        <v>1457</v>
      </c>
      <c r="AJ268" s="12">
        <v>1</v>
      </c>
      <c r="AK268" s="12" t="s">
        <v>1458</v>
      </c>
      <c r="AL268" s="12">
        <v>1</v>
      </c>
      <c r="AM268" s="12" t="s">
        <v>1459</v>
      </c>
      <c r="AN268" s="12">
        <v>5</v>
      </c>
      <c r="AO268" s="12">
        <v>0</v>
      </c>
      <c r="AP268" s="12">
        <v>0</v>
      </c>
      <c r="AQ268" s="12">
        <v>0</v>
      </c>
      <c r="AR268" s="12">
        <v>0</v>
      </c>
      <c r="AS268" s="12">
        <v>30</v>
      </c>
      <c r="AT268" s="12">
        <v>30</v>
      </c>
      <c r="AU268" s="12">
        <v>99</v>
      </c>
      <c r="AX268" s="12">
        <v>0</v>
      </c>
      <c r="AY268" s="12">
        <v>-7.448E-4</v>
      </c>
      <c r="AZ268" s="12">
        <v>3.5553999999999998E-3</v>
      </c>
      <c r="BA268" s="12">
        <v>61.498600000000003</v>
      </c>
      <c r="BB268" s="12">
        <v>6.8303600000000006E-2</v>
      </c>
      <c r="BC268" s="12">
        <v>9.2962039999999995</v>
      </c>
      <c r="BD268" s="12">
        <v>1.0811400000000001E-2</v>
      </c>
      <c r="BE268" s="12">
        <v>0.131885</v>
      </c>
      <c r="BF268" s="12">
        <v>2.3716000000000002E-3</v>
      </c>
      <c r="BG268" s="12">
        <v>3.42598E-2</v>
      </c>
      <c r="BH268" s="12">
        <v>4.764E-3</v>
      </c>
      <c r="BI268" s="12">
        <v>2.9249299999999999E-2</v>
      </c>
      <c r="BJ268" s="12">
        <v>5.2959999999999997E-4</v>
      </c>
      <c r="BK268" s="12">
        <v>1.4614800000000001E-2</v>
      </c>
      <c r="BL268" s="12">
        <v>3.4402999999999999E-3</v>
      </c>
      <c r="BM268" s="12">
        <v>62.194000000000003</v>
      </c>
      <c r="BN268" s="12">
        <v>1.28529E-2</v>
      </c>
      <c r="BO268" s="12">
        <v>9.3230350000000008</v>
      </c>
      <c r="BP268" s="12">
        <v>1.05322E-2</v>
      </c>
      <c r="BQ268" s="12">
        <v>0.13962869999999999</v>
      </c>
      <c r="BR268" s="12">
        <v>2.2496999999999999E-3</v>
      </c>
      <c r="BS268" s="12">
        <v>8.9707099999999998E-2</v>
      </c>
      <c r="BT268" s="12">
        <v>4.5871000000000002E-3</v>
      </c>
      <c r="BU268" s="12">
        <v>3.4433199999999997E-2</v>
      </c>
      <c r="BV268" s="12">
        <v>3.8269999999999998E-4</v>
      </c>
      <c r="BW268" s="12">
        <v>1</v>
      </c>
      <c r="BX268" s="12">
        <v>0</v>
      </c>
      <c r="BY268" s="12">
        <v>1</v>
      </c>
      <c r="BZ268" s="12">
        <v>0</v>
      </c>
      <c r="CA268" s="12">
        <v>1</v>
      </c>
      <c r="CB268" s="12">
        <v>0</v>
      </c>
      <c r="CC268" s="12">
        <v>1</v>
      </c>
      <c r="CD268" s="12">
        <v>0</v>
      </c>
      <c r="CE268" s="12">
        <v>1</v>
      </c>
      <c r="CF268" s="12">
        <v>0</v>
      </c>
      <c r="CG268" s="12">
        <v>1</v>
      </c>
      <c r="CH268" s="12">
        <v>0</v>
      </c>
      <c r="CI268" s="12">
        <v>1</v>
      </c>
      <c r="CJ268" s="44">
        <v>9.9999999999999995E-21</v>
      </c>
      <c r="CK268" s="12">
        <v>1</v>
      </c>
      <c r="CL268" s="12">
        <v>0</v>
      </c>
      <c r="CM268" s="12">
        <v>1</v>
      </c>
      <c r="CN268" s="44">
        <v>9.9999999999999995E-21</v>
      </c>
      <c r="CO268" s="12">
        <v>1</v>
      </c>
      <c r="CP268" s="44">
        <v>9.9999999999999995E-21</v>
      </c>
      <c r="CQ268" s="12">
        <v>1</v>
      </c>
      <c r="CR268" s="44">
        <v>9.9999999999999995E-21</v>
      </c>
      <c r="CS268" s="12">
        <v>0.99899850000000001</v>
      </c>
      <c r="CT268" s="12">
        <v>1.7491E-3</v>
      </c>
      <c r="CU268" s="12">
        <v>1.53595E-2</v>
      </c>
      <c r="CV268" s="12">
        <v>8.9760000000000003E-4</v>
      </c>
      <c r="CW268" s="12">
        <v>0.69539859999999998</v>
      </c>
      <c r="CX268" s="12">
        <v>6.7083400000000001E-2</v>
      </c>
      <c r="CY268" s="12">
        <v>2.6830699999999999E-2</v>
      </c>
      <c r="CZ268" s="12">
        <v>2.4412000000000001E-3</v>
      </c>
      <c r="DA268" s="12">
        <v>7.7437000000000001E-3</v>
      </c>
      <c r="DB268" s="12">
        <v>7.5049999999999997E-4</v>
      </c>
      <c r="DC268" s="12">
        <v>5.5447400000000001E-2</v>
      </c>
      <c r="DD268" s="12">
        <v>1.2861999999999999E-3</v>
      </c>
      <c r="DE268" s="12">
        <v>5.1545999999999996E-3</v>
      </c>
      <c r="DF268" s="12">
        <v>3.615E-4</v>
      </c>
      <c r="DG268" s="12">
        <v>3.1446999999999998E-3</v>
      </c>
      <c r="DH268" s="12">
        <v>5.7099999999999999E-5</v>
      </c>
      <c r="DI268" s="12">
        <v>0.1411975</v>
      </c>
      <c r="DJ268" s="12">
        <v>1.6434399999999998E-2</v>
      </c>
      <c r="DK268" s="12">
        <v>2.2853999999999999E-3</v>
      </c>
      <c r="DL268" s="12">
        <v>3.2211400000000001E-2</v>
      </c>
      <c r="DM268" s="12">
        <v>4.4793000000000003E-3</v>
      </c>
      <c r="DN268" s="12">
        <v>1.9770000000000001E-4</v>
      </c>
      <c r="DO268" s="44">
        <v>4.5133490000000002E-8</v>
      </c>
      <c r="DP268" s="12">
        <v>1.41794E-2</v>
      </c>
      <c r="DQ268" s="12">
        <v>2.5549999999999998E-4</v>
      </c>
      <c r="DR268" s="12">
        <v>6.6119120000000002</v>
      </c>
      <c r="DS268" s="12">
        <v>1.0632900000000001E-2</v>
      </c>
      <c r="DT268" s="12">
        <v>5.675268</v>
      </c>
      <c r="DU268" s="12">
        <v>1.9517E-2</v>
      </c>
      <c r="DV268" s="12">
        <v>85.947360000000003</v>
      </c>
      <c r="DW268" s="12">
        <v>0.29410890000000001</v>
      </c>
      <c r="DX268" s="12">
        <v>28.61178</v>
      </c>
      <c r="DY268" s="12">
        <v>9.7629800000000003E-2</v>
      </c>
      <c r="DZ268" s="12">
        <v>9.7880200000000001E-2</v>
      </c>
      <c r="EA268" s="12">
        <v>6.7874000000000004E-2</v>
      </c>
      <c r="EB268" s="12">
        <v>0</v>
      </c>
      <c r="EC268" s="44">
        <v>4.6505909999999997E-16</v>
      </c>
      <c r="ED268" s="44">
        <v>3.0749300000000001E-15</v>
      </c>
      <c r="EE268" s="12" t="s">
        <v>1480</v>
      </c>
      <c r="EF268" s="12">
        <v>2.7758000000000001E-3</v>
      </c>
      <c r="EG268" s="44">
        <v>6.8413000000000003E-7</v>
      </c>
      <c r="EH268" s="12">
        <v>4.4617709999999997</v>
      </c>
      <c r="EI268" s="12">
        <v>1.0005360000000001</v>
      </c>
      <c r="EJ268" s="12">
        <v>7.2999999999999996E-4</v>
      </c>
      <c r="EK268" s="12">
        <v>2.0000000000000002E-5</v>
      </c>
      <c r="EL268" s="12">
        <v>8.7000000000000001E-5</v>
      </c>
      <c r="EM268" s="44">
        <v>5.0000000000000004E-6</v>
      </c>
      <c r="EN268" s="12">
        <v>2.7250000000000001E-4</v>
      </c>
      <c r="EO268" s="44">
        <v>8.9999999999999996E-7</v>
      </c>
      <c r="EP268" s="12">
        <v>1.2718E-2</v>
      </c>
      <c r="EQ268" s="12">
        <v>8.0000000000000007E-5</v>
      </c>
      <c r="ER268" s="12">
        <v>8.8000000000000005E-3</v>
      </c>
      <c r="ES268" s="12">
        <v>4.0000000000000002E-4</v>
      </c>
      <c r="ET268" s="12">
        <v>1.3999999999999999E-4</v>
      </c>
      <c r="EU268" s="44">
        <v>6.9999999999999999E-6</v>
      </c>
      <c r="EV268" s="12">
        <v>250</v>
      </c>
      <c r="EW268" s="12">
        <v>0.01</v>
      </c>
      <c r="EX268" s="12">
        <v>1.96</v>
      </c>
      <c r="EY268" s="12">
        <v>2.653E-4</v>
      </c>
      <c r="EZ268" s="12">
        <v>-7.448E-4</v>
      </c>
      <c r="FA268" s="12">
        <v>3.5553999999999998E-3</v>
      </c>
      <c r="FB268" s="12">
        <v>61.498600000000003</v>
      </c>
      <c r="FC268" s="12">
        <v>6.8303600000000006E-2</v>
      </c>
      <c r="FD268" s="12">
        <v>9.3011820000000007</v>
      </c>
      <c r="FE268" s="12">
        <v>1.0817200000000001E-2</v>
      </c>
      <c r="FF268" s="12">
        <v>0.131885</v>
      </c>
      <c r="FG268" s="12">
        <v>2.3716000000000002E-3</v>
      </c>
      <c r="FH268" s="12">
        <v>0.1528592</v>
      </c>
      <c r="FI268" s="12">
        <v>2.1255799999999998E-2</v>
      </c>
      <c r="FJ268" s="12">
        <v>2.9249299999999999E-2</v>
      </c>
      <c r="FK268" s="12">
        <v>5.2959999999999997E-4</v>
      </c>
      <c r="FL268" s="12">
        <v>4.7550000000000001E-4</v>
      </c>
      <c r="FM268" s="12">
        <v>1.8167279999999999</v>
      </c>
      <c r="FN268" s="12">
        <v>0.15144189999999999</v>
      </c>
      <c r="FO268" s="12">
        <v>0.16102920000000001</v>
      </c>
      <c r="FP268" s="12">
        <v>1.8170409999999999</v>
      </c>
      <c r="FQ268" s="12">
        <v>0.99607769999999995</v>
      </c>
      <c r="FR268" s="12">
        <v>4.2308900000000003E-2</v>
      </c>
      <c r="FS268" s="44">
        <v>5.4629999999999996E-10</v>
      </c>
      <c r="FT268" s="44">
        <v>5.8099999999999998E-11</v>
      </c>
      <c r="FU268" s="12">
        <v>0</v>
      </c>
      <c r="FV268" s="44">
        <v>4.962E-10</v>
      </c>
      <c r="FW268" s="12">
        <v>1.975E-2</v>
      </c>
      <c r="FX268" s="44">
        <v>5.4629999999999996E-10</v>
      </c>
      <c r="FY268" s="44">
        <v>7.0679999999999999E-6</v>
      </c>
      <c r="FZ268" s="44">
        <v>5.5304999999999997E-10</v>
      </c>
      <c r="GA268" s="44">
        <v>6.3080000000000001E-9</v>
      </c>
      <c r="GB268" s="44">
        <v>5.5430000000000004E-10</v>
      </c>
      <c r="GC268" s="12">
        <v>1.167E-2</v>
      </c>
      <c r="GD268" s="12">
        <v>0</v>
      </c>
      <c r="GE268" s="12">
        <v>295.5</v>
      </c>
      <c r="GF268" s="12">
        <v>0.1</v>
      </c>
      <c r="GG268" s="12">
        <v>1575</v>
      </c>
      <c r="GH268" s="12">
        <v>2</v>
      </c>
      <c r="GI268" s="12">
        <v>1.2718E-2</v>
      </c>
      <c r="GJ268" s="12">
        <v>8.7100000000000003E-4</v>
      </c>
    </row>
    <row r="269" spans="1:192" s="12" customFormat="1" ht="12">
      <c r="A269" s="31"/>
      <c r="B269" s="32" t="s">
        <v>1597</v>
      </c>
      <c r="C269" s="32">
        <v>5</v>
      </c>
      <c r="D269" s="40">
        <v>6.1103290000000001</v>
      </c>
      <c r="E269" s="33">
        <v>1.55464E-2</v>
      </c>
      <c r="F269" s="40">
        <v>1.3644000000000001</v>
      </c>
      <c r="G269" s="34">
        <v>1.5215770527956376</v>
      </c>
      <c r="H269" s="45">
        <v>32.818144393557347</v>
      </c>
      <c r="I269" s="36">
        <v>93.412999999999997</v>
      </c>
      <c r="J269" s="34">
        <v>28.733910000000002</v>
      </c>
      <c r="K269" s="34">
        <v>3.09976E-2</v>
      </c>
      <c r="L269" s="12">
        <v>1.7491E-3</v>
      </c>
      <c r="T269" s="12" t="s">
        <v>312</v>
      </c>
      <c r="U269" s="12" t="s">
        <v>244</v>
      </c>
      <c r="V269" s="12">
        <v>37</v>
      </c>
      <c r="W269" s="43">
        <v>42923</v>
      </c>
      <c r="X269" s="12">
        <v>20.733329999999999</v>
      </c>
      <c r="Y269" s="44">
        <v>3582305000</v>
      </c>
      <c r="Z269" s="12" t="s">
        <v>1476</v>
      </c>
      <c r="AA269" s="12" t="s">
        <v>1452</v>
      </c>
      <c r="AB269" s="12">
        <v>9</v>
      </c>
      <c r="AC269" s="12" t="s">
        <v>1477</v>
      </c>
      <c r="AE269" s="12" t="s">
        <v>1454</v>
      </c>
      <c r="AF269" s="12">
        <v>7.875</v>
      </c>
      <c r="AG269" s="12" t="s">
        <v>1482</v>
      </c>
      <c r="AH269" s="12" t="s">
        <v>1479</v>
      </c>
      <c r="AI269" s="12" t="s">
        <v>1457</v>
      </c>
      <c r="AJ269" s="12">
        <v>1</v>
      </c>
      <c r="AK269" s="12" t="s">
        <v>1458</v>
      </c>
      <c r="AL269" s="12">
        <v>1</v>
      </c>
      <c r="AM269" s="12" t="s">
        <v>1459</v>
      </c>
      <c r="AN269" s="12">
        <v>5</v>
      </c>
      <c r="AO269" s="12">
        <v>0</v>
      </c>
      <c r="AP269" s="12">
        <v>0</v>
      </c>
      <c r="AQ269" s="12">
        <v>0</v>
      </c>
      <c r="AR269" s="12">
        <v>0</v>
      </c>
      <c r="AS269" s="12">
        <v>30</v>
      </c>
      <c r="AT269" s="12">
        <v>30</v>
      </c>
      <c r="AU269" s="12">
        <v>120</v>
      </c>
      <c r="AX269" s="12">
        <v>0</v>
      </c>
      <c r="AY269" s="12">
        <v>1.2208E-2</v>
      </c>
      <c r="AZ269" s="12">
        <v>3.5295000000000001E-3</v>
      </c>
      <c r="BA269" s="12">
        <v>185.94880000000001</v>
      </c>
      <c r="BB269" s="12">
        <v>6.9638099999999994E-2</v>
      </c>
      <c r="BC269" s="12">
        <v>30.41555</v>
      </c>
      <c r="BD269" s="12">
        <v>1.1580699999999999E-2</v>
      </c>
      <c r="BE269" s="12">
        <v>0.41592849999999998</v>
      </c>
      <c r="BF269" s="12">
        <v>2.3567000000000002E-3</v>
      </c>
      <c r="BG269" s="12">
        <v>0.1055518</v>
      </c>
      <c r="BH269" s="12">
        <v>5.3369000000000003E-3</v>
      </c>
      <c r="BI269" s="12">
        <v>4.1520599999999998E-2</v>
      </c>
      <c r="BJ269" s="12">
        <v>5.4759999999999997E-4</v>
      </c>
      <c r="BK269" s="12">
        <v>2.7567600000000001E-2</v>
      </c>
      <c r="BL269" s="12">
        <v>3.4134999999999999E-3</v>
      </c>
      <c r="BM269" s="12">
        <v>186.64420000000001</v>
      </c>
      <c r="BN269" s="12">
        <v>1.86891E-2</v>
      </c>
      <c r="BO269" s="12">
        <v>30.44238</v>
      </c>
      <c r="BP269" s="12">
        <v>1.13204E-2</v>
      </c>
      <c r="BQ269" s="12">
        <v>0.4236722</v>
      </c>
      <c r="BR269" s="12">
        <v>2.2339999999999999E-3</v>
      </c>
      <c r="BS269" s="12">
        <v>0.16099920000000001</v>
      </c>
      <c r="BT269" s="12">
        <v>5.1796000000000003E-3</v>
      </c>
      <c r="BU269" s="12">
        <v>4.6716800000000003E-2</v>
      </c>
      <c r="BV269" s="12">
        <v>4.036E-4</v>
      </c>
      <c r="BW269" s="12">
        <v>1</v>
      </c>
      <c r="BX269" s="12">
        <v>0</v>
      </c>
      <c r="BY269" s="12">
        <v>1</v>
      </c>
      <c r="BZ269" s="12">
        <v>0</v>
      </c>
      <c r="CA269" s="12">
        <v>1</v>
      </c>
      <c r="CB269" s="12">
        <v>0</v>
      </c>
      <c r="CC269" s="12">
        <v>1</v>
      </c>
      <c r="CD269" s="12">
        <v>0</v>
      </c>
      <c r="CE269" s="12">
        <v>1</v>
      </c>
      <c r="CF269" s="12">
        <v>0</v>
      </c>
      <c r="CG269" s="12">
        <v>1</v>
      </c>
      <c r="CH269" s="12">
        <v>0</v>
      </c>
      <c r="CI269" s="12">
        <v>1</v>
      </c>
      <c r="CJ269" s="44">
        <v>9.9999999999999995E-21</v>
      </c>
      <c r="CK269" s="12">
        <v>1</v>
      </c>
      <c r="CL269" s="12">
        <v>0</v>
      </c>
      <c r="CM269" s="12">
        <v>1</v>
      </c>
      <c r="CN269" s="44">
        <v>9.9999999999999995E-21</v>
      </c>
      <c r="CO269" s="12">
        <v>1</v>
      </c>
      <c r="CP269" s="44">
        <v>9.9999999999999995E-21</v>
      </c>
      <c r="CQ269" s="12">
        <v>1</v>
      </c>
      <c r="CR269" s="44">
        <v>9.9999999999999995E-21</v>
      </c>
      <c r="CS269" s="12">
        <v>0.99899850000000001</v>
      </c>
      <c r="CT269" s="12">
        <v>1.7491E-3</v>
      </c>
      <c r="CU269" s="12">
        <v>1.53595E-2</v>
      </c>
      <c r="CV269" s="12">
        <v>8.9760000000000003E-4</v>
      </c>
      <c r="CW269" s="12">
        <v>0.69539859999999998</v>
      </c>
      <c r="CX269" s="12">
        <v>6.7083400000000001E-2</v>
      </c>
      <c r="CY269" s="12">
        <v>2.6830699999999999E-2</v>
      </c>
      <c r="CZ269" s="12">
        <v>2.4412000000000001E-3</v>
      </c>
      <c r="DA269" s="12">
        <v>7.7437000000000001E-3</v>
      </c>
      <c r="DB269" s="12">
        <v>7.5049999999999997E-4</v>
      </c>
      <c r="DC269" s="12">
        <v>5.5447400000000001E-2</v>
      </c>
      <c r="DD269" s="12">
        <v>1.2861999999999999E-3</v>
      </c>
      <c r="DE269" s="12">
        <v>5.1545999999999996E-3</v>
      </c>
      <c r="DF269" s="12">
        <v>3.615E-4</v>
      </c>
      <c r="DG269" s="12">
        <v>1.3644E-3</v>
      </c>
      <c r="DH269" s="12">
        <v>1.8E-5</v>
      </c>
      <c r="DI269" s="12">
        <v>0.30770340000000002</v>
      </c>
      <c r="DJ269" s="12">
        <v>1.55464E-2</v>
      </c>
      <c r="DK269" s="12">
        <v>7.8609999999999997E-4</v>
      </c>
      <c r="DL269" s="12">
        <v>3.0470899999999999E-2</v>
      </c>
      <c r="DM269" s="12">
        <v>1.5407000000000001E-3</v>
      </c>
      <c r="DN269" s="12">
        <v>1.573E-4</v>
      </c>
      <c r="DO269" s="44">
        <v>1.5524119999999999E-8</v>
      </c>
      <c r="DP269" s="12">
        <v>1.3667500000000001E-2</v>
      </c>
      <c r="DQ269" s="12">
        <v>7.7600000000000002E-5</v>
      </c>
      <c r="DR269" s="12">
        <v>6.1103290000000001</v>
      </c>
      <c r="DS269" s="12">
        <v>3.2632999999999998E-3</v>
      </c>
      <c r="DT269" s="12">
        <v>5.6996849999999997</v>
      </c>
      <c r="DU269" s="12">
        <v>6.1970999999999997E-3</v>
      </c>
      <c r="DV269" s="12">
        <v>93.412999999999997</v>
      </c>
      <c r="DW269" s="12">
        <v>0.10154340000000001</v>
      </c>
      <c r="DX269" s="12">
        <v>28.733910000000002</v>
      </c>
      <c r="DY269" s="12">
        <v>3.09976E-2</v>
      </c>
      <c r="DZ269" s="12">
        <v>3.1784E-2</v>
      </c>
      <c r="EA269" s="12">
        <v>4.1335700000000003E-2</v>
      </c>
      <c r="EB269" s="12">
        <v>0</v>
      </c>
      <c r="EC269" s="44">
        <v>1.521594E-15</v>
      </c>
      <c r="ED269" s="44">
        <v>9.2974410000000005E-15</v>
      </c>
      <c r="EE269" s="12" t="s">
        <v>1480</v>
      </c>
      <c r="EF269" s="12">
        <v>2.7758000000000001E-3</v>
      </c>
      <c r="EG269" s="44">
        <v>6.8413000000000003E-7</v>
      </c>
      <c r="EH269" s="12">
        <v>4.4822090000000001</v>
      </c>
      <c r="EI269" s="12">
        <v>1.000537</v>
      </c>
      <c r="EJ269" s="12">
        <v>7.2999999999999996E-4</v>
      </c>
      <c r="EK269" s="12">
        <v>2.0000000000000002E-5</v>
      </c>
      <c r="EL269" s="12">
        <v>8.7000000000000001E-5</v>
      </c>
      <c r="EM269" s="44">
        <v>5.0000000000000004E-6</v>
      </c>
      <c r="EN269" s="12">
        <v>2.7250000000000001E-4</v>
      </c>
      <c r="EO269" s="44">
        <v>8.9999999999999996E-7</v>
      </c>
      <c r="EP269" s="12">
        <v>1.2718E-2</v>
      </c>
      <c r="EQ269" s="12">
        <v>8.0000000000000007E-5</v>
      </c>
      <c r="ER269" s="12">
        <v>8.8000000000000005E-3</v>
      </c>
      <c r="ES269" s="12">
        <v>4.0000000000000002E-4</v>
      </c>
      <c r="ET269" s="12">
        <v>1.3999999999999999E-4</v>
      </c>
      <c r="EU269" s="44">
        <v>6.9999999999999999E-6</v>
      </c>
      <c r="EV269" s="12">
        <v>250</v>
      </c>
      <c r="EW269" s="12">
        <v>0.01</v>
      </c>
      <c r="EX269" s="12">
        <v>1.96</v>
      </c>
      <c r="EY269" s="12">
        <v>2.653E-4</v>
      </c>
      <c r="EZ269" s="12">
        <v>1.2208E-2</v>
      </c>
      <c r="FA269" s="12">
        <v>3.5295000000000001E-3</v>
      </c>
      <c r="FB269" s="12">
        <v>185.94880000000001</v>
      </c>
      <c r="FC269" s="12">
        <v>6.9638099999999994E-2</v>
      </c>
      <c r="FD269" s="12">
        <v>30.431889999999999</v>
      </c>
      <c r="FE269" s="12">
        <v>1.1586900000000001E-2</v>
      </c>
      <c r="FF269" s="12">
        <v>0.41592849999999998</v>
      </c>
      <c r="FG269" s="12">
        <v>2.3567000000000002E-3</v>
      </c>
      <c r="FH269" s="12">
        <v>0.4731052</v>
      </c>
      <c r="FI269" s="12">
        <v>2.3920899999999998E-2</v>
      </c>
      <c r="FJ269" s="12">
        <v>4.1520599999999998E-2</v>
      </c>
      <c r="FK269" s="12">
        <v>5.4759999999999997E-4</v>
      </c>
      <c r="FL269" s="12">
        <v>2.229E-4</v>
      </c>
      <c r="FM269" s="12">
        <v>1.3237620000000001</v>
      </c>
      <c r="FN269" s="12">
        <v>0.1638915</v>
      </c>
      <c r="FO269" s="12">
        <v>5.34834E-2</v>
      </c>
      <c r="FP269" s="12">
        <v>1.3237760000000001</v>
      </c>
      <c r="FQ269" s="12">
        <v>0.99918499999999999</v>
      </c>
      <c r="FR269" s="12">
        <v>1.9881900000000001E-2</v>
      </c>
      <c r="FS269" s="44">
        <v>5.4629999999999996E-10</v>
      </c>
      <c r="FT269" s="44">
        <v>5.8099999999999998E-11</v>
      </c>
      <c r="FU269" s="12">
        <v>0</v>
      </c>
      <c r="FV269" s="44">
        <v>4.962E-10</v>
      </c>
      <c r="FW269" s="12">
        <v>1.975E-2</v>
      </c>
      <c r="FX269" s="44">
        <v>5.4629999999999996E-10</v>
      </c>
      <c r="FY269" s="44">
        <v>7.0679999999999999E-6</v>
      </c>
      <c r="FZ269" s="44">
        <v>5.5304999999999997E-10</v>
      </c>
      <c r="GA269" s="44">
        <v>6.3080000000000001E-9</v>
      </c>
      <c r="GB269" s="44">
        <v>5.5430000000000004E-10</v>
      </c>
      <c r="GC269" s="12">
        <v>1.167E-2</v>
      </c>
      <c r="GD269" s="12">
        <v>0</v>
      </c>
      <c r="GE269" s="12">
        <v>295.5</v>
      </c>
      <c r="GF269" s="12">
        <v>0.1</v>
      </c>
      <c r="GG269" s="12">
        <v>1575</v>
      </c>
      <c r="GH269" s="12">
        <v>2</v>
      </c>
      <c r="GI269" s="12">
        <v>1.2718E-2</v>
      </c>
      <c r="GJ269" s="12">
        <v>6.9309999999999999E-4</v>
      </c>
    </row>
    <row r="270" spans="1:192" s="12" customFormat="1" ht="12">
      <c r="A270" s="31"/>
      <c r="B270" s="32" t="s">
        <v>1571</v>
      </c>
      <c r="C270" s="32">
        <v>5</v>
      </c>
      <c r="D270" s="40">
        <v>5.7854279999999996</v>
      </c>
      <c r="E270" s="33">
        <v>1.5447199999999999E-2</v>
      </c>
      <c r="F270" s="33">
        <v>0.25769999999999998</v>
      </c>
      <c r="G270" s="34">
        <v>7.3445471177436552</v>
      </c>
      <c r="H270" s="45">
        <v>33.028898441141436</v>
      </c>
      <c r="I270" s="36">
        <v>98.703550000000007</v>
      </c>
      <c r="J270" s="34">
        <v>28.744489999999999</v>
      </c>
      <c r="K270" s="34">
        <v>7.3784999999999996E-3</v>
      </c>
      <c r="L270" s="12">
        <v>1.7491E-3</v>
      </c>
      <c r="T270" s="12" t="s">
        <v>313</v>
      </c>
      <c r="U270" s="12" t="s">
        <v>244</v>
      </c>
      <c r="V270" s="12">
        <v>37</v>
      </c>
      <c r="W270" s="43">
        <v>42923</v>
      </c>
      <c r="X270" s="12">
        <v>10.4</v>
      </c>
      <c r="Y270" s="44">
        <v>3582268000</v>
      </c>
      <c r="Z270" s="12" t="s">
        <v>1476</v>
      </c>
      <c r="AA270" s="12" t="s">
        <v>1452</v>
      </c>
      <c r="AB270" s="12">
        <v>9</v>
      </c>
      <c r="AC270" s="12" t="s">
        <v>1477</v>
      </c>
      <c r="AE270" s="12" t="s">
        <v>1454</v>
      </c>
      <c r="AF270" s="12">
        <v>7.875</v>
      </c>
      <c r="AG270" s="12" t="s">
        <v>1478</v>
      </c>
      <c r="AH270" s="12" t="s">
        <v>1479</v>
      </c>
      <c r="AI270" s="12" t="s">
        <v>1457</v>
      </c>
      <c r="AJ270" s="12">
        <v>1</v>
      </c>
      <c r="AK270" s="12" t="s">
        <v>1458</v>
      </c>
      <c r="AL270" s="12">
        <v>1</v>
      </c>
      <c r="AM270" s="12" t="s">
        <v>1459</v>
      </c>
      <c r="AN270" s="12">
        <v>5</v>
      </c>
      <c r="AO270" s="12">
        <v>0</v>
      </c>
      <c r="AP270" s="12">
        <v>0</v>
      </c>
      <c r="AQ270" s="12">
        <v>0</v>
      </c>
      <c r="AR270" s="12">
        <v>0</v>
      </c>
      <c r="AS270" s="12">
        <v>30</v>
      </c>
      <c r="AT270" s="12">
        <v>30</v>
      </c>
      <c r="AU270" s="12">
        <v>89</v>
      </c>
      <c r="AX270" s="12">
        <v>0</v>
      </c>
      <c r="AY270" s="12">
        <v>3.91407E-2</v>
      </c>
      <c r="AZ270" s="12">
        <v>3.7499999999999999E-3</v>
      </c>
      <c r="BA270" s="12">
        <v>849.83680000000004</v>
      </c>
      <c r="BB270" s="12">
        <v>7.7696100000000004E-2</v>
      </c>
      <c r="BC270" s="12">
        <v>146.8142</v>
      </c>
      <c r="BD270" s="12">
        <v>1.82878E-2</v>
      </c>
      <c r="BE270" s="12">
        <v>1.9382330000000001</v>
      </c>
      <c r="BF270" s="12">
        <v>2.3739E-3</v>
      </c>
      <c r="BG270" s="12">
        <v>0.5105691</v>
      </c>
      <c r="BH270" s="12">
        <v>5.0531999999999999E-3</v>
      </c>
      <c r="BI270" s="12">
        <v>3.7848600000000003E-2</v>
      </c>
      <c r="BJ270" s="12">
        <v>5.5130000000000001E-4</v>
      </c>
      <c r="BK270" s="12">
        <v>5.4500300000000002E-2</v>
      </c>
      <c r="BL270" s="12">
        <v>3.6410000000000001E-3</v>
      </c>
      <c r="BM270" s="12">
        <v>850.53219999999999</v>
      </c>
      <c r="BN270" s="12">
        <v>3.9198200000000002E-2</v>
      </c>
      <c r="BO270" s="12">
        <v>146.84110000000001</v>
      </c>
      <c r="BP270" s="12">
        <v>1.81242E-2</v>
      </c>
      <c r="BQ270" s="12">
        <v>1.9459770000000001</v>
      </c>
      <c r="BR270" s="12">
        <v>2.2520999999999999E-3</v>
      </c>
      <c r="BS270" s="12">
        <v>0.56601650000000003</v>
      </c>
      <c r="BT270" s="12">
        <v>4.8868000000000002E-3</v>
      </c>
      <c r="BU270" s="12">
        <v>4.3041099999999999E-2</v>
      </c>
      <c r="BV270" s="12">
        <v>4.0979999999999999E-4</v>
      </c>
      <c r="BW270" s="12">
        <v>1</v>
      </c>
      <c r="BX270" s="12">
        <v>0</v>
      </c>
      <c r="BY270" s="12">
        <v>1</v>
      </c>
      <c r="BZ270" s="12">
        <v>0</v>
      </c>
      <c r="CA270" s="12">
        <v>1</v>
      </c>
      <c r="CB270" s="12">
        <v>0</v>
      </c>
      <c r="CC270" s="12">
        <v>1</v>
      </c>
      <c r="CD270" s="12">
        <v>0</v>
      </c>
      <c r="CE270" s="12">
        <v>1</v>
      </c>
      <c r="CF270" s="12">
        <v>0</v>
      </c>
      <c r="CG270" s="12">
        <v>1</v>
      </c>
      <c r="CH270" s="12">
        <v>0</v>
      </c>
      <c r="CI270" s="12">
        <v>1</v>
      </c>
      <c r="CJ270" s="44">
        <v>9.9999999999999995E-21</v>
      </c>
      <c r="CK270" s="12">
        <v>1</v>
      </c>
      <c r="CL270" s="12">
        <v>0</v>
      </c>
      <c r="CM270" s="12">
        <v>1</v>
      </c>
      <c r="CN270" s="44">
        <v>9.9999999999999995E-21</v>
      </c>
      <c r="CO270" s="12">
        <v>1</v>
      </c>
      <c r="CP270" s="44">
        <v>9.9999999999999995E-21</v>
      </c>
      <c r="CQ270" s="12">
        <v>1</v>
      </c>
      <c r="CR270" s="44">
        <v>9.9999999999999995E-21</v>
      </c>
      <c r="CS270" s="12">
        <v>0.99899850000000001</v>
      </c>
      <c r="CT270" s="12">
        <v>1.7491E-3</v>
      </c>
      <c r="CU270" s="12">
        <v>1.53595E-2</v>
      </c>
      <c r="CV270" s="12">
        <v>8.9760000000000003E-4</v>
      </c>
      <c r="CW270" s="12">
        <v>0.69539859999999998</v>
      </c>
      <c r="CX270" s="12">
        <v>6.7083400000000001E-2</v>
      </c>
      <c r="CY270" s="12">
        <v>2.6830699999999999E-2</v>
      </c>
      <c r="CZ270" s="12">
        <v>2.4412000000000001E-3</v>
      </c>
      <c r="DA270" s="12">
        <v>7.7437000000000001E-3</v>
      </c>
      <c r="DB270" s="12">
        <v>7.5049999999999997E-4</v>
      </c>
      <c r="DC270" s="12">
        <v>5.5447400000000001E-2</v>
      </c>
      <c r="DD270" s="12">
        <v>1.2861999999999999E-3</v>
      </c>
      <c r="DE270" s="12">
        <v>5.1545999999999996E-3</v>
      </c>
      <c r="DF270" s="12">
        <v>3.615E-4</v>
      </c>
      <c r="DG270" s="12">
        <v>2.5769999999999998E-4</v>
      </c>
      <c r="DH270" s="44">
        <v>3.753082E-6</v>
      </c>
      <c r="DI270" s="12">
        <v>1.618873</v>
      </c>
      <c r="DJ270" s="12">
        <v>1.5447199999999999E-2</v>
      </c>
      <c r="DK270" s="12">
        <v>1.529E-4</v>
      </c>
      <c r="DL270" s="12">
        <v>3.0276600000000001E-2</v>
      </c>
      <c r="DM270" s="12">
        <v>2.9970000000000002E-4</v>
      </c>
      <c r="DN270" s="12">
        <v>9.7200000000000004E-5</v>
      </c>
      <c r="DO270" s="44">
        <v>3.019576E-9</v>
      </c>
      <c r="DP270" s="12">
        <v>1.3194900000000001E-2</v>
      </c>
      <c r="DQ270" s="12">
        <v>1.6200000000000001E-5</v>
      </c>
      <c r="DR270" s="12">
        <v>5.7854279999999996</v>
      </c>
      <c r="DS270" s="12">
        <v>8.9389999999999999E-4</v>
      </c>
      <c r="DT270" s="12">
        <v>5.7018009999999997</v>
      </c>
      <c r="DU270" s="12">
        <v>1.4751E-3</v>
      </c>
      <c r="DV270" s="12">
        <v>98.703550000000007</v>
      </c>
      <c r="DW270" s="12">
        <v>2.50761E-2</v>
      </c>
      <c r="DX270" s="12">
        <v>28.744489999999999</v>
      </c>
      <c r="DY270" s="12">
        <v>7.3784999999999996E-3</v>
      </c>
      <c r="DZ270" s="12">
        <v>1.01907E-2</v>
      </c>
      <c r="EA270" s="12">
        <v>9.4590999999999998E-3</v>
      </c>
      <c r="EB270" s="12">
        <v>0</v>
      </c>
      <c r="EC270" s="44">
        <v>7.3446319999999992E-15</v>
      </c>
      <c r="ED270" s="44">
        <v>4.2491840000000001E-14</v>
      </c>
      <c r="EE270" s="12" t="s">
        <v>1480</v>
      </c>
      <c r="EF270" s="12">
        <v>2.7758000000000001E-3</v>
      </c>
      <c r="EG270" s="44">
        <v>6.8413000000000003E-7</v>
      </c>
      <c r="EH270" s="12">
        <v>4.444223</v>
      </c>
      <c r="EI270" s="12">
        <v>1.000534</v>
      </c>
      <c r="EJ270" s="12">
        <v>7.2999999999999996E-4</v>
      </c>
      <c r="EK270" s="12">
        <v>2.0000000000000002E-5</v>
      </c>
      <c r="EL270" s="12">
        <v>8.7000000000000001E-5</v>
      </c>
      <c r="EM270" s="44">
        <v>5.0000000000000004E-6</v>
      </c>
      <c r="EN270" s="12">
        <v>2.7250000000000001E-4</v>
      </c>
      <c r="EO270" s="44">
        <v>8.9999999999999996E-7</v>
      </c>
      <c r="EP270" s="12">
        <v>1.2718E-2</v>
      </c>
      <c r="EQ270" s="12">
        <v>8.0000000000000007E-5</v>
      </c>
      <c r="ER270" s="12">
        <v>8.8000000000000005E-3</v>
      </c>
      <c r="ES270" s="12">
        <v>4.0000000000000002E-4</v>
      </c>
      <c r="ET270" s="12">
        <v>1.3999999999999999E-4</v>
      </c>
      <c r="EU270" s="44">
        <v>6.9999999999999999E-6</v>
      </c>
      <c r="EV270" s="12">
        <v>250</v>
      </c>
      <c r="EW270" s="12">
        <v>0.01</v>
      </c>
      <c r="EX270" s="12">
        <v>1.96</v>
      </c>
      <c r="EY270" s="12">
        <v>2.653E-4</v>
      </c>
      <c r="EZ270" s="12">
        <v>3.91407E-2</v>
      </c>
      <c r="FA270" s="12">
        <v>3.7499999999999999E-3</v>
      </c>
      <c r="FB270" s="12">
        <v>849.83680000000004</v>
      </c>
      <c r="FC270" s="12">
        <v>7.7696100000000004E-2</v>
      </c>
      <c r="FD270" s="12">
        <v>146.89259999999999</v>
      </c>
      <c r="FE270" s="12">
        <v>1.8297600000000001E-2</v>
      </c>
      <c r="FF270" s="12">
        <v>1.9382330000000001</v>
      </c>
      <c r="FG270" s="12">
        <v>2.3739E-3</v>
      </c>
      <c r="FH270" s="12">
        <v>2.2690830000000002</v>
      </c>
      <c r="FI270" s="12">
        <v>2.24578E-2</v>
      </c>
      <c r="FJ270" s="12">
        <v>3.7848600000000003E-2</v>
      </c>
      <c r="FK270" s="12">
        <v>5.5130000000000001E-4</v>
      </c>
      <c r="FL270" s="12">
        <v>4.3900000000000003E-5</v>
      </c>
      <c r="FM270" s="12">
        <v>1.4811879999999999</v>
      </c>
      <c r="FN270" s="12">
        <v>0.1731094</v>
      </c>
      <c r="FO270" s="12">
        <v>1.54751E-2</v>
      </c>
      <c r="FP270" s="12">
        <v>1.4812110000000001</v>
      </c>
      <c r="FQ270" s="12">
        <v>0.99994550000000004</v>
      </c>
      <c r="FR270" s="12">
        <v>3.6614E-3</v>
      </c>
      <c r="FS270" s="44">
        <v>5.4629999999999996E-10</v>
      </c>
      <c r="FT270" s="44">
        <v>5.8099999999999998E-11</v>
      </c>
      <c r="FU270" s="12">
        <v>0</v>
      </c>
      <c r="FV270" s="44">
        <v>4.962E-10</v>
      </c>
      <c r="FW270" s="12">
        <v>1.975E-2</v>
      </c>
      <c r="FX270" s="44">
        <v>5.4629999999999996E-10</v>
      </c>
      <c r="FY270" s="44">
        <v>7.0679999999999999E-6</v>
      </c>
      <c r="FZ270" s="44">
        <v>5.5304999999999997E-10</v>
      </c>
      <c r="GA270" s="44">
        <v>6.3080000000000001E-9</v>
      </c>
      <c r="GB270" s="44">
        <v>5.5430000000000004E-10</v>
      </c>
      <c r="GC270" s="12">
        <v>1.167E-2</v>
      </c>
      <c r="GD270" s="12">
        <v>0</v>
      </c>
      <c r="GE270" s="12">
        <v>295.5</v>
      </c>
      <c r="GF270" s="12">
        <v>0.1</v>
      </c>
      <c r="GG270" s="12">
        <v>1575</v>
      </c>
      <c r="GH270" s="12">
        <v>2</v>
      </c>
      <c r="GI270" s="12">
        <v>1.2718E-2</v>
      </c>
      <c r="GJ270" s="12">
        <v>4.282E-4</v>
      </c>
    </row>
    <row r="271" spans="1:192" s="12" customFormat="1" ht="12">
      <c r="A271" s="31"/>
      <c r="B271" s="32" t="s">
        <v>1570</v>
      </c>
      <c r="C271" s="32">
        <v>5</v>
      </c>
      <c r="D271" s="40">
        <v>5.7804890000000002</v>
      </c>
      <c r="E271" s="33">
        <v>1.5953599999999998E-2</v>
      </c>
      <c r="F271" s="33">
        <v>0.2092</v>
      </c>
      <c r="G271" s="34">
        <v>6.5355870662800228</v>
      </c>
      <c r="H271" s="45">
        <v>31.980493430949757</v>
      </c>
      <c r="I271" s="36">
        <v>98.951419999999999</v>
      </c>
      <c r="J271" s="34">
        <v>28.791679999999999</v>
      </c>
      <c r="K271" s="34">
        <v>7.6257E-3</v>
      </c>
      <c r="L271" s="12">
        <v>1.7491E-3</v>
      </c>
      <c r="T271" s="12" t="s">
        <v>315</v>
      </c>
      <c r="U271" s="12" t="s">
        <v>244</v>
      </c>
      <c r="V271" s="12">
        <v>37</v>
      </c>
      <c r="W271" s="43">
        <v>42923</v>
      </c>
      <c r="X271" s="12">
        <v>10.18333</v>
      </c>
      <c r="Y271" s="44">
        <v>3582267000</v>
      </c>
      <c r="Z271" s="12" t="s">
        <v>1476</v>
      </c>
      <c r="AA271" s="12" t="s">
        <v>1452</v>
      </c>
      <c r="AB271" s="12">
        <v>9</v>
      </c>
      <c r="AC271" s="12" t="s">
        <v>1477</v>
      </c>
      <c r="AE271" s="12" t="s">
        <v>1454</v>
      </c>
      <c r="AF271" s="12">
        <v>7.875</v>
      </c>
      <c r="AG271" s="12" t="s">
        <v>1478</v>
      </c>
      <c r="AH271" s="12" t="s">
        <v>1479</v>
      </c>
      <c r="AI271" s="12" t="s">
        <v>1457</v>
      </c>
      <c r="AJ271" s="12">
        <v>1</v>
      </c>
      <c r="AK271" s="12" t="s">
        <v>1458</v>
      </c>
      <c r="AL271" s="12">
        <v>1</v>
      </c>
      <c r="AM271" s="12" t="s">
        <v>1459</v>
      </c>
      <c r="AN271" s="12">
        <v>5</v>
      </c>
      <c r="AO271" s="12">
        <v>0</v>
      </c>
      <c r="AP271" s="12">
        <v>0</v>
      </c>
      <c r="AQ271" s="12">
        <v>0</v>
      </c>
      <c r="AR271" s="12">
        <v>0</v>
      </c>
      <c r="AS271" s="12">
        <v>30</v>
      </c>
      <c r="AT271" s="12">
        <v>30</v>
      </c>
      <c r="AU271" s="12">
        <v>88</v>
      </c>
      <c r="AX271" s="12">
        <v>0</v>
      </c>
      <c r="AY271" s="12">
        <v>3.4913399999999997E-2</v>
      </c>
      <c r="AZ271" s="12">
        <v>3.8378000000000002E-3</v>
      </c>
      <c r="BA271" s="12">
        <v>755.58659999999998</v>
      </c>
      <c r="BB271" s="12">
        <v>7.5426599999999996E-2</v>
      </c>
      <c r="BC271" s="12">
        <v>130.64349999999999</v>
      </c>
      <c r="BD271" s="12">
        <v>1.7015300000000001E-2</v>
      </c>
      <c r="BE271" s="12">
        <v>1.729006</v>
      </c>
      <c r="BF271" s="12">
        <v>2.5690999999999999E-3</v>
      </c>
      <c r="BG271" s="12">
        <v>0.46930719999999998</v>
      </c>
      <c r="BH271" s="12">
        <v>5.1790999999999998E-3</v>
      </c>
      <c r="BI271" s="12">
        <v>2.7341799999999999E-2</v>
      </c>
      <c r="BJ271" s="12">
        <v>4.9969999999999995E-4</v>
      </c>
      <c r="BK271" s="12">
        <v>5.0272900000000002E-2</v>
      </c>
      <c r="BL271" s="12">
        <v>3.7312999999999999E-3</v>
      </c>
      <c r="BM271" s="12">
        <v>756.28200000000004</v>
      </c>
      <c r="BN271" s="12">
        <v>3.4481600000000001E-2</v>
      </c>
      <c r="BO271" s="12">
        <v>130.6703</v>
      </c>
      <c r="BP271" s="12">
        <v>1.6839199999999999E-2</v>
      </c>
      <c r="BQ271" s="12">
        <v>1.73675</v>
      </c>
      <c r="BR271" s="12">
        <v>2.4570999999999998E-3</v>
      </c>
      <c r="BS271" s="12">
        <v>0.52475459999999996</v>
      </c>
      <c r="BT271" s="12">
        <v>5.0168000000000001E-3</v>
      </c>
      <c r="BU271" s="12">
        <v>3.2523700000000003E-2</v>
      </c>
      <c r="BV271" s="12">
        <v>3.4059999999999998E-4</v>
      </c>
      <c r="BW271" s="12">
        <v>1</v>
      </c>
      <c r="BX271" s="12">
        <v>0</v>
      </c>
      <c r="BY271" s="12">
        <v>1</v>
      </c>
      <c r="BZ271" s="12">
        <v>0</v>
      </c>
      <c r="CA271" s="12">
        <v>1</v>
      </c>
      <c r="CB271" s="12">
        <v>0</v>
      </c>
      <c r="CC271" s="12">
        <v>1</v>
      </c>
      <c r="CD271" s="12">
        <v>0</v>
      </c>
      <c r="CE271" s="12">
        <v>1</v>
      </c>
      <c r="CF271" s="12">
        <v>0</v>
      </c>
      <c r="CG271" s="12">
        <v>1</v>
      </c>
      <c r="CH271" s="12">
        <v>0</v>
      </c>
      <c r="CI271" s="12">
        <v>1</v>
      </c>
      <c r="CJ271" s="44">
        <v>9.9999999999999995E-21</v>
      </c>
      <c r="CK271" s="12">
        <v>1</v>
      </c>
      <c r="CL271" s="12">
        <v>0</v>
      </c>
      <c r="CM271" s="12">
        <v>1</v>
      </c>
      <c r="CN271" s="44">
        <v>9.9999999999999995E-21</v>
      </c>
      <c r="CO271" s="12">
        <v>1</v>
      </c>
      <c r="CP271" s="44">
        <v>9.9999999999999995E-21</v>
      </c>
      <c r="CQ271" s="12">
        <v>1</v>
      </c>
      <c r="CR271" s="44">
        <v>9.9999999999999995E-21</v>
      </c>
      <c r="CS271" s="12">
        <v>0.99899850000000001</v>
      </c>
      <c r="CT271" s="12">
        <v>1.7491E-3</v>
      </c>
      <c r="CU271" s="12">
        <v>1.53595E-2</v>
      </c>
      <c r="CV271" s="12">
        <v>8.9760000000000003E-4</v>
      </c>
      <c r="CW271" s="12">
        <v>0.69539859999999998</v>
      </c>
      <c r="CX271" s="12">
        <v>6.7083400000000001E-2</v>
      </c>
      <c r="CY271" s="12">
        <v>2.6830699999999999E-2</v>
      </c>
      <c r="CZ271" s="12">
        <v>2.4412000000000001E-3</v>
      </c>
      <c r="DA271" s="12">
        <v>7.7437000000000001E-3</v>
      </c>
      <c r="DB271" s="12">
        <v>7.5049999999999997E-4</v>
      </c>
      <c r="DC271" s="12">
        <v>5.5447400000000001E-2</v>
      </c>
      <c r="DD271" s="12">
        <v>1.2861999999999999E-3</v>
      </c>
      <c r="DE271" s="12">
        <v>5.1545999999999996E-3</v>
      </c>
      <c r="DF271" s="12">
        <v>3.615E-4</v>
      </c>
      <c r="DG271" s="12">
        <v>2.0919999999999999E-4</v>
      </c>
      <c r="DH271" s="44">
        <v>3.8226940000000001E-6</v>
      </c>
      <c r="DI271" s="12">
        <v>2.0601039999999999</v>
      </c>
      <c r="DJ271" s="12">
        <v>1.5953599999999998E-2</v>
      </c>
      <c r="DK271" s="12">
        <v>1.761E-4</v>
      </c>
      <c r="DL271" s="12">
        <v>3.1268999999999998E-2</v>
      </c>
      <c r="DM271" s="12">
        <v>3.4509999999999999E-4</v>
      </c>
      <c r="DN271" s="12">
        <v>1.066E-4</v>
      </c>
      <c r="DO271" s="44">
        <v>3.477191E-9</v>
      </c>
      <c r="DP271" s="12">
        <v>1.32275E-2</v>
      </c>
      <c r="DQ271" s="12">
        <v>1.9700000000000001E-5</v>
      </c>
      <c r="DR271" s="12">
        <v>5.7804890000000002</v>
      </c>
      <c r="DS271" s="12">
        <v>9.4859999999999996E-4</v>
      </c>
      <c r="DT271" s="12">
        <v>5.7112350000000003</v>
      </c>
      <c r="DU271" s="12">
        <v>1.5246000000000001E-3</v>
      </c>
      <c r="DV271" s="12">
        <v>98.951419999999999</v>
      </c>
      <c r="DW271" s="12">
        <v>2.59998E-2</v>
      </c>
      <c r="DX271" s="12">
        <v>28.791679999999999</v>
      </c>
      <c r="DY271" s="12">
        <v>7.6257E-3</v>
      </c>
      <c r="DZ271" s="12">
        <v>1.03789E-2</v>
      </c>
      <c r="EA271" s="12">
        <v>0</v>
      </c>
      <c r="EB271" s="12">
        <v>0</v>
      </c>
      <c r="EC271" s="44">
        <v>6.5356629999999996E-15</v>
      </c>
      <c r="ED271" s="44">
        <v>3.7779329999999999E-14</v>
      </c>
      <c r="EE271" s="12" t="s">
        <v>1480</v>
      </c>
      <c r="EF271" s="12">
        <v>2.7758000000000001E-3</v>
      </c>
      <c r="EG271" s="44">
        <v>6.8413000000000003E-7</v>
      </c>
      <c r="EH271" s="12">
        <v>4.4434480000000001</v>
      </c>
      <c r="EI271" s="12">
        <v>1.000534</v>
      </c>
      <c r="EJ271" s="12">
        <v>7.2999999999999996E-4</v>
      </c>
      <c r="EK271" s="12">
        <v>2.0000000000000002E-5</v>
      </c>
      <c r="EL271" s="12">
        <v>8.7000000000000001E-5</v>
      </c>
      <c r="EM271" s="44">
        <v>5.0000000000000004E-6</v>
      </c>
      <c r="EN271" s="12">
        <v>2.7250000000000001E-4</v>
      </c>
      <c r="EO271" s="44">
        <v>8.9999999999999996E-7</v>
      </c>
      <c r="EP271" s="12">
        <v>1.2718E-2</v>
      </c>
      <c r="EQ271" s="12">
        <v>8.0000000000000007E-5</v>
      </c>
      <c r="ER271" s="12">
        <v>8.8000000000000005E-3</v>
      </c>
      <c r="ES271" s="12">
        <v>4.0000000000000002E-4</v>
      </c>
      <c r="ET271" s="12">
        <v>1.3999999999999999E-4</v>
      </c>
      <c r="EU271" s="44">
        <v>6.9999999999999999E-6</v>
      </c>
      <c r="EV271" s="12">
        <v>250</v>
      </c>
      <c r="EW271" s="12">
        <v>0.01</v>
      </c>
      <c r="EX271" s="12">
        <v>1.96</v>
      </c>
      <c r="EY271" s="12">
        <v>2.653E-4</v>
      </c>
      <c r="EZ271" s="12">
        <v>3.4913399999999997E-2</v>
      </c>
      <c r="FA271" s="12">
        <v>3.8378000000000002E-3</v>
      </c>
      <c r="FB271" s="12">
        <v>755.58659999999998</v>
      </c>
      <c r="FC271" s="12">
        <v>7.5426599999999996E-2</v>
      </c>
      <c r="FD271" s="12">
        <v>130.7133</v>
      </c>
      <c r="FE271" s="12">
        <v>1.7024399999999999E-2</v>
      </c>
      <c r="FF271" s="12">
        <v>1.729006</v>
      </c>
      <c r="FG271" s="12">
        <v>2.5690999999999999E-3</v>
      </c>
      <c r="FH271" s="12">
        <v>2.0853419999999998</v>
      </c>
      <c r="FI271" s="12">
        <v>2.3012999999999999E-2</v>
      </c>
      <c r="FJ271" s="12">
        <v>2.7341799999999999E-2</v>
      </c>
      <c r="FK271" s="12">
        <v>4.9969999999999995E-4</v>
      </c>
      <c r="FL271" s="12">
        <v>3.5500000000000002E-5</v>
      </c>
      <c r="FM271" s="12">
        <v>1.8670009999999999</v>
      </c>
      <c r="FN271" s="12">
        <v>0.17325750000000001</v>
      </c>
      <c r="FO271" s="12">
        <v>1.6434899999999999E-2</v>
      </c>
      <c r="FP271" s="12">
        <v>1.867019</v>
      </c>
      <c r="FQ271" s="12">
        <v>0.99996130000000005</v>
      </c>
      <c r="FR271" s="12">
        <v>3.2607999999999999E-3</v>
      </c>
      <c r="FS271" s="44">
        <v>5.4629999999999996E-10</v>
      </c>
      <c r="FT271" s="44">
        <v>5.8099999999999998E-11</v>
      </c>
      <c r="FU271" s="12">
        <v>0</v>
      </c>
      <c r="FV271" s="44">
        <v>4.962E-10</v>
      </c>
      <c r="FW271" s="12">
        <v>1.975E-2</v>
      </c>
      <c r="FX271" s="44">
        <v>5.4629999999999996E-10</v>
      </c>
      <c r="FY271" s="44">
        <v>7.0679999999999999E-6</v>
      </c>
      <c r="FZ271" s="44">
        <v>5.5304999999999997E-10</v>
      </c>
      <c r="GA271" s="44">
        <v>6.3080000000000001E-9</v>
      </c>
      <c r="GB271" s="44">
        <v>5.5430000000000004E-10</v>
      </c>
      <c r="GC271" s="12">
        <v>1.167E-2</v>
      </c>
      <c r="GD271" s="12">
        <v>0</v>
      </c>
      <c r="GE271" s="12">
        <v>295.5</v>
      </c>
      <c r="GF271" s="12">
        <v>0.1</v>
      </c>
      <c r="GG271" s="12">
        <v>1575</v>
      </c>
      <c r="GH271" s="12">
        <v>2</v>
      </c>
      <c r="GI271" s="12">
        <v>1.2718E-2</v>
      </c>
      <c r="GJ271" s="12">
        <v>4.6979999999999998E-4</v>
      </c>
    </row>
    <row r="272" spans="1:192" s="12" customFormat="1" ht="12">
      <c r="A272" s="31"/>
      <c r="B272" s="32" t="s">
        <v>1593</v>
      </c>
      <c r="C272" s="32">
        <v>5</v>
      </c>
      <c r="D272" s="40">
        <v>6.3828750000000003</v>
      </c>
      <c r="E272" s="33">
        <v>2.6095400000000001E-2</v>
      </c>
      <c r="F272" s="40">
        <v>2.1756000000000002</v>
      </c>
      <c r="G272" s="34">
        <v>1.1307755274198865</v>
      </c>
      <c r="H272" s="45">
        <v>19.551491833809788</v>
      </c>
      <c r="I272" s="36">
        <v>89.946849999999998</v>
      </c>
      <c r="J272" s="34">
        <v>28.90249</v>
      </c>
      <c r="K272" s="34">
        <v>4.3874799999999999E-2</v>
      </c>
      <c r="L272" s="12">
        <v>1.7491E-3</v>
      </c>
      <c r="T272" s="12" t="s">
        <v>316</v>
      </c>
      <c r="U272" s="12" t="s">
        <v>244</v>
      </c>
      <c r="V272" s="12">
        <v>37</v>
      </c>
      <c r="W272" s="43">
        <v>42923</v>
      </c>
      <c r="X272" s="12">
        <v>19.883330000000001</v>
      </c>
      <c r="Y272" s="44">
        <v>3582302000</v>
      </c>
      <c r="Z272" s="12" t="s">
        <v>1476</v>
      </c>
      <c r="AA272" s="12" t="s">
        <v>1452</v>
      </c>
      <c r="AB272" s="12">
        <v>9</v>
      </c>
      <c r="AC272" s="12" t="s">
        <v>1477</v>
      </c>
      <c r="AE272" s="12" t="s">
        <v>1454</v>
      </c>
      <c r="AF272" s="12">
        <v>7.875</v>
      </c>
      <c r="AG272" s="12" t="s">
        <v>1482</v>
      </c>
      <c r="AH272" s="12" t="s">
        <v>1479</v>
      </c>
      <c r="AI272" s="12" t="s">
        <v>1457</v>
      </c>
      <c r="AJ272" s="12">
        <v>1</v>
      </c>
      <c r="AK272" s="12" t="s">
        <v>1458</v>
      </c>
      <c r="AL272" s="12">
        <v>1</v>
      </c>
      <c r="AM272" s="12" t="s">
        <v>1459</v>
      </c>
      <c r="AN272" s="12">
        <v>5</v>
      </c>
      <c r="AO272" s="12">
        <v>0</v>
      </c>
      <c r="AP272" s="12">
        <v>0</v>
      </c>
      <c r="AQ272" s="12">
        <v>0</v>
      </c>
      <c r="AR272" s="12">
        <v>0</v>
      </c>
      <c r="AS272" s="12">
        <v>30</v>
      </c>
      <c r="AT272" s="12">
        <v>30</v>
      </c>
      <c r="AU272" s="12">
        <v>116</v>
      </c>
      <c r="AX272" s="12">
        <v>0</v>
      </c>
      <c r="AY272" s="12">
        <v>-1.998E-4</v>
      </c>
      <c r="AZ272" s="12">
        <v>3.6278999999999999E-3</v>
      </c>
      <c r="BA272" s="12">
        <v>144.35470000000001</v>
      </c>
      <c r="BB272" s="12">
        <v>6.9102800000000006E-2</v>
      </c>
      <c r="BC272" s="12">
        <v>22.6038</v>
      </c>
      <c r="BD272" s="12">
        <v>1.1338300000000001E-2</v>
      </c>
      <c r="BE272" s="12">
        <v>0.30524059999999997</v>
      </c>
      <c r="BF272" s="12">
        <v>2.1259E-3</v>
      </c>
      <c r="BG272" s="12">
        <v>0.1317624</v>
      </c>
      <c r="BH272" s="12">
        <v>4.9102E-3</v>
      </c>
      <c r="BI272" s="12">
        <v>4.9203900000000002E-2</v>
      </c>
      <c r="BJ272" s="12">
        <v>5.886E-4</v>
      </c>
      <c r="BK272" s="12">
        <v>1.5159799999999999E-2</v>
      </c>
      <c r="BL272" s="12">
        <v>3.5151000000000002E-3</v>
      </c>
      <c r="BM272" s="12">
        <v>145.05009999999999</v>
      </c>
      <c r="BN272" s="12">
        <v>1.65837E-2</v>
      </c>
      <c r="BO272" s="12">
        <v>22.63063</v>
      </c>
      <c r="BP272" s="12">
        <v>1.10724E-2</v>
      </c>
      <c r="BQ272" s="12">
        <v>0.31298429999999999</v>
      </c>
      <c r="BR272" s="12">
        <v>1.9891000000000002E-3</v>
      </c>
      <c r="BS272" s="12">
        <v>0.18720970000000001</v>
      </c>
      <c r="BT272" s="12">
        <v>4.7387999999999996E-3</v>
      </c>
      <c r="BU272" s="12">
        <v>5.4407799999999999E-2</v>
      </c>
      <c r="BV272" s="12">
        <v>4.551E-4</v>
      </c>
      <c r="BW272" s="12">
        <v>1</v>
      </c>
      <c r="BX272" s="12">
        <v>0</v>
      </c>
      <c r="BY272" s="12">
        <v>1</v>
      </c>
      <c r="BZ272" s="12">
        <v>0</v>
      </c>
      <c r="CA272" s="12">
        <v>1</v>
      </c>
      <c r="CB272" s="12">
        <v>0</v>
      </c>
      <c r="CC272" s="12">
        <v>1</v>
      </c>
      <c r="CD272" s="12">
        <v>0</v>
      </c>
      <c r="CE272" s="12">
        <v>1</v>
      </c>
      <c r="CF272" s="12">
        <v>0</v>
      </c>
      <c r="CG272" s="12">
        <v>1</v>
      </c>
      <c r="CH272" s="12">
        <v>0</v>
      </c>
      <c r="CI272" s="12">
        <v>1</v>
      </c>
      <c r="CJ272" s="44">
        <v>9.9999999999999995E-21</v>
      </c>
      <c r="CK272" s="12">
        <v>1</v>
      </c>
      <c r="CL272" s="12">
        <v>0</v>
      </c>
      <c r="CM272" s="12">
        <v>1</v>
      </c>
      <c r="CN272" s="44">
        <v>9.9999999999999995E-21</v>
      </c>
      <c r="CO272" s="12">
        <v>1</v>
      </c>
      <c r="CP272" s="44">
        <v>9.9999999999999995E-21</v>
      </c>
      <c r="CQ272" s="12">
        <v>1</v>
      </c>
      <c r="CR272" s="44">
        <v>9.9999999999999995E-21</v>
      </c>
      <c r="CS272" s="12">
        <v>0.99899850000000001</v>
      </c>
      <c r="CT272" s="12">
        <v>1.7491E-3</v>
      </c>
      <c r="CU272" s="12">
        <v>1.53595E-2</v>
      </c>
      <c r="CV272" s="12">
        <v>8.9760000000000003E-4</v>
      </c>
      <c r="CW272" s="12">
        <v>0.69539859999999998</v>
      </c>
      <c r="CX272" s="12">
        <v>6.7083400000000001E-2</v>
      </c>
      <c r="CY272" s="12">
        <v>2.6830699999999999E-2</v>
      </c>
      <c r="CZ272" s="12">
        <v>2.4412000000000001E-3</v>
      </c>
      <c r="DA272" s="12">
        <v>7.7437000000000001E-3</v>
      </c>
      <c r="DB272" s="12">
        <v>7.5049999999999997E-4</v>
      </c>
      <c r="DC272" s="12">
        <v>5.5447400000000001E-2</v>
      </c>
      <c r="DD272" s="12">
        <v>1.2861999999999999E-3</v>
      </c>
      <c r="DE272" s="12">
        <v>5.1545999999999996E-3</v>
      </c>
      <c r="DF272" s="12">
        <v>3.615E-4</v>
      </c>
      <c r="DG272" s="12">
        <v>2.1756000000000002E-3</v>
      </c>
      <c r="DH272" s="12">
        <v>2.5999999999999998E-5</v>
      </c>
      <c r="DI272" s="12">
        <v>0.32509389999999999</v>
      </c>
      <c r="DJ272" s="12">
        <v>2.6095400000000001E-2</v>
      </c>
      <c r="DK272" s="12">
        <v>9.7260000000000001E-4</v>
      </c>
      <c r="DL272" s="12">
        <v>5.1146900000000002E-2</v>
      </c>
      <c r="DM272" s="12">
        <v>1.9062E-3</v>
      </c>
      <c r="DN272" s="12">
        <v>8.3999999999999995E-5</v>
      </c>
      <c r="DO272" s="44">
        <v>1.9206929999999999E-8</v>
      </c>
      <c r="DP272" s="12">
        <v>1.34967E-2</v>
      </c>
      <c r="DQ272" s="12">
        <v>9.4199999999999999E-5</v>
      </c>
      <c r="DR272" s="12">
        <v>6.3828750000000003</v>
      </c>
      <c r="DS272" s="12">
        <v>4.4257000000000003E-3</v>
      </c>
      <c r="DT272" s="12">
        <v>5.7333889999999998</v>
      </c>
      <c r="DU272" s="12">
        <v>8.7723000000000002E-3</v>
      </c>
      <c r="DV272" s="12">
        <v>89.946849999999998</v>
      </c>
      <c r="DW272" s="12">
        <v>0.1370711</v>
      </c>
      <c r="DX272" s="12">
        <v>28.90249</v>
      </c>
      <c r="DY272" s="12">
        <v>4.3874799999999999E-2</v>
      </c>
      <c r="DZ272" s="12">
        <v>4.4440399999999998E-2</v>
      </c>
      <c r="EA272" s="12">
        <v>2.2406800000000001E-2</v>
      </c>
      <c r="EB272" s="12">
        <v>0</v>
      </c>
      <c r="EC272" s="44">
        <v>1.1307969999999999E-15</v>
      </c>
      <c r="ED272" s="44">
        <v>7.2177360000000003E-15</v>
      </c>
      <c r="EE272" s="12" t="s">
        <v>1480</v>
      </c>
      <c r="EF272" s="12">
        <v>2.7758000000000001E-3</v>
      </c>
      <c r="EG272" s="44">
        <v>6.8413000000000003E-7</v>
      </c>
      <c r="EH272" s="12">
        <v>4.4790590000000003</v>
      </c>
      <c r="EI272" s="12">
        <v>1.000537</v>
      </c>
      <c r="EJ272" s="12">
        <v>7.2999999999999996E-4</v>
      </c>
      <c r="EK272" s="12">
        <v>2.0000000000000002E-5</v>
      </c>
      <c r="EL272" s="12">
        <v>8.7000000000000001E-5</v>
      </c>
      <c r="EM272" s="44">
        <v>5.0000000000000004E-6</v>
      </c>
      <c r="EN272" s="12">
        <v>2.7250000000000001E-4</v>
      </c>
      <c r="EO272" s="44">
        <v>8.9999999999999996E-7</v>
      </c>
      <c r="EP272" s="12">
        <v>1.2718E-2</v>
      </c>
      <c r="EQ272" s="12">
        <v>8.0000000000000007E-5</v>
      </c>
      <c r="ER272" s="12">
        <v>8.8000000000000005E-3</v>
      </c>
      <c r="ES272" s="12">
        <v>4.0000000000000002E-4</v>
      </c>
      <c r="ET272" s="12">
        <v>1.3999999999999999E-4</v>
      </c>
      <c r="EU272" s="44">
        <v>6.9999999999999999E-6</v>
      </c>
      <c r="EV272" s="12">
        <v>250</v>
      </c>
      <c r="EW272" s="12">
        <v>0.01</v>
      </c>
      <c r="EX272" s="12">
        <v>1.96</v>
      </c>
      <c r="EY272" s="12">
        <v>2.653E-4</v>
      </c>
      <c r="EZ272" s="12">
        <v>-1.998E-4</v>
      </c>
      <c r="FA272" s="12">
        <v>3.6278999999999999E-3</v>
      </c>
      <c r="FB272" s="12">
        <v>144.35470000000001</v>
      </c>
      <c r="FC272" s="12">
        <v>6.9102800000000006E-2</v>
      </c>
      <c r="FD272" s="12">
        <v>22.615939999999998</v>
      </c>
      <c r="FE272" s="12">
        <v>1.1344399999999999E-2</v>
      </c>
      <c r="FF272" s="12">
        <v>0.30524059999999997</v>
      </c>
      <c r="FG272" s="12">
        <v>2.1259E-3</v>
      </c>
      <c r="FH272" s="12">
        <v>0.59017140000000001</v>
      </c>
      <c r="FI272" s="12">
        <v>2.1993200000000001E-2</v>
      </c>
      <c r="FJ272" s="12">
        <v>4.9203900000000002E-2</v>
      </c>
      <c r="FK272" s="12">
        <v>5.886E-4</v>
      </c>
      <c r="FL272" s="12">
        <v>3.4019999999999998E-4</v>
      </c>
      <c r="FM272" s="12">
        <v>1.2012579999999999</v>
      </c>
      <c r="FN272" s="12">
        <v>0.15688250000000001</v>
      </c>
      <c r="FO272" s="12">
        <v>6.9433800000000004E-2</v>
      </c>
      <c r="FP272" s="12">
        <v>1.201346</v>
      </c>
      <c r="FQ272" s="12">
        <v>0.998332</v>
      </c>
      <c r="FR272" s="12">
        <v>2.7570500000000001E-2</v>
      </c>
      <c r="FS272" s="44">
        <v>5.4629999999999996E-10</v>
      </c>
      <c r="FT272" s="44">
        <v>5.8099999999999998E-11</v>
      </c>
      <c r="FU272" s="12">
        <v>0</v>
      </c>
      <c r="FV272" s="44">
        <v>4.962E-10</v>
      </c>
      <c r="FW272" s="12">
        <v>1.975E-2</v>
      </c>
      <c r="FX272" s="44">
        <v>5.4629999999999996E-10</v>
      </c>
      <c r="FY272" s="44">
        <v>7.0679999999999999E-6</v>
      </c>
      <c r="FZ272" s="44">
        <v>5.5304999999999997E-10</v>
      </c>
      <c r="GA272" s="44">
        <v>6.3080000000000001E-9</v>
      </c>
      <c r="GB272" s="44">
        <v>5.5430000000000004E-10</v>
      </c>
      <c r="GC272" s="12">
        <v>1.167E-2</v>
      </c>
      <c r="GD272" s="12">
        <v>0</v>
      </c>
      <c r="GE272" s="12">
        <v>295.5</v>
      </c>
      <c r="GF272" s="12">
        <v>0.1</v>
      </c>
      <c r="GG272" s="12">
        <v>1575</v>
      </c>
      <c r="GH272" s="12">
        <v>2</v>
      </c>
      <c r="GI272" s="12">
        <v>1.2718E-2</v>
      </c>
      <c r="GJ272" s="12">
        <v>3.6979999999999999E-4</v>
      </c>
    </row>
    <row r="273" spans="1:192" s="12" customFormat="1" ht="12">
      <c r="A273" s="31"/>
      <c r="B273" s="32" t="s">
        <v>1591</v>
      </c>
      <c r="C273" s="32">
        <v>5</v>
      </c>
      <c r="D273" s="40">
        <v>6.0561489999999996</v>
      </c>
      <c r="E273" s="33">
        <v>6.4358999999999996E-3</v>
      </c>
      <c r="F273" s="33">
        <v>0.44890000000000002</v>
      </c>
      <c r="G273" s="34">
        <v>2.7121158892592794</v>
      </c>
      <c r="H273" s="45">
        <v>79.274693516058363</v>
      </c>
      <c r="I273" s="36">
        <v>97.815119999999993</v>
      </c>
      <c r="J273" s="34">
        <v>29.81183</v>
      </c>
      <c r="K273" s="34">
        <v>1.69313E-2</v>
      </c>
      <c r="L273" s="12">
        <v>1.7491E-3</v>
      </c>
      <c r="T273" s="12" t="s">
        <v>319</v>
      </c>
      <c r="U273" s="12" t="s">
        <v>244</v>
      </c>
      <c r="V273" s="12">
        <v>37</v>
      </c>
      <c r="W273" s="43">
        <v>42923</v>
      </c>
      <c r="X273" s="12">
        <v>19.25</v>
      </c>
      <c r="Y273" s="44">
        <v>3582300000</v>
      </c>
      <c r="Z273" s="12" t="s">
        <v>1476</v>
      </c>
      <c r="AA273" s="12" t="s">
        <v>1452</v>
      </c>
      <c r="AB273" s="12">
        <v>9</v>
      </c>
      <c r="AC273" s="12" t="s">
        <v>1477</v>
      </c>
      <c r="AE273" s="12" t="s">
        <v>1454</v>
      </c>
      <c r="AF273" s="12">
        <v>7.875</v>
      </c>
      <c r="AG273" s="12" t="s">
        <v>1482</v>
      </c>
      <c r="AH273" s="12" t="s">
        <v>1479</v>
      </c>
      <c r="AI273" s="12" t="s">
        <v>1457</v>
      </c>
      <c r="AJ273" s="12">
        <v>1</v>
      </c>
      <c r="AK273" s="12" t="s">
        <v>1458</v>
      </c>
      <c r="AL273" s="12">
        <v>1</v>
      </c>
      <c r="AM273" s="12" t="s">
        <v>1459</v>
      </c>
      <c r="AN273" s="12">
        <v>5</v>
      </c>
      <c r="AO273" s="12">
        <v>0</v>
      </c>
      <c r="AP273" s="12">
        <v>0</v>
      </c>
      <c r="AQ273" s="12">
        <v>0</v>
      </c>
      <c r="AR273" s="12">
        <v>0</v>
      </c>
      <c r="AS273" s="12">
        <v>30</v>
      </c>
      <c r="AT273" s="12">
        <v>30</v>
      </c>
      <c r="AU273" s="12">
        <v>114</v>
      </c>
      <c r="AX273" s="12">
        <v>0</v>
      </c>
      <c r="AY273" s="12">
        <v>1.40936E-2</v>
      </c>
      <c r="AZ273" s="12">
        <v>3.7663000000000002E-3</v>
      </c>
      <c r="BA273" s="12">
        <v>328.50099999999998</v>
      </c>
      <c r="BB273" s="12">
        <v>7.1719900000000003E-2</v>
      </c>
      <c r="BC273" s="12">
        <v>54.213459999999998</v>
      </c>
      <c r="BD273" s="12">
        <v>1.3184899999999999E-2</v>
      </c>
      <c r="BE273" s="12">
        <v>0.71287630000000002</v>
      </c>
      <c r="BF273" s="12">
        <v>2.4742000000000002E-3</v>
      </c>
      <c r="BG273" s="12">
        <v>7.7980800000000003E-2</v>
      </c>
      <c r="BH273" s="12">
        <v>5.0897E-3</v>
      </c>
      <c r="BI273" s="12">
        <v>2.43489E-2</v>
      </c>
      <c r="BJ273" s="12">
        <v>5.0219999999999996E-4</v>
      </c>
      <c r="BK273" s="12">
        <v>2.9453099999999999E-2</v>
      </c>
      <c r="BL273" s="12">
        <v>3.6578000000000001E-3</v>
      </c>
      <c r="BM273" s="12">
        <v>329.19639999999998</v>
      </c>
      <c r="BN273" s="12">
        <v>2.5368399999999999E-2</v>
      </c>
      <c r="BO273" s="12">
        <v>54.240290000000002</v>
      </c>
      <c r="BP273" s="12">
        <v>1.2957E-2</v>
      </c>
      <c r="BQ273" s="12">
        <v>0.72062000000000004</v>
      </c>
      <c r="BR273" s="12">
        <v>2.3576000000000001E-3</v>
      </c>
      <c r="BS273" s="12">
        <v>0.1334282</v>
      </c>
      <c r="BT273" s="12">
        <v>4.9245000000000001E-3</v>
      </c>
      <c r="BU273" s="12">
        <v>2.9527899999999999E-2</v>
      </c>
      <c r="BV273" s="12">
        <v>3.4509999999999999E-4</v>
      </c>
      <c r="BW273" s="12">
        <v>1</v>
      </c>
      <c r="BX273" s="12">
        <v>0</v>
      </c>
      <c r="BY273" s="12">
        <v>1</v>
      </c>
      <c r="BZ273" s="12">
        <v>0</v>
      </c>
      <c r="CA273" s="12">
        <v>1</v>
      </c>
      <c r="CB273" s="12">
        <v>0</v>
      </c>
      <c r="CC273" s="12">
        <v>1</v>
      </c>
      <c r="CD273" s="12">
        <v>0</v>
      </c>
      <c r="CE273" s="12">
        <v>1</v>
      </c>
      <c r="CF273" s="12">
        <v>0</v>
      </c>
      <c r="CG273" s="12">
        <v>1</v>
      </c>
      <c r="CH273" s="12">
        <v>0</v>
      </c>
      <c r="CI273" s="12">
        <v>1</v>
      </c>
      <c r="CJ273" s="44">
        <v>9.9999999999999995E-21</v>
      </c>
      <c r="CK273" s="12">
        <v>1</v>
      </c>
      <c r="CL273" s="12">
        <v>0</v>
      </c>
      <c r="CM273" s="12">
        <v>1</v>
      </c>
      <c r="CN273" s="44">
        <v>9.9999999999999995E-21</v>
      </c>
      <c r="CO273" s="12">
        <v>1</v>
      </c>
      <c r="CP273" s="44">
        <v>9.9999999999999995E-21</v>
      </c>
      <c r="CQ273" s="12">
        <v>1</v>
      </c>
      <c r="CR273" s="44">
        <v>9.9999999999999995E-21</v>
      </c>
      <c r="CS273" s="12">
        <v>0.99899850000000001</v>
      </c>
      <c r="CT273" s="12">
        <v>1.7491E-3</v>
      </c>
      <c r="CU273" s="12">
        <v>1.53595E-2</v>
      </c>
      <c r="CV273" s="12">
        <v>8.9760000000000003E-4</v>
      </c>
      <c r="CW273" s="12">
        <v>0.69539859999999998</v>
      </c>
      <c r="CX273" s="12">
        <v>6.7083400000000001E-2</v>
      </c>
      <c r="CY273" s="12">
        <v>2.6830699999999999E-2</v>
      </c>
      <c r="CZ273" s="12">
        <v>2.4412000000000001E-3</v>
      </c>
      <c r="DA273" s="12">
        <v>7.7437000000000001E-3</v>
      </c>
      <c r="DB273" s="12">
        <v>7.5049999999999997E-4</v>
      </c>
      <c r="DC273" s="12">
        <v>5.5447400000000001E-2</v>
      </c>
      <c r="DD273" s="12">
        <v>1.2861999999999999E-3</v>
      </c>
      <c r="DE273" s="12">
        <v>5.1545999999999996E-3</v>
      </c>
      <c r="DF273" s="12">
        <v>3.615E-4</v>
      </c>
      <c r="DG273" s="12">
        <v>4.4890000000000002E-4</v>
      </c>
      <c r="DH273" s="44">
        <v>9.2592279999999993E-6</v>
      </c>
      <c r="DI273" s="12">
        <v>0.38219379999999997</v>
      </c>
      <c r="DJ273" s="12">
        <v>6.4358999999999996E-3</v>
      </c>
      <c r="DK273" s="12">
        <v>4.2010000000000002E-4</v>
      </c>
      <c r="DL273" s="12">
        <v>1.26143E-2</v>
      </c>
      <c r="DM273" s="12">
        <v>8.2330000000000001E-4</v>
      </c>
      <c r="DN273" s="12">
        <v>7.7200000000000006E-5</v>
      </c>
      <c r="DO273" s="44">
        <v>8.2958440000000002E-9</v>
      </c>
      <c r="DP273" s="12">
        <v>1.31424E-2</v>
      </c>
      <c r="DQ273" s="12">
        <v>4.57E-5</v>
      </c>
      <c r="DR273" s="12">
        <v>6.0561489999999996</v>
      </c>
      <c r="DS273" s="12">
        <v>1.9792999999999998E-3</v>
      </c>
      <c r="DT273" s="12">
        <v>5.9152490000000002</v>
      </c>
      <c r="DU273" s="12">
        <v>3.3869E-3</v>
      </c>
      <c r="DV273" s="12">
        <v>97.815119999999993</v>
      </c>
      <c r="DW273" s="12">
        <v>5.5391700000000002E-2</v>
      </c>
      <c r="DX273" s="12">
        <v>29.81183</v>
      </c>
      <c r="DY273" s="12">
        <v>1.69313E-2</v>
      </c>
      <c r="DZ273" s="12">
        <v>1.84332E-2</v>
      </c>
      <c r="EA273" s="12">
        <v>0</v>
      </c>
      <c r="EB273" s="12">
        <v>0</v>
      </c>
      <c r="EC273" s="44">
        <v>2.7121280000000001E-15</v>
      </c>
      <c r="ED273" s="44">
        <v>1.6425050000000001E-14</v>
      </c>
      <c r="EE273" s="12" t="s">
        <v>1480</v>
      </c>
      <c r="EF273" s="12">
        <v>2.7758000000000001E-3</v>
      </c>
      <c r="EG273" s="44">
        <v>6.8413000000000003E-7</v>
      </c>
      <c r="EH273" s="12">
        <v>4.4767239999999999</v>
      </c>
      <c r="EI273" s="12">
        <v>1.000537</v>
      </c>
      <c r="EJ273" s="12">
        <v>7.2999999999999996E-4</v>
      </c>
      <c r="EK273" s="12">
        <v>2.0000000000000002E-5</v>
      </c>
      <c r="EL273" s="12">
        <v>8.7000000000000001E-5</v>
      </c>
      <c r="EM273" s="44">
        <v>5.0000000000000004E-6</v>
      </c>
      <c r="EN273" s="12">
        <v>2.7250000000000001E-4</v>
      </c>
      <c r="EO273" s="44">
        <v>8.9999999999999996E-7</v>
      </c>
      <c r="EP273" s="12">
        <v>1.2718E-2</v>
      </c>
      <c r="EQ273" s="12">
        <v>8.0000000000000007E-5</v>
      </c>
      <c r="ER273" s="12">
        <v>8.8000000000000005E-3</v>
      </c>
      <c r="ES273" s="12">
        <v>4.0000000000000002E-4</v>
      </c>
      <c r="ET273" s="12">
        <v>1.3999999999999999E-4</v>
      </c>
      <c r="EU273" s="44">
        <v>6.9999999999999999E-6</v>
      </c>
      <c r="EV273" s="12">
        <v>250</v>
      </c>
      <c r="EW273" s="12">
        <v>0.01</v>
      </c>
      <c r="EX273" s="12">
        <v>1.96</v>
      </c>
      <c r="EY273" s="12">
        <v>2.653E-4</v>
      </c>
      <c r="EZ273" s="12">
        <v>1.40936E-2</v>
      </c>
      <c r="FA273" s="12">
        <v>3.7663000000000002E-3</v>
      </c>
      <c r="FB273" s="12">
        <v>328.50099999999998</v>
      </c>
      <c r="FC273" s="12">
        <v>7.1719900000000003E-2</v>
      </c>
      <c r="FD273" s="12">
        <v>54.242559999999997</v>
      </c>
      <c r="FE273" s="12">
        <v>1.3192000000000001E-2</v>
      </c>
      <c r="FF273" s="12">
        <v>0.71287630000000002</v>
      </c>
      <c r="FG273" s="12">
        <v>2.4742000000000002E-3</v>
      </c>
      <c r="FH273" s="12">
        <v>0.34909869999999998</v>
      </c>
      <c r="FI273" s="12">
        <v>2.2785199999999999E-2</v>
      </c>
      <c r="FJ273" s="12">
        <v>2.43489E-2</v>
      </c>
      <c r="FK273" s="12">
        <v>5.0219999999999996E-4</v>
      </c>
      <c r="FL273" s="12">
        <v>7.3899999999999994E-5</v>
      </c>
      <c r="FM273" s="12">
        <v>2.0711569999999999</v>
      </c>
      <c r="FN273" s="12">
        <v>0.16536090000000001</v>
      </c>
      <c r="FO273" s="12">
        <v>3.2730000000000002E-2</v>
      </c>
      <c r="FP273" s="12">
        <v>2.071183</v>
      </c>
      <c r="FQ273" s="12">
        <v>0.99987530000000002</v>
      </c>
      <c r="FR273" s="12">
        <v>7.0578000000000004E-3</v>
      </c>
      <c r="FS273" s="44">
        <v>5.4629999999999996E-10</v>
      </c>
      <c r="FT273" s="44">
        <v>5.8099999999999998E-11</v>
      </c>
      <c r="FU273" s="12">
        <v>0</v>
      </c>
      <c r="FV273" s="44">
        <v>4.962E-10</v>
      </c>
      <c r="FW273" s="12">
        <v>1.975E-2</v>
      </c>
      <c r="FX273" s="44">
        <v>5.4629999999999996E-10</v>
      </c>
      <c r="FY273" s="44">
        <v>7.0679999999999999E-6</v>
      </c>
      <c r="FZ273" s="44">
        <v>5.5304999999999997E-10</v>
      </c>
      <c r="GA273" s="44">
        <v>6.3080000000000001E-9</v>
      </c>
      <c r="GB273" s="44">
        <v>5.5430000000000004E-10</v>
      </c>
      <c r="GC273" s="12">
        <v>1.167E-2</v>
      </c>
      <c r="GD273" s="12">
        <v>0</v>
      </c>
      <c r="GE273" s="12">
        <v>295.5</v>
      </c>
      <c r="GF273" s="12">
        <v>0.1</v>
      </c>
      <c r="GG273" s="12">
        <v>1575</v>
      </c>
      <c r="GH273" s="12">
        <v>2</v>
      </c>
      <c r="GI273" s="12">
        <v>1.2718E-2</v>
      </c>
      <c r="GJ273" s="12">
        <v>3.4000000000000002E-4</v>
      </c>
    </row>
    <row r="274" spans="1:192" s="12" customFormat="1" ht="12">
      <c r="A274" s="31"/>
      <c r="B274" s="32" t="s">
        <v>1619</v>
      </c>
      <c r="C274" s="32">
        <v>5</v>
      </c>
      <c r="D274" s="40">
        <v>6.3444209999999996</v>
      </c>
      <c r="E274" s="33">
        <v>7.2938999999999999E-3</v>
      </c>
      <c r="F274" s="40">
        <v>1.3992</v>
      </c>
      <c r="G274" s="34">
        <v>0.45352368586340081</v>
      </c>
      <c r="H274" s="45">
        <v>69.94940978077571</v>
      </c>
      <c r="I274" s="36">
        <v>93.483239999999995</v>
      </c>
      <c r="J274" s="34">
        <v>29.849450000000001</v>
      </c>
      <c r="K274" s="34">
        <v>8.8908500000000001E-2</v>
      </c>
      <c r="L274" s="12">
        <v>1.7491E-3</v>
      </c>
      <c r="T274" s="12" t="s">
        <v>320</v>
      </c>
      <c r="U274" s="12" t="s">
        <v>244</v>
      </c>
      <c r="V274" s="12">
        <v>37</v>
      </c>
      <c r="W274" s="43">
        <v>42924</v>
      </c>
      <c r="X274" s="12">
        <v>4.8499999999999996</v>
      </c>
      <c r="Y274" s="44">
        <v>3582334000</v>
      </c>
      <c r="Z274" s="12" t="s">
        <v>1476</v>
      </c>
      <c r="AA274" s="12" t="s">
        <v>1452</v>
      </c>
      <c r="AB274" s="12">
        <v>9</v>
      </c>
      <c r="AC274" s="12" t="s">
        <v>1477</v>
      </c>
      <c r="AE274" s="12" t="s">
        <v>1454</v>
      </c>
      <c r="AF274" s="12">
        <v>7.875</v>
      </c>
      <c r="AG274" s="12" t="s">
        <v>1482</v>
      </c>
      <c r="AH274" s="12" t="s">
        <v>1479</v>
      </c>
      <c r="AI274" s="12" t="s">
        <v>1457</v>
      </c>
      <c r="AJ274" s="12">
        <v>1</v>
      </c>
      <c r="AK274" s="12" t="s">
        <v>1458</v>
      </c>
      <c r="AL274" s="12">
        <v>1</v>
      </c>
      <c r="AM274" s="12" t="s">
        <v>1459</v>
      </c>
      <c r="AN274" s="12">
        <v>5</v>
      </c>
      <c r="AO274" s="12">
        <v>0</v>
      </c>
      <c r="AP274" s="12">
        <v>0</v>
      </c>
      <c r="AQ274" s="12">
        <v>0</v>
      </c>
      <c r="AR274" s="12">
        <v>0</v>
      </c>
      <c r="AS274" s="12">
        <v>30</v>
      </c>
      <c r="AT274" s="12">
        <v>30</v>
      </c>
      <c r="AU274" s="12">
        <v>148</v>
      </c>
      <c r="AX274" s="12">
        <v>0</v>
      </c>
      <c r="AY274" s="12">
        <v>1.4344E-3</v>
      </c>
      <c r="AZ274" s="12">
        <v>3.4813000000000001E-3</v>
      </c>
      <c r="BA274" s="12">
        <v>57.547170000000001</v>
      </c>
      <c r="BB274" s="12">
        <v>6.8243799999999993E-2</v>
      </c>
      <c r="BC274" s="12">
        <v>9.0656250000000007</v>
      </c>
      <c r="BD274" s="12">
        <v>9.6190000000000008E-3</v>
      </c>
      <c r="BE274" s="12">
        <v>0.11900330000000001</v>
      </c>
      <c r="BF274" s="12">
        <v>2.3787000000000001E-3</v>
      </c>
      <c r="BG274" s="12">
        <v>1.4662100000000001E-2</v>
      </c>
      <c r="BH274" s="12">
        <v>5.0534999999999998E-3</v>
      </c>
      <c r="BI274" s="12">
        <v>1.2691300000000001E-2</v>
      </c>
      <c r="BJ274" s="12">
        <v>4.5520000000000001E-4</v>
      </c>
      <c r="BK274" s="12">
        <v>1.6794E-2</v>
      </c>
      <c r="BL274" s="12">
        <v>3.3635000000000002E-3</v>
      </c>
      <c r="BM274" s="12">
        <v>58.242570000000001</v>
      </c>
      <c r="BN274" s="12">
        <v>1.25311E-2</v>
      </c>
      <c r="BO274" s="12">
        <v>9.0924560000000003</v>
      </c>
      <c r="BP274" s="12">
        <v>9.3039999999999998E-3</v>
      </c>
      <c r="BQ274" s="12">
        <v>0.126747</v>
      </c>
      <c r="BR274" s="12">
        <v>2.2572E-3</v>
      </c>
      <c r="BS274" s="12">
        <v>7.0109500000000005E-2</v>
      </c>
      <c r="BT274" s="12">
        <v>4.8869999999999999E-3</v>
      </c>
      <c r="BU274" s="12">
        <v>1.7858599999999999E-2</v>
      </c>
      <c r="BV274" s="12">
        <v>2.7510000000000002E-4</v>
      </c>
      <c r="BW274" s="12">
        <v>1</v>
      </c>
      <c r="BX274" s="12">
        <v>0</v>
      </c>
      <c r="BY274" s="12">
        <v>1</v>
      </c>
      <c r="BZ274" s="12">
        <v>0</v>
      </c>
      <c r="CA274" s="12">
        <v>1</v>
      </c>
      <c r="CB274" s="12">
        <v>0</v>
      </c>
      <c r="CC274" s="12">
        <v>1</v>
      </c>
      <c r="CD274" s="12">
        <v>0</v>
      </c>
      <c r="CE274" s="12">
        <v>1</v>
      </c>
      <c r="CF274" s="12">
        <v>0</v>
      </c>
      <c r="CG274" s="12">
        <v>1</v>
      </c>
      <c r="CH274" s="12">
        <v>0</v>
      </c>
      <c r="CI274" s="12">
        <v>1</v>
      </c>
      <c r="CJ274" s="44">
        <v>9.9999999999999995E-21</v>
      </c>
      <c r="CK274" s="12">
        <v>1</v>
      </c>
      <c r="CL274" s="12">
        <v>0</v>
      </c>
      <c r="CM274" s="12">
        <v>1</v>
      </c>
      <c r="CN274" s="44">
        <v>9.9999999999999995E-21</v>
      </c>
      <c r="CO274" s="12">
        <v>1</v>
      </c>
      <c r="CP274" s="44">
        <v>9.9999999999999995E-21</v>
      </c>
      <c r="CQ274" s="12">
        <v>1</v>
      </c>
      <c r="CR274" s="44">
        <v>9.9999999999999995E-21</v>
      </c>
      <c r="CS274" s="12">
        <v>0.99899850000000001</v>
      </c>
      <c r="CT274" s="12">
        <v>1.7491E-3</v>
      </c>
      <c r="CU274" s="12">
        <v>1.53595E-2</v>
      </c>
      <c r="CV274" s="12">
        <v>8.9760000000000003E-4</v>
      </c>
      <c r="CW274" s="12">
        <v>0.69539859999999998</v>
      </c>
      <c r="CX274" s="12">
        <v>6.7083400000000001E-2</v>
      </c>
      <c r="CY274" s="12">
        <v>2.6830699999999999E-2</v>
      </c>
      <c r="CZ274" s="12">
        <v>2.4412000000000001E-3</v>
      </c>
      <c r="DA274" s="12">
        <v>7.7437000000000001E-3</v>
      </c>
      <c r="DB274" s="12">
        <v>7.5049999999999997E-4</v>
      </c>
      <c r="DC274" s="12">
        <v>5.5447400000000001E-2</v>
      </c>
      <c r="DD274" s="12">
        <v>1.2861999999999999E-3</v>
      </c>
      <c r="DE274" s="12">
        <v>5.1545999999999996E-3</v>
      </c>
      <c r="DF274" s="12">
        <v>3.615E-4</v>
      </c>
      <c r="DG274" s="12">
        <v>1.3992E-3</v>
      </c>
      <c r="DH274" s="12">
        <v>5.02E-5</v>
      </c>
      <c r="DI274" s="12">
        <v>0.13932649999999999</v>
      </c>
      <c r="DJ274" s="12">
        <v>7.2938999999999999E-3</v>
      </c>
      <c r="DK274" s="12">
        <v>2.5138999999999999E-3</v>
      </c>
      <c r="DL274" s="12">
        <v>1.4296E-2</v>
      </c>
      <c r="DM274" s="12">
        <v>4.9272999999999999E-3</v>
      </c>
      <c r="DN274" s="12">
        <v>3.1600000000000002E-5</v>
      </c>
      <c r="DO274" s="44">
        <v>4.9647730000000002E-8</v>
      </c>
      <c r="DP274" s="12">
        <v>1.3119799999999999E-2</v>
      </c>
      <c r="DQ274" s="12">
        <v>2.6259999999999999E-4</v>
      </c>
      <c r="DR274" s="12">
        <v>6.3444209999999996</v>
      </c>
      <c r="DS274" s="12">
        <v>1.00956E-2</v>
      </c>
      <c r="DT274" s="12">
        <v>5.9227740000000004</v>
      </c>
      <c r="DU274" s="12">
        <v>1.7785599999999999E-2</v>
      </c>
      <c r="DV274" s="12">
        <v>93.483239999999995</v>
      </c>
      <c r="DW274" s="12">
        <v>0.28511979999999998</v>
      </c>
      <c r="DX274" s="12">
        <v>29.849450000000001</v>
      </c>
      <c r="DY274" s="12">
        <v>8.8908500000000001E-2</v>
      </c>
      <c r="DZ274" s="12">
        <v>8.9207499999999995E-2</v>
      </c>
      <c r="EA274" s="12">
        <v>0.1200567</v>
      </c>
      <c r="EB274" s="12">
        <v>0</v>
      </c>
      <c r="EC274" s="44">
        <v>4.5352579999999996E-16</v>
      </c>
      <c r="ED274" s="44">
        <v>2.8773590000000001E-15</v>
      </c>
      <c r="EE274" s="12" t="s">
        <v>1480</v>
      </c>
      <c r="EF274" s="12">
        <v>2.7758000000000001E-3</v>
      </c>
      <c r="EG274" s="44">
        <v>6.8413000000000003E-7</v>
      </c>
      <c r="EH274" s="12">
        <v>4.5122590000000002</v>
      </c>
      <c r="EI274" s="12">
        <v>1.00054</v>
      </c>
      <c r="EJ274" s="12">
        <v>7.2999999999999996E-4</v>
      </c>
      <c r="EK274" s="12">
        <v>2.0000000000000002E-5</v>
      </c>
      <c r="EL274" s="12">
        <v>8.7000000000000001E-5</v>
      </c>
      <c r="EM274" s="44">
        <v>5.0000000000000004E-6</v>
      </c>
      <c r="EN274" s="12">
        <v>2.7250000000000001E-4</v>
      </c>
      <c r="EO274" s="44">
        <v>8.9999999999999996E-7</v>
      </c>
      <c r="EP274" s="12">
        <v>1.2718E-2</v>
      </c>
      <c r="EQ274" s="12">
        <v>8.0000000000000007E-5</v>
      </c>
      <c r="ER274" s="12">
        <v>8.8000000000000005E-3</v>
      </c>
      <c r="ES274" s="12">
        <v>4.0000000000000002E-4</v>
      </c>
      <c r="ET274" s="12">
        <v>1.3999999999999999E-4</v>
      </c>
      <c r="EU274" s="44">
        <v>6.9999999999999999E-6</v>
      </c>
      <c r="EV274" s="12">
        <v>250</v>
      </c>
      <c r="EW274" s="12">
        <v>0.01</v>
      </c>
      <c r="EX274" s="12">
        <v>1.96</v>
      </c>
      <c r="EY274" s="12">
        <v>2.653E-4</v>
      </c>
      <c r="EZ274" s="12">
        <v>1.4344E-3</v>
      </c>
      <c r="FA274" s="12">
        <v>3.4813000000000001E-3</v>
      </c>
      <c r="FB274" s="12">
        <v>57.547170000000001</v>
      </c>
      <c r="FC274" s="12">
        <v>6.8243799999999993E-2</v>
      </c>
      <c r="FD274" s="12">
        <v>9.0705159999999996</v>
      </c>
      <c r="FE274" s="12">
        <v>9.6241999999999994E-3</v>
      </c>
      <c r="FF274" s="12">
        <v>0.11900330000000001</v>
      </c>
      <c r="FG274" s="12">
        <v>2.3787000000000001E-3</v>
      </c>
      <c r="FH274" s="12">
        <v>6.6159200000000001E-2</v>
      </c>
      <c r="FI274" s="12">
        <v>2.2802599999999999E-2</v>
      </c>
      <c r="FJ274" s="12">
        <v>1.2691300000000001E-2</v>
      </c>
      <c r="FK274" s="12">
        <v>4.5520000000000001E-4</v>
      </c>
      <c r="FL274" s="12">
        <v>2.2049999999999999E-4</v>
      </c>
      <c r="FM274" s="12">
        <v>3.5939969999999999</v>
      </c>
      <c r="FN274" s="12">
        <v>0.1578369</v>
      </c>
      <c r="FO274" s="12">
        <v>0.15934719999999999</v>
      </c>
      <c r="FP274" s="12">
        <v>3.5935950000000001</v>
      </c>
      <c r="FQ274" s="12">
        <v>0.99901819999999997</v>
      </c>
      <c r="FR274" s="12">
        <v>2.4639899999999999E-2</v>
      </c>
      <c r="FS274" s="44">
        <v>5.4629999999999996E-10</v>
      </c>
      <c r="FT274" s="44">
        <v>5.8099999999999998E-11</v>
      </c>
      <c r="FU274" s="12">
        <v>0</v>
      </c>
      <c r="FV274" s="44">
        <v>4.962E-10</v>
      </c>
      <c r="FW274" s="12">
        <v>1.975E-2</v>
      </c>
      <c r="FX274" s="44">
        <v>5.4629999999999996E-10</v>
      </c>
      <c r="FY274" s="44">
        <v>7.0679999999999999E-6</v>
      </c>
      <c r="FZ274" s="44">
        <v>5.5304999999999997E-10</v>
      </c>
      <c r="GA274" s="44">
        <v>6.3080000000000001E-9</v>
      </c>
      <c r="GB274" s="44">
        <v>5.5430000000000004E-10</v>
      </c>
      <c r="GC274" s="12">
        <v>1.167E-2</v>
      </c>
      <c r="GD274" s="12">
        <v>0</v>
      </c>
      <c r="GE274" s="12">
        <v>295.5</v>
      </c>
      <c r="GF274" s="12">
        <v>0.1</v>
      </c>
      <c r="GG274" s="12">
        <v>1575</v>
      </c>
      <c r="GH274" s="12">
        <v>2</v>
      </c>
      <c r="GI274" s="12">
        <v>1.2718E-2</v>
      </c>
      <c r="GJ274" s="12">
        <v>1.3909999999999999E-4</v>
      </c>
    </row>
    <row r="275" spans="1:192" s="12" customFormat="1" ht="12">
      <c r="A275" s="31"/>
      <c r="B275" s="32" t="s">
        <v>1567</v>
      </c>
      <c r="C275" s="32">
        <v>5</v>
      </c>
      <c r="D275" s="40">
        <v>6.0793530000000002</v>
      </c>
      <c r="E275" s="33">
        <v>6.2084000000000002E-3</v>
      </c>
      <c r="F275" s="33">
        <v>0.29909999999999998</v>
      </c>
      <c r="G275" s="34">
        <v>5.4778796351899599</v>
      </c>
      <c r="H275" s="45">
        <v>82.179627601314351</v>
      </c>
      <c r="I275" s="36">
        <v>98.552279999999996</v>
      </c>
      <c r="J275" s="34">
        <v>30.148969999999998</v>
      </c>
      <c r="K275" s="34">
        <v>9.4366999999999993E-3</v>
      </c>
      <c r="L275" s="12">
        <v>1.7491E-3</v>
      </c>
      <c r="T275" s="12" t="s">
        <v>327</v>
      </c>
      <c r="U275" s="12" t="s">
        <v>244</v>
      </c>
      <c r="V275" s="12">
        <v>37</v>
      </c>
      <c r="W275" s="43">
        <v>42923</v>
      </c>
      <c r="X275" s="12">
        <v>9.5333330000000007</v>
      </c>
      <c r="Y275" s="44">
        <v>3582265000</v>
      </c>
      <c r="Z275" s="12" t="s">
        <v>1476</v>
      </c>
      <c r="AA275" s="12" t="s">
        <v>1452</v>
      </c>
      <c r="AB275" s="12">
        <v>9</v>
      </c>
      <c r="AC275" s="12" t="s">
        <v>1477</v>
      </c>
      <c r="AE275" s="12" t="s">
        <v>1454</v>
      </c>
      <c r="AF275" s="12">
        <v>7.875</v>
      </c>
      <c r="AG275" s="12" t="s">
        <v>1478</v>
      </c>
      <c r="AH275" s="12" t="s">
        <v>1479</v>
      </c>
      <c r="AI275" s="12" t="s">
        <v>1457</v>
      </c>
      <c r="AJ275" s="12">
        <v>1</v>
      </c>
      <c r="AK275" s="12" t="s">
        <v>1458</v>
      </c>
      <c r="AL275" s="12">
        <v>1</v>
      </c>
      <c r="AM275" s="12" t="s">
        <v>1459</v>
      </c>
      <c r="AN275" s="12">
        <v>5</v>
      </c>
      <c r="AO275" s="12">
        <v>0</v>
      </c>
      <c r="AP275" s="12">
        <v>0</v>
      </c>
      <c r="AQ275" s="12">
        <v>0</v>
      </c>
      <c r="AR275" s="12">
        <v>0</v>
      </c>
      <c r="AS275" s="12">
        <v>30</v>
      </c>
      <c r="AT275" s="12">
        <v>30</v>
      </c>
      <c r="AU275" s="12">
        <v>85</v>
      </c>
      <c r="AX275" s="12">
        <v>0</v>
      </c>
      <c r="AY275" s="12">
        <v>2.8609699999999998E-2</v>
      </c>
      <c r="AZ275" s="12">
        <v>3.6985E-3</v>
      </c>
      <c r="BA275" s="12">
        <v>666.0421</v>
      </c>
      <c r="BB275" s="12">
        <v>7.4575299999999997E-2</v>
      </c>
      <c r="BC275" s="12">
        <v>109.4996</v>
      </c>
      <c r="BD275" s="12">
        <v>1.7201299999999999E-2</v>
      </c>
      <c r="BE275" s="12">
        <v>1.4450000000000001</v>
      </c>
      <c r="BF275" s="12">
        <v>2.6914E-3</v>
      </c>
      <c r="BG275" s="12">
        <v>0.1531556</v>
      </c>
      <c r="BH275" s="12">
        <v>5.2366000000000001E-3</v>
      </c>
      <c r="BI275" s="12">
        <v>3.2770199999999999E-2</v>
      </c>
      <c r="BJ275" s="12">
        <v>5.3149999999999996E-4</v>
      </c>
      <c r="BK275" s="12">
        <v>4.39692E-2</v>
      </c>
      <c r="BL275" s="12">
        <v>3.588E-3</v>
      </c>
      <c r="BM275" s="12">
        <v>666.73749999999995</v>
      </c>
      <c r="BN275" s="12">
        <v>3.2577500000000002E-2</v>
      </c>
      <c r="BO275" s="12">
        <v>109.5264</v>
      </c>
      <c r="BP275" s="12">
        <v>1.7027199999999999E-2</v>
      </c>
      <c r="BQ275" s="12">
        <v>1.4527429999999999</v>
      </c>
      <c r="BR275" s="12">
        <v>2.5845999999999998E-3</v>
      </c>
      <c r="BS275" s="12">
        <v>0.20860290000000001</v>
      </c>
      <c r="BT275" s="12">
        <v>5.0762000000000003E-3</v>
      </c>
      <c r="BU275" s="12">
        <v>3.7957699999999997E-2</v>
      </c>
      <c r="BV275" s="12">
        <v>3.8430000000000002E-4</v>
      </c>
      <c r="BW275" s="12">
        <v>1</v>
      </c>
      <c r="BX275" s="12">
        <v>0</v>
      </c>
      <c r="BY275" s="12">
        <v>1</v>
      </c>
      <c r="BZ275" s="12">
        <v>0</v>
      </c>
      <c r="CA275" s="12">
        <v>1</v>
      </c>
      <c r="CB275" s="12">
        <v>0</v>
      </c>
      <c r="CC275" s="12">
        <v>1</v>
      </c>
      <c r="CD275" s="12">
        <v>0</v>
      </c>
      <c r="CE275" s="12">
        <v>1</v>
      </c>
      <c r="CF275" s="12">
        <v>0</v>
      </c>
      <c r="CG275" s="12">
        <v>1</v>
      </c>
      <c r="CH275" s="12">
        <v>0</v>
      </c>
      <c r="CI275" s="12">
        <v>1</v>
      </c>
      <c r="CJ275" s="44">
        <v>9.9999999999999995E-21</v>
      </c>
      <c r="CK275" s="12">
        <v>1</v>
      </c>
      <c r="CL275" s="12">
        <v>0</v>
      </c>
      <c r="CM275" s="12">
        <v>1</v>
      </c>
      <c r="CN275" s="44">
        <v>9.9999999999999995E-21</v>
      </c>
      <c r="CO275" s="12">
        <v>1</v>
      </c>
      <c r="CP275" s="44">
        <v>9.9999999999999995E-21</v>
      </c>
      <c r="CQ275" s="12">
        <v>1</v>
      </c>
      <c r="CR275" s="44">
        <v>9.9999999999999995E-21</v>
      </c>
      <c r="CS275" s="12">
        <v>0.99899850000000001</v>
      </c>
      <c r="CT275" s="12">
        <v>1.7491E-3</v>
      </c>
      <c r="CU275" s="12">
        <v>1.53595E-2</v>
      </c>
      <c r="CV275" s="12">
        <v>8.9760000000000003E-4</v>
      </c>
      <c r="CW275" s="12">
        <v>0.69539859999999998</v>
      </c>
      <c r="CX275" s="12">
        <v>6.7083400000000001E-2</v>
      </c>
      <c r="CY275" s="12">
        <v>2.6830699999999999E-2</v>
      </c>
      <c r="CZ275" s="12">
        <v>2.4412000000000001E-3</v>
      </c>
      <c r="DA275" s="12">
        <v>7.7437000000000001E-3</v>
      </c>
      <c r="DB275" s="12">
        <v>7.5049999999999997E-4</v>
      </c>
      <c r="DC275" s="12">
        <v>5.5447400000000001E-2</v>
      </c>
      <c r="DD275" s="12">
        <v>1.2861999999999999E-3</v>
      </c>
      <c r="DE275" s="12">
        <v>5.1545999999999996E-3</v>
      </c>
      <c r="DF275" s="12">
        <v>3.615E-4</v>
      </c>
      <c r="DG275" s="12">
        <v>2.9910000000000001E-4</v>
      </c>
      <c r="DH275" s="44">
        <v>4.851422E-6</v>
      </c>
      <c r="DI275" s="12">
        <v>0.55284730000000004</v>
      </c>
      <c r="DJ275" s="12">
        <v>6.2084000000000002E-3</v>
      </c>
      <c r="DK275" s="12">
        <v>2.1230000000000001E-4</v>
      </c>
      <c r="DL275" s="12">
        <v>1.21685E-2</v>
      </c>
      <c r="DM275" s="12">
        <v>4.1609999999999998E-4</v>
      </c>
      <c r="DN275" s="12">
        <v>9.4199999999999999E-5</v>
      </c>
      <c r="DO275" s="44">
        <v>4.1922499999999999E-9</v>
      </c>
      <c r="DP275" s="12">
        <v>1.3189299999999999E-2</v>
      </c>
      <c r="DQ275" s="12">
        <v>2.4700000000000001E-5</v>
      </c>
      <c r="DR275" s="12">
        <v>6.0793530000000002</v>
      </c>
      <c r="DS275" s="12">
        <v>1.1728000000000001E-3</v>
      </c>
      <c r="DT275" s="12">
        <v>5.9826949999999997</v>
      </c>
      <c r="DU275" s="12">
        <v>1.8881E-3</v>
      </c>
      <c r="DV275" s="12">
        <v>98.552279999999996</v>
      </c>
      <c r="DW275" s="12">
        <v>2.9852699999999999E-2</v>
      </c>
      <c r="DX275" s="12">
        <v>30.148969999999998</v>
      </c>
      <c r="DY275" s="12">
        <v>9.4366999999999993E-3</v>
      </c>
      <c r="DZ275" s="12">
        <v>1.19735E-2</v>
      </c>
      <c r="EA275" s="12">
        <v>7.2772000000000002E-3</v>
      </c>
      <c r="EB275" s="12">
        <v>0</v>
      </c>
      <c r="EC275" s="44">
        <v>5.4779030000000004E-15</v>
      </c>
      <c r="ED275" s="44">
        <v>3.3302109999999999E-14</v>
      </c>
      <c r="EE275" s="12" t="s">
        <v>1480</v>
      </c>
      <c r="EF275" s="12">
        <v>2.7758000000000001E-3</v>
      </c>
      <c r="EG275" s="44">
        <v>6.8413000000000003E-7</v>
      </c>
      <c r="EH275" s="12">
        <v>4.4411050000000003</v>
      </c>
      <c r="EI275" s="12">
        <v>1.000534</v>
      </c>
      <c r="EJ275" s="12">
        <v>7.2999999999999996E-4</v>
      </c>
      <c r="EK275" s="12">
        <v>2.0000000000000002E-5</v>
      </c>
      <c r="EL275" s="12">
        <v>8.7000000000000001E-5</v>
      </c>
      <c r="EM275" s="44">
        <v>5.0000000000000004E-6</v>
      </c>
      <c r="EN275" s="12">
        <v>2.7250000000000001E-4</v>
      </c>
      <c r="EO275" s="44">
        <v>8.9999999999999996E-7</v>
      </c>
      <c r="EP275" s="12">
        <v>1.2718E-2</v>
      </c>
      <c r="EQ275" s="12">
        <v>8.0000000000000007E-5</v>
      </c>
      <c r="ER275" s="12">
        <v>8.8000000000000005E-3</v>
      </c>
      <c r="ES275" s="12">
        <v>4.0000000000000002E-4</v>
      </c>
      <c r="ET275" s="12">
        <v>1.3999999999999999E-4</v>
      </c>
      <c r="EU275" s="44">
        <v>6.9999999999999999E-6</v>
      </c>
      <c r="EV275" s="12">
        <v>250</v>
      </c>
      <c r="EW275" s="12">
        <v>0.01</v>
      </c>
      <c r="EX275" s="12">
        <v>1.96</v>
      </c>
      <c r="EY275" s="12">
        <v>2.653E-4</v>
      </c>
      <c r="EZ275" s="12">
        <v>2.8609699999999998E-2</v>
      </c>
      <c r="FA275" s="12">
        <v>3.6985E-3</v>
      </c>
      <c r="FB275" s="12">
        <v>666.0421</v>
      </c>
      <c r="FC275" s="12">
        <v>7.4575299999999997E-2</v>
      </c>
      <c r="FD275" s="12">
        <v>109.5581</v>
      </c>
      <c r="FE275" s="12">
        <v>1.72105E-2</v>
      </c>
      <c r="FF275" s="12">
        <v>1.4450000000000001</v>
      </c>
      <c r="FG275" s="12">
        <v>2.6914E-3</v>
      </c>
      <c r="FH275" s="12">
        <v>0.68017989999999995</v>
      </c>
      <c r="FI275" s="12">
        <v>2.32564E-2</v>
      </c>
      <c r="FJ275" s="12">
        <v>3.2770199999999999E-2</v>
      </c>
      <c r="FK275" s="12">
        <v>5.3149999999999996E-4</v>
      </c>
      <c r="FL275" s="12">
        <v>4.8999999999999998E-5</v>
      </c>
      <c r="FM275" s="12">
        <v>1.6315550000000001</v>
      </c>
      <c r="FN275" s="12">
        <v>0.16472890000000001</v>
      </c>
      <c r="FO275" s="12">
        <v>1.9318999999999999E-2</v>
      </c>
      <c r="FP275" s="12">
        <v>1.631591</v>
      </c>
      <c r="FQ275" s="12">
        <v>0.99992999999999999</v>
      </c>
      <c r="FR275" s="12">
        <v>3.9928999999999997E-3</v>
      </c>
      <c r="FS275" s="44">
        <v>5.4629999999999996E-10</v>
      </c>
      <c r="FT275" s="44">
        <v>5.8099999999999998E-11</v>
      </c>
      <c r="FU275" s="12">
        <v>0</v>
      </c>
      <c r="FV275" s="44">
        <v>4.962E-10</v>
      </c>
      <c r="FW275" s="12">
        <v>1.975E-2</v>
      </c>
      <c r="FX275" s="44">
        <v>5.4629999999999996E-10</v>
      </c>
      <c r="FY275" s="44">
        <v>7.0679999999999999E-6</v>
      </c>
      <c r="FZ275" s="44">
        <v>5.5304999999999997E-10</v>
      </c>
      <c r="GA275" s="44">
        <v>6.3080000000000001E-9</v>
      </c>
      <c r="GB275" s="44">
        <v>5.5430000000000004E-10</v>
      </c>
      <c r="GC275" s="12">
        <v>1.167E-2</v>
      </c>
      <c r="GD275" s="12">
        <v>0</v>
      </c>
      <c r="GE275" s="12">
        <v>295.5</v>
      </c>
      <c r="GF275" s="12">
        <v>0.1</v>
      </c>
      <c r="GG275" s="12">
        <v>1575</v>
      </c>
      <c r="GH275" s="12">
        <v>2</v>
      </c>
      <c r="GI275" s="12">
        <v>1.2718E-2</v>
      </c>
      <c r="GJ275" s="12">
        <v>4.1510000000000001E-4</v>
      </c>
    </row>
    <row r="276" spans="1:192" s="12" customFormat="1" ht="12">
      <c r="A276" s="31"/>
      <c r="B276" s="32" t="s">
        <v>1583</v>
      </c>
      <c r="C276" s="32">
        <v>5</v>
      </c>
      <c r="D276" s="40">
        <v>6.1316949999999997</v>
      </c>
      <c r="E276" s="33">
        <v>6.8076999999999999E-3</v>
      </c>
      <c r="F276" s="33">
        <v>7.8800000000000009E-2</v>
      </c>
      <c r="G276" s="34">
        <v>5.5891558382007362</v>
      </c>
      <c r="H276" s="45">
        <v>74.945135655213946</v>
      </c>
      <c r="I276" s="36">
        <v>99.628820000000005</v>
      </c>
      <c r="J276" s="34">
        <v>30.736160000000002</v>
      </c>
      <c r="K276" s="34">
        <v>8.4974000000000004E-3</v>
      </c>
      <c r="L276" s="12">
        <v>1.7491E-3</v>
      </c>
      <c r="T276" s="12" t="s">
        <v>330</v>
      </c>
      <c r="U276" s="12" t="s">
        <v>244</v>
      </c>
      <c r="V276" s="12">
        <v>37</v>
      </c>
      <c r="W276" s="43">
        <v>42923</v>
      </c>
      <c r="X276" s="12">
        <v>14.33333</v>
      </c>
      <c r="Y276" s="44">
        <v>3582282000</v>
      </c>
      <c r="Z276" s="12" t="s">
        <v>1476</v>
      </c>
      <c r="AA276" s="12" t="s">
        <v>1452</v>
      </c>
      <c r="AB276" s="12">
        <v>9</v>
      </c>
      <c r="AC276" s="12" t="s">
        <v>1477</v>
      </c>
      <c r="AE276" s="12" t="s">
        <v>1454</v>
      </c>
      <c r="AF276" s="12">
        <v>7.875</v>
      </c>
      <c r="AG276" s="12" t="s">
        <v>1478</v>
      </c>
      <c r="AH276" s="12" t="s">
        <v>1479</v>
      </c>
      <c r="AI276" s="12" t="s">
        <v>1457</v>
      </c>
      <c r="AJ276" s="12">
        <v>1</v>
      </c>
      <c r="AK276" s="12" t="s">
        <v>1458</v>
      </c>
      <c r="AL276" s="12">
        <v>1</v>
      </c>
      <c r="AM276" s="12" t="s">
        <v>1459</v>
      </c>
      <c r="AN276" s="12">
        <v>5</v>
      </c>
      <c r="AO276" s="12">
        <v>0</v>
      </c>
      <c r="AP276" s="12">
        <v>0</v>
      </c>
      <c r="AQ276" s="12">
        <v>0</v>
      </c>
      <c r="AR276" s="12">
        <v>0</v>
      </c>
      <c r="AS276" s="12">
        <v>30</v>
      </c>
      <c r="AT276" s="12">
        <v>30</v>
      </c>
      <c r="AU276" s="12">
        <v>96</v>
      </c>
      <c r="AX276" s="12">
        <v>0</v>
      </c>
      <c r="AY276" s="12">
        <v>3.6067799999999997E-2</v>
      </c>
      <c r="AZ276" s="12">
        <v>3.7494999999999998E-3</v>
      </c>
      <c r="BA276" s="12">
        <v>685.42359999999996</v>
      </c>
      <c r="BB276" s="12">
        <v>7.4066400000000004E-2</v>
      </c>
      <c r="BC276" s="12">
        <v>111.7239</v>
      </c>
      <c r="BD276" s="12">
        <v>1.7202200000000001E-2</v>
      </c>
      <c r="BE276" s="12">
        <v>1.461994</v>
      </c>
      <c r="BF276" s="12">
        <v>2.4618000000000001E-3</v>
      </c>
      <c r="BG276" s="12">
        <v>0.17067760000000001</v>
      </c>
      <c r="BH276" s="12">
        <v>5.0352000000000001E-3</v>
      </c>
      <c r="BI276" s="12">
        <v>8.8050000000000003E-3</v>
      </c>
      <c r="BJ276" s="12">
        <v>4.4890000000000002E-4</v>
      </c>
      <c r="BK276" s="12">
        <v>5.1427300000000002E-2</v>
      </c>
      <c r="BL276" s="12">
        <v>3.6405000000000001E-3</v>
      </c>
      <c r="BM276" s="12">
        <v>686.11900000000003</v>
      </c>
      <c r="BN276" s="12">
        <v>3.1395100000000002E-2</v>
      </c>
      <c r="BO276" s="12">
        <v>111.75069999999999</v>
      </c>
      <c r="BP276" s="12">
        <v>1.7028100000000001E-2</v>
      </c>
      <c r="BQ276" s="12">
        <v>1.4697370000000001</v>
      </c>
      <c r="BR276" s="12">
        <v>2.3446999999999999E-3</v>
      </c>
      <c r="BS276" s="12">
        <v>0.22612499999999999</v>
      </c>
      <c r="BT276" s="12">
        <v>4.8681999999999996E-3</v>
      </c>
      <c r="BU276" s="12">
        <v>1.3968400000000001E-2</v>
      </c>
      <c r="BV276" s="12">
        <v>2.653E-4</v>
      </c>
      <c r="BW276" s="12">
        <v>1</v>
      </c>
      <c r="BX276" s="12">
        <v>0</v>
      </c>
      <c r="BY276" s="12">
        <v>1</v>
      </c>
      <c r="BZ276" s="12">
        <v>0</v>
      </c>
      <c r="CA276" s="12">
        <v>1</v>
      </c>
      <c r="CB276" s="12">
        <v>0</v>
      </c>
      <c r="CC276" s="12">
        <v>1</v>
      </c>
      <c r="CD276" s="12">
        <v>0</v>
      </c>
      <c r="CE276" s="12">
        <v>1</v>
      </c>
      <c r="CF276" s="12">
        <v>0</v>
      </c>
      <c r="CG276" s="12">
        <v>1</v>
      </c>
      <c r="CH276" s="12">
        <v>0</v>
      </c>
      <c r="CI276" s="12">
        <v>1</v>
      </c>
      <c r="CJ276" s="44">
        <v>9.9999999999999995E-21</v>
      </c>
      <c r="CK276" s="12">
        <v>1</v>
      </c>
      <c r="CL276" s="12">
        <v>0</v>
      </c>
      <c r="CM276" s="12">
        <v>1</v>
      </c>
      <c r="CN276" s="44">
        <v>9.9999999999999995E-21</v>
      </c>
      <c r="CO276" s="12">
        <v>1</v>
      </c>
      <c r="CP276" s="44">
        <v>9.9999999999999995E-21</v>
      </c>
      <c r="CQ276" s="12">
        <v>1</v>
      </c>
      <c r="CR276" s="44">
        <v>9.9999999999999995E-21</v>
      </c>
      <c r="CS276" s="12">
        <v>0.99899850000000001</v>
      </c>
      <c r="CT276" s="12">
        <v>1.7491E-3</v>
      </c>
      <c r="CU276" s="12">
        <v>1.53595E-2</v>
      </c>
      <c r="CV276" s="12">
        <v>8.9760000000000003E-4</v>
      </c>
      <c r="CW276" s="12">
        <v>0.69539859999999998</v>
      </c>
      <c r="CX276" s="12">
        <v>6.7083400000000001E-2</v>
      </c>
      <c r="CY276" s="12">
        <v>2.6830699999999999E-2</v>
      </c>
      <c r="CZ276" s="12">
        <v>2.4412000000000001E-3</v>
      </c>
      <c r="DA276" s="12">
        <v>7.7437000000000001E-3</v>
      </c>
      <c r="DB276" s="12">
        <v>7.5049999999999997E-4</v>
      </c>
      <c r="DC276" s="12">
        <v>5.5447400000000001E-2</v>
      </c>
      <c r="DD276" s="12">
        <v>1.2861999999999999E-3</v>
      </c>
      <c r="DE276" s="12">
        <v>5.1545999999999996E-3</v>
      </c>
      <c r="DF276" s="12">
        <v>3.615E-4</v>
      </c>
      <c r="DG276" s="12">
        <v>7.8800000000000004E-5</v>
      </c>
      <c r="DH276" s="44">
        <v>4.015571E-6</v>
      </c>
      <c r="DI276" s="12">
        <v>2.306711</v>
      </c>
      <c r="DJ276" s="12">
        <v>6.8076999999999999E-3</v>
      </c>
      <c r="DK276" s="12">
        <v>2.008E-4</v>
      </c>
      <c r="DL276" s="12">
        <v>1.33432E-2</v>
      </c>
      <c r="DM276" s="12">
        <v>3.9360000000000003E-4</v>
      </c>
      <c r="DN276" s="12">
        <v>7.8499999999999997E-5</v>
      </c>
      <c r="DO276" s="44">
        <v>3.9663889999999997E-9</v>
      </c>
      <c r="DP276" s="12">
        <v>1.30788E-2</v>
      </c>
      <c r="DQ276" s="12">
        <v>2.2099999999999998E-5</v>
      </c>
      <c r="DR276" s="12">
        <v>6.1316949999999997</v>
      </c>
      <c r="DS276" s="12">
        <v>1.1534E-3</v>
      </c>
      <c r="DT276" s="12">
        <v>6.1001979999999998</v>
      </c>
      <c r="DU276" s="12">
        <v>1.7007000000000001E-3</v>
      </c>
      <c r="DV276" s="12">
        <v>99.628820000000005</v>
      </c>
      <c r="DW276" s="12">
        <v>2.6344599999999999E-2</v>
      </c>
      <c r="DX276" s="12">
        <v>30.736160000000002</v>
      </c>
      <c r="DY276" s="12">
        <v>8.4974000000000004E-3</v>
      </c>
      <c r="DZ276" s="12">
        <v>1.1341800000000001E-2</v>
      </c>
      <c r="EA276" s="12">
        <v>0</v>
      </c>
      <c r="EB276" s="12">
        <v>0</v>
      </c>
      <c r="EC276" s="44">
        <v>5.5891849999999997E-15</v>
      </c>
      <c r="ED276" s="44">
        <v>3.4271179999999998E-14</v>
      </c>
      <c r="EE276" s="12" t="s">
        <v>1480</v>
      </c>
      <c r="EF276" s="12">
        <v>2.7758000000000001E-3</v>
      </c>
      <c r="EG276" s="44">
        <v>6.8413000000000003E-7</v>
      </c>
      <c r="EH276" s="12">
        <v>4.4586680000000003</v>
      </c>
      <c r="EI276" s="12">
        <v>1.000535</v>
      </c>
      <c r="EJ276" s="12">
        <v>7.2999999999999996E-4</v>
      </c>
      <c r="EK276" s="12">
        <v>2.0000000000000002E-5</v>
      </c>
      <c r="EL276" s="12">
        <v>8.7000000000000001E-5</v>
      </c>
      <c r="EM276" s="44">
        <v>5.0000000000000004E-6</v>
      </c>
      <c r="EN276" s="12">
        <v>2.7250000000000001E-4</v>
      </c>
      <c r="EO276" s="44">
        <v>8.9999999999999996E-7</v>
      </c>
      <c r="EP276" s="12">
        <v>1.2718E-2</v>
      </c>
      <c r="EQ276" s="12">
        <v>8.0000000000000007E-5</v>
      </c>
      <c r="ER276" s="12">
        <v>8.8000000000000005E-3</v>
      </c>
      <c r="ES276" s="12">
        <v>4.0000000000000002E-4</v>
      </c>
      <c r="ET276" s="12">
        <v>1.3999999999999999E-4</v>
      </c>
      <c r="EU276" s="44">
        <v>6.9999999999999999E-6</v>
      </c>
      <c r="EV276" s="12">
        <v>250</v>
      </c>
      <c r="EW276" s="12">
        <v>0.01</v>
      </c>
      <c r="EX276" s="12">
        <v>1.96</v>
      </c>
      <c r="EY276" s="12">
        <v>2.653E-4</v>
      </c>
      <c r="EZ276" s="12">
        <v>3.6067799999999997E-2</v>
      </c>
      <c r="FA276" s="12">
        <v>3.7494999999999998E-3</v>
      </c>
      <c r="FB276" s="12">
        <v>685.42359999999996</v>
      </c>
      <c r="FC276" s="12">
        <v>7.4066400000000004E-2</v>
      </c>
      <c r="FD276" s="12">
        <v>111.7837</v>
      </c>
      <c r="FE276" s="12">
        <v>1.7211400000000002E-2</v>
      </c>
      <c r="FF276" s="12">
        <v>1.461994</v>
      </c>
      <c r="FG276" s="12">
        <v>2.4618000000000001E-3</v>
      </c>
      <c r="FH276" s="12">
        <v>0.76099499999999998</v>
      </c>
      <c r="FI276" s="12">
        <v>2.2450299999999999E-2</v>
      </c>
      <c r="FJ276" s="12">
        <v>8.8050000000000003E-3</v>
      </c>
      <c r="FK276" s="12">
        <v>4.4890000000000002E-4</v>
      </c>
      <c r="FL276" s="12">
        <v>1.26E-5</v>
      </c>
      <c r="FM276" s="12">
        <v>5.2243649999999997</v>
      </c>
      <c r="FN276" s="12">
        <v>0.16332060000000001</v>
      </c>
      <c r="FO276" s="12">
        <v>1.8837699999999999E-2</v>
      </c>
      <c r="FP276" s="12">
        <v>5.2243760000000004</v>
      </c>
      <c r="FQ276" s="12">
        <v>0.99999349999999998</v>
      </c>
      <c r="FR276" s="12">
        <v>1.1911000000000001E-3</v>
      </c>
      <c r="FS276" s="44">
        <v>5.4629999999999996E-10</v>
      </c>
      <c r="FT276" s="44">
        <v>5.8099999999999998E-11</v>
      </c>
      <c r="FU276" s="12">
        <v>0</v>
      </c>
      <c r="FV276" s="44">
        <v>4.962E-10</v>
      </c>
      <c r="FW276" s="12">
        <v>1.975E-2</v>
      </c>
      <c r="FX276" s="44">
        <v>5.4629999999999996E-10</v>
      </c>
      <c r="FY276" s="44">
        <v>7.0679999999999999E-6</v>
      </c>
      <c r="FZ276" s="44">
        <v>5.5304999999999997E-10</v>
      </c>
      <c r="GA276" s="44">
        <v>6.3080000000000001E-9</v>
      </c>
      <c r="GB276" s="44">
        <v>5.5430000000000004E-10</v>
      </c>
      <c r="GC276" s="12">
        <v>1.167E-2</v>
      </c>
      <c r="GD276" s="12">
        <v>0</v>
      </c>
      <c r="GE276" s="12">
        <v>295.5</v>
      </c>
      <c r="GF276" s="12">
        <v>0.1</v>
      </c>
      <c r="GG276" s="12">
        <v>1575</v>
      </c>
      <c r="GH276" s="12">
        <v>2</v>
      </c>
      <c r="GI276" s="12">
        <v>1.2718E-2</v>
      </c>
      <c r="GJ276" s="12">
        <v>3.458E-4</v>
      </c>
    </row>
    <row r="277" spans="1:192" s="12" customFormat="1" ht="12">
      <c r="A277" s="31"/>
      <c r="B277" s="32" t="s">
        <v>1606</v>
      </c>
      <c r="C277" s="32">
        <v>5</v>
      </c>
      <c r="D277" s="40">
        <v>6.157057</v>
      </c>
      <c r="E277" s="33">
        <v>4.9049999999999996E-3</v>
      </c>
      <c r="F277" s="33">
        <v>8.7599999999999997E-2</v>
      </c>
      <c r="G277" s="34">
        <v>4.6681126998916671</v>
      </c>
      <c r="H277" s="45">
        <v>104.017125382263</v>
      </c>
      <c r="I277" s="36">
        <v>99.585489999999993</v>
      </c>
      <c r="J277" s="34">
        <v>30.849060000000001</v>
      </c>
      <c r="K277" s="34">
        <v>9.7108999999999997E-3</v>
      </c>
      <c r="L277" s="12">
        <v>1.7491E-3</v>
      </c>
      <c r="T277" s="12" t="s">
        <v>331</v>
      </c>
      <c r="U277" s="12" t="s">
        <v>244</v>
      </c>
      <c r="V277" s="12">
        <v>37</v>
      </c>
      <c r="W277" s="43">
        <v>42923</v>
      </c>
      <c r="X277" s="12">
        <v>23.733329999999999</v>
      </c>
      <c r="Y277" s="44">
        <v>3582316000</v>
      </c>
      <c r="Z277" s="12" t="s">
        <v>1476</v>
      </c>
      <c r="AA277" s="12" t="s">
        <v>1452</v>
      </c>
      <c r="AB277" s="12">
        <v>9</v>
      </c>
      <c r="AC277" s="12" t="s">
        <v>1477</v>
      </c>
      <c r="AE277" s="12" t="s">
        <v>1454</v>
      </c>
      <c r="AF277" s="12">
        <v>7.875</v>
      </c>
      <c r="AG277" s="12" t="s">
        <v>1482</v>
      </c>
      <c r="AH277" s="12" t="s">
        <v>1479</v>
      </c>
      <c r="AI277" s="12" t="s">
        <v>1457</v>
      </c>
      <c r="AJ277" s="12">
        <v>1</v>
      </c>
      <c r="AK277" s="12" t="s">
        <v>1458</v>
      </c>
      <c r="AL277" s="12">
        <v>1</v>
      </c>
      <c r="AM277" s="12" t="s">
        <v>1459</v>
      </c>
      <c r="AN277" s="12">
        <v>5</v>
      </c>
      <c r="AO277" s="12">
        <v>0</v>
      </c>
      <c r="AP277" s="12">
        <v>0</v>
      </c>
      <c r="AQ277" s="12">
        <v>0</v>
      </c>
      <c r="AR277" s="12">
        <v>0</v>
      </c>
      <c r="AS277" s="12">
        <v>30</v>
      </c>
      <c r="AT277" s="12">
        <v>30</v>
      </c>
      <c r="AU277" s="12">
        <v>130</v>
      </c>
      <c r="AX277" s="12">
        <v>0</v>
      </c>
      <c r="AY277" s="12">
        <v>2.3746199999999999E-2</v>
      </c>
      <c r="AZ277" s="12">
        <v>3.3716000000000002E-3</v>
      </c>
      <c r="BA277" s="12">
        <v>574.83870000000002</v>
      </c>
      <c r="BB277" s="12">
        <v>7.3883900000000002E-2</v>
      </c>
      <c r="BC277" s="12">
        <v>93.312370000000001</v>
      </c>
      <c r="BD277" s="12">
        <v>1.51623E-2</v>
      </c>
      <c r="BE277" s="12">
        <v>1.228294</v>
      </c>
      <c r="BF277" s="12">
        <v>2.2908999999999998E-3</v>
      </c>
      <c r="BG277" s="12">
        <v>0.1019181</v>
      </c>
      <c r="BH277" s="12">
        <v>5.3274000000000004E-3</v>
      </c>
      <c r="BI277" s="12">
        <v>8.1779999999999995E-3</v>
      </c>
      <c r="BJ277" s="12">
        <v>4.4660000000000001E-4</v>
      </c>
      <c r="BK277" s="12">
        <v>3.9105800000000003E-2</v>
      </c>
      <c r="BL277" s="12">
        <v>3.2499E-3</v>
      </c>
      <c r="BM277" s="12">
        <v>575.53409999999997</v>
      </c>
      <c r="BN277" s="12">
        <v>3.0962099999999999E-2</v>
      </c>
      <c r="BO277" s="12">
        <v>93.339200000000005</v>
      </c>
      <c r="BP277" s="12">
        <v>1.49645E-2</v>
      </c>
      <c r="BQ277" s="12">
        <v>1.236038</v>
      </c>
      <c r="BR277" s="12">
        <v>2.1645000000000002E-3</v>
      </c>
      <c r="BS277" s="12">
        <v>0.15736549999999999</v>
      </c>
      <c r="BT277" s="12">
        <v>5.1697999999999996E-3</v>
      </c>
      <c r="BU277" s="12">
        <v>1.33407E-2</v>
      </c>
      <c r="BV277" s="12">
        <v>2.6150000000000001E-4</v>
      </c>
      <c r="BW277" s="12">
        <v>1</v>
      </c>
      <c r="BX277" s="12">
        <v>0</v>
      </c>
      <c r="BY277" s="12">
        <v>1</v>
      </c>
      <c r="BZ277" s="12">
        <v>0</v>
      </c>
      <c r="CA277" s="12">
        <v>1</v>
      </c>
      <c r="CB277" s="12">
        <v>0</v>
      </c>
      <c r="CC277" s="12">
        <v>1</v>
      </c>
      <c r="CD277" s="12">
        <v>0</v>
      </c>
      <c r="CE277" s="12">
        <v>1</v>
      </c>
      <c r="CF277" s="12">
        <v>0</v>
      </c>
      <c r="CG277" s="12">
        <v>1</v>
      </c>
      <c r="CH277" s="12">
        <v>0</v>
      </c>
      <c r="CI277" s="12">
        <v>1</v>
      </c>
      <c r="CJ277" s="44">
        <v>9.9999999999999995E-21</v>
      </c>
      <c r="CK277" s="12">
        <v>1</v>
      </c>
      <c r="CL277" s="12">
        <v>0</v>
      </c>
      <c r="CM277" s="12">
        <v>1</v>
      </c>
      <c r="CN277" s="44">
        <v>9.9999999999999995E-21</v>
      </c>
      <c r="CO277" s="12">
        <v>1</v>
      </c>
      <c r="CP277" s="44">
        <v>9.9999999999999995E-21</v>
      </c>
      <c r="CQ277" s="12">
        <v>1</v>
      </c>
      <c r="CR277" s="44">
        <v>9.9999999999999995E-21</v>
      </c>
      <c r="CS277" s="12">
        <v>0.99899850000000001</v>
      </c>
      <c r="CT277" s="12">
        <v>1.7491E-3</v>
      </c>
      <c r="CU277" s="12">
        <v>1.53595E-2</v>
      </c>
      <c r="CV277" s="12">
        <v>8.9760000000000003E-4</v>
      </c>
      <c r="CW277" s="12">
        <v>0.69539859999999998</v>
      </c>
      <c r="CX277" s="12">
        <v>6.7083400000000001E-2</v>
      </c>
      <c r="CY277" s="12">
        <v>2.6830699999999999E-2</v>
      </c>
      <c r="CZ277" s="12">
        <v>2.4412000000000001E-3</v>
      </c>
      <c r="DA277" s="12">
        <v>7.7437000000000001E-3</v>
      </c>
      <c r="DB277" s="12">
        <v>7.5049999999999997E-4</v>
      </c>
      <c r="DC277" s="12">
        <v>5.5447400000000001E-2</v>
      </c>
      <c r="DD277" s="12">
        <v>1.2861999999999999E-3</v>
      </c>
      <c r="DE277" s="12">
        <v>5.1545999999999996E-3</v>
      </c>
      <c r="DF277" s="12">
        <v>3.615E-4</v>
      </c>
      <c r="DG277" s="12">
        <v>8.7600000000000002E-5</v>
      </c>
      <c r="DH277" s="44">
        <v>4.7836820000000004E-6</v>
      </c>
      <c r="DI277" s="12">
        <v>1.4823809999999999</v>
      </c>
      <c r="DJ277" s="12">
        <v>4.9049999999999996E-3</v>
      </c>
      <c r="DK277" s="12">
        <v>2.564E-4</v>
      </c>
      <c r="DL277" s="12">
        <v>9.6138000000000005E-3</v>
      </c>
      <c r="DM277" s="12">
        <v>5.0250000000000002E-4</v>
      </c>
      <c r="DN277" s="12">
        <v>9.5699999999999995E-5</v>
      </c>
      <c r="DO277" s="44">
        <v>5.0635470000000002E-9</v>
      </c>
      <c r="DP277" s="12">
        <v>1.31562E-2</v>
      </c>
      <c r="DQ277" s="12">
        <v>2.4600000000000002E-5</v>
      </c>
      <c r="DR277" s="12">
        <v>6.157057</v>
      </c>
      <c r="DS277" s="12">
        <v>1.2756E-3</v>
      </c>
      <c r="DT277" s="12">
        <v>6.1227939999999998</v>
      </c>
      <c r="DU277" s="12">
        <v>1.9437E-3</v>
      </c>
      <c r="DV277" s="12">
        <v>99.585489999999993</v>
      </c>
      <c r="DW277" s="12">
        <v>3.0708699999999998E-2</v>
      </c>
      <c r="DX277" s="12">
        <v>30.849060000000001</v>
      </c>
      <c r="DY277" s="12">
        <v>9.7108999999999997E-3</v>
      </c>
      <c r="DZ277" s="12">
        <v>1.2294100000000001E-2</v>
      </c>
      <c r="EA277" s="12">
        <v>3.6748000000000002E-3</v>
      </c>
      <c r="EB277" s="12">
        <v>0</v>
      </c>
      <c r="EC277" s="44">
        <v>4.6681289999999998E-15</v>
      </c>
      <c r="ED277" s="44">
        <v>2.8741939999999997E-14</v>
      </c>
      <c r="EE277" s="12" t="s">
        <v>1480</v>
      </c>
      <c r="EF277" s="12">
        <v>2.7758000000000001E-3</v>
      </c>
      <c r="EG277" s="44">
        <v>6.8413000000000003E-7</v>
      </c>
      <c r="EH277" s="12">
        <v>4.493271</v>
      </c>
      <c r="EI277" s="12">
        <v>1.0005379999999999</v>
      </c>
      <c r="EJ277" s="12">
        <v>7.2999999999999996E-4</v>
      </c>
      <c r="EK277" s="12">
        <v>2.0000000000000002E-5</v>
      </c>
      <c r="EL277" s="12">
        <v>8.7000000000000001E-5</v>
      </c>
      <c r="EM277" s="44">
        <v>5.0000000000000004E-6</v>
      </c>
      <c r="EN277" s="12">
        <v>2.7250000000000001E-4</v>
      </c>
      <c r="EO277" s="44">
        <v>8.9999999999999996E-7</v>
      </c>
      <c r="EP277" s="12">
        <v>1.2718E-2</v>
      </c>
      <c r="EQ277" s="12">
        <v>8.0000000000000007E-5</v>
      </c>
      <c r="ER277" s="12">
        <v>8.8000000000000005E-3</v>
      </c>
      <c r="ES277" s="12">
        <v>4.0000000000000002E-4</v>
      </c>
      <c r="ET277" s="12">
        <v>1.3999999999999999E-4</v>
      </c>
      <c r="EU277" s="44">
        <v>6.9999999999999999E-6</v>
      </c>
      <c r="EV277" s="12">
        <v>250</v>
      </c>
      <c r="EW277" s="12">
        <v>0.01</v>
      </c>
      <c r="EX277" s="12">
        <v>1.96</v>
      </c>
      <c r="EY277" s="12">
        <v>2.653E-4</v>
      </c>
      <c r="EZ277" s="12">
        <v>2.3746199999999999E-2</v>
      </c>
      <c r="FA277" s="12">
        <v>3.3716000000000002E-3</v>
      </c>
      <c r="FB277" s="12">
        <v>574.83870000000002</v>
      </c>
      <c r="FC277" s="12">
        <v>7.3883900000000002E-2</v>
      </c>
      <c r="FD277" s="12">
        <v>93.362570000000005</v>
      </c>
      <c r="FE277" s="12">
        <v>1.5170400000000001E-2</v>
      </c>
      <c r="FF277" s="12">
        <v>1.228294</v>
      </c>
      <c r="FG277" s="12">
        <v>2.2908999999999998E-3</v>
      </c>
      <c r="FH277" s="12">
        <v>0.45794570000000001</v>
      </c>
      <c r="FI277" s="12">
        <v>2.39376E-2</v>
      </c>
      <c r="FJ277" s="12">
        <v>8.1779999999999995E-3</v>
      </c>
      <c r="FK277" s="12">
        <v>4.4660000000000001E-4</v>
      </c>
      <c r="FL277" s="12">
        <v>1.4E-5</v>
      </c>
      <c r="FM277" s="12">
        <v>5.5498960000000004</v>
      </c>
      <c r="FN277" s="12">
        <v>0.16264709999999999</v>
      </c>
      <c r="FO277" s="12">
        <v>2.0747499999999999E-2</v>
      </c>
      <c r="FP277" s="12">
        <v>5.5499039999999997</v>
      </c>
      <c r="FQ277" s="12">
        <v>0.99999300000000002</v>
      </c>
      <c r="FR277" s="12">
        <v>1.4400999999999999E-3</v>
      </c>
      <c r="FS277" s="44">
        <v>5.4629999999999996E-10</v>
      </c>
      <c r="FT277" s="44">
        <v>5.8099999999999998E-11</v>
      </c>
      <c r="FU277" s="12">
        <v>0</v>
      </c>
      <c r="FV277" s="44">
        <v>4.962E-10</v>
      </c>
      <c r="FW277" s="12">
        <v>1.975E-2</v>
      </c>
      <c r="FX277" s="44">
        <v>5.4629999999999996E-10</v>
      </c>
      <c r="FY277" s="44">
        <v>7.0679999999999999E-6</v>
      </c>
      <c r="FZ277" s="44">
        <v>5.5304999999999997E-10</v>
      </c>
      <c r="GA277" s="44">
        <v>6.3080000000000001E-9</v>
      </c>
      <c r="GB277" s="44">
        <v>5.5430000000000004E-10</v>
      </c>
      <c r="GC277" s="12">
        <v>1.167E-2</v>
      </c>
      <c r="GD277" s="12">
        <v>0</v>
      </c>
      <c r="GE277" s="12">
        <v>295.5</v>
      </c>
      <c r="GF277" s="12">
        <v>0.1</v>
      </c>
      <c r="GG277" s="12">
        <v>1575</v>
      </c>
      <c r="GH277" s="12">
        <v>2</v>
      </c>
      <c r="GI277" s="12">
        <v>1.2718E-2</v>
      </c>
      <c r="GJ277" s="12">
        <v>4.216E-4</v>
      </c>
    </row>
    <row r="278" spans="1:192" s="12" customFormat="1" ht="12">
      <c r="A278" s="31"/>
      <c r="B278" s="32" t="s">
        <v>1610</v>
      </c>
      <c r="C278" s="32">
        <v>5</v>
      </c>
      <c r="D278" s="40">
        <v>6.3413950000000003</v>
      </c>
      <c r="E278" s="33">
        <v>7.8417000000000001E-3</v>
      </c>
      <c r="F278" s="33">
        <v>8.1900000000000001E-2</v>
      </c>
      <c r="G278" s="34">
        <v>8.7795762587658377</v>
      </c>
      <c r="H278" s="45">
        <v>65.062932782432384</v>
      </c>
      <c r="I278" s="36">
        <v>99.627970000000005</v>
      </c>
      <c r="J278" s="34">
        <v>31.779499999999999</v>
      </c>
      <c r="K278" s="34">
        <v>6.2376999999999997E-3</v>
      </c>
      <c r="L278" s="12">
        <v>1.7491E-3</v>
      </c>
      <c r="T278" s="12" t="s">
        <v>334</v>
      </c>
      <c r="U278" s="12" t="s">
        <v>244</v>
      </c>
      <c r="V278" s="12">
        <v>37</v>
      </c>
      <c r="W278" s="43">
        <v>42924</v>
      </c>
      <c r="X278" s="12">
        <v>2.0666669999999998</v>
      </c>
      <c r="Y278" s="44">
        <v>3582324000</v>
      </c>
      <c r="Z278" s="12" t="s">
        <v>1476</v>
      </c>
      <c r="AA278" s="12" t="s">
        <v>1452</v>
      </c>
      <c r="AB278" s="12">
        <v>9</v>
      </c>
      <c r="AC278" s="12" t="s">
        <v>1477</v>
      </c>
      <c r="AE278" s="12" t="s">
        <v>1454</v>
      </c>
      <c r="AF278" s="12">
        <v>7.875</v>
      </c>
      <c r="AG278" s="12" t="s">
        <v>1482</v>
      </c>
      <c r="AH278" s="12" t="s">
        <v>1479</v>
      </c>
      <c r="AI278" s="12" t="s">
        <v>1457</v>
      </c>
      <c r="AJ278" s="12">
        <v>1</v>
      </c>
      <c r="AK278" s="12" t="s">
        <v>1458</v>
      </c>
      <c r="AL278" s="12">
        <v>1</v>
      </c>
      <c r="AM278" s="12" t="s">
        <v>1459</v>
      </c>
      <c r="AN278" s="12">
        <v>5</v>
      </c>
      <c r="AO278" s="12">
        <v>0</v>
      </c>
      <c r="AP278" s="12">
        <v>0</v>
      </c>
      <c r="AQ278" s="12">
        <v>0</v>
      </c>
      <c r="AR278" s="12">
        <v>0</v>
      </c>
      <c r="AS278" s="12">
        <v>30</v>
      </c>
      <c r="AT278" s="12">
        <v>30</v>
      </c>
      <c r="AU278" s="12">
        <v>138</v>
      </c>
      <c r="AX278" s="12">
        <v>0</v>
      </c>
      <c r="AY278" s="12">
        <v>5.0441100000000003E-2</v>
      </c>
      <c r="AZ278" s="12">
        <v>3.7892999999999998E-3</v>
      </c>
      <c r="BA278" s="12">
        <v>1113.502</v>
      </c>
      <c r="BB278" s="12">
        <v>8.2898700000000006E-2</v>
      </c>
      <c r="BC278" s="12">
        <v>175.49799999999999</v>
      </c>
      <c r="BD278" s="12">
        <v>2.0146399999999998E-2</v>
      </c>
      <c r="BE278" s="12">
        <v>2.3101859999999999</v>
      </c>
      <c r="BF278" s="12">
        <v>2.6557E-3</v>
      </c>
      <c r="BG278" s="12">
        <v>0.3058593</v>
      </c>
      <c r="BH278" s="12">
        <v>5.3223000000000003E-3</v>
      </c>
      <c r="BI278" s="12">
        <v>1.43769E-2</v>
      </c>
      <c r="BJ278" s="12">
        <v>4.795E-4</v>
      </c>
      <c r="BK278" s="12">
        <v>6.5800600000000001E-2</v>
      </c>
      <c r="BL278" s="12">
        <v>3.6814E-3</v>
      </c>
      <c r="BM278" s="12">
        <v>1114.1969999999999</v>
      </c>
      <c r="BN278" s="12">
        <v>4.8703299999999998E-2</v>
      </c>
      <c r="BO278" s="12">
        <v>175.5248</v>
      </c>
      <c r="BP278" s="12">
        <v>1.9997999999999998E-2</v>
      </c>
      <c r="BQ278" s="12">
        <v>2.31793</v>
      </c>
      <c r="BR278" s="12">
        <v>2.5474999999999999E-3</v>
      </c>
      <c r="BS278" s="12">
        <v>0.36130669999999998</v>
      </c>
      <c r="BT278" s="12">
        <v>5.1644999999999998E-3</v>
      </c>
      <c r="BU278" s="12">
        <v>1.9545900000000001E-2</v>
      </c>
      <c r="BV278" s="12">
        <v>3.1349999999999998E-4</v>
      </c>
      <c r="BW278" s="12">
        <v>1</v>
      </c>
      <c r="BX278" s="12">
        <v>0</v>
      </c>
      <c r="BY278" s="12">
        <v>1</v>
      </c>
      <c r="BZ278" s="12">
        <v>0</v>
      </c>
      <c r="CA278" s="12">
        <v>1</v>
      </c>
      <c r="CB278" s="12">
        <v>0</v>
      </c>
      <c r="CC278" s="12">
        <v>1</v>
      </c>
      <c r="CD278" s="12">
        <v>0</v>
      </c>
      <c r="CE278" s="12">
        <v>1</v>
      </c>
      <c r="CF278" s="12">
        <v>0</v>
      </c>
      <c r="CG278" s="12">
        <v>1</v>
      </c>
      <c r="CH278" s="12">
        <v>0</v>
      </c>
      <c r="CI278" s="12">
        <v>1</v>
      </c>
      <c r="CJ278" s="44">
        <v>9.9999999999999995E-21</v>
      </c>
      <c r="CK278" s="12">
        <v>1</v>
      </c>
      <c r="CL278" s="12">
        <v>0</v>
      </c>
      <c r="CM278" s="12">
        <v>1</v>
      </c>
      <c r="CN278" s="44">
        <v>9.9999999999999995E-21</v>
      </c>
      <c r="CO278" s="12">
        <v>1</v>
      </c>
      <c r="CP278" s="44">
        <v>9.9999999999999995E-21</v>
      </c>
      <c r="CQ278" s="12">
        <v>1</v>
      </c>
      <c r="CR278" s="44">
        <v>9.9999999999999995E-21</v>
      </c>
      <c r="CS278" s="12">
        <v>0.99899850000000001</v>
      </c>
      <c r="CT278" s="12">
        <v>1.7491E-3</v>
      </c>
      <c r="CU278" s="12">
        <v>1.53595E-2</v>
      </c>
      <c r="CV278" s="12">
        <v>8.9760000000000003E-4</v>
      </c>
      <c r="CW278" s="12">
        <v>0.69539859999999998</v>
      </c>
      <c r="CX278" s="12">
        <v>6.7083400000000001E-2</v>
      </c>
      <c r="CY278" s="12">
        <v>2.6830699999999999E-2</v>
      </c>
      <c r="CZ278" s="12">
        <v>2.4412000000000001E-3</v>
      </c>
      <c r="DA278" s="12">
        <v>7.7437000000000001E-3</v>
      </c>
      <c r="DB278" s="12">
        <v>7.5049999999999997E-4</v>
      </c>
      <c r="DC278" s="12">
        <v>5.5447400000000001E-2</v>
      </c>
      <c r="DD278" s="12">
        <v>1.2861999999999999E-3</v>
      </c>
      <c r="DE278" s="12">
        <v>5.1545999999999996E-3</v>
      </c>
      <c r="DF278" s="12">
        <v>3.615E-4</v>
      </c>
      <c r="DG278" s="12">
        <v>8.1899999999999999E-5</v>
      </c>
      <c r="DH278" s="44">
        <v>2.730762E-6</v>
      </c>
      <c r="DI278" s="12">
        <v>2.5632779999999999</v>
      </c>
      <c r="DJ278" s="12">
        <v>7.8417000000000001E-3</v>
      </c>
      <c r="DK278" s="12">
        <v>1.3650000000000001E-4</v>
      </c>
      <c r="DL278" s="12">
        <v>1.5369799999999999E-2</v>
      </c>
      <c r="DM278" s="12">
        <v>2.675E-4</v>
      </c>
      <c r="DN278" s="12">
        <v>9.6000000000000002E-5</v>
      </c>
      <c r="DO278" s="44">
        <v>2.6948829999999998E-9</v>
      </c>
      <c r="DP278" s="12">
        <v>1.31565E-2</v>
      </c>
      <c r="DQ278" s="12">
        <v>1.52E-5</v>
      </c>
      <c r="DR278" s="12">
        <v>6.3413950000000003</v>
      </c>
      <c r="DS278" s="12">
        <v>8.677E-4</v>
      </c>
      <c r="DT278" s="12">
        <v>6.3090719999999996</v>
      </c>
      <c r="DU278" s="12">
        <v>1.2490999999999999E-3</v>
      </c>
      <c r="DV278" s="12">
        <v>99.627970000000005</v>
      </c>
      <c r="DW278" s="12">
        <v>1.8779199999999999E-2</v>
      </c>
      <c r="DX278" s="12">
        <v>31.779499999999999</v>
      </c>
      <c r="DY278" s="12">
        <v>6.2376999999999997E-3</v>
      </c>
      <c r="DZ278" s="12">
        <v>9.9600000000000001E-3</v>
      </c>
      <c r="EA278" s="12">
        <v>9.8286999999999992E-3</v>
      </c>
      <c r="EB278" s="12">
        <v>0</v>
      </c>
      <c r="EC278" s="44">
        <v>8.7796259999999994E-15</v>
      </c>
      <c r="ED278" s="44">
        <v>5.5675079999999998E-14</v>
      </c>
      <c r="EE278" s="12" t="s">
        <v>1480</v>
      </c>
      <c r="EF278" s="12">
        <v>2.7758000000000001E-3</v>
      </c>
      <c r="EG278" s="44">
        <v>6.8413000000000003E-7</v>
      </c>
      <c r="EH278" s="12">
        <v>4.5019</v>
      </c>
      <c r="EI278" s="12">
        <v>1.0005390000000001</v>
      </c>
      <c r="EJ278" s="12">
        <v>7.2999999999999996E-4</v>
      </c>
      <c r="EK278" s="12">
        <v>2.0000000000000002E-5</v>
      </c>
      <c r="EL278" s="12">
        <v>8.7000000000000001E-5</v>
      </c>
      <c r="EM278" s="44">
        <v>5.0000000000000004E-6</v>
      </c>
      <c r="EN278" s="12">
        <v>2.7250000000000001E-4</v>
      </c>
      <c r="EO278" s="44">
        <v>8.9999999999999996E-7</v>
      </c>
      <c r="EP278" s="12">
        <v>1.2718E-2</v>
      </c>
      <c r="EQ278" s="12">
        <v>8.0000000000000007E-5</v>
      </c>
      <c r="ER278" s="12">
        <v>8.8000000000000005E-3</v>
      </c>
      <c r="ES278" s="12">
        <v>4.0000000000000002E-4</v>
      </c>
      <c r="ET278" s="12">
        <v>1.3999999999999999E-4</v>
      </c>
      <c r="EU278" s="44">
        <v>6.9999999999999999E-6</v>
      </c>
      <c r="EV278" s="12">
        <v>250</v>
      </c>
      <c r="EW278" s="12">
        <v>0.01</v>
      </c>
      <c r="EX278" s="12">
        <v>1.96</v>
      </c>
      <c r="EY278" s="12">
        <v>2.653E-4</v>
      </c>
      <c r="EZ278" s="12">
        <v>5.0441100000000003E-2</v>
      </c>
      <c r="FA278" s="12">
        <v>3.7892999999999998E-3</v>
      </c>
      <c r="FB278" s="12">
        <v>1113.502</v>
      </c>
      <c r="FC278" s="12">
        <v>8.2898700000000006E-2</v>
      </c>
      <c r="FD278" s="12">
        <v>175.5925</v>
      </c>
      <c r="FE278" s="12">
        <v>2.01573E-2</v>
      </c>
      <c r="FF278" s="12">
        <v>2.3101859999999999</v>
      </c>
      <c r="FG278" s="12">
        <v>2.6557E-3</v>
      </c>
      <c r="FH278" s="12">
        <v>1.3769480000000001</v>
      </c>
      <c r="FI278" s="12">
        <v>2.39603E-2</v>
      </c>
      <c r="FJ278" s="12">
        <v>1.43769E-2</v>
      </c>
      <c r="FK278" s="12">
        <v>4.795E-4</v>
      </c>
      <c r="FL278" s="12">
        <v>1.26E-5</v>
      </c>
      <c r="FM278" s="12">
        <v>3.4272209999999999</v>
      </c>
      <c r="FN278" s="12">
        <v>0.1579122</v>
      </c>
      <c r="FO278" s="12">
        <v>1.3701400000000001E-2</v>
      </c>
      <c r="FP278" s="12">
        <v>3.4272309999999999</v>
      </c>
      <c r="FQ278" s="12">
        <v>0.99999199999999999</v>
      </c>
      <c r="FR278" s="12">
        <v>1.1848E-3</v>
      </c>
      <c r="FS278" s="44">
        <v>5.4629999999999996E-10</v>
      </c>
      <c r="FT278" s="44">
        <v>5.8099999999999998E-11</v>
      </c>
      <c r="FU278" s="12">
        <v>0</v>
      </c>
      <c r="FV278" s="44">
        <v>4.962E-10</v>
      </c>
      <c r="FW278" s="12">
        <v>1.975E-2</v>
      </c>
      <c r="FX278" s="44">
        <v>5.4629999999999996E-10</v>
      </c>
      <c r="FY278" s="44">
        <v>7.0679999999999999E-6</v>
      </c>
      <c r="FZ278" s="44">
        <v>5.5304999999999997E-10</v>
      </c>
      <c r="GA278" s="44">
        <v>6.3080000000000001E-9</v>
      </c>
      <c r="GB278" s="44">
        <v>5.5430000000000004E-10</v>
      </c>
      <c r="GC278" s="12">
        <v>1.167E-2</v>
      </c>
      <c r="GD278" s="12">
        <v>0</v>
      </c>
      <c r="GE278" s="12">
        <v>295.5</v>
      </c>
      <c r="GF278" s="12">
        <v>0.1</v>
      </c>
      <c r="GG278" s="12">
        <v>1575</v>
      </c>
      <c r="GH278" s="12">
        <v>2</v>
      </c>
      <c r="GI278" s="12">
        <v>1.2718E-2</v>
      </c>
      <c r="GJ278" s="12">
        <v>4.2299999999999998E-4</v>
      </c>
    </row>
    <row r="279" spans="1:192" s="12" customFormat="1" ht="12">
      <c r="A279" s="31"/>
      <c r="B279" s="32" t="s">
        <v>1654</v>
      </c>
      <c r="C279" s="32">
        <v>5</v>
      </c>
      <c r="D279" s="40">
        <v>6.5388849999999996</v>
      </c>
      <c r="E279" s="33">
        <v>1.3026100000000001E-2</v>
      </c>
      <c r="F279" s="33">
        <v>0.53520000000000001</v>
      </c>
      <c r="G279" s="34">
        <v>7.2830897013054674</v>
      </c>
      <c r="H279" s="45">
        <v>39.167824598306474</v>
      </c>
      <c r="I279" s="36">
        <v>97.594769999999997</v>
      </c>
      <c r="J279" s="34">
        <v>32.099110000000003</v>
      </c>
      <c r="K279" s="34">
        <v>8.1960000000000002E-3</v>
      </c>
      <c r="L279" s="12">
        <v>1.7491E-3</v>
      </c>
      <c r="T279" s="12" t="s">
        <v>335</v>
      </c>
      <c r="U279" s="12" t="s">
        <v>244</v>
      </c>
      <c r="V279" s="12">
        <v>37</v>
      </c>
      <c r="W279" s="43">
        <v>42923</v>
      </c>
      <c r="X279" s="12">
        <v>18.616669999999999</v>
      </c>
      <c r="Y279" s="44">
        <v>3582297000</v>
      </c>
      <c r="Z279" s="12" t="s">
        <v>1476</v>
      </c>
      <c r="AA279" s="12" t="s">
        <v>1452</v>
      </c>
      <c r="AB279" s="12">
        <v>9</v>
      </c>
      <c r="AC279" s="12" t="s">
        <v>1477</v>
      </c>
      <c r="AE279" s="12" t="s">
        <v>1454</v>
      </c>
      <c r="AF279" s="12">
        <v>7.875</v>
      </c>
      <c r="AG279" s="12" t="s">
        <v>1481</v>
      </c>
      <c r="AH279" s="12" t="s">
        <v>1479</v>
      </c>
      <c r="AI279" s="12" t="s">
        <v>1457</v>
      </c>
      <c r="AJ279" s="12">
        <v>1</v>
      </c>
      <c r="AK279" s="12" t="s">
        <v>1458</v>
      </c>
      <c r="AL279" s="12">
        <v>1</v>
      </c>
      <c r="AM279" s="12" t="s">
        <v>1459</v>
      </c>
      <c r="AN279" s="12">
        <v>5</v>
      </c>
      <c r="AO279" s="12">
        <v>0</v>
      </c>
      <c r="AP279" s="12">
        <v>0</v>
      </c>
      <c r="AQ279" s="12">
        <v>0</v>
      </c>
      <c r="AR279" s="12">
        <v>0</v>
      </c>
      <c r="AS279" s="12">
        <v>30</v>
      </c>
      <c r="AT279" s="12">
        <v>30</v>
      </c>
      <c r="AU279" s="12">
        <v>111</v>
      </c>
      <c r="AX279" s="12">
        <v>0</v>
      </c>
      <c r="AY279" s="12">
        <v>4.3237900000000003E-2</v>
      </c>
      <c r="AZ279" s="12">
        <v>3.3697000000000002E-3</v>
      </c>
      <c r="BA279" s="12">
        <v>952.47460000000001</v>
      </c>
      <c r="BB279" s="12">
        <v>7.9735399999999998E-2</v>
      </c>
      <c r="BC279" s="12">
        <v>145.58500000000001</v>
      </c>
      <c r="BD279" s="12">
        <v>1.76001E-2</v>
      </c>
      <c r="BE279" s="12">
        <v>2.0497529999999999</v>
      </c>
      <c r="BF279" s="12">
        <v>2.568E-3</v>
      </c>
      <c r="BG279" s="12">
        <v>0.42406559999999999</v>
      </c>
      <c r="BH279" s="12">
        <v>5.3940999999999998E-3</v>
      </c>
      <c r="BI279" s="12">
        <v>7.7956200000000003E-2</v>
      </c>
      <c r="BJ279" s="12">
        <v>6.3119999999999995E-4</v>
      </c>
      <c r="BK279" s="12">
        <v>5.8597400000000001E-2</v>
      </c>
      <c r="BL279" s="12">
        <v>3.2479000000000002E-3</v>
      </c>
      <c r="BM279" s="12">
        <v>953.17</v>
      </c>
      <c r="BN279" s="12">
        <v>4.3099199999999997E-2</v>
      </c>
      <c r="BO279" s="12">
        <v>145.61189999999999</v>
      </c>
      <c r="BP279" s="12">
        <v>1.7430000000000001E-2</v>
      </c>
      <c r="BQ279" s="12">
        <v>2.0574970000000001</v>
      </c>
      <c r="BR279" s="12">
        <v>2.4559E-3</v>
      </c>
      <c r="BS279" s="12">
        <v>0.47951300000000002</v>
      </c>
      <c r="BT279" s="12">
        <v>5.2385000000000001E-3</v>
      </c>
      <c r="BU279" s="12">
        <v>8.3188899999999996E-2</v>
      </c>
      <c r="BV279" s="12">
        <v>4.9700000000000005E-4</v>
      </c>
      <c r="BW279" s="12">
        <v>1</v>
      </c>
      <c r="BX279" s="12">
        <v>0</v>
      </c>
      <c r="BY279" s="12">
        <v>1</v>
      </c>
      <c r="BZ279" s="12">
        <v>0</v>
      </c>
      <c r="CA279" s="12">
        <v>1</v>
      </c>
      <c r="CB279" s="12">
        <v>0</v>
      </c>
      <c r="CC279" s="12">
        <v>1</v>
      </c>
      <c r="CD279" s="12">
        <v>0</v>
      </c>
      <c r="CE279" s="12">
        <v>1</v>
      </c>
      <c r="CF279" s="12">
        <v>0</v>
      </c>
      <c r="CG279" s="12">
        <v>1</v>
      </c>
      <c r="CH279" s="12">
        <v>0</v>
      </c>
      <c r="CI279" s="12">
        <v>1</v>
      </c>
      <c r="CJ279" s="44">
        <v>9.9999999999999995E-21</v>
      </c>
      <c r="CK279" s="12">
        <v>1</v>
      </c>
      <c r="CL279" s="12">
        <v>0</v>
      </c>
      <c r="CM279" s="12">
        <v>1</v>
      </c>
      <c r="CN279" s="44">
        <v>9.9999999999999995E-21</v>
      </c>
      <c r="CO279" s="12">
        <v>1</v>
      </c>
      <c r="CP279" s="44">
        <v>9.9999999999999995E-21</v>
      </c>
      <c r="CQ279" s="12">
        <v>1</v>
      </c>
      <c r="CR279" s="44">
        <v>9.9999999999999995E-21</v>
      </c>
      <c r="CS279" s="12">
        <v>0.99899850000000001</v>
      </c>
      <c r="CT279" s="12">
        <v>1.7491E-3</v>
      </c>
      <c r="CU279" s="12">
        <v>1.53595E-2</v>
      </c>
      <c r="CV279" s="12">
        <v>8.9760000000000003E-4</v>
      </c>
      <c r="CW279" s="12">
        <v>0.69539859999999998</v>
      </c>
      <c r="CX279" s="12">
        <v>6.7083400000000001E-2</v>
      </c>
      <c r="CY279" s="12">
        <v>2.6830699999999999E-2</v>
      </c>
      <c r="CZ279" s="12">
        <v>2.4412000000000001E-3</v>
      </c>
      <c r="DA279" s="12">
        <v>7.7437000000000001E-3</v>
      </c>
      <c r="DB279" s="12">
        <v>7.5049999999999997E-4</v>
      </c>
      <c r="DC279" s="12">
        <v>5.5447400000000001E-2</v>
      </c>
      <c r="DD279" s="12">
        <v>1.2861999999999999E-3</v>
      </c>
      <c r="DE279" s="12">
        <v>5.1545999999999996E-3</v>
      </c>
      <c r="DF279" s="12">
        <v>3.615E-4</v>
      </c>
      <c r="DG279" s="12">
        <v>5.352E-4</v>
      </c>
      <c r="DH279" s="44">
        <v>4.333489E-6</v>
      </c>
      <c r="DI279" s="12">
        <v>0.65612789999999999</v>
      </c>
      <c r="DJ279" s="12">
        <v>1.3026100000000001E-2</v>
      </c>
      <c r="DK279" s="12">
        <v>1.6569999999999999E-4</v>
      </c>
      <c r="DL279" s="12">
        <v>2.55312E-2</v>
      </c>
      <c r="DM279" s="12">
        <v>3.2479999999999998E-4</v>
      </c>
      <c r="DN279" s="12">
        <v>2.8449999999999998E-4</v>
      </c>
      <c r="DO279" s="44">
        <v>3.2724189999999998E-9</v>
      </c>
      <c r="DP279" s="12">
        <v>1.40719E-2</v>
      </c>
      <c r="DQ279" s="12">
        <v>1.77E-5</v>
      </c>
      <c r="DR279" s="12">
        <v>6.5388849999999996</v>
      </c>
      <c r="DS279" s="12">
        <v>9.6150000000000001E-4</v>
      </c>
      <c r="DT279" s="12">
        <v>6.373081</v>
      </c>
      <c r="DU279" s="12">
        <v>1.6416E-3</v>
      </c>
      <c r="DV279" s="12">
        <v>97.594769999999997</v>
      </c>
      <c r="DW279" s="12">
        <v>2.4392299999999999E-2</v>
      </c>
      <c r="DX279" s="12">
        <v>32.099110000000003</v>
      </c>
      <c r="DY279" s="12">
        <v>8.1960000000000002E-3</v>
      </c>
      <c r="DZ279" s="12">
        <v>1.1343499999999999E-2</v>
      </c>
      <c r="EA279" s="12">
        <v>0</v>
      </c>
      <c r="EB279" s="12">
        <v>0</v>
      </c>
      <c r="EC279" s="44">
        <v>7.2831579999999994E-15</v>
      </c>
      <c r="ED279" s="44">
        <v>4.762373E-14</v>
      </c>
      <c r="EE279" s="12" t="s">
        <v>1480</v>
      </c>
      <c r="EF279" s="12">
        <v>2.7758000000000001E-3</v>
      </c>
      <c r="EG279" s="44">
        <v>6.8413000000000003E-7</v>
      </c>
      <c r="EH279" s="12">
        <v>4.4743769999999996</v>
      </c>
      <c r="EI279" s="12">
        <v>1.000537</v>
      </c>
      <c r="EJ279" s="12">
        <v>7.2999999999999996E-4</v>
      </c>
      <c r="EK279" s="12">
        <v>2.0000000000000002E-5</v>
      </c>
      <c r="EL279" s="12">
        <v>8.7000000000000001E-5</v>
      </c>
      <c r="EM279" s="44">
        <v>5.0000000000000004E-6</v>
      </c>
      <c r="EN279" s="12">
        <v>2.7250000000000001E-4</v>
      </c>
      <c r="EO279" s="44">
        <v>8.9999999999999996E-7</v>
      </c>
      <c r="EP279" s="12">
        <v>1.2718E-2</v>
      </c>
      <c r="EQ279" s="12">
        <v>8.0000000000000007E-5</v>
      </c>
      <c r="ER279" s="12">
        <v>8.8000000000000005E-3</v>
      </c>
      <c r="ES279" s="12">
        <v>4.0000000000000002E-4</v>
      </c>
      <c r="ET279" s="12">
        <v>1.3999999999999999E-4</v>
      </c>
      <c r="EU279" s="44">
        <v>6.9999999999999999E-6</v>
      </c>
      <c r="EV279" s="12">
        <v>250</v>
      </c>
      <c r="EW279" s="12">
        <v>0.01</v>
      </c>
      <c r="EX279" s="12">
        <v>1.96</v>
      </c>
      <c r="EY279" s="12">
        <v>2.653E-4</v>
      </c>
      <c r="EZ279" s="12">
        <v>4.3237900000000003E-2</v>
      </c>
      <c r="FA279" s="12">
        <v>3.3697000000000002E-3</v>
      </c>
      <c r="FB279" s="12">
        <v>952.47460000000001</v>
      </c>
      <c r="FC279" s="12">
        <v>7.9735399999999998E-2</v>
      </c>
      <c r="FD279" s="12">
        <v>145.66319999999999</v>
      </c>
      <c r="FE279" s="12">
        <v>1.76095E-2</v>
      </c>
      <c r="FF279" s="12">
        <v>2.0497529999999999</v>
      </c>
      <c r="FG279" s="12">
        <v>2.568E-3</v>
      </c>
      <c r="FH279" s="12">
        <v>1.8974299999999999</v>
      </c>
      <c r="FI279" s="12">
        <v>2.4135400000000001E-2</v>
      </c>
      <c r="FJ279" s="12">
        <v>7.7956200000000003E-2</v>
      </c>
      <c r="FK279" s="12">
        <v>6.3119999999999995E-4</v>
      </c>
      <c r="FL279" s="12">
        <v>8.14E-5</v>
      </c>
      <c r="FM279" s="12">
        <v>0.81537990000000005</v>
      </c>
      <c r="FN279" s="12">
        <v>0.15313589999999999</v>
      </c>
      <c r="FO279" s="12">
        <v>1.47247E-2</v>
      </c>
      <c r="FP279" s="12">
        <v>0.81542579999999998</v>
      </c>
      <c r="FQ279" s="12">
        <v>0.99983719999999998</v>
      </c>
      <c r="FR279" s="12">
        <v>5.8582E-3</v>
      </c>
      <c r="FS279" s="44">
        <v>5.4629999999999996E-10</v>
      </c>
      <c r="FT279" s="44">
        <v>5.8099999999999998E-11</v>
      </c>
      <c r="FU279" s="12">
        <v>0</v>
      </c>
      <c r="FV279" s="44">
        <v>4.962E-10</v>
      </c>
      <c r="FW279" s="12">
        <v>1.975E-2</v>
      </c>
      <c r="FX279" s="44">
        <v>5.4629999999999996E-10</v>
      </c>
      <c r="FY279" s="44">
        <v>7.0679999999999999E-6</v>
      </c>
      <c r="FZ279" s="44">
        <v>5.5304999999999997E-10</v>
      </c>
      <c r="GA279" s="44">
        <v>6.3080000000000001E-9</v>
      </c>
      <c r="GB279" s="44">
        <v>5.5430000000000004E-10</v>
      </c>
      <c r="GC279" s="12">
        <v>1.167E-2</v>
      </c>
      <c r="GD279" s="12">
        <v>0</v>
      </c>
      <c r="GE279" s="12">
        <v>295.5</v>
      </c>
      <c r="GF279" s="12">
        <v>0.1</v>
      </c>
      <c r="GG279" s="12">
        <v>1575</v>
      </c>
      <c r="GH279" s="12">
        <v>2</v>
      </c>
      <c r="GI279" s="12">
        <v>1.2718E-2</v>
      </c>
      <c r="GJ279" s="12">
        <v>1.2531E-3</v>
      </c>
    </row>
    <row r="280" spans="1:192" s="12" customFormat="1" ht="12">
      <c r="A280" s="31"/>
      <c r="B280" s="32" t="s">
        <v>1588</v>
      </c>
      <c r="C280" s="32">
        <v>5</v>
      </c>
      <c r="D280" s="40">
        <v>6.5152720000000004</v>
      </c>
      <c r="E280" s="33">
        <v>9.4747000000000008E-3</v>
      </c>
      <c r="F280" s="33">
        <v>0.31980000000000003</v>
      </c>
      <c r="G280" s="34">
        <v>7.0019826483149838</v>
      </c>
      <c r="H280" s="45">
        <v>53.849092847266924</v>
      </c>
      <c r="I280" s="36">
        <v>98.559330000000003</v>
      </c>
      <c r="J280" s="34">
        <v>32.2973</v>
      </c>
      <c r="K280" s="34">
        <v>8.2343999999999994E-3</v>
      </c>
      <c r="L280" s="12">
        <v>1.7491E-3</v>
      </c>
      <c r="T280" s="12" t="s">
        <v>341</v>
      </c>
      <c r="U280" s="12" t="s">
        <v>244</v>
      </c>
      <c r="V280" s="12">
        <v>37</v>
      </c>
      <c r="W280" s="43">
        <v>42923</v>
      </c>
      <c r="X280" s="12">
        <v>18.183330000000002</v>
      </c>
      <c r="Y280" s="44">
        <v>3582296000</v>
      </c>
      <c r="Z280" s="12" t="s">
        <v>1476</v>
      </c>
      <c r="AA280" s="12" t="s">
        <v>1452</v>
      </c>
      <c r="AB280" s="12">
        <v>9</v>
      </c>
      <c r="AC280" s="12" t="s">
        <v>1477</v>
      </c>
      <c r="AE280" s="12" t="s">
        <v>1454</v>
      </c>
      <c r="AF280" s="12">
        <v>7.875</v>
      </c>
      <c r="AG280" s="12" t="s">
        <v>1481</v>
      </c>
      <c r="AH280" s="12" t="s">
        <v>1479</v>
      </c>
      <c r="AI280" s="12" t="s">
        <v>1457</v>
      </c>
      <c r="AJ280" s="12">
        <v>1</v>
      </c>
      <c r="AK280" s="12" t="s">
        <v>1458</v>
      </c>
      <c r="AL280" s="12">
        <v>1</v>
      </c>
      <c r="AM280" s="12" t="s">
        <v>1459</v>
      </c>
      <c r="AN280" s="12">
        <v>5</v>
      </c>
      <c r="AO280" s="12">
        <v>0</v>
      </c>
      <c r="AP280" s="12">
        <v>0</v>
      </c>
      <c r="AQ280" s="12">
        <v>0</v>
      </c>
      <c r="AR280" s="12">
        <v>0</v>
      </c>
      <c r="AS280" s="12">
        <v>30</v>
      </c>
      <c r="AT280" s="12">
        <v>30</v>
      </c>
      <c r="AU280" s="12">
        <v>109</v>
      </c>
      <c r="AX280" s="12">
        <v>0</v>
      </c>
      <c r="AY280" s="12">
        <v>4.2844300000000002E-2</v>
      </c>
      <c r="AZ280" s="12">
        <v>3.5955000000000002E-3</v>
      </c>
      <c r="BA280" s="12">
        <v>912.40300000000002</v>
      </c>
      <c r="BB280" s="12">
        <v>8.0912700000000004E-2</v>
      </c>
      <c r="BC280" s="12">
        <v>139.96559999999999</v>
      </c>
      <c r="BD280" s="12">
        <v>1.64336E-2</v>
      </c>
      <c r="BE280" s="12">
        <v>1.8528770000000001</v>
      </c>
      <c r="BF280" s="12">
        <v>2.4891000000000002E-3</v>
      </c>
      <c r="BG280" s="12">
        <v>0.29664750000000001</v>
      </c>
      <c r="BH280" s="12">
        <v>4.9912999999999997E-3</v>
      </c>
      <c r="BI280" s="12">
        <v>4.4786800000000002E-2</v>
      </c>
      <c r="BJ280" s="12">
        <v>6.1019999999999998E-4</v>
      </c>
      <c r="BK280" s="12">
        <v>5.8203900000000003E-2</v>
      </c>
      <c r="BL280" s="12">
        <v>3.4816999999999999E-3</v>
      </c>
      <c r="BM280" s="12">
        <v>913.09839999999997</v>
      </c>
      <c r="BN280" s="12">
        <v>4.5240299999999997E-2</v>
      </c>
      <c r="BO280" s="12">
        <v>139.9924</v>
      </c>
      <c r="BP280" s="12">
        <v>1.62513E-2</v>
      </c>
      <c r="BQ280" s="12">
        <v>1.8606199999999999</v>
      </c>
      <c r="BR280" s="12">
        <v>2.3731999999999998E-3</v>
      </c>
      <c r="BS280" s="12">
        <v>0.35209479999999999</v>
      </c>
      <c r="BT280" s="12">
        <v>4.8227000000000001E-3</v>
      </c>
      <c r="BU280" s="12">
        <v>4.9986299999999997E-2</v>
      </c>
      <c r="BV280" s="12">
        <v>4.8430000000000001E-4</v>
      </c>
      <c r="BW280" s="12">
        <v>1</v>
      </c>
      <c r="BX280" s="12">
        <v>0</v>
      </c>
      <c r="BY280" s="12">
        <v>1</v>
      </c>
      <c r="BZ280" s="12">
        <v>0</v>
      </c>
      <c r="CA280" s="12">
        <v>1</v>
      </c>
      <c r="CB280" s="12">
        <v>0</v>
      </c>
      <c r="CC280" s="12">
        <v>1</v>
      </c>
      <c r="CD280" s="12">
        <v>0</v>
      </c>
      <c r="CE280" s="12">
        <v>1</v>
      </c>
      <c r="CF280" s="12">
        <v>0</v>
      </c>
      <c r="CG280" s="12">
        <v>1</v>
      </c>
      <c r="CH280" s="12">
        <v>0</v>
      </c>
      <c r="CI280" s="12">
        <v>1</v>
      </c>
      <c r="CJ280" s="44">
        <v>9.9999999999999995E-21</v>
      </c>
      <c r="CK280" s="12">
        <v>1</v>
      </c>
      <c r="CL280" s="12">
        <v>0</v>
      </c>
      <c r="CM280" s="12">
        <v>1</v>
      </c>
      <c r="CN280" s="44">
        <v>9.9999999999999995E-21</v>
      </c>
      <c r="CO280" s="12">
        <v>1</v>
      </c>
      <c r="CP280" s="44">
        <v>9.9999999999999995E-21</v>
      </c>
      <c r="CQ280" s="12">
        <v>1</v>
      </c>
      <c r="CR280" s="44">
        <v>9.9999999999999995E-21</v>
      </c>
      <c r="CS280" s="12">
        <v>0.99899850000000001</v>
      </c>
      <c r="CT280" s="12">
        <v>1.7491E-3</v>
      </c>
      <c r="CU280" s="12">
        <v>1.53595E-2</v>
      </c>
      <c r="CV280" s="12">
        <v>8.9760000000000003E-4</v>
      </c>
      <c r="CW280" s="12">
        <v>0.69539859999999998</v>
      </c>
      <c r="CX280" s="12">
        <v>6.7083400000000001E-2</v>
      </c>
      <c r="CY280" s="12">
        <v>2.6830699999999999E-2</v>
      </c>
      <c r="CZ280" s="12">
        <v>2.4412000000000001E-3</v>
      </c>
      <c r="DA280" s="12">
        <v>7.7437000000000001E-3</v>
      </c>
      <c r="DB280" s="12">
        <v>7.5049999999999997E-4</v>
      </c>
      <c r="DC280" s="12">
        <v>5.5447400000000001E-2</v>
      </c>
      <c r="DD280" s="12">
        <v>1.2861999999999999E-3</v>
      </c>
      <c r="DE280" s="12">
        <v>5.1545999999999996E-3</v>
      </c>
      <c r="DF280" s="12">
        <v>3.615E-4</v>
      </c>
      <c r="DG280" s="12">
        <v>3.1980000000000002E-4</v>
      </c>
      <c r="DH280" s="44">
        <v>4.3576509999999999E-6</v>
      </c>
      <c r="DI280" s="12">
        <v>0.79537599999999997</v>
      </c>
      <c r="DJ280" s="12">
        <v>9.4747000000000008E-3</v>
      </c>
      <c r="DK280" s="12">
        <v>1.594E-4</v>
      </c>
      <c r="DL280" s="12">
        <v>1.85705E-2</v>
      </c>
      <c r="DM280" s="12">
        <v>3.1250000000000001E-4</v>
      </c>
      <c r="DN280" s="12">
        <v>1.0280000000000001E-4</v>
      </c>
      <c r="DO280" s="44">
        <v>3.1484449999999999E-9</v>
      </c>
      <c r="DP280" s="12">
        <v>1.3231E-2</v>
      </c>
      <c r="DQ280" s="12">
        <v>1.7799999999999999E-5</v>
      </c>
      <c r="DR280" s="12">
        <v>6.5152720000000004</v>
      </c>
      <c r="DS280" s="12">
        <v>9.5859999999999999E-4</v>
      </c>
      <c r="DT280" s="12">
        <v>6.4127789999999996</v>
      </c>
      <c r="DU280" s="12">
        <v>1.6494999999999999E-3</v>
      </c>
      <c r="DV280" s="12">
        <v>98.559330000000003</v>
      </c>
      <c r="DW280" s="12">
        <v>2.4933299999999999E-2</v>
      </c>
      <c r="DX280" s="12">
        <v>32.2973</v>
      </c>
      <c r="DY280" s="12">
        <v>8.2343999999999994E-3</v>
      </c>
      <c r="DZ280" s="12">
        <v>1.14045E-2</v>
      </c>
      <c r="EA280" s="12">
        <v>0</v>
      </c>
      <c r="EB280" s="12">
        <v>0</v>
      </c>
      <c r="EC280" s="44">
        <v>7.002034E-15</v>
      </c>
      <c r="ED280" s="44">
        <v>4.5620149999999997E-14</v>
      </c>
      <c r="EE280" s="12" t="s">
        <v>1480</v>
      </c>
      <c r="EF280" s="12">
        <v>2.7758000000000001E-3</v>
      </c>
      <c r="EG280" s="44">
        <v>6.8413000000000003E-7</v>
      </c>
      <c r="EH280" s="12">
        <v>4.4728130000000004</v>
      </c>
      <c r="EI280" s="12">
        <v>1.0005360000000001</v>
      </c>
      <c r="EJ280" s="12">
        <v>7.2999999999999996E-4</v>
      </c>
      <c r="EK280" s="12">
        <v>2.0000000000000002E-5</v>
      </c>
      <c r="EL280" s="12">
        <v>8.7000000000000001E-5</v>
      </c>
      <c r="EM280" s="44">
        <v>5.0000000000000004E-6</v>
      </c>
      <c r="EN280" s="12">
        <v>2.7250000000000001E-4</v>
      </c>
      <c r="EO280" s="44">
        <v>8.9999999999999996E-7</v>
      </c>
      <c r="EP280" s="12">
        <v>1.2718E-2</v>
      </c>
      <c r="EQ280" s="12">
        <v>8.0000000000000007E-5</v>
      </c>
      <c r="ER280" s="12">
        <v>8.8000000000000005E-3</v>
      </c>
      <c r="ES280" s="12">
        <v>4.0000000000000002E-4</v>
      </c>
      <c r="ET280" s="12">
        <v>1.3999999999999999E-4</v>
      </c>
      <c r="EU280" s="44">
        <v>6.9999999999999999E-6</v>
      </c>
      <c r="EV280" s="12">
        <v>250</v>
      </c>
      <c r="EW280" s="12">
        <v>0.01</v>
      </c>
      <c r="EX280" s="12">
        <v>1.96</v>
      </c>
      <c r="EY280" s="12">
        <v>2.653E-4</v>
      </c>
      <c r="EZ280" s="12">
        <v>4.2844300000000002E-2</v>
      </c>
      <c r="FA280" s="12">
        <v>3.5955000000000002E-3</v>
      </c>
      <c r="FB280" s="12">
        <v>912.40300000000002</v>
      </c>
      <c r="FC280" s="12">
        <v>8.0912700000000004E-2</v>
      </c>
      <c r="FD280" s="12">
        <v>140.04069999999999</v>
      </c>
      <c r="FE280" s="12">
        <v>1.6442399999999999E-2</v>
      </c>
      <c r="FF280" s="12">
        <v>1.8528770000000001</v>
      </c>
      <c r="FG280" s="12">
        <v>2.4891000000000002E-3</v>
      </c>
      <c r="FH280" s="12">
        <v>1.3268489999999999</v>
      </c>
      <c r="FI280" s="12">
        <v>2.23252E-2</v>
      </c>
      <c r="FJ280" s="12">
        <v>4.4786800000000002E-2</v>
      </c>
      <c r="FK280" s="12">
        <v>6.1019999999999998E-4</v>
      </c>
      <c r="FL280" s="12">
        <v>4.8699999999999998E-5</v>
      </c>
      <c r="FM280" s="12">
        <v>1.373969</v>
      </c>
      <c r="FN280" s="12">
        <v>0.1536921</v>
      </c>
      <c r="FO280" s="12">
        <v>1.4733899999999999E-2</v>
      </c>
      <c r="FP280" s="12">
        <v>1.37399</v>
      </c>
      <c r="FQ280" s="12">
        <v>0.99994260000000001</v>
      </c>
      <c r="FR280" s="12">
        <v>3.8988E-3</v>
      </c>
      <c r="FS280" s="44">
        <v>5.4629999999999996E-10</v>
      </c>
      <c r="FT280" s="44">
        <v>5.8099999999999998E-11</v>
      </c>
      <c r="FU280" s="12">
        <v>0</v>
      </c>
      <c r="FV280" s="44">
        <v>4.962E-10</v>
      </c>
      <c r="FW280" s="12">
        <v>1.975E-2</v>
      </c>
      <c r="FX280" s="44">
        <v>5.4629999999999996E-10</v>
      </c>
      <c r="FY280" s="44">
        <v>7.0679999999999999E-6</v>
      </c>
      <c r="FZ280" s="44">
        <v>5.5304999999999997E-10</v>
      </c>
      <c r="GA280" s="44">
        <v>6.3080000000000001E-9</v>
      </c>
      <c r="GB280" s="44">
        <v>5.5430000000000004E-10</v>
      </c>
      <c r="GC280" s="12">
        <v>1.167E-2</v>
      </c>
      <c r="GD280" s="12">
        <v>0</v>
      </c>
      <c r="GE280" s="12">
        <v>295.5</v>
      </c>
      <c r="GF280" s="12">
        <v>0.1</v>
      </c>
      <c r="GG280" s="12">
        <v>1575</v>
      </c>
      <c r="GH280" s="12">
        <v>2</v>
      </c>
      <c r="GI280" s="12">
        <v>1.2718E-2</v>
      </c>
      <c r="GJ280" s="12">
        <v>4.527E-4</v>
      </c>
    </row>
    <row r="281" spans="1:192" s="12" customFormat="1" ht="12">
      <c r="A281" s="31"/>
      <c r="B281" s="32" t="s">
        <v>1589</v>
      </c>
      <c r="C281" s="32">
        <v>5</v>
      </c>
      <c r="D281" s="40">
        <v>6.555237</v>
      </c>
      <c r="E281" s="33">
        <v>8.6691000000000008E-3</v>
      </c>
      <c r="F281" s="33">
        <v>0.42099999999999999</v>
      </c>
      <c r="G281" s="34">
        <v>3.5639615401375724</v>
      </c>
      <c r="H281" s="45">
        <v>58.853168148942792</v>
      </c>
      <c r="I281" s="36">
        <v>98.110489999999999</v>
      </c>
      <c r="J281" s="34">
        <v>32.347239999999999</v>
      </c>
      <c r="K281" s="34">
        <v>1.36957E-2</v>
      </c>
      <c r="L281" s="12">
        <v>1.7491E-3</v>
      </c>
      <c r="T281" s="12" t="s">
        <v>345</v>
      </c>
      <c r="U281" s="12" t="s">
        <v>244</v>
      </c>
      <c r="V281" s="12">
        <v>37</v>
      </c>
      <c r="W281" s="43">
        <v>42923</v>
      </c>
      <c r="X281" s="12">
        <v>18.816669999999998</v>
      </c>
      <c r="Y281" s="44">
        <v>3582298000</v>
      </c>
      <c r="Z281" s="12" t="s">
        <v>1476</v>
      </c>
      <c r="AA281" s="12" t="s">
        <v>1452</v>
      </c>
      <c r="AB281" s="12">
        <v>9</v>
      </c>
      <c r="AC281" s="12" t="s">
        <v>1477</v>
      </c>
      <c r="AE281" s="12" t="s">
        <v>1454</v>
      </c>
      <c r="AF281" s="12">
        <v>7.875</v>
      </c>
      <c r="AG281" s="12" t="s">
        <v>1481</v>
      </c>
      <c r="AH281" s="12" t="s">
        <v>1479</v>
      </c>
      <c r="AI281" s="12" t="s">
        <v>1457</v>
      </c>
      <c r="AJ281" s="12">
        <v>1</v>
      </c>
      <c r="AK281" s="12" t="s">
        <v>1458</v>
      </c>
      <c r="AL281" s="12">
        <v>1</v>
      </c>
      <c r="AM281" s="12" t="s">
        <v>1459</v>
      </c>
      <c r="AN281" s="12">
        <v>5</v>
      </c>
      <c r="AO281" s="12">
        <v>0</v>
      </c>
      <c r="AP281" s="12">
        <v>0</v>
      </c>
      <c r="AQ281" s="12">
        <v>0</v>
      </c>
      <c r="AR281" s="12">
        <v>0</v>
      </c>
      <c r="AS281" s="12">
        <v>30</v>
      </c>
      <c r="AT281" s="12">
        <v>30</v>
      </c>
      <c r="AU281" s="12">
        <v>112</v>
      </c>
      <c r="AX281" s="12">
        <v>0</v>
      </c>
      <c r="AY281" s="12">
        <v>2.1047799999999998E-2</v>
      </c>
      <c r="AZ281" s="12">
        <v>3.5297000000000002E-3</v>
      </c>
      <c r="BA281" s="12">
        <v>467.25490000000002</v>
      </c>
      <c r="BB281" s="12">
        <v>7.3056599999999999E-2</v>
      </c>
      <c r="BC281" s="12">
        <v>71.241410000000002</v>
      </c>
      <c r="BD281" s="12">
        <v>1.47864E-2</v>
      </c>
      <c r="BE281" s="12">
        <v>0.94749260000000002</v>
      </c>
      <c r="BF281" s="12">
        <v>2.6039000000000001E-3</v>
      </c>
      <c r="BG281" s="12">
        <v>0.13808019999999999</v>
      </c>
      <c r="BH281" s="12">
        <v>5.2328000000000001E-3</v>
      </c>
      <c r="BI281" s="12">
        <v>3.00074E-2</v>
      </c>
      <c r="BJ281" s="12">
        <v>5.1360000000000002E-4</v>
      </c>
      <c r="BK281" s="12">
        <v>3.6407399999999999E-2</v>
      </c>
      <c r="BL281" s="12">
        <v>3.4137E-3</v>
      </c>
      <c r="BM281" s="12">
        <v>467.95030000000003</v>
      </c>
      <c r="BN281" s="12">
        <v>2.89325E-2</v>
      </c>
      <c r="BO281" s="12">
        <v>71.268240000000006</v>
      </c>
      <c r="BP281" s="12">
        <v>1.4583499999999999E-2</v>
      </c>
      <c r="BQ281" s="12">
        <v>0.95523630000000004</v>
      </c>
      <c r="BR281" s="12">
        <v>2.4933999999999998E-3</v>
      </c>
      <c r="BS281" s="12">
        <v>0.19352749999999999</v>
      </c>
      <c r="BT281" s="12">
        <v>5.0721999999999998E-3</v>
      </c>
      <c r="BU281" s="12">
        <v>3.5192000000000001E-2</v>
      </c>
      <c r="BV281" s="12">
        <v>3.5990000000000002E-4</v>
      </c>
      <c r="BW281" s="12">
        <v>1</v>
      </c>
      <c r="BX281" s="12">
        <v>0</v>
      </c>
      <c r="BY281" s="12">
        <v>1</v>
      </c>
      <c r="BZ281" s="12">
        <v>0</v>
      </c>
      <c r="CA281" s="12">
        <v>1</v>
      </c>
      <c r="CB281" s="12">
        <v>0</v>
      </c>
      <c r="CC281" s="12">
        <v>1</v>
      </c>
      <c r="CD281" s="12">
        <v>0</v>
      </c>
      <c r="CE281" s="12">
        <v>1</v>
      </c>
      <c r="CF281" s="12">
        <v>0</v>
      </c>
      <c r="CG281" s="12">
        <v>1</v>
      </c>
      <c r="CH281" s="12">
        <v>0</v>
      </c>
      <c r="CI281" s="12">
        <v>1</v>
      </c>
      <c r="CJ281" s="44">
        <v>9.9999999999999995E-21</v>
      </c>
      <c r="CK281" s="12">
        <v>1</v>
      </c>
      <c r="CL281" s="12">
        <v>0</v>
      </c>
      <c r="CM281" s="12">
        <v>1</v>
      </c>
      <c r="CN281" s="44">
        <v>9.9999999999999995E-21</v>
      </c>
      <c r="CO281" s="12">
        <v>1</v>
      </c>
      <c r="CP281" s="44">
        <v>9.9999999999999995E-21</v>
      </c>
      <c r="CQ281" s="12">
        <v>1</v>
      </c>
      <c r="CR281" s="44">
        <v>9.9999999999999995E-21</v>
      </c>
      <c r="CS281" s="12">
        <v>0.99899850000000001</v>
      </c>
      <c r="CT281" s="12">
        <v>1.7491E-3</v>
      </c>
      <c r="CU281" s="12">
        <v>1.53595E-2</v>
      </c>
      <c r="CV281" s="12">
        <v>8.9760000000000003E-4</v>
      </c>
      <c r="CW281" s="12">
        <v>0.69539859999999998</v>
      </c>
      <c r="CX281" s="12">
        <v>6.7083400000000001E-2</v>
      </c>
      <c r="CY281" s="12">
        <v>2.6830699999999999E-2</v>
      </c>
      <c r="CZ281" s="12">
        <v>2.4412000000000001E-3</v>
      </c>
      <c r="DA281" s="12">
        <v>7.7437000000000001E-3</v>
      </c>
      <c r="DB281" s="12">
        <v>7.5049999999999997E-4</v>
      </c>
      <c r="DC281" s="12">
        <v>5.5447400000000001E-2</v>
      </c>
      <c r="DD281" s="12">
        <v>1.2861999999999999E-3</v>
      </c>
      <c r="DE281" s="12">
        <v>5.1545999999999996E-3</v>
      </c>
      <c r="DF281" s="12">
        <v>3.615E-4</v>
      </c>
      <c r="DG281" s="12">
        <v>4.2099999999999999E-4</v>
      </c>
      <c r="DH281" s="44">
        <v>7.2054690000000001E-6</v>
      </c>
      <c r="DI281" s="12">
        <v>0.55208679999999999</v>
      </c>
      <c r="DJ281" s="12">
        <v>8.6691000000000008E-3</v>
      </c>
      <c r="DK281" s="12">
        <v>3.2850000000000002E-4</v>
      </c>
      <c r="DL281" s="12">
        <v>1.69915E-2</v>
      </c>
      <c r="DM281" s="12">
        <v>6.4389999999999998E-4</v>
      </c>
      <c r="DN281" s="12">
        <v>1.125E-4</v>
      </c>
      <c r="DO281" s="44">
        <v>6.4882199999999997E-9</v>
      </c>
      <c r="DP281" s="12">
        <v>1.32926E-2</v>
      </c>
      <c r="DQ281" s="12">
        <v>3.6600000000000002E-5</v>
      </c>
      <c r="DR281" s="12">
        <v>6.555237</v>
      </c>
      <c r="DS281" s="12">
        <v>1.7034000000000001E-3</v>
      </c>
      <c r="DT281" s="12">
        <v>6.4227819999999998</v>
      </c>
      <c r="DU281" s="12">
        <v>2.7434999999999998E-3</v>
      </c>
      <c r="DV281" s="12">
        <v>98.110489999999999</v>
      </c>
      <c r="DW281" s="12">
        <v>4.0152899999999998E-2</v>
      </c>
      <c r="DX281" s="12">
        <v>32.347239999999999</v>
      </c>
      <c r="DY281" s="12">
        <v>1.36957E-2</v>
      </c>
      <c r="DZ281" s="12">
        <v>1.5812E-2</v>
      </c>
      <c r="EA281" s="12">
        <v>6.7535E-3</v>
      </c>
      <c r="EB281" s="12">
        <v>0</v>
      </c>
      <c r="EC281" s="44">
        <v>3.5639819999999996E-15</v>
      </c>
      <c r="ED281" s="44">
        <v>2.3362750000000001E-14</v>
      </c>
      <c r="EE281" s="12" t="s">
        <v>1480</v>
      </c>
      <c r="EF281" s="12">
        <v>2.7758000000000001E-3</v>
      </c>
      <c r="EG281" s="44">
        <v>6.8413000000000003E-7</v>
      </c>
      <c r="EH281" s="12">
        <v>4.4751599999999998</v>
      </c>
      <c r="EI281" s="12">
        <v>1.000537</v>
      </c>
      <c r="EJ281" s="12">
        <v>7.2999999999999996E-4</v>
      </c>
      <c r="EK281" s="12">
        <v>2.0000000000000002E-5</v>
      </c>
      <c r="EL281" s="12">
        <v>8.7000000000000001E-5</v>
      </c>
      <c r="EM281" s="44">
        <v>5.0000000000000004E-6</v>
      </c>
      <c r="EN281" s="12">
        <v>2.7250000000000001E-4</v>
      </c>
      <c r="EO281" s="44">
        <v>8.9999999999999996E-7</v>
      </c>
      <c r="EP281" s="12">
        <v>1.2718E-2</v>
      </c>
      <c r="EQ281" s="12">
        <v>8.0000000000000007E-5</v>
      </c>
      <c r="ER281" s="12">
        <v>8.8000000000000005E-3</v>
      </c>
      <c r="ES281" s="12">
        <v>4.0000000000000002E-4</v>
      </c>
      <c r="ET281" s="12">
        <v>1.3999999999999999E-4</v>
      </c>
      <c r="EU281" s="44">
        <v>6.9999999999999999E-6</v>
      </c>
      <c r="EV281" s="12">
        <v>250</v>
      </c>
      <c r="EW281" s="12">
        <v>0.01</v>
      </c>
      <c r="EX281" s="12">
        <v>1.96</v>
      </c>
      <c r="EY281" s="12">
        <v>2.653E-4</v>
      </c>
      <c r="EZ281" s="12">
        <v>2.1047799999999998E-2</v>
      </c>
      <c r="FA281" s="12">
        <v>3.5297000000000002E-3</v>
      </c>
      <c r="FB281" s="12">
        <v>467.25490000000002</v>
      </c>
      <c r="FC281" s="12">
        <v>7.3056599999999999E-2</v>
      </c>
      <c r="FD281" s="12">
        <v>71.279640000000001</v>
      </c>
      <c r="FE281" s="12">
        <v>1.47943E-2</v>
      </c>
      <c r="FF281" s="12">
        <v>0.94749260000000002</v>
      </c>
      <c r="FG281" s="12">
        <v>2.6039000000000001E-3</v>
      </c>
      <c r="FH281" s="12">
        <v>0.61793089999999995</v>
      </c>
      <c r="FI281" s="12">
        <v>2.3417400000000001E-2</v>
      </c>
      <c r="FJ281" s="12">
        <v>3.00074E-2</v>
      </c>
      <c r="FK281" s="12">
        <v>5.1360000000000002E-4</v>
      </c>
      <c r="FL281" s="12">
        <v>6.3899999999999995E-5</v>
      </c>
      <c r="FM281" s="12">
        <v>1.721614</v>
      </c>
      <c r="FN281" s="12">
        <v>0.1527539</v>
      </c>
      <c r="FO281" s="12">
        <v>2.6020499999999998E-2</v>
      </c>
      <c r="FP281" s="12">
        <v>1.7216670000000001</v>
      </c>
      <c r="FQ281" s="12">
        <v>0.99988600000000005</v>
      </c>
      <c r="FR281" s="12">
        <v>5.4765999999999999E-3</v>
      </c>
      <c r="FS281" s="44">
        <v>5.4629999999999996E-10</v>
      </c>
      <c r="FT281" s="44">
        <v>5.8099999999999998E-11</v>
      </c>
      <c r="FU281" s="12">
        <v>0</v>
      </c>
      <c r="FV281" s="44">
        <v>4.962E-10</v>
      </c>
      <c r="FW281" s="12">
        <v>1.975E-2</v>
      </c>
      <c r="FX281" s="44">
        <v>5.4629999999999996E-10</v>
      </c>
      <c r="FY281" s="44">
        <v>7.0679999999999999E-6</v>
      </c>
      <c r="FZ281" s="44">
        <v>5.5304999999999997E-10</v>
      </c>
      <c r="GA281" s="44">
        <v>6.3080000000000001E-9</v>
      </c>
      <c r="GB281" s="44">
        <v>5.5430000000000004E-10</v>
      </c>
      <c r="GC281" s="12">
        <v>1.167E-2</v>
      </c>
      <c r="GD281" s="12">
        <v>0</v>
      </c>
      <c r="GE281" s="12">
        <v>295.5</v>
      </c>
      <c r="GF281" s="12">
        <v>0.1</v>
      </c>
      <c r="GG281" s="12">
        <v>1575</v>
      </c>
      <c r="GH281" s="12">
        <v>2</v>
      </c>
      <c r="GI281" s="12">
        <v>1.2718E-2</v>
      </c>
      <c r="GJ281" s="12">
        <v>4.9540000000000001E-4</v>
      </c>
    </row>
    <row r="282" spans="1:192" s="12" customFormat="1" ht="12">
      <c r="A282" s="31"/>
      <c r="B282" s="32" t="s">
        <v>1579</v>
      </c>
      <c r="C282" s="32">
        <v>5</v>
      </c>
      <c r="D282" s="40">
        <v>6.5072669999999997</v>
      </c>
      <c r="E282" s="33">
        <v>8.9332999999999999E-3</v>
      </c>
      <c r="F282" s="33">
        <v>0.25819999999999999</v>
      </c>
      <c r="G282" s="34">
        <v>5.7432585357402273</v>
      </c>
      <c r="H282" s="45">
        <v>57.112601166422259</v>
      </c>
      <c r="I282" s="36">
        <v>98.836929999999995</v>
      </c>
      <c r="J282" s="34">
        <v>32.34796</v>
      </c>
      <c r="K282" s="34">
        <v>9.3497000000000007E-3</v>
      </c>
      <c r="L282" s="12">
        <v>1.7491E-3</v>
      </c>
      <c r="T282" s="12" t="s">
        <v>346</v>
      </c>
      <c r="U282" s="12" t="s">
        <v>244</v>
      </c>
      <c r="V282" s="12">
        <v>37</v>
      </c>
      <c r="W282" s="43">
        <v>42923</v>
      </c>
      <c r="X282" s="12">
        <v>15.4</v>
      </c>
      <c r="Y282" s="44">
        <v>3582286000</v>
      </c>
      <c r="Z282" s="12" t="s">
        <v>1476</v>
      </c>
      <c r="AA282" s="12" t="s">
        <v>1452</v>
      </c>
      <c r="AB282" s="12">
        <v>9</v>
      </c>
      <c r="AC282" s="12" t="s">
        <v>1477</v>
      </c>
      <c r="AE282" s="12" t="s">
        <v>1454</v>
      </c>
      <c r="AF282" s="12">
        <v>7.875</v>
      </c>
      <c r="AG282" s="12" t="s">
        <v>1478</v>
      </c>
      <c r="AH282" s="12" t="s">
        <v>1479</v>
      </c>
      <c r="AI282" s="12" t="s">
        <v>1457</v>
      </c>
      <c r="AJ282" s="12">
        <v>1</v>
      </c>
      <c r="AK282" s="12" t="s">
        <v>1458</v>
      </c>
      <c r="AL282" s="12">
        <v>1</v>
      </c>
      <c r="AM282" s="12" t="s">
        <v>1459</v>
      </c>
      <c r="AN282" s="12">
        <v>5</v>
      </c>
      <c r="AO282" s="12">
        <v>0</v>
      </c>
      <c r="AP282" s="12">
        <v>0</v>
      </c>
      <c r="AQ282" s="12">
        <v>0</v>
      </c>
      <c r="AR282" s="12">
        <v>0</v>
      </c>
      <c r="AS282" s="12">
        <v>30</v>
      </c>
      <c r="AT282" s="12">
        <v>30</v>
      </c>
      <c r="AU282" s="12">
        <v>100</v>
      </c>
      <c r="AX282" s="12">
        <v>0</v>
      </c>
      <c r="AY282" s="12">
        <v>3.3849200000000003E-2</v>
      </c>
      <c r="AZ282" s="12">
        <v>3.6527999999999999E-3</v>
      </c>
      <c r="BA282" s="12">
        <v>747.46310000000005</v>
      </c>
      <c r="BB282" s="12">
        <v>7.6178800000000005E-2</v>
      </c>
      <c r="BC282" s="12">
        <v>114.8044</v>
      </c>
      <c r="BD282" s="12">
        <v>1.9650299999999999E-2</v>
      </c>
      <c r="BE282" s="12">
        <v>1.5122040000000001</v>
      </c>
      <c r="BF282" s="12">
        <v>2.4283999999999998E-3</v>
      </c>
      <c r="BG282" s="12">
        <v>0.22994319999999999</v>
      </c>
      <c r="BH282" s="12">
        <v>5.2738999999999998E-3</v>
      </c>
      <c r="BI282" s="12">
        <v>2.9660800000000001E-2</v>
      </c>
      <c r="BJ282" s="12">
        <v>5.061E-4</v>
      </c>
      <c r="BK282" s="12">
        <v>4.9208799999999997E-2</v>
      </c>
      <c r="BL282" s="12">
        <v>3.5406999999999999E-3</v>
      </c>
      <c r="BM282" s="12">
        <v>748.1585</v>
      </c>
      <c r="BN282" s="12">
        <v>3.6097499999999998E-2</v>
      </c>
      <c r="BO282" s="12">
        <v>114.8312</v>
      </c>
      <c r="BP282" s="12">
        <v>1.9498100000000001E-2</v>
      </c>
      <c r="BQ282" s="12">
        <v>1.5199480000000001</v>
      </c>
      <c r="BR282" s="12">
        <v>2.3096000000000002E-3</v>
      </c>
      <c r="BS282" s="12">
        <v>0.28539059999999999</v>
      </c>
      <c r="BT282" s="12">
        <v>5.1146999999999998E-3</v>
      </c>
      <c r="BU282" s="12">
        <v>3.4845099999999997E-2</v>
      </c>
      <c r="BV282" s="12">
        <v>3.4939999999999998E-4</v>
      </c>
      <c r="BW282" s="12">
        <v>1</v>
      </c>
      <c r="BX282" s="12">
        <v>0</v>
      </c>
      <c r="BY282" s="12">
        <v>1</v>
      </c>
      <c r="BZ282" s="12">
        <v>0</v>
      </c>
      <c r="CA282" s="12">
        <v>1</v>
      </c>
      <c r="CB282" s="12">
        <v>0</v>
      </c>
      <c r="CC282" s="12">
        <v>1</v>
      </c>
      <c r="CD282" s="12">
        <v>0</v>
      </c>
      <c r="CE282" s="12">
        <v>1</v>
      </c>
      <c r="CF282" s="12">
        <v>0</v>
      </c>
      <c r="CG282" s="12">
        <v>1</v>
      </c>
      <c r="CH282" s="12">
        <v>0</v>
      </c>
      <c r="CI282" s="12">
        <v>1</v>
      </c>
      <c r="CJ282" s="44">
        <v>9.9999999999999995E-21</v>
      </c>
      <c r="CK282" s="12">
        <v>1</v>
      </c>
      <c r="CL282" s="12">
        <v>0</v>
      </c>
      <c r="CM282" s="12">
        <v>1</v>
      </c>
      <c r="CN282" s="44">
        <v>9.9999999999999995E-21</v>
      </c>
      <c r="CO282" s="12">
        <v>1</v>
      </c>
      <c r="CP282" s="44">
        <v>9.9999999999999995E-21</v>
      </c>
      <c r="CQ282" s="12">
        <v>1</v>
      </c>
      <c r="CR282" s="44">
        <v>9.9999999999999995E-21</v>
      </c>
      <c r="CS282" s="12">
        <v>0.99899850000000001</v>
      </c>
      <c r="CT282" s="12">
        <v>1.7491E-3</v>
      </c>
      <c r="CU282" s="12">
        <v>1.53595E-2</v>
      </c>
      <c r="CV282" s="12">
        <v>8.9760000000000003E-4</v>
      </c>
      <c r="CW282" s="12">
        <v>0.69539859999999998</v>
      </c>
      <c r="CX282" s="12">
        <v>6.7083400000000001E-2</v>
      </c>
      <c r="CY282" s="12">
        <v>2.6830699999999999E-2</v>
      </c>
      <c r="CZ282" s="12">
        <v>2.4412000000000001E-3</v>
      </c>
      <c r="DA282" s="12">
        <v>7.7437000000000001E-3</v>
      </c>
      <c r="DB282" s="12">
        <v>7.5049999999999997E-4</v>
      </c>
      <c r="DC282" s="12">
        <v>5.5447400000000001E-2</v>
      </c>
      <c r="DD282" s="12">
        <v>1.2861999999999999E-3</v>
      </c>
      <c r="DE282" s="12">
        <v>5.1545999999999996E-3</v>
      </c>
      <c r="DF282" s="12">
        <v>3.615E-4</v>
      </c>
      <c r="DG282" s="12">
        <v>2.5819999999999999E-4</v>
      </c>
      <c r="DH282" s="44">
        <v>4.4065790000000004E-6</v>
      </c>
      <c r="DI282" s="12">
        <v>0.92795640000000001</v>
      </c>
      <c r="DJ282" s="12">
        <v>8.9332999999999999E-3</v>
      </c>
      <c r="DK282" s="12">
        <v>2.0489999999999999E-4</v>
      </c>
      <c r="DL282" s="12">
        <v>1.7509299999999998E-2</v>
      </c>
      <c r="DM282" s="12">
        <v>4.016E-4</v>
      </c>
      <c r="DN282" s="12">
        <v>9.0400000000000002E-5</v>
      </c>
      <c r="DO282" s="44">
        <v>4.0465459999999998E-9</v>
      </c>
      <c r="DP282" s="12">
        <v>1.3165E-2</v>
      </c>
      <c r="DQ282" s="12">
        <v>2.1299999999999999E-5</v>
      </c>
      <c r="DR282" s="12">
        <v>6.5072669999999997</v>
      </c>
      <c r="DS282" s="12">
        <v>1.2963E-3</v>
      </c>
      <c r="DT282" s="12">
        <v>6.4229269999999996</v>
      </c>
      <c r="DU282" s="12">
        <v>1.8729E-3</v>
      </c>
      <c r="DV282" s="12">
        <v>98.836929999999995</v>
      </c>
      <c r="DW282" s="12">
        <v>2.6121800000000001E-2</v>
      </c>
      <c r="DX282" s="12">
        <v>32.34796</v>
      </c>
      <c r="DY282" s="12">
        <v>9.3497000000000007E-3</v>
      </c>
      <c r="DZ282" s="12">
        <v>1.2241999999999999E-2</v>
      </c>
      <c r="EA282" s="12">
        <v>0</v>
      </c>
      <c r="EB282" s="12">
        <v>0</v>
      </c>
      <c r="EC282" s="44">
        <v>5.7432950000000002E-15</v>
      </c>
      <c r="ED282" s="44">
        <v>3.7373149999999997E-14</v>
      </c>
      <c r="EE282" s="12" t="s">
        <v>1480</v>
      </c>
      <c r="EF282" s="12">
        <v>2.7758000000000001E-3</v>
      </c>
      <c r="EG282" s="44">
        <v>6.8413000000000003E-7</v>
      </c>
      <c r="EH282" s="12">
        <v>4.4625519999999996</v>
      </c>
      <c r="EI282" s="12">
        <v>1.0005360000000001</v>
      </c>
      <c r="EJ282" s="12">
        <v>7.2999999999999996E-4</v>
      </c>
      <c r="EK282" s="12">
        <v>2.0000000000000002E-5</v>
      </c>
      <c r="EL282" s="12">
        <v>8.7000000000000001E-5</v>
      </c>
      <c r="EM282" s="44">
        <v>5.0000000000000004E-6</v>
      </c>
      <c r="EN282" s="12">
        <v>2.7250000000000001E-4</v>
      </c>
      <c r="EO282" s="44">
        <v>8.9999999999999996E-7</v>
      </c>
      <c r="EP282" s="12">
        <v>1.2718E-2</v>
      </c>
      <c r="EQ282" s="12">
        <v>8.0000000000000007E-5</v>
      </c>
      <c r="ER282" s="12">
        <v>8.8000000000000005E-3</v>
      </c>
      <c r="ES282" s="12">
        <v>4.0000000000000002E-4</v>
      </c>
      <c r="ET282" s="12">
        <v>1.3999999999999999E-4</v>
      </c>
      <c r="EU282" s="44">
        <v>6.9999999999999999E-6</v>
      </c>
      <c r="EV282" s="12">
        <v>250</v>
      </c>
      <c r="EW282" s="12">
        <v>0.01</v>
      </c>
      <c r="EX282" s="12">
        <v>1.96</v>
      </c>
      <c r="EY282" s="12">
        <v>2.653E-4</v>
      </c>
      <c r="EZ282" s="12">
        <v>3.3849200000000003E-2</v>
      </c>
      <c r="FA282" s="12">
        <v>3.6527999999999999E-3</v>
      </c>
      <c r="FB282" s="12">
        <v>747.46310000000005</v>
      </c>
      <c r="FC282" s="12">
        <v>7.6178800000000005E-2</v>
      </c>
      <c r="FD282" s="12">
        <v>114.8659</v>
      </c>
      <c r="FE282" s="12">
        <v>1.9660799999999999E-2</v>
      </c>
      <c r="FF282" s="12">
        <v>1.5122040000000001</v>
      </c>
      <c r="FG282" s="12">
        <v>2.4283999999999998E-3</v>
      </c>
      <c r="FH282" s="12">
        <v>1.0261340000000001</v>
      </c>
      <c r="FI282" s="12">
        <v>2.3535199999999999E-2</v>
      </c>
      <c r="FJ282" s="12">
        <v>2.9660800000000001E-2</v>
      </c>
      <c r="FK282" s="12">
        <v>5.061E-4</v>
      </c>
      <c r="FL282" s="12">
        <v>3.9400000000000002E-5</v>
      </c>
      <c r="FM282" s="12">
        <v>1.723204</v>
      </c>
      <c r="FN282" s="12">
        <v>0.1538814</v>
      </c>
      <c r="FO282" s="12">
        <v>1.9947900000000001E-2</v>
      </c>
      <c r="FP282" s="12">
        <v>1.723258</v>
      </c>
      <c r="FQ282" s="12">
        <v>0.99993310000000002</v>
      </c>
      <c r="FR282" s="12">
        <v>3.0330000000000001E-3</v>
      </c>
      <c r="FS282" s="44">
        <v>5.4629999999999996E-10</v>
      </c>
      <c r="FT282" s="44">
        <v>5.8099999999999998E-11</v>
      </c>
      <c r="FU282" s="12">
        <v>0</v>
      </c>
      <c r="FV282" s="44">
        <v>4.962E-10</v>
      </c>
      <c r="FW282" s="12">
        <v>1.975E-2</v>
      </c>
      <c r="FX282" s="44">
        <v>5.4629999999999996E-10</v>
      </c>
      <c r="FY282" s="44">
        <v>7.0679999999999999E-6</v>
      </c>
      <c r="FZ282" s="44">
        <v>5.5304999999999997E-10</v>
      </c>
      <c r="GA282" s="44">
        <v>6.3080000000000001E-9</v>
      </c>
      <c r="GB282" s="44">
        <v>5.5430000000000004E-10</v>
      </c>
      <c r="GC282" s="12">
        <v>1.167E-2</v>
      </c>
      <c r="GD282" s="12">
        <v>0</v>
      </c>
      <c r="GE282" s="12">
        <v>295.5</v>
      </c>
      <c r="GF282" s="12">
        <v>0.1</v>
      </c>
      <c r="GG282" s="12">
        <v>1575</v>
      </c>
      <c r="GH282" s="12">
        <v>2</v>
      </c>
      <c r="GI282" s="12">
        <v>1.2718E-2</v>
      </c>
      <c r="GJ282" s="12">
        <v>3.9829999999999998E-4</v>
      </c>
    </row>
    <row r="283" spans="1:192" s="12" customFormat="1" ht="12">
      <c r="A283" s="31"/>
      <c r="B283" s="32" t="s">
        <v>1659</v>
      </c>
      <c r="C283" s="32">
        <v>5</v>
      </c>
      <c r="D283" s="40">
        <v>6.5036930000000002</v>
      </c>
      <c r="E283" s="33">
        <v>8.2781E-3</v>
      </c>
      <c r="F283" s="33">
        <v>0.2427</v>
      </c>
      <c r="G283" s="34">
        <v>4.8859455958658202</v>
      </c>
      <c r="H283" s="45">
        <v>61.632983414068441</v>
      </c>
      <c r="I283" s="36">
        <v>98.906270000000006</v>
      </c>
      <c r="J283" s="34">
        <v>32.352789999999999</v>
      </c>
      <c r="K283" s="34">
        <v>1.02367E-2</v>
      </c>
      <c r="L283" s="12">
        <v>1.7491E-3</v>
      </c>
      <c r="T283" s="12" t="s">
        <v>347</v>
      </c>
      <c r="U283" s="12" t="s">
        <v>244</v>
      </c>
      <c r="V283" s="12">
        <v>37</v>
      </c>
      <c r="W283" s="43">
        <v>42924</v>
      </c>
      <c r="X283" s="12">
        <v>1.6333329999999999</v>
      </c>
      <c r="Y283" s="44">
        <v>3582323000</v>
      </c>
      <c r="Z283" s="12" t="s">
        <v>1476</v>
      </c>
      <c r="AA283" s="12" t="s">
        <v>1452</v>
      </c>
      <c r="AB283" s="12">
        <v>9</v>
      </c>
      <c r="AC283" s="12" t="s">
        <v>1477</v>
      </c>
      <c r="AE283" s="12" t="s">
        <v>1454</v>
      </c>
      <c r="AF283" s="12">
        <v>7.875</v>
      </c>
      <c r="AG283" s="12" t="s">
        <v>1482</v>
      </c>
      <c r="AH283" s="12" t="s">
        <v>1479</v>
      </c>
      <c r="AI283" s="12" t="s">
        <v>1457</v>
      </c>
      <c r="AJ283" s="12">
        <v>1</v>
      </c>
      <c r="AK283" s="12" t="s">
        <v>1458</v>
      </c>
      <c r="AL283" s="12">
        <v>1</v>
      </c>
      <c r="AM283" s="12" t="s">
        <v>1459</v>
      </c>
      <c r="AN283" s="12">
        <v>5</v>
      </c>
      <c r="AO283" s="12">
        <v>0</v>
      </c>
      <c r="AP283" s="12">
        <v>0</v>
      </c>
      <c r="AQ283" s="12">
        <v>0</v>
      </c>
      <c r="AR283" s="12">
        <v>0</v>
      </c>
      <c r="AS283" s="12">
        <v>30</v>
      </c>
      <c r="AT283" s="12">
        <v>30</v>
      </c>
      <c r="AU283" s="12">
        <v>136</v>
      </c>
      <c r="AX283" s="12">
        <v>0</v>
      </c>
      <c r="AY283" s="12">
        <v>3.0028200000000001E-2</v>
      </c>
      <c r="AZ283" s="12">
        <v>3.5787000000000002E-3</v>
      </c>
      <c r="BA283" s="12">
        <v>635.53740000000005</v>
      </c>
      <c r="BB283" s="12">
        <v>7.4251700000000004E-2</v>
      </c>
      <c r="BC283" s="12">
        <v>97.66686</v>
      </c>
      <c r="BD283" s="12">
        <v>1.6382600000000001E-2</v>
      </c>
      <c r="BE283" s="12">
        <v>1.28613</v>
      </c>
      <c r="BF283" s="12">
        <v>2.689E-3</v>
      </c>
      <c r="BG283" s="12">
        <v>0.1797492</v>
      </c>
      <c r="BH283" s="12">
        <v>5.2792999999999998E-3</v>
      </c>
      <c r="BI283" s="12">
        <v>2.37127E-2</v>
      </c>
      <c r="BJ283" s="12">
        <v>5.0180000000000005E-4</v>
      </c>
      <c r="BK283" s="12">
        <v>4.5387700000000003E-2</v>
      </c>
      <c r="BL283" s="12">
        <v>3.4642000000000002E-3</v>
      </c>
      <c r="BM283" s="12">
        <v>636.2328</v>
      </c>
      <c r="BN283" s="12">
        <v>3.18296E-2</v>
      </c>
      <c r="BO283" s="12">
        <v>97.693690000000004</v>
      </c>
      <c r="BP283" s="12">
        <v>1.6199700000000001E-2</v>
      </c>
      <c r="BQ283" s="12">
        <v>1.293874</v>
      </c>
      <c r="BR283" s="12">
        <v>2.5820999999999999E-3</v>
      </c>
      <c r="BS283" s="12">
        <v>0.23519660000000001</v>
      </c>
      <c r="BT283" s="12">
        <v>5.1202000000000001E-3</v>
      </c>
      <c r="BU283" s="12">
        <v>2.8891E-2</v>
      </c>
      <c r="BV283" s="12">
        <v>3.4469999999999998E-4</v>
      </c>
      <c r="BW283" s="12">
        <v>1</v>
      </c>
      <c r="BX283" s="12">
        <v>0</v>
      </c>
      <c r="BY283" s="12">
        <v>1</v>
      </c>
      <c r="BZ283" s="12">
        <v>0</v>
      </c>
      <c r="CA283" s="12">
        <v>1</v>
      </c>
      <c r="CB283" s="12">
        <v>0</v>
      </c>
      <c r="CC283" s="12">
        <v>1</v>
      </c>
      <c r="CD283" s="12">
        <v>0</v>
      </c>
      <c r="CE283" s="12">
        <v>1</v>
      </c>
      <c r="CF283" s="12">
        <v>0</v>
      </c>
      <c r="CG283" s="12">
        <v>1</v>
      </c>
      <c r="CH283" s="12">
        <v>0</v>
      </c>
      <c r="CI283" s="12">
        <v>1</v>
      </c>
      <c r="CJ283" s="44">
        <v>9.9999999999999995E-21</v>
      </c>
      <c r="CK283" s="12">
        <v>1</v>
      </c>
      <c r="CL283" s="12">
        <v>0</v>
      </c>
      <c r="CM283" s="12">
        <v>1</v>
      </c>
      <c r="CN283" s="44">
        <v>9.9999999999999995E-21</v>
      </c>
      <c r="CO283" s="12">
        <v>1</v>
      </c>
      <c r="CP283" s="44">
        <v>9.9999999999999995E-21</v>
      </c>
      <c r="CQ283" s="12">
        <v>1</v>
      </c>
      <c r="CR283" s="44">
        <v>9.9999999999999995E-21</v>
      </c>
      <c r="CS283" s="12">
        <v>0.99899850000000001</v>
      </c>
      <c r="CT283" s="12">
        <v>1.7491E-3</v>
      </c>
      <c r="CU283" s="12">
        <v>1.53595E-2</v>
      </c>
      <c r="CV283" s="12">
        <v>8.9760000000000003E-4</v>
      </c>
      <c r="CW283" s="12">
        <v>0.69539859999999998</v>
      </c>
      <c r="CX283" s="12">
        <v>6.7083400000000001E-2</v>
      </c>
      <c r="CY283" s="12">
        <v>2.6830699999999999E-2</v>
      </c>
      <c r="CZ283" s="12">
        <v>2.4412000000000001E-3</v>
      </c>
      <c r="DA283" s="12">
        <v>7.7437000000000001E-3</v>
      </c>
      <c r="DB283" s="12">
        <v>7.5049999999999997E-4</v>
      </c>
      <c r="DC283" s="12">
        <v>5.5447400000000001E-2</v>
      </c>
      <c r="DD283" s="12">
        <v>1.2861999999999999E-3</v>
      </c>
      <c r="DE283" s="12">
        <v>5.1545999999999996E-3</v>
      </c>
      <c r="DF283" s="12">
        <v>3.615E-4</v>
      </c>
      <c r="DG283" s="12">
        <v>2.4269999999999999E-4</v>
      </c>
      <c r="DH283" s="44">
        <v>5.1352420000000003E-6</v>
      </c>
      <c r="DI283" s="12">
        <v>0.91387669999999999</v>
      </c>
      <c r="DJ283" s="12">
        <v>8.2781E-3</v>
      </c>
      <c r="DK283" s="12">
        <v>2.431E-4</v>
      </c>
      <c r="DL283" s="12">
        <v>1.6225E-2</v>
      </c>
      <c r="DM283" s="12">
        <v>4.7649999999999998E-4</v>
      </c>
      <c r="DN283" s="12">
        <v>9.0299999999999999E-5</v>
      </c>
      <c r="DO283" s="44">
        <v>4.8016579999999999E-9</v>
      </c>
      <c r="DP283" s="12">
        <v>1.31615E-2</v>
      </c>
      <c r="DQ283" s="12">
        <v>2.76E-5</v>
      </c>
      <c r="DR283" s="12">
        <v>6.5036930000000002</v>
      </c>
      <c r="DS283" s="12">
        <v>1.3295E-3</v>
      </c>
      <c r="DT283" s="12">
        <v>6.4238949999999999</v>
      </c>
      <c r="DU283" s="12">
        <v>2.0506000000000001E-3</v>
      </c>
      <c r="DV283" s="12">
        <v>98.906270000000006</v>
      </c>
      <c r="DW283" s="12">
        <v>2.9862199999999998E-2</v>
      </c>
      <c r="DX283" s="12">
        <v>32.352789999999999</v>
      </c>
      <c r="DY283" s="12">
        <v>1.02367E-2</v>
      </c>
      <c r="DZ283" s="12">
        <v>1.2932900000000001E-2</v>
      </c>
      <c r="EA283" s="12">
        <v>4.3296999999999997E-3</v>
      </c>
      <c r="EB283" s="12">
        <v>0</v>
      </c>
      <c r="EC283" s="44">
        <v>4.8859730000000002E-15</v>
      </c>
      <c r="ED283" s="44">
        <v>3.177687E-14</v>
      </c>
      <c r="EE283" s="12" t="s">
        <v>1480</v>
      </c>
      <c r="EF283" s="12">
        <v>2.7758000000000001E-3</v>
      </c>
      <c r="EG283" s="44">
        <v>6.8413000000000003E-7</v>
      </c>
      <c r="EH283" s="12">
        <v>4.5003140000000004</v>
      </c>
      <c r="EI283" s="12">
        <v>1.0005390000000001</v>
      </c>
      <c r="EJ283" s="12">
        <v>7.2999999999999996E-4</v>
      </c>
      <c r="EK283" s="12">
        <v>2.0000000000000002E-5</v>
      </c>
      <c r="EL283" s="12">
        <v>8.7000000000000001E-5</v>
      </c>
      <c r="EM283" s="44">
        <v>5.0000000000000004E-6</v>
      </c>
      <c r="EN283" s="12">
        <v>2.7250000000000001E-4</v>
      </c>
      <c r="EO283" s="44">
        <v>8.9999999999999996E-7</v>
      </c>
      <c r="EP283" s="12">
        <v>1.2718E-2</v>
      </c>
      <c r="EQ283" s="12">
        <v>8.0000000000000007E-5</v>
      </c>
      <c r="ER283" s="12">
        <v>8.8000000000000005E-3</v>
      </c>
      <c r="ES283" s="12">
        <v>4.0000000000000002E-4</v>
      </c>
      <c r="ET283" s="12">
        <v>1.3999999999999999E-4</v>
      </c>
      <c r="EU283" s="44">
        <v>6.9999999999999999E-6</v>
      </c>
      <c r="EV283" s="12">
        <v>250</v>
      </c>
      <c r="EW283" s="12">
        <v>0.01</v>
      </c>
      <c r="EX283" s="12">
        <v>1.96</v>
      </c>
      <c r="EY283" s="12">
        <v>2.653E-4</v>
      </c>
      <c r="EZ283" s="12">
        <v>3.0028200000000001E-2</v>
      </c>
      <c r="FA283" s="12">
        <v>3.5787000000000002E-3</v>
      </c>
      <c r="FB283" s="12">
        <v>635.53740000000005</v>
      </c>
      <c r="FC283" s="12">
        <v>7.4251700000000004E-2</v>
      </c>
      <c r="FD283" s="12">
        <v>97.719470000000001</v>
      </c>
      <c r="FE283" s="12">
        <v>1.63914E-2</v>
      </c>
      <c r="FF283" s="12">
        <v>1.28613</v>
      </c>
      <c r="FG283" s="12">
        <v>2.689E-3</v>
      </c>
      <c r="FH283" s="12">
        <v>0.80892790000000003</v>
      </c>
      <c r="FI283" s="12">
        <v>2.3758600000000001E-2</v>
      </c>
      <c r="FJ283" s="12">
        <v>2.37127E-2</v>
      </c>
      <c r="FK283" s="12">
        <v>5.0180000000000005E-4</v>
      </c>
      <c r="FL283" s="12">
        <v>3.6999999999999998E-5</v>
      </c>
      <c r="FM283" s="12">
        <v>2.1367039999999999</v>
      </c>
      <c r="FN283" s="12">
        <v>0.1539662</v>
      </c>
      <c r="FO283" s="12">
        <v>2.0469500000000002E-2</v>
      </c>
      <c r="FP283" s="12">
        <v>2.1367370000000001</v>
      </c>
      <c r="FQ283" s="12">
        <v>0.99995420000000002</v>
      </c>
      <c r="FR283" s="12">
        <v>3.1323000000000002E-3</v>
      </c>
      <c r="FS283" s="44">
        <v>5.4629999999999996E-10</v>
      </c>
      <c r="FT283" s="44">
        <v>5.8099999999999998E-11</v>
      </c>
      <c r="FU283" s="12">
        <v>0</v>
      </c>
      <c r="FV283" s="44">
        <v>4.962E-10</v>
      </c>
      <c r="FW283" s="12">
        <v>1.975E-2</v>
      </c>
      <c r="FX283" s="44">
        <v>5.4629999999999996E-10</v>
      </c>
      <c r="FY283" s="44">
        <v>7.0679999999999999E-6</v>
      </c>
      <c r="FZ283" s="44">
        <v>5.5304999999999997E-10</v>
      </c>
      <c r="GA283" s="44">
        <v>6.3080000000000001E-9</v>
      </c>
      <c r="GB283" s="44">
        <v>5.5430000000000004E-10</v>
      </c>
      <c r="GC283" s="12">
        <v>1.167E-2</v>
      </c>
      <c r="GD283" s="12">
        <v>0</v>
      </c>
      <c r="GE283" s="12">
        <v>295.5</v>
      </c>
      <c r="GF283" s="12">
        <v>0.1</v>
      </c>
      <c r="GG283" s="12">
        <v>1575</v>
      </c>
      <c r="GH283" s="12">
        <v>2</v>
      </c>
      <c r="GI283" s="12">
        <v>1.2718E-2</v>
      </c>
      <c r="GJ283" s="12">
        <v>3.9770000000000002E-4</v>
      </c>
    </row>
    <row r="284" spans="1:192" s="12" customFormat="1" ht="12">
      <c r="A284" s="31"/>
      <c r="B284" s="32" t="s">
        <v>1576</v>
      </c>
      <c r="C284" s="32">
        <v>5</v>
      </c>
      <c r="D284" s="40">
        <v>6.6073890000000004</v>
      </c>
      <c r="E284" s="33">
        <v>8.4297999999999994E-3</v>
      </c>
      <c r="F284" s="33">
        <v>0.55829999999999991</v>
      </c>
      <c r="G284" s="34">
        <v>6.9540649080531036</v>
      </c>
      <c r="H284" s="45">
        <v>60.523855844741277</v>
      </c>
      <c r="I284" s="36">
        <v>97.510260000000002</v>
      </c>
      <c r="J284" s="34">
        <v>32.404940000000003</v>
      </c>
      <c r="K284" s="34">
        <v>8.6528999999999998E-3</v>
      </c>
      <c r="L284" s="12">
        <v>1.7491E-3</v>
      </c>
      <c r="T284" s="12" t="s">
        <v>349</v>
      </c>
      <c r="U284" s="12" t="s">
        <v>244</v>
      </c>
      <c r="V284" s="12">
        <v>37</v>
      </c>
      <c r="W284" s="43">
        <v>42923</v>
      </c>
      <c r="X284" s="12">
        <v>11.866669999999999</v>
      </c>
      <c r="Y284" s="44">
        <v>3582273000</v>
      </c>
      <c r="Z284" s="12" t="s">
        <v>1476</v>
      </c>
      <c r="AA284" s="12" t="s">
        <v>1452</v>
      </c>
      <c r="AB284" s="12">
        <v>9</v>
      </c>
      <c r="AC284" s="12" t="s">
        <v>1477</v>
      </c>
      <c r="AE284" s="12" t="s">
        <v>1454</v>
      </c>
      <c r="AF284" s="12">
        <v>7.875</v>
      </c>
      <c r="AG284" s="12" t="s">
        <v>1478</v>
      </c>
      <c r="AH284" s="12" t="s">
        <v>1479</v>
      </c>
      <c r="AI284" s="12" t="s">
        <v>1457</v>
      </c>
      <c r="AJ284" s="12">
        <v>1</v>
      </c>
      <c r="AK284" s="12" t="s">
        <v>1458</v>
      </c>
      <c r="AL284" s="12">
        <v>1</v>
      </c>
      <c r="AM284" s="12" t="s">
        <v>1459</v>
      </c>
      <c r="AN284" s="12">
        <v>5</v>
      </c>
      <c r="AO284" s="12">
        <v>0</v>
      </c>
      <c r="AP284" s="12">
        <v>0</v>
      </c>
      <c r="AQ284" s="12">
        <v>0</v>
      </c>
      <c r="AR284" s="12">
        <v>0</v>
      </c>
      <c r="AS284" s="12">
        <v>30</v>
      </c>
      <c r="AT284" s="12">
        <v>30</v>
      </c>
      <c r="AU284" s="12">
        <v>94</v>
      </c>
      <c r="AX284" s="12">
        <v>0</v>
      </c>
      <c r="AY284" s="12">
        <v>4.2112299999999998E-2</v>
      </c>
      <c r="AZ284" s="12">
        <v>3.7777000000000002E-3</v>
      </c>
      <c r="BA284" s="12">
        <v>918.96969999999999</v>
      </c>
      <c r="BB284" s="12">
        <v>7.7357200000000001E-2</v>
      </c>
      <c r="BC284" s="12">
        <v>139.0078</v>
      </c>
      <c r="BD284" s="12">
        <v>1.70971E-2</v>
      </c>
      <c r="BE284" s="12">
        <v>1.8441940000000001</v>
      </c>
      <c r="BF284" s="12">
        <v>2.5252999999999999E-3</v>
      </c>
      <c r="BG284" s="12">
        <v>0.26349040000000001</v>
      </c>
      <c r="BH284" s="12">
        <v>5.5198000000000001E-3</v>
      </c>
      <c r="BI284" s="12">
        <v>7.7646400000000004E-2</v>
      </c>
      <c r="BJ284" s="12">
        <v>6.4990000000000002E-4</v>
      </c>
      <c r="BK284" s="12">
        <v>5.7471899999999999E-2</v>
      </c>
      <c r="BL284" s="12">
        <v>3.6695E-3</v>
      </c>
      <c r="BM284" s="12">
        <v>919.66510000000005</v>
      </c>
      <c r="BN284" s="12">
        <v>3.8522099999999997E-2</v>
      </c>
      <c r="BO284" s="12">
        <v>139.03460000000001</v>
      </c>
      <c r="BP284" s="12">
        <v>1.69219E-2</v>
      </c>
      <c r="BQ284" s="12">
        <v>1.8519380000000001</v>
      </c>
      <c r="BR284" s="12">
        <v>2.4112000000000001E-3</v>
      </c>
      <c r="BS284" s="12">
        <v>0.31893779999999999</v>
      </c>
      <c r="BT284" s="12">
        <v>5.3677999999999998E-3</v>
      </c>
      <c r="BU284" s="12">
        <v>8.2878800000000002E-2</v>
      </c>
      <c r="BV284" s="12">
        <v>5.2079999999999997E-4</v>
      </c>
      <c r="BW284" s="12">
        <v>1</v>
      </c>
      <c r="BX284" s="12">
        <v>0</v>
      </c>
      <c r="BY284" s="12">
        <v>1</v>
      </c>
      <c r="BZ284" s="12">
        <v>0</v>
      </c>
      <c r="CA284" s="12">
        <v>1</v>
      </c>
      <c r="CB284" s="12">
        <v>0</v>
      </c>
      <c r="CC284" s="12">
        <v>1</v>
      </c>
      <c r="CD284" s="12">
        <v>0</v>
      </c>
      <c r="CE284" s="12">
        <v>1</v>
      </c>
      <c r="CF284" s="12">
        <v>0</v>
      </c>
      <c r="CG284" s="12">
        <v>1</v>
      </c>
      <c r="CH284" s="12">
        <v>0</v>
      </c>
      <c r="CI284" s="12">
        <v>1</v>
      </c>
      <c r="CJ284" s="44">
        <v>9.9999999999999995E-21</v>
      </c>
      <c r="CK284" s="12">
        <v>1</v>
      </c>
      <c r="CL284" s="12">
        <v>0</v>
      </c>
      <c r="CM284" s="12">
        <v>1</v>
      </c>
      <c r="CN284" s="44">
        <v>9.9999999999999995E-21</v>
      </c>
      <c r="CO284" s="12">
        <v>1</v>
      </c>
      <c r="CP284" s="44">
        <v>9.9999999999999995E-21</v>
      </c>
      <c r="CQ284" s="12">
        <v>1</v>
      </c>
      <c r="CR284" s="44">
        <v>9.9999999999999995E-21</v>
      </c>
      <c r="CS284" s="12">
        <v>0.99899850000000001</v>
      </c>
      <c r="CT284" s="12">
        <v>1.7491E-3</v>
      </c>
      <c r="CU284" s="12">
        <v>1.53595E-2</v>
      </c>
      <c r="CV284" s="12">
        <v>8.9760000000000003E-4</v>
      </c>
      <c r="CW284" s="12">
        <v>0.69539859999999998</v>
      </c>
      <c r="CX284" s="12">
        <v>6.7083400000000001E-2</v>
      </c>
      <c r="CY284" s="12">
        <v>2.6830699999999999E-2</v>
      </c>
      <c r="CZ284" s="12">
        <v>2.4412000000000001E-3</v>
      </c>
      <c r="DA284" s="12">
        <v>7.7437000000000001E-3</v>
      </c>
      <c r="DB284" s="12">
        <v>7.5049999999999997E-4</v>
      </c>
      <c r="DC284" s="12">
        <v>5.5447400000000001E-2</v>
      </c>
      <c r="DD284" s="12">
        <v>1.2861999999999999E-3</v>
      </c>
      <c r="DE284" s="12">
        <v>5.1545999999999996E-3</v>
      </c>
      <c r="DF284" s="12">
        <v>3.615E-4</v>
      </c>
      <c r="DG284" s="12">
        <v>5.5829999999999996E-4</v>
      </c>
      <c r="DH284" s="44">
        <v>4.6735019999999999E-6</v>
      </c>
      <c r="DI284" s="12">
        <v>0.40463260000000001</v>
      </c>
      <c r="DJ284" s="12">
        <v>8.4297999999999994E-3</v>
      </c>
      <c r="DK284" s="12">
        <v>1.7660000000000001E-4</v>
      </c>
      <c r="DL284" s="12">
        <v>1.65224E-2</v>
      </c>
      <c r="DM284" s="12">
        <v>3.4610000000000001E-4</v>
      </c>
      <c r="DN284" s="12">
        <v>9.9199999999999999E-5</v>
      </c>
      <c r="DO284" s="44">
        <v>3.4876060000000001E-9</v>
      </c>
      <c r="DP284" s="12">
        <v>1.3259699999999999E-2</v>
      </c>
      <c r="DQ284" s="12">
        <v>1.8199999999999999E-5</v>
      </c>
      <c r="DR284" s="12">
        <v>6.6073890000000004</v>
      </c>
      <c r="DS284" s="12">
        <v>9.8480000000000009E-4</v>
      </c>
      <c r="DT284" s="12">
        <v>6.4343399999999997</v>
      </c>
      <c r="DU284" s="12">
        <v>1.7334E-3</v>
      </c>
      <c r="DV284" s="12">
        <v>97.510260000000002</v>
      </c>
      <c r="DW284" s="12">
        <v>2.5461500000000001E-2</v>
      </c>
      <c r="DX284" s="12">
        <v>32.404940000000003</v>
      </c>
      <c r="DY284" s="12">
        <v>8.6528999999999998E-3</v>
      </c>
      <c r="DZ284" s="12">
        <v>1.17278E-2</v>
      </c>
      <c r="EA284" s="12">
        <v>0</v>
      </c>
      <c r="EB284" s="12">
        <v>0</v>
      </c>
      <c r="EC284" s="44">
        <v>6.9541059999999996E-15</v>
      </c>
      <c r="ED284" s="44">
        <v>4.5948479999999998E-14</v>
      </c>
      <c r="EE284" s="12" t="s">
        <v>1480</v>
      </c>
      <c r="EF284" s="12">
        <v>2.7758000000000001E-3</v>
      </c>
      <c r="EG284" s="44">
        <v>6.8413000000000003E-7</v>
      </c>
      <c r="EH284" s="12">
        <v>4.4496339999999996</v>
      </c>
      <c r="EI284" s="12">
        <v>1.000535</v>
      </c>
      <c r="EJ284" s="12">
        <v>7.2999999999999996E-4</v>
      </c>
      <c r="EK284" s="12">
        <v>2.0000000000000002E-5</v>
      </c>
      <c r="EL284" s="12">
        <v>8.7000000000000001E-5</v>
      </c>
      <c r="EM284" s="44">
        <v>5.0000000000000004E-6</v>
      </c>
      <c r="EN284" s="12">
        <v>2.7250000000000001E-4</v>
      </c>
      <c r="EO284" s="44">
        <v>8.9999999999999996E-7</v>
      </c>
      <c r="EP284" s="12">
        <v>1.2718E-2</v>
      </c>
      <c r="EQ284" s="12">
        <v>8.0000000000000007E-5</v>
      </c>
      <c r="ER284" s="12">
        <v>8.8000000000000005E-3</v>
      </c>
      <c r="ES284" s="12">
        <v>4.0000000000000002E-4</v>
      </c>
      <c r="ET284" s="12">
        <v>1.3999999999999999E-4</v>
      </c>
      <c r="EU284" s="44">
        <v>6.9999999999999999E-6</v>
      </c>
      <c r="EV284" s="12">
        <v>250</v>
      </c>
      <c r="EW284" s="12">
        <v>0.01</v>
      </c>
      <c r="EX284" s="12">
        <v>1.96</v>
      </c>
      <c r="EY284" s="12">
        <v>2.653E-4</v>
      </c>
      <c r="EZ284" s="12">
        <v>4.2112299999999998E-2</v>
      </c>
      <c r="FA284" s="12">
        <v>3.7777000000000002E-3</v>
      </c>
      <c r="FB284" s="12">
        <v>918.96969999999999</v>
      </c>
      <c r="FC284" s="12">
        <v>7.7357200000000001E-2</v>
      </c>
      <c r="FD284" s="12">
        <v>139.0821</v>
      </c>
      <c r="FE284" s="12">
        <v>1.7106199999999998E-2</v>
      </c>
      <c r="FF284" s="12">
        <v>1.8441940000000001</v>
      </c>
      <c r="FG284" s="12">
        <v>2.5252999999999999E-3</v>
      </c>
      <c r="FH284" s="12">
        <v>1.172436</v>
      </c>
      <c r="FI284" s="12">
        <v>2.4560999999999999E-2</v>
      </c>
      <c r="FJ284" s="12">
        <v>7.7646400000000004E-2</v>
      </c>
      <c r="FK284" s="12">
        <v>6.4990000000000002E-4</v>
      </c>
      <c r="FL284" s="12">
        <v>8.42E-5</v>
      </c>
      <c r="FM284" s="12">
        <v>0.84068319999999996</v>
      </c>
      <c r="FN284" s="12">
        <v>0.1515466</v>
      </c>
      <c r="FO284" s="12">
        <v>1.4924099999999999E-2</v>
      </c>
      <c r="FP284" s="12">
        <v>0.84073030000000004</v>
      </c>
      <c r="FQ284" s="12">
        <v>0.99984269999999997</v>
      </c>
      <c r="FR284" s="12">
        <v>5.6680999999999997E-3</v>
      </c>
      <c r="FS284" s="44">
        <v>5.4629999999999996E-10</v>
      </c>
      <c r="FT284" s="44">
        <v>5.8099999999999998E-11</v>
      </c>
      <c r="FU284" s="12">
        <v>0</v>
      </c>
      <c r="FV284" s="44">
        <v>4.962E-10</v>
      </c>
      <c r="FW284" s="12">
        <v>1.975E-2</v>
      </c>
      <c r="FX284" s="44">
        <v>5.4629999999999996E-10</v>
      </c>
      <c r="FY284" s="44">
        <v>7.0679999999999999E-6</v>
      </c>
      <c r="FZ284" s="44">
        <v>5.5304999999999997E-10</v>
      </c>
      <c r="GA284" s="44">
        <v>6.3080000000000001E-9</v>
      </c>
      <c r="GB284" s="44">
        <v>5.5430000000000004E-10</v>
      </c>
      <c r="GC284" s="12">
        <v>1.167E-2</v>
      </c>
      <c r="GD284" s="12">
        <v>0</v>
      </c>
      <c r="GE284" s="12">
        <v>295.5</v>
      </c>
      <c r="GF284" s="12">
        <v>0.1</v>
      </c>
      <c r="GG284" s="12">
        <v>1575</v>
      </c>
      <c r="GH284" s="12">
        <v>2</v>
      </c>
      <c r="GI284" s="12">
        <v>1.2718E-2</v>
      </c>
      <c r="GJ284" s="12">
        <v>4.3679999999999999E-4</v>
      </c>
    </row>
    <row r="285" spans="1:192" s="12" customFormat="1" ht="12">
      <c r="A285" s="31"/>
      <c r="B285" s="32" t="s">
        <v>1604</v>
      </c>
      <c r="C285" s="32">
        <v>5</v>
      </c>
      <c r="D285" s="40">
        <v>7.1078910000000004</v>
      </c>
      <c r="E285" s="33">
        <v>6.1117000000000003E-3</v>
      </c>
      <c r="F285" s="40">
        <v>2.0863999999999998</v>
      </c>
      <c r="G285" s="34">
        <v>0.49313936733187769</v>
      </c>
      <c r="H285" s="45">
        <v>83.47988284765286</v>
      </c>
      <c r="I285" s="36">
        <v>91.322620000000001</v>
      </c>
      <c r="J285" s="34">
        <v>32.648350000000001</v>
      </c>
      <c r="K285" s="34">
        <v>8.7424799999999997E-2</v>
      </c>
      <c r="L285" s="12">
        <v>1.7491E-3</v>
      </c>
      <c r="T285" s="12" t="s">
        <v>355</v>
      </c>
      <c r="U285" s="12" t="s">
        <v>244</v>
      </c>
      <c r="V285" s="12">
        <v>37</v>
      </c>
      <c r="W285" s="43">
        <v>42923</v>
      </c>
      <c r="X285" s="12">
        <v>23.3</v>
      </c>
      <c r="Y285" s="44">
        <v>3582314000</v>
      </c>
      <c r="Z285" s="12" t="s">
        <v>1476</v>
      </c>
      <c r="AA285" s="12" t="s">
        <v>1452</v>
      </c>
      <c r="AB285" s="12">
        <v>9</v>
      </c>
      <c r="AC285" s="12" t="s">
        <v>1477</v>
      </c>
      <c r="AE285" s="12" t="s">
        <v>1454</v>
      </c>
      <c r="AF285" s="12">
        <v>7.875</v>
      </c>
      <c r="AG285" s="12" t="s">
        <v>1482</v>
      </c>
      <c r="AH285" s="12" t="s">
        <v>1479</v>
      </c>
      <c r="AI285" s="12" t="s">
        <v>1457</v>
      </c>
      <c r="AJ285" s="12">
        <v>1</v>
      </c>
      <c r="AK285" s="12" t="s">
        <v>1458</v>
      </c>
      <c r="AL285" s="12">
        <v>1</v>
      </c>
      <c r="AM285" s="12" t="s">
        <v>1459</v>
      </c>
      <c r="AN285" s="12">
        <v>5</v>
      </c>
      <c r="AO285" s="12">
        <v>0</v>
      </c>
      <c r="AP285" s="12">
        <v>0</v>
      </c>
      <c r="AQ285" s="12">
        <v>0</v>
      </c>
      <c r="AR285" s="12">
        <v>0</v>
      </c>
      <c r="AS285" s="12">
        <v>30</v>
      </c>
      <c r="AT285" s="12">
        <v>30</v>
      </c>
      <c r="AU285" s="12">
        <v>128</v>
      </c>
      <c r="AX285" s="12">
        <v>0</v>
      </c>
      <c r="AY285" s="12">
        <v>2.8040999999999999E-3</v>
      </c>
      <c r="AZ285" s="12">
        <v>3.5414000000000001E-3</v>
      </c>
      <c r="BA285" s="12">
        <v>70.103920000000002</v>
      </c>
      <c r="BB285" s="12">
        <v>6.8407700000000002E-2</v>
      </c>
      <c r="BC285" s="12">
        <v>9.8575280000000003</v>
      </c>
      <c r="BD285" s="12">
        <v>1.0007800000000001E-2</v>
      </c>
      <c r="BE285" s="12">
        <v>0.13938030000000001</v>
      </c>
      <c r="BF285" s="12">
        <v>2.3408000000000001E-3</v>
      </c>
      <c r="BG285" s="12">
        <v>1.342E-2</v>
      </c>
      <c r="BH285" s="12">
        <v>5.1469000000000003E-3</v>
      </c>
      <c r="BI285" s="12">
        <v>2.05779E-2</v>
      </c>
      <c r="BJ285" s="12">
        <v>4.8939999999999997E-4</v>
      </c>
      <c r="BK285" s="12">
        <v>1.8163700000000001E-2</v>
      </c>
      <c r="BL285" s="12">
        <v>3.4256999999999998E-3</v>
      </c>
      <c r="BM285" s="12">
        <v>70.799319999999994</v>
      </c>
      <c r="BN285" s="12">
        <v>1.33954E-2</v>
      </c>
      <c r="BO285" s="12">
        <v>9.8843589999999999</v>
      </c>
      <c r="BP285" s="12">
        <v>9.7055000000000006E-3</v>
      </c>
      <c r="BQ285" s="12">
        <v>0.147124</v>
      </c>
      <c r="BR285" s="12">
        <v>2.2171999999999999E-3</v>
      </c>
      <c r="BS285" s="12">
        <v>6.8867300000000006E-2</v>
      </c>
      <c r="BT285" s="12">
        <v>4.9835000000000001E-3</v>
      </c>
      <c r="BU285" s="12">
        <v>2.5753000000000002E-2</v>
      </c>
      <c r="BV285" s="12">
        <v>3.2719999999999998E-4</v>
      </c>
      <c r="BW285" s="12">
        <v>1</v>
      </c>
      <c r="BX285" s="12">
        <v>0</v>
      </c>
      <c r="BY285" s="12">
        <v>1</v>
      </c>
      <c r="BZ285" s="12">
        <v>0</v>
      </c>
      <c r="CA285" s="12">
        <v>1</v>
      </c>
      <c r="CB285" s="12">
        <v>0</v>
      </c>
      <c r="CC285" s="12">
        <v>1</v>
      </c>
      <c r="CD285" s="12">
        <v>0</v>
      </c>
      <c r="CE285" s="12">
        <v>1</v>
      </c>
      <c r="CF285" s="12">
        <v>0</v>
      </c>
      <c r="CG285" s="12">
        <v>1</v>
      </c>
      <c r="CH285" s="12">
        <v>0</v>
      </c>
      <c r="CI285" s="12">
        <v>1</v>
      </c>
      <c r="CJ285" s="44">
        <v>9.9999999999999995E-21</v>
      </c>
      <c r="CK285" s="12">
        <v>1</v>
      </c>
      <c r="CL285" s="12">
        <v>0</v>
      </c>
      <c r="CM285" s="12">
        <v>1</v>
      </c>
      <c r="CN285" s="44">
        <v>9.9999999999999995E-21</v>
      </c>
      <c r="CO285" s="12">
        <v>1</v>
      </c>
      <c r="CP285" s="44">
        <v>9.9999999999999995E-21</v>
      </c>
      <c r="CQ285" s="12">
        <v>1</v>
      </c>
      <c r="CR285" s="44">
        <v>9.9999999999999995E-21</v>
      </c>
      <c r="CS285" s="12">
        <v>0.99899850000000001</v>
      </c>
      <c r="CT285" s="12">
        <v>1.7491E-3</v>
      </c>
      <c r="CU285" s="12">
        <v>1.53595E-2</v>
      </c>
      <c r="CV285" s="12">
        <v>8.9760000000000003E-4</v>
      </c>
      <c r="CW285" s="12">
        <v>0.69539859999999998</v>
      </c>
      <c r="CX285" s="12">
        <v>6.7083400000000001E-2</v>
      </c>
      <c r="CY285" s="12">
        <v>2.6830699999999999E-2</v>
      </c>
      <c r="CZ285" s="12">
        <v>2.4412000000000001E-3</v>
      </c>
      <c r="DA285" s="12">
        <v>7.7437000000000001E-3</v>
      </c>
      <c r="DB285" s="12">
        <v>7.5049999999999997E-4</v>
      </c>
      <c r="DC285" s="12">
        <v>5.5447400000000001E-2</v>
      </c>
      <c r="DD285" s="12">
        <v>1.2861999999999999E-3</v>
      </c>
      <c r="DE285" s="12">
        <v>5.1545999999999996E-3</v>
      </c>
      <c r="DF285" s="12">
        <v>3.615E-4</v>
      </c>
      <c r="DG285" s="12">
        <v>2.0864E-3</v>
      </c>
      <c r="DH285" s="12">
        <v>4.9700000000000002E-5</v>
      </c>
      <c r="DI285" s="12">
        <v>7.7994400000000005E-2</v>
      </c>
      <c r="DJ285" s="12">
        <v>6.1117000000000003E-3</v>
      </c>
      <c r="DK285" s="12">
        <v>2.3440000000000002E-3</v>
      </c>
      <c r="DL285" s="12">
        <v>1.1978900000000001E-2</v>
      </c>
      <c r="DM285" s="12">
        <v>4.5941999999999997E-3</v>
      </c>
      <c r="DN285" s="12">
        <v>2.321E-4</v>
      </c>
      <c r="DO285" s="44">
        <v>4.629104E-8</v>
      </c>
      <c r="DP285" s="12">
        <v>1.4131899999999999E-2</v>
      </c>
      <c r="DQ285" s="12">
        <v>2.3780000000000001E-4</v>
      </c>
      <c r="DR285" s="12">
        <v>7.1078910000000004</v>
      </c>
      <c r="DS285" s="12">
        <v>1.00091E-2</v>
      </c>
      <c r="DT285" s="12">
        <v>6.483104</v>
      </c>
      <c r="DU285" s="12">
        <v>1.75155E-2</v>
      </c>
      <c r="DV285" s="12">
        <v>91.322620000000001</v>
      </c>
      <c r="DW285" s="12">
        <v>0.24543970000000001</v>
      </c>
      <c r="DX285" s="12">
        <v>32.648350000000001</v>
      </c>
      <c r="DY285" s="12">
        <v>8.7424799999999997E-2</v>
      </c>
      <c r="DZ285" s="12">
        <v>8.7787799999999999E-2</v>
      </c>
      <c r="EA285" s="12">
        <v>0</v>
      </c>
      <c r="EB285" s="12">
        <v>0</v>
      </c>
      <c r="EC285" s="44">
        <v>4.9314149999999999E-16</v>
      </c>
      <c r="ED285" s="44">
        <v>3.5051960000000002E-15</v>
      </c>
      <c r="EE285" s="12" t="s">
        <v>1480</v>
      </c>
      <c r="EF285" s="12">
        <v>2.7758000000000001E-3</v>
      </c>
      <c r="EG285" s="44">
        <v>6.8413000000000003E-7</v>
      </c>
      <c r="EH285" s="12">
        <v>4.4916939999999999</v>
      </c>
      <c r="EI285" s="12">
        <v>1.0005379999999999</v>
      </c>
      <c r="EJ285" s="12">
        <v>7.2999999999999996E-4</v>
      </c>
      <c r="EK285" s="12">
        <v>2.0000000000000002E-5</v>
      </c>
      <c r="EL285" s="12">
        <v>8.7000000000000001E-5</v>
      </c>
      <c r="EM285" s="44">
        <v>5.0000000000000004E-6</v>
      </c>
      <c r="EN285" s="12">
        <v>2.7250000000000001E-4</v>
      </c>
      <c r="EO285" s="44">
        <v>8.9999999999999996E-7</v>
      </c>
      <c r="EP285" s="12">
        <v>1.2718E-2</v>
      </c>
      <c r="EQ285" s="12">
        <v>8.0000000000000007E-5</v>
      </c>
      <c r="ER285" s="12">
        <v>8.8000000000000005E-3</v>
      </c>
      <c r="ES285" s="12">
        <v>4.0000000000000002E-4</v>
      </c>
      <c r="ET285" s="12">
        <v>1.3999999999999999E-4</v>
      </c>
      <c r="EU285" s="44">
        <v>6.9999999999999999E-6</v>
      </c>
      <c r="EV285" s="12">
        <v>250</v>
      </c>
      <c r="EW285" s="12">
        <v>0.01</v>
      </c>
      <c r="EX285" s="12">
        <v>1.96</v>
      </c>
      <c r="EY285" s="12">
        <v>2.653E-4</v>
      </c>
      <c r="EZ285" s="12">
        <v>2.8040999999999999E-3</v>
      </c>
      <c r="FA285" s="12">
        <v>3.5414000000000001E-3</v>
      </c>
      <c r="FB285" s="12">
        <v>70.103920000000002</v>
      </c>
      <c r="FC285" s="12">
        <v>6.8407700000000002E-2</v>
      </c>
      <c r="FD285" s="12">
        <v>9.8628309999999999</v>
      </c>
      <c r="FE285" s="12">
        <v>1.00132E-2</v>
      </c>
      <c r="FF285" s="12">
        <v>0.13938030000000001</v>
      </c>
      <c r="FG285" s="12">
        <v>2.3408000000000001E-3</v>
      </c>
      <c r="FH285" s="12">
        <v>6.02783E-2</v>
      </c>
      <c r="FI285" s="12">
        <v>2.3118099999999999E-2</v>
      </c>
      <c r="FJ285" s="12">
        <v>2.05779E-2</v>
      </c>
      <c r="FK285" s="12">
        <v>4.8939999999999997E-4</v>
      </c>
      <c r="FL285" s="12">
        <v>2.9359999999999998E-4</v>
      </c>
      <c r="FM285" s="12">
        <v>2.3827400000000001</v>
      </c>
      <c r="FN285" s="12">
        <v>0.1408625</v>
      </c>
      <c r="FO285" s="12">
        <v>0.14099110000000001</v>
      </c>
      <c r="FP285" s="12">
        <v>2.3828939999999998</v>
      </c>
      <c r="FQ285" s="12">
        <v>0.99825160000000002</v>
      </c>
      <c r="FR285" s="12">
        <v>2.8433099999999999E-2</v>
      </c>
      <c r="FS285" s="44">
        <v>5.4629999999999996E-10</v>
      </c>
      <c r="FT285" s="44">
        <v>5.8099999999999998E-11</v>
      </c>
      <c r="FU285" s="12">
        <v>0</v>
      </c>
      <c r="FV285" s="44">
        <v>4.962E-10</v>
      </c>
      <c r="FW285" s="12">
        <v>1.975E-2</v>
      </c>
      <c r="FX285" s="44">
        <v>5.4629999999999996E-10</v>
      </c>
      <c r="FY285" s="44">
        <v>7.0679999999999999E-6</v>
      </c>
      <c r="FZ285" s="44">
        <v>5.5304999999999997E-10</v>
      </c>
      <c r="GA285" s="44">
        <v>6.3080000000000001E-9</v>
      </c>
      <c r="GB285" s="44">
        <v>5.5430000000000004E-10</v>
      </c>
      <c r="GC285" s="12">
        <v>1.167E-2</v>
      </c>
      <c r="GD285" s="12">
        <v>0</v>
      </c>
      <c r="GE285" s="12">
        <v>295.5</v>
      </c>
      <c r="GF285" s="12">
        <v>0.1</v>
      </c>
      <c r="GG285" s="12">
        <v>1575</v>
      </c>
      <c r="GH285" s="12">
        <v>2</v>
      </c>
      <c r="GI285" s="12">
        <v>1.2718E-2</v>
      </c>
      <c r="GJ285" s="12">
        <v>1.0223000000000001E-3</v>
      </c>
    </row>
    <row r="286" spans="1:192" s="12" customFormat="1" ht="12">
      <c r="A286" s="31"/>
      <c r="B286" s="32" t="s">
        <v>1615</v>
      </c>
      <c r="C286" s="32">
        <v>5</v>
      </c>
      <c r="D286" s="40">
        <v>6.776459</v>
      </c>
      <c r="E286" s="33">
        <v>6.0079E-3</v>
      </c>
      <c r="F286" s="33">
        <v>0.72360000000000002</v>
      </c>
      <c r="G286" s="34">
        <v>4.8772415379956975</v>
      </c>
      <c r="H286" s="45">
        <v>84.922185788711531</v>
      </c>
      <c r="I286" s="36">
        <v>96.847769999999997</v>
      </c>
      <c r="J286" s="34">
        <v>33.003950000000003</v>
      </c>
      <c r="K286" s="34">
        <v>1.26015E-2</v>
      </c>
      <c r="L286" s="12">
        <v>1.7491E-3</v>
      </c>
      <c r="T286" s="12" t="s">
        <v>358</v>
      </c>
      <c r="U286" s="12" t="s">
        <v>244</v>
      </c>
      <c r="V286" s="12">
        <v>37</v>
      </c>
      <c r="W286" s="43">
        <v>42924</v>
      </c>
      <c r="X286" s="12">
        <v>3.5833330000000001</v>
      </c>
      <c r="Y286" s="44">
        <v>3582330000</v>
      </c>
      <c r="Z286" s="12" t="s">
        <v>1476</v>
      </c>
      <c r="AA286" s="12" t="s">
        <v>1452</v>
      </c>
      <c r="AB286" s="12">
        <v>9</v>
      </c>
      <c r="AC286" s="12" t="s">
        <v>1477</v>
      </c>
      <c r="AE286" s="12" t="s">
        <v>1454</v>
      </c>
      <c r="AF286" s="12">
        <v>7.875</v>
      </c>
      <c r="AG286" s="12" t="s">
        <v>1482</v>
      </c>
      <c r="AH286" s="12" t="s">
        <v>1479</v>
      </c>
      <c r="AI286" s="12" t="s">
        <v>1457</v>
      </c>
      <c r="AJ286" s="12">
        <v>1</v>
      </c>
      <c r="AK286" s="12" t="s">
        <v>1458</v>
      </c>
      <c r="AL286" s="12">
        <v>1</v>
      </c>
      <c r="AM286" s="12" t="s">
        <v>1459</v>
      </c>
      <c r="AN286" s="12">
        <v>5</v>
      </c>
      <c r="AO286" s="12">
        <v>0</v>
      </c>
      <c r="AP286" s="12">
        <v>0</v>
      </c>
      <c r="AQ286" s="12">
        <v>0</v>
      </c>
      <c r="AR286" s="12">
        <v>0</v>
      </c>
      <c r="AS286" s="12">
        <v>30</v>
      </c>
      <c r="AT286" s="12">
        <v>30</v>
      </c>
      <c r="AU286" s="12">
        <v>143</v>
      </c>
      <c r="AX286" s="12">
        <v>0</v>
      </c>
      <c r="AY286" s="12">
        <v>2.8629100000000001E-2</v>
      </c>
      <c r="AZ286" s="12">
        <v>3.5688999999999999E-3</v>
      </c>
      <c r="BA286" s="12">
        <v>661.01160000000004</v>
      </c>
      <c r="BB286" s="12">
        <v>7.4402999999999997E-2</v>
      </c>
      <c r="BC286" s="12">
        <v>97.492710000000002</v>
      </c>
      <c r="BD286" s="12">
        <v>1.5499600000000001E-2</v>
      </c>
      <c r="BE286" s="12">
        <v>1.29453</v>
      </c>
      <c r="BF286" s="12">
        <v>2.4637999999999999E-3</v>
      </c>
      <c r="BG286" s="12">
        <v>0.13001380000000001</v>
      </c>
      <c r="BH286" s="12">
        <v>5.3267000000000002E-3</v>
      </c>
      <c r="BI286" s="12">
        <v>7.0582500000000006E-2</v>
      </c>
      <c r="BJ286" s="12">
        <v>7.0379999999999998E-4</v>
      </c>
      <c r="BK286" s="12">
        <v>4.3988600000000003E-2</v>
      </c>
      <c r="BL286" s="12">
        <v>3.4542000000000002E-3</v>
      </c>
      <c r="BM286" s="12">
        <v>661.70699999999999</v>
      </c>
      <c r="BN286" s="12">
        <v>3.2181000000000001E-2</v>
      </c>
      <c r="BO286" s="12">
        <v>97.519549999999995</v>
      </c>
      <c r="BP286" s="12">
        <v>1.5306200000000001E-2</v>
      </c>
      <c r="BQ286" s="12">
        <v>1.3022739999999999</v>
      </c>
      <c r="BR286" s="12">
        <v>2.3467000000000002E-3</v>
      </c>
      <c r="BS286" s="12">
        <v>0.18546119999999999</v>
      </c>
      <c r="BT286" s="12">
        <v>5.1691000000000003E-3</v>
      </c>
      <c r="BU286" s="12">
        <v>7.5807899999999998E-2</v>
      </c>
      <c r="BV286" s="12">
        <v>5.8969999999999997E-4</v>
      </c>
      <c r="BW286" s="12">
        <v>1</v>
      </c>
      <c r="BX286" s="12">
        <v>0</v>
      </c>
      <c r="BY286" s="12">
        <v>1</v>
      </c>
      <c r="BZ286" s="12">
        <v>0</v>
      </c>
      <c r="CA286" s="12">
        <v>1</v>
      </c>
      <c r="CB286" s="12">
        <v>0</v>
      </c>
      <c r="CC286" s="12">
        <v>1</v>
      </c>
      <c r="CD286" s="12">
        <v>0</v>
      </c>
      <c r="CE286" s="12">
        <v>1</v>
      </c>
      <c r="CF286" s="12">
        <v>0</v>
      </c>
      <c r="CG286" s="12">
        <v>1</v>
      </c>
      <c r="CH286" s="12">
        <v>0</v>
      </c>
      <c r="CI286" s="12">
        <v>1</v>
      </c>
      <c r="CJ286" s="44">
        <v>9.9999999999999995E-21</v>
      </c>
      <c r="CK286" s="12">
        <v>1</v>
      </c>
      <c r="CL286" s="12">
        <v>0</v>
      </c>
      <c r="CM286" s="12">
        <v>1</v>
      </c>
      <c r="CN286" s="44">
        <v>9.9999999999999995E-21</v>
      </c>
      <c r="CO286" s="12">
        <v>1</v>
      </c>
      <c r="CP286" s="44">
        <v>9.9999999999999995E-21</v>
      </c>
      <c r="CQ286" s="12">
        <v>1</v>
      </c>
      <c r="CR286" s="44">
        <v>9.9999999999999995E-21</v>
      </c>
      <c r="CS286" s="12">
        <v>0.99899850000000001</v>
      </c>
      <c r="CT286" s="12">
        <v>1.7491E-3</v>
      </c>
      <c r="CU286" s="12">
        <v>1.53595E-2</v>
      </c>
      <c r="CV286" s="12">
        <v>8.9760000000000003E-4</v>
      </c>
      <c r="CW286" s="12">
        <v>0.69539859999999998</v>
      </c>
      <c r="CX286" s="12">
        <v>6.7083400000000001E-2</v>
      </c>
      <c r="CY286" s="12">
        <v>2.6830699999999999E-2</v>
      </c>
      <c r="CZ286" s="12">
        <v>2.4412000000000001E-3</v>
      </c>
      <c r="DA286" s="12">
        <v>7.7437000000000001E-3</v>
      </c>
      <c r="DB286" s="12">
        <v>7.5049999999999997E-4</v>
      </c>
      <c r="DC286" s="12">
        <v>5.5447400000000001E-2</v>
      </c>
      <c r="DD286" s="12">
        <v>1.2861999999999999E-3</v>
      </c>
      <c r="DE286" s="12">
        <v>5.1545999999999996E-3</v>
      </c>
      <c r="DF286" s="12">
        <v>3.615E-4</v>
      </c>
      <c r="DG286" s="12">
        <v>7.2360000000000002E-4</v>
      </c>
      <c r="DH286" s="44">
        <v>7.2156610000000002E-6</v>
      </c>
      <c r="DI286" s="12">
        <v>0.2209827</v>
      </c>
      <c r="DJ286" s="12">
        <v>6.0079E-3</v>
      </c>
      <c r="DK286" s="12">
        <v>2.4610000000000002E-4</v>
      </c>
      <c r="DL286" s="12">
        <v>1.17755E-2</v>
      </c>
      <c r="DM286" s="12">
        <v>4.8240000000000002E-4</v>
      </c>
      <c r="DN286" s="12">
        <v>9.4699999999999998E-5</v>
      </c>
      <c r="DO286" s="44">
        <v>4.8611719999999999E-9</v>
      </c>
      <c r="DP286" s="12">
        <v>1.3271099999999999E-2</v>
      </c>
      <c r="DQ286" s="12">
        <v>2.5299999999999998E-5</v>
      </c>
      <c r="DR286" s="12">
        <v>6.776459</v>
      </c>
      <c r="DS286" s="12">
        <v>1.32E-3</v>
      </c>
      <c r="DT286" s="12">
        <v>6.5543550000000002</v>
      </c>
      <c r="DU286" s="12">
        <v>2.5252E-3</v>
      </c>
      <c r="DV286" s="12">
        <v>96.847769999999997</v>
      </c>
      <c r="DW286" s="12">
        <v>3.61439E-2</v>
      </c>
      <c r="DX286" s="12">
        <v>33.003950000000003</v>
      </c>
      <c r="DY286" s="12">
        <v>1.26015E-2</v>
      </c>
      <c r="DZ286" s="12">
        <v>1.4959399999999999E-2</v>
      </c>
      <c r="EA286" s="12">
        <v>7.7999999999999999E-4</v>
      </c>
      <c r="EB286" s="12">
        <v>0</v>
      </c>
      <c r="EC286" s="44">
        <v>4.877264E-15</v>
      </c>
      <c r="ED286" s="44">
        <v>3.3050579999999998E-14</v>
      </c>
      <c r="EE286" s="12" t="s">
        <v>1480</v>
      </c>
      <c r="EF286" s="12">
        <v>2.7758000000000001E-3</v>
      </c>
      <c r="EG286" s="44">
        <v>6.8413000000000003E-7</v>
      </c>
      <c r="EH286" s="12">
        <v>4.5075399999999997</v>
      </c>
      <c r="EI286" s="12">
        <v>1.0005390000000001</v>
      </c>
      <c r="EJ286" s="12">
        <v>7.2999999999999996E-4</v>
      </c>
      <c r="EK286" s="12">
        <v>2.0000000000000002E-5</v>
      </c>
      <c r="EL286" s="12">
        <v>8.7000000000000001E-5</v>
      </c>
      <c r="EM286" s="44">
        <v>5.0000000000000004E-6</v>
      </c>
      <c r="EN286" s="12">
        <v>2.7250000000000001E-4</v>
      </c>
      <c r="EO286" s="44">
        <v>8.9999999999999996E-7</v>
      </c>
      <c r="EP286" s="12">
        <v>1.2718E-2</v>
      </c>
      <c r="EQ286" s="12">
        <v>8.0000000000000007E-5</v>
      </c>
      <c r="ER286" s="12">
        <v>8.8000000000000005E-3</v>
      </c>
      <c r="ES286" s="12">
        <v>4.0000000000000002E-4</v>
      </c>
      <c r="ET286" s="12">
        <v>1.3999999999999999E-4</v>
      </c>
      <c r="EU286" s="44">
        <v>6.9999999999999999E-6</v>
      </c>
      <c r="EV286" s="12">
        <v>250</v>
      </c>
      <c r="EW286" s="12">
        <v>0.01</v>
      </c>
      <c r="EX286" s="12">
        <v>1.96</v>
      </c>
      <c r="EY286" s="12">
        <v>2.653E-4</v>
      </c>
      <c r="EZ286" s="12">
        <v>2.8629100000000001E-2</v>
      </c>
      <c r="FA286" s="12">
        <v>3.5688999999999999E-3</v>
      </c>
      <c r="FB286" s="12">
        <v>661.01160000000004</v>
      </c>
      <c r="FC286" s="12">
        <v>7.4402999999999997E-2</v>
      </c>
      <c r="FD286" s="12">
        <v>97.545280000000005</v>
      </c>
      <c r="FE286" s="12">
        <v>1.5507999999999999E-2</v>
      </c>
      <c r="FF286" s="12">
        <v>1.29453</v>
      </c>
      <c r="FG286" s="12">
        <v>2.4637999999999999E-3</v>
      </c>
      <c r="FH286" s="12">
        <v>0.58604250000000002</v>
      </c>
      <c r="FI286" s="12">
        <v>2.4010400000000001E-2</v>
      </c>
      <c r="FJ286" s="12">
        <v>7.0582500000000006E-2</v>
      </c>
      <c r="FK286" s="12">
        <v>7.0379999999999998E-4</v>
      </c>
      <c r="FL286" s="12">
        <v>1.0670000000000001E-4</v>
      </c>
      <c r="FM286" s="12">
        <v>0.99954169999999998</v>
      </c>
      <c r="FN286" s="12">
        <v>0.1477609</v>
      </c>
      <c r="FO286" s="12">
        <v>1.9504899999999999E-2</v>
      </c>
      <c r="FP286" s="12">
        <v>0.99960380000000004</v>
      </c>
      <c r="FQ286" s="12">
        <v>0.99980990000000003</v>
      </c>
      <c r="FR286" s="12">
        <v>6.5212999999999998E-3</v>
      </c>
      <c r="FS286" s="44">
        <v>5.4629999999999996E-10</v>
      </c>
      <c r="FT286" s="44">
        <v>5.8099999999999998E-11</v>
      </c>
      <c r="FU286" s="12">
        <v>0</v>
      </c>
      <c r="FV286" s="44">
        <v>4.962E-10</v>
      </c>
      <c r="FW286" s="12">
        <v>1.975E-2</v>
      </c>
      <c r="FX286" s="44">
        <v>5.4629999999999996E-10</v>
      </c>
      <c r="FY286" s="44">
        <v>7.0679999999999999E-6</v>
      </c>
      <c r="FZ286" s="44">
        <v>5.5304999999999997E-10</v>
      </c>
      <c r="GA286" s="44">
        <v>6.3080000000000001E-9</v>
      </c>
      <c r="GB286" s="44">
        <v>5.5430000000000004E-10</v>
      </c>
      <c r="GC286" s="12">
        <v>1.167E-2</v>
      </c>
      <c r="GD286" s="12">
        <v>0</v>
      </c>
      <c r="GE286" s="12">
        <v>295.5</v>
      </c>
      <c r="GF286" s="12">
        <v>0.1</v>
      </c>
      <c r="GG286" s="12">
        <v>1575</v>
      </c>
      <c r="GH286" s="12">
        <v>2</v>
      </c>
      <c r="GI286" s="12">
        <v>1.2718E-2</v>
      </c>
      <c r="GJ286" s="12">
        <v>4.172E-4</v>
      </c>
    </row>
    <row r="287" spans="1:192" s="12" customFormat="1" ht="12">
      <c r="A287" s="31"/>
      <c r="B287" s="32" t="s">
        <v>1614</v>
      </c>
      <c r="C287" s="32">
        <v>5</v>
      </c>
      <c r="D287" s="40">
        <v>6.6306180000000001</v>
      </c>
      <c r="E287" s="33">
        <v>1.8199699999999999E-2</v>
      </c>
      <c r="F287" s="33">
        <v>0.21709999999999999</v>
      </c>
      <c r="G287" s="34">
        <v>6.999292644180299</v>
      </c>
      <c r="H287" s="45">
        <v>28.033648906300655</v>
      </c>
      <c r="I287" s="36">
        <v>99.053489999999996</v>
      </c>
      <c r="J287" s="34">
        <v>33.028269999999999</v>
      </c>
      <c r="K287" s="34">
        <v>7.6734999999999998E-3</v>
      </c>
      <c r="L287" s="12">
        <v>1.7491E-3</v>
      </c>
      <c r="T287" s="12" t="s">
        <v>359</v>
      </c>
      <c r="U287" s="12" t="s">
        <v>244</v>
      </c>
      <c r="V287" s="12">
        <v>37</v>
      </c>
      <c r="W287" s="43">
        <v>42924</v>
      </c>
      <c r="X287" s="12">
        <v>3.3666670000000001</v>
      </c>
      <c r="Y287" s="44">
        <v>3582329000</v>
      </c>
      <c r="Z287" s="12" t="s">
        <v>1476</v>
      </c>
      <c r="AA287" s="12" t="s">
        <v>1452</v>
      </c>
      <c r="AB287" s="12">
        <v>9</v>
      </c>
      <c r="AC287" s="12" t="s">
        <v>1477</v>
      </c>
      <c r="AE287" s="12" t="s">
        <v>1454</v>
      </c>
      <c r="AF287" s="12">
        <v>7.875</v>
      </c>
      <c r="AG287" s="12" t="s">
        <v>1482</v>
      </c>
      <c r="AH287" s="12" t="s">
        <v>1479</v>
      </c>
      <c r="AI287" s="12" t="s">
        <v>1457</v>
      </c>
      <c r="AJ287" s="12">
        <v>1</v>
      </c>
      <c r="AK287" s="12" t="s">
        <v>1458</v>
      </c>
      <c r="AL287" s="12">
        <v>1</v>
      </c>
      <c r="AM287" s="12" t="s">
        <v>1459</v>
      </c>
      <c r="AN287" s="12">
        <v>5</v>
      </c>
      <c r="AO287" s="12">
        <v>0</v>
      </c>
      <c r="AP287" s="12">
        <v>0</v>
      </c>
      <c r="AQ287" s="12">
        <v>0</v>
      </c>
      <c r="AR287" s="12">
        <v>0</v>
      </c>
      <c r="AS287" s="12">
        <v>30</v>
      </c>
      <c r="AT287" s="12">
        <v>30</v>
      </c>
      <c r="AU287" s="12">
        <v>142</v>
      </c>
      <c r="AX287" s="12">
        <v>0</v>
      </c>
      <c r="AY287" s="12">
        <v>4.1956399999999998E-2</v>
      </c>
      <c r="AZ287" s="12">
        <v>3.6700999999999999E-3</v>
      </c>
      <c r="BA287" s="12">
        <v>928.20500000000004</v>
      </c>
      <c r="BB287" s="12">
        <v>7.8525300000000006E-2</v>
      </c>
      <c r="BC287" s="12">
        <v>139.91229999999999</v>
      </c>
      <c r="BD287" s="12">
        <v>1.7377799999999999E-2</v>
      </c>
      <c r="BE287" s="12">
        <v>1.8534139999999999</v>
      </c>
      <c r="BF287" s="12">
        <v>2.6710000000000002E-3</v>
      </c>
      <c r="BG287" s="12">
        <v>0.56531529999999997</v>
      </c>
      <c r="BH287" s="12">
        <v>5.0289999999999996E-3</v>
      </c>
      <c r="BI287" s="12">
        <v>3.0388800000000001E-2</v>
      </c>
      <c r="BJ287" s="12">
        <v>5.241E-4</v>
      </c>
      <c r="BK287" s="12">
        <v>5.7315900000000003E-2</v>
      </c>
      <c r="BL287" s="12">
        <v>3.5587000000000001E-3</v>
      </c>
      <c r="BM287" s="12">
        <v>928.90039999999999</v>
      </c>
      <c r="BN287" s="12">
        <v>4.0817199999999998E-2</v>
      </c>
      <c r="BO287" s="12">
        <v>139.9391</v>
      </c>
      <c r="BP287" s="12">
        <v>1.7205499999999999E-2</v>
      </c>
      <c r="BQ287" s="12">
        <v>1.861157</v>
      </c>
      <c r="BR287" s="12">
        <v>2.5634E-3</v>
      </c>
      <c r="BS287" s="12">
        <v>0.62076260000000005</v>
      </c>
      <c r="BT287" s="12">
        <v>4.8617E-3</v>
      </c>
      <c r="BU287" s="12">
        <v>3.5573800000000003E-2</v>
      </c>
      <c r="BV287" s="12">
        <v>3.747E-4</v>
      </c>
      <c r="BW287" s="12">
        <v>1</v>
      </c>
      <c r="BX287" s="12">
        <v>0</v>
      </c>
      <c r="BY287" s="12">
        <v>1</v>
      </c>
      <c r="BZ287" s="12">
        <v>0</v>
      </c>
      <c r="CA287" s="12">
        <v>1</v>
      </c>
      <c r="CB287" s="12">
        <v>0</v>
      </c>
      <c r="CC287" s="12">
        <v>1</v>
      </c>
      <c r="CD287" s="12">
        <v>0</v>
      </c>
      <c r="CE287" s="12">
        <v>1</v>
      </c>
      <c r="CF287" s="12">
        <v>0</v>
      </c>
      <c r="CG287" s="12">
        <v>1</v>
      </c>
      <c r="CH287" s="12">
        <v>0</v>
      </c>
      <c r="CI287" s="12">
        <v>1</v>
      </c>
      <c r="CJ287" s="44">
        <v>9.9999999999999995E-21</v>
      </c>
      <c r="CK287" s="12">
        <v>1</v>
      </c>
      <c r="CL287" s="12">
        <v>0</v>
      </c>
      <c r="CM287" s="12">
        <v>1</v>
      </c>
      <c r="CN287" s="44">
        <v>9.9999999999999995E-21</v>
      </c>
      <c r="CO287" s="12">
        <v>1</v>
      </c>
      <c r="CP287" s="44">
        <v>9.9999999999999995E-21</v>
      </c>
      <c r="CQ287" s="12">
        <v>1</v>
      </c>
      <c r="CR287" s="44">
        <v>9.9999999999999995E-21</v>
      </c>
      <c r="CS287" s="12">
        <v>0.99899850000000001</v>
      </c>
      <c r="CT287" s="12">
        <v>1.7491E-3</v>
      </c>
      <c r="CU287" s="12">
        <v>1.53595E-2</v>
      </c>
      <c r="CV287" s="12">
        <v>8.9760000000000003E-4</v>
      </c>
      <c r="CW287" s="12">
        <v>0.69539859999999998</v>
      </c>
      <c r="CX287" s="12">
        <v>6.7083400000000001E-2</v>
      </c>
      <c r="CY287" s="12">
        <v>2.6830699999999999E-2</v>
      </c>
      <c r="CZ287" s="12">
        <v>2.4412000000000001E-3</v>
      </c>
      <c r="DA287" s="12">
        <v>7.7437000000000001E-3</v>
      </c>
      <c r="DB287" s="12">
        <v>7.5049999999999997E-4</v>
      </c>
      <c r="DC287" s="12">
        <v>5.5447400000000001E-2</v>
      </c>
      <c r="DD287" s="12">
        <v>1.2861999999999999E-3</v>
      </c>
      <c r="DE287" s="12">
        <v>5.1545999999999996E-3</v>
      </c>
      <c r="DF287" s="12">
        <v>3.615E-4</v>
      </c>
      <c r="DG287" s="12">
        <v>2.1709999999999999E-4</v>
      </c>
      <c r="DH287" s="44">
        <v>3.7439479999999999E-6</v>
      </c>
      <c r="DI287" s="12">
        <v>2.2670149999999998</v>
      </c>
      <c r="DJ287" s="12">
        <v>1.8199699999999999E-2</v>
      </c>
      <c r="DK287" s="12">
        <v>1.6190000000000001E-4</v>
      </c>
      <c r="DL287" s="12">
        <v>3.5671399999999999E-2</v>
      </c>
      <c r="DM287" s="12">
        <v>3.1740000000000002E-4</v>
      </c>
      <c r="DN287" s="12">
        <v>1.091E-4</v>
      </c>
      <c r="DO287" s="44">
        <v>3.197742E-9</v>
      </c>
      <c r="DP287" s="12">
        <v>1.3239799999999999E-2</v>
      </c>
      <c r="DQ287" s="12">
        <v>1.9199999999999999E-5</v>
      </c>
      <c r="DR287" s="12">
        <v>6.6306180000000001</v>
      </c>
      <c r="DS287" s="12">
        <v>9.9639999999999993E-4</v>
      </c>
      <c r="DT287" s="12">
        <v>6.5592290000000002</v>
      </c>
      <c r="DU287" s="12">
        <v>1.5376999999999999E-3</v>
      </c>
      <c r="DV287" s="12">
        <v>99.053489999999996</v>
      </c>
      <c r="DW287" s="12">
        <v>2.2218000000000002E-2</v>
      </c>
      <c r="DX287" s="12">
        <v>33.028269999999999</v>
      </c>
      <c r="DY287" s="12">
        <v>7.6734999999999998E-3</v>
      </c>
      <c r="DZ287" s="12">
        <v>1.1133799999999999E-2</v>
      </c>
      <c r="EA287" s="12">
        <v>0</v>
      </c>
      <c r="EB287" s="12">
        <v>0</v>
      </c>
      <c r="EC287" s="44">
        <v>6.9993849999999996E-15</v>
      </c>
      <c r="ED287" s="44">
        <v>4.641025E-14</v>
      </c>
      <c r="EE287" s="12" t="s">
        <v>1480</v>
      </c>
      <c r="EF287" s="12">
        <v>2.7758000000000001E-3</v>
      </c>
      <c r="EG287" s="44">
        <v>6.8413000000000003E-7</v>
      </c>
      <c r="EH287" s="12">
        <v>4.5067539999999999</v>
      </c>
      <c r="EI287" s="12">
        <v>1.0005390000000001</v>
      </c>
      <c r="EJ287" s="12">
        <v>7.2999999999999996E-4</v>
      </c>
      <c r="EK287" s="12">
        <v>2.0000000000000002E-5</v>
      </c>
      <c r="EL287" s="12">
        <v>8.7000000000000001E-5</v>
      </c>
      <c r="EM287" s="44">
        <v>5.0000000000000004E-6</v>
      </c>
      <c r="EN287" s="12">
        <v>2.7250000000000001E-4</v>
      </c>
      <c r="EO287" s="44">
        <v>8.9999999999999996E-7</v>
      </c>
      <c r="EP287" s="12">
        <v>1.2718E-2</v>
      </c>
      <c r="EQ287" s="12">
        <v>8.0000000000000007E-5</v>
      </c>
      <c r="ER287" s="12">
        <v>8.8000000000000005E-3</v>
      </c>
      <c r="ES287" s="12">
        <v>4.0000000000000002E-4</v>
      </c>
      <c r="ET287" s="12">
        <v>1.3999999999999999E-4</v>
      </c>
      <c r="EU287" s="44">
        <v>6.9999999999999999E-6</v>
      </c>
      <c r="EV287" s="12">
        <v>250</v>
      </c>
      <c r="EW287" s="12">
        <v>0.01</v>
      </c>
      <c r="EX287" s="12">
        <v>1.96</v>
      </c>
      <c r="EY287" s="12">
        <v>2.653E-4</v>
      </c>
      <c r="EZ287" s="12">
        <v>4.1956399999999998E-2</v>
      </c>
      <c r="FA287" s="12">
        <v>3.6700999999999999E-3</v>
      </c>
      <c r="FB287" s="12">
        <v>928.20500000000004</v>
      </c>
      <c r="FC287" s="12">
        <v>7.8525300000000006E-2</v>
      </c>
      <c r="FD287" s="12">
        <v>139.98769999999999</v>
      </c>
      <c r="FE287" s="12">
        <v>1.7387199999999998E-2</v>
      </c>
      <c r="FF287" s="12">
        <v>1.8534139999999999</v>
      </c>
      <c r="FG287" s="12">
        <v>2.6710000000000002E-3</v>
      </c>
      <c r="FH287" s="12">
        <v>2.5477370000000001</v>
      </c>
      <c r="FI287" s="12">
        <v>2.2664500000000001E-2</v>
      </c>
      <c r="FJ287" s="12">
        <v>3.0388800000000001E-2</v>
      </c>
      <c r="FK287" s="12">
        <v>5.241E-4</v>
      </c>
      <c r="FL287" s="12">
        <v>3.1999999999999999E-5</v>
      </c>
      <c r="FM287" s="12">
        <v>1.7656259999999999</v>
      </c>
      <c r="FN287" s="12">
        <v>0.15101390000000001</v>
      </c>
      <c r="FO287" s="12">
        <v>1.50481E-2</v>
      </c>
      <c r="FP287" s="12">
        <v>1.765649</v>
      </c>
      <c r="FQ287" s="12">
        <v>0.99996370000000001</v>
      </c>
      <c r="FR287" s="12">
        <v>2.7033999999999999E-3</v>
      </c>
      <c r="FS287" s="44">
        <v>5.4629999999999996E-10</v>
      </c>
      <c r="FT287" s="44">
        <v>5.8099999999999998E-11</v>
      </c>
      <c r="FU287" s="12">
        <v>0</v>
      </c>
      <c r="FV287" s="44">
        <v>4.962E-10</v>
      </c>
      <c r="FW287" s="12">
        <v>1.975E-2</v>
      </c>
      <c r="FX287" s="44">
        <v>5.4629999999999996E-10</v>
      </c>
      <c r="FY287" s="44">
        <v>7.0679999999999999E-6</v>
      </c>
      <c r="FZ287" s="44">
        <v>5.5304999999999997E-10</v>
      </c>
      <c r="GA287" s="44">
        <v>6.3080000000000001E-9</v>
      </c>
      <c r="GB287" s="44">
        <v>5.5430000000000004E-10</v>
      </c>
      <c r="GC287" s="12">
        <v>1.167E-2</v>
      </c>
      <c r="GD287" s="12">
        <v>0</v>
      </c>
      <c r="GE287" s="12">
        <v>295.5</v>
      </c>
      <c r="GF287" s="12">
        <v>0.1</v>
      </c>
      <c r="GG287" s="12">
        <v>1575</v>
      </c>
      <c r="GH287" s="12">
        <v>2</v>
      </c>
      <c r="GI287" s="12">
        <v>1.2718E-2</v>
      </c>
      <c r="GJ287" s="12">
        <v>4.8060000000000003E-4</v>
      </c>
    </row>
    <row r="288" spans="1:192" s="12" customFormat="1" ht="12">
      <c r="A288" s="31"/>
      <c r="B288" s="32" t="s">
        <v>1621</v>
      </c>
      <c r="C288" s="32">
        <v>5</v>
      </c>
      <c r="D288" s="40">
        <v>6.6257270000000004</v>
      </c>
      <c r="E288" s="33">
        <v>4.5380999999999998E-3</v>
      </c>
      <c r="F288" s="33">
        <v>0.1673</v>
      </c>
      <c r="G288" s="34">
        <v>7.6803116832434037</v>
      </c>
      <c r="H288" s="45">
        <v>112.42678654062273</v>
      </c>
      <c r="I288" s="36">
        <v>99.25855</v>
      </c>
      <c r="J288" s="34">
        <v>33.071469999999998</v>
      </c>
      <c r="K288" s="34">
        <v>7.0647000000000001E-3</v>
      </c>
      <c r="L288" s="12">
        <v>1.7491E-3</v>
      </c>
      <c r="T288" s="12" t="s">
        <v>360</v>
      </c>
      <c r="U288" s="12" t="s">
        <v>244</v>
      </c>
      <c r="V288" s="12">
        <v>37</v>
      </c>
      <c r="W288" s="43">
        <v>42924</v>
      </c>
      <c r="X288" s="12">
        <v>5.2833329999999998</v>
      </c>
      <c r="Y288" s="44">
        <v>3582336000</v>
      </c>
      <c r="Z288" s="12" t="s">
        <v>1476</v>
      </c>
      <c r="AA288" s="12" t="s">
        <v>1452</v>
      </c>
      <c r="AB288" s="12">
        <v>9</v>
      </c>
      <c r="AC288" s="12" t="s">
        <v>1477</v>
      </c>
      <c r="AE288" s="12" t="s">
        <v>1454</v>
      </c>
      <c r="AF288" s="12">
        <v>7.875</v>
      </c>
      <c r="AG288" s="12" t="s">
        <v>1482</v>
      </c>
      <c r="AH288" s="12" t="s">
        <v>1479</v>
      </c>
      <c r="AI288" s="12" t="s">
        <v>1457</v>
      </c>
      <c r="AJ288" s="12">
        <v>1</v>
      </c>
      <c r="AK288" s="12" t="s">
        <v>1458</v>
      </c>
      <c r="AL288" s="12">
        <v>1</v>
      </c>
      <c r="AM288" s="12" t="s">
        <v>1459</v>
      </c>
      <c r="AN288" s="12">
        <v>5</v>
      </c>
      <c r="AO288" s="12">
        <v>0</v>
      </c>
      <c r="AP288" s="12">
        <v>0</v>
      </c>
      <c r="AQ288" s="12">
        <v>0</v>
      </c>
      <c r="AR288" s="12">
        <v>0</v>
      </c>
      <c r="AS288" s="12">
        <v>30</v>
      </c>
      <c r="AT288" s="12">
        <v>30</v>
      </c>
      <c r="AU288" s="12">
        <v>150</v>
      </c>
      <c r="AX288" s="12">
        <v>0</v>
      </c>
      <c r="AY288" s="12">
        <v>3.7904500000000001E-2</v>
      </c>
      <c r="AZ288" s="12">
        <v>3.5149999999999999E-3</v>
      </c>
      <c r="BA288" s="12">
        <v>1017.7569999999999</v>
      </c>
      <c r="BB288" s="12">
        <v>8.2306000000000004E-2</v>
      </c>
      <c r="BC288" s="12">
        <v>153.5239</v>
      </c>
      <c r="BD288" s="12">
        <v>1.8314199999999999E-2</v>
      </c>
      <c r="BE288" s="12">
        <v>2.019342</v>
      </c>
      <c r="BF288" s="12">
        <v>2.5387000000000001E-3</v>
      </c>
      <c r="BG288" s="12">
        <v>0.1544307</v>
      </c>
      <c r="BH288" s="12">
        <v>5.2972999999999996E-3</v>
      </c>
      <c r="BI288" s="12">
        <v>2.5694600000000001E-2</v>
      </c>
      <c r="BJ288" s="12">
        <v>5.0440000000000001E-4</v>
      </c>
      <c r="BK288" s="12">
        <v>5.3264100000000002E-2</v>
      </c>
      <c r="BL288" s="12">
        <v>3.3985E-3</v>
      </c>
      <c r="BM288" s="12">
        <v>1018.452</v>
      </c>
      <c r="BN288" s="12">
        <v>4.7687399999999998E-2</v>
      </c>
      <c r="BO288" s="12">
        <v>153.55080000000001</v>
      </c>
      <c r="BP288" s="12">
        <v>1.8150800000000002E-2</v>
      </c>
      <c r="BQ288" s="12">
        <v>2.0270860000000002</v>
      </c>
      <c r="BR288" s="12">
        <v>2.4252000000000002E-3</v>
      </c>
      <c r="BS288" s="12">
        <v>0.20987810000000001</v>
      </c>
      <c r="BT288" s="12">
        <v>5.1387000000000004E-3</v>
      </c>
      <c r="BU288" s="12">
        <v>3.0875E-2</v>
      </c>
      <c r="BV288" s="12">
        <v>3.479E-4</v>
      </c>
      <c r="BW288" s="12">
        <v>1</v>
      </c>
      <c r="BX288" s="12">
        <v>0</v>
      </c>
      <c r="BY288" s="12">
        <v>1</v>
      </c>
      <c r="BZ288" s="12">
        <v>0</v>
      </c>
      <c r="CA288" s="12">
        <v>1</v>
      </c>
      <c r="CB288" s="12">
        <v>0</v>
      </c>
      <c r="CC288" s="12">
        <v>1</v>
      </c>
      <c r="CD288" s="12">
        <v>0</v>
      </c>
      <c r="CE288" s="12">
        <v>1</v>
      </c>
      <c r="CF288" s="12">
        <v>0</v>
      </c>
      <c r="CG288" s="12">
        <v>1</v>
      </c>
      <c r="CH288" s="12">
        <v>0</v>
      </c>
      <c r="CI288" s="12">
        <v>1</v>
      </c>
      <c r="CJ288" s="44">
        <v>9.9999999999999995E-21</v>
      </c>
      <c r="CK288" s="12">
        <v>1</v>
      </c>
      <c r="CL288" s="12">
        <v>0</v>
      </c>
      <c r="CM288" s="12">
        <v>1</v>
      </c>
      <c r="CN288" s="44">
        <v>9.9999999999999995E-21</v>
      </c>
      <c r="CO288" s="12">
        <v>1</v>
      </c>
      <c r="CP288" s="44">
        <v>9.9999999999999995E-21</v>
      </c>
      <c r="CQ288" s="12">
        <v>1</v>
      </c>
      <c r="CR288" s="44">
        <v>9.9999999999999995E-21</v>
      </c>
      <c r="CS288" s="12">
        <v>0.99899850000000001</v>
      </c>
      <c r="CT288" s="12">
        <v>1.7491E-3</v>
      </c>
      <c r="CU288" s="12">
        <v>1.53595E-2</v>
      </c>
      <c r="CV288" s="12">
        <v>8.9760000000000003E-4</v>
      </c>
      <c r="CW288" s="12">
        <v>0.69539859999999998</v>
      </c>
      <c r="CX288" s="12">
        <v>6.7083400000000001E-2</v>
      </c>
      <c r="CY288" s="12">
        <v>2.6830699999999999E-2</v>
      </c>
      <c r="CZ288" s="12">
        <v>2.4412000000000001E-3</v>
      </c>
      <c r="DA288" s="12">
        <v>7.7437000000000001E-3</v>
      </c>
      <c r="DB288" s="12">
        <v>7.5049999999999997E-4</v>
      </c>
      <c r="DC288" s="12">
        <v>5.5447400000000001E-2</v>
      </c>
      <c r="DD288" s="12">
        <v>1.2861999999999999E-3</v>
      </c>
      <c r="DE288" s="12">
        <v>5.1545999999999996E-3</v>
      </c>
      <c r="DF288" s="12">
        <v>3.615E-4</v>
      </c>
      <c r="DG288" s="12">
        <v>1.673E-4</v>
      </c>
      <c r="DH288" s="44">
        <v>3.283502E-6</v>
      </c>
      <c r="DI288" s="12">
        <v>0.71646469999999995</v>
      </c>
      <c r="DJ288" s="12">
        <v>4.5380999999999998E-3</v>
      </c>
      <c r="DK288" s="12">
        <v>1.5569999999999999E-4</v>
      </c>
      <c r="DL288" s="12">
        <v>8.8946000000000008E-3</v>
      </c>
      <c r="DM288" s="12">
        <v>3.0509999999999999E-4</v>
      </c>
      <c r="DN288" s="12">
        <v>9.0000000000000006E-5</v>
      </c>
      <c r="DO288" s="44">
        <v>3.0742179999999999E-9</v>
      </c>
      <c r="DP288" s="12">
        <v>1.31462E-2</v>
      </c>
      <c r="DQ288" s="12">
        <v>1.66E-5</v>
      </c>
      <c r="DR288" s="12">
        <v>6.6257270000000004</v>
      </c>
      <c r="DS288" s="12">
        <v>9.5489999999999995E-4</v>
      </c>
      <c r="DT288" s="12">
        <v>6.5678859999999997</v>
      </c>
      <c r="DU288" s="12">
        <v>1.4157E-3</v>
      </c>
      <c r="DV288" s="12">
        <v>99.25855</v>
      </c>
      <c r="DW288" s="12">
        <v>2.0439700000000002E-2</v>
      </c>
      <c r="DX288" s="12">
        <v>33.071469999999998</v>
      </c>
      <c r="DY288" s="12">
        <v>7.0647000000000001E-3</v>
      </c>
      <c r="DZ288" s="12">
        <v>1.0731299999999999E-2</v>
      </c>
      <c r="EA288" s="12">
        <v>5.8569E-3</v>
      </c>
      <c r="EB288" s="12">
        <v>0</v>
      </c>
      <c r="EC288" s="44">
        <v>7.6803390000000007E-15</v>
      </c>
      <c r="ED288" s="44">
        <v>5.0887829999999998E-14</v>
      </c>
      <c r="EE288" s="12" t="s">
        <v>1480</v>
      </c>
      <c r="EF288" s="12">
        <v>2.7758000000000001E-3</v>
      </c>
      <c r="EG288" s="44">
        <v>6.8413000000000003E-7</v>
      </c>
      <c r="EH288" s="12">
        <v>4.5138410000000002</v>
      </c>
      <c r="EI288" s="12">
        <v>1.00054</v>
      </c>
      <c r="EJ288" s="12">
        <v>7.2999999999999996E-4</v>
      </c>
      <c r="EK288" s="12">
        <v>2.0000000000000002E-5</v>
      </c>
      <c r="EL288" s="12">
        <v>8.7000000000000001E-5</v>
      </c>
      <c r="EM288" s="44">
        <v>5.0000000000000004E-6</v>
      </c>
      <c r="EN288" s="12">
        <v>2.7250000000000001E-4</v>
      </c>
      <c r="EO288" s="44">
        <v>8.9999999999999996E-7</v>
      </c>
      <c r="EP288" s="12">
        <v>1.2718E-2</v>
      </c>
      <c r="EQ288" s="12">
        <v>8.0000000000000007E-5</v>
      </c>
      <c r="ER288" s="12">
        <v>8.8000000000000005E-3</v>
      </c>
      <c r="ES288" s="12">
        <v>4.0000000000000002E-4</v>
      </c>
      <c r="ET288" s="12">
        <v>1.3999999999999999E-4</v>
      </c>
      <c r="EU288" s="44">
        <v>6.9999999999999999E-6</v>
      </c>
      <c r="EV288" s="12">
        <v>250</v>
      </c>
      <c r="EW288" s="12">
        <v>0.01</v>
      </c>
      <c r="EX288" s="12">
        <v>1.96</v>
      </c>
      <c r="EY288" s="12">
        <v>2.653E-4</v>
      </c>
      <c r="EZ288" s="12">
        <v>3.7904500000000001E-2</v>
      </c>
      <c r="FA288" s="12">
        <v>3.5149999999999999E-3</v>
      </c>
      <c r="FB288" s="12">
        <v>1017.7569999999999</v>
      </c>
      <c r="FC288" s="12">
        <v>8.2306000000000004E-2</v>
      </c>
      <c r="FD288" s="12">
        <v>153.60679999999999</v>
      </c>
      <c r="FE288" s="12">
        <v>1.8324099999999999E-2</v>
      </c>
      <c r="FF288" s="12">
        <v>2.019342</v>
      </c>
      <c r="FG288" s="12">
        <v>2.5387000000000001E-3</v>
      </c>
      <c r="FH288" s="12">
        <v>0.69707580000000002</v>
      </c>
      <c r="FI288" s="12">
        <v>2.3911000000000002E-2</v>
      </c>
      <c r="FJ288" s="12">
        <v>2.5694600000000001E-2</v>
      </c>
      <c r="FK288" s="12">
        <v>5.0440000000000001E-4</v>
      </c>
      <c r="FL288" s="12">
        <v>2.51E-5</v>
      </c>
      <c r="FM288" s="12">
        <v>1.9783230000000001</v>
      </c>
      <c r="FN288" s="12">
        <v>0.15112709999999999</v>
      </c>
      <c r="FO288" s="12">
        <v>1.44312E-2</v>
      </c>
      <c r="FP288" s="12">
        <v>1.9783409999999999</v>
      </c>
      <c r="FQ288" s="12">
        <v>0.99997340000000001</v>
      </c>
      <c r="FR288" s="12">
        <v>2.2989999999999998E-3</v>
      </c>
      <c r="FS288" s="44">
        <v>5.4629999999999996E-10</v>
      </c>
      <c r="FT288" s="44">
        <v>5.8099999999999998E-11</v>
      </c>
      <c r="FU288" s="12">
        <v>0</v>
      </c>
      <c r="FV288" s="44">
        <v>4.962E-10</v>
      </c>
      <c r="FW288" s="12">
        <v>1.975E-2</v>
      </c>
      <c r="FX288" s="44">
        <v>5.4629999999999996E-10</v>
      </c>
      <c r="FY288" s="44">
        <v>7.0679999999999999E-6</v>
      </c>
      <c r="FZ288" s="44">
        <v>5.5304999999999997E-10</v>
      </c>
      <c r="GA288" s="44">
        <v>6.3080000000000001E-9</v>
      </c>
      <c r="GB288" s="44">
        <v>5.5430000000000004E-10</v>
      </c>
      <c r="GC288" s="12">
        <v>1.167E-2</v>
      </c>
      <c r="GD288" s="12">
        <v>0</v>
      </c>
      <c r="GE288" s="12">
        <v>295.5</v>
      </c>
      <c r="GF288" s="12">
        <v>0.1</v>
      </c>
      <c r="GG288" s="12">
        <v>1575</v>
      </c>
      <c r="GH288" s="12">
        <v>2</v>
      </c>
      <c r="GI288" s="12">
        <v>1.2718E-2</v>
      </c>
      <c r="GJ288" s="12">
        <v>3.9669999999999999E-4</v>
      </c>
    </row>
    <row r="289" spans="1:192" s="12" customFormat="1" ht="12">
      <c r="A289" s="31"/>
      <c r="B289" s="32" t="s">
        <v>1565</v>
      </c>
      <c r="C289" s="32">
        <v>5</v>
      </c>
      <c r="D289" s="40">
        <v>6.6851560000000001</v>
      </c>
      <c r="E289" s="33">
        <v>5.6604999999999997E-3</v>
      </c>
      <c r="F289" s="33">
        <v>0.22139999999999999</v>
      </c>
      <c r="G289" s="34">
        <v>9.0120106159253623</v>
      </c>
      <c r="H289" s="45">
        <v>90.134087094779616</v>
      </c>
      <c r="I289" s="36">
        <v>99.027029999999996</v>
      </c>
      <c r="J289" s="34">
        <v>33.288710000000002</v>
      </c>
      <c r="K289" s="34">
        <v>6.3867999999999998E-3</v>
      </c>
      <c r="L289" s="12">
        <v>1.7491E-3</v>
      </c>
      <c r="T289" s="12" t="s">
        <v>363</v>
      </c>
      <c r="U289" s="12" t="s">
        <v>244</v>
      </c>
      <c r="V289" s="12">
        <v>37</v>
      </c>
      <c r="W289" s="43">
        <v>42923</v>
      </c>
      <c r="X289" s="12">
        <v>8.9</v>
      </c>
      <c r="Y289" s="44">
        <v>3582262000</v>
      </c>
      <c r="Z289" s="12" t="s">
        <v>1476</v>
      </c>
      <c r="AA289" s="12" t="s">
        <v>1452</v>
      </c>
      <c r="AB289" s="12">
        <v>9</v>
      </c>
      <c r="AC289" s="12" t="s">
        <v>1477</v>
      </c>
      <c r="AE289" s="12" t="s">
        <v>1454</v>
      </c>
      <c r="AF289" s="12">
        <v>7.875</v>
      </c>
      <c r="AG289" s="12" t="s">
        <v>1478</v>
      </c>
      <c r="AH289" s="12" t="s">
        <v>1479</v>
      </c>
      <c r="AI289" s="12" t="s">
        <v>1457</v>
      </c>
      <c r="AJ289" s="12">
        <v>1</v>
      </c>
      <c r="AK289" s="12" t="s">
        <v>1458</v>
      </c>
      <c r="AL289" s="12">
        <v>1</v>
      </c>
      <c r="AM289" s="12" t="s">
        <v>1459</v>
      </c>
      <c r="AN289" s="12">
        <v>5</v>
      </c>
      <c r="AO289" s="12">
        <v>0</v>
      </c>
      <c r="AP289" s="12">
        <v>0</v>
      </c>
      <c r="AQ289" s="12">
        <v>0</v>
      </c>
      <c r="AR289" s="12">
        <v>0</v>
      </c>
      <c r="AS289" s="12">
        <v>30</v>
      </c>
      <c r="AT289" s="12">
        <v>30</v>
      </c>
      <c r="AU289" s="12">
        <v>83</v>
      </c>
      <c r="AX289" s="12">
        <v>0</v>
      </c>
      <c r="AY289" s="12">
        <v>4.7786299999999997E-2</v>
      </c>
      <c r="AZ289" s="12">
        <v>3.8297000000000001E-3</v>
      </c>
      <c r="BA289" s="12">
        <v>1204.9380000000001</v>
      </c>
      <c r="BB289" s="12">
        <v>8.0260100000000001E-2</v>
      </c>
      <c r="BC289" s="12">
        <v>180.1447</v>
      </c>
      <c r="BD289" s="12">
        <v>1.8117399999999999E-2</v>
      </c>
      <c r="BE289" s="12">
        <v>2.3746230000000002</v>
      </c>
      <c r="BF289" s="12">
        <v>2.8235999999999999E-3</v>
      </c>
      <c r="BG289" s="12">
        <v>0.22984979999999999</v>
      </c>
      <c r="BH289" s="12">
        <v>5.1107000000000001E-3</v>
      </c>
      <c r="BI289" s="12">
        <v>3.9902199999999999E-2</v>
      </c>
      <c r="BJ289" s="12">
        <v>5.5789999999999995E-4</v>
      </c>
      <c r="BK289" s="12">
        <v>6.3145800000000002E-2</v>
      </c>
      <c r="BL289" s="12">
        <v>3.7230000000000002E-3</v>
      </c>
      <c r="BM289" s="12">
        <v>1205.634</v>
      </c>
      <c r="BN289" s="12">
        <v>4.4062499999999998E-2</v>
      </c>
      <c r="BO289" s="12">
        <v>180.17160000000001</v>
      </c>
      <c r="BP289" s="12">
        <v>1.7952200000000001E-2</v>
      </c>
      <c r="BQ289" s="12">
        <v>2.3823669999999999</v>
      </c>
      <c r="BR289" s="12">
        <v>2.722E-3</v>
      </c>
      <c r="BS289" s="12">
        <v>0.28529710000000003</v>
      </c>
      <c r="BT289" s="12">
        <v>4.9462000000000004E-3</v>
      </c>
      <c r="BU289" s="12">
        <v>4.5096799999999999E-2</v>
      </c>
      <c r="BV289" s="12">
        <v>4.1800000000000002E-4</v>
      </c>
      <c r="BW289" s="12">
        <v>1</v>
      </c>
      <c r="BX289" s="12">
        <v>0</v>
      </c>
      <c r="BY289" s="12">
        <v>1</v>
      </c>
      <c r="BZ289" s="12">
        <v>0</v>
      </c>
      <c r="CA289" s="12">
        <v>1</v>
      </c>
      <c r="CB289" s="12">
        <v>0</v>
      </c>
      <c r="CC289" s="12">
        <v>1</v>
      </c>
      <c r="CD289" s="12">
        <v>0</v>
      </c>
      <c r="CE289" s="12">
        <v>1</v>
      </c>
      <c r="CF289" s="12">
        <v>0</v>
      </c>
      <c r="CG289" s="12">
        <v>1</v>
      </c>
      <c r="CH289" s="12">
        <v>0</v>
      </c>
      <c r="CI289" s="12">
        <v>1</v>
      </c>
      <c r="CJ289" s="44">
        <v>9.9999999999999995E-21</v>
      </c>
      <c r="CK289" s="12">
        <v>1</v>
      </c>
      <c r="CL289" s="12">
        <v>0</v>
      </c>
      <c r="CM289" s="12">
        <v>1</v>
      </c>
      <c r="CN289" s="44">
        <v>9.9999999999999995E-21</v>
      </c>
      <c r="CO289" s="12">
        <v>1</v>
      </c>
      <c r="CP289" s="44">
        <v>9.9999999999999995E-21</v>
      </c>
      <c r="CQ289" s="12">
        <v>1</v>
      </c>
      <c r="CR289" s="44">
        <v>9.9999999999999995E-21</v>
      </c>
      <c r="CS289" s="12">
        <v>0.99899850000000001</v>
      </c>
      <c r="CT289" s="12">
        <v>1.7491E-3</v>
      </c>
      <c r="CU289" s="12">
        <v>1.53595E-2</v>
      </c>
      <c r="CV289" s="12">
        <v>8.9760000000000003E-4</v>
      </c>
      <c r="CW289" s="12">
        <v>0.69539859999999998</v>
      </c>
      <c r="CX289" s="12">
        <v>6.7083400000000001E-2</v>
      </c>
      <c r="CY289" s="12">
        <v>2.6830699999999999E-2</v>
      </c>
      <c r="CZ289" s="12">
        <v>2.4412000000000001E-3</v>
      </c>
      <c r="DA289" s="12">
        <v>7.7437000000000001E-3</v>
      </c>
      <c r="DB289" s="12">
        <v>7.5049999999999997E-4</v>
      </c>
      <c r="DC289" s="12">
        <v>5.5447400000000001E-2</v>
      </c>
      <c r="DD289" s="12">
        <v>1.2861999999999999E-3</v>
      </c>
      <c r="DE289" s="12">
        <v>5.1545999999999996E-3</v>
      </c>
      <c r="DF289" s="12">
        <v>3.615E-4</v>
      </c>
      <c r="DG289" s="12">
        <v>2.2139999999999999E-4</v>
      </c>
      <c r="DH289" s="44">
        <v>3.0955389999999999E-6</v>
      </c>
      <c r="DI289" s="12">
        <v>0.6795194</v>
      </c>
      <c r="DJ289" s="12">
        <v>5.6604999999999997E-3</v>
      </c>
      <c r="DK289" s="12">
        <v>1.259E-4</v>
      </c>
      <c r="DL289" s="12">
        <v>1.10946E-2</v>
      </c>
      <c r="DM289" s="12">
        <v>2.4669999999999998E-4</v>
      </c>
      <c r="DN289" s="12">
        <v>9.4199999999999999E-5</v>
      </c>
      <c r="DO289" s="44">
        <v>2.4856750000000001E-9</v>
      </c>
      <c r="DP289" s="12">
        <v>1.3174699999999999E-2</v>
      </c>
      <c r="DQ289" s="12">
        <v>1.5699999999999999E-5</v>
      </c>
      <c r="DR289" s="12">
        <v>6.6851560000000001</v>
      </c>
      <c r="DS289" s="12">
        <v>8.0639999999999998E-4</v>
      </c>
      <c r="DT289" s="12">
        <v>6.6114240000000004</v>
      </c>
      <c r="DU289" s="12">
        <v>1.2800000000000001E-3</v>
      </c>
      <c r="DV289" s="12">
        <v>99.027029999999996</v>
      </c>
      <c r="DW289" s="12">
        <v>1.8626500000000001E-2</v>
      </c>
      <c r="DX289" s="12">
        <v>33.288710000000002</v>
      </c>
      <c r="DY289" s="12">
        <v>6.3867999999999998E-3</v>
      </c>
      <c r="DZ289" s="12">
        <v>1.03389E-2</v>
      </c>
      <c r="EA289" s="12">
        <v>1.12035E-2</v>
      </c>
      <c r="EB289" s="12">
        <v>0</v>
      </c>
      <c r="EC289" s="44">
        <v>9.0120440000000005E-15</v>
      </c>
      <c r="ED289" s="44">
        <v>6.0246919999999995E-14</v>
      </c>
      <c r="EE289" s="12" t="s">
        <v>1480</v>
      </c>
      <c r="EF289" s="12">
        <v>2.7758000000000001E-3</v>
      </c>
      <c r="EG289" s="44">
        <v>6.8413000000000003E-7</v>
      </c>
      <c r="EH289" s="12">
        <v>4.4387889999999999</v>
      </c>
      <c r="EI289" s="12">
        <v>1.000534</v>
      </c>
      <c r="EJ289" s="12">
        <v>7.2999999999999996E-4</v>
      </c>
      <c r="EK289" s="12">
        <v>2.0000000000000002E-5</v>
      </c>
      <c r="EL289" s="12">
        <v>8.7000000000000001E-5</v>
      </c>
      <c r="EM289" s="44">
        <v>5.0000000000000004E-6</v>
      </c>
      <c r="EN289" s="12">
        <v>2.7250000000000001E-4</v>
      </c>
      <c r="EO289" s="44">
        <v>8.9999999999999996E-7</v>
      </c>
      <c r="EP289" s="12">
        <v>1.2718E-2</v>
      </c>
      <c r="EQ289" s="12">
        <v>8.0000000000000007E-5</v>
      </c>
      <c r="ER289" s="12">
        <v>8.8000000000000005E-3</v>
      </c>
      <c r="ES289" s="12">
        <v>4.0000000000000002E-4</v>
      </c>
      <c r="ET289" s="12">
        <v>1.3999999999999999E-4</v>
      </c>
      <c r="EU289" s="44">
        <v>6.9999999999999999E-6</v>
      </c>
      <c r="EV289" s="12">
        <v>250</v>
      </c>
      <c r="EW289" s="12">
        <v>0.01</v>
      </c>
      <c r="EX289" s="12">
        <v>1.96</v>
      </c>
      <c r="EY289" s="12">
        <v>2.653E-4</v>
      </c>
      <c r="EZ289" s="12">
        <v>4.7786299999999997E-2</v>
      </c>
      <c r="FA289" s="12">
        <v>3.8297000000000001E-3</v>
      </c>
      <c r="FB289" s="12">
        <v>1204.9380000000001</v>
      </c>
      <c r="FC289" s="12">
        <v>8.0260100000000001E-2</v>
      </c>
      <c r="FD289" s="12">
        <v>180.24090000000001</v>
      </c>
      <c r="FE289" s="12">
        <v>1.81271E-2</v>
      </c>
      <c r="FF289" s="12">
        <v>2.3746230000000002</v>
      </c>
      <c r="FG289" s="12">
        <v>2.8235999999999999E-3</v>
      </c>
      <c r="FH289" s="12">
        <v>1.0202549999999999</v>
      </c>
      <c r="FI289" s="12">
        <v>2.2685500000000001E-2</v>
      </c>
      <c r="FJ289" s="12">
        <v>3.9902199999999999E-2</v>
      </c>
      <c r="FK289" s="12">
        <v>5.5789999999999995E-4</v>
      </c>
      <c r="FL289" s="12">
        <v>3.29E-5</v>
      </c>
      <c r="FM289" s="12">
        <v>1.4085080000000001</v>
      </c>
      <c r="FN289" s="12">
        <v>0.14978169999999999</v>
      </c>
      <c r="FO289" s="12">
        <v>1.2078800000000001E-2</v>
      </c>
      <c r="FP289" s="12">
        <v>1.4085270000000001</v>
      </c>
      <c r="FQ289" s="12">
        <v>0.9999633</v>
      </c>
      <c r="FR289" s="12">
        <v>2.6172000000000001E-3</v>
      </c>
      <c r="FS289" s="44">
        <v>5.4629999999999996E-10</v>
      </c>
      <c r="FT289" s="44">
        <v>5.8099999999999998E-11</v>
      </c>
      <c r="FU289" s="12">
        <v>0</v>
      </c>
      <c r="FV289" s="44">
        <v>4.962E-10</v>
      </c>
      <c r="FW289" s="12">
        <v>1.975E-2</v>
      </c>
      <c r="FX289" s="44">
        <v>5.4629999999999996E-10</v>
      </c>
      <c r="FY289" s="44">
        <v>7.0679999999999999E-6</v>
      </c>
      <c r="FZ289" s="44">
        <v>5.5304999999999997E-10</v>
      </c>
      <c r="GA289" s="44">
        <v>6.3080000000000001E-9</v>
      </c>
      <c r="GB289" s="44">
        <v>5.5430000000000004E-10</v>
      </c>
      <c r="GC289" s="12">
        <v>1.167E-2</v>
      </c>
      <c r="GD289" s="12">
        <v>0</v>
      </c>
      <c r="GE289" s="12">
        <v>295.5</v>
      </c>
      <c r="GF289" s="12">
        <v>0.1</v>
      </c>
      <c r="GG289" s="12">
        <v>1575</v>
      </c>
      <c r="GH289" s="12">
        <v>2</v>
      </c>
      <c r="GI289" s="12">
        <v>1.2718E-2</v>
      </c>
      <c r="GJ289" s="12">
        <v>4.15E-4</v>
      </c>
    </row>
    <row r="290" spans="1:192" s="12" customFormat="1" ht="12">
      <c r="A290" s="31"/>
      <c r="B290" s="32" t="s">
        <v>1577</v>
      </c>
      <c r="C290" s="32">
        <v>5</v>
      </c>
      <c r="D290" s="40">
        <v>6.8300229999999997</v>
      </c>
      <c r="E290" s="33">
        <v>9.9696000000000003E-3</v>
      </c>
      <c r="F290" s="33">
        <v>0.24179999999999999</v>
      </c>
      <c r="G290" s="34">
        <v>5.6233266988715025</v>
      </c>
      <c r="H290" s="45">
        <v>51.175974963890226</v>
      </c>
      <c r="I290" s="36">
        <v>98.964240000000004</v>
      </c>
      <c r="J290" s="34">
        <v>33.983110000000003</v>
      </c>
      <c r="K290" s="34">
        <v>9.5314000000000006E-3</v>
      </c>
      <c r="L290" s="12">
        <v>1.7491E-3</v>
      </c>
      <c r="T290" s="12" t="s">
        <v>370</v>
      </c>
      <c r="U290" s="12" t="s">
        <v>244</v>
      </c>
      <c r="V290" s="12">
        <v>37</v>
      </c>
      <c r="W290" s="43">
        <v>42923</v>
      </c>
      <c r="X290" s="12">
        <v>14.76667</v>
      </c>
      <c r="Y290" s="44">
        <v>3582284000</v>
      </c>
      <c r="Z290" s="12" t="s">
        <v>1476</v>
      </c>
      <c r="AA290" s="12" t="s">
        <v>1452</v>
      </c>
      <c r="AB290" s="12">
        <v>9</v>
      </c>
      <c r="AC290" s="12" t="s">
        <v>1477</v>
      </c>
      <c r="AE290" s="12" t="s">
        <v>1454</v>
      </c>
      <c r="AF290" s="12">
        <v>7.875</v>
      </c>
      <c r="AG290" s="12" t="s">
        <v>1478</v>
      </c>
      <c r="AH290" s="12" t="s">
        <v>1479</v>
      </c>
      <c r="AI290" s="12" t="s">
        <v>1457</v>
      </c>
      <c r="AJ290" s="12">
        <v>1</v>
      </c>
      <c r="AK290" s="12" t="s">
        <v>1458</v>
      </c>
      <c r="AL290" s="12">
        <v>1</v>
      </c>
      <c r="AM290" s="12" t="s">
        <v>1459</v>
      </c>
      <c r="AN290" s="12">
        <v>5</v>
      </c>
      <c r="AO290" s="12">
        <v>0</v>
      </c>
      <c r="AP290" s="12">
        <v>0</v>
      </c>
      <c r="AQ290" s="12">
        <v>0</v>
      </c>
      <c r="AR290" s="12">
        <v>0</v>
      </c>
      <c r="AS290" s="12">
        <v>30</v>
      </c>
      <c r="AT290" s="12">
        <v>30</v>
      </c>
      <c r="AU290" s="12">
        <v>97</v>
      </c>
      <c r="AX290" s="12">
        <v>0</v>
      </c>
      <c r="AY290" s="12">
        <v>3.5644200000000001E-2</v>
      </c>
      <c r="AZ290" s="12">
        <v>3.5360999999999999E-3</v>
      </c>
      <c r="BA290" s="12">
        <v>768.15509999999995</v>
      </c>
      <c r="BB290" s="12">
        <v>7.6891500000000002E-2</v>
      </c>
      <c r="BC290" s="12">
        <v>112.4072</v>
      </c>
      <c r="BD290" s="12">
        <v>1.7746999999999999E-2</v>
      </c>
      <c r="BE290" s="12">
        <v>1.486159</v>
      </c>
      <c r="BF290" s="12">
        <v>2.6129E-3</v>
      </c>
      <c r="BG290" s="12">
        <v>0.25139070000000002</v>
      </c>
      <c r="BH290" s="12">
        <v>5.6284999999999998E-3</v>
      </c>
      <c r="BI290" s="12">
        <v>2.7197499999999999E-2</v>
      </c>
      <c r="BJ290" s="12">
        <v>5.2249999999999996E-4</v>
      </c>
      <c r="BK290" s="12">
        <v>5.1003699999999999E-2</v>
      </c>
      <c r="BL290" s="12">
        <v>3.4202999999999998E-3</v>
      </c>
      <c r="BM290" s="12">
        <v>768.85050000000001</v>
      </c>
      <c r="BN290" s="12">
        <v>3.7578199999999999E-2</v>
      </c>
      <c r="BO290" s="12">
        <v>112.4341</v>
      </c>
      <c r="BP290" s="12">
        <v>1.7578300000000002E-2</v>
      </c>
      <c r="BQ290" s="12">
        <v>1.493903</v>
      </c>
      <c r="BR290" s="12">
        <v>2.5029000000000002E-3</v>
      </c>
      <c r="BS290" s="12">
        <v>0.3068381</v>
      </c>
      <c r="BT290" s="12">
        <v>5.4795E-3</v>
      </c>
      <c r="BU290" s="12">
        <v>3.23793E-2</v>
      </c>
      <c r="BV290" s="12">
        <v>3.7350000000000003E-4</v>
      </c>
      <c r="BW290" s="12">
        <v>1</v>
      </c>
      <c r="BX290" s="12">
        <v>0</v>
      </c>
      <c r="BY290" s="12">
        <v>1</v>
      </c>
      <c r="BZ290" s="12">
        <v>0</v>
      </c>
      <c r="CA290" s="12">
        <v>1</v>
      </c>
      <c r="CB290" s="12">
        <v>0</v>
      </c>
      <c r="CC290" s="12">
        <v>1</v>
      </c>
      <c r="CD290" s="12">
        <v>0</v>
      </c>
      <c r="CE290" s="12">
        <v>1</v>
      </c>
      <c r="CF290" s="12">
        <v>0</v>
      </c>
      <c r="CG290" s="12">
        <v>1</v>
      </c>
      <c r="CH290" s="12">
        <v>0</v>
      </c>
      <c r="CI290" s="12">
        <v>1</v>
      </c>
      <c r="CJ290" s="44">
        <v>9.9999999999999995E-21</v>
      </c>
      <c r="CK290" s="12">
        <v>1</v>
      </c>
      <c r="CL290" s="12">
        <v>0</v>
      </c>
      <c r="CM290" s="12">
        <v>1</v>
      </c>
      <c r="CN290" s="44">
        <v>9.9999999999999995E-21</v>
      </c>
      <c r="CO290" s="12">
        <v>1</v>
      </c>
      <c r="CP290" s="44">
        <v>9.9999999999999995E-21</v>
      </c>
      <c r="CQ290" s="12">
        <v>1</v>
      </c>
      <c r="CR290" s="44">
        <v>9.9999999999999995E-21</v>
      </c>
      <c r="CS290" s="12">
        <v>0.99899850000000001</v>
      </c>
      <c r="CT290" s="12">
        <v>1.7491E-3</v>
      </c>
      <c r="CU290" s="12">
        <v>1.53595E-2</v>
      </c>
      <c r="CV290" s="12">
        <v>8.9760000000000003E-4</v>
      </c>
      <c r="CW290" s="12">
        <v>0.69539859999999998</v>
      </c>
      <c r="CX290" s="12">
        <v>6.7083400000000001E-2</v>
      </c>
      <c r="CY290" s="12">
        <v>2.6830699999999999E-2</v>
      </c>
      <c r="CZ290" s="12">
        <v>2.4412000000000001E-3</v>
      </c>
      <c r="DA290" s="12">
        <v>7.7437000000000001E-3</v>
      </c>
      <c r="DB290" s="12">
        <v>7.5049999999999997E-4</v>
      </c>
      <c r="DC290" s="12">
        <v>5.5447400000000001E-2</v>
      </c>
      <c r="DD290" s="12">
        <v>1.2861999999999999E-3</v>
      </c>
      <c r="DE290" s="12">
        <v>5.1545999999999996E-3</v>
      </c>
      <c r="DF290" s="12">
        <v>3.615E-4</v>
      </c>
      <c r="DG290" s="12">
        <v>2.418E-4</v>
      </c>
      <c r="DH290" s="44">
        <v>4.6463309999999997E-6</v>
      </c>
      <c r="DI290" s="12">
        <v>1.107645</v>
      </c>
      <c r="DJ290" s="12">
        <v>9.9696000000000003E-3</v>
      </c>
      <c r="DK290" s="12">
        <v>2.232E-4</v>
      </c>
      <c r="DL290" s="12">
        <v>1.9540399999999999E-2</v>
      </c>
      <c r="DM290" s="12">
        <v>4.3750000000000001E-4</v>
      </c>
      <c r="DN290" s="12">
        <v>1.0230000000000001E-4</v>
      </c>
      <c r="DO290" s="44">
        <v>4.4083429999999998E-9</v>
      </c>
      <c r="DP290" s="12">
        <v>1.3214099999999999E-2</v>
      </c>
      <c r="DQ290" s="12">
        <v>2.3300000000000001E-5</v>
      </c>
      <c r="DR290" s="12">
        <v>6.8300229999999997</v>
      </c>
      <c r="DS290" s="12">
        <v>1.2768E-3</v>
      </c>
      <c r="DT290" s="12">
        <v>6.7506199999999996</v>
      </c>
      <c r="DU290" s="12">
        <v>1.9109999999999999E-3</v>
      </c>
      <c r="DV290" s="12">
        <v>98.964240000000004</v>
      </c>
      <c r="DW290" s="12">
        <v>2.5925199999999999E-2</v>
      </c>
      <c r="DX290" s="12">
        <v>33.983110000000003</v>
      </c>
      <c r="DY290" s="12">
        <v>9.5314000000000006E-3</v>
      </c>
      <c r="DZ290" s="12">
        <v>1.2637600000000001E-2</v>
      </c>
      <c r="EA290" s="12">
        <v>0</v>
      </c>
      <c r="EB290" s="12">
        <v>0</v>
      </c>
      <c r="EC290" s="44">
        <v>5.6233710000000003E-15</v>
      </c>
      <c r="ED290" s="44">
        <v>3.8407760000000003E-14</v>
      </c>
      <c r="EE290" s="12" t="s">
        <v>1480</v>
      </c>
      <c r="EF290" s="12">
        <v>2.7758000000000001E-3</v>
      </c>
      <c r="EG290" s="44">
        <v>6.8413000000000003E-7</v>
      </c>
      <c r="EH290" s="12">
        <v>4.460216</v>
      </c>
      <c r="EI290" s="12">
        <v>1.000535</v>
      </c>
      <c r="EJ290" s="12">
        <v>7.2999999999999996E-4</v>
      </c>
      <c r="EK290" s="12">
        <v>2.0000000000000002E-5</v>
      </c>
      <c r="EL290" s="12">
        <v>8.7000000000000001E-5</v>
      </c>
      <c r="EM290" s="44">
        <v>5.0000000000000004E-6</v>
      </c>
      <c r="EN290" s="12">
        <v>2.7250000000000001E-4</v>
      </c>
      <c r="EO290" s="44">
        <v>8.9999999999999996E-7</v>
      </c>
      <c r="EP290" s="12">
        <v>1.2718E-2</v>
      </c>
      <c r="EQ290" s="12">
        <v>8.0000000000000007E-5</v>
      </c>
      <c r="ER290" s="12">
        <v>8.8000000000000005E-3</v>
      </c>
      <c r="ES290" s="12">
        <v>4.0000000000000002E-4</v>
      </c>
      <c r="ET290" s="12">
        <v>1.3999999999999999E-4</v>
      </c>
      <c r="EU290" s="44">
        <v>6.9999999999999999E-6</v>
      </c>
      <c r="EV290" s="12">
        <v>250</v>
      </c>
      <c r="EW290" s="12">
        <v>0.01</v>
      </c>
      <c r="EX290" s="12">
        <v>1.96</v>
      </c>
      <c r="EY290" s="12">
        <v>2.653E-4</v>
      </c>
      <c r="EZ290" s="12">
        <v>3.5644200000000001E-2</v>
      </c>
      <c r="FA290" s="12">
        <v>3.5360999999999999E-3</v>
      </c>
      <c r="FB290" s="12">
        <v>768.15509999999995</v>
      </c>
      <c r="FC290" s="12">
        <v>7.6891500000000002E-2</v>
      </c>
      <c r="FD290" s="12">
        <v>112.4674</v>
      </c>
      <c r="FE290" s="12">
        <v>1.7756500000000001E-2</v>
      </c>
      <c r="FF290" s="12">
        <v>1.486159</v>
      </c>
      <c r="FG290" s="12">
        <v>2.6129E-3</v>
      </c>
      <c r="FH290" s="12">
        <v>1.1212569999999999</v>
      </c>
      <c r="FI290" s="12">
        <v>2.51042E-2</v>
      </c>
      <c r="FJ290" s="12">
        <v>2.7197499999999999E-2</v>
      </c>
      <c r="FK290" s="12">
        <v>5.2249999999999996E-4</v>
      </c>
      <c r="FL290" s="12">
        <v>3.4999999999999997E-5</v>
      </c>
      <c r="FM290" s="12">
        <v>1.943805</v>
      </c>
      <c r="FN290" s="12">
        <v>0.14660020000000001</v>
      </c>
      <c r="FO290" s="12">
        <v>1.8718100000000001E-2</v>
      </c>
      <c r="FP290" s="12">
        <v>1.943843</v>
      </c>
      <c r="FQ290" s="12">
        <v>0.99995369999999995</v>
      </c>
      <c r="FR290" s="12">
        <v>2.7636000000000002E-3</v>
      </c>
      <c r="FS290" s="44">
        <v>5.4629999999999996E-10</v>
      </c>
      <c r="FT290" s="44">
        <v>5.8099999999999998E-11</v>
      </c>
      <c r="FU290" s="12">
        <v>0</v>
      </c>
      <c r="FV290" s="44">
        <v>4.962E-10</v>
      </c>
      <c r="FW290" s="12">
        <v>1.975E-2</v>
      </c>
      <c r="FX290" s="44">
        <v>5.4629999999999996E-10</v>
      </c>
      <c r="FY290" s="44">
        <v>7.0679999999999999E-6</v>
      </c>
      <c r="FZ290" s="44">
        <v>5.5304999999999997E-10</v>
      </c>
      <c r="GA290" s="44">
        <v>6.3080000000000001E-9</v>
      </c>
      <c r="GB290" s="44">
        <v>5.5430000000000004E-10</v>
      </c>
      <c r="GC290" s="12">
        <v>1.167E-2</v>
      </c>
      <c r="GD290" s="12">
        <v>0</v>
      </c>
      <c r="GE290" s="12">
        <v>295.5</v>
      </c>
      <c r="GF290" s="12">
        <v>0.1</v>
      </c>
      <c r="GG290" s="12">
        <v>1575</v>
      </c>
      <c r="GH290" s="12">
        <v>2</v>
      </c>
      <c r="GI290" s="12">
        <v>1.2718E-2</v>
      </c>
      <c r="GJ290" s="12">
        <v>4.505E-4</v>
      </c>
    </row>
    <row r="291" spans="1:192" s="12" customFormat="1" ht="12">
      <c r="A291" s="31"/>
      <c r="B291" s="32" t="s">
        <v>1590</v>
      </c>
      <c r="C291" s="32">
        <v>5</v>
      </c>
      <c r="D291" s="40">
        <v>6.9954210000000003</v>
      </c>
      <c r="E291" s="33">
        <v>1.6393100000000001E-2</v>
      </c>
      <c r="F291" s="33">
        <v>0.7833</v>
      </c>
      <c r="G291" s="34">
        <v>3.6134989019023593</v>
      </c>
      <c r="H291" s="45">
        <v>31.123094472674477</v>
      </c>
      <c r="I291" s="36">
        <v>96.706010000000006</v>
      </c>
      <c r="J291" s="34">
        <v>34.012749999999997</v>
      </c>
      <c r="K291" s="34">
        <v>1.5057600000000001E-2</v>
      </c>
      <c r="L291" s="12">
        <v>1.7491E-3</v>
      </c>
      <c r="T291" s="12" t="s">
        <v>371</v>
      </c>
      <c r="U291" s="12" t="s">
        <v>244</v>
      </c>
      <c r="V291" s="12">
        <v>37</v>
      </c>
      <c r="W291" s="43">
        <v>42923</v>
      </c>
      <c r="X291" s="12">
        <v>19.033329999999999</v>
      </c>
      <c r="Y291" s="44">
        <v>3582299000</v>
      </c>
      <c r="Z291" s="12" t="s">
        <v>1476</v>
      </c>
      <c r="AA291" s="12" t="s">
        <v>1452</v>
      </c>
      <c r="AB291" s="12">
        <v>9</v>
      </c>
      <c r="AC291" s="12" t="s">
        <v>1477</v>
      </c>
      <c r="AE291" s="12" t="s">
        <v>1454</v>
      </c>
      <c r="AF291" s="12">
        <v>7.875</v>
      </c>
      <c r="AG291" s="12" t="s">
        <v>1482</v>
      </c>
      <c r="AH291" s="12" t="s">
        <v>1479</v>
      </c>
      <c r="AI291" s="12" t="s">
        <v>1457</v>
      </c>
      <c r="AJ291" s="12">
        <v>1</v>
      </c>
      <c r="AK291" s="12" t="s">
        <v>1458</v>
      </c>
      <c r="AL291" s="12">
        <v>1</v>
      </c>
      <c r="AM291" s="12" t="s">
        <v>1459</v>
      </c>
      <c r="AN291" s="12">
        <v>5</v>
      </c>
      <c r="AO291" s="12">
        <v>0</v>
      </c>
      <c r="AP291" s="12">
        <v>0</v>
      </c>
      <c r="AQ291" s="12">
        <v>0</v>
      </c>
      <c r="AR291" s="12">
        <v>0</v>
      </c>
      <c r="AS291" s="12">
        <v>30</v>
      </c>
      <c r="AT291" s="12">
        <v>30</v>
      </c>
      <c r="AU291" s="12">
        <v>113</v>
      </c>
      <c r="AX291" s="12">
        <v>0</v>
      </c>
      <c r="AY291" s="12">
        <v>1.13711E-2</v>
      </c>
      <c r="AZ291" s="12">
        <v>3.7482000000000001E-3</v>
      </c>
      <c r="BA291" s="12">
        <v>505.56470000000002</v>
      </c>
      <c r="BB291" s="12">
        <v>7.3613499999999998E-2</v>
      </c>
      <c r="BC291" s="12">
        <v>72.232039999999998</v>
      </c>
      <c r="BD291" s="12">
        <v>1.4209899999999999E-2</v>
      </c>
      <c r="BE291" s="12">
        <v>0.96028029999999998</v>
      </c>
      <c r="BF291" s="12">
        <v>2.3701999999999998E-3</v>
      </c>
      <c r="BG291" s="12">
        <v>0.26469189999999998</v>
      </c>
      <c r="BH291" s="12">
        <v>5.1739000000000004E-3</v>
      </c>
      <c r="BI291" s="12">
        <v>5.6609100000000002E-2</v>
      </c>
      <c r="BJ291" s="12">
        <v>6.0619999999999999E-4</v>
      </c>
      <c r="BK291" s="12">
        <v>2.67307E-2</v>
      </c>
      <c r="BL291" s="12">
        <v>3.6391000000000001E-3</v>
      </c>
      <c r="BM291" s="12">
        <v>506.26010000000002</v>
      </c>
      <c r="BN291" s="12">
        <v>3.0311100000000001E-2</v>
      </c>
      <c r="BO291" s="12">
        <v>72.258870000000002</v>
      </c>
      <c r="BP291" s="12">
        <v>1.39986E-2</v>
      </c>
      <c r="BQ291" s="12">
        <v>0.968024</v>
      </c>
      <c r="BR291" s="12">
        <v>2.2482000000000001E-3</v>
      </c>
      <c r="BS291" s="12">
        <v>0.32013920000000001</v>
      </c>
      <c r="BT291" s="12">
        <v>5.0114000000000001E-3</v>
      </c>
      <c r="BU291" s="12">
        <v>6.18205E-2</v>
      </c>
      <c r="BV291" s="12">
        <v>4.75E-4</v>
      </c>
      <c r="BW291" s="12">
        <v>1</v>
      </c>
      <c r="BX291" s="12">
        <v>0</v>
      </c>
      <c r="BY291" s="12">
        <v>1</v>
      </c>
      <c r="BZ291" s="12">
        <v>0</v>
      </c>
      <c r="CA291" s="12">
        <v>1</v>
      </c>
      <c r="CB291" s="12">
        <v>0</v>
      </c>
      <c r="CC291" s="12">
        <v>1</v>
      </c>
      <c r="CD291" s="12">
        <v>0</v>
      </c>
      <c r="CE291" s="12">
        <v>1</v>
      </c>
      <c r="CF291" s="12">
        <v>0</v>
      </c>
      <c r="CG291" s="12">
        <v>1</v>
      </c>
      <c r="CH291" s="12">
        <v>0</v>
      </c>
      <c r="CI291" s="12">
        <v>1</v>
      </c>
      <c r="CJ291" s="44">
        <v>9.9999999999999995E-21</v>
      </c>
      <c r="CK291" s="12">
        <v>1</v>
      </c>
      <c r="CL291" s="12">
        <v>0</v>
      </c>
      <c r="CM291" s="12">
        <v>1</v>
      </c>
      <c r="CN291" s="44">
        <v>9.9999999999999995E-21</v>
      </c>
      <c r="CO291" s="12">
        <v>1</v>
      </c>
      <c r="CP291" s="44">
        <v>9.9999999999999995E-21</v>
      </c>
      <c r="CQ291" s="12">
        <v>1</v>
      </c>
      <c r="CR291" s="44">
        <v>9.9999999999999995E-21</v>
      </c>
      <c r="CS291" s="12">
        <v>0.99899850000000001</v>
      </c>
      <c r="CT291" s="12">
        <v>1.7491E-3</v>
      </c>
      <c r="CU291" s="12">
        <v>1.53595E-2</v>
      </c>
      <c r="CV291" s="12">
        <v>8.9760000000000003E-4</v>
      </c>
      <c r="CW291" s="12">
        <v>0.69539859999999998</v>
      </c>
      <c r="CX291" s="12">
        <v>6.7083400000000001E-2</v>
      </c>
      <c r="CY291" s="12">
        <v>2.6830699999999999E-2</v>
      </c>
      <c r="CZ291" s="12">
        <v>2.4412000000000001E-3</v>
      </c>
      <c r="DA291" s="12">
        <v>7.7437000000000001E-3</v>
      </c>
      <c r="DB291" s="12">
        <v>7.5049999999999997E-4</v>
      </c>
      <c r="DC291" s="12">
        <v>5.5447400000000001E-2</v>
      </c>
      <c r="DD291" s="12">
        <v>1.2861999999999999E-3</v>
      </c>
      <c r="DE291" s="12">
        <v>5.1545999999999996E-3</v>
      </c>
      <c r="DF291" s="12">
        <v>3.615E-4</v>
      </c>
      <c r="DG291" s="12">
        <v>7.8330000000000001E-4</v>
      </c>
      <c r="DH291" s="44">
        <v>8.3897160000000008E-6</v>
      </c>
      <c r="DI291" s="12">
        <v>0.56543189999999999</v>
      </c>
      <c r="DJ291" s="12">
        <v>1.6393100000000001E-2</v>
      </c>
      <c r="DK291" s="12">
        <v>3.2039999999999998E-4</v>
      </c>
      <c r="DL291" s="12">
        <v>3.2130600000000002E-2</v>
      </c>
      <c r="DM291" s="12">
        <v>6.2810000000000003E-4</v>
      </c>
      <c r="DN291" s="12">
        <v>9.5799999999999998E-5</v>
      </c>
      <c r="DO291" s="44">
        <v>6.328528E-9</v>
      </c>
      <c r="DP291" s="12">
        <v>1.32873E-2</v>
      </c>
      <c r="DQ291" s="12">
        <v>3.29E-5</v>
      </c>
      <c r="DR291" s="12">
        <v>6.9954210000000003</v>
      </c>
      <c r="DS291" s="12">
        <v>1.7121E-3</v>
      </c>
      <c r="DT291" s="12">
        <v>6.7565629999999999</v>
      </c>
      <c r="DU291" s="12">
        <v>3.019E-3</v>
      </c>
      <c r="DV291" s="12">
        <v>96.706010000000006</v>
      </c>
      <c r="DW291" s="12">
        <v>4.1637399999999998E-2</v>
      </c>
      <c r="DX291" s="12">
        <v>34.012749999999997</v>
      </c>
      <c r="DY291" s="12">
        <v>1.5057600000000001E-2</v>
      </c>
      <c r="DZ291" s="12">
        <v>1.7196199999999998E-2</v>
      </c>
      <c r="EA291" s="12">
        <v>0</v>
      </c>
      <c r="EB291" s="12">
        <v>0</v>
      </c>
      <c r="EC291" s="44">
        <v>3.6135399999999999E-15</v>
      </c>
      <c r="ED291" s="44">
        <v>2.5278239999999999E-14</v>
      </c>
      <c r="EE291" s="12" t="s">
        <v>1480</v>
      </c>
      <c r="EF291" s="12">
        <v>2.7758000000000001E-3</v>
      </c>
      <c r="EG291" s="44">
        <v>6.8413000000000003E-7</v>
      </c>
      <c r="EH291" s="12">
        <v>4.4759440000000001</v>
      </c>
      <c r="EI291" s="12">
        <v>1.000537</v>
      </c>
      <c r="EJ291" s="12">
        <v>7.2999999999999996E-4</v>
      </c>
      <c r="EK291" s="12">
        <v>2.0000000000000002E-5</v>
      </c>
      <c r="EL291" s="12">
        <v>8.7000000000000001E-5</v>
      </c>
      <c r="EM291" s="44">
        <v>5.0000000000000004E-6</v>
      </c>
      <c r="EN291" s="12">
        <v>2.7250000000000001E-4</v>
      </c>
      <c r="EO291" s="44">
        <v>8.9999999999999996E-7</v>
      </c>
      <c r="EP291" s="12">
        <v>1.2718E-2</v>
      </c>
      <c r="EQ291" s="12">
        <v>8.0000000000000007E-5</v>
      </c>
      <c r="ER291" s="12">
        <v>8.8000000000000005E-3</v>
      </c>
      <c r="ES291" s="12">
        <v>4.0000000000000002E-4</v>
      </c>
      <c r="ET291" s="12">
        <v>1.3999999999999999E-4</v>
      </c>
      <c r="EU291" s="44">
        <v>6.9999999999999999E-6</v>
      </c>
      <c r="EV291" s="12">
        <v>250</v>
      </c>
      <c r="EW291" s="12">
        <v>0.01</v>
      </c>
      <c r="EX291" s="12">
        <v>1.96</v>
      </c>
      <c r="EY291" s="12">
        <v>2.653E-4</v>
      </c>
      <c r="EZ291" s="12">
        <v>1.13711E-2</v>
      </c>
      <c r="FA291" s="12">
        <v>3.7482000000000001E-3</v>
      </c>
      <c r="FB291" s="12">
        <v>505.56470000000002</v>
      </c>
      <c r="FC291" s="12">
        <v>7.3613499999999998E-2</v>
      </c>
      <c r="FD291" s="12">
        <v>72.270799999999994</v>
      </c>
      <c r="FE291" s="12">
        <v>1.4217499999999999E-2</v>
      </c>
      <c r="FF291" s="12">
        <v>0.96028029999999998</v>
      </c>
      <c r="FG291" s="12">
        <v>2.3701999999999998E-3</v>
      </c>
      <c r="FH291" s="12">
        <v>1.1847460000000001</v>
      </c>
      <c r="FI291" s="12">
        <v>2.3157899999999999E-2</v>
      </c>
      <c r="FJ291" s="12">
        <v>5.6609100000000002E-2</v>
      </c>
      <c r="FK291" s="12">
        <v>6.0619999999999999E-4</v>
      </c>
      <c r="FL291" s="12">
        <v>1.115E-4</v>
      </c>
      <c r="FM291" s="12">
        <v>1.077299</v>
      </c>
      <c r="FN291" s="12">
        <v>0.14312900000000001</v>
      </c>
      <c r="FO291" s="12">
        <v>2.4505900000000001E-2</v>
      </c>
      <c r="FP291" s="12">
        <v>1.0773790000000001</v>
      </c>
      <c r="FQ291" s="12">
        <v>0.99974169999999996</v>
      </c>
      <c r="FR291" s="12">
        <v>8.0576999999999992E-3</v>
      </c>
      <c r="FS291" s="44">
        <v>5.4629999999999996E-10</v>
      </c>
      <c r="FT291" s="44">
        <v>5.8099999999999998E-11</v>
      </c>
      <c r="FU291" s="12">
        <v>0</v>
      </c>
      <c r="FV291" s="44">
        <v>4.962E-10</v>
      </c>
      <c r="FW291" s="12">
        <v>1.975E-2</v>
      </c>
      <c r="FX291" s="44">
        <v>5.4629999999999996E-10</v>
      </c>
      <c r="FY291" s="44">
        <v>7.0679999999999999E-6</v>
      </c>
      <c r="FZ291" s="44">
        <v>5.5304999999999997E-10</v>
      </c>
      <c r="GA291" s="44">
        <v>6.3080000000000001E-9</v>
      </c>
      <c r="GB291" s="44">
        <v>5.5430000000000004E-10</v>
      </c>
      <c r="GC291" s="12">
        <v>1.167E-2</v>
      </c>
      <c r="GD291" s="12">
        <v>0</v>
      </c>
      <c r="GE291" s="12">
        <v>295.5</v>
      </c>
      <c r="GF291" s="12">
        <v>0.1</v>
      </c>
      <c r="GG291" s="12">
        <v>1575</v>
      </c>
      <c r="GH291" s="12">
        <v>2</v>
      </c>
      <c r="GI291" s="12">
        <v>1.2718E-2</v>
      </c>
      <c r="GJ291" s="12">
        <v>4.2190000000000001E-4</v>
      </c>
    </row>
    <row r="292" spans="1:192" s="12" customFormat="1" ht="12">
      <c r="A292" s="31"/>
      <c r="B292" s="32" t="s">
        <v>1657</v>
      </c>
      <c r="C292" s="32">
        <v>5</v>
      </c>
      <c r="D292" s="40">
        <v>6.9181910000000002</v>
      </c>
      <c r="E292" s="33">
        <v>7.4800999999999999E-3</v>
      </c>
      <c r="F292" s="33">
        <v>0.40479999999999994</v>
      </c>
      <c r="G292" s="34">
        <v>4.3907547706922525</v>
      </c>
      <c r="H292" s="45">
        <v>68.208179035039635</v>
      </c>
      <c r="I292" s="36">
        <v>98.277510000000007</v>
      </c>
      <c r="J292" s="34">
        <v>34.181570000000001</v>
      </c>
      <c r="K292" s="34">
        <v>1.1726500000000001E-2</v>
      </c>
      <c r="L292" s="12">
        <v>1.7491E-3</v>
      </c>
      <c r="T292" s="12" t="s">
        <v>375</v>
      </c>
      <c r="U292" s="12" t="s">
        <v>244</v>
      </c>
      <c r="V292" s="12">
        <v>37</v>
      </c>
      <c r="W292" s="43">
        <v>42924</v>
      </c>
      <c r="X292" s="12">
        <v>1</v>
      </c>
      <c r="Y292" s="44">
        <v>3582320000</v>
      </c>
      <c r="Z292" s="12" t="s">
        <v>1476</v>
      </c>
      <c r="AA292" s="12" t="s">
        <v>1452</v>
      </c>
      <c r="AB292" s="12">
        <v>9</v>
      </c>
      <c r="AC292" s="12" t="s">
        <v>1477</v>
      </c>
      <c r="AE292" s="12" t="s">
        <v>1454</v>
      </c>
      <c r="AF292" s="12">
        <v>7.875</v>
      </c>
      <c r="AG292" s="12" t="s">
        <v>1482</v>
      </c>
      <c r="AH292" s="12" t="s">
        <v>1479</v>
      </c>
      <c r="AI292" s="12" t="s">
        <v>1457</v>
      </c>
      <c r="AJ292" s="12">
        <v>1</v>
      </c>
      <c r="AK292" s="12" t="s">
        <v>1458</v>
      </c>
      <c r="AL292" s="12">
        <v>1</v>
      </c>
      <c r="AM292" s="12" t="s">
        <v>1459</v>
      </c>
      <c r="AN292" s="12">
        <v>5</v>
      </c>
      <c r="AO292" s="12">
        <v>0</v>
      </c>
      <c r="AP292" s="12">
        <v>0</v>
      </c>
      <c r="AQ292" s="12">
        <v>0</v>
      </c>
      <c r="AR292" s="12">
        <v>0</v>
      </c>
      <c r="AS292" s="12">
        <v>30</v>
      </c>
      <c r="AT292" s="12">
        <v>30</v>
      </c>
      <c r="AU292" s="12">
        <v>134</v>
      </c>
      <c r="AX292" s="12">
        <v>0</v>
      </c>
      <c r="AY292" s="12">
        <v>2.0799499999999999E-2</v>
      </c>
      <c r="AZ292" s="12">
        <v>3.5555999999999999E-3</v>
      </c>
      <c r="BA292" s="12">
        <v>607.52530000000002</v>
      </c>
      <c r="BB292" s="12">
        <v>7.4333800000000005E-2</v>
      </c>
      <c r="BC292" s="12">
        <v>87.768370000000004</v>
      </c>
      <c r="BD292" s="12">
        <v>1.45042E-2</v>
      </c>
      <c r="BE292" s="12">
        <v>1.1611959999999999</v>
      </c>
      <c r="BF292" s="12">
        <v>2.6404000000000002E-3</v>
      </c>
      <c r="BG292" s="12">
        <v>0.14603650000000001</v>
      </c>
      <c r="BH292" s="12">
        <v>4.8085999999999997E-3</v>
      </c>
      <c r="BI292" s="12">
        <v>3.5548299999999998E-2</v>
      </c>
      <c r="BJ292" s="12">
        <v>5.4710000000000002E-4</v>
      </c>
      <c r="BK292" s="12">
        <v>3.6158999999999997E-2</v>
      </c>
      <c r="BL292" s="12">
        <v>3.4404000000000001E-3</v>
      </c>
      <c r="BM292" s="12">
        <v>608.22069999999997</v>
      </c>
      <c r="BN292" s="12">
        <v>3.2020699999999999E-2</v>
      </c>
      <c r="BO292" s="12">
        <v>87.795209999999997</v>
      </c>
      <c r="BP292" s="12">
        <v>1.4297300000000001E-2</v>
      </c>
      <c r="BQ292" s="12">
        <v>1.1689400000000001</v>
      </c>
      <c r="BR292" s="12">
        <v>2.5314999999999999E-3</v>
      </c>
      <c r="BS292" s="12">
        <v>0.20148389999999999</v>
      </c>
      <c r="BT292" s="12">
        <v>4.6334000000000002E-3</v>
      </c>
      <c r="BU292" s="12">
        <v>4.0738499999999997E-2</v>
      </c>
      <c r="BV292" s="12">
        <v>4.0479999999999997E-4</v>
      </c>
      <c r="BW292" s="12">
        <v>1</v>
      </c>
      <c r="BX292" s="12">
        <v>0</v>
      </c>
      <c r="BY292" s="12">
        <v>1</v>
      </c>
      <c r="BZ292" s="12">
        <v>0</v>
      </c>
      <c r="CA292" s="12">
        <v>1</v>
      </c>
      <c r="CB292" s="12">
        <v>0</v>
      </c>
      <c r="CC292" s="12">
        <v>1</v>
      </c>
      <c r="CD292" s="12">
        <v>0</v>
      </c>
      <c r="CE292" s="12">
        <v>1</v>
      </c>
      <c r="CF292" s="12">
        <v>0</v>
      </c>
      <c r="CG292" s="12">
        <v>1</v>
      </c>
      <c r="CH292" s="12">
        <v>0</v>
      </c>
      <c r="CI292" s="12">
        <v>1</v>
      </c>
      <c r="CJ292" s="44">
        <v>9.9999999999999995E-21</v>
      </c>
      <c r="CK292" s="12">
        <v>1</v>
      </c>
      <c r="CL292" s="12">
        <v>0</v>
      </c>
      <c r="CM292" s="12">
        <v>1</v>
      </c>
      <c r="CN292" s="44">
        <v>9.9999999999999995E-21</v>
      </c>
      <c r="CO292" s="12">
        <v>1</v>
      </c>
      <c r="CP292" s="44">
        <v>9.9999999999999995E-21</v>
      </c>
      <c r="CQ292" s="12">
        <v>1</v>
      </c>
      <c r="CR292" s="44">
        <v>9.9999999999999995E-21</v>
      </c>
      <c r="CS292" s="12">
        <v>0.99899850000000001</v>
      </c>
      <c r="CT292" s="12">
        <v>1.7491E-3</v>
      </c>
      <c r="CU292" s="12">
        <v>1.53595E-2</v>
      </c>
      <c r="CV292" s="12">
        <v>8.9760000000000003E-4</v>
      </c>
      <c r="CW292" s="12">
        <v>0.69539859999999998</v>
      </c>
      <c r="CX292" s="12">
        <v>6.7083400000000001E-2</v>
      </c>
      <c r="CY292" s="12">
        <v>2.6830699999999999E-2</v>
      </c>
      <c r="CZ292" s="12">
        <v>2.4412000000000001E-3</v>
      </c>
      <c r="DA292" s="12">
        <v>7.7437000000000001E-3</v>
      </c>
      <c r="DB292" s="12">
        <v>7.5049999999999997E-4</v>
      </c>
      <c r="DC292" s="12">
        <v>5.5447400000000001E-2</v>
      </c>
      <c r="DD292" s="12">
        <v>1.2861999999999999E-3</v>
      </c>
      <c r="DE292" s="12">
        <v>5.1545999999999996E-3</v>
      </c>
      <c r="DF292" s="12">
        <v>3.615E-4</v>
      </c>
      <c r="DG292" s="12">
        <v>4.0479999999999997E-4</v>
      </c>
      <c r="DH292" s="44">
        <v>6.2302850000000001E-6</v>
      </c>
      <c r="DI292" s="12">
        <v>0.4941062</v>
      </c>
      <c r="DJ292" s="12">
        <v>7.4800999999999999E-3</v>
      </c>
      <c r="DK292" s="12">
        <v>2.4630000000000002E-4</v>
      </c>
      <c r="DL292" s="12">
        <v>1.4661E-2</v>
      </c>
      <c r="DM292" s="12">
        <v>4.8280000000000003E-4</v>
      </c>
      <c r="DN292" s="12">
        <v>9.7399999999999996E-5</v>
      </c>
      <c r="DO292" s="44">
        <v>4.8642799999999997E-9</v>
      </c>
      <c r="DP292" s="12">
        <v>1.32231E-2</v>
      </c>
      <c r="DQ292" s="12">
        <v>3.01E-5</v>
      </c>
      <c r="DR292" s="12">
        <v>6.9181910000000002</v>
      </c>
      <c r="DS292" s="12">
        <v>1.4224999999999999E-3</v>
      </c>
      <c r="DT292" s="12">
        <v>6.790413</v>
      </c>
      <c r="DU292" s="12">
        <v>2.3514E-3</v>
      </c>
      <c r="DV292" s="12">
        <v>98.277510000000007</v>
      </c>
      <c r="DW292" s="12">
        <v>3.2725499999999998E-2</v>
      </c>
      <c r="DX292" s="12">
        <v>34.181570000000001</v>
      </c>
      <c r="DY292" s="12">
        <v>1.1726500000000001E-2</v>
      </c>
      <c r="DZ292" s="12">
        <v>1.4393400000000001E-2</v>
      </c>
      <c r="EA292" s="12">
        <v>2.5412999999999998E-3</v>
      </c>
      <c r="EB292" s="12">
        <v>0</v>
      </c>
      <c r="EC292" s="44">
        <v>4.3907809999999997E-15</v>
      </c>
      <c r="ED292" s="44">
        <v>3.0376259999999997E-14</v>
      </c>
      <c r="EE292" s="12" t="s">
        <v>1480</v>
      </c>
      <c r="EF292" s="12">
        <v>2.7758000000000001E-3</v>
      </c>
      <c r="EG292" s="44">
        <v>6.8413000000000003E-7</v>
      </c>
      <c r="EH292" s="12">
        <v>4.4979719999999999</v>
      </c>
      <c r="EI292" s="12">
        <v>1.0005379999999999</v>
      </c>
      <c r="EJ292" s="12">
        <v>7.2999999999999996E-4</v>
      </c>
      <c r="EK292" s="12">
        <v>2.0000000000000002E-5</v>
      </c>
      <c r="EL292" s="12">
        <v>8.7000000000000001E-5</v>
      </c>
      <c r="EM292" s="44">
        <v>5.0000000000000004E-6</v>
      </c>
      <c r="EN292" s="12">
        <v>2.7250000000000001E-4</v>
      </c>
      <c r="EO292" s="44">
        <v>8.9999999999999996E-7</v>
      </c>
      <c r="EP292" s="12">
        <v>1.2718E-2</v>
      </c>
      <c r="EQ292" s="12">
        <v>8.0000000000000007E-5</v>
      </c>
      <c r="ER292" s="12">
        <v>8.8000000000000005E-3</v>
      </c>
      <c r="ES292" s="12">
        <v>4.0000000000000002E-4</v>
      </c>
      <c r="ET292" s="12">
        <v>1.3999999999999999E-4</v>
      </c>
      <c r="EU292" s="44">
        <v>6.9999999999999999E-6</v>
      </c>
      <c r="EV292" s="12">
        <v>250</v>
      </c>
      <c r="EW292" s="12">
        <v>0.01</v>
      </c>
      <c r="EX292" s="12">
        <v>1.96</v>
      </c>
      <c r="EY292" s="12">
        <v>2.653E-4</v>
      </c>
      <c r="EZ292" s="12">
        <v>2.0799499999999999E-2</v>
      </c>
      <c r="FA292" s="12">
        <v>3.5555999999999999E-3</v>
      </c>
      <c r="FB292" s="12">
        <v>607.52530000000002</v>
      </c>
      <c r="FC292" s="12">
        <v>7.4333800000000005E-2</v>
      </c>
      <c r="FD292" s="12">
        <v>87.815629999999999</v>
      </c>
      <c r="FE292" s="12">
        <v>1.4512000000000001E-2</v>
      </c>
      <c r="FF292" s="12">
        <v>1.1611959999999999</v>
      </c>
      <c r="FG292" s="12">
        <v>2.6404000000000002E-3</v>
      </c>
      <c r="FH292" s="12">
        <v>0.65686800000000001</v>
      </c>
      <c r="FI292" s="12">
        <v>2.1629200000000001E-2</v>
      </c>
      <c r="FJ292" s="12">
        <v>3.5548299999999998E-2</v>
      </c>
      <c r="FK292" s="12">
        <v>5.4710000000000002E-4</v>
      </c>
      <c r="FL292" s="12">
        <v>5.8300000000000001E-5</v>
      </c>
      <c r="FM292" s="12">
        <v>1.5471550000000001</v>
      </c>
      <c r="FN292" s="12">
        <v>0.14472979999999999</v>
      </c>
      <c r="FO292" s="12">
        <v>2.05884E-2</v>
      </c>
      <c r="FP292" s="12">
        <v>1.547194</v>
      </c>
      <c r="FQ292" s="12">
        <v>0.99991160000000001</v>
      </c>
      <c r="FR292" s="12">
        <v>4.7159000000000003E-3</v>
      </c>
      <c r="FS292" s="44">
        <v>5.4629999999999996E-10</v>
      </c>
      <c r="FT292" s="44">
        <v>5.8099999999999998E-11</v>
      </c>
      <c r="FU292" s="12">
        <v>0</v>
      </c>
      <c r="FV292" s="44">
        <v>4.962E-10</v>
      </c>
      <c r="FW292" s="12">
        <v>1.975E-2</v>
      </c>
      <c r="FX292" s="44">
        <v>5.4629999999999996E-10</v>
      </c>
      <c r="FY292" s="44">
        <v>7.0679999999999999E-6</v>
      </c>
      <c r="FZ292" s="44">
        <v>5.5304999999999997E-10</v>
      </c>
      <c r="GA292" s="44">
        <v>6.3080000000000001E-9</v>
      </c>
      <c r="GB292" s="44">
        <v>5.5430000000000004E-10</v>
      </c>
      <c r="GC292" s="12">
        <v>1.167E-2</v>
      </c>
      <c r="GD292" s="12">
        <v>0</v>
      </c>
      <c r="GE292" s="12">
        <v>295.5</v>
      </c>
      <c r="GF292" s="12">
        <v>0.1</v>
      </c>
      <c r="GG292" s="12">
        <v>1575</v>
      </c>
      <c r="GH292" s="12">
        <v>2</v>
      </c>
      <c r="GI292" s="12">
        <v>1.2718E-2</v>
      </c>
      <c r="GJ292" s="12">
        <v>4.2900000000000002E-4</v>
      </c>
    </row>
    <row r="293" spans="1:192" s="12" customFormat="1" ht="12">
      <c r="A293" s="31"/>
      <c r="B293" s="32" t="s">
        <v>1587</v>
      </c>
      <c r="C293" s="32">
        <v>5</v>
      </c>
      <c r="D293" s="40">
        <v>6.8559609999999997</v>
      </c>
      <c r="E293" s="33">
        <v>1.04446E-2</v>
      </c>
      <c r="F293" s="33">
        <v>0.17699999999999999</v>
      </c>
      <c r="G293" s="34">
        <v>6.7406139375941887</v>
      </c>
      <c r="H293" s="45">
        <v>48.848591616720604</v>
      </c>
      <c r="I293" s="36">
        <v>99.248329999999996</v>
      </c>
      <c r="J293" s="34">
        <v>34.208150000000003</v>
      </c>
      <c r="K293" s="34">
        <v>7.8972999999999995E-3</v>
      </c>
      <c r="L293" s="12">
        <v>1.7491E-3</v>
      </c>
      <c r="T293" s="12" t="s">
        <v>377</v>
      </c>
      <c r="U293" s="12" t="s">
        <v>244</v>
      </c>
      <c r="V293" s="12">
        <v>37</v>
      </c>
      <c r="W293" s="43">
        <v>42923</v>
      </c>
      <c r="X293" s="12">
        <v>17.766670000000001</v>
      </c>
      <c r="Y293" s="44">
        <v>3582294000</v>
      </c>
      <c r="Z293" s="12" t="s">
        <v>1476</v>
      </c>
      <c r="AA293" s="12" t="s">
        <v>1452</v>
      </c>
      <c r="AB293" s="12">
        <v>9</v>
      </c>
      <c r="AC293" s="12" t="s">
        <v>1477</v>
      </c>
      <c r="AE293" s="12" t="s">
        <v>1454</v>
      </c>
      <c r="AF293" s="12">
        <v>7.875</v>
      </c>
      <c r="AG293" s="12" t="s">
        <v>1481</v>
      </c>
      <c r="AH293" s="12" t="s">
        <v>1479</v>
      </c>
      <c r="AI293" s="12" t="s">
        <v>1457</v>
      </c>
      <c r="AJ293" s="12">
        <v>1</v>
      </c>
      <c r="AK293" s="12" t="s">
        <v>1458</v>
      </c>
      <c r="AL293" s="12">
        <v>1</v>
      </c>
      <c r="AM293" s="12" t="s">
        <v>1459</v>
      </c>
      <c r="AN293" s="12">
        <v>5</v>
      </c>
      <c r="AO293" s="12">
        <v>0</v>
      </c>
      <c r="AP293" s="12">
        <v>0</v>
      </c>
      <c r="AQ293" s="12">
        <v>0</v>
      </c>
      <c r="AR293" s="12">
        <v>0</v>
      </c>
      <c r="AS293" s="12">
        <v>30</v>
      </c>
      <c r="AT293" s="12">
        <v>30</v>
      </c>
      <c r="AU293" s="12">
        <v>108</v>
      </c>
      <c r="AX293" s="12">
        <v>0</v>
      </c>
      <c r="AY293" s="12">
        <v>6.17283E-2</v>
      </c>
      <c r="AZ293" s="12">
        <v>3.7101E-3</v>
      </c>
      <c r="BA293" s="12">
        <v>924.27530000000002</v>
      </c>
      <c r="BB293" s="12">
        <v>7.7840500000000007E-2</v>
      </c>
      <c r="BC293" s="12">
        <v>134.74109999999999</v>
      </c>
      <c r="BD293" s="12">
        <v>1.70733E-2</v>
      </c>
      <c r="BE293" s="12">
        <v>1.772046</v>
      </c>
      <c r="BF293" s="12">
        <v>2.4892999999999998E-3</v>
      </c>
      <c r="BG293" s="12">
        <v>0.31491540000000001</v>
      </c>
      <c r="BH293" s="12">
        <v>5.5896000000000001E-3</v>
      </c>
      <c r="BI293" s="12">
        <v>2.3865899999999999E-2</v>
      </c>
      <c r="BJ293" s="12">
        <v>5.1420000000000003E-4</v>
      </c>
      <c r="BK293" s="12">
        <v>7.7087900000000001E-2</v>
      </c>
      <c r="BL293" s="12">
        <v>3.5997999999999998E-3</v>
      </c>
      <c r="BM293" s="12">
        <v>924.97069999999997</v>
      </c>
      <c r="BN293" s="12">
        <v>3.9483699999999997E-2</v>
      </c>
      <c r="BO293" s="12">
        <v>134.768</v>
      </c>
      <c r="BP293" s="12">
        <v>1.6897800000000001E-2</v>
      </c>
      <c r="BQ293" s="12">
        <v>1.77979</v>
      </c>
      <c r="BR293" s="12">
        <v>2.3735000000000002E-3</v>
      </c>
      <c r="BS293" s="12">
        <v>0.37036279999999999</v>
      </c>
      <c r="BT293" s="12">
        <v>5.4396000000000002E-3</v>
      </c>
      <c r="BU293" s="12">
        <v>2.9044299999999999E-2</v>
      </c>
      <c r="BV293" s="12">
        <v>3.6259999999999998E-4</v>
      </c>
      <c r="BW293" s="12">
        <v>1</v>
      </c>
      <c r="BX293" s="12">
        <v>0</v>
      </c>
      <c r="BY293" s="12">
        <v>1</v>
      </c>
      <c r="BZ293" s="12">
        <v>0</v>
      </c>
      <c r="CA293" s="12">
        <v>1</v>
      </c>
      <c r="CB293" s="12">
        <v>0</v>
      </c>
      <c r="CC293" s="12">
        <v>1</v>
      </c>
      <c r="CD293" s="12">
        <v>0</v>
      </c>
      <c r="CE293" s="12">
        <v>1</v>
      </c>
      <c r="CF293" s="12">
        <v>0</v>
      </c>
      <c r="CG293" s="12">
        <v>1</v>
      </c>
      <c r="CH293" s="12">
        <v>0</v>
      </c>
      <c r="CI293" s="12">
        <v>1</v>
      </c>
      <c r="CJ293" s="44">
        <v>9.9999999999999995E-21</v>
      </c>
      <c r="CK293" s="12">
        <v>1</v>
      </c>
      <c r="CL293" s="12">
        <v>0</v>
      </c>
      <c r="CM293" s="12">
        <v>1</v>
      </c>
      <c r="CN293" s="44">
        <v>9.9999999999999995E-21</v>
      </c>
      <c r="CO293" s="12">
        <v>1</v>
      </c>
      <c r="CP293" s="44">
        <v>9.9999999999999995E-21</v>
      </c>
      <c r="CQ293" s="12">
        <v>1</v>
      </c>
      <c r="CR293" s="44">
        <v>9.9999999999999995E-21</v>
      </c>
      <c r="CS293" s="12">
        <v>0.99899850000000001</v>
      </c>
      <c r="CT293" s="12">
        <v>1.7491E-3</v>
      </c>
      <c r="CU293" s="12">
        <v>1.53595E-2</v>
      </c>
      <c r="CV293" s="12">
        <v>8.9760000000000003E-4</v>
      </c>
      <c r="CW293" s="12">
        <v>0.69539859999999998</v>
      </c>
      <c r="CX293" s="12">
        <v>6.7083400000000001E-2</v>
      </c>
      <c r="CY293" s="12">
        <v>2.6830699999999999E-2</v>
      </c>
      <c r="CZ293" s="12">
        <v>2.4412000000000001E-3</v>
      </c>
      <c r="DA293" s="12">
        <v>7.7437000000000001E-3</v>
      </c>
      <c r="DB293" s="12">
        <v>7.5049999999999997E-4</v>
      </c>
      <c r="DC293" s="12">
        <v>5.5447400000000001E-2</v>
      </c>
      <c r="DD293" s="12">
        <v>1.2861999999999999E-3</v>
      </c>
      <c r="DE293" s="12">
        <v>5.1545999999999996E-3</v>
      </c>
      <c r="DF293" s="12">
        <v>3.615E-4</v>
      </c>
      <c r="DG293" s="12">
        <v>1.7699999999999999E-4</v>
      </c>
      <c r="DH293" s="44">
        <v>3.8143909999999998E-6</v>
      </c>
      <c r="DI293" s="12">
        <v>1.586179</v>
      </c>
      <c r="DJ293" s="12">
        <v>1.04446E-2</v>
      </c>
      <c r="DK293" s="12">
        <v>1.8540000000000001E-4</v>
      </c>
      <c r="DL293" s="12">
        <v>2.0471400000000001E-2</v>
      </c>
      <c r="DM293" s="12">
        <v>3.634E-4</v>
      </c>
      <c r="DN293" s="12">
        <v>8.92E-5</v>
      </c>
      <c r="DO293" s="44">
        <v>3.6612570000000001E-9</v>
      </c>
      <c r="DP293" s="12">
        <v>1.3144400000000001E-2</v>
      </c>
      <c r="DQ293" s="12">
        <v>1.8499999999999999E-5</v>
      </c>
      <c r="DR293" s="12">
        <v>6.8559609999999997</v>
      </c>
      <c r="DS293" s="12">
        <v>1.0430999999999999E-3</v>
      </c>
      <c r="DT293" s="12">
        <v>6.795744</v>
      </c>
      <c r="DU293" s="12">
        <v>1.5835999999999999E-3</v>
      </c>
      <c r="DV293" s="12">
        <v>99.248329999999996</v>
      </c>
      <c r="DW293" s="12">
        <v>2.19074E-2</v>
      </c>
      <c r="DX293" s="12">
        <v>34.208150000000003</v>
      </c>
      <c r="DY293" s="12">
        <v>7.8972999999999995E-3</v>
      </c>
      <c r="DZ293" s="12">
        <v>1.1495E-2</v>
      </c>
      <c r="EA293" s="12">
        <v>4.0255999999999998E-3</v>
      </c>
      <c r="EB293" s="12">
        <v>0</v>
      </c>
      <c r="EC293" s="44">
        <v>6.7406690000000001E-15</v>
      </c>
      <c r="ED293" s="44">
        <v>4.6213759999999998E-14</v>
      </c>
      <c r="EE293" s="12" t="s">
        <v>1480</v>
      </c>
      <c r="EF293" s="12">
        <v>2.7758000000000001E-3</v>
      </c>
      <c r="EG293" s="44">
        <v>6.8413000000000003E-7</v>
      </c>
      <c r="EH293" s="12">
        <v>4.4712579999999997</v>
      </c>
      <c r="EI293" s="12">
        <v>1.0005360000000001</v>
      </c>
      <c r="EJ293" s="12">
        <v>7.2999999999999996E-4</v>
      </c>
      <c r="EK293" s="12">
        <v>2.0000000000000002E-5</v>
      </c>
      <c r="EL293" s="12">
        <v>8.7000000000000001E-5</v>
      </c>
      <c r="EM293" s="44">
        <v>5.0000000000000004E-6</v>
      </c>
      <c r="EN293" s="12">
        <v>2.7250000000000001E-4</v>
      </c>
      <c r="EO293" s="44">
        <v>8.9999999999999996E-7</v>
      </c>
      <c r="EP293" s="12">
        <v>1.2718E-2</v>
      </c>
      <c r="EQ293" s="12">
        <v>8.0000000000000007E-5</v>
      </c>
      <c r="ER293" s="12">
        <v>8.8000000000000005E-3</v>
      </c>
      <c r="ES293" s="12">
        <v>4.0000000000000002E-4</v>
      </c>
      <c r="ET293" s="12">
        <v>1.3999999999999999E-4</v>
      </c>
      <c r="EU293" s="44">
        <v>6.9999999999999999E-6</v>
      </c>
      <c r="EV293" s="12">
        <v>250</v>
      </c>
      <c r="EW293" s="12">
        <v>0.01</v>
      </c>
      <c r="EX293" s="12">
        <v>1.96</v>
      </c>
      <c r="EY293" s="12">
        <v>2.653E-4</v>
      </c>
      <c r="EZ293" s="12">
        <v>6.17283E-2</v>
      </c>
      <c r="FA293" s="12">
        <v>3.7101E-3</v>
      </c>
      <c r="FB293" s="12">
        <v>924.27530000000002</v>
      </c>
      <c r="FC293" s="12">
        <v>7.7840500000000007E-2</v>
      </c>
      <c r="FD293" s="12">
        <v>134.8134</v>
      </c>
      <c r="FE293" s="12">
        <v>1.7082400000000001E-2</v>
      </c>
      <c r="FF293" s="12">
        <v>1.772046</v>
      </c>
      <c r="FG293" s="12">
        <v>2.4892999999999998E-3</v>
      </c>
      <c r="FH293" s="12">
        <v>1.4080680000000001</v>
      </c>
      <c r="FI293" s="12">
        <v>2.4992299999999999E-2</v>
      </c>
      <c r="FJ293" s="12">
        <v>2.3865899999999999E-2</v>
      </c>
      <c r="FK293" s="12">
        <v>5.1420000000000003E-4</v>
      </c>
      <c r="FL293" s="12">
        <v>2.5400000000000001E-5</v>
      </c>
      <c r="FM293" s="12">
        <v>2.1907040000000002</v>
      </c>
      <c r="FN293" s="12">
        <v>0.1460448</v>
      </c>
      <c r="FO293" s="12">
        <v>1.5234299999999999E-2</v>
      </c>
      <c r="FP293" s="12">
        <v>2.1907239999999999</v>
      </c>
      <c r="FQ293" s="12">
        <v>0.99997590000000003</v>
      </c>
      <c r="FR293" s="12">
        <v>2.1326000000000001E-3</v>
      </c>
      <c r="FS293" s="44">
        <v>5.4629999999999996E-10</v>
      </c>
      <c r="FT293" s="44">
        <v>5.8099999999999998E-11</v>
      </c>
      <c r="FU293" s="12">
        <v>0</v>
      </c>
      <c r="FV293" s="44">
        <v>4.962E-10</v>
      </c>
      <c r="FW293" s="12">
        <v>1.975E-2</v>
      </c>
      <c r="FX293" s="44">
        <v>5.4629999999999996E-10</v>
      </c>
      <c r="FY293" s="44">
        <v>7.0679999999999999E-6</v>
      </c>
      <c r="FZ293" s="44">
        <v>5.5304999999999997E-10</v>
      </c>
      <c r="GA293" s="44">
        <v>6.3080000000000001E-9</v>
      </c>
      <c r="GB293" s="44">
        <v>5.5430000000000004E-10</v>
      </c>
      <c r="GC293" s="12">
        <v>1.167E-2</v>
      </c>
      <c r="GD293" s="12">
        <v>0</v>
      </c>
      <c r="GE293" s="12">
        <v>295.5</v>
      </c>
      <c r="GF293" s="12">
        <v>0.1</v>
      </c>
      <c r="GG293" s="12">
        <v>1575</v>
      </c>
      <c r="GH293" s="12">
        <v>2</v>
      </c>
      <c r="GI293" s="12">
        <v>1.2718E-2</v>
      </c>
      <c r="GJ293" s="12">
        <v>3.9300000000000001E-4</v>
      </c>
    </row>
    <row r="294" spans="1:192" s="12" customFormat="1" ht="12">
      <c r="A294" s="31"/>
      <c r="B294" s="32" t="s">
        <v>1596</v>
      </c>
      <c r="C294" s="32">
        <v>5</v>
      </c>
      <c r="D294" s="40">
        <v>7.8838220000000003</v>
      </c>
      <c r="E294" s="33">
        <v>7.3977000000000001E-3</v>
      </c>
      <c r="F294" s="40">
        <v>3.5171999999999999</v>
      </c>
      <c r="G294" s="34">
        <v>0.40940195774156263</v>
      </c>
      <c r="H294" s="45">
        <v>68.967922462386952</v>
      </c>
      <c r="I294" s="36">
        <v>86.809690000000003</v>
      </c>
      <c r="J294" s="42">
        <v>34.410490000000003</v>
      </c>
      <c r="K294" s="42">
        <v>0.1110266</v>
      </c>
      <c r="L294" s="12">
        <v>1.7491E-3</v>
      </c>
      <c r="T294" s="12" t="s">
        <v>379</v>
      </c>
      <c r="U294" s="12" t="s">
        <v>244</v>
      </c>
      <c r="V294" s="12">
        <v>37</v>
      </c>
      <c r="W294" s="43">
        <v>42923</v>
      </c>
      <c r="X294" s="12">
        <v>20.516670000000001</v>
      </c>
      <c r="Y294" s="44">
        <v>3582304000</v>
      </c>
      <c r="Z294" s="12" t="s">
        <v>1476</v>
      </c>
      <c r="AA294" s="12" t="s">
        <v>1452</v>
      </c>
      <c r="AB294" s="12">
        <v>9</v>
      </c>
      <c r="AC294" s="12" t="s">
        <v>1477</v>
      </c>
      <c r="AE294" s="12" t="s">
        <v>1454</v>
      </c>
      <c r="AF294" s="12">
        <v>7.875</v>
      </c>
      <c r="AG294" s="12" t="s">
        <v>1482</v>
      </c>
      <c r="AH294" s="12" t="s">
        <v>1479</v>
      </c>
      <c r="AI294" s="12" t="s">
        <v>1457</v>
      </c>
      <c r="AJ294" s="12">
        <v>1</v>
      </c>
      <c r="AK294" s="12" t="s">
        <v>1458</v>
      </c>
      <c r="AL294" s="12">
        <v>1</v>
      </c>
      <c r="AM294" s="12" t="s">
        <v>1459</v>
      </c>
      <c r="AN294" s="12">
        <v>5</v>
      </c>
      <c r="AO294" s="12">
        <v>0</v>
      </c>
      <c r="AP294" s="12">
        <v>0</v>
      </c>
      <c r="AQ294" s="12">
        <v>0</v>
      </c>
      <c r="AR294" s="12">
        <v>0</v>
      </c>
      <c r="AS294" s="12">
        <v>30</v>
      </c>
      <c r="AT294" s="12">
        <v>30</v>
      </c>
      <c r="AU294" s="12">
        <v>119</v>
      </c>
      <c r="AX294" s="12">
        <v>0</v>
      </c>
      <c r="AY294" s="12">
        <v>-1.0961E-3</v>
      </c>
      <c r="AZ294" s="12">
        <v>3.7975999999999999E-3</v>
      </c>
      <c r="BA294" s="12">
        <v>64.55341</v>
      </c>
      <c r="BB294" s="12">
        <v>6.8054299999999998E-2</v>
      </c>
      <c r="BC294" s="12">
        <v>8.1836900000000004</v>
      </c>
      <c r="BD294" s="12">
        <v>1.08702E-2</v>
      </c>
      <c r="BE294" s="12">
        <v>0.10982210000000001</v>
      </c>
      <c r="BF294" s="12">
        <v>2.3536999999999998E-3</v>
      </c>
      <c r="BG294" s="12">
        <v>1.3516500000000001E-2</v>
      </c>
      <c r="BH294" s="12">
        <v>5.2462000000000003E-3</v>
      </c>
      <c r="BI294" s="12">
        <v>2.8798899999999999E-2</v>
      </c>
      <c r="BJ294" s="12">
        <v>5.1369999999999996E-4</v>
      </c>
      <c r="BK294" s="12">
        <v>1.42635E-2</v>
      </c>
      <c r="BL294" s="12">
        <v>3.6900000000000001E-3</v>
      </c>
      <c r="BM294" s="12">
        <v>65.248810000000006</v>
      </c>
      <c r="BN294" s="12">
        <v>1.1454600000000001E-2</v>
      </c>
      <c r="BO294" s="12">
        <v>8.2105200000000007</v>
      </c>
      <c r="BP294" s="12">
        <v>1.0592499999999999E-2</v>
      </c>
      <c r="BQ294" s="12">
        <v>0.1175658</v>
      </c>
      <c r="BR294" s="12">
        <v>2.2307999999999998E-3</v>
      </c>
      <c r="BS294" s="12">
        <v>6.8963899999999995E-2</v>
      </c>
      <c r="BT294" s="12">
        <v>5.0860999999999996E-3</v>
      </c>
      <c r="BU294" s="12">
        <v>3.3982400000000003E-2</v>
      </c>
      <c r="BV294" s="12">
        <v>3.6059999999999998E-4</v>
      </c>
      <c r="BW294" s="12">
        <v>1</v>
      </c>
      <c r="BX294" s="12">
        <v>0</v>
      </c>
      <c r="BY294" s="12">
        <v>1</v>
      </c>
      <c r="BZ294" s="12">
        <v>0</v>
      </c>
      <c r="CA294" s="12">
        <v>1</v>
      </c>
      <c r="CB294" s="12">
        <v>0</v>
      </c>
      <c r="CC294" s="12">
        <v>1</v>
      </c>
      <c r="CD294" s="12">
        <v>0</v>
      </c>
      <c r="CE294" s="12">
        <v>1</v>
      </c>
      <c r="CF294" s="12">
        <v>0</v>
      </c>
      <c r="CG294" s="12">
        <v>1</v>
      </c>
      <c r="CH294" s="12">
        <v>0</v>
      </c>
      <c r="CI294" s="12">
        <v>1</v>
      </c>
      <c r="CJ294" s="44">
        <v>9.9999999999999995E-21</v>
      </c>
      <c r="CK294" s="12">
        <v>1</v>
      </c>
      <c r="CL294" s="12">
        <v>0</v>
      </c>
      <c r="CM294" s="12">
        <v>1</v>
      </c>
      <c r="CN294" s="44">
        <v>9.9999999999999995E-21</v>
      </c>
      <c r="CO294" s="12">
        <v>1</v>
      </c>
      <c r="CP294" s="44">
        <v>9.9999999999999995E-21</v>
      </c>
      <c r="CQ294" s="12">
        <v>1</v>
      </c>
      <c r="CR294" s="44">
        <v>9.9999999999999995E-21</v>
      </c>
      <c r="CS294" s="12">
        <v>0.99899850000000001</v>
      </c>
      <c r="CT294" s="12">
        <v>1.7491E-3</v>
      </c>
      <c r="CU294" s="12">
        <v>1.53595E-2</v>
      </c>
      <c r="CV294" s="12">
        <v>8.9760000000000003E-4</v>
      </c>
      <c r="CW294" s="12">
        <v>0.69539859999999998</v>
      </c>
      <c r="CX294" s="12">
        <v>6.7083400000000001E-2</v>
      </c>
      <c r="CY294" s="12">
        <v>2.6830699999999999E-2</v>
      </c>
      <c r="CZ294" s="12">
        <v>2.4412000000000001E-3</v>
      </c>
      <c r="DA294" s="12">
        <v>7.7437000000000001E-3</v>
      </c>
      <c r="DB294" s="12">
        <v>7.5049999999999997E-4</v>
      </c>
      <c r="DC294" s="12">
        <v>5.5447400000000001E-2</v>
      </c>
      <c r="DD294" s="12">
        <v>1.2861999999999999E-3</v>
      </c>
      <c r="DE294" s="12">
        <v>5.1545999999999996E-3</v>
      </c>
      <c r="DF294" s="12">
        <v>3.615E-4</v>
      </c>
      <c r="DG294" s="12">
        <v>3.5171999999999998E-3</v>
      </c>
      <c r="DH294" s="12">
        <v>6.2899999999999997E-5</v>
      </c>
      <c r="DI294" s="12">
        <v>5.62304E-2</v>
      </c>
      <c r="DJ294" s="12">
        <v>7.3977000000000001E-3</v>
      </c>
      <c r="DK294" s="12">
        <v>2.8712999999999998E-3</v>
      </c>
      <c r="DL294" s="12">
        <v>1.44995E-2</v>
      </c>
      <c r="DM294" s="12">
        <v>5.6277999999999996E-3</v>
      </c>
      <c r="DN294" s="44">
        <v>7.7960270000000001E-6</v>
      </c>
      <c r="DO294" s="44">
        <v>5.6705620000000003E-8</v>
      </c>
      <c r="DP294" s="12">
        <v>1.34124E-2</v>
      </c>
      <c r="DQ294" s="12">
        <v>2.8800000000000001E-4</v>
      </c>
      <c r="DR294" s="12">
        <v>7.8838220000000003</v>
      </c>
      <c r="DS294" s="12">
        <v>1.3369300000000001E-2</v>
      </c>
      <c r="DT294" s="12">
        <v>6.8363189999999996</v>
      </c>
      <c r="DU294" s="12">
        <v>2.22656E-2</v>
      </c>
      <c r="DV294" s="12">
        <v>86.809690000000003</v>
      </c>
      <c r="DW294" s="12">
        <v>0.27389760000000002</v>
      </c>
      <c r="DX294" s="12">
        <v>34.410490000000003</v>
      </c>
      <c r="DY294" s="12">
        <v>0.1110266</v>
      </c>
      <c r="DZ294" s="12">
        <v>0.111344</v>
      </c>
      <c r="EA294" s="12">
        <v>0</v>
      </c>
      <c r="EB294" s="12">
        <v>0</v>
      </c>
      <c r="EC294" s="44">
        <v>4.0940419999999999E-16</v>
      </c>
      <c r="ED294" s="44">
        <v>3.2276699999999998E-15</v>
      </c>
      <c r="EE294" s="12" t="s">
        <v>1480</v>
      </c>
      <c r="EF294" s="12">
        <v>2.7758000000000001E-3</v>
      </c>
      <c r="EG294" s="44">
        <v>6.8413000000000003E-7</v>
      </c>
      <c r="EH294" s="12">
        <v>4.4814119999999997</v>
      </c>
      <c r="EI294" s="12">
        <v>1.000537</v>
      </c>
      <c r="EJ294" s="12">
        <v>7.2999999999999996E-4</v>
      </c>
      <c r="EK294" s="12">
        <v>2.0000000000000002E-5</v>
      </c>
      <c r="EL294" s="12">
        <v>8.7000000000000001E-5</v>
      </c>
      <c r="EM294" s="44">
        <v>5.0000000000000004E-6</v>
      </c>
      <c r="EN294" s="12">
        <v>2.7250000000000001E-4</v>
      </c>
      <c r="EO294" s="44">
        <v>8.9999999999999996E-7</v>
      </c>
      <c r="EP294" s="12">
        <v>1.2718E-2</v>
      </c>
      <c r="EQ294" s="12">
        <v>8.0000000000000007E-5</v>
      </c>
      <c r="ER294" s="12">
        <v>8.8000000000000005E-3</v>
      </c>
      <c r="ES294" s="12">
        <v>4.0000000000000002E-4</v>
      </c>
      <c r="ET294" s="12">
        <v>1.3999999999999999E-4</v>
      </c>
      <c r="EU294" s="44">
        <v>6.9999999999999999E-6</v>
      </c>
      <c r="EV294" s="12">
        <v>250</v>
      </c>
      <c r="EW294" s="12">
        <v>0.01</v>
      </c>
      <c r="EX294" s="12">
        <v>1.96</v>
      </c>
      <c r="EY294" s="12">
        <v>2.653E-4</v>
      </c>
      <c r="EZ294" s="12">
        <v>-1.0961E-3</v>
      </c>
      <c r="FA294" s="12">
        <v>3.7975999999999999E-3</v>
      </c>
      <c r="FB294" s="12">
        <v>64.55341</v>
      </c>
      <c r="FC294" s="12">
        <v>6.8054299999999998E-2</v>
      </c>
      <c r="FD294" s="12">
        <v>8.1880849999999992</v>
      </c>
      <c r="FE294" s="12">
        <v>1.0876E-2</v>
      </c>
      <c r="FF294" s="12">
        <v>0.10982210000000001</v>
      </c>
      <c r="FG294" s="12">
        <v>2.3536999999999998E-3</v>
      </c>
      <c r="FH294" s="12">
        <v>6.0573000000000002E-2</v>
      </c>
      <c r="FI294" s="12">
        <v>2.3510400000000001E-2</v>
      </c>
      <c r="FJ294" s="12">
        <v>2.8798899999999999E-2</v>
      </c>
      <c r="FK294" s="12">
        <v>5.1369999999999996E-4</v>
      </c>
      <c r="FL294" s="12">
        <v>4.4640000000000001E-4</v>
      </c>
      <c r="FM294" s="12">
        <v>1.7882370000000001</v>
      </c>
      <c r="FN294" s="12">
        <v>0.12698309999999999</v>
      </c>
      <c r="FO294" s="12">
        <v>0.16976949999999999</v>
      </c>
      <c r="FP294" s="12">
        <v>1.7900469999999999</v>
      </c>
      <c r="FQ294" s="12">
        <v>0.99550450000000001</v>
      </c>
      <c r="FR294" s="12">
        <v>3.6717E-2</v>
      </c>
      <c r="FS294" s="44">
        <v>5.4629999999999996E-10</v>
      </c>
      <c r="FT294" s="44">
        <v>5.8099999999999998E-11</v>
      </c>
      <c r="FU294" s="12">
        <v>0</v>
      </c>
      <c r="FV294" s="44">
        <v>4.962E-10</v>
      </c>
      <c r="FW294" s="12">
        <v>1.975E-2</v>
      </c>
      <c r="FX294" s="44">
        <v>5.4629999999999996E-10</v>
      </c>
      <c r="FY294" s="44">
        <v>7.0679999999999999E-6</v>
      </c>
      <c r="FZ294" s="44">
        <v>5.5304999999999997E-10</v>
      </c>
      <c r="GA294" s="44">
        <v>6.3080000000000001E-9</v>
      </c>
      <c r="GB294" s="44">
        <v>5.5430000000000004E-10</v>
      </c>
      <c r="GC294" s="12">
        <v>1.167E-2</v>
      </c>
      <c r="GD294" s="12">
        <v>0</v>
      </c>
      <c r="GE294" s="12">
        <v>295.5</v>
      </c>
      <c r="GF294" s="12">
        <v>0.1</v>
      </c>
      <c r="GG294" s="12">
        <v>1575</v>
      </c>
      <c r="GH294" s="12">
        <v>2</v>
      </c>
      <c r="GI294" s="12">
        <v>1.2718E-2</v>
      </c>
      <c r="GJ294" s="12">
        <v>3.43E-5</v>
      </c>
    </row>
    <row r="295" spans="1:192" s="12" customFormat="1" ht="12">
      <c r="A295" s="31"/>
      <c r="B295" s="32" t="s">
        <v>1608</v>
      </c>
      <c r="C295" s="32">
        <v>5</v>
      </c>
      <c r="D295" s="40">
        <v>7.1434410000000002</v>
      </c>
      <c r="E295" s="33">
        <v>1.6599800000000001E-2</v>
      </c>
      <c r="F295" s="33">
        <v>0.78039999999999998</v>
      </c>
      <c r="G295" s="34">
        <v>3.2070926454146158</v>
      </c>
      <c r="H295" s="45">
        <v>30.735551030735309</v>
      </c>
      <c r="I295" s="36">
        <v>96.786779999999993</v>
      </c>
      <c r="J295" s="34">
        <v>34.755290000000002</v>
      </c>
      <c r="K295" s="34">
        <v>1.67893E-2</v>
      </c>
      <c r="L295" s="12">
        <v>1.7491E-3</v>
      </c>
      <c r="T295" s="12" t="s">
        <v>382</v>
      </c>
      <c r="U295" s="12" t="s">
        <v>244</v>
      </c>
      <c r="V295" s="12">
        <v>37</v>
      </c>
      <c r="W295" s="43">
        <v>42924</v>
      </c>
      <c r="X295" s="12">
        <v>0.58333330000000005</v>
      </c>
      <c r="Y295" s="44">
        <v>3582319000</v>
      </c>
      <c r="Z295" s="12" t="s">
        <v>1476</v>
      </c>
      <c r="AA295" s="12" t="s">
        <v>1452</v>
      </c>
      <c r="AB295" s="12">
        <v>9</v>
      </c>
      <c r="AC295" s="12" t="s">
        <v>1477</v>
      </c>
      <c r="AE295" s="12" t="s">
        <v>1454</v>
      </c>
      <c r="AF295" s="12">
        <v>7.875</v>
      </c>
      <c r="AG295" s="12" t="s">
        <v>1482</v>
      </c>
      <c r="AH295" s="12" t="s">
        <v>1479</v>
      </c>
      <c r="AI295" s="12" t="s">
        <v>1457</v>
      </c>
      <c r="AJ295" s="12">
        <v>1</v>
      </c>
      <c r="AK295" s="12" t="s">
        <v>1458</v>
      </c>
      <c r="AL295" s="12">
        <v>1</v>
      </c>
      <c r="AM295" s="12" t="s">
        <v>1459</v>
      </c>
      <c r="AN295" s="12">
        <v>5</v>
      </c>
      <c r="AO295" s="12">
        <v>0</v>
      </c>
      <c r="AP295" s="12">
        <v>0</v>
      </c>
      <c r="AQ295" s="12">
        <v>0</v>
      </c>
      <c r="AR295" s="12">
        <v>0</v>
      </c>
      <c r="AS295" s="12">
        <v>30</v>
      </c>
      <c r="AT295" s="12">
        <v>30</v>
      </c>
      <c r="AU295" s="12">
        <v>133</v>
      </c>
      <c r="AX295" s="12">
        <v>0</v>
      </c>
      <c r="AY295" s="12">
        <v>2.4396899999999999E-2</v>
      </c>
      <c r="AZ295" s="12">
        <v>3.473E-3</v>
      </c>
      <c r="BA295" s="12">
        <v>458.19920000000002</v>
      </c>
      <c r="BB295" s="12">
        <v>7.2471400000000005E-2</v>
      </c>
      <c r="BC295" s="12">
        <v>64.108140000000006</v>
      </c>
      <c r="BD295" s="12">
        <v>1.3305900000000001E-2</v>
      </c>
      <c r="BE295" s="12">
        <v>0.85572360000000003</v>
      </c>
      <c r="BF295" s="12">
        <v>2.5504999999999998E-3</v>
      </c>
      <c r="BG295" s="12">
        <v>0.23680119999999999</v>
      </c>
      <c r="BH295" s="12">
        <v>4.9268000000000003E-3</v>
      </c>
      <c r="BI295" s="12">
        <v>5.0053899999999998E-2</v>
      </c>
      <c r="BJ295" s="12">
        <v>6.0789999999999998E-4</v>
      </c>
      <c r="BK295" s="12">
        <v>3.97565E-2</v>
      </c>
      <c r="BL295" s="12">
        <v>3.3549999999999999E-3</v>
      </c>
      <c r="BM295" s="12">
        <v>458.89460000000003</v>
      </c>
      <c r="BN295" s="12">
        <v>2.7421299999999999E-2</v>
      </c>
      <c r="BO295" s="12">
        <v>64.134969999999996</v>
      </c>
      <c r="BP295" s="12">
        <v>1.3080100000000001E-2</v>
      </c>
      <c r="BQ295" s="12">
        <v>0.86346730000000005</v>
      </c>
      <c r="BR295" s="12">
        <v>2.4375999999999998E-3</v>
      </c>
      <c r="BS295" s="12">
        <v>0.29224850000000002</v>
      </c>
      <c r="BT295" s="12">
        <v>4.7559000000000004E-3</v>
      </c>
      <c r="BU295" s="12">
        <v>5.5258700000000001E-2</v>
      </c>
      <c r="BV295" s="12">
        <v>4.796E-4</v>
      </c>
      <c r="BW295" s="12">
        <v>1</v>
      </c>
      <c r="BX295" s="12">
        <v>0</v>
      </c>
      <c r="BY295" s="12">
        <v>1</v>
      </c>
      <c r="BZ295" s="12">
        <v>0</v>
      </c>
      <c r="CA295" s="12">
        <v>1</v>
      </c>
      <c r="CB295" s="12">
        <v>0</v>
      </c>
      <c r="CC295" s="12">
        <v>1</v>
      </c>
      <c r="CD295" s="12">
        <v>0</v>
      </c>
      <c r="CE295" s="12">
        <v>1</v>
      </c>
      <c r="CF295" s="12">
        <v>0</v>
      </c>
      <c r="CG295" s="12">
        <v>1</v>
      </c>
      <c r="CH295" s="12">
        <v>0</v>
      </c>
      <c r="CI295" s="12">
        <v>1</v>
      </c>
      <c r="CJ295" s="44">
        <v>9.9999999999999995E-21</v>
      </c>
      <c r="CK295" s="12">
        <v>1</v>
      </c>
      <c r="CL295" s="12">
        <v>0</v>
      </c>
      <c r="CM295" s="12">
        <v>1</v>
      </c>
      <c r="CN295" s="44">
        <v>9.9999999999999995E-21</v>
      </c>
      <c r="CO295" s="12">
        <v>1</v>
      </c>
      <c r="CP295" s="44">
        <v>9.9999999999999995E-21</v>
      </c>
      <c r="CQ295" s="12">
        <v>1</v>
      </c>
      <c r="CR295" s="44">
        <v>9.9999999999999995E-21</v>
      </c>
      <c r="CS295" s="12">
        <v>0.99899850000000001</v>
      </c>
      <c r="CT295" s="12">
        <v>1.7491E-3</v>
      </c>
      <c r="CU295" s="12">
        <v>1.53595E-2</v>
      </c>
      <c r="CV295" s="12">
        <v>8.9760000000000003E-4</v>
      </c>
      <c r="CW295" s="12">
        <v>0.69539859999999998</v>
      </c>
      <c r="CX295" s="12">
        <v>6.7083400000000001E-2</v>
      </c>
      <c r="CY295" s="12">
        <v>2.6830699999999999E-2</v>
      </c>
      <c r="CZ295" s="12">
        <v>2.4412000000000001E-3</v>
      </c>
      <c r="DA295" s="12">
        <v>7.7437000000000001E-3</v>
      </c>
      <c r="DB295" s="12">
        <v>7.5049999999999997E-4</v>
      </c>
      <c r="DC295" s="12">
        <v>5.5447400000000001E-2</v>
      </c>
      <c r="DD295" s="12">
        <v>1.2861999999999999E-3</v>
      </c>
      <c r="DE295" s="12">
        <v>5.1545999999999996E-3</v>
      </c>
      <c r="DF295" s="12">
        <v>3.615E-4</v>
      </c>
      <c r="DG295" s="12">
        <v>7.804E-4</v>
      </c>
      <c r="DH295" s="44">
        <v>9.4785999999999993E-6</v>
      </c>
      <c r="DI295" s="12">
        <v>0.57477860000000003</v>
      </c>
      <c r="DJ295" s="12">
        <v>1.6599800000000001E-2</v>
      </c>
      <c r="DK295" s="12">
        <v>3.4539999999999999E-4</v>
      </c>
      <c r="DL295" s="12">
        <v>3.2535700000000001E-2</v>
      </c>
      <c r="DM295" s="12">
        <v>6.7699999999999998E-4</v>
      </c>
      <c r="DN295" s="12">
        <v>1.081E-4</v>
      </c>
      <c r="DO295" s="44">
        <v>6.8210399999999998E-9</v>
      </c>
      <c r="DP295" s="12">
        <v>1.3340899999999999E-2</v>
      </c>
      <c r="DQ295" s="12">
        <v>3.9900000000000001E-5</v>
      </c>
      <c r="DR295" s="12">
        <v>7.1434410000000002</v>
      </c>
      <c r="DS295" s="12">
        <v>1.8641E-3</v>
      </c>
      <c r="DT295" s="12">
        <v>6.9054719999999996</v>
      </c>
      <c r="DU295" s="12">
        <v>3.3676000000000001E-3</v>
      </c>
      <c r="DV295" s="12">
        <v>96.786779999999993</v>
      </c>
      <c r="DW295" s="12">
        <v>4.5689800000000003E-2</v>
      </c>
      <c r="DX295" s="12">
        <v>34.755290000000002</v>
      </c>
      <c r="DY295" s="12">
        <v>1.67893E-2</v>
      </c>
      <c r="DZ295" s="12">
        <v>1.8811600000000001E-2</v>
      </c>
      <c r="EA295" s="12">
        <v>1.4959999999999999E-2</v>
      </c>
      <c r="EB295" s="12">
        <v>0</v>
      </c>
      <c r="EC295" s="44">
        <v>3.2071320000000001E-15</v>
      </c>
      <c r="ED295" s="44">
        <v>2.2909960000000001E-14</v>
      </c>
      <c r="EE295" s="12" t="s">
        <v>1480</v>
      </c>
      <c r="EF295" s="12">
        <v>2.7758000000000001E-3</v>
      </c>
      <c r="EG295" s="44">
        <v>6.8413000000000003E-7</v>
      </c>
      <c r="EH295" s="12">
        <v>4.4964170000000001</v>
      </c>
      <c r="EI295" s="12">
        <v>1.0005379999999999</v>
      </c>
      <c r="EJ295" s="12">
        <v>7.2999999999999996E-4</v>
      </c>
      <c r="EK295" s="12">
        <v>2.0000000000000002E-5</v>
      </c>
      <c r="EL295" s="12">
        <v>8.7000000000000001E-5</v>
      </c>
      <c r="EM295" s="44">
        <v>5.0000000000000004E-6</v>
      </c>
      <c r="EN295" s="12">
        <v>2.7250000000000001E-4</v>
      </c>
      <c r="EO295" s="44">
        <v>8.9999999999999996E-7</v>
      </c>
      <c r="EP295" s="12">
        <v>1.2718E-2</v>
      </c>
      <c r="EQ295" s="12">
        <v>8.0000000000000007E-5</v>
      </c>
      <c r="ER295" s="12">
        <v>8.8000000000000005E-3</v>
      </c>
      <c r="ES295" s="12">
        <v>4.0000000000000002E-4</v>
      </c>
      <c r="ET295" s="12">
        <v>1.3999999999999999E-4</v>
      </c>
      <c r="EU295" s="44">
        <v>6.9999999999999999E-6</v>
      </c>
      <c r="EV295" s="12">
        <v>250</v>
      </c>
      <c r="EW295" s="12">
        <v>0.01</v>
      </c>
      <c r="EX295" s="12">
        <v>1.96</v>
      </c>
      <c r="EY295" s="12">
        <v>2.653E-4</v>
      </c>
      <c r="EZ295" s="12">
        <v>2.4396899999999999E-2</v>
      </c>
      <c r="FA295" s="12">
        <v>3.473E-3</v>
      </c>
      <c r="FB295" s="12">
        <v>458.19920000000002</v>
      </c>
      <c r="FC295" s="12">
        <v>7.2471400000000005E-2</v>
      </c>
      <c r="FD295" s="12">
        <v>64.14264</v>
      </c>
      <c r="FE295" s="12">
        <v>1.33131E-2</v>
      </c>
      <c r="FF295" s="12">
        <v>0.85572360000000003</v>
      </c>
      <c r="FG295" s="12">
        <v>2.5504999999999998E-3</v>
      </c>
      <c r="FH295" s="12">
        <v>1.064757</v>
      </c>
      <c r="FI295" s="12">
        <v>2.21529E-2</v>
      </c>
      <c r="FJ295" s="12">
        <v>5.0053899999999998E-2</v>
      </c>
      <c r="FK295" s="12">
        <v>6.0789999999999998E-4</v>
      </c>
      <c r="FL295" s="12">
        <v>1.087E-4</v>
      </c>
      <c r="FM295" s="12">
        <v>1.2218420000000001</v>
      </c>
      <c r="FN295" s="12">
        <v>0.14015949999999999</v>
      </c>
      <c r="FO295" s="12">
        <v>2.6127500000000001E-2</v>
      </c>
      <c r="FP295" s="12">
        <v>1.2219150000000001</v>
      </c>
      <c r="FQ295" s="12">
        <v>0.99977170000000004</v>
      </c>
      <c r="FR295" s="12">
        <v>7.8619999999999992E-3</v>
      </c>
      <c r="FS295" s="44">
        <v>5.4629999999999996E-10</v>
      </c>
      <c r="FT295" s="44">
        <v>5.8099999999999998E-11</v>
      </c>
      <c r="FU295" s="12">
        <v>0</v>
      </c>
      <c r="FV295" s="44">
        <v>4.962E-10</v>
      </c>
      <c r="FW295" s="12">
        <v>1.975E-2</v>
      </c>
      <c r="FX295" s="44">
        <v>5.4629999999999996E-10</v>
      </c>
      <c r="FY295" s="44">
        <v>7.0679999999999999E-6</v>
      </c>
      <c r="FZ295" s="44">
        <v>5.5304999999999997E-10</v>
      </c>
      <c r="GA295" s="44">
        <v>6.3080000000000001E-9</v>
      </c>
      <c r="GB295" s="44">
        <v>5.5430000000000004E-10</v>
      </c>
      <c r="GC295" s="12">
        <v>1.167E-2</v>
      </c>
      <c r="GD295" s="12">
        <v>0</v>
      </c>
      <c r="GE295" s="12">
        <v>295.5</v>
      </c>
      <c r="GF295" s="12">
        <v>0.1</v>
      </c>
      <c r="GG295" s="12">
        <v>1575</v>
      </c>
      <c r="GH295" s="12">
        <v>2</v>
      </c>
      <c r="GI295" s="12">
        <v>1.2718E-2</v>
      </c>
      <c r="GJ295" s="12">
        <v>4.7610000000000003E-4</v>
      </c>
    </row>
    <row r="296" spans="1:192" s="12" customFormat="1" ht="12">
      <c r="A296" s="31"/>
      <c r="B296" s="32" t="s">
        <v>1575</v>
      </c>
      <c r="C296" s="32">
        <v>5</v>
      </c>
      <c r="D296" s="40">
        <v>7.0928839999999997</v>
      </c>
      <c r="E296" s="33">
        <v>6.1263999999999997E-3</v>
      </c>
      <c r="F296" s="33">
        <v>0.56030000000000002</v>
      </c>
      <c r="G296" s="34">
        <v>3.9540706724933585</v>
      </c>
      <c r="H296" s="45">
        <v>83.27957691303213</v>
      </c>
      <c r="I296" s="36">
        <v>97.669619999999995</v>
      </c>
      <c r="J296" s="34">
        <v>34.822870000000002</v>
      </c>
      <c r="K296" s="34">
        <v>1.3081499999999999E-2</v>
      </c>
      <c r="L296" s="12">
        <v>1.7491E-3</v>
      </c>
      <c r="T296" s="12" t="s">
        <v>385</v>
      </c>
      <c r="U296" s="12" t="s">
        <v>244</v>
      </c>
      <c r="V296" s="12">
        <v>37</v>
      </c>
      <c r="W296" s="43">
        <v>42923</v>
      </c>
      <c r="X296" s="12">
        <v>11.66667</v>
      </c>
      <c r="Y296" s="44">
        <v>3582272000</v>
      </c>
      <c r="Z296" s="12" t="s">
        <v>1476</v>
      </c>
      <c r="AA296" s="12" t="s">
        <v>1452</v>
      </c>
      <c r="AB296" s="12">
        <v>9</v>
      </c>
      <c r="AC296" s="12" t="s">
        <v>1477</v>
      </c>
      <c r="AE296" s="12" t="s">
        <v>1454</v>
      </c>
      <c r="AF296" s="12">
        <v>7.875</v>
      </c>
      <c r="AG296" s="12" t="s">
        <v>1478</v>
      </c>
      <c r="AH296" s="12" t="s">
        <v>1479</v>
      </c>
      <c r="AI296" s="12" t="s">
        <v>1457</v>
      </c>
      <c r="AJ296" s="12">
        <v>1</v>
      </c>
      <c r="AK296" s="12" t="s">
        <v>1458</v>
      </c>
      <c r="AL296" s="12">
        <v>1</v>
      </c>
      <c r="AM296" s="12" t="s">
        <v>1459</v>
      </c>
      <c r="AN296" s="12">
        <v>5</v>
      </c>
      <c r="AO296" s="12">
        <v>0</v>
      </c>
      <c r="AP296" s="12">
        <v>0</v>
      </c>
      <c r="AQ296" s="12">
        <v>0</v>
      </c>
      <c r="AR296" s="12">
        <v>0</v>
      </c>
      <c r="AS296" s="12">
        <v>30</v>
      </c>
      <c r="AT296" s="12">
        <v>30</v>
      </c>
      <c r="AU296" s="12">
        <v>93</v>
      </c>
      <c r="AX296" s="12">
        <v>0</v>
      </c>
      <c r="AY296" s="12">
        <v>2.8491200000000001E-2</v>
      </c>
      <c r="AZ296" s="12">
        <v>3.8176999999999998E-3</v>
      </c>
      <c r="BA296" s="12">
        <v>560.91800000000001</v>
      </c>
      <c r="BB296" s="12">
        <v>7.4158699999999994E-2</v>
      </c>
      <c r="BC296" s="12">
        <v>79.039559999999994</v>
      </c>
      <c r="BD296" s="12">
        <v>1.38741E-2</v>
      </c>
      <c r="BE296" s="12">
        <v>1.048281</v>
      </c>
      <c r="BF296" s="12">
        <v>2.3368999999999998E-3</v>
      </c>
      <c r="BG296" s="12">
        <v>0.10890130000000001</v>
      </c>
      <c r="BH296" s="12">
        <v>5.3670999999999996E-3</v>
      </c>
      <c r="BI296" s="12">
        <v>4.4313499999999999E-2</v>
      </c>
      <c r="BJ296" s="12">
        <v>5.5920000000000004E-4</v>
      </c>
      <c r="BK296" s="12">
        <v>4.3850800000000002E-2</v>
      </c>
      <c r="BL296" s="12">
        <v>3.7106000000000001E-3</v>
      </c>
      <c r="BM296" s="12">
        <v>561.61339999999996</v>
      </c>
      <c r="BN296" s="12">
        <v>3.1612300000000003E-2</v>
      </c>
      <c r="BO296" s="12">
        <v>79.066389999999998</v>
      </c>
      <c r="BP296" s="12">
        <v>1.3657600000000001E-2</v>
      </c>
      <c r="BQ296" s="12">
        <v>1.056025</v>
      </c>
      <c r="BR296" s="12">
        <v>2.2131E-3</v>
      </c>
      <c r="BS296" s="12">
        <v>0.16434869999999999</v>
      </c>
      <c r="BT296" s="12">
        <v>5.2107000000000004E-3</v>
      </c>
      <c r="BU296" s="12">
        <v>4.9512500000000001E-2</v>
      </c>
      <c r="BV296" s="12">
        <v>4.1819999999999997E-4</v>
      </c>
      <c r="BW296" s="12">
        <v>1</v>
      </c>
      <c r="BX296" s="12">
        <v>0</v>
      </c>
      <c r="BY296" s="12">
        <v>1</v>
      </c>
      <c r="BZ296" s="12">
        <v>0</v>
      </c>
      <c r="CA296" s="12">
        <v>1</v>
      </c>
      <c r="CB296" s="12">
        <v>0</v>
      </c>
      <c r="CC296" s="12">
        <v>1</v>
      </c>
      <c r="CD296" s="12">
        <v>0</v>
      </c>
      <c r="CE296" s="12">
        <v>1</v>
      </c>
      <c r="CF296" s="12">
        <v>0</v>
      </c>
      <c r="CG296" s="12">
        <v>1</v>
      </c>
      <c r="CH296" s="12">
        <v>0</v>
      </c>
      <c r="CI296" s="12">
        <v>1</v>
      </c>
      <c r="CJ296" s="44">
        <v>9.9999999999999995E-21</v>
      </c>
      <c r="CK296" s="12">
        <v>1</v>
      </c>
      <c r="CL296" s="12">
        <v>0</v>
      </c>
      <c r="CM296" s="12">
        <v>1</v>
      </c>
      <c r="CN296" s="44">
        <v>9.9999999999999995E-21</v>
      </c>
      <c r="CO296" s="12">
        <v>1</v>
      </c>
      <c r="CP296" s="44">
        <v>9.9999999999999995E-21</v>
      </c>
      <c r="CQ296" s="12">
        <v>1</v>
      </c>
      <c r="CR296" s="44">
        <v>9.9999999999999995E-21</v>
      </c>
      <c r="CS296" s="12">
        <v>0.99899850000000001</v>
      </c>
      <c r="CT296" s="12">
        <v>1.7491E-3</v>
      </c>
      <c r="CU296" s="12">
        <v>1.53595E-2</v>
      </c>
      <c r="CV296" s="12">
        <v>8.9760000000000003E-4</v>
      </c>
      <c r="CW296" s="12">
        <v>0.69539859999999998</v>
      </c>
      <c r="CX296" s="12">
        <v>6.7083400000000001E-2</v>
      </c>
      <c r="CY296" s="12">
        <v>2.6830699999999999E-2</v>
      </c>
      <c r="CZ296" s="12">
        <v>2.4412000000000001E-3</v>
      </c>
      <c r="DA296" s="12">
        <v>7.7437000000000001E-3</v>
      </c>
      <c r="DB296" s="12">
        <v>7.5049999999999997E-4</v>
      </c>
      <c r="DC296" s="12">
        <v>5.5447400000000001E-2</v>
      </c>
      <c r="DD296" s="12">
        <v>1.2861999999999999E-3</v>
      </c>
      <c r="DE296" s="12">
        <v>5.1545999999999996E-3</v>
      </c>
      <c r="DF296" s="12">
        <v>3.615E-4</v>
      </c>
      <c r="DG296" s="12">
        <v>5.6030000000000001E-4</v>
      </c>
      <c r="DH296" s="44">
        <v>7.0717420000000003E-6</v>
      </c>
      <c r="DI296" s="12">
        <v>0.2911204</v>
      </c>
      <c r="DJ296" s="12">
        <v>6.1263999999999997E-3</v>
      </c>
      <c r="DK296" s="12">
        <v>3.0190000000000002E-4</v>
      </c>
      <c r="DL296" s="12">
        <v>1.20077E-2</v>
      </c>
      <c r="DM296" s="12">
        <v>5.9179999999999996E-4</v>
      </c>
      <c r="DN296" s="12">
        <v>9.8099999999999999E-5</v>
      </c>
      <c r="DO296" s="44">
        <v>5.9629010000000001E-9</v>
      </c>
      <c r="DP296" s="12">
        <v>1.32557E-2</v>
      </c>
      <c r="DQ296" s="12">
        <v>2.9600000000000001E-5</v>
      </c>
      <c r="DR296" s="12">
        <v>7.0928839999999997</v>
      </c>
      <c r="DS296" s="12">
        <v>1.5587000000000001E-3</v>
      </c>
      <c r="DT296" s="12">
        <v>6.919028</v>
      </c>
      <c r="DU296" s="12">
        <v>2.624E-3</v>
      </c>
      <c r="DV296" s="12">
        <v>97.669619999999995</v>
      </c>
      <c r="DW296" s="12">
        <v>3.5704800000000002E-2</v>
      </c>
      <c r="DX296" s="12">
        <v>34.822870000000002</v>
      </c>
      <c r="DY296" s="12">
        <v>1.3081499999999999E-2</v>
      </c>
      <c r="DZ296" s="12">
        <v>1.56013E-2</v>
      </c>
      <c r="EA296" s="12">
        <v>0</v>
      </c>
      <c r="EB296" s="12">
        <v>0</v>
      </c>
      <c r="EC296" s="44">
        <v>3.9540900000000003E-15</v>
      </c>
      <c r="ED296" s="44">
        <v>2.8045900000000001E-14</v>
      </c>
      <c r="EE296" s="12" t="s">
        <v>1480</v>
      </c>
      <c r="EF296" s="12">
        <v>2.7758000000000001E-3</v>
      </c>
      <c r="EG296" s="44">
        <v>6.8413000000000003E-7</v>
      </c>
      <c r="EH296" s="12">
        <v>4.4488570000000003</v>
      </c>
      <c r="EI296" s="12">
        <v>1.000534</v>
      </c>
      <c r="EJ296" s="12">
        <v>7.2999999999999996E-4</v>
      </c>
      <c r="EK296" s="12">
        <v>2.0000000000000002E-5</v>
      </c>
      <c r="EL296" s="12">
        <v>8.7000000000000001E-5</v>
      </c>
      <c r="EM296" s="44">
        <v>5.0000000000000004E-6</v>
      </c>
      <c r="EN296" s="12">
        <v>2.7250000000000001E-4</v>
      </c>
      <c r="EO296" s="44">
        <v>8.9999999999999996E-7</v>
      </c>
      <c r="EP296" s="12">
        <v>1.2718E-2</v>
      </c>
      <c r="EQ296" s="12">
        <v>8.0000000000000007E-5</v>
      </c>
      <c r="ER296" s="12">
        <v>8.8000000000000005E-3</v>
      </c>
      <c r="ES296" s="12">
        <v>4.0000000000000002E-4</v>
      </c>
      <c r="ET296" s="12">
        <v>1.3999999999999999E-4</v>
      </c>
      <c r="EU296" s="44">
        <v>6.9999999999999999E-6</v>
      </c>
      <c r="EV296" s="12">
        <v>250</v>
      </c>
      <c r="EW296" s="12">
        <v>0.01</v>
      </c>
      <c r="EX296" s="12">
        <v>1.96</v>
      </c>
      <c r="EY296" s="12">
        <v>2.653E-4</v>
      </c>
      <c r="EZ296" s="12">
        <v>2.8491200000000001E-2</v>
      </c>
      <c r="FA296" s="12">
        <v>3.8176999999999998E-3</v>
      </c>
      <c r="FB296" s="12">
        <v>560.91800000000001</v>
      </c>
      <c r="FC296" s="12">
        <v>7.4158699999999994E-2</v>
      </c>
      <c r="FD296" s="12">
        <v>79.081800000000001</v>
      </c>
      <c r="FE296" s="12">
        <v>1.38815E-2</v>
      </c>
      <c r="FF296" s="12">
        <v>1.048281</v>
      </c>
      <c r="FG296" s="12">
        <v>2.3368999999999998E-3</v>
      </c>
      <c r="FH296" s="12">
        <v>0.48448629999999998</v>
      </c>
      <c r="FI296" s="12">
        <v>2.38774E-2</v>
      </c>
      <c r="FJ296" s="12">
        <v>4.4313499999999999E-2</v>
      </c>
      <c r="FK296" s="12">
        <v>5.5920000000000004E-4</v>
      </c>
      <c r="FL296" s="12">
        <v>7.8899999999999993E-5</v>
      </c>
      <c r="FM296" s="12">
        <v>1.2659750000000001</v>
      </c>
      <c r="FN296" s="12">
        <v>0.14116090000000001</v>
      </c>
      <c r="FO296" s="12">
        <v>2.2002600000000001E-2</v>
      </c>
      <c r="FP296" s="12">
        <v>1.2660260000000001</v>
      </c>
      <c r="FQ296" s="12">
        <v>0.99984919999999999</v>
      </c>
      <c r="FR296" s="12">
        <v>6.2959000000000001E-3</v>
      </c>
      <c r="FS296" s="44">
        <v>5.4629999999999996E-10</v>
      </c>
      <c r="FT296" s="44">
        <v>5.8099999999999998E-11</v>
      </c>
      <c r="FU296" s="12">
        <v>0</v>
      </c>
      <c r="FV296" s="44">
        <v>4.962E-10</v>
      </c>
      <c r="FW296" s="12">
        <v>1.975E-2</v>
      </c>
      <c r="FX296" s="44">
        <v>5.4629999999999996E-10</v>
      </c>
      <c r="FY296" s="44">
        <v>7.0679999999999999E-6</v>
      </c>
      <c r="FZ296" s="44">
        <v>5.5304999999999997E-10</v>
      </c>
      <c r="GA296" s="44">
        <v>6.3080000000000001E-9</v>
      </c>
      <c r="GB296" s="44">
        <v>5.5430000000000004E-10</v>
      </c>
      <c r="GC296" s="12">
        <v>1.167E-2</v>
      </c>
      <c r="GD296" s="12">
        <v>0</v>
      </c>
      <c r="GE296" s="12">
        <v>295.5</v>
      </c>
      <c r="GF296" s="12">
        <v>0.1</v>
      </c>
      <c r="GG296" s="12">
        <v>1575</v>
      </c>
      <c r="GH296" s="12">
        <v>2</v>
      </c>
      <c r="GI296" s="12">
        <v>1.2718E-2</v>
      </c>
      <c r="GJ296" s="12">
        <v>4.3239999999999999E-4</v>
      </c>
    </row>
    <row r="297" spans="1:192" s="12" customFormat="1" ht="12">
      <c r="A297" s="31"/>
      <c r="B297" s="32" t="s">
        <v>1592</v>
      </c>
      <c r="C297" s="32">
        <v>5</v>
      </c>
      <c r="D297" s="40">
        <v>7.0408559999999998</v>
      </c>
      <c r="E297" s="33">
        <v>7.1934E-3</v>
      </c>
      <c r="F297" s="33">
        <v>0.36130000000000001</v>
      </c>
      <c r="G297" s="34">
        <v>3.4235564949563528</v>
      </c>
      <c r="H297" s="45">
        <v>70.926682792559845</v>
      </c>
      <c r="I297" s="36">
        <v>98.489829999999998</v>
      </c>
      <c r="J297" s="34">
        <v>34.857109999999999</v>
      </c>
      <c r="K297" s="34">
        <v>1.4148600000000001E-2</v>
      </c>
      <c r="L297" s="12">
        <v>1.7491E-3</v>
      </c>
      <c r="T297" s="12" t="s">
        <v>387</v>
      </c>
      <c r="U297" s="12" t="s">
        <v>244</v>
      </c>
      <c r="V297" s="12">
        <v>37</v>
      </c>
      <c r="W297" s="43">
        <v>42923</v>
      </c>
      <c r="X297" s="12">
        <v>19.66667</v>
      </c>
      <c r="Y297" s="44">
        <v>3582301000</v>
      </c>
      <c r="Z297" s="12" t="s">
        <v>1476</v>
      </c>
      <c r="AA297" s="12" t="s">
        <v>1452</v>
      </c>
      <c r="AB297" s="12">
        <v>9</v>
      </c>
      <c r="AC297" s="12" t="s">
        <v>1477</v>
      </c>
      <c r="AE297" s="12" t="s">
        <v>1454</v>
      </c>
      <c r="AF297" s="12">
        <v>7.875</v>
      </c>
      <c r="AG297" s="12" t="s">
        <v>1482</v>
      </c>
      <c r="AH297" s="12" t="s">
        <v>1479</v>
      </c>
      <c r="AI297" s="12" t="s">
        <v>1457</v>
      </c>
      <c r="AJ297" s="12">
        <v>1</v>
      </c>
      <c r="AK297" s="12" t="s">
        <v>1458</v>
      </c>
      <c r="AL297" s="12">
        <v>1</v>
      </c>
      <c r="AM297" s="12" t="s">
        <v>1459</v>
      </c>
      <c r="AN297" s="12">
        <v>5</v>
      </c>
      <c r="AO297" s="12">
        <v>0</v>
      </c>
      <c r="AP297" s="12">
        <v>0</v>
      </c>
      <c r="AQ297" s="12">
        <v>0</v>
      </c>
      <c r="AR297" s="12">
        <v>0</v>
      </c>
      <c r="AS297" s="12">
        <v>30</v>
      </c>
      <c r="AT297" s="12">
        <v>30</v>
      </c>
      <c r="AU297" s="12">
        <v>115</v>
      </c>
      <c r="AX297" s="12">
        <v>0</v>
      </c>
      <c r="AY297" s="12">
        <v>2.2420300000000001E-2</v>
      </c>
      <c r="AZ297" s="12">
        <v>3.5417000000000001E-3</v>
      </c>
      <c r="BA297" s="12">
        <v>482.09780000000001</v>
      </c>
      <c r="BB297" s="12">
        <v>7.2971300000000003E-2</v>
      </c>
      <c r="BC297" s="12">
        <v>68.434740000000005</v>
      </c>
      <c r="BD297" s="12">
        <v>1.3676300000000001E-2</v>
      </c>
      <c r="BE297" s="12">
        <v>0.90256479999999994</v>
      </c>
      <c r="BF297" s="12">
        <v>2.3698999999999999E-3</v>
      </c>
      <c r="BG297" s="12">
        <v>0.1099844</v>
      </c>
      <c r="BH297" s="12">
        <v>5.4825000000000004E-3</v>
      </c>
      <c r="BI297" s="12">
        <v>2.4742E-2</v>
      </c>
      <c r="BJ297" s="12">
        <v>5.0960000000000003E-4</v>
      </c>
      <c r="BK297" s="12">
        <v>3.7779800000000002E-2</v>
      </c>
      <c r="BL297" s="12">
        <v>3.4259999999999998E-3</v>
      </c>
      <c r="BM297" s="12">
        <v>482.79320000000001</v>
      </c>
      <c r="BN297" s="12">
        <v>2.87163E-2</v>
      </c>
      <c r="BO297" s="12">
        <v>68.461569999999995</v>
      </c>
      <c r="BP297" s="12">
        <v>1.34567E-2</v>
      </c>
      <c r="BQ297" s="12">
        <v>0.91030849999999996</v>
      </c>
      <c r="BR297" s="12">
        <v>2.248E-3</v>
      </c>
      <c r="BS297" s="12">
        <v>0.16543179999999999</v>
      </c>
      <c r="BT297" s="12">
        <v>5.3295E-3</v>
      </c>
      <c r="BU297" s="12">
        <v>2.9921400000000001E-2</v>
      </c>
      <c r="BV297" s="12">
        <v>3.5570000000000003E-4</v>
      </c>
      <c r="BW297" s="12">
        <v>1</v>
      </c>
      <c r="BX297" s="12">
        <v>0</v>
      </c>
      <c r="BY297" s="12">
        <v>1</v>
      </c>
      <c r="BZ297" s="12">
        <v>0</v>
      </c>
      <c r="CA297" s="12">
        <v>1</v>
      </c>
      <c r="CB297" s="12">
        <v>0</v>
      </c>
      <c r="CC297" s="12">
        <v>1</v>
      </c>
      <c r="CD297" s="12">
        <v>0</v>
      </c>
      <c r="CE297" s="12">
        <v>1</v>
      </c>
      <c r="CF297" s="12">
        <v>0</v>
      </c>
      <c r="CG297" s="12">
        <v>1</v>
      </c>
      <c r="CH297" s="12">
        <v>0</v>
      </c>
      <c r="CI297" s="12">
        <v>1</v>
      </c>
      <c r="CJ297" s="44">
        <v>9.9999999999999995E-21</v>
      </c>
      <c r="CK297" s="12">
        <v>1</v>
      </c>
      <c r="CL297" s="12">
        <v>0</v>
      </c>
      <c r="CM297" s="12">
        <v>1</v>
      </c>
      <c r="CN297" s="44">
        <v>9.9999999999999995E-21</v>
      </c>
      <c r="CO297" s="12">
        <v>1</v>
      </c>
      <c r="CP297" s="44">
        <v>9.9999999999999995E-21</v>
      </c>
      <c r="CQ297" s="12">
        <v>1</v>
      </c>
      <c r="CR297" s="44">
        <v>9.9999999999999995E-21</v>
      </c>
      <c r="CS297" s="12">
        <v>0.99899850000000001</v>
      </c>
      <c r="CT297" s="12">
        <v>1.7491E-3</v>
      </c>
      <c r="CU297" s="12">
        <v>1.53595E-2</v>
      </c>
      <c r="CV297" s="12">
        <v>8.9760000000000003E-4</v>
      </c>
      <c r="CW297" s="12">
        <v>0.69539859999999998</v>
      </c>
      <c r="CX297" s="12">
        <v>6.7083400000000001E-2</v>
      </c>
      <c r="CY297" s="12">
        <v>2.6830699999999999E-2</v>
      </c>
      <c r="CZ297" s="12">
        <v>2.4412000000000001E-3</v>
      </c>
      <c r="DA297" s="12">
        <v>7.7437000000000001E-3</v>
      </c>
      <c r="DB297" s="12">
        <v>7.5049999999999997E-4</v>
      </c>
      <c r="DC297" s="12">
        <v>5.5447400000000001E-2</v>
      </c>
      <c r="DD297" s="12">
        <v>1.2861999999999999E-3</v>
      </c>
      <c r="DE297" s="12">
        <v>5.1545999999999996E-3</v>
      </c>
      <c r="DF297" s="12">
        <v>3.615E-4</v>
      </c>
      <c r="DG297" s="12">
        <v>3.613E-4</v>
      </c>
      <c r="DH297" s="44">
        <v>7.4429469999999997E-6</v>
      </c>
      <c r="DI297" s="12">
        <v>0.53190890000000002</v>
      </c>
      <c r="DJ297" s="12">
        <v>7.1934E-3</v>
      </c>
      <c r="DK297" s="12">
        <v>3.5859999999999999E-4</v>
      </c>
      <c r="DL297" s="12">
        <v>1.4099E-2</v>
      </c>
      <c r="DM297" s="12">
        <v>7.0279999999999995E-4</v>
      </c>
      <c r="DN297" s="12">
        <v>8.9800000000000001E-5</v>
      </c>
      <c r="DO297" s="44">
        <v>7.0815549999999997E-9</v>
      </c>
      <c r="DP297" s="12">
        <v>1.31816E-2</v>
      </c>
      <c r="DQ297" s="12">
        <v>3.4700000000000003E-5</v>
      </c>
      <c r="DR297" s="12">
        <v>7.0408559999999998</v>
      </c>
      <c r="DS297" s="12">
        <v>1.7650999999999999E-3</v>
      </c>
      <c r="DT297" s="12">
        <v>6.9258959999999998</v>
      </c>
      <c r="DU297" s="12">
        <v>2.8381000000000001E-3</v>
      </c>
      <c r="DV297" s="12">
        <v>98.489829999999998</v>
      </c>
      <c r="DW297" s="12">
        <v>3.8659600000000002E-2</v>
      </c>
      <c r="DX297" s="12">
        <v>34.857109999999999</v>
      </c>
      <c r="DY297" s="12">
        <v>1.4148600000000001E-2</v>
      </c>
      <c r="DZ297" s="12">
        <v>1.6510500000000001E-2</v>
      </c>
      <c r="EA297" s="12">
        <v>2.1809100000000001E-2</v>
      </c>
      <c r="EB297" s="12">
        <v>0</v>
      </c>
      <c r="EC297" s="44">
        <v>3.4235739999999998E-15</v>
      </c>
      <c r="ED297" s="44">
        <v>2.410489E-14</v>
      </c>
      <c r="EE297" s="12" t="s">
        <v>1480</v>
      </c>
      <c r="EF297" s="12">
        <v>2.7758000000000001E-3</v>
      </c>
      <c r="EG297" s="44">
        <v>6.8413000000000003E-7</v>
      </c>
      <c r="EH297" s="12">
        <v>4.4782729999999997</v>
      </c>
      <c r="EI297" s="12">
        <v>1.000537</v>
      </c>
      <c r="EJ297" s="12">
        <v>7.2999999999999996E-4</v>
      </c>
      <c r="EK297" s="12">
        <v>2.0000000000000002E-5</v>
      </c>
      <c r="EL297" s="12">
        <v>8.7000000000000001E-5</v>
      </c>
      <c r="EM297" s="44">
        <v>5.0000000000000004E-6</v>
      </c>
      <c r="EN297" s="12">
        <v>2.7250000000000001E-4</v>
      </c>
      <c r="EO297" s="44">
        <v>8.9999999999999996E-7</v>
      </c>
      <c r="EP297" s="12">
        <v>1.2718E-2</v>
      </c>
      <c r="EQ297" s="12">
        <v>8.0000000000000007E-5</v>
      </c>
      <c r="ER297" s="12">
        <v>8.8000000000000005E-3</v>
      </c>
      <c r="ES297" s="12">
        <v>4.0000000000000002E-4</v>
      </c>
      <c r="ET297" s="12">
        <v>1.3999999999999999E-4</v>
      </c>
      <c r="EU297" s="44">
        <v>6.9999999999999999E-6</v>
      </c>
      <c r="EV297" s="12">
        <v>250</v>
      </c>
      <c r="EW297" s="12">
        <v>0.01</v>
      </c>
      <c r="EX297" s="12">
        <v>1.96</v>
      </c>
      <c r="EY297" s="12">
        <v>2.653E-4</v>
      </c>
      <c r="EZ297" s="12">
        <v>2.2420300000000001E-2</v>
      </c>
      <c r="FA297" s="12">
        <v>3.5417000000000001E-3</v>
      </c>
      <c r="FB297" s="12">
        <v>482.09780000000001</v>
      </c>
      <c r="FC297" s="12">
        <v>7.2971300000000003E-2</v>
      </c>
      <c r="FD297" s="12">
        <v>68.47148</v>
      </c>
      <c r="FE297" s="12">
        <v>1.36837E-2</v>
      </c>
      <c r="FF297" s="12">
        <v>0.90256479999999994</v>
      </c>
      <c r="FG297" s="12">
        <v>2.3698999999999999E-3</v>
      </c>
      <c r="FH297" s="12">
        <v>0.49254019999999998</v>
      </c>
      <c r="FI297" s="12">
        <v>2.45522E-2</v>
      </c>
      <c r="FJ297" s="12">
        <v>2.4742E-2</v>
      </c>
      <c r="FK297" s="12">
        <v>5.0960000000000003E-4</v>
      </c>
      <c r="FL297" s="12">
        <v>5.1100000000000002E-5</v>
      </c>
      <c r="FM297" s="12">
        <v>2.0714709999999998</v>
      </c>
      <c r="FN297" s="12">
        <v>0.1422052</v>
      </c>
      <c r="FO297" s="12">
        <v>2.5100999999999998E-2</v>
      </c>
      <c r="FP297" s="12">
        <v>2.0715110000000001</v>
      </c>
      <c r="FQ297" s="12">
        <v>0.99992669999999995</v>
      </c>
      <c r="FR297" s="12">
        <v>4.4207999999999999E-3</v>
      </c>
      <c r="FS297" s="44">
        <v>5.4629999999999996E-10</v>
      </c>
      <c r="FT297" s="44">
        <v>5.8099999999999998E-11</v>
      </c>
      <c r="FU297" s="12">
        <v>0</v>
      </c>
      <c r="FV297" s="44">
        <v>4.962E-10</v>
      </c>
      <c r="FW297" s="12">
        <v>1.975E-2</v>
      </c>
      <c r="FX297" s="44">
        <v>5.4629999999999996E-10</v>
      </c>
      <c r="FY297" s="44">
        <v>7.0679999999999999E-6</v>
      </c>
      <c r="FZ297" s="44">
        <v>5.5304999999999997E-10</v>
      </c>
      <c r="GA297" s="44">
        <v>6.3080000000000001E-9</v>
      </c>
      <c r="GB297" s="44">
        <v>5.5430000000000004E-10</v>
      </c>
      <c r="GC297" s="12">
        <v>1.167E-2</v>
      </c>
      <c r="GD297" s="12">
        <v>0</v>
      </c>
      <c r="GE297" s="12">
        <v>295.5</v>
      </c>
      <c r="GF297" s="12">
        <v>0.1</v>
      </c>
      <c r="GG297" s="12">
        <v>1575</v>
      </c>
      <c r="GH297" s="12">
        <v>2</v>
      </c>
      <c r="GI297" s="12">
        <v>1.2718E-2</v>
      </c>
      <c r="GJ297" s="12">
        <v>3.9560000000000002E-4</v>
      </c>
    </row>
    <row r="298" spans="1:192" s="12" customFormat="1" ht="12">
      <c r="A298" s="31"/>
      <c r="B298" s="32" t="s">
        <v>1620</v>
      </c>
      <c r="C298" s="32">
        <v>5</v>
      </c>
      <c r="D298" s="40">
        <v>7.0492179999999998</v>
      </c>
      <c r="E298" s="33">
        <v>5.4977999999999997E-3</v>
      </c>
      <c r="F298" s="33">
        <v>0.38119999999999998</v>
      </c>
      <c r="G298" s="34">
        <v>7.412028439386674</v>
      </c>
      <c r="H298" s="45">
        <v>92.801484230055664</v>
      </c>
      <c r="I298" s="36">
        <v>98.406289999999998</v>
      </c>
      <c r="J298" s="34">
        <v>34.8688</v>
      </c>
      <c r="K298" s="34">
        <v>8.0692000000000003E-3</v>
      </c>
      <c r="L298" s="12">
        <v>1.7491E-3</v>
      </c>
      <c r="T298" s="12" t="s">
        <v>389</v>
      </c>
      <c r="U298" s="12" t="s">
        <v>244</v>
      </c>
      <c r="V298" s="12">
        <v>37</v>
      </c>
      <c r="W298" s="43">
        <v>42924</v>
      </c>
      <c r="X298" s="12">
        <v>5.0666669999999998</v>
      </c>
      <c r="Y298" s="44">
        <v>3582335000</v>
      </c>
      <c r="Z298" s="12" t="s">
        <v>1476</v>
      </c>
      <c r="AA298" s="12" t="s">
        <v>1452</v>
      </c>
      <c r="AB298" s="12">
        <v>9</v>
      </c>
      <c r="AC298" s="12" t="s">
        <v>1477</v>
      </c>
      <c r="AE298" s="12" t="s">
        <v>1454</v>
      </c>
      <c r="AF298" s="12">
        <v>7.875</v>
      </c>
      <c r="AG298" s="12" t="s">
        <v>1482</v>
      </c>
      <c r="AH298" s="12" t="s">
        <v>1479</v>
      </c>
      <c r="AI298" s="12" t="s">
        <v>1457</v>
      </c>
      <c r="AJ298" s="12">
        <v>1</v>
      </c>
      <c r="AK298" s="12" t="s">
        <v>1458</v>
      </c>
      <c r="AL298" s="12">
        <v>1</v>
      </c>
      <c r="AM298" s="12" t="s">
        <v>1459</v>
      </c>
      <c r="AN298" s="12">
        <v>5</v>
      </c>
      <c r="AO298" s="12">
        <v>0</v>
      </c>
      <c r="AP298" s="12">
        <v>0</v>
      </c>
      <c r="AQ298" s="12">
        <v>0</v>
      </c>
      <c r="AR298" s="12">
        <v>0</v>
      </c>
      <c r="AS298" s="12">
        <v>30</v>
      </c>
      <c r="AT298" s="12">
        <v>30</v>
      </c>
      <c r="AU298" s="12">
        <v>149</v>
      </c>
      <c r="AX298" s="12">
        <v>0</v>
      </c>
      <c r="AY298" s="12">
        <v>4.1855400000000001E-2</v>
      </c>
      <c r="AZ298" s="12">
        <v>3.6359999999999999E-3</v>
      </c>
      <c r="BA298" s="12">
        <v>1044.9829999999999</v>
      </c>
      <c r="BB298" s="12">
        <v>8.0183000000000004E-2</v>
      </c>
      <c r="BC298" s="12">
        <v>148.1611</v>
      </c>
      <c r="BD298" s="12">
        <v>1.7770000000000001E-2</v>
      </c>
      <c r="BE298" s="12">
        <v>1.965484</v>
      </c>
      <c r="BF298" s="12">
        <v>2.6156999999999999E-3</v>
      </c>
      <c r="BG298" s="12">
        <v>0.1805881</v>
      </c>
      <c r="BH298" s="12">
        <v>5.1751999999999996E-3</v>
      </c>
      <c r="BI298" s="12">
        <v>5.6513500000000001E-2</v>
      </c>
      <c r="BJ298" s="12">
        <v>6.0919999999999995E-4</v>
      </c>
      <c r="BK298" s="12">
        <v>5.7215000000000002E-2</v>
      </c>
      <c r="BL298" s="12">
        <v>3.5235000000000002E-3</v>
      </c>
      <c r="BM298" s="12">
        <v>1045.6790000000001</v>
      </c>
      <c r="BN298" s="12">
        <v>4.39219E-2</v>
      </c>
      <c r="BO298" s="12">
        <v>148.18790000000001</v>
      </c>
      <c r="BP298" s="12">
        <v>1.7601599999999998E-2</v>
      </c>
      <c r="BQ298" s="12">
        <v>1.9732270000000001</v>
      </c>
      <c r="BR298" s="12">
        <v>2.5057E-3</v>
      </c>
      <c r="BS298" s="12">
        <v>0.23603550000000001</v>
      </c>
      <c r="BT298" s="12">
        <v>5.0128000000000004E-3</v>
      </c>
      <c r="BU298" s="12">
        <v>6.17247E-2</v>
      </c>
      <c r="BV298" s="12">
        <v>4.7879999999999998E-4</v>
      </c>
      <c r="BW298" s="12">
        <v>1</v>
      </c>
      <c r="BX298" s="12">
        <v>0</v>
      </c>
      <c r="BY298" s="12">
        <v>1</v>
      </c>
      <c r="BZ298" s="12">
        <v>0</v>
      </c>
      <c r="CA298" s="12">
        <v>1</v>
      </c>
      <c r="CB298" s="12">
        <v>0</v>
      </c>
      <c r="CC298" s="12">
        <v>1</v>
      </c>
      <c r="CD298" s="12">
        <v>0</v>
      </c>
      <c r="CE298" s="12">
        <v>1</v>
      </c>
      <c r="CF298" s="12">
        <v>0</v>
      </c>
      <c r="CG298" s="12">
        <v>1</v>
      </c>
      <c r="CH298" s="12">
        <v>0</v>
      </c>
      <c r="CI298" s="12">
        <v>1</v>
      </c>
      <c r="CJ298" s="44">
        <v>9.9999999999999995E-21</v>
      </c>
      <c r="CK298" s="12">
        <v>1</v>
      </c>
      <c r="CL298" s="12">
        <v>0</v>
      </c>
      <c r="CM298" s="12">
        <v>1</v>
      </c>
      <c r="CN298" s="44">
        <v>9.9999999999999995E-21</v>
      </c>
      <c r="CO298" s="12">
        <v>1</v>
      </c>
      <c r="CP298" s="44">
        <v>9.9999999999999995E-21</v>
      </c>
      <c r="CQ298" s="12">
        <v>1</v>
      </c>
      <c r="CR298" s="44">
        <v>9.9999999999999995E-21</v>
      </c>
      <c r="CS298" s="12">
        <v>0.99899850000000001</v>
      </c>
      <c r="CT298" s="12">
        <v>1.7491E-3</v>
      </c>
      <c r="CU298" s="12">
        <v>1.53595E-2</v>
      </c>
      <c r="CV298" s="12">
        <v>8.9760000000000003E-4</v>
      </c>
      <c r="CW298" s="12">
        <v>0.69539859999999998</v>
      </c>
      <c r="CX298" s="12">
        <v>6.7083400000000001E-2</v>
      </c>
      <c r="CY298" s="12">
        <v>2.6830699999999999E-2</v>
      </c>
      <c r="CZ298" s="12">
        <v>2.4412000000000001E-3</v>
      </c>
      <c r="DA298" s="12">
        <v>7.7437000000000001E-3</v>
      </c>
      <c r="DB298" s="12">
        <v>7.5049999999999997E-4</v>
      </c>
      <c r="DC298" s="12">
        <v>5.5447400000000001E-2</v>
      </c>
      <c r="DD298" s="12">
        <v>1.2861999999999999E-3</v>
      </c>
      <c r="DE298" s="12">
        <v>5.1545999999999996E-3</v>
      </c>
      <c r="DF298" s="12">
        <v>3.615E-4</v>
      </c>
      <c r="DG298" s="12">
        <v>3.812E-4</v>
      </c>
      <c r="DH298" s="44">
        <v>4.1098780000000001E-6</v>
      </c>
      <c r="DI298" s="12">
        <v>0.38297589999999998</v>
      </c>
      <c r="DJ298" s="12">
        <v>5.4977999999999997E-3</v>
      </c>
      <c r="DK298" s="12">
        <v>1.5760000000000001E-4</v>
      </c>
      <c r="DL298" s="12">
        <v>1.0775699999999999E-2</v>
      </c>
      <c r="DM298" s="12">
        <v>3.0880000000000002E-4</v>
      </c>
      <c r="DN298" s="12">
        <v>1.065E-4</v>
      </c>
      <c r="DO298" s="44">
        <v>3.111559E-9</v>
      </c>
      <c r="DP298" s="12">
        <v>1.32587E-2</v>
      </c>
      <c r="DQ298" s="12">
        <v>1.77E-5</v>
      </c>
      <c r="DR298" s="12">
        <v>7.0492179999999998</v>
      </c>
      <c r="DS298" s="12">
        <v>1.0036999999999999E-3</v>
      </c>
      <c r="DT298" s="12">
        <v>6.9282409999999999</v>
      </c>
      <c r="DU298" s="12">
        <v>1.6186E-3</v>
      </c>
      <c r="DV298" s="12">
        <v>98.406289999999998</v>
      </c>
      <c r="DW298" s="12">
        <v>2.1846999999999998E-2</v>
      </c>
      <c r="DX298" s="12">
        <v>34.8688</v>
      </c>
      <c r="DY298" s="12">
        <v>8.0692000000000003E-3</v>
      </c>
      <c r="DZ298" s="12">
        <v>1.17292E-2</v>
      </c>
      <c r="EA298" s="12">
        <v>1.40573E-2</v>
      </c>
      <c r="EB298" s="12">
        <v>0</v>
      </c>
      <c r="EC298" s="44">
        <v>7.4120519999999998E-15</v>
      </c>
      <c r="ED298" s="44">
        <v>5.2249170000000003E-14</v>
      </c>
      <c r="EE298" s="12" t="s">
        <v>1480</v>
      </c>
      <c r="EF298" s="12">
        <v>2.7758000000000001E-3</v>
      </c>
      <c r="EG298" s="44">
        <v>6.8413000000000003E-7</v>
      </c>
      <c r="EH298" s="12">
        <v>4.5130499999999998</v>
      </c>
      <c r="EI298" s="12">
        <v>1.00054</v>
      </c>
      <c r="EJ298" s="12">
        <v>7.2999999999999996E-4</v>
      </c>
      <c r="EK298" s="12">
        <v>2.0000000000000002E-5</v>
      </c>
      <c r="EL298" s="12">
        <v>8.7000000000000001E-5</v>
      </c>
      <c r="EM298" s="44">
        <v>5.0000000000000004E-6</v>
      </c>
      <c r="EN298" s="12">
        <v>2.7250000000000001E-4</v>
      </c>
      <c r="EO298" s="44">
        <v>8.9999999999999996E-7</v>
      </c>
      <c r="EP298" s="12">
        <v>1.2718E-2</v>
      </c>
      <c r="EQ298" s="12">
        <v>8.0000000000000007E-5</v>
      </c>
      <c r="ER298" s="12">
        <v>8.8000000000000005E-3</v>
      </c>
      <c r="ES298" s="12">
        <v>4.0000000000000002E-4</v>
      </c>
      <c r="ET298" s="12">
        <v>1.3999999999999999E-4</v>
      </c>
      <c r="EU298" s="44">
        <v>6.9999999999999999E-6</v>
      </c>
      <c r="EV298" s="12">
        <v>250</v>
      </c>
      <c r="EW298" s="12">
        <v>0.01</v>
      </c>
      <c r="EX298" s="12">
        <v>1.96</v>
      </c>
      <c r="EY298" s="12">
        <v>2.653E-4</v>
      </c>
      <c r="EZ298" s="12">
        <v>4.1855400000000001E-2</v>
      </c>
      <c r="FA298" s="12">
        <v>3.6359999999999999E-3</v>
      </c>
      <c r="FB298" s="12">
        <v>1044.9829999999999</v>
      </c>
      <c r="FC298" s="12">
        <v>8.0183000000000004E-2</v>
      </c>
      <c r="FD298" s="12">
        <v>148.24100000000001</v>
      </c>
      <c r="FE298" s="12">
        <v>1.77796E-2</v>
      </c>
      <c r="FF298" s="12">
        <v>1.965484</v>
      </c>
      <c r="FG298" s="12">
        <v>2.6156999999999999E-3</v>
      </c>
      <c r="FH298" s="12">
        <v>0.81500320000000004</v>
      </c>
      <c r="FI298" s="12">
        <v>2.3355999999999998E-2</v>
      </c>
      <c r="FJ298" s="12">
        <v>5.6513500000000001E-2</v>
      </c>
      <c r="FK298" s="12">
        <v>6.0919999999999995E-4</v>
      </c>
      <c r="FL298" s="12">
        <v>5.3900000000000002E-5</v>
      </c>
      <c r="FM298" s="12">
        <v>1.0825279999999999</v>
      </c>
      <c r="FN298" s="12">
        <v>0.14203640000000001</v>
      </c>
      <c r="FO298" s="12">
        <v>1.4256E-2</v>
      </c>
      <c r="FP298" s="12">
        <v>1.0825670000000001</v>
      </c>
      <c r="FQ298" s="12">
        <v>0.99991339999999995</v>
      </c>
      <c r="FR298" s="12">
        <v>3.8281000000000001E-3</v>
      </c>
      <c r="FS298" s="44">
        <v>5.4629999999999996E-10</v>
      </c>
      <c r="FT298" s="44">
        <v>5.8099999999999998E-11</v>
      </c>
      <c r="FU298" s="12">
        <v>0</v>
      </c>
      <c r="FV298" s="44">
        <v>4.962E-10</v>
      </c>
      <c r="FW298" s="12">
        <v>1.975E-2</v>
      </c>
      <c r="FX298" s="44">
        <v>5.4629999999999996E-10</v>
      </c>
      <c r="FY298" s="44">
        <v>7.0679999999999999E-6</v>
      </c>
      <c r="FZ298" s="44">
        <v>5.5304999999999997E-10</v>
      </c>
      <c r="GA298" s="44">
        <v>6.3080000000000001E-9</v>
      </c>
      <c r="GB298" s="44">
        <v>5.5430000000000004E-10</v>
      </c>
      <c r="GC298" s="12">
        <v>1.167E-2</v>
      </c>
      <c r="GD298" s="12">
        <v>0</v>
      </c>
      <c r="GE298" s="12">
        <v>295.5</v>
      </c>
      <c r="GF298" s="12">
        <v>0.1</v>
      </c>
      <c r="GG298" s="12">
        <v>1575</v>
      </c>
      <c r="GH298" s="12">
        <v>2</v>
      </c>
      <c r="GI298" s="12">
        <v>1.2718E-2</v>
      </c>
      <c r="GJ298" s="12">
        <v>4.6900000000000002E-4</v>
      </c>
    </row>
    <row r="299" spans="1:192" s="12" customFormat="1" ht="12">
      <c r="A299" s="31"/>
      <c r="B299" s="32" t="s">
        <v>1655</v>
      </c>
      <c r="C299" s="32">
        <v>5</v>
      </c>
      <c r="D299" s="40">
        <v>7.5670679999999999</v>
      </c>
      <c r="E299" s="33">
        <v>1.6348000000000001E-3</v>
      </c>
      <c r="F299" s="40">
        <v>1.9124999999999999</v>
      </c>
      <c r="G299" s="34">
        <v>0.53538614342299506</v>
      </c>
      <c r="H299" s="45">
        <v>312.08955223880594</v>
      </c>
      <c r="I299" s="36">
        <v>92.524550000000005</v>
      </c>
      <c r="J299" s="34">
        <v>35.192909999999998</v>
      </c>
      <c r="K299" s="34">
        <v>8.1787799999999994E-2</v>
      </c>
      <c r="L299" s="12">
        <v>1.7491E-3</v>
      </c>
      <c r="T299" s="12" t="s">
        <v>396</v>
      </c>
      <c r="U299" s="12" t="s">
        <v>244</v>
      </c>
      <c r="V299" s="12">
        <v>37</v>
      </c>
      <c r="W299" s="43">
        <v>42923</v>
      </c>
      <c r="X299" s="12">
        <v>21.816669999999998</v>
      </c>
      <c r="Y299" s="44">
        <v>3582309000</v>
      </c>
      <c r="Z299" s="12" t="s">
        <v>1476</v>
      </c>
      <c r="AA299" s="12" t="s">
        <v>1452</v>
      </c>
      <c r="AB299" s="12">
        <v>9</v>
      </c>
      <c r="AC299" s="12" t="s">
        <v>1477</v>
      </c>
      <c r="AE299" s="12" t="s">
        <v>1454</v>
      </c>
      <c r="AF299" s="12">
        <v>7.875</v>
      </c>
      <c r="AG299" s="12" t="s">
        <v>1482</v>
      </c>
      <c r="AH299" s="12" t="s">
        <v>1479</v>
      </c>
      <c r="AI299" s="12" t="s">
        <v>1457</v>
      </c>
      <c r="AJ299" s="12">
        <v>1</v>
      </c>
      <c r="AK299" s="12" t="s">
        <v>1458</v>
      </c>
      <c r="AL299" s="12">
        <v>1</v>
      </c>
      <c r="AM299" s="12" t="s">
        <v>1459</v>
      </c>
      <c r="AN299" s="12">
        <v>5</v>
      </c>
      <c r="AO299" s="12">
        <v>0</v>
      </c>
      <c r="AP299" s="12">
        <v>0</v>
      </c>
      <c r="AQ299" s="12">
        <v>0</v>
      </c>
      <c r="AR299" s="12">
        <v>0</v>
      </c>
      <c r="AS299" s="12">
        <v>30</v>
      </c>
      <c r="AT299" s="12">
        <v>30</v>
      </c>
      <c r="AU299" s="12">
        <v>121</v>
      </c>
      <c r="AX299" s="12">
        <v>0</v>
      </c>
      <c r="AY299" s="12">
        <v>1.06528E-2</v>
      </c>
      <c r="AZ299" s="12">
        <v>3.6373999999999998E-3</v>
      </c>
      <c r="BA299" s="12">
        <v>81.02619</v>
      </c>
      <c r="BB299" s="12">
        <v>6.8353800000000006E-2</v>
      </c>
      <c r="BC299" s="12">
        <v>10.70199</v>
      </c>
      <c r="BD299" s="12">
        <v>1.0906799999999999E-2</v>
      </c>
      <c r="BE299" s="12">
        <v>0.14677680000000001</v>
      </c>
      <c r="BF299" s="12">
        <v>2.4277000000000001E-3</v>
      </c>
      <c r="BG299" s="12">
        <v>3.9018999999999998E-3</v>
      </c>
      <c r="BH299" s="12">
        <v>5.1808000000000002E-3</v>
      </c>
      <c r="BI299" s="12">
        <v>2.04791E-2</v>
      </c>
      <c r="BJ299" s="12">
        <v>4.8260000000000002E-4</v>
      </c>
      <c r="BK299" s="12">
        <v>2.6012400000000001E-2</v>
      </c>
      <c r="BL299" s="12">
        <v>3.5249000000000001E-3</v>
      </c>
      <c r="BM299" s="12">
        <v>81.721580000000003</v>
      </c>
      <c r="BN299" s="12">
        <v>1.3117E-2</v>
      </c>
      <c r="BO299" s="12">
        <v>10.728820000000001</v>
      </c>
      <c r="BP299" s="12">
        <v>1.06301E-2</v>
      </c>
      <c r="BQ299" s="12">
        <v>0.15452050000000001</v>
      </c>
      <c r="BR299" s="12">
        <v>2.3088000000000002E-3</v>
      </c>
      <c r="BS299" s="12">
        <v>5.9349199999999998E-2</v>
      </c>
      <c r="BT299" s="12">
        <v>5.0185999999999998E-3</v>
      </c>
      <c r="BU299" s="12">
        <v>2.5654099999999999E-2</v>
      </c>
      <c r="BV299" s="12">
        <v>3.1690000000000001E-4</v>
      </c>
      <c r="BW299" s="12">
        <v>1</v>
      </c>
      <c r="BX299" s="12">
        <v>0</v>
      </c>
      <c r="BY299" s="12">
        <v>1</v>
      </c>
      <c r="BZ299" s="12">
        <v>0</v>
      </c>
      <c r="CA299" s="12">
        <v>1</v>
      </c>
      <c r="CB299" s="12">
        <v>0</v>
      </c>
      <c r="CC299" s="12">
        <v>1</v>
      </c>
      <c r="CD299" s="12">
        <v>0</v>
      </c>
      <c r="CE299" s="12">
        <v>1</v>
      </c>
      <c r="CF299" s="12">
        <v>0</v>
      </c>
      <c r="CG299" s="12">
        <v>1</v>
      </c>
      <c r="CH299" s="12">
        <v>0</v>
      </c>
      <c r="CI299" s="12">
        <v>1</v>
      </c>
      <c r="CJ299" s="44">
        <v>9.9999999999999995E-21</v>
      </c>
      <c r="CK299" s="12">
        <v>1</v>
      </c>
      <c r="CL299" s="12">
        <v>0</v>
      </c>
      <c r="CM299" s="12">
        <v>1</v>
      </c>
      <c r="CN299" s="44">
        <v>9.9999999999999995E-21</v>
      </c>
      <c r="CO299" s="12">
        <v>1</v>
      </c>
      <c r="CP299" s="44">
        <v>9.9999999999999995E-21</v>
      </c>
      <c r="CQ299" s="12">
        <v>1</v>
      </c>
      <c r="CR299" s="44">
        <v>9.9999999999999995E-21</v>
      </c>
      <c r="CS299" s="12">
        <v>0.99899850000000001</v>
      </c>
      <c r="CT299" s="12">
        <v>1.7491E-3</v>
      </c>
      <c r="CU299" s="12">
        <v>1.53595E-2</v>
      </c>
      <c r="CV299" s="12">
        <v>8.9760000000000003E-4</v>
      </c>
      <c r="CW299" s="12">
        <v>0.69539859999999998</v>
      </c>
      <c r="CX299" s="12">
        <v>6.7083400000000001E-2</v>
      </c>
      <c r="CY299" s="12">
        <v>2.6830699999999999E-2</v>
      </c>
      <c r="CZ299" s="12">
        <v>2.4412000000000001E-3</v>
      </c>
      <c r="DA299" s="12">
        <v>7.7437000000000001E-3</v>
      </c>
      <c r="DB299" s="12">
        <v>7.5049999999999997E-4</v>
      </c>
      <c r="DC299" s="12">
        <v>5.5447400000000001E-2</v>
      </c>
      <c r="DD299" s="12">
        <v>1.2861999999999999E-3</v>
      </c>
      <c r="DE299" s="12">
        <v>5.1545999999999996E-3</v>
      </c>
      <c r="DF299" s="12">
        <v>3.615E-4</v>
      </c>
      <c r="DG299" s="12">
        <v>1.9124999999999999E-3</v>
      </c>
      <c r="DH299" s="12">
        <v>4.5099999999999998E-5</v>
      </c>
      <c r="DI299" s="12">
        <v>2.1297400000000001E-2</v>
      </c>
      <c r="DJ299" s="12">
        <v>1.6348000000000001E-3</v>
      </c>
      <c r="DK299" s="12">
        <v>2.1706E-3</v>
      </c>
      <c r="DL299" s="12">
        <v>3.2041000000000001E-3</v>
      </c>
      <c r="DM299" s="12">
        <v>4.2542999999999999E-3</v>
      </c>
      <c r="DN299" s="12">
        <v>1.4320000000000001E-4</v>
      </c>
      <c r="DO299" s="44">
        <v>4.2866859999999998E-8</v>
      </c>
      <c r="DP299" s="12">
        <v>1.3707499999999999E-2</v>
      </c>
      <c r="DQ299" s="12">
        <v>2.2719999999999999E-4</v>
      </c>
      <c r="DR299" s="12">
        <v>7.5670679999999999</v>
      </c>
      <c r="DS299" s="12">
        <v>1.00112E-2</v>
      </c>
      <c r="DT299" s="12">
        <v>6.9932610000000004</v>
      </c>
      <c r="DU299" s="12">
        <v>1.6409E-2</v>
      </c>
      <c r="DV299" s="12">
        <v>92.524550000000005</v>
      </c>
      <c r="DW299" s="12">
        <v>0.21058660000000001</v>
      </c>
      <c r="DX299" s="12">
        <v>35.192909999999998</v>
      </c>
      <c r="DY299" s="12">
        <v>8.1787799999999994E-2</v>
      </c>
      <c r="DZ299" s="12">
        <v>8.22378E-2</v>
      </c>
      <c r="EA299" s="12">
        <v>4.9202599999999999E-2</v>
      </c>
      <c r="EB299" s="12">
        <v>0</v>
      </c>
      <c r="EC299" s="44">
        <v>5.3538689999999997E-16</v>
      </c>
      <c r="ED299" s="44">
        <v>4.0513090000000001E-15</v>
      </c>
      <c r="EE299" s="12" t="s">
        <v>1480</v>
      </c>
      <c r="EF299" s="12">
        <v>2.7758000000000001E-3</v>
      </c>
      <c r="EG299" s="44">
        <v>6.8413000000000003E-7</v>
      </c>
      <c r="EH299" s="12">
        <v>4.4862109999999999</v>
      </c>
      <c r="EI299" s="12">
        <v>1.000537</v>
      </c>
      <c r="EJ299" s="12">
        <v>7.2999999999999996E-4</v>
      </c>
      <c r="EK299" s="12">
        <v>2.0000000000000002E-5</v>
      </c>
      <c r="EL299" s="12">
        <v>8.7000000000000001E-5</v>
      </c>
      <c r="EM299" s="44">
        <v>5.0000000000000004E-6</v>
      </c>
      <c r="EN299" s="12">
        <v>2.7250000000000001E-4</v>
      </c>
      <c r="EO299" s="44">
        <v>8.9999999999999996E-7</v>
      </c>
      <c r="EP299" s="12">
        <v>1.2718E-2</v>
      </c>
      <c r="EQ299" s="12">
        <v>8.0000000000000007E-5</v>
      </c>
      <c r="ER299" s="12">
        <v>8.8000000000000005E-3</v>
      </c>
      <c r="ES299" s="12">
        <v>4.0000000000000002E-4</v>
      </c>
      <c r="ET299" s="12">
        <v>1.3999999999999999E-4</v>
      </c>
      <c r="EU299" s="44">
        <v>6.9999999999999999E-6</v>
      </c>
      <c r="EV299" s="12">
        <v>250</v>
      </c>
      <c r="EW299" s="12">
        <v>0.01</v>
      </c>
      <c r="EX299" s="12">
        <v>1.96</v>
      </c>
      <c r="EY299" s="12">
        <v>2.653E-4</v>
      </c>
      <c r="EZ299" s="12">
        <v>1.06528E-2</v>
      </c>
      <c r="FA299" s="12">
        <v>3.6373999999999998E-3</v>
      </c>
      <c r="FB299" s="12">
        <v>81.02619</v>
      </c>
      <c r="FC299" s="12">
        <v>6.8353800000000006E-2</v>
      </c>
      <c r="FD299" s="12">
        <v>10.707739999999999</v>
      </c>
      <c r="FE299" s="12">
        <v>1.0912699999999999E-2</v>
      </c>
      <c r="FF299" s="12">
        <v>0.14677680000000001</v>
      </c>
      <c r="FG299" s="12">
        <v>2.4277000000000001E-3</v>
      </c>
      <c r="FH299" s="12">
        <v>1.7504599999999999E-2</v>
      </c>
      <c r="FI299" s="12">
        <v>2.3241999999999999E-2</v>
      </c>
      <c r="FJ299" s="12">
        <v>2.04791E-2</v>
      </c>
      <c r="FK299" s="12">
        <v>4.8260000000000002E-4</v>
      </c>
      <c r="FL299" s="12">
        <v>2.5300000000000002E-4</v>
      </c>
      <c r="FM299" s="12">
        <v>2.35893</v>
      </c>
      <c r="FN299" s="12">
        <v>0.13230529999999999</v>
      </c>
      <c r="FO299" s="12">
        <v>0.13245370000000001</v>
      </c>
      <c r="FP299" s="12">
        <v>2.359613</v>
      </c>
      <c r="FQ299" s="12">
        <v>0.99842620000000004</v>
      </c>
      <c r="FR299" s="12">
        <v>2.28463E-2</v>
      </c>
      <c r="FS299" s="44">
        <v>5.4629999999999996E-10</v>
      </c>
      <c r="FT299" s="44">
        <v>5.8099999999999998E-11</v>
      </c>
      <c r="FU299" s="12">
        <v>0</v>
      </c>
      <c r="FV299" s="44">
        <v>4.962E-10</v>
      </c>
      <c r="FW299" s="12">
        <v>1.975E-2</v>
      </c>
      <c r="FX299" s="44">
        <v>5.4629999999999996E-10</v>
      </c>
      <c r="FY299" s="44">
        <v>7.0679999999999999E-6</v>
      </c>
      <c r="FZ299" s="44">
        <v>5.5304999999999997E-10</v>
      </c>
      <c r="GA299" s="44">
        <v>6.3080000000000001E-9</v>
      </c>
      <c r="GB299" s="44">
        <v>5.5430000000000004E-10</v>
      </c>
      <c r="GC299" s="12">
        <v>1.167E-2</v>
      </c>
      <c r="GD299" s="12">
        <v>0</v>
      </c>
      <c r="GE299" s="12">
        <v>295.5</v>
      </c>
      <c r="GF299" s="12">
        <v>0.1</v>
      </c>
      <c r="GG299" s="12">
        <v>1575</v>
      </c>
      <c r="GH299" s="12">
        <v>2</v>
      </c>
      <c r="GI299" s="12">
        <v>1.2718E-2</v>
      </c>
      <c r="GJ299" s="12">
        <v>6.3069999999999999E-4</v>
      </c>
    </row>
    <row r="300" spans="1:192" s="12" customFormat="1" ht="12">
      <c r="A300" s="31"/>
      <c r="B300" s="32" t="s">
        <v>1605</v>
      </c>
      <c r="C300" s="32">
        <v>5</v>
      </c>
      <c r="D300" s="40">
        <v>7.2095289999999999</v>
      </c>
      <c r="E300" s="33">
        <v>8.2024000000000003E-3</v>
      </c>
      <c r="F300" s="33">
        <v>0.64239999999999997</v>
      </c>
      <c r="G300" s="34">
        <v>3.3821453751170036</v>
      </c>
      <c r="H300" s="45">
        <v>62.201794596703401</v>
      </c>
      <c r="I300" s="36">
        <v>97.372929999999997</v>
      </c>
      <c r="J300" s="34">
        <v>35.284320000000001</v>
      </c>
      <c r="K300" s="34">
        <v>1.49991E-2</v>
      </c>
      <c r="L300" s="12">
        <v>1.7491E-3</v>
      </c>
      <c r="T300" s="12" t="s">
        <v>397</v>
      </c>
      <c r="U300" s="12" t="s">
        <v>244</v>
      </c>
      <c r="V300" s="12">
        <v>37</v>
      </c>
      <c r="W300" s="43">
        <v>42923</v>
      </c>
      <c r="X300" s="12">
        <v>23.516670000000001</v>
      </c>
      <c r="Y300" s="44">
        <v>3582315000</v>
      </c>
      <c r="Z300" s="12" t="s">
        <v>1476</v>
      </c>
      <c r="AA300" s="12" t="s">
        <v>1452</v>
      </c>
      <c r="AB300" s="12">
        <v>9</v>
      </c>
      <c r="AC300" s="12" t="s">
        <v>1477</v>
      </c>
      <c r="AE300" s="12" t="s">
        <v>1454</v>
      </c>
      <c r="AF300" s="12">
        <v>7.875</v>
      </c>
      <c r="AG300" s="12" t="s">
        <v>1482</v>
      </c>
      <c r="AH300" s="12" t="s">
        <v>1479</v>
      </c>
      <c r="AI300" s="12" t="s">
        <v>1457</v>
      </c>
      <c r="AJ300" s="12">
        <v>1</v>
      </c>
      <c r="AK300" s="12" t="s">
        <v>1458</v>
      </c>
      <c r="AL300" s="12">
        <v>1</v>
      </c>
      <c r="AM300" s="12" t="s">
        <v>1459</v>
      </c>
      <c r="AN300" s="12">
        <v>5</v>
      </c>
      <c r="AO300" s="12">
        <v>0</v>
      </c>
      <c r="AP300" s="12">
        <v>0</v>
      </c>
      <c r="AQ300" s="12">
        <v>0</v>
      </c>
      <c r="AR300" s="12">
        <v>0</v>
      </c>
      <c r="AS300" s="12">
        <v>30</v>
      </c>
      <c r="AT300" s="12">
        <v>30</v>
      </c>
      <c r="AU300" s="12">
        <v>129</v>
      </c>
      <c r="AX300" s="12">
        <v>0</v>
      </c>
      <c r="AY300" s="12">
        <v>2.86725E-2</v>
      </c>
      <c r="AZ300" s="12">
        <v>3.8725999999999999E-3</v>
      </c>
      <c r="BA300" s="12">
        <v>487.6764</v>
      </c>
      <c r="BB300" s="12">
        <v>7.2592500000000004E-2</v>
      </c>
      <c r="BC300" s="12">
        <v>67.606939999999994</v>
      </c>
      <c r="BD300" s="12">
        <v>1.29926E-2</v>
      </c>
      <c r="BE300" s="12">
        <v>0.89574989999999999</v>
      </c>
      <c r="BF300" s="12">
        <v>2.4949999999999998E-3</v>
      </c>
      <c r="BG300" s="12">
        <v>0.1235034</v>
      </c>
      <c r="BH300" s="12">
        <v>5.1862000000000002E-3</v>
      </c>
      <c r="BI300" s="12">
        <v>4.3454800000000002E-2</v>
      </c>
      <c r="BJ300" s="12">
        <v>5.5710000000000004E-4</v>
      </c>
      <c r="BK300" s="12">
        <v>4.4032099999999998E-2</v>
      </c>
      <c r="BL300" s="12">
        <v>3.7670999999999998E-3</v>
      </c>
      <c r="BM300" s="12">
        <v>488.37180000000001</v>
      </c>
      <c r="BN300" s="12">
        <v>2.77396E-2</v>
      </c>
      <c r="BO300" s="12">
        <v>67.633769999999998</v>
      </c>
      <c r="BP300" s="12">
        <v>1.27612E-2</v>
      </c>
      <c r="BQ300" s="12">
        <v>0.90349360000000001</v>
      </c>
      <c r="BR300" s="12">
        <v>2.3793999999999998E-3</v>
      </c>
      <c r="BS300" s="12">
        <v>0.17895079999999999</v>
      </c>
      <c r="BT300" s="12">
        <v>5.0242000000000004E-3</v>
      </c>
      <c r="BU300" s="12">
        <v>4.8652899999999999E-2</v>
      </c>
      <c r="BV300" s="12">
        <v>4.1570000000000002E-4</v>
      </c>
      <c r="BW300" s="12">
        <v>1</v>
      </c>
      <c r="BX300" s="12">
        <v>0</v>
      </c>
      <c r="BY300" s="12">
        <v>1</v>
      </c>
      <c r="BZ300" s="12">
        <v>0</v>
      </c>
      <c r="CA300" s="12">
        <v>1</v>
      </c>
      <c r="CB300" s="12">
        <v>0</v>
      </c>
      <c r="CC300" s="12">
        <v>1</v>
      </c>
      <c r="CD300" s="12">
        <v>0</v>
      </c>
      <c r="CE300" s="12">
        <v>1</v>
      </c>
      <c r="CF300" s="12">
        <v>0</v>
      </c>
      <c r="CG300" s="12">
        <v>1</v>
      </c>
      <c r="CH300" s="12">
        <v>0</v>
      </c>
      <c r="CI300" s="12">
        <v>1</v>
      </c>
      <c r="CJ300" s="44">
        <v>9.9999999999999995E-21</v>
      </c>
      <c r="CK300" s="12">
        <v>1</v>
      </c>
      <c r="CL300" s="12">
        <v>0</v>
      </c>
      <c r="CM300" s="12">
        <v>1</v>
      </c>
      <c r="CN300" s="44">
        <v>9.9999999999999995E-21</v>
      </c>
      <c r="CO300" s="12">
        <v>1</v>
      </c>
      <c r="CP300" s="44">
        <v>9.9999999999999995E-21</v>
      </c>
      <c r="CQ300" s="12">
        <v>1</v>
      </c>
      <c r="CR300" s="44">
        <v>9.9999999999999995E-21</v>
      </c>
      <c r="CS300" s="12">
        <v>0.99899850000000001</v>
      </c>
      <c r="CT300" s="12">
        <v>1.7491E-3</v>
      </c>
      <c r="CU300" s="12">
        <v>1.53595E-2</v>
      </c>
      <c r="CV300" s="12">
        <v>8.9760000000000003E-4</v>
      </c>
      <c r="CW300" s="12">
        <v>0.69539859999999998</v>
      </c>
      <c r="CX300" s="12">
        <v>6.7083400000000001E-2</v>
      </c>
      <c r="CY300" s="12">
        <v>2.6830699999999999E-2</v>
      </c>
      <c r="CZ300" s="12">
        <v>2.4412000000000001E-3</v>
      </c>
      <c r="DA300" s="12">
        <v>7.7437000000000001E-3</v>
      </c>
      <c r="DB300" s="12">
        <v>7.5049999999999997E-4</v>
      </c>
      <c r="DC300" s="12">
        <v>5.5447400000000001E-2</v>
      </c>
      <c r="DD300" s="12">
        <v>1.2861999999999999E-3</v>
      </c>
      <c r="DE300" s="12">
        <v>5.1545999999999996E-3</v>
      </c>
      <c r="DF300" s="12">
        <v>3.615E-4</v>
      </c>
      <c r="DG300" s="12">
        <v>6.424E-4</v>
      </c>
      <c r="DH300" s="44">
        <v>8.2368870000000001E-6</v>
      </c>
      <c r="DI300" s="12">
        <v>0.34199370000000001</v>
      </c>
      <c r="DJ300" s="12">
        <v>8.2024000000000003E-3</v>
      </c>
      <c r="DK300" s="12">
        <v>3.4440000000000002E-4</v>
      </c>
      <c r="DL300" s="12">
        <v>1.6076699999999999E-2</v>
      </c>
      <c r="DM300" s="12">
        <v>6.7509999999999998E-4</v>
      </c>
      <c r="DN300" s="12">
        <v>9.1600000000000004E-5</v>
      </c>
      <c r="DO300" s="44">
        <v>6.802435E-9</v>
      </c>
      <c r="DP300" s="12">
        <v>1.32423E-2</v>
      </c>
      <c r="DQ300" s="12">
        <v>3.6999999999999998E-5</v>
      </c>
      <c r="DR300" s="12">
        <v>7.2095289999999999</v>
      </c>
      <c r="DS300" s="12">
        <v>1.7524999999999999E-3</v>
      </c>
      <c r="DT300" s="12">
        <v>7.0116009999999998</v>
      </c>
      <c r="DU300" s="12">
        <v>3.0094000000000002E-3</v>
      </c>
      <c r="DV300" s="12">
        <v>97.372929999999997</v>
      </c>
      <c r="DW300" s="12">
        <v>4.0439599999999999E-2</v>
      </c>
      <c r="DX300" s="12">
        <v>35.284320000000001</v>
      </c>
      <c r="DY300" s="12">
        <v>1.49991E-2</v>
      </c>
      <c r="DZ300" s="12">
        <v>1.7296200000000001E-2</v>
      </c>
      <c r="EA300" s="12">
        <v>1.8579100000000001E-2</v>
      </c>
      <c r="EB300" s="12">
        <v>0</v>
      </c>
      <c r="EC300" s="44">
        <v>3.3821659999999998E-15</v>
      </c>
      <c r="ED300" s="44">
        <v>2.4383819999999999E-14</v>
      </c>
      <c r="EE300" s="12" t="s">
        <v>1480</v>
      </c>
      <c r="EF300" s="12">
        <v>2.7758000000000001E-3</v>
      </c>
      <c r="EG300" s="44">
        <v>6.8413000000000003E-7</v>
      </c>
      <c r="EH300" s="12">
        <v>4.4924850000000003</v>
      </c>
      <c r="EI300" s="12">
        <v>1.0005379999999999</v>
      </c>
      <c r="EJ300" s="12">
        <v>7.2999999999999996E-4</v>
      </c>
      <c r="EK300" s="12">
        <v>2.0000000000000002E-5</v>
      </c>
      <c r="EL300" s="12">
        <v>8.7000000000000001E-5</v>
      </c>
      <c r="EM300" s="44">
        <v>5.0000000000000004E-6</v>
      </c>
      <c r="EN300" s="12">
        <v>2.7250000000000001E-4</v>
      </c>
      <c r="EO300" s="44">
        <v>8.9999999999999996E-7</v>
      </c>
      <c r="EP300" s="12">
        <v>1.2718E-2</v>
      </c>
      <c r="EQ300" s="12">
        <v>8.0000000000000007E-5</v>
      </c>
      <c r="ER300" s="12">
        <v>8.8000000000000005E-3</v>
      </c>
      <c r="ES300" s="12">
        <v>4.0000000000000002E-4</v>
      </c>
      <c r="ET300" s="12">
        <v>1.3999999999999999E-4</v>
      </c>
      <c r="EU300" s="44">
        <v>6.9999999999999999E-6</v>
      </c>
      <c r="EV300" s="12">
        <v>250</v>
      </c>
      <c r="EW300" s="12">
        <v>0.01</v>
      </c>
      <c r="EX300" s="12">
        <v>1.96</v>
      </c>
      <c r="EY300" s="12">
        <v>2.653E-4</v>
      </c>
      <c r="EZ300" s="12">
        <v>2.86725E-2</v>
      </c>
      <c r="FA300" s="12">
        <v>3.8725999999999999E-3</v>
      </c>
      <c r="FB300" s="12">
        <v>487.6764</v>
      </c>
      <c r="FC300" s="12">
        <v>7.2592500000000004E-2</v>
      </c>
      <c r="FD300" s="12">
        <v>67.64331</v>
      </c>
      <c r="FE300" s="12">
        <v>1.29996E-2</v>
      </c>
      <c r="FF300" s="12">
        <v>0.89574989999999999</v>
      </c>
      <c r="FG300" s="12">
        <v>2.4949999999999998E-3</v>
      </c>
      <c r="FH300" s="12">
        <v>0.55483729999999998</v>
      </c>
      <c r="FI300" s="12">
        <v>2.32991E-2</v>
      </c>
      <c r="FJ300" s="12">
        <v>4.3454800000000002E-2</v>
      </c>
      <c r="FK300" s="12">
        <v>5.5710000000000004E-4</v>
      </c>
      <c r="FL300" s="12">
        <v>8.8900000000000006E-5</v>
      </c>
      <c r="FM300" s="12">
        <v>1.286816</v>
      </c>
      <c r="FN300" s="12">
        <v>0.138874</v>
      </c>
      <c r="FO300" s="12">
        <v>2.43383E-2</v>
      </c>
      <c r="FP300" s="12">
        <v>1.286872</v>
      </c>
      <c r="FQ300" s="12">
        <v>0.99982139999999997</v>
      </c>
      <c r="FR300" s="12">
        <v>7.0977000000000002E-3</v>
      </c>
      <c r="FS300" s="44">
        <v>5.4629999999999996E-10</v>
      </c>
      <c r="FT300" s="44">
        <v>5.8099999999999998E-11</v>
      </c>
      <c r="FU300" s="12">
        <v>0</v>
      </c>
      <c r="FV300" s="44">
        <v>4.962E-10</v>
      </c>
      <c r="FW300" s="12">
        <v>1.975E-2</v>
      </c>
      <c r="FX300" s="44">
        <v>5.4629999999999996E-10</v>
      </c>
      <c r="FY300" s="44">
        <v>7.0679999999999999E-6</v>
      </c>
      <c r="FZ300" s="44">
        <v>5.5304999999999997E-10</v>
      </c>
      <c r="GA300" s="44">
        <v>6.3080000000000001E-9</v>
      </c>
      <c r="GB300" s="44">
        <v>5.5430000000000004E-10</v>
      </c>
      <c r="GC300" s="12">
        <v>1.167E-2</v>
      </c>
      <c r="GD300" s="12">
        <v>0</v>
      </c>
      <c r="GE300" s="12">
        <v>295.5</v>
      </c>
      <c r="GF300" s="12">
        <v>0.1</v>
      </c>
      <c r="GG300" s="12">
        <v>1575</v>
      </c>
      <c r="GH300" s="12">
        <v>2</v>
      </c>
      <c r="GI300" s="12">
        <v>1.2718E-2</v>
      </c>
      <c r="GJ300" s="12">
        <v>4.035E-4</v>
      </c>
    </row>
    <row r="301" spans="1:192" s="12" customFormat="1" ht="12">
      <c r="A301" s="31"/>
      <c r="B301" s="32" t="s">
        <v>1569</v>
      </c>
      <c r="C301" s="32">
        <v>5</v>
      </c>
      <c r="D301" s="40">
        <v>7.1997229999999997</v>
      </c>
      <c r="E301" s="33">
        <v>7.5065000000000002E-3</v>
      </c>
      <c r="F301" s="33">
        <v>0.60139999999999993</v>
      </c>
      <c r="G301" s="34">
        <v>7.7896320043659006</v>
      </c>
      <c r="H301" s="45">
        <v>67.968294145074267</v>
      </c>
      <c r="I301" s="36">
        <v>97.537149999999997</v>
      </c>
      <c r="J301" s="34">
        <v>35.295569999999998</v>
      </c>
      <c r="K301" s="34">
        <v>8.6345999999999992E-3</v>
      </c>
      <c r="L301" s="12">
        <v>1.7491E-3</v>
      </c>
      <c r="T301" s="12" t="s">
        <v>399</v>
      </c>
      <c r="U301" s="12" t="s">
        <v>244</v>
      </c>
      <c r="V301" s="12">
        <v>37</v>
      </c>
      <c r="W301" s="43">
        <v>42923</v>
      </c>
      <c r="X301" s="12">
        <v>9.9666669999999993</v>
      </c>
      <c r="Y301" s="44">
        <v>3582266000</v>
      </c>
      <c r="Z301" s="12" t="s">
        <v>1476</v>
      </c>
      <c r="AA301" s="12" t="s">
        <v>1452</v>
      </c>
      <c r="AB301" s="12">
        <v>9</v>
      </c>
      <c r="AC301" s="12" t="s">
        <v>1477</v>
      </c>
      <c r="AE301" s="12" t="s">
        <v>1454</v>
      </c>
      <c r="AF301" s="12">
        <v>7.875</v>
      </c>
      <c r="AG301" s="12" t="s">
        <v>1478</v>
      </c>
      <c r="AH301" s="12" t="s">
        <v>1479</v>
      </c>
      <c r="AI301" s="12" t="s">
        <v>1457</v>
      </c>
      <c r="AJ301" s="12">
        <v>1</v>
      </c>
      <c r="AK301" s="12" t="s">
        <v>1458</v>
      </c>
      <c r="AL301" s="12">
        <v>1</v>
      </c>
      <c r="AM301" s="12" t="s">
        <v>1459</v>
      </c>
      <c r="AN301" s="12">
        <v>5</v>
      </c>
      <c r="AO301" s="12">
        <v>0</v>
      </c>
      <c r="AP301" s="12">
        <v>0</v>
      </c>
      <c r="AQ301" s="12">
        <v>0</v>
      </c>
      <c r="AR301" s="12">
        <v>0</v>
      </c>
      <c r="AS301" s="12">
        <v>30</v>
      </c>
      <c r="AT301" s="12">
        <v>30</v>
      </c>
      <c r="AU301" s="12">
        <v>87</v>
      </c>
      <c r="AX301" s="12">
        <v>0</v>
      </c>
      <c r="AY301" s="12">
        <v>5.0581599999999997E-2</v>
      </c>
      <c r="AZ301" s="12">
        <v>3.5823000000000001E-3</v>
      </c>
      <c r="BA301" s="12">
        <v>1121.671</v>
      </c>
      <c r="BB301" s="12">
        <v>8.3470900000000001E-2</v>
      </c>
      <c r="BC301" s="12">
        <v>155.71039999999999</v>
      </c>
      <c r="BD301" s="12">
        <v>1.8702699999999999E-2</v>
      </c>
      <c r="BE301" s="12">
        <v>2.0671279999999999</v>
      </c>
      <c r="BF301" s="12">
        <v>2.5931000000000001E-3</v>
      </c>
      <c r="BG301" s="12">
        <v>0.26323410000000003</v>
      </c>
      <c r="BH301" s="12">
        <v>5.0470000000000003E-3</v>
      </c>
      <c r="BI301" s="12">
        <v>9.3692499999999998E-2</v>
      </c>
      <c r="BJ301" s="12">
        <v>7.1560000000000005E-4</v>
      </c>
      <c r="BK301" s="12">
        <v>6.5941100000000002E-2</v>
      </c>
      <c r="BL301" s="12">
        <v>3.4680000000000002E-3</v>
      </c>
      <c r="BM301" s="12">
        <v>1122.366</v>
      </c>
      <c r="BN301" s="12">
        <v>4.9671100000000003E-2</v>
      </c>
      <c r="BO301" s="12">
        <v>155.7373</v>
      </c>
      <c r="BP301" s="12">
        <v>1.8542699999999999E-2</v>
      </c>
      <c r="BQ301" s="12">
        <v>2.074872</v>
      </c>
      <c r="BR301" s="12">
        <v>2.4821999999999999E-3</v>
      </c>
      <c r="BS301" s="12">
        <v>0.31868150000000001</v>
      </c>
      <c r="BT301" s="12">
        <v>4.8804E-3</v>
      </c>
      <c r="BU301" s="12">
        <v>9.8941000000000001E-2</v>
      </c>
      <c r="BV301" s="12">
        <v>5.9349999999999995E-4</v>
      </c>
      <c r="BW301" s="12">
        <v>1</v>
      </c>
      <c r="BX301" s="12">
        <v>0</v>
      </c>
      <c r="BY301" s="12">
        <v>1</v>
      </c>
      <c r="BZ301" s="12">
        <v>0</v>
      </c>
      <c r="CA301" s="12">
        <v>1</v>
      </c>
      <c r="CB301" s="12">
        <v>0</v>
      </c>
      <c r="CC301" s="12">
        <v>1</v>
      </c>
      <c r="CD301" s="12">
        <v>0</v>
      </c>
      <c r="CE301" s="12">
        <v>1</v>
      </c>
      <c r="CF301" s="12">
        <v>0</v>
      </c>
      <c r="CG301" s="12">
        <v>1</v>
      </c>
      <c r="CH301" s="12">
        <v>0</v>
      </c>
      <c r="CI301" s="12">
        <v>1</v>
      </c>
      <c r="CJ301" s="44">
        <v>9.9999999999999995E-21</v>
      </c>
      <c r="CK301" s="12">
        <v>1</v>
      </c>
      <c r="CL301" s="12">
        <v>0</v>
      </c>
      <c r="CM301" s="12">
        <v>1</v>
      </c>
      <c r="CN301" s="44">
        <v>9.9999999999999995E-21</v>
      </c>
      <c r="CO301" s="12">
        <v>1</v>
      </c>
      <c r="CP301" s="44">
        <v>9.9999999999999995E-21</v>
      </c>
      <c r="CQ301" s="12">
        <v>1</v>
      </c>
      <c r="CR301" s="44">
        <v>9.9999999999999995E-21</v>
      </c>
      <c r="CS301" s="12">
        <v>0.99899850000000001</v>
      </c>
      <c r="CT301" s="12">
        <v>1.7491E-3</v>
      </c>
      <c r="CU301" s="12">
        <v>1.53595E-2</v>
      </c>
      <c r="CV301" s="12">
        <v>8.9760000000000003E-4</v>
      </c>
      <c r="CW301" s="12">
        <v>0.69539859999999998</v>
      </c>
      <c r="CX301" s="12">
        <v>6.7083400000000001E-2</v>
      </c>
      <c r="CY301" s="12">
        <v>2.6830699999999999E-2</v>
      </c>
      <c r="CZ301" s="12">
        <v>2.4412000000000001E-3</v>
      </c>
      <c r="DA301" s="12">
        <v>7.7437000000000001E-3</v>
      </c>
      <c r="DB301" s="12">
        <v>7.5049999999999997E-4</v>
      </c>
      <c r="DC301" s="12">
        <v>5.5447400000000001E-2</v>
      </c>
      <c r="DD301" s="12">
        <v>1.2861999999999999E-3</v>
      </c>
      <c r="DE301" s="12">
        <v>5.1545999999999996E-3</v>
      </c>
      <c r="DF301" s="12">
        <v>3.615E-4</v>
      </c>
      <c r="DG301" s="12">
        <v>6.0139999999999998E-4</v>
      </c>
      <c r="DH301" s="44">
        <v>4.5939969999999997E-6</v>
      </c>
      <c r="DI301" s="12">
        <v>0.33378910000000001</v>
      </c>
      <c r="DJ301" s="12">
        <v>7.5065000000000002E-3</v>
      </c>
      <c r="DK301" s="12">
        <v>1.439E-4</v>
      </c>
      <c r="DL301" s="12">
        <v>1.47127E-2</v>
      </c>
      <c r="DM301" s="12">
        <v>2.8210000000000003E-4</v>
      </c>
      <c r="DN301" s="12">
        <v>9.9300000000000001E-5</v>
      </c>
      <c r="DO301" s="44">
        <v>2.842383E-9</v>
      </c>
      <c r="DP301" s="12">
        <v>1.32684E-2</v>
      </c>
      <c r="DQ301" s="12">
        <v>1.6699999999999999E-5</v>
      </c>
      <c r="DR301" s="12">
        <v>7.1997229999999997</v>
      </c>
      <c r="DS301" s="12">
        <v>1.0173000000000001E-3</v>
      </c>
      <c r="DT301" s="12">
        <v>7.0138590000000001</v>
      </c>
      <c r="DU301" s="12">
        <v>1.7324E-3</v>
      </c>
      <c r="DV301" s="12">
        <v>97.537149999999997</v>
      </c>
      <c r="DW301" s="12">
        <v>2.2914E-2</v>
      </c>
      <c r="DX301" s="12">
        <v>35.295569999999998</v>
      </c>
      <c r="DY301" s="12">
        <v>8.6345999999999992E-3</v>
      </c>
      <c r="DZ301" s="12">
        <v>1.21978E-2</v>
      </c>
      <c r="EA301" s="12">
        <v>0</v>
      </c>
      <c r="EB301" s="12">
        <v>0</v>
      </c>
      <c r="EC301" s="44">
        <v>7.7896780000000004E-15</v>
      </c>
      <c r="ED301" s="44">
        <v>5.6083530000000001E-14</v>
      </c>
      <c r="EE301" s="12" t="s">
        <v>1480</v>
      </c>
      <c r="EF301" s="12">
        <v>2.7758000000000001E-3</v>
      </c>
      <c r="EG301" s="44">
        <v>6.8413000000000003E-7</v>
      </c>
      <c r="EH301" s="12">
        <v>4.4426740000000002</v>
      </c>
      <c r="EI301" s="12">
        <v>1.000534</v>
      </c>
      <c r="EJ301" s="12">
        <v>7.2999999999999996E-4</v>
      </c>
      <c r="EK301" s="12">
        <v>2.0000000000000002E-5</v>
      </c>
      <c r="EL301" s="12">
        <v>8.7000000000000001E-5</v>
      </c>
      <c r="EM301" s="44">
        <v>5.0000000000000004E-6</v>
      </c>
      <c r="EN301" s="12">
        <v>2.7250000000000001E-4</v>
      </c>
      <c r="EO301" s="44">
        <v>8.9999999999999996E-7</v>
      </c>
      <c r="EP301" s="12">
        <v>1.2718E-2</v>
      </c>
      <c r="EQ301" s="12">
        <v>8.0000000000000007E-5</v>
      </c>
      <c r="ER301" s="12">
        <v>8.8000000000000005E-3</v>
      </c>
      <c r="ES301" s="12">
        <v>4.0000000000000002E-4</v>
      </c>
      <c r="ET301" s="12">
        <v>1.3999999999999999E-4</v>
      </c>
      <c r="EU301" s="44">
        <v>6.9999999999999999E-6</v>
      </c>
      <c r="EV301" s="12">
        <v>250</v>
      </c>
      <c r="EW301" s="12">
        <v>0.01</v>
      </c>
      <c r="EX301" s="12">
        <v>1.96</v>
      </c>
      <c r="EY301" s="12">
        <v>2.653E-4</v>
      </c>
      <c r="EZ301" s="12">
        <v>5.0581599999999997E-2</v>
      </c>
      <c r="FA301" s="12">
        <v>3.5823000000000001E-3</v>
      </c>
      <c r="FB301" s="12">
        <v>1121.671</v>
      </c>
      <c r="FC301" s="12">
        <v>8.3470900000000001E-2</v>
      </c>
      <c r="FD301" s="12">
        <v>155.7936</v>
      </c>
      <c r="FE301" s="12">
        <v>1.8712699999999999E-2</v>
      </c>
      <c r="FF301" s="12">
        <v>2.0671279999999999</v>
      </c>
      <c r="FG301" s="12">
        <v>2.5931000000000001E-3</v>
      </c>
      <c r="FH301" s="12">
        <v>1.1694640000000001</v>
      </c>
      <c r="FI301" s="12">
        <v>2.24222E-2</v>
      </c>
      <c r="FJ301" s="12">
        <v>9.3692499999999998E-2</v>
      </c>
      <c r="FK301" s="12">
        <v>7.1560000000000005E-4</v>
      </c>
      <c r="FL301" s="12">
        <v>8.3300000000000005E-5</v>
      </c>
      <c r="FM301" s="12">
        <v>0.76656049999999998</v>
      </c>
      <c r="FN301" s="12">
        <v>0.1390634</v>
      </c>
      <c r="FO301" s="12">
        <v>1.4147E-2</v>
      </c>
      <c r="FP301" s="12">
        <v>0.76661789999999996</v>
      </c>
      <c r="FQ301" s="12">
        <v>0.99983</v>
      </c>
      <c r="FR301" s="12">
        <v>5.1237000000000001E-3</v>
      </c>
      <c r="FS301" s="44">
        <v>5.4629999999999996E-10</v>
      </c>
      <c r="FT301" s="44">
        <v>5.8099999999999998E-11</v>
      </c>
      <c r="FU301" s="12">
        <v>0</v>
      </c>
      <c r="FV301" s="44">
        <v>4.962E-10</v>
      </c>
      <c r="FW301" s="12">
        <v>1.975E-2</v>
      </c>
      <c r="FX301" s="44">
        <v>5.4629999999999996E-10</v>
      </c>
      <c r="FY301" s="44">
        <v>7.0679999999999999E-6</v>
      </c>
      <c r="FZ301" s="44">
        <v>5.5304999999999997E-10</v>
      </c>
      <c r="GA301" s="44">
        <v>6.3080000000000001E-9</v>
      </c>
      <c r="GB301" s="44">
        <v>5.5430000000000004E-10</v>
      </c>
      <c r="GC301" s="12">
        <v>1.167E-2</v>
      </c>
      <c r="GD301" s="12">
        <v>0</v>
      </c>
      <c r="GE301" s="12">
        <v>295.5</v>
      </c>
      <c r="GF301" s="12">
        <v>0.1</v>
      </c>
      <c r="GG301" s="12">
        <v>1575</v>
      </c>
      <c r="GH301" s="12">
        <v>2</v>
      </c>
      <c r="GI301" s="12">
        <v>1.2718E-2</v>
      </c>
      <c r="GJ301" s="12">
        <v>4.3740000000000001E-4</v>
      </c>
    </row>
    <row r="302" spans="1:192" s="12" customFormat="1" ht="12">
      <c r="A302" s="31"/>
      <c r="B302" s="32" t="s">
        <v>1598</v>
      </c>
      <c r="C302" s="32">
        <v>5</v>
      </c>
      <c r="D302" s="40">
        <v>7.0931259999999998</v>
      </c>
      <c r="E302" s="33">
        <v>4.6309999999999997E-3</v>
      </c>
      <c r="F302" s="33">
        <v>0.22900000000000001</v>
      </c>
      <c r="G302" s="34">
        <v>5.87870547526623</v>
      </c>
      <c r="H302" s="45">
        <v>110.17145324983805</v>
      </c>
      <c r="I302" s="36">
        <v>99.050039999999996</v>
      </c>
      <c r="J302" s="34">
        <v>35.311480000000003</v>
      </c>
      <c r="K302" s="34">
        <v>8.8546000000000007E-3</v>
      </c>
      <c r="L302" s="12">
        <v>1.7491E-3</v>
      </c>
      <c r="T302" s="12" t="s">
        <v>402</v>
      </c>
      <c r="U302" s="12" t="s">
        <v>244</v>
      </c>
      <c r="V302" s="12">
        <v>37</v>
      </c>
      <c r="W302" s="43">
        <v>42923</v>
      </c>
      <c r="X302" s="12">
        <v>22.033329999999999</v>
      </c>
      <c r="Y302" s="44">
        <v>3582310000</v>
      </c>
      <c r="Z302" s="12" t="s">
        <v>1476</v>
      </c>
      <c r="AA302" s="12" t="s">
        <v>1452</v>
      </c>
      <c r="AB302" s="12">
        <v>9</v>
      </c>
      <c r="AC302" s="12" t="s">
        <v>1477</v>
      </c>
      <c r="AE302" s="12" t="s">
        <v>1454</v>
      </c>
      <c r="AF302" s="12">
        <v>7.875</v>
      </c>
      <c r="AG302" s="12" t="s">
        <v>1482</v>
      </c>
      <c r="AH302" s="12" t="s">
        <v>1479</v>
      </c>
      <c r="AI302" s="12" t="s">
        <v>1457</v>
      </c>
      <c r="AJ302" s="12">
        <v>1</v>
      </c>
      <c r="AK302" s="12" t="s">
        <v>1458</v>
      </c>
      <c r="AL302" s="12">
        <v>1</v>
      </c>
      <c r="AM302" s="12" t="s">
        <v>1459</v>
      </c>
      <c r="AN302" s="12">
        <v>5</v>
      </c>
      <c r="AO302" s="12">
        <v>0</v>
      </c>
      <c r="AP302" s="12">
        <v>0</v>
      </c>
      <c r="AQ302" s="12">
        <v>0</v>
      </c>
      <c r="AR302" s="12">
        <v>0</v>
      </c>
      <c r="AS302" s="12">
        <v>30</v>
      </c>
      <c r="AT302" s="12">
        <v>30</v>
      </c>
      <c r="AU302" s="12">
        <v>122</v>
      </c>
      <c r="AX302" s="12">
        <v>0</v>
      </c>
      <c r="AY302" s="12">
        <v>3.9238299999999997E-2</v>
      </c>
      <c r="AZ302" s="12">
        <v>3.6299000000000001E-3</v>
      </c>
      <c r="BA302" s="12">
        <v>833.9701</v>
      </c>
      <c r="BB302" s="12">
        <v>7.7260899999999993E-2</v>
      </c>
      <c r="BC302" s="12">
        <v>117.51130000000001</v>
      </c>
      <c r="BD302" s="12">
        <v>1.6830600000000001E-2</v>
      </c>
      <c r="BE302" s="12">
        <v>1.547755</v>
      </c>
      <c r="BF302" s="12">
        <v>2.7179000000000001E-3</v>
      </c>
      <c r="BG302" s="12">
        <v>0.12134789999999999</v>
      </c>
      <c r="BH302" s="12">
        <v>4.7203999999999996E-3</v>
      </c>
      <c r="BI302" s="12">
        <v>2.6926599999999998E-2</v>
      </c>
      <c r="BJ302" s="12">
        <v>4.9560000000000001E-4</v>
      </c>
      <c r="BK302" s="12">
        <v>5.4597800000000002E-2</v>
      </c>
      <c r="BL302" s="12">
        <v>3.5171999999999998E-3</v>
      </c>
      <c r="BM302" s="12">
        <v>834.66549999999995</v>
      </c>
      <c r="BN302" s="12">
        <v>3.8328300000000003E-2</v>
      </c>
      <c r="BO302" s="12">
        <v>117.5381</v>
      </c>
      <c r="BP302" s="12">
        <v>1.66526E-2</v>
      </c>
      <c r="BQ302" s="12">
        <v>1.555499</v>
      </c>
      <c r="BR302" s="12">
        <v>2.6123000000000001E-3</v>
      </c>
      <c r="BS302" s="12">
        <v>0.17679529999999999</v>
      </c>
      <c r="BT302" s="12">
        <v>4.5418000000000004E-3</v>
      </c>
      <c r="BU302" s="12">
        <v>3.2108200000000003E-2</v>
      </c>
      <c r="BV302" s="12">
        <v>3.347E-4</v>
      </c>
      <c r="BW302" s="12">
        <v>1</v>
      </c>
      <c r="BX302" s="12">
        <v>0</v>
      </c>
      <c r="BY302" s="12">
        <v>1</v>
      </c>
      <c r="BZ302" s="12">
        <v>0</v>
      </c>
      <c r="CA302" s="12">
        <v>1</v>
      </c>
      <c r="CB302" s="12">
        <v>0</v>
      </c>
      <c r="CC302" s="12">
        <v>1</v>
      </c>
      <c r="CD302" s="12">
        <v>0</v>
      </c>
      <c r="CE302" s="12">
        <v>1</v>
      </c>
      <c r="CF302" s="12">
        <v>0</v>
      </c>
      <c r="CG302" s="12">
        <v>1</v>
      </c>
      <c r="CH302" s="12">
        <v>0</v>
      </c>
      <c r="CI302" s="12">
        <v>1</v>
      </c>
      <c r="CJ302" s="44">
        <v>9.9999999999999995E-21</v>
      </c>
      <c r="CK302" s="12">
        <v>1</v>
      </c>
      <c r="CL302" s="12">
        <v>0</v>
      </c>
      <c r="CM302" s="12">
        <v>1</v>
      </c>
      <c r="CN302" s="44">
        <v>9.9999999999999995E-21</v>
      </c>
      <c r="CO302" s="12">
        <v>1</v>
      </c>
      <c r="CP302" s="44">
        <v>9.9999999999999995E-21</v>
      </c>
      <c r="CQ302" s="12">
        <v>1</v>
      </c>
      <c r="CR302" s="44">
        <v>9.9999999999999995E-21</v>
      </c>
      <c r="CS302" s="12">
        <v>0.99899850000000001</v>
      </c>
      <c r="CT302" s="12">
        <v>1.7491E-3</v>
      </c>
      <c r="CU302" s="12">
        <v>1.53595E-2</v>
      </c>
      <c r="CV302" s="12">
        <v>8.9760000000000003E-4</v>
      </c>
      <c r="CW302" s="12">
        <v>0.69539859999999998</v>
      </c>
      <c r="CX302" s="12">
        <v>6.7083400000000001E-2</v>
      </c>
      <c r="CY302" s="12">
        <v>2.6830699999999999E-2</v>
      </c>
      <c r="CZ302" s="12">
        <v>2.4412000000000001E-3</v>
      </c>
      <c r="DA302" s="12">
        <v>7.7437000000000001E-3</v>
      </c>
      <c r="DB302" s="12">
        <v>7.5049999999999997E-4</v>
      </c>
      <c r="DC302" s="12">
        <v>5.5447400000000001E-2</v>
      </c>
      <c r="DD302" s="12">
        <v>1.2861999999999999E-3</v>
      </c>
      <c r="DE302" s="12">
        <v>5.1545999999999996E-3</v>
      </c>
      <c r="DF302" s="12">
        <v>3.615E-4</v>
      </c>
      <c r="DG302" s="12">
        <v>2.2900000000000001E-4</v>
      </c>
      <c r="DH302" s="44">
        <v>4.2152230000000003E-6</v>
      </c>
      <c r="DI302" s="12">
        <v>0.53436839999999997</v>
      </c>
      <c r="DJ302" s="12">
        <v>4.6309999999999997E-3</v>
      </c>
      <c r="DK302" s="12">
        <v>1.8009999999999999E-4</v>
      </c>
      <c r="DL302" s="12">
        <v>9.0767999999999995E-3</v>
      </c>
      <c r="DM302" s="12">
        <v>3.5310000000000002E-4</v>
      </c>
      <c r="DN302" s="12">
        <v>9.1500000000000001E-5</v>
      </c>
      <c r="DO302" s="44">
        <v>3.5577310000000002E-9</v>
      </c>
      <c r="DP302" s="12">
        <v>1.3164E-2</v>
      </c>
      <c r="DQ302" s="12">
        <v>2.3200000000000001E-5</v>
      </c>
      <c r="DR302" s="12">
        <v>7.0931259999999998</v>
      </c>
      <c r="DS302" s="12">
        <v>1.2099000000000001E-3</v>
      </c>
      <c r="DT302" s="12">
        <v>7.0170500000000002</v>
      </c>
      <c r="DU302" s="12">
        <v>1.7765999999999999E-3</v>
      </c>
      <c r="DV302" s="12">
        <v>99.050039999999996</v>
      </c>
      <c r="DW302" s="12">
        <v>2.32979E-2</v>
      </c>
      <c r="DX302" s="12">
        <v>35.311480000000003</v>
      </c>
      <c r="DY302" s="12">
        <v>8.8546000000000007E-3</v>
      </c>
      <c r="DZ302" s="12">
        <v>1.23572E-2</v>
      </c>
      <c r="EA302" s="12">
        <v>0</v>
      </c>
      <c r="EB302" s="12">
        <v>0</v>
      </c>
      <c r="EC302" s="44">
        <v>5.878721E-15</v>
      </c>
      <c r="ED302" s="44">
        <v>4.16985E-14</v>
      </c>
      <c r="EE302" s="12" t="s">
        <v>1480</v>
      </c>
      <c r="EF302" s="12">
        <v>2.7758000000000001E-3</v>
      </c>
      <c r="EG302" s="44">
        <v>6.8413000000000003E-7</v>
      </c>
      <c r="EH302" s="12">
        <v>4.4869950000000003</v>
      </c>
      <c r="EI302" s="12">
        <v>1.0005379999999999</v>
      </c>
      <c r="EJ302" s="12">
        <v>7.2999999999999996E-4</v>
      </c>
      <c r="EK302" s="12">
        <v>2.0000000000000002E-5</v>
      </c>
      <c r="EL302" s="12">
        <v>8.7000000000000001E-5</v>
      </c>
      <c r="EM302" s="44">
        <v>5.0000000000000004E-6</v>
      </c>
      <c r="EN302" s="12">
        <v>2.7250000000000001E-4</v>
      </c>
      <c r="EO302" s="44">
        <v>8.9999999999999996E-7</v>
      </c>
      <c r="EP302" s="12">
        <v>1.2718E-2</v>
      </c>
      <c r="EQ302" s="12">
        <v>8.0000000000000007E-5</v>
      </c>
      <c r="ER302" s="12">
        <v>8.8000000000000005E-3</v>
      </c>
      <c r="ES302" s="12">
        <v>4.0000000000000002E-4</v>
      </c>
      <c r="ET302" s="12">
        <v>1.3999999999999999E-4</v>
      </c>
      <c r="EU302" s="44">
        <v>6.9999999999999999E-6</v>
      </c>
      <c r="EV302" s="12">
        <v>250</v>
      </c>
      <c r="EW302" s="12">
        <v>0.01</v>
      </c>
      <c r="EX302" s="12">
        <v>1.96</v>
      </c>
      <c r="EY302" s="12">
        <v>2.653E-4</v>
      </c>
      <c r="EZ302" s="12">
        <v>3.9238299999999997E-2</v>
      </c>
      <c r="FA302" s="12">
        <v>3.6299000000000001E-3</v>
      </c>
      <c r="FB302" s="12">
        <v>833.9701</v>
      </c>
      <c r="FC302" s="12">
        <v>7.7260899999999993E-2</v>
      </c>
      <c r="FD302" s="12">
        <v>117.5744</v>
      </c>
      <c r="FE302" s="12">
        <v>1.6839699999999999E-2</v>
      </c>
      <c r="FF302" s="12">
        <v>1.547755</v>
      </c>
      <c r="FG302" s="12">
        <v>2.7179000000000001E-3</v>
      </c>
      <c r="FH302" s="12">
        <v>0.54448750000000001</v>
      </c>
      <c r="FI302" s="12">
        <v>2.1180600000000001E-2</v>
      </c>
      <c r="FJ302" s="12">
        <v>2.6926599999999998E-2</v>
      </c>
      <c r="FK302" s="12">
        <v>4.9560000000000001E-4</v>
      </c>
      <c r="FL302" s="12">
        <v>3.2100000000000001E-5</v>
      </c>
      <c r="FM302" s="12">
        <v>1.8513010000000001</v>
      </c>
      <c r="FN302" s="12">
        <v>0.14115620000000001</v>
      </c>
      <c r="FO302" s="12">
        <v>1.7078800000000002E-2</v>
      </c>
      <c r="FP302" s="12">
        <v>1.851332</v>
      </c>
      <c r="FQ302" s="12">
        <v>0.99995750000000005</v>
      </c>
      <c r="FR302" s="12">
        <v>2.7236999999999999E-3</v>
      </c>
      <c r="FS302" s="44">
        <v>5.4629999999999996E-10</v>
      </c>
      <c r="FT302" s="44">
        <v>5.8099999999999998E-11</v>
      </c>
      <c r="FU302" s="12">
        <v>0</v>
      </c>
      <c r="FV302" s="44">
        <v>4.962E-10</v>
      </c>
      <c r="FW302" s="12">
        <v>1.975E-2</v>
      </c>
      <c r="FX302" s="44">
        <v>5.4629999999999996E-10</v>
      </c>
      <c r="FY302" s="44">
        <v>7.0679999999999999E-6</v>
      </c>
      <c r="FZ302" s="44">
        <v>5.5304999999999997E-10</v>
      </c>
      <c r="GA302" s="44">
        <v>6.3080000000000001E-9</v>
      </c>
      <c r="GB302" s="44">
        <v>5.5430000000000004E-10</v>
      </c>
      <c r="GC302" s="12">
        <v>1.167E-2</v>
      </c>
      <c r="GD302" s="12">
        <v>0</v>
      </c>
      <c r="GE302" s="12">
        <v>295.5</v>
      </c>
      <c r="GF302" s="12">
        <v>0.1</v>
      </c>
      <c r="GG302" s="12">
        <v>1575</v>
      </c>
      <c r="GH302" s="12">
        <v>2</v>
      </c>
      <c r="GI302" s="12">
        <v>1.2718E-2</v>
      </c>
      <c r="GJ302" s="12">
        <v>4.0299999999999998E-4</v>
      </c>
    </row>
    <row r="303" spans="1:192" s="12" customFormat="1" ht="12">
      <c r="A303" s="31"/>
      <c r="B303" s="32" t="s">
        <v>1662</v>
      </c>
      <c r="C303" s="32">
        <v>5</v>
      </c>
      <c r="D303" s="40">
        <v>7.2421639999999998</v>
      </c>
      <c r="E303" s="33">
        <v>7.9813999999999996E-3</v>
      </c>
      <c r="F303" s="33">
        <v>0.73150000000000004</v>
      </c>
      <c r="G303" s="34">
        <v>3.9735451071359269</v>
      </c>
      <c r="H303" s="45">
        <v>63.924123587340567</v>
      </c>
      <c r="I303" s="36">
        <v>97.020420000000001</v>
      </c>
      <c r="J303" s="34">
        <v>35.31561</v>
      </c>
      <c r="K303" s="34">
        <v>1.4134900000000001E-2</v>
      </c>
      <c r="L303" s="12">
        <v>1.7491E-3</v>
      </c>
      <c r="T303" s="12" t="s">
        <v>404</v>
      </c>
      <c r="U303" s="12" t="s">
        <v>244</v>
      </c>
      <c r="V303" s="12">
        <v>37</v>
      </c>
      <c r="W303" s="43">
        <v>42924</v>
      </c>
      <c r="X303" s="12">
        <v>6.3333329999999997</v>
      </c>
      <c r="Y303" s="44">
        <v>3582340000</v>
      </c>
      <c r="Z303" s="12" t="s">
        <v>1476</v>
      </c>
      <c r="AA303" s="12" t="s">
        <v>1452</v>
      </c>
      <c r="AB303" s="12">
        <v>9</v>
      </c>
      <c r="AC303" s="12" t="s">
        <v>1477</v>
      </c>
      <c r="AE303" s="12" t="s">
        <v>1454</v>
      </c>
      <c r="AF303" s="12">
        <v>7.875</v>
      </c>
      <c r="AG303" s="12" t="s">
        <v>1482</v>
      </c>
      <c r="AH303" s="12" t="s">
        <v>1479</v>
      </c>
      <c r="AI303" s="12" t="s">
        <v>1457</v>
      </c>
      <c r="AJ303" s="12">
        <v>1</v>
      </c>
      <c r="AK303" s="12" t="s">
        <v>1458</v>
      </c>
      <c r="AL303" s="12">
        <v>1</v>
      </c>
      <c r="AM303" s="12" t="s">
        <v>1459</v>
      </c>
      <c r="AN303" s="12">
        <v>5</v>
      </c>
      <c r="AO303" s="12">
        <v>0</v>
      </c>
      <c r="AP303" s="12">
        <v>0</v>
      </c>
      <c r="AQ303" s="12">
        <v>0</v>
      </c>
      <c r="AR303" s="12">
        <v>0</v>
      </c>
      <c r="AS303" s="12">
        <v>30</v>
      </c>
      <c r="AT303" s="12">
        <v>30</v>
      </c>
      <c r="AU303" s="12">
        <v>153</v>
      </c>
      <c r="AX303" s="12">
        <v>0</v>
      </c>
      <c r="AY303" s="12">
        <v>8.9677000000000003E-3</v>
      </c>
      <c r="AZ303" s="12">
        <v>3.5228999999999998E-3</v>
      </c>
      <c r="BA303" s="12">
        <v>575.54449999999997</v>
      </c>
      <c r="BB303" s="12">
        <v>7.4540499999999996E-2</v>
      </c>
      <c r="BC303" s="12">
        <v>79.428460000000001</v>
      </c>
      <c r="BD303" s="12">
        <v>1.5501300000000001E-2</v>
      </c>
      <c r="BE303" s="12">
        <v>1.0529390000000001</v>
      </c>
      <c r="BF303" s="12">
        <v>2.6240999999999999E-3</v>
      </c>
      <c r="BG303" s="12">
        <v>0.14040069999999999</v>
      </c>
      <c r="BH303" s="12">
        <v>4.8551000000000002E-3</v>
      </c>
      <c r="BI303" s="12">
        <v>5.8136300000000002E-2</v>
      </c>
      <c r="BJ303" s="12">
        <v>6.0860000000000005E-4</v>
      </c>
      <c r="BK303" s="12">
        <v>2.43272E-2</v>
      </c>
      <c r="BL303" s="12">
        <v>3.4066000000000001E-3</v>
      </c>
      <c r="BM303" s="12">
        <v>576.23990000000003</v>
      </c>
      <c r="BN303" s="12">
        <v>3.2497699999999997E-2</v>
      </c>
      <c r="BO303" s="12">
        <v>79.455290000000005</v>
      </c>
      <c r="BP303" s="12">
        <v>1.5307899999999999E-2</v>
      </c>
      <c r="BQ303" s="12">
        <v>1.060683</v>
      </c>
      <c r="BR303" s="12">
        <v>2.5144999999999998E-3</v>
      </c>
      <c r="BS303" s="12">
        <v>0.19584799999999999</v>
      </c>
      <c r="BT303" s="12">
        <v>4.6816000000000002E-3</v>
      </c>
      <c r="BU303" s="12">
        <v>6.3349199999999994E-2</v>
      </c>
      <c r="BV303" s="12">
        <v>4.7750000000000001E-4</v>
      </c>
      <c r="BW303" s="12">
        <v>1</v>
      </c>
      <c r="BX303" s="12">
        <v>0</v>
      </c>
      <c r="BY303" s="12">
        <v>1</v>
      </c>
      <c r="BZ303" s="12">
        <v>0</v>
      </c>
      <c r="CA303" s="12">
        <v>1</v>
      </c>
      <c r="CB303" s="12">
        <v>0</v>
      </c>
      <c r="CC303" s="12">
        <v>1</v>
      </c>
      <c r="CD303" s="12">
        <v>0</v>
      </c>
      <c r="CE303" s="12">
        <v>1</v>
      </c>
      <c r="CF303" s="12">
        <v>0</v>
      </c>
      <c r="CG303" s="12">
        <v>1</v>
      </c>
      <c r="CH303" s="12">
        <v>0</v>
      </c>
      <c r="CI303" s="12">
        <v>1</v>
      </c>
      <c r="CJ303" s="44">
        <v>9.9999999999999995E-21</v>
      </c>
      <c r="CK303" s="12">
        <v>1</v>
      </c>
      <c r="CL303" s="12">
        <v>0</v>
      </c>
      <c r="CM303" s="12">
        <v>1</v>
      </c>
      <c r="CN303" s="44">
        <v>9.9999999999999995E-21</v>
      </c>
      <c r="CO303" s="12">
        <v>1</v>
      </c>
      <c r="CP303" s="44">
        <v>9.9999999999999995E-21</v>
      </c>
      <c r="CQ303" s="12">
        <v>1</v>
      </c>
      <c r="CR303" s="44">
        <v>9.9999999999999995E-21</v>
      </c>
      <c r="CS303" s="12">
        <v>0.99899850000000001</v>
      </c>
      <c r="CT303" s="12">
        <v>1.7491E-3</v>
      </c>
      <c r="CU303" s="12">
        <v>1.53595E-2</v>
      </c>
      <c r="CV303" s="12">
        <v>8.9760000000000003E-4</v>
      </c>
      <c r="CW303" s="12">
        <v>0.69539859999999998</v>
      </c>
      <c r="CX303" s="12">
        <v>6.7083400000000001E-2</v>
      </c>
      <c r="CY303" s="12">
        <v>2.6830699999999999E-2</v>
      </c>
      <c r="CZ303" s="12">
        <v>2.4412000000000001E-3</v>
      </c>
      <c r="DA303" s="12">
        <v>7.7437000000000001E-3</v>
      </c>
      <c r="DB303" s="12">
        <v>7.5049999999999997E-4</v>
      </c>
      <c r="DC303" s="12">
        <v>5.5447400000000001E-2</v>
      </c>
      <c r="DD303" s="12">
        <v>1.2861999999999999E-3</v>
      </c>
      <c r="DE303" s="12">
        <v>5.1545999999999996E-3</v>
      </c>
      <c r="DF303" s="12">
        <v>3.615E-4</v>
      </c>
      <c r="DG303" s="12">
        <v>7.3150000000000005E-4</v>
      </c>
      <c r="DH303" s="44">
        <v>7.6599519999999999E-6</v>
      </c>
      <c r="DI303" s="12">
        <v>0.29209600000000002</v>
      </c>
      <c r="DJ303" s="12">
        <v>7.9813999999999996E-3</v>
      </c>
      <c r="DK303" s="12">
        <v>2.7599999999999999E-4</v>
      </c>
      <c r="DL303" s="12">
        <v>1.5643600000000001E-2</v>
      </c>
      <c r="DM303" s="12">
        <v>5.4100000000000003E-4</v>
      </c>
      <c r="DN303" s="12">
        <v>8.9400000000000005E-5</v>
      </c>
      <c r="DO303" s="44">
        <v>5.450851E-9</v>
      </c>
      <c r="DP303" s="12">
        <v>1.32493E-2</v>
      </c>
      <c r="DQ303" s="12">
        <v>3.3099999999999998E-5</v>
      </c>
      <c r="DR303" s="12">
        <v>7.2421639999999998</v>
      </c>
      <c r="DS303" s="12">
        <v>1.6963E-3</v>
      </c>
      <c r="DT303" s="12">
        <v>7.0178799999999999</v>
      </c>
      <c r="DU303" s="12">
        <v>2.8360999999999998E-3</v>
      </c>
      <c r="DV303" s="12">
        <v>97.020420000000001</v>
      </c>
      <c r="DW303" s="12">
        <v>3.6943400000000001E-2</v>
      </c>
      <c r="DX303" s="12">
        <v>35.31561</v>
      </c>
      <c r="DY303" s="12">
        <v>1.4134900000000001E-2</v>
      </c>
      <c r="DZ303" s="12">
        <v>1.65562E-2</v>
      </c>
      <c r="EA303" s="12">
        <v>0</v>
      </c>
      <c r="EB303" s="12">
        <v>0</v>
      </c>
      <c r="EC303" s="44">
        <v>3.9735670000000001E-15</v>
      </c>
      <c r="ED303" s="44">
        <v>2.8777229999999998E-14</v>
      </c>
      <c r="EE303" s="12" t="s">
        <v>1480</v>
      </c>
      <c r="EF303" s="12">
        <v>2.7758000000000001E-3</v>
      </c>
      <c r="EG303" s="44">
        <v>6.8413000000000003E-7</v>
      </c>
      <c r="EH303" s="12">
        <v>4.5177579999999997</v>
      </c>
      <c r="EI303" s="12">
        <v>1.00054</v>
      </c>
      <c r="EJ303" s="12">
        <v>7.2999999999999996E-4</v>
      </c>
      <c r="EK303" s="12">
        <v>2.0000000000000002E-5</v>
      </c>
      <c r="EL303" s="12">
        <v>8.7000000000000001E-5</v>
      </c>
      <c r="EM303" s="44">
        <v>5.0000000000000004E-6</v>
      </c>
      <c r="EN303" s="12">
        <v>2.7250000000000001E-4</v>
      </c>
      <c r="EO303" s="44">
        <v>8.9999999999999996E-7</v>
      </c>
      <c r="EP303" s="12">
        <v>1.2718E-2</v>
      </c>
      <c r="EQ303" s="12">
        <v>8.0000000000000007E-5</v>
      </c>
      <c r="ER303" s="12">
        <v>8.8000000000000005E-3</v>
      </c>
      <c r="ES303" s="12">
        <v>4.0000000000000002E-4</v>
      </c>
      <c r="ET303" s="12">
        <v>1.3999999999999999E-4</v>
      </c>
      <c r="EU303" s="44">
        <v>6.9999999999999999E-6</v>
      </c>
      <c r="EV303" s="12">
        <v>250</v>
      </c>
      <c r="EW303" s="12">
        <v>0.01</v>
      </c>
      <c r="EX303" s="12">
        <v>1.96</v>
      </c>
      <c r="EY303" s="12">
        <v>2.653E-4</v>
      </c>
      <c r="EZ303" s="12">
        <v>8.9677000000000003E-3</v>
      </c>
      <c r="FA303" s="12">
        <v>3.5228999999999998E-3</v>
      </c>
      <c r="FB303" s="12">
        <v>575.54449999999997</v>
      </c>
      <c r="FC303" s="12">
        <v>7.4540499999999996E-2</v>
      </c>
      <c r="FD303" s="12">
        <v>79.471350000000001</v>
      </c>
      <c r="FE303" s="12">
        <v>1.55097E-2</v>
      </c>
      <c r="FF303" s="12">
        <v>1.0529390000000001</v>
      </c>
      <c r="FG303" s="12">
        <v>2.6240999999999999E-3</v>
      </c>
      <c r="FH303" s="12">
        <v>0.63429639999999998</v>
      </c>
      <c r="FI303" s="12">
        <v>2.19343E-2</v>
      </c>
      <c r="FJ303" s="12">
        <v>5.8136300000000002E-2</v>
      </c>
      <c r="FK303" s="12">
        <v>6.0860000000000005E-4</v>
      </c>
      <c r="FL303" s="12">
        <v>1.008E-4</v>
      </c>
      <c r="FM303" s="12">
        <v>1.0502670000000001</v>
      </c>
      <c r="FN303" s="12">
        <v>0.1382475</v>
      </c>
      <c r="FO303" s="12">
        <v>2.3451099999999999E-2</v>
      </c>
      <c r="FP303" s="12">
        <v>1.0503670000000001</v>
      </c>
      <c r="FQ303" s="12">
        <v>0.99975119999999995</v>
      </c>
      <c r="FR303" s="12">
        <v>6.8328E-3</v>
      </c>
      <c r="FS303" s="44">
        <v>5.4629999999999996E-10</v>
      </c>
      <c r="FT303" s="44">
        <v>5.8099999999999998E-11</v>
      </c>
      <c r="FU303" s="12">
        <v>0</v>
      </c>
      <c r="FV303" s="44">
        <v>4.962E-10</v>
      </c>
      <c r="FW303" s="12">
        <v>1.975E-2</v>
      </c>
      <c r="FX303" s="44">
        <v>5.4629999999999996E-10</v>
      </c>
      <c r="FY303" s="44">
        <v>7.0679999999999999E-6</v>
      </c>
      <c r="FZ303" s="44">
        <v>5.5304999999999997E-10</v>
      </c>
      <c r="GA303" s="44">
        <v>6.3080000000000001E-9</v>
      </c>
      <c r="GB303" s="44">
        <v>5.5430000000000004E-10</v>
      </c>
      <c r="GC303" s="12">
        <v>1.167E-2</v>
      </c>
      <c r="GD303" s="12">
        <v>0</v>
      </c>
      <c r="GE303" s="12">
        <v>295.5</v>
      </c>
      <c r="GF303" s="12">
        <v>0.1</v>
      </c>
      <c r="GG303" s="12">
        <v>1575</v>
      </c>
      <c r="GH303" s="12">
        <v>2</v>
      </c>
      <c r="GI303" s="12">
        <v>1.2718E-2</v>
      </c>
      <c r="GJ303" s="12">
        <v>3.9379999999999998E-4</v>
      </c>
    </row>
    <row r="304" spans="1:192" s="12" customFormat="1" ht="12">
      <c r="A304" s="31"/>
      <c r="B304" s="32" t="s">
        <v>1611</v>
      </c>
      <c r="C304" s="32">
        <v>5</v>
      </c>
      <c r="D304" s="40">
        <v>7.1277090000000003</v>
      </c>
      <c r="E304" s="33">
        <v>5.1663000000000004E-3</v>
      </c>
      <c r="F304" s="33">
        <v>0.33609999999999995</v>
      </c>
      <c r="G304" s="34">
        <v>4.7038973040185059</v>
      </c>
      <c r="H304" s="45">
        <v>98.756169792694962</v>
      </c>
      <c r="I304" s="36">
        <v>98.610730000000004</v>
      </c>
      <c r="J304" s="34">
        <v>35.326349999999998</v>
      </c>
      <c r="K304" s="34">
        <v>1.12529E-2</v>
      </c>
      <c r="L304" s="12">
        <v>1.7491E-3</v>
      </c>
      <c r="T304" s="12" t="s">
        <v>406</v>
      </c>
      <c r="U304" s="12" t="s">
        <v>244</v>
      </c>
      <c r="V304" s="12">
        <v>37</v>
      </c>
      <c r="W304" s="43">
        <v>42924</v>
      </c>
      <c r="X304" s="12">
        <v>2.2833329999999998</v>
      </c>
      <c r="Y304" s="44">
        <v>3582325000</v>
      </c>
      <c r="Z304" s="12" t="s">
        <v>1476</v>
      </c>
      <c r="AA304" s="12" t="s">
        <v>1452</v>
      </c>
      <c r="AB304" s="12">
        <v>9</v>
      </c>
      <c r="AC304" s="12" t="s">
        <v>1477</v>
      </c>
      <c r="AE304" s="12" t="s">
        <v>1454</v>
      </c>
      <c r="AF304" s="12">
        <v>7.875</v>
      </c>
      <c r="AG304" s="12" t="s">
        <v>1482</v>
      </c>
      <c r="AH304" s="12" t="s">
        <v>1479</v>
      </c>
      <c r="AI304" s="12" t="s">
        <v>1457</v>
      </c>
      <c r="AJ304" s="12">
        <v>1</v>
      </c>
      <c r="AK304" s="12" t="s">
        <v>1458</v>
      </c>
      <c r="AL304" s="12">
        <v>1</v>
      </c>
      <c r="AM304" s="12" t="s">
        <v>1459</v>
      </c>
      <c r="AN304" s="12">
        <v>5</v>
      </c>
      <c r="AO304" s="12">
        <v>0</v>
      </c>
      <c r="AP304" s="12">
        <v>0</v>
      </c>
      <c r="AQ304" s="12">
        <v>0</v>
      </c>
      <c r="AR304" s="12">
        <v>0</v>
      </c>
      <c r="AS304" s="12">
        <v>30</v>
      </c>
      <c r="AT304" s="12">
        <v>30</v>
      </c>
      <c r="AU304" s="12">
        <v>139</v>
      </c>
      <c r="AX304" s="12">
        <v>0</v>
      </c>
      <c r="AY304" s="12">
        <v>3.5258900000000003E-2</v>
      </c>
      <c r="AZ304" s="12">
        <v>3.6695999999999999E-3</v>
      </c>
      <c r="BA304" s="12">
        <v>670.56259999999997</v>
      </c>
      <c r="BB304" s="12">
        <v>7.6196600000000003E-2</v>
      </c>
      <c r="BC304" s="12">
        <v>94.027619999999999</v>
      </c>
      <c r="BD304" s="12">
        <v>1.5738100000000001E-2</v>
      </c>
      <c r="BE304" s="12">
        <v>1.2533179999999999</v>
      </c>
      <c r="BF304" s="12">
        <v>2.5893999999999999E-3</v>
      </c>
      <c r="BG304" s="12">
        <v>0.10794280000000001</v>
      </c>
      <c r="BH304" s="12">
        <v>4.8294999999999996E-3</v>
      </c>
      <c r="BI304" s="12">
        <v>3.16221E-2</v>
      </c>
      <c r="BJ304" s="12">
        <v>5.419E-4</v>
      </c>
      <c r="BK304" s="12">
        <v>5.0618499999999997E-2</v>
      </c>
      <c r="BL304" s="12">
        <v>3.5580999999999998E-3</v>
      </c>
      <c r="BM304" s="12">
        <v>671.25800000000004</v>
      </c>
      <c r="BN304" s="12">
        <v>3.6135E-2</v>
      </c>
      <c r="BO304" s="12">
        <v>94.054450000000003</v>
      </c>
      <c r="BP304" s="12">
        <v>1.55476E-2</v>
      </c>
      <c r="BQ304" s="12">
        <v>1.261061</v>
      </c>
      <c r="BR304" s="12">
        <v>2.4783000000000001E-3</v>
      </c>
      <c r="BS304" s="12">
        <v>0.16339020000000001</v>
      </c>
      <c r="BT304" s="12">
        <v>4.6550999999999997E-3</v>
      </c>
      <c r="BU304" s="12">
        <v>3.6808399999999998E-2</v>
      </c>
      <c r="BV304" s="12">
        <v>3.9889999999999999E-4</v>
      </c>
      <c r="BW304" s="12">
        <v>1</v>
      </c>
      <c r="BX304" s="12">
        <v>0</v>
      </c>
      <c r="BY304" s="12">
        <v>1</v>
      </c>
      <c r="BZ304" s="12">
        <v>0</v>
      </c>
      <c r="CA304" s="12">
        <v>1</v>
      </c>
      <c r="CB304" s="12">
        <v>0</v>
      </c>
      <c r="CC304" s="12">
        <v>1</v>
      </c>
      <c r="CD304" s="12">
        <v>0</v>
      </c>
      <c r="CE304" s="12">
        <v>1</v>
      </c>
      <c r="CF304" s="12">
        <v>0</v>
      </c>
      <c r="CG304" s="12">
        <v>1</v>
      </c>
      <c r="CH304" s="12">
        <v>0</v>
      </c>
      <c r="CI304" s="12">
        <v>1</v>
      </c>
      <c r="CJ304" s="44">
        <v>9.9999999999999995E-21</v>
      </c>
      <c r="CK304" s="12">
        <v>1</v>
      </c>
      <c r="CL304" s="12">
        <v>0</v>
      </c>
      <c r="CM304" s="12">
        <v>1</v>
      </c>
      <c r="CN304" s="44">
        <v>9.9999999999999995E-21</v>
      </c>
      <c r="CO304" s="12">
        <v>1</v>
      </c>
      <c r="CP304" s="44">
        <v>9.9999999999999995E-21</v>
      </c>
      <c r="CQ304" s="12">
        <v>1</v>
      </c>
      <c r="CR304" s="44">
        <v>9.9999999999999995E-21</v>
      </c>
      <c r="CS304" s="12">
        <v>0.99899850000000001</v>
      </c>
      <c r="CT304" s="12">
        <v>1.7491E-3</v>
      </c>
      <c r="CU304" s="12">
        <v>1.53595E-2</v>
      </c>
      <c r="CV304" s="12">
        <v>8.9760000000000003E-4</v>
      </c>
      <c r="CW304" s="12">
        <v>0.69539859999999998</v>
      </c>
      <c r="CX304" s="12">
        <v>6.7083400000000001E-2</v>
      </c>
      <c r="CY304" s="12">
        <v>2.6830699999999999E-2</v>
      </c>
      <c r="CZ304" s="12">
        <v>2.4412000000000001E-3</v>
      </c>
      <c r="DA304" s="12">
        <v>7.7437000000000001E-3</v>
      </c>
      <c r="DB304" s="12">
        <v>7.5049999999999997E-4</v>
      </c>
      <c r="DC304" s="12">
        <v>5.5447400000000001E-2</v>
      </c>
      <c r="DD304" s="12">
        <v>1.2861999999999999E-3</v>
      </c>
      <c r="DE304" s="12">
        <v>5.1545999999999996E-3</v>
      </c>
      <c r="DF304" s="12">
        <v>3.615E-4</v>
      </c>
      <c r="DG304" s="12">
        <v>3.3609999999999998E-4</v>
      </c>
      <c r="DH304" s="44">
        <v>5.7601680000000003E-6</v>
      </c>
      <c r="DI304" s="12">
        <v>0.4074834</v>
      </c>
      <c r="DJ304" s="12">
        <v>5.1663000000000004E-3</v>
      </c>
      <c r="DK304" s="12">
        <v>2.3110000000000001E-4</v>
      </c>
      <c r="DL304" s="12">
        <v>1.01259E-2</v>
      </c>
      <c r="DM304" s="12">
        <v>4.5300000000000001E-4</v>
      </c>
      <c r="DN304" s="12">
        <v>1.228E-4</v>
      </c>
      <c r="DO304" s="44">
        <v>4.5649379999999999E-9</v>
      </c>
      <c r="DP304" s="12">
        <v>1.33221E-2</v>
      </c>
      <c r="DQ304" s="12">
        <v>2.76E-5</v>
      </c>
      <c r="DR304" s="12">
        <v>7.1277090000000003</v>
      </c>
      <c r="DS304" s="12">
        <v>1.4419999999999999E-3</v>
      </c>
      <c r="DT304" s="12">
        <v>7.0200339999999999</v>
      </c>
      <c r="DU304" s="12">
        <v>2.2577999999999999E-3</v>
      </c>
      <c r="DV304" s="12">
        <v>98.610730000000004</v>
      </c>
      <c r="DW304" s="12">
        <v>2.9821199999999999E-2</v>
      </c>
      <c r="DX304" s="12">
        <v>35.326349999999998</v>
      </c>
      <c r="DY304" s="12">
        <v>1.12529E-2</v>
      </c>
      <c r="DZ304" s="12">
        <v>1.4177E-2</v>
      </c>
      <c r="EA304" s="12">
        <v>1.294E-3</v>
      </c>
      <c r="EB304" s="12">
        <v>0</v>
      </c>
      <c r="EC304" s="44">
        <v>4.7039139999999996E-15</v>
      </c>
      <c r="ED304" s="44">
        <v>3.3528129999999999E-14</v>
      </c>
      <c r="EE304" s="12" t="s">
        <v>1480</v>
      </c>
      <c r="EF304" s="12">
        <v>2.7758000000000001E-3</v>
      </c>
      <c r="EG304" s="44">
        <v>6.8413000000000003E-7</v>
      </c>
      <c r="EH304" s="12">
        <v>4.5026869999999999</v>
      </c>
      <c r="EI304" s="12">
        <v>1.0005390000000001</v>
      </c>
      <c r="EJ304" s="12">
        <v>7.2999999999999996E-4</v>
      </c>
      <c r="EK304" s="12">
        <v>2.0000000000000002E-5</v>
      </c>
      <c r="EL304" s="12">
        <v>8.7000000000000001E-5</v>
      </c>
      <c r="EM304" s="44">
        <v>5.0000000000000004E-6</v>
      </c>
      <c r="EN304" s="12">
        <v>2.7250000000000001E-4</v>
      </c>
      <c r="EO304" s="44">
        <v>8.9999999999999996E-7</v>
      </c>
      <c r="EP304" s="12">
        <v>1.2718E-2</v>
      </c>
      <c r="EQ304" s="12">
        <v>8.0000000000000007E-5</v>
      </c>
      <c r="ER304" s="12">
        <v>8.8000000000000005E-3</v>
      </c>
      <c r="ES304" s="12">
        <v>4.0000000000000002E-4</v>
      </c>
      <c r="ET304" s="12">
        <v>1.3999999999999999E-4</v>
      </c>
      <c r="EU304" s="44">
        <v>6.9999999999999999E-6</v>
      </c>
      <c r="EV304" s="12">
        <v>250</v>
      </c>
      <c r="EW304" s="12">
        <v>0.01</v>
      </c>
      <c r="EX304" s="12">
        <v>1.96</v>
      </c>
      <c r="EY304" s="12">
        <v>2.653E-4</v>
      </c>
      <c r="EZ304" s="12">
        <v>3.5258900000000003E-2</v>
      </c>
      <c r="FA304" s="12">
        <v>3.6695999999999999E-3</v>
      </c>
      <c r="FB304" s="12">
        <v>670.56259999999997</v>
      </c>
      <c r="FC304" s="12">
        <v>7.6196600000000003E-2</v>
      </c>
      <c r="FD304" s="12">
        <v>94.078280000000007</v>
      </c>
      <c r="FE304" s="12">
        <v>1.5746599999999999E-2</v>
      </c>
      <c r="FF304" s="12">
        <v>1.2533179999999999</v>
      </c>
      <c r="FG304" s="12">
        <v>2.5893999999999999E-3</v>
      </c>
      <c r="FH304" s="12">
        <v>0.48603259999999998</v>
      </c>
      <c r="FI304" s="12">
        <v>2.1745799999999999E-2</v>
      </c>
      <c r="FJ304" s="12">
        <v>3.16221E-2</v>
      </c>
      <c r="FK304" s="12">
        <v>5.419E-4</v>
      </c>
      <c r="FL304" s="12">
        <v>4.6999999999999997E-5</v>
      </c>
      <c r="FM304" s="12">
        <v>1.721344</v>
      </c>
      <c r="FN304" s="12">
        <v>0.1404704</v>
      </c>
      <c r="FO304" s="12">
        <v>2.0255499999999999E-2</v>
      </c>
      <c r="FP304" s="12">
        <v>1.7213860000000001</v>
      </c>
      <c r="FQ304" s="12">
        <v>0.99993089999999996</v>
      </c>
      <c r="FR304" s="12">
        <v>3.7155999999999999E-3</v>
      </c>
      <c r="FS304" s="44">
        <v>5.4629999999999996E-10</v>
      </c>
      <c r="FT304" s="44">
        <v>5.8099999999999998E-11</v>
      </c>
      <c r="FU304" s="12">
        <v>0</v>
      </c>
      <c r="FV304" s="44">
        <v>4.962E-10</v>
      </c>
      <c r="FW304" s="12">
        <v>1.975E-2</v>
      </c>
      <c r="FX304" s="44">
        <v>5.4629999999999996E-10</v>
      </c>
      <c r="FY304" s="44">
        <v>7.0679999999999999E-6</v>
      </c>
      <c r="FZ304" s="44">
        <v>5.5304999999999997E-10</v>
      </c>
      <c r="GA304" s="44">
        <v>6.3080000000000001E-9</v>
      </c>
      <c r="GB304" s="44">
        <v>5.5430000000000004E-10</v>
      </c>
      <c r="GC304" s="12">
        <v>1.167E-2</v>
      </c>
      <c r="GD304" s="12">
        <v>0</v>
      </c>
      <c r="GE304" s="12">
        <v>295.5</v>
      </c>
      <c r="GF304" s="12">
        <v>0.1</v>
      </c>
      <c r="GG304" s="12">
        <v>1575</v>
      </c>
      <c r="GH304" s="12">
        <v>2</v>
      </c>
      <c r="GI304" s="12">
        <v>1.2718E-2</v>
      </c>
      <c r="GJ304" s="12">
        <v>5.4089999999999997E-4</v>
      </c>
    </row>
    <row r="305" spans="1:192" s="12" customFormat="1" ht="12">
      <c r="A305" s="31"/>
      <c r="B305" s="32" t="s">
        <v>1656</v>
      </c>
      <c r="C305" s="32">
        <v>5</v>
      </c>
      <c r="D305" s="40">
        <v>7.2207569999999999</v>
      </c>
      <c r="E305" s="33">
        <v>7.1370000000000001E-3</v>
      </c>
      <c r="F305" s="33">
        <v>0.56689999999999996</v>
      </c>
      <c r="G305" s="34">
        <v>2.2367685870475777</v>
      </c>
      <c r="H305" s="45">
        <v>71.487179487179489</v>
      </c>
      <c r="I305" s="36">
        <v>97.68526</v>
      </c>
      <c r="J305" s="34">
        <v>35.451050000000002</v>
      </c>
      <c r="K305" s="34">
        <v>2.1202700000000001E-2</v>
      </c>
      <c r="L305" s="12">
        <v>1.7491E-3</v>
      </c>
      <c r="T305" s="12" t="s">
        <v>409</v>
      </c>
      <c r="U305" s="12" t="s">
        <v>244</v>
      </c>
      <c r="V305" s="12">
        <v>37</v>
      </c>
      <c r="W305" s="43">
        <v>42924</v>
      </c>
      <c r="X305" s="12">
        <v>0.1666667</v>
      </c>
      <c r="Y305" s="44">
        <v>3582317000</v>
      </c>
      <c r="Z305" s="12" t="s">
        <v>1476</v>
      </c>
      <c r="AA305" s="12" t="s">
        <v>1452</v>
      </c>
      <c r="AB305" s="12">
        <v>9</v>
      </c>
      <c r="AC305" s="12" t="s">
        <v>1477</v>
      </c>
      <c r="AE305" s="12" t="s">
        <v>1454</v>
      </c>
      <c r="AF305" s="12">
        <v>7.875</v>
      </c>
      <c r="AG305" s="12" t="s">
        <v>1482</v>
      </c>
      <c r="AH305" s="12" t="s">
        <v>1479</v>
      </c>
      <c r="AI305" s="12" t="s">
        <v>1457</v>
      </c>
      <c r="AJ305" s="12">
        <v>1</v>
      </c>
      <c r="AK305" s="12" t="s">
        <v>1458</v>
      </c>
      <c r="AL305" s="12">
        <v>1</v>
      </c>
      <c r="AM305" s="12" t="s">
        <v>1459</v>
      </c>
      <c r="AN305" s="12">
        <v>5</v>
      </c>
      <c r="AO305" s="12">
        <v>0</v>
      </c>
      <c r="AP305" s="12">
        <v>0</v>
      </c>
      <c r="AQ305" s="12">
        <v>0</v>
      </c>
      <c r="AR305" s="12">
        <v>0</v>
      </c>
      <c r="AS305" s="12">
        <v>30</v>
      </c>
      <c r="AT305" s="12">
        <v>30</v>
      </c>
      <c r="AU305" s="12">
        <v>132</v>
      </c>
      <c r="AX305" s="12">
        <v>0</v>
      </c>
      <c r="AY305" s="12">
        <v>1.05995E-2</v>
      </c>
      <c r="AZ305" s="12">
        <v>3.2780999999999999E-3</v>
      </c>
      <c r="BA305" s="12">
        <v>323.02499999999998</v>
      </c>
      <c r="BB305" s="12">
        <v>7.1725800000000006E-2</v>
      </c>
      <c r="BC305" s="12">
        <v>44.711550000000003</v>
      </c>
      <c r="BD305" s="12">
        <v>1.31603E-2</v>
      </c>
      <c r="BE305" s="12">
        <v>0.59404509999999999</v>
      </c>
      <c r="BF305" s="12">
        <v>2.3148000000000001E-3</v>
      </c>
      <c r="BG305" s="12">
        <v>7.1032300000000007E-2</v>
      </c>
      <c r="BH305" s="12">
        <v>5.2110999999999998E-3</v>
      </c>
      <c r="BI305" s="12">
        <v>2.5360500000000001E-2</v>
      </c>
      <c r="BJ305" s="12">
        <v>5.0339999999999998E-4</v>
      </c>
      <c r="BK305" s="12">
        <v>2.5958999999999999E-2</v>
      </c>
      <c r="BL305" s="12">
        <v>3.1527999999999999E-3</v>
      </c>
      <c r="BM305" s="12">
        <v>323.72039999999998</v>
      </c>
      <c r="BN305" s="12">
        <v>2.53852E-2</v>
      </c>
      <c r="BO305" s="12">
        <v>44.738379999999999</v>
      </c>
      <c r="BP305" s="12">
        <v>1.29319E-2</v>
      </c>
      <c r="BQ305" s="12">
        <v>0.60178880000000001</v>
      </c>
      <c r="BR305" s="12">
        <v>2.1898E-3</v>
      </c>
      <c r="BS305" s="12">
        <v>0.1264797</v>
      </c>
      <c r="BT305" s="12">
        <v>5.0499000000000004E-3</v>
      </c>
      <c r="BU305" s="12">
        <v>3.0540500000000002E-2</v>
      </c>
      <c r="BV305" s="12">
        <v>3.4660000000000002E-4</v>
      </c>
      <c r="BW305" s="12">
        <v>1</v>
      </c>
      <c r="BX305" s="12">
        <v>0</v>
      </c>
      <c r="BY305" s="12">
        <v>1</v>
      </c>
      <c r="BZ305" s="12">
        <v>0</v>
      </c>
      <c r="CA305" s="12">
        <v>1</v>
      </c>
      <c r="CB305" s="12">
        <v>0</v>
      </c>
      <c r="CC305" s="12">
        <v>1</v>
      </c>
      <c r="CD305" s="12">
        <v>0</v>
      </c>
      <c r="CE305" s="12">
        <v>1</v>
      </c>
      <c r="CF305" s="12">
        <v>0</v>
      </c>
      <c r="CG305" s="12">
        <v>1</v>
      </c>
      <c r="CH305" s="12">
        <v>0</v>
      </c>
      <c r="CI305" s="12">
        <v>1</v>
      </c>
      <c r="CJ305" s="44">
        <v>9.9999999999999995E-21</v>
      </c>
      <c r="CK305" s="12">
        <v>1</v>
      </c>
      <c r="CL305" s="12">
        <v>0</v>
      </c>
      <c r="CM305" s="12">
        <v>1</v>
      </c>
      <c r="CN305" s="44">
        <v>9.9999999999999995E-21</v>
      </c>
      <c r="CO305" s="12">
        <v>1</v>
      </c>
      <c r="CP305" s="44">
        <v>9.9999999999999995E-21</v>
      </c>
      <c r="CQ305" s="12">
        <v>1</v>
      </c>
      <c r="CR305" s="44">
        <v>9.9999999999999995E-21</v>
      </c>
      <c r="CS305" s="12">
        <v>0.99899850000000001</v>
      </c>
      <c r="CT305" s="12">
        <v>1.7491E-3</v>
      </c>
      <c r="CU305" s="12">
        <v>1.53595E-2</v>
      </c>
      <c r="CV305" s="12">
        <v>8.9760000000000003E-4</v>
      </c>
      <c r="CW305" s="12">
        <v>0.69539859999999998</v>
      </c>
      <c r="CX305" s="12">
        <v>6.7083400000000001E-2</v>
      </c>
      <c r="CY305" s="12">
        <v>2.6830699999999999E-2</v>
      </c>
      <c r="CZ305" s="12">
        <v>2.4412000000000001E-3</v>
      </c>
      <c r="DA305" s="12">
        <v>7.7437000000000001E-3</v>
      </c>
      <c r="DB305" s="12">
        <v>7.5049999999999997E-4</v>
      </c>
      <c r="DC305" s="12">
        <v>5.5447400000000001E-2</v>
      </c>
      <c r="DD305" s="12">
        <v>1.2861999999999999E-3</v>
      </c>
      <c r="DE305" s="12">
        <v>5.1545999999999996E-3</v>
      </c>
      <c r="DF305" s="12">
        <v>3.615E-4</v>
      </c>
      <c r="DG305" s="12">
        <v>5.6689999999999996E-4</v>
      </c>
      <c r="DH305" s="12">
        <v>1.13E-5</v>
      </c>
      <c r="DI305" s="12">
        <v>0.33633839999999998</v>
      </c>
      <c r="DJ305" s="12">
        <v>7.1370000000000001E-3</v>
      </c>
      <c r="DK305" s="12">
        <v>5.2360000000000004E-4</v>
      </c>
      <c r="DL305" s="12">
        <v>1.39886E-2</v>
      </c>
      <c r="DM305" s="12">
        <v>1.0263E-3</v>
      </c>
      <c r="DN305" s="12">
        <v>1.032E-4</v>
      </c>
      <c r="DO305" s="44">
        <v>1.0340520000000001E-8</v>
      </c>
      <c r="DP305" s="12">
        <v>1.3278999999999999E-2</v>
      </c>
      <c r="DQ305" s="12">
        <v>5.1900000000000001E-5</v>
      </c>
      <c r="DR305" s="12">
        <v>7.2207569999999999</v>
      </c>
      <c r="DS305" s="12">
        <v>2.6622999999999998E-3</v>
      </c>
      <c r="DT305" s="12">
        <v>7.0450549999999996</v>
      </c>
      <c r="DU305" s="12">
        <v>4.2544999999999996E-3</v>
      </c>
      <c r="DV305" s="12">
        <v>97.68526</v>
      </c>
      <c r="DW305" s="12">
        <v>5.6142999999999998E-2</v>
      </c>
      <c r="DX305" s="12">
        <v>35.451050000000002</v>
      </c>
      <c r="DY305" s="12">
        <v>2.1202700000000001E-2</v>
      </c>
      <c r="DZ305" s="12">
        <v>2.2900500000000001E-2</v>
      </c>
      <c r="EA305" s="12">
        <v>0</v>
      </c>
      <c r="EB305" s="12">
        <v>0</v>
      </c>
      <c r="EC305" s="44">
        <v>2.2367809999999999E-15</v>
      </c>
      <c r="ED305" s="44">
        <v>1.6151250000000001E-14</v>
      </c>
      <c r="EE305" s="12" t="s">
        <v>1480</v>
      </c>
      <c r="EF305" s="12">
        <v>2.7758000000000001E-3</v>
      </c>
      <c r="EG305" s="44">
        <v>6.8413000000000003E-7</v>
      </c>
      <c r="EH305" s="12">
        <v>4.494853</v>
      </c>
      <c r="EI305" s="12">
        <v>1.0005379999999999</v>
      </c>
      <c r="EJ305" s="12">
        <v>7.2999999999999996E-4</v>
      </c>
      <c r="EK305" s="12">
        <v>2.0000000000000002E-5</v>
      </c>
      <c r="EL305" s="12">
        <v>8.7000000000000001E-5</v>
      </c>
      <c r="EM305" s="44">
        <v>5.0000000000000004E-6</v>
      </c>
      <c r="EN305" s="12">
        <v>2.7250000000000001E-4</v>
      </c>
      <c r="EO305" s="44">
        <v>8.9999999999999996E-7</v>
      </c>
      <c r="EP305" s="12">
        <v>1.2718E-2</v>
      </c>
      <c r="EQ305" s="12">
        <v>8.0000000000000007E-5</v>
      </c>
      <c r="ER305" s="12">
        <v>8.8000000000000005E-3</v>
      </c>
      <c r="ES305" s="12">
        <v>4.0000000000000002E-4</v>
      </c>
      <c r="ET305" s="12">
        <v>1.3999999999999999E-4</v>
      </c>
      <c r="EU305" s="44">
        <v>6.9999999999999999E-6</v>
      </c>
      <c r="EV305" s="12">
        <v>250</v>
      </c>
      <c r="EW305" s="12">
        <v>0.01</v>
      </c>
      <c r="EX305" s="12">
        <v>1.96</v>
      </c>
      <c r="EY305" s="12">
        <v>2.653E-4</v>
      </c>
      <c r="EZ305" s="12">
        <v>1.05995E-2</v>
      </c>
      <c r="FA305" s="12">
        <v>3.2780999999999999E-3</v>
      </c>
      <c r="FB305" s="12">
        <v>323.02499999999998</v>
      </c>
      <c r="FC305" s="12">
        <v>7.1725800000000006E-2</v>
      </c>
      <c r="FD305" s="12">
        <v>44.735610000000001</v>
      </c>
      <c r="FE305" s="12">
        <v>1.3167399999999999E-2</v>
      </c>
      <c r="FF305" s="12">
        <v>0.59404509999999999</v>
      </c>
      <c r="FG305" s="12">
        <v>2.3148000000000001E-3</v>
      </c>
      <c r="FH305" s="12">
        <v>0.31927990000000001</v>
      </c>
      <c r="FI305" s="12">
        <v>2.3423200000000002E-2</v>
      </c>
      <c r="FJ305" s="12">
        <v>2.5360500000000001E-2</v>
      </c>
      <c r="FK305" s="12">
        <v>5.0339999999999998E-4</v>
      </c>
      <c r="FL305" s="12">
        <v>7.8300000000000006E-5</v>
      </c>
      <c r="FM305" s="12">
        <v>1.9922329999999999</v>
      </c>
      <c r="FN305" s="12">
        <v>0.1386579</v>
      </c>
      <c r="FO305" s="12">
        <v>3.6915000000000003E-2</v>
      </c>
      <c r="FP305" s="12">
        <v>1.9923249999999999</v>
      </c>
      <c r="FQ305" s="12">
        <v>0.99982859999999996</v>
      </c>
      <c r="FR305" s="12">
        <v>6.7257999999999997E-3</v>
      </c>
      <c r="FS305" s="44">
        <v>5.4629999999999996E-10</v>
      </c>
      <c r="FT305" s="44">
        <v>5.8099999999999998E-11</v>
      </c>
      <c r="FU305" s="12">
        <v>0</v>
      </c>
      <c r="FV305" s="44">
        <v>4.962E-10</v>
      </c>
      <c r="FW305" s="12">
        <v>1.975E-2</v>
      </c>
      <c r="FX305" s="44">
        <v>5.4629999999999996E-10</v>
      </c>
      <c r="FY305" s="44">
        <v>7.0679999999999999E-6</v>
      </c>
      <c r="FZ305" s="44">
        <v>5.5304999999999997E-10</v>
      </c>
      <c r="GA305" s="44">
        <v>6.3080000000000001E-9</v>
      </c>
      <c r="GB305" s="44">
        <v>5.5430000000000004E-10</v>
      </c>
      <c r="GC305" s="12">
        <v>1.167E-2</v>
      </c>
      <c r="GD305" s="12">
        <v>0</v>
      </c>
      <c r="GE305" s="12">
        <v>295.5</v>
      </c>
      <c r="GF305" s="12">
        <v>0.1</v>
      </c>
      <c r="GG305" s="12">
        <v>1575</v>
      </c>
      <c r="GH305" s="12">
        <v>2</v>
      </c>
      <c r="GI305" s="12">
        <v>1.2718E-2</v>
      </c>
      <c r="GJ305" s="12">
        <v>4.5449999999999999E-4</v>
      </c>
    </row>
    <row r="306" spans="1:192" s="12" customFormat="1" ht="12">
      <c r="A306" s="31"/>
      <c r="B306" s="32" t="s">
        <v>1599</v>
      </c>
      <c r="C306" s="32">
        <v>5</v>
      </c>
      <c r="D306" s="40">
        <v>7.1843070000000004</v>
      </c>
      <c r="E306" s="33">
        <v>8.8724000000000008E-3</v>
      </c>
      <c r="F306" s="33">
        <v>0.4299</v>
      </c>
      <c r="G306" s="34">
        <v>3.6783575807510394</v>
      </c>
      <c r="H306" s="45">
        <v>57.504621072088717</v>
      </c>
      <c r="I306" s="36">
        <v>98.239689999999996</v>
      </c>
      <c r="J306" s="34">
        <v>35.471910000000001</v>
      </c>
      <c r="K306" s="34">
        <v>1.34676E-2</v>
      </c>
      <c r="L306" s="12">
        <v>1.7491E-3</v>
      </c>
      <c r="T306" s="12" t="s">
        <v>410</v>
      </c>
      <c r="U306" s="12" t="s">
        <v>244</v>
      </c>
      <c r="V306" s="12">
        <v>37</v>
      </c>
      <c r="W306" s="43">
        <v>42923</v>
      </c>
      <c r="X306" s="12">
        <v>22.25</v>
      </c>
      <c r="Y306" s="44">
        <v>3582311000</v>
      </c>
      <c r="Z306" s="12" t="s">
        <v>1476</v>
      </c>
      <c r="AA306" s="12" t="s">
        <v>1452</v>
      </c>
      <c r="AB306" s="12">
        <v>9</v>
      </c>
      <c r="AC306" s="12" t="s">
        <v>1477</v>
      </c>
      <c r="AE306" s="12" t="s">
        <v>1454</v>
      </c>
      <c r="AF306" s="12">
        <v>7.875</v>
      </c>
      <c r="AG306" s="12" t="s">
        <v>1482</v>
      </c>
      <c r="AH306" s="12" t="s">
        <v>1479</v>
      </c>
      <c r="AI306" s="12" t="s">
        <v>1457</v>
      </c>
      <c r="AJ306" s="12">
        <v>1</v>
      </c>
      <c r="AK306" s="12" t="s">
        <v>1458</v>
      </c>
      <c r="AL306" s="12">
        <v>1</v>
      </c>
      <c r="AM306" s="12" t="s">
        <v>1459</v>
      </c>
      <c r="AN306" s="12">
        <v>5</v>
      </c>
      <c r="AO306" s="12">
        <v>0</v>
      </c>
      <c r="AP306" s="12">
        <v>0</v>
      </c>
      <c r="AQ306" s="12">
        <v>0</v>
      </c>
      <c r="AR306" s="12">
        <v>0</v>
      </c>
      <c r="AS306" s="12">
        <v>30</v>
      </c>
      <c r="AT306" s="12">
        <v>30</v>
      </c>
      <c r="AU306" s="12">
        <v>123</v>
      </c>
      <c r="AX306" s="12">
        <v>0</v>
      </c>
      <c r="AY306" s="12">
        <v>2.1732899999999999E-2</v>
      </c>
      <c r="AZ306" s="12">
        <v>3.4250999999999999E-3</v>
      </c>
      <c r="BA306" s="12">
        <v>528.53219999999999</v>
      </c>
      <c r="BB306" s="12">
        <v>7.2694400000000006E-2</v>
      </c>
      <c r="BC306" s="12">
        <v>73.52807</v>
      </c>
      <c r="BD306" s="12">
        <v>1.32792E-2</v>
      </c>
      <c r="BE306" s="12">
        <v>0.97261339999999996</v>
      </c>
      <c r="BF306" s="12">
        <v>2.3232000000000001E-3</v>
      </c>
      <c r="BG306" s="12">
        <v>0.14544489999999999</v>
      </c>
      <c r="BH306" s="12">
        <v>5.3696999999999998E-3</v>
      </c>
      <c r="BI306" s="12">
        <v>3.1625199999999999E-2</v>
      </c>
      <c r="BJ306" s="12">
        <v>5.3050000000000005E-4</v>
      </c>
      <c r="BK306" s="12">
        <v>3.70925E-2</v>
      </c>
      <c r="BL306" s="12">
        <v>3.3054E-3</v>
      </c>
      <c r="BM306" s="12">
        <v>529.22760000000005</v>
      </c>
      <c r="BN306" s="12">
        <v>2.80053E-2</v>
      </c>
      <c r="BO306" s="12">
        <v>73.554910000000007</v>
      </c>
      <c r="BP306" s="12">
        <v>1.3052899999999999E-2</v>
      </c>
      <c r="BQ306" s="12">
        <v>0.98035709999999998</v>
      </c>
      <c r="BR306" s="12">
        <v>2.1986000000000002E-3</v>
      </c>
      <c r="BS306" s="12">
        <v>0.20089219999999999</v>
      </c>
      <c r="BT306" s="12">
        <v>5.2134E-3</v>
      </c>
      <c r="BU306" s="12">
        <v>3.6811400000000001E-2</v>
      </c>
      <c r="BV306" s="12">
        <v>3.8329999999999999E-4</v>
      </c>
      <c r="BW306" s="12">
        <v>1</v>
      </c>
      <c r="BX306" s="12">
        <v>0</v>
      </c>
      <c r="BY306" s="12">
        <v>1</v>
      </c>
      <c r="BZ306" s="12">
        <v>0</v>
      </c>
      <c r="CA306" s="12">
        <v>1</v>
      </c>
      <c r="CB306" s="12">
        <v>0</v>
      </c>
      <c r="CC306" s="12">
        <v>1</v>
      </c>
      <c r="CD306" s="12">
        <v>0</v>
      </c>
      <c r="CE306" s="12">
        <v>1</v>
      </c>
      <c r="CF306" s="12">
        <v>0</v>
      </c>
      <c r="CG306" s="12">
        <v>1</v>
      </c>
      <c r="CH306" s="12">
        <v>0</v>
      </c>
      <c r="CI306" s="12">
        <v>1</v>
      </c>
      <c r="CJ306" s="44">
        <v>9.9999999999999995E-21</v>
      </c>
      <c r="CK306" s="12">
        <v>1</v>
      </c>
      <c r="CL306" s="12">
        <v>0</v>
      </c>
      <c r="CM306" s="12">
        <v>1</v>
      </c>
      <c r="CN306" s="44">
        <v>9.9999999999999995E-21</v>
      </c>
      <c r="CO306" s="12">
        <v>1</v>
      </c>
      <c r="CP306" s="44">
        <v>9.9999999999999995E-21</v>
      </c>
      <c r="CQ306" s="12">
        <v>1</v>
      </c>
      <c r="CR306" s="44">
        <v>9.9999999999999995E-21</v>
      </c>
      <c r="CS306" s="12">
        <v>0.99899850000000001</v>
      </c>
      <c r="CT306" s="12">
        <v>1.7491E-3</v>
      </c>
      <c r="CU306" s="12">
        <v>1.53595E-2</v>
      </c>
      <c r="CV306" s="12">
        <v>8.9760000000000003E-4</v>
      </c>
      <c r="CW306" s="12">
        <v>0.69539859999999998</v>
      </c>
      <c r="CX306" s="12">
        <v>6.7083400000000001E-2</v>
      </c>
      <c r="CY306" s="12">
        <v>2.6830699999999999E-2</v>
      </c>
      <c r="CZ306" s="12">
        <v>2.4412000000000001E-3</v>
      </c>
      <c r="DA306" s="12">
        <v>7.7437000000000001E-3</v>
      </c>
      <c r="DB306" s="12">
        <v>7.5049999999999997E-4</v>
      </c>
      <c r="DC306" s="12">
        <v>5.5447400000000001E-2</v>
      </c>
      <c r="DD306" s="12">
        <v>1.2861999999999999E-3</v>
      </c>
      <c r="DE306" s="12">
        <v>5.1545999999999996E-3</v>
      </c>
      <c r="DF306" s="12">
        <v>3.615E-4</v>
      </c>
      <c r="DG306" s="12">
        <v>4.2989999999999999E-4</v>
      </c>
      <c r="DH306" s="44">
        <v>7.2113139999999999E-6</v>
      </c>
      <c r="DI306" s="12">
        <v>0.55354890000000001</v>
      </c>
      <c r="DJ306" s="12">
        <v>8.8724000000000008E-3</v>
      </c>
      <c r="DK306" s="12">
        <v>3.2759999999999999E-4</v>
      </c>
      <c r="DL306" s="12">
        <v>1.7389999999999999E-2</v>
      </c>
      <c r="DM306" s="12">
        <v>6.4199999999999999E-4</v>
      </c>
      <c r="DN306" s="12">
        <v>9.5699999999999995E-5</v>
      </c>
      <c r="DO306" s="44">
        <v>6.4690979999999997E-9</v>
      </c>
      <c r="DP306" s="12">
        <v>1.32207E-2</v>
      </c>
      <c r="DQ306" s="12">
        <v>3.1699999999999998E-5</v>
      </c>
      <c r="DR306" s="12">
        <v>7.1843070000000004</v>
      </c>
      <c r="DS306" s="12">
        <v>1.6309E-3</v>
      </c>
      <c r="DT306" s="12">
        <v>7.0492410000000003</v>
      </c>
      <c r="DU306" s="12">
        <v>2.7024000000000002E-3</v>
      </c>
      <c r="DV306" s="12">
        <v>98.239689999999996</v>
      </c>
      <c r="DW306" s="12">
        <v>3.6273100000000003E-2</v>
      </c>
      <c r="DX306" s="12">
        <v>35.471910000000001</v>
      </c>
      <c r="DY306" s="12">
        <v>1.34676E-2</v>
      </c>
      <c r="DZ306" s="12">
        <v>1.6010699999999999E-2</v>
      </c>
      <c r="EA306" s="12">
        <v>0</v>
      </c>
      <c r="EB306" s="12">
        <v>0</v>
      </c>
      <c r="EC306" s="44">
        <v>3.6783799999999996E-15</v>
      </c>
      <c r="ED306" s="44">
        <v>2.6426609999999999E-14</v>
      </c>
      <c r="EE306" s="12" t="s">
        <v>1480</v>
      </c>
      <c r="EF306" s="12">
        <v>2.7758000000000001E-3</v>
      </c>
      <c r="EG306" s="44">
        <v>6.8413000000000003E-7</v>
      </c>
      <c r="EH306" s="12">
        <v>4.4877789999999997</v>
      </c>
      <c r="EI306" s="12">
        <v>1.0005379999999999</v>
      </c>
      <c r="EJ306" s="12">
        <v>7.2999999999999996E-4</v>
      </c>
      <c r="EK306" s="12">
        <v>2.0000000000000002E-5</v>
      </c>
      <c r="EL306" s="12">
        <v>8.7000000000000001E-5</v>
      </c>
      <c r="EM306" s="44">
        <v>5.0000000000000004E-6</v>
      </c>
      <c r="EN306" s="12">
        <v>2.7250000000000001E-4</v>
      </c>
      <c r="EO306" s="44">
        <v>8.9999999999999996E-7</v>
      </c>
      <c r="EP306" s="12">
        <v>1.2718E-2</v>
      </c>
      <c r="EQ306" s="12">
        <v>8.0000000000000007E-5</v>
      </c>
      <c r="ER306" s="12">
        <v>8.8000000000000005E-3</v>
      </c>
      <c r="ES306" s="12">
        <v>4.0000000000000002E-4</v>
      </c>
      <c r="ET306" s="12">
        <v>1.3999999999999999E-4</v>
      </c>
      <c r="EU306" s="44">
        <v>6.9999999999999999E-6</v>
      </c>
      <c r="EV306" s="12">
        <v>250</v>
      </c>
      <c r="EW306" s="12">
        <v>0.01</v>
      </c>
      <c r="EX306" s="12">
        <v>1.96</v>
      </c>
      <c r="EY306" s="12">
        <v>2.653E-4</v>
      </c>
      <c r="EZ306" s="12">
        <v>2.1732899999999999E-2</v>
      </c>
      <c r="FA306" s="12">
        <v>3.4250999999999999E-3</v>
      </c>
      <c r="FB306" s="12">
        <v>528.53219999999999</v>
      </c>
      <c r="FC306" s="12">
        <v>7.2694400000000006E-2</v>
      </c>
      <c r="FD306" s="12">
        <v>73.567599999999999</v>
      </c>
      <c r="FE306" s="12">
        <v>1.32864E-2</v>
      </c>
      <c r="FF306" s="12">
        <v>0.97261339999999996</v>
      </c>
      <c r="FG306" s="12">
        <v>2.3232000000000001E-3</v>
      </c>
      <c r="FH306" s="12">
        <v>0.65272430000000004</v>
      </c>
      <c r="FI306" s="12">
        <v>2.4097899999999998E-2</v>
      </c>
      <c r="FJ306" s="12">
        <v>3.1625199999999999E-2</v>
      </c>
      <c r="FK306" s="12">
        <v>5.3050000000000005E-4</v>
      </c>
      <c r="FL306" s="12">
        <v>5.9599999999999999E-5</v>
      </c>
      <c r="FM306" s="12">
        <v>1.687341</v>
      </c>
      <c r="FN306" s="12">
        <v>0.13936209999999999</v>
      </c>
      <c r="FO306" s="12">
        <v>2.2729099999999999E-2</v>
      </c>
      <c r="FP306" s="12">
        <v>1.6873800000000001</v>
      </c>
      <c r="FQ306" s="12">
        <v>0.99990939999999995</v>
      </c>
      <c r="FR306" s="12">
        <v>4.9487000000000003E-3</v>
      </c>
      <c r="FS306" s="44">
        <v>5.4629999999999996E-10</v>
      </c>
      <c r="FT306" s="44">
        <v>5.8099999999999998E-11</v>
      </c>
      <c r="FU306" s="12">
        <v>0</v>
      </c>
      <c r="FV306" s="44">
        <v>4.962E-10</v>
      </c>
      <c r="FW306" s="12">
        <v>1.975E-2</v>
      </c>
      <c r="FX306" s="44">
        <v>5.4629999999999996E-10</v>
      </c>
      <c r="FY306" s="44">
        <v>7.0679999999999999E-6</v>
      </c>
      <c r="FZ306" s="44">
        <v>5.5304999999999997E-10</v>
      </c>
      <c r="GA306" s="44">
        <v>6.3080000000000001E-9</v>
      </c>
      <c r="GB306" s="44">
        <v>5.5430000000000004E-10</v>
      </c>
      <c r="GC306" s="12">
        <v>1.167E-2</v>
      </c>
      <c r="GD306" s="12">
        <v>0</v>
      </c>
      <c r="GE306" s="12">
        <v>295.5</v>
      </c>
      <c r="GF306" s="12">
        <v>0.1</v>
      </c>
      <c r="GG306" s="12">
        <v>1575</v>
      </c>
      <c r="GH306" s="12">
        <v>2</v>
      </c>
      <c r="GI306" s="12">
        <v>1.2718E-2</v>
      </c>
      <c r="GJ306" s="12">
        <v>4.2180000000000001E-4</v>
      </c>
    </row>
    <row r="307" spans="1:192" s="12" customFormat="1" ht="12">
      <c r="A307" s="31"/>
      <c r="B307" s="32" t="s">
        <v>1623</v>
      </c>
      <c r="C307" s="32">
        <v>5</v>
      </c>
      <c r="D307" s="40">
        <v>7.3409129999999996</v>
      </c>
      <c r="E307" s="33">
        <v>7.9947999999999998E-3</v>
      </c>
      <c r="F307" s="33">
        <v>0.8831</v>
      </c>
      <c r="G307" s="34">
        <v>3.0082088281530086</v>
      </c>
      <c r="H307" s="45">
        <v>63.816981037674488</v>
      </c>
      <c r="I307" s="36">
        <v>96.449770000000001</v>
      </c>
      <c r="J307" s="34">
        <v>35.584569999999999</v>
      </c>
      <c r="K307" s="34">
        <v>1.7919000000000001E-2</v>
      </c>
      <c r="L307" s="12">
        <v>1.7491E-3</v>
      </c>
      <c r="T307" s="12" t="s">
        <v>411</v>
      </c>
      <c r="U307" s="12" t="s">
        <v>244</v>
      </c>
      <c r="V307" s="12">
        <v>37</v>
      </c>
      <c r="W307" s="43">
        <v>42924</v>
      </c>
      <c r="X307" s="12">
        <v>6.55</v>
      </c>
      <c r="Y307" s="44">
        <v>3582340000</v>
      </c>
      <c r="Z307" s="12" t="s">
        <v>1476</v>
      </c>
      <c r="AA307" s="12" t="s">
        <v>1452</v>
      </c>
      <c r="AB307" s="12">
        <v>9</v>
      </c>
      <c r="AC307" s="12" t="s">
        <v>1477</v>
      </c>
      <c r="AE307" s="12" t="s">
        <v>1454</v>
      </c>
      <c r="AF307" s="12">
        <v>7.875</v>
      </c>
      <c r="AG307" s="12" t="s">
        <v>1482</v>
      </c>
      <c r="AH307" s="12" t="s">
        <v>1479</v>
      </c>
      <c r="AI307" s="12" t="s">
        <v>1457</v>
      </c>
      <c r="AJ307" s="12">
        <v>1</v>
      </c>
      <c r="AK307" s="12" t="s">
        <v>1458</v>
      </c>
      <c r="AL307" s="12">
        <v>1</v>
      </c>
      <c r="AM307" s="12" t="s">
        <v>1459</v>
      </c>
      <c r="AN307" s="12">
        <v>5</v>
      </c>
      <c r="AO307" s="12">
        <v>0</v>
      </c>
      <c r="AP307" s="12">
        <v>0</v>
      </c>
      <c r="AQ307" s="12">
        <v>0</v>
      </c>
      <c r="AR307" s="12">
        <v>0</v>
      </c>
      <c r="AS307" s="12">
        <v>30</v>
      </c>
      <c r="AT307" s="12">
        <v>30</v>
      </c>
      <c r="AU307" s="12">
        <v>154</v>
      </c>
      <c r="AX307" s="12">
        <v>0</v>
      </c>
      <c r="AY307" s="12">
        <v>2.9339E-2</v>
      </c>
      <c r="AZ307" s="12">
        <v>3.6246E-3</v>
      </c>
      <c r="BA307" s="12">
        <v>441.66269999999997</v>
      </c>
      <c r="BB307" s="12">
        <v>7.3128299999999993E-2</v>
      </c>
      <c r="BC307" s="12">
        <v>60.132069999999999</v>
      </c>
      <c r="BD307" s="12">
        <v>1.38894E-2</v>
      </c>
      <c r="BE307" s="12">
        <v>0.82530519999999996</v>
      </c>
      <c r="BF307" s="12">
        <v>2.5788E-3</v>
      </c>
      <c r="BG307" s="12">
        <v>0.10645</v>
      </c>
      <c r="BH307" s="12">
        <v>5.0698000000000002E-3</v>
      </c>
      <c r="BI307" s="12">
        <v>5.3134099999999997E-2</v>
      </c>
      <c r="BJ307" s="12">
        <v>5.976E-4</v>
      </c>
      <c r="BK307" s="12">
        <v>4.4698500000000002E-2</v>
      </c>
      <c r="BL307" s="12">
        <v>3.5117E-3</v>
      </c>
      <c r="BM307" s="12">
        <v>442.35809999999998</v>
      </c>
      <c r="BN307" s="12">
        <v>2.9112900000000001E-2</v>
      </c>
      <c r="BO307" s="12">
        <v>60.158900000000003</v>
      </c>
      <c r="BP307" s="12">
        <v>1.36732E-2</v>
      </c>
      <c r="BQ307" s="12">
        <v>0.83304889999999998</v>
      </c>
      <c r="BR307" s="12">
        <v>2.4672000000000001E-3</v>
      </c>
      <c r="BS307" s="12">
        <v>0.1618974</v>
      </c>
      <c r="BT307" s="12">
        <v>4.9039000000000001E-3</v>
      </c>
      <c r="BU307" s="12">
        <v>5.8341900000000002E-2</v>
      </c>
      <c r="BV307" s="12">
        <v>4.6529999999999998E-4</v>
      </c>
      <c r="BW307" s="12">
        <v>1</v>
      </c>
      <c r="BX307" s="12">
        <v>0</v>
      </c>
      <c r="BY307" s="12">
        <v>1</v>
      </c>
      <c r="BZ307" s="12">
        <v>0</v>
      </c>
      <c r="CA307" s="12">
        <v>1</v>
      </c>
      <c r="CB307" s="12">
        <v>0</v>
      </c>
      <c r="CC307" s="12">
        <v>1</v>
      </c>
      <c r="CD307" s="12">
        <v>0</v>
      </c>
      <c r="CE307" s="12">
        <v>1</v>
      </c>
      <c r="CF307" s="12">
        <v>0</v>
      </c>
      <c r="CG307" s="12">
        <v>1</v>
      </c>
      <c r="CH307" s="12">
        <v>0</v>
      </c>
      <c r="CI307" s="12">
        <v>1</v>
      </c>
      <c r="CJ307" s="44">
        <v>9.9999999999999995E-21</v>
      </c>
      <c r="CK307" s="12">
        <v>1</v>
      </c>
      <c r="CL307" s="12">
        <v>0</v>
      </c>
      <c r="CM307" s="12">
        <v>1</v>
      </c>
      <c r="CN307" s="44">
        <v>9.9999999999999995E-21</v>
      </c>
      <c r="CO307" s="12">
        <v>1</v>
      </c>
      <c r="CP307" s="44">
        <v>9.9999999999999995E-21</v>
      </c>
      <c r="CQ307" s="12">
        <v>1</v>
      </c>
      <c r="CR307" s="44">
        <v>9.9999999999999995E-21</v>
      </c>
      <c r="CS307" s="12">
        <v>0.99899850000000001</v>
      </c>
      <c r="CT307" s="12">
        <v>1.7491E-3</v>
      </c>
      <c r="CU307" s="12">
        <v>1.53595E-2</v>
      </c>
      <c r="CV307" s="12">
        <v>8.9760000000000003E-4</v>
      </c>
      <c r="CW307" s="12">
        <v>0.69539859999999998</v>
      </c>
      <c r="CX307" s="12">
        <v>6.7083400000000001E-2</v>
      </c>
      <c r="CY307" s="12">
        <v>2.6830699999999999E-2</v>
      </c>
      <c r="CZ307" s="12">
        <v>2.4412000000000001E-3</v>
      </c>
      <c r="DA307" s="12">
        <v>7.7437000000000001E-3</v>
      </c>
      <c r="DB307" s="12">
        <v>7.5049999999999997E-4</v>
      </c>
      <c r="DC307" s="12">
        <v>5.5447400000000001E-2</v>
      </c>
      <c r="DD307" s="12">
        <v>1.2861999999999999E-3</v>
      </c>
      <c r="DE307" s="12">
        <v>5.1545999999999996E-3</v>
      </c>
      <c r="DF307" s="12">
        <v>3.615E-4</v>
      </c>
      <c r="DG307" s="12">
        <v>8.8310000000000005E-4</v>
      </c>
      <c r="DH307" s="44">
        <v>9.9353499999999997E-6</v>
      </c>
      <c r="DI307" s="12">
        <v>0.24236350000000001</v>
      </c>
      <c r="DJ307" s="12">
        <v>7.9947999999999998E-3</v>
      </c>
      <c r="DK307" s="12">
        <v>3.8079999999999999E-4</v>
      </c>
      <c r="DL307" s="12">
        <v>1.5669700000000002E-2</v>
      </c>
      <c r="DM307" s="12">
        <v>7.4629999999999998E-4</v>
      </c>
      <c r="DN307" s="12">
        <v>1.8919999999999999E-4</v>
      </c>
      <c r="DO307" s="44">
        <v>7.5197030000000001E-9</v>
      </c>
      <c r="DP307" s="12">
        <v>1.3717500000000001E-2</v>
      </c>
      <c r="DQ307" s="12">
        <v>4.3000000000000002E-5</v>
      </c>
      <c r="DR307" s="12">
        <v>7.3409129999999996</v>
      </c>
      <c r="DS307" s="12">
        <v>2.0863000000000001E-3</v>
      </c>
      <c r="DT307" s="12">
        <v>7.071847</v>
      </c>
      <c r="DU307" s="12">
        <v>3.5958000000000001E-3</v>
      </c>
      <c r="DV307" s="12">
        <v>96.449770000000001</v>
      </c>
      <c r="DW307" s="12">
        <v>4.6806E-2</v>
      </c>
      <c r="DX307" s="12">
        <v>35.584569999999999</v>
      </c>
      <c r="DY307" s="12">
        <v>1.7919000000000001E-2</v>
      </c>
      <c r="DZ307" s="12">
        <v>1.99131E-2</v>
      </c>
      <c r="EA307" s="12">
        <v>1.02145E-2</v>
      </c>
      <c r="EB307" s="12">
        <v>0</v>
      </c>
      <c r="EC307" s="44">
        <v>3.0082270000000001E-15</v>
      </c>
      <c r="ED307" s="44">
        <v>2.208313E-14</v>
      </c>
      <c r="EE307" s="12" t="s">
        <v>1480</v>
      </c>
      <c r="EF307" s="12">
        <v>2.7758000000000001E-3</v>
      </c>
      <c r="EG307" s="44">
        <v>6.8413000000000003E-7</v>
      </c>
      <c r="EH307" s="12">
        <v>4.5185630000000003</v>
      </c>
      <c r="EI307" s="12">
        <v>1.00054</v>
      </c>
      <c r="EJ307" s="12">
        <v>7.2999999999999996E-4</v>
      </c>
      <c r="EK307" s="12">
        <v>2.0000000000000002E-5</v>
      </c>
      <c r="EL307" s="12">
        <v>8.7000000000000001E-5</v>
      </c>
      <c r="EM307" s="44">
        <v>5.0000000000000004E-6</v>
      </c>
      <c r="EN307" s="12">
        <v>2.7250000000000001E-4</v>
      </c>
      <c r="EO307" s="44">
        <v>8.9999999999999996E-7</v>
      </c>
      <c r="EP307" s="12">
        <v>1.2718E-2</v>
      </c>
      <c r="EQ307" s="12">
        <v>8.0000000000000007E-5</v>
      </c>
      <c r="ER307" s="12">
        <v>8.8000000000000005E-3</v>
      </c>
      <c r="ES307" s="12">
        <v>4.0000000000000002E-4</v>
      </c>
      <c r="ET307" s="12">
        <v>1.3999999999999999E-4</v>
      </c>
      <c r="EU307" s="44">
        <v>6.9999999999999999E-6</v>
      </c>
      <c r="EV307" s="12">
        <v>250</v>
      </c>
      <c r="EW307" s="12">
        <v>0.01</v>
      </c>
      <c r="EX307" s="12">
        <v>1.96</v>
      </c>
      <c r="EY307" s="12">
        <v>2.653E-4</v>
      </c>
      <c r="EZ307" s="12">
        <v>2.9339E-2</v>
      </c>
      <c r="FA307" s="12">
        <v>3.6246E-3</v>
      </c>
      <c r="FB307" s="12">
        <v>441.66269999999997</v>
      </c>
      <c r="FC307" s="12">
        <v>7.3128299999999993E-2</v>
      </c>
      <c r="FD307" s="12">
        <v>60.164540000000002</v>
      </c>
      <c r="FE307" s="12">
        <v>1.38969E-2</v>
      </c>
      <c r="FF307" s="12">
        <v>0.82530519999999996</v>
      </c>
      <c r="FG307" s="12">
        <v>2.5788E-3</v>
      </c>
      <c r="FH307" s="12">
        <v>0.48100110000000001</v>
      </c>
      <c r="FI307" s="12">
        <v>2.29082E-2</v>
      </c>
      <c r="FJ307" s="12">
        <v>5.3134099999999997E-2</v>
      </c>
      <c r="FK307" s="12">
        <v>5.976E-4</v>
      </c>
      <c r="FL307" s="12">
        <v>1.2010000000000001E-4</v>
      </c>
      <c r="FM307" s="12">
        <v>1.1278809999999999</v>
      </c>
      <c r="FN307" s="12">
        <v>0.13638549999999999</v>
      </c>
      <c r="FO307" s="12">
        <v>2.8453800000000001E-2</v>
      </c>
      <c r="FP307" s="12">
        <v>1.1279939999999999</v>
      </c>
      <c r="FQ307" s="12">
        <v>0.99968230000000002</v>
      </c>
      <c r="FR307" s="12">
        <v>8.5699999999999995E-3</v>
      </c>
      <c r="FS307" s="44">
        <v>5.4629999999999996E-10</v>
      </c>
      <c r="FT307" s="44">
        <v>5.8099999999999998E-11</v>
      </c>
      <c r="FU307" s="12">
        <v>0</v>
      </c>
      <c r="FV307" s="44">
        <v>4.962E-10</v>
      </c>
      <c r="FW307" s="12">
        <v>1.975E-2</v>
      </c>
      <c r="FX307" s="44">
        <v>5.4629999999999996E-10</v>
      </c>
      <c r="FY307" s="44">
        <v>7.0679999999999999E-6</v>
      </c>
      <c r="FZ307" s="44">
        <v>5.5304999999999997E-10</v>
      </c>
      <c r="GA307" s="44">
        <v>6.3080000000000001E-9</v>
      </c>
      <c r="GB307" s="44">
        <v>5.5430000000000004E-10</v>
      </c>
      <c r="GC307" s="12">
        <v>1.167E-2</v>
      </c>
      <c r="GD307" s="12">
        <v>0</v>
      </c>
      <c r="GE307" s="12">
        <v>295.5</v>
      </c>
      <c r="GF307" s="12">
        <v>0.1</v>
      </c>
      <c r="GG307" s="12">
        <v>1575</v>
      </c>
      <c r="GH307" s="12">
        <v>2</v>
      </c>
      <c r="GI307" s="12">
        <v>1.2718E-2</v>
      </c>
      <c r="GJ307" s="12">
        <v>8.3359999999999999E-4</v>
      </c>
    </row>
    <row r="308" spans="1:192" s="12" customFormat="1" ht="12">
      <c r="A308" s="31"/>
      <c r="B308" s="32" t="s">
        <v>1613</v>
      </c>
      <c r="C308" s="32">
        <v>5</v>
      </c>
      <c r="D308" s="40">
        <v>7.1317389999999996</v>
      </c>
      <c r="E308" s="33">
        <v>1.0821799999999999E-2</v>
      </c>
      <c r="F308" s="33">
        <v>0.12290000000000001</v>
      </c>
      <c r="G308" s="34">
        <v>3.512923409341238</v>
      </c>
      <c r="H308" s="45">
        <v>47.145946145742855</v>
      </c>
      <c r="I308" s="36">
        <v>99.502330000000001</v>
      </c>
      <c r="J308" s="34">
        <v>35.662799999999997</v>
      </c>
      <c r="K308" s="34">
        <v>1.3119199999999999E-2</v>
      </c>
      <c r="L308" s="12">
        <v>1.7491E-3</v>
      </c>
      <c r="T308" s="12" t="s">
        <v>413</v>
      </c>
      <c r="U308" s="12" t="s">
        <v>244</v>
      </c>
      <c r="V308" s="12">
        <v>37</v>
      </c>
      <c r="W308" s="43">
        <v>42924</v>
      </c>
      <c r="X308" s="12">
        <v>3.1666669999999999</v>
      </c>
      <c r="Y308" s="44">
        <v>3582328000</v>
      </c>
      <c r="Z308" s="12" t="s">
        <v>1476</v>
      </c>
      <c r="AA308" s="12" t="s">
        <v>1452</v>
      </c>
      <c r="AB308" s="12">
        <v>9</v>
      </c>
      <c r="AC308" s="12" t="s">
        <v>1477</v>
      </c>
      <c r="AE308" s="12" t="s">
        <v>1454</v>
      </c>
      <c r="AF308" s="12">
        <v>7.875</v>
      </c>
      <c r="AG308" s="12" t="s">
        <v>1482</v>
      </c>
      <c r="AH308" s="12" t="s">
        <v>1479</v>
      </c>
      <c r="AI308" s="12" t="s">
        <v>1457</v>
      </c>
      <c r="AJ308" s="12">
        <v>1</v>
      </c>
      <c r="AK308" s="12" t="s">
        <v>1458</v>
      </c>
      <c r="AL308" s="12">
        <v>1</v>
      </c>
      <c r="AM308" s="12" t="s">
        <v>1459</v>
      </c>
      <c r="AN308" s="12">
        <v>5</v>
      </c>
      <c r="AO308" s="12">
        <v>0</v>
      </c>
      <c r="AP308" s="12">
        <v>0</v>
      </c>
      <c r="AQ308" s="12">
        <v>0</v>
      </c>
      <c r="AR308" s="12">
        <v>0</v>
      </c>
      <c r="AS308" s="12">
        <v>30</v>
      </c>
      <c r="AT308" s="12">
        <v>30</v>
      </c>
      <c r="AU308" s="12">
        <v>141</v>
      </c>
      <c r="AX308" s="12">
        <v>0</v>
      </c>
      <c r="AY308" s="12">
        <v>1.85687E-2</v>
      </c>
      <c r="AZ308" s="12">
        <v>3.6722E-3</v>
      </c>
      <c r="BA308" s="12">
        <v>501.06889999999999</v>
      </c>
      <c r="BB308" s="12">
        <v>7.3552900000000004E-2</v>
      </c>
      <c r="BC308" s="12">
        <v>70.221159999999998</v>
      </c>
      <c r="BD308" s="12">
        <v>1.4678099999999999E-2</v>
      </c>
      <c r="BE308" s="12">
        <v>0.92848039999999998</v>
      </c>
      <c r="BF308" s="12">
        <v>2.5187999999999999E-3</v>
      </c>
      <c r="BG308" s="12">
        <v>0.16873769999999999</v>
      </c>
      <c r="BH308" s="12">
        <v>5.1517999999999998E-3</v>
      </c>
      <c r="BI308" s="12">
        <v>8.6368999999999994E-3</v>
      </c>
      <c r="BJ308" s="12">
        <v>4.4309999999999998E-4</v>
      </c>
      <c r="BK308" s="12">
        <v>3.3928300000000002E-2</v>
      </c>
      <c r="BL308" s="12">
        <v>3.5607999999999998E-3</v>
      </c>
      <c r="BM308" s="12">
        <v>501.76429999999999</v>
      </c>
      <c r="BN308" s="12">
        <v>3.0163700000000002E-2</v>
      </c>
      <c r="BO308" s="12">
        <v>70.247990000000001</v>
      </c>
      <c r="BP308" s="12">
        <v>1.4473700000000001E-2</v>
      </c>
      <c r="BQ308" s="12">
        <v>0.9362241</v>
      </c>
      <c r="BR308" s="12">
        <v>2.4044000000000001E-3</v>
      </c>
      <c r="BS308" s="12">
        <v>0.2241851</v>
      </c>
      <c r="BT308" s="12">
        <v>4.9886000000000002E-3</v>
      </c>
      <c r="BU308" s="12">
        <v>1.3800099999999999E-2</v>
      </c>
      <c r="BV308" s="12">
        <v>2.5549999999999998E-4</v>
      </c>
      <c r="BW308" s="12">
        <v>1</v>
      </c>
      <c r="BX308" s="12">
        <v>0</v>
      </c>
      <c r="BY308" s="12">
        <v>1</v>
      </c>
      <c r="BZ308" s="12">
        <v>0</v>
      </c>
      <c r="CA308" s="12">
        <v>1</v>
      </c>
      <c r="CB308" s="12">
        <v>0</v>
      </c>
      <c r="CC308" s="12">
        <v>1</v>
      </c>
      <c r="CD308" s="12">
        <v>0</v>
      </c>
      <c r="CE308" s="12">
        <v>1</v>
      </c>
      <c r="CF308" s="12">
        <v>0</v>
      </c>
      <c r="CG308" s="12">
        <v>1</v>
      </c>
      <c r="CH308" s="12">
        <v>0</v>
      </c>
      <c r="CI308" s="12">
        <v>1</v>
      </c>
      <c r="CJ308" s="44">
        <v>9.9999999999999995E-21</v>
      </c>
      <c r="CK308" s="12">
        <v>1</v>
      </c>
      <c r="CL308" s="12">
        <v>0</v>
      </c>
      <c r="CM308" s="12">
        <v>1</v>
      </c>
      <c r="CN308" s="44">
        <v>9.9999999999999995E-21</v>
      </c>
      <c r="CO308" s="12">
        <v>1</v>
      </c>
      <c r="CP308" s="44">
        <v>9.9999999999999995E-21</v>
      </c>
      <c r="CQ308" s="12">
        <v>1</v>
      </c>
      <c r="CR308" s="44">
        <v>9.9999999999999995E-21</v>
      </c>
      <c r="CS308" s="12">
        <v>0.99899850000000001</v>
      </c>
      <c r="CT308" s="12">
        <v>1.7491E-3</v>
      </c>
      <c r="CU308" s="12">
        <v>1.53595E-2</v>
      </c>
      <c r="CV308" s="12">
        <v>8.9760000000000003E-4</v>
      </c>
      <c r="CW308" s="12">
        <v>0.69539859999999998</v>
      </c>
      <c r="CX308" s="12">
        <v>6.7083400000000001E-2</v>
      </c>
      <c r="CY308" s="12">
        <v>2.6830699999999999E-2</v>
      </c>
      <c r="CZ308" s="12">
        <v>2.4412000000000001E-3</v>
      </c>
      <c r="DA308" s="12">
        <v>7.7437000000000001E-3</v>
      </c>
      <c r="DB308" s="12">
        <v>7.5049999999999997E-4</v>
      </c>
      <c r="DC308" s="12">
        <v>5.5447400000000001E-2</v>
      </c>
      <c r="DD308" s="12">
        <v>1.2861999999999999E-3</v>
      </c>
      <c r="DE308" s="12">
        <v>5.1545999999999996E-3</v>
      </c>
      <c r="DF308" s="12">
        <v>3.615E-4</v>
      </c>
      <c r="DG308" s="12">
        <v>1.2290000000000001E-4</v>
      </c>
      <c r="DH308" s="44">
        <v>6.3074010000000002E-6</v>
      </c>
      <c r="DI308" s="12">
        <v>2.3678370000000002</v>
      </c>
      <c r="DJ308" s="12">
        <v>1.0821799999999999E-2</v>
      </c>
      <c r="DK308" s="12">
        <v>3.3040000000000001E-4</v>
      </c>
      <c r="DL308" s="12">
        <v>2.1210699999999999E-2</v>
      </c>
      <c r="DM308" s="12">
        <v>6.4760000000000002E-4</v>
      </c>
      <c r="DN308" s="12">
        <v>1.075E-4</v>
      </c>
      <c r="DO308" s="44">
        <v>6.5252599999999999E-9</v>
      </c>
      <c r="DP308" s="12">
        <v>1.32151E-2</v>
      </c>
      <c r="DQ308" s="12">
        <v>3.6000000000000001E-5</v>
      </c>
      <c r="DR308" s="12">
        <v>7.1317389999999996</v>
      </c>
      <c r="DS308" s="12">
        <v>1.8216E-3</v>
      </c>
      <c r="DT308" s="12">
        <v>7.0875459999999997</v>
      </c>
      <c r="DU308" s="12">
        <v>2.6327999999999998E-3</v>
      </c>
      <c r="DV308" s="12">
        <v>99.502330000000001</v>
      </c>
      <c r="DW308" s="12">
        <v>3.4314600000000001E-2</v>
      </c>
      <c r="DX308" s="12">
        <v>35.662799999999997</v>
      </c>
      <c r="DY308" s="12">
        <v>1.3119199999999999E-2</v>
      </c>
      <c r="DZ308" s="12">
        <v>1.57442E-2</v>
      </c>
      <c r="EA308" s="12">
        <v>0</v>
      </c>
      <c r="EB308" s="12">
        <v>0</v>
      </c>
      <c r="EC308" s="44">
        <v>3.51295E-15</v>
      </c>
      <c r="ED308" s="44">
        <v>2.5053449999999999E-14</v>
      </c>
      <c r="EE308" s="12" t="s">
        <v>1480</v>
      </c>
      <c r="EF308" s="12">
        <v>2.7758000000000001E-3</v>
      </c>
      <c r="EG308" s="44">
        <v>6.8413000000000003E-7</v>
      </c>
      <c r="EH308" s="12">
        <v>4.5059649999999998</v>
      </c>
      <c r="EI308" s="12">
        <v>1.0005390000000001</v>
      </c>
      <c r="EJ308" s="12">
        <v>7.2999999999999996E-4</v>
      </c>
      <c r="EK308" s="12">
        <v>2.0000000000000002E-5</v>
      </c>
      <c r="EL308" s="12">
        <v>8.7000000000000001E-5</v>
      </c>
      <c r="EM308" s="44">
        <v>5.0000000000000004E-6</v>
      </c>
      <c r="EN308" s="12">
        <v>2.7250000000000001E-4</v>
      </c>
      <c r="EO308" s="44">
        <v>8.9999999999999996E-7</v>
      </c>
      <c r="EP308" s="12">
        <v>1.2718E-2</v>
      </c>
      <c r="EQ308" s="12">
        <v>8.0000000000000007E-5</v>
      </c>
      <c r="ER308" s="12">
        <v>8.8000000000000005E-3</v>
      </c>
      <c r="ES308" s="12">
        <v>4.0000000000000002E-4</v>
      </c>
      <c r="ET308" s="12">
        <v>1.3999999999999999E-4</v>
      </c>
      <c r="EU308" s="44">
        <v>6.9999999999999999E-6</v>
      </c>
      <c r="EV308" s="12">
        <v>250</v>
      </c>
      <c r="EW308" s="12">
        <v>0.01</v>
      </c>
      <c r="EX308" s="12">
        <v>1.96</v>
      </c>
      <c r="EY308" s="12">
        <v>2.653E-4</v>
      </c>
      <c r="EZ308" s="12">
        <v>1.85687E-2</v>
      </c>
      <c r="FA308" s="12">
        <v>3.6722E-3</v>
      </c>
      <c r="FB308" s="12">
        <v>501.06889999999999</v>
      </c>
      <c r="FC308" s="12">
        <v>7.3552900000000004E-2</v>
      </c>
      <c r="FD308" s="12">
        <v>70.259010000000004</v>
      </c>
      <c r="FE308" s="12">
        <v>1.4685999999999999E-2</v>
      </c>
      <c r="FF308" s="12">
        <v>0.92848039999999998</v>
      </c>
      <c r="FG308" s="12">
        <v>2.5187999999999999E-3</v>
      </c>
      <c r="FH308" s="12">
        <v>0.76032619999999995</v>
      </c>
      <c r="FI308" s="12">
        <v>2.32137E-2</v>
      </c>
      <c r="FJ308" s="12">
        <v>8.6368999999999994E-3</v>
      </c>
      <c r="FK308" s="12">
        <v>4.4309999999999998E-4</v>
      </c>
      <c r="FL308" s="12">
        <v>1.6799999999999998E-5</v>
      </c>
      <c r="FM308" s="12">
        <v>5.2601899999999997</v>
      </c>
      <c r="FN308" s="12">
        <v>0.1403904</v>
      </c>
      <c r="FO308" s="12">
        <v>2.55739E-2</v>
      </c>
      <c r="FP308" s="12">
        <v>5.2602099999999998</v>
      </c>
      <c r="FQ308" s="12">
        <v>0.99998819999999999</v>
      </c>
      <c r="FR308" s="12">
        <v>1.6071E-3</v>
      </c>
      <c r="FS308" s="44">
        <v>5.4629999999999996E-10</v>
      </c>
      <c r="FT308" s="44">
        <v>5.8099999999999998E-11</v>
      </c>
      <c r="FU308" s="12">
        <v>0</v>
      </c>
      <c r="FV308" s="44">
        <v>4.962E-10</v>
      </c>
      <c r="FW308" s="12">
        <v>1.975E-2</v>
      </c>
      <c r="FX308" s="44">
        <v>5.4629999999999996E-10</v>
      </c>
      <c r="FY308" s="44">
        <v>7.0679999999999999E-6</v>
      </c>
      <c r="FZ308" s="44">
        <v>5.5304999999999997E-10</v>
      </c>
      <c r="GA308" s="44">
        <v>6.3080000000000001E-9</v>
      </c>
      <c r="GB308" s="44">
        <v>5.5430000000000004E-10</v>
      </c>
      <c r="GC308" s="12">
        <v>1.167E-2</v>
      </c>
      <c r="GD308" s="12">
        <v>0</v>
      </c>
      <c r="GE308" s="12">
        <v>295.5</v>
      </c>
      <c r="GF308" s="12">
        <v>0.1</v>
      </c>
      <c r="GG308" s="12">
        <v>1575</v>
      </c>
      <c r="GH308" s="12">
        <v>2</v>
      </c>
      <c r="GI308" s="12">
        <v>1.2718E-2</v>
      </c>
      <c r="GJ308" s="12">
        <v>4.7380000000000002E-4</v>
      </c>
    </row>
    <row r="309" spans="1:192" s="12" customFormat="1" ht="12">
      <c r="A309" s="31"/>
      <c r="B309" s="32" t="s">
        <v>1573</v>
      </c>
      <c r="C309" s="32">
        <v>5</v>
      </c>
      <c r="D309" s="40">
        <v>7.4230609999999997</v>
      </c>
      <c r="E309" s="33">
        <v>4.5935000000000004E-3</v>
      </c>
      <c r="F309" s="33">
        <v>0.34799999999999998</v>
      </c>
      <c r="G309" s="34">
        <v>8.9166040415026515</v>
      </c>
      <c r="H309" s="45">
        <v>111.07086099923804</v>
      </c>
      <c r="I309" s="36">
        <v>98.618020000000001</v>
      </c>
      <c r="J309" s="34">
        <v>36.780029999999996</v>
      </c>
      <c r="K309" s="34">
        <v>7.3707E-3</v>
      </c>
      <c r="L309" s="12">
        <v>1.7491E-3</v>
      </c>
      <c r="T309" s="12" t="s">
        <v>416</v>
      </c>
      <c r="U309" s="12" t="s">
        <v>244</v>
      </c>
      <c r="V309" s="12">
        <v>37</v>
      </c>
      <c r="W309" s="43">
        <v>42923</v>
      </c>
      <c r="X309" s="12">
        <v>11.033329999999999</v>
      </c>
      <c r="Y309" s="44">
        <v>3582270000</v>
      </c>
      <c r="Z309" s="12" t="s">
        <v>1476</v>
      </c>
      <c r="AA309" s="12" t="s">
        <v>1452</v>
      </c>
      <c r="AB309" s="12">
        <v>9</v>
      </c>
      <c r="AC309" s="12" t="s">
        <v>1477</v>
      </c>
      <c r="AE309" s="12" t="s">
        <v>1454</v>
      </c>
      <c r="AF309" s="12">
        <v>7.875</v>
      </c>
      <c r="AG309" s="12" t="s">
        <v>1478</v>
      </c>
      <c r="AH309" s="12" t="s">
        <v>1479</v>
      </c>
      <c r="AI309" s="12" t="s">
        <v>1457</v>
      </c>
      <c r="AJ309" s="12">
        <v>1</v>
      </c>
      <c r="AK309" s="12" t="s">
        <v>1458</v>
      </c>
      <c r="AL309" s="12">
        <v>1</v>
      </c>
      <c r="AM309" s="12" t="s">
        <v>1459</v>
      </c>
      <c r="AN309" s="12">
        <v>5</v>
      </c>
      <c r="AO309" s="12">
        <v>0</v>
      </c>
      <c r="AP309" s="12">
        <v>0</v>
      </c>
      <c r="AQ309" s="12">
        <v>0</v>
      </c>
      <c r="AR309" s="12">
        <v>0</v>
      </c>
      <c r="AS309" s="12">
        <v>30</v>
      </c>
      <c r="AT309" s="12">
        <v>30</v>
      </c>
      <c r="AU309" s="12">
        <v>91</v>
      </c>
      <c r="AX309" s="12">
        <v>0</v>
      </c>
      <c r="AY309" s="12">
        <v>5.4679999999999999E-2</v>
      </c>
      <c r="AZ309" s="12">
        <v>3.7266000000000001E-3</v>
      </c>
      <c r="BA309" s="12">
        <v>1323.7750000000001</v>
      </c>
      <c r="BB309" s="12">
        <v>8.2066500000000001E-2</v>
      </c>
      <c r="BC309" s="12">
        <v>178.23750000000001</v>
      </c>
      <c r="BD309" s="12">
        <v>2.02805E-2</v>
      </c>
      <c r="BE309" s="12">
        <v>2.358044</v>
      </c>
      <c r="BF309" s="12">
        <v>2.8595999999999999E-3</v>
      </c>
      <c r="BG309" s="12">
        <v>0.1842287</v>
      </c>
      <c r="BH309" s="12">
        <v>5.1878999999999996E-3</v>
      </c>
      <c r="BI309" s="12">
        <v>6.2062300000000001E-2</v>
      </c>
      <c r="BJ309" s="12">
        <v>6.4000000000000005E-4</v>
      </c>
      <c r="BK309" s="12">
        <v>7.0039599999999994E-2</v>
      </c>
      <c r="BL309" s="12">
        <v>3.6169000000000001E-3</v>
      </c>
      <c r="BM309" s="12">
        <v>1324.47</v>
      </c>
      <c r="BN309" s="12">
        <v>4.7273000000000003E-2</v>
      </c>
      <c r="BO309" s="12">
        <v>178.26439999999999</v>
      </c>
      <c r="BP309" s="12">
        <v>2.0133100000000001E-2</v>
      </c>
      <c r="BQ309" s="12">
        <v>2.3657870000000001</v>
      </c>
      <c r="BR309" s="12">
        <v>2.7594E-3</v>
      </c>
      <c r="BS309" s="12">
        <v>0.2396761</v>
      </c>
      <c r="BT309" s="12">
        <v>5.0258999999999998E-3</v>
      </c>
      <c r="BU309" s="12">
        <v>6.7279000000000005E-2</v>
      </c>
      <c r="BV309" s="12">
        <v>5.1539999999999995E-4</v>
      </c>
      <c r="BW309" s="12">
        <v>1</v>
      </c>
      <c r="BX309" s="12">
        <v>0</v>
      </c>
      <c r="BY309" s="12">
        <v>1</v>
      </c>
      <c r="BZ309" s="12">
        <v>0</v>
      </c>
      <c r="CA309" s="12">
        <v>1</v>
      </c>
      <c r="CB309" s="12">
        <v>0</v>
      </c>
      <c r="CC309" s="12">
        <v>1</v>
      </c>
      <c r="CD309" s="12">
        <v>0</v>
      </c>
      <c r="CE309" s="12">
        <v>1</v>
      </c>
      <c r="CF309" s="12">
        <v>0</v>
      </c>
      <c r="CG309" s="12">
        <v>1</v>
      </c>
      <c r="CH309" s="12">
        <v>0</v>
      </c>
      <c r="CI309" s="12">
        <v>1</v>
      </c>
      <c r="CJ309" s="44">
        <v>9.9999999999999995E-21</v>
      </c>
      <c r="CK309" s="12">
        <v>1</v>
      </c>
      <c r="CL309" s="12">
        <v>0</v>
      </c>
      <c r="CM309" s="12">
        <v>1</v>
      </c>
      <c r="CN309" s="44">
        <v>9.9999999999999995E-21</v>
      </c>
      <c r="CO309" s="12">
        <v>1</v>
      </c>
      <c r="CP309" s="44">
        <v>9.9999999999999995E-21</v>
      </c>
      <c r="CQ309" s="12">
        <v>1</v>
      </c>
      <c r="CR309" s="44">
        <v>9.9999999999999995E-21</v>
      </c>
      <c r="CS309" s="12">
        <v>0.99899850000000001</v>
      </c>
      <c r="CT309" s="12">
        <v>1.7491E-3</v>
      </c>
      <c r="CU309" s="12">
        <v>1.53595E-2</v>
      </c>
      <c r="CV309" s="12">
        <v>8.9760000000000003E-4</v>
      </c>
      <c r="CW309" s="12">
        <v>0.69539859999999998</v>
      </c>
      <c r="CX309" s="12">
        <v>6.7083400000000001E-2</v>
      </c>
      <c r="CY309" s="12">
        <v>2.6830699999999999E-2</v>
      </c>
      <c r="CZ309" s="12">
        <v>2.4412000000000001E-3</v>
      </c>
      <c r="DA309" s="12">
        <v>7.7437000000000001E-3</v>
      </c>
      <c r="DB309" s="12">
        <v>7.5049999999999997E-4</v>
      </c>
      <c r="DC309" s="12">
        <v>5.5447400000000001E-2</v>
      </c>
      <c r="DD309" s="12">
        <v>1.2861999999999999E-3</v>
      </c>
      <c r="DE309" s="12">
        <v>5.1545999999999996E-3</v>
      </c>
      <c r="DF309" s="12">
        <v>3.615E-4</v>
      </c>
      <c r="DG309" s="12">
        <v>3.48E-4</v>
      </c>
      <c r="DH309" s="44">
        <v>3.589036E-6</v>
      </c>
      <c r="DI309" s="12">
        <v>0.348719</v>
      </c>
      <c r="DJ309" s="12">
        <v>4.5935000000000004E-3</v>
      </c>
      <c r="DK309" s="12">
        <v>1.294E-4</v>
      </c>
      <c r="DL309" s="12">
        <v>9.0033000000000005E-3</v>
      </c>
      <c r="DM309" s="12">
        <v>2.5349999999999998E-4</v>
      </c>
      <c r="DN309" s="12">
        <v>9.9699999999999998E-5</v>
      </c>
      <c r="DO309" s="44">
        <v>2.5546410000000001E-9</v>
      </c>
      <c r="DP309" s="12">
        <v>1.32227E-2</v>
      </c>
      <c r="DQ309" s="12">
        <v>1.6099999999999998E-5</v>
      </c>
      <c r="DR309" s="12">
        <v>7.4230609999999997</v>
      </c>
      <c r="DS309" s="12">
        <v>9.6190000000000002E-4</v>
      </c>
      <c r="DT309" s="12">
        <v>7.3118210000000001</v>
      </c>
      <c r="DU309" s="12">
        <v>1.48E-3</v>
      </c>
      <c r="DV309" s="12">
        <v>98.618020000000001</v>
      </c>
      <c r="DW309" s="12">
        <v>1.83854E-2</v>
      </c>
      <c r="DX309" s="12">
        <v>36.780029999999996</v>
      </c>
      <c r="DY309" s="12">
        <v>7.3707E-3</v>
      </c>
      <c r="DZ309" s="12">
        <v>1.1613200000000001E-2</v>
      </c>
      <c r="EA309" s="12">
        <v>5.2209999999999995E-4</v>
      </c>
      <c r="EB309" s="12">
        <v>0</v>
      </c>
      <c r="EC309" s="44">
        <v>8.9166379999999992E-15</v>
      </c>
      <c r="ED309" s="44">
        <v>6.6188750000000004E-14</v>
      </c>
      <c r="EE309" s="12" t="s">
        <v>1480</v>
      </c>
      <c r="EF309" s="12">
        <v>2.7758000000000001E-3</v>
      </c>
      <c r="EG309" s="44">
        <v>6.8413000000000003E-7</v>
      </c>
      <c r="EH309" s="12">
        <v>4.4465339999999998</v>
      </c>
      <c r="EI309" s="12">
        <v>1.000534</v>
      </c>
      <c r="EJ309" s="12">
        <v>7.2999999999999996E-4</v>
      </c>
      <c r="EK309" s="12">
        <v>2.0000000000000002E-5</v>
      </c>
      <c r="EL309" s="12">
        <v>8.7000000000000001E-5</v>
      </c>
      <c r="EM309" s="44">
        <v>5.0000000000000004E-6</v>
      </c>
      <c r="EN309" s="12">
        <v>2.7250000000000001E-4</v>
      </c>
      <c r="EO309" s="44">
        <v>8.9999999999999996E-7</v>
      </c>
      <c r="EP309" s="12">
        <v>1.2718E-2</v>
      </c>
      <c r="EQ309" s="12">
        <v>8.0000000000000007E-5</v>
      </c>
      <c r="ER309" s="12">
        <v>8.8000000000000005E-3</v>
      </c>
      <c r="ES309" s="12">
        <v>4.0000000000000002E-4</v>
      </c>
      <c r="ET309" s="12">
        <v>1.3999999999999999E-4</v>
      </c>
      <c r="EU309" s="44">
        <v>6.9999999999999999E-6</v>
      </c>
      <c r="EV309" s="12">
        <v>250</v>
      </c>
      <c r="EW309" s="12">
        <v>0.01</v>
      </c>
      <c r="EX309" s="12">
        <v>1.96</v>
      </c>
      <c r="EY309" s="12">
        <v>2.653E-4</v>
      </c>
      <c r="EZ309" s="12">
        <v>5.4679999999999999E-2</v>
      </c>
      <c r="FA309" s="12">
        <v>3.7266000000000001E-3</v>
      </c>
      <c r="FB309" s="12">
        <v>1323.7750000000001</v>
      </c>
      <c r="FC309" s="12">
        <v>8.2066500000000001E-2</v>
      </c>
      <c r="FD309" s="12">
        <v>178.33279999999999</v>
      </c>
      <c r="FE309" s="12">
        <v>2.0291400000000001E-2</v>
      </c>
      <c r="FF309" s="12">
        <v>2.358044</v>
      </c>
      <c r="FG309" s="12">
        <v>2.8595999999999999E-3</v>
      </c>
      <c r="FH309" s="12">
        <v>0.8191792</v>
      </c>
      <c r="FI309" s="12">
        <v>2.3068100000000001E-2</v>
      </c>
      <c r="FJ309" s="12">
        <v>6.2062300000000001E-2</v>
      </c>
      <c r="FK309" s="12">
        <v>6.4000000000000005E-4</v>
      </c>
      <c r="FL309" s="12">
        <v>4.6799999999999999E-5</v>
      </c>
      <c r="FM309" s="12">
        <v>1.0352030000000001</v>
      </c>
      <c r="FN309" s="12">
        <v>0.13487479999999999</v>
      </c>
      <c r="FO309" s="12">
        <v>1.2973E-2</v>
      </c>
      <c r="FP309" s="12">
        <v>1.0352460000000001</v>
      </c>
      <c r="FQ309" s="12">
        <v>0.99992159999999997</v>
      </c>
      <c r="FR309" s="12">
        <v>2.8712999999999998E-3</v>
      </c>
      <c r="FS309" s="44">
        <v>5.4629999999999996E-10</v>
      </c>
      <c r="FT309" s="44">
        <v>5.8099999999999998E-11</v>
      </c>
      <c r="FU309" s="12">
        <v>0</v>
      </c>
      <c r="FV309" s="44">
        <v>4.962E-10</v>
      </c>
      <c r="FW309" s="12">
        <v>1.975E-2</v>
      </c>
      <c r="FX309" s="44">
        <v>5.4629999999999996E-10</v>
      </c>
      <c r="FY309" s="44">
        <v>7.0679999999999999E-6</v>
      </c>
      <c r="FZ309" s="44">
        <v>5.5304999999999997E-10</v>
      </c>
      <c r="GA309" s="44">
        <v>6.3080000000000001E-9</v>
      </c>
      <c r="GB309" s="44">
        <v>5.5430000000000004E-10</v>
      </c>
      <c r="GC309" s="12">
        <v>1.167E-2</v>
      </c>
      <c r="GD309" s="12">
        <v>0</v>
      </c>
      <c r="GE309" s="12">
        <v>295.5</v>
      </c>
      <c r="GF309" s="12">
        <v>0.1</v>
      </c>
      <c r="GG309" s="12">
        <v>1575</v>
      </c>
      <c r="GH309" s="12">
        <v>2</v>
      </c>
      <c r="GI309" s="12">
        <v>1.2718E-2</v>
      </c>
      <c r="GJ309" s="12">
        <v>4.393E-4</v>
      </c>
    </row>
    <row r="310" spans="1:192" s="12" customFormat="1" ht="12">
      <c r="A310" s="31"/>
      <c r="B310" s="32" t="s">
        <v>1572</v>
      </c>
      <c r="C310" s="32">
        <v>5</v>
      </c>
      <c r="D310" s="40">
        <v>7.5216690000000002</v>
      </c>
      <c r="E310" s="33">
        <v>1.9756800000000001E-2</v>
      </c>
      <c r="F310" s="33">
        <v>0.35799999999999998</v>
      </c>
      <c r="G310" s="34">
        <v>5.5331640365956618</v>
      </c>
      <c r="H310" s="45">
        <v>25.82422254616132</v>
      </c>
      <c r="I310" s="36">
        <v>98.613349999999997</v>
      </c>
      <c r="J310" s="34">
        <v>37.262909999999998</v>
      </c>
      <c r="K310" s="34">
        <v>9.7838999999999999E-3</v>
      </c>
      <c r="L310" s="12">
        <v>1.7491E-3</v>
      </c>
      <c r="T310" s="12" t="s">
        <v>418</v>
      </c>
      <c r="U310" s="12" t="s">
        <v>244</v>
      </c>
      <c r="V310" s="12">
        <v>37</v>
      </c>
      <c r="W310" s="43">
        <v>42923</v>
      </c>
      <c r="X310" s="12">
        <v>10.6</v>
      </c>
      <c r="Y310" s="44">
        <v>3582269000</v>
      </c>
      <c r="Z310" s="12" t="s">
        <v>1476</v>
      </c>
      <c r="AA310" s="12" t="s">
        <v>1452</v>
      </c>
      <c r="AB310" s="12">
        <v>9</v>
      </c>
      <c r="AC310" s="12" t="s">
        <v>1477</v>
      </c>
      <c r="AE310" s="12" t="s">
        <v>1454</v>
      </c>
      <c r="AF310" s="12">
        <v>7.875</v>
      </c>
      <c r="AG310" s="12" t="s">
        <v>1478</v>
      </c>
      <c r="AH310" s="12" t="s">
        <v>1479</v>
      </c>
      <c r="AI310" s="12" t="s">
        <v>1457</v>
      </c>
      <c r="AJ310" s="12">
        <v>1</v>
      </c>
      <c r="AK310" s="12" t="s">
        <v>1458</v>
      </c>
      <c r="AL310" s="12">
        <v>1</v>
      </c>
      <c r="AM310" s="12" t="s">
        <v>1459</v>
      </c>
      <c r="AN310" s="12">
        <v>5</v>
      </c>
      <c r="AO310" s="12">
        <v>0</v>
      </c>
      <c r="AP310" s="12">
        <v>0</v>
      </c>
      <c r="AQ310" s="12">
        <v>0</v>
      </c>
      <c r="AR310" s="12">
        <v>0</v>
      </c>
      <c r="AS310" s="12">
        <v>30</v>
      </c>
      <c r="AT310" s="12">
        <v>30</v>
      </c>
      <c r="AU310" s="12">
        <v>90</v>
      </c>
      <c r="AX310" s="12">
        <v>0</v>
      </c>
      <c r="AY310" s="12">
        <v>3.80519E-2</v>
      </c>
      <c r="AZ310" s="12">
        <v>3.5834E-3</v>
      </c>
      <c r="BA310" s="12">
        <v>832.38490000000002</v>
      </c>
      <c r="BB310" s="12">
        <v>7.6028399999999996E-2</v>
      </c>
      <c r="BC310" s="12">
        <v>110.6058</v>
      </c>
      <c r="BD310" s="12">
        <v>1.5861199999999999E-2</v>
      </c>
      <c r="BE310" s="12">
        <v>1.484472</v>
      </c>
      <c r="BF310" s="12">
        <v>2.4375E-3</v>
      </c>
      <c r="BG310" s="12">
        <v>0.49187609999999998</v>
      </c>
      <c r="BH310" s="12">
        <v>5.2900000000000004E-3</v>
      </c>
      <c r="BI310" s="12">
        <v>3.9614499999999997E-2</v>
      </c>
      <c r="BJ310" s="12">
        <v>5.4239999999999996E-4</v>
      </c>
      <c r="BK310" s="12">
        <v>5.3411399999999998E-2</v>
      </c>
      <c r="BL310" s="12">
        <v>3.4692E-3</v>
      </c>
      <c r="BM310" s="12">
        <v>833.08029999999997</v>
      </c>
      <c r="BN310" s="12">
        <v>3.5778999999999998E-2</v>
      </c>
      <c r="BO310" s="12">
        <v>110.6327</v>
      </c>
      <c r="BP310" s="12">
        <v>1.5672200000000001E-2</v>
      </c>
      <c r="BQ310" s="12">
        <v>1.4922150000000001</v>
      </c>
      <c r="BR310" s="12">
        <v>2.3191000000000002E-3</v>
      </c>
      <c r="BS310" s="12">
        <v>0.54732349999999996</v>
      </c>
      <c r="BT310" s="12">
        <v>5.1311999999999998E-3</v>
      </c>
      <c r="BU310" s="12">
        <v>4.4808800000000003E-2</v>
      </c>
      <c r="BV310" s="12">
        <v>3.971E-4</v>
      </c>
      <c r="BW310" s="12">
        <v>1</v>
      </c>
      <c r="BX310" s="12">
        <v>0</v>
      </c>
      <c r="BY310" s="12">
        <v>1</v>
      </c>
      <c r="BZ310" s="12">
        <v>0</v>
      </c>
      <c r="CA310" s="12">
        <v>1</v>
      </c>
      <c r="CB310" s="12">
        <v>0</v>
      </c>
      <c r="CC310" s="12">
        <v>1</v>
      </c>
      <c r="CD310" s="12">
        <v>0</v>
      </c>
      <c r="CE310" s="12">
        <v>1</v>
      </c>
      <c r="CF310" s="12">
        <v>0</v>
      </c>
      <c r="CG310" s="12">
        <v>1</v>
      </c>
      <c r="CH310" s="12">
        <v>0</v>
      </c>
      <c r="CI310" s="12">
        <v>1</v>
      </c>
      <c r="CJ310" s="44">
        <v>9.9999999999999995E-21</v>
      </c>
      <c r="CK310" s="12">
        <v>1</v>
      </c>
      <c r="CL310" s="12">
        <v>0</v>
      </c>
      <c r="CM310" s="12">
        <v>1</v>
      </c>
      <c r="CN310" s="44">
        <v>9.9999999999999995E-21</v>
      </c>
      <c r="CO310" s="12">
        <v>1</v>
      </c>
      <c r="CP310" s="44">
        <v>9.9999999999999995E-21</v>
      </c>
      <c r="CQ310" s="12">
        <v>1</v>
      </c>
      <c r="CR310" s="44">
        <v>9.9999999999999995E-21</v>
      </c>
      <c r="CS310" s="12">
        <v>0.99899850000000001</v>
      </c>
      <c r="CT310" s="12">
        <v>1.7491E-3</v>
      </c>
      <c r="CU310" s="12">
        <v>1.53595E-2</v>
      </c>
      <c r="CV310" s="12">
        <v>8.9760000000000003E-4</v>
      </c>
      <c r="CW310" s="12">
        <v>0.69539859999999998</v>
      </c>
      <c r="CX310" s="12">
        <v>6.7083400000000001E-2</v>
      </c>
      <c r="CY310" s="12">
        <v>2.6830699999999999E-2</v>
      </c>
      <c r="CZ310" s="12">
        <v>2.4412000000000001E-3</v>
      </c>
      <c r="DA310" s="12">
        <v>7.7437000000000001E-3</v>
      </c>
      <c r="DB310" s="12">
        <v>7.5049999999999997E-4</v>
      </c>
      <c r="DC310" s="12">
        <v>5.5447400000000001E-2</v>
      </c>
      <c r="DD310" s="12">
        <v>1.2861999999999999E-3</v>
      </c>
      <c r="DE310" s="12">
        <v>5.1545999999999996E-3</v>
      </c>
      <c r="DF310" s="12">
        <v>3.615E-4</v>
      </c>
      <c r="DG310" s="12">
        <v>3.5799999999999997E-4</v>
      </c>
      <c r="DH310" s="44">
        <v>4.9015639999999996E-6</v>
      </c>
      <c r="DI310" s="12">
        <v>1.493314</v>
      </c>
      <c r="DJ310" s="12">
        <v>1.9756800000000001E-2</v>
      </c>
      <c r="DK310" s="12">
        <v>2.1249999999999999E-4</v>
      </c>
      <c r="DL310" s="12">
        <v>3.8723399999999998E-2</v>
      </c>
      <c r="DM310" s="12">
        <v>4.1649999999999999E-4</v>
      </c>
      <c r="DN310" s="12">
        <v>1.427E-4</v>
      </c>
      <c r="DO310" s="44">
        <v>4.1966189999999996E-9</v>
      </c>
      <c r="DP310" s="12">
        <v>1.34141E-2</v>
      </c>
      <c r="DQ310" s="12">
        <v>2.2099999999999998E-5</v>
      </c>
      <c r="DR310" s="12">
        <v>7.5216690000000002</v>
      </c>
      <c r="DS310" s="12">
        <v>1.2788000000000001E-3</v>
      </c>
      <c r="DT310" s="12">
        <v>7.408798</v>
      </c>
      <c r="DU310" s="12">
        <v>1.9651999999999998E-3</v>
      </c>
      <c r="DV310" s="12">
        <v>98.613349999999997</v>
      </c>
      <c r="DW310" s="12">
        <v>2.4342699999999998E-2</v>
      </c>
      <c r="DX310" s="12">
        <v>37.262909999999998</v>
      </c>
      <c r="DY310" s="12">
        <v>9.7838999999999999E-3</v>
      </c>
      <c r="DZ310" s="12">
        <v>1.33556E-2</v>
      </c>
      <c r="EA310" s="12">
        <v>0</v>
      </c>
      <c r="EB310" s="12">
        <v>0</v>
      </c>
      <c r="EC310" s="44">
        <v>5.5332459999999997E-15</v>
      </c>
      <c r="ED310" s="44">
        <v>4.161925E-14</v>
      </c>
      <c r="EE310" s="12" t="s">
        <v>1480</v>
      </c>
      <c r="EF310" s="12">
        <v>2.7758000000000001E-3</v>
      </c>
      <c r="EG310" s="44">
        <v>6.8413000000000003E-7</v>
      </c>
      <c r="EH310" s="12">
        <v>4.4449990000000001</v>
      </c>
      <c r="EI310" s="12">
        <v>1.000534</v>
      </c>
      <c r="EJ310" s="12">
        <v>7.2999999999999996E-4</v>
      </c>
      <c r="EK310" s="12">
        <v>2.0000000000000002E-5</v>
      </c>
      <c r="EL310" s="12">
        <v>8.7000000000000001E-5</v>
      </c>
      <c r="EM310" s="44">
        <v>5.0000000000000004E-6</v>
      </c>
      <c r="EN310" s="12">
        <v>2.7250000000000001E-4</v>
      </c>
      <c r="EO310" s="44">
        <v>8.9999999999999996E-7</v>
      </c>
      <c r="EP310" s="12">
        <v>1.2718E-2</v>
      </c>
      <c r="EQ310" s="12">
        <v>8.0000000000000007E-5</v>
      </c>
      <c r="ER310" s="12">
        <v>8.8000000000000005E-3</v>
      </c>
      <c r="ES310" s="12">
        <v>4.0000000000000002E-4</v>
      </c>
      <c r="ET310" s="12">
        <v>1.3999999999999999E-4</v>
      </c>
      <c r="EU310" s="44">
        <v>6.9999999999999999E-6</v>
      </c>
      <c r="EV310" s="12">
        <v>250</v>
      </c>
      <c r="EW310" s="12">
        <v>0.01</v>
      </c>
      <c r="EX310" s="12">
        <v>1.96</v>
      </c>
      <c r="EY310" s="12">
        <v>2.653E-4</v>
      </c>
      <c r="EZ310" s="12">
        <v>3.80519E-2</v>
      </c>
      <c r="FA310" s="12">
        <v>3.5834E-3</v>
      </c>
      <c r="FB310" s="12">
        <v>832.38490000000002</v>
      </c>
      <c r="FC310" s="12">
        <v>7.6028399999999996E-2</v>
      </c>
      <c r="FD310" s="12">
        <v>110.6649</v>
      </c>
      <c r="FE310" s="12">
        <v>1.5869600000000001E-2</v>
      </c>
      <c r="FF310" s="12">
        <v>1.484472</v>
      </c>
      <c r="FG310" s="12">
        <v>2.4375E-3</v>
      </c>
      <c r="FH310" s="12">
        <v>2.1863890000000001</v>
      </c>
      <c r="FI310" s="12">
        <v>2.3514E-2</v>
      </c>
      <c r="FJ310" s="12">
        <v>3.9614499999999997E-2</v>
      </c>
      <c r="FK310" s="12">
        <v>5.4239999999999996E-4</v>
      </c>
      <c r="FL310" s="12">
        <v>4.6900000000000002E-5</v>
      </c>
      <c r="FM310" s="12">
        <v>1.3905670000000001</v>
      </c>
      <c r="FN310" s="12">
        <v>0.133103</v>
      </c>
      <c r="FO310" s="12">
        <v>1.7022099999999998E-2</v>
      </c>
      <c r="FP310" s="12">
        <v>1.3906099999999999</v>
      </c>
      <c r="FQ310" s="12">
        <v>0.99992519999999996</v>
      </c>
      <c r="FR310" s="12">
        <v>3.5358E-3</v>
      </c>
      <c r="FS310" s="44">
        <v>5.4629999999999996E-10</v>
      </c>
      <c r="FT310" s="44">
        <v>5.8099999999999998E-11</v>
      </c>
      <c r="FU310" s="12">
        <v>0</v>
      </c>
      <c r="FV310" s="44">
        <v>4.962E-10</v>
      </c>
      <c r="FW310" s="12">
        <v>1.975E-2</v>
      </c>
      <c r="FX310" s="44">
        <v>5.4629999999999996E-10</v>
      </c>
      <c r="FY310" s="44">
        <v>7.0679999999999999E-6</v>
      </c>
      <c r="FZ310" s="44">
        <v>5.5304999999999997E-10</v>
      </c>
      <c r="GA310" s="44">
        <v>6.3080000000000001E-9</v>
      </c>
      <c r="GB310" s="44">
        <v>5.5430000000000004E-10</v>
      </c>
      <c r="GC310" s="12">
        <v>1.167E-2</v>
      </c>
      <c r="GD310" s="12">
        <v>0</v>
      </c>
      <c r="GE310" s="12">
        <v>295.5</v>
      </c>
      <c r="GF310" s="12">
        <v>0.1</v>
      </c>
      <c r="GG310" s="12">
        <v>1575</v>
      </c>
      <c r="GH310" s="12">
        <v>2</v>
      </c>
      <c r="GI310" s="12">
        <v>1.2718E-2</v>
      </c>
      <c r="GJ310" s="12">
        <v>6.2839999999999999E-4</v>
      </c>
    </row>
    <row r="311" spans="1:192" s="12" customFormat="1" ht="12">
      <c r="A311" s="31"/>
      <c r="B311" s="32" t="s">
        <v>1595</v>
      </c>
      <c r="C311" s="32">
        <v>5</v>
      </c>
      <c r="D311" s="40">
        <v>7.9304030000000001</v>
      </c>
      <c r="E311" s="33">
        <v>1.0223299999999999E-2</v>
      </c>
      <c r="F311" s="40">
        <v>1.3319000000000001</v>
      </c>
      <c r="G311" s="34">
        <v>3.6578349191043489</v>
      </c>
      <c r="H311" s="45">
        <v>49.905999041405416</v>
      </c>
      <c r="I311" s="36">
        <v>95.041899999999998</v>
      </c>
      <c r="J311" s="34">
        <v>37.860750000000003</v>
      </c>
      <c r="K311" s="34">
        <v>1.668E-2</v>
      </c>
      <c r="L311" s="12">
        <v>1.7491E-3</v>
      </c>
      <c r="T311" s="12" t="s">
        <v>419</v>
      </c>
      <c r="U311" s="12" t="s">
        <v>244</v>
      </c>
      <c r="V311" s="12">
        <v>37</v>
      </c>
      <c r="W311" s="43">
        <v>42923</v>
      </c>
      <c r="X311" s="12">
        <v>20.3</v>
      </c>
      <c r="Y311" s="44">
        <v>3582304000</v>
      </c>
      <c r="Z311" s="12" t="s">
        <v>1476</v>
      </c>
      <c r="AA311" s="12" t="s">
        <v>1452</v>
      </c>
      <c r="AB311" s="12">
        <v>9</v>
      </c>
      <c r="AC311" s="12" t="s">
        <v>1477</v>
      </c>
      <c r="AE311" s="12" t="s">
        <v>1454</v>
      </c>
      <c r="AF311" s="12">
        <v>7.875</v>
      </c>
      <c r="AG311" s="12" t="s">
        <v>1482</v>
      </c>
      <c r="AH311" s="12" t="s">
        <v>1479</v>
      </c>
      <c r="AI311" s="12" t="s">
        <v>1457</v>
      </c>
      <c r="AJ311" s="12">
        <v>1</v>
      </c>
      <c r="AK311" s="12" t="s">
        <v>1458</v>
      </c>
      <c r="AL311" s="12">
        <v>1</v>
      </c>
      <c r="AM311" s="12" t="s">
        <v>1459</v>
      </c>
      <c r="AN311" s="12">
        <v>5</v>
      </c>
      <c r="AO311" s="12">
        <v>0</v>
      </c>
      <c r="AP311" s="12">
        <v>0</v>
      </c>
      <c r="AQ311" s="12">
        <v>0</v>
      </c>
      <c r="AR311" s="12">
        <v>0</v>
      </c>
      <c r="AS311" s="12">
        <v>30</v>
      </c>
      <c r="AT311" s="12">
        <v>30</v>
      </c>
      <c r="AU311" s="12">
        <v>118</v>
      </c>
      <c r="AX311" s="12">
        <v>0</v>
      </c>
      <c r="AY311" s="12">
        <v>2.21792E-2</v>
      </c>
      <c r="AZ311" s="12">
        <v>3.5921999999999998E-3</v>
      </c>
      <c r="BA311" s="12">
        <v>580.16639999999995</v>
      </c>
      <c r="BB311" s="12">
        <v>7.4158699999999994E-2</v>
      </c>
      <c r="BC311" s="12">
        <v>73.117980000000003</v>
      </c>
      <c r="BD311" s="12">
        <v>1.346E-2</v>
      </c>
      <c r="BE311" s="12">
        <v>0.9743193</v>
      </c>
      <c r="BF311" s="12">
        <v>2.6278E-3</v>
      </c>
      <c r="BG311" s="12">
        <v>0.1669206</v>
      </c>
      <c r="BH311" s="12">
        <v>5.1552000000000004E-3</v>
      </c>
      <c r="BI311" s="12">
        <v>9.7440499999999999E-2</v>
      </c>
      <c r="BJ311" s="12">
        <v>7.0529999999999996E-4</v>
      </c>
      <c r="BK311" s="12">
        <v>3.7538700000000001E-2</v>
      </c>
      <c r="BL311" s="12">
        <v>3.4783000000000001E-3</v>
      </c>
      <c r="BM311" s="12">
        <v>580.86180000000002</v>
      </c>
      <c r="BN311" s="12">
        <v>3.1612099999999997E-2</v>
      </c>
      <c r="BO311" s="12">
        <v>73.144810000000007</v>
      </c>
      <c r="BP311" s="12">
        <v>1.32368E-2</v>
      </c>
      <c r="BQ311" s="12">
        <v>0.98206300000000002</v>
      </c>
      <c r="BR311" s="12">
        <v>2.5184000000000001E-3</v>
      </c>
      <c r="BS311" s="12">
        <v>0.22236800000000001</v>
      </c>
      <c r="BT311" s="12">
        <v>4.9921000000000002E-3</v>
      </c>
      <c r="BU311" s="12">
        <v>0.1026927</v>
      </c>
      <c r="BV311" s="12">
        <v>5.7899999999999998E-4</v>
      </c>
      <c r="BW311" s="12">
        <v>1</v>
      </c>
      <c r="BX311" s="12">
        <v>0</v>
      </c>
      <c r="BY311" s="12">
        <v>1</v>
      </c>
      <c r="BZ311" s="12">
        <v>0</v>
      </c>
      <c r="CA311" s="12">
        <v>1</v>
      </c>
      <c r="CB311" s="12">
        <v>0</v>
      </c>
      <c r="CC311" s="12">
        <v>1</v>
      </c>
      <c r="CD311" s="12">
        <v>0</v>
      </c>
      <c r="CE311" s="12">
        <v>1</v>
      </c>
      <c r="CF311" s="12">
        <v>0</v>
      </c>
      <c r="CG311" s="12">
        <v>1</v>
      </c>
      <c r="CH311" s="12">
        <v>0</v>
      </c>
      <c r="CI311" s="12">
        <v>1</v>
      </c>
      <c r="CJ311" s="44">
        <v>9.9999999999999995E-21</v>
      </c>
      <c r="CK311" s="12">
        <v>1</v>
      </c>
      <c r="CL311" s="12">
        <v>0</v>
      </c>
      <c r="CM311" s="12">
        <v>1</v>
      </c>
      <c r="CN311" s="44">
        <v>9.9999999999999995E-21</v>
      </c>
      <c r="CO311" s="12">
        <v>1</v>
      </c>
      <c r="CP311" s="44">
        <v>9.9999999999999995E-21</v>
      </c>
      <c r="CQ311" s="12">
        <v>1</v>
      </c>
      <c r="CR311" s="44">
        <v>9.9999999999999995E-21</v>
      </c>
      <c r="CS311" s="12">
        <v>0.99899850000000001</v>
      </c>
      <c r="CT311" s="12">
        <v>1.7491E-3</v>
      </c>
      <c r="CU311" s="12">
        <v>1.53595E-2</v>
      </c>
      <c r="CV311" s="12">
        <v>8.9760000000000003E-4</v>
      </c>
      <c r="CW311" s="12">
        <v>0.69539859999999998</v>
      </c>
      <c r="CX311" s="12">
        <v>6.7083400000000001E-2</v>
      </c>
      <c r="CY311" s="12">
        <v>2.6830699999999999E-2</v>
      </c>
      <c r="CZ311" s="12">
        <v>2.4412000000000001E-3</v>
      </c>
      <c r="DA311" s="12">
        <v>7.7437000000000001E-3</v>
      </c>
      <c r="DB311" s="12">
        <v>7.5049999999999997E-4</v>
      </c>
      <c r="DC311" s="12">
        <v>5.5447400000000001E-2</v>
      </c>
      <c r="DD311" s="12">
        <v>1.2861999999999999E-3</v>
      </c>
      <c r="DE311" s="12">
        <v>5.1545999999999996E-3</v>
      </c>
      <c r="DF311" s="12">
        <v>3.615E-4</v>
      </c>
      <c r="DG311" s="12">
        <v>1.3319E-3</v>
      </c>
      <c r="DH311" s="44">
        <v>9.6445860000000008E-6</v>
      </c>
      <c r="DI311" s="12">
        <v>0.20629449999999999</v>
      </c>
      <c r="DJ311" s="12">
        <v>1.0223299999999999E-2</v>
      </c>
      <c r="DK311" s="12">
        <v>3.1569999999999998E-4</v>
      </c>
      <c r="DL311" s="12">
        <v>2.0037699999999999E-2</v>
      </c>
      <c r="DM311" s="12">
        <v>6.1890000000000003E-4</v>
      </c>
      <c r="DN311" s="12">
        <v>7.9400000000000006E-5</v>
      </c>
      <c r="DO311" s="44">
        <v>6.2355760000000001E-9</v>
      </c>
      <c r="DP311" s="12">
        <v>1.3318200000000001E-2</v>
      </c>
      <c r="DQ311" s="12">
        <v>3.6000000000000001E-5</v>
      </c>
      <c r="DR311" s="12">
        <v>7.9304030000000001</v>
      </c>
      <c r="DS311" s="12">
        <v>1.7773000000000001E-3</v>
      </c>
      <c r="DT311" s="12">
        <v>7.5288969999999997</v>
      </c>
      <c r="DU311" s="12">
        <v>3.3514E-3</v>
      </c>
      <c r="DV311" s="12">
        <v>95.041899999999998</v>
      </c>
      <c r="DW311" s="12">
        <v>4.0668000000000003E-2</v>
      </c>
      <c r="DX311" s="12">
        <v>37.860750000000003</v>
      </c>
      <c r="DY311" s="12">
        <v>1.668E-2</v>
      </c>
      <c r="DZ311" s="12">
        <v>1.9066E-2</v>
      </c>
      <c r="EA311" s="12">
        <v>0</v>
      </c>
      <c r="EB311" s="12">
        <v>0</v>
      </c>
      <c r="EC311" s="44">
        <v>3.6578620000000003E-15</v>
      </c>
      <c r="ED311" s="44">
        <v>2.900832E-14</v>
      </c>
      <c r="EE311" s="12" t="s">
        <v>1480</v>
      </c>
      <c r="EF311" s="12">
        <v>2.7758000000000001E-3</v>
      </c>
      <c r="EG311" s="44">
        <v>6.8413000000000003E-7</v>
      </c>
      <c r="EH311" s="12">
        <v>4.4806290000000004</v>
      </c>
      <c r="EI311" s="12">
        <v>1.000537</v>
      </c>
      <c r="EJ311" s="12">
        <v>7.2999999999999996E-4</v>
      </c>
      <c r="EK311" s="12">
        <v>2.0000000000000002E-5</v>
      </c>
      <c r="EL311" s="12">
        <v>8.7000000000000001E-5</v>
      </c>
      <c r="EM311" s="44">
        <v>5.0000000000000004E-6</v>
      </c>
      <c r="EN311" s="12">
        <v>2.7250000000000001E-4</v>
      </c>
      <c r="EO311" s="44">
        <v>8.9999999999999996E-7</v>
      </c>
      <c r="EP311" s="12">
        <v>1.2718E-2</v>
      </c>
      <c r="EQ311" s="12">
        <v>8.0000000000000007E-5</v>
      </c>
      <c r="ER311" s="12">
        <v>8.8000000000000005E-3</v>
      </c>
      <c r="ES311" s="12">
        <v>4.0000000000000002E-4</v>
      </c>
      <c r="ET311" s="12">
        <v>1.3999999999999999E-4</v>
      </c>
      <c r="EU311" s="44">
        <v>6.9999999999999999E-6</v>
      </c>
      <c r="EV311" s="12">
        <v>250</v>
      </c>
      <c r="EW311" s="12">
        <v>0.01</v>
      </c>
      <c r="EX311" s="12">
        <v>1.96</v>
      </c>
      <c r="EY311" s="12">
        <v>2.653E-4</v>
      </c>
      <c r="EZ311" s="12">
        <v>2.21792E-2</v>
      </c>
      <c r="FA311" s="12">
        <v>3.5921999999999998E-3</v>
      </c>
      <c r="FB311" s="12">
        <v>580.16639999999995</v>
      </c>
      <c r="FC311" s="12">
        <v>7.4158699999999994E-2</v>
      </c>
      <c r="FD311" s="12">
        <v>73.157240000000002</v>
      </c>
      <c r="FE311" s="12">
        <v>1.34672E-2</v>
      </c>
      <c r="FF311" s="12">
        <v>0.9743193</v>
      </c>
      <c r="FG311" s="12">
        <v>2.6278E-3</v>
      </c>
      <c r="FH311" s="12">
        <v>0.74790920000000005</v>
      </c>
      <c r="FI311" s="12">
        <v>2.3098400000000002E-2</v>
      </c>
      <c r="FJ311" s="12">
        <v>9.7440499999999999E-2</v>
      </c>
      <c r="FK311" s="12">
        <v>7.0529999999999996E-4</v>
      </c>
      <c r="FL311" s="12">
        <v>1.6780000000000001E-4</v>
      </c>
      <c r="FM311" s="12">
        <v>0.72557000000000005</v>
      </c>
      <c r="FN311" s="12">
        <v>0.12623609999999999</v>
      </c>
      <c r="FO311" s="12">
        <v>2.2436299999999999E-2</v>
      </c>
      <c r="FP311" s="12">
        <v>0.7256899</v>
      </c>
      <c r="FQ311" s="12">
        <v>0.99952269999999999</v>
      </c>
      <c r="FR311" s="12">
        <v>1.0066800000000001E-2</v>
      </c>
      <c r="FS311" s="44">
        <v>5.4629999999999996E-10</v>
      </c>
      <c r="FT311" s="44">
        <v>5.8099999999999998E-11</v>
      </c>
      <c r="FU311" s="12">
        <v>0</v>
      </c>
      <c r="FV311" s="44">
        <v>4.962E-10</v>
      </c>
      <c r="FW311" s="12">
        <v>1.975E-2</v>
      </c>
      <c r="FX311" s="44">
        <v>5.4629999999999996E-10</v>
      </c>
      <c r="FY311" s="44">
        <v>7.0679999999999999E-6</v>
      </c>
      <c r="FZ311" s="44">
        <v>5.5304999999999997E-10</v>
      </c>
      <c r="GA311" s="44">
        <v>6.3080000000000001E-9</v>
      </c>
      <c r="GB311" s="44">
        <v>5.5430000000000004E-10</v>
      </c>
      <c r="GC311" s="12">
        <v>1.167E-2</v>
      </c>
      <c r="GD311" s="12">
        <v>0</v>
      </c>
      <c r="GE311" s="12">
        <v>295.5</v>
      </c>
      <c r="GF311" s="12">
        <v>0.1</v>
      </c>
      <c r="GG311" s="12">
        <v>1575</v>
      </c>
      <c r="GH311" s="12">
        <v>2</v>
      </c>
      <c r="GI311" s="12">
        <v>1.2718E-2</v>
      </c>
      <c r="GJ311" s="12">
        <v>3.5E-4</v>
      </c>
    </row>
    <row r="312" spans="1:192" s="12" customFormat="1" ht="12">
      <c r="A312" s="31"/>
      <c r="B312" s="32" t="s">
        <v>1582</v>
      </c>
      <c r="C312" s="32">
        <v>5</v>
      </c>
      <c r="D312" s="40">
        <v>7.796621</v>
      </c>
      <c r="E312" s="33">
        <v>1.05643E-2</v>
      </c>
      <c r="F312" s="33">
        <v>0.44270000000000004</v>
      </c>
      <c r="G312" s="34">
        <v>0.42154481366948476</v>
      </c>
      <c r="H312" s="45">
        <v>48.295107106007968</v>
      </c>
      <c r="I312" s="36">
        <v>98.331159999999997</v>
      </c>
      <c r="J312" s="34">
        <v>38.502760000000002</v>
      </c>
      <c r="K312" s="34">
        <v>9.5743900000000007E-2</v>
      </c>
      <c r="L312" s="12">
        <v>1.7491E-3</v>
      </c>
      <c r="T312" s="12" t="s">
        <v>422</v>
      </c>
      <c r="U312" s="12" t="s">
        <v>244</v>
      </c>
      <c r="V312" s="12">
        <v>37</v>
      </c>
      <c r="W312" s="43">
        <v>42923</v>
      </c>
      <c r="X312" s="12">
        <v>16.5</v>
      </c>
      <c r="Y312" s="44">
        <v>3582290000</v>
      </c>
      <c r="Z312" s="12" t="s">
        <v>1476</v>
      </c>
      <c r="AA312" s="12" t="s">
        <v>1452</v>
      </c>
      <c r="AB312" s="12">
        <v>9</v>
      </c>
      <c r="AC312" s="12" t="s">
        <v>1477</v>
      </c>
      <c r="AE312" s="12" t="s">
        <v>1454</v>
      </c>
      <c r="AF312" s="12">
        <v>7.875</v>
      </c>
      <c r="AG312" s="12" t="s">
        <v>1478</v>
      </c>
      <c r="AH312" s="12" t="s">
        <v>1479</v>
      </c>
      <c r="AI312" s="12" t="s">
        <v>1457</v>
      </c>
      <c r="AJ312" s="12">
        <v>1</v>
      </c>
      <c r="AK312" s="12" t="s">
        <v>1458</v>
      </c>
      <c r="AL312" s="12">
        <v>1</v>
      </c>
      <c r="AM312" s="12" t="s">
        <v>1459</v>
      </c>
      <c r="AN312" s="12">
        <v>5</v>
      </c>
      <c r="AO312" s="12">
        <v>0</v>
      </c>
      <c r="AP312" s="12">
        <v>0</v>
      </c>
      <c r="AQ312" s="12">
        <v>0</v>
      </c>
      <c r="AR312" s="12">
        <v>0</v>
      </c>
      <c r="AS312" s="12">
        <v>30</v>
      </c>
      <c r="AT312" s="12">
        <v>30</v>
      </c>
      <c r="AU312" s="12">
        <v>103</v>
      </c>
      <c r="AX312" s="12">
        <v>0</v>
      </c>
      <c r="AY312" s="12">
        <v>7.3803000000000002E-3</v>
      </c>
      <c r="AZ312" s="12">
        <v>3.5306999999999999E-3</v>
      </c>
      <c r="BA312" s="12">
        <v>65.733009999999993</v>
      </c>
      <c r="BB312" s="12">
        <v>6.8258299999999994E-2</v>
      </c>
      <c r="BC312" s="12">
        <v>8.4264460000000003</v>
      </c>
      <c r="BD312" s="12">
        <v>1.01609E-2</v>
      </c>
      <c r="BE312" s="12">
        <v>0.1130685</v>
      </c>
      <c r="BF312" s="12">
        <v>2.3909000000000001E-3</v>
      </c>
      <c r="BG312" s="12">
        <v>1.9940800000000002E-2</v>
      </c>
      <c r="BH312" s="12">
        <v>5.1091000000000001E-3</v>
      </c>
      <c r="BI312" s="12">
        <v>3.7326999999999998E-3</v>
      </c>
      <c r="BJ312" s="12">
        <v>4.2230000000000002E-4</v>
      </c>
      <c r="BK312" s="12">
        <v>2.27399E-2</v>
      </c>
      <c r="BL312" s="12">
        <v>3.4145999999999998E-3</v>
      </c>
      <c r="BM312" s="12">
        <v>66.42841</v>
      </c>
      <c r="BN312" s="12">
        <v>1.26099E-2</v>
      </c>
      <c r="BO312" s="12">
        <v>8.4532769999999999</v>
      </c>
      <c r="BP312" s="12">
        <v>9.8633000000000002E-3</v>
      </c>
      <c r="BQ312" s="12">
        <v>0.12081219999999999</v>
      </c>
      <c r="BR312" s="12">
        <v>2.2699999999999999E-3</v>
      </c>
      <c r="BS312" s="12">
        <v>7.53881E-2</v>
      </c>
      <c r="BT312" s="12">
        <v>4.9445000000000001E-3</v>
      </c>
      <c r="BU312" s="12">
        <v>8.8909999999999996E-3</v>
      </c>
      <c r="BV312" s="12">
        <v>2.1800000000000001E-4</v>
      </c>
      <c r="BW312" s="12">
        <v>1</v>
      </c>
      <c r="BX312" s="12">
        <v>0</v>
      </c>
      <c r="BY312" s="12">
        <v>1</v>
      </c>
      <c r="BZ312" s="12">
        <v>0</v>
      </c>
      <c r="CA312" s="12">
        <v>1</v>
      </c>
      <c r="CB312" s="12">
        <v>0</v>
      </c>
      <c r="CC312" s="12">
        <v>1</v>
      </c>
      <c r="CD312" s="12">
        <v>0</v>
      </c>
      <c r="CE312" s="12">
        <v>1</v>
      </c>
      <c r="CF312" s="12">
        <v>0</v>
      </c>
      <c r="CG312" s="12">
        <v>1</v>
      </c>
      <c r="CH312" s="12">
        <v>0</v>
      </c>
      <c r="CI312" s="12">
        <v>1</v>
      </c>
      <c r="CJ312" s="44">
        <v>9.9999999999999995E-21</v>
      </c>
      <c r="CK312" s="12">
        <v>1</v>
      </c>
      <c r="CL312" s="12">
        <v>0</v>
      </c>
      <c r="CM312" s="12">
        <v>1</v>
      </c>
      <c r="CN312" s="44">
        <v>9.9999999999999995E-21</v>
      </c>
      <c r="CO312" s="12">
        <v>1</v>
      </c>
      <c r="CP312" s="44">
        <v>9.9999999999999995E-21</v>
      </c>
      <c r="CQ312" s="12">
        <v>1</v>
      </c>
      <c r="CR312" s="44">
        <v>9.9999999999999995E-21</v>
      </c>
      <c r="CS312" s="12">
        <v>0.99899850000000001</v>
      </c>
      <c r="CT312" s="12">
        <v>1.7491E-3</v>
      </c>
      <c r="CU312" s="12">
        <v>1.53595E-2</v>
      </c>
      <c r="CV312" s="12">
        <v>8.9760000000000003E-4</v>
      </c>
      <c r="CW312" s="12">
        <v>0.69539859999999998</v>
      </c>
      <c r="CX312" s="12">
        <v>6.7083400000000001E-2</v>
      </c>
      <c r="CY312" s="12">
        <v>2.6830699999999999E-2</v>
      </c>
      <c r="CZ312" s="12">
        <v>2.4412000000000001E-3</v>
      </c>
      <c r="DA312" s="12">
        <v>7.7437000000000001E-3</v>
      </c>
      <c r="DB312" s="12">
        <v>7.5049999999999997E-4</v>
      </c>
      <c r="DC312" s="12">
        <v>5.5447400000000001E-2</v>
      </c>
      <c r="DD312" s="12">
        <v>1.2861999999999999E-3</v>
      </c>
      <c r="DE312" s="12">
        <v>5.1545999999999996E-3</v>
      </c>
      <c r="DF312" s="12">
        <v>3.615E-4</v>
      </c>
      <c r="DG312" s="12">
        <v>4.4270000000000003E-4</v>
      </c>
      <c r="DH312" s="12">
        <v>5.0099999999999998E-5</v>
      </c>
      <c r="DI312" s="12">
        <v>0.6416113</v>
      </c>
      <c r="DJ312" s="12">
        <v>1.05643E-2</v>
      </c>
      <c r="DK312" s="12">
        <v>2.7066999999999998E-3</v>
      </c>
      <c r="DL312" s="12">
        <v>2.0706100000000002E-2</v>
      </c>
      <c r="DM312" s="12">
        <v>5.3052000000000004E-3</v>
      </c>
      <c r="DN312" s="12">
        <v>1.384E-4</v>
      </c>
      <c r="DO312" s="44">
        <v>5.34554E-8</v>
      </c>
      <c r="DP312" s="12">
        <v>1.34111E-2</v>
      </c>
      <c r="DQ312" s="12">
        <v>2.8400000000000002E-4</v>
      </c>
      <c r="DR312" s="12">
        <v>7.796621</v>
      </c>
      <c r="DS312" s="12">
        <v>1.2407100000000001E-2</v>
      </c>
      <c r="DT312" s="12">
        <v>7.6579129999999997</v>
      </c>
      <c r="DU312" s="12">
        <v>1.9243699999999999E-2</v>
      </c>
      <c r="DV312" s="12">
        <v>98.331159999999997</v>
      </c>
      <c r="DW312" s="12">
        <v>0.23966280000000001</v>
      </c>
      <c r="DX312" s="12">
        <v>38.502760000000002</v>
      </c>
      <c r="DY312" s="12">
        <v>9.5743900000000007E-2</v>
      </c>
      <c r="DZ312" s="12">
        <v>9.6203300000000005E-2</v>
      </c>
      <c r="EA312" s="12">
        <v>0.1018116</v>
      </c>
      <c r="EB312" s="12">
        <v>0</v>
      </c>
      <c r="EC312" s="44">
        <v>4.2154810000000001E-16</v>
      </c>
      <c r="ED312" s="44">
        <v>3.2866499999999999E-15</v>
      </c>
      <c r="EE312" s="12" t="s">
        <v>1480</v>
      </c>
      <c r="EF312" s="12">
        <v>2.7758000000000001E-3</v>
      </c>
      <c r="EG312" s="44">
        <v>6.8413000000000003E-7</v>
      </c>
      <c r="EH312" s="12">
        <v>4.4665939999999997</v>
      </c>
      <c r="EI312" s="12">
        <v>1.0005360000000001</v>
      </c>
      <c r="EJ312" s="12">
        <v>7.2999999999999996E-4</v>
      </c>
      <c r="EK312" s="12">
        <v>2.0000000000000002E-5</v>
      </c>
      <c r="EL312" s="12">
        <v>8.7000000000000001E-5</v>
      </c>
      <c r="EM312" s="44">
        <v>5.0000000000000004E-6</v>
      </c>
      <c r="EN312" s="12">
        <v>2.7250000000000001E-4</v>
      </c>
      <c r="EO312" s="44">
        <v>8.9999999999999996E-7</v>
      </c>
      <c r="EP312" s="12">
        <v>1.2718E-2</v>
      </c>
      <c r="EQ312" s="12">
        <v>8.0000000000000007E-5</v>
      </c>
      <c r="ER312" s="12">
        <v>8.8000000000000005E-3</v>
      </c>
      <c r="ES312" s="12">
        <v>4.0000000000000002E-4</v>
      </c>
      <c r="ET312" s="12">
        <v>1.3999999999999999E-4</v>
      </c>
      <c r="EU312" s="44">
        <v>6.9999999999999999E-6</v>
      </c>
      <c r="EV312" s="12">
        <v>250</v>
      </c>
      <c r="EW312" s="12">
        <v>0.01</v>
      </c>
      <c r="EX312" s="12">
        <v>1.96</v>
      </c>
      <c r="EY312" s="12">
        <v>2.653E-4</v>
      </c>
      <c r="EZ312" s="12">
        <v>7.3803000000000002E-3</v>
      </c>
      <c r="FA312" s="12">
        <v>3.5306999999999999E-3</v>
      </c>
      <c r="FB312" s="12">
        <v>65.733009999999993</v>
      </c>
      <c r="FC312" s="12">
        <v>6.8258299999999994E-2</v>
      </c>
      <c r="FD312" s="12">
        <v>8.4309619999999992</v>
      </c>
      <c r="FE312" s="12">
        <v>1.0166400000000001E-2</v>
      </c>
      <c r="FF312" s="12">
        <v>0.1130685</v>
      </c>
      <c r="FG312" s="12">
        <v>2.3909000000000001E-3</v>
      </c>
      <c r="FH312" s="12">
        <v>8.9067300000000002E-2</v>
      </c>
      <c r="FI312" s="12">
        <v>2.2820199999999999E-2</v>
      </c>
      <c r="FJ312" s="12">
        <v>3.7326999999999998E-3</v>
      </c>
      <c r="FK312" s="12">
        <v>4.2230000000000002E-4</v>
      </c>
      <c r="FL312" s="12">
        <v>5.6499999999999998E-5</v>
      </c>
      <c r="FM312" s="12">
        <v>11.391209999999999</v>
      </c>
      <c r="FN312" s="12">
        <v>0.12840460000000001</v>
      </c>
      <c r="FO312" s="12">
        <v>0.1593146</v>
      </c>
      <c r="FP312" s="12">
        <v>11.391360000000001</v>
      </c>
      <c r="FQ312" s="12">
        <v>0.99990230000000002</v>
      </c>
      <c r="FR312" s="12">
        <v>5.9591999999999996E-3</v>
      </c>
      <c r="FS312" s="44">
        <v>5.4629999999999996E-10</v>
      </c>
      <c r="FT312" s="44">
        <v>5.8099999999999998E-11</v>
      </c>
      <c r="FU312" s="12">
        <v>0</v>
      </c>
      <c r="FV312" s="44">
        <v>4.962E-10</v>
      </c>
      <c r="FW312" s="12">
        <v>1.975E-2</v>
      </c>
      <c r="FX312" s="44">
        <v>5.4629999999999996E-10</v>
      </c>
      <c r="FY312" s="44">
        <v>7.0679999999999999E-6</v>
      </c>
      <c r="FZ312" s="44">
        <v>5.5304999999999997E-10</v>
      </c>
      <c r="GA312" s="44">
        <v>6.3080000000000001E-9</v>
      </c>
      <c r="GB312" s="44">
        <v>5.5430000000000004E-10</v>
      </c>
      <c r="GC312" s="12">
        <v>1.167E-2</v>
      </c>
      <c r="GD312" s="12">
        <v>0</v>
      </c>
      <c r="GE312" s="12">
        <v>295.5</v>
      </c>
      <c r="GF312" s="12">
        <v>0.1</v>
      </c>
      <c r="GG312" s="12">
        <v>1575</v>
      </c>
      <c r="GH312" s="12">
        <v>2</v>
      </c>
      <c r="GI312" s="12">
        <v>1.2718E-2</v>
      </c>
      <c r="GJ312" s="12">
        <v>6.0979999999999997E-4</v>
      </c>
    </row>
    <row r="313" spans="1:192" s="12" customFormat="1" ht="12">
      <c r="A313" s="31"/>
      <c r="B313" s="32" t="s">
        <v>1618</v>
      </c>
      <c r="C313" s="32">
        <v>5</v>
      </c>
      <c r="D313" s="40">
        <v>8.4902069999999998</v>
      </c>
      <c r="E313" s="33">
        <v>4.6667999999999996E-3</v>
      </c>
      <c r="F313" s="33">
        <v>0.31269999999999998</v>
      </c>
      <c r="G313" s="34">
        <v>4.7166782714280053</v>
      </c>
      <c r="H313" s="45">
        <v>109.32630496271535</v>
      </c>
      <c r="I313" s="36">
        <v>98.914969999999997</v>
      </c>
      <c r="J313" s="34">
        <v>42.138590000000001</v>
      </c>
      <c r="K313" s="34">
        <v>1.16807E-2</v>
      </c>
      <c r="L313" s="12">
        <v>1.7491E-3</v>
      </c>
      <c r="T313" s="12" t="s">
        <v>430</v>
      </c>
      <c r="U313" s="12" t="s">
        <v>244</v>
      </c>
      <c r="V313" s="12">
        <v>37</v>
      </c>
      <c r="W313" s="43">
        <v>42924</v>
      </c>
      <c r="X313" s="12">
        <v>4.6500000000000004</v>
      </c>
      <c r="Y313" s="44">
        <v>3582334000</v>
      </c>
      <c r="Z313" s="12" t="s">
        <v>1476</v>
      </c>
      <c r="AA313" s="12" t="s">
        <v>1452</v>
      </c>
      <c r="AB313" s="12">
        <v>9</v>
      </c>
      <c r="AC313" s="12" t="s">
        <v>1477</v>
      </c>
      <c r="AE313" s="12" t="s">
        <v>1454</v>
      </c>
      <c r="AF313" s="12">
        <v>7.875</v>
      </c>
      <c r="AG313" s="12" t="s">
        <v>1482</v>
      </c>
      <c r="AH313" s="12" t="s">
        <v>1479</v>
      </c>
      <c r="AI313" s="12" t="s">
        <v>1457</v>
      </c>
      <c r="AJ313" s="12">
        <v>1</v>
      </c>
      <c r="AK313" s="12" t="s">
        <v>1458</v>
      </c>
      <c r="AL313" s="12">
        <v>1</v>
      </c>
      <c r="AM313" s="12" t="s">
        <v>1459</v>
      </c>
      <c r="AN313" s="12">
        <v>5</v>
      </c>
      <c r="AO313" s="12">
        <v>0</v>
      </c>
      <c r="AP313" s="12">
        <v>0</v>
      </c>
      <c r="AQ313" s="12">
        <v>0</v>
      </c>
      <c r="AR313" s="12">
        <v>0</v>
      </c>
      <c r="AS313" s="12">
        <v>30</v>
      </c>
      <c r="AT313" s="12">
        <v>30</v>
      </c>
      <c r="AU313" s="12">
        <v>147</v>
      </c>
      <c r="AX313" s="12">
        <v>0</v>
      </c>
      <c r="AY313" s="12">
        <v>3.9815200000000002E-2</v>
      </c>
      <c r="AZ313" s="12">
        <v>3.4256999999999998E-3</v>
      </c>
      <c r="BA313" s="12">
        <v>800.91470000000004</v>
      </c>
      <c r="BB313" s="12">
        <v>7.6134900000000005E-2</v>
      </c>
      <c r="BC313" s="12">
        <v>94.283079999999998</v>
      </c>
      <c r="BD313" s="12">
        <v>1.57384E-2</v>
      </c>
      <c r="BE313" s="12">
        <v>1.250772</v>
      </c>
      <c r="BF313" s="12">
        <v>2.3752000000000001E-3</v>
      </c>
      <c r="BG313" s="12">
        <v>9.7580899999999998E-2</v>
      </c>
      <c r="BH313" s="12">
        <v>5.3715999999999998E-3</v>
      </c>
      <c r="BI313" s="12">
        <v>2.94997E-2</v>
      </c>
      <c r="BJ313" s="12">
        <v>5.2999999999999998E-4</v>
      </c>
      <c r="BK313" s="12">
        <v>5.5174800000000003E-2</v>
      </c>
      <c r="BL313" s="12">
        <v>3.3059999999999999E-3</v>
      </c>
      <c r="BM313" s="12">
        <v>801.61009999999999</v>
      </c>
      <c r="BN313" s="12">
        <v>3.6004700000000001E-2</v>
      </c>
      <c r="BO313" s="12">
        <v>94.309910000000002</v>
      </c>
      <c r="BP313" s="12">
        <v>1.55479E-2</v>
      </c>
      <c r="BQ313" s="12">
        <v>1.258516</v>
      </c>
      <c r="BR313" s="12">
        <v>2.2534999999999999E-3</v>
      </c>
      <c r="BS313" s="12">
        <v>0.1530282</v>
      </c>
      <c r="BT313" s="12">
        <v>5.2154000000000002E-3</v>
      </c>
      <c r="BU313" s="12">
        <v>3.4683800000000001E-2</v>
      </c>
      <c r="BV313" s="12">
        <v>3.8319999999999999E-4</v>
      </c>
      <c r="BW313" s="12">
        <v>1</v>
      </c>
      <c r="BX313" s="12">
        <v>0</v>
      </c>
      <c r="BY313" s="12">
        <v>1</v>
      </c>
      <c r="BZ313" s="12">
        <v>0</v>
      </c>
      <c r="CA313" s="12">
        <v>1</v>
      </c>
      <c r="CB313" s="12">
        <v>0</v>
      </c>
      <c r="CC313" s="12">
        <v>1</v>
      </c>
      <c r="CD313" s="12">
        <v>0</v>
      </c>
      <c r="CE313" s="12">
        <v>1</v>
      </c>
      <c r="CF313" s="12">
        <v>0</v>
      </c>
      <c r="CG313" s="12">
        <v>1</v>
      </c>
      <c r="CH313" s="12">
        <v>0</v>
      </c>
      <c r="CI313" s="12">
        <v>1</v>
      </c>
      <c r="CJ313" s="44">
        <v>9.9999999999999995E-21</v>
      </c>
      <c r="CK313" s="12">
        <v>1</v>
      </c>
      <c r="CL313" s="12">
        <v>0</v>
      </c>
      <c r="CM313" s="12">
        <v>1</v>
      </c>
      <c r="CN313" s="44">
        <v>9.9999999999999995E-21</v>
      </c>
      <c r="CO313" s="12">
        <v>1</v>
      </c>
      <c r="CP313" s="44">
        <v>9.9999999999999995E-21</v>
      </c>
      <c r="CQ313" s="12">
        <v>1</v>
      </c>
      <c r="CR313" s="44">
        <v>9.9999999999999995E-21</v>
      </c>
      <c r="CS313" s="12">
        <v>0.99899850000000001</v>
      </c>
      <c r="CT313" s="12">
        <v>1.7491E-3</v>
      </c>
      <c r="CU313" s="12">
        <v>1.53595E-2</v>
      </c>
      <c r="CV313" s="12">
        <v>8.9760000000000003E-4</v>
      </c>
      <c r="CW313" s="12">
        <v>0.69539859999999998</v>
      </c>
      <c r="CX313" s="12">
        <v>6.7083400000000001E-2</v>
      </c>
      <c r="CY313" s="12">
        <v>2.6830699999999999E-2</v>
      </c>
      <c r="CZ313" s="12">
        <v>2.4412000000000001E-3</v>
      </c>
      <c r="DA313" s="12">
        <v>7.7437000000000001E-3</v>
      </c>
      <c r="DB313" s="12">
        <v>7.5049999999999997E-4</v>
      </c>
      <c r="DC313" s="12">
        <v>5.5447400000000001E-2</v>
      </c>
      <c r="DD313" s="12">
        <v>1.2861999999999999E-3</v>
      </c>
      <c r="DE313" s="12">
        <v>5.1545999999999996E-3</v>
      </c>
      <c r="DF313" s="12">
        <v>3.615E-4</v>
      </c>
      <c r="DG313" s="12">
        <v>3.1270000000000001E-4</v>
      </c>
      <c r="DH313" s="44">
        <v>5.6183979999999998E-6</v>
      </c>
      <c r="DI313" s="12">
        <v>0.3944609</v>
      </c>
      <c r="DJ313" s="12">
        <v>4.6667999999999996E-3</v>
      </c>
      <c r="DK313" s="12">
        <v>2.5690000000000001E-4</v>
      </c>
      <c r="DL313" s="12">
        <v>9.1468000000000001E-3</v>
      </c>
      <c r="DM313" s="12">
        <v>5.0350000000000004E-4</v>
      </c>
      <c r="DN313" s="12">
        <v>1.0950000000000001E-4</v>
      </c>
      <c r="DO313" s="44">
        <v>5.0734620000000002E-9</v>
      </c>
      <c r="DP313" s="12">
        <v>1.3259E-2</v>
      </c>
      <c r="DQ313" s="12">
        <v>2.5299999999999998E-5</v>
      </c>
      <c r="DR313" s="12">
        <v>8.4902069999999998</v>
      </c>
      <c r="DS313" s="12">
        <v>1.6309E-3</v>
      </c>
      <c r="DT313" s="12">
        <v>8.3894090000000006</v>
      </c>
      <c r="DU313" s="12">
        <v>2.3524000000000002E-3</v>
      </c>
      <c r="DV313" s="12">
        <v>98.914969999999997</v>
      </c>
      <c r="DW313" s="12">
        <v>2.4624799999999999E-2</v>
      </c>
      <c r="DX313" s="12">
        <v>42.138590000000001</v>
      </c>
      <c r="DY313" s="12">
        <v>1.16807E-2</v>
      </c>
      <c r="DZ313" s="12">
        <v>1.5551499999999999E-2</v>
      </c>
      <c r="EA313" s="12">
        <v>2.8923999999999998E-3</v>
      </c>
      <c r="EB313" s="12">
        <v>0</v>
      </c>
      <c r="EC313" s="44">
        <v>4.7166970000000001E-15</v>
      </c>
      <c r="ED313" s="44">
        <v>4.0045730000000002E-14</v>
      </c>
      <c r="EE313" s="12" t="s">
        <v>1480</v>
      </c>
      <c r="EF313" s="12">
        <v>2.7758000000000001E-3</v>
      </c>
      <c r="EG313" s="44">
        <v>6.8413000000000003E-7</v>
      </c>
      <c r="EH313" s="12">
        <v>4.5114710000000002</v>
      </c>
      <c r="EI313" s="12">
        <v>1.0005390000000001</v>
      </c>
      <c r="EJ313" s="12">
        <v>7.2999999999999996E-4</v>
      </c>
      <c r="EK313" s="12">
        <v>2.0000000000000002E-5</v>
      </c>
      <c r="EL313" s="12">
        <v>8.7000000000000001E-5</v>
      </c>
      <c r="EM313" s="44">
        <v>5.0000000000000004E-6</v>
      </c>
      <c r="EN313" s="12">
        <v>2.7250000000000001E-4</v>
      </c>
      <c r="EO313" s="44">
        <v>8.9999999999999996E-7</v>
      </c>
      <c r="EP313" s="12">
        <v>1.2718E-2</v>
      </c>
      <c r="EQ313" s="12">
        <v>8.0000000000000007E-5</v>
      </c>
      <c r="ER313" s="12">
        <v>8.8000000000000005E-3</v>
      </c>
      <c r="ES313" s="12">
        <v>4.0000000000000002E-4</v>
      </c>
      <c r="ET313" s="12">
        <v>1.3999999999999999E-4</v>
      </c>
      <c r="EU313" s="44">
        <v>6.9999999999999999E-6</v>
      </c>
      <c r="EV313" s="12">
        <v>250</v>
      </c>
      <c r="EW313" s="12">
        <v>0.01</v>
      </c>
      <c r="EX313" s="12">
        <v>1.96</v>
      </c>
      <c r="EY313" s="12">
        <v>2.653E-4</v>
      </c>
      <c r="EZ313" s="12">
        <v>3.9815200000000002E-2</v>
      </c>
      <c r="FA313" s="12">
        <v>3.4256999999999998E-3</v>
      </c>
      <c r="FB313" s="12">
        <v>800.91470000000004</v>
      </c>
      <c r="FC313" s="12">
        <v>7.6134900000000005E-2</v>
      </c>
      <c r="FD313" s="12">
        <v>94.333950000000002</v>
      </c>
      <c r="FE313" s="12">
        <v>1.5746900000000001E-2</v>
      </c>
      <c r="FF313" s="12">
        <v>1.250772</v>
      </c>
      <c r="FG313" s="12">
        <v>2.3752000000000001E-3</v>
      </c>
      <c r="FH313" s="12">
        <v>0.44023329999999999</v>
      </c>
      <c r="FI313" s="12">
        <v>2.4233999999999999E-2</v>
      </c>
      <c r="FJ313" s="12">
        <v>2.94997E-2</v>
      </c>
      <c r="FK313" s="12">
        <v>5.2999999999999998E-4</v>
      </c>
      <c r="FL313" s="12">
        <v>3.6699999999999998E-5</v>
      </c>
      <c r="FM313" s="12">
        <v>1.804457</v>
      </c>
      <c r="FN313" s="12">
        <v>0.1179046</v>
      </c>
      <c r="FO313" s="12">
        <v>1.9229599999999999E-2</v>
      </c>
      <c r="FP313" s="12">
        <v>1.804508</v>
      </c>
      <c r="FQ313" s="12">
        <v>0.99994329999999998</v>
      </c>
      <c r="FR313" s="12">
        <v>2.6116999999999998E-3</v>
      </c>
      <c r="FS313" s="44">
        <v>5.4629999999999996E-10</v>
      </c>
      <c r="FT313" s="44">
        <v>5.8099999999999998E-11</v>
      </c>
      <c r="FU313" s="12">
        <v>0</v>
      </c>
      <c r="FV313" s="44">
        <v>4.962E-10</v>
      </c>
      <c r="FW313" s="12">
        <v>1.975E-2</v>
      </c>
      <c r="FX313" s="44">
        <v>5.4629999999999996E-10</v>
      </c>
      <c r="FY313" s="44">
        <v>7.0679999999999999E-6</v>
      </c>
      <c r="FZ313" s="44">
        <v>5.5304999999999997E-10</v>
      </c>
      <c r="GA313" s="44">
        <v>6.3080000000000001E-9</v>
      </c>
      <c r="GB313" s="44">
        <v>5.5430000000000004E-10</v>
      </c>
      <c r="GC313" s="12">
        <v>1.167E-2</v>
      </c>
      <c r="GD313" s="12">
        <v>0</v>
      </c>
      <c r="GE313" s="12">
        <v>295.5</v>
      </c>
      <c r="GF313" s="12">
        <v>0.1</v>
      </c>
      <c r="GG313" s="12">
        <v>1575</v>
      </c>
      <c r="GH313" s="12">
        <v>2</v>
      </c>
      <c r="GI313" s="12">
        <v>1.2718E-2</v>
      </c>
      <c r="GJ313" s="12">
        <v>4.8220000000000001E-4</v>
      </c>
    </row>
    <row r="314" spans="1:192" s="12" customFormat="1" ht="12">
      <c r="A314" s="31"/>
      <c r="B314" s="32" t="s">
        <v>1602</v>
      </c>
      <c r="C314" s="32">
        <v>5</v>
      </c>
      <c r="D314" s="40">
        <v>8.5117659999999997</v>
      </c>
      <c r="E314" s="33">
        <v>4.2678999999999998E-3</v>
      </c>
      <c r="F314" s="33">
        <v>6.7000000000000004E-2</v>
      </c>
      <c r="G314" s="34">
        <v>4.5196147587398965</v>
      </c>
      <c r="H314" s="45">
        <v>119.54450666604185</v>
      </c>
      <c r="I314" s="36">
        <v>99.771079999999998</v>
      </c>
      <c r="J314" s="34">
        <v>42.60586</v>
      </c>
      <c r="K314" s="34">
        <v>1.1258199999999999E-2</v>
      </c>
      <c r="L314" s="12">
        <v>1.7491E-3</v>
      </c>
      <c r="T314" s="12" t="s">
        <v>434</v>
      </c>
      <c r="U314" s="12" t="s">
        <v>244</v>
      </c>
      <c r="V314" s="12">
        <v>37</v>
      </c>
      <c r="W314" s="43">
        <v>42923</v>
      </c>
      <c r="X314" s="12">
        <v>22.883330000000001</v>
      </c>
      <c r="Y314" s="44">
        <v>3582313000</v>
      </c>
      <c r="Z314" s="12" t="s">
        <v>1476</v>
      </c>
      <c r="AA314" s="12" t="s">
        <v>1452</v>
      </c>
      <c r="AB314" s="12">
        <v>9</v>
      </c>
      <c r="AC314" s="12" t="s">
        <v>1477</v>
      </c>
      <c r="AE314" s="12" t="s">
        <v>1454</v>
      </c>
      <c r="AF314" s="12">
        <v>7.875</v>
      </c>
      <c r="AG314" s="12" t="s">
        <v>1482</v>
      </c>
      <c r="AH314" s="12" t="s">
        <v>1479</v>
      </c>
      <c r="AI314" s="12" t="s">
        <v>1457</v>
      </c>
      <c r="AJ314" s="12">
        <v>1</v>
      </c>
      <c r="AK314" s="12" t="s">
        <v>1458</v>
      </c>
      <c r="AL314" s="12">
        <v>1</v>
      </c>
      <c r="AM314" s="12" t="s">
        <v>1459</v>
      </c>
      <c r="AN314" s="12">
        <v>5</v>
      </c>
      <c r="AO314" s="12">
        <v>0</v>
      </c>
      <c r="AP314" s="12">
        <v>0</v>
      </c>
      <c r="AQ314" s="12">
        <v>0</v>
      </c>
      <c r="AR314" s="12">
        <v>0</v>
      </c>
      <c r="AS314" s="12">
        <v>30</v>
      </c>
      <c r="AT314" s="12">
        <v>30</v>
      </c>
      <c r="AU314" s="12">
        <v>126</v>
      </c>
      <c r="AX314" s="12">
        <v>0</v>
      </c>
      <c r="AY314" s="12">
        <v>2.5398199999999999E-2</v>
      </c>
      <c r="AZ314" s="12">
        <v>3.4512000000000002E-3</v>
      </c>
      <c r="BA314" s="12">
        <v>769.40009999999995</v>
      </c>
      <c r="BB314" s="12">
        <v>7.7563300000000002E-2</v>
      </c>
      <c r="BC314" s="12">
        <v>90.343959999999996</v>
      </c>
      <c r="BD314" s="12">
        <v>1.5787200000000001E-2</v>
      </c>
      <c r="BE314" s="12">
        <v>1.181897</v>
      </c>
      <c r="BF314" s="12">
        <v>2.4566000000000002E-3</v>
      </c>
      <c r="BG314" s="12">
        <v>8.5919499999999996E-2</v>
      </c>
      <c r="BH314" s="12">
        <v>5.3092E-3</v>
      </c>
      <c r="BI314" s="12">
        <v>6.0597000000000003E-3</v>
      </c>
      <c r="BJ314" s="12">
        <v>4.373E-4</v>
      </c>
      <c r="BK314" s="12">
        <v>4.0757700000000001E-2</v>
      </c>
      <c r="BL314" s="12">
        <v>3.3324000000000001E-3</v>
      </c>
      <c r="BM314" s="12">
        <v>770.09550000000002</v>
      </c>
      <c r="BN314" s="12">
        <v>3.8934299999999998E-2</v>
      </c>
      <c r="BO314" s="12">
        <v>90.37079</v>
      </c>
      <c r="BP314" s="12">
        <v>1.55973E-2</v>
      </c>
      <c r="BQ314" s="12">
        <v>1.1896409999999999</v>
      </c>
      <c r="BR314" s="12">
        <v>2.3391000000000002E-3</v>
      </c>
      <c r="BS314" s="12">
        <v>0.14136689999999999</v>
      </c>
      <c r="BT314" s="12">
        <v>5.1510000000000002E-3</v>
      </c>
      <c r="BU314" s="12">
        <v>1.1220300000000001E-2</v>
      </c>
      <c r="BV314" s="12">
        <v>2.4560000000000001E-4</v>
      </c>
      <c r="BW314" s="12">
        <v>1</v>
      </c>
      <c r="BX314" s="12">
        <v>0</v>
      </c>
      <c r="BY314" s="12">
        <v>1</v>
      </c>
      <c r="BZ314" s="12">
        <v>0</v>
      </c>
      <c r="CA314" s="12">
        <v>1</v>
      </c>
      <c r="CB314" s="12">
        <v>0</v>
      </c>
      <c r="CC314" s="12">
        <v>1</v>
      </c>
      <c r="CD314" s="12">
        <v>0</v>
      </c>
      <c r="CE314" s="12">
        <v>1</v>
      </c>
      <c r="CF314" s="12">
        <v>0</v>
      </c>
      <c r="CG314" s="12">
        <v>1</v>
      </c>
      <c r="CH314" s="12">
        <v>0</v>
      </c>
      <c r="CI314" s="12">
        <v>1</v>
      </c>
      <c r="CJ314" s="44">
        <v>9.9999999999999995E-21</v>
      </c>
      <c r="CK314" s="12">
        <v>1</v>
      </c>
      <c r="CL314" s="12">
        <v>0</v>
      </c>
      <c r="CM314" s="12">
        <v>1</v>
      </c>
      <c r="CN314" s="44">
        <v>9.9999999999999995E-21</v>
      </c>
      <c r="CO314" s="12">
        <v>1</v>
      </c>
      <c r="CP314" s="44">
        <v>9.9999999999999995E-21</v>
      </c>
      <c r="CQ314" s="12">
        <v>1</v>
      </c>
      <c r="CR314" s="44">
        <v>9.9999999999999995E-21</v>
      </c>
      <c r="CS314" s="12">
        <v>0.99899850000000001</v>
      </c>
      <c r="CT314" s="12">
        <v>1.7491E-3</v>
      </c>
      <c r="CU314" s="12">
        <v>1.53595E-2</v>
      </c>
      <c r="CV314" s="12">
        <v>8.9760000000000003E-4</v>
      </c>
      <c r="CW314" s="12">
        <v>0.69539859999999998</v>
      </c>
      <c r="CX314" s="12">
        <v>6.7083400000000001E-2</v>
      </c>
      <c r="CY314" s="12">
        <v>2.6830699999999999E-2</v>
      </c>
      <c r="CZ314" s="12">
        <v>2.4412000000000001E-3</v>
      </c>
      <c r="DA314" s="12">
        <v>7.7437000000000001E-3</v>
      </c>
      <c r="DB314" s="12">
        <v>7.5049999999999997E-4</v>
      </c>
      <c r="DC314" s="12">
        <v>5.5447400000000001E-2</v>
      </c>
      <c r="DD314" s="12">
        <v>1.2861999999999999E-3</v>
      </c>
      <c r="DE314" s="12">
        <v>5.1545999999999996E-3</v>
      </c>
      <c r="DF314" s="12">
        <v>3.615E-4</v>
      </c>
      <c r="DG314" s="12">
        <v>6.7000000000000002E-5</v>
      </c>
      <c r="DH314" s="44">
        <v>4.838003E-6</v>
      </c>
      <c r="DI314" s="12">
        <v>1.6779679999999999</v>
      </c>
      <c r="DJ314" s="12">
        <v>4.2678999999999998E-3</v>
      </c>
      <c r="DK314" s="12">
        <v>2.6370000000000001E-4</v>
      </c>
      <c r="DL314" s="12">
        <v>8.3651999999999997E-3</v>
      </c>
      <c r="DM314" s="12">
        <v>5.1690000000000004E-4</v>
      </c>
      <c r="DN314" s="12">
        <v>7.8200000000000003E-5</v>
      </c>
      <c r="DO314" s="44">
        <v>5.2083450000000002E-9</v>
      </c>
      <c r="DP314" s="12">
        <v>1.30752E-2</v>
      </c>
      <c r="DQ314" s="12">
        <v>2.73E-5</v>
      </c>
      <c r="DR314" s="12">
        <v>8.5117659999999997</v>
      </c>
      <c r="DS314" s="12">
        <v>1.7172000000000001E-3</v>
      </c>
      <c r="DT314" s="12">
        <v>8.4835270000000005</v>
      </c>
      <c r="DU314" s="12">
        <v>2.2679000000000002E-3</v>
      </c>
      <c r="DV314" s="12">
        <v>99.771079999999998</v>
      </c>
      <c r="DW314" s="12">
        <v>2.30245E-2</v>
      </c>
      <c r="DX314" s="12">
        <v>42.60586</v>
      </c>
      <c r="DY314" s="12">
        <v>1.1258199999999999E-2</v>
      </c>
      <c r="DZ314" s="12">
        <v>1.53127E-2</v>
      </c>
      <c r="EA314" s="12">
        <v>0</v>
      </c>
      <c r="EB314" s="12">
        <v>0</v>
      </c>
      <c r="EC314" s="44">
        <v>4.5196270000000002E-15</v>
      </c>
      <c r="ED314" s="44">
        <v>3.8470009999999997E-14</v>
      </c>
      <c r="EE314" s="12" t="s">
        <v>1480</v>
      </c>
      <c r="EF314" s="12">
        <v>2.7758000000000001E-3</v>
      </c>
      <c r="EG314" s="44">
        <v>6.8413000000000003E-7</v>
      </c>
      <c r="EH314" s="12">
        <v>4.4901260000000001</v>
      </c>
      <c r="EI314" s="12">
        <v>1.0005379999999999</v>
      </c>
      <c r="EJ314" s="12">
        <v>7.2999999999999996E-4</v>
      </c>
      <c r="EK314" s="12">
        <v>2.0000000000000002E-5</v>
      </c>
      <c r="EL314" s="12">
        <v>8.7000000000000001E-5</v>
      </c>
      <c r="EM314" s="44">
        <v>5.0000000000000004E-6</v>
      </c>
      <c r="EN314" s="12">
        <v>2.7250000000000001E-4</v>
      </c>
      <c r="EO314" s="44">
        <v>8.9999999999999996E-7</v>
      </c>
      <c r="EP314" s="12">
        <v>1.2718E-2</v>
      </c>
      <c r="EQ314" s="12">
        <v>8.0000000000000007E-5</v>
      </c>
      <c r="ER314" s="12">
        <v>8.8000000000000005E-3</v>
      </c>
      <c r="ES314" s="12">
        <v>4.0000000000000002E-4</v>
      </c>
      <c r="ET314" s="12">
        <v>1.3999999999999999E-4</v>
      </c>
      <c r="EU314" s="44">
        <v>6.9999999999999999E-6</v>
      </c>
      <c r="EV314" s="12">
        <v>250</v>
      </c>
      <c r="EW314" s="12">
        <v>0.01</v>
      </c>
      <c r="EX314" s="12">
        <v>1.96</v>
      </c>
      <c r="EY314" s="12">
        <v>2.653E-4</v>
      </c>
      <c r="EZ314" s="12">
        <v>2.5398199999999999E-2</v>
      </c>
      <c r="FA314" s="12">
        <v>3.4512000000000002E-3</v>
      </c>
      <c r="FB314" s="12">
        <v>769.40009999999995</v>
      </c>
      <c r="FC314" s="12">
        <v>7.7563300000000002E-2</v>
      </c>
      <c r="FD314" s="12">
        <v>90.392539999999997</v>
      </c>
      <c r="FE314" s="12">
        <v>1.57956E-2</v>
      </c>
      <c r="FF314" s="12">
        <v>1.181897</v>
      </c>
      <c r="FG314" s="12">
        <v>2.4566000000000002E-3</v>
      </c>
      <c r="FH314" s="12">
        <v>0.38578950000000001</v>
      </c>
      <c r="FI314" s="12">
        <v>2.38389E-2</v>
      </c>
      <c r="FJ314" s="12">
        <v>6.0597000000000003E-3</v>
      </c>
      <c r="FK314" s="12">
        <v>4.373E-4</v>
      </c>
      <c r="FL314" s="44">
        <v>7.742231E-6</v>
      </c>
      <c r="FM314" s="12">
        <v>7.3499889999999999</v>
      </c>
      <c r="FN314" s="12">
        <v>0.11760569999999999</v>
      </c>
      <c r="FO314" s="12">
        <v>2.0194799999999999E-2</v>
      </c>
      <c r="FP314" s="12">
        <v>7.3500019999999999</v>
      </c>
      <c r="FQ314" s="12">
        <v>0.9999962</v>
      </c>
      <c r="FR314" s="12">
        <v>6.8659999999999999E-4</v>
      </c>
      <c r="FS314" s="44">
        <v>5.4629999999999996E-10</v>
      </c>
      <c r="FT314" s="44">
        <v>5.8099999999999998E-11</v>
      </c>
      <c r="FU314" s="12">
        <v>0</v>
      </c>
      <c r="FV314" s="44">
        <v>4.962E-10</v>
      </c>
      <c r="FW314" s="12">
        <v>1.975E-2</v>
      </c>
      <c r="FX314" s="44">
        <v>5.4629999999999996E-10</v>
      </c>
      <c r="FY314" s="44">
        <v>7.0679999999999999E-6</v>
      </c>
      <c r="FZ314" s="44">
        <v>5.5304999999999997E-10</v>
      </c>
      <c r="GA314" s="44">
        <v>6.3080000000000001E-9</v>
      </c>
      <c r="GB314" s="44">
        <v>5.5430000000000004E-10</v>
      </c>
      <c r="GC314" s="12">
        <v>1.167E-2</v>
      </c>
      <c r="GD314" s="12">
        <v>0</v>
      </c>
      <c r="GE314" s="12">
        <v>295.5</v>
      </c>
      <c r="GF314" s="12">
        <v>0.1</v>
      </c>
      <c r="GG314" s="12">
        <v>1575</v>
      </c>
      <c r="GH314" s="12">
        <v>2</v>
      </c>
      <c r="GI314" s="12">
        <v>1.2718E-2</v>
      </c>
      <c r="GJ314" s="12">
        <v>3.4450000000000003E-4</v>
      </c>
    </row>
    <row r="315" spans="1:192" s="12" customFormat="1" ht="12">
      <c r="A315" s="31"/>
      <c r="B315" s="32" t="s">
        <v>1609</v>
      </c>
      <c r="C315" s="32">
        <v>5</v>
      </c>
      <c r="D315" s="40">
        <v>8.8404760000000007</v>
      </c>
      <c r="E315" s="33">
        <v>2.967E-3</v>
      </c>
      <c r="F315" s="33">
        <v>0.1187</v>
      </c>
      <c r="G315" s="34">
        <v>7.5981667575289924</v>
      </c>
      <c r="H315" s="45">
        <v>171.95955510616784</v>
      </c>
      <c r="I315" s="36">
        <v>99.605549999999994</v>
      </c>
      <c r="J315" s="34">
        <v>44.160640000000001</v>
      </c>
      <c r="K315" s="34">
        <v>7.9136999999999992E-3</v>
      </c>
      <c r="L315" s="12">
        <v>1.7491E-3</v>
      </c>
      <c r="T315" s="12" t="s">
        <v>440</v>
      </c>
      <c r="U315" s="12" t="s">
        <v>244</v>
      </c>
      <c r="V315" s="12">
        <v>37</v>
      </c>
      <c r="W315" s="43">
        <v>42924</v>
      </c>
      <c r="X315" s="12">
        <v>1.85</v>
      </c>
      <c r="Y315" s="44">
        <v>3582323000</v>
      </c>
      <c r="Z315" s="12" t="s">
        <v>1476</v>
      </c>
      <c r="AA315" s="12" t="s">
        <v>1452</v>
      </c>
      <c r="AB315" s="12">
        <v>9</v>
      </c>
      <c r="AC315" s="12" t="s">
        <v>1477</v>
      </c>
      <c r="AE315" s="12" t="s">
        <v>1454</v>
      </c>
      <c r="AF315" s="12">
        <v>7.875</v>
      </c>
      <c r="AG315" s="12" t="s">
        <v>1482</v>
      </c>
      <c r="AH315" s="12" t="s">
        <v>1479</v>
      </c>
      <c r="AI315" s="12" t="s">
        <v>1457</v>
      </c>
      <c r="AJ315" s="12">
        <v>1</v>
      </c>
      <c r="AK315" s="12" t="s">
        <v>1458</v>
      </c>
      <c r="AL315" s="12">
        <v>1</v>
      </c>
      <c r="AM315" s="12" t="s">
        <v>1459</v>
      </c>
      <c r="AN315" s="12">
        <v>5</v>
      </c>
      <c r="AO315" s="12">
        <v>0</v>
      </c>
      <c r="AP315" s="12">
        <v>0</v>
      </c>
      <c r="AQ315" s="12">
        <v>0</v>
      </c>
      <c r="AR315" s="12">
        <v>0</v>
      </c>
      <c r="AS315" s="12">
        <v>30</v>
      </c>
      <c r="AT315" s="12">
        <v>30</v>
      </c>
      <c r="AU315" s="12">
        <v>137</v>
      </c>
      <c r="AX315" s="12">
        <v>0</v>
      </c>
      <c r="AY315" s="12">
        <v>5.9629799999999997E-2</v>
      </c>
      <c r="AZ315" s="12">
        <v>3.8095999999999998E-3</v>
      </c>
      <c r="BA315" s="12">
        <v>1343.431</v>
      </c>
      <c r="BB315" s="12">
        <v>8.4203100000000003E-2</v>
      </c>
      <c r="BC315" s="12">
        <v>151.8818</v>
      </c>
      <c r="BD315" s="12">
        <v>1.8923599999999999E-2</v>
      </c>
      <c r="BE315" s="12">
        <v>2.0064389999999999</v>
      </c>
      <c r="BF315" s="12">
        <v>2.5707E-3</v>
      </c>
      <c r="BG315" s="12">
        <v>0.10016990000000001</v>
      </c>
      <c r="BH315" s="12">
        <v>5.3876999999999996E-3</v>
      </c>
      <c r="BI315" s="12">
        <v>1.80407E-2</v>
      </c>
      <c r="BJ315" s="12">
        <v>4.8089999999999998E-4</v>
      </c>
      <c r="BK315" s="12">
        <v>7.4989299999999995E-2</v>
      </c>
      <c r="BL315" s="12">
        <v>3.7022999999999999E-3</v>
      </c>
      <c r="BM315" s="12">
        <v>1344.126</v>
      </c>
      <c r="BN315" s="12">
        <v>5.0891899999999997E-2</v>
      </c>
      <c r="BO315" s="12">
        <v>151.90870000000001</v>
      </c>
      <c r="BP315" s="12">
        <v>1.8765500000000001E-2</v>
      </c>
      <c r="BQ315" s="12">
        <v>2.0141819999999999</v>
      </c>
      <c r="BR315" s="12">
        <v>2.4586999999999999E-3</v>
      </c>
      <c r="BS315" s="12">
        <v>0.15561720000000001</v>
      </c>
      <c r="BT315" s="12">
        <v>5.2319000000000003E-3</v>
      </c>
      <c r="BU315" s="12">
        <v>2.3213399999999999E-2</v>
      </c>
      <c r="BV315" s="12">
        <v>3.1490000000000001E-4</v>
      </c>
      <c r="BW315" s="12">
        <v>1</v>
      </c>
      <c r="BX315" s="12">
        <v>0</v>
      </c>
      <c r="BY315" s="12">
        <v>1</v>
      </c>
      <c r="BZ315" s="12">
        <v>0</v>
      </c>
      <c r="CA315" s="12">
        <v>1</v>
      </c>
      <c r="CB315" s="12">
        <v>0</v>
      </c>
      <c r="CC315" s="12">
        <v>1</v>
      </c>
      <c r="CD315" s="12">
        <v>0</v>
      </c>
      <c r="CE315" s="12">
        <v>1</v>
      </c>
      <c r="CF315" s="12">
        <v>0</v>
      </c>
      <c r="CG315" s="12">
        <v>1</v>
      </c>
      <c r="CH315" s="12">
        <v>0</v>
      </c>
      <c r="CI315" s="12">
        <v>1</v>
      </c>
      <c r="CJ315" s="44">
        <v>9.9999999999999995E-21</v>
      </c>
      <c r="CK315" s="12">
        <v>1</v>
      </c>
      <c r="CL315" s="12">
        <v>0</v>
      </c>
      <c r="CM315" s="12">
        <v>1</v>
      </c>
      <c r="CN315" s="44">
        <v>9.9999999999999995E-21</v>
      </c>
      <c r="CO315" s="12">
        <v>1</v>
      </c>
      <c r="CP315" s="44">
        <v>9.9999999999999995E-21</v>
      </c>
      <c r="CQ315" s="12">
        <v>1</v>
      </c>
      <c r="CR315" s="44">
        <v>9.9999999999999995E-21</v>
      </c>
      <c r="CS315" s="12">
        <v>0.99899850000000001</v>
      </c>
      <c r="CT315" s="12">
        <v>1.7491E-3</v>
      </c>
      <c r="CU315" s="12">
        <v>1.53595E-2</v>
      </c>
      <c r="CV315" s="12">
        <v>8.9760000000000003E-4</v>
      </c>
      <c r="CW315" s="12">
        <v>0.69539859999999998</v>
      </c>
      <c r="CX315" s="12">
        <v>6.7083400000000001E-2</v>
      </c>
      <c r="CY315" s="12">
        <v>2.6830699999999999E-2</v>
      </c>
      <c r="CZ315" s="12">
        <v>2.4412000000000001E-3</v>
      </c>
      <c r="DA315" s="12">
        <v>7.7437000000000001E-3</v>
      </c>
      <c r="DB315" s="12">
        <v>7.5049999999999997E-4</v>
      </c>
      <c r="DC315" s="12">
        <v>5.5447400000000001E-2</v>
      </c>
      <c r="DD315" s="12">
        <v>1.2861999999999999E-3</v>
      </c>
      <c r="DE315" s="12">
        <v>5.1545999999999996E-3</v>
      </c>
      <c r="DF315" s="12">
        <v>3.615E-4</v>
      </c>
      <c r="DG315" s="12">
        <v>1.187E-4</v>
      </c>
      <c r="DH315" s="44">
        <v>3.1646979999999999E-6</v>
      </c>
      <c r="DI315" s="12">
        <v>0.64890040000000004</v>
      </c>
      <c r="DJ315" s="12">
        <v>2.967E-3</v>
      </c>
      <c r="DK315" s="12">
        <v>1.596E-4</v>
      </c>
      <c r="DL315" s="12">
        <v>5.8152999999999998E-3</v>
      </c>
      <c r="DM315" s="12">
        <v>3.1280000000000001E-4</v>
      </c>
      <c r="DN315" s="12">
        <v>1.0509999999999999E-4</v>
      </c>
      <c r="DO315" s="44">
        <v>3.1515870000000002E-9</v>
      </c>
      <c r="DP315" s="12">
        <v>1.3203400000000001E-2</v>
      </c>
      <c r="DQ315" s="12">
        <v>1.7E-5</v>
      </c>
      <c r="DR315" s="12">
        <v>8.8404760000000007</v>
      </c>
      <c r="DS315" s="12">
        <v>1.2329999999999999E-3</v>
      </c>
      <c r="DT315" s="12">
        <v>8.7968580000000003</v>
      </c>
      <c r="DU315" s="12">
        <v>1.5954999999999999E-3</v>
      </c>
      <c r="DV315" s="12">
        <v>99.605549999999994</v>
      </c>
      <c r="DW315" s="12">
        <v>1.52128E-2</v>
      </c>
      <c r="DX315" s="12">
        <v>44.160640000000001</v>
      </c>
      <c r="DY315" s="12">
        <v>7.9136999999999992E-3</v>
      </c>
      <c r="DZ315" s="12">
        <v>1.3351699999999999E-2</v>
      </c>
      <c r="EA315" s="12">
        <v>0</v>
      </c>
      <c r="EB315" s="12">
        <v>0</v>
      </c>
      <c r="EC315" s="44">
        <v>7.5981819999999996E-15</v>
      </c>
      <c r="ED315" s="44">
        <v>6.7171550000000004E-14</v>
      </c>
      <c r="EE315" s="12" t="s">
        <v>1480</v>
      </c>
      <c r="EF315" s="12">
        <v>2.7758000000000001E-3</v>
      </c>
      <c r="EG315" s="44">
        <v>6.8413000000000003E-7</v>
      </c>
      <c r="EH315" s="12">
        <v>4.5011140000000003</v>
      </c>
      <c r="EI315" s="12">
        <v>1.0005390000000001</v>
      </c>
      <c r="EJ315" s="12">
        <v>7.2999999999999996E-4</v>
      </c>
      <c r="EK315" s="12">
        <v>2.0000000000000002E-5</v>
      </c>
      <c r="EL315" s="12">
        <v>8.7000000000000001E-5</v>
      </c>
      <c r="EM315" s="44">
        <v>5.0000000000000004E-6</v>
      </c>
      <c r="EN315" s="12">
        <v>2.7250000000000001E-4</v>
      </c>
      <c r="EO315" s="44">
        <v>8.9999999999999996E-7</v>
      </c>
      <c r="EP315" s="12">
        <v>1.2718E-2</v>
      </c>
      <c r="EQ315" s="12">
        <v>8.0000000000000007E-5</v>
      </c>
      <c r="ER315" s="12">
        <v>8.8000000000000005E-3</v>
      </c>
      <c r="ES315" s="12">
        <v>4.0000000000000002E-4</v>
      </c>
      <c r="ET315" s="12">
        <v>1.3999999999999999E-4</v>
      </c>
      <c r="EU315" s="44">
        <v>6.9999999999999999E-6</v>
      </c>
      <c r="EV315" s="12">
        <v>250</v>
      </c>
      <c r="EW315" s="12">
        <v>0.01</v>
      </c>
      <c r="EX315" s="12">
        <v>1.96</v>
      </c>
      <c r="EY315" s="12">
        <v>2.653E-4</v>
      </c>
      <c r="EZ315" s="12">
        <v>5.9629799999999997E-2</v>
      </c>
      <c r="FA315" s="12">
        <v>3.8095999999999998E-3</v>
      </c>
      <c r="FB315" s="12">
        <v>1343.431</v>
      </c>
      <c r="FC315" s="12">
        <v>8.4203100000000003E-2</v>
      </c>
      <c r="FD315" s="12">
        <v>151.96360000000001</v>
      </c>
      <c r="FE315" s="12">
        <v>1.8933800000000001E-2</v>
      </c>
      <c r="FF315" s="12">
        <v>2.0064389999999999</v>
      </c>
      <c r="FG315" s="12">
        <v>2.5707E-3</v>
      </c>
      <c r="FH315" s="12">
        <v>0.4508759</v>
      </c>
      <c r="FI315" s="12">
        <v>2.4250600000000001E-2</v>
      </c>
      <c r="FJ315" s="12">
        <v>1.80407E-2</v>
      </c>
      <c r="FK315" s="12">
        <v>4.8089999999999998E-4</v>
      </c>
      <c r="FL315" s="12">
        <v>1.33E-5</v>
      </c>
      <c r="FM315" s="12">
        <v>2.6856100000000001</v>
      </c>
      <c r="FN315" s="12">
        <v>0.1132285</v>
      </c>
      <c r="FO315" s="12">
        <v>1.3961100000000001E-2</v>
      </c>
      <c r="FP315" s="12">
        <v>2.6856309999999999</v>
      </c>
      <c r="FQ315" s="12">
        <v>0.9999865</v>
      </c>
      <c r="FR315" s="12">
        <v>1.0506999999999999E-3</v>
      </c>
      <c r="FS315" s="44">
        <v>5.4629999999999996E-10</v>
      </c>
      <c r="FT315" s="44">
        <v>5.8099999999999998E-11</v>
      </c>
      <c r="FU315" s="12">
        <v>0</v>
      </c>
      <c r="FV315" s="44">
        <v>4.962E-10</v>
      </c>
      <c r="FW315" s="12">
        <v>1.975E-2</v>
      </c>
      <c r="FX315" s="44">
        <v>5.4629999999999996E-10</v>
      </c>
      <c r="FY315" s="44">
        <v>7.0679999999999999E-6</v>
      </c>
      <c r="FZ315" s="44">
        <v>5.5304999999999997E-10</v>
      </c>
      <c r="GA315" s="44">
        <v>6.3080000000000001E-9</v>
      </c>
      <c r="GB315" s="44">
        <v>5.5430000000000004E-10</v>
      </c>
      <c r="GC315" s="12">
        <v>1.167E-2</v>
      </c>
      <c r="GD315" s="12">
        <v>0</v>
      </c>
      <c r="GE315" s="12">
        <v>295.5</v>
      </c>
      <c r="GF315" s="12">
        <v>0.1</v>
      </c>
      <c r="GG315" s="12">
        <v>1575</v>
      </c>
      <c r="GH315" s="12">
        <v>2</v>
      </c>
      <c r="GI315" s="12">
        <v>1.2718E-2</v>
      </c>
      <c r="GJ315" s="12">
        <v>4.6309999999999998E-4</v>
      </c>
    </row>
    <row r="316" spans="1:192" s="12" customFormat="1" ht="12">
      <c r="A316" s="31"/>
      <c r="B316" s="32" t="s">
        <v>1566</v>
      </c>
      <c r="C316" s="32">
        <v>5</v>
      </c>
      <c r="D316" s="40">
        <v>9.1771209999999996</v>
      </c>
      <c r="E316" s="33">
        <v>2.5311000000000001E-3</v>
      </c>
      <c r="F316" s="33">
        <v>0.67389999999999994</v>
      </c>
      <c r="G316" s="34">
        <v>0.89773108359216769</v>
      </c>
      <c r="H316" s="45">
        <v>201.57401920113784</v>
      </c>
      <c r="I316" s="36">
        <v>97.830590000000001</v>
      </c>
      <c r="J316" s="34">
        <v>45.016440000000003</v>
      </c>
      <c r="K316" s="34">
        <v>4.8730700000000002E-2</v>
      </c>
      <c r="L316" s="12">
        <v>1.7491E-3</v>
      </c>
      <c r="T316" s="12" t="s">
        <v>444</v>
      </c>
      <c r="U316" s="12" t="s">
        <v>244</v>
      </c>
      <c r="V316" s="12">
        <v>37</v>
      </c>
      <c r="W316" s="43">
        <v>42923</v>
      </c>
      <c r="X316" s="12">
        <v>9.1166669999999996</v>
      </c>
      <c r="Y316" s="44">
        <v>3582263000</v>
      </c>
      <c r="Z316" s="12" t="s">
        <v>1476</v>
      </c>
      <c r="AA316" s="12" t="s">
        <v>1452</v>
      </c>
      <c r="AB316" s="12">
        <v>9</v>
      </c>
      <c r="AC316" s="12" t="s">
        <v>1477</v>
      </c>
      <c r="AE316" s="12" t="s">
        <v>1454</v>
      </c>
      <c r="AF316" s="12">
        <v>7.875</v>
      </c>
      <c r="AG316" s="12" t="s">
        <v>1478</v>
      </c>
      <c r="AH316" s="12" t="s">
        <v>1479</v>
      </c>
      <c r="AI316" s="12" t="s">
        <v>1457</v>
      </c>
      <c r="AJ316" s="12">
        <v>1</v>
      </c>
      <c r="AK316" s="12" t="s">
        <v>1458</v>
      </c>
      <c r="AL316" s="12">
        <v>1</v>
      </c>
      <c r="AM316" s="12" t="s">
        <v>1459</v>
      </c>
      <c r="AN316" s="12">
        <v>5</v>
      </c>
      <c r="AO316" s="12">
        <v>0</v>
      </c>
      <c r="AP316" s="12">
        <v>0</v>
      </c>
      <c r="AQ316" s="12">
        <v>0</v>
      </c>
      <c r="AR316" s="12">
        <v>0</v>
      </c>
      <c r="AS316" s="12">
        <v>30</v>
      </c>
      <c r="AT316" s="12">
        <v>30</v>
      </c>
      <c r="AU316" s="12">
        <v>84</v>
      </c>
      <c r="AX316" s="12">
        <v>0</v>
      </c>
      <c r="AY316" s="12">
        <v>5.6918999999999997E-3</v>
      </c>
      <c r="AZ316" s="12">
        <v>3.5906000000000002E-3</v>
      </c>
      <c r="BA316" s="12">
        <v>164.77199999999999</v>
      </c>
      <c r="BB316" s="12">
        <v>6.9424E-2</v>
      </c>
      <c r="BC316" s="12">
        <v>17.945070000000001</v>
      </c>
      <c r="BD316" s="12">
        <v>1.0391900000000001E-2</v>
      </c>
      <c r="BE316" s="12">
        <v>0.24773149999999999</v>
      </c>
      <c r="BF316" s="12">
        <v>2.4732000000000001E-3</v>
      </c>
      <c r="BG316" s="12">
        <v>1.02366E-2</v>
      </c>
      <c r="BH316" s="12">
        <v>4.7540999999999998E-3</v>
      </c>
      <c r="BI316" s="12">
        <v>1.2098899999999999E-2</v>
      </c>
      <c r="BJ316" s="12">
        <v>4.484E-4</v>
      </c>
      <c r="BK316" s="12">
        <v>2.1051500000000001E-2</v>
      </c>
      <c r="BL316" s="12">
        <v>3.4765999999999998E-3</v>
      </c>
      <c r="BM316" s="12">
        <v>165.4674</v>
      </c>
      <c r="BN316" s="12">
        <v>1.7874899999999999E-2</v>
      </c>
      <c r="BO316" s="12">
        <v>17.971910000000001</v>
      </c>
      <c r="BP316" s="12">
        <v>1.01011E-2</v>
      </c>
      <c r="BQ316" s="12">
        <v>0.25547520000000001</v>
      </c>
      <c r="BR316" s="12">
        <v>2.3565999999999999E-3</v>
      </c>
      <c r="BS316" s="12">
        <v>6.5683900000000003E-2</v>
      </c>
      <c r="BT316" s="12">
        <v>4.5767999999999998E-3</v>
      </c>
      <c r="BU316" s="12">
        <v>1.7265599999999999E-2</v>
      </c>
      <c r="BV316" s="12">
        <v>2.6380000000000002E-4</v>
      </c>
      <c r="BW316" s="12">
        <v>1</v>
      </c>
      <c r="BX316" s="12">
        <v>0</v>
      </c>
      <c r="BY316" s="12">
        <v>1</v>
      </c>
      <c r="BZ316" s="12">
        <v>0</v>
      </c>
      <c r="CA316" s="12">
        <v>1</v>
      </c>
      <c r="CB316" s="12">
        <v>0</v>
      </c>
      <c r="CC316" s="12">
        <v>1</v>
      </c>
      <c r="CD316" s="12">
        <v>0</v>
      </c>
      <c r="CE316" s="12">
        <v>1</v>
      </c>
      <c r="CF316" s="12">
        <v>0</v>
      </c>
      <c r="CG316" s="12">
        <v>1</v>
      </c>
      <c r="CH316" s="12">
        <v>0</v>
      </c>
      <c r="CI316" s="12">
        <v>1</v>
      </c>
      <c r="CJ316" s="44">
        <v>9.9999999999999995E-21</v>
      </c>
      <c r="CK316" s="12">
        <v>1</v>
      </c>
      <c r="CL316" s="12">
        <v>0</v>
      </c>
      <c r="CM316" s="12">
        <v>1</v>
      </c>
      <c r="CN316" s="44">
        <v>9.9999999999999995E-21</v>
      </c>
      <c r="CO316" s="12">
        <v>1</v>
      </c>
      <c r="CP316" s="44">
        <v>9.9999999999999995E-21</v>
      </c>
      <c r="CQ316" s="12">
        <v>1</v>
      </c>
      <c r="CR316" s="44">
        <v>9.9999999999999995E-21</v>
      </c>
      <c r="CS316" s="12">
        <v>0.99899850000000001</v>
      </c>
      <c r="CT316" s="12">
        <v>1.7491E-3</v>
      </c>
      <c r="CU316" s="12">
        <v>1.53595E-2</v>
      </c>
      <c r="CV316" s="12">
        <v>8.9760000000000003E-4</v>
      </c>
      <c r="CW316" s="12">
        <v>0.69539859999999998</v>
      </c>
      <c r="CX316" s="12">
        <v>6.7083400000000001E-2</v>
      </c>
      <c r="CY316" s="12">
        <v>2.6830699999999999E-2</v>
      </c>
      <c r="CZ316" s="12">
        <v>2.4412000000000001E-3</v>
      </c>
      <c r="DA316" s="12">
        <v>7.7437000000000001E-3</v>
      </c>
      <c r="DB316" s="12">
        <v>7.5049999999999997E-4</v>
      </c>
      <c r="DC316" s="12">
        <v>5.5447400000000001E-2</v>
      </c>
      <c r="DD316" s="12">
        <v>1.2861999999999999E-3</v>
      </c>
      <c r="DE316" s="12">
        <v>5.1545999999999996E-3</v>
      </c>
      <c r="DF316" s="12">
        <v>3.615E-4</v>
      </c>
      <c r="DG316" s="12">
        <v>6.7389999999999995E-4</v>
      </c>
      <c r="DH316" s="12">
        <v>2.5000000000000001E-5</v>
      </c>
      <c r="DI316" s="12">
        <v>9.6695199999999995E-2</v>
      </c>
      <c r="DJ316" s="12">
        <v>2.5311000000000001E-3</v>
      </c>
      <c r="DK316" s="12">
        <v>1.1754999999999999E-3</v>
      </c>
      <c r="DL316" s="12">
        <v>4.9610000000000001E-3</v>
      </c>
      <c r="DM316" s="12">
        <v>2.3040000000000001E-3</v>
      </c>
      <c r="DN316" s="12">
        <v>2.164E-4</v>
      </c>
      <c r="DO316" s="44">
        <v>2.3215579999999999E-8</v>
      </c>
      <c r="DP316" s="12">
        <v>1.37976E-2</v>
      </c>
      <c r="DQ316" s="12">
        <v>1.3799999999999999E-4</v>
      </c>
      <c r="DR316" s="12">
        <v>9.1771209999999996</v>
      </c>
      <c r="DS316" s="12">
        <v>6.5722000000000003E-3</v>
      </c>
      <c r="DT316" s="12">
        <v>8.9694389999999995</v>
      </c>
      <c r="DU316" s="12">
        <v>9.8294000000000003E-3</v>
      </c>
      <c r="DV316" s="12">
        <v>97.830590000000001</v>
      </c>
      <c r="DW316" s="12">
        <v>9.9990399999999993E-2</v>
      </c>
      <c r="DX316" s="12">
        <v>45.016440000000003</v>
      </c>
      <c r="DY316" s="12">
        <v>4.8730700000000002E-2</v>
      </c>
      <c r="DZ316" s="12">
        <v>4.9947900000000003E-2</v>
      </c>
      <c r="EA316" s="12">
        <v>0</v>
      </c>
      <c r="EB316" s="12">
        <v>0</v>
      </c>
      <c r="EC316" s="44">
        <v>8.9773260000000002E-16</v>
      </c>
      <c r="ED316" s="44">
        <v>8.2386009999999992E-15</v>
      </c>
      <c r="EE316" s="12" t="s">
        <v>1480</v>
      </c>
      <c r="EF316" s="12">
        <v>2.7758000000000001E-3</v>
      </c>
      <c r="EG316" s="44">
        <v>6.8413000000000003E-7</v>
      </c>
      <c r="EH316" s="12">
        <v>4.4395639999999998</v>
      </c>
      <c r="EI316" s="12">
        <v>1.000534</v>
      </c>
      <c r="EJ316" s="12">
        <v>7.2999999999999996E-4</v>
      </c>
      <c r="EK316" s="12">
        <v>2.0000000000000002E-5</v>
      </c>
      <c r="EL316" s="12">
        <v>8.7000000000000001E-5</v>
      </c>
      <c r="EM316" s="44">
        <v>5.0000000000000004E-6</v>
      </c>
      <c r="EN316" s="12">
        <v>2.7250000000000001E-4</v>
      </c>
      <c r="EO316" s="44">
        <v>8.9999999999999996E-7</v>
      </c>
      <c r="EP316" s="12">
        <v>1.2718E-2</v>
      </c>
      <c r="EQ316" s="12">
        <v>8.0000000000000007E-5</v>
      </c>
      <c r="ER316" s="12">
        <v>8.8000000000000005E-3</v>
      </c>
      <c r="ES316" s="12">
        <v>4.0000000000000002E-4</v>
      </c>
      <c r="ET316" s="12">
        <v>1.3999999999999999E-4</v>
      </c>
      <c r="EU316" s="44">
        <v>6.9999999999999999E-6</v>
      </c>
      <c r="EV316" s="12">
        <v>250</v>
      </c>
      <c r="EW316" s="12">
        <v>0.01</v>
      </c>
      <c r="EX316" s="12">
        <v>1.96</v>
      </c>
      <c r="EY316" s="12">
        <v>2.653E-4</v>
      </c>
      <c r="EZ316" s="12">
        <v>5.6918999999999997E-3</v>
      </c>
      <c r="FA316" s="12">
        <v>3.5906000000000002E-3</v>
      </c>
      <c r="FB316" s="12">
        <v>164.77199999999999</v>
      </c>
      <c r="FC316" s="12">
        <v>6.9424E-2</v>
      </c>
      <c r="FD316" s="12">
        <v>17.954650000000001</v>
      </c>
      <c r="FE316" s="12">
        <v>1.0397399999999999E-2</v>
      </c>
      <c r="FF316" s="12">
        <v>0.24773149999999999</v>
      </c>
      <c r="FG316" s="12">
        <v>2.4732000000000001E-3</v>
      </c>
      <c r="FH316" s="12">
        <v>4.5445899999999997E-2</v>
      </c>
      <c r="FI316" s="12">
        <v>2.1106300000000001E-2</v>
      </c>
      <c r="FJ316" s="12">
        <v>1.2098899999999999E-2</v>
      </c>
      <c r="FK316" s="12">
        <v>4.484E-4</v>
      </c>
      <c r="FL316" s="12">
        <v>7.3399999999999995E-5</v>
      </c>
      <c r="FM316" s="12">
        <v>3.7110430000000001</v>
      </c>
      <c r="FN316" s="12">
        <v>0.109071</v>
      </c>
      <c r="FO316" s="12">
        <v>7.1683999999999998E-2</v>
      </c>
      <c r="FP316" s="12">
        <v>3.711252</v>
      </c>
      <c r="FQ316" s="12">
        <v>0.99981370000000003</v>
      </c>
      <c r="FR316" s="12">
        <v>6.6904E-3</v>
      </c>
      <c r="FS316" s="44">
        <v>5.4629999999999996E-10</v>
      </c>
      <c r="FT316" s="44">
        <v>5.8099999999999998E-11</v>
      </c>
      <c r="FU316" s="12">
        <v>0</v>
      </c>
      <c r="FV316" s="44">
        <v>4.962E-10</v>
      </c>
      <c r="FW316" s="12">
        <v>1.975E-2</v>
      </c>
      <c r="FX316" s="44">
        <v>5.4629999999999996E-10</v>
      </c>
      <c r="FY316" s="44">
        <v>7.0679999999999999E-6</v>
      </c>
      <c r="FZ316" s="44">
        <v>5.5304999999999997E-10</v>
      </c>
      <c r="GA316" s="44">
        <v>6.3080000000000001E-9</v>
      </c>
      <c r="GB316" s="44">
        <v>5.5430000000000004E-10</v>
      </c>
      <c r="GC316" s="12">
        <v>1.167E-2</v>
      </c>
      <c r="GD316" s="12">
        <v>0</v>
      </c>
      <c r="GE316" s="12">
        <v>295.5</v>
      </c>
      <c r="GF316" s="12">
        <v>0.1</v>
      </c>
      <c r="GG316" s="12">
        <v>1575</v>
      </c>
      <c r="GH316" s="12">
        <v>2</v>
      </c>
      <c r="GI316" s="12">
        <v>1.2718E-2</v>
      </c>
      <c r="GJ316" s="12">
        <v>9.5319999999999997E-4</v>
      </c>
    </row>
    <row r="317" spans="1:192" s="12" customFormat="1" ht="12">
      <c r="A317" s="31"/>
      <c r="B317" s="32" t="s">
        <v>1578</v>
      </c>
      <c r="C317" s="32">
        <v>5</v>
      </c>
      <c r="D317" s="40">
        <v>9.8221150000000002</v>
      </c>
      <c r="E317" s="33">
        <v>1.3145E-2</v>
      </c>
      <c r="F317" s="33">
        <v>0.24099999999999999</v>
      </c>
      <c r="G317" s="34">
        <v>2.1482766184971429</v>
      </c>
      <c r="H317" s="45">
        <v>38.813541270445036</v>
      </c>
      <c r="I317" s="36">
        <v>99.285200000000003</v>
      </c>
      <c r="J317" s="34">
        <v>48.848770000000002</v>
      </c>
      <c r="K317" s="34">
        <v>2.2693600000000001E-2</v>
      </c>
      <c r="L317" s="12">
        <v>1.7491E-3</v>
      </c>
      <c r="T317" s="12" t="s">
        <v>452</v>
      </c>
      <c r="U317" s="12" t="s">
        <v>244</v>
      </c>
      <c r="V317" s="12">
        <v>37</v>
      </c>
      <c r="W317" s="43">
        <v>42923</v>
      </c>
      <c r="X317" s="12">
        <v>14.966670000000001</v>
      </c>
      <c r="Y317" s="44">
        <v>3582284000</v>
      </c>
      <c r="Z317" s="12" t="s">
        <v>1476</v>
      </c>
      <c r="AA317" s="12" t="s">
        <v>1452</v>
      </c>
      <c r="AB317" s="12">
        <v>9</v>
      </c>
      <c r="AC317" s="12" t="s">
        <v>1477</v>
      </c>
      <c r="AE317" s="12" t="s">
        <v>1454</v>
      </c>
      <c r="AF317" s="12">
        <v>7.875</v>
      </c>
      <c r="AG317" s="12" t="s">
        <v>1478</v>
      </c>
      <c r="AH317" s="12" t="s">
        <v>1479</v>
      </c>
      <c r="AI317" s="12" t="s">
        <v>1457</v>
      </c>
      <c r="AJ317" s="12">
        <v>1</v>
      </c>
      <c r="AK317" s="12" t="s">
        <v>1458</v>
      </c>
      <c r="AL317" s="12">
        <v>1</v>
      </c>
      <c r="AM317" s="12" t="s">
        <v>1459</v>
      </c>
      <c r="AN317" s="12">
        <v>5</v>
      </c>
      <c r="AO317" s="12">
        <v>0</v>
      </c>
      <c r="AP317" s="12">
        <v>0</v>
      </c>
      <c r="AQ317" s="12">
        <v>0</v>
      </c>
      <c r="AR317" s="12">
        <v>0</v>
      </c>
      <c r="AS317" s="12">
        <v>30</v>
      </c>
      <c r="AT317" s="12">
        <v>30</v>
      </c>
      <c r="AU317" s="12">
        <v>98</v>
      </c>
      <c r="AX317" s="12">
        <v>0</v>
      </c>
      <c r="AY317" s="12">
        <v>1.0600800000000001E-2</v>
      </c>
      <c r="AZ317" s="12">
        <v>3.7030000000000001E-3</v>
      </c>
      <c r="BA317" s="12">
        <v>422.01650000000001</v>
      </c>
      <c r="BB317" s="12">
        <v>7.2243600000000005E-2</v>
      </c>
      <c r="BC317" s="12">
        <v>42.942959999999999</v>
      </c>
      <c r="BD317" s="12">
        <v>1.28954E-2</v>
      </c>
      <c r="BE317" s="12">
        <v>0.57259230000000005</v>
      </c>
      <c r="BF317" s="12">
        <v>2.562E-3</v>
      </c>
      <c r="BG317" s="12">
        <v>0.1266062</v>
      </c>
      <c r="BH317" s="12">
        <v>5.2414999999999996E-3</v>
      </c>
      <c r="BI317" s="12">
        <v>1.0354500000000001E-2</v>
      </c>
      <c r="BJ317" s="12">
        <v>4.4749999999999998E-4</v>
      </c>
      <c r="BK317" s="12">
        <v>2.5960400000000002E-2</v>
      </c>
      <c r="BL317" s="12">
        <v>3.5926E-3</v>
      </c>
      <c r="BM317" s="12">
        <v>422.71190000000001</v>
      </c>
      <c r="BN317" s="12">
        <v>2.6813300000000002E-2</v>
      </c>
      <c r="BO317" s="12">
        <v>42.969790000000003</v>
      </c>
      <c r="BP317" s="12">
        <v>1.26622E-2</v>
      </c>
      <c r="BQ317" s="12">
        <v>0.58033599999999996</v>
      </c>
      <c r="BR317" s="12">
        <v>2.4497E-3</v>
      </c>
      <c r="BS317" s="12">
        <v>0.18205350000000001</v>
      </c>
      <c r="BT317" s="12">
        <v>5.0813000000000004E-3</v>
      </c>
      <c r="BU317" s="12">
        <v>1.5519399999999999E-2</v>
      </c>
      <c r="BV317" s="12">
        <v>2.6279999999999999E-4</v>
      </c>
      <c r="BW317" s="12">
        <v>1</v>
      </c>
      <c r="BX317" s="12">
        <v>0</v>
      </c>
      <c r="BY317" s="12">
        <v>1</v>
      </c>
      <c r="BZ317" s="12">
        <v>0</v>
      </c>
      <c r="CA317" s="12">
        <v>1</v>
      </c>
      <c r="CB317" s="12">
        <v>0</v>
      </c>
      <c r="CC317" s="12">
        <v>1</v>
      </c>
      <c r="CD317" s="12">
        <v>0</v>
      </c>
      <c r="CE317" s="12">
        <v>1</v>
      </c>
      <c r="CF317" s="12">
        <v>0</v>
      </c>
      <c r="CG317" s="12">
        <v>1</v>
      </c>
      <c r="CH317" s="12">
        <v>0</v>
      </c>
      <c r="CI317" s="12">
        <v>1</v>
      </c>
      <c r="CJ317" s="44">
        <v>9.9999999999999995E-21</v>
      </c>
      <c r="CK317" s="12">
        <v>1</v>
      </c>
      <c r="CL317" s="12">
        <v>0</v>
      </c>
      <c r="CM317" s="12">
        <v>1</v>
      </c>
      <c r="CN317" s="44">
        <v>9.9999999999999995E-21</v>
      </c>
      <c r="CO317" s="12">
        <v>1</v>
      </c>
      <c r="CP317" s="44">
        <v>9.9999999999999995E-21</v>
      </c>
      <c r="CQ317" s="12">
        <v>1</v>
      </c>
      <c r="CR317" s="44">
        <v>9.9999999999999995E-21</v>
      </c>
      <c r="CS317" s="12">
        <v>0.99899850000000001</v>
      </c>
      <c r="CT317" s="12">
        <v>1.7491E-3</v>
      </c>
      <c r="CU317" s="12">
        <v>1.53595E-2</v>
      </c>
      <c r="CV317" s="12">
        <v>8.9760000000000003E-4</v>
      </c>
      <c r="CW317" s="12">
        <v>0.69539859999999998</v>
      </c>
      <c r="CX317" s="12">
        <v>6.7083400000000001E-2</v>
      </c>
      <c r="CY317" s="12">
        <v>2.6830699999999999E-2</v>
      </c>
      <c r="CZ317" s="12">
        <v>2.4412000000000001E-3</v>
      </c>
      <c r="DA317" s="12">
        <v>7.7437000000000001E-3</v>
      </c>
      <c r="DB317" s="12">
        <v>7.5049999999999997E-4</v>
      </c>
      <c r="DC317" s="12">
        <v>5.5447400000000001E-2</v>
      </c>
      <c r="DD317" s="12">
        <v>1.2861999999999999E-3</v>
      </c>
      <c r="DE317" s="12">
        <v>5.1545999999999996E-3</v>
      </c>
      <c r="DF317" s="12">
        <v>3.615E-4</v>
      </c>
      <c r="DG317" s="12">
        <v>2.41E-4</v>
      </c>
      <c r="DH317" s="12">
        <v>1.04E-5</v>
      </c>
      <c r="DI317" s="12">
        <v>1.470534</v>
      </c>
      <c r="DJ317" s="12">
        <v>1.3145E-2</v>
      </c>
      <c r="DK317" s="12">
        <v>5.442E-4</v>
      </c>
      <c r="DL317" s="12">
        <v>2.57643E-2</v>
      </c>
      <c r="DM317" s="12">
        <v>1.0667000000000001E-3</v>
      </c>
      <c r="DN317" s="12">
        <v>1.2779999999999999E-4</v>
      </c>
      <c r="DO317" s="44">
        <v>1.074786E-8</v>
      </c>
      <c r="DP317" s="12">
        <v>1.33267E-2</v>
      </c>
      <c r="DQ317" s="12">
        <v>5.9799999999999997E-5</v>
      </c>
      <c r="DR317" s="12">
        <v>9.8221150000000002</v>
      </c>
      <c r="DS317" s="12">
        <v>3.3950999999999999E-3</v>
      </c>
      <c r="DT317" s="12">
        <v>9.7432619999999996</v>
      </c>
      <c r="DU317" s="12">
        <v>4.5871000000000002E-3</v>
      </c>
      <c r="DV317" s="12">
        <v>99.285200000000003</v>
      </c>
      <c r="DW317" s="12">
        <v>4.00002E-2</v>
      </c>
      <c r="DX317" s="12">
        <v>48.848770000000002</v>
      </c>
      <c r="DY317" s="12">
        <v>2.2693600000000001E-2</v>
      </c>
      <c r="DZ317" s="12">
        <v>2.5615200000000001E-2</v>
      </c>
      <c r="EA317" s="12">
        <v>0</v>
      </c>
      <c r="EB317" s="12">
        <v>0</v>
      </c>
      <c r="EC317" s="44">
        <v>2.1482980000000002E-15</v>
      </c>
      <c r="ED317" s="44">
        <v>2.1100829999999999E-14</v>
      </c>
      <c r="EE317" s="12" t="s">
        <v>1480</v>
      </c>
      <c r="EF317" s="12">
        <v>2.7758000000000001E-3</v>
      </c>
      <c r="EG317" s="44">
        <v>6.8413000000000003E-7</v>
      </c>
      <c r="EH317" s="12">
        <v>4.4609949999999996</v>
      </c>
      <c r="EI317" s="12">
        <v>1.000535</v>
      </c>
      <c r="EJ317" s="12">
        <v>7.2999999999999996E-4</v>
      </c>
      <c r="EK317" s="12">
        <v>2.0000000000000002E-5</v>
      </c>
      <c r="EL317" s="12">
        <v>8.7000000000000001E-5</v>
      </c>
      <c r="EM317" s="44">
        <v>5.0000000000000004E-6</v>
      </c>
      <c r="EN317" s="12">
        <v>2.7250000000000001E-4</v>
      </c>
      <c r="EO317" s="44">
        <v>8.9999999999999996E-7</v>
      </c>
      <c r="EP317" s="12">
        <v>1.2718E-2</v>
      </c>
      <c r="EQ317" s="12">
        <v>8.0000000000000007E-5</v>
      </c>
      <c r="ER317" s="12">
        <v>8.8000000000000005E-3</v>
      </c>
      <c r="ES317" s="12">
        <v>4.0000000000000002E-4</v>
      </c>
      <c r="ET317" s="12">
        <v>1.3999999999999999E-4</v>
      </c>
      <c r="EU317" s="44">
        <v>6.9999999999999999E-6</v>
      </c>
      <c r="EV317" s="12">
        <v>250</v>
      </c>
      <c r="EW317" s="12">
        <v>0.01</v>
      </c>
      <c r="EX317" s="12">
        <v>1.96</v>
      </c>
      <c r="EY317" s="12">
        <v>2.653E-4</v>
      </c>
      <c r="EZ317" s="12">
        <v>1.0600800000000001E-2</v>
      </c>
      <c r="FA317" s="12">
        <v>3.7030000000000001E-3</v>
      </c>
      <c r="FB317" s="12">
        <v>422.01650000000001</v>
      </c>
      <c r="FC317" s="12">
        <v>7.2243600000000005E-2</v>
      </c>
      <c r="FD317" s="12">
        <v>42.965949999999999</v>
      </c>
      <c r="FE317" s="12">
        <v>1.29023E-2</v>
      </c>
      <c r="FF317" s="12">
        <v>0.57259230000000005</v>
      </c>
      <c r="FG317" s="12">
        <v>2.562E-3</v>
      </c>
      <c r="FH317" s="12">
        <v>0.5647894</v>
      </c>
      <c r="FI317" s="12">
        <v>2.3382400000000001E-2</v>
      </c>
      <c r="FJ317" s="12">
        <v>1.0354500000000001E-2</v>
      </c>
      <c r="FK317" s="12">
        <v>4.4749999999999998E-4</v>
      </c>
      <c r="FL317" s="12">
        <v>2.4199999999999999E-5</v>
      </c>
      <c r="FM317" s="12">
        <v>4.3893279999999999</v>
      </c>
      <c r="FN317" s="12">
        <v>0.1019014</v>
      </c>
      <c r="FO317" s="12">
        <v>3.4597200000000002E-2</v>
      </c>
      <c r="FP317" s="12">
        <v>4.3893950000000004</v>
      </c>
      <c r="FQ317" s="12">
        <v>0.999969</v>
      </c>
      <c r="FR317" s="12">
        <v>1.9346000000000001E-3</v>
      </c>
      <c r="FS317" s="44">
        <v>5.4629999999999996E-10</v>
      </c>
      <c r="FT317" s="44">
        <v>5.8099999999999998E-11</v>
      </c>
      <c r="FU317" s="12">
        <v>0</v>
      </c>
      <c r="FV317" s="44">
        <v>4.962E-10</v>
      </c>
      <c r="FW317" s="12">
        <v>1.975E-2</v>
      </c>
      <c r="FX317" s="44">
        <v>5.4629999999999996E-10</v>
      </c>
      <c r="FY317" s="44">
        <v>7.0679999999999999E-6</v>
      </c>
      <c r="FZ317" s="44">
        <v>5.5304999999999997E-10</v>
      </c>
      <c r="GA317" s="44">
        <v>6.3080000000000001E-9</v>
      </c>
      <c r="GB317" s="44">
        <v>5.5430000000000004E-10</v>
      </c>
      <c r="GC317" s="12">
        <v>1.167E-2</v>
      </c>
      <c r="GD317" s="12">
        <v>0</v>
      </c>
      <c r="GE317" s="12">
        <v>295.5</v>
      </c>
      <c r="GF317" s="12">
        <v>0.1</v>
      </c>
      <c r="GG317" s="12">
        <v>1575</v>
      </c>
      <c r="GH317" s="12">
        <v>2</v>
      </c>
      <c r="GI317" s="12">
        <v>1.2718E-2</v>
      </c>
      <c r="GJ317" s="12">
        <v>5.6309999999999997E-4</v>
      </c>
    </row>
    <row r="318" spans="1:192" s="12" customFormat="1" ht="12">
      <c r="A318" s="31"/>
      <c r="B318" s="32" t="s">
        <v>1661</v>
      </c>
      <c r="C318" s="32">
        <v>5</v>
      </c>
      <c r="D318" s="41">
        <v>11.87937</v>
      </c>
      <c r="E318" s="33">
        <v>8.2311999999999993E-3</v>
      </c>
      <c r="F318" s="33">
        <v>5.21E-2</v>
      </c>
      <c r="G318" s="34">
        <v>3.4980479186273197</v>
      </c>
      <c r="H318" s="45">
        <v>61.984157838468271</v>
      </c>
      <c r="I318" s="36">
        <v>99.875950000000003</v>
      </c>
      <c r="J318" s="34">
        <v>59.270940000000003</v>
      </c>
      <c r="K318" s="34">
        <v>1.66322E-2</v>
      </c>
      <c r="L318" s="12">
        <v>1.7491E-3</v>
      </c>
      <c r="T318" s="12" t="s">
        <v>455</v>
      </c>
      <c r="U318" s="12" t="s">
        <v>244</v>
      </c>
      <c r="V318" s="12">
        <v>37</v>
      </c>
      <c r="W318" s="43">
        <v>42924</v>
      </c>
      <c r="X318" s="12">
        <v>5.9166670000000003</v>
      </c>
      <c r="Y318" s="44">
        <v>3582338000</v>
      </c>
      <c r="Z318" s="12" t="s">
        <v>1476</v>
      </c>
      <c r="AA318" s="12" t="s">
        <v>1452</v>
      </c>
      <c r="AB318" s="12">
        <v>9</v>
      </c>
      <c r="AC318" s="12" t="s">
        <v>1477</v>
      </c>
      <c r="AE318" s="12" t="s">
        <v>1454</v>
      </c>
      <c r="AF318" s="12">
        <v>7.875</v>
      </c>
      <c r="AG318" s="12" t="s">
        <v>1482</v>
      </c>
      <c r="AH318" s="12" t="s">
        <v>1479</v>
      </c>
      <c r="AI318" s="12" t="s">
        <v>1457</v>
      </c>
      <c r="AJ318" s="12">
        <v>1</v>
      </c>
      <c r="AK318" s="12" t="s">
        <v>1458</v>
      </c>
      <c r="AL318" s="12">
        <v>1</v>
      </c>
      <c r="AM318" s="12" t="s">
        <v>1459</v>
      </c>
      <c r="AN318" s="12">
        <v>5</v>
      </c>
      <c r="AO318" s="12">
        <v>0</v>
      </c>
      <c r="AP318" s="12">
        <v>0</v>
      </c>
      <c r="AQ318" s="12">
        <v>0</v>
      </c>
      <c r="AR318" s="12">
        <v>0</v>
      </c>
      <c r="AS318" s="12">
        <v>30</v>
      </c>
      <c r="AT318" s="12">
        <v>30</v>
      </c>
      <c r="AU318" s="12">
        <v>152</v>
      </c>
      <c r="AX318" s="12">
        <v>0</v>
      </c>
      <c r="AY318" s="12">
        <v>3.45455E-2</v>
      </c>
      <c r="AZ318" s="12">
        <v>3.4529999999999999E-3</v>
      </c>
      <c r="BA318" s="12">
        <v>831.09680000000003</v>
      </c>
      <c r="BB318" s="12">
        <v>7.7363699999999994E-2</v>
      </c>
      <c r="BC318" s="12">
        <v>69.92362</v>
      </c>
      <c r="BD318" s="12">
        <v>1.5482599999999999E-2</v>
      </c>
      <c r="BE318" s="12">
        <v>0.91516030000000004</v>
      </c>
      <c r="BF318" s="12">
        <v>2.5468000000000001E-3</v>
      </c>
      <c r="BG318" s="12">
        <v>0.12751199999999999</v>
      </c>
      <c r="BH318" s="12">
        <v>5.2431999999999999E-3</v>
      </c>
      <c r="BI318" s="12">
        <v>3.6435999999999999E-3</v>
      </c>
      <c r="BJ318" s="12">
        <v>4.1990000000000001E-4</v>
      </c>
      <c r="BK318" s="12">
        <v>4.9904999999999998E-2</v>
      </c>
      <c r="BL318" s="12">
        <v>3.3343000000000001E-3</v>
      </c>
      <c r="BM318" s="12">
        <v>831.79219999999998</v>
      </c>
      <c r="BN318" s="12">
        <v>3.8535100000000003E-2</v>
      </c>
      <c r="BO318" s="12">
        <v>69.950450000000004</v>
      </c>
      <c r="BP318" s="12">
        <v>1.5289000000000001E-2</v>
      </c>
      <c r="BQ318" s="12">
        <v>0.92290399999999995</v>
      </c>
      <c r="BR318" s="12">
        <v>2.4337E-3</v>
      </c>
      <c r="BS318" s="12">
        <v>0.18295939999999999</v>
      </c>
      <c r="BT318" s="12">
        <v>5.0828999999999996E-3</v>
      </c>
      <c r="BU318" s="12">
        <v>8.8018000000000002E-3</v>
      </c>
      <c r="BV318" s="12">
        <v>2.1330000000000001E-4</v>
      </c>
      <c r="BW318" s="12">
        <v>1</v>
      </c>
      <c r="BX318" s="12">
        <v>0</v>
      </c>
      <c r="BY318" s="12">
        <v>1</v>
      </c>
      <c r="BZ318" s="12">
        <v>0</v>
      </c>
      <c r="CA318" s="12">
        <v>1</v>
      </c>
      <c r="CB318" s="12">
        <v>0</v>
      </c>
      <c r="CC318" s="12">
        <v>1</v>
      </c>
      <c r="CD318" s="12">
        <v>0</v>
      </c>
      <c r="CE318" s="12">
        <v>1</v>
      </c>
      <c r="CF318" s="12">
        <v>0</v>
      </c>
      <c r="CG318" s="12">
        <v>1</v>
      </c>
      <c r="CH318" s="12">
        <v>0</v>
      </c>
      <c r="CI318" s="12">
        <v>1</v>
      </c>
      <c r="CJ318" s="44">
        <v>9.9999999999999995E-21</v>
      </c>
      <c r="CK318" s="12">
        <v>1</v>
      </c>
      <c r="CL318" s="12">
        <v>0</v>
      </c>
      <c r="CM318" s="12">
        <v>1</v>
      </c>
      <c r="CN318" s="44">
        <v>9.9999999999999995E-21</v>
      </c>
      <c r="CO318" s="12">
        <v>1</v>
      </c>
      <c r="CP318" s="44">
        <v>9.9999999999999995E-21</v>
      </c>
      <c r="CQ318" s="12">
        <v>1</v>
      </c>
      <c r="CR318" s="44">
        <v>9.9999999999999995E-21</v>
      </c>
      <c r="CS318" s="12">
        <v>0.99899850000000001</v>
      </c>
      <c r="CT318" s="12">
        <v>1.7491E-3</v>
      </c>
      <c r="CU318" s="12">
        <v>1.53595E-2</v>
      </c>
      <c r="CV318" s="12">
        <v>8.9760000000000003E-4</v>
      </c>
      <c r="CW318" s="12">
        <v>0.69539859999999998</v>
      </c>
      <c r="CX318" s="12">
        <v>6.7083400000000001E-2</v>
      </c>
      <c r="CY318" s="12">
        <v>2.6830699999999999E-2</v>
      </c>
      <c r="CZ318" s="12">
        <v>2.4412000000000001E-3</v>
      </c>
      <c r="DA318" s="12">
        <v>7.7437000000000001E-3</v>
      </c>
      <c r="DB318" s="12">
        <v>7.5049999999999997E-4</v>
      </c>
      <c r="DC318" s="12">
        <v>5.5447400000000001E-2</v>
      </c>
      <c r="DD318" s="12">
        <v>1.2861999999999999E-3</v>
      </c>
      <c r="DE318" s="12">
        <v>5.1545999999999996E-3</v>
      </c>
      <c r="DF318" s="12">
        <v>3.615E-4</v>
      </c>
      <c r="DG318" s="12">
        <v>5.2099999999999999E-5</v>
      </c>
      <c r="DH318" s="44">
        <v>6.0017620000000001E-6</v>
      </c>
      <c r="DI318" s="12">
        <v>4.2336020000000003</v>
      </c>
      <c r="DJ318" s="12">
        <v>8.2311999999999993E-3</v>
      </c>
      <c r="DK318" s="12">
        <v>3.3849999999999999E-4</v>
      </c>
      <c r="DL318" s="12">
        <v>1.61332E-2</v>
      </c>
      <c r="DM318" s="12">
        <v>6.6339999999999997E-4</v>
      </c>
      <c r="DN318" s="12">
        <v>8.0099999999999995E-5</v>
      </c>
      <c r="DO318" s="44">
        <v>6.6843390000000002E-9</v>
      </c>
      <c r="DP318" s="12">
        <v>1.3080899999999999E-2</v>
      </c>
      <c r="DQ318" s="12">
        <v>3.65E-5</v>
      </c>
      <c r="DR318" s="12">
        <v>11.87937</v>
      </c>
      <c r="DS318" s="12">
        <v>2.8533E-3</v>
      </c>
      <c r="DT318" s="12">
        <v>11.85591</v>
      </c>
      <c r="DU318" s="12">
        <v>3.3811000000000002E-3</v>
      </c>
      <c r="DV318" s="12">
        <v>99.875950000000003</v>
      </c>
      <c r="DW318" s="12">
        <v>2.0476899999999999E-2</v>
      </c>
      <c r="DX318" s="12">
        <v>59.270940000000003</v>
      </c>
      <c r="DY318" s="12">
        <v>1.66322E-2</v>
      </c>
      <c r="DZ318" s="12">
        <v>2.19828E-2</v>
      </c>
      <c r="EA318" s="12">
        <v>1.9430900000000001E-2</v>
      </c>
      <c r="EB318" s="12">
        <v>0</v>
      </c>
      <c r="EC318" s="44">
        <v>3.4980689999999998E-15</v>
      </c>
      <c r="ED318" s="44">
        <v>4.1554840000000003E-14</v>
      </c>
      <c r="EE318" s="12" t="s">
        <v>1480</v>
      </c>
      <c r="EF318" s="12">
        <v>2.7758000000000001E-3</v>
      </c>
      <c r="EG318" s="44">
        <v>6.8413000000000003E-7</v>
      </c>
      <c r="EH318" s="12">
        <v>4.5161899999999999</v>
      </c>
      <c r="EI318" s="12">
        <v>1.00054</v>
      </c>
      <c r="EJ318" s="12">
        <v>7.2999999999999996E-4</v>
      </c>
      <c r="EK318" s="12">
        <v>2.0000000000000002E-5</v>
      </c>
      <c r="EL318" s="12">
        <v>8.7000000000000001E-5</v>
      </c>
      <c r="EM318" s="44">
        <v>5.0000000000000004E-6</v>
      </c>
      <c r="EN318" s="12">
        <v>2.7250000000000001E-4</v>
      </c>
      <c r="EO318" s="44">
        <v>8.9999999999999996E-7</v>
      </c>
      <c r="EP318" s="12">
        <v>1.2718E-2</v>
      </c>
      <c r="EQ318" s="12">
        <v>8.0000000000000007E-5</v>
      </c>
      <c r="ER318" s="12">
        <v>8.8000000000000005E-3</v>
      </c>
      <c r="ES318" s="12">
        <v>4.0000000000000002E-4</v>
      </c>
      <c r="ET318" s="12">
        <v>1.3999999999999999E-4</v>
      </c>
      <c r="EU318" s="44">
        <v>6.9999999999999999E-6</v>
      </c>
      <c r="EV318" s="12">
        <v>250</v>
      </c>
      <c r="EW318" s="12">
        <v>0.01</v>
      </c>
      <c r="EX318" s="12">
        <v>1.96</v>
      </c>
      <c r="EY318" s="12">
        <v>2.653E-4</v>
      </c>
      <c r="EZ318" s="12">
        <v>3.45455E-2</v>
      </c>
      <c r="FA318" s="12">
        <v>3.4529999999999999E-3</v>
      </c>
      <c r="FB318" s="12">
        <v>831.09680000000003</v>
      </c>
      <c r="FC318" s="12">
        <v>7.7363699999999994E-2</v>
      </c>
      <c r="FD318" s="12">
        <v>69.961370000000002</v>
      </c>
      <c r="FE318" s="12">
        <v>1.5491E-2</v>
      </c>
      <c r="FF318" s="12">
        <v>0.91516030000000004</v>
      </c>
      <c r="FG318" s="12">
        <v>2.5468000000000001E-3</v>
      </c>
      <c r="FH318" s="12">
        <v>0.57586859999999995</v>
      </c>
      <c r="FI318" s="12">
        <v>2.3679100000000002E-2</v>
      </c>
      <c r="FJ318" s="12">
        <v>3.6435999999999999E-3</v>
      </c>
      <c r="FK318" s="12">
        <v>4.1990000000000001E-4</v>
      </c>
      <c r="FL318" s="44">
        <v>4.1947069999999998E-6</v>
      </c>
      <c r="FM318" s="12">
        <v>12.05498</v>
      </c>
      <c r="FN318" s="12">
        <v>8.4241499999999997E-2</v>
      </c>
      <c r="FO318" s="12">
        <v>2.4037300000000001E-2</v>
      </c>
      <c r="FP318" s="12">
        <v>12.05499</v>
      </c>
      <c r="FQ318" s="12">
        <v>0.99999800000000005</v>
      </c>
      <c r="FR318" s="12">
        <v>2.9970000000000002E-4</v>
      </c>
      <c r="FS318" s="44">
        <v>5.4629999999999996E-10</v>
      </c>
      <c r="FT318" s="44">
        <v>5.8099999999999998E-11</v>
      </c>
      <c r="FU318" s="12">
        <v>0</v>
      </c>
      <c r="FV318" s="44">
        <v>4.962E-10</v>
      </c>
      <c r="FW318" s="12">
        <v>1.975E-2</v>
      </c>
      <c r="FX318" s="44">
        <v>5.4629999999999996E-10</v>
      </c>
      <c r="FY318" s="44">
        <v>7.0679999999999999E-6</v>
      </c>
      <c r="FZ318" s="44">
        <v>5.5304999999999997E-10</v>
      </c>
      <c r="GA318" s="44">
        <v>6.3080000000000001E-9</v>
      </c>
      <c r="GB318" s="44">
        <v>5.5430000000000004E-10</v>
      </c>
      <c r="GC318" s="12">
        <v>1.167E-2</v>
      </c>
      <c r="GD318" s="12">
        <v>0</v>
      </c>
      <c r="GE318" s="12">
        <v>295.5</v>
      </c>
      <c r="GF318" s="12">
        <v>0.1</v>
      </c>
      <c r="GG318" s="12">
        <v>1575</v>
      </c>
      <c r="GH318" s="12">
        <v>2</v>
      </c>
      <c r="GI318" s="12">
        <v>1.2718E-2</v>
      </c>
      <c r="GJ318" s="12">
        <v>3.5300000000000002E-4</v>
      </c>
    </row>
    <row r="319" spans="1:192" s="12" customFormat="1" ht="12">
      <c r="A319" s="31"/>
      <c r="B319" s="32" t="s">
        <v>1658</v>
      </c>
      <c r="C319" s="32">
        <v>5</v>
      </c>
      <c r="D319" s="41">
        <v>15.087630000000001</v>
      </c>
      <c r="E319" s="33">
        <v>4.071E-3</v>
      </c>
      <c r="F319" s="33">
        <v>0.11699999999999999</v>
      </c>
      <c r="G319" s="34">
        <v>9.6372901368761177</v>
      </c>
      <c r="H319" s="45">
        <v>125.32645541635962</v>
      </c>
      <c r="I319" s="36">
        <v>99.772819999999996</v>
      </c>
      <c r="J319" s="34">
        <v>74.890010000000004</v>
      </c>
      <c r="K319" s="34">
        <v>8.8415999999999998E-3</v>
      </c>
      <c r="L319" s="12">
        <v>1.7491E-3</v>
      </c>
      <c r="T319" s="12" t="s">
        <v>460</v>
      </c>
      <c r="U319" s="12" t="s">
        <v>244</v>
      </c>
      <c r="V319" s="12">
        <v>37</v>
      </c>
      <c r="W319" s="43">
        <v>42924</v>
      </c>
      <c r="X319" s="12">
        <v>1.2166669999999999</v>
      </c>
      <c r="Y319" s="44">
        <v>3582321000</v>
      </c>
      <c r="Z319" s="12" t="s">
        <v>1476</v>
      </c>
      <c r="AA319" s="12" t="s">
        <v>1452</v>
      </c>
      <c r="AB319" s="12">
        <v>9</v>
      </c>
      <c r="AC319" s="12" t="s">
        <v>1477</v>
      </c>
      <c r="AE319" s="12" t="s">
        <v>1454</v>
      </c>
      <c r="AF319" s="12">
        <v>7.875</v>
      </c>
      <c r="AG319" s="12" t="s">
        <v>1482</v>
      </c>
      <c r="AH319" s="12" t="s">
        <v>1479</v>
      </c>
      <c r="AI319" s="12" t="s">
        <v>1457</v>
      </c>
      <c r="AJ319" s="12">
        <v>1</v>
      </c>
      <c r="AK319" s="12" t="s">
        <v>1458</v>
      </c>
      <c r="AL319" s="12">
        <v>1</v>
      </c>
      <c r="AM319" s="12" t="s">
        <v>1459</v>
      </c>
      <c r="AN319" s="12">
        <v>5</v>
      </c>
      <c r="AO319" s="12">
        <v>0</v>
      </c>
      <c r="AP319" s="12">
        <v>0</v>
      </c>
      <c r="AQ319" s="12">
        <v>0</v>
      </c>
      <c r="AR319" s="12">
        <v>0</v>
      </c>
      <c r="AS319" s="12">
        <v>30</v>
      </c>
      <c r="AT319" s="12">
        <v>30</v>
      </c>
      <c r="AU319" s="12">
        <v>135</v>
      </c>
      <c r="AX319" s="12">
        <v>0</v>
      </c>
      <c r="AY319" s="12">
        <v>0.13002939999999999</v>
      </c>
      <c r="AZ319" s="12">
        <v>3.4355000000000002E-3</v>
      </c>
      <c r="BA319" s="12">
        <v>2908.0889999999999</v>
      </c>
      <c r="BB319" s="12">
        <v>0.1060179</v>
      </c>
      <c r="BC319" s="12">
        <v>192.64279999999999</v>
      </c>
      <c r="BD319" s="12">
        <v>1.9003599999999999E-2</v>
      </c>
      <c r="BE319" s="12">
        <v>2.535196</v>
      </c>
      <c r="BF319" s="12">
        <v>2.4377000000000001E-3</v>
      </c>
      <c r="BG319" s="12">
        <v>0.17442079999999999</v>
      </c>
      <c r="BH319" s="12">
        <v>5.6455000000000003E-3</v>
      </c>
      <c r="BI319" s="12">
        <v>2.2560899999999998E-2</v>
      </c>
      <c r="BJ319" s="12">
        <v>5.128E-4</v>
      </c>
      <c r="BK319" s="12">
        <v>0.14538889999999999</v>
      </c>
      <c r="BL319" s="12">
        <v>3.3162000000000001E-3</v>
      </c>
      <c r="BM319" s="12">
        <v>2908.7840000000001</v>
      </c>
      <c r="BN319" s="12">
        <v>8.2095100000000004E-2</v>
      </c>
      <c r="BO319" s="12">
        <v>192.6696</v>
      </c>
      <c r="BP319" s="12">
        <v>1.88462E-2</v>
      </c>
      <c r="BQ319" s="12">
        <v>2.5429390000000001</v>
      </c>
      <c r="BR319" s="12">
        <v>2.3192999999999998E-3</v>
      </c>
      <c r="BS319" s="12">
        <v>0.22986809999999999</v>
      </c>
      <c r="BT319" s="12">
        <v>5.4970000000000001E-3</v>
      </c>
      <c r="BU319" s="12">
        <v>2.7738100000000002E-2</v>
      </c>
      <c r="BV319" s="12">
        <v>3.6089999999999999E-4</v>
      </c>
      <c r="BW319" s="12">
        <v>1</v>
      </c>
      <c r="BX319" s="12">
        <v>0</v>
      </c>
      <c r="BY319" s="12">
        <v>1</v>
      </c>
      <c r="BZ319" s="12">
        <v>0</v>
      </c>
      <c r="CA319" s="12">
        <v>1</v>
      </c>
      <c r="CB319" s="12">
        <v>0</v>
      </c>
      <c r="CC319" s="12">
        <v>1</v>
      </c>
      <c r="CD319" s="12">
        <v>0</v>
      </c>
      <c r="CE319" s="12">
        <v>1</v>
      </c>
      <c r="CF319" s="12">
        <v>0</v>
      </c>
      <c r="CG319" s="12">
        <v>1</v>
      </c>
      <c r="CH319" s="12">
        <v>0</v>
      </c>
      <c r="CI319" s="12">
        <v>1</v>
      </c>
      <c r="CJ319" s="44">
        <v>9.9999999999999995E-21</v>
      </c>
      <c r="CK319" s="12">
        <v>1</v>
      </c>
      <c r="CL319" s="12">
        <v>0</v>
      </c>
      <c r="CM319" s="12">
        <v>1</v>
      </c>
      <c r="CN319" s="44">
        <v>9.9999999999999995E-21</v>
      </c>
      <c r="CO319" s="12">
        <v>1</v>
      </c>
      <c r="CP319" s="44">
        <v>9.9999999999999995E-21</v>
      </c>
      <c r="CQ319" s="12">
        <v>1</v>
      </c>
      <c r="CR319" s="44">
        <v>9.9999999999999995E-21</v>
      </c>
      <c r="CS319" s="12">
        <v>0.99899850000000001</v>
      </c>
      <c r="CT319" s="12">
        <v>1.7491E-3</v>
      </c>
      <c r="CU319" s="12">
        <v>1.53595E-2</v>
      </c>
      <c r="CV319" s="12">
        <v>8.9760000000000003E-4</v>
      </c>
      <c r="CW319" s="12">
        <v>0.69539859999999998</v>
      </c>
      <c r="CX319" s="12">
        <v>6.7083400000000001E-2</v>
      </c>
      <c r="CY319" s="12">
        <v>2.6830699999999999E-2</v>
      </c>
      <c r="CZ319" s="12">
        <v>2.4412000000000001E-3</v>
      </c>
      <c r="DA319" s="12">
        <v>7.7437000000000001E-3</v>
      </c>
      <c r="DB319" s="12">
        <v>7.5049999999999997E-4</v>
      </c>
      <c r="DC319" s="12">
        <v>5.5447400000000001E-2</v>
      </c>
      <c r="DD319" s="12">
        <v>1.2861999999999999E-3</v>
      </c>
      <c r="DE319" s="12">
        <v>5.1545999999999996E-3</v>
      </c>
      <c r="DF319" s="12">
        <v>3.615E-4</v>
      </c>
      <c r="DG319" s="12">
        <v>1.17E-4</v>
      </c>
      <c r="DH319" s="44">
        <v>2.6605490000000001E-6</v>
      </c>
      <c r="DI319" s="12">
        <v>0.91517119999999996</v>
      </c>
      <c r="DJ319" s="12">
        <v>4.071E-3</v>
      </c>
      <c r="DK319" s="12">
        <v>1.3180000000000001E-4</v>
      </c>
      <c r="DL319" s="12">
        <v>7.9792000000000005E-3</v>
      </c>
      <c r="DM319" s="12">
        <v>2.5829999999999999E-4</v>
      </c>
      <c r="DN319" s="12">
        <v>9.3700000000000001E-5</v>
      </c>
      <c r="DO319" s="44">
        <v>2.6022709999999999E-9</v>
      </c>
      <c r="DP319" s="12">
        <v>1.3153E-2</v>
      </c>
      <c r="DQ319" s="12">
        <v>1.27E-5</v>
      </c>
      <c r="DR319" s="12">
        <v>15.087630000000001</v>
      </c>
      <c r="DS319" s="12">
        <v>1.5866999999999999E-3</v>
      </c>
      <c r="DT319" s="12">
        <v>15.04462</v>
      </c>
      <c r="DU319" s="12">
        <v>1.8128E-3</v>
      </c>
      <c r="DV319" s="12">
        <v>99.772819999999996</v>
      </c>
      <c r="DW319" s="12">
        <v>8.2331000000000001E-3</v>
      </c>
      <c r="DX319" s="12">
        <v>74.890010000000004</v>
      </c>
      <c r="DY319" s="12">
        <v>8.8415999999999998E-3</v>
      </c>
      <c r="DZ319" s="12">
        <v>2.0130700000000001E-2</v>
      </c>
      <c r="EA319" s="12">
        <v>1.3129399999999999E-2</v>
      </c>
      <c r="EB319" s="12">
        <v>0</v>
      </c>
      <c r="EC319" s="44">
        <v>9.6373260000000007E-15</v>
      </c>
      <c r="ED319" s="44">
        <v>1.4540440000000001E-13</v>
      </c>
      <c r="EE319" s="12" t="s">
        <v>1480</v>
      </c>
      <c r="EF319" s="12">
        <v>2.7758000000000001E-3</v>
      </c>
      <c r="EG319" s="44">
        <v>6.8413000000000003E-7</v>
      </c>
      <c r="EH319" s="12">
        <v>4.4987570000000003</v>
      </c>
      <c r="EI319" s="12">
        <v>1.0005379999999999</v>
      </c>
      <c r="EJ319" s="12">
        <v>7.2999999999999996E-4</v>
      </c>
      <c r="EK319" s="12">
        <v>2.0000000000000002E-5</v>
      </c>
      <c r="EL319" s="12">
        <v>8.7000000000000001E-5</v>
      </c>
      <c r="EM319" s="44">
        <v>5.0000000000000004E-6</v>
      </c>
      <c r="EN319" s="12">
        <v>2.7250000000000001E-4</v>
      </c>
      <c r="EO319" s="44">
        <v>8.9999999999999996E-7</v>
      </c>
      <c r="EP319" s="12">
        <v>1.2718E-2</v>
      </c>
      <c r="EQ319" s="12">
        <v>8.0000000000000007E-5</v>
      </c>
      <c r="ER319" s="12">
        <v>8.8000000000000005E-3</v>
      </c>
      <c r="ES319" s="12">
        <v>4.0000000000000002E-4</v>
      </c>
      <c r="ET319" s="12">
        <v>1.3999999999999999E-4</v>
      </c>
      <c r="EU319" s="44">
        <v>6.9999999999999999E-6</v>
      </c>
      <c r="EV319" s="12">
        <v>250</v>
      </c>
      <c r="EW319" s="12">
        <v>0.01</v>
      </c>
      <c r="EX319" s="12">
        <v>1.96</v>
      </c>
      <c r="EY319" s="12">
        <v>2.653E-4</v>
      </c>
      <c r="EZ319" s="12">
        <v>0.13002939999999999</v>
      </c>
      <c r="FA319" s="12">
        <v>3.4355000000000002E-3</v>
      </c>
      <c r="FB319" s="12">
        <v>2908.0889999999999</v>
      </c>
      <c r="FC319" s="12">
        <v>0.1060179</v>
      </c>
      <c r="FD319" s="12">
        <v>192.7465</v>
      </c>
      <c r="FE319" s="12">
        <v>1.90139E-2</v>
      </c>
      <c r="FF319" s="12">
        <v>2.535196</v>
      </c>
      <c r="FG319" s="12">
        <v>2.4377000000000001E-3</v>
      </c>
      <c r="FH319" s="12">
        <v>0.7846767</v>
      </c>
      <c r="FI319" s="12">
        <v>2.5397599999999999E-2</v>
      </c>
      <c r="FJ319" s="12">
        <v>2.2560899999999998E-2</v>
      </c>
      <c r="FK319" s="12">
        <v>5.128E-4</v>
      </c>
      <c r="FL319" s="44">
        <v>7.6855880000000003E-6</v>
      </c>
      <c r="FM319" s="12">
        <v>2.2960029999999998</v>
      </c>
      <c r="FN319" s="12">
        <v>6.6317899999999999E-2</v>
      </c>
      <c r="FO319" s="12">
        <v>1.0522999999999999E-2</v>
      </c>
      <c r="FP319" s="12">
        <v>2.2960199999999999</v>
      </c>
      <c r="FQ319" s="12">
        <v>0.99998949999999998</v>
      </c>
      <c r="FR319" s="12">
        <v>5.5099999999999995E-4</v>
      </c>
      <c r="FS319" s="44">
        <v>5.4629999999999996E-10</v>
      </c>
      <c r="FT319" s="44">
        <v>5.8099999999999998E-11</v>
      </c>
      <c r="FU319" s="12">
        <v>0</v>
      </c>
      <c r="FV319" s="44">
        <v>4.962E-10</v>
      </c>
      <c r="FW319" s="12">
        <v>1.975E-2</v>
      </c>
      <c r="FX319" s="44">
        <v>5.4629999999999996E-10</v>
      </c>
      <c r="FY319" s="44">
        <v>7.0679999999999999E-6</v>
      </c>
      <c r="FZ319" s="44">
        <v>5.5304999999999997E-10</v>
      </c>
      <c r="GA319" s="44">
        <v>6.3080000000000001E-9</v>
      </c>
      <c r="GB319" s="44">
        <v>5.5430000000000004E-10</v>
      </c>
      <c r="GC319" s="12">
        <v>1.167E-2</v>
      </c>
      <c r="GD319" s="12">
        <v>0</v>
      </c>
      <c r="GE319" s="12">
        <v>295.5</v>
      </c>
      <c r="GF319" s="12">
        <v>0.1</v>
      </c>
      <c r="GG319" s="12">
        <v>1575</v>
      </c>
      <c r="GH319" s="12">
        <v>2</v>
      </c>
      <c r="GI319" s="12">
        <v>1.2718E-2</v>
      </c>
      <c r="GJ319" s="12">
        <v>4.1290000000000001E-4</v>
      </c>
    </row>
    <row r="320" spans="1:192" s="12" customFormat="1" ht="12">
      <c r="A320" s="31"/>
      <c r="B320" s="32" t="s">
        <v>1653</v>
      </c>
      <c r="C320" s="32">
        <v>5</v>
      </c>
      <c r="D320" s="41">
        <v>24.894089999999998</v>
      </c>
      <c r="E320" s="33">
        <v>7.8075999999999996E-3</v>
      </c>
      <c r="F320" s="33">
        <v>0.24869999999999998</v>
      </c>
      <c r="G320" s="34">
        <v>5.5524548992052569</v>
      </c>
      <c r="H320" s="45">
        <v>65.347097699677235</v>
      </c>
      <c r="I320" s="36">
        <v>99.707250000000002</v>
      </c>
      <c r="J320" s="34">
        <v>121.9229</v>
      </c>
      <c r="K320" s="34">
        <v>1.9522100000000001E-2</v>
      </c>
      <c r="L320" s="12">
        <v>1.7491E-3</v>
      </c>
      <c r="T320" s="12" t="s">
        <v>466</v>
      </c>
      <c r="U320" s="12" t="s">
        <v>244</v>
      </c>
      <c r="V320" s="12">
        <v>37</v>
      </c>
      <c r="W320" s="43">
        <v>42923</v>
      </c>
      <c r="X320" s="12">
        <v>17.33333</v>
      </c>
      <c r="Y320" s="44">
        <v>3582293000</v>
      </c>
      <c r="Z320" s="12" t="s">
        <v>1476</v>
      </c>
      <c r="AA320" s="12" t="s">
        <v>1452</v>
      </c>
      <c r="AB320" s="12">
        <v>9</v>
      </c>
      <c r="AC320" s="12" t="s">
        <v>1477</v>
      </c>
      <c r="AE320" s="12" t="s">
        <v>1454</v>
      </c>
      <c r="AF320" s="12">
        <v>7.875</v>
      </c>
      <c r="AG320" s="12" t="s">
        <v>1481</v>
      </c>
      <c r="AH320" s="12" t="s">
        <v>1479</v>
      </c>
      <c r="AI320" s="12" t="s">
        <v>1457</v>
      </c>
      <c r="AJ320" s="12">
        <v>1</v>
      </c>
      <c r="AK320" s="12" t="s">
        <v>1458</v>
      </c>
      <c r="AL320" s="12">
        <v>1</v>
      </c>
      <c r="AM320" s="12" t="s">
        <v>1459</v>
      </c>
      <c r="AN320" s="12">
        <v>5</v>
      </c>
      <c r="AO320" s="12">
        <v>0</v>
      </c>
      <c r="AP320" s="12">
        <v>0</v>
      </c>
      <c r="AQ320" s="12">
        <v>0</v>
      </c>
      <c r="AR320" s="12">
        <v>0</v>
      </c>
      <c r="AS320" s="12">
        <v>30</v>
      </c>
      <c r="AT320" s="12">
        <v>30</v>
      </c>
      <c r="AU320" s="12">
        <v>106</v>
      </c>
      <c r="AX320" s="12">
        <v>0</v>
      </c>
      <c r="AY320" s="12">
        <v>0.12788769999999999</v>
      </c>
      <c r="AZ320" s="12">
        <v>3.4903E-3</v>
      </c>
      <c r="BA320" s="12">
        <v>2764.4810000000002</v>
      </c>
      <c r="BB320" s="12">
        <v>9.7335599999999994E-2</v>
      </c>
      <c r="BC320" s="12">
        <v>110.9902</v>
      </c>
      <c r="BD320" s="12">
        <v>1.6701500000000001E-2</v>
      </c>
      <c r="BE320" s="12">
        <v>1.4699009999999999</v>
      </c>
      <c r="BF320" s="12">
        <v>2.6354E-3</v>
      </c>
      <c r="BG320" s="12">
        <v>0.19397990000000001</v>
      </c>
      <c r="BH320" s="12">
        <v>4.8561999999999998E-3</v>
      </c>
      <c r="BI320" s="12">
        <v>2.7616000000000002E-2</v>
      </c>
      <c r="BJ320" s="12">
        <v>5.2950000000000002E-4</v>
      </c>
      <c r="BK320" s="12">
        <v>0.14324719999999999</v>
      </c>
      <c r="BL320" s="12">
        <v>3.3728999999999999E-3</v>
      </c>
      <c r="BM320" s="12">
        <v>2765.1759999999999</v>
      </c>
      <c r="BN320" s="12">
        <v>7.0526900000000003E-2</v>
      </c>
      <c r="BO320" s="12">
        <v>111.017</v>
      </c>
      <c r="BP320" s="12">
        <v>1.6522100000000001E-2</v>
      </c>
      <c r="BQ320" s="12">
        <v>1.4776450000000001</v>
      </c>
      <c r="BR320" s="12">
        <v>2.5263E-3</v>
      </c>
      <c r="BS320" s="12">
        <v>0.24942729999999999</v>
      </c>
      <c r="BT320" s="12">
        <v>4.6826999999999997E-3</v>
      </c>
      <c r="BU320" s="12">
        <v>3.2798300000000002E-2</v>
      </c>
      <c r="BV320" s="12">
        <v>3.8299999999999999E-4</v>
      </c>
      <c r="BW320" s="12">
        <v>1</v>
      </c>
      <c r="BX320" s="12">
        <v>0</v>
      </c>
      <c r="BY320" s="12">
        <v>1</v>
      </c>
      <c r="BZ320" s="12">
        <v>0</v>
      </c>
      <c r="CA320" s="12">
        <v>1</v>
      </c>
      <c r="CB320" s="12">
        <v>0</v>
      </c>
      <c r="CC320" s="12">
        <v>1</v>
      </c>
      <c r="CD320" s="12">
        <v>0</v>
      </c>
      <c r="CE320" s="12">
        <v>1</v>
      </c>
      <c r="CF320" s="12">
        <v>0</v>
      </c>
      <c r="CG320" s="12">
        <v>1</v>
      </c>
      <c r="CH320" s="12">
        <v>0</v>
      </c>
      <c r="CI320" s="12">
        <v>1</v>
      </c>
      <c r="CJ320" s="44">
        <v>9.9999999999999995E-21</v>
      </c>
      <c r="CK320" s="12">
        <v>1</v>
      </c>
      <c r="CL320" s="12">
        <v>0</v>
      </c>
      <c r="CM320" s="12">
        <v>1</v>
      </c>
      <c r="CN320" s="44">
        <v>9.9999999999999995E-21</v>
      </c>
      <c r="CO320" s="12">
        <v>1</v>
      </c>
      <c r="CP320" s="44">
        <v>9.9999999999999995E-21</v>
      </c>
      <c r="CQ320" s="12">
        <v>1</v>
      </c>
      <c r="CR320" s="44">
        <v>9.9999999999999995E-21</v>
      </c>
      <c r="CS320" s="12">
        <v>0.99899850000000001</v>
      </c>
      <c r="CT320" s="12">
        <v>1.7491E-3</v>
      </c>
      <c r="CU320" s="12">
        <v>1.53595E-2</v>
      </c>
      <c r="CV320" s="12">
        <v>8.9760000000000003E-4</v>
      </c>
      <c r="CW320" s="12">
        <v>0.69539859999999998</v>
      </c>
      <c r="CX320" s="12">
        <v>6.7083400000000001E-2</v>
      </c>
      <c r="CY320" s="12">
        <v>2.6830699999999999E-2</v>
      </c>
      <c r="CZ320" s="12">
        <v>2.4412000000000001E-3</v>
      </c>
      <c r="DA320" s="12">
        <v>7.7437000000000001E-3</v>
      </c>
      <c r="DB320" s="12">
        <v>7.5049999999999997E-4</v>
      </c>
      <c r="DC320" s="12">
        <v>5.5447400000000001E-2</v>
      </c>
      <c r="DD320" s="12">
        <v>1.2861999999999999E-3</v>
      </c>
      <c r="DE320" s="12">
        <v>5.1545999999999996E-3</v>
      </c>
      <c r="DF320" s="12">
        <v>3.615E-4</v>
      </c>
      <c r="DG320" s="12">
        <v>2.4869999999999997E-4</v>
      </c>
      <c r="DH320" s="44">
        <v>4.7682520000000001E-6</v>
      </c>
      <c r="DI320" s="12">
        <v>0.84019969999999999</v>
      </c>
      <c r="DJ320" s="12">
        <v>7.8075999999999996E-3</v>
      </c>
      <c r="DK320" s="12">
        <v>1.9550000000000001E-4</v>
      </c>
      <c r="DL320" s="12">
        <v>1.5302899999999999E-2</v>
      </c>
      <c r="DM320" s="12">
        <v>3.8309999999999999E-4</v>
      </c>
      <c r="DN320" s="12">
        <v>1.07E-4</v>
      </c>
      <c r="DO320" s="44">
        <v>3.8601870000000004E-9</v>
      </c>
      <c r="DP320" s="12">
        <v>1.3236400000000001E-2</v>
      </c>
      <c r="DQ320" s="12">
        <v>2.3799999999999999E-5</v>
      </c>
      <c r="DR320" s="12">
        <v>24.894089999999998</v>
      </c>
      <c r="DS320" s="12">
        <v>3.8471999999999998E-3</v>
      </c>
      <c r="DT320" s="12">
        <v>24.812570000000001</v>
      </c>
      <c r="DU320" s="12">
        <v>4.1066999999999996E-3</v>
      </c>
      <c r="DV320" s="12">
        <v>99.707250000000002</v>
      </c>
      <c r="DW320" s="12">
        <v>7.8711000000000007E-3</v>
      </c>
      <c r="DX320" s="12">
        <v>121.9229</v>
      </c>
      <c r="DY320" s="12">
        <v>1.9522100000000001E-2</v>
      </c>
      <c r="DZ320" s="12">
        <v>3.5017300000000001E-2</v>
      </c>
      <c r="EA320" s="12">
        <v>0</v>
      </c>
      <c r="EB320" s="12">
        <v>0</v>
      </c>
      <c r="EC320" s="44">
        <v>5.5524860000000003E-15</v>
      </c>
      <c r="ED320" s="44">
        <v>1.3822410000000001E-13</v>
      </c>
      <c r="EE320" s="12" t="s">
        <v>1480</v>
      </c>
      <c r="EF320" s="12">
        <v>2.7758000000000001E-3</v>
      </c>
      <c r="EG320" s="44">
        <v>6.8413000000000003E-7</v>
      </c>
      <c r="EH320" s="12">
        <v>4.4696999999999996</v>
      </c>
      <c r="EI320" s="12">
        <v>1.0005360000000001</v>
      </c>
      <c r="EJ320" s="12">
        <v>7.2999999999999996E-4</v>
      </c>
      <c r="EK320" s="12">
        <v>2.0000000000000002E-5</v>
      </c>
      <c r="EL320" s="12">
        <v>8.7000000000000001E-5</v>
      </c>
      <c r="EM320" s="44">
        <v>5.0000000000000004E-6</v>
      </c>
      <c r="EN320" s="12">
        <v>2.7250000000000001E-4</v>
      </c>
      <c r="EO320" s="44">
        <v>8.9999999999999996E-7</v>
      </c>
      <c r="EP320" s="12">
        <v>1.2718E-2</v>
      </c>
      <c r="EQ320" s="12">
        <v>8.0000000000000007E-5</v>
      </c>
      <c r="ER320" s="12">
        <v>8.8000000000000005E-3</v>
      </c>
      <c r="ES320" s="12">
        <v>4.0000000000000002E-4</v>
      </c>
      <c r="ET320" s="12">
        <v>1.3999999999999999E-4</v>
      </c>
      <c r="EU320" s="44">
        <v>6.9999999999999999E-6</v>
      </c>
      <c r="EV320" s="12">
        <v>250</v>
      </c>
      <c r="EW320" s="12">
        <v>0.01</v>
      </c>
      <c r="EX320" s="12">
        <v>1.96</v>
      </c>
      <c r="EY320" s="12">
        <v>2.653E-4</v>
      </c>
      <c r="EZ320" s="12">
        <v>0.12788769999999999</v>
      </c>
      <c r="FA320" s="12">
        <v>3.4903E-3</v>
      </c>
      <c r="FB320" s="12">
        <v>2764.4810000000002</v>
      </c>
      <c r="FC320" s="12">
        <v>9.7335599999999994E-2</v>
      </c>
      <c r="FD320" s="12">
        <v>111.0497</v>
      </c>
      <c r="FE320" s="12">
        <v>1.67105E-2</v>
      </c>
      <c r="FF320" s="12">
        <v>1.4699009999999999</v>
      </c>
      <c r="FG320" s="12">
        <v>2.6354E-3</v>
      </c>
      <c r="FH320" s="12">
        <v>0.86703189999999997</v>
      </c>
      <c r="FI320" s="12">
        <v>2.1705700000000001E-2</v>
      </c>
      <c r="FJ320" s="12">
        <v>2.7616000000000002E-2</v>
      </c>
      <c r="FK320" s="12">
        <v>5.2950000000000002E-4</v>
      </c>
      <c r="FL320" s="44">
        <v>9.9053029999999997E-6</v>
      </c>
      <c r="FM320" s="12">
        <v>1.93452</v>
      </c>
      <c r="FN320" s="12">
        <v>4.0184200000000003E-2</v>
      </c>
      <c r="FO320" s="12">
        <v>1.54597E-2</v>
      </c>
      <c r="FP320" s="12">
        <v>1.934574</v>
      </c>
      <c r="FQ320" s="12">
        <v>0.99996810000000003</v>
      </c>
      <c r="FR320" s="12">
        <v>4.15E-4</v>
      </c>
      <c r="FS320" s="44">
        <v>5.4629999999999996E-10</v>
      </c>
      <c r="FT320" s="44">
        <v>5.8099999999999998E-11</v>
      </c>
      <c r="FU320" s="12">
        <v>0</v>
      </c>
      <c r="FV320" s="44">
        <v>4.962E-10</v>
      </c>
      <c r="FW320" s="12">
        <v>1.975E-2</v>
      </c>
      <c r="FX320" s="44">
        <v>5.4629999999999996E-10</v>
      </c>
      <c r="FY320" s="44">
        <v>7.0679999999999999E-6</v>
      </c>
      <c r="FZ320" s="44">
        <v>5.5304999999999997E-10</v>
      </c>
      <c r="GA320" s="44">
        <v>6.3080000000000001E-9</v>
      </c>
      <c r="GB320" s="44">
        <v>5.5430000000000004E-10</v>
      </c>
      <c r="GC320" s="12">
        <v>1.167E-2</v>
      </c>
      <c r="GD320" s="12">
        <v>0</v>
      </c>
      <c r="GE320" s="12">
        <v>295.5</v>
      </c>
      <c r="GF320" s="12">
        <v>0.1</v>
      </c>
      <c r="GG320" s="12">
        <v>1575</v>
      </c>
      <c r="GH320" s="12">
        <v>2</v>
      </c>
      <c r="GI320" s="12">
        <v>1.2718E-2</v>
      </c>
      <c r="GJ320" s="12">
        <v>4.7160000000000002E-4</v>
      </c>
    </row>
    <row r="321" spans="1:192" s="12" customFormat="1" ht="12">
      <c r="A321" s="31"/>
      <c r="B321" s="32" t="s">
        <v>1584</v>
      </c>
      <c r="C321" s="32">
        <v>5</v>
      </c>
      <c r="D321" s="41">
        <v>44.996929999999999</v>
      </c>
      <c r="E321" s="33">
        <v>6.5925999999999997E-3</v>
      </c>
      <c r="F321" s="33">
        <v>3.3500000000000002E-2</v>
      </c>
      <c r="G321" s="34">
        <v>3.3424906482860011</v>
      </c>
      <c r="H321" s="45">
        <v>77.390407426508517</v>
      </c>
      <c r="I321" s="36">
        <v>99.979200000000006</v>
      </c>
      <c r="J321" s="34">
        <v>215.36160000000001</v>
      </c>
      <c r="K321" s="34">
        <v>4.43992E-2</v>
      </c>
      <c r="L321" s="12">
        <v>1.7491E-3</v>
      </c>
      <c r="T321" s="12" t="s">
        <v>470</v>
      </c>
      <c r="U321" s="12" t="s">
        <v>244</v>
      </c>
      <c r="V321" s="12">
        <v>37</v>
      </c>
      <c r="W321" s="43">
        <v>42923</v>
      </c>
      <c r="X321" s="12">
        <v>16.7</v>
      </c>
      <c r="Y321" s="44">
        <v>3582291000</v>
      </c>
      <c r="Z321" s="12" t="s">
        <v>1476</v>
      </c>
      <c r="AA321" s="12" t="s">
        <v>1452</v>
      </c>
      <c r="AB321" s="12">
        <v>9</v>
      </c>
      <c r="AC321" s="12" t="s">
        <v>1477</v>
      </c>
      <c r="AE321" s="12" t="s">
        <v>1454</v>
      </c>
      <c r="AF321" s="12">
        <v>7.875</v>
      </c>
      <c r="AG321" s="12" t="s">
        <v>1478</v>
      </c>
      <c r="AH321" s="12" t="s">
        <v>1479</v>
      </c>
      <c r="AI321" s="12" t="s">
        <v>1457</v>
      </c>
      <c r="AJ321" s="12">
        <v>1</v>
      </c>
      <c r="AK321" s="12" t="s">
        <v>1458</v>
      </c>
      <c r="AL321" s="12">
        <v>1</v>
      </c>
      <c r="AM321" s="12" t="s">
        <v>1459</v>
      </c>
      <c r="AN321" s="12">
        <v>5</v>
      </c>
      <c r="AO321" s="12">
        <v>0</v>
      </c>
      <c r="AP321" s="12">
        <v>0</v>
      </c>
      <c r="AQ321" s="12">
        <v>0</v>
      </c>
      <c r="AR321" s="12">
        <v>0</v>
      </c>
      <c r="AS321" s="12">
        <v>30</v>
      </c>
      <c r="AT321" s="12">
        <v>30</v>
      </c>
      <c r="AU321" s="12">
        <v>104</v>
      </c>
      <c r="AX321" s="12">
        <v>0</v>
      </c>
      <c r="AY321" s="12">
        <v>0.1301399</v>
      </c>
      <c r="AZ321" s="12">
        <v>3.5447999999999999E-3</v>
      </c>
      <c r="BA321" s="12">
        <v>3008.049</v>
      </c>
      <c r="BB321" s="12">
        <v>0.1116124</v>
      </c>
      <c r="BC321" s="12">
        <v>66.814300000000003</v>
      </c>
      <c r="BD321" s="12">
        <v>1.40827E-2</v>
      </c>
      <c r="BE321" s="12">
        <v>0.8747817</v>
      </c>
      <c r="BF321" s="12">
        <v>2.6852E-3</v>
      </c>
      <c r="BG321" s="12">
        <v>9.8651799999999998E-2</v>
      </c>
      <c r="BH321" s="12">
        <v>5.2576999999999997E-3</v>
      </c>
      <c r="BI321" s="12">
        <v>2.2374000000000001E-3</v>
      </c>
      <c r="BJ321" s="12">
        <v>4.3790000000000002E-4</v>
      </c>
      <c r="BK321" s="12">
        <v>0.1454994</v>
      </c>
      <c r="BL321" s="12">
        <v>3.4293000000000001E-3</v>
      </c>
      <c r="BM321" s="12">
        <v>3008.7449999999999</v>
      </c>
      <c r="BN321" s="12">
        <v>8.9202900000000002E-2</v>
      </c>
      <c r="BO321" s="12">
        <v>66.841130000000007</v>
      </c>
      <c r="BP321" s="12">
        <v>1.38695E-2</v>
      </c>
      <c r="BQ321" s="12">
        <v>0.88252540000000002</v>
      </c>
      <c r="BR321" s="12">
        <v>2.5782000000000001E-3</v>
      </c>
      <c r="BS321" s="12">
        <v>0.15409919999999999</v>
      </c>
      <c r="BT321" s="12">
        <v>5.0978999999999998E-3</v>
      </c>
      <c r="BU321" s="12">
        <v>7.3942000000000001E-3</v>
      </c>
      <c r="BV321" s="12">
        <v>2.4699999999999999E-4</v>
      </c>
      <c r="BW321" s="12">
        <v>1</v>
      </c>
      <c r="BX321" s="12">
        <v>0</v>
      </c>
      <c r="BY321" s="12">
        <v>1</v>
      </c>
      <c r="BZ321" s="12">
        <v>0</v>
      </c>
      <c r="CA321" s="12">
        <v>1</v>
      </c>
      <c r="CB321" s="12">
        <v>0</v>
      </c>
      <c r="CC321" s="12">
        <v>1</v>
      </c>
      <c r="CD321" s="12">
        <v>0</v>
      </c>
      <c r="CE321" s="12">
        <v>1</v>
      </c>
      <c r="CF321" s="12">
        <v>0</v>
      </c>
      <c r="CG321" s="12">
        <v>1</v>
      </c>
      <c r="CH321" s="12">
        <v>0</v>
      </c>
      <c r="CI321" s="12">
        <v>1</v>
      </c>
      <c r="CJ321" s="44">
        <v>9.9999999999999995E-21</v>
      </c>
      <c r="CK321" s="12">
        <v>1</v>
      </c>
      <c r="CL321" s="12">
        <v>0</v>
      </c>
      <c r="CM321" s="12">
        <v>1</v>
      </c>
      <c r="CN321" s="44">
        <v>9.9999999999999995E-21</v>
      </c>
      <c r="CO321" s="12">
        <v>1</v>
      </c>
      <c r="CP321" s="44">
        <v>9.9999999999999995E-21</v>
      </c>
      <c r="CQ321" s="12">
        <v>1</v>
      </c>
      <c r="CR321" s="44">
        <v>9.9999999999999995E-21</v>
      </c>
      <c r="CS321" s="12">
        <v>0.99899850000000001</v>
      </c>
      <c r="CT321" s="12">
        <v>1.7491E-3</v>
      </c>
      <c r="CU321" s="12">
        <v>1.53595E-2</v>
      </c>
      <c r="CV321" s="12">
        <v>8.9760000000000003E-4</v>
      </c>
      <c r="CW321" s="12">
        <v>0.69539859999999998</v>
      </c>
      <c r="CX321" s="12">
        <v>6.7083400000000001E-2</v>
      </c>
      <c r="CY321" s="12">
        <v>2.6830699999999999E-2</v>
      </c>
      <c r="CZ321" s="12">
        <v>2.4412000000000001E-3</v>
      </c>
      <c r="DA321" s="12">
        <v>7.7437000000000001E-3</v>
      </c>
      <c r="DB321" s="12">
        <v>7.5049999999999997E-4</v>
      </c>
      <c r="DC321" s="12">
        <v>5.5447400000000001E-2</v>
      </c>
      <c r="DD321" s="12">
        <v>1.2861999999999999E-3</v>
      </c>
      <c r="DE321" s="12">
        <v>5.1545999999999996E-3</v>
      </c>
      <c r="DF321" s="12">
        <v>3.615E-4</v>
      </c>
      <c r="DG321" s="12">
        <v>3.3500000000000001E-5</v>
      </c>
      <c r="DH321" s="44">
        <v>6.5497789999999996E-6</v>
      </c>
      <c r="DI321" s="12">
        <v>5.2535150000000002</v>
      </c>
      <c r="DJ321" s="12">
        <v>6.5925999999999997E-3</v>
      </c>
      <c r="DK321" s="12">
        <v>3.5139999999999998E-4</v>
      </c>
      <c r="DL321" s="12">
        <v>1.2921500000000001E-2</v>
      </c>
      <c r="DM321" s="12">
        <v>6.8869999999999999E-4</v>
      </c>
      <c r="DN321" s="12">
        <v>8.2000000000000001E-5</v>
      </c>
      <c r="DO321" s="44">
        <v>6.9389360000000004E-9</v>
      </c>
      <c r="DP321" s="12">
        <v>1.30857E-2</v>
      </c>
      <c r="DQ321" s="12">
        <v>4.0299999999999997E-5</v>
      </c>
      <c r="DR321" s="12">
        <v>44.996929999999999</v>
      </c>
      <c r="DS321" s="12">
        <v>9.6299999999999997E-3</v>
      </c>
      <c r="DT321" s="12">
        <v>44.97898</v>
      </c>
      <c r="DU321" s="12">
        <v>9.8291000000000003E-3</v>
      </c>
      <c r="DV321" s="12">
        <v>99.979200000000006</v>
      </c>
      <c r="DW321" s="12">
        <v>6.9017999999999996E-3</v>
      </c>
      <c r="DX321" s="12">
        <v>215.36160000000001</v>
      </c>
      <c r="DY321" s="12">
        <v>4.43992E-2</v>
      </c>
      <c r="DZ321" s="12">
        <v>6.6923899999999995E-2</v>
      </c>
      <c r="EA321" s="12">
        <v>7.2579999999999997E-3</v>
      </c>
      <c r="EB321" s="12">
        <v>0</v>
      </c>
      <c r="EC321" s="44">
        <v>3.3425050000000001E-15</v>
      </c>
      <c r="ED321" s="44">
        <v>1.504025E-13</v>
      </c>
      <c r="EE321" s="12" t="s">
        <v>1480</v>
      </c>
      <c r="EF321" s="12">
        <v>2.7758000000000001E-3</v>
      </c>
      <c r="EG321" s="44">
        <v>6.8413000000000003E-7</v>
      </c>
      <c r="EH321" s="12">
        <v>4.4673740000000004</v>
      </c>
      <c r="EI321" s="12">
        <v>1.0005360000000001</v>
      </c>
      <c r="EJ321" s="12">
        <v>7.2999999999999996E-4</v>
      </c>
      <c r="EK321" s="12">
        <v>2.0000000000000002E-5</v>
      </c>
      <c r="EL321" s="12">
        <v>8.7000000000000001E-5</v>
      </c>
      <c r="EM321" s="44">
        <v>5.0000000000000004E-6</v>
      </c>
      <c r="EN321" s="12">
        <v>2.7250000000000001E-4</v>
      </c>
      <c r="EO321" s="44">
        <v>8.9999999999999996E-7</v>
      </c>
      <c r="EP321" s="12">
        <v>1.2718E-2</v>
      </c>
      <c r="EQ321" s="12">
        <v>8.0000000000000007E-5</v>
      </c>
      <c r="ER321" s="12">
        <v>8.8000000000000005E-3</v>
      </c>
      <c r="ES321" s="12">
        <v>4.0000000000000002E-4</v>
      </c>
      <c r="ET321" s="12">
        <v>1.3999999999999999E-4</v>
      </c>
      <c r="EU321" s="44">
        <v>6.9999999999999999E-6</v>
      </c>
      <c r="EV321" s="12">
        <v>250</v>
      </c>
      <c r="EW321" s="12">
        <v>0.01</v>
      </c>
      <c r="EX321" s="12">
        <v>1.96</v>
      </c>
      <c r="EY321" s="12">
        <v>2.653E-4</v>
      </c>
      <c r="EZ321" s="12">
        <v>0.1301399</v>
      </c>
      <c r="FA321" s="12">
        <v>3.5447999999999999E-3</v>
      </c>
      <c r="FB321" s="12">
        <v>3008.049</v>
      </c>
      <c r="FC321" s="12">
        <v>0.1116124</v>
      </c>
      <c r="FD321" s="12">
        <v>66.850110000000001</v>
      </c>
      <c r="FE321" s="12">
        <v>1.40903E-2</v>
      </c>
      <c r="FF321" s="12">
        <v>0.8747817</v>
      </c>
      <c r="FG321" s="12">
        <v>2.6852E-3</v>
      </c>
      <c r="FH321" s="12">
        <v>0.44071450000000001</v>
      </c>
      <c r="FI321" s="12">
        <v>2.3487999999999998E-2</v>
      </c>
      <c r="FJ321" s="12">
        <v>2.2374000000000001E-3</v>
      </c>
      <c r="FK321" s="12">
        <v>4.3790000000000002E-4</v>
      </c>
      <c r="FL321" s="44">
        <v>7.030498E-7</v>
      </c>
      <c r="FM321" s="12">
        <v>20.710889999999999</v>
      </c>
      <c r="FN321" s="12">
        <v>2.2228000000000001E-2</v>
      </c>
      <c r="FO321" s="12">
        <v>2.1405799999999999E-2</v>
      </c>
      <c r="FP321" s="12">
        <v>20.710899999999999</v>
      </c>
      <c r="FQ321" s="12">
        <v>0.99999950000000004</v>
      </c>
      <c r="FR321" s="12">
        <v>3.1099999999999997E-5</v>
      </c>
      <c r="FS321" s="44">
        <v>5.4629999999999996E-10</v>
      </c>
      <c r="FT321" s="44">
        <v>5.8099999999999998E-11</v>
      </c>
      <c r="FU321" s="12">
        <v>0</v>
      </c>
      <c r="FV321" s="44">
        <v>4.962E-10</v>
      </c>
      <c r="FW321" s="12">
        <v>1.975E-2</v>
      </c>
      <c r="FX321" s="44">
        <v>5.4629999999999996E-10</v>
      </c>
      <c r="FY321" s="44">
        <v>7.0679999999999999E-6</v>
      </c>
      <c r="FZ321" s="44">
        <v>5.5304999999999997E-10</v>
      </c>
      <c r="GA321" s="44">
        <v>6.3080000000000001E-9</v>
      </c>
      <c r="GB321" s="44">
        <v>5.5430000000000004E-10</v>
      </c>
      <c r="GC321" s="12">
        <v>1.167E-2</v>
      </c>
      <c r="GD321" s="12">
        <v>0</v>
      </c>
      <c r="GE321" s="12">
        <v>295.5</v>
      </c>
      <c r="GF321" s="12">
        <v>0.1</v>
      </c>
      <c r="GG321" s="12">
        <v>1575</v>
      </c>
      <c r="GH321" s="12">
        <v>2</v>
      </c>
      <c r="GI321" s="12">
        <v>1.2718E-2</v>
      </c>
      <c r="GJ321" s="12">
        <v>3.613E-4</v>
      </c>
    </row>
    <row r="322" spans="1:192" s="12" customFormat="1" ht="12">
      <c r="A322" s="31"/>
      <c r="B322" s="32" t="s">
        <v>1586</v>
      </c>
      <c r="C322" s="32">
        <v>5</v>
      </c>
      <c r="D322" s="41">
        <v>82.697940000000003</v>
      </c>
      <c r="E322" s="33">
        <v>6.0968999999999997E-3</v>
      </c>
      <c r="F322" s="33">
        <v>0.95140000000000002</v>
      </c>
      <c r="G322" s="34">
        <v>3.0903902102788847</v>
      </c>
      <c r="H322" s="45">
        <v>83.682527185946952</v>
      </c>
      <c r="I322" s="36">
        <v>99.660600000000002</v>
      </c>
      <c r="J322" s="34">
        <v>377.07819999999998</v>
      </c>
      <c r="K322" s="34">
        <v>7.9301399999999994E-2</v>
      </c>
      <c r="L322" s="12">
        <v>1.7491E-3</v>
      </c>
      <c r="T322" s="12" t="s">
        <v>473</v>
      </c>
      <c r="U322" s="12" t="s">
        <v>244</v>
      </c>
      <c r="V322" s="12">
        <v>37</v>
      </c>
      <c r="W322" s="43">
        <v>42923</v>
      </c>
      <c r="X322" s="12">
        <v>17.55</v>
      </c>
      <c r="Y322" s="44">
        <v>3582294000</v>
      </c>
      <c r="Z322" s="12" t="s">
        <v>1476</v>
      </c>
      <c r="AA322" s="12" t="s">
        <v>1452</v>
      </c>
      <c r="AB322" s="12">
        <v>9</v>
      </c>
      <c r="AC322" s="12" t="s">
        <v>1477</v>
      </c>
      <c r="AE322" s="12" t="s">
        <v>1454</v>
      </c>
      <c r="AF322" s="12">
        <v>7.875</v>
      </c>
      <c r="AG322" s="12" t="s">
        <v>1481</v>
      </c>
      <c r="AH322" s="12" t="s">
        <v>1479</v>
      </c>
      <c r="AI322" s="12" t="s">
        <v>1457</v>
      </c>
      <c r="AJ322" s="12">
        <v>1</v>
      </c>
      <c r="AK322" s="12" t="s">
        <v>1458</v>
      </c>
      <c r="AL322" s="12">
        <v>1</v>
      </c>
      <c r="AM322" s="12" t="s">
        <v>1459</v>
      </c>
      <c r="AN322" s="12">
        <v>5</v>
      </c>
      <c r="AO322" s="12">
        <v>0</v>
      </c>
      <c r="AP322" s="12">
        <v>0</v>
      </c>
      <c r="AQ322" s="12">
        <v>0</v>
      </c>
      <c r="AR322" s="12">
        <v>0</v>
      </c>
      <c r="AS322" s="12">
        <v>30</v>
      </c>
      <c r="AT322" s="12">
        <v>30</v>
      </c>
      <c r="AU322" s="12">
        <v>107</v>
      </c>
      <c r="AX322" s="12">
        <v>0</v>
      </c>
      <c r="AY322" s="12">
        <v>0.5239125</v>
      </c>
      <c r="AZ322" s="12">
        <v>3.7196E-3</v>
      </c>
      <c r="BA322" s="12">
        <v>5111.4030000000002</v>
      </c>
      <c r="BB322" s="12">
        <v>6.7244200000000004E-2</v>
      </c>
      <c r="BC322" s="12">
        <v>61.774979999999999</v>
      </c>
      <c r="BD322" s="12">
        <v>1.4137200000000001E-2</v>
      </c>
      <c r="BE322" s="12">
        <v>0.80223230000000001</v>
      </c>
      <c r="BF322" s="12">
        <v>2.4935000000000001E-3</v>
      </c>
      <c r="BG322" s="12">
        <v>8.4294900000000006E-2</v>
      </c>
      <c r="BH322" s="12">
        <v>5.0743999999999997E-3</v>
      </c>
      <c r="BI322" s="12">
        <v>5.8801699999999998E-2</v>
      </c>
      <c r="BJ322" s="12">
        <v>6.8309999999999996E-4</v>
      </c>
      <c r="BK322" s="12">
        <v>0.53927199999999997</v>
      </c>
      <c r="BL322" s="12">
        <v>3.6096000000000001E-3</v>
      </c>
      <c r="BM322" s="12">
        <v>5112.098</v>
      </c>
      <c r="BN322" s="12">
        <v>4.6474000000000003E-3</v>
      </c>
      <c r="BO322" s="12">
        <v>61.801810000000003</v>
      </c>
      <c r="BP322" s="12">
        <v>1.39249E-2</v>
      </c>
      <c r="BQ322" s="12">
        <v>0.80997589999999997</v>
      </c>
      <c r="BR322" s="12">
        <v>2.3779000000000001E-3</v>
      </c>
      <c r="BS322" s="12">
        <v>0.13974230000000001</v>
      </c>
      <c r="BT322" s="12">
        <v>4.9087000000000002E-3</v>
      </c>
      <c r="BU322" s="12">
        <v>6.4015199999999994E-2</v>
      </c>
      <c r="BV322" s="12">
        <v>5.6919999999999996E-4</v>
      </c>
      <c r="BW322" s="12">
        <v>1</v>
      </c>
      <c r="BX322" s="12">
        <v>0</v>
      </c>
      <c r="BY322" s="12">
        <v>1</v>
      </c>
      <c r="BZ322" s="12">
        <v>0</v>
      </c>
      <c r="CA322" s="12">
        <v>1</v>
      </c>
      <c r="CB322" s="12">
        <v>0</v>
      </c>
      <c r="CC322" s="12">
        <v>1</v>
      </c>
      <c r="CD322" s="12">
        <v>0</v>
      </c>
      <c r="CE322" s="12">
        <v>1</v>
      </c>
      <c r="CF322" s="12">
        <v>0</v>
      </c>
      <c r="CG322" s="12">
        <v>1</v>
      </c>
      <c r="CH322" s="12">
        <v>0</v>
      </c>
      <c r="CI322" s="12">
        <v>1</v>
      </c>
      <c r="CJ322" s="44">
        <v>9.9999999999999995E-21</v>
      </c>
      <c r="CK322" s="12">
        <v>1</v>
      </c>
      <c r="CL322" s="12">
        <v>0</v>
      </c>
      <c r="CM322" s="12">
        <v>1</v>
      </c>
      <c r="CN322" s="44">
        <v>9.9999999999999995E-21</v>
      </c>
      <c r="CO322" s="12">
        <v>1</v>
      </c>
      <c r="CP322" s="44">
        <v>9.9999999999999995E-21</v>
      </c>
      <c r="CQ322" s="12">
        <v>1</v>
      </c>
      <c r="CR322" s="44">
        <v>9.9999999999999995E-21</v>
      </c>
      <c r="CS322" s="12">
        <v>0.99899850000000001</v>
      </c>
      <c r="CT322" s="12">
        <v>1.7491E-3</v>
      </c>
      <c r="CU322" s="12">
        <v>1.53595E-2</v>
      </c>
      <c r="CV322" s="12">
        <v>8.9760000000000003E-4</v>
      </c>
      <c r="CW322" s="12">
        <v>0.69539859999999998</v>
      </c>
      <c r="CX322" s="12">
        <v>6.7083400000000001E-2</v>
      </c>
      <c r="CY322" s="12">
        <v>2.6830699999999999E-2</v>
      </c>
      <c r="CZ322" s="12">
        <v>2.4412000000000001E-3</v>
      </c>
      <c r="DA322" s="12">
        <v>7.7437000000000001E-3</v>
      </c>
      <c r="DB322" s="12">
        <v>7.5049999999999997E-4</v>
      </c>
      <c r="DC322" s="12">
        <v>5.5447400000000001E-2</v>
      </c>
      <c r="DD322" s="12">
        <v>1.2861999999999999E-3</v>
      </c>
      <c r="DE322" s="12">
        <v>5.1545999999999996E-3</v>
      </c>
      <c r="DF322" s="12">
        <v>3.615E-4</v>
      </c>
      <c r="DG322" s="12">
        <v>9.5140000000000003E-4</v>
      </c>
      <c r="DH322" s="12">
        <v>1.11E-5</v>
      </c>
      <c r="DI322" s="12">
        <v>0.17062540000000001</v>
      </c>
      <c r="DJ322" s="12">
        <v>6.0968999999999997E-3</v>
      </c>
      <c r="DK322" s="12">
        <v>3.6699999999999998E-4</v>
      </c>
      <c r="DL322" s="12">
        <v>1.1950000000000001E-2</v>
      </c>
      <c r="DM322" s="12">
        <v>7.1940000000000003E-4</v>
      </c>
      <c r="DN322" s="12">
        <v>1.88E-5</v>
      </c>
      <c r="DO322" s="44">
        <v>7.2483579999999998E-9</v>
      </c>
      <c r="DP322" s="12">
        <v>1.29794E-2</v>
      </c>
      <c r="DQ322" s="12">
        <v>4.0500000000000002E-5</v>
      </c>
      <c r="DR322" s="12">
        <v>82.697940000000003</v>
      </c>
      <c r="DS322" s="12">
        <v>1.89567E-2</v>
      </c>
      <c r="DT322" s="12">
        <v>82.408860000000004</v>
      </c>
      <c r="DU322" s="12">
        <v>1.9177300000000001E-2</v>
      </c>
      <c r="DV322" s="12">
        <v>99.660600000000002</v>
      </c>
      <c r="DW322" s="12">
        <v>4.4177000000000001E-3</v>
      </c>
      <c r="DX322" s="12">
        <v>377.07819999999998</v>
      </c>
      <c r="DY322" s="12">
        <v>7.9301399999999994E-2</v>
      </c>
      <c r="DZ322" s="12">
        <v>0.1155106</v>
      </c>
      <c r="EA322" s="12">
        <v>0</v>
      </c>
      <c r="EB322" s="12">
        <v>0</v>
      </c>
      <c r="EC322" s="44">
        <v>3.0904050000000002E-15</v>
      </c>
      <c r="ED322" s="44">
        <v>2.555701E-13</v>
      </c>
      <c r="EE322" s="12" t="s">
        <v>1480</v>
      </c>
      <c r="EF322" s="12">
        <v>2.7758000000000001E-3</v>
      </c>
      <c r="EG322" s="44">
        <v>6.8413000000000003E-7</v>
      </c>
      <c r="EH322" s="12">
        <v>4.4704800000000002</v>
      </c>
      <c r="EI322" s="12">
        <v>1.0005360000000001</v>
      </c>
      <c r="EJ322" s="12">
        <v>7.2999999999999996E-4</v>
      </c>
      <c r="EK322" s="12">
        <v>2.0000000000000002E-5</v>
      </c>
      <c r="EL322" s="12">
        <v>8.7000000000000001E-5</v>
      </c>
      <c r="EM322" s="44">
        <v>5.0000000000000004E-6</v>
      </c>
      <c r="EN322" s="12">
        <v>2.7250000000000001E-4</v>
      </c>
      <c r="EO322" s="44">
        <v>8.9999999999999996E-7</v>
      </c>
      <c r="EP322" s="12">
        <v>1.2718E-2</v>
      </c>
      <c r="EQ322" s="12">
        <v>8.0000000000000007E-5</v>
      </c>
      <c r="ER322" s="12">
        <v>8.8000000000000005E-3</v>
      </c>
      <c r="ES322" s="12">
        <v>4.0000000000000002E-4</v>
      </c>
      <c r="ET322" s="12">
        <v>1.3999999999999999E-4</v>
      </c>
      <c r="EU322" s="44">
        <v>6.9999999999999999E-6</v>
      </c>
      <c r="EV322" s="12">
        <v>250</v>
      </c>
      <c r="EW322" s="12">
        <v>0.01</v>
      </c>
      <c r="EX322" s="12">
        <v>1.96</v>
      </c>
      <c r="EY322" s="12">
        <v>2.653E-4</v>
      </c>
      <c r="EZ322" s="12">
        <v>0.5239125</v>
      </c>
      <c r="FA322" s="12">
        <v>3.7196E-3</v>
      </c>
      <c r="FB322" s="12">
        <v>5111.4030000000002</v>
      </c>
      <c r="FC322" s="12">
        <v>6.7244200000000004E-2</v>
      </c>
      <c r="FD322" s="12">
        <v>61.808100000000003</v>
      </c>
      <c r="FE322" s="12">
        <v>1.4144800000000001E-2</v>
      </c>
      <c r="FF322" s="12">
        <v>0.80223230000000001</v>
      </c>
      <c r="FG322" s="12">
        <v>2.4935000000000001E-3</v>
      </c>
      <c r="FH322" s="12">
        <v>0.37683889999999998</v>
      </c>
      <c r="FI322" s="12">
        <v>2.2684900000000001E-2</v>
      </c>
      <c r="FJ322" s="12">
        <v>5.8801699999999998E-2</v>
      </c>
      <c r="FK322" s="12">
        <v>6.8309999999999996E-4</v>
      </c>
      <c r="FL322" s="12">
        <v>1.15E-5</v>
      </c>
      <c r="FM322" s="12">
        <v>1.163759</v>
      </c>
      <c r="FN322" s="12">
        <v>1.2093400000000001E-2</v>
      </c>
      <c r="FO322" s="12">
        <v>2.2925399999999999E-2</v>
      </c>
      <c r="FP322" s="12">
        <v>1.1639820000000001</v>
      </c>
      <c r="FQ322" s="12">
        <v>0.99980610000000003</v>
      </c>
      <c r="FR322" s="12">
        <v>6.4900000000000005E-5</v>
      </c>
      <c r="FS322" s="44">
        <v>5.4629999999999996E-10</v>
      </c>
      <c r="FT322" s="44">
        <v>5.8099999999999998E-11</v>
      </c>
      <c r="FU322" s="12">
        <v>0</v>
      </c>
      <c r="FV322" s="44">
        <v>4.962E-10</v>
      </c>
      <c r="FW322" s="12">
        <v>1.975E-2</v>
      </c>
      <c r="FX322" s="44">
        <v>5.4629999999999996E-10</v>
      </c>
      <c r="FY322" s="44">
        <v>7.0679999999999999E-6</v>
      </c>
      <c r="FZ322" s="44">
        <v>5.5304999999999997E-10</v>
      </c>
      <c r="GA322" s="44">
        <v>6.3080000000000001E-9</v>
      </c>
      <c r="GB322" s="44">
        <v>5.5430000000000004E-10</v>
      </c>
      <c r="GC322" s="12">
        <v>1.167E-2</v>
      </c>
      <c r="GD322" s="12">
        <v>0</v>
      </c>
      <c r="GE322" s="12">
        <v>295.5</v>
      </c>
      <c r="GF322" s="12">
        <v>0.1</v>
      </c>
      <c r="GG322" s="12">
        <v>1575</v>
      </c>
      <c r="GH322" s="12">
        <v>2</v>
      </c>
      <c r="GI322" s="12">
        <v>1.2718E-2</v>
      </c>
      <c r="GJ322" s="12">
        <v>8.2799999999999993E-5</v>
      </c>
    </row>
    <row r="323" spans="1:192" s="12" customFormat="1" ht="12">
      <c r="A323" s="31"/>
      <c r="B323" s="37"/>
      <c r="C323" s="32"/>
      <c r="D323" s="33"/>
      <c r="E323" s="49" t="s">
        <v>1796</v>
      </c>
      <c r="F323" s="49"/>
      <c r="G323" s="34"/>
      <c r="H323" s="50"/>
      <c r="I323" s="36"/>
      <c r="J323" s="45"/>
      <c r="K323" s="45"/>
      <c r="W323" s="43"/>
      <c r="Y323" s="44"/>
      <c r="CJ323" s="44"/>
      <c r="CN323" s="44"/>
      <c r="CP323" s="44"/>
      <c r="CR323" s="44"/>
      <c r="DN323" s="44"/>
      <c r="DO323" s="44"/>
      <c r="EC323" s="44"/>
      <c r="ED323" s="44"/>
      <c r="EG323" s="44"/>
      <c r="EM323" s="44"/>
      <c r="EO323" s="44"/>
      <c r="EU323" s="44"/>
      <c r="FS323" s="44"/>
      <c r="FT323" s="44"/>
      <c r="FV323" s="44"/>
      <c r="FX323" s="44"/>
      <c r="FY323" s="44"/>
      <c r="FZ323" s="44"/>
      <c r="GA323" s="44"/>
      <c r="GB323" s="44"/>
    </row>
    <row r="324" spans="1:192" s="10" customFormat="1">
      <c r="A324" s="25"/>
      <c r="B324" s="47"/>
      <c r="C324" s="26"/>
      <c r="D324" s="27"/>
      <c r="E324" s="48"/>
      <c r="F324" s="48"/>
      <c r="G324" s="28"/>
      <c r="H324" s="51"/>
      <c r="I324" s="30"/>
      <c r="J324" s="29"/>
      <c r="K324" s="29"/>
      <c r="W324" s="38"/>
      <c r="Y324" s="39"/>
      <c r="CJ324" s="39"/>
      <c r="CN324" s="39"/>
      <c r="CP324" s="39"/>
      <c r="CR324" s="39"/>
      <c r="DN324" s="39"/>
      <c r="DO324" s="39"/>
      <c r="EC324" s="39"/>
      <c r="ED324" s="39"/>
      <c r="EG324" s="39"/>
      <c r="EM324" s="39"/>
      <c r="EO324" s="39"/>
      <c r="EU324" s="39"/>
      <c r="FS324" s="39"/>
      <c r="FT324" s="39"/>
      <c r="FV324" s="39"/>
      <c r="FX324" s="39"/>
      <c r="FY324" s="39"/>
      <c r="FZ324" s="39"/>
      <c r="GA324" s="39"/>
      <c r="GB324" s="39"/>
    </row>
    <row r="325" spans="1:192" s="12" customFormat="1" ht="12">
      <c r="A325" s="31"/>
      <c r="B325" s="37" t="s">
        <v>1779</v>
      </c>
      <c r="C325" s="32"/>
      <c r="D325" s="33"/>
      <c r="E325" s="33"/>
      <c r="F325" s="33"/>
      <c r="G325" s="34"/>
      <c r="H325" s="35"/>
      <c r="I325" s="36"/>
      <c r="J325" s="35"/>
      <c r="K325" s="35"/>
      <c r="W325" s="43"/>
      <c r="Y325" s="44"/>
      <c r="CJ325" s="44"/>
      <c r="CN325" s="44"/>
      <c r="CP325" s="44"/>
      <c r="CR325" s="44"/>
      <c r="DN325" s="44"/>
      <c r="DO325" s="44"/>
      <c r="EC325" s="44"/>
      <c r="ED325" s="44"/>
      <c r="EG325" s="44"/>
      <c r="EM325" s="44"/>
      <c r="EO325" s="44"/>
      <c r="EU325" s="44"/>
      <c r="FS325" s="44"/>
      <c r="FT325" s="44"/>
      <c r="FV325" s="44"/>
      <c r="FX325" s="44"/>
      <c r="FY325" s="44"/>
      <c r="FZ325" s="44"/>
      <c r="GA325" s="44"/>
      <c r="GB325" s="44"/>
    </row>
    <row r="326" spans="1:192" s="12" customFormat="1" ht="12">
      <c r="A326" s="31"/>
      <c r="B326" s="32" t="s">
        <v>1659</v>
      </c>
      <c r="C326" s="32">
        <v>4.5</v>
      </c>
      <c r="D326" s="33">
        <v>0.92722819999999995</v>
      </c>
      <c r="E326" s="33">
        <v>6.5431999999999999E-3</v>
      </c>
      <c r="F326" s="33">
        <v>3.4299999999999997E-2</v>
      </c>
      <c r="G326" s="34">
        <v>2.9093252000660681</v>
      </c>
      <c r="H326" s="45">
        <v>77.974691282552882</v>
      </c>
      <c r="I326" s="36">
        <v>98.953940000000003</v>
      </c>
      <c r="J326" s="83">
        <v>4.6091870000000004</v>
      </c>
      <c r="K326" s="84">
        <v>7.3467000000000003E-3</v>
      </c>
      <c r="L326" s="12">
        <v>1.8433E-3</v>
      </c>
      <c r="T326" s="12" t="s">
        <v>245</v>
      </c>
      <c r="U326" s="12" t="s">
        <v>244</v>
      </c>
      <c r="V326" s="12">
        <v>37</v>
      </c>
      <c r="W326" s="43">
        <v>42928</v>
      </c>
      <c r="X326" s="12">
        <v>23.35</v>
      </c>
      <c r="Y326" s="44">
        <v>3582746000</v>
      </c>
      <c r="Z326" s="12" t="s">
        <v>1476</v>
      </c>
      <c r="AA326" s="12" t="s">
        <v>1452</v>
      </c>
      <c r="AB326" s="12">
        <v>11</v>
      </c>
      <c r="AC326" s="12" t="s">
        <v>1477</v>
      </c>
      <c r="AE326" s="12" t="s">
        <v>1454</v>
      </c>
      <c r="AF326" s="12">
        <v>7.875</v>
      </c>
      <c r="AG326" s="12" t="s">
        <v>1485</v>
      </c>
      <c r="AH326" s="12" t="s">
        <v>1484</v>
      </c>
      <c r="AI326" s="12" t="s">
        <v>1464</v>
      </c>
      <c r="AJ326" s="12">
        <v>1</v>
      </c>
      <c r="AK326" s="12" t="s">
        <v>1458</v>
      </c>
      <c r="AL326" s="12">
        <v>1</v>
      </c>
      <c r="AM326" s="12" t="s">
        <v>1459</v>
      </c>
      <c r="AN326" s="12">
        <v>4.5</v>
      </c>
      <c r="AO326" s="12">
        <v>0</v>
      </c>
      <c r="AP326" s="12">
        <v>0</v>
      </c>
      <c r="AQ326" s="12">
        <v>0</v>
      </c>
      <c r="AR326" s="12">
        <v>0</v>
      </c>
      <c r="AS326" s="12">
        <v>30</v>
      </c>
      <c r="AT326" s="12">
        <v>30</v>
      </c>
      <c r="AU326" s="12">
        <v>74</v>
      </c>
      <c r="AX326" s="12">
        <v>0</v>
      </c>
      <c r="AY326" s="12">
        <v>-0.16371359999999999</v>
      </c>
      <c r="AZ326" s="12">
        <v>4.4190999999999996E-3</v>
      </c>
      <c r="BA326" s="12">
        <v>53.952440000000003</v>
      </c>
      <c r="BB326" s="12">
        <v>4.4679999999999997E-2</v>
      </c>
      <c r="BC326" s="12">
        <v>58.153460000000003</v>
      </c>
      <c r="BD326" s="12">
        <v>1.80968E-2</v>
      </c>
      <c r="BE326" s="12">
        <v>0.77085369999999998</v>
      </c>
      <c r="BF326" s="12">
        <v>4.6607000000000003E-3</v>
      </c>
      <c r="BG326" s="12">
        <v>7.6789899999999994E-2</v>
      </c>
      <c r="BH326" s="12">
        <v>9.8781000000000008E-3</v>
      </c>
      <c r="BI326" s="12">
        <v>1.9973E-3</v>
      </c>
      <c r="BJ326" s="12">
        <v>2.2169999999999999E-4</v>
      </c>
      <c r="BK326" s="12">
        <v>-0.14676620000000001</v>
      </c>
      <c r="BL326" s="12">
        <v>4.2659000000000004E-3</v>
      </c>
      <c r="BM326" s="12">
        <v>54.624369999999999</v>
      </c>
      <c r="BN326" s="12">
        <v>1.54748E-2</v>
      </c>
      <c r="BO326" s="12">
        <v>58.18027</v>
      </c>
      <c r="BP326" s="12">
        <v>1.7868200000000001E-2</v>
      </c>
      <c r="BQ326" s="12">
        <v>0.77956669999999995</v>
      </c>
      <c r="BR326" s="12">
        <v>4.5799999999999999E-3</v>
      </c>
      <c r="BS326" s="12">
        <v>0.13492589999999999</v>
      </c>
      <c r="BT326" s="12">
        <v>9.7322999999999993E-3</v>
      </c>
      <c r="BU326" s="12">
        <v>7.4361000000000002E-3</v>
      </c>
      <c r="BV326" s="12">
        <v>2.0719999999999999E-4</v>
      </c>
      <c r="BW326" s="12">
        <v>1</v>
      </c>
      <c r="BX326" s="12">
        <v>0</v>
      </c>
      <c r="BY326" s="12">
        <v>1</v>
      </c>
      <c r="BZ326" s="12">
        <v>0</v>
      </c>
      <c r="CA326" s="12">
        <v>1</v>
      </c>
      <c r="CB326" s="12">
        <v>0</v>
      </c>
      <c r="CC326" s="12">
        <v>1</v>
      </c>
      <c r="CD326" s="12">
        <v>0</v>
      </c>
      <c r="CE326" s="12">
        <v>1</v>
      </c>
      <c r="CF326" s="12">
        <v>0</v>
      </c>
      <c r="CG326" s="12">
        <v>1</v>
      </c>
      <c r="CH326" s="12">
        <v>0</v>
      </c>
      <c r="CI326" s="12">
        <v>1</v>
      </c>
      <c r="CJ326" s="44">
        <v>9.9999999999999995E-21</v>
      </c>
      <c r="CK326" s="12">
        <v>1</v>
      </c>
      <c r="CL326" s="12">
        <v>0</v>
      </c>
      <c r="CM326" s="12">
        <v>1</v>
      </c>
      <c r="CN326" s="44">
        <v>9.9999999999999995E-21</v>
      </c>
      <c r="CO326" s="12">
        <v>1</v>
      </c>
      <c r="CP326" s="44">
        <v>9.9999999999999995E-21</v>
      </c>
      <c r="CQ326" s="12">
        <v>1</v>
      </c>
      <c r="CR326" s="44">
        <v>9.9999999999999995E-21</v>
      </c>
      <c r="CS326" s="12">
        <v>1.0010939999999999</v>
      </c>
      <c r="CT326" s="12">
        <v>1.8433E-3</v>
      </c>
      <c r="CU326" s="12">
        <v>1.6947400000000001E-2</v>
      </c>
      <c r="CV326" s="12">
        <v>1.1535E-3</v>
      </c>
      <c r="CW326" s="12">
        <v>0.67193590000000003</v>
      </c>
      <c r="CX326" s="12">
        <v>4.1914600000000003E-2</v>
      </c>
      <c r="CY326" s="12">
        <v>2.68054E-2</v>
      </c>
      <c r="CZ326" s="12">
        <v>2.8670000000000002E-3</v>
      </c>
      <c r="DA326" s="12">
        <v>8.7130000000000003E-3</v>
      </c>
      <c r="DB326" s="12">
        <v>8.6390000000000002E-4</v>
      </c>
      <c r="DC326" s="12">
        <v>5.8136100000000003E-2</v>
      </c>
      <c r="DD326" s="12">
        <v>1.6909E-3</v>
      </c>
      <c r="DE326" s="12">
        <v>5.4409999999999997E-3</v>
      </c>
      <c r="DF326" s="12">
        <v>7.7100000000000004E-5</v>
      </c>
      <c r="DG326" s="12">
        <v>3.43E-5</v>
      </c>
      <c r="DH326" s="44">
        <v>3.8102500000000001E-6</v>
      </c>
      <c r="DI326" s="12">
        <v>5.0833620000000002</v>
      </c>
      <c r="DJ326" s="12">
        <v>6.5431999999999999E-3</v>
      </c>
      <c r="DK326" s="12">
        <v>8.4170000000000002E-4</v>
      </c>
      <c r="DL326" s="12">
        <v>1.28247E-2</v>
      </c>
      <c r="DM326" s="12">
        <v>1.6497E-3</v>
      </c>
      <c r="DN326" s="12">
        <v>1.188E-4</v>
      </c>
      <c r="DO326" s="44">
        <v>1.6622860000000001E-8</v>
      </c>
      <c r="DP326" s="12">
        <v>1.32479E-2</v>
      </c>
      <c r="DQ326" s="12">
        <v>8.0199999999999998E-5</v>
      </c>
      <c r="DR326" s="12">
        <v>0.92722819999999995</v>
      </c>
      <c r="DS326" s="12">
        <v>8.2030000000000004E-4</v>
      </c>
      <c r="DT326" s="12">
        <v>0.90882510000000005</v>
      </c>
      <c r="DU326" s="12">
        <v>1.4503999999999999E-3</v>
      </c>
      <c r="DV326" s="12">
        <v>98.953940000000003</v>
      </c>
      <c r="DW326" s="12">
        <v>0.180758</v>
      </c>
      <c r="DX326" s="12">
        <v>4.6091870000000004</v>
      </c>
      <c r="DY326" s="12">
        <v>7.3467000000000003E-3</v>
      </c>
      <c r="DZ326" s="12">
        <v>7.4289000000000004E-3</v>
      </c>
      <c r="EA326" s="12">
        <v>4.0794999999999998E-3</v>
      </c>
      <c r="EB326" s="12">
        <v>0</v>
      </c>
      <c r="EC326" s="44">
        <v>2.9093400000000001E-15</v>
      </c>
      <c r="ED326" s="44">
        <v>2.6976219999999999E-15</v>
      </c>
      <c r="EE326" s="12" t="s">
        <v>1480</v>
      </c>
      <c r="EF326" s="12">
        <v>2.7740999999999998E-3</v>
      </c>
      <c r="EG326" s="44">
        <v>6.6395999999999997E-7</v>
      </c>
      <c r="EH326" s="12">
        <v>4.9580609999999998</v>
      </c>
      <c r="EI326" s="12">
        <v>1.0005729999999999</v>
      </c>
      <c r="EJ326" s="12">
        <v>7.2999999999999996E-4</v>
      </c>
      <c r="EK326" s="12">
        <v>2.0000000000000002E-5</v>
      </c>
      <c r="EL326" s="12">
        <v>8.7000000000000001E-5</v>
      </c>
      <c r="EM326" s="44">
        <v>5.0000000000000004E-6</v>
      </c>
      <c r="EN326" s="12">
        <v>2.7250000000000001E-4</v>
      </c>
      <c r="EO326" s="44">
        <v>8.9999999999999996E-7</v>
      </c>
      <c r="EP326" s="12">
        <v>1.2718E-2</v>
      </c>
      <c r="EQ326" s="12">
        <v>8.0000000000000007E-5</v>
      </c>
      <c r="ER326" s="12">
        <v>8.8000000000000005E-3</v>
      </c>
      <c r="ES326" s="12">
        <v>4.0000000000000002E-4</v>
      </c>
      <c r="ET326" s="12">
        <v>1.3999999999999999E-4</v>
      </c>
      <c r="EU326" s="44">
        <v>6.9999999999999999E-6</v>
      </c>
      <c r="EV326" s="12">
        <v>250</v>
      </c>
      <c r="EW326" s="12">
        <v>0.01</v>
      </c>
      <c r="EX326" s="12">
        <v>1.96</v>
      </c>
      <c r="EY326" s="12">
        <v>2.653E-4</v>
      </c>
      <c r="EZ326" s="12">
        <v>-0.16371359999999999</v>
      </c>
      <c r="FA326" s="12">
        <v>4.4190999999999996E-3</v>
      </c>
      <c r="FB326" s="12">
        <v>53.952440000000003</v>
      </c>
      <c r="FC326" s="12">
        <v>4.4679999999999997E-2</v>
      </c>
      <c r="FD326" s="12">
        <v>58.186799999999998</v>
      </c>
      <c r="FE326" s="12">
        <v>1.8107100000000001E-2</v>
      </c>
      <c r="FF326" s="12">
        <v>0.77085369999999998</v>
      </c>
      <c r="FG326" s="12">
        <v>4.6607000000000003E-3</v>
      </c>
      <c r="FH326" s="12">
        <v>0.38072879999999998</v>
      </c>
      <c r="FI326" s="12">
        <v>4.8975999999999999E-2</v>
      </c>
      <c r="FJ326" s="12">
        <v>1.9973E-3</v>
      </c>
      <c r="FK326" s="12">
        <v>2.2169999999999999E-4</v>
      </c>
      <c r="FL326" s="12">
        <v>3.54E-5</v>
      </c>
      <c r="FM326" s="12">
        <v>11.755089999999999</v>
      </c>
      <c r="FN326" s="12">
        <v>1.0888119999999999</v>
      </c>
      <c r="FO326" s="12">
        <v>8.9315199999999997E-2</v>
      </c>
      <c r="FP326" s="12">
        <v>11.75482</v>
      </c>
      <c r="FQ326" s="12">
        <v>0.99997119999999995</v>
      </c>
      <c r="FR326" s="12">
        <v>6.6658999999999998E-3</v>
      </c>
      <c r="FS326" s="44">
        <v>5.4629999999999996E-10</v>
      </c>
      <c r="FT326" s="44">
        <v>5.8099999999999998E-11</v>
      </c>
      <c r="FU326" s="12">
        <v>0</v>
      </c>
      <c r="FV326" s="44">
        <v>4.962E-10</v>
      </c>
      <c r="FW326" s="12">
        <v>1.975E-2</v>
      </c>
      <c r="FX326" s="44">
        <v>5.4629999999999996E-10</v>
      </c>
      <c r="FY326" s="44">
        <v>7.0679999999999999E-6</v>
      </c>
      <c r="FZ326" s="44">
        <v>5.5304999999999997E-10</v>
      </c>
      <c r="GA326" s="44">
        <v>6.3080000000000001E-9</v>
      </c>
      <c r="GB326" s="44">
        <v>5.5430000000000004E-10</v>
      </c>
      <c r="GC326" s="12">
        <v>1.167E-2</v>
      </c>
      <c r="GD326" s="12">
        <v>0</v>
      </c>
      <c r="GE326" s="12">
        <v>295.5</v>
      </c>
      <c r="GF326" s="12">
        <v>0.1</v>
      </c>
      <c r="GG326" s="12">
        <v>1575</v>
      </c>
      <c r="GH326" s="12">
        <v>2</v>
      </c>
      <c r="GI326" s="12">
        <v>1.2718E-2</v>
      </c>
      <c r="GJ326" s="12">
        <v>5.2329999999999998E-4</v>
      </c>
    </row>
    <row r="327" spans="1:192" s="12" customFormat="1" ht="12">
      <c r="A327" s="31"/>
      <c r="B327" s="32" t="s">
        <v>1576</v>
      </c>
      <c r="C327" s="32">
        <v>5</v>
      </c>
      <c r="D327" s="33">
        <v>0.93567230000000001</v>
      </c>
      <c r="E327" s="33">
        <v>9.1666000000000004E-3</v>
      </c>
      <c r="F327" s="33">
        <v>4.3900000000000002E-2</v>
      </c>
      <c r="G327" s="34">
        <v>4.0244806167698401</v>
      </c>
      <c r="H327" s="45">
        <v>55.659022974712542</v>
      </c>
      <c r="I327" s="36">
        <v>98.681560000000005</v>
      </c>
      <c r="J327" s="85">
        <v>4.6387320000000001</v>
      </c>
      <c r="K327" s="86">
        <v>9.2899999999999996E-3</v>
      </c>
      <c r="L327" s="12">
        <v>1.7491E-3</v>
      </c>
      <c r="T327" s="12" t="s">
        <v>246</v>
      </c>
      <c r="U327" s="12" t="s">
        <v>244</v>
      </c>
      <c r="V327" s="12">
        <v>37</v>
      </c>
      <c r="W327" s="43">
        <v>42924</v>
      </c>
      <c r="X327" s="12">
        <v>10.4</v>
      </c>
      <c r="Y327" s="44">
        <v>3582354000</v>
      </c>
      <c r="Z327" s="12" t="s">
        <v>1476</v>
      </c>
      <c r="AA327" s="12" t="s">
        <v>1452</v>
      </c>
      <c r="AB327" s="12">
        <v>11</v>
      </c>
      <c r="AC327" s="12" t="s">
        <v>1477</v>
      </c>
      <c r="AE327" s="12" t="s">
        <v>1454</v>
      </c>
      <c r="AF327" s="12">
        <v>7.875</v>
      </c>
      <c r="AG327" s="12" t="s">
        <v>1483</v>
      </c>
      <c r="AH327" s="12" t="s">
        <v>1484</v>
      </c>
      <c r="AI327" s="12" t="s">
        <v>1457</v>
      </c>
      <c r="AJ327" s="12">
        <v>1</v>
      </c>
      <c r="AK327" s="12" t="s">
        <v>1458</v>
      </c>
      <c r="AL327" s="12">
        <v>1</v>
      </c>
      <c r="AM327" s="12" t="s">
        <v>1459</v>
      </c>
      <c r="AN327" s="12">
        <v>5</v>
      </c>
      <c r="AO327" s="12">
        <v>0</v>
      </c>
      <c r="AP327" s="12">
        <v>0</v>
      </c>
      <c r="AQ327" s="12">
        <v>0</v>
      </c>
      <c r="AR327" s="12">
        <v>0</v>
      </c>
      <c r="AS327" s="12">
        <v>30</v>
      </c>
      <c r="AT327" s="12">
        <v>30</v>
      </c>
      <c r="AU327" s="12">
        <v>168</v>
      </c>
      <c r="AX327" s="12">
        <v>0</v>
      </c>
      <c r="AY327" s="12">
        <v>5.8472000000000003E-3</v>
      </c>
      <c r="AZ327" s="12">
        <v>3.6229000000000001E-3</v>
      </c>
      <c r="BA327" s="12">
        <v>75.312430000000006</v>
      </c>
      <c r="BB327" s="12">
        <v>6.8545800000000004E-2</v>
      </c>
      <c r="BC327" s="12">
        <v>80.446640000000002</v>
      </c>
      <c r="BD327" s="12">
        <v>1.42002E-2</v>
      </c>
      <c r="BE327" s="12">
        <v>1.0608150000000001</v>
      </c>
      <c r="BF327" s="12">
        <v>2.4168000000000002E-3</v>
      </c>
      <c r="BG327" s="12">
        <v>0.1627712</v>
      </c>
      <c r="BH327" s="12">
        <v>5.3609E-3</v>
      </c>
      <c r="BI327" s="12">
        <v>3.5311000000000001E-3</v>
      </c>
      <c r="BJ327" s="12">
        <v>4.2650000000000001E-4</v>
      </c>
      <c r="BK327" s="12">
        <v>2.1206699999999998E-2</v>
      </c>
      <c r="BL327" s="12">
        <v>3.5100000000000001E-3</v>
      </c>
      <c r="BM327" s="12">
        <v>76.007829999999998</v>
      </c>
      <c r="BN327" s="12">
        <v>1.40836E-2</v>
      </c>
      <c r="BO327" s="12">
        <v>80.473470000000006</v>
      </c>
      <c r="BP327" s="12">
        <v>1.3988799999999999E-2</v>
      </c>
      <c r="BQ327" s="12">
        <v>1.068559</v>
      </c>
      <c r="BR327" s="12">
        <v>2.2972999999999999E-3</v>
      </c>
      <c r="BS327" s="12">
        <v>0.21821860000000001</v>
      </c>
      <c r="BT327" s="12">
        <v>5.2043000000000002E-3</v>
      </c>
      <c r="BU327" s="12">
        <v>8.6891999999999994E-3</v>
      </c>
      <c r="BV327" s="12">
        <v>2.2599999999999999E-4</v>
      </c>
      <c r="BW327" s="12">
        <v>1</v>
      </c>
      <c r="BX327" s="12">
        <v>0</v>
      </c>
      <c r="BY327" s="12">
        <v>1</v>
      </c>
      <c r="BZ327" s="12">
        <v>0</v>
      </c>
      <c r="CA327" s="12">
        <v>1</v>
      </c>
      <c r="CB327" s="12">
        <v>0</v>
      </c>
      <c r="CC327" s="12">
        <v>1</v>
      </c>
      <c r="CD327" s="12">
        <v>0</v>
      </c>
      <c r="CE327" s="12">
        <v>1</v>
      </c>
      <c r="CF327" s="12">
        <v>0</v>
      </c>
      <c r="CG327" s="12">
        <v>1</v>
      </c>
      <c r="CH327" s="12">
        <v>0</v>
      </c>
      <c r="CI327" s="12">
        <v>1</v>
      </c>
      <c r="CJ327" s="44">
        <v>9.9999999999999995E-21</v>
      </c>
      <c r="CK327" s="12">
        <v>1</v>
      </c>
      <c r="CL327" s="12">
        <v>0</v>
      </c>
      <c r="CM327" s="12">
        <v>1</v>
      </c>
      <c r="CN327" s="44">
        <v>9.9999999999999995E-21</v>
      </c>
      <c r="CO327" s="12">
        <v>1</v>
      </c>
      <c r="CP327" s="44">
        <v>9.9999999999999995E-21</v>
      </c>
      <c r="CQ327" s="12">
        <v>1</v>
      </c>
      <c r="CR327" s="44">
        <v>9.9999999999999995E-21</v>
      </c>
      <c r="CS327" s="12">
        <v>0.99899850000000001</v>
      </c>
      <c r="CT327" s="12">
        <v>1.7491E-3</v>
      </c>
      <c r="CU327" s="12">
        <v>1.53595E-2</v>
      </c>
      <c r="CV327" s="12">
        <v>8.9760000000000003E-4</v>
      </c>
      <c r="CW327" s="12">
        <v>0.69539859999999998</v>
      </c>
      <c r="CX327" s="12">
        <v>6.7083400000000001E-2</v>
      </c>
      <c r="CY327" s="12">
        <v>2.6830699999999999E-2</v>
      </c>
      <c r="CZ327" s="12">
        <v>2.4412000000000001E-3</v>
      </c>
      <c r="DA327" s="12">
        <v>7.7437000000000001E-3</v>
      </c>
      <c r="DB327" s="12">
        <v>7.5049999999999997E-4</v>
      </c>
      <c r="DC327" s="12">
        <v>5.5447400000000001E-2</v>
      </c>
      <c r="DD327" s="12">
        <v>1.2861999999999999E-3</v>
      </c>
      <c r="DE327" s="12">
        <v>5.1545999999999996E-3</v>
      </c>
      <c r="DF327" s="12">
        <v>3.615E-4</v>
      </c>
      <c r="DG327" s="12">
        <v>4.3900000000000003E-5</v>
      </c>
      <c r="DH327" s="44">
        <v>5.2984550000000004E-6</v>
      </c>
      <c r="DI327" s="12">
        <v>5.6069100000000001</v>
      </c>
      <c r="DJ327" s="12">
        <v>9.1666000000000004E-3</v>
      </c>
      <c r="DK327" s="12">
        <v>3.0190000000000002E-4</v>
      </c>
      <c r="DL327" s="12">
        <v>1.7966599999999999E-2</v>
      </c>
      <c r="DM327" s="12">
        <v>5.9170000000000002E-4</v>
      </c>
      <c r="DN327" s="12">
        <v>1.0280000000000001E-4</v>
      </c>
      <c r="DO327" s="44">
        <v>5.9623679999999997E-9</v>
      </c>
      <c r="DP327" s="12">
        <v>1.3179400000000001E-2</v>
      </c>
      <c r="DQ327" s="12">
        <v>3.01E-5</v>
      </c>
      <c r="DR327" s="12">
        <v>0.93567230000000001</v>
      </c>
      <c r="DS327" s="12">
        <v>8.675E-4</v>
      </c>
      <c r="DT327" s="12">
        <v>0.91465810000000003</v>
      </c>
      <c r="DU327" s="12">
        <v>1.8341E-3</v>
      </c>
      <c r="DV327" s="12">
        <v>98.681560000000005</v>
      </c>
      <c r="DW327" s="12">
        <v>0.2210917</v>
      </c>
      <c r="DX327" s="12">
        <v>4.6387320000000001</v>
      </c>
      <c r="DY327" s="12">
        <v>9.2899999999999996E-3</v>
      </c>
      <c r="DZ327" s="12">
        <v>9.3559999999999997E-3</v>
      </c>
      <c r="EA327" s="12">
        <v>0</v>
      </c>
      <c r="EB327" s="12">
        <v>0</v>
      </c>
      <c r="EC327" s="44">
        <v>4.0245089999999998E-15</v>
      </c>
      <c r="ED327" s="44">
        <v>3.7656209999999997E-15</v>
      </c>
      <c r="EE327" s="12" t="s">
        <v>1480</v>
      </c>
      <c r="EF327" s="12">
        <v>2.7740999999999998E-3</v>
      </c>
      <c r="EG327" s="44">
        <v>6.6395999999999997E-7</v>
      </c>
      <c r="EH327" s="12">
        <v>4.532896</v>
      </c>
      <c r="EI327" s="12">
        <v>1.0005409999999999</v>
      </c>
      <c r="EJ327" s="12">
        <v>7.2999999999999996E-4</v>
      </c>
      <c r="EK327" s="12">
        <v>2.0000000000000002E-5</v>
      </c>
      <c r="EL327" s="12">
        <v>8.7000000000000001E-5</v>
      </c>
      <c r="EM327" s="44">
        <v>5.0000000000000004E-6</v>
      </c>
      <c r="EN327" s="12">
        <v>2.7250000000000001E-4</v>
      </c>
      <c r="EO327" s="44">
        <v>8.9999999999999996E-7</v>
      </c>
      <c r="EP327" s="12">
        <v>1.2718E-2</v>
      </c>
      <c r="EQ327" s="12">
        <v>8.0000000000000007E-5</v>
      </c>
      <c r="ER327" s="12">
        <v>8.8000000000000005E-3</v>
      </c>
      <c r="ES327" s="12">
        <v>4.0000000000000002E-4</v>
      </c>
      <c r="ET327" s="12">
        <v>1.3999999999999999E-4</v>
      </c>
      <c r="EU327" s="44">
        <v>6.9999999999999999E-6</v>
      </c>
      <c r="EV327" s="12">
        <v>250</v>
      </c>
      <c r="EW327" s="12">
        <v>0.01</v>
      </c>
      <c r="EX327" s="12">
        <v>1.96</v>
      </c>
      <c r="EY327" s="12">
        <v>2.653E-4</v>
      </c>
      <c r="EZ327" s="12">
        <v>5.8472000000000003E-3</v>
      </c>
      <c r="FA327" s="12">
        <v>3.6229000000000001E-3</v>
      </c>
      <c r="FB327" s="12">
        <v>75.312430000000006</v>
      </c>
      <c r="FC327" s="12">
        <v>6.8545800000000004E-2</v>
      </c>
      <c r="FD327" s="12">
        <v>80.490170000000006</v>
      </c>
      <c r="FE327" s="12">
        <v>1.4207900000000001E-2</v>
      </c>
      <c r="FF327" s="12">
        <v>1.0608150000000001</v>
      </c>
      <c r="FG327" s="12">
        <v>2.4168000000000002E-3</v>
      </c>
      <c r="FH327" s="12">
        <v>0.73782490000000001</v>
      </c>
      <c r="FI327" s="12">
        <v>2.4300200000000001E-2</v>
      </c>
      <c r="FJ327" s="12">
        <v>3.5311000000000001E-3</v>
      </c>
      <c r="FK327" s="12">
        <v>4.2650000000000001E-4</v>
      </c>
      <c r="FL327" s="12">
        <v>4.46E-5</v>
      </c>
      <c r="FM327" s="12">
        <v>12.826280000000001</v>
      </c>
      <c r="FN327" s="12">
        <v>1.0788899999999999</v>
      </c>
      <c r="FO327" s="12">
        <v>9.3591400000000005E-2</v>
      </c>
      <c r="FP327" s="12">
        <v>12.82596</v>
      </c>
      <c r="FQ327" s="12">
        <v>0.99997340000000001</v>
      </c>
      <c r="FR327" s="12">
        <v>7.0349000000000002E-3</v>
      </c>
      <c r="FS327" s="44">
        <v>5.4629999999999996E-10</v>
      </c>
      <c r="FT327" s="44">
        <v>5.8099999999999998E-11</v>
      </c>
      <c r="FU327" s="12">
        <v>0</v>
      </c>
      <c r="FV327" s="44">
        <v>4.962E-10</v>
      </c>
      <c r="FW327" s="12">
        <v>1.975E-2</v>
      </c>
      <c r="FX327" s="44">
        <v>5.4629999999999996E-10</v>
      </c>
      <c r="FY327" s="44">
        <v>7.0679999999999999E-6</v>
      </c>
      <c r="FZ327" s="44">
        <v>5.5304999999999997E-10</v>
      </c>
      <c r="GA327" s="44">
        <v>6.3080000000000001E-9</v>
      </c>
      <c r="GB327" s="44">
        <v>5.5430000000000004E-10</v>
      </c>
      <c r="GC327" s="12">
        <v>1.167E-2</v>
      </c>
      <c r="GD327" s="12">
        <v>0</v>
      </c>
      <c r="GE327" s="12">
        <v>295.5</v>
      </c>
      <c r="GF327" s="12">
        <v>0.1</v>
      </c>
      <c r="GG327" s="12">
        <v>1575</v>
      </c>
      <c r="GH327" s="12">
        <v>2</v>
      </c>
      <c r="GI327" s="12">
        <v>1.2718E-2</v>
      </c>
      <c r="GJ327" s="12">
        <v>4.5300000000000001E-4</v>
      </c>
    </row>
    <row r="328" spans="1:192" s="12" customFormat="1" ht="12">
      <c r="A328" s="31"/>
      <c r="B328" s="32" t="s">
        <v>1652</v>
      </c>
      <c r="C328" s="32">
        <v>5</v>
      </c>
      <c r="D328" s="40">
        <v>6.1000670000000001</v>
      </c>
      <c r="E328" s="33">
        <v>5.1013999999999999E-3</v>
      </c>
      <c r="F328" s="40">
        <v>5.4893999999999998</v>
      </c>
      <c r="G328" s="34">
        <v>0.36231587027760342</v>
      </c>
      <c r="H328" s="45">
        <v>100.01254557572432</v>
      </c>
      <c r="I328" s="36">
        <v>73.376919999999998</v>
      </c>
      <c r="J328" s="42">
        <v>22.556979999999999</v>
      </c>
      <c r="K328" s="42">
        <v>0.1266707</v>
      </c>
      <c r="L328" s="12">
        <v>1.7491E-3</v>
      </c>
      <c r="T328" s="12" t="s">
        <v>257</v>
      </c>
      <c r="U328" s="12" t="s">
        <v>244</v>
      </c>
      <c r="V328" s="12">
        <v>37</v>
      </c>
      <c r="W328" s="43">
        <v>42924</v>
      </c>
      <c r="X328" s="12">
        <v>11.66667</v>
      </c>
      <c r="Y328" s="44">
        <v>3582359000</v>
      </c>
      <c r="Z328" s="12" t="s">
        <v>1476</v>
      </c>
      <c r="AA328" s="12" t="s">
        <v>1452</v>
      </c>
      <c r="AB328" s="12">
        <v>11</v>
      </c>
      <c r="AC328" s="12" t="s">
        <v>1477</v>
      </c>
      <c r="AE328" s="12" t="s">
        <v>1454</v>
      </c>
      <c r="AF328" s="12">
        <v>7.875</v>
      </c>
      <c r="AG328" s="12" t="s">
        <v>1483</v>
      </c>
      <c r="AH328" s="12" t="s">
        <v>1484</v>
      </c>
      <c r="AI328" s="12" t="s">
        <v>1457</v>
      </c>
      <c r="AJ328" s="12">
        <v>1</v>
      </c>
      <c r="AK328" s="12" t="s">
        <v>1458</v>
      </c>
      <c r="AL328" s="12">
        <v>1</v>
      </c>
      <c r="AM328" s="12" t="s">
        <v>1459</v>
      </c>
      <c r="AN328" s="12">
        <v>5</v>
      </c>
      <c r="AO328" s="12">
        <v>0</v>
      </c>
      <c r="AP328" s="12">
        <v>0</v>
      </c>
      <c r="AQ328" s="12">
        <v>0</v>
      </c>
      <c r="AR328" s="12">
        <v>0</v>
      </c>
      <c r="AS328" s="12">
        <v>30</v>
      </c>
      <c r="AT328" s="12">
        <v>30</v>
      </c>
      <c r="AU328" s="12">
        <v>172</v>
      </c>
      <c r="AX328" s="12">
        <v>0</v>
      </c>
      <c r="AY328" s="12">
        <v>4.9918000000000002E-3</v>
      </c>
      <c r="AZ328" s="12">
        <v>3.3827000000000002E-3</v>
      </c>
      <c r="BA328" s="12">
        <v>44.203159999999997</v>
      </c>
      <c r="BB328" s="12">
        <v>6.7904800000000001E-2</v>
      </c>
      <c r="BC328" s="12">
        <v>7.2424189999999999</v>
      </c>
      <c r="BD328" s="12">
        <v>9.7176999999999993E-3</v>
      </c>
      <c r="BE328" s="12">
        <v>0.10854419999999999</v>
      </c>
      <c r="BF328" s="12">
        <v>2.4480000000000001E-3</v>
      </c>
      <c r="BG328" s="12">
        <v>8.1466000000000004E-3</v>
      </c>
      <c r="BH328" s="12">
        <v>5.0229999999999997E-3</v>
      </c>
      <c r="BI328" s="12">
        <v>3.9778300000000003E-2</v>
      </c>
      <c r="BJ328" s="12">
        <v>5.5570000000000001E-4</v>
      </c>
      <c r="BK328" s="12">
        <v>2.0351399999999999E-2</v>
      </c>
      <c r="BL328" s="12">
        <v>3.2613999999999998E-3</v>
      </c>
      <c r="BM328" s="12">
        <v>44.898560000000003</v>
      </c>
      <c r="BN328" s="12">
        <v>1.0529999999999999E-2</v>
      </c>
      <c r="BO328" s="12">
        <v>7.2692490000000003</v>
      </c>
      <c r="BP328" s="12">
        <v>9.4059999999999994E-3</v>
      </c>
      <c r="BQ328" s="12">
        <v>0.1162879</v>
      </c>
      <c r="BR328" s="12">
        <v>2.3300999999999999E-3</v>
      </c>
      <c r="BS328" s="12">
        <v>6.3593999999999998E-2</v>
      </c>
      <c r="BT328" s="12">
        <v>4.8554999999999996E-3</v>
      </c>
      <c r="BU328" s="12">
        <v>4.4972699999999997E-2</v>
      </c>
      <c r="BV328" s="12">
        <v>4.1510000000000001E-4</v>
      </c>
      <c r="BW328" s="12">
        <v>1</v>
      </c>
      <c r="BX328" s="12">
        <v>0</v>
      </c>
      <c r="BY328" s="12">
        <v>1</v>
      </c>
      <c r="BZ328" s="12">
        <v>0</v>
      </c>
      <c r="CA328" s="12">
        <v>1</v>
      </c>
      <c r="CB328" s="12">
        <v>0</v>
      </c>
      <c r="CC328" s="12">
        <v>1</v>
      </c>
      <c r="CD328" s="12">
        <v>0</v>
      </c>
      <c r="CE328" s="12">
        <v>1</v>
      </c>
      <c r="CF328" s="12">
        <v>0</v>
      </c>
      <c r="CG328" s="12">
        <v>1</v>
      </c>
      <c r="CH328" s="12">
        <v>0</v>
      </c>
      <c r="CI328" s="12">
        <v>1</v>
      </c>
      <c r="CJ328" s="44">
        <v>9.9999999999999995E-21</v>
      </c>
      <c r="CK328" s="12">
        <v>1</v>
      </c>
      <c r="CL328" s="12">
        <v>0</v>
      </c>
      <c r="CM328" s="12">
        <v>1</v>
      </c>
      <c r="CN328" s="44">
        <v>9.9999999999999995E-21</v>
      </c>
      <c r="CO328" s="12">
        <v>1</v>
      </c>
      <c r="CP328" s="44">
        <v>9.9999999999999995E-21</v>
      </c>
      <c r="CQ328" s="12">
        <v>1</v>
      </c>
      <c r="CR328" s="44">
        <v>9.9999999999999995E-21</v>
      </c>
      <c r="CS328" s="12">
        <v>0.99899850000000001</v>
      </c>
      <c r="CT328" s="12">
        <v>1.7491E-3</v>
      </c>
      <c r="CU328" s="12">
        <v>1.53595E-2</v>
      </c>
      <c r="CV328" s="12">
        <v>8.9760000000000003E-4</v>
      </c>
      <c r="CW328" s="12">
        <v>0.69539859999999998</v>
      </c>
      <c r="CX328" s="12">
        <v>6.7083400000000001E-2</v>
      </c>
      <c r="CY328" s="12">
        <v>2.6830699999999999E-2</v>
      </c>
      <c r="CZ328" s="12">
        <v>2.4412000000000001E-3</v>
      </c>
      <c r="DA328" s="12">
        <v>7.7437000000000001E-3</v>
      </c>
      <c r="DB328" s="12">
        <v>7.5049999999999997E-4</v>
      </c>
      <c r="DC328" s="12">
        <v>5.5447400000000001E-2</v>
      </c>
      <c r="DD328" s="12">
        <v>1.2861999999999999E-3</v>
      </c>
      <c r="DE328" s="12">
        <v>5.1545999999999996E-3</v>
      </c>
      <c r="DF328" s="12">
        <v>3.615E-4</v>
      </c>
      <c r="DG328" s="12">
        <v>5.4894000000000002E-3</v>
      </c>
      <c r="DH328" s="12">
        <v>7.7000000000000001E-5</v>
      </c>
      <c r="DI328" s="12">
        <v>2.46287E-2</v>
      </c>
      <c r="DJ328" s="12">
        <v>5.1013999999999999E-3</v>
      </c>
      <c r="DK328" s="12">
        <v>3.1454E-3</v>
      </c>
      <c r="DL328" s="12">
        <v>9.9986999999999993E-3</v>
      </c>
      <c r="DM328" s="12">
        <v>6.1649000000000001E-3</v>
      </c>
      <c r="DN328" s="12">
        <v>2.7950000000000002E-4</v>
      </c>
      <c r="DO328" s="44">
        <v>6.2117899999999995E-8</v>
      </c>
      <c r="DP328" s="12">
        <v>1.49792E-2</v>
      </c>
      <c r="DQ328" s="12">
        <v>3.3839999999999999E-4</v>
      </c>
      <c r="DR328" s="12">
        <v>6.1000670000000001</v>
      </c>
      <c r="DS328" s="12">
        <v>1.2442099999999999E-2</v>
      </c>
      <c r="DT328" s="12">
        <v>4.4695999999999998</v>
      </c>
      <c r="DU328" s="12">
        <v>2.52544E-2</v>
      </c>
      <c r="DV328" s="12">
        <v>73.376919999999998</v>
      </c>
      <c r="DW328" s="12">
        <v>0.41823779999999999</v>
      </c>
      <c r="DX328" s="12">
        <v>22.556979999999999</v>
      </c>
      <c r="DY328" s="12">
        <v>0.1266707</v>
      </c>
      <c r="DZ328" s="12">
        <v>0.12678429999999999</v>
      </c>
      <c r="EA328" s="12">
        <v>0</v>
      </c>
      <c r="EB328" s="12">
        <v>0</v>
      </c>
      <c r="EC328" s="44">
        <v>3.6231699999999999E-16</v>
      </c>
      <c r="ED328" s="44">
        <v>2.210158E-15</v>
      </c>
      <c r="EE328" s="12" t="s">
        <v>1480</v>
      </c>
      <c r="EF328" s="12">
        <v>2.7740999999999998E-3</v>
      </c>
      <c r="EG328" s="44">
        <v>6.6395999999999997E-7</v>
      </c>
      <c r="EH328" s="12">
        <v>4.5376300000000001</v>
      </c>
      <c r="EI328" s="12">
        <v>1.000542</v>
      </c>
      <c r="EJ328" s="12">
        <v>7.2999999999999996E-4</v>
      </c>
      <c r="EK328" s="12">
        <v>2.0000000000000002E-5</v>
      </c>
      <c r="EL328" s="12">
        <v>8.7000000000000001E-5</v>
      </c>
      <c r="EM328" s="44">
        <v>5.0000000000000004E-6</v>
      </c>
      <c r="EN328" s="12">
        <v>2.7250000000000001E-4</v>
      </c>
      <c r="EO328" s="44">
        <v>8.9999999999999996E-7</v>
      </c>
      <c r="EP328" s="12">
        <v>1.2718E-2</v>
      </c>
      <c r="EQ328" s="12">
        <v>8.0000000000000007E-5</v>
      </c>
      <c r="ER328" s="12">
        <v>8.8000000000000005E-3</v>
      </c>
      <c r="ES328" s="12">
        <v>4.0000000000000002E-4</v>
      </c>
      <c r="ET328" s="12">
        <v>1.3999999999999999E-4</v>
      </c>
      <c r="EU328" s="44">
        <v>6.9999999999999999E-6</v>
      </c>
      <c r="EV328" s="12">
        <v>250</v>
      </c>
      <c r="EW328" s="12">
        <v>0.01</v>
      </c>
      <c r="EX328" s="12">
        <v>1.96</v>
      </c>
      <c r="EY328" s="12">
        <v>2.653E-4</v>
      </c>
      <c r="EZ328" s="12">
        <v>4.9918000000000002E-3</v>
      </c>
      <c r="FA328" s="12">
        <v>3.3827000000000002E-3</v>
      </c>
      <c r="FB328" s="12">
        <v>44.203159999999997</v>
      </c>
      <c r="FC328" s="12">
        <v>6.7904800000000001E-2</v>
      </c>
      <c r="FD328" s="12">
        <v>7.2463410000000001</v>
      </c>
      <c r="FE328" s="12">
        <v>9.7228999999999996E-3</v>
      </c>
      <c r="FF328" s="12">
        <v>0.10854419999999999</v>
      </c>
      <c r="FG328" s="12">
        <v>2.4480000000000001E-3</v>
      </c>
      <c r="FH328" s="12">
        <v>3.6966300000000001E-2</v>
      </c>
      <c r="FI328" s="12">
        <v>2.2792400000000001E-2</v>
      </c>
      <c r="FJ328" s="12">
        <v>3.9778300000000003E-2</v>
      </c>
      <c r="FK328" s="12">
        <v>5.5570000000000001E-4</v>
      </c>
      <c r="FL328" s="12">
        <v>9.0090000000000005E-4</v>
      </c>
      <c r="FM328" s="12">
        <v>1.40605</v>
      </c>
      <c r="FN328" s="12">
        <v>0.1641688</v>
      </c>
      <c r="FO328" s="12">
        <v>0.2042621</v>
      </c>
      <c r="FP328" s="12">
        <v>1.4040280000000001</v>
      </c>
      <c r="FQ328" s="12">
        <v>0.9894463</v>
      </c>
      <c r="FR328" s="12">
        <v>8.2459699999999997E-2</v>
      </c>
      <c r="FS328" s="44">
        <v>5.4629999999999996E-10</v>
      </c>
      <c r="FT328" s="44">
        <v>5.8099999999999998E-11</v>
      </c>
      <c r="FU328" s="12">
        <v>0</v>
      </c>
      <c r="FV328" s="44">
        <v>4.962E-10</v>
      </c>
      <c r="FW328" s="12">
        <v>1.975E-2</v>
      </c>
      <c r="FX328" s="44">
        <v>5.4629999999999996E-10</v>
      </c>
      <c r="FY328" s="44">
        <v>7.0679999999999999E-6</v>
      </c>
      <c r="FZ328" s="44">
        <v>5.5304999999999997E-10</v>
      </c>
      <c r="GA328" s="44">
        <v>6.3080000000000001E-9</v>
      </c>
      <c r="GB328" s="44">
        <v>5.5430000000000004E-10</v>
      </c>
      <c r="GC328" s="12">
        <v>1.167E-2</v>
      </c>
      <c r="GD328" s="12">
        <v>0</v>
      </c>
      <c r="GE328" s="12">
        <v>295.5</v>
      </c>
      <c r="GF328" s="12">
        <v>0.1</v>
      </c>
      <c r="GG328" s="12">
        <v>1575</v>
      </c>
      <c r="GH328" s="12">
        <v>2</v>
      </c>
      <c r="GI328" s="12">
        <v>1.2718E-2</v>
      </c>
      <c r="GJ328" s="12">
        <v>1.2312E-3</v>
      </c>
    </row>
    <row r="329" spans="1:192" s="12" customFormat="1" ht="12">
      <c r="A329" s="31"/>
      <c r="B329" s="32" t="s">
        <v>1572</v>
      </c>
      <c r="C329" s="32">
        <v>5</v>
      </c>
      <c r="D329" s="40">
        <v>4.784764</v>
      </c>
      <c r="E329" s="33">
        <v>2.3300499999999998E-2</v>
      </c>
      <c r="F329" s="33">
        <v>0.58679999999999999</v>
      </c>
      <c r="G329" s="34">
        <v>3.6790012632075073</v>
      </c>
      <c r="H329" s="45">
        <v>21.896697495761895</v>
      </c>
      <c r="I329" s="36">
        <v>96.408569999999997</v>
      </c>
      <c r="J329" s="34">
        <v>23.23357</v>
      </c>
      <c r="K329" s="34">
        <v>1.30755E-2</v>
      </c>
      <c r="L329" s="12">
        <v>1.7491E-3</v>
      </c>
      <c r="T329" s="12" t="s">
        <v>260</v>
      </c>
      <c r="U329" s="12" t="s">
        <v>244</v>
      </c>
      <c r="V329" s="12">
        <v>37</v>
      </c>
      <c r="W329" s="43">
        <v>42924</v>
      </c>
      <c r="X329" s="12">
        <v>9.35</v>
      </c>
      <c r="Y329" s="44">
        <v>3582350000</v>
      </c>
      <c r="Z329" s="12" t="s">
        <v>1476</v>
      </c>
      <c r="AA329" s="12" t="s">
        <v>1452</v>
      </c>
      <c r="AB329" s="12">
        <v>11</v>
      </c>
      <c r="AC329" s="12" t="s">
        <v>1477</v>
      </c>
      <c r="AE329" s="12" t="s">
        <v>1454</v>
      </c>
      <c r="AF329" s="12">
        <v>7.875</v>
      </c>
      <c r="AG329" s="12" t="s">
        <v>1483</v>
      </c>
      <c r="AH329" s="12" t="s">
        <v>1484</v>
      </c>
      <c r="AI329" s="12" t="s">
        <v>1457</v>
      </c>
      <c r="AJ329" s="12">
        <v>1</v>
      </c>
      <c r="AK329" s="12" t="s">
        <v>1458</v>
      </c>
      <c r="AL329" s="12">
        <v>1</v>
      </c>
      <c r="AM329" s="12" t="s">
        <v>1459</v>
      </c>
      <c r="AN329" s="12">
        <v>5</v>
      </c>
      <c r="AO329" s="12">
        <v>0</v>
      </c>
      <c r="AP329" s="12">
        <v>0</v>
      </c>
      <c r="AQ329" s="12">
        <v>0</v>
      </c>
      <c r="AR329" s="12">
        <v>0</v>
      </c>
      <c r="AS329" s="12">
        <v>30</v>
      </c>
      <c r="AT329" s="12">
        <v>30</v>
      </c>
      <c r="AU329" s="12">
        <v>164</v>
      </c>
      <c r="AX329" s="12">
        <v>0</v>
      </c>
      <c r="AY329" s="12">
        <v>8.2254000000000008E-3</v>
      </c>
      <c r="AZ329" s="12">
        <v>3.5320999999999998E-3</v>
      </c>
      <c r="BA329" s="12">
        <v>352.06889999999999</v>
      </c>
      <c r="BB329" s="12">
        <v>7.1455900000000003E-2</v>
      </c>
      <c r="BC329" s="12">
        <v>73.541470000000004</v>
      </c>
      <c r="BD329" s="12">
        <v>1.44835E-2</v>
      </c>
      <c r="BE329" s="12">
        <v>0.98189439999999995</v>
      </c>
      <c r="BF329" s="12">
        <v>2.7981999999999998E-3</v>
      </c>
      <c r="BG329" s="12">
        <v>0.37856000000000001</v>
      </c>
      <c r="BH329" s="12">
        <v>5.1142999999999996E-3</v>
      </c>
      <c r="BI329" s="12">
        <v>4.31799E-2</v>
      </c>
      <c r="BJ329" s="12">
        <v>5.4960000000000002E-4</v>
      </c>
      <c r="BK329" s="12">
        <v>2.3584899999999999E-2</v>
      </c>
      <c r="BL329" s="12">
        <v>3.4161E-3</v>
      </c>
      <c r="BM329" s="12">
        <v>352.76429999999999</v>
      </c>
      <c r="BN329" s="12">
        <v>2.4612100000000001E-2</v>
      </c>
      <c r="BO329" s="12">
        <v>73.568299999999994</v>
      </c>
      <c r="BP329" s="12">
        <v>1.42763E-2</v>
      </c>
      <c r="BQ329" s="12">
        <v>0.98963800000000002</v>
      </c>
      <c r="BR329" s="12">
        <v>2.6957000000000001E-3</v>
      </c>
      <c r="BS329" s="12">
        <v>0.43400729999999998</v>
      </c>
      <c r="BT329" s="12">
        <v>4.9499000000000001E-3</v>
      </c>
      <c r="BU329" s="12">
        <v>4.8377799999999999E-2</v>
      </c>
      <c r="BV329" s="12">
        <v>4.0559999999999999E-4</v>
      </c>
      <c r="BW329" s="12">
        <v>1</v>
      </c>
      <c r="BX329" s="12">
        <v>0</v>
      </c>
      <c r="BY329" s="12">
        <v>1</v>
      </c>
      <c r="BZ329" s="12">
        <v>0</v>
      </c>
      <c r="CA329" s="12">
        <v>1</v>
      </c>
      <c r="CB329" s="12">
        <v>0</v>
      </c>
      <c r="CC329" s="12">
        <v>1</v>
      </c>
      <c r="CD329" s="12">
        <v>0</v>
      </c>
      <c r="CE329" s="12">
        <v>1</v>
      </c>
      <c r="CF329" s="12">
        <v>0</v>
      </c>
      <c r="CG329" s="12">
        <v>1</v>
      </c>
      <c r="CH329" s="12">
        <v>0</v>
      </c>
      <c r="CI329" s="12">
        <v>1</v>
      </c>
      <c r="CJ329" s="44">
        <v>9.9999999999999995E-21</v>
      </c>
      <c r="CK329" s="12">
        <v>1</v>
      </c>
      <c r="CL329" s="12">
        <v>0</v>
      </c>
      <c r="CM329" s="12">
        <v>1</v>
      </c>
      <c r="CN329" s="44">
        <v>9.9999999999999995E-21</v>
      </c>
      <c r="CO329" s="12">
        <v>1</v>
      </c>
      <c r="CP329" s="44">
        <v>9.9999999999999995E-21</v>
      </c>
      <c r="CQ329" s="12">
        <v>1</v>
      </c>
      <c r="CR329" s="44">
        <v>9.9999999999999995E-21</v>
      </c>
      <c r="CS329" s="12">
        <v>0.99899850000000001</v>
      </c>
      <c r="CT329" s="12">
        <v>1.7491E-3</v>
      </c>
      <c r="CU329" s="12">
        <v>1.53595E-2</v>
      </c>
      <c r="CV329" s="12">
        <v>8.9760000000000003E-4</v>
      </c>
      <c r="CW329" s="12">
        <v>0.69539859999999998</v>
      </c>
      <c r="CX329" s="12">
        <v>6.7083400000000001E-2</v>
      </c>
      <c r="CY329" s="12">
        <v>2.6830699999999999E-2</v>
      </c>
      <c r="CZ329" s="12">
        <v>2.4412000000000001E-3</v>
      </c>
      <c r="DA329" s="12">
        <v>7.7437000000000001E-3</v>
      </c>
      <c r="DB329" s="12">
        <v>7.5049999999999997E-4</v>
      </c>
      <c r="DC329" s="12">
        <v>5.5447400000000001E-2</v>
      </c>
      <c r="DD329" s="12">
        <v>1.2861999999999999E-3</v>
      </c>
      <c r="DE329" s="12">
        <v>5.1545999999999996E-3</v>
      </c>
      <c r="DF329" s="12">
        <v>3.615E-4</v>
      </c>
      <c r="DG329" s="12">
        <v>5.8679999999999995E-4</v>
      </c>
      <c r="DH329" s="44">
        <v>7.4696020000000001E-6</v>
      </c>
      <c r="DI329" s="12">
        <v>1.0754729999999999</v>
      </c>
      <c r="DJ329" s="12">
        <v>2.3300499999999998E-2</v>
      </c>
      <c r="DK329" s="12">
        <v>3.1480000000000001E-4</v>
      </c>
      <c r="DL329" s="12">
        <v>4.5669000000000001E-2</v>
      </c>
      <c r="DM329" s="12">
        <v>6.1700000000000004E-4</v>
      </c>
      <c r="DN329" s="12">
        <v>1.171E-4</v>
      </c>
      <c r="DO329" s="44">
        <v>6.2173689999999997E-9</v>
      </c>
      <c r="DP329" s="12">
        <v>1.3344399999999999E-2</v>
      </c>
      <c r="DQ329" s="12">
        <v>3.8099999999999998E-5</v>
      </c>
      <c r="DR329" s="12">
        <v>4.784764</v>
      </c>
      <c r="DS329" s="12">
        <v>1.3531999999999999E-3</v>
      </c>
      <c r="DT329" s="12">
        <v>4.6045170000000004</v>
      </c>
      <c r="DU329" s="12">
        <v>2.6078E-3</v>
      </c>
      <c r="DV329" s="12">
        <v>96.408569999999997</v>
      </c>
      <c r="DW329" s="12">
        <v>5.5397599999999998E-2</v>
      </c>
      <c r="DX329" s="12">
        <v>23.23357</v>
      </c>
      <c r="DY329" s="12">
        <v>1.30755E-2</v>
      </c>
      <c r="DZ329" s="12">
        <v>1.41951E-2</v>
      </c>
      <c r="EA329" s="12">
        <v>0</v>
      </c>
      <c r="EB329" s="12">
        <v>0</v>
      </c>
      <c r="EC329" s="44">
        <v>3.6790619999999999E-15</v>
      </c>
      <c r="ED329" s="44">
        <v>1.7603449999999999E-14</v>
      </c>
      <c r="EE329" s="12" t="s">
        <v>1480</v>
      </c>
      <c r="EF329" s="12">
        <v>2.7740999999999998E-3</v>
      </c>
      <c r="EG329" s="44">
        <v>6.6395999999999997E-7</v>
      </c>
      <c r="EH329" s="12">
        <v>4.52895</v>
      </c>
      <c r="EI329" s="12">
        <v>1.0005409999999999</v>
      </c>
      <c r="EJ329" s="12">
        <v>7.2999999999999996E-4</v>
      </c>
      <c r="EK329" s="12">
        <v>2.0000000000000002E-5</v>
      </c>
      <c r="EL329" s="12">
        <v>8.7000000000000001E-5</v>
      </c>
      <c r="EM329" s="44">
        <v>5.0000000000000004E-6</v>
      </c>
      <c r="EN329" s="12">
        <v>2.7250000000000001E-4</v>
      </c>
      <c r="EO329" s="44">
        <v>8.9999999999999996E-7</v>
      </c>
      <c r="EP329" s="12">
        <v>1.2718E-2</v>
      </c>
      <c r="EQ329" s="12">
        <v>8.0000000000000007E-5</v>
      </c>
      <c r="ER329" s="12">
        <v>8.8000000000000005E-3</v>
      </c>
      <c r="ES329" s="12">
        <v>4.0000000000000002E-4</v>
      </c>
      <c r="ET329" s="12">
        <v>1.3999999999999999E-4</v>
      </c>
      <c r="EU329" s="44">
        <v>6.9999999999999999E-6</v>
      </c>
      <c r="EV329" s="12">
        <v>250</v>
      </c>
      <c r="EW329" s="12">
        <v>0.01</v>
      </c>
      <c r="EX329" s="12">
        <v>1.96</v>
      </c>
      <c r="EY329" s="12">
        <v>2.653E-4</v>
      </c>
      <c r="EZ329" s="12">
        <v>8.2254000000000008E-3</v>
      </c>
      <c r="FA329" s="12">
        <v>3.5320999999999998E-3</v>
      </c>
      <c r="FB329" s="12">
        <v>352.06889999999999</v>
      </c>
      <c r="FC329" s="12">
        <v>7.1455900000000003E-2</v>
      </c>
      <c r="FD329" s="12">
        <v>73.581249999999997</v>
      </c>
      <c r="FE329" s="12">
        <v>1.44914E-2</v>
      </c>
      <c r="FF329" s="12">
        <v>0.98189439999999995</v>
      </c>
      <c r="FG329" s="12">
        <v>2.7981999999999998E-3</v>
      </c>
      <c r="FH329" s="12">
        <v>1.7144790000000001</v>
      </c>
      <c r="FI329" s="12">
        <v>2.31623E-2</v>
      </c>
      <c r="FJ329" s="12">
        <v>4.31799E-2</v>
      </c>
      <c r="FK329" s="12">
        <v>5.4960000000000002E-4</v>
      </c>
      <c r="FL329" s="12">
        <v>1.215E-4</v>
      </c>
      <c r="FM329" s="12">
        <v>1.2870520000000001</v>
      </c>
      <c r="FN329" s="12">
        <v>0.20937819999999999</v>
      </c>
      <c r="FO329" s="12">
        <v>2.8333000000000001E-2</v>
      </c>
      <c r="FP329" s="12">
        <v>1.28704</v>
      </c>
      <c r="FQ329" s="12">
        <v>0.99975809999999998</v>
      </c>
      <c r="FR329" s="12">
        <v>1.13483E-2</v>
      </c>
      <c r="FS329" s="44">
        <v>5.4629999999999996E-10</v>
      </c>
      <c r="FT329" s="44">
        <v>5.8099999999999998E-11</v>
      </c>
      <c r="FU329" s="12">
        <v>0</v>
      </c>
      <c r="FV329" s="44">
        <v>4.962E-10</v>
      </c>
      <c r="FW329" s="12">
        <v>1.975E-2</v>
      </c>
      <c r="FX329" s="44">
        <v>5.4629999999999996E-10</v>
      </c>
      <c r="FY329" s="44">
        <v>7.0679999999999999E-6</v>
      </c>
      <c r="FZ329" s="44">
        <v>5.5304999999999997E-10</v>
      </c>
      <c r="GA329" s="44">
        <v>6.3080000000000001E-9</v>
      </c>
      <c r="GB329" s="44">
        <v>5.5430000000000004E-10</v>
      </c>
      <c r="GC329" s="12">
        <v>1.167E-2</v>
      </c>
      <c r="GD329" s="12">
        <v>0</v>
      </c>
      <c r="GE329" s="12">
        <v>295.5</v>
      </c>
      <c r="GF329" s="12">
        <v>0.1</v>
      </c>
      <c r="GG329" s="12">
        <v>1575</v>
      </c>
      <c r="GH329" s="12">
        <v>2</v>
      </c>
      <c r="GI329" s="12">
        <v>1.2718E-2</v>
      </c>
      <c r="GJ329" s="12">
        <v>5.1570000000000001E-4</v>
      </c>
    </row>
    <row r="330" spans="1:192" s="12" customFormat="1" ht="12">
      <c r="A330" s="31"/>
      <c r="B330" s="32" t="s">
        <v>1595</v>
      </c>
      <c r="C330" s="32">
        <v>4.5</v>
      </c>
      <c r="D330" s="40">
        <v>4.725911</v>
      </c>
      <c r="E330" s="33">
        <v>2.4579799999999999E-2</v>
      </c>
      <c r="F330" s="33">
        <v>0.37570000000000003</v>
      </c>
      <c r="G330" s="34">
        <v>2.8140642590561935</v>
      </c>
      <c r="H330" s="45">
        <v>20.757044402314097</v>
      </c>
      <c r="I330" s="36">
        <v>97.689139999999995</v>
      </c>
      <c r="J330" s="34">
        <v>23.25198</v>
      </c>
      <c r="K330" s="34">
        <v>1.26972E-2</v>
      </c>
      <c r="L330" s="12">
        <v>1.8433E-3</v>
      </c>
      <c r="T330" s="12" t="s">
        <v>261</v>
      </c>
      <c r="U330" s="12" t="s">
        <v>244</v>
      </c>
      <c r="V330" s="12">
        <v>37</v>
      </c>
      <c r="W330" s="43">
        <v>42928</v>
      </c>
      <c r="X330" s="12">
        <v>19.783329999999999</v>
      </c>
      <c r="Y330" s="44">
        <v>3582734000</v>
      </c>
      <c r="Z330" s="12" t="s">
        <v>1476</v>
      </c>
      <c r="AA330" s="12" t="s">
        <v>1452</v>
      </c>
      <c r="AB330" s="12">
        <v>11</v>
      </c>
      <c r="AC330" s="12" t="s">
        <v>1477</v>
      </c>
      <c r="AE330" s="12" t="s">
        <v>1454</v>
      </c>
      <c r="AF330" s="12">
        <v>7.875</v>
      </c>
      <c r="AG330" s="12" t="s">
        <v>1485</v>
      </c>
      <c r="AH330" s="12" t="s">
        <v>1484</v>
      </c>
      <c r="AI330" s="12" t="s">
        <v>1464</v>
      </c>
      <c r="AJ330" s="12">
        <v>1</v>
      </c>
      <c r="AK330" s="12" t="s">
        <v>1458</v>
      </c>
      <c r="AL330" s="12">
        <v>1</v>
      </c>
      <c r="AM330" s="12" t="s">
        <v>1459</v>
      </c>
      <c r="AN330" s="12">
        <v>4.5</v>
      </c>
      <c r="AO330" s="12">
        <v>0</v>
      </c>
      <c r="AP330" s="12">
        <v>0</v>
      </c>
      <c r="AQ330" s="12">
        <v>0</v>
      </c>
      <c r="AR330" s="12">
        <v>0</v>
      </c>
      <c r="AS330" s="12">
        <v>30</v>
      </c>
      <c r="AT330" s="12">
        <v>30</v>
      </c>
      <c r="AU330" s="12">
        <v>56</v>
      </c>
      <c r="AX330" s="12">
        <v>0</v>
      </c>
      <c r="AY330" s="12">
        <v>1.1123900000000001E-2</v>
      </c>
      <c r="AZ330" s="12">
        <v>3.7845000000000001E-3</v>
      </c>
      <c r="BA330" s="12">
        <v>265.98520000000002</v>
      </c>
      <c r="BB330" s="12">
        <v>5.01085E-2</v>
      </c>
      <c r="BC330" s="12">
        <v>56.250120000000003</v>
      </c>
      <c r="BD330" s="12">
        <v>1.5507999999999999E-2</v>
      </c>
      <c r="BE330" s="12">
        <v>0.77059840000000002</v>
      </c>
      <c r="BF330" s="12">
        <v>4.6359000000000001E-3</v>
      </c>
      <c r="BG330" s="12">
        <v>0.27984009999999998</v>
      </c>
      <c r="BH330" s="12">
        <v>9.5111999999999992E-3</v>
      </c>
      <c r="BI330" s="12">
        <v>2.1143200000000001E-2</v>
      </c>
      <c r="BJ330" s="12">
        <v>3.7300000000000001E-4</v>
      </c>
      <c r="BK330" s="12">
        <v>2.80713E-2</v>
      </c>
      <c r="BL330" s="12">
        <v>3.6043999999999998E-3</v>
      </c>
      <c r="BM330" s="12">
        <v>266.65710000000001</v>
      </c>
      <c r="BN330" s="12">
        <v>2.7459600000000001E-2</v>
      </c>
      <c r="BO330" s="12">
        <v>56.27693</v>
      </c>
      <c r="BP330" s="12">
        <v>1.5240699999999999E-2</v>
      </c>
      <c r="BQ330" s="12">
        <v>0.77931150000000005</v>
      </c>
      <c r="BR330" s="12">
        <v>4.5545999999999998E-3</v>
      </c>
      <c r="BS330" s="12">
        <v>0.3379762</v>
      </c>
      <c r="BT330" s="12">
        <v>9.3595999999999992E-3</v>
      </c>
      <c r="BU330" s="12">
        <v>2.6561100000000001E-2</v>
      </c>
      <c r="BV330" s="12">
        <v>3.612E-4</v>
      </c>
      <c r="BW330" s="12">
        <v>1</v>
      </c>
      <c r="BX330" s="12">
        <v>0</v>
      </c>
      <c r="BY330" s="12">
        <v>1</v>
      </c>
      <c r="BZ330" s="12">
        <v>0</v>
      </c>
      <c r="CA330" s="12">
        <v>1</v>
      </c>
      <c r="CB330" s="12">
        <v>0</v>
      </c>
      <c r="CC330" s="12">
        <v>1</v>
      </c>
      <c r="CD330" s="12">
        <v>0</v>
      </c>
      <c r="CE330" s="12">
        <v>1</v>
      </c>
      <c r="CF330" s="12">
        <v>0</v>
      </c>
      <c r="CG330" s="12">
        <v>1</v>
      </c>
      <c r="CH330" s="12">
        <v>0</v>
      </c>
      <c r="CI330" s="12">
        <v>1</v>
      </c>
      <c r="CJ330" s="44">
        <v>9.9999999999999995E-21</v>
      </c>
      <c r="CK330" s="12">
        <v>1</v>
      </c>
      <c r="CL330" s="12">
        <v>0</v>
      </c>
      <c r="CM330" s="12">
        <v>1</v>
      </c>
      <c r="CN330" s="44">
        <v>9.9999999999999995E-21</v>
      </c>
      <c r="CO330" s="12">
        <v>1</v>
      </c>
      <c r="CP330" s="44">
        <v>9.9999999999999995E-21</v>
      </c>
      <c r="CQ330" s="12">
        <v>1</v>
      </c>
      <c r="CR330" s="44">
        <v>9.9999999999999995E-21</v>
      </c>
      <c r="CS330" s="12">
        <v>1.0010939999999999</v>
      </c>
      <c r="CT330" s="12">
        <v>1.8433E-3</v>
      </c>
      <c r="CU330" s="12">
        <v>1.6947400000000001E-2</v>
      </c>
      <c r="CV330" s="12">
        <v>1.1535E-3</v>
      </c>
      <c r="CW330" s="12">
        <v>0.67193590000000003</v>
      </c>
      <c r="CX330" s="12">
        <v>4.1914600000000003E-2</v>
      </c>
      <c r="CY330" s="12">
        <v>2.68054E-2</v>
      </c>
      <c r="CZ330" s="12">
        <v>2.8670000000000002E-3</v>
      </c>
      <c r="DA330" s="12">
        <v>8.7130000000000003E-3</v>
      </c>
      <c r="DB330" s="12">
        <v>8.6390000000000002E-4</v>
      </c>
      <c r="DC330" s="12">
        <v>5.8136100000000003E-2</v>
      </c>
      <c r="DD330" s="12">
        <v>1.6909E-3</v>
      </c>
      <c r="DE330" s="12">
        <v>5.4409999999999997E-3</v>
      </c>
      <c r="DF330" s="12">
        <v>7.7100000000000004E-5</v>
      </c>
      <c r="DG330" s="12">
        <v>3.7570000000000002E-4</v>
      </c>
      <c r="DH330" s="44">
        <v>6.6274850000000003E-6</v>
      </c>
      <c r="DI330" s="12">
        <v>1.772823</v>
      </c>
      <c r="DJ330" s="12">
        <v>2.4579799999999999E-2</v>
      </c>
      <c r="DK330" s="12">
        <v>8.3540000000000003E-4</v>
      </c>
      <c r="DL330" s="12">
        <v>4.8176400000000001E-2</v>
      </c>
      <c r="DM330" s="12">
        <v>1.6375000000000001E-3</v>
      </c>
      <c r="DN330" s="12">
        <v>2.0489999999999999E-4</v>
      </c>
      <c r="DO330" s="44">
        <v>1.649912E-8</v>
      </c>
      <c r="DP330" s="12">
        <v>1.3691699999999999E-2</v>
      </c>
      <c r="DQ330" s="12">
        <v>8.25E-5</v>
      </c>
      <c r="DR330" s="12">
        <v>4.725911</v>
      </c>
      <c r="DS330" s="12">
        <v>1.5781E-3</v>
      </c>
      <c r="DT330" s="12">
        <v>4.6081880000000002</v>
      </c>
      <c r="DU330" s="12">
        <v>2.5324000000000002E-3</v>
      </c>
      <c r="DV330" s="12">
        <v>97.689139999999995</v>
      </c>
      <c r="DW330" s="12">
        <v>5.06174E-2</v>
      </c>
      <c r="DX330" s="12">
        <v>23.25198</v>
      </c>
      <c r="DY330" s="12">
        <v>1.26972E-2</v>
      </c>
      <c r="DZ330" s="12">
        <v>1.3849200000000001E-2</v>
      </c>
      <c r="EA330" s="12">
        <v>1.361E-3</v>
      </c>
      <c r="EB330" s="12">
        <v>0</v>
      </c>
      <c r="EC330" s="44">
        <v>2.8141150000000002E-15</v>
      </c>
      <c r="ED330" s="44">
        <v>1.329926E-14</v>
      </c>
      <c r="EE330" s="12" t="s">
        <v>1480</v>
      </c>
      <c r="EF330" s="12">
        <v>2.7740999999999998E-3</v>
      </c>
      <c r="EG330" s="44">
        <v>6.6395999999999997E-7</v>
      </c>
      <c r="EH330" s="12">
        <v>4.9435599999999997</v>
      </c>
      <c r="EI330" s="12">
        <v>1.000572</v>
      </c>
      <c r="EJ330" s="12">
        <v>7.2999999999999996E-4</v>
      </c>
      <c r="EK330" s="12">
        <v>2.0000000000000002E-5</v>
      </c>
      <c r="EL330" s="12">
        <v>8.7000000000000001E-5</v>
      </c>
      <c r="EM330" s="44">
        <v>5.0000000000000004E-6</v>
      </c>
      <c r="EN330" s="12">
        <v>2.7250000000000001E-4</v>
      </c>
      <c r="EO330" s="44">
        <v>8.9999999999999996E-7</v>
      </c>
      <c r="EP330" s="12">
        <v>1.2718E-2</v>
      </c>
      <c r="EQ330" s="12">
        <v>8.0000000000000007E-5</v>
      </c>
      <c r="ER330" s="12">
        <v>8.8000000000000005E-3</v>
      </c>
      <c r="ES330" s="12">
        <v>4.0000000000000002E-4</v>
      </c>
      <c r="ET330" s="12">
        <v>1.3999999999999999E-4</v>
      </c>
      <c r="EU330" s="44">
        <v>6.9999999999999999E-6</v>
      </c>
      <c r="EV330" s="12">
        <v>250</v>
      </c>
      <c r="EW330" s="12">
        <v>0.01</v>
      </c>
      <c r="EX330" s="12">
        <v>1.96</v>
      </c>
      <c r="EY330" s="12">
        <v>2.653E-4</v>
      </c>
      <c r="EZ330" s="12">
        <v>1.1123900000000001E-2</v>
      </c>
      <c r="FA330" s="12">
        <v>3.7845000000000001E-3</v>
      </c>
      <c r="FB330" s="12">
        <v>265.98520000000002</v>
      </c>
      <c r="FC330" s="12">
        <v>5.01085E-2</v>
      </c>
      <c r="FD330" s="12">
        <v>56.282310000000003</v>
      </c>
      <c r="FE330" s="12">
        <v>1.55169E-2</v>
      </c>
      <c r="FF330" s="12">
        <v>0.77059840000000002</v>
      </c>
      <c r="FG330" s="12">
        <v>4.6359000000000001E-3</v>
      </c>
      <c r="FH330" s="12">
        <v>1.3834059999999999</v>
      </c>
      <c r="FI330" s="12">
        <v>4.7018999999999998E-2</v>
      </c>
      <c r="FJ330" s="12">
        <v>2.1143200000000001E-2</v>
      </c>
      <c r="FK330" s="12">
        <v>3.7300000000000001E-4</v>
      </c>
      <c r="FL330" s="12">
        <v>7.8200000000000003E-5</v>
      </c>
      <c r="FM330" s="12">
        <v>1.7977959999999999</v>
      </c>
      <c r="FN330" s="12">
        <v>0.21199029999999999</v>
      </c>
      <c r="FO330" s="12">
        <v>3.3454299999999999E-2</v>
      </c>
      <c r="FP330" s="12">
        <v>1.7979050000000001</v>
      </c>
      <c r="FQ330" s="12">
        <v>0.99982729999999997</v>
      </c>
      <c r="FR330" s="12">
        <v>5.9306000000000003E-3</v>
      </c>
      <c r="FS330" s="44">
        <v>5.4629999999999996E-10</v>
      </c>
      <c r="FT330" s="44">
        <v>5.8099999999999998E-11</v>
      </c>
      <c r="FU330" s="12">
        <v>0</v>
      </c>
      <c r="FV330" s="44">
        <v>4.962E-10</v>
      </c>
      <c r="FW330" s="12">
        <v>1.975E-2</v>
      </c>
      <c r="FX330" s="44">
        <v>5.4629999999999996E-10</v>
      </c>
      <c r="FY330" s="44">
        <v>7.0679999999999999E-6</v>
      </c>
      <c r="FZ330" s="44">
        <v>5.5304999999999997E-10</v>
      </c>
      <c r="GA330" s="44">
        <v>6.3080000000000001E-9</v>
      </c>
      <c r="GB330" s="44">
        <v>5.5430000000000004E-10</v>
      </c>
      <c r="GC330" s="12">
        <v>1.167E-2</v>
      </c>
      <c r="GD330" s="12">
        <v>0</v>
      </c>
      <c r="GE330" s="12">
        <v>295.5</v>
      </c>
      <c r="GF330" s="12">
        <v>0.1</v>
      </c>
      <c r="GG330" s="12">
        <v>1575</v>
      </c>
      <c r="GH330" s="12">
        <v>2</v>
      </c>
      <c r="GI330" s="12">
        <v>1.2718E-2</v>
      </c>
      <c r="GJ330" s="12">
        <v>9.0260000000000004E-4</v>
      </c>
    </row>
    <row r="331" spans="1:192" s="12" customFormat="1" ht="12">
      <c r="A331" s="31"/>
      <c r="B331" s="32" t="s">
        <v>1617</v>
      </c>
      <c r="C331" s="32">
        <v>4.5</v>
      </c>
      <c r="D331" s="40">
        <v>6.7586599999999999</v>
      </c>
      <c r="E331" s="33">
        <v>2.0357400000000001E-2</v>
      </c>
      <c r="F331" s="40">
        <v>6.1400999999999994</v>
      </c>
      <c r="G331" s="34">
        <v>0.22838972831758983</v>
      </c>
      <c r="H331" s="45">
        <v>25.062336054702467</v>
      </c>
      <c r="I331" s="36">
        <v>73.144229999999993</v>
      </c>
      <c r="J331" s="42">
        <v>24.90089</v>
      </c>
      <c r="K331" s="42">
        <v>0.1873956</v>
      </c>
      <c r="L331" s="12">
        <v>1.8433E-3</v>
      </c>
      <c r="T331" s="12" t="s">
        <v>267</v>
      </c>
      <c r="U331" s="12" t="s">
        <v>244</v>
      </c>
      <c r="V331" s="12">
        <v>37</v>
      </c>
      <c r="W331" s="43">
        <v>42929</v>
      </c>
      <c r="X331" s="12">
        <v>0.6</v>
      </c>
      <c r="Y331" s="44">
        <v>3582751000</v>
      </c>
      <c r="Z331" s="12" t="s">
        <v>1476</v>
      </c>
      <c r="AA331" s="12" t="s">
        <v>1452</v>
      </c>
      <c r="AB331" s="12">
        <v>11</v>
      </c>
      <c r="AC331" s="12" t="s">
        <v>1477</v>
      </c>
      <c r="AE331" s="12" t="s">
        <v>1454</v>
      </c>
      <c r="AF331" s="12">
        <v>7.875</v>
      </c>
      <c r="AG331" s="12" t="s">
        <v>1485</v>
      </c>
      <c r="AH331" s="12" t="s">
        <v>1484</v>
      </c>
      <c r="AI331" s="12" t="s">
        <v>1464</v>
      </c>
      <c r="AJ331" s="12">
        <v>1</v>
      </c>
      <c r="AK331" s="12" t="s">
        <v>1458</v>
      </c>
      <c r="AL331" s="12">
        <v>1</v>
      </c>
      <c r="AM331" s="12" t="s">
        <v>1459</v>
      </c>
      <c r="AN331" s="12">
        <v>4.5</v>
      </c>
      <c r="AO331" s="12">
        <v>0</v>
      </c>
      <c r="AP331" s="12">
        <v>0</v>
      </c>
      <c r="AQ331" s="12">
        <v>0</v>
      </c>
      <c r="AR331" s="12">
        <v>0</v>
      </c>
      <c r="AS331" s="12">
        <v>30</v>
      </c>
      <c r="AT331" s="12">
        <v>30</v>
      </c>
      <c r="AU331" s="12">
        <v>83</v>
      </c>
      <c r="AX331" s="12">
        <v>0</v>
      </c>
      <c r="AY331" s="12">
        <v>-7.2515000000000001E-3</v>
      </c>
      <c r="AZ331" s="12">
        <v>3.2720000000000002E-3</v>
      </c>
      <c r="BA331" s="12">
        <v>30.872620000000001</v>
      </c>
      <c r="BB331" s="12">
        <v>4.4014999999999999E-2</v>
      </c>
      <c r="BC331" s="12">
        <v>4.5652419999999996</v>
      </c>
      <c r="BD331" s="12">
        <v>1.28206E-2</v>
      </c>
      <c r="BE331" s="12">
        <v>6.9764300000000001E-2</v>
      </c>
      <c r="BF331" s="12">
        <v>5.6211999999999998E-3</v>
      </c>
      <c r="BG331" s="12">
        <v>1.87359E-2</v>
      </c>
      <c r="BH331" s="12">
        <v>1.04227E-2</v>
      </c>
      <c r="BI331" s="12">
        <v>2.8047300000000001E-2</v>
      </c>
      <c r="BJ331" s="12">
        <v>5.1559999999999996E-4</v>
      </c>
      <c r="BK331" s="12">
        <v>9.6959000000000004E-3</v>
      </c>
      <c r="BL331" s="12">
        <v>3.0620000000000001E-3</v>
      </c>
      <c r="BM331" s="12">
        <v>31.544560000000001</v>
      </c>
      <c r="BN331" s="12">
        <v>1.34345E-2</v>
      </c>
      <c r="BO331" s="12">
        <v>4.5920480000000001</v>
      </c>
      <c r="BP331" s="12">
        <v>1.2495900000000001E-2</v>
      </c>
      <c r="BQ331" s="12">
        <v>7.8477400000000003E-2</v>
      </c>
      <c r="BR331" s="12">
        <v>5.5544000000000001E-3</v>
      </c>
      <c r="BS331" s="12">
        <v>7.6871999999999996E-2</v>
      </c>
      <c r="BT331" s="12">
        <v>1.02846E-2</v>
      </c>
      <c r="BU331" s="12">
        <v>3.3457599999999997E-2</v>
      </c>
      <c r="BV331" s="12">
        <v>5.0549999999999998E-4</v>
      </c>
      <c r="BW331" s="12">
        <v>1</v>
      </c>
      <c r="BX331" s="12">
        <v>0</v>
      </c>
      <c r="BY331" s="12">
        <v>1</v>
      </c>
      <c r="BZ331" s="12">
        <v>0</v>
      </c>
      <c r="CA331" s="12">
        <v>1</v>
      </c>
      <c r="CB331" s="12">
        <v>0</v>
      </c>
      <c r="CC331" s="12">
        <v>1</v>
      </c>
      <c r="CD331" s="12">
        <v>0</v>
      </c>
      <c r="CE331" s="12">
        <v>1</v>
      </c>
      <c r="CF331" s="12">
        <v>0</v>
      </c>
      <c r="CG331" s="12">
        <v>1</v>
      </c>
      <c r="CH331" s="12">
        <v>0</v>
      </c>
      <c r="CI331" s="12">
        <v>1</v>
      </c>
      <c r="CJ331" s="44">
        <v>9.9999999999999995E-21</v>
      </c>
      <c r="CK331" s="12">
        <v>1</v>
      </c>
      <c r="CL331" s="12">
        <v>0</v>
      </c>
      <c r="CM331" s="12">
        <v>1</v>
      </c>
      <c r="CN331" s="44">
        <v>9.9999999999999995E-21</v>
      </c>
      <c r="CO331" s="12">
        <v>1</v>
      </c>
      <c r="CP331" s="44">
        <v>9.9999999999999995E-21</v>
      </c>
      <c r="CQ331" s="12">
        <v>1</v>
      </c>
      <c r="CR331" s="44">
        <v>9.9999999999999995E-21</v>
      </c>
      <c r="CS331" s="12">
        <v>1.0010939999999999</v>
      </c>
      <c r="CT331" s="12">
        <v>1.8433E-3</v>
      </c>
      <c r="CU331" s="12">
        <v>1.6947400000000001E-2</v>
      </c>
      <c r="CV331" s="12">
        <v>1.1535E-3</v>
      </c>
      <c r="CW331" s="12">
        <v>0.67193590000000003</v>
      </c>
      <c r="CX331" s="12">
        <v>4.1914600000000003E-2</v>
      </c>
      <c r="CY331" s="12">
        <v>2.68054E-2</v>
      </c>
      <c r="CZ331" s="12">
        <v>2.8670000000000002E-3</v>
      </c>
      <c r="DA331" s="12">
        <v>8.7130000000000003E-3</v>
      </c>
      <c r="DB331" s="12">
        <v>8.6390000000000002E-4</v>
      </c>
      <c r="DC331" s="12">
        <v>5.8136100000000003E-2</v>
      </c>
      <c r="DD331" s="12">
        <v>1.6909E-3</v>
      </c>
      <c r="DE331" s="12">
        <v>5.4409999999999997E-3</v>
      </c>
      <c r="DF331" s="12">
        <v>7.7100000000000004E-5</v>
      </c>
      <c r="DG331" s="12">
        <v>6.1400999999999999E-3</v>
      </c>
      <c r="DH331" s="12">
        <v>1.142E-4</v>
      </c>
      <c r="DI331" s="12">
        <v>8.9725200000000005E-2</v>
      </c>
      <c r="DJ331" s="12">
        <v>2.0357400000000001E-2</v>
      </c>
      <c r="DK331" s="12">
        <v>1.1324900000000001E-2</v>
      </c>
      <c r="DL331" s="12">
        <v>3.9900499999999998E-2</v>
      </c>
      <c r="DM331" s="12">
        <v>2.2196799999999999E-2</v>
      </c>
      <c r="DN331" s="12">
        <v>3.1829999999999998E-4</v>
      </c>
      <c r="DO331" s="44">
        <v>2.23655E-7</v>
      </c>
      <c r="DP331" s="12">
        <v>1.5272900000000001E-2</v>
      </c>
      <c r="DQ331" s="12">
        <v>1.2313000000000001E-3</v>
      </c>
      <c r="DR331" s="12">
        <v>6.7586599999999999</v>
      </c>
      <c r="DS331" s="12">
        <v>2.1286200000000002E-2</v>
      </c>
      <c r="DT331" s="12">
        <v>4.9372059999999998</v>
      </c>
      <c r="DU331" s="12">
        <v>3.7408999999999998E-2</v>
      </c>
      <c r="DV331" s="12">
        <v>73.144229999999993</v>
      </c>
      <c r="DW331" s="12">
        <v>0.52507230000000005</v>
      </c>
      <c r="DX331" s="12">
        <v>24.90089</v>
      </c>
      <c r="DY331" s="12">
        <v>0.1873956</v>
      </c>
      <c r="DZ331" s="12">
        <v>0.18748899999999999</v>
      </c>
      <c r="EA331" s="12">
        <v>0</v>
      </c>
      <c r="EB331" s="12">
        <v>0</v>
      </c>
      <c r="EC331" s="44">
        <v>2.2839309999999998E-16</v>
      </c>
      <c r="ED331" s="44">
        <v>1.543631E-15</v>
      </c>
      <c r="EE331" s="12" t="s">
        <v>1480</v>
      </c>
      <c r="EF331" s="12">
        <v>2.7740999999999998E-3</v>
      </c>
      <c r="EG331" s="44">
        <v>6.6395999999999997E-7</v>
      </c>
      <c r="EH331" s="12">
        <v>4.9631790000000002</v>
      </c>
      <c r="EI331" s="12">
        <v>1.0005740000000001</v>
      </c>
      <c r="EJ331" s="12">
        <v>7.2999999999999996E-4</v>
      </c>
      <c r="EK331" s="12">
        <v>2.0000000000000002E-5</v>
      </c>
      <c r="EL331" s="12">
        <v>8.7000000000000001E-5</v>
      </c>
      <c r="EM331" s="44">
        <v>5.0000000000000004E-6</v>
      </c>
      <c r="EN331" s="12">
        <v>2.7250000000000001E-4</v>
      </c>
      <c r="EO331" s="44">
        <v>8.9999999999999996E-7</v>
      </c>
      <c r="EP331" s="12">
        <v>1.2718E-2</v>
      </c>
      <c r="EQ331" s="12">
        <v>8.0000000000000007E-5</v>
      </c>
      <c r="ER331" s="12">
        <v>8.8000000000000005E-3</v>
      </c>
      <c r="ES331" s="12">
        <v>4.0000000000000002E-4</v>
      </c>
      <c r="ET331" s="12">
        <v>1.3999999999999999E-4</v>
      </c>
      <c r="EU331" s="44">
        <v>6.9999999999999999E-6</v>
      </c>
      <c r="EV331" s="12">
        <v>250</v>
      </c>
      <c r="EW331" s="12">
        <v>0.01</v>
      </c>
      <c r="EX331" s="12">
        <v>1.96</v>
      </c>
      <c r="EY331" s="12">
        <v>2.653E-4</v>
      </c>
      <c r="EZ331" s="12">
        <v>-7.2515000000000001E-3</v>
      </c>
      <c r="FA331" s="12">
        <v>3.2720000000000002E-3</v>
      </c>
      <c r="FB331" s="12">
        <v>30.872620000000001</v>
      </c>
      <c r="FC331" s="12">
        <v>4.4014999999999999E-2</v>
      </c>
      <c r="FD331" s="12">
        <v>4.5678609999999997</v>
      </c>
      <c r="FE331" s="12">
        <v>1.28279E-2</v>
      </c>
      <c r="FF331" s="12">
        <v>6.9764300000000001E-2</v>
      </c>
      <c r="FG331" s="12">
        <v>5.6211999999999998E-3</v>
      </c>
      <c r="FH331" s="12">
        <v>9.2989799999999997E-2</v>
      </c>
      <c r="FI331" s="12">
        <v>5.1729799999999999E-2</v>
      </c>
      <c r="FJ331" s="12">
        <v>2.8047300000000001E-2</v>
      </c>
      <c r="FK331" s="12">
        <v>5.1559999999999996E-4</v>
      </c>
      <c r="FL331" s="12">
        <v>9.0879999999999997E-4</v>
      </c>
      <c r="FM331" s="12">
        <v>1.846233</v>
      </c>
      <c r="FN331" s="12">
        <v>0.148149</v>
      </c>
      <c r="FO331" s="12">
        <v>0.31536239999999999</v>
      </c>
      <c r="FP331" s="12">
        <v>1.861972</v>
      </c>
      <c r="FQ331" s="12">
        <v>0.98560029999999998</v>
      </c>
      <c r="FR331" s="12">
        <v>3.5039000000000001E-2</v>
      </c>
      <c r="FS331" s="44">
        <v>5.4629999999999996E-10</v>
      </c>
      <c r="FT331" s="44">
        <v>5.8099999999999998E-11</v>
      </c>
      <c r="FU331" s="12">
        <v>0</v>
      </c>
      <c r="FV331" s="44">
        <v>4.962E-10</v>
      </c>
      <c r="FW331" s="12">
        <v>1.975E-2</v>
      </c>
      <c r="FX331" s="44">
        <v>5.4629999999999996E-10</v>
      </c>
      <c r="FY331" s="44">
        <v>7.0679999999999999E-6</v>
      </c>
      <c r="FZ331" s="44">
        <v>5.5304999999999997E-10</v>
      </c>
      <c r="GA331" s="44">
        <v>6.3080000000000001E-9</v>
      </c>
      <c r="GB331" s="44">
        <v>5.5430000000000004E-10</v>
      </c>
      <c r="GC331" s="12">
        <v>1.167E-2</v>
      </c>
      <c r="GD331" s="12">
        <v>0</v>
      </c>
      <c r="GE331" s="12">
        <v>295.5</v>
      </c>
      <c r="GF331" s="12">
        <v>0.1</v>
      </c>
      <c r="GG331" s="12">
        <v>1575</v>
      </c>
      <c r="GH331" s="12">
        <v>2</v>
      </c>
      <c r="GI331" s="12">
        <v>1.2718E-2</v>
      </c>
      <c r="GJ331" s="12">
        <v>1.4024E-3</v>
      </c>
    </row>
    <row r="332" spans="1:192" s="12" customFormat="1" ht="12">
      <c r="A332" s="31"/>
      <c r="B332" s="32" t="s">
        <v>1662</v>
      </c>
      <c r="C332" s="32">
        <v>4.5</v>
      </c>
      <c r="D332" s="40">
        <v>5.0765140000000004</v>
      </c>
      <c r="E332" s="33">
        <v>1.47295E-2</v>
      </c>
      <c r="F332" s="33">
        <v>0.3054</v>
      </c>
      <c r="G332" s="34">
        <v>4.6208081805282291</v>
      </c>
      <c r="H332" s="45">
        <v>34.638242981771278</v>
      </c>
      <c r="I332" s="36">
        <v>98.242729999999995</v>
      </c>
      <c r="J332" s="34">
        <v>25.108799999999999</v>
      </c>
      <c r="K332" s="34">
        <v>1.12476E-2</v>
      </c>
      <c r="L332" s="12">
        <v>1.8433E-3</v>
      </c>
      <c r="T332" s="12" t="s">
        <v>269</v>
      </c>
      <c r="U332" s="12" t="s">
        <v>244</v>
      </c>
      <c r="V332" s="12">
        <v>37</v>
      </c>
      <c r="W332" s="43">
        <v>42929</v>
      </c>
      <c r="X332" s="12">
        <v>1.933333</v>
      </c>
      <c r="Y332" s="44">
        <v>3582756000</v>
      </c>
      <c r="Z332" s="12" t="s">
        <v>1476</v>
      </c>
      <c r="AA332" s="12" t="s">
        <v>1452</v>
      </c>
      <c r="AB332" s="12">
        <v>11</v>
      </c>
      <c r="AC332" s="12" t="s">
        <v>1477</v>
      </c>
      <c r="AE332" s="12" t="s">
        <v>1454</v>
      </c>
      <c r="AF332" s="12">
        <v>7.875</v>
      </c>
      <c r="AG332" s="12" t="s">
        <v>1485</v>
      </c>
      <c r="AH332" s="12" t="s">
        <v>1484</v>
      </c>
      <c r="AI332" s="12" t="s">
        <v>1464</v>
      </c>
      <c r="AJ332" s="12">
        <v>1</v>
      </c>
      <c r="AK332" s="12" t="s">
        <v>1458</v>
      </c>
      <c r="AL332" s="12">
        <v>1</v>
      </c>
      <c r="AM332" s="12" t="s">
        <v>1459</v>
      </c>
      <c r="AN332" s="12">
        <v>4.5</v>
      </c>
      <c r="AO332" s="12">
        <v>0</v>
      </c>
      <c r="AP332" s="12">
        <v>0</v>
      </c>
      <c r="AQ332" s="12">
        <v>0</v>
      </c>
      <c r="AR332" s="12">
        <v>0</v>
      </c>
      <c r="AS332" s="12">
        <v>30</v>
      </c>
      <c r="AT332" s="12">
        <v>30</v>
      </c>
      <c r="AU332" s="12">
        <v>91</v>
      </c>
      <c r="AX332" s="12">
        <v>0</v>
      </c>
      <c r="AY332" s="12">
        <v>2.0416500000000001E-2</v>
      </c>
      <c r="AZ332" s="12">
        <v>3.6381E-3</v>
      </c>
      <c r="BA332" s="12">
        <v>469.15710000000001</v>
      </c>
      <c r="BB332" s="12">
        <v>5.3935900000000002E-2</v>
      </c>
      <c r="BC332" s="12">
        <v>92.364159999999998</v>
      </c>
      <c r="BD332" s="12">
        <v>1.8544499999999998E-2</v>
      </c>
      <c r="BE332" s="12">
        <v>1.2443059999999999</v>
      </c>
      <c r="BF332" s="12">
        <v>4.4882999999999998E-3</v>
      </c>
      <c r="BG332" s="12">
        <v>0.27397169999999998</v>
      </c>
      <c r="BH332" s="12">
        <v>1.09587E-2</v>
      </c>
      <c r="BI332" s="12">
        <v>2.8227100000000001E-2</v>
      </c>
      <c r="BJ332" s="12">
        <v>5.8810000000000004E-4</v>
      </c>
      <c r="BK332" s="12">
        <v>3.7363899999999999E-2</v>
      </c>
      <c r="BL332" s="12">
        <v>3.4504000000000002E-3</v>
      </c>
      <c r="BM332" s="12">
        <v>469.82900000000001</v>
      </c>
      <c r="BN332" s="12">
        <v>3.3944799999999997E-2</v>
      </c>
      <c r="BO332" s="12">
        <v>92.390969999999996</v>
      </c>
      <c r="BP332" s="12">
        <v>1.8321500000000001E-2</v>
      </c>
      <c r="BQ332" s="12">
        <v>1.2530190000000001</v>
      </c>
      <c r="BR332" s="12">
        <v>4.4044000000000002E-3</v>
      </c>
      <c r="BS332" s="12">
        <v>0.33210770000000001</v>
      </c>
      <c r="BT332" s="12">
        <v>1.08275E-2</v>
      </c>
      <c r="BU332" s="12">
        <v>3.3637199999999999E-2</v>
      </c>
      <c r="BV332" s="12">
        <v>5.7910000000000004E-4</v>
      </c>
      <c r="BW332" s="12">
        <v>1</v>
      </c>
      <c r="BX332" s="12">
        <v>0</v>
      </c>
      <c r="BY332" s="12">
        <v>1</v>
      </c>
      <c r="BZ332" s="12">
        <v>0</v>
      </c>
      <c r="CA332" s="12">
        <v>1</v>
      </c>
      <c r="CB332" s="12">
        <v>0</v>
      </c>
      <c r="CC332" s="12">
        <v>1</v>
      </c>
      <c r="CD332" s="12">
        <v>0</v>
      </c>
      <c r="CE332" s="12">
        <v>1</v>
      </c>
      <c r="CF332" s="12">
        <v>0</v>
      </c>
      <c r="CG332" s="12">
        <v>1</v>
      </c>
      <c r="CH332" s="12">
        <v>0</v>
      </c>
      <c r="CI332" s="12">
        <v>1</v>
      </c>
      <c r="CJ332" s="44">
        <v>9.9999999999999995E-21</v>
      </c>
      <c r="CK332" s="12">
        <v>1</v>
      </c>
      <c r="CL332" s="12">
        <v>0</v>
      </c>
      <c r="CM332" s="12">
        <v>1</v>
      </c>
      <c r="CN332" s="44">
        <v>9.9999999999999995E-21</v>
      </c>
      <c r="CO332" s="12">
        <v>1</v>
      </c>
      <c r="CP332" s="44">
        <v>9.9999999999999995E-21</v>
      </c>
      <c r="CQ332" s="12">
        <v>1</v>
      </c>
      <c r="CR332" s="44">
        <v>9.9999999999999995E-21</v>
      </c>
      <c r="CS332" s="12">
        <v>1.0010939999999999</v>
      </c>
      <c r="CT332" s="12">
        <v>1.8433E-3</v>
      </c>
      <c r="CU332" s="12">
        <v>1.6947400000000001E-2</v>
      </c>
      <c r="CV332" s="12">
        <v>1.1535E-3</v>
      </c>
      <c r="CW332" s="12">
        <v>0.67193590000000003</v>
      </c>
      <c r="CX332" s="12">
        <v>4.1914600000000003E-2</v>
      </c>
      <c r="CY332" s="12">
        <v>2.68054E-2</v>
      </c>
      <c r="CZ332" s="12">
        <v>2.8670000000000002E-3</v>
      </c>
      <c r="DA332" s="12">
        <v>8.7130000000000003E-3</v>
      </c>
      <c r="DB332" s="12">
        <v>8.6390000000000002E-4</v>
      </c>
      <c r="DC332" s="12">
        <v>5.8136100000000003E-2</v>
      </c>
      <c r="DD332" s="12">
        <v>1.6909E-3</v>
      </c>
      <c r="DE332" s="12">
        <v>5.4409999999999997E-3</v>
      </c>
      <c r="DF332" s="12">
        <v>7.7100000000000004E-5</v>
      </c>
      <c r="DG332" s="12">
        <v>3.054E-4</v>
      </c>
      <c r="DH332" s="44">
        <v>6.3640450000000002E-6</v>
      </c>
      <c r="DI332" s="12">
        <v>1.3016449999999999</v>
      </c>
      <c r="DJ332" s="12">
        <v>1.47295E-2</v>
      </c>
      <c r="DK332" s="12">
        <v>5.8920000000000001E-4</v>
      </c>
      <c r="DL332" s="12">
        <v>2.8869700000000002E-2</v>
      </c>
      <c r="DM332" s="12">
        <v>1.1548000000000001E-3</v>
      </c>
      <c r="DN332" s="12">
        <v>1.563E-4</v>
      </c>
      <c r="DO332" s="44">
        <v>1.163569E-8</v>
      </c>
      <c r="DP332" s="12">
        <v>1.3464E-2</v>
      </c>
      <c r="DQ332" s="12">
        <v>4.8600000000000002E-5</v>
      </c>
      <c r="DR332" s="12">
        <v>5.0765140000000004</v>
      </c>
      <c r="DS332" s="12">
        <v>1.1745E-3</v>
      </c>
      <c r="DT332" s="12">
        <v>4.9787129999999999</v>
      </c>
      <c r="DU332" s="12">
        <v>2.2455999999999999E-3</v>
      </c>
      <c r="DV332" s="12">
        <v>98.242729999999995</v>
      </c>
      <c r="DW332" s="12">
        <v>4.1963800000000002E-2</v>
      </c>
      <c r="DX332" s="12">
        <v>25.108799999999999</v>
      </c>
      <c r="DY332" s="12">
        <v>1.12476E-2</v>
      </c>
      <c r="DZ332" s="12">
        <v>1.2733100000000001E-2</v>
      </c>
      <c r="EA332" s="12">
        <v>2.8352999999999998E-3</v>
      </c>
      <c r="EB332" s="12">
        <v>0</v>
      </c>
      <c r="EC332" s="44">
        <v>4.6208590000000001E-15</v>
      </c>
      <c r="ED332" s="44">
        <v>2.3457850000000001E-14</v>
      </c>
      <c r="EE332" s="12" t="s">
        <v>1480</v>
      </c>
      <c r="EF332" s="12">
        <v>2.7740999999999998E-3</v>
      </c>
      <c r="EG332" s="44">
        <v>6.6395999999999997E-7</v>
      </c>
      <c r="EH332" s="12">
        <v>4.9685990000000002</v>
      </c>
      <c r="EI332" s="12">
        <v>1.0005740000000001</v>
      </c>
      <c r="EJ332" s="12">
        <v>7.2999999999999996E-4</v>
      </c>
      <c r="EK332" s="12">
        <v>2.0000000000000002E-5</v>
      </c>
      <c r="EL332" s="12">
        <v>8.7000000000000001E-5</v>
      </c>
      <c r="EM332" s="44">
        <v>5.0000000000000004E-6</v>
      </c>
      <c r="EN332" s="12">
        <v>2.7250000000000001E-4</v>
      </c>
      <c r="EO332" s="44">
        <v>8.9999999999999996E-7</v>
      </c>
      <c r="EP332" s="12">
        <v>1.2718E-2</v>
      </c>
      <c r="EQ332" s="12">
        <v>8.0000000000000007E-5</v>
      </c>
      <c r="ER332" s="12">
        <v>8.8000000000000005E-3</v>
      </c>
      <c r="ES332" s="12">
        <v>4.0000000000000002E-4</v>
      </c>
      <c r="ET332" s="12">
        <v>1.3999999999999999E-4</v>
      </c>
      <c r="EU332" s="44">
        <v>6.9999999999999999E-6</v>
      </c>
      <c r="EV332" s="12">
        <v>250</v>
      </c>
      <c r="EW332" s="12">
        <v>0.01</v>
      </c>
      <c r="EX332" s="12">
        <v>1.96</v>
      </c>
      <c r="EY332" s="12">
        <v>2.653E-4</v>
      </c>
      <c r="EZ332" s="12">
        <v>2.0416500000000001E-2</v>
      </c>
      <c r="FA332" s="12">
        <v>3.6381E-3</v>
      </c>
      <c r="FB332" s="12">
        <v>469.15710000000001</v>
      </c>
      <c r="FC332" s="12">
        <v>5.3935900000000002E-2</v>
      </c>
      <c r="FD332" s="12">
        <v>92.417180000000002</v>
      </c>
      <c r="FE332" s="12">
        <v>1.8555100000000001E-2</v>
      </c>
      <c r="FF332" s="12">
        <v>1.2443059999999999</v>
      </c>
      <c r="FG332" s="12">
        <v>4.4882999999999998E-3</v>
      </c>
      <c r="FH332" s="12">
        <v>1.3612550000000001</v>
      </c>
      <c r="FI332" s="12">
        <v>5.4449499999999998E-2</v>
      </c>
      <c r="FJ332" s="12">
        <v>2.8227100000000001E-2</v>
      </c>
      <c r="FK332" s="12">
        <v>5.8810000000000004E-4</v>
      </c>
      <c r="FL332" s="12">
        <v>5.9500000000000003E-5</v>
      </c>
      <c r="FM332" s="12">
        <v>2.112663</v>
      </c>
      <c r="FN332" s="12">
        <v>0.19732549999999999</v>
      </c>
      <c r="FO332" s="12">
        <v>2.31764E-2</v>
      </c>
      <c r="FP332" s="12">
        <v>2.1127250000000002</v>
      </c>
      <c r="FQ332" s="12">
        <v>0.99994000000000005</v>
      </c>
      <c r="FR332" s="12">
        <v>2.7123E-3</v>
      </c>
      <c r="FS332" s="44">
        <v>5.4629999999999996E-10</v>
      </c>
      <c r="FT332" s="44">
        <v>5.8099999999999998E-11</v>
      </c>
      <c r="FU332" s="12">
        <v>0</v>
      </c>
      <c r="FV332" s="44">
        <v>4.962E-10</v>
      </c>
      <c r="FW332" s="12">
        <v>1.975E-2</v>
      </c>
      <c r="FX332" s="44">
        <v>5.4629999999999996E-10</v>
      </c>
      <c r="FY332" s="44">
        <v>7.0679999999999999E-6</v>
      </c>
      <c r="FZ332" s="44">
        <v>5.5304999999999997E-10</v>
      </c>
      <c r="GA332" s="44">
        <v>6.3080000000000001E-9</v>
      </c>
      <c r="GB332" s="44">
        <v>5.5430000000000004E-10</v>
      </c>
      <c r="GC332" s="12">
        <v>1.167E-2</v>
      </c>
      <c r="GD332" s="12">
        <v>0</v>
      </c>
      <c r="GE332" s="12">
        <v>295.5</v>
      </c>
      <c r="GF332" s="12">
        <v>0.1</v>
      </c>
      <c r="GG332" s="12">
        <v>1575</v>
      </c>
      <c r="GH332" s="12">
        <v>2</v>
      </c>
      <c r="GI332" s="12">
        <v>1.2718E-2</v>
      </c>
      <c r="GJ332" s="12">
        <v>6.8829999999999998E-4</v>
      </c>
    </row>
    <row r="333" spans="1:192" s="12" customFormat="1" ht="12">
      <c r="A333" s="31"/>
      <c r="B333" s="32" t="s">
        <v>1578</v>
      </c>
      <c r="C333" s="32">
        <v>5</v>
      </c>
      <c r="D333" s="40">
        <v>5.2674070000000004</v>
      </c>
      <c r="E333" s="33">
        <v>7.0467999999999998E-3</v>
      </c>
      <c r="F333" s="33">
        <v>0.54069999999999996</v>
      </c>
      <c r="G333" s="34">
        <v>4.2064787960301153</v>
      </c>
      <c r="H333" s="45">
        <v>72.402225123460298</v>
      </c>
      <c r="I333" s="36">
        <v>96.97242</v>
      </c>
      <c r="J333" s="34">
        <v>25.71332</v>
      </c>
      <c r="K333" s="34">
        <v>1.1946699999999999E-2</v>
      </c>
      <c r="L333" s="12">
        <v>1.7491E-3</v>
      </c>
      <c r="T333" s="12" t="s">
        <v>275</v>
      </c>
      <c r="U333" s="12" t="s">
        <v>244</v>
      </c>
      <c r="V333" s="12">
        <v>37</v>
      </c>
      <c r="W333" s="43">
        <v>42924</v>
      </c>
      <c r="X333" s="12">
        <v>11.25</v>
      </c>
      <c r="Y333" s="44">
        <v>3582357000</v>
      </c>
      <c r="Z333" s="12" t="s">
        <v>1476</v>
      </c>
      <c r="AA333" s="12" t="s">
        <v>1452</v>
      </c>
      <c r="AB333" s="12">
        <v>11</v>
      </c>
      <c r="AC333" s="12" t="s">
        <v>1477</v>
      </c>
      <c r="AE333" s="12" t="s">
        <v>1454</v>
      </c>
      <c r="AF333" s="12">
        <v>7.875</v>
      </c>
      <c r="AG333" s="12" t="s">
        <v>1483</v>
      </c>
      <c r="AH333" s="12" t="s">
        <v>1484</v>
      </c>
      <c r="AI333" s="12" t="s">
        <v>1457</v>
      </c>
      <c r="AJ333" s="12">
        <v>1</v>
      </c>
      <c r="AK333" s="12" t="s">
        <v>1458</v>
      </c>
      <c r="AL333" s="12">
        <v>1</v>
      </c>
      <c r="AM333" s="12" t="s">
        <v>1459</v>
      </c>
      <c r="AN333" s="12">
        <v>5</v>
      </c>
      <c r="AO333" s="12">
        <v>0</v>
      </c>
      <c r="AP333" s="12">
        <v>0</v>
      </c>
      <c r="AQ333" s="12">
        <v>0</v>
      </c>
      <c r="AR333" s="12">
        <v>0</v>
      </c>
      <c r="AS333" s="12">
        <v>30</v>
      </c>
      <c r="AT333" s="12">
        <v>30</v>
      </c>
      <c r="AU333" s="12">
        <v>171</v>
      </c>
      <c r="AX333" s="12">
        <v>0</v>
      </c>
      <c r="AY333" s="12">
        <v>1.36209E-2</v>
      </c>
      <c r="AZ333" s="12">
        <v>3.4814999999999998E-3</v>
      </c>
      <c r="BA333" s="12">
        <v>443.14710000000002</v>
      </c>
      <c r="BB333" s="12">
        <v>7.2533899999999998E-2</v>
      </c>
      <c r="BC333" s="12">
        <v>84.084500000000006</v>
      </c>
      <c r="BD333" s="12">
        <v>1.49882E-2</v>
      </c>
      <c r="BE333" s="12">
        <v>1.1061840000000001</v>
      </c>
      <c r="BF333" s="12">
        <v>2.6775000000000002E-3</v>
      </c>
      <c r="BG333" s="12">
        <v>0.13069700000000001</v>
      </c>
      <c r="BH333" s="12">
        <v>5.2443999999999998E-3</v>
      </c>
      <c r="BI333" s="12">
        <v>4.5489000000000002E-2</v>
      </c>
      <c r="BJ333" s="12">
        <v>5.6649999999999995E-4</v>
      </c>
      <c r="BK333" s="12">
        <v>2.89804E-2</v>
      </c>
      <c r="BL333" s="12">
        <v>3.3638000000000001E-3</v>
      </c>
      <c r="BM333" s="12">
        <v>443.84249999999997</v>
      </c>
      <c r="BN333" s="12">
        <v>2.75859E-2</v>
      </c>
      <c r="BO333" s="12">
        <v>84.111329999999995</v>
      </c>
      <c r="BP333" s="12">
        <v>1.4788000000000001E-2</v>
      </c>
      <c r="BQ333" s="12">
        <v>1.113928</v>
      </c>
      <c r="BR333" s="12">
        <v>2.5701999999999999E-3</v>
      </c>
      <c r="BS333" s="12">
        <v>0.18614430000000001</v>
      </c>
      <c r="BT333" s="12">
        <v>5.0841999999999997E-3</v>
      </c>
      <c r="BU333" s="12">
        <v>5.0689199999999997E-2</v>
      </c>
      <c r="BV333" s="12">
        <v>4.2749999999999998E-4</v>
      </c>
      <c r="BW333" s="12">
        <v>1</v>
      </c>
      <c r="BX333" s="12">
        <v>0</v>
      </c>
      <c r="BY333" s="12">
        <v>1</v>
      </c>
      <c r="BZ333" s="12">
        <v>0</v>
      </c>
      <c r="CA333" s="12">
        <v>1</v>
      </c>
      <c r="CB333" s="12">
        <v>0</v>
      </c>
      <c r="CC333" s="12">
        <v>1</v>
      </c>
      <c r="CD333" s="12">
        <v>0</v>
      </c>
      <c r="CE333" s="12">
        <v>1</v>
      </c>
      <c r="CF333" s="12">
        <v>0</v>
      </c>
      <c r="CG333" s="12">
        <v>1</v>
      </c>
      <c r="CH333" s="12">
        <v>0</v>
      </c>
      <c r="CI333" s="12">
        <v>1</v>
      </c>
      <c r="CJ333" s="44">
        <v>9.9999999999999995E-21</v>
      </c>
      <c r="CK333" s="12">
        <v>1</v>
      </c>
      <c r="CL333" s="12">
        <v>0</v>
      </c>
      <c r="CM333" s="12">
        <v>1</v>
      </c>
      <c r="CN333" s="44">
        <v>9.9999999999999995E-21</v>
      </c>
      <c r="CO333" s="12">
        <v>1</v>
      </c>
      <c r="CP333" s="44">
        <v>9.9999999999999995E-21</v>
      </c>
      <c r="CQ333" s="12">
        <v>1</v>
      </c>
      <c r="CR333" s="44">
        <v>9.9999999999999995E-21</v>
      </c>
      <c r="CS333" s="12">
        <v>0.99899850000000001</v>
      </c>
      <c r="CT333" s="12">
        <v>1.7491E-3</v>
      </c>
      <c r="CU333" s="12">
        <v>1.53595E-2</v>
      </c>
      <c r="CV333" s="12">
        <v>8.9760000000000003E-4</v>
      </c>
      <c r="CW333" s="12">
        <v>0.69539859999999998</v>
      </c>
      <c r="CX333" s="12">
        <v>6.7083400000000001E-2</v>
      </c>
      <c r="CY333" s="12">
        <v>2.6830699999999999E-2</v>
      </c>
      <c r="CZ333" s="12">
        <v>2.4412000000000001E-3</v>
      </c>
      <c r="DA333" s="12">
        <v>7.7437000000000001E-3</v>
      </c>
      <c r="DB333" s="12">
        <v>7.5049999999999997E-4</v>
      </c>
      <c r="DC333" s="12">
        <v>5.5447400000000001E-2</v>
      </c>
      <c r="DD333" s="12">
        <v>1.2861999999999999E-3</v>
      </c>
      <c r="DE333" s="12">
        <v>5.1545999999999996E-3</v>
      </c>
      <c r="DF333" s="12">
        <v>3.615E-4</v>
      </c>
      <c r="DG333" s="12">
        <v>5.4069999999999997E-4</v>
      </c>
      <c r="DH333" s="44">
        <v>6.7343010000000003E-6</v>
      </c>
      <c r="DI333" s="12">
        <v>0.34808909999999998</v>
      </c>
      <c r="DJ333" s="12">
        <v>7.0467999999999998E-3</v>
      </c>
      <c r="DK333" s="12">
        <v>2.8279999999999999E-4</v>
      </c>
      <c r="DL333" s="12">
        <v>1.3811800000000001E-2</v>
      </c>
      <c r="DM333" s="12">
        <v>5.5420000000000003E-4</v>
      </c>
      <c r="DN333" s="12">
        <v>7.47E-5</v>
      </c>
      <c r="DO333" s="44">
        <v>5.5843390000000003E-9</v>
      </c>
      <c r="DP333" s="12">
        <v>1.31485E-2</v>
      </c>
      <c r="DQ333" s="12">
        <v>3.1900000000000003E-5</v>
      </c>
      <c r="DR333" s="12">
        <v>5.2674070000000004</v>
      </c>
      <c r="DS333" s="12">
        <v>1.2746999999999999E-3</v>
      </c>
      <c r="DT333" s="12">
        <v>5.0994250000000001</v>
      </c>
      <c r="DU333" s="12">
        <v>2.3858999999999998E-3</v>
      </c>
      <c r="DV333" s="12">
        <v>96.97242</v>
      </c>
      <c r="DW333" s="12">
        <v>4.5451800000000001E-2</v>
      </c>
      <c r="DX333" s="12">
        <v>25.71332</v>
      </c>
      <c r="DY333" s="12">
        <v>1.1946699999999999E-2</v>
      </c>
      <c r="DZ333" s="12">
        <v>1.3419E-2</v>
      </c>
      <c r="EA333" s="12">
        <v>1.67181E-2</v>
      </c>
      <c r="EB333" s="12">
        <v>0</v>
      </c>
      <c r="EC333" s="44">
        <v>4.2065009999999998E-15</v>
      </c>
      <c r="ED333" s="44">
        <v>2.2157359999999999E-14</v>
      </c>
      <c r="EE333" s="12" t="s">
        <v>1480</v>
      </c>
      <c r="EF333" s="12">
        <v>2.7740999999999998E-3</v>
      </c>
      <c r="EG333" s="44">
        <v>6.6395999999999997E-7</v>
      </c>
      <c r="EH333" s="12">
        <v>4.5360690000000004</v>
      </c>
      <c r="EI333" s="12">
        <v>1.0005409999999999</v>
      </c>
      <c r="EJ333" s="12">
        <v>7.2999999999999996E-4</v>
      </c>
      <c r="EK333" s="12">
        <v>2.0000000000000002E-5</v>
      </c>
      <c r="EL333" s="12">
        <v>8.7000000000000001E-5</v>
      </c>
      <c r="EM333" s="44">
        <v>5.0000000000000004E-6</v>
      </c>
      <c r="EN333" s="12">
        <v>2.7250000000000001E-4</v>
      </c>
      <c r="EO333" s="44">
        <v>8.9999999999999996E-7</v>
      </c>
      <c r="EP333" s="12">
        <v>1.2718E-2</v>
      </c>
      <c r="EQ333" s="12">
        <v>8.0000000000000007E-5</v>
      </c>
      <c r="ER333" s="12">
        <v>8.8000000000000005E-3</v>
      </c>
      <c r="ES333" s="12">
        <v>4.0000000000000002E-4</v>
      </c>
      <c r="ET333" s="12">
        <v>1.3999999999999999E-4</v>
      </c>
      <c r="EU333" s="44">
        <v>6.9999999999999999E-6</v>
      </c>
      <c r="EV333" s="12">
        <v>250</v>
      </c>
      <c r="EW333" s="12">
        <v>0.01</v>
      </c>
      <c r="EX333" s="12">
        <v>1.96</v>
      </c>
      <c r="EY333" s="12">
        <v>2.653E-4</v>
      </c>
      <c r="EZ333" s="12">
        <v>1.36209E-2</v>
      </c>
      <c r="FA333" s="12">
        <v>3.4814999999999998E-3</v>
      </c>
      <c r="FB333" s="12">
        <v>443.14710000000002</v>
      </c>
      <c r="FC333" s="12">
        <v>7.2533899999999998E-2</v>
      </c>
      <c r="FD333" s="12">
        <v>84.130030000000005</v>
      </c>
      <c r="FE333" s="12">
        <v>1.4996300000000001E-2</v>
      </c>
      <c r="FF333" s="12">
        <v>1.1061840000000001</v>
      </c>
      <c r="FG333" s="12">
        <v>2.6775000000000002E-3</v>
      </c>
      <c r="FH333" s="12">
        <v>0.59285049999999995</v>
      </c>
      <c r="FI333" s="12">
        <v>2.3788799999999999E-2</v>
      </c>
      <c r="FJ333" s="12">
        <v>4.5489000000000002E-2</v>
      </c>
      <c r="FK333" s="12">
        <v>5.6649999999999995E-4</v>
      </c>
      <c r="FL333" s="12">
        <v>1.024E-4</v>
      </c>
      <c r="FM333" s="12">
        <v>1.250105</v>
      </c>
      <c r="FN333" s="12">
        <v>0.19016340000000001</v>
      </c>
      <c r="FO333" s="12">
        <v>2.4240600000000001E-2</v>
      </c>
      <c r="FP333" s="12">
        <v>1.250124</v>
      </c>
      <c r="FQ333" s="12">
        <v>0.99981229999999999</v>
      </c>
      <c r="FR333" s="12">
        <v>8.8787999999999992E-3</v>
      </c>
      <c r="FS333" s="44">
        <v>5.4629999999999996E-10</v>
      </c>
      <c r="FT333" s="44">
        <v>5.8099999999999998E-11</v>
      </c>
      <c r="FU333" s="12">
        <v>0</v>
      </c>
      <c r="FV333" s="44">
        <v>4.962E-10</v>
      </c>
      <c r="FW333" s="12">
        <v>1.975E-2</v>
      </c>
      <c r="FX333" s="44">
        <v>5.4629999999999996E-10</v>
      </c>
      <c r="FY333" s="44">
        <v>7.0679999999999999E-6</v>
      </c>
      <c r="FZ333" s="44">
        <v>5.5304999999999997E-10</v>
      </c>
      <c r="GA333" s="44">
        <v>6.3080000000000001E-9</v>
      </c>
      <c r="GB333" s="44">
        <v>5.5430000000000004E-10</v>
      </c>
      <c r="GC333" s="12">
        <v>1.167E-2</v>
      </c>
      <c r="GD333" s="12">
        <v>0</v>
      </c>
      <c r="GE333" s="12">
        <v>295.5</v>
      </c>
      <c r="GF333" s="12">
        <v>0.1</v>
      </c>
      <c r="GG333" s="12">
        <v>1575</v>
      </c>
      <c r="GH333" s="12">
        <v>2</v>
      </c>
      <c r="GI333" s="12">
        <v>1.2718E-2</v>
      </c>
      <c r="GJ333" s="12">
        <v>3.2890000000000003E-4</v>
      </c>
    </row>
    <row r="334" spans="1:192" s="12" customFormat="1" ht="12">
      <c r="A334" s="31"/>
      <c r="B334" s="32" t="s">
        <v>1614</v>
      </c>
      <c r="C334" s="32">
        <v>4.5</v>
      </c>
      <c r="D334" s="40">
        <v>8.7652560000000008</v>
      </c>
      <c r="E334" s="33">
        <v>1.0904E-2</v>
      </c>
      <c r="F334" s="41">
        <v>11.9758</v>
      </c>
      <c r="G334" s="34">
        <v>2.9668909520788884</v>
      </c>
      <c r="H334" s="45">
        <v>46.790535583272188</v>
      </c>
      <c r="I334" s="36">
        <v>59.59628</v>
      </c>
      <c r="J334" s="34">
        <v>26.30977</v>
      </c>
      <c r="K334" s="34">
        <v>6.0847900000000003E-2</v>
      </c>
      <c r="L334" s="12">
        <v>1.8433E-3</v>
      </c>
      <c r="T334" s="12" t="s">
        <v>277</v>
      </c>
      <c r="U334" s="12" t="s">
        <v>244</v>
      </c>
      <c r="V334" s="12">
        <v>37</v>
      </c>
      <c r="W334" s="43">
        <v>42929</v>
      </c>
      <c r="X334" s="12">
        <v>3.3333300000000003E-2</v>
      </c>
      <c r="Y334" s="44">
        <v>3582749000</v>
      </c>
      <c r="Z334" s="12" t="s">
        <v>1476</v>
      </c>
      <c r="AA334" s="12" t="s">
        <v>1452</v>
      </c>
      <c r="AB334" s="12">
        <v>11</v>
      </c>
      <c r="AC334" s="12" t="s">
        <v>1477</v>
      </c>
      <c r="AE334" s="12" t="s">
        <v>1454</v>
      </c>
      <c r="AF334" s="12">
        <v>7.875</v>
      </c>
      <c r="AG334" s="12" t="s">
        <v>1485</v>
      </c>
      <c r="AH334" s="12" t="s">
        <v>1484</v>
      </c>
      <c r="AI334" s="12" t="s">
        <v>1464</v>
      </c>
      <c r="AJ334" s="12">
        <v>1</v>
      </c>
      <c r="AK334" s="12" t="s">
        <v>1458</v>
      </c>
      <c r="AL334" s="12">
        <v>1</v>
      </c>
      <c r="AM334" s="12" t="s">
        <v>1459</v>
      </c>
      <c r="AN334" s="12">
        <v>4.5</v>
      </c>
      <c r="AO334" s="12">
        <v>0</v>
      </c>
      <c r="AP334" s="12">
        <v>0</v>
      </c>
      <c r="AQ334" s="12">
        <v>0</v>
      </c>
      <c r="AR334" s="12">
        <v>0</v>
      </c>
      <c r="AS334" s="12">
        <v>30</v>
      </c>
      <c r="AT334" s="12">
        <v>30</v>
      </c>
      <c r="AU334" s="12">
        <v>80</v>
      </c>
      <c r="AX334" s="12">
        <v>0</v>
      </c>
      <c r="AY334" s="12">
        <v>2.93929E-2</v>
      </c>
      <c r="AZ334" s="12">
        <v>3.2161999999999998E-3</v>
      </c>
      <c r="BA334" s="12">
        <v>520.11559999999997</v>
      </c>
      <c r="BB334" s="12">
        <v>5.77832E-2</v>
      </c>
      <c r="BC334" s="12">
        <v>59.304310000000001</v>
      </c>
      <c r="BD334" s="12">
        <v>1.7052999999999999E-2</v>
      </c>
      <c r="BE334" s="12">
        <v>0.95271879999999998</v>
      </c>
      <c r="BF334" s="12">
        <v>4.7673999999999998E-3</v>
      </c>
      <c r="BG334" s="12">
        <v>0.1304256</v>
      </c>
      <c r="BH334" s="12">
        <v>1.0496999999999999E-2</v>
      </c>
      <c r="BI334" s="12">
        <v>0.71062259999999999</v>
      </c>
      <c r="BJ334" s="12">
        <v>2.4128999999999999E-3</v>
      </c>
      <c r="BK334" s="12">
        <v>4.6340399999999997E-2</v>
      </c>
      <c r="BL334" s="12">
        <v>3.0022E-3</v>
      </c>
      <c r="BM334" s="12">
        <v>520.78750000000002</v>
      </c>
      <c r="BN334" s="12">
        <v>3.97753E-2</v>
      </c>
      <c r="BO334" s="12">
        <v>59.331110000000002</v>
      </c>
      <c r="BP334" s="12">
        <v>1.6810200000000001E-2</v>
      </c>
      <c r="BQ334" s="12">
        <v>0.96143190000000001</v>
      </c>
      <c r="BR334" s="12">
        <v>4.6885E-3</v>
      </c>
      <c r="BS334" s="12">
        <v>0.1885617</v>
      </c>
      <c r="BT334" s="12">
        <v>1.03599E-2</v>
      </c>
      <c r="BU334" s="12">
        <v>0.71528700000000001</v>
      </c>
      <c r="BV334" s="12">
        <v>2.0171999999999998E-3</v>
      </c>
      <c r="BW334" s="12">
        <v>1</v>
      </c>
      <c r="BX334" s="12">
        <v>0</v>
      </c>
      <c r="BY334" s="12">
        <v>1</v>
      </c>
      <c r="BZ334" s="12">
        <v>0</v>
      </c>
      <c r="CA334" s="12">
        <v>1</v>
      </c>
      <c r="CB334" s="12">
        <v>0</v>
      </c>
      <c r="CC334" s="12">
        <v>1</v>
      </c>
      <c r="CD334" s="12">
        <v>0</v>
      </c>
      <c r="CE334" s="12">
        <v>1</v>
      </c>
      <c r="CF334" s="12">
        <v>0</v>
      </c>
      <c r="CG334" s="12">
        <v>1</v>
      </c>
      <c r="CH334" s="12">
        <v>0</v>
      </c>
      <c r="CI334" s="12">
        <v>1</v>
      </c>
      <c r="CJ334" s="44">
        <v>9.9999999999999995E-21</v>
      </c>
      <c r="CK334" s="12">
        <v>1</v>
      </c>
      <c r="CL334" s="12">
        <v>0</v>
      </c>
      <c r="CM334" s="12">
        <v>1</v>
      </c>
      <c r="CN334" s="44">
        <v>9.9999999999999995E-21</v>
      </c>
      <c r="CO334" s="12">
        <v>1</v>
      </c>
      <c r="CP334" s="44">
        <v>9.9999999999999995E-21</v>
      </c>
      <c r="CQ334" s="12">
        <v>1</v>
      </c>
      <c r="CR334" s="44">
        <v>9.9999999999999995E-21</v>
      </c>
      <c r="CS334" s="12">
        <v>1.0010939999999999</v>
      </c>
      <c r="CT334" s="12">
        <v>1.8433E-3</v>
      </c>
      <c r="CU334" s="12">
        <v>1.6947400000000001E-2</v>
      </c>
      <c r="CV334" s="12">
        <v>1.1535E-3</v>
      </c>
      <c r="CW334" s="12">
        <v>0.67193590000000003</v>
      </c>
      <c r="CX334" s="12">
        <v>4.1914600000000003E-2</v>
      </c>
      <c r="CY334" s="12">
        <v>2.68054E-2</v>
      </c>
      <c r="CZ334" s="12">
        <v>2.8670000000000002E-3</v>
      </c>
      <c r="DA334" s="12">
        <v>8.7130000000000003E-3</v>
      </c>
      <c r="DB334" s="12">
        <v>8.6390000000000002E-4</v>
      </c>
      <c r="DC334" s="12">
        <v>5.8136100000000003E-2</v>
      </c>
      <c r="DD334" s="12">
        <v>1.6909E-3</v>
      </c>
      <c r="DE334" s="12">
        <v>5.4409999999999997E-3</v>
      </c>
      <c r="DF334" s="12">
        <v>7.7100000000000004E-5</v>
      </c>
      <c r="DG334" s="12">
        <v>1.19758E-2</v>
      </c>
      <c r="DH334" s="12">
        <v>4.0800000000000002E-5</v>
      </c>
      <c r="DI334" s="12">
        <v>2.44926E-2</v>
      </c>
      <c r="DJ334" s="12">
        <v>1.0904E-2</v>
      </c>
      <c r="DK334" s="12">
        <v>8.7759999999999997E-4</v>
      </c>
      <c r="DL334" s="12">
        <v>2.13718E-2</v>
      </c>
      <c r="DM334" s="12">
        <v>1.7201E-3</v>
      </c>
      <c r="DN334" s="12">
        <v>2.476E-4</v>
      </c>
      <c r="DO334" s="44">
        <v>1.733142E-8</v>
      </c>
      <c r="DP334" s="12">
        <v>1.6055699999999999E-2</v>
      </c>
      <c r="DQ334" s="12">
        <v>8.0500000000000005E-5</v>
      </c>
      <c r="DR334" s="12">
        <v>8.7652560000000008</v>
      </c>
      <c r="DS334" s="12">
        <v>2.702E-3</v>
      </c>
      <c r="DT334" s="12">
        <v>5.2185639999999998</v>
      </c>
      <c r="DU334" s="12">
        <v>1.2156200000000001E-2</v>
      </c>
      <c r="DV334" s="12">
        <v>59.59628</v>
      </c>
      <c r="DW334" s="12">
        <v>0.1379446</v>
      </c>
      <c r="DX334" s="12">
        <v>26.30977</v>
      </c>
      <c r="DY334" s="12">
        <v>6.0847900000000003E-2</v>
      </c>
      <c r="DZ334" s="12">
        <v>6.1168300000000002E-2</v>
      </c>
      <c r="EA334" s="12">
        <v>0</v>
      </c>
      <c r="EB334" s="12">
        <v>0</v>
      </c>
      <c r="EC334" s="44">
        <v>2.966916E-15</v>
      </c>
      <c r="ED334" s="44">
        <v>2.600578E-14</v>
      </c>
      <c r="EE334" s="12" t="s">
        <v>1480</v>
      </c>
      <c r="EF334" s="12">
        <v>2.7740999999999998E-3</v>
      </c>
      <c r="EG334" s="44">
        <v>6.6395999999999997E-7</v>
      </c>
      <c r="EH334" s="12">
        <v>4.9608569999999999</v>
      </c>
      <c r="EI334" s="12">
        <v>1.0005729999999999</v>
      </c>
      <c r="EJ334" s="12">
        <v>7.2999999999999996E-4</v>
      </c>
      <c r="EK334" s="12">
        <v>2.0000000000000002E-5</v>
      </c>
      <c r="EL334" s="12">
        <v>8.7000000000000001E-5</v>
      </c>
      <c r="EM334" s="44">
        <v>5.0000000000000004E-6</v>
      </c>
      <c r="EN334" s="12">
        <v>2.7250000000000001E-4</v>
      </c>
      <c r="EO334" s="44">
        <v>8.9999999999999996E-7</v>
      </c>
      <c r="EP334" s="12">
        <v>1.2718E-2</v>
      </c>
      <c r="EQ334" s="12">
        <v>8.0000000000000007E-5</v>
      </c>
      <c r="ER334" s="12">
        <v>8.8000000000000005E-3</v>
      </c>
      <c r="ES334" s="12">
        <v>4.0000000000000002E-4</v>
      </c>
      <c r="ET334" s="12">
        <v>1.3999999999999999E-4</v>
      </c>
      <c r="EU334" s="44">
        <v>6.9999999999999999E-6</v>
      </c>
      <c r="EV334" s="12">
        <v>250</v>
      </c>
      <c r="EW334" s="12">
        <v>0.01</v>
      </c>
      <c r="EX334" s="12">
        <v>1.96</v>
      </c>
      <c r="EY334" s="12">
        <v>2.653E-4</v>
      </c>
      <c r="EZ334" s="12">
        <v>2.93929E-2</v>
      </c>
      <c r="FA334" s="12">
        <v>3.2161999999999998E-3</v>
      </c>
      <c r="FB334" s="12">
        <v>520.11559999999997</v>
      </c>
      <c r="FC334" s="12">
        <v>5.77832E-2</v>
      </c>
      <c r="FD334" s="12">
        <v>59.338320000000003</v>
      </c>
      <c r="FE334" s="12">
        <v>1.7062799999999999E-2</v>
      </c>
      <c r="FF334" s="12">
        <v>0.95271879999999998</v>
      </c>
      <c r="FG334" s="12">
        <v>4.7673999999999998E-3</v>
      </c>
      <c r="FH334" s="12">
        <v>0.64702300000000001</v>
      </c>
      <c r="FI334" s="12">
        <v>5.2074099999999998E-2</v>
      </c>
      <c r="FJ334" s="12">
        <v>0.71062259999999999</v>
      </c>
      <c r="FK334" s="12">
        <v>2.4128999999999999E-3</v>
      </c>
      <c r="FL334" s="12">
        <v>1.3672999999999999E-3</v>
      </c>
      <c r="FM334" s="12">
        <v>0.3398369</v>
      </c>
      <c r="FN334" s="12">
        <v>0.1142005</v>
      </c>
      <c r="FO334" s="12">
        <v>3.0857800000000001E-2</v>
      </c>
      <c r="FP334" s="12">
        <v>0.34086919999999998</v>
      </c>
      <c r="FQ334" s="12">
        <v>0.99590160000000005</v>
      </c>
      <c r="FR334" s="12">
        <v>1.18041E-2</v>
      </c>
      <c r="FS334" s="44">
        <v>5.4629999999999996E-10</v>
      </c>
      <c r="FT334" s="44">
        <v>5.8099999999999998E-11</v>
      </c>
      <c r="FU334" s="12">
        <v>0</v>
      </c>
      <c r="FV334" s="44">
        <v>4.962E-10</v>
      </c>
      <c r="FW334" s="12">
        <v>1.975E-2</v>
      </c>
      <c r="FX334" s="44">
        <v>5.4629999999999996E-10</v>
      </c>
      <c r="FY334" s="44">
        <v>7.0679999999999999E-6</v>
      </c>
      <c r="FZ334" s="44">
        <v>5.5304999999999997E-10</v>
      </c>
      <c r="GA334" s="44">
        <v>6.3080000000000001E-9</v>
      </c>
      <c r="GB334" s="44">
        <v>5.5430000000000004E-10</v>
      </c>
      <c r="GC334" s="12">
        <v>1.167E-2</v>
      </c>
      <c r="GD334" s="12">
        <v>0</v>
      </c>
      <c r="GE334" s="12">
        <v>295.5</v>
      </c>
      <c r="GF334" s="12">
        <v>0.1</v>
      </c>
      <c r="GG334" s="12">
        <v>1575</v>
      </c>
      <c r="GH334" s="12">
        <v>2</v>
      </c>
      <c r="GI334" s="12">
        <v>1.2718E-2</v>
      </c>
      <c r="GJ334" s="12">
        <v>1.0905999999999999E-3</v>
      </c>
    </row>
    <row r="335" spans="1:192" s="12" customFormat="1" ht="12">
      <c r="A335" s="31"/>
      <c r="B335" s="32" t="s">
        <v>1590</v>
      </c>
      <c r="C335" s="32">
        <v>4.5</v>
      </c>
      <c r="D335" s="40">
        <v>5.4401599999999997</v>
      </c>
      <c r="E335" s="33">
        <v>6.6988999999999998E-3</v>
      </c>
      <c r="F335" s="33">
        <v>0.42329999999999995</v>
      </c>
      <c r="G335" s="34">
        <v>5.9603591641777456</v>
      </c>
      <c r="H335" s="45">
        <v>76.162355013509682</v>
      </c>
      <c r="I335" s="36">
        <v>97.707419999999999</v>
      </c>
      <c r="J335" s="34">
        <v>26.751729999999998</v>
      </c>
      <c r="K335" s="34">
        <v>9.4400000000000005E-3</v>
      </c>
      <c r="L335" s="12">
        <v>1.8433E-3</v>
      </c>
      <c r="T335" s="12" t="s">
        <v>280</v>
      </c>
      <c r="U335" s="12" t="s">
        <v>244</v>
      </c>
      <c r="V335" s="12">
        <v>37</v>
      </c>
      <c r="W335" s="43">
        <v>42928</v>
      </c>
      <c r="X335" s="12">
        <v>19.016670000000001</v>
      </c>
      <c r="Y335" s="44">
        <v>3582731000</v>
      </c>
      <c r="Z335" s="12" t="s">
        <v>1476</v>
      </c>
      <c r="AA335" s="12" t="s">
        <v>1452</v>
      </c>
      <c r="AB335" s="12">
        <v>11</v>
      </c>
      <c r="AC335" s="12" t="s">
        <v>1477</v>
      </c>
      <c r="AE335" s="12" t="s">
        <v>1454</v>
      </c>
      <c r="AF335" s="12">
        <v>7.875</v>
      </c>
      <c r="AG335" s="12" t="s">
        <v>1485</v>
      </c>
      <c r="AH335" s="12" t="s">
        <v>1484</v>
      </c>
      <c r="AI335" s="12" t="s">
        <v>1464</v>
      </c>
      <c r="AJ335" s="12">
        <v>1</v>
      </c>
      <c r="AK335" s="12" t="s">
        <v>1458</v>
      </c>
      <c r="AL335" s="12">
        <v>1</v>
      </c>
      <c r="AM335" s="12" t="s">
        <v>1459</v>
      </c>
      <c r="AN335" s="12">
        <v>4.5</v>
      </c>
      <c r="AO335" s="12">
        <v>0</v>
      </c>
      <c r="AP335" s="12">
        <v>0</v>
      </c>
      <c r="AQ335" s="12">
        <v>0</v>
      </c>
      <c r="AR335" s="12">
        <v>0</v>
      </c>
      <c r="AS335" s="12">
        <v>30</v>
      </c>
      <c r="AT335" s="12">
        <v>30</v>
      </c>
      <c r="AU335" s="12">
        <v>51</v>
      </c>
      <c r="AX335" s="12">
        <v>0</v>
      </c>
      <c r="AY335" s="12">
        <v>3.5739100000000003E-2</v>
      </c>
      <c r="AZ335" s="12">
        <v>3.7303000000000002E-3</v>
      </c>
      <c r="BA335" s="12">
        <v>648.50909999999999</v>
      </c>
      <c r="BB335" s="12">
        <v>6.2171499999999998E-2</v>
      </c>
      <c r="BC335" s="12">
        <v>119.1396</v>
      </c>
      <c r="BD335" s="12">
        <v>2.3805E-2</v>
      </c>
      <c r="BE335" s="12">
        <v>1.6183369999999999</v>
      </c>
      <c r="BF335" s="12">
        <v>4.9871000000000004E-3</v>
      </c>
      <c r="BG335" s="12">
        <v>0.161639</v>
      </c>
      <c r="BH335" s="12">
        <v>9.3349000000000001E-3</v>
      </c>
      <c r="BI335" s="12">
        <v>5.0457099999999998E-2</v>
      </c>
      <c r="BJ335" s="12">
        <v>5.7010000000000003E-4</v>
      </c>
      <c r="BK335" s="12">
        <v>5.2686499999999997E-2</v>
      </c>
      <c r="BL335" s="12">
        <v>3.5474999999999999E-3</v>
      </c>
      <c r="BM335" s="12">
        <v>649.18110000000001</v>
      </c>
      <c r="BN335" s="12">
        <v>4.5917899999999998E-2</v>
      </c>
      <c r="BO335" s="12">
        <v>119.1664</v>
      </c>
      <c r="BP335" s="12">
        <v>2.3631699999999999E-2</v>
      </c>
      <c r="BQ335" s="12">
        <v>1.6270500000000001</v>
      </c>
      <c r="BR335" s="12">
        <v>4.9116999999999997E-3</v>
      </c>
      <c r="BS335" s="12">
        <v>0.2197751</v>
      </c>
      <c r="BT335" s="12">
        <v>9.1804999999999994E-3</v>
      </c>
      <c r="BU335" s="12">
        <v>5.5842900000000001E-2</v>
      </c>
      <c r="BV335" s="12">
        <v>5.5480000000000004E-4</v>
      </c>
      <c r="BW335" s="12">
        <v>1</v>
      </c>
      <c r="BX335" s="12">
        <v>0</v>
      </c>
      <c r="BY335" s="12">
        <v>1</v>
      </c>
      <c r="BZ335" s="12">
        <v>0</v>
      </c>
      <c r="CA335" s="12">
        <v>1</v>
      </c>
      <c r="CB335" s="12">
        <v>0</v>
      </c>
      <c r="CC335" s="12">
        <v>1</v>
      </c>
      <c r="CD335" s="12">
        <v>0</v>
      </c>
      <c r="CE335" s="12">
        <v>1</v>
      </c>
      <c r="CF335" s="12">
        <v>0</v>
      </c>
      <c r="CG335" s="12">
        <v>1</v>
      </c>
      <c r="CH335" s="12">
        <v>0</v>
      </c>
      <c r="CI335" s="12">
        <v>1</v>
      </c>
      <c r="CJ335" s="44">
        <v>9.9999999999999995E-21</v>
      </c>
      <c r="CK335" s="12">
        <v>1</v>
      </c>
      <c r="CL335" s="12">
        <v>0</v>
      </c>
      <c r="CM335" s="12">
        <v>1</v>
      </c>
      <c r="CN335" s="44">
        <v>9.9999999999999995E-21</v>
      </c>
      <c r="CO335" s="12">
        <v>1</v>
      </c>
      <c r="CP335" s="44">
        <v>9.9999999999999995E-21</v>
      </c>
      <c r="CQ335" s="12">
        <v>1</v>
      </c>
      <c r="CR335" s="44">
        <v>9.9999999999999995E-21</v>
      </c>
      <c r="CS335" s="12">
        <v>1.0010939999999999</v>
      </c>
      <c r="CT335" s="12">
        <v>1.8433E-3</v>
      </c>
      <c r="CU335" s="12">
        <v>1.6947400000000001E-2</v>
      </c>
      <c r="CV335" s="12">
        <v>1.1535E-3</v>
      </c>
      <c r="CW335" s="12">
        <v>0.67193590000000003</v>
      </c>
      <c r="CX335" s="12">
        <v>4.1914600000000003E-2</v>
      </c>
      <c r="CY335" s="12">
        <v>2.68054E-2</v>
      </c>
      <c r="CZ335" s="12">
        <v>2.8670000000000002E-3</v>
      </c>
      <c r="DA335" s="12">
        <v>8.7130000000000003E-3</v>
      </c>
      <c r="DB335" s="12">
        <v>8.6390000000000002E-4</v>
      </c>
      <c r="DC335" s="12">
        <v>5.8136100000000003E-2</v>
      </c>
      <c r="DD335" s="12">
        <v>1.6909E-3</v>
      </c>
      <c r="DE335" s="12">
        <v>5.4409999999999997E-3</v>
      </c>
      <c r="DF335" s="12">
        <v>7.7100000000000004E-5</v>
      </c>
      <c r="DG335" s="12">
        <v>4.2329999999999999E-4</v>
      </c>
      <c r="DH335" s="44">
        <v>4.7829280000000003E-6</v>
      </c>
      <c r="DI335" s="12">
        <v>0.42226010000000003</v>
      </c>
      <c r="DJ335" s="12">
        <v>6.6988999999999998E-3</v>
      </c>
      <c r="DK335" s="12">
        <v>3.8690000000000003E-4</v>
      </c>
      <c r="DL335" s="12">
        <v>1.31298E-2</v>
      </c>
      <c r="DM335" s="12">
        <v>7.5829999999999995E-4</v>
      </c>
      <c r="DN335" s="12">
        <v>1.7670000000000001E-4</v>
      </c>
      <c r="DO335" s="44">
        <v>7.6403579999999992E-9</v>
      </c>
      <c r="DP335" s="12">
        <v>1.3575800000000001E-2</v>
      </c>
      <c r="DQ335" s="12">
        <v>4.1900000000000002E-5</v>
      </c>
      <c r="DR335" s="12">
        <v>5.4401599999999997</v>
      </c>
      <c r="DS335" s="12">
        <v>1.2056E-3</v>
      </c>
      <c r="DT335" s="12">
        <v>5.3068679999999997</v>
      </c>
      <c r="DU335" s="12">
        <v>1.8864000000000001E-3</v>
      </c>
      <c r="DV335" s="12">
        <v>97.707419999999999</v>
      </c>
      <c r="DW335" s="12">
        <v>3.1041099999999999E-2</v>
      </c>
      <c r="DX335" s="12">
        <v>26.751729999999998</v>
      </c>
      <c r="DY335" s="12">
        <v>9.4400000000000005E-3</v>
      </c>
      <c r="DZ335" s="12">
        <v>1.13805E-2</v>
      </c>
      <c r="EA335" s="12">
        <v>0</v>
      </c>
      <c r="EB335" s="12">
        <v>0</v>
      </c>
      <c r="EC335" s="44">
        <v>5.9603859999999997E-15</v>
      </c>
      <c r="ED335" s="44">
        <v>3.2425459999999997E-14</v>
      </c>
      <c r="EE335" s="12" t="s">
        <v>1480</v>
      </c>
      <c r="EF335" s="12">
        <v>2.7740999999999998E-3</v>
      </c>
      <c r="EG335" s="44">
        <v>6.6395999999999997E-7</v>
      </c>
      <c r="EH335" s="12">
        <v>4.9403959999999998</v>
      </c>
      <c r="EI335" s="12">
        <v>1.000572</v>
      </c>
      <c r="EJ335" s="12">
        <v>7.2999999999999996E-4</v>
      </c>
      <c r="EK335" s="12">
        <v>2.0000000000000002E-5</v>
      </c>
      <c r="EL335" s="12">
        <v>8.7000000000000001E-5</v>
      </c>
      <c r="EM335" s="44">
        <v>5.0000000000000004E-6</v>
      </c>
      <c r="EN335" s="12">
        <v>2.7250000000000001E-4</v>
      </c>
      <c r="EO335" s="44">
        <v>8.9999999999999996E-7</v>
      </c>
      <c r="EP335" s="12">
        <v>1.2718E-2</v>
      </c>
      <c r="EQ335" s="12">
        <v>8.0000000000000007E-5</v>
      </c>
      <c r="ER335" s="12">
        <v>8.8000000000000005E-3</v>
      </c>
      <c r="ES335" s="12">
        <v>4.0000000000000002E-4</v>
      </c>
      <c r="ET335" s="12">
        <v>1.3999999999999999E-4</v>
      </c>
      <c r="EU335" s="44">
        <v>6.9999999999999999E-6</v>
      </c>
      <c r="EV335" s="12">
        <v>250</v>
      </c>
      <c r="EW335" s="12">
        <v>0.01</v>
      </c>
      <c r="EX335" s="12">
        <v>1.96</v>
      </c>
      <c r="EY335" s="12">
        <v>2.653E-4</v>
      </c>
      <c r="EZ335" s="12">
        <v>3.5739100000000003E-2</v>
      </c>
      <c r="FA335" s="12">
        <v>3.7303000000000002E-3</v>
      </c>
      <c r="FB335" s="12">
        <v>648.50909999999999</v>
      </c>
      <c r="FC335" s="12">
        <v>6.2171499999999998E-2</v>
      </c>
      <c r="FD335" s="12">
        <v>119.2077</v>
      </c>
      <c r="FE335" s="12">
        <v>2.3818599999999999E-2</v>
      </c>
      <c r="FF335" s="12">
        <v>1.6183369999999999</v>
      </c>
      <c r="FG335" s="12">
        <v>4.9871000000000004E-3</v>
      </c>
      <c r="FH335" s="12">
        <v>0.79856070000000001</v>
      </c>
      <c r="FI335" s="12">
        <v>4.6117999999999999E-2</v>
      </c>
      <c r="FJ335" s="12">
        <v>5.0457099999999998E-2</v>
      </c>
      <c r="FK335" s="12">
        <v>5.7010000000000003E-4</v>
      </c>
      <c r="FL335" s="12">
        <v>7.7600000000000002E-5</v>
      </c>
      <c r="FM335" s="12">
        <v>1.135329</v>
      </c>
      <c r="FN335" s="12">
        <v>0.184115</v>
      </c>
      <c r="FO335" s="12">
        <v>2.2197600000000001E-2</v>
      </c>
      <c r="FP335" s="12">
        <v>1.135462</v>
      </c>
      <c r="FQ335" s="12">
        <v>0.99980939999999996</v>
      </c>
      <c r="FR335" s="12">
        <v>3.6635999999999999E-3</v>
      </c>
      <c r="FS335" s="44">
        <v>5.4629999999999996E-10</v>
      </c>
      <c r="FT335" s="44">
        <v>5.8099999999999998E-11</v>
      </c>
      <c r="FU335" s="12">
        <v>0</v>
      </c>
      <c r="FV335" s="44">
        <v>4.962E-10</v>
      </c>
      <c r="FW335" s="12">
        <v>1.975E-2</v>
      </c>
      <c r="FX335" s="44">
        <v>5.4629999999999996E-10</v>
      </c>
      <c r="FY335" s="44">
        <v>7.0679999999999999E-6</v>
      </c>
      <c r="FZ335" s="44">
        <v>5.5304999999999997E-10</v>
      </c>
      <c r="GA335" s="44">
        <v>6.3080000000000001E-9</v>
      </c>
      <c r="GB335" s="44">
        <v>5.5430000000000004E-10</v>
      </c>
      <c r="GC335" s="12">
        <v>1.167E-2</v>
      </c>
      <c r="GD335" s="12">
        <v>0</v>
      </c>
      <c r="GE335" s="12">
        <v>295.5</v>
      </c>
      <c r="GF335" s="12">
        <v>0.1</v>
      </c>
      <c r="GG335" s="12">
        <v>1575</v>
      </c>
      <c r="GH335" s="12">
        <v>2</v>
      </c>
      <c r="GI335" s="12">
        <v>1.2718E-2</v>
      </c>
      <c r="GJ335" s="12">
        <v>7.7820000000000005E-4</v>
      </c>
    </row>
    <row r="336" spans="1:192" s="12" customFormat="1" ht="12">
      <c r="A336" s="31"/>
      <c r="B336" s="32" t="s">
        <v>1598</v>
      </c>
      <c r="C336" s="32">
        <v>4.5</v>
      </c>
      <c r="D336" s="40">
        <v>5.5723000000000003</v>
      </c>
      <c r="E336" s="33">
        <v>6.4853999999999997E-3</v>
      </c>
      <c r="F336" s="33">
        <v>0.68190000000000006</v>
      </c>
      <c r="G336" s="34">
        <v>4.8078951913493553</v>
      </c>
      <c r="H336" s="45">
        <v>78.66962716254973</v>
      </c>
      <c r="I336" s="36">
        <v>96.387529999999998</v>
      </c>
      <c r="J336" s="34">
        <v>27.030329999999999</v>
      </c>
      <c r="K336" s="34">
        <v>1.2306599999999999E-2</v>
      </c>
      <c r="L336" s="12">
        <v>1.8433E-3</v>
      </c>
      <c r="T336" s="12" t="s">
        <v>284</v>
      </c>
      <c r="U336" s="12" t="s">
        <v>244</v>
      </c>
      <c r="V336" s="12">
        <v>37</v>
      </c>
      <c r="W336" s="43">
        <v>42928</v>
      </c>
      <c r="X336" s="12">
        <v>20.233329999999999</v>
      </c>
      <c r="Y336" s="44">
        <v>3582735000</v>
      </c>
      <c r="Z336" s="12" t="s">
        <v>1476</v>
      </c>
      <c r="AA336" s="12" t="s">
        <v>1452</v>
      </c>
      <c r="AB336" s="12">
        <v>11</v>
      </c>
      <c r="AC336" s="12" t="s">
        <v>1477</v>
      </c>
      <c r="AE336" s="12" t="s">
        <v>1454</v>
      </c>
      <c r="AF336" s="12">
        <v>7.875</v>
      </c>
      <c r="AG336" s="12" t="s">
        <v>1485</v>
      </c>
      <c r="AH336" s="12" t="s">
        <v>1484</v>
      </c>
      <c r="AI336" s="12" t="s">
        <v>1464</v>
      </c>
      <c r="AJ336" s="12">
        <v>1</v>
      </c>
      <c r="AK336" s="12" t="s">
        <v>1458</v>
      </c>
      <c r="AL336" s="12">
        <v>1</v>
      </c>
      <c r="AM336" s="12" t="s">
        <v>1459</v>
      </c>
      <c r="AN336" s="12">
        <v>4.5</v>
      </c>
      <c r="AO336" s="12">
        <v>0</v>
      </c>
      <c r="AP336" s="12">
        <v>0</v>
      </c>
      <c r="AQ336" s="12">
        <v>0</v>
      </c>
      <c r="AR336" s="12">
        <v>0</v>
      </c>
      <c r="AS336" s="12">
        <v>30</v>
      </c>
      <c r="AT336" s="12">
        <v>30</v>
      </c>
      <c r="AU336" s="12">
        <v>60</v>
      </c>
      <c r="AX336" s="12">
        <v>0</v>
      </c>
      <c r="AY336" s="12">
        <v>2.2096399999999999E-2</v>
      </c>
      <c r="AZ336" s="12">
        <v>3.3738000000000001E-3</v>
      </c>
      <c r="BA336" s="12">
        <v>535.82330000000002</v>
      </c>
      <c r="BB336" s="12">
        <v>5.5589100000000002E-2</v>
      </c>
      <c r="BC336" s="12">
        <v>96.103369999999998</v>
      </c>
      <c r="BD336" s="12">
        <v>2.04288E-2</v>
      </c>
      <c r="BE336" s="12">
        <v>1.296997</v>
      </c>
      <c r="BF336" s="12">
        <v>5.0226999999999997E-3</v>
      </c>
      <c r="BG336" s="12">
        <v>0.12610289999999999</v>
      </c>
      <c r="BH336" s="12">
        <v>9.1599999999999997E-3</v>
      </c>
      <c r="BI336" s="12">
        <v>6.5574900000000005E-2</v>
      </c>
      <c r="BJ336" s="12">
        <v>6.7080000000000004E-4</v>
      </c>
      <c r="BK336" s="12">
        <v>3.9043799999999997E-2</v>
      </c>
      <c r="BL336" s="12">
        <v>3.1705000000000001E-3</v>
      </c>
      <c r="BM336" s="12">
        <v>536.49530000000004</v>
      </c>
      <c r="BN336" s="12">
        <v>3.6514600000000001E-2</v>
      </c>
      <c r="BO336" s="12">
        <v>96.130179999999996</v>
      </c>
      <c r="BP336" s="12">
        <v>2.0226600000000001E-2</v>
      </c>
      <c r="BQ336" s="12">
        <v>1.3057099999999999</v>
      </c>
      <c r="BR336" s="12">
        <v>4.9477999999999996E-3</v>
      </c>
      <c r="BS336" s="12">
        <v>0.18423900000000001</v>
      </c>
      <c r="BT336" s="12">
        <v>9.0025999999999995E-3</v>
      </c>
      <c r="BU336" s="12">
        <v>7.0944300000000002E-2</v>
      </c>
      <c r="BV336" s="12">
        <v>6.5269999999999998E-4</v>
      </c>
      <c r="BW336" s="12">
        <v>1</v>
      </c>
      <c r="BX336" s="12">
        <v>0</v>
      </c>
      <c r="BY336" s="12">
        <v>1</v>
      </c>
      <c r="BZ336" s="12">
        <v>0</v>
      </c>
      <c r="CA336" s="12">
        <v>1</v>
      </c>
      <c r="CB336" s="12">
        <v>0</v>
      </c>
      <c r="CC336" s="12">
        <v>1</v>
      </c>
      <c r="CD336" s="12">
        <v>0</v>
      </c>
      <c r="CE336" s="12">
        <v>1</v>
      </c>
      <c r="CF336" s="12">
        <v>0</v>
      </c>
      <c r="CG336" s="12">
        <v>1</v>
      </c>
      <c r="CH336" s="12">
        <v>0</v>
      </c>
      <c r="CI336" s="12">
        <v>1</v>
      </c>
      <c r="CJ336" s="44">
        <v>9.9999999999999995E-21</v>
      </c>
      <c r="CK336" s="12">
        <v>1</v>
      </c>
      <c r="CL336" s="12">
        <v>0</v>
      </c>
      <c r="CM336" s="12">
        <v>1</v>
      </c>
      <c r="CN336" s="44">
        <v>9.9999999999999995E-21</v>
      </c>
      <c r="CO336" s="12">
        <v>1</v>
      </c>
      <c r="CP336" s="44">
        <v>9.9999999999999995E-21</v>
      </c>
      <c r="CQ336" s="12">
        <v>1</v>
      </c>
      <c r="CR336" s="44">
        <v>9.9999999999999995E-21</v>
      </c>
      <c r="CS336" s="12">
        <v>1.0010939999999999</v>
      </c>
      <c r="CT336" s="12">
        <v>1.8433E-3</v>
      </c>
      <c r="CU336" s="12">
        <v>1.6947400000000001E-2</v>
      </c>
      <c r="CV336" s="12">
        <v>1.1535E-3</v>
      </c>
      <c r="CW336" s="12">
        <v>0.67193590000000003</v>
      </c>
      <c r="CX336" s="12">
        <v>4.1914600000000003E-2</v>
      </c>
      <c r="CY336" s="12">
        <v>2.68054E-2</v>
      </c>
      <c r="CZ336" s="12">
        <v>2.8670000000000002E-3</v>
      </c>
      <c r="DA336" s="12">
        <v>8.7130000000000003E-3</v>
      </c>
      <c r="DB336" s="12">
        <v>8.6390000000000002E-4</v>
      </c>
      <c r="DC336" s="12">
        <v>5.8136100000000003E-2</v>
      </c>
      <c r="DD336" s="12">
        <v>1.6909E-3</v>
      </c>
      <c r="DE336" s="12">
        <v>5.4409999999999997E-3</v>
      </c>
      <c r="DF336" s="12">
        <v>7.7100000000000004E-5</v>
      </c>
      <c r="DG336" s="12">
        <v>6.8190000000000004E-4</v>
      </c>
      <c r="DH336" s="44">
        <v>6.9775950000000004E-6</v>
      </c>
      <c r="DI336" s="12">
        <v>0.25355800000000001</v>
      </c>
      <c r="DJ336" s="12">
        <v>6.4853999999999997E-3</v>
      </c>
      <c r="DK336" s="12">
        <v>4.7110000000000001E-4</v>
      </c>
      <c r="DL336" s="12">
        <v>1.2711500000000001E-2</v>
      </c>
      <c r="DM336" s="12">
        <v>9.234E-4</v>
      </c>
      <c r="DN336" s="12">
        <v>1.4569999999999999E-4</v>
      </c>
      <c r="DO336" s="44">
        <v>9.3037379999999993E-9</v>
      </c>
      <c r="DP336" s="12">
        <v>1.3488099999999999E-2</v>
      </c>
      <c r="DQ336" s="12">
        <v>5.2299999999999997E-5</v>
      </c>
      <c r="DR336" s="12">
        <v>5.5723000000000003</v>
      </c>
      <c r="DS336" s="12">
        <v>1.3181E-3</v>
      </c>
      <c r="DT336" s="12">
        <v>5.3625449999999999</v>
      </c>
      <c r="DU336" s="12">
        <v>2.4596000000000002E-3</v>
      </c>
      <c r="DV336" s="12">
        <v>96.387529999999998</v>
      </c>
      <c r="DW336" s="12">
        <v>4.10055E-2</v>
      </c>
      <c r="DX336" s="12">
        <v>27.030329999999999</v>
      </c>
      <c r="DY336" s="12">
        <v>1.2306599999999999E-2</v>
      </c>
      <c r="DZ336" s="12">
        <v>1.38814E-2</v>
      </c>
      <c r="EA336" s="12">
        <v>9.9439999999999997E-3</v>
      </c>
      <c r="EB336" s="12">
        <v>0</v>
      </c>
      <c r="EC336" s="44">
        <v>4.8079189999999996E-15</v>
      </c>
      <c r="ED336" s="44">
        <v>2.6791169999999999E-14</v>
      </c>
      <c r="EE336" s="12" t="s">
        <v>1480</v>
      </c>
      <c r="EF336" s="12">
        <v>2.7740999999999998E-3</v>
      </c>
      <c r="EG336" s="44">
        <v>6.6395999999999997E-7</v>
      </c>
      <c r="EH336" s="12">
        <v>4.945398</v>
      </c>
      <c r="EI336" s="12">
        <v>1.000572</v>
      </c>
      <c r="EJ336" s="12">
        <v>7.2999999999999996E-4</v>
      </c>
      <c r="EK336" s="12">
        <v>2.0000000000000002E-5</v>
      </c>
      <c r="EL336" s="12">
        <v>8.7000000000000001E-5</v>
      </c>
      <c r="EM336" s="44">
        <v>5.0000000000000004E-6</v>
      </c>
      <c r="EN336" s="12">
        <v>2.7250000000000001E-4</v>
      </c>
      <c r="EO336" s="44">
        <v>8.9999999999999996E-7</v>
      </c>
      <c r="EP336" s="12">
        <v>1.2718E-2</v>
      </c>
      <c r="EQ336" s="12">
        <v>8.0000000000000007E-5</v>
      </c>
      <c r="ER336" s="12">
        <v>8.8000000000000005E-3</v>
      </c>
      <c r="ES336" s="12">
        <v>4.0000000000000002E-4</v>
      </c>
      <c r="ET336" s="12">
        <v>1.3999999999999999E-4</v>
      </c>
      <c r="EU336" s="44">
        <v>6.9999999999999999E-6</v>
      </c>
      <c r="EV336" s="12">
        <v>250</v>
      </c>
      <c r="EW336" s="12">
        <v>0.01</v>
      </c>
      <c r="EX336" s="12">
        <v>1.96</v>
      </c>
      <c r="EY336" s="12">
        <v>2.653E-4</v>
      </c>
      <c r="EZ336" s="12">
        <v>2.2096399999999999E-2</v>
      </c>
      <c r="FA336" s="12">
        <v>3.3738000000000001E-3</v>
      </c>
      <c r="FB336" s="12">
        <v>535.82330000000002</v>
      </c>
      <c r="FC336" s="12">
        <v>5.5589100000000002E-2</v>
      </c>
      <c r="FD336" s="12">
        <v>96.158379999999994</v>
      </c>
      <c r="FE336" s="12">
        <v>2.04405E-2</v>
      </c>
      <c r="FF336" s="12">
        <v>1.296997</v>
      </c>
      <c r="FG336" s="12">
        <v>5.0226999999999997E-3</v>
      </c>
      <c r="FH336" s="12">
        <v>0.62362910000000005</v>
      </c>
      <c r="FI336" s="12">
        <v>4.5299899999999997E-2</v>
      </c>
      <c r="FJ336" s="12">
        <v>6.5574900000000005E-2</v>
      </c>
      <c r="FK336" s="12">
        <v>6.7080000000000004E-4</v>
      </c>
      <c r="FL336" s="12">
        <v>1.2219999999999999E-4</v>
      </c>
      <c r="FM336" s="12">
        <v>1.0260020000000001</v>
      </c>
      <c r="FN336" s="12">
        <v>0.17974209999999999</v>
      </c>
      <c r="FO336" s="12">
        <v>2.3691199999999999E-2</v>
      </c>
      <c r="FP336" s="12">
        <v>1.026168</v>
      </c>
      <c r="FQ336" s="12">
        <v>0.99973409999999996</v>
      </c>
      <c r="FR336" s="12">
        <v>4.4478E-3</v>
      </c>
      <c r="FS336" s="44">
        <v>5.4629999999999996E-10</v>
      </c>
      <c r="FT336" s="44">
        <v>5.8099999999999998E-11</v>
      </c>
      <c r="FU336" s="12">
        <v>0</v>
      </c>
      <c r="FV336" s="44">
        <v>4.962E-10</v>
      </c>
      <c r="FW336" s="12">
        <v>1.975E-2</v>
      </c>
      <c r="FX336" s="44">
        <v>5.4629999999999996E-10</v>
      </c>
      <c r="FY336" s="44">
        <v>7.0679999999999999E-6</v>
      </c>
      <c r="FZ336" s="44">
        <v>5.5304999999999997E-10</v>
      </c>
      <c r="GA336" s="44">
        <v>6.3080000000000001E-9</v>
      </c>
      <c r="GB336" s="44">
        <v>5.5430000000000004E-10</v>
      </c>
      <c r="GC336" s="12">
        <v>1.167E-2</v>
      </c>
      <c r="GD336" s="12">
        <v>0</v>
      </c>
      <c r="GE336" s="12">
        <v>295.5</v>
      </c>
      <c r="GF336" s="12">
        <v>0.1</v>
      </c>
      <c r="GG336" s="12">
        <v>1575</v>
      </c>
      <c r="GH336" s="12">
        <v>2</v>
      </c>
      <c r="GI336" s="12">
        <v>1.2718E-2</v>
      </c>
      <c r="GJ336" s="12">
        <v>6.4199999999999999E-4</v>
      </c>
    </row>
    <row r="337" spans="1:192" s="12" customFormat="1" ht="12">
      <c r="A337" s="31"/>
      <c r="B337" s="32" t="s">
        <v>1618</v>
      </c>
      <c r="C337" s="32">
        <v>4.5</v>
      </c>
      <c r="D337" s="40">
        <v>5.5354159999999997</v>
      </c>
      <c r="E337" s="33">
        <v>8.2716999999999999E-3</v>
      </c>
      <c r="F337" s="33">
        <v>0.52749999999999997</v>
      </c>
      <c r="G337" s="34">
        <v>3.1013969639454735</v>
      </c>
      <c r="H337" s="45">
        <v>61.680670237073393</v>
      </c>
      <c r="I337" s="36">
        <v>97.19211</v>
      </c>
      <c r="J337" s="34">
        <v>27.07497</v>
      </c>
      <c r="K337" s="34">
        <v>1.5723899999999999E-2</v>
      </c>
      <c r="L337" s="12">
        <v>1.8433E-3</v>
      </c>
      <c r="T337" s="12" t="s">
        <v>285</v>
      </c>
      <c r="U337" s="12" t="s">
        <v>244</v>
      </c>
      <c r="V337" s="12">
        <v>37</v>
      </c>
      <c r="W337" s="43">
        <v>42929</v>
      </c>
      <c r="X337" s="12">
        <v>1.25</v>
      </c>
      <c r="Y337" s="44">
        <v>3582753000</v>
      </c>
      <c r="Z337" s="12" t="s">
        <v>1476</v>
      </c>
      <c r="AA337" s="12" t="s">
        <v>1452</v>
      </c>
      <c r="AB337" s="12">
        <v>11</v>
      </c>
      <c r="AC337" s="12" t="s">
        <v>1477</v>
      </c>
      <c r="AE337" s="12" t="s">
        <v>1454</v>
      </c>
      <c r="AF337" s="12">
        <v>7.875</v>
      </c>
      <c r="AG337" s="12" t="s">
        <v>1485</v>
      </c>
      <c r="AH337" s="12" t="s">
        <v>1484</v>
      </c>
      <c r="AI337" s="12" t="s">
        <v>1464</v>
      </c>
      <c r="AJ337" s="12">
        <v>1</v>
      </c>
      <c r="AK337" s="12" t="s">
        <v>1458</v>
      </c>
      <c r="AL337" s="12">
        <v>1</v>
      </c>
      <c r="AM337" s="12" t="s">
        <v>1459</v>
      </c>
      <c r="AN337" s="12">
        <v>4.5</v>
      </c>
      <c r="AO337" s="12">
        <v>0</v>
      </c>
      <c r="AP337" s="12">
        <v>0</v>
      </c>
      <c r="AQ337" s="12">
        <v>0</v>
      </c>
      <c r="AR337" s="12">
        <v>0</v>
      </c>
      <c r="AS337" s="12">
        <v>30</v>
      </c>
      <c r="AT337" s="12">
        <v>30</v>
      </c>
      <c r="AU337" s="12">
        <v>85</v>
      </c>
      <c r="AX337" s="12">
        <v>0</v>
      </c>
      <c r="AY337" s="12">
        <v>1.32967E-2</v>
      </c>
      <c r="AZ337" s="12">
        <v>3.8771999999999999E-3</v>
      </c>
      <c r="BA337" s="12">
        <v>343.35239999999999</v>
      </c>
      <c r="BB337" s="12">
        <v>5.3107599999999998E-2</v>
      </c>
      <c r="BC337" s="12">
        <v>61.992730000000002</v>
      </c>
      <c r="BD337" s="12">
        <v>1.9471499999999999E-2</v>
      </c>
      <c r="BE337" s="12">
        <v>0.84502449999999996</v>
      </c>
      <c r="BF337" s="12">
        <v>5.4837000000000002E-3</v>
      </c>
      <c r="BG337" s="12">
        <v>0.1033227</v>
      </c>
      <c r="BH337" s="12">
        <v>9.6369000000000003E-3</v>
      </c>
      <c r="BI337" s="12">
        <v>3.2717999999999997E-2</v>
      </c>
      <c r="BJ337" s="12">
        <v>5.1940000000000005E-4</v>
      </c>
      <c r="BK337" s="12">
        <v>3.0244099999999999E-2</v>
      </c>
      <c r="BL337" s="12">
        <v>3.7017E-3</v>
      </c>
      <c r="BM337" s="12">
        <v>344.02429999999998</v>
      </c>
      <c r="BN337" s="12">
        <v>3.2612599999999999E-2</v>
      </c>
      <c r="BO337" s="12">
        <v>62.019530000000003</v>
      </c>
      <c r="BP337" s="12">
        <v>1.9259200000000001E-2</v>
      </c>
      <c r="BQ337" s="12">
        <v>0.85373750000000004</v>
      </c>
      <c r="BR337" s="12">
        <v>5.4152000000000002E-3</v>
      </c>
      <c r="BS337" s="12">
        <v>0.16145880000000001</v>
      </c>
      <c r="BT337" s="12">
        <v>9.4874E-3</v>
      </c>
      <c r="BU337" s="12">
        <v>3.8123200000000003E-2</v>
      </c>
      <c r="BV337" s="12">
        <v>5.0819999999999999E-4</v>
      </c>
      <c r="BW337" s="12">
        <v>1</v>
      </c>
      <c r="BX337" s="12">
        <v>0</v>
      </c>
      <c r="BY337" s="12">
        <v>1</v>
      </c>
      <c r="BZ337" s="12">
        <v>0</v>
      </c>
      <c r="CA337" s="12">
        <v>1</v>
      </c>
      <c r="CB337" s="12">
        <v>0</v>
      </c>
      <c r="CC337" s="12">
        <v>1</v>
      </c>
      <c r="CD337" s="12">
        <v>0</v>
      </c>
      <c r="CE337" s="12">
        <v>1</v>
      </c>
      <c r="CF337" s="12">
        <v>0</v>
      </c>
      <c r="CG337" s="12">
        <v>1</v>
      </c>
      <c r="CH337" s="12">
        <v>0</v>
      </c>
      <c r="CI337" s="12">
        <v>1</v>
      </c>
      <c r="CJ337" s="44">
        <v>9.9999999999999995E-21</v>
      </c>
      <c r="CK337" s="12">
        <v>1</v>
      </c>
      <c r="CL337" s="12">
        <v>0</v>
      </c>
      <c r="CM337" s="12">
        <v>1</v>
      </c>
      <c r="CN337" s="44">
        <v>9.9999999999999995E-21</v>
      </c>
      <c r="CO337" s="12">
        <v>1</v>
      </c>
      <c r="CP337" s="44">
        <v>9.9999999999999995E-21</v>
      </c>
      <c r="CQ337" s="12">
        <v>1</v>
      </c>
      <c r="CR337" s="44">
        <v>9.9999999999999995E-21</v>
      </c>
      <c r="CS337" s="12">
        <v>1.0010939999999999</v>
      </c>
      <c r="CT337" s="12">
        <v>1.8433E-3</v>
      </c>
      <c r="CU337" s="12">
        <v>1.6947400000000001E-2</v>
      </c>
      <c r="CV337" s="12">
        <v>1.1535E-3</v>
      </c>
      <c r="CW337" s="12">
        <v>0.67193590000000003</v>
      </c>
      <c r="CX337" s="12">
        <v>4.1914600000000003E-2</v>
      </c>
      <c r="CY337" s="12">
        <v>2.68054E-2</v>
      </c>
      <c r="CZ337" s="12">
        <v>2.8670000000000002E-3</v>
      </c>
      <c r="DA337" s="12">
        <v>8.7130000000000003E-3</v>
      </c>
      <c r="DB337" s="12">
        <v>8.6390000000000002E-4</v>
      </c>
      <c r="DC337" s="12">
        <v>5.8136100000000003E-2</v>
      </c>
      <c r="DD337" s="12">
        <v>1.6909E-3</v>
      </c>
      <c r="DE337" s="12">
        <v>5.4409999999999997E-3</v>
      </c>
      <c r="DF337" s="12">
        <v>7.7100000000000004E-5</v>
      </c>
      <c r="DG337" s="12">
        <v>5.2749999999999997E-4</v>
      </c>
      <c r="DH337" s="44">
        <v>8.3748119999999993E-6</v>
      </c>
      <c r="DI337" s="12">
        <v>0.42009990000000003</v>
      </c>
      <c r="DJ337" s="12">
        <v>8.2716999999999999E-3</v>
      </c>
      <c r="DK337" s="12">
        <v>7.7150000000000005E-4</v>
      </c>
      <c r="DL337" s="12">
        <v>1.6212600000000001E-2</v>
      </c>
      <c r="DM337" s="12">
        <v>1.5122E-3</v>
      </c>
      <c r="DN337" s="12">
        <v>1.83E-4</v>
      </c>
      <c r="DO337" s="44">
        <v>1.5236459999999999E-8</v>
      </c>
      <c r="DP337" s="12">
        <v>1.36232E-2</v>
      </c>
      <c r="DQ337" s="12">
        <v>8.8499999999999996E-5</v>
      </c>
      <c r="DR337" s="12">
        <v>5.5354159999999997</v>
      </c>
      <c r="DS337" s="12">
        <v>1.9380000000000001E-3</v>
      </c>
      <c r="DT337" s="12">
        <v>5.3714659999999999</v>
      </c>
      <c r="DU337" s="12">
        <v>3.1426000000000002E-3</v>
      </c>
      <c r="DV337" s="12">
        <v>97.19211</v>
      </c>
      <c r="DW337" s="12">
        <v>5.0737699999999997E-2</v>
      </c>
      <c r="DX337" s="12">
        <v>27.07497</v>
      </c>
      <c r="DY337" s="12">
        <v>1.5723899999999999E-2</v>
      </c>
      <c r="DZ337" s="12">
        <v>1.6988699999999999E-2</v>
      </c>
      <c r="EA337" s="12">
        <v>0</v>
      </c>
      <c r="EB337" s="12">
        <v>0</v>
      </c>
      <c r="EC337" s="44">
        <v>3.1014149999999999E-15</v>
      </c>
      <c r="ED337" s="44">
        <v>1.716762E-14</v>
      </c>
      <c r="EE337" s="12" t="s">
        <v>1480</v>
      </c>
      <c r="EF337" s="12">
        <v>2.7740999999999998E-3</v>
      </c>
      <c r="EG337" s="44">
        <v>6.6395999999999997E-7</v>
      </c>
      <c r="EH337" s="12">
        <v>4.9658129999999998</v>
      </c>
      <c r="EI337" s="12">
        <v>1.0005740000000001</v>
      </c>
      <c r="EJ337" s="12">
        <v>7.2999999999999996E-4</v>
      </c>
      <c r="EK337" s="12">
        <v>2.0000000000000002E-5</v>
      </c>
      <c r="EL337" s="12">
        <v>8.7000000000000001E-5</v>
      </c>
      <c r="EM337" s="44">
        <v>5.0000000000000004E-6</v>
      </c>
      <c r="EN337" s="12">
        <v>2.7250000000000001E-4</v>
      </c>
      <c r="EO337" s="44">
        <v>8.9999999999999996E-7</v>
      </c>
      <c r="EP337" s="12">
        <v>1.2718E-2</v>
      </c>
      <c r="EQ337" s="12">
        <v>8.0000000000000007E-5</v>
      </c>
      <c r="ER337" s="12">
        <v>8.8000000000000005E-3</v>
      </c>
      <c r="ES337" s="12">
        <v>4.0000000000000002E-4</v>
      </c>
      <c r="ET337" s="12">
        <v>1.3999999999999999E-4</v>
      </c>
      <c r="EU337" s="44">
        <v>6.9999999999999999E-6</v>
      </c>
      <c r="EV337" s="12">
        <v>250</v>
      </c>
      <c r="EW337" s="12">
        <v>0.01</v>
      </c>
      <c r="EX337" s="12">
        <v>1.96</v>
      </c>
      <c r="EY337" s="12">
        <v>2.653E-4</v>
      </c>
      <c r="EZ337" s="12">
        <v>1.32967E-2</v>
      </c>
      <c r="FA337" s="12">
        <v>3.8771999999999999E-3</v>
      </c>
      <c r="FB337" s="12">
        <v>343.35239999999999</v>
      </c>
      <c r="FC337" s="12">
        <v>5.3107599999999998E-2</v>
      </c>
      <c r="FD337" s="12">
        <v>62.028300000000002</v>
      </c>
      <c r="FE337" s="12">
        <v>1.9482599999999999E-2</v>
      </c>
      <c r="FF337" s="12">
        <v>0.84502449999999996</v>
      </c>
      <c r="FG337" s="12">
        <v>5.4837000000000002E-3</v>
      </c>
      <c r="FH337" s="12">
        <v>0.51308120000000002</v>
      </c>
      <c r="FI337" s="12">
        <v>4.7854899999999999E-2</v>
      </c>
      <c r="FJ337" s="12">
        <v>3.2717999999999997E-2</v>
      </c>
      <c r="FK337" s="12">
        <v>5.1940000000000005E-4</v>
      </c>
      <c r="FL337" s="12">
        <v>9.5000000000000005E-5</v>
      </c>
      <c r="FM337" s="12">
        <v>1.5951759999999999</v>
      </c>
      <c r="FN337" s="12">
        <v>0.18094150000000001</v>
      </c>
      <c r="FO337" s="12">
        <v>3.5067099999999997E-2</v>
      </c>
      <c r="FP337" s="12">
        <v>1.5954060000000001</v>
      </c>
      <c r="FQ337" s="12">
        <v>0.99975899999999995</v>
      </c>
      <c r="FR337" s="12">
        <v>4.2960999999999997E-3</v>
      </c>
      <c r="FS337" s="44">
        <v>5.4629999999999996E-10</v>
      </c>
      <c r="FT337" s="44">
        <v>5.8099999999999998E-11</v>
      </c>
      <c r="FU337" s="12">
        <v>0</v>
      </c>
      <c r="FV337" s="44">
        <v>4.962E-10</v>
      </c>
      <c r="FW337" s="12">
        <v>1.975E-2</v>
      </c>
      <c r="FX337" s="44">
        <v>5.4629999999999996E-10</v>
      </c>
      <c r="FY337" s="44">
        <v>7.0679999999999999E-6</v>
      </c>
      <c r="FZ337" s="44">
        <v>5.5304999999999997E-10</v>
      </c>
      <c r="GA337" s="44">
        <v>6.3080000000000001E-9</v>
      </c>
      <c r="GB337" s="44">
        <v>5.5430000000000004E-10</v>
      </c>
      <c r="GC337" s="12">
        <v>1.167E-2</v>
      </c>
      <c r="GD337" s="12">
        <v>0</v>
      </c>
      <c r="GE337" s="12">
        <v>295.5</v>
      </c>
      <c r="GF337" s="12">
        <v>0.1</v>
      </c>
      <c r="GG337" s="12">
        <v>1575</v>
      </c>
      <c r="GH337" s="12">
        <v>2</v>
      </c>
      <c r="GI337" s="12">
        <v>1.2718E-2</v>
      </c>
      <c r="GJ337" s="12">
        <v>8.0599999999999997E-4</v>
      </c>
    </row>
    <row r="338" spans="1:192" s="12" customFormat="1" ht="12">
      <c r="A338" s="31"/>
      <c r="B338" s="32" t="s">
        <v>1592</v>
      </c>
      <c r="C338" s="32">
        <v>4.5</v>
      </c>
      <c r="D338" s="40">
        <v>5.4783140000000001</v>
      </c>
      <c r="E338" s="33">
        <v>6.6839000000000004E-3</v>
      </c>
      <c r="F338" s="33">
        <v>0.3165</v>
      </c>
      <c r="G338" s="34">
        <v>4.9783902342678621</v>
      </c>
      <c r="H338" s="45">
        <v>76.333278475141753</v>
      </c>
      <c r="I338" s="36">
        <v>98.300020000000004</v>
      </c>
      <c r="J338" s="34">
        <v>27.100449999999999</v>
      </c>
      <c r="K338" s="34">
        <v>1.03468E-2</v>
      </c>
      <c r="L338" s="12">
        <v>1.8433E-3</v>
      </c>
      <c r="T338" s="12" t="s">
        <v>286</v>
      </c>
      <c r="U338" s="12" t="s">
        <v>244</v>
      </c>
      <c r="V338" s="12">
        <v>37</v>
      </c>
      <c r="W338" s="43">
        <v>42928</v>
      </c>
      <c r="X338" s="12">
        <v>19.233329999999999</v>
      </c>
      <c r="Y338" s="44">
        <v>3582732000</v>
      </c>
      <c r="Z338" s="12" t="s">
        <v>1476</v>
      </c>
      <c r="AA338" s="12" t="s">
        <v>1452</v>
      </c>
      <c r="AB338" s="12">
        <v>11</v>
      </c>
      <c r="AC338" s="12" t="s">
        <v>1477</v>
      </c>
      <c r="AE338" s="12" t="s">
        <v>1454</v>
      </c>
      <c r="AF338" s="12">
        <v>7.875</v>
      </c>
      <c r="AG338" s="12" t="s">
        <v>1485</v>
      </c>
      <c r="AH338" s="12" t="s">
        <v>1484</v>
      </c>
      <c r="AI338" s="12" t="s">
        <v>1464</v>
      </c>
      <c r="AJ338" s="12">
        <v>1</v>
      </c>
      <c r="AK338" s="12" t="s">
        <v>1458</v>
      </c>
      <c r="AL338" s="12">
        <v>1</v>
      </c>
      <c r="AM338" s="12" t="s">
        <v>1459</v>
      </c>
      <c r="AN338" s="12">
        <v>4.5</v>
      </c>
      <c r="AO338" s="12">
        <v>0</v>
      </c>
      <c r="AP338" s="12">
        <v>0</v>
      </c>
      <c r="AQ338" s="12">
        <v>0</v>
      </c>
      <c r="AR338" s="12">
        <v>0</v>
      </c>
      <c r="AS338" s="12">
        <v>30</v>
      </c>
      <c r="AT338" s="12">
        <v>30</v>
      </c>
      <c r="AU338" s="12">
        <v>53</v>
      </c>
      <c r="AX338" s="12">
        <v>0</v>
      </c>
      <c r="AY338" s="12">
        <v>2.58947E-2</v>
      </c>
      <c r="AZ338" s="12">
        <v>3.5712999999999999E-3</v>
      </c>
      <c r="BA338" s="12">
        <v>545.46640000000002</v>
      </c>
      <c r="BB338" s="12">
        <v>6.2491400000000003E-2</v>
      </c>
      <c r="BC338" s="12">
        <v>99.511369999999999</v>
      </c>
      <c r="BD338" s="12">
        <v>2.4305400000000001E-2</v>
      </c>
      <c r="BE338" s="12">
        <v>1.339108</v>
      </c>
      <c r="BF338" s="12">
        <v>5.4837999999999996E-3</v>
      </c>
      <c r="BG338" s="12">
        <v>0.1346822</v>
      </c>
      <c r="BH338" s="12">
        <v>1.1319299999999999E-2</v>
      </c>
      <c r="BI338" s="12">
        <v>3.1516000000000002E-2</v>
      </c>
      <c r="BJ338" s="12">
        <v>4.7530000000000001E-4</v>
      </c>
      <c r="BK338" s="12">
        <v>4.2842100000000001E-2</v>
      </c>
      <c r="BL338" s="12">
        <v>3.3798999999999999E-3</v>
      </c>
      <c r="BM338" s="12">
        <v>546.13829999999996</v>
      </c>
      <c r="BN338" s="12">
        <v>4.6350200000000001E-2</v>
      </c>
      <c r="BO338" s="12">
        <v>99.538179999999997</v>
      </c>
      <c r="BP338" s="12">
        <v>2.41357E-2</v>
      </c>
      <c r="BQ338" s="12">
        <v>1.3478209999999999</v>
      </c>
      <c r="BR338" s="12">
        <v>5.4152999999999996E-3</v>
      </c>
      <c r="BS338" s="12">
        <v>0.1928183</v>
      </c>
      <c r="BT338" s="12">
        <v>1.1192300000000001E-2</v>
      </c>
      <c r="BU338" s="12">
        <v>3.69226E-2</v>
      </c>
      <c r="BV338" s="12">
        <v>4.6349999999999999E-4</v>
      </c>
      <c r="BW338" s="12">
        <v>1</v>
      </c>
      <c r="BX338" s="12">
        <v>0</v>
      </c>
      <c r="BY338" s="12">
        <v>1</v>
      </c>
      <c r="BZ338" s="12">
        <v>0</v>
      </c>
      <c r="CA338" s="12">
        <v>1</v>
      </c>
      <c r="CB338" s="12">
        <v>0</v>
      </c>
      <c r="CC338" s="12">
        <v>1</v>
      </c>
      <c r="CD338" s="12">
        <v>0</v>
      </c>
      <c r="CE338" s="12">
        <v>1</v>
      </c>
      <c r="CF338" s="12">
        <v>0</v>
      </c>
      <c r="CG338" s="12">
        <v>1</v>
      </c>
      <c r="CH338" s="12">
        <v>0</v>
      </c>
      <c r="CI338" s="12">
        <v>1</v>
      </c>
      <c r="CJ338" s="44">
        <v>9.9999999999999995E-21</v>
      </c>
      <c r="CK338" s="12">
        <v>1</v>
      </c>
      <c r="CL338" s="12">
        <v>0</v>
      </c>
      <c r="CM338" s="12">
        <v>1</v>
      </c>
      <c r="CN338" s="44">
        <v>9.9999999999999995E-21</v>
      </c>
      <c r="CO338" s="12">
        <v>1</v>
      </c>
      <c r="CP338" s="44">
        <v>9.9999999999999995E-21</v>
      </c>
      <c r="CQ338" s="12">
        <v>1</v>
      </c>
      <c r="CR338" s="44">
        <v>9.9999999999999995E-21</v>
      </c>
      <c r="CS338" s="12">
        <v>1.0010939999999999</v>
      </c>
      <c r="CT338" s="12">
        <v>1.8433E-3</v>
      </c>
      <c r="CU338" s="12">
        <v>1.6947400000000001E-2</v>
      </c>
      <c r="CV338" s="12">
        <v>1.1535E-3</v>
      </c>
      <c r="CW338" s="12">
        <v>0.67193590000000003</v>
      </c>
      <c r="CX338" s="12">
        <v>4.1914600000000003E-2</v>
      </c>
      <c r="CY338" s="12">
        <v>2.68054E-2</v>
      </c>
      <c r="CZ338" s="12">
        <v>2.8670000000000002E-3</v>
      </c>
      <c r="DA338" s="12">
        <v>8.7130000000000003E-3</v>
      </c>
      <c r="DB338" s="12">
        <v>8.6390000000000002E-4</v>
      </c>
      <c r="DC338" s="12">
        <v>5.8136100000000003E-2</v>
      </c>
      <c r="DD338" s="12">
        <v>1.6909E-3</v>
      </c>
      <c r="DE338" s="12">
        <v>5.4409999999999997E-3</v>
      </c>
      <c r="DF338" s="12">
        <v>7.7100000000000004E-5</v>
      </c>
      <c r="DG338" s="12">
        <v>3.165E-4</v>
      </c>
      <c r="DH338" s="44">
        <v>4.7741630000000004E-6</v>
      </c>
      <c r="DI338" s="12">
        <v>0.56337230000000005</v>
      </c>
      <c r="DJ338" s="12">
        <v>6.6839000000000004E-3</v>
      </c>
      <c r="DK338" s="12">
        <v>5.6179999999999999E-4</v>
      </c>
      <c r="DL338" s="12">
        <v>1.3100499999999999E-2</v>
      </c>
      <c r="DM338" s="12">
        <v>1.101E-3</v>
      </c>
      <c r="DN338" s="12">
        <v>1.5249999999999999E-4</v>
      </c>
      <c r="DO338" s="44">
        <v>1.109402E-8</v>
      </c>
      <c r="DP338" s="12">
        <v>1.34491E-2</v>
      </c>
      <c r="DQ338" s="12">
        <v>5.52E-5</v>
      </c>
      <c r="DR338" s="12">
        <v>5.4783140000000001</v>
      </c>
      <c r="DS338" s="12">
        <v>1.4779000000000001E-3</v>
      </c>
      <c r="DT338" s="12">
        <v>5.3765590000000003</v>
      </c>
      <c r="DU338" s="12">
        <v>2.068E-3</v>
      </c>
      <c r="DV338" s="12">
        <v>98.300020000000004</v>
      </c>
      <c r="DW338" s="12">
        <v>3.2092200000000001E-2</v>
      </c>
      <c r="DX338" s="12">
        <v>27.100449999999999</v>
      </c>
      <c r="DY338" s="12">
        <v>1.03468E-2</v>
      </c>
      <c r="DZ338" s="12">
        <v>1.2186499999999999E-2</v>
      </c>
      <c r="EA338" s="12">
        <v>0</v>
      </c>
      <c r="EB338" s="12">
        <v>0</v>
      </c>
      <c r="EC338" s="44">
        <v>4.9784150000000003E-15</v>
      </c>
      <c r="ED338" s="44">
        <v>2.7273319999999999E-14</v>
      </c>
      <c r="EE338" s="12" t="s">
        <v>1480</v>
      </c>
      <c r="EF338" s="12">
        <v>2.7740999999999998E-3</v>
      </c>
      <c r="EG338" s="44">
        <v>6.6395999999999997E-7</v>
      </c>
      <c r="EH338" s="12">
        <v>4.9413179999999999</v>
      </c>
      <c r="EI338" s="12">
        <v>1.000572</v>
      </c>
      <c r="EJ338" s="12">
        <v>7.2999999999999996E-4</v>
      </c>
      <c r="EK338" s="12">
        <v>2.0000000000000002E-5</v>
      </c>
      <c r="EL338" s="12">
        <v>8.7000000000000001E-5</v>
      </c>
      <c r="EM338" s="44">
        <v>5.0000000000000004E-6</v>
      </c>
      <c r="EN338" s="12">
        <v>2.7250000000000001E-4</v>
      </c>
      <c r="EO338" s="44">
        <v>8.9999999999999996E-7</v>
      </c>
      <c r="EP338" s="12">
        <v>1.2718E-2</v>
      </c>
      <c r="EQ338" s="12">
        <v>8.0000000000000007E-5</v>
      </c>
      <c r="ER338" s="12">
        <v>8.8000000000000005E-3</v>
      </c>
      <c r="ES338" s="12">
        <v>4.0000000000000002E-4</v>
      </c>
      <c r="ET338" s="12">
        <v>1.3999999999999999E-4</v>
      </c>
      <c r="EU338" s="44">
        <v>6.9999999999999999E-6</v>
      </c>
      <c r="EV338" s="12">
        <v>250</v>
      </c>
      <c r="EW338" s="12">
        <v>0.01</v>
      </c>
      <c r="EX338" s="12">
        <v>1.96</v>
      </c>
      <c r="EY338" s="12">
        <v>2.653E-4</v>
      </c>
      <c r="EZ338" s="12">
        <v>2.58947E-2</v>
      </c>
      <c r="FA338" s="12">
        <v>3.5712999999999999E-3</v>
      </c>
      <c r="FB338" s="12">
        <v>545.46640000000002</v>
      </c>
      <c r="FC338" s="12">
        <v>6.2491400000000003E-2</v>
      </c>
      <c r="FD338" s="12">
        <v>99.568299999999994</v>
      </c>
      <c r="FE338" s="12">
        <v>2.4319299999999999E-2</v>
      </c>
      <c r="FF338" s="12">
        <v>1.339108</v>
      </c>
      <c r="FG338" s="12">
        <v>5.4837999999999996E-3</v>
      </c>
      <c r="FH338" s="12">
        <v>0.66550770000000004</v>
      </c>
      <c r="FI338" s="12">
        <v>5.5932299999999997E-2</v>
      </c>
      <c r="FJ338" s="12">
        <v>3.1516000000000002E-2</v>
      </c>
      <c r="FK338" s="12">
        <v>4.7530000000000001E-4</v>
      </c>
      <c r="FL338" s="12">
        <v>5.7500000000000002E-5</v>
      </c>
      <c r="FM338" s="12">
        <v>1.518113</v>
      </c>
      <c r="FN338" s="12">
        <v>0.18283070000000001</v>
      </c>
      <c r="FO338" s="12">
        <v>2.7021699999999999E-2</v>
      </c>
      <c r="FP338" s="12">
        <v>1.5182629999999999</v>
      </c>
      <c r="FQ338" s="12">
        <v>0.99984200000000001</v>
      </c>
      <c r="FR338" s="12">
        <v>3.2142E-3</v>
      </c>
      <c r="FS338" s="44">
        <v>5.4629999999999996E-10</v>
      </c>
      <c r="FT338" s="44">
        <v>5.8099999999999998E-11</v>
      </c>
      <c r="FU338" s="12">
        <v>0</v>
      </c>
      <c r="FV338" s="44">
        <v>4.962E-10</v>
      </c>
      <c r="FW338" s="12">
        <v>1.975E-2</v>
      </c>
      <c r="FX338" s="44">
        <v>5.4629999999999996E-10</v>
      </c>
      <c r="FY338" s="44">
        <v>7.0679999999999999E-6</v>
      </c>
      <c r="FZ338" s="44">
        <v>5.5304999999999997E-10</v>
      </c>
      <c r="GA338" s="44">
        <v>6.3080000000000001E-9</v>
      </c>
      <c r="GB338" s="44">
        <v>5.5430000000000004E-10</v>
      </c>
      <c r="GC338" s="12">
        <v>1.167E-2</v>
      </c>
      <c r="GD338" s="12">
        <v>0</v>
      </c>
      <c r="GE338" s="12">
        <v>295.5</v>
      </c>
      <c r="GF338" s="12">
        <v>0.1</v>
      </c>
      <c r="GG338" s="12">
        <v>1575</v>
      </c>
      <c r="GH338" s="12">
        <v>2</v>
      </c>
      <c r="GI338" s="12">
        <v>1.2718E-2</v>
      </c>
      <c r="GJ338" s="12">
        <v>6.7159999999999995E-4</v>
      </c>
    </row>
    <row r="339" spans="1:192" s="12" customFormat="1" ht="12">
      <c r="A339" s="31"/>
      <c r="B339" s="32" t="s">
        <v>1601</v>
      </c>
      <c r="C339" s="32">
        <v>4.5</v>
      </c>
      <c r="D339" s="40">
        <v>5.5727580000000003</v>
      </c>
      <c r="E339" s="33">
        <v>4.7632999999999998E-3</v>
      </c>
      <c r="F339" s="33">
        <v>0.61809999999999998</v>
      </c>
      <c r="G339" s="34">
        <v>3.4057530431521874</v>
      </c>
      <c r="H339" s="45">
        <v>107.11145634329142</v>
      </c>
      <c r="I339" s="36">
        <v>96.724289999999996</v>
      </c>
      <c r="J339" s="34">
        <v>27.126259999999998</v>
      </c>
      <c r="K339" s="34">
        <v>1.38686E-2</v>
      </c>
      <c r="L339" s="12">
        <v>1.8433E-3</v>
      </c>
      <c r="T339" s="12" t="s">
        <v>287</v>
      </c>
      <c r="U339" s="12" t="s">
        <v>244</v>
      </c>
      <c r="V339" s="12">
        <v>37</v>
      </c>
      <c r="W339" s="43">
        <v>42928</v>
      </c>
      <c r="X339" s="12">
        <v>21.45</v>
      </c>
      <c r="Y339" s="44">
        <v>3582740000</v>
      </c>
      <c r="Z339" s="12" t="s">
        <v>1476</v>
      </c>
      <c r="AA339" s="12" t="s">
        <v>1452</v>
      </c>
      <c r="AB339" s="12">
        <v>11</v>
      </c>
      <c r="AC339" s="12" t="s">
        <v>1477</v>
      </c>
      <c r="AE339" s="12" t="s">
        <v>1454</v>
      </c>
      <c r="AF339" s="12">
        <v>7.875</v>
      </c>
      <c r="AG339" s="12" t="s">
        <v>1485</v>
      </c>
      <c r="AH339" s="12" t="s">
        <v>1484</v>
      </c>
      <c r="AI339" s="12" t="s">
        <v>1464</v>
      </c>
      <c r="AJ339" s="12">
        <v>1</v>
      </c>
      <c r="AK339" s="12" t="s">
        <v>1458</v>
      </c>
      <c r="AL339" s="12">
        <v>1</v>
      </c>
      <c r="AM339" s="12" t="s">
        <v>1459</v>
      </c>
      <c r="AN339" s="12">
        <v>4.5</v>
      </c>
      <c r="AO339" s="12">
        <v>0</v>
      </c>
      <c r="AP339" s="12">
        <v>0</v>
      </c>
      <c r="AQ339" s="12">
        <v>0</v>
      </c>
      <c r="AR339" s="12">
        <v>0</v>
      </c>
      <c r="AS339" s="12">
        <v>30</v>
      </c>
      <c r="AT339" s="12">
        <v>30</v>
      </c>
      <c r="AU339" s="12">
        <v>63</v>
      </c>
      <c r="AX339" s="12">
        <v>0</v>
      </c>
      <c r="AY339" s="12">
        <v>1.8953100000000001E-2</v>
      </c>
      <c r="AZ339" s="12">
        <v>3.5285999999999998E-3</v>
      </c>
      <c r="BA339" s="12">
        <v>379.59</v>
      </c>
      <c r="BB339" s="12">
        <v>5.5683499999999997E-2</v>
      </c>
      <c r="BC339" s="12">
        <v>68.07629</v>
      </c>
      <c r="BD339" s="12">
        <v>1.6978500000000001E-2</v>
      </c>
      <c r="BE339" s="12">
        <v>0.90757960000000004</v>
      </c>
      <c r="BF339" s="12">
        <v>4.5548000000000003E-3</v>
      </c>
      <c r="BG339" s="12">
        <v>6.5541299999999997E-2</v>
      </c>
      <c r="BH339" s="12">
        <v>1.09839E-2</v>
      </c>
      <c r="BI339" s="12">
        <v>4.2102500000000001E-2</v>
      </c>
      <c r="BJ339" s="12">
        <v>5.176E-4</v>
      </c>
      <c r="BK339" s="12">
        <v>3.5900500000000002E-2</v>
      </c>
      <c r="BL339" s="12">
        <v>3.3348000000000002E-3</v>
      </c>
      <c r="BM339" s="12">
        <v>380.26190000000003</v>
      </c>
      <c r="BN339" s="12">
        <v>3.6658200000000002E-2</v>
      </c>
      <c r="BO339" s="12">
        <v>68.103099999999998</v>
      </c>
      <c r="BP339" s="12">
        <v>1.6734700000000002E-2</v>
      </c>
      <c r="BQ339" s="12">
        <v>0.91629260000000001</v>
      </c>
      <c r="BR339" s="12">
        <v>4.4722E-3</v>
      </c>
      <c r="BS339" s="12">
        <v>0.12367740000000001</v>
      </c>
      <c r="BT339" s="12">
        <v>1.0853E-2</v>
      </c>
      <c r="BU339" s="12">
        <v>4.7497499999999998E-2</v>
      </c>
      <c r="BV339" s="12">
        <v>5.0379999999999999E-4</v>
      </c>
      <c r="BW339" s="12">
        <v>1</v>
      </c>
      <c r="BX339" s="12">
        <v>0</v>
      </c>
      <c r="BY339" s="12">
        <v>1</v>
      </c>
      <c r="BZ339" s="12">
        <v>0</v>
      </c>
      <c r="CA339" s="12">
        <v>1</v>
      </c>
      <c r="CB339" s="12">
        <v>0</v>
      </c>
      <c r="CC339" s="12">
        <v>1</v>
      </c>
      <c r="CD339" s="12">
        <v>0</v>
      </c>
      <c r="CE339" s="12">
        <v>1</v>
      </c>
      <c r="CF339" s="12">
        <v>0</v>
      </c>
      <c r="CG339" s="12">
        <v>1</v>
      </c>
      <c r="CH339" s="12">
        <v>0</v>
      </c>
      <c r="CI339" s="12">
        <v>1</v>
      </c>
      <c r="CJ339" s="44">
        <v>9.9999999999999995E-21</v>
      </c>
      <c r="CK339" s="12">
        <v>1</v>
      </c>
      <c r="CL339" s="12">
        <v>0</v>
      </c>
      <c r="CM339" s="12">
        <v>1</v>
      </c>
      <c r="CN339" s="44">
        <v>9.9999999999999995E-21</v>
      </c>
      <c r="CO339" s="12">
        <v>1</v>
      </c>
      <c r="CP339" s="44">
        <v>9.9999999999999995E-21</v>
      </c>
      <c r="CQ339" s="12">
        <v>1</v>
      </c>
      <c r="CR339" s="44">
        <v>9.9999999999999995E-21</v>
      </c>
      <c r="CS339" s="12">
        <v>1.0010939999999999</v>
      </c>
      <c r="CT339" s="12">
        <v>1.8433E-3</v>
      </c>
      <c r="CU339" s="12">
        <v>1.6947400000000001E-2</v>
      </c>
      <c r="CV339" s="12">
        <v>1.1535E-3</v>
      </c>
      <c r="CW339" s="12">
        <v>0.67193590000000003</v>
      </c>
      <c r="CX339" s="12">
        <v>4.1914600000000003E-2</v>
      </c>
      <c r="CY339" s="12">
        <v>2.68054E-2</v>
      </c>
      <c r="CZ339" s="12">
        <v>2.8670000000000002E-3</v>
      </c>
      <c r="DA339" s="12">
        <v>8.7130000000000003E-3</v>
      </c>
      <c r="DB339" s="12">
        <v>8.6390000000000002E-4</v>
      </c>
      <c r="DC339" s="12">
        <v>5.8136100000000003E-2</v>
      </c>
      <c r="DD339" s="12">
        <v>1.6909E-3</v>
      </c>
      <c r="DE339" s="12">
        <v>5.4409999999999997E-3</v>
      </c>
      <c r="DF339" s="12">
        <v>7.7100000000000004E-5</v>
      </c>
      <c r="DG339" s="12">
        <v>6.1810000000000001E-4</v>
      </c>
      <c r="DH339" s="44">
        <v>7.6007519999999997E-6</v>
      </c>
      <c r="DI339" s="12">
        <v>0.20382339999999999</v>
      </c>
      <c r="DJ339" s="12">
        <v>4.7632999999999998E-3</v>
      </c>
      <c r="DK339" s="12">
        <v>7.9830000000000005E-4</v>
      </c>
      <c r="DL339" s="12">
        <v>9.3360000000000005E-3</v>
      </c>
      <c r="DM339" s="12">
        <v>1.5646E-3</v>
      </c>
      <c r="DN339" s="12">
        <v>1.1129999999999999E-4</v>
      </c>
      <c r="DO339" s="44">
        <v>1.576495E-8</v>
      </c>
      <c r="DP339" s="12">
        <v>1.33242E-2</v>
      </c>
      <c r="DQ339" s="12">
        <v>6.7000000000000002E-5</v>
      </c>
      <c r="DR339" s="12">
        <v>5.5727580000000003</v>
      </c>
      <c r="DS339" s="12">
        <v>1.6125E-3</v>
      </c>
      <c r="DT339" s="12">
        <v>5.3817170000000001</v>
      </c>
      <c r="DU339" s="12">
        <v>2.7718999999999999E-3</v>
      </c>
      <c r="DV339" s="12">
        <v>96.724289999999996</v>
      </c>
      <c r="DW339" s="12">
        <v>4.6348100000000003E-2</v>
      </c>
      <c r="DX339" s="12">
        <v>27.126259999999998</v>
      </c>
      <c r="DY339" s="12">
        <v>1.38686E-2</v>
      </c>
      <c r="DZ339" s="12">
        <v>1.52929E-2</v>
      </c>
      <c r="EA339" s="12">
        <v>5.1364999999999996E-3</v>
      </c>
      <c r="EB339" s="12">
        <v>0</v>
      </c>
      <c r="EC339" s="44">
        <v>3.405764E-15</v>
      </c>
      <c r="ED339" s="44">
        <v>1.89795E-14</v>
      </c>
      <c r="EE339" s="12" t="s">
        <v>1480</v>
      </c>
      <c r="EF339" s="12">
        <v>2.7740999999999998E-3</v>
      </c>
      <c r="EG339" s="44">
        <v>6.6395999999999997E-7</v>
      </c>
      <c r="EH339" s="12">
        <v>4.9503450000000004</v>
      </c>
      <c r="EI339" s="12">
        <v>1.0005729999999999</v>
      </c>
      <c r="EJ339" s="12">
        <v>7.2999999999999996E-4</v>
      </c>
      <c r="EK339" s="12">
        <v>2.0000000000000002E-5</v>
      </c>
      <c r="EL339" s="12">
        <v>8.7000000000000001E-5</v>
      </c>
      <c r="EM339" s="44">
        <v>5.0000000000000004E-6</v>
      </c>
      <c r="EN339" s="12">
        <v>2.7250000000000001E-4</v>
      </c>
      <c r="EO339" s="44">
        <v>8.9999999999999996E-7</v>
      </c>
      <c r="EP339" s="12">
        <v>1.2718E-2</v>
      </c>
      <c r="EQ339" s="12">
        <v>8.0000000000000007E-5</v>
      </c>
      <c r="ER339" s="12">
        <v>8.8000000000000005E-3</v>
      </c>
      <c r="ES339" s="12">
        <v>4.0000000000000002E-4</v>
      </c>
      <c r="ET339" s="12">
        <v>1.3999999999999999E-4</v>
      </c>
      <c r="EU339" s="44">
        <v>6.9999999999999999E-6</v>
      </c>
      <c r="EV339" s="12">
        <v>250</v>
      </c>
      <c r="EW339" s="12">
        <v>0.01</v>
      </c>
      <c r="EX339" s="12">
        <v>1.96</v>
      </c>
      <c r="EY339" s="12">
        <v>2.653E-4</v>
      </c>
      <c r="EZ339" s="12">
        <v>1.8953100000000001E-2</v>
      </c>
      <c r="FA339" s="12">
        <v>3.5285999999999998E-3</v>
      </c>
      <c r="FB339" s="12">
        <v>379.59</v>
      </c>
      <c r="FC339" s="12">
        <v>5.5683499999999997E-2</v>
      </c>
      <c r="FD339" s="12">
        <v>68.115279999999998</v>
      </c>
      <c r="FE339" s="12">
        <v>1.6988300000000001E-2</v>
      </c>
      <c r="FF339" s="12">
        <v>0.90757960000000004</v>
      </c>
      <c r="FG339" s="12">
        <v>4.5548000000000003E-3</v>
      </c>
      <c r="FH339" s="12">
        <v>0.32445220000000002</v>
      </c>
      <c r="FI339" s="12">
        <v>5.4373999999999999E-2</v>
      </c>
      <c r="FJ339" s="12">
        <v>4.2102500000000001E-2</v>
      </c>
      <c r="FK339" s="12">
        <v>5.176E-4</v>
      </c>
      <c r="FL339" s="12">
        <v>1.108E-4</v>
      </c>
      <c r="FM339" s="12">
        <v>1.2327699999999999</v>
      </c>
      <c r="FN339" s="12">
        <v>0.17972750000000001</v>
      </c>
      <c r="FO339" s="12">
        <v>2.8980599999999999E-2</v>
      </c>
      <c r="FP339" s="12">
        <v>1.232931</v>
      </c>
      <c r="FQ339" s="12">
        <v>0.99972439999999996</v>
      </c>
      <c r="FR339" s="12">
        <v>6.0496999999999999E-3</v>
      </c>
      <c r="FS339" s="44">
        <v>5.4629999999999996E-10</v>
      </c>
      <c r="FT339" s="44">
        <v>5.8099999999999998E-11</v>
      </c>
      <c r="FU339" s="12">
        <v>0</v>
      </c>
      <c r="FV339" s="44">
        <v>4.962E-10</v>
      </c>
      <c r="FW339" s="12">
        <v>1.975E-2</v>
      </c>
      <c r="FX339" s="44">
        <v>5.4629999999999996E-10</v>
      </c>
      <c r="FY339" s="44">
        <v>7.0679999999999999E-6</v>
      </c>
      <c r="FZ339" s="44">
        <v>5.5304999999999997E-10</v>
      </c>
      <c r="GA339" s="44">
        <v>6.3080000000000001E-9</v>
      </c>
      <c r="GB339" s="44">
        <v>5.5430000000000004E-10</v>
      </c>
      <c r="GC339" s="12">
        <v>1.167E-2</v>
      </c>
      <c r="GD339" s="12">
        <v>0</v>
      </c>
      <c r="GE339" s="12">
        <v>295.5</v>
      </c>
      <c r="GF339" s="12">
        <v>0.1</v>
      </c>
      <c r="GG339" s="12">
        <v>1575</v>
      </c>
      <c r="GH339" s="12">
        <v>2</v>
      </c>
      <c r="GI339" s="12">
        <v>1.2718E-2</v>
      </c>
      <c r="GJ339" s="12">
        <v>4.9010000000000004E-4</v>
      </c>
    </row>
    <row r="340" spans="1:192" s="12" customFormat="1" ht="12">
      <c r="A340" s="31"/>
      <c r="B340" s="32" t="s">
        <v>1573</v>
      </c>
      <c r="C340" s="32">
        <v>5</v>
      </c>
      <c r="D340" s="40">
        <v>5.4985200000000001</v>
      </c>
      <c r="E340" s="33">
        <v>9.2993999999999993E-3</v>
      </c>
      <c r="F340" s="33">
        <v>0.33599999999999997</v>
      </c>
      <c r="G340" s="34">
        <v>6.6558027742775447</v>
      </c>
      <c r="H340" s="45">
        <v>54.864184786115239</v>
      </c>
      <c r="I340" s="36">
        <v>98.205290000000005</v>
      </c>
      <c r="J340" s="34">
        <v>27.173860000000001</v>
      </c>
      <c r="K340" s="34">
        <v>8.0154000000000006E-3</v>
      </c>
      <c r="L340" s="12">
        <v>1.7491E-3</v>
      </c>
      <c r="T340" s="12" t="s">
        <v>289</v>
      </c>
      <c r="U340" s="12" t="s">
        <v>244</v>
      </c>
      <c r="V340" s="12">
        <v>37</v>
      </c>
      <c r="W340" s="43">
        <v>42924</v>
      </c>
      <c r="X340" s="12">
        <v>9.5500000000000007</v>
      </c>
      <c r="Y340" s="44">
        <v>3582351000</v>
      </c>
      <c r="Z340" s="12" t="s">
        <v>1476</v>
      </c>
      <c r="AA340" s="12" t="s">
        <v>1452</v>
      </c>
      <c r="AB340" s="12">
        <v>11</v>
      </c>
      <c r="AC340" s="12" t="s">
        <v>1477</v>
      </c>
      <c r="AE340" s="12" t="s">
        <v>1454</v>
      </c>
      <c r="AF340" s="12">
        <v>7.875</v>
      </c>
      <c r="AG340" s="12" t="s">
        <v>1483</v>
      </c>
      <c r="AH340" s="12" t="s">
        <v>1484</v>
      </c>
      <c r="AI340" s="12" t="s">
        <v>1457</v>
      </c>
      <c r="AJ340" s="12">
        <v>1</v>
      </c>
      <c r="AK340" s="12" t="s">
        <v>1458</v>
      </c>
      <c r="AL340" s="12">
        <v>1</v>
      </c>
      <c r="AM340" s="12" t="s">
        <v>1459</v>
      </c>
      <c r="AN340" s="12">
        <v>5</v>
      </c>
      <c r="AO340" s="12">
        <v>0</v>
      </c>
      <c r="AP340" s="12">
        <v>0</v>
      </c>
      <c r="AQ340" s="12">
        <v>0</v>
      </c>
      <c r="AR340" s="12">
        <v>0</v>
      </c>
      <c r="AS340" s="12">
        <v>30</v>
      </c>
      <c r="AT340" s="12">
        <v>30</v>
      </c>
      <c r="AU340" s="12">
        <v>165</v>
      </c>
      <c r="AX340" s="12">
        <v>0</v>
      </c>
      <c r="AY340" s="12">
        <v>3.3593400000000002E-2</v>
      </c>
      <c r="AZ340" s="12">
        <v>3.6167999999999999E-3</v>
      </c>
      <c r="BA340" s="12">
        <v>731.9461</v>
      </c>
      <c r="BB340" s="12">
        <v>7.6720499999999997E-2</v>
      </c>
      <c r="BC340" s="12">
        <v>133.04499999999999</v>
      </c>
      <c r="BD340" s="12">
        <v>1.71469E-2</v>
      </c>
      <c r="BE340" s="12">
        <v>1.7655609999999999</v>
      </c>
      <c r="BF340" s="12">
        <v>2.6613000000000001E-3</v>
      </c>
      <c r="BG340" s="12">
        <v>0.2732851</v>
      </c>
      <c r="BH340" s="12">
        <v>5.2908E-3</v>
      </c>
      <c r="BI340" s="12">
        <v>4.4723600000000002E-2</v>
      </c>
      <c r="BJ340" s="12">
        <v>5.6800000000000004E-4</v>
      </c>
      <c r="BK340" s="12">
        <v>4.8952900000000001E-2</v>
      </c>
      <c r="BL340" s="12">
        <v>3.5036999999999998E-3</v>
      </c>
      <c r="BM340" s="12">
        <v>732.64149999999995</v>
      </c>
      <c r="BN340" s="12">
        <v>3.7227000000000003E-2</v>
      </c>
      <c r="BO340" s="12">
        <v>133.0718</v>
      </c>
      <c r="BP340" s="12">
        <v>1.69722E-2</v>
      </c>
      <c r="BQ340" s="12">
        <v>1.7733049999999999</v>
      </c>
      <c r="BR340" s="12">
        <v>2.5533000000000001E-3</v>
      </c>
      <c r="BS340" s="12">
        <v>0.32873249999999998</v>
      </c>
      <c r="BT340" s="12">
        <v>5.1320000000000003E-3</v>
      </c>
      <c r="BU340" s="12">
        <v>4.9923000000000002E-2</v>
      </c>
      <c r="BV340" s="12">
        <v>4.2969999999999998E-4</v>
      </c>
      <c r="BW340" s="12">
        <v>1</v>
      </c>
      <c r="BX340" s="12">
        <v>0</v>
      </c>
      <c r="BY340" s="12">
        <v>1</v>
      </c>
      <c r="BZ340" s="12">
        <v>0</v>
      </c>
      <c r="CA340" s="12">
        <v>1</v>
      </c>
      <c r="CB340" s="12">
        <v>0</v>
      </c>
      <c r="CC340" s="12">
        <v>1</v>
      </c>
      <c r="CD340" s="12">
        <v>0</v>
      </c>
      <c r="CE340" s="12">
        <v>1</v>
      </c>
      <c r="CF340" s="12">
        <v>0</v>
      </c>
      <c r="CG340" s="12">
        <v>1</v>
      </c>
      <c r="CH340" s="12">
        <v>0</v>
      </c>
      <c r="CI340" s="12">
        <v>1</v>
      </c>
      <c r="CJ340" s="44">
        <v>9.9999999999999995E-21</v>
      </c>
      <c r="CK340" s="12">
        <v>1</v>
      </c>
      <c r="CL340" s="12">
        <v>0</v>
      </c>
      <c r="CM340" s="12">
        <v>1</v>
      </c>
      <c r="CN340" s="44">
        <v>9.9999999999999995E-21</v>
      </c>
      <c r="CO340" s="12">
        <v>1</v>
      </c>
      <c r="CP340" s="44">
        <v>9.9999999999999995E-21</v>
      </c>
      <c r="CQ340" s="12">
        <v>1</v>
      </c>
      <c r="CR340" s="44">
        <v>9.9999999999999995E-21</v>
      </c>
      <c r="CS340" s="12">
        <v>0.99899850000000001</v>
      </c>
      <c r="CT340" s="12">
        <v>1.7491E-3</v>
      </c>
      <c r="CU340" s="12">
        <v>1.53595E-2</v>
      </c>
      <c r="CV340" s="12">
        <v>8.9760000000000003E-4</v>
      </c>
      <c r="CW340" s="12">
        <v>0.69539859999999998</v>
      </c>
      <c r="CX340" s="12">
        <v>6.7083400000000001E-2</v>
      </c>
      <c r="CY340" s="12">
        <v>2.6830699999999999E-2</v>
      </c>
      <c r="CZ340" s="12">
        <v>2.4412000000000001E-3</v>
      </c>
      <c r="DA340" s="12">
        <v>7.7437000000000001E-3</v>
      </c>
      <c r="DB340" s="12">
        <v>7.5049999999999997E-4</v>
      </c>
      <c r="DC340" s="12">
        <v>5.5447400000000001E-2</v>
      </c>
      <c r="DD340" s="12">
        <v>1.2861999999999999E-3</v>
      </c>
      <c r="DE340" s="12">
        <v>5.1545999999999996E-3</v>
      </c>
      <c r="DF340" s="12">
        <v>3.615E-4</v>
      </c>
      <c r="DG340" s="12">
        <v>3.3599999999999998E-4</v>
      </c>
      <c r="DH340" s="44">
        <v>4.2669709999999998E-6</v>
      </c>
      <c r="DI340" s="12">
        <v>0.7429019</v>
      </c>
      <c r="DJ340" s="12">
        <v>9.2993999999999993E-3</v>
      </c>
      <c r="DK340" s="12">
        <v>1.8000000000000001E-4</v>
      </c>
      <c r="DL340" s="12">
        <v>1.8226900000000001E-2</v>
      </c>
      <c r="DM340" s="12">
        <v>3.5290000000000001E-4</v>
      </c>
      <c r="DN340" s="12">
        <v>1.094E-4</v>
      </c>
      <c r="DO340" s="44">
        <v>3.5556009999999999E-9</v>
      </c>
      <c r="DP340" s="12">
        <v>1.3263199999999999E-2</v>
      </c>
      <c r="DQ340" s="12">
        <v>2.0100000000000001E-5</v>
      </c>
      <c r="DR340" s="12">
        <v>5.4985200000000001</v>
      </c>
      <c r="DS340" s="12">
        <v>9.1339999999999998E-4</v>
      </c>
      <c r="DT340" s="12">
        <v>5.3912310000000003</v>
      </c>
      <c r="DU340" s="12">
        <v>1.6021E-3</v>
      </c>
      <c r="DV340" s="12">
        <v>98.205290000000005</v>
      </c>
      <c r="DW340" s="12">
        <v>2.91271E-2</v>
      </c>
      <c r="DX340" s="12">
        <v>27.173860000000001</v>
      </c>
      <c r="DY340" s="12">
        <v>8.0154000000000006E-3</v>
      </c>
      <c r="DZ340" s="12">
        <v>1.0292000000000001E-2</v>
      </c>
      <c r="EA340" s="12">
        <v>0</v>
      </c>
      <c r="EB340" s="12">
        <v>0</v>
      </c>
      <c r="EC340" s="44">
        <v>6.6558460000000002E-15</v>
      </c>
      <c r="ED340" s="44">
        <v>3.6597299999999997E-14</v>
      </c>
      <c r="EE340" s="12" t="s">
        <v>1480</v>
      </c>
      <c r="EF340" s="12">
        <v>2.7740999999999998E-3</v>
      </c>
      <c r="EG340" s="44">
        <v>6.6395999999999997E-7</v>
      </c>
      <c r="EH340" s="12">
        <v>4.5297419999999997</v>
      </c>
      <c r="EI340" s="12">
        <v>1.0005409999999999</v>
      </c>
      <c r="EJ340" s="12">
        <v>7.2999999999999996E-4</v>
      </c>
      <c r="EK340" s="12">
        <v>2.0000000000000002E-5</v>
      </c>
      <c r="EL340" s="12">
        <v>8.7000000000000001E-5</v>
      </c>
      <c r="EM340" s="44">
        <v>5.0000000000000004E-6</v>
      </c>
      <c r="EN340" s="12">
        <v>2.7250000000000001E-4</v>
      </c>
      <c r="EO340" s="44">
        <v>8.9999999999999996E-7</v>
      </c>
      <c r="EP340" s="12">
        <v>1.2718E-2</v>
      </c>
      <c r="EQ340" s="12">
        <v>8.0000000000000007E-5</v>
      </c>
      <c r="ER340" s="12">
        <v>8.8000000000000005E-3</v>
      </c>
      <c r="ES340" s="12">
        <v>4.0000000000000002E-4</v>
      </c>
      <c r="ET340" s="12">
        <v>1.3999999999999999E-4</v>
      </c>
      <c r="EU340" s="44">
        <v>6.9999999999999999E-6</v>
      </c>
      <c r="EV340" s="12">
        <v>250</v>
      </c>
      <c r="EW340" s="12">
        <v>0.01</v>
      </c>
      <c r="EX340" s="12">
        <v>1.96</v>
      </c>
      <c r="EY340" s="12">
        <v>2.653E-4</v>
      </c>
      <c r="EZ340" s="12">
        <v>3.3593400000000002E-2</v>
      </c>
      <c r="FA340" s="12">
        <v>3.6167999999999999E-3</v>
      </c>
      <c r="FB340" s="12">
        <v>731.9461</v>
      </c>
      <c r="FC340" s="12">
        <v>7.6720499999999997E-2</v>
      </c>
      <c r="FD340" s="12">
        <v>133.11689999999999</v>
      </c>
      <c r="FE340" s="12">
        <v>1.7156100000000001E-2</v>
      </c>
      <c r="FF340" s="12">
        <v>1.7655609999999999</v>
      </c>
      <c r="FG340" s="12">
        <v>2.6613000000000001E-3</v>
      </c>
      <c r="FH340" s="12">
        <v>1.237911</v>
      </c>
      <c r="FI340" s="12">
        <v>2.3965799999999999E-2</v>
      </c>
      <c r="FJ340" s="12">
        <v>4.4723600000000002E-2</v>
      </c>
      <c r="FK340" s="12">
        <v>5.6800000000000004E-4</v>
      </c>
      <c r="FL340" s="12">
        <v>6.0699999999999998E-5</v>
      </c>
      <c r="FM340" s="12">
        <v>1.280009</v>
      </c>
      <c r="FN340" s="12">
        <v>0.1821574</v>
      </c>
      <c r="FO340" s="12">
        <v>1.6639000000000001E-2</v>
      </c>
      <c r="FP340" s="12">
        <v>1.28003</v>
      </c>
      <c r="FQ340" s="12">
        <v>0.99991569999999996</v>
      </c>
      <c r="FR340" s="12">
        <v>5.1802000000000003E-3</v>
      </c>
      <c r="FS340" s="44">
        <v>5.4629999999999996E-10</v>
      </c>
      <c r="FT340" s="44">
        <v>5.8099999999999998E-11</v>
      </c>
      <c r="FU340" s="12">
        <v>0</v>
      </c>
      <c r="FV340" s="44">
        <v>4.962E-10</v>
      </c>
      <c r="FW340" s="12">
        <v>1.975E-2</v>
      </c>
      <c r="FX340" s="44">
        <v>5.4629999999999996E-10</v>
      </c>
      <c r="FY340" s="44">
        <v>7.0679999999999999E-6</v>
      </c>
      <c r="FZ340" s="44">
        <v>5.5304999999999997E-10</v>
      </c>
      <c r="GA340" s="44">
        <v>6.3080000000000001E-9</v>
      </c>
      <c r="GB340" s="44">
        <v>5.5430000000000004E-10</v>
      </c>
      <c r="GC340" s="12">
        <v>1.167E-2</v>
      </c>
      <c r="GD340" s="12">
        <v>0</v>
      </c>
      <c r="GE340" s="12">
        <v>295.5</v>
      </c>
      <c r="GF340" s="12">
        <v>0.1</v>
      </c>
      <c r="GG340" s="12">
        <v>1575</v>
      </c>
      <c r="GH340" s="12">
        <v>2</v>
      </c>
      <c r="GI340" s="12">
        <v>1.2718E-2</v>
      </c>
      <c r="GJ340" s="12">
        <v>4.8200000000000001E-4</v>
      </c>
    </row>
    <row r="341" spans="1:192" s="12" customFormat="1" ht="12">
      <c r="A341" s="31"/>
      <c r="B341" s="32" t="s">
        <v>1597</v>
      </c>
      <c r="C341" s="32">
        <v>4.5</v>
      </c>
      <c r="D341" s="40">
        <v>5.6388600000000002</v>
      </c>
      <c r="E341" s="33">
        <v>1.8615E-2</v>
      </c>
      <c r="F341" s="33">
        <v>0.46829999999999999</v>
      </c>
      <c r="G341" s="34">
        <v>6.8824651600504279</v>
      </c>
      <c r="H341" s="45">
        <v>27.408219178082192</v>
      </c>
      <c r="I341" s="36">
        <v>97.569010000000006</v>
      </c>
      <c r="J341" s="34">
        <v>27.684290000000001</v>
      </c>
      <c r="K341" s="34">
        <v>9.4917000000000005E-3</v>
      </c>
      <c r="L341" s="12">
        <v>1.8433E-3</v>
      </c>
      <c r="T341" s="12" t="s">
        <v>294</v>
      </c>
      <c r="U341" s="12" t="s">
        <v>244</v>
      </c>
      <c r="V341" s="12">
        <v>37</v>
      </c>
      <c r="W341" s="43">
        <v>42928</v>
      </c>
      <c r="X341" s="12">
        <v>20.016670000000001</v>
      </c>
      <c r="Y341" s="44">
        <v>3582734000</v>
      </c>
      <c r="Z341" s="12" t="s">
        <v>1476</v>
      </c>
      <c r="AA341" s="12" t="s">
        <v>1452</v>
      </c>
      <c r="AB341" s="12">
        <v>11</v>
      </c>
      <c r="AC341" s="12" t="s">
        <v>1477</v>
      </c>
      <c r="AE341" s="12" t="s">
        <v>1454</v>
      </c>
      <c r="AF341" s="12">
        <v>7.875</v>
      </c>
      <c r="AG341" s="12" t="s">
        <v>1485</v>
      </c>
      <c r="AH341" s="12" t="s">
        <v>1484</v>
      </c>
      <c r="AI341" s="12" t="s">
        <v>1464</v>
      </c>
      <c r="AJ341" s="12">
        <v>1</v>
      </c>
      <c r="AK341" s="12" t="s">
        <v>1458</v>
      </c>
      <c r="AL341" s="12">
        <v>1</v>
      </c>
      <c r="AM341" s="12" t="s">
        <v>1459</v>
      </c>
      <c r="AN341" s="12">
        <v>4.5</v>
      </c>
      <c r="AO341" s="12">
        <v>0</v>
      </c>
      <c r="AP341" s="12">
        <v>0</v>
      </c>
      <c r="AQ341" s="12">
        <v>0</v>
      </c>
      <c r="AR341" s="12">
        <v>0</v>
      </c>
      <c r="AS341" s="12">
        <v>30</v>
      </c>
      <c r="AT341" s="12">
        <v>30</v>
      </c>
      <c r="AU341" s="12">
        <v>58</v>
      </c>
      <c r="AX341" s="12">
        <v>0</v>
      </c>
      <c r="AY341" s="12">
        <v>3.7080000000000002E-2</v>
      </c>
      <c r="AZ341" s="12">
        <v>3.7739000000000002E-3</v>
      </c>
      <c r="BA341" s="12">
        <v>776.1961</v>
      </c>
      <c r="BB341" s="12">
        <v>6.6362500000000005E-2</v>
      </c>
      <c r="BC341" s="12">
        <v>137.57249999999999</v>
      </c>
      <c r="BD341" s="12">
        <v>2.4161599999999998E-2</v>
      </c>
      <c r="BE341" s="12">
        <v>1.8793470000000001</v>
      </c>
      <c r="BF341" s="12">
        <v>5.4502999999999999E-3</v>
      </c>
      <c r="BG341" s="12">
        <v>0.51823050000000004</v>
      </c>
      <c r="BH341" s="12">
        <v>9.6678000000000007E-3</v>
      </c>
      <c r="BI341" s="12">
        <v>6.4463900000000005E-2</v>
      </c>
      <c r="BJ341" s="12">
        <v>7.0240000000000005E-4</v>
      </c>
      <c r="BK341" s="12">
        <v>5.4027400000000003E-2</v>
      </c>
      <c r="BL341" s="12">
        <v>3.5932999999999998E-3</v>
      </c>
      <c r="BM341" s="12">
        <v>776.86800000000005</v>
      </c>
      <c r="BN341" s="12">
        <v>5.14504E-2</v>
      </c>
      <c r="BO341" s="12">
        <v>137.5993</v>
      </c>
      <c r="BP341" s="12">
        <v>2.3990899999999999E-2</v>
      </c>
      <c r="BQ341" s="12">
        <v>1.8880600000000001</v>
      </c>
      <c r="BR341" s="12">
        <v>5.3813999999999997E-3</v>
      </c>
      <c r="BS341" s="12">
        <v>0.57636659999999995</v>
      </c>
      <c r="BT341" s="12">
        <v>9.5187999999999991E-3</v>
      </c>
      <c r="BU341" s="12">
        <v>6.9834400000000005E-2</v>
      </c>
      <c r="BV341" s="12">
        <v>6.8539999999999996E-4</v>
      </c>
      <c r="BW341" s="12">
        <v>1</v>
      </c>
      <c r="BX341" s="12">
        <v>0</v>
      </c>
      <c r="BY341" s="12">
        <v>1</v>
      </c>
      <c r="BZ341" s="12">
        <v>0</v>
      </c>
      <c r="CA341" s="12">
        <v>1</v>
      </c>
      <c r="CB341" s="12">
        <v>0</v>
      </c>
      <c r="CC341" s="12">
        <v>1</v>
      </c>
      <c r="CD341" s="12">
        <v>0</v>
      </c>
      <c r="CE341" s="12">
        <v>1</v>
      </c>
      <c r="CF341" s="12">
        <v>0</v>
      </c>
      <c r="CG341" s="12">
        <v>1</v>
      </c>
      <c r="CH341" s="12">
        <v>0</v>
      </c>
      <c r="CI341" s="12">
        <v>1</v>
      </c>
      <c r="CJ341" s="44">
        <v>9.9999999999999995E-21</v>
      </c>
      <c r="CK341" s="12">
        <v>1</v>
      </c>
      <c r="CL341" s="12">
        <v>0</v>
      </c>
      <c r="CM341" s="12">
        <v>1</v>
      </c>
      <c r="CN341" s="44">
        <v>9.9999999999999995E-21</v>
      </c>
      <c r="CO341" s="12">
        <v>1</v>
      </c>
      <c r="CP341" s="44">
        <v>9.9999999999999995E-21</v>
      </c>
      <c r="CQ341" s="12">
        <v>1</v>
      </c>
      <c r="CR341" s="44">
        <v>9.9999999999999995E-21</v>
      </c>
      <c r="CS341" s="12">
        <v>1.0010939999999999</v>
      </c>
      <c r="CT341" s="12">
        <v>1.8433E-3</v>
      </c>
      <c r="CU341" s="12">
        <v>1.6947400000000001E-2</v>
      </c>
      <c r="CV341" s="12">
        <v>1.1535E-3</v>
      </c>
      <c r="CW341" s="12">
        <v>0.67193590000000003</v>
      </c>
      <c r="CX341" s="12">
        <v>4.1914600000000003E-2</v>
      </c>
      <c r="CY341" s="12">
        <v>2.68054E-2</v>
      </c>
      <c r="CZ341" s="12">
        <v>2.8670000000000002E-3</v>
      </c>
      <c r="DA341" s="12">
        <v>8.7130000000000003E-3</v>
      </c>
      <c r="DB341" s="12">
        <v>8.6390000000000002E-4</v>
      </c>
      <c r="DC341" s="12">
        <v>5.8136100000000003E-2</v>
      </c>
      <c r="DD341" s="12">
        <v>1.6909E-3</v>
      </c>
      <c r="DE341" s="12">
        <v>5.4409999999999997E-3</v>
      </c>
      <c r="DF341" s="12">
        <v>7.7100000000000004E-5</v>
      </c>
      <c r="DG341" s="12">
        <v>4.683E-4</v>
      </c>
      <c r="DH341" s="44">
        <v>5.1034680000000003E-6</v>
      </c>
      <c r="DI341" s="12">
        <v>1.075016</v>
      </c>
      <c r="DJ341" s="12">
        <v>1.8615E-2</v>
      </c>
      <c r="DK341" s="12">
        <v>3.4729999999999999E-4</v>
      </c>
      <c r="DL341" s="12">
        <v>3.6485400000000001E-2</v>
      </c>
      <c r="DM341" s="12">
        <v>6.8070000000000001E-4</v>
      </c>
      <c r="DN341" s="12">
        <v>1.9220000000000001E-4</v>
      </c>
      <c r="DO341" s="44">
        <v>6.8585400000000002E-9</v>
      </c>
      <c r="DP341" s="12">
        <v>1.3653E-2</v>
      </c>
      <c r="DQ341" s="12">
        <v>3.9700000000000003E-5</v>
      </c>
      <c r="DR341" s="12">
        <v>5.6388600000000002</v>
      </c>
      <c r="DS341" s="12">
        <v>1.1015E-3</v>
      </c>
      <c r="DT341" s="12">
        <v>5.4932679999999996</v>
      </c>
      <c r="DU341" s="12">
        <v>1.8977E-3</v>
      </c>
      <c r="DV341" s="12">
        <v>97.569010000000006</v>
      </c>
      <c r="DW341" s="12">
        <v>3.09719E-2</v>
      </c>
      <c r="DX341" s="12">
        <v>27.684290000000001</v>
      </c>
      <c r="DY341" s="12">
        <v>9.4917000000000005E-3</v>
      </c>
      <c r="DZ341" s="12">
        <v>1.1547200000000001E-2</v>
      </c>
      <c r="EA341" s="12">
        <v>5.5541999999999996E-3</v>
      </c>
      <c r="EB341" s="12">
        <v>0</v>
      </c>
      <c r="EC341" s="44">
        <v>6.882562E-15</v>
      </c>
      <c r="ED341" s="44">
        <v>3.8809799999999999E-14</v>
      </c>
      <c r="EE341" s="12" t="s">
        <v>1480</v>
      </c>
      <c r="EF341" s="12">
        <v>2.7740999999999998E-3</v>
      </c>
      <c r="EG341" s="44">
        <v>6.6395999999999997E-7</v>
      </c>
      <c r="EH341" s="12">
        <v>4.9444780000000002</v>
      </c>
      <c r="EI341" s="12">
        <v>1.000572</v>
      </c>
      <c r="EJ341" s="12">
        <v>7.2999999999999996E-4</v>
      </c>
      <c r="EK341" s="12">
        <v>2.0000000000000002E-5</v>
      </c>
      <c r="EL341" s="12">
        <v>8.7000000000000001E-5</v>
      </c>
      <c r="EM341" s="44">
        <v>5.0000000000000004E-6</v>
      </c>
      <c r="EN341" s="12">
        <v>2.7250000000000001E-4</v>
      </c>
      <c r="EO341" s="44">
        <v>8.9999999999999996E-7</v>
      </c>
      <c r="EP341" s="12">
        <v>1.2718E-2</v>
      </c>
      <c r="EQ341" s="12">
        <v>8.0000000000000007E-5</v>
      </c>
      <c r="ER341" s="12">
        <v>8.8000000000000005E-3</v>
      </c>
      <c r="ES341" s="12">
        <v>4.0000000000000002E-4</v>
      </c>
      <c r="ET341" s="12">
        <v>1.3999999999999999E-4</v>
      </c>
      <c r="EU341" s="44">
        <v>6.9999999999999999E-6</v>
      </c>
      <c r="EV341" s="12">
        <v>250</v>
      </c>
      <c r="EW341" s="12">
        <v>0.01</v>
      </c>
      <c r="EX341" s="12">
        <v>1.96</v>
      </c>
      <c r="EY341" s="12">
        <v>2.653E-4</v>
      </c>
      <c r="EZ341" s="12">
        <v>3.7080000000000002E-2</v>
      </c>
      <c r="FA341" s="12">
        <v>3.7739000000000002E-3</v>
      </c>
      <c r="FB341" s="12">
        <v>776.1961</v>
      </c>
      <c r="FC341" s="12">
        <v>6.6362500000000005E-2</v>
      </c>
      <c r="FD341" s="12">
        <v>137.65119999999999</v>
      </c>
      <c r="FE341" s="12">
        <v>2.41754E-2</v>
      </c>
      <c r="FF341" s="12">
        <v>1.8793470000000001</v>
      </c>
      <c r="FG341" s="12">
        <v>5.4502999999999999E-3</v>
      </c>
      <c r="FH341" s="12">
        <v>2.562379</v>
      </c>
      <c r="FI341" s="12">
        <v>4.7802200000000003E-2</v>
      </c>
      <c r="FJ341" s="12">
        <v>6.4463900000000005E-2</v>
      </c>
      <c r="FK341" s="12">
        <v>7.0240000000000005E-4</v>
      </c>
      <c r="FL341" s="12">
        <v>8.2299999999999995E-5</v>
      </c>
      <c r="FM341" s="12">
        <v>1.102058</v>
      </c>
      <c r="FN341" s="12">
        <v>0.17761560000000001</v>
      </c>
      <c r="FO341" s="12">
        <v>1.9564100000000001E-2</v>
      </c>
      <c r="FP341" s="12">
        <v>1.1021639999999999</v>
      </c>
      <c r="FQ341" s="12">
        <v>0.99984280000000003</v>
      </c>
      <c r="FR341" s="12">
        <v>3.4053E-3</v>
      </c>
      <c r="FS341" s="44">
        <v>5.4629999999999996E-10</v>
      </c>
      <c r="FT341" s="44">
        <v>5.8099999999999998E-11</v>
      </c>
      <c r="FU341" s="12">
        <v>0</v>
      </c>
      <c r="FV341" s="44">
        <v>4.962E-10</v>
      </c>
      <c r="FW341" s="12">
        <v>1.975E-2</v>
      </c>
      <c r="FX341" s="44">
        <v>5.4629999999999996E-10</v>
      </c>
      <c r="FY341" s="44">
        <v>7.0679999999999999E-6</v>
      </c>
      <c r="FZ341" s="44">
        <v>5.5304999999999997E-10</v>
      </c>
      <c r="GA341" s="44">
        <v>6.3080000000000001E-9</v>
      </c>
      <c r="GB341" s="44">
        <v>5.5430000000000004E-10</v>
      </c>
      <c r="GC341" s="12">
        <v>1.167E-2</v>
      </c>
      <c r="GD341" s="12">
        <v>0</v>
      </c>
      <c r="GE341" s="12">
        <v>295.5</v>
      </c>
      <c r="GF341" s="12">
        <v>0.1</v>
      </c>
      <c r="GG341" s="12">
        <v>1575</v>
      </c>
      <c r="GH341" s="12">
        <v>2</v>
      </c>
      <c r="GI341" s="12">
        <v>1.2718E-2</v>
      </c>
      <c r="GJ341" s="12">
        <v>8.4659999999999998E-4</v>
      </c>
    </row>
    <row r="342" spans="1:192" s="12" customFormat="1" ht="12">
      <c r="A342" s="31"/>
      <c r="B342" s="32" t="s">
        <v>1580</v>
      </c>
      <c r="C342" s="32">
        <v>5</v>
      </c>
      <c r="D342" s="40">
        <v>5.7702070000000001</v>
      </c>
      <c r="E342" s="33">
        <v>1.21984E-2</v>
      </c>
      <c r="F342" s="33">
        <v>0.86980000000000002</v>
      </c>
      <c r="G342" s="34">
        <v>1.7106127520541088</v>
      </c>
      <c r="H342" s="45">
        <v>41.825485309548796</v>
      </c>
      <c r="I342" s="36">
        <v>95.556089999999998</v>
      </c>
      <c r="J342" s="34">
        <v>27.745090000000001</v>
      </c>
      <c r="K342" s="34">
        <v>2.70239E-2</v>
      </c>
      <c r="L342" s="12">
        <v>1.7491E-3</v>
      </c>
      <c r="T342" s="12" t="s">
        <v>295</v>
      </c>
      <c r="U342" s="12" t="s">
        <v>244</v>
      </c>
      <c r="V342" s="12">
        <v>37</v>
      </c>
      <c r="W342" s="43">
        <v>42924</v>
      </c>
      <c r="X342" s="12">
        <v>12.1</v>
      </c>
      <c r="Y342" s="44">
        <v>3582360000</v>
      </c>
      <c r="Z342" s="12" t="s">
        <v>1476</v>
      </c>
      <c r="AA342" s="12" t="s">
        <v>1452</v>
      </c>
      <c r="AB342" s="12">
        <v>11</v>
      </c>
      <c r="AC342" s="12" t="s">
        <v>1477</v>
      </c>
      <c r="AE342" s="12" t="s">
        <v>1454</v>
      </c>
      <c r="AF342" s="12">
        <v>7.875</v>
      </c>
      <c r="AG342" s="12" t="s">
        <v>1483</v>
      </c>
      <c r="AH342" s="12" t="s">
        <v>1484</v>
      </c>
      <c r="AI342" s="12" t="s">
        <v>1457</v>
      </c>
      <c r="AJ342" s="12">
        <v>1</v>
      </c>
      <c r="AK342" s="12" t="s">
        <v>1458</v>
      </c>
      <c r="AL342" s="12">
        <v>1</v>
      </c>
      <c r="AM342" s="12" t="s">
        <v>1459</v>
      </c>
      <c r="AN342" s="12">
        <v>5</v>
      </c>
      <c r="AO342" s="12">
        <v>0</v>
      </c>
      <c r="AP342" s="12">
        <v>0</v>
      </c>
      <c r="AQ342" s="12">
        <v>0</v>
      </c>
      <c r="AR342" s="12">
        <v>0</v>
      </c>
      <c r="AS342" s="12">
        <v>30</v>
      </c>
      <c r="AT342" s="12">
        <v>30</v>
      </c>
      <c r="AU342" s="12">
        <v>174</v>
      </c>
      <c r="AX342" s="12">
        <v>0</v>
      </c>
      <c r="AY342" s="12">
        <v>1.0345E-2</v>
      </c>
      <c r="AZ342" s="12">
        <v>3.4056999999999998E-3</v>
      </c>
      <c r="BA342" s="12">
        <v>197.4135</v>
      </c>
      <c r="BB342" s="12">
        <v>6.9626199999999999E-2</v>
      </c>
      <c r="BC342" s="12">
        <v>34.194029999999998</v>
      </c>
      <c r="BD342" s="12">
        <v>1.1520000000000001E-2</v>
      </c>
      <c r="BE342" s="12">
        <v>0.4589068</v>
      </c>
      <c r="BF342" s="12">
        <v>2.4954999999999999E-3</v>
      </c>
      <c r="BG342" s="12">
        <v>9.1940300000000003E-2</v>
      </c>
      <c r="BH342" s="12">
        <v>5.1720000000000004E-3</v>
      </c>
      <c r="BI342" s="12">
        <v>2.9757599999999999E-2</v>
      </c>
      <c r="BJ342" s="12">
        <v>5.3600000000000002E-4</v>
      </c>
      <c r="BK342" s="12">
        <v>2.5704600000000001E-2</v>
      </c>
      <c r="BL342" s="12">
        <v>3.2851999999999998E-3</v>
      </c>
      <c r="BM342" s="12">
        <v>198.10890000000001</v>
      </c>
      <c r="BN342" s="12">
        <v>1.8644600000000001E-2</v>
      </c>
      <c r="BO342" s="12">
        <v>34.220860000000002</v>
      </c>
      <c r="BP342" s="12">
        <v>1.12584E-2</v>
      </c>
      <c r="BQ342" s="12">
        <v>0.46665050000000002</v>
      </c>
      <c r="BR342" s="12">
        <v>2.3800000000000002E-3</v>
      </c>
      <c r="BS342" s="12">
        <v>0.14738770000000001</v>
      </c>
      <c r="BT342" s="12">
        <v>5.0095000000000001E-3</v>
      </c>
      <c r="BU342" s="12">
        <v>3.4942000000000001E-2</v>
      </c>
      <c r="BV342" s="12">
        <v>3.9149999999999998E-4</v>
      </c>
      <c r="BW342" s="12">
        <v>1</v>
      </c>
      <c r="BX342" s="12">
        <v>0</v>
      </c>
      <c r="BY342" s="12">
        <v>1</v>
      </c>
      <c r="BZ342" s="12">
        <v>0</v>
      </c>
      <c r="CA342" s="12">
        <v>1</v>
      </c>
      <c r="CB342" s="12">
        <v>0</v>
      </c>
      <c r="CC342" s="12">
        <v>1</v>
      </c>
      <c r="CD342" s="12">
        <v>0</v>
      </c>
      <c r="CE342" s="12">
        <v>1</v>
      </c>
      <c r="CF342" s="12">
        <v>0</v>
      </c>
      <c r="CG342" s="12">
        <v>1</v>
      </c>
      <c r="CH342" s="12">
        <v>0</v>
      </c>
      <c r="CI342" s="12">
        <v>1</v>
      </c>
      <c r="CJ342" s="44">
        <v>9.9999999999999995E-21</v>
      </c>
      <c r="CK342" s="12">
        <v>1</v>
      </c>
      <c r="CL342" s="12">
        <v>0</v>
      </c>
      <c r="CM342" s="12">
        <v>1</v>
      </c>
      <c r="CN342" s="44">
        <v>9.9999999999999995E-21</v>
      </c>
      <c r="CO342" s="12">
        <v>1</v>
      </c>
      <c r="CP342" s="44">
        <v>9.9999999999999995E-21</v>
      </c>
      <c r="CQ342" s="12">
        <v>1</v>
      </c>
      <c r="CR342" s="44">
        <v>9.9999999999999995E-21</v>
      </c>
      <c r="CS342" s="12">
        <v>0.99899850000000001</v>
      </c>
      <c r="CT342" s="12">
        <v>1.7491E-3</v>
      </c>
      <c r="CU342" s="12">
        <v>1.53595E-2</v>
      </c>
      <c r="CV342" s="12">
        <v>8.9760000000000003E-4</v>
      </c>
      <c r="CW342" s="12">
        <v>0.69539859999999998</v>
      </c>
      <c r="CX342" s="12">
        <v>6.7083400000000001E-2</v>
      </c>
      <c r="CY342" s="12">
        <v>2.6830699999999999E-2</v>
      </c>
      <c r="CZ342" s="12">
        <v>2.4412000000000001E-3</v>
      </c>
      <c r="DA342" s="12">
        <v>7.7437000000000001E-3</v>
      </c>
      <c r="DB342" s="12">
        <v>7.5049999999999997E-4</v>
      </c>
      <c r="DC342" s="12">
        <v>5.5447400000000001E-2</v>
      </c>
      <c r="DD342" s="12">
        <v>1.2861999999999999E-3</v>
      </c>
      <c r="DE342" s="12">
        <v>5.1545999999999996E-3</v>
      </c>
      <c r="DF342" s="12">
        <v>3.615E-4</v>
      </c>
      <c r="DG342" s="12">
        <v>8.698E-4</v>
      </c>
      <c r="DH342" s="12">
        <v>1.5699999999999999E-5</v>
      </c>
      <c r="DI342" s="12">
        <v>0.37778250000000002</v>
      </c>
      <c r="DJ342" s="12">
        <v>1.21984E-2</v>
      </c>
      <c r="DK342" s="12">
        <v>6.8619999999999998E-4</v>
      </c>
      <c r="DL342" s="12">
        <v>2.3908800000000001E-2</v>
      </c>
      <c r="DM342" s="12">
        <v>1.3450000000000001E-3</v>
      </c>
      <c r="DN342" s="12">
        <v>1.2070000000000001E-4</v>
      </c>
      <c r="DO342" s="44">
        <v>1.355198E-8</v>
      </c>
      <c r="DP342" s="12">
        <v>1.3413400000000001E-2</v>
      </c>
      <c r="DQ342" s="12">
        <v>7.3100000000000001E-5</v>
      </c>
      <c r="DR342" s="12">
        <v>5.7702070000000001</v>
      </c>
      <c r="DS342" s="12">
        <v>2.8143999999999999E-3</v>
      </c>
      <c r="DT342" s="12">
        <v>5.5054239999999997</v>
      </c>
      <c r="DU342" s="12">
        <v>5.4031000000000001E-3</v>
      </c>
      <c r="DV342" s="12">
        <v>95.556089999999998</v>
      </c>
      <c r="DW342" s="12">
        <v>9.45405E-2</v>
      </c>
      <c r="DX342" s="12">
        <v>27.745090000000001</v>
      </c>
      <c r="DY342" s="12">
        <v>2.70239E-2</v>
      </c>
      <c r="DZ342" s="12">
        <v>2.7815900000000001E-2</v>
      </c>
      <c r="EA342" s="12">
        <v>6.2827599999999997E-2</v>
      </c>
      <c r="EB342" s="12">
        <v>0</v>
      </c>
      <c r="EC342" s="44">
        <v>1.7106270000000001E-15</v>
      </c>
      <c r="ED342" s="44">
        <v>9.870674E-15</v>
      </c>
      <c r="EE342" s="12" t="s">
        <v>1480</v>
      </c>
      <c r="EF342" s="12">
        <v>2.7740999999999998E-3</v>
      </c>
      <c r="EG342" s="44">
        <v>6.6395999999999997E-7</v>
      </c>
      <c r="EH342" s="12">
        <v>4.5392159999999997</v>
      </c>
      <c r="EI342" s="12">
        <v>1.000542</v>
      </c>
      <c r="EJ342" s="12">
        <v>7.2999999999999996E-4</v>
      </c>
      <c r="EK342" s="12">
        <v>2.0000000000000002E-5</v>
      </c>
      <c r="EL342" s="12">
        <v>8.7000000000000001E-5</v>
      </c>
      <c r="EM342" s="44">
        <v>5.0000000000000004E-6</v>
      </c>
      <c r="EN342" s="12">
        <v>2.7250000000000001E-4</v>
      </c>
      <c r="EO342" s="44">
        <v>8.9999999999999996E-7</v>
      </c>
      <c r="EP342" s="12">
        <v>1.2718E-2</v>
      </c>
      <c r="EQ342" s="12">
        <v>8.0000000000000007E-5</v>
      </c>
      <c r="ER342" s="12">
        <v>8.8000000000000005E-3</v>
      </c>
      <c r="ES342" s="12">
        <v>4.0000000000000002E-4</v>
      </c>
      <c r="ET342" s="12">
        <v>1.3999999999999999E-4</v>
      </c>
      <c r="EU342" s="44">
        <v>6.9999999999999999E-6</v>
      </c>
      <c r="EV342" s="12">
        <v>250</v>
      </c>
      <c r="EW342" s="12">
        <v>0.01</v>
      </c>
      <c r="EX342" s="12">
        <v>1.96</v>
      </c>
      <c r="EY342" s="12">
        <v>2.653E-4</v>
      </c>
      <c r="EZ342" s="12">
        <v>1.0345E-2</v>
      </c>
      <c r="FA342" s="12">
        <v>3.4056999999999998E-3</v>
      </c>
      <c r="FB342" s="12">
        <v>197.4135</v>
      </c>
      <c r="FC342" s="12">
        <v>6.9626199999999999E-2</v>
      </c>
      <c r="FD342" s="12">
        <v>34.21255</v>
      </c>
      <c r="FE342" s="12">
        <v>1.15262E-2</v>
      </c>
      <c r="FF342" s="12">
        <v>0.4589068</v>
      </c>
      <c r="FG342" s="12">
        <v>2.4954999999999999E-3</v>
      </c>
      <c r="FH342" s="12">
        <v>0.41733690000000001</v>
      </c>
      <c r="FI342" s="12">
        <v>2.34766E-2</v>
      </c>
      <c r="FJ342" s="12">
        <v>2.9757599999999999E-2</v>
      </c>
      <c r="FK342" s="12">
        <v>5.3600000000000002E-4</v>
      </c>
      <c r="FL342" s="12">
        <v>1.504E-4</v>
      </c>
      <c r="FM342" s="12">
        <v>1.808875</v>
      </c>
      <c r="FN342" s="12">
        <v>0.1735672</v>
      </c>
      <c r="FO342" s="12">
        <v>4.8849099999999999E-2</v>
      </c>
      <c r="FP342" s="12">
        <v>1.8088420000000001</v>
      </c>
      <c r="FQ342" s="12">
        <v>0.99963590000000002</v>
      </c>
      <c r="FR342" s="12">
        <v>1.41312E-2</v>
      </c>
      <c r="FS342" s="44">
        <v>5.4629999999999996E-10</v>
      </c>
      <c r="FT342" s="44">
        <v>5.8099999999999998E-11</v>
      </c>
      <c r="FU342" s="12">
        <v>0</v>
      </c>
      <c r="FV342" s="44">
        <v>4.962E-10</v>
      </c>
      <c r="FW342" s="12">
        <v>1.975E-2</v>
      </c>
      <c r="FX342" s="44">
        <v>5.4629999999999996E-10</v>
      </c>
      <c r="FY342" s="44">
        <v>7.0679999999999999E-6</v>
      </c>
      <c r="FZ342" s="44">
        <v>5.5304999999999997E-10</v>
      </c>
      <c r="GA342" s="44">
        <v>6.3080000000000001E-9</v>
      </c>
      <c r="GB342" s="44">
        <v>5.5430000000000004E-10</v>
      </c>
      <c r="GC342" s="12">
        <v>1.167E-2</v>
      </c>
      <c r="GD342" s="12">
        <v>0</v>
      </c>
      <c r="GE342" s="12">
        <v>295.5</v>
      </c>
      <c r="GF342" s="12">
        <v>0.1</v>
      </c>
      <c r="GG342" s="12">
        <v>1575</v>
      </c>
      <c r="GH342" s="12">
        <v>2</v>
      </c>
      <c r="GI342" s="12">
        <v>1.2718E-2</v>
      </c>
      <c r="GJ342" s="12">
        <v>5.3189999999999997E-4</v>
      </c>
    </row>
    <row r="343" spans="1:192" s="12" customFormat="1" ht="12">
      <c r="A343" s="31"/>
      <c r="B343" s="32" t="s">
        <v>1607</v>
      </c>
      <c r="C343" s="32">
        <v>4.5</v>
      </c>
      <c r="D343" s="40">
        <v>5.8159549999999998</v>
      </c>
      <c r="E343" s="33">
        <v>1.0648100000000001E-2</v>
      </c>
      <c r="F343" s="33">
        <v>0.74030000000000007</v>
      </c>
      <c r="G343" s="34">
        <v>1.0076990805295098</v>
      </c>
      <c r="H343" s="45">
        <v>47.915027094035551</v>
      </c>
      <c r="I343" s="36">
        <v>96.247699999999995</v>
      </c>
      <c r="J343" s="34">
        <v>28.164539999999999</v>
      </c>
      <c r="K343" s="34">
        <v>3.7505400000000001E-2</v>
      </c>
      <c r="L343" s="12">
        <v>1.8433E-3</v>
      </c>
      <c r="T343" s="12" t="s">
        <v>299</v>
      </c>
      <c r="U343" s="12" t="s">
        <v>244</v>
      </c>
      <c r="V343" s="12">
        <v>37</v>
      </c>
      <c r="W343" s="43">
        <v>42928</v>
      </c>
      <c r="X343" s="12">
        <v>22.133330000000001</v>
      </c>
      <c r="Y343" s="44">
        <v>3582742000</v>
      </c>
      <c r="Z343" s="12" t="s">
        <v>1476</v>
      </c>
      <c r="AA343" s="12" t="s">
        <v>1452</v>
      </c>
      <c r="AB343" s="12">
        <v>11</v>
      </c>
      <c r="AC343" s="12" t="s">
        <v>1477</v>
      </c>
      <c r="AE343" s="12" t="s">
        <v>1454</v>
      </c>
      <c r="AF343" s="12">
        <v>7.875</v>
      </c>
      <c r="AG343" s="12" t="s">
        <v>1485</v>
      </c>
      <c r="AH343" s="12" t="s">
        <v>1484</v>
      </c>
      <c r="AI343" s="12" t="s">
        <v>1464</v>
      </c>
      <c r="AJ343" s="12">
        <v>1</v>
      </c>
      <c r="AK343" s="12" t="s">
        <v>1458</v>
      </c>
      <c r="AL343" s="12">
        <v>1</v>
      </c>
      <c r="AM343" s="12" t="s">
        <v>1459</v>
      </c>
      <c r="AN343" s="12">
        <v>4.5</v>
      </c>
      <c r="AO343" s="12">
        <v>0</v>
      </c>
      <c r="AP343" s="12">
        <v>0</v>
      </c>
      <c r="AQ343" s="12">
        <v>0</v>
      </c>
      <c r="AR343" s="12">
        <v>0</v>
      </c>
      <c r="AS343" s="12">
        <v>30</v>
      </c>
      <c r="AT343" s="12">
        <v>30</v>
      </c>
      <c r="AU343" s="12">
        <v>69</v>
      </c>
      <c r="AX343" s="12">
        <v>0</v>
      </c>
      <c r="AY343" s="12">
        <v>1.0710000000000001E-2</v>
      </c>
      <c r="AZ343" s="12">
        <v>3.4573E-3</v>
      </c>
      <c r="BA343" s="12">
        <v>117.21559999999999</v>
      </c>
      <c r="BB343" s="12">
        <v>4.6519100000000001E-2</v>
      </c>
      <c r="BC343" s="12">
        <v>20.142600000000002</v>
      </c>
      <c r="BD343" s="12">
        <v>1.49344E-2</v>
      </c>
      <c r="BE343" s="12">
        <v>0.2682446</v>
      </c>
      <c r="BF343" s="12">
        <v>4.2541000000000002E-3</v>
      </c>
      <c r="BG343" s="12">
        <v>4.33266E-2</v>
      </c>
      <c r="BH343" s="12">
        <v>1.1122099999999999E-2</v>
      </c>
      <c r="BI343" s="12">
        <v>1.4920599999999999E-2</v>
      </c>
      <c r="BJ343" s="12">
        <v>3.946E-4</v>
      </c>
      <c r="BK343" s="12">
        <v>2.7657399999999999E-2</v>
      </c>
      <c r="BL343" s="12">
        <v>3.2591999999999999E-3</v>
      </c>
      <c r="BM343" s="12">
        <v>117.8875</v>
      </c>
      <c r="BN343" s="12">
        <v>2.0178999999999999E-2</v>
      </c>
      <c r="BO343" s="12">
        <v>20.169409999999999</v>
      </c>
      <c r="BP343" s="12">
        <v>1.4656600000000001E-2</v>
      </c>
      <c r="BQ343" s="12">
        <v>0.27695760000000003</v>
      </c>
      <c r="BR343" s="12">
        <v>4.1654999999999999E-3</v>
      </c>
      <c r="BS343" s="12">
        <v>0.1014627</v>
      </c>
      <c r="BT343" s="12">
        <v>1.09928E-2</v>
      </c>
      <c r="BU343" s="12">
        <v>2.03453E-2</v>
      </c>
      <c r="BV343" s="12">
        <v>3.8479999999999997E-4</v>
      </c>
      <c r="BW343" s="12">
        <v>1</v>
      </c>
      <c r="BX343" s="12">
        <v>0</v>
      </c>
      <c r="BY343" s="12">
        <v>1</v>
      </c>
      <c r="BZ343" s="12">
        <v>0</v>
      </c>
      <c r="CA343" s="12">
        <v>1</v>
      </c>
      <c r="CB343" s="12">
        <v>0</v>
      </c>
      <c r="CC343" s="12">
        <v>1</v>
      </c>
      <c r="CD343" s="12">
        <v>0</v>
      </c>
      <c r="CE343" s="12">
        <v>1</v>
      </c>
      <c r="CF343" s="12">
        <v>0</v>
      </c>
      <c r="CG343" s="12">
        <v>1</v>
      </c>
      <c r="CH343" s="12">
        <v>0</v>
      </c>
      <c r="CI343" s="12">
        <v>1</v>
      </c>
      <c r="CJ343" s="44">
        <v>9.9999999999999995E-21</v>
      </c>
      <c r="CK343" s="12">
        <v>1</v>
      </c>
      <c r="CL343" s="12">
        <v>0</v>
      </c>
      <c r="CM343" s="12">
        <v>1</v>
      </c>
      <c r="CN343" s="44">
        <v>9.9999999999999995E-21</v>
      </c>
      <c r="CO343" s="12">
        <v>1</v>
      </c>
      <c r="CP343" s="44">
        <v>9.9999999999999995E-21</v>
      </c>
      <c r="CQ343" s="12">
        <v>1</v>
      </c>
      <c r="CR343" s="44">
        <v>9.9999999999999995E-21</v>
      </c>
      <c r="CS343" s="12">
        <v>1.0010939999999999</v>
      </c>
      <c r="CT343" s="12">
        <v>1.8433E-3</v>
      </c>
      <c r="CU343" s="12">
        <v>1.6947400000000001E-2</v>
      </c>
      <c r="CV343" s="12">
        <v>1.1535E-3</v>
      </c>
      <c r="CW343" s="12">
        <v>0.67193590000000003</v>
      </c>
      <c r="CX343" s="12">
        <v>4.1914600000000003E-2</v>
      </c>
      <c r="CY343" s="12">
        <v>2.68054E-2</v>
      </c>
      <c r="CZ343" s="12">
        <v>2.8670000000000002E-3</v>
      </c>
      <c r="DA343" s="12">
        <v>8.7130000000000003E-3</v>
      </c>
      <c r="DB343" s="12">
        <v>8.6390000000000002E-4</v>
      </c>
      <c r="DC343" s="12">
        <v>5.8136100000000003E-2</v>
      </c>
      <c r="DD343" s="12">
        <v>1.6909E-3</v>
      </c>
      <c r="DE343" s="12">
        <v>5.4409999999999997E-3</v>
      </c>
      <c r="DF343" s="12">
        <v>7.7100000000000004E-5</v>
      </c>
      <c r="DG343" s="12">
        <v>7.4030000000000005E-4</v>
      </c>
      <c r="DH343" s="12">
        <v>1.9599999999999999E-5</v>
      </c>
      <c r="DI343" s="12">
        <v>0.3867834</v>
      </c>
      <c r="DJ343" s="12">
        <v>1.0648100000000001E-2</v>
      </c>
      <c r="DK343" s="12">
        <v>2.7334E-3</v>
      </c>
      <c r="DL343" s="12">
        <v>2.0870199999999998E-2</v>
      </c>
      <c r="DM343" s="12">
        <v>5.3575000000000003E-3</v>
      </c>
      <c r="DN343" s="12">
        <v>1.027E-4</v>
      </c>
      <c r="DO343" s="44">
        <v>5.3982219999999997E-8</v>
      </c>
      <c r="DP343" s="12">
        <v>1.3309700000000001E-2</v>
      </c>
      <c r="DQ343" s="12">
        <v>2.1130000000000001E-4</v>
      </c>
      <c r="DR343" s="12">
        <v>5.8159549999999998</v>
      </c>
      <c r="DS343" s="12">
        <v>4.8910000000000004E-3</v>
      </c>
      <c r="DT343" s="12">
        <v>5.589296</v>
      </c>
      <c r="DU343" s="12">
        <v>7.5003999999999999E-3</v>
      </c>
      <c r="DV343" s="12">
        <v>96.247699999999995</v>
      </c>
      <c r="DW343" s="12">
        <v>0.1143595</v>
      </c>
      <c r="DX343" s="12">
        <v>28.164539999999999</v>
      </c>
      <c r="DY343" s="12">
        <v>3.7505400000000001E-2</v>
      </c>
      <c r="DZ343" s="12">
        <v>3.8097300000000001E-2</v>
      </c>
      <c r="EA343" s="12">
        <v>0</v>
      </c>
      <c r="EB343" s="12">
        <v>0</v>
      </c>
      <c r="EC343" s="44">
        <v>1.0077069999999999E-15</v>
      </c>
      <c r="ED343" s="44">
        <v>5.8607789999999999E-15</v>
      </c>
      <c r="EE343" s="12" t="s">
        <v>1480</v>
      </c>
      <c r="EF343" s="12">
        <v>2.7740999999999998E-3</v>
      </c>
      <c r="EG343" s="44">
        <v>6.6395999999999997E-7</v>
      </c>
      <c r="EH343" s="12">
        <v>4.9531320000000001</v>
      </c>
      <c r="EI343" s="12">
        <v>1.0005729999999999</v>
      </c>
      <c r="EJ343" s="12">
        <v>7.2999999999999996E-4</v>
      </c>
      <c r="EK343" s="12">
        <v>2.0000000000000002E-5</v>
      </c>
      <c r="EL343" s="12">
        <v>8.7000000000000001E-5</v>
      </c>
      <c r="EM343" s="44">
        <v>5.0000000000000004E-6</v>
      </c>
      <c r="EN343" s="12">
        <v>2.7250000000000001E-4</v>
      </c>
      <c r="EO343" s="44">
        <v>8.9999999999999996E-7</v>
      </c>
      <c r="EP343" s="12">
        <v>1.2718E-2</v>
      </c>
      <c r="EQ343" s="12">
        <v>8.0000000000000007E-5</v>
      </c>
      <c r="ER343" s="12">
        <v>8.8000000000000005E-3</v>
      </c>
      <c r="ES343" s="12">
        <v>4.0000000000000002E-4</v>
      </c>
      <c r="ET343" s="12">
        <v>1.3999999999999999E-4</v>
      </c>
      <c r="EU343" s="44">
        <v>6.9999999999999999E-6</v>
      </c>
      <c r="EV343" s="12">
        <v>250</v>
      </c>
      <c r="EW343" s="12">
        <v>0.01</v>
      </c>
      <c r="EX343" s="12">
        <v>1.96</v>
      </c>
      <c r="EY343" s="12">
        <v>2.653E-4</v>
      </c>
      <c r="EZ343" s="12">
        <v>1.0710000000000001E-2</v>
      </c>
      <c r="FA343" s="12">
        <v>3.4573E-3</v>
      </c>
      <c r="FB343" s="12">
        <v>117.21559999999999</v>
      </c>
      <c r="FC343" s="12">
        <v>4.6519100000000001E-2</v>
      </c>
      <c r="FD343" s="12">
        <v>20.154140000000002</v>
      </c>
      <c r="FE343" s="12">
        <v>1.49429E-2</v>
      </c>
      <c r="FF343" s="12">
        <v>0.2682446</v>
      </c>
      <c r="FG343" s="12">
        <v>4.2541000000000002E-3</v>
      </c>
      <c r="FH343" s="12">
        <v>0.2146024</v>
      </c>
      <c r="FI343" s="12">
        <v>5.5089399999999997E-2</v>
      </c>
      <c r="FJ343" s="12">
        <v>1.4920599999999999E-2</v>
      </c>
      <c r="FK343" s="12">
        <v>3.946E-4</v>
      </c>
      <c r="FL343" s="12">
        <v>1.27E-4</v>
      </c>
      <c r="FM343" s="12">
        <v>2.6579109999999999</v>
      </c>
      <c r="FN343" s="12">
        <v>0.17219999999999999</v>
      </c>
      <c r="FO343" s="12">
        <v>8.4224900000000005E-2</v>
      </c>
      <c r="FP343" s="12">
        <v>2.658636</v>
      </c>
      <c r="FQ343" s="12">
        <v>0.99949929999999998</v>
      </c>
      <c r="FR343" s="12">
        <v>7.0656E-3</v>
      </c>
      <c r="FS343" s="44">
        <v>5.4629999999999996E-10</v>
      </c>
      <c r="FT343" s="44">
        <v>5.8099999999999998E-11</v>
      </c>
      <c r="FU343" s="12">
        <v>0</v>
      </c>
      <c r="FV343" s="44">
        <v>4.962E-10</v>
      </c>
      <c r="FW343" s="12">
        <v>1.975E-2</v>
      </c>
      <c r="FX343" s="44">
        <v>5.4629999999999996E-10</v>
      </c>
      <c r="FY343" s="44">
        <v>7.0679999999999999E-6</v>
      </c>
      <c r="FZ343" s="44">
        <v>5.5304999999999997E-10</v>
      </c>
      <c r="GA343" s="44">
        <v>6.3080000000000001E-9</v>
      </c>
      <c r="GB343" s="44">
        <v>5.5430000000000004E-10</v>
      </c>
      <c r="GC343" s="12">
        <v>1.167E-2</v>
      </c>
      <c r="GD343" s="12">
        <v>0</v>
      </c>
      <c r="GE343" s="12">
        <v>295.5</v>
      </c>
      <c r="GF343" s="12">
        <v>0.1</v>
      </c>
      <c r="GG343" s="12">
        <v>1575</v>
      </c>
      <c r="GH343" s="12">
        <v>2</v>
      </c>
      <c r="GI343" s="12">
        <v>1.2718E-2</v>
      </c>
      <c r="GJ343" s="12">
        <v>4.5249999999999999E-4</v>
      </c>
    </row>
    <row r="344" spans="1:192" s="12" customFormat="1" ht="12">
      <c r="A344" s="31"/>
      <c r="B344" s="32" t="s">
        <v>1599</v>
      </c>
      <c r="C344" s="32">
        <v>4.5</v>
      </c>
      <c r="D344" s="40">
        <v>5.7068130000000004</v>
      </c>
      <c r="E344" s="33">
        <v>7.9500999999999999E-3</v>
      </c>
      <c r="F344" s="33">
        <v>0.36180000000000001</v>
      </c>
      <c r="G344" s="34">
        <v>4.5724958935973889</v>
      </c>
      <c r="H344" s="45">
        <v>64.175796530861248</v>
      </c>
      <c r="I344" s="36">
        <v>98.135069999999999</v>
      </c>
      <c r="J344" s="34">
        <v>28.176970000000001</v>
      </c>
      <c r="K344" s="34">
        <v>1.12636E-2</v>
      </c>
      <c r="L344" s="12">
        <v>1.8433E-3</v>
      </c>
      <c r="T344" s="12" t="s">
        <v>301</v>
      </c>
      <c r="U344" s="12" t="s">
        <v>244</v>
      </c>
      <c r="V344" s="12">
        <v>37</v>
      </c>
      <c r="W344" s="43">
        <v>42928</v>
      </c>
      <c r="X344" s="12">
        <v>21.233329999999999</v>
      </c>
      <c r="Y344" s="44">
        <v>3582739000</v>
      </c>
      <c r="Z344" s="12" t="s">
        <v>1476</v>
      </c>
      <c r="AA344" s="12" t="s">
        <v>1452</v>
      </c>
      <c r="AB344" s="12">
        <v>11</v>
      </c>
      <c r="AC344" s="12" t="s">
        <v>1477</v>
      </c>
      <c r="AE344" s="12" t="s">
        <v>1454</v>
      </c>
      <c r="AF344" s="12">
        <v>7.875</v>
      </c>
      <c r="AG344" s="12" t="s">
        <v>1485</v>
      </c>
      <c r="AH344" s="12" t="s">
        <v>1484</v>
      </c>
      <c r="AI344" s="12" t="s">
        <v>1464</v>
      </c>
      <c r="AJ344" s="12">
        <v>1</v>
      </c>
      <c r="AK344" s="12" t="s">
        <v>1458</v>
      </c>
      <c r="AL344" s="12">
        <v>1</v>
      </c>
      <c r="AM344" s="12" t="s">
        <v>1459</v>
      </c>
      <c r="AN344" s="12">
        <v>4.5</v>
      </c>
      <c r="AO344" s="12">
        <v>0</v>
      </c>
      <c r="AP344" s="12">
        <v>0</v>
      </c>
      <c r="AQ344" s="12">
        <v>0</v>
      </c>
      <c r="AR344" s="12">
        <v>0</v>
      </c>
      <c r="AS344" s="12">
        <v>30</v>
      </c>
      <c r="AT344" s="12">
        <v>30</v>
      </c>
      <c r="AU344" s="12">
        <v>61</v>
      </c>
      <c r="AX344" s="12">
        <v>0</v>
      </c>
      <c r="AY344" s="12">
        <v>1.7890300000000001E-2</v>
      </c>
      <c r="AZ344" s="12">
        <v>3.7835999999999998E-3</v>
      </c>
      <c r="BA344" s="12">
        <v>521.89030000000002</v>
      </c>
      <c r="BB344" s="12">
        <v>5.6560600000000003E-2</v>
      </c>
      <c r="BC344" s="12">
        <v>91.398060000000001</v>
      </c>
      <c r="BD344" s="12">
        <v>2.2375200000000001E-2</v>
      </c>
      <c r="BE344" s="12">
        <v>1.242624</v>
      </c>
      <c r="BF344" s="12">
        <v>4.6747000000000004E-3</v>
      </c>
      <c r="BG344" s="12">
        <v>0.1468933</v>
      </c>
      <c r="BH344" s="12">
        <v>1.0367700000000001E-2</v>
      </c>
      <c r="BI344" s="12">
        <v>3.3090399999999999E-2</v>
      </c>
      <c r="BJ344" s="12">
        <v>5.0370000000000005E-4</v>
      </c>
      <c r="BK344" s="12">
        <v>3.4837699999999999E-2</v>
      </c>
      <c r="BL344" s="12">
        <v>3.6034999999999999E-3</v>
      </c>
      <c r="BM344" s="12">
        <v>522.56230000000005</v>
      </c>
      <c r="BN344" s="12">
        <v>3.7977299999999999E-2</v>
      </c>
      <c r="BO344" s="12">
        <v>91.424859999999995</v>
      </c>
      <c r="BP344" s="12">
        <v>2.21908E-2</v>
      </c>
      <c r="BQ344" s="12">
        <v>1.2513369999999999</v>
      </c>
      <c r="BR344" s="12">
        <v>4.5941999999999997E-3</v>
      </c>
      <c r="BS344" s="12">
        <v>0.2050293</v>
      </c>
      <c r="BT344" s="12">
        <v>1.0228900000000001E-2</v>
      </c>
      <c r="BU344" s="12">
        <v>3.84952E-2</v>
      </c>
      <c r="BV344" s="12">
        <v>4.9209999999999998E-4</v>
      </c>
      <c r="BW344" s="12">
        <v>1</v>
      </c>
      <c r="BX344" s="12">
        <v>0</v>
      </c>
      <c r="BY344" s="12">
        <v>1</v>
      </c>
      <c r="BZ344" s="12">
        <v>0</v>
      </c>
      <c r="CA344" s="12">
        <v>1</v>
      </c>
      <c r="CB344" s="12">
        <v>0</v>
      </c>
      <c r="CC344" s="12">
        <v>1</v>
      </c>
      <c r="CD344" s="12">
        <v>0</v>
      </c>
      <c r="CE344" s="12">
        <v>1</v>
      </c>
      <c r="CF344" s="12">
        <v>0</v>
      </c>
      <c r="CG344" s="12">
        <v>1</v>
      </c>
      <c r="CH344" s="12">
        <v>0</v>
      </c>
      <c r="CI344" s="12">
        <v>1</v>
      </c>
      <c r="CJ344" s="44">
        <v>9.9999999999999995E-21</v>
      </c>
      <c r="CK344" s="12">
        <v>1</v>
      </c>
      <c r="CL344" s="12">
        <v>0</v>
      </c>
      <c r="CM344" s="12">
        <v>1</v>
      </c>
      <c r="CN344" s="44">
        <v>9.9999999999999995E-21</v>
      </c>
      <c r="CO344" s="12">
        <v>1</v>
      </c>
      <c r="CP344" s="44">
        <v>9.9999999999999995E-21</v>
      </c>
      <c r="CQ344" s="12">
        <v>1</v>
      </c>
      <c r="CR344" s="44">
        <v>9.9999999999999995E-21</v>
      </c>
      <c r="CS344" s="12">
        <v>1.0010939999999999</v>
      </c>
      <c r="CT344" s="12">
        <v>1.8433E-3</v>
      </c>
      <c r="CU344" s="12">
        <v>1.6947400000000001E-2</v>
      </c>
      <c r="CV344" s="12">
        <v>1.1535E-3</v>
      </c>
      <c r="CW344" s="12">
        <v>0.67193590000000003</v>
      </c>
      <c r="CX344" s="12">
        <v>4.1914600000000003E-2</v>
      </c>
      <c r="CY344" s="12">
        <v>2.68054E-2</v>
      </c>
      <c r="CZ344" s="12">
        <v>2.8670000000000002E-3</v>
      </c>
      <c r="DA344" s="12">
        <v>8.7130000000000003E-3</v>
      </c>
      <c r="DB344" s="12">
        <v>8.6390000000000002E-4</v>
      </c>
      <c r="DC344" s="12">
        <v>5.8136100000000003E-2</v>
      </c>
      <c r="DD344" s="12">
        <v>1.6909E-3</v>
      </c>
      <c r="DE344" s="12">
        <v>5.4409999999999997E-3</v>
      </c>
      <c r="DF344" s="12">
        <v>7.7100000000000004E-5</v>
      </c>
      <c r="DG344" s="12">
        <v>3.6180000000000001E-4</v>
      </c>
      <c r="DH344" s="44">
        <v>5.5083289999999996E-6</v>
      </c>
      <c r="DI344" s="12">
        <v>0.58817330000000001</v>
      </c>
      <c r="DJ344" s="12">
        <v>7.9500999999999999E-3</v>
      </c>
      <c r="DK344" s="12">
        <v>5.6110000000000003E-4</v>
      </c>
      <c r="DL344" s="12">
        <v>1.55821E-2</v>
      </c>
      <c r="DM344" s="12">
        <v>1.0998E-3</v>
      </c>
      <c r="DN344" s="12">
        <v>1.8200000000000001E-4</v>
      </c>
      <c r="DO344" s="44">
        <v>1.1081510000000001E-8</v>
      </c>
      <c r="DP344" s="12">
        <v>1.3587999999999999E-2</v>
      </c>
      <c r="DQ344" s="12">
        <v>5.1199999999999998E-5</v>
      </c>
      <c r="DR344" s="12">
        <v>5.7068130000000004</v>
      </c>
      <c r="DS344" s="12">
        <v>1.5279E-3</v>
      </c>
      <c r="DT344" s="12">
        <v>5.5917810000000001</v>
      </c>
      <c r="DU344" s="12">
        <v>2.2525000000000002E-3</v>
      </c>
      <c r="DV344" s="12">
        <v>98.135069999999999</v>
      </c>
      <c r="DW344" s="12">
        <v>3.3830699999999998E-2</v>
      </c>
      <c r="DX344" s="12">
        <v>28.176970000000001</v>
      </c>
      <c r="DY344" s="12">
        <v>1.12636E-2</v>
      </c>
      <c r="DZ344" s="12">
        <v>1.31018E-2</v>
      </c>
      <c r="EA344" s="12">
        <v>0</v>
      </c>
      <c r="EB344" s="12">
        <v>0</v>
      </c>
      <c r="EC344" s="44">
        <v>4.5725200000000004E-15</v>
      </c>
      <c r="ED344" s="44">
        <v>2.6094519999999999E-14</v>
      </c>
      <c r="EE344" s="12" t="s">
        <v>1480</v>
      </c>
      <c r="EF344" s="12">
        <v>2.7740999999999998E-3</v>
      </c>
      <c r="EG344" s="44">
        <v>6.6395999999999997E-7</v>
      </c>
      <c r="EH344" s="12">
        <v>4.9494249999999997</v>
      </c>
      <c r="EI344" s="12">
        <v>1.0005729999999999</v>
      </c>
      <c r="EJ344" s="12">
        <v>7.2999999999999996E-4</v>
      </c>
      <c r="EK344" s="12">
        <v>2.0000000000000002E-5</v>
      </c>
      <c r="EL344" s="12">
        <v>8.7000000000000001E-5</v>
      </c>
      <c r="EM344" s="44">
        <v>5.0000000000000004E-6</v>
      </c>
      <c r="EN344" s="12">
        <v>2.7250000000000001E-4</v>
      </c>
      <c r="EO344" s="44">
        <v>8.9999999999999996E-7</v>
      </c>
      <c r="EP344" s="12">
        <v>1.2718E-2</v>
      </c>
      <c r="EQ344" s="12">
        <v>8.0000000000000007E-5</v>
      </c>
      <c r="ER344" s="12">
        <v>8.8000000000000005E-3</v>
      </c>
      <c r="ES344" s="12">
        <v>4.0000000000000002E-4</v>
      </c>
      <c r="ET344" s="12">
        <v>1.3999999999999999E-4</v>
      </c>
      <c r="EU344" s="44">
        <v>6.9999999999999999E-6</v>
      </c>
      <c r="EV344" s="12">
        <v>250</v>
      </c>
      <c r="EW344" s="12">
        <v>0.01</v>
      </c>
      <c r="EX344" s="12">
        <v>1.96</v>
      </c>
      <c r="EY344" s="12">
        <v>2.653E-4</v>
      </c>
      <c r="EZ344" s="12">
        <v>1.7890300000000001E-2</v>
      </c>
      <c r="FA344" s="12">
        <v>3.7835999999999998E-3</v>
      </c>
      <c r="FB344" s="12">
        <v>521.89030000000002</v>
      </c>
      <c r="FC344" s="12">
        <v>5.6560600000000003E-2</v>
      </c>
      <c r="FD344" s="12">
        <v>91.450400000000002</v>
      </c>
      <c r="FE344" s="12">
        <v>2.2388000000000002E-2</v>
      </c>
      <c r="FF344" s="12">
        <v>1.242624</v>
      </c>
      <c r="FG344" s="12">
        <v>4.6747000000000004E-3</v>
      </c>
      <c r="FH344" s="12">
        <v>0.7270373</v>
      </c>
      <c r="FI344" s="12">
        <v>5.1314100000000001E-2</v>
      </c>
      <c r="FJ344" s="12">
        <v>3.3090399999999999E-2</v>
      </c>
      <c r="FK344" s="12">
        <v>5.0370000000000005E-4</v>
      </c>
      <c r="FL344" s="12">
        <v>6.3100000000000002E-5</v>
      </c>
      <c r="FM344" s="12">
        <v>1.532395</v>
      </c>
      <c r="FN344" s="12">
        <v>0.17549880000000001</v>
      </c>
      <c r="FO344" s="12">
        <v>2.68142E-2</v>
      </c>
      <c r="FP344" s="12">
        <v>1.5325489999999999</v>
      </c>
      <c r="FQ344" s="12">
        <v>0.99984729999999999</v>
      </c>
      <c r="FR344" s="12">
        <v>2.8711000000000001E-3</v>
      </c>
      <c r="FS344" s="44">
        <v>5.4629999999999996E-10</v>
      </c>
      <c r="FT344" s="44">
        <v>5.8099999999999998E-11</v>
      </c>
      <c r="FU344" s="12">
        <v>0</v>
      </c>
      <c r="FV344" s="44">
        <v>4.962E-10</v>
      </c>
      <c r="FW344" s="12">
        <v>1.975E-2</v>
      </c>
      <c r="FX344" s="44">
        <v>5.4629999999999996E-10</v>
      </c>
      <c r="FY344" s="44">
        <v>7.0679999999999999E-6</v>
      </c>
      <c r="FZ344" s="44">
        <v>5.5304999999999997E-10</v>
      </c>
      <c r="GA344" s="44">
        <v>6.3080000000000001E-9</v>
      </c>
      <c r="GB344" s="44">
        <v>5.5430000000000004E-10</v>
      </c>
      <c r="GC344" s="12">
        <v>1.167E-2</v>
      </c>
      <c r="GD344" s="12">
        <v>0</v>
      </c>
      <c r="GE344" s="12">
        <v>295.5</v>
      </c>
      <c r="GF344" s="12">
        <v>0.1</v>
      </c>
      <c r="GG344" s="12">
        <v>1575</v>
      </c>
      <c r="GH344" s="12">
        <v>2</v>
      </c>
      <c r="GI344" s="12">
        <v>1.2718E-2</v>
      </c>
      <c r="GJ344" s="12">
        <v>8.0190000000000003E-4</v>
      </c>
    </row>
    <row r="345" spans="1:192" s="12" customFormat="1" ht="12">
      <c r="A345" s="31"/>
      <c r="B345" s="32" t="s">
        <v>1700</v>
      </c>
      <c r="C345" s="32">
        <v>5</v>
      </c>
      <c r="D345" s="40">
        <v>5.6685739999999996</v>
      </c>
      <c r="E345" s="33">
        <v>6.8363E-3</v>
      </c>
      <c r="F345" s="33">
        <v>0.223</v>
      </c>
      <c r="G345" s="34">
        <v>3.3115698810663443</v>
      </c>
      <c r="H345" s="45">
        <v>74.631598964352065</v>
      </c>
      <c r="I345" s="36">
        <v>98.84581</v>
      </c>
      <c r="J345" s="34">
        <v>28.190449999999998</v>
      </c>
      <c r="K345" s="34">
        <v>1.3318999999999999E-2</v>
      </c>
      <c r="L345" s="12">
        <v>1.7491E-3</v>
      </c>
      <c r="T345" s="12" t="s">
        <v>302</v>
      </c>
      <c r="U345" s="12" t="s">
        <v>244</v>
      </c>
      <c r="V345" s="12">
        <v>37</v>
      </c>
      <c r="W345" s="43">
        <v>42924</v>
      </c>
      <c r="X345" s="12">
        <v>14.883330000000001</v>
      </c>
      <c r="Y345" s="44">
        <v>3582370000</v>
      </c>
      <c r="Z345" s="12" t="s">
        <v>1476</v>
      </c>
      <c r="AA345" s="12" t="s">
        <v>1452</v>
      </c>
      <c r="AB345" s="12">
        <v>11</v>
      </c>
      <c r="AC345" s="12" t="s">
        <v>1477</v>
      </c>
      <c r="AE345" s="12" t="s">
        <v>1454</v>
      </c>
      <c r="AF345" s="12">
        <v>7.875</v>
      </c>
      <c r="AG345" s="12" t="s">
        <v>1483</v>
      </c>
      <c r="AH345" s="12" t="s">
        <v>1484</v>
      </c>
      <c r="AI345" s="12" t="s">
        <v>1457</v>
      </c>
      <c r="AJ345" s="12">
        <v>1</v>
      </c>
      <c r="AK345" s="12" t="s">
        <v>1458</v>
      </c>
      <c r="AL345" s="12">
        <v>1</v>
      </c>
      <c r="AM345" s="12" t="s">
        <v>1459</v>
      </c>
      <c r="AN345" s="12">
        <v>5</v>
      </c>
      <c r="AO345" s="12">
        <v>0</v>
      </c>
      <c r="AP345" s="12">
        <v>0</v>
      </c>
      <c r="AQ345" s="12">
        <v>0</v>
      </c>
      <c r="AR345" s="12">
        <v>0</v>
      </c>
      <c r="AS345" s="12">
        <v>30</v>
      </c>
      <c r="AT345" s="12">
        <v>30</v>
      </c>
      <c r="AU345" s="12">
        <v>183</v>
      </c>
      <c r="AX345" s="12">
        <v>0</v>
      </c>
      <c r="AY345" s="12">
        <v>2.20798E-2</v>
      </c>
      <c r="AZ345" s="12">
        <v>3.8059999999999999E-3</v>
      </c>
      <c r="BA345" s="12">
        <v>375.43959999999998</v>
      </c>
      <c r="BB345" s="12">
        <v>7.2009600000000007E-2</v>
      </c>
      <c r="BC345" s="12">
        <v>66.195849999999993</v>
      </c>
      <c r="BD345" s="12">
        <v>1.4782399999999999E-2</v>
      </c>
      <c r="BE345" s="12">
        <v>0.87992119999999996</v>
      </c>
      <c r="BF345" s="12">
        <v>2.4185000000000001E-3</v>
      </c>
      <c r="BG345" s="12">
        <v>9.9521100000000001E-2</v>
      </c>
      <c r="BH345" s="12">
        <v>5.0191000000000003E-3</v>
      </c>
      <c r="BI345" s="12">
        <v>1.4766700000000001E-2</v>
      </c>
      <c r="BJ345" s="12">
        <v>4.5859999999999998E-4</v>
      </c>
      <c r="BK345" s="12">
        <v>3.7439300000000002E-2</v>
      </c>
      <c r="BL345" s="12">
        <v>3.6985999999999998E-3</v>
      </c>
      <c r="BM345" s="12">
        <v>376.13499999999999</v>
      </c>
      <c r="BN345" s="12">
        <v>2.61762E-2</v>
      </c>
      <c r="BO345" s="12">
        <v>66.222679999999997</v>
      </c>
      <c r="BP345" s="12">
        <v>1.4579399999999999E-2</v>
      </c>
      <c r="BQ345" s="12">
        <v>0.88766489999999998</v>
      </c>
      <c r="BR345" s="12">
        <v>2.2991000000000001E-3</v>
      </c>
      <c r="BS345" s="12">
        <v>0.15496840000000001</v>
      </c>
      <c r="BT345" s="12">
        <v>4.8514999999999999E-3</v>
      </c>
      <c r="BU345" s="12">
        <v>1.9935999999999999E-2</v>
      </c>
      <c r="BV345" s="12">
        <v>2.8029999999999998E-4</v>
      </c>
      <c r="BW345" s="12">
        <v>1</v>
      </c>
      <c r="BX345" s="12">
        <v>0</v>
      </c>
      <c r="BY345" s="12">
        <v>1</v>
      </c>
      <c r="BZ345" s="12">
        <v>0</v>
      </c>
      <c r="CA345" s="12">
        <v>1</v>
      </c>
      <c r="CB345" s="12">
        <v>0</v>
      </c>
      <c r="CC345" s="12">
        <v>1</v>
      </c>
      <c r="CD345" s="12">
        <v>0</v>
      </c>
      <c r="CE345" s="12">
        <v>1</v>
      </c>
      <c r="CF345" s="12">
        <v>0</v>
      </c>
      <c r="CG345" s="12">
        <v>1</v>
      </c>
      <c r="CH345" s="12">
        <v>0</v>
      </c>
      <c r="CI345" s="12">
        <v>1</v>
      </c>
      <c r="CJ345" s="44">
        <v>9.9999999999999995E-21</v>
      </c>
      <c r="CK345" s="12">
        <v>1</v>
      </c>
      <c r="CL345" s="12">
        <v>0</v>
      </c>
      <c r="CM345" s="12">
        <v>1</v>
      </c>
      <c r="CN345" s="44">
        <v>9.9999999999999995E-21</v>
      </c>
      <c r="CO345" s="12">
        <v>1</v>
      </c>
      <c r="CP345" s="44">
        <v>9.9999999999999995E-21</v>
      </c>
      <c r="CQ345" s="12">
        <v>1</v>
      </c>
      <c r="CR345" s="44">
        <v>9.9999999999999995E-21</v>
      </c>
      <c r="CS345" s="12">
        <v>0.99899850000000001</v>
      </c>
      <c r="CT345" s="12">
        <v>1.7491E-3</v>
      </c>
      <c r="CU345" s="12">
        <v>1.53595E-2</v>
      </c>
      <c r="CV345" s="12">
        <v>8.9760000000000003E-4</v>
      </c>
      <c r="CW345" s="12">
        <v>0.69539859999999998</v>
      </c>
      <c r="CX345" s="12">
        <v>6.7083400000000001E-2</v>
      </c>
      <c r="CY345" s="12">
        <v>2.6830699999999999E-2</v>
      </c>
      <c r="CZ345" s="12">
        <v>2.4412000000000001E-3</v>
      </c>
      <c r="DA345" s="12">
        <v>7.7437000000000001E-3</v>
      </c>
      <c r="DB345" s="12">
        <v>7.5049999999999997E-4</v>
      </c>
      <c r="DC345" s="12">
        <v>5.5447400000000001E-2</v>
      </c>
      <c r="DD345" s="12">
        <v>1.2861999999999999E-3</v>
      </c>
      <c r="DE345" s="12">
        <v>5.1545999999999996E-3</v>
      </c>
      <c r="DF345" s="12">
        <v>3.615E-4</v>
      </c>
      <c r="DG345" s="12">
        <v>2.23E-4</v>
      </c>
      <c r="DH345" s="44">
        <v>6.9235989999999998E-6</v>
      </c>
      <c r="DI345" s="12">
        <v>0.81844170000000005</v>
      </c>
      <c r="DJ345" s="12">
        <v>6.8363E-3</v>
      </c>
      <c r="DK345" s="12">
        <v>3.4479999999999998E-4</v>
      </c>
      <c r="DL345" s="12">
        <v>1.33992E-2</v>
      </c>
      <c r="DM345" s="12">
        <v>6.7579999999999995E-4</v>
      </c>
      <c r="DN345" s="12">
        <v>1.193E-4</v>
      </c>
      <c r="DO345" s="44">
        <v>6.8090610000000004E-9</v>
      </c>
      <c r="DP345" s="12">
        <v>1.32855E-2</v>
      </c>
      <c r="DQ345" s="12">
        <v>3.6600000000000002E-5</v>
      </c>
      <c r="DR345" s="12">
        <v>5.6685739999999996</v>
      </c>
      <c r="DS345" s="12">
        <v>1.6687E-3</v>
      </c>
      <c r="DT345" s="12">
        <v>5.5944770000000004</v>
      </c>
      <c r="DU345" s="12">
        <v>2.6635999999999999E-3</v>
      </c>
      <c r="DV345" s="12">
        <v>98.84581</v>
      </c>
      <c r="DW345" s="12">
        <v>4.6209E-2</v>
      </c>
      <c r="DX345" s="12">
        <v>28.190449999999998</v>
      </c>
      <c r="DY345" s="12">
        <v>1.3318999999999999E-2</v>
      </c>
      <c r="DZ345" s="12">
        <v>1.4907200000000001E-2</v>
      </c>
      <c r="EA345" s="12">
        <v>1.3678900000000001E-2</v>
      </c>
      <c r="EB345" s="12">
        <v>0</v>
      </c>
      <c r="EC345" s="44">
        <v>3.3115879999999998E-15</v>
      </c>
      <c r="ED345" s="44">
        <v>1.8771979999999999E-14</v>
      </c>
      <c r="EE345" s="12" t="s">
        <v>1480</v>
      </c>
      <c r="EF345" s="12">
        <v>2.7740999999999998E-3</v>
      </c>
      <c r="EG345" s="44">
        <v>6.6395999999999997E-7</v>
      </c>
      <c r="EH345" s="12">
        <v>4.5496230000000004</v>
      </c>
      <c r="EI345" s="12">
        <v>1.000542</v>
      </c>
      <c r="EJ345" s="12">
        <v>7.2999999999999996E-4</v>
      </c>
      <c r="EK345" s="12">
        <v>2.0000000000000002E-5</v>
      </c>
      <c r="EL345" s="12">
        <v>8.7000000000000001E-5</v>
      </c>
      <c r="EM345" s="44">
        <v>5.0000000000000004E-6</v>
      </c>
      <c r="EN345" s="12">
        <v>2.7250000000000001E-4</v>
      </c>
      <c r="EO345" s="44">
        <v>8.9999999999999996E-7</v>
      </c>
      <c r="EP345" s="12">
        <v>1.2718E-2</v>
      </c>
      <c r="EQ345" s="12">
        <v>8.0000000000000007E-5</v>
      </c>
      <c r="ER345" s="12">
        <v>8.8000000000000005E-3</v>
      </c>
      <c r="ES345" s="12">
        <v>4.0000000000000002E-4</v>
      </c>
      <c r="ET345" s="12">
        <v>1.3999999999999999E-4</v>
      </c>
      <c r="EU345" s="44">
        <v>6.9999999999999999E-6</v>
      </c>
      <c r="EV345" s="12">
        <v>250</v>
      </c>
      <c r="EW345" s="12">
        <v>0.01</v>
      </c>
      <c r="EX345" s="12">
        <v>1.96</v>
      </c>
      <c r="EY345" s="12">
        <v>2.653E-4</v>
      </c>
      <c r="EZ345" s="12">
        <v>2.20798E-2</v>
      </c>
      <c r="FA345" s="12">
        <v>3.8059999999999999E-3</v>
      </c>
      <c r="FB345" s="12">
        <v>375.43959999999998</v>
      </c>
      <c r="FC345" s="12">
        <v>7.2009600000000007E-2</v>
      </c>
      <c r="FD345" s="12">
        <v>66.231759999999994</v>
      </c>
      <c r="FE345" s="12">
        <v>1.47904E-2</v>
      </c>
      <c r="FF345" s="12">
        <v>0.87992119999999996</v>
      </c>
      <c r="FG345" s="12">
        <v>2.4185000000000001E-3</v>
      </c>
      <c r="FH345" s="12">
        <v>0.4527833</v>
      </c>
      <c r="FI345" s="12">
        <v>2.28352E-2</v>
      </c>
      <c r="FJ345" s="12">
        <v>1.4766700000000001E-2</v>
      </c>
      <c r="FK345" s="12">
        <v>4.5859999999999998E-4</v>
      </c>
      <c r="FL345" s="12">
        <v>3.9100000000000002E-5</v>
      </c>
      <c r="FM345" s="12">
        <v>3.132809</v>
      </c>
      <c r="FN345" s="12">
        <v>0.1766846</v>
      </c>
      <c r="FO345" s="12">
        <v>2.94833E-2</v>
      </c>
      <c r="FP345" s="12">
        <v>3.1328279999999999</v>
      </c>
      <c r="FQ345" s="12">
        <v>0.99995579999999995</v>
      </c>
      <c r="FR345" s="12">
        <v>3.9988999999999997E-3</v>
      </c>
      <c r="FS345" s="44">
        <v>5.4629999999999996E-10</v>
      </c>
      <c r="FT345" s="44">
        <v>5.8099999999999998E-11</v>
      </c>
      <c r="FU345" s="12">
        <v>0</v>
      </c>
      <c r="FV345" s="44">
        <v>4.962E-10</v>
      </c>
      <c r="FW345" s="12">
        <v>1.975E-2</v>
      </c>
      <c r="FX345" s="44">
        <v>5.4629999999999996E-10</v>
      </c>
      <c r="FY345" s="44">
        <v>7.0679999999999999E-6</v>
      </c>
      <c r="FZ345" s="44">
        <v>5.5304999999999997E-10</v>
      </c>
      <c r="GA345" s="44">
        <v>6.3080000000000001E-9</v>
      </c>
      <c r="GB345" s="44">
        <v>5.5430000000000004E-10</v>
      </c>
      <c r="GC345" s="12">
        <v>1.167E-2</v>
      </c>
      <c r="GD345" s="12">
        <v>0</v>
      </c>
      <c r="GE345" s="12">
        <v>295.5</v>
      </c>
      <c r="GF345" s="12">
        <v>0.1</v>
      </c>
      <c r="GG345" s="12">
        <v>1575</v>
      </c>
      <c r="GH345" s="12">
        <v>2</v>
      </c>
      <c r="GI345" s="12">
        <v>1.2718E-2</v>
      </c>
      <c r="GJ345" s="12">
        <v>5.2550000000000003E-4</v>
      </c>
    </row>
    <row r="346" spans="1:192" s="12" customFormat="1" ht="12">
      <c r="A346" s="31"/>
      <c r="B346" s="32" t="s">
        <v>1587</v>
      </c>
      <c r="C346" s="32">
        <v>5</v>
      </c>
      <c r="D346" s="40">
        <v>5.7542910000000003</v>
      </c>
      <c r="E346" s="33">
        <v>5.7206000000000002E-3</v>
      </c>
      <c r="F346" s="33">
        <v>0.50649999999999995</v>
      </c>
      <c r="G346" s="34">
        <v>5.3306604037566245</v>
      </c>
      <c r="H346" s="45">
        <v>89.187148201237633</v>
      </c>
      <c r="I346" s="36">
        <v>97.402860000000004</v>
      </c>
      <c r="J346" s="34">
        <v>28.199539999999999</v>
      </c>
      <c r="K346" s="34">
        <v>1.0124299999999999E-2</v>
      </c>
      <c r="L346" s="12">
        <v>1.7491E-3</v>
      </c>
      <c r="T346" s="12" t="s">
        <v>303</v>
      </c>
      <c r="U346" s="12" t="s">
        <v>244</v>
      </c>
      <c r="V346" s="12">
        <v>37</v>
      </c>
      <c r="W346" s="43">
        <v>42924</v>
      </c>
      <c r="X346" s="12">
        <v>14.45</v>
      </c>
      <c r="Y346" s="44">
        <v>3582369000</v>
      </c>
      <c r="Z346" s="12" t="s">
        <v>1476</v>
      </c>
      <c r="AA346" s="12" t="s">
        <v>1452</v>
      </c>
      <c r="AB346" s="12">
        <v>11</v>
      </c>
      <c r="AC346" s="12" t="s">
        <v>1477</v>
      </c>
      <c r="AE346" s="12" t="s">
        <v>1454</v>
      </c>
      <c r="AF346" s="12">
        <v>7.875</v>
      </c>
      <c r="AG346" s="12" t="s">
        <v>1483</v>
      </c>
      <c r="AH346" s="12" t="s">
        <v>1484</v>
      </c>
      <c r="AI346" s="12" t="s">
        <v>1457</v>
      </c>
      <c r="AJ346" s="12">
        <v>1</v>
      </c>
      <c r="AK346" s="12" t="s">
        <v>1458</v>
      </c>
      <c r="AL346" s="12">
        <v>1</v>
      </c>
      <c r="AM346" s="12" t="s">
        <v>1459</v>
      </c>
      <c r="AN346" s="12">
        <v>5</v>
      </c>
      <c r="AO346" s="12">
        <v>0</v>
      </c>
      <c r="AP346" s="12">
        <v>0</v>
      </c>
      <c r="AQ346" s="12">
        <v>0</v>
      </c>
      <c r="AR346" s="12">
        <v>0</v>
      </c>
      <c r="AS346" s="12">
        <v>30</v>
      </c>
      <c r="AT346" s="12">
        <v>30</v>
      </c>
      <c r="AU346" s="12">
        <v>181</v>
      </c>
      <c r="AX346" s="12">
        <v>0</v>
      </c>
      <c r="AY346" s="12">
        <v>3.2154200000000001E-2</v>
      </c>
      <c r="AZ346" s="12">
        <v>3.4521E-3</v>
      </c>
      <c r="BA346" s="12">
        <v>613.48620000000005</v>
      </c>
      <c r="BB346" s="12">
        <v>7.5054599999999999E-2</v>
      </c>
      <c r="BC346" s="12">
        <v>106.55589999999999</v>
      </c>
      <c r="BD346" s="12">
        <v>1.67204E-2</v>
      </c>
      <c r="BE346" s="12">
        <v>1.4054500000000001</v>
      </c>
      <c r="BF346" s="12">
        <v>2.4264E-3</v>
      </c>
      <c r="BG346" s="12">
        <v>0.13410130000000001</v>
      </c>
      <c r="BH346" s="12">
        <v>5.6686999999999996E-3</v>
      </c>
      <c r="BI346" s="12">
        <v>5.4003599999999999E-2</v>
      </c>
      <c r="BJ346" s="12">
        <v>5.8949999999999996E-4</v>
      </c>
      <c r="BK346" s="12">
        <v>4.7513800000000002E-2</v>
      </c>
      <c r="BL346" s="12">
        <v>3.3333E-3</v>
      </c>
      <c r="BM346" s="12">
        <v>614.1816</v>
      </c>
      <c r="BN346" s="12">
        <v>3.3660200000000001E-2</v>
      </c>
      <c r="BO346" s="12">
        <v>106.5827</v>
      </c>
      <c r="BP346" s="12">
        <v>1.6541299999999998E-2</v>
      </c>
      <c r="BQ346" s="12">
        <v>1.4131929999999999</v>
      </c>
      <c r="BR346" s="12">
        <v>2.3075000000000001E-3</v>
      </c>
      <c r="BS346" s="12">
        <v>0.18954860000000001</v>
      </c>
      <c r="BT346" s="12">
        <v>5.5208000000000002E-3</v>
      </c>
      <c r="BU346" s="12">
        <v>5.9212300000000002E-2</v>
      </c>
      <c r="BV346" s="12">
        <v>4.5449999999999999E-4</v>
      </c>
      <c r="BW346" s="12">
        <v>1</v>
      </c>
      <c r="BX346" s="12">
        <v>0</v>
      </c>
      <c r="BY346" s="12">
        <v>1</v>
      </c>
      <c r="BZ346" s="12">
        <v>0</v>
      </c>
      <c r="CA346" s="12">
        <v>1</v>
      </c>
      <c r="CB346" s="12">
        <v>0</v>
      </c>
      <c r="CC346" s="12">
        <v>1</v>
      </c>
      <c r="CD346" s="12">
        <v>0</v>
      </c>
      <c r="CE346" s="12">
        <v>1</v>
      </c>
      <c r="CF346" s="12">
        <v>0</v>
      </c>
      <c r="CG346" s="12">
        <v>1</v>
      </c>
      <c r="CH346" s="12">
        <v>0</v>
      </c>
      <c r="CI346" s="12">
        <v>1</v>
      </c>
      <c r="CJ346" s="44">
        <v>9.9999999999999995E-21</v>
      </c>
      <c r="CK346" s="12">
        <v>1</v>
      </c>
      <c r="CL346" s="12">
        <v>0</v>
      </c>
      <c r="CM346" s="12">
        <v>1</v>
      </c>
      <c r="CN346" s="44">
        <v>9.9999999999999995E-21</v>
      </c>
      <c r="CO346" s="12">
        <v>1</v>
      </c>
      <c r="CP346" s="44">
        <v>9.9999999999999995E-21</v>
      </c>
      <c r="CQ346" s="12">
        <v>1</v>
      </c>
      <c r="CR346" s="44">
        <v>9.9999999999999995E-21</v>
      </c>
      <c r="CS346" s="12">
        <v>0.99899850000000001</v>
      </c>
      <c r="CT346" s="12">
        <v>1.7491E-3</v>
      </c>
      <c r="CU346" s="12">
        <v>1.53595E-2</v>
      </c>
      <c r="CV346" s="12">
        <v>8.9760000000000003E-4</v>
      </c>
      <c r="CW346" s="12">
        <v>0.69539859999999998</v>
      </c>
      <c r="CX346" s="12">
        <v>6.7083400000000001E-2</v>
      </c>
      <c r="CY346" s="12">
        <v>2.6830699999999999E-2</v>
      </c>
      <c r="CZ346" s="12">
        <v>2.4412000000000001E-3</v>
      </c>
      <c r="DA346" s="12">
        <v>7.7437000000000001E-3</v>
      </c>
      <c r="DB346" s="12">
        <v>7.5049999999999997E-4</v>
      </c>
      <c r="DC346" s="12">
        <v>5.5447400000000001E-2</v>
      </c>
      <c r="DD346" s="12">
        <v>1.2861999999999999E-3</v>
      </c>
      <c r="DE346" s="12">
        <v>5.1545999999999996E-3</v>
      </c>
      <c r="DF346" s="12">
        <v>3.615E-4</v>
      </c>
      <c r="DG346" s="12">
        <v>5.0650000000000001E-4</v>
      </c>
      <c r="DH346" s="44">
        <v>5.529839E-6</v>
      </c>
      <c r="DI346" s="12">
        <v>0.3002203</v>
      </c>
      <c r="DJ346" s="12">
        <v>5.7206000000000002E-3</v>
      </c>
      <c r="DK346" s="12">
        <v>2.418E-4</v>
      </c>
      <c r="DL346" s="12">
        <v>1.1212400000000001E-2</v>
      </c>
      <c r="DM346" s="12">
        <v>4.7399999999999997E-4</v>
      </c>
      <c r="DN346" s="12">
        <v>8.3900000000000006E-5</v>
      </c>
      <c r="DO346" s="44">
        <v>4.775743E-9</v>
      </c>
      <c r="DP346" s="12">
        <v>1.3182599999999999E-2</v>
      </c>
      <c r="DQ346" s="12">
        <v>2.2900000000000001E-5</v>
      </c>
      <c r="DR346" s="12">
        <v>5.7542910000000003</v>
      </c>
      <c r="DS346" s="12">
        <v>1.1448999999999999E-3</v>
      </c>
      <c r="DT346" s="12">
        <v>5.5962949999999996</v>
      </c>
      <c r="DU346" s="12">
        <v>2.0246999999999999E-3</v>
      </c>
      <c r="DV346" s="12">
        <v>97.402860000000004</v>
      </c>
      <c r="DW346" s="12">
        <v>3.4581599999999997E-2</v>
      </c>
      <c r="DX346" s="12">
        <v>28.199539999999999</v>
      </c>
      <c r="DY346" s="12">
        <v>1.0124299999999999E-2</v>
      </c>
      <c r="DZ346" s="12">
        <v>1.2139199999999999E-2</v>
      </c>
      <c r="EA346" s="12">
        <v>0</v>
      </c>
      <c r="EB346" s="12">
        <v>0</v>
      </c>
      <c r="EC346" s="44">
        <v>5.330685E-15</v>
      </c>
      <c r="ED346" s="44">
        <v>3.0674309999999997E-14</v>
      </c>
      <c r="EE346" s="12" t="s">
        <v>1480</v>
      </c>
      <c r="EF346" s="12">
        <v>2.7740999999999998E-3</v>
      </c>
      <c r="EG346" s="44">
        <v>6.6395999999999997E-7</v>
      </c>
      <c r="EH346" s="12">
        <v>4.5480359999999997</v>
      </c>
      <c r="EI346" s="12">
        <v>1.000542</v>
      </c>
      <c r="EJ346" s="12">
        <v>7.2999999999999996E-4</v>
      </c>
      <c r="EK346" s="12">
        <v>2.0000000000000002E-5</v>
      </c>
      <c r="EL346" s="12">
        <v>8.7000000000000001E-5</v>
      </c>
      <c r="EM346" s="44">
        <v>5.0000000000000004E-6</v>
      </c>
      <c r="EN346" s="12">
        <v>2.7250000000000001E-4</v>
      </c>
      <c r="EO346" s="44">
        <v>8.9999999999999996E-7</v>
      </c>
      <c r="EP346" s="12">
        <v>1.2718E-2</v>
      </c>
      <c r="EQ346" s="12">
        <v>8.0000000000000007E-5</v>
      </c>
      <c r="ER346" s="12">
        <v>8.8000000000000005E-3</v>
      </c>
      <c r="ES346" s="12">
        <v>4.0000000000000002E-4</v>
      </c>
      <c r="ET346" s="12">
        <v>1.3999999999999999E-4</v>
      </c>
      <c r="EU346" s="44">
        <v>6.9999999999999999E-6</v>
      </c>
      <c r="EV346" s="12">
        <v>250</v>
      </c>
      <c r="EW346" s="12">
        <v>0.01</v>
      </c>
      <c r="EX346" s="12">
        <v>1.96</v>
      </c>
      <c r="EY346" s="12">
        <v>2.653E-4</v>
      </c>
      <c r="EZ346" s="12">
        <v>3.2154200000000001E-2</v>
      </c>
      <c r="FA346" s="12">
        <v>3.4521E-3</v>
      </c>
      <c r="FB346" s="12">
        <v>613.48620000000005</v>
      </c>
      <c r="FC346" s="12">
        <v>7.5054599999999999E-2</v>
      </c>
      <c r="FD346" s="12">
        <v>106.61369999999999</v>
      </c>
      <c r="FE346" s="12">
        <v>1.6729500000000001E-2</v>
      </c>
      <c r="FF346" s="12">
        <v>1.4054500000000001</v>
      </c>
      <c r="FG346" s="12">
        <v>2.4264E-3</v>
      </c>
      <c r="FH346" s="12">
        <v>0.60989729999999998</v>
      </c>
      <c r="FI346" s="12">
        <v>2.5781399999999999E-2</v>
      </c>
      <c r="FJ346" s="12">
        <v>5.4003599999999999E-2</v>
      </c>
      <c r="FK346" s="12">
        <v>5.8949999999999996E-4</v>
      </c>
      <c r="FL346" s="12">
        <v>8.7899999999999995E-5</v>
      </c>
      <c r="FM346" s="12">
        <v>1.095227</v>
      </c>
      <c r="FN346" s="12">
        <v>0.1740488</v>
      </c>
      <c r="FO346" s="12">
        <v>1.9927899999999998E-2</v>
      </c>
      <c r="FP346" s="12">
        <v>1.09527</v>
      </c>
      <c r="FQ346" s="12">
        <v>0.99983480000000002</v>
      </c>
      <c r="FR346" s="12">
        <v>6.8855000000000001E-3</v>
      </c>
      <c r="FS346" s="44">
        <v>5.4629999999999996E-10</v>
      </c>
      <c r="FT346" s="44">
        <v>5.8099999999999998E-11</v>
      </c>
      <c r="FU346" s="12">
        <v>0</v>
      </c>
      <c r="FV346" s="44">
        <v>4.962E-10</v>
      </c>
      <c r="FW346" s="12">
        <v>1.975E-2</v>
      </c>
      <c r="FX346" s="44">
        <v>5.4629999999999996E-10</v>
      </c>
      <c r="FY346" s="44">
        <v>7.0679999999999999E-6</v>
      </c>
      <c r="FZ346" s="44">
        <v>5.5304999999999997E-10</v>
      </c>
      <c r="GA346" s="44">
        <v>6.3080000000000001E-9</v>
      </c>
      <c r="GB346" s="44">
        <v>5.5430000000000004E-10</v>
      </c>
      <c r="GC346" s="12">
        <v>1.167E-2</v>
      </c>
      <c r="GD346" s="12">
        <v>0</v>
      </c>
      <c r="GE346" s="12">
        <v>295.5</v>
      </c>
      <c r="GF346" s="12">
        <v>0.1</v>
      </c>
      <c r="GG346" s="12">
        <v>1575</v>
      </c>
      <c r="GH346" s="12">
        <v>2</v>
      </c>
      <c r="GI346" s="12">
        <v>1.2718E-2</v>
      </c>
      <c r="GJ346" s="12">
        <v>3.6949999999999998E-4</v>
      </c>
    </row>
    <row r="347" spans="1:192" s="12" customFormat="1" ht="12">
      <c r="A347" s="31"/>
      <c r="B347" s="32" t="s">
        <v>1566</v>
      </c>
      <c r="C347" s="32">
        <v>5</v>
      </c>
      <c r="D347" s="40">
        <v>5.7142879999999998</v>
      </c>
      <c r="E347" s="33">
        <v>1.2084900000000001E-2</v>
      </c>
      <c r="F347" s="33">
        <v>0.36430000000000001</v>
      </c>
      <c r="G347" s="34">
        <v>6.5117170136754812</v>
      </c>
      <c r="H347" s="45">
        <v>42.218305488667674</v>
      </c>
      <c r="I347" s="36">
        <v>98.130219999999994</v>
      </c>
      <c r="J347" s="34">
        <v>28.212350000000001</v>
      </c>
      <c r="K347" s="34">
        <v>8.4113999999999994E-3</v>
      </c>
      <c r="L347" s="12">
        <v>1.7491E-3</v>
      </c>
      <c r="T347" s="12" t="s">
        <v>305</v>
      </c>
      <c r="U347" s="12" t="s">
        <v>244</v>
      </c>
      <c r="V347" s="12">
        <v>37</v>
      </c>
      <c r="W347" s="43">
        <v>42924</v>
      </c>
      <c r="X347" s="12">
        <v>7.6166669999999996</v>
      </c>
      <c r="Y347" s="44">
        <v>3582344000</v>
      </c>
      <c r="Z347" s="12" t="s">
        <v>1476</v>
      </c>
      <c r="AA347" s="12" t="s">
        <v>1452</v>
      </c>
      <c r="AB347" s="12">
        <v>11</v>
      </c>
      <c r="AC347" s="12" t="s">
        <v>1477</v>
      </c>
      <c r="AE347" s="12" t="s">
        <v>1454</v>
      </c>
      <c r="AF347" s="12">
        <v>7.875</v>
      </c>
      <c r="AG347" s="12" t="s">
        <v>1483</v>
      </c>
      <c r="AH347" s="12" t="s">
        <v>1484</v>
      </c>
      <c r="AI347" s="12" t="s">
        <v>1457</v>
      </c>
      <c r="AJ347" s="12">
        <v>1</v>
      </c>
      <c r="AK347" s="12" t="s">
        <v>1458</v>
      </c>
      <c r="AL347" s="12">
        <v>1</v>
      </c>
      <c r="AM347" s="12" t="s">
        <v>1459</v>
      </c>
      <c r="AN347" s="12">
        <v>5</v>
      </c>
      <c r="AO347" s="12">
        <v>0</v>
      </c>
      <c r="AP347" s="12">
        <v>0</v>
      </c>
      <c r="AQ347" s="12">
        <v>0</v>
      </c>
      <c r="AR347" s="12">
        <v>0</v>
      </c>
      <c r="AS347" s="12">
        <v>30</v>
      </c>
      <c r="AT347" s="12">
        <v>30</v>
      </c>
      <c r="AU347" s="12">
        <v>158</v>
      </c>
      <c r="AX347" s="12">
        <v>0</v>
      </c>
      <c r="AY347" s="12">
        <v>3.2402E-2</v>
      </c>
      <c r="AZ347" s="12">
        <v>3.8081E-3</v>
      </c>
      <c r="BA347" s="12">
        <v>744.20339999999999</v>
      </c>
      <c r="BB347" s="12">
        <v>7.6663800000000004E-2</v>
      </c>
      <c r="BC347" s="12">
        <v>130.1652</v>
      </c>
      <c r="BD347" s="12">
        <v>1.8357100000000001E-2</v>
      </c>
      <c r="BE347" s="12">
        <v>1.722432</v>
      </c>
      <c r="BF347" s="12">
        <v>2.8947999999999999E-3</v>
      </c>
      <c r="BG347" s="12">
        <v>0.3480123</v>
      </c>
      <c r="BH347" s="12">
        <v>5.2379999999999996E-3</v>
      </c>
      <c r="BI347" s="12">
        <v>4.7447999999999997E-2</v>
      </c>
      <c r="BJ347" s="12">
        <v>5.7419999999999997E-4</v>
      </c>
      <c r="BK347" s="12">
        <v>4.7761499999999998E-2</v>
      </c>
      <c r="BL347" s="12">
        <v>3.7008000000000002E-3</v>
      </c>
      <c r="BM347" s="12">
        <v>744.89880000000005</v>
      </c>
      <c r="BN347" s="12">
        <v>3.7109999999999997E-2</v>
      </c>
      <c r="BO347" s="12">
        <v>130.19200000000001</v>
      </c>
      <c r="BP347" s="12">
        <v>1.8194100000000001E-2</v>
      </c>
      <c r="BQ347" s="12">
        <v>1.730175</v>
      </c>
      <c r="BR347" s="12">
        <v>2.7958000000000002E-3</v>
      </c>
      <c r="BS347" s="12">
        <v>0.40345969999999998</v>
      </c>
      <c r="BT347" s="12">
        <v>5.0775999999999998E-3</v>
      </c>
      <c r="BU347" s="12">
        <v>5.2650099999999998E-2</v>
      </c>
      <c r="BV347" s="12">
        <v>4.37E-4</v>
      </c>
      <c r="BW347" s="12">
        <v>1</v>
      </c>
      <c r="BX347" s="12">
        <v>0</v>
      </c>
      <c r="BY347" s="12">
        <v>1</v>
      </c>
      <c r="BZ347" s="12">
        <v>0</v>
      </c>
      <c r="CA347" s="12">
        <v>1</v>
      </c>
      <c r="CB347" s="12">
        <v>0</v>
      </c>
      <c r="CC347" s="12">
        <v>1</v>
      </c>
      <c r="CD347" s="12">
        <v>0</v>
      </c>
      <c r="CE347" s="12">
        <v>1</v>
      </c>
      <c r="CF347" s="12">
        <v>0</v>
      </c>
      <c r="CG347" s="12">
        <v>1</v>
      </c>
      <c r="CH347" s="12">
        <v>0</v>
      </c>
      <c r="CI347" s="12">
        <v>1</v>
      </c>
      <c r="CJ347" s="44">
        <v>9.9999999999999995E-21</v>
      </c>
      <c r="CK347" s="12">
        <v>1</v>
      </c>
      <c r="CL347" s="12">
        <v>0</v>
      </c>
      <c r="CM347" s="12">
        <v>1</v>
      </c>
      <c r="CN347" s="44">
        <v>9.9999999999999995E-21</v>
      </c>
      <c r="CO347" s="12">
        <v>1</v>
      </c>
      <c r="CP347" s="44">
        <v>9.9999999999999995E-21</v>
      </c>
      <c r="CQ347" s="12">
        <v>1</v>
      </c>
      <c r="CR347" s="44">
        <v>9.9999999999999995E-21</v>
      </c>
      <c r="CS347" s="12">
        <v>0.99899850000000001</v>
      </c>
      <c r="CT347" s="12">
        <v>1.7491E-3</v>
      </c>
      <c r="CU347" s="12">
        <v>1.53595E-2</v>
      </c>
      <c r="CV347" s="12">
        <v>8.9760000000000003E-4</v>
      </c>
      <c r="CW347" s="12">
        <v>0.69539859999999998</v>
      </c>
      <c r="CX347" s="12">
        <v>6.7083400000000001E-2</v>
      </c>
      <c r="CY347" s="12">
        <v>2.6830699999999999E-2</v>
      </c>
      <c r="CZ347" s="12">
        <v>2.4412000000000001E-3</v>
      </c>
      <c r="DA347" s="12">
        <v>7.7437000000000001E-3</v>
      </c>
      <c r="DB347" s="12">
        <v>7.5049999999999997E-4</v>
      </c>
      <c r="DC347" s="12">
        <v>5.5447400000000001E-2</v>
      </c>
      <c r="DD347" s="12">
        <v>1.2861999999999999E-3</v>
      </c>
      <c r="DE347" s="12">
        <v>5.1545999999999996E-3</v>
      </c>
      <c r="DF347" s="12">
        <v>3.615E-4</v>
      </c>
      <c r="DG347" s="12">
        <v>3.6430000000000002E-4</v>
      </c>
      <c r="DH347" s="44">
        <v>4.4090880000000004E-6</v>
      </c>
      <c r="DI347" s="12">
        <v>0.89343289999999997</v>
      </c>
      <c r="DJ347" s="12">
        <v>1.2084900000000001E-2</v>
      </c>
      <c r="DK347" s="12">
        <v>1.819E-4</v>
      </c>
      <c r="DL347" s="12">
        <v>2.3686499999999999E-2</v>
      </c>
      <c r="DM347" s="12">
        <v>3.5649999999999999E-4</v>
      </c>
      <c r="DN347" s="12">
        <v>9.9599999999999995E-5</v>
      </c>
      <c r="DO347" s="44">
        <v>3.5923509999999998E-9</v>
      </c>
      <c r="DP347" s="12">
        <v>1.3225499999999999E-2</v>
      </c>
      <c r="DQ347" s="12">
        <v>2.23E-5</v>
      </c>
      <c r="DR347" s="12">
        <v>5.7142879999999998</v>
      </c>
      <c r="DS347" s="12">
        <v>9.9799999999999997E-4</v>
      </c>
      <c r="DT347" s="12">
        <v>5.5988569999999998</v>
      </c>
      <c r="DU347" s="12">
        <v>1.6822E-3</v>
      </c>
      <c r="DV347" s="12">
        <v>98.130219999999994</v>
      </c>
      <c r="DW347" s="12">
        <v>2.8756299999999999E-2</v>
      </c>
      <c r="DX347" s="12">
        <v>28.212350000000001</v>
      </c>
      <c r="DY347" s="12">
        <v>8.4113999999999994E-3</v>
      </c>
      <c r="DZ347" s="12">
        <v>1.0754100000000001E-2</v>
      </c>
      <c r="EA347" s="12">
        <v>1.3389999999999999E-3</v>
      </c>
      <c r="EB347" s="12">
        <v>0</v>
      </c>
      <c r="EC347" s="44">
        <v>6.511777E-15</v>
      </c>
      <c r="ED347" s="44">
        <v>3.7210170000000001E-14</v>
      </c>
      <c r="EE347" s="12" t="s">
        <v>1480</v>
      </c>
      <c r="EF347" s="12">
        <v>2.7740999999999998E-3</v>
      </c>
      <c r="EG347" s="44">
        <v>6.6395999999999997E-7</v>
      </c>
      <c r="EH347" s="12">
        <v>4.5225049999999998</v>
      </c>
      <c r="EI347" s="12">
        <v>1.00054</v>
      </c>
      <c r="EJ347" s="12">
        <v>7.2999999999999996E-4</v>
      </c>
      <c r="EK347" s="12">
        <v>2.0000000000000002E-5</v>
      </c>
      <c r="EL347" s="12">
        <v>8.7000000000000001E-5</v>
      </c>
      <c r="EM347" s="44">
        <v>5.0000000000000004E-6</v>
      </c>
      <c r="EN347" s="12">
        <v>2.7250000000000001E-4</v>
      </c>
      <c r="EO347" s="44">
        <v>8.9999999999999996E-7</v>
      </c>
      <c r="EP347" s="12">
        <v>1.2718E-2</v>
      </c>
      <c r="EQ347" s="12">
        <v>8.0000000000000007E-5</v>
      </c>
      <c r="ER347" s="12">
        <v>8.8000000000000005E-3</v>
      </c>
      <c r="ES347" s="12">
        <v>4.0000000000000002E-4</v>
      </c>
      <c r="ET347" s="12">
        <v>1.3999999999999999E-4</v>
      </c>
      <c r="EU347" s="44">
        <v>6.9999999999999999E-6</v>
      </c>
      <c r="EV347" s="12">
        <v>250</v>
      </c>
      <c r="EW347" s="12">
        <v>0.01</v>
      </c>
      <c r="EX347" s="12">
        <v>1.96</v>
      </c>
      <c r="EY347" s="12">
        <v>2.653E-4</v>
      </c>
      <c r="EZ347" s="12">
        <v>3.2402E-2</v>
      </c>
      <c r="FA347" s="12">
        <v>3.8081E-3</v>
      </c>
      <c r="FB347" s="12">
        <v>744.20339999999999</v>
      </c>
      <c r="FC347" s="12">
        <v>7.6663800000000004E-2</v>
      </c>
      <c r="FD347" s="12">
        <v>130.2355</v>
      </c>
      <c r="FE347" s="12">
        <v>1.8367000000000001E-2</v>
      </c>
      <c r="FF347" s="12">
        <v>1.722432</v>
      </c>
      <c r="FG347" s="12">
        <v>2.8947999999999999E-3</v>
      </c>
      <c r="FH347" s="12">
        <v>1.573888</v>
      </c>
      <c r="FI347" s="12">
        <v>2.3688899999999999E-2</v>
      </c>
      <c r="FJ347" s="12">
        <v>4.7447999999999997E-2</v>
      </c>
      <c r="FK347" s="12">
        <v>5.7419999999999997E-4</v>
      </c>
      <c r="FL347" s="12">
        <v>6.3299999999999994E-5</v>
      </c>
      <c r="FM347" s="12">
        <v>1.221498</v>
      </c>
      <c r="FN347" s="12">
        <v>0.17526829999999999</v>
      </c>
      <c r="FO347" s="12">
        <v>1.7491699999999999E-2</v>
      </c>
      <c r="FP347" s="12">
        <v>1.221535</v>
      </c>
      <c r="FQ347" s="12">
        <v>0.9998977</v>
      </c>
      <c r="FR347" s="12">
        <v>4.9871999999999998E-3</v>
      </c>
      <c r="FS347" s="44">
        <v>5.4629999999999996E-10</v>
      </c>
      <c r="FT347" s="44">
        <v>5.8099999999999998E-11</v>
      </c>
      <c r="FU347" s="12">
        <v>0</v>
      </c>
      <c r="FV347" s="44">
        <v>4.962E-10</v>
      </c>
      <c r="FW347" s="12">
        <v>1.975E-2</v>
      </c>
      <c r="FX347" s="44">
        <v>5.4629999999999996E-10</v>
      </c>
      <c r="FY347" s="44">
        <v>7.0679999999999999E-6</v>
      </c>
      <c r="FZ347" s="44">
        <v>5.5304999999999997E-10</v>
      </c>
      <c r="GA347" s="44">
        <v>6.3080000000000001E-9</v>
      </c>
      <c r="GB347" s="44">
        <v>5.5430000000000004E-10</v>
      </c>
      <c r="GC347" s="12">
        <v>1.167E-2</v>
      </c>
      <c r="GD347" s="12">
        <v>0</v>
      </c>
      <c r="GE347" s="12">
        <v>295.5</v>
      </c>
      <c r="GF347" s="12">
        <v>0.1</v>
      </c>
      <c r="GG347" s="12">
        <v>1575</v>
      </c>
      <c r="GH347" s="12">
        <v>2</v>
      </c>
      <c r="GI347" s="12">
        <v>1.2718E-2</v>
      </c>
      <c r="GJ347" s="12">
        <v>4.3879999999999999E-4</v>
      </c>
    </row>
    <row r="348" spans="1:192" s="12" customFormat="1" ht="12">
      <c r="A348" s="31"/>
      <c r="B348" s="32" t="s">
        <v>1653</v>
      </c>
      <c r="C348" s="32">
        <v>5</v>
      </c>
      <c r="D348" s="40">
        <v>5.8219070000000004</v>
      </c>
      <c r="E348" s="33">
        <v>1.84577E-2</v>
      </c>
      <c r="F348" s="33">
        <v>0.44400000000000001</v>
      </c>
      <c r="G348" s="34">
        <v>4.262321025865913</v>
      </c>
      <c r="H348" s="45">
        <v>27.64179719033249</v>
      </c>
      <c r="I348" s="36">
        <v>97.768379999999993</v>
      </c>
      <c r="J348" s="34">
        <v>28.63532</v>
      </c>
      <c r="K348" s="34">
        <v>1.1757099999999999E-2</v>
      </c>
      <c r="L348" s="12">
        <v>1.7491E-3</v>
      </c>
      <c r="T348" s="12" t="s">
        <v>311</v>
      </c>
      <c r="U348" s="12" t="s">
        <v>244</v>
      </c>
      <c r="V348" s="12">
        <v>37</v>
      </c>
      <c r="W348" s="43">
        <v>42924</v>
      </c>
      <c r="X348" s="12">
        <v>13.15</v>
      </c>
      <c r="Y348" s="44">
        <v>3582364000</v>
      </c>
      <c r="Z348" s="12" t="s">
        <v>1476</v>
      </c>
      <c r="AA348" s="12" t="s">
        <v>1452</v>
      </c>
      <c r="AB348" s="12">
        <v>11</v>
      </c>
      <c r="AC348" s="12" t="s">
        <v>1477</v>
      </c>
      <c r="AE348" s="12" t="s">
        <v>1454</v>
      </c>
      <c r="AF348" s="12">
        <v>7.875</v>
      </c>
      <c r="AG348" s="12" t="s">
        <v>1483</v>
      </c>
      <c r="AH348" s="12" t="s">
        <v>1484</v>
      </c>
      <c r="AI348" s="12" t="s">
        <v>1457</v>
      </c>
      <c r="AJ348" s="12">
        <v>1</v>
      </c>
      <c r="AK348" s="12" t="s">
        <v>1458</v>
      </c>
      <c r="AL348" s="12">
        <v>1</v>
      </c>
      <c r="AM348" s="12" t="s">
        <v>1459</v>
      </c>
      <c r="AN348" s="12">
        <v>5</v>
      </c>
      <c r="AO348" s="12">
        <v>0</v>
      </c>
      <c r="AP348" s="12">
        <v>0</v>
      </c>
      <c r="AQ348" s="12">
        <v>0</v>
      </c>
      <c r="AR348" s="12">
        <v>0</v>
      </c>
      <c r="AS348" s="12">
        <v>30</v>
      </c>
      <c r="AT348" s="12">
        <v>30</v>
      </c>
      <c r="AU348" s="12">
        <v>179</v>
      </c>
      <c r="AX348" s="12">
        <v>0</v>
      </c>
      <c r="AY348" s="12">
        <v>0.18614629999999999</v>
      </c>
      <c r="AZ348" s="12">
        <v>3.6503E-3</v>
      </c>
      <c r="BA348" s="12">
        <v>496.30340000000001</v>
      </c>
      <c r="BB348" s="12">
        <v>7.2616100000000003E-2</v>
      </c>
      <c r="BC348" s="12">
        <v>85.201390000000004</v>
      </c>
      <c r="BD348" s="12">
        <v>1.5569299999999999E-2</v>
      </c>
      <c r="BE348" s="12">
        <v>1.1251230000000001</v>
      </c>
      <c r="BF348" s="12">
        <v>2.5980999999999999E-3</v>
      </c>
      <c r="BG348" s="12">
        <v>0.34633649999999999</v>
      </c>
      <c r="BH348" s="12">
        <v>5.3287999999999999E-3</v>
      </c>
      <c r="BI348" s="12">
        <v>3.7853999999999999E-2</v>
      </c>
      <c r="BJ348" s="12">
        <v>5.4449999999999995E-4</v>
      </c>
      <c r="BK348" s="12">
        <v>0.20150589999999999</v>
      </c>
      <c r="BL348" s="12">
        <v>3.5382E-3</v>
      </c>
      <c r="BM348" s="12">
        <v>496.99880000000002</v>
      </c>
      <c r="BN348" s="12">
        <v>2.78014E-2</v>
      </c>
      <c r="BO348" s="12">
        <v>85.228219999999993</v>
      </c>
      <c r="BP348" s="12">
        <v>1.53767E-2</v>
      </c>
      <c r="BQ348" s="12">
        <v>1.1328670000000001</v>
      </c>
      <c r="BR348" s="12">
        <v>2.4873E-3</v>
      </c>
      <c r="BS348" s="12">
        <v>0.40178380000000002</v>
      </c>
      <c r="BT348" s="12">
        <v>5.1711999999999999E-3</v>
      </c>
      <c r="BU348" s="12">
        <v>4.3046500000000001E-2</v>
      </c>
      <c r="BV348" s="12">
        <v>4.0059999999999998E-4</v>
      </c>
      <c r="BW348" s="12">
        <v>1</v>
      </c>
      <c r="BX348" s="12">
        <v>0</v>
      </c>
      <c r="BY348" s="12">
        <v>1</v>
      </c>
      <c r="BZ348" s="12">
        <v>0</v>
      </c>
      <c r="CA348" s="12">
        <v>1</v>
      </c>
      <c r="CB348" s="12">
        <v>0</v>
      </c>
      <c r="CC348" s="12">
        <v>1</v>
      </c>
      <c r="CD348" s="12">
        <v>0</v>
      </c>
      <c r="CE348" s="12">
        <v>1</v>
      </c>
      <c r="CF348" s="12">
        <v>0</v>
      </c>
      <c r="CG348" s="12">
        <v>1</v>
      </c>
      <c r="CH348" s="12">
        <v>0</v>
      </c>
      <c r="CI348" s="12">
        <v>1</v>
      </c>
      <c r="CJ348" s="44">
        <v>9.9999999999999995E-21</v>
      </c>
      <c r="CK348" s="12">
        <v>1</v>
      </c>
      <c r="CL348" s="12">
        <v>0</v>
      </c>
      <c r="CM348" s="12">
        <v>1</v>
      </c>
      <c r="CN348" s="44">
        <v>9.9999999999999995E-21</v>
      </c>
      <c r="CO348" s="12">
        <v>1</v>
      </c>
      <c r="CP348" s="44">
        <v>9.9999999999999995E-21</v>
      </c>
      <c r="CQ348" s="12">
        <v>1</v>
      </c>
      <c r="CR348" s="44">
        <v>9.9999999999999995E-21</v>
      </c>
      <c r="CS348" s="12">
        <v>0.99899850000000001</v>
      </c>
      <c r="CT348" s="12">
        <v>1.7491E-3</v>
      </c>
      <c r="CU348" s="12">
        <v>1.53595E-2</v>
      </c>
      <c r="CV348" s="12">
        <v>8.9760000000000003E-4</v>
      </c>
      <c r="CW348" s="12">
        <v>0.69539859999999998</v>
      </c>
      <c r="CX348" s="12">
        <v>6.7083400000000001E-2</v>
      </c>
      <c r="CY348" s="12">
        <v>2.6830699999999999E-2</v>
      </c>
      <c r="CZ348" s="12">
        <v>2.4412000000000001E-3</v>
      </c>
      <c r="DA348" s="12">
        <v>7.7437000000000001E-3</v>
      </c>
      <c r="DB348" s="12">
        <v>7.5049999999999997E-4</v>
      </c>
      <c r="DC348" s="12">
        <v>5.5447400000000001E-2</v>
      </c>
      <c r="DD348" s="12">
        <v>1.2861999999999999E-3</v>
      </c>
      <c r="DE348" s="12">
        <v>5.1545999999999996E-3</v>
      </c>
      <c r="DF348" s="12">
        <v>3.615E-4</v>
      </c>
      <c r="DG348" s="12">
        <v>4.44E-4</v>
      </c>
      <c r="DH348" s="44">
        <v>6.3877370000000002E-6</v>
      </c>
      <c r="DI348" s="12">
        <v>1.1241049999999999</v>
      </c>
      <c r="DJ348" s="12">
        <v>1.84577E-2</v>
      </c>
      <c r="DK348" s="12">
        <v>2.8400000000000002E-4</v>
      </c>
      <c r="DL348" s="12">
        <v>3.6177000000000001E-2</v>
      </c>
      <c r="DM348" s="12">
        <v>5.5670000000000003E-4</v>
      </c>
      <c r="DN348" s="12">
        <v>9.0000000000000006E-5</v>
      </c>
      <c r="DO348" s="44">
        <v>5.6089800000000002E-9</v>
      </c>
      <c r="DP348" s="12">
        <v>1.31983E-2</v>
      </c>
      <c r="DQ348" s="12">
        <v>3.0599999999999998E-5</v>
      </c>
      <c r="DR348" s="12">
        <v>5.8219070000000004</v>
      </c>
      <c r="DS348" s="12">
        <v>1.3629E-3</v>
      </c>
      <c r="DT348" s="12">
        <v>5.6834559999999996</v>
      </c>
      <c r="DU348" s="12">
        <v>2.3517999999999998E-3</v>
      </c>
      <c r="DV348" s="12">
        <v>97.768379999999993</v>
      </c>
      <c r="DW348" s="12">
        <v>3.9585200000000001E-2</v>
      </c>
      <c r="DX348" s="12">
        <v>28.63532</v>
      </c>
      <c r="DY348" s="12">
        <v>1.1757099999999999E-2</v>
      </c>
      <c r="DZ348" s="12">
        <v>1.35821E-2</v>
      </c>
      <c r="EA348" s="12">
        <v>0</v>
      </c>
      <c r="EB348" s="12">
        <v>0</v>
      </c>
      <c r="EC348" s="44">
        <v>4.262378E-15</v>
      </c>
      <c r="ED348" s="44">
        <v>2.481517E-14</v>
      </c>
      <c r="EE348" s="12" t="s">
        <v>1480</v>
      </c>
      <c r="EF348" s="12">
        <v>2.7740999999999998E-3</v>
      </c>
      <c r="EG348" s="44">
        <v>6.6395999999999997E-7</v>
      </c>
      <c r="EH348" s="12">
        <v>4.5431860000000004</v>
      </c>
      <c r="EI348" s="12">
        <v>1.000542</v>
      </c>
      <c r="EJ348" s="12">
        <v>7.2999999999999996E-4</v>
      </c>
      <c r="EK348" s="12">
        <v>2.0000000000000002E-5</v>
      </c>
      <c r="EL348" s="12">
        <v>8.7000000000000001E-5</v>
      </c>
      <c r="EM348" s="44">
        <v>5.0000000000000004E-6</v>
      </c>
      <c r="EN348" s="12">
        <v>2.7250000000000001E-4</v>
      </c>
      <c r="EO348" s="44">
        <v>8.9999999999999996E-7</v>
      </c>
      <c r="EP348" s="12">
        <v>1.2718E-2</v>
      </c>
      <c r="EQ348" s="12">
        <v>8.0000000000000007E-5</v>
      </c>
      <c r="ER348" s="12">
        <v>8.8000000000000005E-3</v>
      </c>
      <c r="ES348" s="12">
        <v>4.0000000000000002E-4</v>
      </c>
      <c r="ET348" s="12">
        <v>1.3999999999999999E-4</v>
      </c>
      <c r="EU348" s="44">
        <v>6.9999999999999999E-6</v>
      </c>
      <c r="EV348" s="12">
        <v>250</v>
      </c>
      <c r="EW348" s="12">
        <v>0.01</v>
      </c>
      <c r="EX348" s="12">
        <v>1.96</v>
      </c>
      <c r="EY348" s="12">
        <v>2.653E-4</v>
      </c>
      <c r="EZ348" s="12">
        <v>0.18614629999999999</v>
      </c>
      <c r="FA348" s="12">
        <v>3.6503E-3</v>
      </c>
      <c r="FB348" s="12">
        <v>496.30340000000001</v>
      </c>
      <c r="FC348" s="12">
        <v>7.2616100000000003E-2</v>
      </c>
      <c r="FD348" s="12">
        <v>85.247569999999996</v>
      </c>
      <c r="FE348" s="12">
        <v>1.55777E-2</v>
      </c>
      <c r="FF348" s="12">
        <v>1.1251230000000001</v>
      </c>
      <c r="FG348" s="12">
        <v>2.5980999999999999E-3</v>
      </c>
      <c r="FH348" s="12">
        <v>1.5734710000000001</v>
      </c>
      <c r="FI348" s="12">
        <v>2.4209700000000001E-2</v>
      </c>
      <c r="FJ348" s="12">
        <v>3.7853999999999999E-2</v>
      </c>
      <c r="FK348" s="12">
        <v>5.4449999999999995E-4</v>
      </c>
      <c r="FL348" s="12">
        <v>7.5500000000000006E-5</v>
      </c>
      <c r="FM348" s="12">
        <v>1.4552659999999999</v>
      </c>
      <c r="FN348" s="12">
        <v>0.1720227</v>
      </c>
      <c r="FO348" s="12">
        <v>2.3445000000000001E-2</v>
      </c>
      <c r="FP348" s="12">
        <v>1.455306</v>
      </c>
      <c r="FQ348" s="12">
        <v>0.9998705</v>
      </c>
      <c r="FR348" s="12">
        <v>6.2995000000000004E-3</v>
      </c>
      <c r="FS348" s="44">
        <v>5.4629999999999996E-10</v>
      </c>
      <c r="FT348" s="44">
        <v>5.8099999999999998E-11</v>
      </c>
      <c r="FU348" s="12">
        <v>0</v>
      </c>
      <c r="FV348" s="44">
        <v>4.962E-10</v>
      </c>
      <c r="FW348" s="12">
        <v>1.975E-2</v>
      </c>
      <c r="FX348" s="44">
        <v>5.4629999999999996E-10</v>
      </c>
      <c r="FY348" s="44">
        <v>7.0679999999999999E-6</v>
      </c>
      <c r="FZ348" s="44">
        <v>5.5304999999999997E-10</v>
      </c>
      <c r="GA348" s="44">
        <v>6.3080000000000001E-9</v>
      </c>
      <c r="GB348" s="44">
        <v>5.5430000000000004E-10</v>
      </c>
      <c r="GC348" s="12">
        <v>1.167E-2</v>
      </c>
      <c r="GD348" s="12">
        <v>0</v>
      </c>
      <c r="GE348" s="12">
        <v>295.5</v>
      </c>
      <c r="GF348" s="12">
        <v>0.1</v>
      </c>
      <c r="GG348" s="12">
        <v>1575</v>
      </c>
      <c r="GH348" s="12">
        <v>2</v>
      </c>
      <c r="GI348" s="12">
        <v>1.2718E-2</v>
      </c>
      <c r="GJ348" s="12">
        <v>3.9649999999999999E-4</v>
      </c>
    </row>
    <row r="349" spans="1:192" s="12" customFormat="1" ht="12">
      <c r="A349" s="31"/>
      <c r="B349" s="32" t="s">
        <v>1621</v>
      </c>
      <c r="C349" s="32">
        <v>4.5</v>
      </c>
      <c r="D349" s="40">
        <v>5.986008</v>
      </c>
      <c r="E349" s="33">
        <v>7.3477999999999998E-3</v>
      </c>
      <c r="F349" s="33">
        <v>0.1648</v>
      </c>
      <c r="G349" s="34">
        <v>8.6785137546055555</v>
      </c>
      <c r="H349" s="45">
        <v>69.436293856664577</v>
      </c>
      <c r="I349" s="36">
        <v>99.195670000000007</v>
      </c>
      <c r="J349" s="34">
        <v>29.863240000000001</v>
      </c>
      <c r="K349" s="34">
        <v>6.5290000000000001E-3</v>
      </c>
      <c r="L349" s="12">
        <v>1.8433E-3</v>
      </c>
      <c r="T349" s="12" t="s">
        <v>321</v>
      </c>
      <c r="U349" s="12" t="s">
        <v>244</v>
      </c>
      <c r="V349" s="12">
        <v>37</v>
      </c>
      <c r="W349" s="43">
        <v>42929</v>
      </c>
      <c r="X349" s="12">
        <v>1.5833330000000001</v>
      </c>
      <c r="Y349" s="44">
        <v>3582755000</v>
      </c>
      <c r="Z349" s="12" t="s">
        <v>1476</v>
      </c>
      <c r="AA349" s="12" t="s">
        <v>1452</v>
      </c>
      <c r="AB349" s="12">
        <v>11</v>
      </c>
      <c r="AC349" s="12" t="s">
        <v>1477</v>
      </c>
      <c r="AE349" s="12" t="s">
        <v>1454</v>
      </c>
      <c r="AF349" s="12">
        <v>7.875</v>
      </c>
      <c r="AG349" s="12" t="s">
        <v>1485</v>
      </c>
      <c r="AH349" s="12" t="s">
        <v>1484</v>
      </c>
      <c r="AI349" s="12" t="s">
        <v>1464</v>
      </c>
      <c r="AJ349" s="12">
        <v>1</v>
      </c>
      <c r="AK349" s="12" t="s">
        <v>1458</v>
      </c>
      <c r="AL349" s="12">
        <v>1</v>
      </c>
      <c r="AM349" s="12" t="s">
        <v>1459</v>
      </c>
      <c r="AN349" s="12">
        <v>4.5</v>
      </c>
      <c r="AO349" s="12">
        <v>0</v>
      </c>
      <c r="AP349" s="12">
        <v>0</v>
      </c>
      <c r="AQ349" s="12">
        <v>0</v>
      </c>
      <c r="AR349" s="12">
        <v>0</v>
      </c>
      <c r="AS349" s="12">
        <v>30</v>
      </c>
      <c r="AT349" s="12">
        <v>30</v>
      </c>
      <c r="AU349" s="12">
        <v>88</v>
      </c>
      <c r="AX349" s="12">
        <v>0</v>
      </c>
      <c r="AY349" s="12">
        <v>4.9824199999999999E-2</v>
      </c>
      <c r="AZ349" s="12">
        <v>3.7512999999999999E-3</v>
      </c>
      <c r="BA349" s="12">
        <v>1038.998</v>
      </c>
      <c r="BB349" s="12">
        <v>7.8367999999999993E-2</v>
      </c>
      <c r="BC349" s="12">
        <v>173.4716</v>
      </c>
      <c r="BD349" s="12">
        <v>2.5897699999999999E-2</v>
      </c>
      <c r="BE349" s="12">
        <v>2.337062</v>
      </c>
      <c r="BF349" s="12">
        <v>5.0796000000000001E-3</v>
      </c>
      <c r="BG349" s="12">
        <v>0.25675569999999998</v>
      </c>
      <c r="BH349" s="12">
        <v>9.8543999999999993E-3</v>
      </c>
      <c r="BI349" s="12">
        <v>2.85965E-2</v>
      </c>
      <c r="BJ349" s="12">
        <v>4.3859999999999998E-4</v>
      </c>
      <c r="BK349" s="12">
        <v>6.67716E-2</v>
      </c>
      <c r="BL349" s="12">
        <v>3.5696E-3</v>
      </c>
      <c r="BM349" s="12">
        <v>1039.67</v>
      </c>
      <c r="BN349" s="12">
        <v>6.6217200000000004E-2</v>
      </c>
      <c r="BO349" s="12">
        <v>173.4984</v>
      </c>
      <c r="BP349" s="12">
        <v>2.5738500000000001E-2</v>
      </c>
      <c r="BQ349" s="12">
        <v>2.3457750000000002</v>
      </c>
      <c r="BR349" s="12">
        <v>5.0055999999999998E-3</v>
      </c>
      <c r="BS349" s="12">
        <v>0.3148917</v>
      </c>
      <c r="BT349" s="12">
        <v>9.7082000000000002E-3</v>
      </c>
      <c r="BU349" s="12">
        <v>3.40062E-2</v>
      </c>
      <c r="BV349" s="12">
        <v>4.2670000000000002E-4</v>
      </c>
      <c r="BW349" s="12">
        <v>1</v>
      </c>
      <c r="BX349" s="12">
        <v>0</v>
      </c>
      <c r="BY349" s="12">
        <v>1</v>
      </c>
      <c r="BZ349" s="12">
        <v>0</v>
      </c>
      <c r="CA349" s="12">
        <v>1</v>
      </c>
      <c r="CB349" s="12">
        <v>0</v>
      </c>
      <c r="CC349" s="12">
        <v>1</v>
      </c>
      <c r="CD349" s="12">
        <v>0</v>
      </c>
      <c r="CE349" s="12">
        <v>1</v>
      </c>
      <c r="CF349" s="12">
        <v>0</v>
      </c>
      <c r="CG349" s="12">
        <v>1</v>
      </c>
      <c r="CH349" s="12">
        <v>0</v>
      </c>
      <c r="CI349" s="12">
        <v>1</v>
      </c>
      <c r="CJ349" s="44">
        <v>9.9999999999999995E-21</v>
      </c>
      <c r="CK349" s="12">
        <v>1</v>
      </c>
      <c r="CL349" s="12">
        <v>0</v>
      </c>
      <c r="CM349" s="12">
        <v>1</v>
      </c>
      <c r="CN349" s="44">
        <v>9.9999999999999995E-21</v>
      </c>
      <c r="CO349" s="12">
        <v>1</v>
      </c>
      <c r="CP349" s="44">
        <v>9.9999999999999995E-21</v>
      </c>
      <c r="CQ349" s="12">
        <v>1</v>
      </c>
      <c r="CR349" s="44">
        <v>9.9999999999999995E-21</v>
      </c>
      <c r="CS349" s="12">
        <v>1.0010939999999999</v>
      </c>
      <c r="CT349" s="12">
        <v>1.8433E-3</v>
      </c>
      <c r="CU349" s="12">
        <v>1.6947400000000001E-2</v>
      </c>
      <c r="CV349" s="12">
        <v>1.1535E-3</v>
      </c>
      <c r="CW349" s="12">
        <v>0.67193590000000003</v>
      </c>
      <c r="CX349" s="12">
        <v>4.1914600000000003E-2</v>
      </c>
      <c r="CY349" s="12">
        <v>2.68054E-2</v>
      </c>
      <c r="CZ349" s="12">
        <v>2.8670000000000002E-3</v>
      </c>
      <c r="DA349" s="12">
        <v>8.7130000000000003E-3</v>
      </c>
      <c r="DB349" s="12">
        <v>8.6390000000000002E-4</v>
      </c>
      <c r="DC349" s="12">
        <v>5.8136100000000003E-2</v>
      </c>
      <c r="DD349" s="12">
        <v>1.6909E-3</v>
      </c>
      <c r="DE349" s="12">
        <v>5.4409999999999997E-3</v>
      </c>
      <c r="DF349" s="12">
        <v>7.7100000000000004E-5</v>
      </c>
      <c r="DG349" s="12">
        <v>1.6479999999999999E-4</v>
      </c>
      <c r="DH349" s="44">
        <v>2.5268870000000002E-6</v>
      </c>
      <c r="DI349" s="12">
        <v>1.192153</v>
      </c>
      <c r="DJ349" s="12">
        <v>7.3477999999999998E-3</v>
      </c>
      <c r="DK349" s="12">
        <v>2.8200000000000002E-4</v>
      </c>
      <c r="DL349" s="12">
        <v>1.4401600000000001E-2</v>
      </c>
      <c r="DM349" s="12">
        <v>5.5270000000000004E-4</v>
      </c>
      <c r="DN349" s="12">
        <v>1.6239999999999999E-4</v>
      </c>
      <c r="DO349" s="44">
        <v>5.5694609999999998E-9</v>
      </c>
      <c r="DP349" s="12">
        <v>1.34646E-2</v>
      </c>
      <c r="DQ349" s="12">
        <v>2.9300000000000001E-5</v>
      </c>
      <c r="DR349" s="12">
        <v>5.986008</v>
      </c>
      <c r="DS349" s="12">
        <v>1.0012E-3</v>
      </c>
      <c r="DT349" s="12">
        <v>5.929163</v>
      </c>
      <c r="DU349" s="12">
        <v>1.3068999999999999E-3</v>
      </c>
      <c r="DV349" s="12">
        <v>99.195670000000007</v>
      </c>
      <c r="DW349" s="12">
        <v>1.8927599999999999E-2</v>
      </c>
      <c r="DX349" s="12">
        <v>29.863240000000001</v>
      </c>
      <c r="DY349" s="12">
        <v>6.5290000000000001E-3</v>
      </c>
      <c r="DZ349" s="12">
        <v>9.6378999999999996E-3</v>
      </c>
      <c r="EA349" s="12">
        <v>0</v>
      </c>
      <c r="EB349" s="12">
        <v>0</v>
      </c>
      <c r="EC349" s="44">
        <v>8.6785560000000003E-15</v>
      </c>
      <c r="ED349" s="44">
        <v>5.1949909999999999E-14</v>
      </c>
      <c r="EE349" s="12" t="s">
        <v>1480</v>
      </c>
      <c r="EF349" s="12">
        <v>2.7740999999999998E-3</v>
      </c>
      <c r="EG349" s="44">
        <v>6.6395999999999997E-7</v>
      </c>
      <c r="EH349" s="12">
        <v>4.967212</v>
      </c>
      <c r="EI349" s="12">
        <v>1.0005740000000001</v>
      </c>
      <c r="EJ349" s="12">
        <v>7.2999999999999996E-4</v>
      </c>
      <c r="EK349" s="12">
        <v>2.0000000000000002E-5</v>
      </c>
      <c r="EL349" s="12">
        <v>8.7000000000000001E-5</v>
      </c>
      <c r="EM349" s="44">
        <v>5.0000000000000004E-6</v>
      </c>
      <c r="EN349" s="12">
        <v>2.7250000000000001E-4</v>
      </c>
      <c r="EO349" s="44">
        <v>8.9999999999999996E-7</v>
      </c>
      <c r="EP349" s="12">
        <v>1.2718E-2</v>
      </c>
      <c r="EQ349" s="12">
        <v>8.0000000000000007E-5</v>
      </c>
      <c r="ER349" s="12">
        <v>8.8000000000000005E-3</v>
      </c>
      <c r="ES349" s="12">
        <v>4.0000000000000002E-4</v>
      </c>
      <c r="ET349" s="12">
        <v>1.3999999999999999E-4</v>
      </c>
      <c r="EU349" s="44">
        <v>6.9999999999999999E-6</v>
      </c>
      <c r="EV349" s="12">
        <v>250</v>
      </c>
      <c r="EW349" s="12">
        <v>0.01</v>
      </c>
      <c r="EX349" s="12">
        <v>1.96</v>
      </c>
      <c r="EY349" s="12">
        <v>2.653E-4</v>
      </c>
      <c r="EZ349" s="12">
        <v>4.9824199999999999E-2</v>
      </c>
      <c r="FA349" s="12">
        <v>3.7512999999999999E-3</v>
      </c>
      <c r="FB349" s="12">
        <v>1038.998</v>
      </c>
      <c r="FC349" s="12">
        <v>7.8367999999999993E-2</v>
      </c>
      <c r="FD349" s="12">
        <v>173.5711</v>
      </c>
      <c r="FE349" s="12">
        <v>2.5912500000000002E-2</v>
      </c>
      <c r="FF349" s="12">
        <v>2.337062</v>
      </c>
      <c r="FG349" s="12">
        <v>5.0796000000000001E-3</v>
      </c>
      <c r="FH349" s="12">
        <v>1.27536</v>
      </c>
      <c r="FI349" s="12">
        <v>4.8948800000000001E-2</v>
      </c>
      <c r="FJ349" s="12">
        <v>2.85965E-2</v>
      </c>
      <c r="FK349" s="12">
        <v>4.3859999999999998E-4</v>
      </c>
      <c r="FL349" s="12">
        <v>2.72E-5</v>
      </c>
      <c r="FM349" s="12">
        <v>1.5542</v>
      </c>
      <c r="FN349" s="12">
        <v>0.16730129999999999</v>
      </c>
      <c r="FO349" s="12">
        <v>1.6750999999999999E-2</v>
      </c>
      <c r="FP349" s="12">
        <v>1.554252</v>
      </c>
      <c r="FQ349" s="12">
        <v>0.99994209999999994</v>
      </c>
      <c r="FR349" s="12">
        <v>2.1943000000000002E-3</v>
      </c>
      <c r="FS349" s="44">
        <v>5.4629999999999996E-10</v>
      </c>
      <c r="FT349" s="44">
        <v>5.8099999999999998E-11</v>
      </c>
      <c r="FU349" s="12">
        <v>0</v>
      </c>
      <c r="FV349" s="44">
        <v>4.962E-10</v>
      </c>
      <c r="FW349" s="12">
        <v>1.975E-2</v>
      </c>
      <c r="FX349" s="44">
        <v>5.4629999999999996E-10</v>
      </c>
      <c r="FY349" s="44">
        <v>7.0679999999999999E-6</v>
      </c>
      <c r="FZ349" s="44">
        <v>5.5304999999999997E-10</v>
      </c>
      <c r="GA349" s="44">
        <v>6.3080000000000001E-9</v>
      </c>
      <c r="GB349" s="44">
        <v>5.5430000000000004E-10</v>
      </c>
      <c r="GC349" s="12">
        <v>1.167E-2</v>
      </c>
      <c r="GD349" s="12">
        <v>0</v>
      </c>
      <c r="GE349" s="12">
        <v>295.5</v>
      </c>
      <c r="GF349" s="12">
        <v>0.1</v>
      </c>
      <c r="GG349" s="12">
        <v>1575</v>
      </c>
      <c r="GH349" s="12">
        <v>2</v>
      </c>
      <c r="GI349" s="12">
        <v>1.2718E-2</v>
      </c>
      <c r="GJ349" s="12">
        <v>7.1549999999999999E-4</v>
      </c>
    </row>
    <row r="350" spans="1:192" s="12" customFormat="1" ht="12">
      <c r="A350" s="31"/>
      <c r="B350" s="32" t="s">
        <v>1582</v>
      </c>
      <c r="C350" s="32">
        <v>5</v>
      </c>
      <c r="D350" s="40">
        <v>6.0293299999999999</v>
      </c>
      <c r="E350" s="33">
        <v>9.1105000000000005E-3</v>
      </c>
      <c r="F350" s="33">
        <v>0.22089999999999999</v>
      </c>
      <c r="G350" s="34">
        <v>4.6583549961104227</v>
      </c>
      <c r="H350" s="45">
        <v>56.001756215355904</v>
      </c>
      <c r="I350" s="36">
        <v>98.927880000000002</v>
      </c>
      <c r="J350" s="34">
        <v>29.997409999999999</v>
      </c>
      <c r="K350" s="34">
        <v>1.04168E-2</v>
      </c>
      <c r="L350" s="12">
        <v>1.7491E-3</v>
      </c>
      <c r="T350" s="12" t="s">
        <v>324</v>
      </c>
      <c r="U350" s="12" t="s">
        <v>244</v>
      </c>
      <c r="V350" s="12">
        <v>37</v>
      </c>
      <c r="W350" s="43">
        <v>42924</v>
      </c>
      <c r="X350" s="12">
        <v>12.51667</v>
      </c>
      <c r="Y350" s="44">
        <v>3582362000</v>
      </c>
      <c r="Z350" s="12" t="s">
        <v>1476</v>
      </c>
      <c r="AA350" s="12" t="s">
        <v>1452</v>
      </c>
      <c r="AB350" s="12">
        <v>11</v>
      </c>
      <c r="AC350" s="12" t="s">
        <v>1477</v>
      </c>
      <c r="AE350" s="12" t="s">
        <v>1454</v>
      </c>
      <c r="AF350" s="12">
        <v>7.875</v>
      </c>
      <c r="AG350" s="12" t="s">
        <v>1483</v>
      </c>
      <c r="AH350" s="12" t="s">
        <v>1484</v>
      </c>
      <c r="AI350" s="12" t="s">
        <v>1457</v>
      </c>
      <c r="AJ350" s="12">
        <v>1</v>
      </c>
      <c r="AK350" s="12" t="s">
        <v>1458</v>
      </c>
      <c r="AL350" s="12">
        <v>1</v>
      </c>
      <c r="AM350" s="12" t="s">
        <v>1459</v>
      </c>
      <c r="AN350" s="12">
        <v>5</v>
      </c>
      <c r="AO350" s="12">
        <v>0</v>
      </c>
      <c r="AP350" s="12">
        <v>0</v>
      </c>
      <c r="AQ350" s="12">
        <v>0</v>
      </c>
      <c r="AR350" s="12">
        <v>0</v>
      </c>
      <c r="AS350" s="12">
        <v>30</v>
      </c>
      <c r="AT350" s="12">
        <v>30</v>
      </c>
      <c r="AU350" s="12">
        <v>176</v>
      </c>
      <c r="AX350" s="12">
        <v>0</v>
      </c>
      <c r="AY350" s="12">
        <v>1.34503E-2</v>
      </c>
      <c r="AZ350" s="12">
        <v>3.5260999999999999E-3</v>
      </c>
      <c r="BA350" s="12">
        <v>561.73879999999997</v>
      </c>
      <c r="BB350" s="12">
        <v>7.3769699999999994E-2</v>
      </c>
      <c r="BC350" s="12">
        <v>93.117249999999999</v>
      </c>
      <c r="BD350" s="12">
        <v>1.5682000000000001E-2</v>
      </c>
      <c r="BE350" s="12">
        <v>1.226613</v>
      </c>
      <c r="BF350" s="12">
        <v>2.4624999999999998E-3</v>
      </c>
      <c r="BG350" s="12">
        <v>0.18692800000000001</v>
      </c>
      <c r="BH350" s="12">
        <v>5.1925000000000001E-3</v>
      </c>
      <c r="BI350" s="12">
        <v>2.0583500000000001E-2</v>
      </c>
      <c r="BJ350" s="12">
        <v>5.0359999999999999E-4</v>
      </c>
      <c r="BK350" s="12">
        <v>2.88098E-2</v>
      </c>
      <c r="BL350" s="12">
        <v>3.4099E-3</v>
      </c>
      <c r="BM350" s="12">
        <v>562.43420000000003</v>
      </c>
      <c r="BN350" s="12">
        <v>3.0688400000000001E-2</v>
      </c>
      <c r="BO350" s="12">
        <v>93.144080000000002</v>
      </c>
      <c r="BP350" s="12">
        <v>1.5490800000000001E-2</v>
      </c>
      <c r="BQ350" s="12">
        <v>1.2343569999999999</v>
      </c>
      <c r="BR350" s="12">
        <v>2.3454000000000001E-3</v>
      </c>
      <c r="BS350" s="12">
        <v>0.24237539999999999</v>
      </c>
      <c r="BT350" s="12">
        <v>5.0306999999999999E-3</v>
      </c>
      <c r="BU350" s="12">
        <v>2.5758699999999999E-2</v>
      </c>
      <c r="BV350" s="12">
        <v>3.481E-4</v>
      </c>
      <c r="BW350" s="12">
        <v>1</v>
      </c>
      <c r="BX350" s="12">
        <v>0</v>
      </c>
      <c r="BY350" s="12">
        <v>1</v>
      </c>
      <c r="BZ350" s="12">
        <v>0</v>
      </c>
      <c r="CA350" s="12">
        <v>1</v>
      </c>
      <c r="CB350" s="12">
        <v>0</v>
      </c>
      <c r="CC350" s="12">
        <v>1</v>
      </c>
      <c r="CD350" s="12">
        <v>0</v>
      </c>
      <c r="CE350" s="12">
        <v>1</v>
      </c>
      <c r="CF350" s="12">
        <v>0</v>
      </c>
      <c r="CG350" s="12">
        <v>1</v>
      </c>
      <c r="CH350" s="12">
        <v>0</v>
      </c>
      <c r="CI350" s="12">
        <v>1</v>
      </c>
      <c r="CJ350" s="44">
        <v>9.9999999999999995E-21</v>
      </c>
      <c r="CK350" s="12">
        <v>1</v>
      </c>
      <c r="CL350" s="12">
        <v>0</v>
      </c>
      <c r="CM350" s="12">
        <v>1</v>
      </c>
      <c r="CN350" s="44">
        <v>9.9999999999999995E-21</v>
      </c>
      <c r="CO350" s="12">
        <v>1</v>
      </c>
      <c r="CP350" s="44">
        <v>9.9999999999999995E-21</v>
      </c>
      <c r="CQ350" s="12">
        <v>1</v>
      </c>
      <c r="CR350" s="44">
        <v>9.9999999999999995E-21</v>
      </c>
      <c r="CS350" s="12">
        <v>0.99899850000000001</v>
      </c>
      <c r="CT350" s="12">
        <v>1.7491E-3</v>
      </c>
      <c r="CU350" s="12">
        <v>1.53595E-2</v>
      </c>
      <c r="CV350" s="12">
        <v>8.9760000000000003E-4</v>
      </c>
      <c r="CW350" s="12">
        <v>0.69539859999999998</v>
      </c>
      <c r="CX350" s="12">
        <v>6.7083400000000001E-2</v>
      </c>
      <c r="CY350" s="12">
        <v>2.6830699999999999E-2</v>
      </c>
      <c r="CZ350" s="12">
        <v>2.4412000000000001E-3</v>
      </c>
      <c r="DA350" s="12">
        <v>7.7437000000000001E-3</v>
      </c>
      <c r="DB350" s="12">
        <v>7.5049999999999997E-4</v>
      </c>
      <c r="DC350" s="12">
        <v>5.5447400000000001E-2</v>
      </c>
      <c r="DD350" s="12">
        <v>1.2861999999999999E-3</v>
      </c>
      <c r="DE350" s="12">
        <v>5.1545999999999996E-3</v>
      </c>
      <c r="DF350" s="12">
        <v>3.615E-4</v>
      </c>
      <c r="DG350" s="12">
        <v>2.209E-4</v>
      </c>
      <c r="DH350" s="44">
        <v>5.4056929999999998E-6</v>
      </c>
      <c r="DI350" s="12">
        <v>1.1064449999999999</v>
      </c>
      <c r="DJ350" s="12">
        <v>9.1105000000000005E-3</v>
      </c>
      <c r="DK350" s="12">
        <v>2.5310000000000003E-4</v>
      </c>
      <c r="DL350" s="12">
        <v>1.78566E-2</v>
      </c>
      <c r="DM350" s="12">
        <v>4.9600000000000002E-4</v>
      </c>
      <c r="DN350" s="12">
        <v>9.2200000000000005E-5</v>
      </c>
      <c r="DO350" s="44">
        <v>4.9980070000000001E-9</v>
      </c>
      <c r="DP350" s="12">
        <v>1.31656E-2</v>
      </c>
      <c r="DQ350" s="12">
        <v>2.65E-5</v>
      </c>
      <c r="DR350" s="12">
        <v>6.0293299999999999</v>
      </c>
      <c r="DS350" s="12">
        <v>1.2876000000000001E-3</v>
      </c>
      <c r="DT350" s="12">
        <v>5.9560219999999999</v>
      </c>
      <c r="DU350" s="12">
        <v>2.0853E-3</v>
      </c>
      <c r="DV350" s="12">
        <v>98.927880000000002</v>
      </c>
      <c r="DW350" s="12">
        <v>3.36698E-2</v>
      </c>
      <c r="DX350" s="12">
        <v>29.997409999999999</v>
      </c>
      <c r="DY350" s="12">
        <v>1.04168E-2</v>
      </c>
      <c r="DZ350" s="12">
        <v>1.2618300000000001E-2</v>
      </c>
      <c r="EA350" s="12">
        <v>0</v>
      </c>
      <c r="EB350" s="12">
        <v>0</v>
      </c>
      <c r="EC350" s="44">
        <v>4.6583849999999997E-15</v>
      </c>
      <c r="ED350" s="44">
        <v>2.8086939999999999E-14</v>
      </c>
      <c r="EE350" s="12" t="s">
        <v>1480</v>
      </c>
      <c r="EF350" s="12">
        <v>2.7740999999999998E-3</v>
      </c>
      <c r="EG350" s="44">
        <v>6.6395999999999997E-7</v>
      </c>
      <c r="EH350" s="12">
        <v>4.5408039999999996</v>
      </c>
      <c r="EI350" s="12">
        <v>1.000542</v>
      </c>
      <c r="EJ350" s="12">
        <v>7.2999999999999996E-4</v>
      </c>
      <c r="EK350" s="12">
        <v>2.0000000000000002E-5</v>
      </c>
      <c r="EL350" s="12">
        <v>8.7000000000000001E-5</v>
      </c>
      <c r="EM350" s="44">
        <v>5.0000000000000004E-6</v>
      </c>
      <c r="EN350" s="12">
        <v>2.7250000000000001E-4</v>
      </c>
      <c r="EO350" s="44">
        <v>8.9999999999999996E-7</v>
      </c>
      <c r="EP350" s="12">
        <v>1.2718E-2</v>
      </c>
      <c r="EQ350" s="12">
        <v>8.0000000000000007E-5</v>
      </c>
      <c r="ER350" s="12">
        <v>8.8000000000000005E-3</v>
      </c>
      <c r="ES350" s="12">
        <v>4.0000000000000002E-4</v>
      </c>
      <c r="ET350" s="12">
        <v>1.3999999999999999E-4</v>
      </c>
      <c r="EU350" s="44">
        <v>6.9999999999999999E-6</v>
      </c>
      <c r="EV350" s="12">
        <v>250</v>
      </c>
      <c r="EW350" s="12">
        <v>0.01</v>
      </c>
      <c r="EX350" s="12">
        <v>1.96</v>
      </c>
      <c r="EY350" s="12">
        <v>2.653E-4</v>
      </c>
      <c r="EZ350" s="12">
        <v>1.34503E-2</v>
      </c>
      <c r="FA350" s="12">
        <v>3.5260999999999999E-3</v>
      </c>
      <c r="FB350" s="12">
        <v>561.73879999999997</v>
      </c>
      <c r="FC350" s="12">
        <v>7.3769699999999994E-2</v>
      </c>
      <c r="FD350" s="12">
        <v>93.167699999999996</v>
      </c>
      <c r="FE350" s="12">
        <v>1.56905E-2</v>
      </c>
      <c r="FF350" s="12">
        <v>1.226613</v>
      </c>
      <c r="FG350" s="12">
        <v>2.4624999999999998E-3</v>
      </c>
      <c r="FH350" s="12">
        <v>0.84880350000000004</v>
      </c>
      <c r="FI350" s="12">
        <v>2.3578100000000001E-2</v>
      </c>
      <c r="FJ350" s="12">
        <v>2.0583500000000001E-2</v>
      </c>
      <c r="FK350" s="12">
        <v>5.0359999999999999E-4</v>
      </c>
      <c r="FL350" s="12">
        <v>3.6300000000000001E-5</v>
      </c>
      <c r="FM350" s="12">
        <v>2.4754100000000001</v>
      </c>
      <c r="FN350" s="12">
        <v>0.1660972</v>
      </c>
      <c r="FO350" s="12">
        <v>2.1387400000000001E-2</v>
      </c>
      <c r="FP350" s="12">
        <v>2.4754320000000001</v>
      </c>
      <c r="FQ350" s="12">
        <v>0.99996269999999998</v>
      </c>
      <c r="FR350" s="12">
        <v>3.2701000000000002E-3</v>
      </c>
      <c r="FS350" s="44">
        <v>5.4629999999999996E-10</v>
      </c>
      <c r="FT350" s="44">
        <v>5.8099999999999998E-11</v>
      </c>
      <c r="FU350" s="12">
        <v>0</v>
      </c>
      <c r="FV350" s="44">
        <v>4.962E-10</v>
      </c>
      <c r="FW350" s="12">
        <v>1.975E-2</v>
      </c>
      <c r="FX350" s="44">
        <v>5.4629999999999996E-10</v>
      </c>
      <c r="FY350" s="44">
        <v>7.0679999999999999E-6</v>
      </c>
      <c r="FZ350" s="44">
        <v>5.5304999999999997E-10</v>
      </c>
      <c r="GA350" s="44">
        <v>6.3080000000000001E-9</v>
      </c>
      <c r="GB350" s="44">
        <v>5.5430000000000004E-10</v>
      </c>
      <c r="GC350" s="12">
        <v>1.167E-2</v>
      </c>
      <c r="GD350" s="12">
        <v>0</v>
      </c>
      <c r="GE350" s="12">
        <v>295.5</v>
      </c>
      <c r="GF350" s="12">
        <v>0.1</v>
      </c>
      <c r="GG350" s="12">
        <v>1575</v>
      </c>
      <c r="GH350" s="12">
        <v>2</v>
      </c>
      <c r="GI350" s="12">
        <v>1.2718E-2</v>
      </c>
      <c r="GJ350" s="12">
        <v>4.06E-4</v>
      </c>
    </row>
    <row r="351" spans="1:192" s="12" customFormat="1" ht="12">
      <c r="A351" s="31"/>
      <c r="B351" s="32" t="s">
        <v>1583</v>
      </c>
      <c r="C351" s="32">
        <v>5</v>
      </c>
      <c r="D351" s="40">
        <v>6.4278449999999996</v>
      </c>
      <c r="E351" s="33">
        <v>8.7077000000000005E-3</v>
      </c>
      <c r="F351" s="40">
        <v>1.5678999999999998</v>
      </c>
      <c r="G351" s="34">
        <v>0.66640259506084254</v>
      </c>
      <c r="H351" s="45">
        <v>58.592280395512013</v>
      </c>
      <c r="I351" s="36">
        <v>92.793000000000006</v>
      </c>
      <c r="J351" s="34">
        <v>29.999610000000001</v>
      </c>
      <c r="K351" s="34">
        <v>6.2051700000000001E-2</v>
      </c>
      <c r="L351" s="12">
        <v>1.7491E-3</v>
      </c>
      <c r="T351" s="12" t="s">
        <v>325</v>
      </c>
      <c r="U351" s="12" t="s">
        <v>244</v>
      </c>
      <c r="V351" s="12">
        <v>37</v>
      </c>
      <c r="W351" s="43">
        <v>42924</v>
      </c>
      <c r="X351" s="12">
        <v>10.83333</v>
      </c>
      <c r="Y351" s="44">
        <v>3582356000</v>
      </c>
      <c r="Z351" s="12" t="s">
        <v>1476</v>
      </c>
      <c r="AA351" s="12" t="s">
        <v>1452</v>
      </c>
      <c r="AB351" s="12">
        <v>11</v>
      </c>
      <c r="AC351" s="12" t="s">
        <v>1477</v>
      </c>
      <c r="AE351" s="12" t="s">
        <v>1454</v>
      </c>
      <c r="AF351" s="12">
        <v>7.875</v>
      </c>
      <c r="AG351" s="12" t="s">
        <v>1483</v>
      </c>
      <c r="AH351" s="12" t="s">
        <v>1484</v>
      </c>
      <c r="AI351" s="12" t="s">
        <v>1457</v>
      </c>
      <c r="AJ351" s="12">
        <v>1</v>
      </c>
      <c r="AK351" s="12" t="s">
        <v>1458</v>
      </c>
      <c r="AL351" s="12">
        <v>1</v>
      </c>
      <c r="AM351" s="12" t="s">
        <v>1459</v>
      </c>
      <c r="AN351" s="12">
        <v>5</v>
      </c>
      <c r="AO351" s="12">
        <v>0</v>
      </c>
      <c r="AP351" s="12">
        <v>0</v>
      </c>
      <c r="AQ351" s="12">
        <v>0</v>
      </c>
      <c r="AR351" s="12">
        <v>0</v>
      </c>
      <c r="AS351" s="12">
        <v>30</v>
      </c>
      <c r="AT351" s="12">
        <v>30</v>
      </c>
      <c r="AU351" s="12">
        <v>169</v>
      </c>
      <c r="AX351" s="12">
        <v>0</v>
      </c>
      <c r="AY351" s="12">
        <v>6.764E-3</v>
      </c>
      <c r="AZ351" s="12">
        <v>3.3957000000000002E-3</v>
      </c>
      <c r="BA351" s="12">
        <v>85.671220000000005</v>
      </c>
      <c r="BB351" s="12">
        <v>6.8329699999999993E-2</v>
      </c>
      <c r="BC351" s="12">
        <v>13.320930000000001</v>
      </c>
      <c r="BD351" s="12">
        <v>1.06844E-2</v>
      </c>
      <c r="BE351" s="12">
        <v>0.1791305</v>
      </c>
      <c r="BF351" s="12">
        <v>2.4713000000000001E-3</v>
      </c>
      <c r="BG351" s="12">
        <v>2.5594499999999999E-2</v>
      </c>
      <c r="BH351" s="12">
        <v>4.9928000000000004E-3</v>
      </c>
      <c r="BI351" s="12">
        <v>2.0897700000000002E-2</v>
      </c>
      <c r="BJ351" s="12">
        <v>4.6200000000000001E-4</v>
      </c>
      <c r="BK351" s="12">
        <v>2.2123500000000001E-2</v>
      </c>
      <c r="BL351" s="12">
        <v>3.2750000000000001E-3</v>
      </c>
      <c r="BM351" s="12">
        <v>86.366619999999998</v>
      </c>
      <c r="BN351" s="12">
        <v>1.29909E-2</v>
      </c>
      <c r="BO351" s="12">
        <v>13.347759999999999</v>
      </c>
      <c r="BP351" s="12">
        <v>1.0401799999999999E-2</v>
      </c>
      <c r="BQ351" s="12">
        <v>0.18687419999999999</v>
      </c>
      <c r="BR351" s="12">
        <v>2.3546999999999999E-3</v>
      </c>
      <c r="BS351" s="12">
        <v>8.10419E-2</v>
      </c>
      <c r="BT351" s="12">
        <v>4.8243000000000001E-3</v>
      </c>
      <c r="BU351" s="12">
        <v>2.6073200000000001E-2</v>
      </c>
      <c r="BV351" s="12">
        <v>2.8439999999999997E-4</v>
      </c>
      <c r="BW351" s="12">
        <v>1</v>
      </c>
      <c r="BX351" s="12">
        <v>0</v>
      </c>
      <c r="BY351" s="12">
        <v>1</v>
      </c>
      <c r="BZ351" s="12">
        <v>0</v>
      </c>
      <c r="CA351" s="12">
        <v>1</v>
      </c>
      <c r="CB351" s="12">
        <v>0</v>
      </c>
      <c r="CC351" s="12">
        <v>1</v>
      </c>
      <c r="CD351" s="12">
        <v>0</v>
      </c>
      <c r="CE351" s="12">
        <v>1</v>
      </c>
      <c r="CF351" s="12">
        <v>0</v>
      </c>
      <c r="CG351" s="12">
        <v>1</v>
      </c>
      <c r="CH351" s="12">
        <v>0</v>
      </c>
      <c r="CI351" s="12">
        <v>1</v>
      </c>
      <c r="CJ351" s="44">
        <v>9.9999999999999995E-21</v>
      </c>
      <c r="CK351" s="12">
        <v>1</v>
      </c>
      <c r="CL351" s="12">
        <v>0</v>
      </c>
      <c r="CM351" s="12">
        <v>1</v>
      </c>
      <c r="CN351" s="44">
        <v>9.9999999999999995E-21</v>
      </c>
      <c r="CO351" s="12">
        <v>1</v>
      </c>
      <c r="CP351" s="44">
        <v>9.9999999999999995E-21</v>
      </c>
      <c r="CQ351" s="12">
        <v>1</v>
      </c>
      <c r="CR351" s="44">
        <v>9.9999999999999995E-21</v>
      </c>
      <c r="CS351" s="12">
        <v>0.99899850000000001</v>
      </c>
      <c r="CT351" s="12">
        <v>1.7491E-3</v>
      </c>
      <c r="CU351" s="12">
        <v>1.53595E-2</v>
      </c>
      <c r="CV351" s="12">
        <v>8.9760000000000003E-4</v>
      </c>
      <c r="CW351" s="12">
        <v>0.69539859999999998</v>
      </c>
      <c r="CX351" s="12">
        <v>6.7083400000000001E-2</v>
      </c>
      <c r="CY351" s="12">
        <v>2.6830699999999999E-2</v>
      </c>
      <c r="CZ351" s="12">
        <v>2.4412000000000001E-3</v>
      </c>
      <c r="DA351" s="12">
        <v>7.7437000000000001E-3</v>
      </c>
      <c r="DB351" s="12">
        <v>7.5049999999999997E-4</v>
      </c>
      <c r="DC351" s="12">
        <v>5.5447400000000001E-2</v>
      </c>
      <c r="DD351" s="12">
        <v>1.2861999999999999E-3</v>
      </c>
      <c r="DE351" s="12">
        <v>5.1545999999999996E-3</v>
      </c>
      <c r="DF351" s="12">
        <v>3.615E-4</v>
      </c>
      <c r="DG351" s="12">
        <v>1.5678999999999999E-3</v>
      </c>
      <c r="DH351" s="12">
        <v>3.4700000000000003E-5</v>
      </c>
      <c r="DI351" s="12">
        <v>0.1489027</v>
      </c>
      <c r="DJ351" s="12">
        <v>8.7077000000000005E-3</v>
      </c>
      <c r="DK351" s="12">
        <v>1.6987E-3</v>
      </c>
      <c r="DL351" s="12">
        <v>1.7067100000000002E-2</v>
      </c>
      <c r="DM351" s="12">
        <v>3.3294000000000002E-3</v>
      </c>
      <c r="DN351" s="12">
        <v>9.7100000000000002E-5</v>
      </c>
      <c r="DO351" s="44">
        <v>3.3546719999999999E-8</v>
      </c>
      <c r="DP351" s="12">
        <v>1.3440000000000001E-2</v>
      </c>
      <c r="DQ351" s="12">
        <v>1.8569999999999999E-4</v>
      </c>
      <c r="DR351" s="12">
        <v>6.4278449999999996</v>
      </c>
      <c r="DS351" s="12">
        <v>7.2708E-3</v>
      </c>
      <c r="DT351" s="12">
        <v>5.9564620000000001</v>
      </c>
      <c r="DU351" s="12">
        <v>1.2421700000000001E-2</v>
      </c>
      <c r="DV351" s="12">
        <v>92.793000000000006</v>
      </c>
      <c r="DW351" s="12">
        <v>0.19343089999999999</v>
      </c>
      <c r="DX351" s="12">
        <v>29.999610000000001</v>
      </c>
      <c r="DY351" s="12">
        <v>6.2051700000000001E-2</v>
      </c>
      <c r="DZ351" s="12">
        <v>6.2459099999999997E-2</v>
      </c>
      <c r="EA351" s="12">
        <v>0</v>
      </c>
      <c r="EB351" s="12">
        <v>0</v>
      </c>
      <c r="EC351" s="44">
        <v>6.6640699999999996E-16</v>
      </c>
      <c r="ED351" s="44">
        <v>4.2835610000000003E-15</v>
      </c>
      <c r="EE351" s="12" t="s">
        <v>1480</v>
      </c>
      <c r="EF351" s="12">
        <v>2.7740999999999998E-3</v>
      </c>
      <c r="EG351" s="44">
        <v>6.6395999999999997E-7</v>
      </c>
      <c r="EH351" s="12">
        <v>4.5344790000000001</v>
      </c>
      <c r="EI351" s="12">
        <v>1.0005409999999999</v>
      </c>
      <c r="EJ351" s="12">
        <v>7.2999999999999996E-4</v>
      </c>
      <c r="EK351" s="12">
        <v>2.0000000000000002E-5</v>
      </c>
      <c r="EL351" s="12">
        <v>8.7000000000000001E-5</v>
      </c>
      <c r="EM351" s="44">
        <v>5.0000000000000004E-6</v>
      </c>
      <c r="EN351" s="12">
        <v>2.7250000000000001E-4</v>
      </c>
      <c r="EO351" s="44">
        <v>8.9999999999999996E-7</v>
      </c>
      <c r="EP351" s="12">
        <v>1.2718E-2</v>
      </c>
      <c r="EQ351" s="12">
        <v>8.0000000000000007E-5</v>
      </c>
      <c r="ER351" s="12">
        <v>8.8000000000000005E-3</v>
      </c>
      <c r="ES351" s="12">
        <v>4.0000000000000002E-4</v>
      </c>
      <c r="ET351" s="12">
        <v>1.3999999999999999E-4</v>
      </c>
      <c r="EU351" s="44">
        <v>6.9999999999999999E-6</v>
      </c>
      <c r="EV351" s="12">
        <v>250</v>
      </c>
      <c r="EW351" s="12">
        <v>0.01</v>
      </c>
      <c r="EX351" s="12">
        <v>1.96</v>
      </c>
      <c r="EY351" s="12">
        <v>2.653E-4</v>
      </c>
      <c r="EZ351" s="12">
        <v>6.764E-3</v>
      </c>
      <c r="FA351" s="12">
        <v>3.3957000000000002E-3</v>
      </c>
      <c r="FB351" s="12">
        <v>85.671220000000005</v>
      </c>
      <c r="FC351" s="12">
        <v>6.8329699999999993E-2</v>
      </c>
      <c r="FD351" s="12">
        <v>13.328139999999999</v>
      </c>
      <c r="FE351" s="12">
        <v>1.06902E-2</v>
      </c>
      <c r="FF351" s="12">
        <v>0.1791305</v>
      </c>
      <c r="FG351" s="12">
        <v>2.4713000000000001E-3</v>
      </c>
      <c r="FH351" s="12">
        <v>0.1160578</v>
      </c>
      <c r="FI351" s="12">
        <v>2.2639699999999999E-2</v>
      </c>
      <c r="FJ351" s="12">
        <v>2.0897700000000002E-2</v>
      </c>
      <c r="FK351" s="12">
        <v>4.6200000000000001E-4</v>
      </c>
      <c r="FL351" s="12">
        <v>2.4389999999999999E-4</v>
      </c>
      <c r="FM351" s="12">
        <v>2.2159970000000002</v>
      </c>
      <c r="FN351" s="12">
        <v>0.15578539999999999</v>
      </c>
      <c r="FO351" s="12">
        <v>0.11326899999999999</v>
      </c>
      <c r="FP351" s="12">
        <v>2.216005</v>
      </c>
      <c r="FQ351" s="12">
        <v>0.99869540000000001</v>
      </c>
      <c r="FR351" s="12">
        <v>2.54313E-2</v>
      </c>
      <c r="FS351" s="44">
        <v>5.4629999999999996E-10</v>
      </c>
      <c r="FT351" s="44">
        <v>5.8099999999999998E-11</v>
      </c>
      <c r="FU351" s="12">
        <v>0</v>
      </c>
      <c r="FV351" s="44">
        <v>4.962E-10</v>
      </c>
      <c r="FW351" s="12">
        <v>1.975E-2</v>
      </c>
      <c r="FX351" s="44">
        <v>5.4629999999999996E-10</v>
      </c>
      <c r="FY351" s="44">
        <v>7.0679999999999999E-6</v>
      </c>
      <c r="FZ351" s="44">
        <v>5.5304999999999997E-10</v>
      </c>
      <c r="GA351" s="44">
        <v>6.3080000000000001E-9</v>
      </c>
      <c r="GB351" s="44">
        <v>5.5430000000000004E-10</v>
      </c>
      <c r="GC351" s="12">
        <v>1.167E-2</v>
      </c>
      <c r="GD351" s="12">
        <v>0</v>
      </c>
      <c r="GE351" s="12">
        <v>295.5</v>
      </c>
      <c r="GF351" s="12">
        <v>0.1</v>
      </c>
      <c r="GG351" s="12">
        <v>1575</v>
      </c>
      <c r="GH351" s="12">
        <v>2</v>
      </c>
      <c r="GI351" s="12">
        <v>1.2718E-2</v>
      </c>
      <c r="GJ351" s="12">
        <v>4.2759999999999999E-4</v>
      </c>
    </row>
    <row r="352" spans="1:192" s="12" customFormat="1" ht="12">
      <c r="A352" s="31"/>
      <c r="B352" s="32" t="s">
        <v>1575</v>
      </c>
      <c r="C352" s="32">
        <v>5</v>
      </c>
      <c r="D352" s="40">
        <v>6.4666350000000001</v>
      </c>
      <c r="E352" s="33">
        <v>6.7714000000000003E-3</v>
      </c>
      <c r="F352" s="40">
        <v>1.667</v>
      </c>
      <c r="G352" s="34">
        <v>9.5071116878686617</v>
      </c>
      <c r="H352" s="45">
        <v>75.346900197891131</v>
      </c>
      <c r="I352" s="36">
        <v>92.380390000000006</v>
      </c>
      <c r="J352" s="34">
        <v>30.04627</v>
      </c>
      <c r="K352" s="34">
        <v>1.0270400000000001E-2</v>
      </c>
      <c r="L352" s="12">
        <v>1.7491E-3</v>
      </c>
      <c r="T352" s="12" t="s">
        <v>326</v>
      </c>
      <c r="U352" s="12" t="s">
        <v>244</v>
      </c>
      <c r="V352" s="12">
        <v>37</v>
      </c>
      <c r="W352" s="43">
        <v>42924</v>
      </c>
      <c r="X352" s="12">
        <v>10.18333</v>
      </c>
      <c r="Y352" s="44">
        <v>3582354000</v>
      </c>
      <c r="Z352" s="12" t="s">
        <v>1476</v>
      </c>
      <c r="AA352" s="12" t="s">
        <v>1452</v>
      </c>
      <c r="AB352" s="12">
        <v>11</v>
      </c>
      <c r="AC352" s="12" t="s">
        <v>1477</v>
      </c>
      <c r="AE352" s="12" t="s">
        <v>1454</v>
      </c>
      <c r="AF352" s="12">
        <v>7.875</v>
      </c>
      <c r="AG352" s="12" t="s">
        <v>1483</v>
      </c>
      <c r="AH352" s="12" t="s">
        <v>1484</v>
      </c>
      <c r="AI352" s="12" t="s">
        <v>1457</v>
      </c>
      <c r="AJ352" s="12">
        <v>1</v>
      </c>
      <c r="AK352" s="12" t="s">
        <v>1458</v>
      </c>
      <c r="AL352" s="12">
        <v>1</v>
      </c>
      <c r="AM352" s="12" t="s">
        <v>1459</v>
      </c>
      <c r="AN352" s="12">
        <v>5</v>
      </c>
      <c r="AO352" s="12">
        <v>0</v>
      </c>
      <c r="AP352" s="12">
        <v>0</v>
      </c>
      <c r="AQ352" s="12">
        <v>0</v>
      </c>
      <c r="AR352" s="12">
        <v>0</v>
      </c>
      <c r="AS352" s="12">
        <v>30</v>
      </c>
      <c r="AT352" s="12">
        <v>30</v>
      </c>
      <c r="AU352" s="12">
        <v>167</v>
      </c>
      <c r="AX352" s="12">
        <v>0</v>
      </c>
      <c r="AY352" s="12">
        <v>5.2824400000000001E-2</v>
      </c>
      <c r="AZ352" s="12">
        <v>3.2579000000000002E-3</v>
      </c>
      <c r="BA352" s="12">
        <v>1229.586</v>
      </c>
      <c r="BB352" s="12">
        <v>8.4401699999999996E-2</v>
      </c>
      <c r="BC352" s="12">
        <v>190.0403</v>
      </c>
      <c r="BD352" s="12">
        <v>2.1392399999999999E-2</v>
      </c>
      <c r="BE352" s="12">
        <v>2.5517069999999999</v>
      </c>
      <c r="BF352" s="12">
        <v>2.5336E-3</v>
      </c>
      <c r="BG352" s="12">
        <v>0.28409079999999998</v>
      </c>
      <c r="BH352" s="12">
        <v>5.3264999999999996E-3</v>
      </c>
      <c r="BI352" s="12">
        <v>0.31697619999999999</v>
      </c>
      <c r="BJ352" s="12">
        <v>1.1895E-3</v>
      </c>
      <c r="BK352" s="12">
        <v>6.8183900000000006E-2</v>
      </c>
      <c r="BL352" s="12">
        <v>3.1318000000000001E-3</v>
      </c>
      <c r="BM352" s="12">
        <v>1230.2819999999999</v>
      </c>
      <c r="BN352" s="12">
        <v>5.1219800000000003E-2</v>
      </c>
      <c r="BO352" s="12">
        <v>190.06720000000001</v>
      </c>
      <c r="BP352" s="12">
        <v>2.12526E-2</v>
      </c>
      <c r="BQ352" s="12">
        <v>2.5594510000000001</v>
      </c>
      <c r="BR352" s="12">
        <v>2.4199E-3</v>
      </c>
      <c r="BS352" s="12">
        <v>0.33953820000000001</v>
      </c>
      <c r="BT352" s="12">
        <v>5.1688999999999997E-3</v>
      </c>
      <c r="BU352" s="12">
        <v>0.32244850000000003</v>
      </c>
      <c r="BV352" s="12">
        <v>9.8400000000000007E-4</v>
      </c>
      <c r="BW352" s="12">
        <v>1</v>
      </c>
      <c r="BX352" s="12">
        <v>0</v>
      </c>
      <c r="BY352" s="12">
        <v>1</v>
      </c>
      <c r="BZ352" s="12">
        <v>0</v>
      </c>
      <c r="CA352" s="12">
        <v>1</v>
      </c>
      <c r="CB352" s="12">
        <v>0</v>
      </c>
      <c r="CC352" s="12">
        <v>1</v>
      </c>
      <c r="CD352" s="12">
        <v>0</v>
      </c>
      <c r="CE352" s="12">
        <v>1</v>
      </c>
      <c r="CF352" s="12">
        <v>0</v>
      </c>
      <c r="CG352" s="12">
        <v>1</v>
      </c>
      <c r="CH352" s="12">
        <v>0</v>
      </c>
      <c r="CI352" s="12">
        <v>1</v>
      </c>
      <c r="CJ352" s="44">
        <v>9.9999999999999995E-21</v>
      </c>
      <c r="CK352" s="12">
        <v>1</v>
      </c>
      <c r="CL352" s="12">
        <v>0</v>
      </c>
      <c r="CM352" s="12">
        <v>1</v>
      </c>
      <c r="CN352" s="44">
        <v>9.9999999999999995E-21</v>
      </c>
      <c r="CO352" s="12">
        <v>1</v>
      </c>
      <c r="CP352" s="44">
        <v>9.9999999999999995E-21</v>
      </c>
      <c r="CQ352" s="12">
        <v>1</v>
      </c>
      <c r="CR352" s="44">
        <v>9.9999999999999995E-21</v>
      </c>
      <c r="CS352" s="12">
        <v>0.99899850000000001</v>
      </c>
      <c r="CT352" s="12">
        <v>1.7491E-3</v>
      </c>
      <c r="CU352" s="12">
        <v>1.53595E-2</v>
      </c>
      <c r="CV352" s="12">
        <v>8.9760000000000003E-4</v>
      </c>
      <c r="CW352" s="12">
        <v>0.69539859999999998</v>
      </c>
      <c r="CX352" s="12">
        <v>6.7083400000000001E-2</v>
      </c>
      <c r="CY352" s="12">
        <v>2.6830699999999999E-2</v>
      </c>
      <c r="CZ352" s="12">
        <v>2.4412000000000001E-3</v>
      </c>
      <c r="DA352" s="12">
        <v>7.7437000000000001E-3</v>
      </c>
      <c r="DB352" s="12">
        <v>7.5049999999999997E-4</v>
      </c>
      <c r="DC352" s="12">
        <v>5.5447400000000001E-2</v>
      </c>
      <c r="DD352" s="12">
        <v>1.2861999999999999E-3</v>
      </c>
      <c r="DE352" s="12">
        <v>5.1545999999999996E-3</v>
      </c>
      <c r="DF352" s="12">
        <v>3.615E-4</v>
      </c>
      <c r="DG352" s="12">
        <v>1.6670000000000001E-3</v>
      </c>
      <c r="DH352" s="44">
        <v>6.2587779999999999E-6</v>
      </c>
      <c r="DI352" s="12">
        <v>0.1083986</v>
      </c>
      <c r="DJ352" s="12">
        <v>6.7714000000000003E-3</v>
      </c>
      <c r="DK352" s="12">
        <v>1.27E-4</v>
      </c>
      <c r="DL352" s="12">
        <v>1.32719E-2</v>
      </c>
      <c r="DM352" s="12">
        <v>2.4879999999999998E-4</v>
      </c>
      <c r="DN352" s="12">
        <v>8.8300000000000005E-5</v>
      </c>
      <c r="DO352" s="44">
        <v>2.507342E-9</v>
      </c>
      <c r="DP352" s="12">
        <v>1.34199E-2</v>
      </c>
      <c r="DQ352" s="12">
        <v>1.34E-5</v>
      </c>
      <c r="DR352" s="12">
        <v>6.4666350000000001</v>
      </c>
      <c r="DS352" s="12">
        <v>8.5260000000000002E-4</v>
      </c>
      <c r="DT352" s="12">
        <v>5.9658009999999999</v>
      </c>
      <c r="DU352" s="12">
        <v>2.0560000000000001E-3</v>
      </c>
      <c r="DV352" s="12">
        <v>92.380390000000006</v>
      </c>
      <c r="DW352" s="12">
        <v>3.1276199999999997E-2</v>
      </c>
      <c r="DX352" s="12">
        <v>30.04627</v>
      </c>
      <c r="DY352" s="12">
        <v>1.0270400000000001E-2</v>
      </c>
      <c r="DZ352" s="12">
        <v>1.2504299999999999E-2</v>
      </c>
      <c r="EA352" s="12">
        <v>1.08121E-2</v>
      </c>
      <c r="EB352" s="12">
        <v>0</v>
      </c>
      <c r="EC352" s="44">
        <v>9.5071579999999992E-15</v>
      </c>
      <c r="ED352" s="44">
        <v>6.1479320000000003E-14</v>
      </c>
      <c r="EE352" s="12" t="s">
        <v>1480</v>
      </c>
      <c r="EF352" s="12">
        <v>2.7740999999999998E-3</v>
      </c>
      <c r="EG352" s="44">
        <v>6.6395999999999997E-7</v>
      </c>
      <c r="EH352" s="12">
        <v>4.5321030000000002</v>
      </c>
      <c r="EI352" s="12">
        <v>1.0005409999999999</v>
      </c>
      <c r="EJ352" s="12">
        <v>7.2999999999999996E-4</v>
      </c>
      <c r="EK352" s="12">
        <v>2.0000000000000002E-5</v>
      </c>
      <c r="EL352" s="12">
        <v>8.7000000000000001E-5</v>
      </c>
      <c r="EM352" s="44">
        <v>5.0000000000000004E-6</v>
      </c>
      <c r="EN352" s="12">
        <v>2.7250000000000001E-4</v>
      </c>
      <c r="EO352" s="44">
        <v>8.9999999999999996E-7</v>
      </c>
      <c r="EP352" s="12">
        <v>1.2718E-2</v>
      </c>
      <c r="EQ352" s="12">
        <v>8.0000000000000007E-5</v>
      </c>
      <c r="ER352" s="12">
        <v>8.8000000000000005E-3</v>
      </c>
      <c r="ES352" s="12">
        <v>4.0000000000000002E-4</v>
      </c>
      <c r="ET352" s="12">
        <v>1.3999999999999999E-4</v>
      </c>
      <c r="EU352" s="44">
        <v>6.9999999999999999E-6</v>
      </c>
      <c r="EV352" s="12">
        <v>250</v>
      </c>
      <c r="EW352" s="12">
        <v>0.01</v>
      </c>
      <c r="EX352" s="12">
        <v>1.96</v>
      </c>
      <c r="EY352" s="12">
        <v>2.653E-4</v>
      </c>
      <c r="EZ352" s="12">
        <v>5.2824400000000001E-2</v>
      </c>
      <c r="FA352" s="12">
        <v>3.2579000000000002E-3</v>
      </c>
      <c r="FB352" s="12">
        <v>1229.586</v>
      </c>
      <c r="FC352" s="12">
        <v>8.4401699999999996E-2</v>
      </c>
      <c r="FD352" s="12">
        <v>190.14320000000001</v>
      </c>
      <c r="FE352" s="12">
        <v>2.14039E-2</v>
      </c>
      <c r="FF352" s="12">
        <v>2.5517069999999999</v>
      </c>
      <c r="FG352" s="12">
        <v>2.5336E-3</v>
      </c>
      <c r="FH352" s="12">
        <v>1.2875289999999999</v>
      </c>
      <c r="FI352" s="12">
        <v>2.4140200000000001E-2</v>
      </c>
      <c r="FJ352" s="12">
        <v>0.31697619999999999</v>
      </c>
      <c r="FK352" s="12">
        <v>1.1895E-3</v>
      </c>
      <c r="FL352" s="12">
        <v>2.5779999999999998E-4</v>
      </c>
      <c r="FM352" s="12">
        <v>0.3757778</v>
      </c>
      <c r="FN352" s="12">
        <v>0.15484990000000001</v>
      </c>
      <c r="FO352" s="12">
        <v>1.32026E-2</v>
      </c>
      <c r="FP352" s="12">
        <v>0.37588310000000003</v>
      </c>
      <c r="FQ352" s="12">
        <v>0.99938419999999994</v>
      </c>
      <c r="FR352" s="12">
        <v>9.5327999999999993E-3</v>
      </c>
      <c r="FS352" s="44">
        <v>5.4629999999999996E-10</v>
      </c>
      <c r="FT352" s="44">
        <v>5.8099999999999998E-11</v>
      </c>
      <c r="FU352" s="12">
        <v>0</v>
      </c>
      <c r="FV352" s="44">
        <v>4.962E-10</v>
      </c>
      <c r="FW352" s="12">
        <v>1.975E-2</v>
      </c>
      <c r="FX352" s="44">
        <v>5.4629999999999996E-10</v>
      </c>
      <c r="FY352" s="44">
        <v>7.0679999999999999E-6</v>
      </c>
      <c r="FZ352" s="44">
        <v>5.5304999999999997E-10</v>
      </c>
      <c r="GA352" s="44">
        <v>6.3080000000000001E-9</v>
      </c>
      <c r="GB352" s="44">
        <v>5.5430000000000004E-10</v>
      </c>
      <c r="GC352" s="12">
        <v>1.167E-2</v>
      </c>
      <c r="GD352" s="12">
        <v>0</v>
      </c>
      <c r="GE352" s="12">
        <v>295.5</v>
      </c>
      <c r="GF352" s="12">
        <v>0.1</v>
      </c>
      <c r="GG352" s="12">
        <v>1575</v>
      </c>
      <c r="GH352" s="12">
        <v>2</v>
      </c>
      <c r="GI352" s="12">
        <v>1.2718E-2</v>
      </c>
      <c r="GJ352" s="12">
        <v>3.8900000000000002E-4</v>
      </c>
    </row>
    <row r="353" spans="1:192" s="12" customFormat="1" ht="12">
      <c r="A353" s="31"/>
      <c r="B353" s="32" t="s">
        <v>1622</v>
      </c>
      <c r="C353" s="32">
        <v>4.5</v>
      </c>
      <c r="D353" s="40">
        <v>7.3144819999999999</v>
      </c>
      <c r="E353" s="33">
        <v>2.0066299999999999E-2</v>
      </c>
      <c r="F353" s="40">
        <v>3.1094999999999997</v>
      </c>
      <c r="G353" s="34">
        <v>0.70541048261355621</v>
      </c>
      <c r="H353" s="45">
        <v>25.425913098079867</v>
      </c>
      <c r="I353" s="36">
        <v>87.445009999999996</v>
      </c>
      <c r="J353" s="34">
        <v>32.156790000000001</v>
      </c>
      <c r="K353" s="34">
        <v>7.2145399999999998E-2</v>
      </c>
      <c r="L353" s="12">
        <v>1.8433E-3</v>
      </c>
      <c r="T353" s="12" t="s">
        <v>336</v>
      </c>
      <c r="U353" s="12" t="s">
        <v>244</v>
      </c>
      <c r="V353" s="12">
        <v>37</v>
      </c>
      <c r="W353" s="43">
        <v>42929</v>
      </c>
      <c r="X353" s="12">
        <v>1.7</v>
      </c>
      <c r="Y353" s="44">
        <v>3582755000</v>
      </c>
      <c r="Z353" s="12" t="s">
        <v>1476</v>
      </c>
      <c r="AA353" s="12" t="s">
        <v>1452</v>
      </c>
      <c r="AB353" s="12">
        <v>11</v>
      </c>
      <c r="AC353" s="12" t="s">
        <v>1477</v>
      </c>
      <c r="AE353" s="12" t="s">
        <v>1454</v>
      </c>
      <c r="AF353" s="12">
        <v>7.875</v>
      </c>
      <c r="AG353" s="12" t="s">
        <v>1485</v>
      </c>
      <c r="AH353" s="12" t="s">
        <v>1484</v>
      </c>
      <c r="AI353" s="12" t="s">
        <v>1464</v>
      </c>
      <c r="AJ353" s="12">
        <v>1</v>
      </c>
      <c r="AK353" s="12" t="s">
        <v>1458</v>
      </c>
      <c r="AL353" s="12">
        <v>1</v>
      </c>
      <c r="AM353" s="12" t="s">
        <v>1459</v>
      </c>
      <c r="AN353" s="12">
        <v>4.5</v>
      </c>
      <c r="AO353" s="12">
        <v>0</v>
      </c>
      <c r="AP353" s="12">
        <v>0</v>
      </c>
      <c r="AQ353" s="12">
        <v>0</v>
      </c>
      <c r="AR353" s="12">
        <v>0</v>
      </c>
      <c r="AS353" s="12">
        <v>30</v>
      </c>
      <c r="AT353" s="12">
        <v>30</v>
      </c>
      <c r="AU353" s="12">
        <v>89</v>
      </c>
      <c r="AX353" s="12">
        <v>0</v>
      </c>
      <c r="AY353" s="12">
        <v>2.9987E-3</v>
      </c>
      <c r="AZ353" s="12">
        <v>3.4948000000000002E-3</v>
      </c>
      <c r="BA353" s="12">
        <v>103.1957</v>
      </c>
      <c r="BB353" s="12">
        <v>4.4921999999999997E-2</v>
      </c>
      <c r="BC353" s="12">
        <v>14.10032</v>
      </c>
      <c r="BD353" s="12">
        <v>1.4101799999999999E-2</v>
      </c>
      <c r="BE353" s="12">
        <v>0.19706170000000001</v>
      </c>
      <c r="BF353" s="12">
        <v>4.8317000000000004E-3</v>
      </c>
      <c r="BG353" s="12">
        <v>5.6989100000000001E-2</v>
      </c>
      <c r="BH353" s="12">
        <v>1.2024999999999999E-2</v>
      </c>
      <c r="BI353" s="12">
        <v>4.3870100000000002E-2</v>
      </c>
      <c r="BJ353" s="12">
        <v>5.9949999999999999E-4</v>
      </c>
      <c r="BK353" s="12">
        <v>1.9946100000000001E-2</v>
      </c>
      <c r="BL353" s="12">
        <v>3.2989999999999998E-3</v>
      </c>
      <c r="BM353" s="12">
        <v>103.8676</v>
      </c>
      <c r="BN353" s="12">
        <v>1.61602E-2</v>
      </c>
      <c r="BO353" s="12">
        <v>14.12712</v>
      </c>
      <c r="BP353" s="12">
        <v>1.38073E-2</v>
      </c>
      <c r="BQ353" s="12">
        <v>0.20577480000000001</v>
      </c>
      <c r="BR353" s="12">
        <v>4.7537999999999999E-3</v>
      </c>
      <c r="BS353" s="12">
        <v>0.1151252</v>
      </c>
      <c r="BT353" s="12">
        <v>1.1905600000000001E-2</v>
      </c>
      <c r="BU353" s="12">
        <v>4.92632E-2</v>
      </c>
      <c r="BV353" s="12">
        <v>5.8690000000000001E-4</v>
      </c>
      <c r="BW353" s="12">
        <v>1</v>
      </c>
      <c r="BX353" s="12">
        <v>0</v>
      </c>
      <c r="BY353" s="12">
        <v>1</v>
      </c>
      <c r="BZ353" s="12">
        <v>0</v>
      </c>
      <c r="CA353" s="12">
        <v>1</v>
      </c>
      <c r="CB353" s="12">
        <v>0</v>
      </c>
      <c r="CC353" s="12">
        <v>1</v>
      </c>
      <c r="CD353" s="12">
        <v>0</v>
      </c>
      <c r="CE353" s="12">
        <v>1</v>
      </c>
      <c r="CF353" s="12">
        <v>0</v>
      </c>
      <c r="CG353" s="12">
        <v>1</v>
      </c>
      <c r="CH353" s="12">
        <v>0</v>
      </c>
      <c r="CI353" s="12">
        <v>1</v>
      </c>
      <c r="CJ353" s="44">
        <v>9.9999999999999995E-21</v>
      </c>
      <c r="CK353" s="12">
        <v>1</v>
      </c>
      <c r="CL353" s="12">
        <v>0</v>
      </c>
      <c r="CM353" s="12">
        <v>1</v>
      </c>
      <c r="CN353" s="44">
        <v>9.9999999999999995E-21</v>
      </c>
      <c r="CO353" s="12">
        <v>1</v>
      </c>
      <c r="CP353" s="44">
        <v>9.9999999999999995E-21</v>
      </c>
      <c r="CQ353" s="12">
        <v>1</v>
      </c>
      <c r="CR353" s="44">
        <v>9.9999999999999995E-21</v>
      </c>
      <c r="CS353" s="12">
        <v>1.0010939999999999</v>
      </c>
      <c r="CT353" s="12">
        <v>1.8433E-3</v>
      </c>
      <c r="CU353" s="12">
        <v>1.6947400000000001E-2</v>
      </c>
      <c r="CV353" s="12">
        <v>1.1535E-3</v>
      </c>
      <c r="CW353" s="12">
        <v>0.67193590000000003</v>
      </c>
      <c r="CX353" s="12">
        <v>4.1914600000000003E-2</v>
      </c>
      <c r="CY353" s="12">
        <v>2.68054E-2</v>
      </c>
      <c r="CZ353" s="12">
        <v>2.8670000000000002E-3</v>
      </c>
      <c r="DA353" s="12">
        <v>8.7130000000000003E-3</v>
      </c>
      <c r="DB353" s="12">
        <v>8.6390000000000002E-4</v>
      </c>
      <c r="DC353" s="12">
        <v>5.8136100000000003E-2</v>
      </c>
      <c r="DD353" s="12">
        <v>1.6909E-3</v>
      </c>
      <c r="DE353" s="12">
        <v>5.4409999999999997E-3</v>
      </c>
      <c r="DF353" s="12">
        <v>7.7100000000000004E-5</v>
      </c>
      <c r="DG353" s="12">
        <v>3.1094999999999999E-3</v>
      </c>
      <c r="DH353" s="12">
        <v>4.2599999999999999E-5</v>
      </c>
      <c r="DI353" s="12">
        <v>0.1746231</v>
      </c>
      <c r="DJ353" s="12">
        <v>2.0066299999999999E-2</v>
      </c>
      <c r="DK353" s="12">
        <v>4.2341999999999996E-3</v>
      </c>
      <c r="DL353" s="12">
        <v>3.9329900000000001E-2</v>
      </c>
      <c r="DM353" s="12">
        <v>8.2988999999999997E-3</v>
      </c>
      <c r="DN353" s="12">
        <v>1.5109999999999999E-4</v>
      </c>
      <c r="DO353" s="44">
        <v>8.3620310000000003E-8</v>
      </c>
      <c r="DP353" s="12">
        <v>1.39677E-2</v>
      </c>
      <c r="DQ353" s="12">
        <v>3.4279999999999998E-4</v>
      </c>
      <c r="DR353" s="12">
        <v>7.3144819999999999</v>
      </c>
      <c r="DS353" s="12">
        <v>7.9781999999999995E-3</v>
      </c>
      <c r="DT353" s="12">
        <v>6.388547</v>
      </c>
      <c r="DU353" s="12">
        <v>1.44593E-2</v>
      </c>
      <c r="DV353" s="12">
        <v>87.445009999999996</v>
      </c>
      <c r="DW353" s="12">
        <v>0.18158360000000001</v>
      </c>
      <c r="DX353" s="12">
        <v>32.156790000000001</v>
      </c>
      <c r="DY353" s="12">
        <v>7.2145399999999998E-2</v>
      </c>
      <c r="DZ353" s="12">
        <v>7.2547600000000004E-2</v>
      </c>
      <c r="EA353" s="12">
        <v>6.5265000000000004E-2</v>
      </c>
      <c r="EB353" s="12">
        <v>0</v>
      </c>
      <c r="EC353" s="44">
        <v>7.0542050000000004E-16</v>
      </c>
      <c r="ED353" s="44">
        <v>5.1597860000000001E-15</v>
      </c>
      <c r="EE353" s="12" t="s">
        <v>1480</v>
      </c>
      <c r="EF353" s="12">
        <v>2.7740999999999998E-3</v>
      </c>
      <c r="EG353" s="44">
        <v>6.6395999999999997E-7</v>
      </c>
      <c r="EH353" s="12">
        <v>4.9676739999999997</v>
      </c>
      <c r="EI353" s="12">
        <v>1.0005740000000001</v>
      </c>
      <c r="EJ353" s="12">
        <v>7.2999999999999996E-4</v>
      </c>
      <c r="EK353" s="12">
        <v>2.0000000000000002E-5</v>
      </c>
      <c r="EL353" s="12">
        <v>8.7000000000000001E-5</v>
      </c>
      <c r="EM353" s="44">
        <v>5.0000000000000004E-6</v>
      </c>
      <c r="EN353" s="12">
        <v>2.7250000000000001E-4</v>
      </c>
      <c r="EO353" s="44">
        <v>8.9999999999999996E-7</v>
      </c>
      <c r="EP353" s="12">
        <v>1.2718E-2</v>
      </c>
      <c r="EQ353" s="12">
        <v>8.0000000000000007E-5</v>
      </c>
      <c r="ER353" s="12">
        <v>8.8000000000000005E-3</v>
      </c>
      <c r="ES353" s="12">
        <v>4.0000000000000002E-4</v>
      </c>
      <c r="ET353" s="12">
        <v>1.3999999999999999E-4</v>
      </c>
      <c r="EU353" s="44">
        <v>6.9999999999999999E-6</v>
      </c>
      <c r="EV353" s="12">
        <v>250</v>
      </c>
      <c r="EW353" s="12">
        <v>0.01</v>
      </c>
      <c r="EX353" s="12">
        <v>1.96</v>
      </c>
      <c r="EY353" s="12">
        <v>2.653E-4</v>
      </c>
      <c r="EZ353" s="12">
        <v>2.9987E-3</v>
      </c>
      <c r="FA353" s="12">
        <v>3.4948000000000002E-3</v>
      </c>
      <c r="FB353" s="12">
        <v>103.1957</v>
      </c>
      <c r="FC353" s="12">
        <v>4.4921999999999997E-2</v>
      </c>
      <c r="FD353" s="12">
        <v>14.108409999999999</v>
      </c>
      <c r="FE353" s="12">
        <v>1.41099E-2</v>
      </c>
      <c r="FF353" s="12">
        <v>0.19706170000000001</v>
      </c>
      <c r="FG353" s="12">
        <v>4.8317000000000004E-3</v>
      </c>
      <c r="FH353" s="12">
        <v>0.2831033</v>
      </c>
      <c r="FI353" s="12">
        <v>5.9736499999999998E-2</v>
      </c>
      <c r="FJ353" s="12">
        <v>4.3870100000000002E-2</v>
      </c>
      <c r="FK353" s="12">
        <v>5.9949999999999999E-4</v>
      </c>
      <c r="FL353" s="12">
        <v>4.2489999999999997E-4</v>
      </c>
      <c r="FM353" s="12">
        <v>1.370306</v>
      </c>
      <c r="FN353" s="12">
        <v>0.13687779999999999</v>
      </c>
      <c r="FO353" s="12">
        <v>0.1092067</v>
      </c>
      <c r="FP353" s="12">
        <v>1.3732470000000001</v>
      </c>
      <c r="FQ353" s="12">
        <v>0.9968397</v>
      </c>
      <c r="FR353" s="12">
        <v>1.2706500000000001E-2</v>
      </c>
      <c r="FS353" s="44">
        <v>5.4629999999999996E-10</v>
      </c>
      <c r="FT353" s="44">
        <v>5.8099999999999998E-11</v>
      </c>
      <c r="FU353" s="12">
        <v>0</v>
      </c>
      <c r="FV353" s="44">
        <v>4.962E-10</v>
      </c>
      <c r="FW353" s="12">
        <v>1.975E-2</v>
      </c>
      <c r="FX353" s="44">
        <v>5.4629999999999996E-10</v>
      </c>
      <c r="FY353" s="44">
        <v>7.0679999999999999E-6</v>
      </c>
      <c r="FZ353" s="44">
        <v>5.5304999999999997E-10</v>
      </c>
      <c r="GA353" s="44">
        <v>6.3080000000000001E-9</v>
      </c>
      <c r="GB353" s="44">
        <v>5.5430000000000004E-10</v>
      </c>
      <c r="GC353" s="12">
        <v>1.167E-2</v>
      </c>
      <c r="GD353" s="12">
        <v>0</v>
      </c>
      <c r="GE353" s="12">
        <v>295.5</v>
      </c>
      <c r="GF353" s="12">
        <v>0.1</v>
      </c>
      <c r="GG353" s="12">
        <v>1575</v>
      </c>
      <c r="GH353" s="12">
        <v>2</v>
      </c>
      <c r="GI353" s="12">
        <v>1.2718E-2</v>
      </c>
      <c r="GJ353" s="12">
        <v>6.6580000000000003E-4</v>
      </c>
    </row>
    <row r="354" spans="1:192" s="12" customFormat="1" ht="12">
      <c r="A354" s="31"/>
      <c r="B354" s="32" t="s">
        <v>1602</v>
      </c>
      <c r="C354" s="32">
        <v>4.5</v>
      </c>
      <c r="D354" s="40">
        <v>6.733168</v>
      </c>
      <c r="E354" s="33">
        <v>9.3161000000000008E-3</v>
      </c>
      <c r="F354" s="40">
        <v>1.0503</v>
      </c>
      <c r="G354" s="34">
        <v>6.3773380337017818</v>
      </c>
      <c r="H354" s="45">
        <v>54.765835489099508</v>
      </c>
      <c r="I354" s="36">
        <v>95.395690000000002</v>
      </c>
      <c r="J354" s="34">
        <v>32.287779999999998</v>
      </c>
      <c r="K354" s="34">
        <v>1.32458E-2</v>
      </c>
      <c r="L354" s="12">
        <v>1.8433E-3</v>
      </c>
      <c r="T354" s="12" t="s">
        <v>339</v>
      </c>
      <c r="U354" s="12" t="s">
        <v>244</v>
      </c>
      <c r="V354" s="12">
        <v>37</v>
      </c>
      <c r="W354" s="43">
        <v>42928</v>
      </c>
      <c r="X354" s="12">
        <v>21.566669999999998</v>
      </c>
      <c r="Y354" s="44">
        <v>3582740000</v>
      </c>
      <c r="Z354" s="12" t="s">
        <v>1476</v>
      </c>
      <c r="AA354" s="12" t="s">
        <v>1452</v>
      </c>
      <c r="AB354" s="12">
        <v>11</v>
      </c>
      <c r="AC354" s="12" t="s">
        <v>1477</v>
      </c>
      <c r="AE354" s="12" t="s">
        <v>1454</v>
      </c>
      <c r="AF354" s="12">
        <v>7.875</v>
      </c>
      <c r="AG354" s="12" t="s">
        <v>1485</v>
      </c>
      <c r="AH354" s="12" t="s">
        <v>1484</v>
      </c>
      <c r="AI354" s="12" t="s">
        <v>1464</v>
      </c>
      <c r="AJ354" s="12">
        <v>1</v>
      </c>
      <c r="AK354" s="12" t="s">
        <v>1458</v>
      </c>
      <c r="AL354" s="12">
        <v>1</v>
      </c>
      <c r="AM354" s="12" t="s">
        <v>1459</v>
      </c>
      <c r="AN354" s="12">
        <v>4.5</v>
      </c>
      <c r="AO354" s="12">
        <v>0</v>
      </c>
      <c r="AP354" s="12">
        <v>0</v>
      </c>
      <c r="AQ354" s="12">
        <v>0</v>
      </c>
      <c r="AR354" s="12">
        <v>0</v>
      </c>
      <c r="AS354" s="12">
        <v>30</v>
      </c>
      <c r="AT354" s="12">
        <v>30</v>
      </c>
      <c r="AU354" s="12">
        <v>64</v>
      </c>
      <c r="AX354" s="12">
        <v>0</v>
      </c>
      <c r="AY354" s="12">
        <v>4.5810200000000002E-2</v>
      </c>
      <c r="AZ354" s="12">
        <v>3.6468999999999998E-3</v>
      </c>
      <c r="BA354" s="12">
        <v>858.79970000000003</v>
      </c>
      <c r="BB354" s="12">
        <v>6.7571099999999995E-2</v>
      </c>
      <c r="BC354" s="12">
        <v>127.4746</v>
      </c>
      <c r="BD354" s="12">
        <v>2.3093499999999999E-2</v>
      </c>
      <c r="BE354" s="12">
        <v>1.7193780000000001</v>
      </c>
      <c r="BF354" s="12">
        <v>4.9061E-3</v>
      </c>
      <c r="BG354" s="12">
        <v>0.24001159999999999</v>
      </c>
      <c r="BH354" s="12">
        <v>9.7444000000000003E-3</v>
      </c>
      <c r="BI354" s="12">
        <v>0.13396669999999999</v>
      </c>
      <c r="BJ354" s="12">
        <v>9.8919999999999998E-4</v>
      </c>
      <c r="BK354" s="12">
        <v>6.2757599999999997E-2</v>
      </c>
      <c r="BL354" s="12">
        <v>3.4597E-3</v>
      </c>
      <c r="BM354" s="12">
        <v>859.47159999999997</v>
      </c>
      <c r="BN354" s="12">
        <v>5.3000199999999997E-2</v>
      </c>
      <c r="BO354" s="12">
        <v>127.5014</v>
      </c>
      <c r="BP354" s="12">
        <v>2.2914899999999998E-2</v>
      </c>
      <c r="BQ354" s="12">
        <v>1.728091</v>
      </c>
      <c r="BR354" s="12">
        <v>4.8294000000000002E-3</v>
      </c>
      <c r="BS354" s="12">
        <v>0.29814770000000002</v>
      </c>
      <c r="BT354" s="12">
        <v>9.5965000000000009E-3</v>
      </c>
      <c r="BU354" s="12">
        <v>0.1392613</v>
      </c>
      <c r="BV354" s="12">
        <v>9.5109999999999997E-4</v>
      </c>
      <c r="BW354" s="12">
        <v>1</v>
      </c>
      <c r="BX354" s="12">
        <v>0</v>
      </c>
      <c r="BY354" s="12">
        <v>1</v>
      </c>
      <c r="BZ354" s="12">
        <v>0</v>
      </c>
      <c r="CA354" s="12">
        <v>1</v>
      </c>
      <c r="CB354" s="12">
        <v>0</v>
      </c>
      <c r="CC354" s="12">
        <v>1</v>
      </c>
      <c r="CD354" s="12">
        <v>0</v>
      </c>
      <c r="CE354" s="12">
        <v>1</v>
      </c>
      <c r="CF354" s="12">
        <v>0</v>
      </c>
      <c r="CG354" s="12">
        <v>1</v>
      </c>
      <c r="CH354" s="12">
        <v>0</v>
      </c>
      <c r="CI354" s="12">
        <v>1</v>
      </c>
      <c r="CJ354" s="44">
        <v>9.9999999999999995E-21</v>
      </c>
      <c r="CK354" s="12">
        <v>1</v>
      </c>
      <c r="CL354" s="12">
        <v>0</v>
      </c>
      <c r="CM354" s="12">
        <v>1</v>
      </c>
      <c r="CN354" s="44">
        <v>9.9999999999999995E-21</v>
      </c>
      <c r="CO354" s="12">
        <v>1</v>
      </c>
      <c r="CP354" s="44">
        <v>9.9999999999999995E-21</v>
      </c>
      <c r="CQ354" s="12">
        <v>1</v>
      </c>
      <c r="CR354" s="44">
        <v>9.9999999999999995E-21</v>
      </c>
      <c r="CS354" s="12">
        <v>1.0010939999999999</v>
      </c>
      <c r="CT354" s="12">
        <v>1.8433E-3</v>
      </c>
      <c r="CU354" s="12">
        <v>1.6947400000000001E-2</v>
      </c>
      <c r="CV354" s="12">
        <v>1.1535E-3</v>
      </c>
      <c r="CW354" s="12">
        <v>0.67193590000000003</v>
      </c>
      <c r="CX354" s="12">
        <v>4.1914600000000003E-2</v>
      </c>
      <c r="CY354" s="12">
        <v>2.68054E-2</v>
      </c>
      <c r="CZ354" s="12">
        <v>2.8670000000000002E-3</v>
      </c>
      <c r="DA354" s="12">
        <v>8.7130000000000003E-3</v>
      </c>
      <c r="DB354" s="12">
        <v>8.6390000000000002E-4</v>
      </c>
      <c r="DC354" s="12">
        <v>5.8136100000000003E-2</v>
      </c>
      <c r="DD354" s="12">
        <v>1.6909E-3</v>
      </c>
      <c r="DE354" s="12">
        <v>5.4409999999999997E-3</v>
      </c>
      <c r="DF354" s="12">
        <v>7.7100000000000004E-5</v>
      </c>
      <c r="DG354" s="12">
        <v>1.0503000000000001E-3</v>
      </c>
      <c r="DH354" s="44">
        <v>7.7577690000000007E-6</v>
      </c>
      <c r="DI354" s="12">
        <v>0.23806830000000001</v>
      </c>
      <c r="DJ354" s="12">
        <v>9.3161000000000008E-3</v>
      </c>
      <c r="DK354" s="12">
        <v>3.7819999999999998E-4</v>
      </c>
      <c r="DL354" s="12">
        <v>1.8259600000000001E-2</v>
      </c>
      <c r="DM354" s="12">
        <v>7.4129999999999997E-4</v>
      </c>
      <c r="DN354" s="12">
        <v>1.283E-4</v>
      </c>
      <c r="DO354" s="44">
        <v>7.4697670000000002E-9</v>
      </c>
      <c r="DP354" s="12">
        <v>1.3480300000000001E-2</v>
      </c>
      <c r="DQ354" s="12">
        <v>3.8500000000000001E-5</v>
      </c>
      <c r="DR354" s="12">
        <v>6.733168</v>
      </c>
      <c r="DS354" s="12">
        <v>1.3299E-3</v>
      </c>
      <c r="DT354" s="12">
        <v>6.4147999999999996</v>
      </c>
      <c r="DU354" s="12">
        <v>2.6549E-3</v>
      </c>
      <c r="DV354" s="12">
        <v>95.395690000000002</v>
      </c>
      <c r="DW354" s="12">
        <v>3.6713999999999997E-2</v>
      </c>
      <c r="DX354" s="12">
        <v>32.287779999999998</v>
      </c>
      <c r="DY354" s="12">
        <v>1.32458E-2</v>
      </c>
      <c r="DZ354" s="12">
        <v>1.53013E-2</v>
      </c>
      <c r="EA354" s="12">
        <v>0</v>
      </c>
      <c r="EB354" s="12">
        <v>0</v>
      </c>
      <c r="EC354" s="44">
        <v>6.3773819999999999E-15</v>
      </c>
      <c r="ED354" s="44">
        <v>4.2939980000000002E-14</v>
      </c>
      <c r="EE354" s="12" t="s">
        <v>1480</v>
      </c>
      <c r="EF354" s="12">
        <v>2.7740999999999998E-3</v>
      </c>
      <c r="EG354" s="44">
        <v>6.6395999999999997E-7</v>
      </c>
      <c r="EH354" s="12">
        <v>4.9508029999999996</v>
      </c>
      <c r="EI354" s="12">
        <v>1.0005729999999999</v>
      </c>
      <c r="EJ354" s="12">
        <v>7.2999999999999996E-4</v>
      </c>
      <c r="EK354" s="12">
        <v>2.0000000000000002E-5</v>
      </c>
      <c r="EL354" s="12">
        <v>8.7000000000000001E-5</v>
      </c>
      <c r="EM354" s="44">
        <v>5.0000000000000004E-6</v>
      </c>
      <c r="EN354" s="12">
        <v>2.7250000000000001E-4</v>
      </c>
      <c r="EO354" s="44">
        <v>8.9999999999999996E-7</v>
      </c>
      <c r="EP354" s="12">
        <v>1.2718E-2</v>
      </c>
      <c r="EQ354" s="12">
        <v>8.0000000000000007E-5</v>
      </c>
      <c r="ER354" s="12">
        <v>8.8000000000000005E-3</v>
      </c>
      <c r="ES354" s="12">
        <v>4.0000000000000002E-4</v>
      </c>
      <c r="ET354" s="12">
        <v>1.3999999999999999E-4</v>
      </c>
      <c r="EU354" s="44">
        <v>6.9999999999999999E-6</v>
      </c>
      <c r="EV354" s="12">
        <v>250</v>
      </c>
      <c r="EW354" s="12">
        <v>0.01</v>
      </c>
      <c r="EX354" s="12">
        <v>1.96</v>
      </c>
      <c r="EY354" s="12">
        <v>2.653E-4</v>
      </c>
      <c r="EZ354" s="12">
        <v>4.5810200000000002E-2</v>
      </c>
      <c r="FA354" s="12">
        <v>3.6468999999999998E-3</v>
      </c>
      <c r="FB354" s="12">
        <v>858.79970000000003</v>
      </c>
      <c r="FC354" s="12">
        <v>6.7571099999999995E-2</v>
      </c>
      <c r="FD354" s="12">
        <v>127.5476</v>
      </c>
      <c r="FE354" s="12">
        <v>2.31068E-2</v>
      </c>
      <c r="FF354" s="12">
        <v>1.7193780000000001</v>
      </c>
      <c r="FG354" s="12">
        <v>4.9061E-3</v>
      </c>
      <c r="FH354" s="12">
        <v>1.18825</v>
      </c>
      <c r="FI354" s="12">
        <v>4.8242500000000001E-2</v>
      </c>
      <c r="FJ354" s="12">
        <v>0.13396669999999999</v>
      </c>
      <c r="FK354" s="12">
        <v>9.8919999999999998E-4</v>
      </c>
      <c r="FL354" s="12">
        <v>1.5579999999999999E-4</v>
      </c>
      <c r="FM354" s="12">
        <v>0.7403497</v>
      </c>
      <c r="FN354" s="12">
        <v>0.14871180000000001</v>
      </c>
      <c r="FO354" s="12">
        <v>1.9776999999999999E-2</v>
      </c>
      <c r="FP354" s="12">
        <v>0.74052830000000003</v>
      </c>
      <c r="FQ354" s="12">
        <v>0.99964410000000004</v>
      </c>
      <c r="FR354" s="12">
        <v>4.2439000000000001E-3</v>
      </c>
      <c r="FS354" s="44">
        <v>5.4629999999999996E-10</v>
      </c>
      <c r="FT354" s="44">
        <v>5.8099999999999998E-11</v>
      </c>
      <c r="FU354" s="12">
        <v>0</v>
      </c>
      <c r="FV354" s="44">
        <v>4.962E-10</v>
      </c>
      <c r="FW354" s="12">
        <v>1.975E-2</v>
      </c>
      <c r="FX354" s="44">
        <v>5.4629999999999996E-10</v>
      </c>
      <c r="FY354" s="44">
        <v>7.0679999999999999E-6</v>
      </c>
      <c r="FZ354" s="44">
        <v>5.5304999999999997E-10</v>
      </c>
      <c r="GA354" s="44">
        <v>6.3080000000000001E-9</v>
      </c>
      <c r="GB354" s="44">
        <v>5.5430000000000004E-10</v>
      </c>
      <c r="GC354" s="12">
        <v>1.167E-2</v>
      </c>
      <c r="GD354" s="12">
        <v>0</v>
      </c>
      <c r="GE354" s="12">
        <v>295.5</v>
      </c>
      <c r="GF354" s="12">
        <v>0.1</v>
      </c>
      <c r="GG354" s="12">
        <v>1575</v>
      </c>
      <c r="GH354" s="12">
        <v>2</v>
      </c>
      <c r="GI354" s="12">
        <v>1.2718E-2</v>
      </c>
      <c r="GJ354" s="12">
        <v>5.6499999999999996E-4</v>
      </c>
    </row>
    <row r="355" spans="1:192" s="12" customFormat="1" ht="12">
      <c r="A355" s="31"/>
      <c r="B355" s="32" t="s">
        <v>1619</v>
      </c>
      <c r="C355" s="32">
        <v>4.5</v>
      </c>
      <c r="D355" s="40">
        <v>6.6872809999999996</v>
      </c>
      <c r="E355" s="33">
        <v>8.1087999999999993E-3</v>
      </c>
      <c r="F355" s="33">
        <v>0.8909999999999999</v>
      </c>
      <c r="G355" s="34">
        <v>4.89876655022797</v>
      </c>
      <c r="H355" s="45">
        <v>62.919790844514608</v>
      </c>
      <c r="I355" s="36">
        <v>96.067610000000002</v>
      </c>
      <c r="J355" s="34">
        <v>32.293239999999997</v>
      </c>
      <c r="K355" s="34">
        <v>1.43147E-2</v>
      </c>
      <c r="L355" s="12">
        <v>1.8433E-3</v>
      </c>
      <c r="T355" s="12" t="s">
        <v>340</v>
      </c>
      <c r="U355" s="12" t="s">
        <v>244</v>
      </c>
      <c r="V355" s="12">
        <v>37</v>
      </c>
      <c r="W355" s="43">
        <v>42929</v>
      </c>
      <c r="X355" s="12">
        <v>1.3666670000000001</v>
      </c>
      <c r="Y355" s="44">
        <v>3582754000</v>
      </c>
      <c r="Z355" s="12" t="s">
        <v>1476</v>
      </c>
      <c r="AA355" s="12" t="s">
        <v>1452</v>
      </c>
      <c r="AB355" s="12">
        <v>11</v>
      </c>
      <c r="AC355" s="12" t="s">
        <v>1477</v>
      </c>
      <c r="AE355" s="12" t="s">
        <v>1454</v>
      </c>
      <c r="AF355" s="12">
        <v>7.875</v>
      </c>
      <c r="AG355" s="12" t="s">
        <v>1485</v>
      </c>
      <c r="AH355" s="12" t="s">
        <v>1484</v>
      </c>
      <c r="AI355" s="12" t="s">
        <v>1464</v>
      </c>
      <c r="AJ355" s="12">
        <v>1</v>
      </c>
      <c r="AK355" s="12" t="s">
        <v>1458</v>
      </c>
      <c r="AL355" s="12">
        <v>1</v>
      </c>
      <c r="AM355" s="12" t="s">
        <v>1459</v>
      </c>
      <c r="AN355" s="12">
        <v>4.5</v>
      </c>
      <c r="AO355" s="12">
        <v>0</v>
      </c>
      <c r="AP355" s="12">
        <v>0</v>
      </c>
      <c r="AQ355" s="12">
        <v>0</v>
      </c>
      <c r="AR355" s="12">
        <v>0</v>
      </c>
      <c r="AS355" s="12">
        <v>30</v>
      </c>
      <c r="AT355" s="12">
        <v>30</v>
      </c>
      <c r="AU355" s="12">
        <v>86</v>
      </c>
      <c r="AX355" s="12">
        <v>0</v>
      </c>
      <c r="AY355" s="12">
        <v>2.65174E-2</v>
      </c>
      <c r="AZ355" s="12">
        <v>3.3758999999999998E-3</v>
      </c>
      <c r="BA355" s="12">
        <v>655.1925</v>
      </c>
      <c r="BB355" s="12">
        <v>6.4406699999999997E-2</v>
      </c>
      <c r="BC355" s="12">
        <v>97.919719999999998</v>
      </c>
      <c r="BD355" s="12">
        <v>2.01993E-2</v>
      </c>
      <c r="BE355" s="12">
        <v>1.3270169999999999</v>
      </c>
      <c r="BF355" s="12">
        <v>5.6165E-3</v>
      </c>
      <c r="BG355" s="12">
        <v>0.1599728</v>
      </c>
      <c r="BH355" s="12">
        <v>1.06506E-2</v>
      </c>
      <c r="BI355" s="12">
        <v>8.7296799999999994E-2</v>
      </c>
      <c r="BJ355" s="12">
        <v>8.0400000000000003E-4</v>
      </c>
      <c r="BK355" s="12">
        <v>4.3464799999999998E-2</v>
      </c>
      <c r="BL355" s="12">
        <v>3.1727000000000001E-3</v>
      </c>
      <c r="BM355" s="12">
        <v>655.86440000000005</v>
      </c>
      <c r="BN355" s="12">
        <v>4.8901800000000002E-2</v>
      </c>
      <c r="BO355" s="12">
        <v>97.946529999999996</v>
      </c>
      <c r="BP355" s="12">
        <v>1.99948E-2</v>
      </c>
      <c r="BQ355" s="12">
        <v>1.3357300000000001</v>
      </c>
      <c r="BR355" s="12">
        <v>5.5497000000000003E-3</v>
      </c>
      <c r="BS355" s="12">
        <v>0.21810879999999999</v>
      </c>
      <c r="BT355" s="12">
        <v>1.0515500000000001E-2</v>
      </c>
      <c r="BU355" s="12">
        <v>9.26424E-2</v>
      </c>
      <c r="BV355" s="12">
        <v>7.8100000000000001E-4</v>
      </c>
      <c r="BW355" s="12">
        <v>1</v>
      </c>
      <c r="BX355" s="12">
        <v>0</v>
      </c>
      <c r="BY355" s="12">
        <v>1</v>
      </c>
      <c r="BZ355" s="12">
        <v>0</v>
      </c>
      <c r="CA355" s="12">
        <v>1</v>
      </c>
      <c r="CB355" s="12">
        <v>0</v>
      </c>
      <c r="CC355" s="12">
        <v>1</v>
      </c>
      <c r="CD355" s="12">
        <v>0</v>
      </c>
      <c r="CE355" s="12">
        <v>1</v>
      </c>
      <c r="CF355" s="12">
        <v>0</v>
      </c>
      <c r="CG355" s="12">
        <v>1</v>
      </c>
      <c r="CH355" s="12">
        <v>0</v>
      </c>
      <c r="CI355" s="12">
        <v>1</v>
      </c>
      <c r="CJ355" s="44">
        <v>9.9999999999999995E-21</v>
      </c>
      <c r="CK355" s="12">
        <v>1</v>
      </c>
      <c r="CL355" s="12">
        <v>0</v>
      </c>
      <c r="CM355" s="12">
        <v>1</v>
      </c>
      <c r="CN355" s="44">
        <v>9.9999999999999995E-21</v>
      </c>
      <c r="CO355" s="12">
        <v>1</v>
      </c>
      <c r="CP355" s="44">
        <v>9.9999999999999995E-21</v>
      </c>
      <c r="CQ355" s="12">
        <v>1</v>
      </c>
      <c r="CR355" s="44">
        <v>9.9999999999999995E-21</v>
      </c>
      <c r="CS355" s="12">
        <v>1.0010939999999999</v>
      </c>
      <c r="CT355" s="12">
        <v>1.8433E-3</v>
      </c>
      <c r="CU355" s="12">
        <v>1.6947400000000001E-2</v>
      </c>
      <c r="CV355" s="12">
        <v>1.1535E-3</v>
      </c>
      <c r="CW355" s="12">
        <v>0.67193590000000003</v>
      </c>
      <c r="CX355" s="12">
        <v>4.1914600000000003E-2</v>
      </c>
      <c r="CY355" s="12">
        <v>2.68054E-2</v>
      </c>
      <c r="CZ355" s="12">
        <v>2.8670000000000002E-3</v>
      </c>
      <c r="DA355" s="12">
        <v>8.7130000000000003E-3</v>
      </c>
      <c r="DB355" s="12">
        <v>8.6390000000000002E-4</v>
      </c>
      <c r="DC355" s="12">
        <v>5.8136100000000003E-2</v>
      </c>
      <c r="DD355" s="12">
        <v>1.6909E-3</v>
      </c>
      <c r="DE355" s="12">
        <v>5.4409999999999997E-3</v>
      </c>
      <c r="DF355" s="12">
        <v>7.7100000000000004E-5</v>
      </c>
      <c r="DG355" s="12">
        <v>8.9099999999999997E-4</v>
      </c>
      <c r="DH355" s="44">
        <v>8.2084700000000007E-6</v>
      </c>
      <c r="DI355" s="12">
        <v>0.2437154</v>
      </c>
      <c r="DJ355" s="12">
        <v>8.1087999999999993E-3</v>
      </c>
      <c r="DK355" s="12">
        <v>5.3989999999999995E-4</v>
      </c>
      <c r="DL355" s="12">
        <v>1.5893299999999999E-2</v>
      </c>
      <c r="DM355" s="12">
        <v>1.0581E-3</v>
      </c>
      <c r="DN355" s="12">
        <v>1.496E-4</v>
      </c>
      <c r="DO355" s="44">
        <v>1.066186E-8</v>
      </c>
      <c r="DP355" s="12">
        <v>1.35443E-2</v>
      </c>
      <c r="DQ355" s="12">
        <v>5.7399999999999999E-5</v>
      </c>
      <c r="DR355" s="12">
        <v>6.6872809999999996</v>
      </c>
      <c r="DS355" s="12">
        <v>1.5280999999999999E-3</v>
      </c>
      <c r="DT355" s="12">
        <v>6.4158939999999998</v>
      </c>
      <c r="DU355" s="12">
        <v>2.8690999999999999E-3</v>
      </c>
      <c r="DV355" s="12">
        <v>96.067610000000002</v>
      </c>
      <c r="DW355" s="12">
        <v>3.9676599999999999E-2</v>
      </c>
      <c r="DX355" s="12">
        <v>32.293239999999997</v>
      </c>
      <c r="DY355" s="12">
        <v>1.43147E-2</v>
      </c>
      <c r="DZ355" s="12">
        <v>1.6236E-2</v>
      </c>
      <c r="EA355" s="12">
        <v>2.2144999999999999E-3</v>
      </c>
      <c r="EB355" s="12">
        <v>0</v>
      </c>
      <c r="EC355" s="44">
        <v>4.8987959999999998E-15</v>
      </c>
      <c r="ED355" s="44">
        <v>3.2759620000000003E-14</v>
      </c>
      <c r="EE355" s="12" t="s">
        <v>1480</v>
      </c>
      <c r="EF355" s="12">
        <v>2.7740999999999998E-3</v>
      </c>
      <c r="EG355" s="44">
        <v>6.6395999999999997E-7</v>
      </c>
      <c r="EH355" s="12">
        <v>4.9662930000000003</v>
      </c>
      <c r="EI355" s="12">
        <v>1.0005740000000001</v>
      </c>
      <c r="EJ355" s="12">
        <v>7.2999999999999996E-4</v>
      </c>
      <c r="EK355" s="12">
        <v>2.0000000000000002E-5</v>
      </c>
      <c r="EL355" s="12">
        <v>8.7000000000000001E-5</v>
      </c>
      <c r="EM355" s="44">
        <v>5.0000000000000004E-6</v>
      </c>
      <c r="EN355" s="12">
        <v>2.7250000000000001E-4</v>
      </c>
      <c r="EO355" s="44">
        <v>8.9999999999999996E-7</v>
      </c>
      <c r="EP355" s="12">
        <v>1.2718E-2</v>
      </c>
      <c r="EQ355" s="12">
        <v>8.0000000000000007E-5</v>
      </c>
      <c r="ER355" s="12">
        <v>8.8000000000000005E-3</v>
      </c>
      <c r="ES355" s="12">
        <v>4.0000000000000002E-4</v>
      </c>
      <c r="ET355" s="12">
        <v>1.3999999999999999E-4</v>
      </c>
      <c r="EU355" s="44">
        <v>6.9999999999999999E-6</v>
      </c>
      <c r="EV355" s="12">
        <v>250</v>
      </c>
      <c r="EW355" s="12">
        <v>0.01</v>
      </c>
      <c r="EX355" s="12">
        <v>1.96</v>
      </c>
      <c r="EY355" s="12">
        <v>2.653E-4</v>
      </c>
      <c r="EZ355" s="12">
        <v>2.65174E-2</v>
      </c>
      <c r="FA355" s="12">
        <v>3.3758999999999998E-3</v>
      </c>
      <c r="FB355" s="12">
        <v>655.1925</v>
      </c>
      <c r="FC355" s="12">
        <v>6.4406699999999997E-2</v>
      </c>
      <c r="FD355" s="12">
        <v>97.975909999999999</v>
      </c>
      <c r="FE355" s="12">
        <v>2.02109E-2</v>
      </c>
      <c r="FF355" s="12">
        <v>1.3270169999999999</v>
      </c>
      <c r="FG355" s="12">
        <v>5.6165E-3</v>
      </c>
      <c r="FH355" s="12">
        <v>0.79447159999999994</v>
      </c>
      <c r="FI355" s="12">
        <v>5.2893799999999998E-2</v>
      </c>
      <c r="FJ355" s="12">
        <v>8.7296799999999994E-2</v>
      </c>
      <c r="FK355" s="12">
        <v>8.0400000000000003E-4</v>
      </c>
      <c r="FL355" s="12">
        <v>1.3310000000000001E-4</v>
      </c>
      <c r="FM355" s="12">
        <v>0.92363430000000002</v>
      </c>
      <c r="FN355" s="12">
        <v>0.1497338</v>
      </c>
      <c r="FO355" s="12">
        <v>2.2881200000000001E-2</v>
      </c>
      <c r="FP355" s="12">
        <v>0.92381069999999998</v>
      </c>
      <c r="FQ355" s="12">
        <v>0.99969390000000002</v>
      </c>
      <c r="FR355" s="12">
        <v>4.5894999999999998E-3</v>
      </c>
      <c r="FS355" s="44">
        <v>5.4629999999999996E-10</v>
      </c>
      <c r="FT355" s="44">
        <v>5.8099999999999998E-11</v>
      </c>
      <c r="FU355" s="12">
        <v>0</v>
      </c>
      <c r="FV355" s="44">
        <v>4.962E-10</v>
      </c>
      <c r="FW355" s="12">
        <v>1.975E-2</v>
      </c>
      <c r="FX355" s="44">
        <v>5.4629999999999996E-10</v>
      </c>
      <c r="FY355" s="44">
        <v>7.0679999999999999E-6</v>
      </c>
      <c r="FZ355" s="44">
        <v>5.5304999999999997E-10</v>
      </c>
      <c r="GA355" s="44">
        <v>6.3080000000000001E-9</v>
      </c>
      <c r="GB355" s="44">
        <v>5.5430000000000004E-10</v>
      </c>
      <c r="GC355" s="12">
        <v>1.167E-2</v>
      </c>
      <c r="GD355" s="12">
        <v>0</v>
      </c>
      <c r="GE355" s="12">
        <v>295.5</v>
      </c>
      <c r="GF355" s="12">
        <v>0.1</v>
      </c>
      <c r="GG355" s="12">
        <v>1575</v>
      </c>
      <c r="GH355" s="12">
        <v>2</v>
      </c>
      <c r="GI355" s="12">
        <v>1.2718E-2</v>
      </c>
      <c r="GJ355" s="12">
        <v>6.5899999999999997E-4</v>
      </c>
    </row>
    <row r="356" spans="1:192" s="12" customFormat="1" ht="12">
      <c r="A356" s="31"/>
      <c r="B356" s="32" t="s">
        <v>1596</v>
      </c>
      <c r="C356" s="32">
        <v>4.5</v>
      </c>
      <c r="D356" s="40">
        <v>6.5901589999999999</v>
      </c>
      <c r="E356" s="33">
        <v>8.7510000000000001E-3</v>
      </c>
      <c r="F356" s="33">
        <v>0.5474</v>
      </c>
      <c r="G356" s="34">
        <v>7.898461425043191</v>
      </c>
      <c r="H356" s="45">
        <v>58.302365443949263</v>
      </c>
      <c r="I356" s="36">
        <v>97.552989999999994</v>
      </c>
      <c r="J356" s="34">
        <v>32.315480000000001</v>
      </c>
      <c r="K356" s="34">
        <v>9.8393000000000005E-3</v>
      </c>
      <c r="L356" s="12">
        <v>1.8433E-3</v>
      </c>
      <c r="T356" s="12" t="s">
        <v>342</v>
      </c>
      <c r="U356" s="12" t="s">
        <v>244</v>
      </c>
      <c r="V356" s="12">
        <v>37</v>
      </c>
      <c r="W356" s="43">
        <v>42928</v>
      </c>
      <c r="X356" s="12">
        <v>19.899999999999999</v>
      </c>
      <c r="Y356" s="44">
        <v>3582734000</v>
      </c>
      <c r="Z356" s="12" t="s">
        <v>1476</v>
      </c>
      <c r="AA356" s="12" t="s">
        <v>1452</v>
      </c>
      <c r="AB356" s="12">
        <v>11</v>
      </c>
      <c r="AC356" s="12" t="s">
        <v>1477</v>
      </c>
      <c r="AE356" s="12" t="s">
        <v>1454</v>
      </c>
      <c r="AF356" s="12">
        <v>7.875</v>
      </c>
      <c r="AG356" s="12" t="s">
        <v>1485</v>
      </c>
      <c r="AH356" s="12" t="s">
        <v>1484</v>
      </c>
      <c r="AI356" s="12" t="s">
        <v>1464</v>
      </c>
      <c r="AJ356" s="12">
        <v>1</v>
      </c>
      <c r="AK356" s="12" t="s">
        <v>1458</v>
      </c>
      <c r="AL356" s="12">
        <v>1</v>
      </c>
      <c r="AM356" s="12" t="s">
        <v>1459</v>
      </c>
      <c r="AN356" s="12">
        <v>4.5</v>
      </c>
      <c r="AO356" s="12">
        <v>0</v>
      </c>
      <c r="AP356" s="12">
        <v>0</v>
      </c>
      <c r="AQ356" s="12">
        <v>0</v>
      </c>
      <c r="AR356" s="12">
        <v>0</v>
      </c>
      <c r="AS356" s="12">
        <v>30</v>
      </c>
      <c r="AT356" s="12">
        <v>30</v>
      </c>
      <c r="AU356" s="12">
        <v>57</v>
      </c>
      <c r="AX356" s="12">
        <v>0</v>
      </c>
      <c r="AY356" s="12">
        <v>5.7774100000000002E-2</v>
      </c>
      <c r="AZ356" s="12">
        <v>3.7396999999999999E-3</v>
      </c>
      <c r="BA356" s="12">
        <v>1041.049</v>
      </c>
      <c r="BB356" s="12">
        <v>7.3470900000000006E-2</v>
      </c>
      <c r="BC356" s="12">
        <v>157.87989999999999</v>
      </c>
      <c r="BD356" s="12">
        <v>2.5967299999999999E-2</v>
      </c>
      <c r="BE356" s="12">
        <v>2.1437339999999998</v>
      </c>
      <c r="BF356" s="12">
        <v>4.3179000000000004E-3</v>
      </c>
      <c r="BG356" s="12">
        <v>0.27960950000000001</v>
      </c>
      <c r="BH356" s="12">
        <v>1.0114700000000001E-2</v>
      </c>
      <c r="BI356" s="12">
        <v>8.6479399999999998E-2</v>
      </c>
      <c r="BJ356" s="12">
        <v>8.2709999999999999E-4</v>
      </c>
      <c r="BK356" s="12">
        <v>7.4721499999999996E-2</v>
      </c>
      <c r="BL356" s="12">
        <v>3.5574000000000001E-3</v>
      </c>
      <c r="BM356" s="12">
        <v>1041.721</v>
      </c>
      <c r="BN356" s="12">
        <v>6.0341899999999997E-2</v>
      </c>
      <c r="BO356" s="12">
        <v>157.9067</v>
      </c>
      <c r="BP356" s="12">
        <v>2.5808500000000002E-2</v>
      </c>
      <c r="BQ356" s="12">
        <v>2.152447</v>
      </c>
      <c r="BR356" s="12">
        <v>4.2306000000000002E-3</v>
      </c>
      <c r="BS356" s="12">
        <v>0.33774549999999998</v>
      </c>
      <c r="BT356" s="12">
        <v>9.9723999999999993E-3</v>
      </c>
      <c r="BU356" s="12">
        <v>9.1825900000000002E-2</v>
      </c>
      <c r="BV356" s="12">
        <v>8.051E-4</v>
      </c>
      <c r="BW356" s="12">
        <v>1</v>
      </c>
      <c r="BX356" s="12">
        <v>0</v>
      </c>
      <c r="BY356" s="12">
        <v>1</v>
      </c>
      <c r="BZ356" s="12">
        <v>0</v>
      </c>
      <c r="CA356" s="12">
        <v>1</v>
      </c>
      <c r="CB356" s="12">
        <v>0</v>
      </c>
      <c r="CC356" s="12">
        <v>1</v>
      </c>
      <c r="CD356" s="12">
        <v>0</v>
      </c>
      <c r="CE356" s="12">
        <v>1</v>
      </c>
      <c r="CF356" s="12">
        <v>0</v>
      </c>
      <c r="CG356" s="12">
        <v>1</v>
      </c>
      <c r="CH356" s="12">
        <v>0</v>
      </c>
      <c r="CI356" s="12">
        <v>1</v>
      </c>
      <c r="CJ356" s="44">
        <v>9.9999999999999995E-21</v>
      </c>
      <c r="CK356" s="12">
        <v>1</v>
      </c>
      <c r="CL356" s="12">
        <v>0</v>
      </c>
      <c r="CM356" s="12">
        <v>1</v>
      </c>
      <c r="CN356" s="44">
        <v>9.9999999999999995E-21</v>
      </c>
      <c r="CO356" s="12">
        <v>1</v>
      </c>
      <c r="CP356" s="44">
        <v>9.9999999999999995E-21</v>
      </c>
      <c r="CQ356" s="12">
        <v>1</v>
      </c>
      <c r="CR356" s="44">
        <v>9.9999999999999995E-21</v>
      </c>
      <c r="CS356" s="12">
        <v>1.0010939999999999</v>
      </c>
      <c r="CT356" s="12">
        <v>1.8433E-3</v>
      </c>
      <c r="CU356" s="12">
        <v>1.6947400000000001E-2</v>
      </c>
      <c r="CV356" s="12">
        <v>1.1535E-3</v>
      </c>
      <c r="CW356" s="12">
        <v>0.67193590000000003</v>
      </c>
      <c r="CX356" s="12">
        <v>4.1914600000000003E-2</v>
      </c>
      <c r="CY356" s="12">
        <v>2.68054E-2</v>
      </c>
      <c r="CZ356" s="12">
        <v>2.8670000000000002E-3</v>
      </c>
      <c r="DA356" s="12">
        <v>8.7130000000000003E-3</v>
      </c>
      <c r="DB356" s="12">
        <v>8.6390000000000002E-4</v>
      </c>
      <c r="DC356" s="12">
        <v>5.8136100000000003E-2</v>
      </c>
      <c r="DD356" s="12">
        <v>1.6909E-3</v>
      </c>
      <c r="DE356" s="12">
        <v>5.4409999999999997E-3</v>
      </c>
      <c r="DF356" s="12">
        <v>7.7100000000000004E-5</v>
      </c>
      <c r="DG356" s="12">
        <v>5.4739999999999997E-4</v>
      </c>
      <c r="DH356" s="44">
        <v>5.2366809999999999E-6</v>
      </c>
      <c r="DI356" s="12">
        <v>0.42862929999999999</v>
      </c>
      <c r="DJ356" s="12">
        <v>8.7510000000000001E-3</v>
      </c>
      <c r="DK356" s="12">
        <v>3.166E-4</v>
      </c>
      <c r="DL356" s="12">
        <v>1.7151900000000001E-2</v>
      </c>
      <c r="DM356" s="12">
        <v>6.2049999999999996E-4</v>
      </c>
      <c r="DN356" s="12">
        <v>1.7019999999999999E-4</v>
      </c>
      <c r="DO356" s="44">
        <v>6.2518609999999999E-9</v>
      </c>
      <c r="DP356" s="12">
        <v>1.3570499999999999E-2</v>
      </c>
      <c r="DQ356" s="12">
        <v>2.7399999999999999E-5</v>
      </c>
      <c r="DR356" s="12">
        <v>6.5901589999999999</v>
      </c>
      <c r="DS356" s="12">
        <v>1.1795E-3</v>
      </c>
      <c r="DT356" s="12">
        <v>6.4203530000000004</v>
      </c>
      <c r="DU356" s="12">
        <v>1.9721999999999999E-3</v>
      </c>
      <c r="DV356" s="12">
        <v>97.552989999999994</v>
      </c>
      <c r="DW356" s="12">
        <v>2.6877700000000001E-2</v>
      </c>
      <c r="DX356" s="12">
        <v>32.315480000000001</v>
      </c>
      <c r="DY356" s="12">
        <v>9.8393000000000005E-3</v>
      </c>
      <c r="DZ356" s="12">
        <v>1.24736E-2</v>
      </c>
      <c r="EA356" s="12">
        <v>0</v>
      </c>
      <c r="EB356" s="12">
        <v>0</v>
      </c>
      <c r="EC356" s="44">
        <v>7.8985129999999993E-15</v>
      </c>
      <c r="ED356" s="44">
        <v>5.2052460000000002E-14</v>
      </c>
      <c r="EE356" s="12" t="s">
        <v>1480</v>
      </c>
      <c r="EF356" s="12">
        <v>2.7740999999999998E-3</v>
      </c>
      <c r="EG356" s="44">
        <v>6.6395999999999997E-7</v>
      </c>
      <c r="EH356" s="12">
        <v>4.9440189999999999</v>
      </c>
      <c r="EI356" s="12">
        <v>1.000572</v>
      </c>
      <c r="EJ356" s="12">
        <v>7.2999999999999996E-4</v>
      </c>
      <c r="EK356" s="12">
        <v>2.0000000000000002E-5</v>
      </c>
      <c r="EL356" s="12">
        <v>8.7000000000000001E-5</v>
      </c>
      <c r="EM356" s="44">
        <v>5.0000000000000004E-6</v>
      </c>
      <c r="EN356" s="12">
        <v>2.7250000000000001E-4</v>
      </c>
      <c r="EO356" s="44">
        <v>8.9999999999999996E-7</v>
      </c>
      <c r="EP356" s="12">
        <v>1.2718E-2</v>
      </c>
      <c r="EQ356" s="12">
        <v>8.0000000000000007E-5</v>
      </c>
      <c r="ER356" s="12">
        <v>8.8000000000000005E-3</v>
      </c>
      <c r="ES356" s="12">
        <v>4.0000000000000002E-4</v>
      </c>
      <c r="ET356" s="12">
        <v>1.3999999999999999E-4</v>
      </c>
      <c r="EU356" s="44">
        <v>6.9999999999999999E-6</v>
      </c>
      <c r="EV356" s="12">
        <v>250</v>
      </c>
      <c r="EW356" s="12">
        <v>0.01</v>
      </c>
      <c r="EX356" s="12">
        <v>1.96</v>
      </c>
      <c r="EY356" s="12">
        <v>2.653E-4</v>
      </c>
      <c r="EZ356" s="12">
        <v>5.7774100000000002E-2</v>
      </c>
      <c r="FA356" s="12">
        <v>3.7396999999999999E-3</v>
      </c>
      <c r="FB356" s="12">
        <v>1041.049</v>
      </c>
      <c r="FC356" s="12">
        <v>7.3470900000000006E-2</v>
      </c>
      <c r="FD356" s="12">
        <v>157.97030000000001</v>
      </c>
      <c r="FE356" s="12">
        <v>2.5982100000000001E-2</v>
      </c>
      <c r="FF356" s="12">
        <v>2.1437339999999998</v>
      </c>
      <c r="FG356" s="12">
        <v>4.3179000000000004E-3</v>
      </c>
      <c r="FH356" s="12">
        <v>1.3823939999999999</v>
      </c>
      <c r="FI356" s="12">
        <v>5.0007500000000003E-2</v>
      </c>
      <c r="FJ356" s="12">
        <v>8.6479399999999998E-2</v>
      </c>
      <c r="FK356" s="12">
        <v>8.2709999999999999E-4</v>
      </c>
      <c r="FL356" s="12">
        <v>8.2799999999999993E-5</v>
      </c>
      <c r="FM356" s="12">
        <v>0.96096990000000004</v>
      </c>
      <c r="FN356" s="12">
        <v>0.1519433</v>
      </c>
      <c r="FO356" s="12">
        <v>1.7921699999999999E-2</v>
      </c>
      <c r="FP356" s="12">
        <v>0.96108349999999998</v>
      </c>
      <c r="FQ356" s="12">
        <v>0.99982649999999995</v>
      </c>
      <c r="FR356" s="12">
        <v>2.9031E-3</v>
      </c>
      <c r="FS356" s="44">
        <v>5.4629999999999996E-10</v>
      </c>
      <c r="FT356" s="44">
        <v>5.8099999999999998E-11</v>
      </c>
      <c r="FU356" s="12">
        <v>0</v>
      </c>
      <c r="FV356" s="44">
        <v>4.962E-10</v>
      </c>
      <c r="FW356" s="12">
        <v>1.975E-2</v>
      </c>
      <c r="FX356" s="44">
        <v>5.4629999999999996E-10</v>
      </c>
      <c r="FY356" s="44">
        <v>7.0679999999999999E-6</v>
      </c>
      <c r="FZ356" s="44">
        <v>5.5304999999999997E-10</v>
      </c>
      <c r="GA356" s="44">
        <v>6.3080000000000001E-9</v>
      </c>
      <c r="GB356" s="44">
        <v>5.5430000000000004E-10</v>
      </c>
      <c r="GC356" s="12">
        <v>1.167E-2</v>
      </c>
      <c r="GD356" s="12">
        <v>0</v>
      </c>
      <c r="GE356" s="12">
        <v>295.5</v>
      </c>
      <c r="GF356" s="12">
        <v>0.1</v>
      </c>
      <c r="GG356" s="12">
        <v>1575</v>
      </c>
      <c r="GH356" s="12">
        <v>2</v>
      </c>
      <c r="GI356" s="12">
        <v>1.2718E-2</v>
      </c>
      <c r="GJ356" s="12">
        <v>7.4960000000000001E-4</v>
      </c>
    </row>
    <row r="357" spans="1:192" s="12" customFormat="1" ht="12">
      <c r="A357" s="31"/>
      <c r="B357" s="32" t="s">
        <v>1585</v>
      </c>
      <c r="C357" s="32">
        <v>5</v>
      </c>
      <c r="D357" s="40">
        <v>6.5212750000000002</v>
      </c>
      <c r="E357" s="33">
        <v>8.2816000000000001E-3</v>
      </c>
      <c r="F357" s="33">
        <v>0.27639999999999998</v>
      </c>
      <c r="G357" s="34">
        <v>3.556702197559015</v>
      </c>
      <c r="H357" s="45">
        <v>61.606935857805254</v>
      </c>
      <c r="I357" s="36">
        <v>98.756299999999996</v>
      </c>
      <c r="J357" s="34">
        <v>32.371180000000003</v>
      </c>
      <c r="K357" s="34">
        <v>1.3040599999999999E-2</v>
      </c>
      <c r="L357" s="12">
        <v>1.7491E-3</v>
      </c>
      <c r="T357" s="12" t="s">
        <v>348</v>
      </c>
      <c r="U357" s="12" t="s">
        <v>244</v>
      </c>
      <c r="V357" s="12">
        <v>37</v>
      </c>
      <c r="W357" s="43">
        <v>42924</v>
      </c>
      <c r="X357" s="12">
        <v>12.95</v>
      </c>
      <c r="Y357" s="44">
        <v>3582363000</v>
      </c>
      <c r="Z357" s="12" t="s">
        <v>1476</v>
      </c>
      <c r="AA357" s="12" t="s">
        <v>1452</v>
      </c>
      <c r="AB357" s="12">
        <v>11</v>
      </c>
      <c r="AC357" s="12" t="s">
        <v>1477</v>
      </c>
      <c r="AE357" s="12" t="s">
        <v>1454</v>
      </c>
      <c r="AF357" s="12">
        <v>7.875</v>
      </c>
      <c r="AG357" s="12" t="s">
        <v>1483</v>
      </c>
      <c r="AH357" s="12" t="s">
        <v>1484</v>
      </c>
      <c r="AI357" s="12" t="s">
        <v>1457</v>
      </c>
      <c r="AJ357" s="12">
        <v>1</v>
      </c>
      <c r="AK357" s="12" t="s">
        <v>1458</v>
      </c>
      <c r="AL357" s="12">
        <v>1</v>
      </c>
      <c r="AM357" s="12" t="s">
        <v>1459</v>
      </c>
      <c r="AN357" s="12">
        <v>5</v>
      </c>
      <c r="AO357" s="12">
        <v>0</v>
      </c>
      <c r="AP357" s="12">
        <v>0</v>
      </c>
      <c r="AQ357" s="12">
        <v>0</v>
      </c>
      <c r="AR357" s="12">
        <v>0</v>
      </c>
      <c r="AS357" s="12">
        <v>30</v>
      </c>
      <c r="AT357" s="12">
        <v>30</v>
      </c>
      <c r="AU357" s="12">
        <v>178</v>
      </c>
      <c r="AX357" s="12">
        <v>0</v>
      </c>
      <c r="AY357" s="12">
        <v>2.8845099999999999E-2</v>
      </c>
      <c r="AZ357" s="12">
        <v>3.6798E-3</v>
      </c>
      <c r="BA357" s="12">
        <v>463.88740000000001</v>
      </c>
      <c r="BB357" s="12">
        <v>7.2725399999999996E-2</v>
      </c>
      <c r="BC357" s="12">
        <v>71.095939999999999</v>
      </c>
      <c r="BD357" s="12">
        <v>1.44964E-2</v>
      </c>
      <c r="BE357" s="12">
        <v>0.94484380000000001</v>
      </c>
      <c r="BF357" s="12">
        <v>2.6467000000000001E-3</v>
      </c>
      <c r="BG357" s="12">
        <v>0.1296911</v>
      </c>
      <c r="BH357" s="12">
        <v>5.5168999999999999E-3</v>
      </c>
      <c r="BI357" s="12">
        <v>1.96601E-2</v>
      </c>
      <c r="BJ357" s="12">
        <v>4.7550000000000001E-4</v>
      </c>
      <c r="BK357" s="12">
        <v>4.4204599999999997E-2</v>
      </c>
      <c r="BL357" s="12">
        <v>3.5685999999999999E-3</v>
      </c>
      <c r="BM357" s="12">
        <v>464.58280000000002</v>
      </c>
      <c r="BN357" s="12">
        <v>2.8085599999999999E-2</v>
      </c>
      <c r="BO357" s="12">
        <v>71.122770000000003</v>
      </c>
      <c r="BP357" s="12">
        <v>1.4289400000000001E-2</v>
      </c>
      <c r="BQ357" s="12">
        <v>0.95258750000000003</v>
      </c>
      <c r="BR357" s="12">
        <v>2.5381000000000002E-3</v>
      </c>
      <c r="BS357" s="12">
        <v>0.18513850000000001</v>
      </c>
      <c r="BT357" s="12">
        <v>5.3648000000000003E-3</v>
      </c>
      <c r="BU357" s="12">
        <v>2.48344E-2</v>
      </c>
      <c r="BV357" s="12">
        <v>3.0610000000000001E-4</v>
      </c>
      <c r="BW357" s="12">
        <v>1</v>
      </c>
      <c r="BX357" s="12">
        <v>0</v>
      </c>
      <c r="BY357" s="12">
        <v>1</v>
      </c>
      <c r="BZ357" s="12">
        <v>0</v>
      </c>
      <c r="CA357" s="12">
        <v>1</v>
      </c>
      <c r="CB357" s="12">
        <v>0</v>
      </c>
      <c r="CC357" s="12">
        <v>1</v>
      </c>
      <c r="CD357" s="12">
        <v>0</v>
      </c>
      <c r="CE357" s="12">
        <v>1</v>
      </c>
      <c r="CF357" s="12">
        <v>0</v>
      </c>
      <c r="CG357" s="12">
        <v>1</v>
      </c>
      <c r="CH357" s="12">
        <v>0</v>
      </c>
      <c r="CI357" s="12">
        <v>1</v>
      </c>
      <c r="CJ357" s="44">
        <v>9.9999999999999995E-21</v>
      </c>
      <c r="CK357" s="12">
        <v>1</v>
      </c>
      <c r="CL357" s="12">
        <v>0</v>
      </c>
      <c r="CM357" s="12">
        <v>1</v>
      </c>
      <c r="CN357" s="44">
        <v>9.9999999999999995E-21</v>
      </c>
      <c r="CO357" s="12">
        <v>1</v>
      </c>
      <c r="CP357" s="44">
        <v>9.9999999999999995E-21</v>
      </c>
      <c r="CQ357" s="12">
        <v>1</v>
      </c>
      <c r="CR357" s="44">
        <v>9.9999999999999995E-21</v>
      </c>
      <c r="CS357" s="12">
        <v>0.99899850000000001</v>
      </c>
      <c r="CT357" s="12">
        <v>1.7491E-3</v>
      </c>
      <c r="CU357" s="12">
        <v>1.53595E-2</v>
      </c>
      <c r="CV357" s="12">
        <v>8.9760000000000003E-4</v>
      </c>
      <c r="CW357" s="12">
        <v>0.69539859999999998</v>
      </c>
      <c r="CX357" s="12">
        <v>6.7083400000000001E-2</v>
      </c>
      <c r="CY357" s="12">
        <v>2.6830699999999999E-2</v>
      </c>
      <c r="CZ357" s="12">
        <v>2.4412000000000001E-3</v>
      </c>
      <c r="DA357" s="12">
        <v>7.7437000000000001E-3</v>
      </c>
      <c r="DB357" s="12">
        <v>7.5049999999999997E-4</v>
      </c>
      <c r="DC357" s="12">
        <v>5.5447400000000001E-2</v>
      </c>
      <c r="DD357" s="12">
        <v>1.2861999999999999E-3</v>
      </c>
      <c r="DE357" s="12">
        <v>5.1545999999999996E-3</v>
      </c>
      <c r="DF357" s="12">
        <v>3.615E-4</v>
      </c>
      <c r="DG357" s="12">
        <v>2.764E-4</v>
      </c>
      <c r="DH357" s="44">
        <v>6.6844470000000001E-6</v>
      </c>
      <c r="DI357" s="12">
        <v>0.8027318</v>
      </c>
      <c r="DJ357" s="12">
        <v>8.2816000000000001E-3</v>
      </c>
      <c r="DK357" s="12">
        <v>3.523E-4</v>
      </c>
      <c r="DL357" s="12">
        <v>1.6232E-2</v>
      </c>
      <c r="DM357" s="12">
        <v>6.9050000000000003E-4</v>
      </c>
      <c r="DN357" s="12">
        <v>1.1629999999999999E-4</v>
      </c>
      <c r="DO357" s="44">
        <v>6.9574190000000002E-9</v>
      </c>
      <c r="DP357" s="12">
        <v>1.3282499999999999E-2</v>
      </c>
      <c r="DQ357" s="12">
        <v>3.7299999999999999E-5</v>
      </c>
      <c r="DR357" s="12">
        <v>6.5212750000000002</v>
      </c>
      <c r="DS357" s="12">
        <v>1.6773000000000001E-3</v>
      </c>
      <c r="DT357" s="12">
        <v>6.4315170000000004</v>
      </c>
      <c r="DU357" s="12">
        <v>2.6139000000000002E-3</v>
      </c>
      <c r="DV357" s="12">
        <v>98.756299999999996</v>
      </c>
      <c r="DW357" s="12">
        <v>3.8489099999999998E-2</v>
      </c>
      <c r="DX357" s="12">
        <v>32.371180000000003</v>
      </c>
      <c r="DY357" s="12">
        <v>1.3040599999999999E-2</v>
      </c>
      <c r="DZ357" s="12">
        <v>1.51339E-2</v>
      </c>
      <c r="EA357" s="12">
        <v>0</v>
      </c>
      <c r="EB357" s="12">
        <v>0</v>
      </c>
      <c r="EC357" s="44">
        <v>3.556724E-15</v>
      </c>
      <c r="ED357" s="44">
        <v>2.3194369999999999E-14</v>
      </c>
      <c r="EE357" s="12" t="s">
        <v>1480</v>
      </c>
      <c r="EF357" s="12">
        <v>2.7740999999999998E-3</v>
      </c>
      <c r="EG357" s="44">
        <v>6.6395999999999997E-7</v>
      </c>
      <c r="EH357" s="12">
        <v>4.5423920000000004</v>
      </c>
      <c r="EI357" s="12">
        <v>1.000542</v>
      </c>
      <c r="EJ357" s="12">
        <v>7.2999999999999996E-4</v>
      </c>
      <c r="EK357" s="12">
        <v>2.0000000000000002E-5</v>
      </c>
      <c r="EL357" s="12">
        <v>8.7000000000000001E-5</v>
      </c>
      <c r="EM357" s="44">
        <v>5.0000000000000004E-6</v>
      </c>
      <c r="EN357" s="12">
        <v>2.7250000000000001E-4</v>
      </c>
      <c r="EO357" s="44">
        <v>8.9999999999999996E-7</v>
      </c>
      <c r="EP357" s="12">
        <v>1.2718E-2</v>
      </c>
      <c r="EQ357" s="12">
        <v>8.0000000000000007E-5</v>
      </c>
      <c r="ER357" s="12">
        <v>8.8000000000000005E-3</v>
      </c>
      <c r="ES357" s="12">
        <v>4.0000000000000002E-4</v>
      </c>
      <c r="ET357" s="12">
        <v>1.3999999999999999E-4</v>
      </c>
      <c r="EU357" s="44">
        <v>6.9999999999999999E-6</v>
      </c>
      <c r="EV357" s="12">
        <v>250</v>
      </c>
      <c r="EW357" s="12">
        <v>0.01</v>
      </c>
      <c r="EX357" s="12">
        <v>1.96</v>
      </c>
      <c r="EY357" s="12">
        <v>2.653E-4</v>
      </c>
      <c r="EZ357" s="12">
        <v>2.8845099999999999E-2</v>
      </c>
      <c r="FA357" s="12">
        <v>3.6798E-3</v>
      </c>
      <c r="FB357" s="12">
        <v>463.88740000000001</v>
      </c>
      <c r="FC357" s="12">
        <v>7.2725399999999996E-2</v>
      </c>
      <c r="FD357" s="12">
        <v>71.134469999999993</v>
      </c>
      <c r="FE357" s="12">
        <v>1.45042E-2</v>
      </c>
      <c r="FF357" s="12">
        <v>0.94484380000000001</v>
      </c>
      <c r="FG357" s="12">
        <v>2.6467000000000001E-3</v>
      </c>
      <c r="FH357" s="12">
        <v>0.58910779999999996</v>
      </c>
      <c r="FI357" s="12">
        <v>2.50598E-2</v>
      </c>
      <c r="FJ357" s="12">
        <v>1.96601E-2</v>
      </c>
      <c r="FK357" s="12">
        <v>4.7550000000000001E-4</v>
      </c>
      <c r="FL357" s="12">
        <v>4.21E-5</v>
      </c>
      <c r="FM357" s="12">
        <v>2.4393199999999999</v>
      </c>
      <c r="FN357" s="12">
        <v>0.15355050000000001</v>
      </c>
      <c r="FO357" s="12">
        <v>2.57551E-2</v>
      </c>
      <c r="FP357" s="12">
        <v>2.4393539999999998</v>
      </c>
      <c r="FQ357" s="12">
        <v>0.99994439999999996</v>
      </c>
      <c r="FR357" s="12">
        <v>3.9262000000000003E-3</v>
      </c>
      <c r="FS357" s="44">
        <v>5.4629999999999996E-10</v>
      </c>
      <c r="FT357" s="44">
        <v>5.8099999999999998E-11</v>
      </c>
      <c r="FU357" s="12">
        <v>0</v>
      </c>
      <c r="FV357" s="44">
        <v>4.962E-10</v>
      </c>
      <c r="FW357" s="12">
        <v>1.975E-2</v>
      </c>
      <c r="FX357" s="44">
        <v>5.4629999999999996E-10</v>
      </c>
      <c r="FY357" s="44">
        <v>7.0679999999999999E-6</v>
      </c>
      <c r="FZ357" s="44">
        <v>5.5304999999999997E-10</v>
      </c>
      <c r="GA357" s="44">
        <v>6.3080000000000001E-9</v>
      </c>
      <c r="GB357" s="44">
        <v>5.5430000000000004E-10</v>
      </c>
      <c r="GC357" s="12">
        <v>1.167E-2</v>
      </c>
      <c r="GD357" s="12">
        <v>0</v>
      </c>
      <c r="GE357" s="12">
        <v>295.5</v>
      </c>
      <c r="GF357" s="12">
        <v>0.1</v>
      </c>
      <c r="GG357" s="12">
        <v>1575</v>
      </c>
      <c r="GH357" s="12">
        <v>2</v>
      </c>
      <c r="GI357" s="12">
        <v>1.2718E-2</v>
      </c>
      <c r="GJ357" s="12">
        <v>5.1239999999999999E-4</v>
      </c>
    </row>
    <row r="358" spans="1:192" s="12" customFormat="1" ht="12">
      <c r="A358" s="31"/>
      <c r="B358" s="32" t="s">
        <v>1593</v>
      </c>
      <c r="C358" s="32">
        <v>4.5</v>
      </c>
      <c r="D358" s="40">
        <v>6.67645</v>
      </c>
      <c r="E358" s="33">
        <v>5.2639999999999996E-3</v>
      </c>
      <c r="F358" s="33">
        <v>0.39790000000000003</v>
      </c>
      <c r="G358" s="34">
        <v>4.6487009317822645</v>
      </c>
      <c r="H358" s="45">
        <v>96.923252279635264</v>
      </c>
      <c r="I358" s="36">
        <v>98.243200000000002</v>
      </c>
      <c r="J358" s="34">
        <v>32.964880000000001</v>
      </c>
      <c r="K358" s="34">
        <v>1.28188E-2</v>
      </c>
      <c r="L358" s="12">
        <v>1.8433E-3</v>
      </c>
      <c r="T358" s="12" t="s">
        <v>356</v>
      </c>
      <c r="U358" s="12" t="s">
        <v>244</v>
      </c>
      <c r="V358" s="12">
        <v>37</v>
      </c>
      <c r="W358" s="43">
        <v>42928</v>
      </c>
      <c r="X358" s="12">
        <v>19.350000000000001</v>
      </c>
      <c r="Y358" s="44">
        <v>3582732000</v>
      </c>
      <c r="Z358" s="12" t="s">
        <v>1476</v>
      </c>
      <c r="AA358" s="12" t="s">
        <v>1452</v>
      </c>
      <c r="AB358" s="12">
        <v>11</v>
      </c>
      <c r="AC358" s="12" t="s">
        <v>1477</v>
      </c>
      <c r="AE358" s="12" t="s">
        <v>1454</v>
      </c>
      <c r="AF358" s="12">
        <v>7.875</v>
      </c>
      <c r="AG358" s="12" t="s">
        <v>1485</v>
      </c>
      <c r="AH358" s="12" t="s">
        <v>1484</v>
      </c>
      <c r="AI358" s="12" t="s">
        <v>1464</v>
      </c>
      <c r="AJ358" s="12">
        <v>1</v>
      </c>
      <c r="AK358" s="12" t="s">
        <v>1458</v>
      </c>
      <c r="AL358" s="12">
        <v>1</v>
      </c>
      <c r="AM358" s="12" t="s">
        <v>1459</v>
      </c>
      <c r="AN358" s="12">
        <v>4.5</v>
      </c>
      <c r="AO358" s="12">
        <v>0</v>
      </c>
      <c r="AP358" s="12">
        <v>0</v>
      </c>
      <c r="AQ358" s="12">
        <v>0</v>
      </c>
      <c r="AR358" s="12">
        <v>0</v>
      </c>
      <c r="AS358" s="12">
        <v>30</v>
      </c>
      <c r="AT358" s="12">
        <v>30</v>
      </c>
      <c r="AU358" s="12">
        <v>54</v>
      </c>
      <c r="AX358" s="12">
        <v>0</v>
      </c>
      <c r="AY358" s="12">
        <v>3.6050499999999999E-2</v>
      </c>
      <c r="AZ358" s="12">
        <v>3.8411999999999999E-3</v>
      </c>
      <c r="BA358" s="12">
        <v>620.73869999999999</v>
      </c>
      <c r="BB358" s="12">
        <v>5.93372E-2</v>
      </c>
      <c r="BC358" s="12">
        <v>92.921210000000002</v>
      </c>
      <c r="BD358" s="12">
        <v>2.33241E-2</v>
      </c>
      <c r="BE358" s="12">
        <v>1.251824</v>
      </c>
      <c r="BF358" s="12">
        <v>5.4193000000000002E-3</v>
      </c>
      <c r="BG358" s="12">
        <v>9.9035999999999999E-2</v>
      </c>
      <c r="BH358" s="12">
        <v>1.1282199999999999E-2</v>
      </c>
      <c r="BI358" s="12">
        <v>3.69933E-2</v>
      </c>
      <c r="BJ358" s="12">
        <v>5.7370000000000001E-4</v>
      </c>
      <c r="BK358" s="12">
        <v>5.2997900000000001E-2</v>
      </c>
      <c r="BL358" s="12">
        <v>3.6640000000000002E-3</v>
      </c>
      <c r="BM358" s="12">
        <v>621.41070000000002</v>
      </c>
      <c r="BN358" s="12">
        <v>4.2000799999999998E-2</v>
      </c>
      <c r="BO358" s="12">
        <v>92.948009999999996</v>
      </c>
      <c r="BP358" s="12">
        <v>2.31472E-2</v>
      </c>
      <c r="BQ358" s="12">
        <v>1.260537</v>
      </c>
      <c r="BR358" s="12">
        <v>5.3499999999999997E-3</v>
      </c>
      <c r="BS358" s="12">
        <v>0.15717200000000001</v>
      </c>
      <c r="BT358" s="12">
        <v>1.1154799999999999E-2</v>
      </c>
      <c r="BU358" s="12">
        <v>4.2393899999999998E-2</v>
      </c>
      <c r="BV358" s="12">
        <v>5.6249999999999996E-4</v>
      </c>
      <c r="BW358" s="12">
        <v>1</v>
      </c>
      <c r="BX358" s="12">
        <v>0</v>
      </c>
      <c r="BY358" s="12">
        <v>1</v>
      </c>
      <c r="BZ358" s="12">
        <v>0</v>
      </c>
      <c r="CA358" s="12">
        <v>1</v>
      </c>
      <c r="CB358" s="12">
        <v>0</v>
      </c>
      <c r="CC358" s="12">
        <v>1</v>
      </c>
      <c r="CD358" s="12">
        <v>0</v>
      </c>
      <c r="CE358" s="12">
        <v>1</v>
      </c>
      <c r="CF358" s="12">
        <v>0</v>
      </c>
      <c r="CG358" s="12">
        <v>1</v>
      </c>
      <c r="CH358" s="12">
        <v>0</v>
      </c>
      <c r="CI358" s="12">
        <v>1</v>
      </c>
      <c r="CJ358" s="44">
        <v>9.9999999999999995E-21</v>
      </c>
      <c r="CK358" s="12">
        <v>1</v>
      </c>
      <c r="CL358" s="12">
        <v>0</v>
      </c>
      <c r="CM358" s="12">
        <v>1</v>
      </c>
      <c r="CN358" s="44">
        <v>9.9999999999999995E-21</v>
      </c>
      <c r="CO358" s="12">
        <v>1</v>
      </c>
      <c r="CP358" s="44">
        <v>9.9999999999999995E-21</v>
      </c>
      <c r="CQ358" s="12">
        <v>1</v>
      </c>
      <c r="CR358" s="44">
        <v>9.9999999999999995E-21</v>
      </c>
      <c r="CS358" s="12">
        <v>1.0010939999999999</v>
      </c>
      <c r="CT358" s="12">
        <v>1.8433E-3</v>
      </c>
      <c r="CU358" s="12">
        <v>1.6947400000000001E-2</v>
      </c>
      <c r="CV358" s="12">
        <v>1.1535E-3</v>
      </c>
      <c r="CW358" s="12">
        <v>0.67193590000000003</v>
      </c>
      <c r="CX358" s="12">
        <v>4.1914600000000003E-2</v>
      </c>
      <c r="CY358" s="12">
        <v>2.68054E-2</v>
      </c>
      <c r="CZ358" s="12">
        <v>2.8670000000000002E-3</v>
      </c>
      <c r="DA358" s="12">
        <v>8.7130000000000003E-3</v>
      </c>
      <c r="DB358" s="12">
        <v>8.6390000000000002E-4</v>
      </c>
      <c r="DC358" s="12">
        <v>5.8136100000000003E-2</v>
      </c>
      <c r="DD358" s="12">
        <v>1.6909E-3</v>
      </c>
      <c r="DE358" s="12">
        <v>5.4409999999999997E-3</v>
      </c>
      <c r="DF358" s="12">
        <v>7.7100000000000004E-5</v>
      </c>
      <c r="DG358" s="12">
        <v>3.9790000000000002E-4</v>
      </c>
      <c r="DH358" s="44">
        <v>6.1714659999999996E-6</v>
      </c>
      <c r="DI358" s="12">
        <v>0.35092410000000002</v>
      </c>
      <c r="DJ358" s="12">
        <v>5.2639999999999996E-3</v>
      </c>
      <c r="DK358" s="12">
        <v>5.9969999999999999E-4</v>
      </c>
      <c r="DL358" s="12">
        <v>1.0317399999999999E-2</v>
      </c>
      <c r="DM358" s="12">
        <v>1.1754000000000001E-3</v>
      </c>
      <c r="DN358" s="12">
        <v>1.5239999999999999E-4</v>
      </c>
      <c r="DO358" s="44">
        <v>1.1842969999999999E-8</v>
      </c>
      <c r="DP358" s="12">
        <v>1.3464200000000001E-2</v>
      </c>
      <c r="DQ358" s="12">
        <v>5.8400000000000003E-5</v>
      </c>
      <c r="DR358" s="12">
        <v>6.67645</v>
      </c>
      <c r="DS358" s="12">
        <v>1.7933000000000001E-3</v>
      </c>
      <c r="DT358" s="12">
        <v>6.5505380000000004</v>
      </c>
      <c r="DU358" s="12">
        <v>2.5703000000000002E-3</v>
      </c>
      <c r="DV358" s="12">
        <v>98.243200000000002</v>
      </c>
      <c r="DW358" s="12">
        <v>3.1610399999999997E-2</v>
      </c>
      <c r="DX358" s="12">
        <v>32.964880000000001</v>
      </c>
      <c r="DY358" s="12">
        <v>1.28188E-2</v>
      </c>
      <c r="DZ358" s="12">
        <v>1.50154E-2</v>
      </c>
      <c r="EA358" s="12">
        <v>0</v>
      </c>
      <c r="EB358" s="12">
        <v>0</v>
      </c>
      <c r="EC358" s="44">
        <v>4.6487179999999999E-15</v>
      </c>
      <c r="ED358" s="44">
        <v>3.1036940000000001E-14</v>
      </c>
      <c r="EE358" s="12" t="s">
        <v>1480</v>
      </c>
      <c r="EF358" s="12">
        <v>2.7740999999999998E-3</v>
      </c>
      <c r="EG358" s="44">
        <v>6.6395999999999997E-7</v>
      </c>
      <c r="EH358" s="12">
        <v>4.9417859999999996</v>
      </c>
      <c r="EI358" s="12">
        <v>1.000572</v>
      </c>
      <c r="EJ358" s="12">
        <v>7.2999999999999996E-4</v>
      </c>
      <c r="EK358" s="12">
        <v>2.0000000000000002E-5</v>
      </c>
      <c r="EL358" s="12">
        <v>8.7000000000000001E-5</v>
      </c>
      <c r="EM358" s="44">
        <v>5.0000000000000004E-6</v>
      </c>
      <c r="EN358" s="12">
        <v>2.7250000000000001E-4</v>
      </c>
      <c r="EO358" s="44">
        <v>8.9999999999999996E-7</v>
      </c>
      <c r="EP358" s="12">
        <v>1.2718E-2</v>
      </c>
      <c r="EQ358" s="12">
        <v>8.0000000000000007E-5</v>
      </c>
      <c r="ER358" s="12">
        <v>8.8000000000000005E-3</v>
      </c>
      <c r="ES358" s="12">
        <v>4.0000000000000002E-4</v>
      </c>
      <c r="ET358" s="12">
        <v>1.3999999999999999E-4</v>
      </c>
      <c r="EU358" s="44">
        <v>6.9999999999999999E-6</v>
      </c>
      <c r="EV358" s="12">
        <v>250</v>
      </c>
      <c r="EW358" s="12">
        <v>0.01</v>
      </c>
      <c r="EX358" s="12">
        <v>1.96</v>
      </c>
      <c r="EY358" s="12">
        <v>2.653E-4</v>
      </c>
      <c r="EZ358" s="12">
        <v>3.6050499999999999E-2</v>
      </c>
      <c r="FA358" s="12">
        <v>3.8411999999999999E-3</v>
      </c>
      <c r="FB358" s="12">
        <v>620.73869999999999</v>
      </c>
      <c r="FC358" s="12">
        <v>5.93372E-2</v>
      </c>
      <c r="FD358" s="12">
        <v>92.974369999999993</v>
      </c>
      <c r="FE358" s="12">
        <v>2.3337500000000001E-2</v>
      </c>
      <c r="FF358" s="12">
        <v>1.251824</v>
      </c>
      <c r="FG358" s="12">
        <v>5.4193000000000002E-3</v>
      </c>
      <c r="FH358" s="12">
        <v>0.48941469999999998</v>
      </c>
      <c r="FI358" s="12">
        <v>5.5754199999999997E-2</v>
      </c>
      <c r="FJ358" s="12">
        <v>3.69933E-2</v>
      </c>
      <c r="FK358" s="12">
        <v>5.7370000000000001E-4</v>
      </c>
      <c r="FL358" s="12">
        <v>5.94E-5</v>
      </c>
      <c r="FM358" s="12">
        <v>1.5574239999999999</v>
      </c>
      <c r="FN358" s="12">
        <v>0.14997730000000001</v>
      </c>
      <c r="FO358" s="12">
        <v>2.6895100000000002E-2</v>
      </c>
      <c r="FP358" s="12">
        <v>1.5575939999999999</v>
      </c>
      <c r="FQ358" s="12">
        <v>0.99985120000000005</v>
      </c>
      <c r="FR358" s="12">
        <v>2.1898999999999998E-3</v>
      </c>
      <c r="FS358" s="44">
        <v>5.4629999999999996E-10</v>
      </c>
      <c r="FT358" s="44">
        <v>5.8099999999999998E-11</v>
      </c>
      <c r="FU358" s="12">
        <v>0</v>
      </c>
      <c r="FV358" s="44">
        <v>4.962E-10</v>
      </c>
      <c r="FW358" s="12">
        <v>1.975E-2</v>
      </c>
      <c r="FX358" s="44">
        <v>5.4629999999999996E-10</v>
      </c>
      <c r="FY358" s="44">
        <v>7.0679999999999999E-6</v>
      </c>
      <c r="FZ358" s="44">
        <v>5.5304999999999997E-10</v>
      </c>
      <c r="GA358" s="44">
        <v>6.3080000000000001E-9</v>
      </c>
      <c r="GB358" s="44">
        <v>5.5430000000000004E-10</v>
      </c>
      <c r="GC358" s="12">
        <v>1.167E-2</v>
      </c>
      <c r="GD358" s="12">
        <v>0</v>
      </c>
      <c r="GE358" s="12">
        <v>295.5</v>
      </c>
      <c r="GF358" s="12">
        <v>0.1</v>
      </c>
      <c r="GG358" s="12">
        <v>1575</v>
      </c>
      <c r="GH358" s="12">
        <v>2</v>
      </c>
      <c r="GI358" s="12">
        <v>1.2718E-2</v>
      </c>
      <c r="GJ358" s="12">
        <v>6.7139999999999995E-4</v>
      </c>
    </row>
    <row r="359" spans="1:192" s="12" customFormat="1" ht="12">
      <c r="A359" s="31"/>
      <c r="B359" s="32" t="s">
        <v>1589</v>
      </c>
      <c r="C359" s="32">
        <v>4.5</v>
      </c>
      <c r="D359" s="40">
        <v>6.635872</v>
      </c>
      <c r="E359" s="33">
        <v>5.2414999999999996E-3</v>
      </c>
      <c r="F359" s="33">
        <v>0.25609999999999999</v>
      </c>
      <c r="G359" s="34">
        <v>7.4228500570972651</v>
      </c>
      <c r="H359" s="45">
        <v>97.33931126585901</v>
      </c>
      <c r="I359" s="36">
        <v>98.864580000000004</v>
      </c>
      <c r="J359" s="34">
        <v>32.971429999999998</v>
      </c>
      <c r="K359" s="34">
        <v>8.3041E-3</v>
      </c>
      <c r="L359" s="12">
        <v>1.8433E-3</v>
      </c>
      <c r="T359" s="12" t="s">
        <v>357</v>
      </c>
      <c r="U359" s="12" t="s">
        <v>244</v>
      </c>
      <c r="V359" s="12">
        <v>37</v>
      </c>
      <c r="W359" s="43">
        <v>42928</v>
      </c>
      <c r="X359" s="12">
        <v>18.899999999999999</v>
      </c>
      <c r="Y359" s="44">
        <v>3582730000</v>
      </c>
      <c r="Z359" s="12" t="s">
        <v>1476</v>
      </c>
      <c r="AA359" s="12" t="s">
        <v>1452</v>
      </c>
      <c r="AB359" s="12">
        <v>11</v>
      </c>
      <c r="AC359" s="12" t="s">
        <v>1477</v>
      </c>
      <c r="AE359" s="12" t="s">
        <v>1454</v>
      </c>
      <c r="AF359" s="12">
        <v>7.875</v>
      </c>
      <c r="AG359" s="12" t="s">
        <v>1485</v>
      </c>
      <c r="AH359" s="12" t="s">
        <v>1484</v>
      </c>
      <c r="AI359" s="12" t="s">
        <v>1464</v>
      </c>
      <c r="AJ359" s="12">
        <v>1</v>
      </c>
      <c r="AK359" s="12" t="s">
        <v>1458</v>
      </c>
      <c r="AL359" s="12">
        <v>1</v>
      </c>
      <c r="AM359" s="12" t="s">
        <v>1459</v>
      </c>
      <c r="AN359" s="12">
        <v>4.5</v>
      </c>
      <c r="AO359" s="12">
        <v>0</v>
      </c>
      <c r="AP359" s="12">
        <v>0</v>
      </c>
      <c r="AQ359" s="12">
        <v>0</v>
      </c>
      <c r="AR359" s="12">
        <v>0</v>
      </c>
      <c r="AS359" s="12">
        <v>30</v>
      </c>
      <c r="AT359" s="12">
        <v>30</v>
      </c>
      <c r="AU359" s="12">
        <v>50</v>
      </c>
      <c r="AX359" s="12">
        <v>0</v>
      </c>
      <c r="AY359" s="12">
        <v>4.8434499999999998E-2</v>
      </c>
      <c r="AZ359" s="12">
        <v>3.6654999999999999E-3</v>
      </c>
      <c r="BA359" s="12">
        <v>985.1454</v>
      </c>
      <c r="BB359" s="12">
        <v>6.9924700000000006E-2</v>
      </c>
      <c r="BC359" s="12">
        <v>148.37270000000001</v>
      </c>
      <c r="BD359" s="12">
        <v>2.6413200000000001E-2</v>
      </c>
      <c r="BE359" s="12">
        <v>2.0084170000000001</v>
      </c>
      <c r="BF359" s="12">
        <v>5.4625999999999997E-3</v>
      </c>
      <c r="BG359" s="12">
        <v>0.15752179999999999</v>
      </c>
      <c r="BH359" s="12">
        <v>1.0434199999999999E-2</v>
      </c>
      <c r="BI359" s="12">
        <v>3.8023800000000003E-2</v>
      </c>
      <c r="BJ359" s="12">
        <v>5.0869999999999995E-4</v>
      </c>
      <c r="BK359" s="12">
        <v>6.5381900000000007E-2</v>
      </c>
      <c r="BL359" s="12">
        <v>3.4792999999999998E-3</v>
      </c>
      <c r="BM359" s="12">
        <v>985.81730000000005</v>
      </c>
      <c r="BN359" s="12">
        <v>5.5969900000000003E-2</v>
      </c>
      <c r="BO359" s="12">
        <v>148.39949999999999</v>
      </c>
      <c r="BP359" s="12">
        <v>2.6257099999999998E-2</v>
      </c>
      <c r="BQ359" s="12">
        <v>2.0171299999999999</v>
      </c>
      <c r="BR359" s="12">
        <v>5.3937999999999998E-3</v>
      </c>
      <c r="BS359" s="12">
        <v>0.21565780000000001</v>
      </c>
      <c r="BT359" s="12">
        <v>1.02963E-2</v>
      </c>
      <c r="BU359" s="12">
        <v>4.3423299999999998E-2</v>
      </c>
      <c r="BV359" s="12">
        <v>4.9589999999999996E-4</v>
      </c>
      <c r="BW359" s="12">
        <v>1</v>
      </c>
      <c r="BX359" s="12">
        <v>0</v>
      </c>
      <c r="BY359" s="12">
        <v>1</v>
      </c>
      <c r="BZ359" s="12">
        <v>0</v>
      </c>
      <c r="CA359" s="12">
        <v>1</v>
      </c>
      <c r="CB359" s="12">
        <v>0</v>
      </c>
      <c r="CC359" s="12">
        <v>1</v>
      </c>
      <c r="CD359" s="12">
        <v>0</v>
      </c>
      <c r="CE359" s="12">
        <v>1</v>
      </c>
      <c r="CF359" s="12">
        <v>0</v>
      </c>
      <c r="CG359" s="12">
        <v>1</v>
      </c>
      <c r="CH359" s="12">
        <v>0</v>
      </c>
      <c r="CI359" s="12">
        <v>1</v>
      </c>
      <c r="CJ359" s="44">
        <v>9.9999999999999995E-21</v>
      </c>
      <c r="CK359" s="12">
        <v>1</v>
      </c>
      <c r="CL359" s="12">
        <v>0</v>
      </c>
      <c r="CM359" s="12">
        <v>1</v>
      </c>
      <c r="CN359" s="44">
        <v>9.9999999999999995E-21</v>
      </c>
      <c r="CO359" s="12">
        <v>1</v>
      </c>
      <c r="CP359" s="44">
        <v>9.9999999999999995E-21</v>
      </c>
      <c r="CQ359" s="12">
        <v>1</v>
      </c>
      <c r="CR359" s="44">
        <v>9.9999999999999995E-21</v>
      </c>
      <c r="CS359" s="12">
        <v>1.0010939999999999</v>
      </c>
      <c r="CT359" s="12">
        <v>1.8433E-3</v>
      </c>
      <c r="CU359" s="12">
        <v>1.6947400000000001E-2</v>
      </c>
      <c r="CV359" s="12">
        <v>1.1535E-3</v>
      </c>
      <c r="CW359" s="12">
        <v>0.67193590000000003</v>
      </c>
      <c r="CX359" s="12">
        <v>4.1914600000000003E-2</v>
      </c>
      <c r="CY359" s="12">
        <v>2.68054E-2</v>
      </c>
      <c r="CZ359" s="12">
        <v>2.8670000000000002E-3</v>
      </c>
      <c r="DA359" s="12">
        <v>8.7130000000000003E-3</v>
      </c>
      <c r="DB359" s="12">
        <v>8.6390000000000002E-4</v>
      </c>
      <c r="DC359" s="12">
        <v>5.8136100000000003E-2</v>
      </c>
      <c r="DD359" s="12">
        <v>1.6909E-3</v>
      </c>
      <c r="DE359" s="12">
        <v>5.4409999999999997E-3</v>
      </c>
      <c r="DF359" s="12">
        <v>7.7100000000000004E-5</v>
      </c>
      <c r="DG359" s="12">
        <v>2.5609999999999999E-4</v>
      </c>
      <c r="DH359" s="44">
        <v>3.4269190000000001E-6</v>
      </c>
      <c r="DI359" s="12">
        <v>0.54276919999999995</v>
      </c>
      <c r="DJ359" s="12">
        <v>5.2414999999999996E-3</v>
      </c>
      <c r="DK359" s="12">
        <v>3.4719999999999998E-4</v>
      </c>
      <c r="DL359" s="12">
        <v>1.02734E-2</v>
      </c>
      <c r="DM359" s="12">
        <v>6.8050000000000001E-4</v>
      </c>
      <c r="DN359" s="12">
        <v>1.7310000000000001E-4</v>
      </c>
      <c r="DO359" s="44">
        <v>6.8568649999999998E-9</v>
      </c>
      <c r="DP359" s="12">
        <v>1.35286E-2</v>
      </c>
      <c r="DQ359" s="12">
        <v>3.6900000000000002E-5</v>
      </c>
      <c r="DR359" s="12">
        <v>6.635872</v>
      </c>
      <c r="DS359" s="12">
        <v>1.2718E-3</v>
      </c>
      <c r="DT359" s="12">
        <v>6.5518520000000002</v>
      </c>
      <c r="DU359" s="12">
        <v>1.665E-3</v>
      </c>
      <c r="DV359" s="12">
        <v>98.864580000000004</v>
      </c>
      <c r="DW359" s="12">
        <v>2.0138900000000001E-2</v>
      </c>
      <c r="DX359" s="12">
        <v>32.971429999999998</v>
      </c>
      <c r="DY359" s="12">
        <v>8.3041E-3</v>
      </c>
      <c r="DZ359" s="12">
        <v>1.1407199999999999E-2</v>
      </c>
      <c r="EA359" s="12">
        <v>0</v>
      </c>
      <c r="EB359" s="12">
        <v>0</v>
      </c>
      <c r="EC359" s="44">
        <v>7.4228780000000008E-15</v>
      </c>
      <c r="ED359" s="44">
        <v>4.9257270000000002E-14</v>
      </c>
      <c r="EE359" s="12" t="s">
        <v>1480</v>
      </c>
      <c r="EF359" s="12">
        <v>2.7740999999999998E-3</v>
      </c>
      <c r="EG359" s="44">
        <v>6.6395999999999997E-7</v>
      </c>
      <c r="EH359" s="12">
        <v>4.9399369999999996</v>
      </c>
      <c r="EI359" s="12">
        <v>1.000572</v>
      </c>
      <c r="EJ359" s="12">
        <v>7.2999999999999996E-4</v>
      </c>
      <c r="EK359" s="12">
        <v>2.0000000000000002E-5</v>
      </c>
      <c r="EL359" s="12">
        <v>8.7000000000000001E-5</v>
      </c>
      <c r="EM359" s="44">
        <v>5.0000000000000004E-6</v>
      </c>
      <c r="EN359" s="12">
        <v>2.7250000000000001E-4</v>
      </c>
      <c r="EO359" s="44">
        <v>8.9999999999999996E-7</v>
      </c>
      <c r="EP359" s="12">
        <v>1.2718E-2</v>
      </c>
      <c r="EQ359" s="12">
        <v>8.0000000000000007E-5</v>
      </c>
      <c r="ER359" s="12">
        <v>8.8000000000000005E-3</v>
      </c>
      <c r="ES359" s="12">
        <v>4.0000000000000002E-4</v>
      </c>
      <c r="ET359" s="12">
        <v>1.3999999999999999E-4</v>
      </c>
      <c r="EU359" s="44">
        <v>6.9999999999999999E-6</v>
      </c>
      <c r="EV359" s="12">
        <v>250</v>
      </c>
      <c r="EW359" s="12">
        <v>0.01</v>
      </c>
      <c r="EX359" s="12">
        <v>1.96</v>
      </c>
      <c r="EY359" s="12">
        <v>2.653E-4</v>
      </c>
      <c r="EZ359" s="12">
        <v>4.8434499999999998E-2</v>
      </c>
      <c r="FA359" s="12">
        <v>3.6654999999999999E-3</v>
      </c>
      <c r="FB359" s="12">
        <v>985.1454</v>
      </c>
      <c r="FC359" s="12">
        <v>6.9924700000000006E-2</v>
      </c>
      <c r="FD359" s="12">
        <v>148.45760000000001</v>
      </c>
      <c r="FE359" s="12">
        <v>2.6428299999999998E-2</v>
      </c>
      <c r="FF359" s="12">
        <v>2.0084170000000001</v>
      </c>
      <c r="FG359" s="12">
        <v>5.4625999999999997E-3</v>
      </c>
      <c r="FH359" s="12">
        <v>0.77814760000000005</v>
      </c>
      <c r="FI359" s="12">
        <v>5.1544399999999997E-2</v>
      </c>
      <c r="FJ359" s="12">
        <v>3.8023800000000003E-2</v>
      </c>
      <c r="FK359" s="12">
        <v>5.0869999999999995E-4</v>
      </c>
      <c r="FL359" s="12">
        <v>3.8399999999999998E-5</v>
      </c>
      <c r="FM359" s="12">
        <v>1.346457</v>
      </c>
      <c r="FN359" s="12">
        <v>0.15089559999999999</v>
      </c>
      <c r="FO359" s="12">
        <v>1.91903E-2</v>
      </c>
      <c r="FP359" s="12">
        <v>1.346554</v>
      </c>
      <c r="FQ359" s="12">
        <v>0.99989870000000003</v>
      </c>
      <c r="FR359" s="12">
        <v>1.9572999999999999E-3</v>
      </c>
      <c r="FS359" s="44">
        <v>5.4629999999999996E-10</v>
      </c>
      <c r="FT359" s="44">
        <v>5.8099999999999998E-11</v>
      </c>
      <c r="FU359" s="12">
        <v>0</v>
      </c>
      <c r="FV359" s="44">
        <v>4.962E-10</v>
      </c>
      <c r="FW359" s="12">
        <v>1.975E-2</v>
      </c>
      <c r="FX359" s="44">
        <v>5.4629999999999996E-10</v>
      </c>
      <c r="FY359" s="44">
        <v>7.0679999999999999E-6</v>
      </c>
      <c r="FZ359" s="44">
        <v>5.5304999999999997E-10</v>
      </c>
      <c r="GA359" s="44">
        <v>6.3080000000000001E-9</v>
      </c>
      <c r="GB359" s="44">
        <v>5.5430000000000004E-10</v>
      </c>
      <c r="GC359" s="12">
        <v>1.167E-2</v>
      </c>
      <c r="GD359" s="12">
        <v>0</v>
      </c>
      <c r="GE359" s="12">
        <v>295.5</v>
      </c>
      <c r="GF359" s="12">
        <v>0.1</v>
      </c>
      <c r="GG359" s="12">
        <v>1575</v>
      </c>
      <c r="GH359" s="12">
        <v>2</v>
      </c>
      <c r="GI359" s="12">
        <v>1.2718E-2</v>
      </c>
      <c r="GJ359" s="12">
        <v>7.6239999999999999E-4</v>
      </c>
    </row>
    <row r="360" spans="1:192" s="12" customFormat="1" ht="12">
      <c r="A360" s="31"/>
      <c r="B360" s="32" t="s">
        <v>1568</v>
      </c>
      <c r="C360" s="32">
        <v>5</v>
      </c>
      <c r="D360" s="40">
        <v>7.2966189999999997</v>
      </c>
      <c r="E360" s="33">
        <v>1.1482600000000001E-2</v>
      </c>
      <c r="F360" s="40">
        <v>2.3247</v>
      </c>
      <c r="G360" s="34">
        <v>0.51272692756407456</v>
      </c>
      <c r="H360" s="45">
        <v>44.432793966523256</v>
      </c>
      <c r="I360" s="36">
        <v>90.586529999999996</v>
      </c>
      <c r="J360" s="34">
        <v>33.220709999999997</v>
      </c>
      <c r="K360" s="34">
        <v>8.40307E-2</v>
      </c>
      <c r="L360" s="12">
        <v>1.7491E-3</v>
      </c>
      <c r="T360" s="12" t="s">
        <v>362</v>
      </c>
      <c r="U360" s="12" t="s">
        <v>244</v>
      </c>
      <c r="V360" s="12">
        <v>37</v>
      </c>
      <c r="W360" s="43">
        <v>42924</v>
      </c>
      <c r="X360" s="12">
        <v>8.0333330000000007</v>
      </c>
      <c r="Y360" s="44">
        <v>3582346000</v>
      </c>
      <c r="Z360" s="12" t="s">
        <v>1476</v>
      </c>
      <c r="AA360" s="12" t="s">
        <v>1452</v>
      </c>
      <c r="AB360" s="12">
        <v>11</v>
      </c>
      <c r="AC360" s="12" t="s">
        <v>1477</v>
      </c>
      <c r="AE360" s="12" t="s">
        <v>1454</v>
      </c>
      <c r="AF360" s="12">
        <v>7.875</v>
      </c>
      <c r="AG360" s="12" t="s">
        <v>1483</v>
      </c>
      <c r="AH360" s="12" t="s">
        <v>1484</v>
      </c>
      <c r="AI360" s="12" t="s">
        <v>1457</v>
      </c>
      <c r="AJ360" s="12">
        <v>1</v>
      </c>
      <c r="AK360" s="12" t="s">
        <v>1458</v>
      </c>
      <c r="AL360" s="12">
        <v>1</v>
      </c>
      <c r="AM360" s="12" t="s">
        <v>1459</v>
      </c>
      <c r="AN360" s="12">
        <v>5</v>
      </c>
      <c r="AO360" s="12">
        <v>0</v>
      </c>
      <c r="AP360" s="12">
        <v>0</v>
      </c>
      <c r="AQ360" s="12">
        <v>0</v>
      </c>
      <c r="AR360" s="12">
        <v>0</v>
      </c>
      <c r="AS360" s="12">
        <v>30</v>
      </c>
      <c r="AT360" s="12">
        <v>30</v>
      </c>
      <c r="AU360" s="12">
        <v>160</v>
      </c>
      <c r="AX360" s="12">
        <v>0</v>
      </c>
      <c r="AY360" s="12">
        <v>1.9748000000000001E-3</v>
      </c>
      <c r="AZ360" s="12">
        <v>3.5820000000000001E-3</v>
      </c>
      <c r="BA360" s="12">
        <v>74.824079999999995</v>
      </c>
      <c r="BB360" s="12">
        <v>6.8288500000000002E-2</v>
      </c>
      <c r="BC360" s="12">
        <v>10.249090000000001</v>
      </c>
      <c r="BD360" s="12">
        <v>1.0088E-2</v>
      </c>
      <c r="BE360" s="12">
        <v>0.13481090000000001</v>
      </c>
      <c r="BF360" s="12">
        <v>2.3462999999999999E-3</v>
      </c>
      <c r="BG360" s="12">
        <v>2.60273E-2</v>
      </c>
      <c r="BH360" s="12">
        <v>5.1663999999999998E-3</v>
      </c>
      <c r="BI360" s="12">
        <v>2.38389E-2</v>
      </c>
      <c r="BJ360" s="12">
        <v>4.8710000000000002E-4</v>
      </c>
      <c r="BK360" s="12">
        <v>1.73343E-2</v>
      </c>
      <c r="BL360" s="12">
        <v>3.4677000000000002E-3</v>
      </c>
      <c r="BM360" s="12">
        <v>75.519480000000001</v>
      </c>
      <c r="BN360" s="12">
        <v>1.27724E-2</v>
      </c>
      <c r="BO360" s="12">
        <v>10.275919999999999</v>
      </c>
      <c r="BP360" s="12">
        <v>9.7882000000000004E-3</v>
      </c>
      <c r="BQ360" s="12">
        <v>0.1425546</v>
      </c>
      <c r="BR360" s="12">
        <v>2.2231E-3</v>
      </c>
      <c r="BS360" s="12">
        <v>8.1474699999999997E-2</v>
      </c>
      <c r="BT360" s="12">
        <v>5.0036999999999998E-3</v>
      </c>
      <c r="BU360" s="12">
        <v>2.9017399999999999E-2</v>
      </c>
      <c r="BV360" s="12">
        <v>3.2289999999999999E-4</v>
      </c>
      <c r="BW360" s="12">
        <v>1</v>
      </c>
      <c r="BX360" s="12">
        <v>0</v>
      </c>
      <c r="BY360" s="12">
        <v>1</v>
      </c>
      <c r="BZ360" s="12">
        <v>0</v>
      </c>
      <c r="CA360" s="12">
        <v>1</v>
      </c>
      <c r="CB360" s="12">
        <v>0</v>
      </c>
      <c r="CC360" s="12">
        <v>1</v>
      </c>
      <c r="CD360" s="12">
        <v>0</v>
      </c>
      <c r="CE360" s="12">
        <v>1</v>
      </c>
      <c r="CF360" s="12">
        <v>0</v>
      </c>
      <c r="CG360" s="12">
        <v>1</v>
      </c>
      <c r="CH360" s="12">
        <v>0</v>
      </c>
      <c r="CI360" s="12">
        <v>1</v>
      </c>
      <c r="CJ360" s="44">
        <v>9.9999999999999995E-21</v>
      </c>
      <c r="CK360" s="12">
        <v>1</v>
      </c>
      <c r="CL360" s="12">
        <v>0</v>
      </c>
      <c r="CM360" s="12">
        <v>1</v>
      </c>
      <c r="CN360" s="44">
        <v>9.9999999999999995E-21</v>
      </c>
      <c r="CO360" s="12">
        <v>1</v>
      </c>
      <c r="CP360" s="44">
        <v>9.9999999999999995E-21</v>
      </c>
      <c r="CQ360" s="12">
        <v>1</v>
      </c>
      <c r="CR360" s="44">
        <v>9.9999999999999995E-21</v>
      </c>
      <c r="CS360" s="12">
        <v>0.99899850000000001</v>
      </c>
      <c r="CT360" s="12">
        <v>1.7491E-3</v>
      </c>
      <c r="CU360" s="12">
        <v>1.53595E-2</v>
      </c>
      <c r="CV360" s="12">
        <v>8.9760000000000003E-4</v>
      </c>
      <c r="CW360" s="12">
        <v>0.69539859999999998</v>
      </c>
      <c r="CX360" s="12">
        <v>6.7083400000000001E-2</v>
      </c>
      <c r="CY360" s="12">
        <v>2.6830699999999999E-2</v>
      </c>
      <c r="CZ360" s="12">
        <v>2.4412000000000001E-3</v>
      </c>
      <c r="DA360" s="12">
        <v>7.7437000000000001E-3</v>
      </c>
      <c r="DB360" s="12">
        <v>7.5049999999999997E-4</v>
      </c>
      <c r="DC360" s="12">
        <v>5.5447400000000001E-2</v>
      </c>
      <c r="DD360" s="12">
        <v>1.2861999999999999E-3</v>
      </c>
      <c r="DE360" s="12">
        <v>5.1545999999999996E-3</v>
      </c>
      <c r="DF360" s="12">
        <v>3.615E-4</v>
      </c>
      <c r="DG360" s="12">
        <v>2.3246999999999999E-3</v>
      </c>
      <c r="DH360" s="12">
        <v>4.7599999999999998E-5</v>
      </c>
      <c r="DI360" s="12">
        <v>0.1329573</v>
      </c>
      <c r="DJ360" s="12">
        <v>1.1482600000000001E-2</v>
      </c>
      <c r="DK360" s="12">
        <v>2.2793000000000002E-3</v>
      </c>
      <c r="DL360" s="12">
        <v>2.2505899999999999E-2</v>
      </c>
      <c r="DM360" s="12">
        <v>4.4673999999999998E-3</v>
      </c>
      <c r="DN360" s="44">
        <v>-1.8405110000000001E-6</v>
      </c>
      <c r="DO360" s="44">
        <v>4.5013770000000001E-8</v>
      </c>
      <c r="DP360" s="12">
        <v>1.3146400000000001E-2</v>
      </c>
      <c r="DQ360" s="12">
        <v>2.2919999999999999E-4</v>
      </c>
      <c r="DR360" s="12">
        <v>7.2966189999999997</v>
      </c>
      <c r="DS360" s="12">
        <v>9.7941999999999994E-3</v>
      </c>
      <c r="DT360" s="12">
        <v>6.6018369999999997</v>
      </c>
      <c r="DU360" s="12">
        <v>1.6851100000000001E-2</v>
      </c>
      <c r="DV360" s="12">
        <v>90.586529999999996</v>
      </c>
      <c r="DW360" s="12">
        <v>0.2288366</v>
      </c>
      <c r="DX360" s="12">
        <v>33.220709999999997</v>
      </c>
      <c r="DY360" s="12">
        <v>8.40307E-2</v>
      </c>
      <c r="DZ360" s="12">
        <v>8.4399299999999997E-2</v>
      </c>
      <c r="EA360" s="12">
        <v>0</v>
      </c>
      <c r="EB360" s="12">
        <v>0</v>
      </c>
      <c r="EC360" s="44">
        <v>5.1273120000000003E-16</v>
      </c>
      <c r="ED360" s="44">
        <v>3.7412040000000002E-15</v>
      </c>
      <c r="EE360" s="12" t="s">
        <v>1480</v>
      </c>
      <c r="EF360" s="12">
        <v>2.7740999999999998E-3</v>
      </c>
      <c r="EG360" s="44">
        <v>6.6395999999999997E-7</v>
      </c>
      <c r="EH360" s="12">
        <v>4.5240840000000002</v>
      </c>
      <c r="EI360" s="12">
        <v>1.00054</v>
      </c>
      <c r="EJ360" s="12">
        <v>7.2999999999999996E-4</v>
      </c>
      <c r="EK360" s="12">
        <v>2.0000000000000002E-5</v>
      </c>
      <c r="EL360" s="12">
        <v>8.7000000000000001E-5</v>
      </c>
      <c r="EM360" s="44">
        <v>5.0000000000000004E-6</v>
      </c>
      <c r="EN360" s="12">
        <v>2.7250000000000001E-4</v>
      </c>
      <c r="EO360" s="44">
        <v>8.9999999999999996E-7</v>
      </c>
      <c r="EP360" s="12">
        <v>1.2718E-2</v>
      </c>
      <c r="EQ360" s="12">
        <v>8.0000000000000007E-5</v>
      </c>
      <c r="ER360" s="12">
        <v>8.8000000000000005E-3</v>
      </c>
      <c r="ES360" s="12">
        <v>4.0000000000000002E-4</v>
      </c>
      <c r="ET360" s="12">
        <v>1.3999999999999999E-4</v>
      </c>
      <c r="EU360" s="44">
        <v>6.9999999999999999E-6</v>
      </c>
      <c r="EV360" s="12">
        <v>250</v>
      </c>
      <c r="EW360" s="12">
        <v>0.01</v>
      </c>
      <c r="EX360" s="12">
        <v>1.96</v>
      </c>
      <c r="EY360" s="12">
        <v>2.653E-4</v>
      </c>
      <c r="EZ360" s="12">
        <v>1.9748000000000001E-3</v>
      </c>
      <c r="FA360" s="12">
        <v>3.5820000000000001E-3</v>
      </c>
      <c r="FB360" s="12">
        <v>74.824079999999995</v>
      </c>
      <c r="FC360" s="12">
        <v>6.8288500000000002E-2</v>
      </c>
      <c r="FD360" s="12">
        <v>10.254619999999999</v>
      </c>
      <c r="FE360" s="12">
        <v>1.00935E-2</v>
      </c>
      <c r="FF360" s="12">
        <v>0.13481090000000001</v>
      </c>
      <c r="FG360" s="12">
        <v>2.3462999999999999E-3</v>
      </c>
      <c r="FH360" s="12">
        <v>0.1177498</v>
      </c>
      <c r="FI360" s="12">
        <v>2.3373000000000001E-2</v>
      </c>
      <c r="FJ360" s="12">
        <v>2.38389E-2</v>
      </c>
      <c r="FK360" s="12">
        <v>4.8710000000000002E-4</v>
      </c>
      <c r="FL360" s="12">
        <v>3.1859999999999999E-4</v>
      </c>
      <c r="FM360" s="12">
        <v>2.048505</v>
      </c>
      <c r="FN360" s="12">
        <v>0.13721410000000001</v>
      </c>
      <c r="FO360" s="12">
        <v>0.13439209999999999</v>
      </c>
      <c r="FP360" s="12">
        <v>2.0488270000000002</v>
      </c>
      <c r="FQ360" s="12">
        <v>0.99785100000000004</v>
      </c>
      <c r="FR360" s="12">
        <v>3.0348799999999999E-2</v>
      </c>
      <c r="FS360" s="44">
        <v>5.4629999999999996E-10</v>
      </c>
      <c r="FT360" s="44">
        <v>5.8099999999999998E-11</v>
      </c>
      <c r="FU360" s="12">
        <v>0</v>
      </c>
      <c r="FV360" s="44">
        <v>4.962E-10</v>
      </c>
      <c r="FW360" s="12">
        <v>1.975E-2</v>
      </c>
      <c r="FX360" s="44">
        <v>5.4629999999999996E-10</v>
      </c>
      <c r="FY360" s="44">
        <v>7.0679999999999999E-6</v>
      </c>
      <c r="FZ360" s="44">
        <v>5.5304999999999997E-10</v>
      </c>
      <c r="GA360" s="44">
        <v>6.3080000000000001E-9</v>
      </c>
      <c r="GB360" s="44">
        <v>5.5430000000000004E-10</v>
      </c>
      <c r="GC360" s="12">
        <v>1.167E-2</v>
      </c>
      <c r="GD360" s="12">
        <v>0</v>
      </c>
      <c r="GE360" s="12">
        <v>295.5</v>
      </c>
      <c r="GF360" s="12">
        <v>0.1</v>
      </c>
      <c r="GG360" s="12">
        <v>1575</v>
      </c>
      <c r="GH360" s="12">
        <v>2</v>
      </c>
      <c r="GI360" s="12">
        <v>1.2718E-2</v>
      </c>
      <c r="GJ360" s="44">
        <v>-8.1079790000000002E-6</v>
      </c>
    </row>
    <row r="361" spans="1:192" s="12" customFormat="1" ht="12">
      <c r="A361" s="31"/>
      <c r="B361" s="32" t="s">
        <v>1615</v>
      </c>
      <c r="C361" s="32">
        <v>4.5</v>
      </c>
      <c r="D361" s="40">
        <v>6.790216</v>
      </c>
      <c r="E361" s="33">
        <v>5.7088E-3</v>
      </c>
      <c r="F361" s="33">
        <v>0.48119999999999996</v>
      </c>
      <c r="G361" s="34">
        <v>5.6047469351157684</v>
      </c>
      <c r="H361" s="45">
        <v>89.371496636771298</v>
      </c>
      <c r="I361" s="36">
        <v>97.910110000000003</v>
      </c>
      <c r="J361" s="34">
        <v>33.409599999999998</v>
      </c>
      <c r="K361" s="34">
        <v>1.08944E-2</v>
      </c>
      <c r="L361" s="12">
        <v>1.8433E-3</v>
      </c>
      <c r="T361" s="12" t="s">
        <v>365</v>
      </c>
      <c r="U361" s="12" t="s">
        <v>244</v>
      </c>
      <c r="V361" s="12">
        <v>37</v>
      </c>
      <c r="W361" s="43">
        <v>42929</v>
      </c>
      <c r="X361" s="12">
        <v>0.36666670000000001</v>
      </c>
      <c r="Y361" s="44">
        <v>3582750000</v>
      </c>
      <c r="Z361" s="12" t="s">
        <v>1476</v>
      </c>
      <c r="AA361" s="12" t="s">
        <v>1452</v>
      </c>
      <c r="AB361" s="12">
        <v>11</v>
      </c>
      <c r="AC361" s="12" t="s">
        <v>1477</v>
      </c>
      <c r="AE361" s="12" t="s">
        <v>1454</v>
      </c>
      <c r="AF361" s="12">
        <v>7.875</v>
      </c>
      <c r="AG361" s="12" t="s">
        <v>1485</v>
      </c>
      <c r="AH361" s="12" t="s">
        <v>1484</v>
      </c>
      <c r="AI361" s="12" t="s">
        <v>1464</v>
      </c>
      <c r="AJ361" s="12">
        <v>1</v>
      </c>
      <c r="AK361" s="12" t="s">
        <v>1458</v>
      </c>
      <c r="AL361" s="12">
        <v>1</v>
      </c>
      <c r="AM361" s="12" t="s">
        <v>1459</v>
      </c>
      <c r="AN361" s="12">
        <v>4.5</v>
      </c>
      <c r="AO361" s="12">
        <v>0</v>
      </c>
      <c r="AP361" s="12">
        <v>0</v>
      </c>
      <c r="AQ361" s="12">
        <v>0</v>
      </c>
      <c r="AR361" s="12">
        <v>0</v>
      </c>
      <c r="AS361" s="12">
        <v>30</v>
      </c>
      <c r="AT361" s="12">
        <v>30</v>
      </c>
      <c r="AU361" s="12">
        <v>81</v>
      </c>
      <c r="AX361" s="12">
        <v>0</v>
      </c>
      <c r="AY361" s="12">
        <v>2.8301E-2</v>
      </c>
      <c r="AZ361" s="12">
        <v>3.601E-3</v>
      </c>
      <c r="BA361" s="12">
        <v>761.15179999999998</v>
      </c>
      <c r="BB361" s="12">
        <v>6.5757499999999997E-2</v>
      </c>
      <c r="BC361" s="12">
        <v>112.0311</v>
      </c>
      <c r="BD361" s="12">
        <v>2.13829E-2</v>
      </c>
      <c r="BE361" s="12">
        <v>1.511776</v>
      </c>
      <c r="BF361" s="12">
        <v>5.5960000000000003E-3</v>
      </c>
      <c r="BG361" s="12">
        <v>0.12895889999999999</v>
      </c>
      <c r="BH361" s="12">
        <v>9.639E-3</v>
      </c>
      <c r="BI361" s="12">
        <v>5.3941799999999998E-2</v>
      </c>
      <c r="BJ361" s="12">
        <v>6.1839999999999996E-4</v>
      </c>
      <c r="BK361" s="12">
        <v>4.5248400000000001E-2</v>
      </c>
      <c r="BL361" s="12">
        <v>3.4112999999999999E-3</v>
      </c>
      <c r="BM361" s="12">
        <v>761.82380000000001</v>
      </c>
      <c r="BN361" s="12">
        <v>5.0667700000000003E-2</v>
      </c>
      <c r="BO361" s="12">
        <v>112.0579</v>
      </c>
      <c r="BP361" s="12">
        <v>2.1189800000000002E-2</v>
      </c>
      <c r="BQ361" s="12">
        <v>1.520489</v>
      </c>
      <c r="BR361" s="12">
        <v>5.5288999999999998E-3</v>
      </c>
      <c r="BS361" s="12">
        <v>0.18709490000000001</v>
      </c>
      <c r="BT361" s="12">
        <v>9.4894999999999997E-3</v>
      </c>
      <c r="BU361" s="12">
        <v>5.9323800000000003E-2</v>
      </c>
      <c r="BV361" s="12">
        <v>6.0309999999999997E-4</v>
      </c>
      <c r="BW361" s="12">
        <v>1</v>
      </c>
      <c r="BX361" s="12">
        <v>0</v>
      </c>
      <c r="BY361" s="12">
        <v>1</v>
      </c>
      <c r="BZ361" s="12">
        <v>0</v>
      </c>
      <c r="CA361" s="12">
        <v>1</v>
      </c>
      <c r="CB361" s="12">
        <v>0</v>
      </c>
      <c r="CC361" s="12">
        <v>1</v>
      </c>
      <c r="CD361" s="12">
        <v>0</v>
      </c>
      <c r="CE361" s="12">
        <v>1</v>
      </c>
      <c r="CF361" s="12">
        <v>0</v>
      </c>
      <c r="CG361" s="12">
        <v>1</v>
      </c>
      <c r="CH361" s="12">
        <v>0</v>
      </c>
      <c r="CI361" s="12">
        <v>1</v>
      </c>
      <c r="CJ361" s="44">
        <v>9.9999999999999995E-21</v>
      </c>
      <c r="CK361" s="12">
        <v>1</v>
      </c>
      <c r="CL361" s="12">
        <v>0</v>
      </c>
      <c r="CM361" s="12">
        <v>1</v>
      </c>
      <c r="CN361" s="44">
        <v>9.9999999999999995E-21</v>
      </c>
      <c r="CO361" s="12">
        <v>1</v>
      </c>
      <c r="CP361" s="44">
        <v>9.9999999999999995E-21</v>
      </c>
      <c r="CQ361" s="12">
        <v>1</v>
      </c>
      <c r="CR361" s="44">
        <v>9.9999999999999995E-21</v>
      </c>
      <c r="CS361" s="12">
        <v>1.0010939999999999</v>
      </c>
      <c r="CT361" s="12">
        <v>1.8433E-3</v>
      </c>
      <c r="CU361" s="12">
        <v>1.6947400000000001E-2</v>
      </c>
      <c r="CV361" s="12">
        <v>1.1535E-3</v>
      </c>
      <c r="CW361" s="12">
        <v>0.67193590000000003</v>
      </c>
      <c r="CX361" s="12">
        <v>4.1914600000000003E-2</v>
      </c>
      <c r="CY361" s="12">
        <v>2.68054E-2</v>
      </c>
      <c r="CZ361" s="12">
        <v>2.8670000000000002E-3</v>
      </c>
      <c r="DA361" s="12">
        <v>8.7130000000000003E-3</v>
      </c>
      <c r="DB361" s="12">
        <v>8.6390000000000002E-4</v>
      </c>
      <c r="DC361" s="12">
        <v>5.8136100000000003E-2</v>
      </c>
      <c r="DD361" s="12">
        <v>1.6909E-3</v>
      </c>
      <c r="DE361" s="12">
        <v>5.4409999999999997E-3</v>
      </c>
      <c r="DF361" s="12">
        <v>7.7100000000000004E-5</v>
      </c>
      <c r="DG361" s="12">
        <v>4.8119999999999999E-4</v>
      </c>
      <c r="DH361" s="44">
        <v>5.517726E-6</v>
      </c>
      <c r="DI361" s="12">
        <v>0.31534679999999998</v>
      </c>
      <c r="DJ361" s="12">
        <v>5.7088E-3</v>
      </c>
      <c r="DK361" s="12">
        <v>4.2670000000000002E-4</v>
      </c>
      <c r="DL361" s="12">
        <v>1.11892E-2</v>
      </c>
      <c r="DM361" s="12">
        <v>8.363E-4</v>
      </c>
      <c r="DN361" s="12">
        <v>1.539E-4</v>
      </c>
      <c r="DO361" s="44">
        <v>8.4269249999999992E-9</v>
      </c>
      <c r="DP361" s="12">
        <v>1.34865E-2</v>
      </c>
      <c r="DQ361" s="12">
        <v>5.0000000000000002E-5</v>
      </c>
      <c r="DR361" s="12">
        <v>6.790216</v>
      </c>
      <c r="DS361" s="12">
        <v>1.4226E-3</v>
      </c>
      <c r="DT361" s="12">
        <v>6.6397190000000004</v>
      </c>
      <c r="DU361" s="12">
        <v>2.1849E-3</v>
      </c>
      <c r="DV361" s="12">
        <v>97.910110000000003</v>
      </c>
      <c r="DW361" s="12">
        <v>2.8158900000000001E-2</v>
      </c>
      <c r="DX361" s="12">
        <v>33.409599999999998</v>
      </c>
      <c r="DY361" s="12">
        <v>1.08944E-2</v>
      </c>
      <c r="DZ361" s="12">
        <v>1.3471199999999999E-2</v>
      </c>
      <c r="EA361" s="12">
        <v>2.5750000000000002E-4</v>
      </c>
      <c r="EB361" s="12">
        <v>0</v>
      </c>
      <c r="EC361" s="44">
        <v>5.6047689999999999E-15</v>
      </c>
      <c r="ED361" s="44">
        <v>3.8057590000000002E-14</v>
      </c>
      <c r="EE361" s="12" t="s">
        <v>1480</v>
      </c>
      <c r="EF361" s="12">
        <v>2.7740999999999998E-3</v>
      </c>
      <c r="EG361" s="44">
        <v>6.6395999999999997E-7</v>
      </c>
      <c r="EH361" s="12">
        <v>4.962256</v>
      </c>
      <c r="EI361" s="12">
        <v>1.0005740000000001</v>
      </c>
      <c r="EJ361" s="12">
        <v>7.2999999999999996E-4</v>
      </c>
      <c r="EK361" s="12">
        <v>2.0000000000000002E-5</v>
      </c>
      <c r="EL361" s="12">
        <v>8.7000000000000001E-5</v>
      </c>
      <c r="EM361" s="44">
        <v>5.0000000000000004E-6</v>
      </c>
      <c r="EN361" s="12">
        <v>2.7250000000000001E-4</v>
      </c>
      <c r="EO361" s="44">
        <v>8.9999999999999996E-7</v>
      </c>
      <c r="EP361" s="12">
        <v>1.2718E-2</v>
      </c>
      <c r="EQ361" s="12">
        <v>8.0000000000000007E-5</v>
      </c>
      <c r="ER361" s="12">
        <v>8.8000000000000005E-3</v>
      </c>
      <c r="ES361" s="12">
        <v>4.0000000000000002E-4</v>
      </c>
      <c r="ET361" s="12">
        <v>1.3999999999999999E-4</v>
      </c>
      <c r="EU361" s="44">
        <v>6.9999999999999999E-6</v>
      </c>
      <c r="EV361" s="12">
        <v>250</v>
      </c>
      <c r="EW361" s="12">
        <v>0.01</v>
      </c>
      <c r="EX361" s="12">
        <v>1.96</v>
      </c>
      <c r="EY361" s="12">
        <v>2.653E-4</v>
      </c>
      <c r="EZ361" s="12">
        <v>2.8301E-2</v>
      </c>
      <c r="FA361" s="12">
        <v>3.601E-3</v>
      </c>
      <c r="FB361" s="12">
        <v>761.15179999999998</v>
      </c>
      <c r="FC361" s="12">
        <v>6.5757499999999997E-2</v>
      </c>
      <c r="FD361" s="12">
        <v>112.0954</v>
      </c>
      <c r="FE361" s="12">
        <v>2.13951E-2</v>
      </c>
      <c r="FF361" s="12">
        <v>1.511776</v>
      </c>
      <c r="FG361" s="12">
        <v>5.5960000000000003E-3</v>
      </c>
      <c r="FH361" s="12">
        <v>0.63992700000000002</v>
      </c>
      <c r="FI361" s="12">
        <v>4.7831100000000001E-2</v>
      </c>
      <c r="FJ361" s="12">
        <v>5.3941799999999998E-2</v>
      </c>
      <c r="FK361" s="12">
        <v>6.1839999999999996E-4</v>
      </c>
      <c r="FL361" s="12">
        <v>7.0699999999999997E-5</v>
      </c>
      <c r="FM361" s="12">
        <v>1.150717</v>
      </c>
      <c r="FN361" s="12">
        <v>0.14746119999999999</v>
      </c>
      <c r="FO361" s="12">
        <v>2.0978E-2</v>
      </c>
      <c r="FP361" s="12">
        <v>1.150841</v>
      </c>
      <c r="FQ361" s="12">
        <v>0.99983420000000001</v>
      </c>
      <c r="FR361" s="12">
        <v>3.1032999999999998E-3</v>
      </c>
      <c r="FS361" s="44">
        <v>5.4629999999999996E-10</v>
      </c>
      <c r="FT361" s="44">
        <v>5.8099999999999998E-11</v>
      </c>
      <c r="FU361" s="12">
        <v>0</v>
      </c>
      <c r="FV361" s="44">
        <v>4.962E-10</v>
      </c>
      <c r="FW361" s="12">
        <v>1.975E-2</v>
      </c>
      <c r="FX361" s="44">
        <v>5.4629999999999996E-10</v>
      </c>
      <c r="FY361" s="44">
        <v>7.0679999999999999E-6</v>
      </c>
      <c r="FZ361" s="44">
        <v>5.5304999999999997E-10</v>
      </c>
      <c r="GA361" s="44">
        <v>6.3080000000000001E-9</v>
      </c>
      <c r="GB361" s="44">
        <v>5.5430000000000004E-10</v>
      </c>
      <c r="GC361" s="12">
        <v>1.167E-2</v>
      </c>
      <c r="GD361" s="12">
        <v>0</v>
      </c>
      <c r="GE361" s="12">
        <v>295.5</v>
      </c>
      <c r="GF361" s="12">
        <v>0.1</v>
      </c>
      <c r="GG361" s="12">
        <v>1575</v>
      </c>
      <c r="GH361" s="12">
        <v>2</v>
      </c>
      <c r="GI361" s="12">
        <v>1.2718E-2</v>
      </c>
      <c r="GJ361" s="12">
        <v>6.7809999999999995E-4</v>
      </c>
    </row>
    <row r="362" spans="1:192" s="12" customFormat="1" ht="12">
      <c r="A362" s="31"/>
      <c r="B362" s="32" t="s">
        <v>1603</v>
      </c>
      <c r="C362" s="32">
        <v>4.5</v>
      </c>
      <c r="D362" s="40">
        <v>7.0839699999999999</v>
      </c>
      <c r="E362" s="33">
        <v>9.5635000000000008E-3</v>
      </c>
      <c r="F362" s="40">
        <v>1.2592000000000001</v>
      </c>
      <c r="G362" s="34">
        <v>2.0420469692292174</v>
      </c>
      <c r="H362" s="45">
        <v>53.349087677105658</v>
      </c>
      <c r="I362" s="36">
        <v>94.751949999999994</v>
      </c>
      <c r="J362" s="34">
        <v>33.72963</v>
      </c>
      <c r="K362" s="34">
        <v>2.6696000000000001E-2</v>
      </c>
      <c r="L362" s="12">
        <v>1.8433E-3</v>
      </c>
      <c r="T362" s="12" t="s">
        <v>366</v>
      </c>
      <c r="U362" s="12" t="s">
        <v>244</v>
      </c>
      <c r="V362" s="12">
        <v>37</v>
      </c>
      <c r="W362" s="43">
        <v>42928</v>
      </c>
      <c r="X362" s="12">
        <v>21.683330000000002</v>
      </c>
      <c r="Y362" s="44">
        <v>3582740000</v>
      </c>
      <c r="Z362" s="12" t="s">
        <v>1476</v>
      </c>
      <c r="AA362" s="12" t="s">
        <v>1452</v>
      </c>
      <c r="AB362" s="12">
        <v>11</v>
      </c>
      <c r="AC362" s="12" t="s">
        <v>1477</v>
      </c>
      <c r="AE362" s="12" t="s">
        <v>1454</v>
      </c>
      <c r="AF362" s="12">
        <v>7.875</v>
      </c>
      <c r="AG362" s="12" t="s">
        <v>1485</v>
      </c>
      <c r="AH362" s="12" t="s">
        <v>1484</v>
      </c>
      <c r="AI362" s="12" t="s">
        <v>1464</v>
      </c>
      <c r="AJ362" s="12">
        <v>1</v>
      </c>
      <c r="AK362" s="12" t="s">
        <v>1458</v>
      </c>
      <c r="AL362" s="12">
        <v>1</v>
      </c>
      <c r="AM362" s="12" t="s">
        <v>1459</v>
      </c>
      <c r="AN362" s="12">
        <v>4.5</v>
      </c>
      <c r="AO362" s="12">
        <v>0</v>
      </c>
      <c r="AP362" s="12">
        <v>0</v>
      </c>
      <c r="AQ362" s="12">
        <v>0</v>
      </c>
      <c r="AR362" s="12">
        <v>0</v>
      </c>
      <c r="AS362" s="12">
        <v>30</v>
      </c>
      <c r="AT362" s="12">
        <v>30</v>
      </c>
      <c r="AU362" s="12">
        <v>65</v>
      </c>
      <c r="AX362" s="12">
        <v>0</v>
      </c>
      <c r="AY362" s="12">
        <v>1.0397099999999999E-2</v>
      </c>
      <c r="AZ362" s="12">
        <v>3.4925999999999998E-3</v>
      </c>
      <c r="BA362" s="12">
        <v>289.31810000000002</v>
      </c>
      <c r="BB362" s="12">
        <v>5.1906800000000003E-2</v>
      </c>
      <c r="BC362" s="12">
        <v>40.81785</v>
      </c>
      <c r="BD362" s="12">
        <v>1.6713200000000001E-2</v>
      </c>
      <c r="BE362" s="12">
        <v>0.5693203</v>
      </c>
      <c r="BF362" s="12">
        <v>5.3772999999999998E-3</v>
      </c>
      <c r="BG362" s="12">
        <v>7.8885999999999998E-2</v>
      </c>
      <c r="BH362" s="12">
        <v>9.2876999999999994E-3</v>
      </c>
      <c r="BI362" s="12">
        <v>5.14289E-2</v>
      </c>
      <c r="BJ362" s="12">
        <v>6.0769999999999997E-4</v>
      </c>
      <c r="BK362" s="12">
        <v>2.7344500000000001E-2</v>
      </c>
      <c r="BL362" s="12">
        <v>3.2965999999999998E-3</v>
      </c>
      <c r="BM362" s="12">
        <v>289.99</v>
      </c>
      <c r="BN362" s="12">
        <v>3.0618300000000001E-2</v>
      </c>
      <c r="BO362" s="12">
        <v>40.844659999999998</v>
      </c>
      <c r="BP362" s="12">
        <v>1.6465500000000001E-2</v>
      </c>
      <c r="BQ362" s="12">
        <v>0.57803329999999997</v>
      </c>
      <c r="BR362" s="12">
        <v>5.3074000000000003E-3</v>
      </c>
      <c r="BS362" s="12">
        <v>0.13702210000000001</v>
      </c>
      <c r="BT362" s="12">
        <v>9.1324000000000006E-3</v>
      </c>
      <c r="BU362" s="12">
        <v>5.6813700000000002E-2</v>
      </c>
      <c r="BV362" s="12">
        <v>5.9299999999999999E-4</v>
      </c>
      <c r="BW362" s="12">
        <v>1</v>
      </c>
      <c r="BX362" s="12">
        <v>0</v>
      </c>
      <c r="BY362" s="12">
        <v>1</v>
      </c>
      <c r="BZ362" s="12">
        <v>0</v>
      </c>
      <c r="CA362" s="12">
        <v>1</v>
      </c>
      <c r="CB362" s="12">
        <v>0</v>
      </c>
      <c r="CC362" s="12">
        <v>1</v>
      </c>
      <c r="CD362" s="12">
        <v>0</v>
      </c>
      <c r="CE362" s="12">
        <v>1</v>
      </c>
      <c r="CF362" s="12">
        <v>0</v>
      </c>
      <c r="CG362" s="12">
        <v>1</v>
      </c>
      <c r="CH362" s="12">
        <v>0</v>
      </c>
      <c r="CI362" s="12">
        <v>1</v>
      </c>
      <c r="CJ362" s="44">
        <v>9.9999999999999995E-21</v>
      </c>
      <c r="CK362" s="12">
        <v>1</v>
      </c>
      <c r="CL362" s="12">
        <v>0</v>
      </c>
      <c r="CM362" s="12">
        <v>1</v>
      </c>
      <c r="CN362" s="44">
        <v>9.9999999999999995E-21</v>
      </c>
      <c r="CO362" s="12">
        <v>1</v>
      </c>
      <c r="CP362" s="44">
        <v>9.9999999999999995E-21</v>
      </c>
      <c r="CQ362" s="12">
        <v>1</v>
      </c>
      <c r="CR362" s="44">
        <v>9.9999999999999995E-21</v>
      </c>
      <c r="CS362" s="12">
        <v>1.0010939999999999</v>
      </c>
      <c r="CT362" s="12">
        <v>1.8433E-3</v>
      </c>
      <c r="CU362" s="12">
        <v>1.6947400000000001E-2</v>
      </c>
      <c r="CV362" s="12">
        <v>1.1535E-3</v>
      </c>
      <c r="CW362" s="12">
        <v>0.67193590000000003</v>
      </c>
      <c r="CX362" s="12">
        <v>4.1914600000000003E-2</v>
      </c>
      <c r="CY362" s="12">
        <v>2.68054E-2</v>
      </c>
      <c r="CZ362" s="12">
        <v>2.8670000000000002E-3</v>
      </c>
      <c r="DA362" s="12">
        <v>8.7130000000000003E-3</v>
      </c>
      <c r="DB362" s="12">
        <v>8.6390000000000002E-4</v>
      </c>
      <c r="DC362" s="12">
        <v>5.8136100000000003E-2</v>
      </c>
      <c r="DD362" s="12">
        <v>1.6909E-3</v>
      </c>
      <c r="DE362" s="12">
        <v>5.4409999999999997E-3</v>
      </c>
      <c r="DF362" s="12">
        <v>7.7100000000000004E-5</v>
      </c>
      <c r="DG362" s="12">
        <v>1.2592E-3</v>
      </c>
      <c r="DH362" s="12">
        <v>1.49E-5</v>
      </c>
      <c r="DI362" s="12">
        <v>0.20392589999999999</v>
      </c>
      <c r="DJ362" s="12">
        <v>9.5635000000000008E-3</v>
      </c>
      <c r="DK362" s="12">
        <v>1.126E-3</v>
      </c>
      <c r="DL362" s="12">
        <v>1.8744500000000001E-2</v>
      </c>
      <c r="DM362" s="12">
        <v>2.2068999999999999E-3</v>
      </c>
      <c r="DN362" s="12">
        <v>2.2369999999999999E-4</v>
      </c>
      <c r="DO362" s="44">
        <v>2.2236810000000002E-8</v>
      </c>
      <c r="DP362" s="12">
        <v>1.39398E-2</v>
      </c>
      <c r="DQ362" s="12">
        <v>1.3180000000000001E-4</v>
      </c>
      <c r="DR362" s="12">
        <v>7.0839699999999999</v>
      </c>
      <c r="DS362" s="12">
        <v>3.1668E-3</v>
      </c>
      <c r="DT362" s="12">
        <v>6.7039080000000002</v>
      </c>
      <c r="DU362" s="12">
        <v>5.3550000000000004E-3</v>
      </c>
      <c r="DV362" s="12">
        <v>94.751949999999994</v>
      </c>
      <c r="DW362" s="12">
        <v>6.7359000000000002E-2</v>
      </c>
      <c r="DX362" s="12">
        <v>33.72963</v>
      </c>
      <c r="DY362" s="12">
        <v>2.6696000000000001E-2</v>
      </c>
      <c r="DZ362" s="12">
        <v>2.78687E-2</v>
      </c>
      <c r="EA362" s="12">
        <v>1.4539099999999999E-2</v>
      </c>
      <c r="EB362" s="12">
        <v>0</v>
      </c>
      <c r="EC362" s="44">
        <v>2.0420619999999999E-15</v>
      </c>
      <c r="ED362" s="44">
        <v>1.44659E-14</v>
      </c>
      <c r="EE362" s="12" t="s">
        <v>1480</v>
      </c>
      <c r="EF362" s="12">
        <v>2.7740999999999998E-3</v>
      </c>
      <c r="EG362" s="44">
        <v>6.6395999999999997E-7</v>
      </c>
      <c r="EH362" s="12">
        <v>4.9512799999999997</v>
      </c>
      <c r="EI362" s="12">
        <v>1.0005729999999999</v>
      </c>
      <c r="EJ362" s="12">
        <v>7.2999999999999996E-4</v>
      </c>
      <c r="EK362" s="12">
        <v>2.0000000000000002E-5</v>
      </c>
      <c r="EL362" s="12">
        <v>8.7000000000000001E-5</v>
      </c>
      <c r="EM362" s="44">
        <v>5.0000000000000004E-6</v>
      </c>
      <c r="EN362" s="12">
        <v>2.7250000000000001E-4</v>
      </c>
      <c r="EO362" s="44">
        <v>8.9999999999999996E-7</v>
      </c>
      <c r="EP362" s="12">
        <v>1.2718E-2</v>
      </c>
      <c r="EQ362" s="12">
        <v>8.0000000000000007E-5</v>
      </c>
      <c r="ER362" s="12">
        <v>8.8000000000000005E-3</v>
      </c>
      <c r="ES362" s="12">
        <v>4.0000000000000002E-4</v>
      </c>
      <c r="ET362" s="12">
        <v>1.3999999999999999E-4</v>
      </c>
      <c r="EU362" s="44">
        <v>6.9999999999999999E-6</v>
      </c>
      <c r="EV362" s="12">
        <v>250</v>
      </c>
      <c r="EW362" s="12">
        <v>0.01</v>
      </c>
      <c r="EX362" s="12">
        <v>1.96</v>
      </c>
      <c r="EY362" s="12">
        <v>2.653E-4</v>
      </c>
      <c r="EZ362" s="12">
        <v>1.0397099999999999E-2</v>
      </c>
      <c r="FA362" s="12">
        <v>3.4925999999999998E-3</v>
      </c>
      <c r="FB362" s="12">
        <v>289.31810000000002</v>
      </c>
      <c r="FC362" s="12">
        <v>5.1906800000000003E-2</v>
      </c>
      <c r="FD362" s="12">
        <v>40.841230000000003</v>
      </c>
      <c r="FE362" s="12">
        <v>1.6722799999999999E-2</v>
      </c>
      <c r="FF362" s="12">
        <v>0.5693203</v>
      </c>
      <c r="FG362" s="12">
        <v>5.3772999999999998E-3</v>
      </c>
      <c r="FH362" s="12">
        <v>0.39058670000000001</v>
      </c>
      <c r="FI362" s="12">
        <v>4.59858E-2</v>
      </c>
      <c r="FJ362" s="12">
        <v>5.14289E-2</v>
      </c>
      <c r="FK362" s="12">
        <v>6.0769999999999997E-4</v>
      </c>
      <c r="FL362" s="12">
        <v>1.7760000000000001E-4</v>
      </c>
      <c r="FM362" s="12">
        <v>1.1846620000000001</v>
      </c>
      <c r="FN362" s="12">
        <v>0.1413384</v>
      </c>
      <c r="FO362" s="12">
        <v>4.4759899999999998E-2</v>
      </c>
      <c r="FP362" s="12">
        <v>1.1852290000000001</v>
      </c>
      <c r="FQ362" s="12">
        <v>0.99928810000000001</v>
      </c>
      <c r="FR362" s="12">
        <v>6.0920000000000002E-3</v>
      </c>
      <c r="FS362" s="44">
        <v>5.4629999999999996E-10</v>
      </c>
      <c r="FT362" s="44">
        <v>5.8099999999999998E-11</v>
      </c>
      <c r="FU362" s="12">
        <v>0</v>
      </c>
      <c r="FV362" s="44">
        <v>4.962E-10</v>
      </c>
      <c r="FW362" s="12">
        <v>1.975E-2</v>
      </c>
      <c r="FX362" s="44">
        <v>5.4629999999999996E-10</v>
      </c>
      <c r="FY362" s="44">
        <v>7.0679999999999999E-6</v>
      </c>
      <c r="FZ362" s="44">
        <v>5.5304999999999997E-10</v>
      </c>
      <c r="GA362" s="44">
        <v>6.3080000000000001E-9</v>
      </c>
      <c r="GB362" s="44">
        <v>5.5430000000000004E-10</v>
      </c>
      <c r="GC362" s="12">
        <v>1.167E-2</v>
      </c>
      <c r="GD362" s="12">
        <v>0</v>
      </c>
      <c r="GE362" s="12">
        <v>295.5</v>
      </c>
      <c r="GF362" s="12">
        <v>0.1</v>
      </c>
      <c r="GG362" s="12">
        <v>1575</v>
      </c>
      <c r="GH362" s="12">
        <v>2</v>
      </c>
      <c r="GI362" s="12">
        <v>1.2718E-2</v>
      </c>
      <c r="GJ362" s="12">
        <v>9.8539999999999999E-4</v>
      </c>
    </row>
    <row r="363" spans="1:192" s="12" customFormat="1" ht="12">
      <c r="A363" s="31"/>
      <c r="B363" s="32" t="s">
        <v>1613</v>
      </c>
      <c r="C363" s="32">
        <v>4.5</v>
      </c>
      <c r="D363" s="40">
        <v>6.8084379999999998</v>
      </c>
      <c r="E363" s="33">
        <v>9.8089000000000006E-3</v>
      </c>
      <c r="F363" s="33">
        <v>0.17579999999999998</v>
      </c>
      <c r="G363" s="34">
        <v>4.2825503482219984</v>
      </c>
      <c r="H363" s="45">
        <v>52.014395090173203</v>
      </c>
      <c r="I363" s="36">
        <v>99.247889999999998</v>
      </c>
      <c r="J363" s="34">
        <v>33.95214</v>
      </c>
      <c r="K363" s="34">
        <v>1.05287E-2</v>
      </c>
      <c r="L363" s="12">
        <v>1.8433E-3</v>
      </c>
      <c r="T363" s="12" t="s">
        <v>369</v>
      </c>
      <c r="U363" s="12" t="s">
        <v>244</v>
      </c>
      <c r="V363" s="12">
        <v>37</v>
      </c>
      <c r="W363" s="43">
        <v>42928</v>
      </c>
      <c r="X363" s="12">
        <v>23.91667</v>
      </c>
      <c r="Y363" s="44">
        <v>3582749000</v>
      </c>
      <c r="Z363" s="12" t="s">
        <v>1476</v>
      </c>
      <c r="AA363" s="12" t="s">
        <v>1452</v>
      </c>
      <c r="AB363" s="12">
        <v>11</v>
      </c>
      <c r="AC363" s="12" t="s">
        <v>1477</v>
      </c>
      <c r="AE363" s="12" t="s">
        <v>1454</v>
      </c>
      <c r="AF363" s="12">
        <v>7.875</v>
      </c>
      <c r="AG363" s="12" t="s">
        <v>1485</v>
      </c>
      <c r="AH363" s="12" t="s">
        <v>1484</v>
      </c>
      <c r="AI363" s="12" t="s">
        <v>1464</v>
      </c>
      <c r="AJ363" s="12">
        <v>1</v>
      </c>
      <c r="AK363" s="12" t="s">
        <v>1458</v>
      </c>
      <c r="AL363" s="12">
        <v>1</v>
      </c>
      <c r="AM363" s="12" t="s">
        <v>1459</v>
      </c>
      <c r="AN363" s="12">
        <v>4.5</v>
      </c>
      <c r="AO363" s="12">
        <v>0</v>
      </c>
      <c r="AP363" s="12">
        <v>0</v>
      </c>
      <c r="AQ363" s="12">
        <v>0</v>
      </c>
      <c r="AR363" s="12">
        <v>0</v>
      </c>
      <c r="AS363" s="12">
        <v>30</v>
      </c>
      <c r="AT363" s="12">
        <v>30</v>
      </c>
      <c r="AU363" s="12">
        <v>79</v>
      </c>
      <c r="AX363" s="12">
        <v>0</v>
      </c>
      <c r="AY363" s="12">
        <v>2.2002799999999999E-2</v>
      </c>
      <c r="AZ363" s="12">
        <v>3.3184E-3</v>
      </c>
      <c r="BA363" s="12">
        <v>583.154</v>
      </c>
      <c r="BB363" s="12">
        <v>5.5136400000000002E-2</v>
      </c>
      <c r="BC363" s="12">
        <v>85.60257</v>
      </c>
      <c r="BD363" s="12">
        <v>1.89753E-2</v>
      </c>
      <c r="BE363" s="12">
        <v>1.1578900000000001</v>
      </c>
      <c r="BF363" s="12">
        <v>5.1909E-3</v>
      </c>
      <c r="BG363" s="12">
        <v>0.1693713</v>
      </c>
      <c r="BH363" s="12">
        <v>1.04469E-2</v>
      </c>
      <c r="BI363" s="12">
        <v>1.50575E-2</v>
      </c>
      <c r="BJ363" s="12">
        <v>3.7120000000000002E-4</v>
      </c>
      <c r="BK363" s="12">
        <v>3.8950199999999997E-2</v>
      </c>
      <c r="BL363" s="12">
        <v>3.1115000000000001E-3</v>
      </c>
      <c r="BM363" s="12">
        <v>583.82590000000005</v>
      </c>
      <c r="BN363" s="12">
        <v>3.5821699999999998E-2</v>
      </c>
      <c r="BO363" s="12">
        <v>85.629369999999994</v>
      </c>
      <c r="BP363" s="12">
        <v>1.87575E-2</v>
      </c>
      <c r="BQ363" s="12">
        <v>1.1666030000000001</v>
      </c>
      <c r="BR363" s="12">
        <v>5.1184999999999998E-3</v>
      </c>
      <c r="BS363" s="12">
        <v>0.2275074</v>
      </c>
      <c r="BT363" s="12">
        <v>1.0309199999999999E-2</v>
      </c>
      <c r="BU363" s="12">
        <v>2.04821E-2</v>
      </c>
      <c r="BV363" s="12">
        <v>3.6079999999999999E-4</v>
      </c>
      <c r="BW363" s="12">
        <v>1</v>
      </c>
      <c r="BX363" s="12">
        <v>0</v>
      </c>
      <c r="BY363" s="12">
        <v>1</v>
      </c>
      <c r="BZ363" s="12">
        <v>0</v>
      </c>
      <c r="CA363" s="12">
        <v>1</v>
      </c>
      <c r="CB363" s="12">
        <v>0</v>
      </c>
      <c r="CC363" s="12">
        <v>1</v>
      </c>
      <c r="CD363" s="12">
        <v>0</v>
      </c>
      <c r="CE363" s="12">
        <v>1</v>
      </c>
      <c r="CF363" s="12">
        <v>0</v>
      </c>
      <c r="CG363" s="12">
        <v>1</v>
      </c>
      <c r="CH363" s="12">
        <v>0</v>
      </c>
      <c r="CI363" s="12">
        <v>1</v>
      </c>
      <c r="CJ363" s="44">
        <v>9.9999999999999995E-21</v>
      </c>
      <c r="CK363" s="12">
        <v>1</v>
      </c>
      <c r="CL363" s="12">
        <v>0</v>
      </c>
      <c r="CM363" s="12">
        <v>1</v>
      </c>
      <c r="CN363" s="44">
        <v>9.9999999999999995E-21</v>
      </c>
      <c r="CO363" s="12">
        <v>1</v>
      </c>
      <c r="CP363" s="44">
        <v>9.9999999999999995E-21</v>
      </c>
      <c r="CQ363" s="12">
        <v>1</v>
      </c>
      <c r="CR363" s="44">
        <v>9.9999999999999995E-21</v>
      </c>
      <c r="CS363" s="12">
        <v>1.0010939999999999</v>
      </c>
      <c r="CT363" s="12">
        <v>1.8433E-3</v>
      </c>
      <c r="CU363" s="12">
        <v>1.6947400000000001E-2</v>
      </c>
      <c r="CV363" s="12">
        <v>1.1535E-3</v>
      </c>
      <c r="CW363" s="12">
        <v>0.67193590000000003</v>
      </c>
      <c r="CX363" s="12">
        <v>4.1914600000000003E-2</v>
      </c>
      <c r="CY363" s="12">
        <v>2.68054E-2</v>
      </c>
      <c r="CZ363" s="12">
        <v>2.8670000000000002E-3</v>
      </c>
      <c r="DA363" s="12">
        <v>8.7130000000000003E-3</v>
      </c>
      <c r="DB363" s="12">
        <v>8.6390000000000002E-4</v>
      </c>
      <c r="DC363" s="12">
        <v>5.8136100000000003E-2</v>
      </c>
      <c r="DD363" s="12">
        <v>1.6909E-3</v>
      </c>
      <c r="DE363" s="12">
        <v>5.4409999999999997E-3</v>
      </c>
      <c r="DF363" s="12">
        <v>7.7100000000000004E-5</v>
      </c>
      <c r="DG363" s="12">
        <v>1.7579999999999999E-4</v>
      </c>
      <c r="DH363" s="44">
        <v>4.3342879999999998E-6</v>
      </c>
      <c r="DI363" s="12">
        <v>1.4987360000000001</v>
      </c>
      <c r="DJ363" s="12">
        <v>9.8089000000000006E-3</v>
      </c>
      <c r="DK363" s="12">
        <v>6.0499999999999996E-4</v>
      </c>
      <c r="DL363" s="12">
        <v>1.92254E-2</v>
      </c>
      <c r="DM363" s="12">
        <v>1.1858000000000001E-3</v>
      </c>
      <c r="DN363" s="12">
        <v>1.7420000000000001E-4</v>
      </c>
      <c r="DO363" s="44">
        <v>1.19486E-8</v>
      </c>
      <c r="DP363" s="12">
        <v>1.35186E-2</v>
      </c>
      <c r="DQ363" s="12">
        <v>6.0699999999999998E-5</v>
      </c>
      <c r="DR363" s="12">
        <v>6.8084379999999998</v>
      </c>
      <c r="DS363" s="12">
        <v>1.6408E-3</v>
      </c>
      <c r="DT363" s="12">
        <v>6.748545</v>
      </c>
      <c r="DU363" s="12">
        <v>2.1121999999999998E-3</v>
      </c>
      <c r="DV363" s="12">
        <v>99.247889999999998</v>
      </c>
      <c r="DW363" s="12">
        <v>2.4533699999999999E-2</v>
      </c>
      <c r="DX363" s="12">
        <v>33.95214</v>
      </c>
      <c r="DY363" s="12">
        <v>1.05287E-2</v>
      </c>
      <c r="DZ363" s="12">
        <v>1.32543E-2</v>
      </c>
      <c r="EA363" s="12">
        <v>0</v>
      </c>
      <c r="EB363" s="12">
        <v>0</v>
      </c>
      <c r="EC363" s="44">
        <v>4.2825829999999997E-15</v>
      </c>
      <c r="ED363" s="44">
        <v>2.9157700000000003E-14</v>
      </c>
      <c r="EE363" s="12" t="s">
        <v>1480</v>
      </c>
      <c r="EF363" s="12">
        <v>2.7740999999999998E-3</v>
      </c>
      <c r="EG363" s="44">
        <v>6.6395999999999997E-7</v>
      </c>
      <c r="EH363" s="12">
        <v>4.9603919999999997</v>
      </c>
      <c r="EI363" s="12">
        <v>1.0005729999999999</v>
      </c>
      <c r="EJ363" s="12">
        <v>7.2999999999999996E-4</v>
      </c>
      <c r="EK363" s="12">
        <v>2.0000000000000002E-5</v>
      </c>
      <c r="EL363" s="12">
        <v>8.7000000000000001E-5</v>
      </c>
      <c r="EM363" s="44">
        <v>5.0000000000000004E-6</v>
      </c>
      <c r="EN363" s="12">
        <v>2.7250000000000001E-4</v>
      </c>
      <c r="EO363" s="44">
        <v>8.9999999999999996E-7</v>
      </c>
      <c r="EP363" s="12">
        <v>1.2718E-2</v>
      </c>
      <c r="EQ363" s="12">
        <v>8.0000000000000007E-5</v>
      </c>
      <c r="ER363" s="12">
        <v>8.8000000000000005E-3</v>
      </c>
      <c r="ES363" s="12">
        <v>4.0000000000000002E-4</v>
      </c>
      <c r="ET363" s="12">
        <v>1.3999999999999999E-4</v>
      </c>
      <c r="EU363" s="44">
        <v>6.9999999999999999E-6</v>
      </c>
      <c r="EV363" s="12">
        <v>250</v>
      </c>
      <c r="EW363" s="12">
        <v>0.01</v>
      </c>
      <c r="EX363" s="12">
        <v>1.96</v>
      </c>
      <c r="EY363" s="12">
        <v>2.653E-4</v>
      </c>
      <c r="EZ363" s="12">
        <v>2.2002799999999999E-2</v>
      </c>
      <c r="FA363" s="12">
        <v>3.3184E-3</v>
      </c>
      <c r="FB363" s="12">
        <v>583.154</v>
      </c>
      <c r="FC363" s="12">
        <v>5.5136400000000002E-2</v>
      </c>
      <c r="FD363" s="12">
        <v>85.651650000000004</v>
      </c>
      <c r="FE363" s="12">
        <v>1.8986200000000002E-2</v>
      </c>
      <c r="FF363" s="12">
        <v>1.1578900000000001</v>
      </c>
      <c r="FG363" s="12">
        <v>5.1909E-3</v>
      </c>
      <c r="FH363" s="12">
        <v>0.84014829999999996</v>
      </c>
      <c r="FI363" s="12">
        <v>5.1820900000000003E-2</v>
      </c>
      <c r="FJ363" s="12">
        <v>1.50575E-2</v>
      </c>
      <c r="FK363" s="12">
        <v>3.7120000000000002E-4</v>
      </c>
      <c r="FL363" s="12">
        <v>2.5400000000000001E-5</v>
      </c>
      <c r="FM363" s="12">
        <v>2.5067759999999999</v>
      </c>
      <c r="FN363" s="12">
        <v>0.14706559999999999</v>
      </c>
      <c r="FO363" s="12">
        <v>2.41304E-2</v>
      </c>
      <c r="FP363" s="12">
        <v>2.5068519999999999</v>
      </c>
      <c r="FQ363" s="12">
        <v>0.9999538</v>
      </c>
      <c r="FR363" s="12">
        <v>1.4834E-3</v>
      </c>
      <c r="FS363" s="44">
        <v>5.4629999999999996E-10</v>
      </c>
      <c r="FT363" s="44">
        <v>5.8099999999999998E-11</v>
      </c>
      <c r="FU363" s="12">
        <v>0</v>
      </c>
      <c r="FV363" s="44">
        <v>4.962E-10</v>
      </c>
      <c r="FW363" s="12">
        <v>1.975E-2</v>
      </c>
      <c r="FX363" s="44">
        <v>5.4629999999999996E-10</v>
      </c>
      <c r="FY363" s="44">
        <v>7.0679999999999999E-6</v>
      </c>
      <c r="FZ363" s="44">
        <v>5.5304999999999997E-10</v>
      </c>
      <c r="GA363" s="44">
        <v>6.3080000000000001E-9</v>
      </c>
      <c r="GB363" s="44">
        <v>5.5430000000000004E-10</v>
      </c>
      <c r="GC363" s="12">
        <v>1.167E-2</v>
      </c>
      <c r="GD363" s="12">
        <v>0</v>
      </c>
      <c r="GE363" s="12">
        <v>295.5</v>
      </c>
      <c r="GF363" s="12">
        <v>0.1</v>
      </c>
      <c r="GG363" s="12">
        <v>1575</v>
      </c>
      <c r="GH363" s="12">
        <v>2</v>
      </c>
      <c r="GI363" s="12">
        <v>1.2718E-2</v>
      </c>
      <c r="GJ363" s="12">
        <v>7.674E-4</v>
      </c>
    </row>
    <row r="364" spans="1:192" s="12" customFormat="1" ht="12">
      <c r="A364" s="31"/>
      <c r="B364" s="32" t="s">
        <v>1594</v>
      </c>
      <c r="C364" s="32">
        <v>4.5</v>
      </c>
      <c r="D364" s="40">
        <v>6.8986419999999997</v>
      </c>
      <c r="E364" s="33">
        <v>6.6362000000000001E-3</v>
      </c>
      <c r="F364" s="33">
        <v>0.43269999999999997</v>
      </c>
      <c r="G364" s="34">
        <v>6.6731525518896664</v>
      </c>
      <c r="H364" s="45">
        <v>76.881950513848281</v>
      </c>
      <c r="I364" s="36">
        <v>98.152100000000004</v>
      </c>
      <c r="J364" s="34">
        <v>34.021979999999999</v>
      </c>
      <c r="K364" s="34">
        <v>1.0385200000000001E-2</v>
      </c>
      <c r="L364" s="12">
        <v>1.8433E-3</v>
      </c>
      <c r="T364" s="12" t="s">
        <v>372</v>
      </c>
      <c r="U364" s="12" t="s">
        <v>244</v>
      </c>
      <c r="V364" s="12">
        <v>37</v>
      </c>
      <c r="W364" s="43">
        <v>42928</v>
      </c>
      <c r="X364" s="12">
        <v>19.466670000000001</v>
      </c>
      <c r="Y364" s="44">
        <v>3582733000</v>
      </c>
      <c r="Z364" s="12" t="s">
        <v>1476</v>
      </c>
      <c r="AA364" s="12" t="s">
        <v>1452</v>
      </c>
      <c r="AB364" s="12">
        <v>11</v>
      </c>
      <c r="AC364" s="12" t="s">
        <v>1477</v>
      </c>
      <c r="AE364" s="12" t="s">
        <v>1454</v>
      </c>
      <c r="AF364" s="12">
        <v>7.875</v>
      </c>
      <c r="AG364" s="12" t="s">
        <v>1485</v>
      </c>
      <c r="AH364" s="12" t="s">
        <v>1484</v>
      </c>
      <c r="AI364" s="12" t="s">
        <v>1464</v>
      </c>
      <c r="AJ364" s="12">
        <v>1</v>
      </c>
      <c r="AK364" s="12" t="s">
        <v>1458</v>
      </c>
      <c r="AL364" s="12">
        <v>1</v>
      </c>
      <c r="AM364" s="12" t="s">
        <v>1459</v>
      </c>
      <c r="AN364" s="12">
        <v>4.5</v>
      </c>
      <c r="AO364" s="12">
        <v>0</v>
      </c>
      <c r="AP364" s="12">
        <v>0</v>
      </c>
      <c r="AQ364" s="12">
        <v>0</v>
      </c>
      <c r="AR364" s="12">
        <v>0</v>
      </c>
      <c r="AS364" s="12">
        <v>30</v>
      </c>
      <c r="AT364" s="12">
        <v>30</v>
      </c>
      <c r="AU364" s="12">
        <v>55</v>
      </c>
      <c r="AX364" s="12">
        <v>0</v>
      </c>
      <c r="AY364" s="12">
        <v>4.9985500000000002E-2</v>
      </c>
      <c r="AZ364" s="12">
        <v>3.6134000000000001E-3</v>
      </c>
      <c r="BA364" s="12">
        <v>920.71839999999997</v>
      </c>
      <c r="BB364" s="12">
        <v>7.1152199999999999E-2</v>
      </c>
      <c r="BC364" s="12">
        <v>133.38740000000001</v>
      </c>
      <c r="BD364" s="12">
        <v>2.4908400000000001E-2</v>
      </c>
      <c r="BE364" s="12">
        <v>1.8232809999999999</v>
      </c>
      <c r="BF364" s="12">
        <v>5.5449000000000002E-3</v>
      </c>
      <c r="BG364" s="12">
        <v>0.17920929999999999</v>
      </c>
      <c r="BH364" s="12">
        <v>1.0710799999999999E-2</v>
      </c>
      <c r="BI364" s="12">
        <v>5.7754600000000003E-2</v>
      </c>
      <c r="BJ364" s="12">
        <v>6.8440000000000005E-4</v>
      </c>
      <c r="BK364" s="12">
        <v>6.6932900000000004E-2</v>
      </c>
      <c r="BL364" s="12">
        <v>3.4244000000000002E-3</v>
      </c>
      <c r="BM364" s="12">
        <v>921.39030000000002</v>
      </c>
      <c r="BN364" s="12">
        <v>5.7496100000000001E-2</v>
      </c>
      <c r="BO364" s="12">
        <v>133.41419999999999</v>
      </c>
      <c r="BP364" s="12">
        <v>2.4742900000000002E-2</v>
      </c>
      <c r="BQ364" s="12">
        <v>1.8319939999999999</v>
      </c>
      <c r="BR364" s="12">
        <v>5.4771000000000004E-3</v>
      </c>
      <c r="BS364" s="12">
        <v>0.23734540000000001</v>
      </c>
      <c r="BT364" s="12">
        <v>1.05764E-2</v>
      </c>
      <c r="BU364" s="12">
        <v>6.3132499999999994E-2</v>
      </c>
      <c r="BV364" s="12">
        <v>6.6929999999999995E-4</v>
      </c>
      <c r="BW364" s="12">
        <v>1</v>
      </c>
      <c r="BX364" s="12">
        <v>0</v>
      </c>
      <c r="BY364" s="12">
        <v>1</v>
      </c>
      <c r="BZ364" s="12">
        <v>0</v>
      </c>
      <c r="CA364" s="12">
        <v>1</v>
      </c>
      <c r="CB364" s="12">
        <v>0</v>
      </c>
      <c r="CC364" s="12">
        <v>1</v>
      </c>
      <c r="CD364" s="12">
        <v>0</v>
      </c>
      <c r="CE364" s="12">
        <v>1</v>
      </c>
      <c r="CF364" s="12">
        <v>0</v>
      </c>
      <c r="CG364" s="12">
        <v>1</v>
      </c>
      <c r="CH364" s="12">
        <v>0</v>
      </c>
      <c r="CI364" s="12">
        <v>1</v>
      </c>
      <c r="CJ364" s="44">
        <v>9.9999999999999995E-21</v>
      </c>
      <c r="CK364" s="12">
        <v>1</v>
      </c>
      <c r="CL364" s="12">
        <v>0</v>
      </c>
      <c r="CM364" s="12">
        <v>1</v>
      </c>
      <c r="CN364" s="44">
        <v>9.9999999999999995E-21</v>
      </c>
      <c r="CO364" s="12">
        <v>1</v>
      </c>
      <c r="CP364" s="44">
        <v>9.9999999999999995E-21</v>
      </c>
      <c r="CQ364" s="12">
        <v>1</v>
      </c>
      <c r="CR364" s="44">
        <v>9.9999999999999995E-21</v>
      </c>
      <c r="CS364" s="12">
        <v>1.0010939999999999</v>
      </c>
      <c r="CT364" s="12">
        <v>1.8433E-3</v>
      </c>
      <c r="CU364" s="12">
        <v>1.6947400000000001E-2</v>
      </c>
      <c r="CV364" s="12">
        <v>1.1535E-3</v>
      </c>
      <c r="CW364" s="12">
        <v>0.67193590000000003</v>
      </c>
      <c r="CX364" s="12">
        <v>4.1914600000000003E-2</v>
      </c>
      <c r="CY364" s="12">
        <v>2.68054E-2</v>
      </c>
      <c r="CZ364" s="12">
        <v>2.8670000000000002E-3</v>
      </c>
      <c r="DA364" s="12">
        <v>8.7130000000000003E-3</v>
      </c>
      <c r="DB364" s="12">
        <v>8.6390000000000002E-4</v>
      </c>
      <c r="DC364" s="12">
        <v>5.8136100000000003E-2</v>
      </c>
      <c r="DD364" s="12">
        <v>1.6909E-3</v>
      </c>
      <c r="DE364" s="12">
        <v>5.4409999999999997E-3</v>
      </c>
      <c r="DF364" s="12">
        <v>7.7100000000000004E-5</v>
      </c>
      <c r="DG364" s="12">
        <v>4.327E-4</v>
      </c>
      <c r="DH364" s="44">
        <v>5.1288790000000002E-6</v>
      </c>
      <c r="DI364" s="12">
        <v>0.40907680000000002</v>
      </c>
      <c r="DJ364" s="12">
        <v>6.6362000000000001E-3</v>
      </c>
      <c r="DK364" s="12">
        <v>3.9659999999999999E-4</v>
      </c>
      <c r="DL364" s="12">
        <v>1.3006999999999999E-2</v>
      </c>
      <c r="DM364" s="12">
        <v>7.7740000000000003E-4</v>
      </c>
      <c r="DN364" s="12">
        <v>1.9570000000000001E-4</v>
      </c>
      <c r="DO364" s="44">
        <v>7.8330109999999999E-9</v>
      </c>
      <c r="DP364" s="12">
        <v>1.36612E-2</v>
      </c>
      <c r="DQ364" s="12">
        <v>4.1600000000000002E-5</v>
      </c>
      <c r="DR364" s="12">
        <v>6.8986419999999997</v>
      </c>
      <c r="DS364" s="12">
        <v>1.3942E-3</v>
      </c>
      <c r="DT364" s="12">
        <v>6.762556</v>
      </c>
      <c r="DU364" s="12">
        <v>2.0834999999999998E-3</v>
      </c>
      <c r="DV364" s="12">
        <v>98.152100000000004</v>
      </c>
      <c r="DW364" s="12">
        <v>2.5840599999999998E-2</v>
      </c>
      <c r="DX364" s="12">
        <v>34.021979999999999</v>
      </c>
      <c r="DY364" s="12">
        <v>1.0385200000000001E-2</v>
      </c>
      <c r="DZ364" s="12">
        <v>1.31507E-2</v>
      </c>
      <c r="EA364" s="12">
        <v>0</v>
      </c>
      <c r="EB364" s="12">
        <v>0</v>
      </c>
      <c r="EC364" s="44">
        <v>6.6731859999999998E-15</v>
      </c>
      <c r="ED364" s="44">
        <v>4.6035920000000001E-14</v>
      </c>
      <c r="EE364" s="12" t="s">
        <v>1480</v>
      </c>
      <c r="EF364" s="12">
        <v>2.7740999999999998E-3</v>
      </c>
      <c r="EG364" s="44">
        <v>6.6395999999999997E-7</v>
      </c>
      <c r="EH364" s="12">
        <v>4.9422470000000001</v>
      </c>
      <c r="EI364" s="12">
        <v>1.000572</v>
      </c>
      <c r="EJ364" s="12">
        <v>7.2999999999999996E-4</v>
      </c>
      <c r="EK364" s="12">
        <v>2.0000000000000002E-5</v>
      </c>
      <c r="EL364" s="12">
        <v>8.7000000000000001E-5</v>
      </c>
      <c r="EM364" s="44">
        <v>5.0000000000000004E-6</v>
      </c>
      <c r="EN364" s="12">
        <v>2.7250000000000001E-4</v>
      </c>
      <c r="EO364" s="44">
        <v>8.9999999999999996E-7</v>
      </c>
      <c r="EP364" s="12">
        <v>1.2718E-2</v>
      </c>
      <c r="EQ364" s="12">
        <v>8.0000000000000007E-5</v>
      </c>
      <c r="ER364" s="12">
        <v>8.8000000000000005E-3</v>
      </c>
      <c r="ES364" s="12">
        <v>4.0000000000000002E-4</v>
      </c>
      <c r="ET364" s="12">
        <v>1.3999999999999999E-4</v>
      </c>
      <c r="EU364" s="44">
        <v>6.9999999999999999E-6</v>
      </c>
      <c r="EV364" s="12">
        <v>250</v>
      </c>
      <c r="EW364" s="12">
        <v>0.01</v>
      </c>
      <c r="EX364" s="12">
        <v>1.96</v>
      </c>
      <c r="EY364" s="12">
        <v>2.653E-4</v>
      </c>
      <c r="EZ364" s="12">
        <v>4.9985500000000002E-2</v>
      </c>
      <c r="FA364" s="12">
        <v>3.6134000000000001E-3</v>
      </c>
      <c r="FB364" s="12">
        <v>920.71839999999997</v>
      </c>
      <c r="FC364" s="12">
        <v>7.1152199999999999E-2</v>
      </c>
      <c r="FD364" s="12">
        <v>133.46369999999999</v>
      </c>
      <c r="FE364" s="12">
        <v>2.4922699999999999E-2</v>
      </c>
      <c r="FF364" s="12">
        <v>1.8232809999999999</v>
      </c>
      <c r="FG364" s="12">
        <v>5.5449000000000002E-3</v>
      </c>
      <c r="FH364" s="12">
        <v>0.8856967</v>
      </c>
      <c r="FI364" s="12">
        <v>5.2935200000000002E-2</v>
      </c>
      <c r="FJ364" s="12">
        <v>5.7754600000000003E-2</v>
      </c>
      <c r="FK364" s="12">
        <v>6.8440000000000005E-4</v>
      </c>
      <c r="FL364" s="12">
        <v>6.2500000000000001E-5</v>
      </c>
      <c r="FM364" s="12">
        <v>1.1906749999999999</v>
      </c>
      <c r="FN364" s="12">
        <v>0.14514050000000001</v>
      </c>
      <c r="FO364" s="12">
        <v>2.02355E-2</v>
      </c>
      <c r="FP364" s="12">
        <v>1.190795</v>
      </c>
      <c r="FQ364" s="12">
        <v>0.99985590000000002</v>
      </c>
      <c r="FR364" s="12">
        <v>2.4878000000000001E-3</v>
      </c>
      <c r="FS364" s="44">
        <v>5.4629999999999996E-10</v>
      </c>
      <c r="FT364" s="44">
        <v>5.8099999999999998E-11</v>
      </c>
      <c r="FU364" s="12">
        <v>0</v>
      </c>
      <c r="FV364" s="44">
        <v>4.962E-10</v>
      </c>
      <c r="FW364" s="12">
        <v>1.975E-2</v>
      </c>
      <c r="FX364" s="44">
        <v>5.4629999999999996E-10</v>
      </c>
      <c r="FY364" s="44">
        <v>7.0679999999999999E-6</v>
      </c>
      <c r="FZ364" s="44">
        <v>5.5304999999999997E-10</v>
      </c>
      <c r="GA364" s="44">
        <v>6.3080000000000001E-9</v>
      </c>
      <c r="GB364" s="44">
        <v>5.5430000000000004E-10</v>
      </c>
      <c r="GC364" s="12">
        <v>1.167E-2</v>
      </c>
      <c r="GD364" s="12">
        <v>0</v>
      </c>
      <c r="GE364" s="12">
        <v>295.5</v>
      </c>
      <c r="GF364" s="12">
        <v>0.1</v>
      </c>
      <c r="GG364" s="12">
        <v>1575</v>
      </c>
      <c r="GH364" s="12">
        <v>2</v>
      </c>
      <c r="GI364" s="12">
        <v>1.2718E-2</v>
      </c>
      <c r="GJ364" s="12">
        <v>8.6189999999999997E-4</v>
      </c>
    </row>
    <row r="365" spans="1:192" s="12" customFormat="1" ht="12">
      <c r="A365" s="31"/>
      <c r="B365" s="32" t="s">
        <v>1570</v>
      </c>
      <c r="C365" s="32">
        <v>5</v>
      </c>
      <c r="D365" s="40">
        <v>7.0864960000000004</v>
      </c>
      <c r="E365" s="33">
        <v>5.7688000000000001E-3</v>
      </c>
      <c r="F365" s="33">
        <v>0.56420000000000003</v>
      </c>
      <c r="G365" s="34">
        <v>4.5405477022745293</v>
      </c>
      <c r="H365" s="45">
        <v>88.441963666620438</v>
      </c>
      <c r="I365" s="36">
        <v>97.651179999999997</v>
      </c>
      <c r="J365" s="34">
        <v>34.764150000000001</v>
      </c>
      <c r="K365" s="34">
        <v>1.2522800000000001E-2</v>
      </c>
      <c r="L365" s="12">
        <v>1.7491E-3</v>
      </c>
      <c r="T365" s="12" t="s">
        <v>383</v>
      </c>
      <c r="U365" s="12" t="s">
        <v>244</v>
      </c>
      <c r="V365" s="12">
        <v>37</v>
      </c>
      <c r="W365" s="43">
        <v>42924</v>
      </c>
      <c r="X365" s="12">
        <v>8.9166670000000003</v>
      </c>
      <c r="Y365" s="44">
        <v>3582349000</v>
      </c>
      <c r="Z365" s="12" t="s">
        <v>1476</v>
      </c>
      <c r="AA365" s="12" t="s">
        <v>1452</v>
      </c>
      <c r="AB365" s="12">
        <v>11</v>
      </c>
      <c r="AC365" s="12" t="s">
        <v>1477</v>
      </c>
      <c r="AE365" s="12" t="s">
        <v>1454</v>
      </c>
      <c r="AF365" s="12">
        <v>7.875</v>
      </c>
      <c r="AG365" s="12" t="s">
        <v>1483</v>
      </c>
      <c r="AH365" s="12" t="s">
        <v>1484</v>
      </c>
      <c r="AI365" s="12" t="s">
        <v>1457</v>
      </c>
      <c r="AJ365" s="12">
        <v>1</v>
      </c>
      <c r="AK365" s="12" t="s">
        <v>1458</v>
      </c>
      <c r="AL365" s="12">
        <v>1</v>
      </c>
      <c r="AM365" s="12" t="s">
        <v>1459</v>
      </c>
      <c r="AN365" s="12">
        <v>5</v>
      </c>
      <c r="AO365" s="12">
        <v>0</v>
      </c>
      <c r="AP365" s="12">
        <v>0</v>
      </c>
      <c r="AQ365" s="12">
        <v>0</v>
      </c>
      <c r="AR365" s="12">
        <v>0</v>
      </c>
      <c r="AS365" s="12">
        <v>30</v>
      </c>
      <c r="AT365" s="12">
        <v>30</v>
      </c>
      <c r="AU365" s="12">
        <v>162</v>
      </c>
      <c r="AX365" s="12">
        <v>0</v>
      </c>
      <c r="AY365" s="12">
        <v>3.3364699999999997E-2</v>
      </c>
      <c r="AZ365" s="12">
        <v>3.4402999999999999E-3</v>
      </c>
      <c r="BA365" s="12">
        <v>643.53390000000002</v>
      </c>
      <c r="BB365" s="12">
        <v>7.5627600000000003E-2</v>
      </c>
      <c r="BC365" s="12">
        <v>90.762219999999999</v>
      </c>
      <c r="BD365" s="12">
        <v>1.55891E-2</v>
      </c>
      <c r="BE365" s="12">
        <v>1.2067349999999999</v>
      </c>
      <c r="BF365" s="12">
        <v>2.4318999999999999E-3</v>
      </c>
      <c r="BG365" s="12">
        <v>0.1157126</v>
      </c>
      <c r="BH365" s="12">
        <v>5.0749000000000002E-3</v>
      </c>
      <c r="BI365" s="12">
        <v>5.12332E-2</v>
      </c>
      <c r="BJ365" s="12">
        <v>6.1839999999999996E-4</v>
      </c>
      <c r="BK365" s="12">
        <v>4.8724200000000002E-2</v>
      </c>
      <c r="BL365" s="12">
        <v>3.3211999999999998E-3</v>
      </c>
      <c r="BM365" s="12">
        <v>644.22929999999997</v>
      </c>
      <c r="BN365" s="12">
        <v>3.4919199999999997E-2</v>
      </c>
      <c r="BO365" s="12">
        <v>90.789050000000003</v>
      </c>
      <c r="BP365" s="12">
        <v>1.53968E-2</v>
      </c>
      <c r="BQ365" s="12">
        <v>1.2144790000000001</v>
      </c>
      <c r="BR365" s="12">
        <v>2.3132000000000001E-3</v>
      </c>
      <c r="BS365" s="12">
        <v>0.17116000000000001</v>
      </c>
      <c r="BT365" s="12">
        <v>4.9091999999999998E-3</v>
      </c>
      <c r="BU365" s="12">
        <v>5.6439099999999999E-2</v>
      </c>
      <c r="BV365" s="12">
        <v>4.9249999999999999E-4</v>
      </c>
      <c r="BW365" s="12">
        <v>1</v>
      </c>
      <c r="BX365" s="12">
        <v>0</v>
      </c>
      <c r="BY365" s="12">
        <v>1</v>
      </c>
      <c r="BZ365" s="12">
        <v>0</v>
      </c>
      <c r="CA365" s="12">
        <v>1</v>
      </c>
      <c r="CB365" s="12">
        <v>0</v>
      </c>
      <c r="CC365" s="12">
        <v>1</v>
      </c>
      <c r="CD365" s="12">
        <v>0</v>
      </c>
      <c r="CE365" s="12">
        <v>1</v>
      </c>
      <c r="CF365" s="12">
        <v>0</v>
      </c>
      <c r="CG365" s="12">
        <v>1</v>
      </c>
      <c r="CH365" s="12">
        <v>0</v>
      </c>
      <c r="CI365" s="12">
        <v>1</v>
      </c>
      <c r="CJ365" s="44">
        <v>9.9999999999999995E-21</v>
      </c>
      <c r="CK365" s="12">
        <v>1</v>
      </c>
      <c r="CL365" s="12">
        <v>0</v>
      </c>
      <c r="CM365" s="12">
        <v>1</v>
      </c>
      <c r="CN365" s="44">
        <v>9.9999999999999995E-21</v>
      </c>
      <c r="CO365" s="12">
        <v>1</v>
      </c>
      <c r="CP365" s="44">
        <v>9.9999999999999995E-21</v>
      </c>
      <c r="CQ365" s="12">
        <v>1</v>
      </c>
      <c r="CR365" s="44">
        <v>9.9999999999999995E-21</v>
      </c>
      <c r="CS365" s="12">
        <v>0.99899850000000001</v>
      </c>
      <c r="CT365" s="12">
        <v>1.7491E-3</v>
      </c>
      <c r="CU365" s="12">
        <v>1.53595E-2</v>
      </c>
      <c r="CV365" s="12">
        <v>8.9760000000000003E-4</v>
      </c>
      <c r="CW365" s="12">
        <v>0.69539859999999998</v>
      </c>
      <c r="CX365" s="12">
        <v>6.7083400000000001E-2</v>
      </c>
      <c r="CY365" s="12">
        <v>2.6830699999999999E-2</v>
      </c>
      <c r="CZ365" s="12">
        <v>2.4412000000000001E-3</v>
      </c>
      <c r="DA365" s="12">
        <v>7.7437000000000001E-3</v>
      </c>
      <c r="DB365" s="12">
        <v>7.5049999999999997E-4</v>
      </c>
      <c r="DC365" s="12">
        <v>5.5447400000000001E-2</v>
      </c>
      <c r="DD365" s="12">
        <v>1.2861999999999999E-3</v>
      </c>
      <c r="DE365" s="12">
        <v>5.1545999999999996E-3</v>
      </c>
      <c r="DF365" s="12">
        <v>3.615E-4</v>
      </c>
      <c r="DG365" s="12">
        <v>5.6420000000000005E-4</v>
      </c>
      <c r="DH365" s="44">
        <v>6.8109219999999996E-6</v>
      </c>
      <c r="DI365" s="12">
        <v>0.27187670000000003</v>
      </c>
      <c r="DJ365" s="12">
        <v>5.7688000000000001E-3</v>
      </c>
      <c r="DK365" s="12">
        <v>2.5300000000000002E-4</v>
      </c>
      <c r="DL365" s="12">
        <v>1.13069E-2</v>
      </c>
      <c r="DM365" s="12">
        <v>4.9589999999999996E-4</v>
      </c>
      <c r="DN365" s="12">
        <v>1.054E-4</v>
      </c>
      <c r="DO365" s="44">
        <v>4.9966370000000001E-9</v>
      </c>
      <c r="DP365" s="12">
        <v>1.3288400000000001E-2</v>
      </c>
      <c r="DQ365" s="12">
        <v>2.69E-5</v>
      </c>
      <c r="DR365" s="12">
        <v>7.0864960000000004</v>
      </c>
      <c r="DS365" s="12">
        <v>1.4748000000000001E-3</v>
      </c>
      <c r="DT365" s="12">
        <v>6.9114820000000003</v>
      </c>
      <c r="DU365" s="12">
        <v>2.5133999999999998E-3</v>
      </c>
      <c r="DV365" s="12">
        <v>97.651179999999997</v>
      </c>
      <c r="DW365" s="12">
        <v>3.3785299999999997E-2</v>
      </c>
      <c r="DX365" s="12">
        <v>34.764150000000001</v>
      </c>
      <c r="DY365" s="12">
        <v>1.2522800000000001E-2</v>
      </c>
      <c r="DZ365" s="12">
        <v>1.49917E-2</v>
      </c>
      <c r="EA365" s="12">
        <v>1.20118E-2</v>
      </c>
      <c r="EB365" s="12">
        <v>0</v>
      </c>
      <c r="EC365" s="44">
        <v>4.5405649999999997E-15</v>
      </c>
      <c r="ED365" s="44">
        <v>3.2176700000000002E-14</v>
      </c>
      <c r="EE365" s="12" t="s">
        <v>1480</v>
      </c>
      <c r="EF365" s="12">
        <v>2.7740999999999998E-3</v>
      </c>
      <c r="EG365" s="44">
        <v>6.6395999999999997E-7</v>
      </c>
      <c r="EH365" s="12">
        <v>4.5273659999999998</v>
      </c>
      <c r="EI365" s="12">
        <v>1.0005409999999999</v>
      </c>
      <c r="EJ365" s="12">
        <v>7.2999999999999996E-4</v>
      </c>
      <c r="EK365" s="12">
        <v>2.0000000000000002E-5</v>
      </c>
      <c r="EL365" s="12">
        <v>8.7000000000000001E-5</v>
      </c>
      <c r="EM365" s="44">
        <v>5.0000000000000004E-6</v>
      </c>
      <c r="EN365" s="12">
        <v>2.7250000000000001E-4</v>
      </c>
      <c r="EO365" s="44">
        <v>8.9999999999999996E-7</v>
      </c>
      <c r="EP365" s="12">
        <v>1.2718E-2</v>
      </c>
      <c r="EQ365" s="12">
        <v>8.0000000000000007E-5</v>
      </c>
      <c r="ER365" s="12">
        <v>8.8000000000000005E-3</v>
      </c>
      <c r="ES365" s="12">
        <v>4.0000000000000002E-4</v>
      </c>
      <c r="ET365" s="12">
        <v>1.3999999999999999E-4</v>
      </c>
      <c r="EU365" s="44">
        <v>6.9999999999999999E-6</v>
      </c>
      <c r="EV365" s="12">
        <v>250</v>
      </c>
      <c r="EW365" s="12">
        <v>0.01</v>
      </c>
      <c r="EX365" s="12">
        <v>1.96</v>
      </c>
      <c r="EY365" s="12">
        <v>2.653E-4</v>
      </c>
      <c r="EZ365" s="12">
        <v>3.3364699999999997E-2</v>
      </c>
      <c r="FA365" s="12">
        <v>3.4402999999999999E-3</v>
      </c>
      <c r="FB365" s="12">
        <v>643.53390000000002</v>
      </c>
      <c r="FC365" s="12">
        <v>7.5627600000000003E-2</v>
      </c>
      <c r="FD365" s="12">
        <v>90.811300000000003</v>
      </c>
      <c r="FE365" s="12">
        <v>1.55975E-2</v>
      </c>
      <c r="FF365" s="12">
        <v>1.2067349999999999</v>
      </c>
      <c r="FG365" s="12">
        <v>2.4318999999999999E-3</v>
      </c>
      <c r="FH365" s="12">
        <v>0.52387349999999999</v>
      </c>
      <c r="FI365" s="12">
        <v>2.2975700000000002E-2</v>
      </c>
      <c r="FJ365" s="12">
        <v>5.12332E-2</v>
      </c>
      <c r="FK365" s="12">
        <v>6.1839999999999996E-4</v>
      </c>
      <c r="FL365" s="12">
        <v>7.9499999999999994E-5</v>
      </c>
      <c r="FM365" s="12">
        <v>1.210764</v>
      </c>
      <c r="FN365" s="12">
        <v>0.14128830000000001</v>
      </c>
      <c r="FO365" s="12">
        <v>2.0837399999999999E-2</v>
      </c>
      <c r="FP365" s="12">
        <v>1.2108270000000001</v>
      </c>
      <c r="FQ365" s="12">
        <v>0.99985219999999997</v>
      </c>
      <c r="FR365" s="12">
        <v>5.4925E-3</v>
      </c>
      <c r="FS365" s="44">
        <v>5.4629999999999996E-10</v>
      </c>
      <c r="FT365" s="44">
        <v>5.8099999999999998E-11</v>
      </c>
      <c r="FU365" s="12">
        <v>0</v>
      </c>
      <c r="FV365" s="44">
        <v>4.962E-10</v>
      </c>
      <c r="FW365" s="12">
        <v>1.975E-2</v>
      </c>
      <c r="FX365" s="44">
        <v>5.4629999999999996E-10</v>
      </c>
      <c r="FY365" s="44">
        <v>7.0679999999999999E-6</v>
      </c>
      <c r="FZ365" s="44">
        <v>5.5304999999999997E-10</v>
      </c>
      <c r="GA365" s="44">
        <v>6.3080000000000001E-9</v>
      </c>
      <c r="GB365" s="44">
        <v>5.5430000000000004E-10</v>
      </c>
      <c r="GC365" s="12">
        <v>1.167E-2</v>
      </c>
      <c r="GD365" s="12">
        <v>0</v>
      </c>
      <c r="GE365" s="12">
        <v>295.5</v>
      </c>
      <c r="GF365" s="12">
        <v>0.1</v>
      </c>
      <c r="GG365" s="12">
        <v>1575</v>
      </c>
      <c r="GH365" s="12">
        <v>2</v>
      </c>
      <c r="GI365" s="12">
        <v>1.2718E-2</v>
      </c>
      <c r="GJ365" s="12">
        <v>4.6440000000000001E-4</v>
      </c>
    </row>
    <row r="366" spans="1:192" s="12" customFormat="1" ht="12">
      <c r="A366" s="31"/>
      <c r="B366" s="32" t="s">
        <v>1605</v>
      </c>
      <c r="C366" s="32">
        <v>4.5</v>
      </c>
      <c r="D366" s="40">
        <v>7.0209809999999999</v>
      </c>
      <c r="E366" s="33">
        <v>7.0426000000000004E-3</v>
      </c>
      <c r="F366" s="33">
        <v>0.31259999999999999</v>
      </c>
      <c r="G366" s="34">
        <v>5.5636568508964634</v>
      </c>
      <c r="H366" s="45">
        <v>72.445403686138633</v>
      </c>
      <c r="I366" s="36">
        <v>98.690839999999994</v>
      </c>
      <c r="J366" s="34">
        <v>34.808660000000003</v>
      </c>
      <c r="K366" s="34">
        <v>9.9951999999999992E-3</v>
      </c>
      <c r="L366" s="12">
        <v>1.8433E-3</v>
      </c>
      <c r="T366" s="12" t="s">
        <v>384</v>
      </c>
      <c r="U366" s="12" t="s">
        <v>244</v>
      </c>
      <c r="V366" s="12">
        <v>37</v>
      </c>
      <c r="W366" s="43">
        <v>42928</v>
      </c>
      <c r="X366" s="12">
        <v>21.91667</v>
      </c>
      <c r="Y366" s="44">
        <v>3582741000</v>
      </c>
      <c r="Z366" s="12" t="s">
        <v>1476</v>
      </c>
      <c r="AA366" s="12" t="s">
        <v>1452</v>
      </c>
      <c r="AB366" s="12">
        <v>11</v>
      </c>
      <c r="AC366" s="12" t="s">
        <v>1477</v>
      </c>
      <c r="AE366" s="12" t="s">
        <v>1454</v>
      </c>
      <c r="AF366" s="12">
        <v>7.875</v>
      </c>
      <c r="AG366" s="12" t="s">
        <v>1485</v>
      </c>
      <c r="AH366" s="12" t="s">
        <v>1484</v>
      </c>
      <c r="AI366" s="12" t="s">
        <v>1464</v>
      </c>
      <c r="AJ366" s="12">
        <v>1</v>
      </c>
      <c r="AK366" s="12" t="s">
        <v>1458</v>
      </c>
      <c r="AL366" s="12">
        <v>1</v>
      </c>
      <c r="AM366" s="12" t="s">
        <v>1459</v>
      </c>
      <c r="AN366" s="12">
        <v>4.5</v>
      </c>
      <c r="AO366" s="12">
        <v>0</v>
      </c>
      <c r="AP366" s="12">
        <v>0</v>
      </c>
      <c r="AQ366" s="12">
        <v>0</v>
      </c>
      <c r="AR366" s="12">
        <v>0</v>
      </c>
      <c r="AS366" s="12">
        <v>30</v>
      </c>
      <c r="AT366" s="12">
        <v>30</v>
      </c>
      <c r="AU366" s="12">
        <v>67</v>
      </c>
      <c r="AX366" s="12">
        <v>0</v>
      </c>
      <c r="AY366" s="12">
        <v>3.8528899999999998E-2</v>
      </c>
      <c r="AZ366" s="12">
        <v>4.1884000000000001E-3</v>
      </c>
      <c r="BA366" s="12">
        <v>781.25049999999999</v>
      </c>
      <c r="BB366" s="12">
        <v>7.1201700000000007E-2</v>
      </c>
      <c r="BC366" s="12">
        <v>111.21</v>
      </c>
      <c r="BD366" s="12">
        <v>2.0590899999999999E-2</v>
      </c>
      <c r="BE366" s="12">
        <v>1.505433</v>
      </c>
      <c r="BF366" s="12">
        <v>5.8300000000000001E-3</v>
      </c>
      <c r="BG366" s="12">
        <v>0.15824340000000001</v>
      </c>
      <c r="BH366" s="12">
        <v>9.7677000000000007E-3</v>
      </c>
      <c r="BI366" s="12">
        <v>3.4788699999999999E-2</v>
      </c>
      <c r="BJ366" s="12">
        <v>5.0620000000000005E-4</v>
      </c>
      <c r="BK366" s="12">
        <v>5.5476299999999999E-2</v>
      </c>
      <c r="BL366" s="12">
        <v>4.0264999999999997E-3</v>
      </c>
      <c r="BM366" s="12">
        <v>781.92240000000004</v>
      </c>
      <c r="BN366" s="12">
        <v>5.7557400000000002E-2</v>
      </c>
      <c r="BO366" s="12">
        <v>111.2368</v>
      </c>
      <c r="BP366" s="12">
        <v>2.03903E-2</v>
      </c>
      <c r="BQ366" s="12">
        <v>1.514146</v>
      </c>
      <c r="BR366" s="12">
        <v>5.7656000000000001E-3</v>
      </c>
      <c r="BS366" s="12">
        <v>0.2163794</v>
      </c>
      <c r="BT366" s="12">
        <v>9.6202000000000006E-3</v>
      </c>
      <c r="BU366" s="12">
        <v>4.0191699999999997E-2</v>
      </c>
      <c r="BV366" s="12">
        <v>4.9430000000000003E-4</v>
      </c>
      <c r="BW366" s="12">
        <v>1</v>
      </c>
      <c r="BX366" s="12">
        <v>0</v>
      </c>
      <c r="BY366" s="12">
        <v>1</v>
      </c>
      <c r="BZ366" s="12">
        <v>0</v>
      </c>
      <c r="CA366" s="12">
        <v>1</v>
      </c>
      <c r="CB366" s="12">
        <v>0</v>
      </c>
      <c r="CC366" s="12">
        <v>1</v>
      </c>
      <c r="CD366" s="12">
        <v>0</v>
      </c>
      <c r="CE366" s="12">
        <v>1</v>
      </c>
      <c r="CF366" s="12">
        <v>0</v>
      </c>
      <c r="CG366" s="12">
        <v>1</v>
      </c>
      <c r="CH366" s="12">
        <v>0</v>
      </c>
      <c r="CI366" s="12">
        <v>1</v>
      </c>
      <c r="CJ366" s="44">
        <v>9.9999999999999995E-21</v>
      </c>
      <c r="CK366" s="12">
        <v>1</v>
      </c>
      <c r="CL366" s="12">
        <v>0</v>
      </c>
      <c r="CM366" s="12">
        <v>1</v>
      </c>
      <c r="CN366" s="44">
        <v>9.9999999999999995E-21</v>
      </c>
      <c r="CO366" s="12">
        <v>1</v>
      </c>
      <c r="CP366" s="44">
        <v>9.9999999999999995E-21</v>
      </c>
      <c r="CQ366" s="12">
        <v>1</v>
      </c>
      <c r="CR366" s="44">
        <v>9.9999999999999995E-21</v>
      </c>
      <c r="CS366" s="12">
        <v>1.0010939999999999</v>
      </c>
      <c r="CT366" s="12">
        <v>1.8433E-3</v>
      </c>
      <c r="CU366" s="12">
        <v>1.6947400000000001E-2</v>
      </c>
      <c r="CV366" s="12">
        <v>1.1535E-3</v>
      </c>
      <c r="CW366" s="12">
        <v>0.67193590000000003</v>
      </c>
      <c r="CX366" s="12">
        <v>4.1914600000000003E-2</v>
      </c>
      <c r="CY366" s="12">
        <v>2.68054E-2</v>
      </c>
      <c r="CZ366" s="12">
        <v>2.8670000000000002E-3</v>
      </c>
      <c r="DA366" s="12">
        <v>8.7130000000000003E-3</v>
      </c>
      <c r="DB366" s="12">
        <v>8.6390000000000002E-4</v>
      </c>
      <c r="DC366" s="12">
        <v>5.8136100000000003E-2</v>
      </c>
      <c r="DD366" s="12">
        <v>1.6909E-3</v>
      </c>
      <c r="DE366" s="12">
        <v>5.4409999999999997E-3</v>
      </c>
      <c r="DF366" s="12">
        <v>7.7100000000000004E-5</v>
      </c>
      <c r="DG366" s="12">
        <v>3.1260000000000001E-4</v>
      </c>
      <c r="DH366" s="44">
        <v>4.5498159999999996E-6</v>
      </c>
      <c r="DI366" s="12">
        <v>0.60163339999999998</v>
      </c>
      <c r="DJ366" s="12">
        <v>7.0426000000000004E-3</v>
      </c>
      <c r="DK366" s="12">
        <v>4.347E-4</v>
      </c>
      <c r="DL366" s="12">
        <v>1.38034E-2</v>
      </c>
      <c r="DM366" s="12">
        <v>8.52E-4</v>
      </c>
      <c r="DN366" s="12">
        <v>1.708E-4</v>
      </c>
      <c r="DO366" s="44">
        <v>8.585066E-9</v>
      </c>
      <c r="DP366" s="12">
        <v>1.3529100000000001E-2</v>
      </c>
      <c r="DQ366" s="12">
        <v>5.2500000000000002E-5</v>
      </c>
      <c r="DR366" s="12">
        <v>7.0209809999999999</v>
      </c>
      <c r="DS366" s="12">
        <v>1.4488999999999999E-3</v>
      </c>
      <c r="DT366" s="12">
        <v>6.9204150000000002</v>
      </c>
      <c r="DU366" s="12">
        <v>2.0060999999999998E-3</v>
      </c>
      <c r="DV366" s="12">
        <v>98.690839999999994</v>
      </c>
      <c r="DW366" s="12">
        <v>2.4421999999999999E-2</v>
      </c>
      <c r="DX366" s="12">
        <v>34.808660000000003</v>
      </c>
      <c r="DY366" s="12">
        <v>9.9951999999999992E-3</v>
      </c>
      <c r="DZ366" s="12">
        <v>1.29617E-2</v>
      </c>
      <c r="EA366" s="12">
        <v>0</v>
      </c>
      <c r="EB366" s="12">
        <v>0</v>
      </c>
      <c r="EC366" s="44">
        <v>5.5636849999999996E-15</v>
      </c>
      <c r="ED366" s="44">
        <v>3.906252E-14</v>
      </c>
      <c r="EE366" s="12" t="s">
        <v>1480</v>
      </c>
      <c r="EF366" s="12">
        <v>2.7740999999999998E-3</v>
      </c>
      <c r="EG366" s="44">
        <v>6.6395999999999997E-7</v>
      </c>
      <c r="EH366" s="12">
        <v>4.9522019999999998</v>
      </c>
      <c r="EI366" s="12">
        <v>1.0005729999999999</v>
      </c>
      <c r="EJ366" s="12">
        <v>7.2999999999999996E-4</v>
      </c>
      <c r="EK366" s="12">
        <v>2.0000000000000002E-5</v>
      </c>
      <c r="EL366" s="12">
        <v>8.7000000000000001E-5</v>
      </c>
      <c r="EM366" s="44">
        <v>5.0000000000000004E-6</v>
      </c>
      <c r="EN366" s="12">
        <v>2.7250000000000001E-4</v>
      </c>
      <c r="EO366" s="44">
        <v>8.9999999999999996E-7</v>
      </c>
      <c r="EP366" s="12">
        <v>1.2718E-2</v>
      </c>
      <c r="EQ366" s="12">
        <v>8.0000000000000007E-5</v>
      </c>
      <c r="ER366" s="12">
        <v>8.8000000000000005E-3</v>
      </c>
      <c r="ES366" s="12">
        <v>4.0000000000000002E-4</v>
      </c>
      <c r="ET366" s="12">
        <v>1.3999999999999999E-4</v>
      </c>
      <c r="EU366" s="44">
        <v>6.9999999999999999E-6</v>
      </c>
      <c r="EV366" s="12">
        <v>250</v>
      </c>
      <c r="EW366" s="12">
        <v>0.01</v>
      </c>
      <c r="EX366" s="12">
        <v>1.96</v>
      </c>
      <c r="EY366" s="12">
        <v>2.653E-4</v>
      </c>
      <c r="EZ366" s="12">
        <v>3.8528899999999998E-2</v>
      </c>
      <c r="FA366" s="12">
        <v>4.1884000000000001E-3</v>
      </c>
      <c r="FB366" s="12">
        <v>781.25049999999999</v>
      </c>
      <c r="FC366" s="12">
        <v>7.1201700000000007E-2</v>
      </c>
      <c r="FD366" s="12">
        <v>111.27370000000001</v>
      </c>
      <c r="FE366" s="12">
        <v>2.0602700000000002E-2</v>
      </c>
      <c r="FF366" s="12">
        <v>1.505433</v>
      </c>
      <c r="FG366" s="12">
        <v>5.8300000000000001E-3</v>
      </c>
      <c r="FH366" s="12">
        <v>0.78365309999999999</v>
      </c>
      <c r="FI366" s="12">
        <v>4.8371400000000002E-2</v>
      </c>
      <c r="FJ366" s="12">
        <v>3.4788699999999999E-2</v>
      </c>
      <c r="FK366" s="12">
        <v>5.0620000000000005E-4</v>
      </c>
      <c r="FL366" s="12">
        <v>4.4299999999999999E-5</v>
      </c>
      <c r="FM366" s="12">
        <v>1.4651799999999999</v>
      </c>
      <c r="FN366" s="12">
        <v>0.14260829999999999</v>
      </c>
      <c r="FO366" s="12">
        <v>2.0662900000000001E-2</v>
      </c>
      <c r="FP366" s="12">
        <v>1.4652670000000001</v>
      </c>
      <c r="FQ366" s="12">
        <v>0.99990080000000003</v>
      </c>
      <c r="FR366" s="12">
        <v>2.7533000000000002E-3</v>
      </c>
      <c r="FS366" s="44">
        <v>5.4629999999999996E-10</v>
      </c>
      <c r="FT366" s="44">
        <v>5.8099999999999998E-11</v>
      </c>
      <c r="FU366" s="12">
        <v>0</v>
      </c>
      <c r="FV366" s="44">
        <v>4.962E-10</v>
      </c>
      <c r="FW366" s="12">
        <v>1.975E-2</v>
      </c>
      <c r="FX366" s="44">
        <v>5.4629999999999996E-10</v>
      </c>
      <c r="FY366" s="44">
        <v>7.0679999999999999E-6</v>
      </c>
      <c r="FZ366" s="44">
        <v>5.5304999999999997E-10</v>
      </c>
      <c r="GA366" s="44">
        <v>6.3080000000000001E-9</v>
      </c>
      <c r="GB366" s="44">
        <v>5.5430000000000004E-10</v>
      </c>
      <c r="GC366" s="12">
        <v>1.167E-2</v>
      </c>
      <c r="GD366" s="12">
        <v>0</v>
      </c>
      <c r="GE366" s="12">
        <v>295.5</v>
      </c>
      <c r="GF366" s="12">
        <v>0.1</v>
      </c>
      <c r="GG366" s="12">
        <v>1575</v>
      </c>
      <c r="GH366" s="12">
        <v>2</v>
      </c>
      <c r="GI366" s="12">
        <v>1.2718E-2</v>
      </c>
      <c r="GJ366" s="12">
        <v>7.5230000000000002E-4</v>
      </c>
    </row>
    <row r="367" spans="1:192" s="12" customFormat="1" ht="12">
      <c r="A367" s="31"/>
      <c r="B367" s="32" t="s">
        <v>1564</v>
      </c>
      <c r="C367" s="32">
        <v>5</v>
      </c>
      <c r="D367" s="40">
        <v>7.0078079999999998</v>
      </c>
      <c r="E367" s="33">
        <v>6.1076999999999998E-3</v>
      </c>
      <c r="F367" s="33">
        <v>0.22809999999999997</v>
      </c>
      <c r="G367" s="34">
        <v>6.5541223961319943</v>
      </c>
      <c r="H367" s="45">
        <v>83.534554742374382</v>
      </c>
      <c r="I367" s="36">
        <v>99.043890000000005</v>
      </c>
      <c r="J367" s="34">
        <v>34.866970000000002</v>
      </c>
      <c r="K367" s="34">
        <v>8.1840999999999997E-3</v>
      </c>
      <c r="L367" s="12">
        <v>1.7491E-3</v>
      </c>
      <c r="T367" s="12" t="s">
        <v>388</v>
      </c>
      <c r="U367" s="12" t="s">
        <v>244</v>
      </c>
      <c r="V367" s="12">
        <v>37</v>
      </c>
      <c r="W367" s="43">
        <v>42924</v>
      </c>
      <c r="X367" s="12">
        <v>6.983333</v>
      </c>
      <c r="Y367" s="44">
        <v>3582342000</v>
      </c>
      <c r="Z367" s="12" t="s">
        <v>1476</v>
      </c>
      <c r="AA367" s="12" t="s">
        <v>1452</v>
      </c>
      <c r="AB367" s="12">
        <v>11</v>
      </c>
      <c r="AC367" s="12" t="s">
        <v>1477</v>
      </c>
      <c r="AE367" s="12" t="s">
        <v>1454</v>
      </c>
      <c r="AF367" s="12">
        <v>7.875</v>
      </c>
      <c r="AG367" s="12" t="s">
        <v>1483</v>
      </c>
      <c r="AH367" s="12" t="s">
        <v>1484</v>
      </c>
      <c r="AI367" s="12" t="s">
        <v>1457</v>
      </c>
      <c r="AJ367" s="12">
        <v>1</v>
      </c>
      <c r="AK367" s="12" t="s">
        <v>1458</v>
      </c>
      <c r="AL367" s="12">
        <v>1</v>
      </c>
      <c r="AM367" s="12" t="s">
        <v>1459</v>
      </c>
      <c r="AN367" s="12">
        <v>5</v>
      </c>
      <c r="AO367" s="12">
        <v>0</v>
      </c>
      <c r="AP367" s="12">
        <v>0</v>
      </c>
      <c r="AQ367" s="12">
        <v>0</v>
      </c>
      <c r="AR367" s="12">
        <v>0</v>
      </c>
      <c r="AS367" s="12">
        <v>30</v>
      </c>
      <c r="AT367" s="12">
        <v>30</v>
      </c>
      <c r="AU367" s="12">
        <v>156</v>
      </c>
      <c r="AX367" s="12">
        <v>0</v>
      </c>
      <c r="AY367" s="12">
        <v>4.2360200000000001E-2</v>
      </c>
      <c r="AZ367" s="12">
        <v>3.4266000000000001E-3</v>
      </c>
      <c r="BA367" s="12">
        <v>918.60469999999998</v>
      </c>
      <c r="BB367" s="12">
        <v>7.8100199999999995E-2</v>
      </c>
      <c r="BC367" s="12">
        <v>131.01230000000001</v>
      </c>
      <c r="BD367" s="12">
        <v>1.6563100000000001E-2</v>
      </c>
      <c r="BE367" s="12">
        <v>1.7225969999999999</v>
      </c>
      <c r="BF367" s="12">
        <v>2.5090999999999998E-3</v>
      </c>
      <c r="BG367" s="12">
        <v>0.17712130000000001</v>
      </c>
      <c r="BH367" s="12">
        <v>5.2499000000000001E-3</v>
      </c>
      <c r="BI367" s="12">
        <v>2.9904099999999999E-2</v>
      </c>
      <c r="BJ367" s="12">
        <v>5.2729999999999997E-4</v>
      </c>
      <c r="BK367" s="12">
        <v>5.7719699999999999E-2</v>
      </c>
      <c r="BL367" s="12">
        <v>3.307E-3</v>
      </c>
      <c r="BM367" s="12">
        <v>919.30010000000004</v>
      </c>
      <c r="BN367" s="12">
        <v>3.99932E-2</v>
      </c>
      <c r="BO367" s="12">
        <v>131.03909999999999</v>
      </c>
      <c r="BP367" s="12">
        <v>1.63822E-2</v>
      </c>
      <c r="BQ367" s="12">
        <v>1.7303409999999999</v>
      </c>
      <c r="BR367" s="12">
        <v>2.3942E-3</v>
      </c>
      <c r="BS367" s="12">
        <v>0.23256869999999999</v>
      </c>
      <c r="BT367" s="12">
        <v>5.0898999999999996E-3</v>
      </c>
      <c r="BU367" s="12">
        <v>3.5088599999999998E-2</v>
      </c>
      <c r="BV367" s="12">
        <v>3.793E-4</v>
      </c>
      <c r="BW367" s="12">
        <v>1</v>
      </c>
      <c r="BX367" s="12">
        <v>0</v>
      </c>
      <c r="BY367" s="12">
        <v>1</v>
      </c>
      <c r="BZ367" s="12">
        <v>0</v>
      </c>
      <c r="CA367" s="12">
        <v>1</v>
      </c>
      <c r="CB367" s="12">
        <v>0</v>
      </c>
      <c r="CC367" s="12">
        <v>1</v>
      </c>
      <c r="CD367" s="12">
        <v>0</v>
      </c>
      <c r="CE367" s="12">
        <v>1</v>
      </c>
      <c r="CF367" s="12">
        <v>0</v>
      </c>
      <c r="CG367" s="12">
        <v>1</v>
      </c>
      <c r="CH367" s="12">
        <v>0</v>
      </c>
      <c r="CI367" s="12">
        <v>1</v>
      </c>
      <c r="CJ367" s="44">
        <v>9.9999999999999995E-21</v>
      </c>
      <c r="CK367" s="12">
        <v>1</v>
      </c>
      <c r="CL367" s="12">
        <v>0</v>
      </c>
      <c r="CM367" s="12">
        <v>1</v>
      </c>
      <c r="CN367" s="44">
        <v>9.9999999999999995E-21</v>
      </c>
      <c r="CO367" s="12">
        <v>1</v>
      </c>
      <c r="CP367" s="44">
        <v>9.9999999999999995E-21</v>
      </c>
      <c r="CQ367" s="12">
        <v>1</v>
      </c>
      <c r="CR367" s="44">
        <v>9.9999999999999995E-21</v>
      </c>
      <c r="CS367" s="12">
        <v>0.99899850000000001</v>
      </c>
      <c r="CT367" s="12">
        <v>1.7491E-3</v>
      </c>
      <c r="CU367" s="12">
        <v>1.53595E-2</v>
      </c>
      <c r="CV367" s="12">
        <v>8.9760000000000003E-4</v>
      </c>
      <c r="CW367" s="12">
        <v>0.69539859999999998</v>
      </c>
      <c r="CX367" s="12">
        <v>6.7083400000000001E-2</v>
      </c>
      <c r="CY367" s="12">
        <v>2.6830699999999999E-2</v>
      </c>
      <c r="CZ367" s="12">
        <v>2.4412000000000001E-3</v>
      </c>
      <c r="DA367" s="12">
        <v>7.7437000000000001E-3</v>
      </c>
      <c r="DB367" s="12">
        <v>7.5049999999999997E-4</v>
      </c>
      <c r="DC367" s="12">
        <v>5.5447400000000001E-2</v>
      </c>
      <c r="DD367" s="12">
        <v>1.2861999999999999E-3</v>
      </c>
      <c r="DE367" s="12">
        <v>5.1545999999999996E-3</v>
      </c>
      <c r="DF367" s="12">
        <v>3.615E-4</v>
      </c>
      <c r="DG367" s="12">
        <v>2.2809999999999999E-4</v>
      </c>
      <c r="DH367" s="44">
        <v>4.0226759999999998E-6</v>
      </c>
      <c r="DI367" s="12">
        <v>0.71283410000000003</v>
      </c>
      <c r="DJ367" s="12">
        <v>6.1076999999999998E-3</v>
      </c>
      <c r="DK367" s="12">
        <v>1.8100000000000001E-4</v>
      </c>
      <c r="DL367" s="12">
        <v>1.19711E-2</v>
      </c>
      <c r="DM367" s="12">
        <v>3.548E-4</v>
      </c>
      <c r="DN367" s="12">
        <v>8.6299999999999997E-5</v>
      </c>
      <c r="DO367" s="44">
        <v>3.5752349999999998E-9</v>
      </c>
      <c r="DP367" s="12">
        <v>1.31413E-2</v>
      </c>
      <c r="DQ367" s="12">
        <v>1.9199999999999999E-5</v>
      </c>
      <c r="DR367" s="12">
        <v>7.0078079999999998</v>
      </c>
      <c r="DS367" s="12">
        <v>1.0677E-3</v>
      </c>
      <c r="DT367" s="12">
        <v>6.9321200000000003</v>
      </c>
      <c r="DU367" s="12">
        <v>1.6427E-3</v>
      </c>
      <c r="DV367" s="12">
        <v>99.043890000000005</v>
      </c>
      <c r="DW367" s="12">
        <v>2.2287899999999999E-2</v>
      </c>
      <c r="DX367" s="12">
        <v>34.866970000000002</v>
      </c>
      <c r="DY367" s="12">
        <v>8.1840999999999997E-3</v>
      </c>
      <c r="DZ367" s="12">
        <v>1.1632200000000001E-2</v>
      </c>
      <c r="EA367" s="12">
        <v>1.2277100000000001E-2</v>
      </c>
      <c r="EB367" s="12">
        <v>0</v>
      </c>
      <c r="EC367" s="44">
        <v>6.5541519999999999E-15</v>
      </c>
      <c r="ED367" s="44">
        <v>4.5930230000000002E-14</v>
      </c>
      <c r="EE367" s="12" t="s">
        <v>1480</v>
      </c>
      <c r="EF367" s="12">
        <v>2.7740999999999998E-3</v>
      </c>
      <c r="EG367" s="44">
        <v>6.6395999999999997E-7</v>
      </c>
      <c r="EH367" s="12">
        <v>4.5201419999999999</v>
      </c>
      <c r="EI367" s="12">
        <v>1.00054</v>
      </c>
      <c r="EJ367" s="12">
        <v>7.2999999999999996E-4</v>
      </c>
      <c r="EK367" s="12">
        <v>2.0000000000000002E-5</v>
      </c>
      <c r="EL367" s="12">
        <v>8.7000000000000001E-5</v>
      </c>
      <c r="EM367" s="44">
        <v>5.0000000000000004E-6</v>
      </c>
      <c r="EN367" s="12">
        <v>2.7250000000000001E-4</v>
      </c>
      <c r="EO367" s="44">
        <v>8.9999999999999996E-7</v>
      </c>
      <c r="EP367" s="12">
        <v>1.2718E-2</v>
      </c>
      <c r="EQ367" s="12">
        <v>8.0000000000000007E-5</v>
      </c>
      <c r="ER367" s="12">
        <v>8.8000000000000005E-3</v>
      </c>
      <c r="ES367" s="12">
        <v>4.0000000000000002E-4</v>
      </c>
      <c r="ET367" s="12">
        <v>1.3999999999999999E-4</v>
      </c>
      <c r="EU367" s="44">
        <v>6.9999999999999999E-6</v>
      </c>
      <c r="EV367" s="12">
        <v>250</v>
      </c>
      <c r="EW367" s="12">
        <v>0.01</v>
      </c>
      <c r="EX367" s="12">
        <v>1.96</v>
      </c>
      <c r="EY367" s="12">
        <v>2.653E-4</v>
      </c>
      <c r="EZ367" s="12">
        <v>4.2360200000000001E-2</v>
      </c>
      <c r="FA367" s="12">
        <v>3.4266000000000001E-3</v>
      </c>
      <c r="FB367" s="12">
        <v>918.60469999999998</v>
      </c>
      <c r="FC367" s="12">
        <v>7.8100199999999995E-2</v>
      </c>
      <c r="FD367" s="12">
        <v>131.083</v>
      </c>
      <c r="FE367" s="12">
        <v>1.6572099999999999E-2</v>
      </c>
      <c r="FF367" s="12">
        <v>1.7225969999999999</v>
      </c>
      <c r="FG367" s="12">
        <v>2.5090999999999998E-3</v>
      </c>
      <c r="FH367" s="12">
        <v>0.80061360000000004</v>
      </c>
      <c r="FI367" s="12">
        <v>2.37302E-2</v>
      </c>
      <c r="FJ367" s="12">
        <v>2.9904099999999999E-2</v>
      </c>
      <c r="FK367" s="12">
        <v>5.2729999999999997E-4</v>
      </c>
      <c r="FL367" s="12">
        <v>3.2400000000000001E-5</v>
      </c>
      <c r="FM367" s="12">
        <v>1.776797</v>
      </c>
      <c r="FN367" s="12">
        <v>0.1428768</v>
      </c>
      <c r="FO367" s="12">
        <v>1.5254500000000001E-2</v>
      </c>
      <c r="FP367" s="12">
        <v>1.7768200000000001</v>
      </c>
      <c r="FQ367" s="12">
        <v>0.99996320000000005</v>
      </c>
      <c r="FR367" s="12">
        <v>2.676E-3</v>
      </c>
      <c r="FS367" s="44">
        <v>5.4629999999999996E-10</v>
      </c>
      <c r="FT367" s="44">
        <v>5.8099999999999998E-11</v>
      </c>
      <c r="FU367" s="12">
        <v>0</v>
      </c>
      <c r="FV367" s="44">
        <v>4.962E-10</v>
      </c>
      <c r="FW367" s="12">
        <v>1.975E-2</v>
      </c>
      <c r="FX367" s="44">
        <v>5.4629999999999996E-10</v>
      </c>
      <c r="FY367" s="44">
        <v>7.0679999999999999E-6</v>
      </c>
      <c r="FZ367" s="44">
        <v>5.5304999999999997E-10</v>
      </c>
      <c r="GA367" s="44">
        <v>6.3080000000000001E-9</v>
      </c>
      <c r="GB367" s="44">
        <v>5.5430000000000004E-10</v>
      </c>
      <c r="GC367" s="12">
        <v>1.167E-2</v>
      </c>
      <c r="GD367" s="12">
        <v>0</v>
      </c>
      <c r="GE367" s="12">
        <v>295.5</v>
      </c>
      <c r="GF367" s="12">
        <v>0.1</v>
      </c>
      <c r="GG367" s="12">
        <v>1575</v>
      </c>
      <c r="GH367" s="12">
        <v>2</v>
      </c>
      <c r="GI367" s="12">
        <v>1.2718E-2</v>
      </c>
      <c r="GJ367" s="12">
        <v>3.8029999999999997E-4</v>
      </c>
    </row>
    <row r="368" spans="1:192" s="12" customFormat="1" ht="12">
      <c r="A368" s="31"/>
      <c r="B368" s="32" t="s">
        <v>1661</v>
      </c>
      <c r="C368" s="32">
        <v>4.5</v>
      </c>
      <c r="D368" s="40">
        <v>7.2012020000000003</v>
      </c>
      <c r="E368" s="33">
        <v>7.8685000000000005E-3</v>
      </c>
      <c r="F368" s="33">
        <v>0.87839999999999996</v>
      </c>
      <c r="G368" s="34">
        <v>4.1082056731255276</v>
      </c>
      <c r="H368" s="45">
        <v>64.841329351210518</v>
      </c>
      <c r="I368" s="36">
        <v>96.400229999999993</v>
      </c>
      <c r="J368" s="34">
        <v>34.874009999999998</v>
      </c>
      <c r="K368" s="34">
        <v>1.5994299999999999E-2</v>
      </c>
      <c r="L368" s="12">
        <v>1.8433E-3</v>
      </c>
      <c r="T368" s="12" t="s">
        <v>391</v>
      </c>
      <c r="U368" s="12" t="s">
        <v>244</v>
      </c>
      <c r="V368" s="12">
        <v>37</v>
      </c>
      <c r="W368" s="43">
        <v>42929</v>
      </c>
      <c r="X368" s="12">
        <v>1.816667</v>
      </c>
      <c r="Y368" s="44">
        <v>3582755000</v>
      </c>
      <c r="Z368" s="12" t="s">
        <v>1476</v>
      </c>
      <c r="AA368" s="12" t="s">
        <v>1452</v>
      </c>
      <c r="AB368" s="12">
        <v>11</v>
      </c>
      <c r="AC368" s="12" t="s">
        <v>1477</v>
      </c>
      <c r="AE368" s="12" t="s">
        <v>1454</v>
      </c>
      <c r="AF368" s="12">
        <v>7.875</v>
      </c>
      <c r="AG368" s="12" t="s">
        <v>1485</v>
      </c>
      <c r="AH368" s="12" t="s">
        <v>1484</v>
      </c>
      <c r="AI368" s="12" t="s">
        <v>1464</v>
      </c>
      <c r="AJ368" s="12">
        <v>1</v>
      </c>
      <c r="AK368" s="12" t="s">
        <v>1458</v>
      </c>
      <c r="AL368" s="12">
        <v>1</v>
      </c>
      <c r="AM368" s="12" t="s">
        <v>1459</v>
      </c>
      <c r="AN368" s="12">
        <v>4.5</v>
      </c>
      <c r="AO368" s="12">
        <v>0</v>
      </c>
      <c r="AP368" s="12">
        <v>0</v>
      </c>
      <c r="AQ368" s="12">
        <v>0</v>
      </c>
      <c r="AR368" s="12">
        <v>0</v>
      </c>
      <c r="AS368" s="12">
        <v>30</v>
      </c>
      <c r="AT368" s="12">
        <v>30</v>
      </c>
      <c r="AU368" s="12">
        <v>90</v>
      </c>
      <c r="AX368" s="12">
        <v>0</v>
      </c>
      <c r="AY368" s="12">
        <v>2.1361999999999999E-2</v>
      </c>
      <c r="AZ368" s="12">
        <v>3.986E-3</v>
      </c>
      <c r="BA368" s="12">
        <v>591.68380000000002</v>
      </c>
      <c r="BB368" s="12">
        <v>6.2929200000000005E-2</v>
      </c>
      <c r="BC368" s="12">
        <v>82.117450000000005</v>
      </c>
      <c r="BD368" s="12">
        <v>1.9679800000000001E-2</v>
      </c>
      <c r="BE368" s="12">
        <v>1.115424</v>
      </c>
      <c r="BF368" s="12">
        <v>4.8780999999999998E-3</v>
      </c>
      <c r="BG368" s="12">
        <v>0.1301312</v>
      </c>
      <c r="BH368" s="12">
        <v>1.05167E-2</v>
      </c>
      <c r="BI368" s="12">
        <v>7.2171100000000002E-2</v>
      </c>
      <c r="BJ368" s="12">
        <v>7.2440000000000004E-4</v>
      </c>
      <c r="BK368" s="12">
        <v>3.83094E-2</v>
      </c>
      <c r="BL368" s="12">
        <v>3.8154999999999999E-3</v>
      </c>
      <c r="BM368" s="12">
        <v>592.35569999999996</v>
      </c>
      <c r="BN368" s="12">
        <v>4.6938899999999999E-2</v>
      </c>
      <c r="BO368" s="12">
        <v>82.14425</v>
      </c>
      <c r="BP368" s="12">
        <v>1.9469799999999999E-2</v>
      </c>
      <c r="BQ368" s="12">
        <v>1.1241369999999999</v>
      </c>
      <c r="BR368" s="12">
        <v>4.8009999999999997E-3</v>
      </c>
      <c r="BS368" s="12">
        <v>0.1882672</v>
      </c>
      <c r="BT368" s="12">
        <v>1.03798E-2</v>
      </c>
      <c r="BU368" s="12">
        <v>7.7533199999999997E-2</v>
      </c>
      <c r="BV368" s="12">
        <v>7.0520000000000001E-4</v>
      </c>
      <c r="BW368" s="12">
        <v>1</v>
      </c>
      <c r="BX368" s="12">
        <v>0</v>
      </c>
      <c r="BY368" s="12">
        <v>1</v>
      </c>
      <c r="BZ368" s="12">
        <v>0</v>
      </c>
      <c r="CA368" s="12">
        <v>1</v>
      </c>
      <c r="CB368" s="12">
        <v>0</v>
      </c>
      <c r="CC368" s="12">
        <v>1</v>
      </c>
      <c r="CD368" s="12">
        <v>0</v>
      </c>
      <c r="CE368" s="12">
        <v>1</v>
      </c>
      <c r="CF368" s="12">
        <v>0</v>
      </c>
      <c r="CG368" s="12">
        <v>1</v>
      </c>
      <c r="CH368" s="12">
        <v>0</v>
      </c>
      <c r="CI368" s="12">
        <v>1</v>
      </c>
      <c r="CJ368" s="44">
        <v>9.9999999999999995E-21</v>
      </c>
      <c r="CK368" s="12">
        <v>1</v>
      </c>
      <c r="CL368" s="12">
        <v>0</v>
      </c>
      <c r="CM368" s="12">
        <v>1</v>
      </c>
      <c r="CN368" s="44">
        <v>9.9999999999999995E-21</v>
      </c>
      <c r="CO368" s="12">
        <v>1</v>
      </c>
      <c r="CP368" s="44">
        <v>9.9999999999999995E-21</v>
      </c>
      <c r="CQ368" s="12">
        <v>1</v>
      </c>
      <c r="CR368" s="44">
        <v>9.9999999999999995E-21</v>
      </c>
      <c r="CS368" s="12">
        <v>1.0010939999999999</v>
      </c>
      <c r="CT368" s="12">
        <v>1.8433E-3</v>
      </c>
      <c r="CU368" s="12">
        <v>1.6947400000000001E-2</v>
      </c>
      <c r="CV368" s="12">
        <v>1.1535E-3</v>
      </c>
      <c r="CW368" s="12">
        <v>0.67193590000000003</v>
      </c>
      <c r="CX368" s="12">
        <v>4.1914600000000003E-2</v>
      </c>
      <c r="CY368" s="12">
        <v>2.68054E-2</v>
      </c>
      <c r="CZ368" s="12">
        <v>2.8670000000000002E-3</v>
      </c>
      <c r="DA368" s="12">
        <v>8.7130000000000003E-3</v>
      </c>
      <c r="DB368" s="12">
        <v>8.6390000000000002E-4</v>
      </c>
      <c r="DC368" s="12">
        <v>5.8136100000000003E-2</v>
      </c>
      <c r="DD368" s="12">
        <v>1.6909E-3</v>
      </c>
      <c r="DE368" s="12">
        <v>5.4409999999999997E-3</v>
      </c>
      <c r="DF368" s="12">
        <v>7.7100000000000004E-5</v>
      </c>
      <c r="DG368" s="12">
        <v>8.7839999999999999E-4</v>
      </c>
      <c r="DH368" s="44">
        <v>8.8191679999999993E-6</v>
      </c>
      <c r="DI368" s="12">
        <v>0.23976259999999999</v>
      </c>
      <c r="DJ368" s="12">
        <v>7.8685000000000005E-3</v>
      </c>
      <c r="DK368" s="12">
        <v>6.3590000000000001E-4</v>
      </c>
      <c r="DL368" s="12">
        <v>1.54222E-2</v>
      </c>
      <c r="DM368" s="12">
        <v>1.2463999999999999E-3</v>
      </c>
      <c r="DN368" s="12">
        <v>1.572E-4</v>
      </c>
      <c r="DO368" s="44">
        <v>1.255837E-8</v>
      </c>
      <c r="DP368" s="12">
        <v>1.3575500000000001E-2</v>
      </c>
      <c r="DQ368" s="12">
        <v>5.9500000000000003E-5</v>
      </c>
      <c r="DR368" s="12">
        <v>7.2012020000000003</v>
      </c>
      <c r="DS368" s="12">
        <v>1.8881E-3</v>
      </c>
      <c r="DT368" s="12">
        <v>6.9335319999999996</v>
      </c>
      <c r="DU368" s="12">
        <v>3.2103000000000001E-3</v>
      </c>
      <c r="DV368" s="12">
        <v>96.400229999999993</v>
      </c>
      <c r="DW368" s="12">
        <v>3.9889099999999997E-2</v>
      </c>
      <c r="DX368" s="12">
        <v>34.874009999999998</v>
      </c>
      <c r="DY368" s="12">
        <v>1.5994299999999999E-2</v>
      </c>
      <c r="DZ368" s="12">
        <v>1.8004900000000001E-2</v>
      </c>
      <c r="EA368" s="12">
        <v>2.4493500000000001E-2</v>
      </c>
      <c r="EB368" s="12">
        <v>0</v>
      </c>
      <c r="EC368" s="44">
        <v>4.1082290000000003E-15</v>
      </c>
      <c r="ED368" s="44">
        <v>2.9584190000000002E-14</v>
      </c>
      <c r="EE368" s="12" t="s">
        <v>1480</v>
      </c>
      <c r="EF368" s="12">
        <v>2.7740999999999998E-3</v>
      </c>
      <c r="EG368" s="44">
        <v>6.6395999999999997E-7</v>
      </c>
      <c r="EH368" s="12">
        <v>4.9681350000000002</v>
      </c>
      <c r="EI368" s="12">
        <v>1.0005740000000001</v>
      </c>
      <c r="EJ368" s="12">
        <v>7.2999999999999996E-4</v>
      </c>
      <c r="EK368" s="12">
        <v>2.0000000000000002E-5</v>
      </c>
      <c r="EL368" s="12">
        <v>8.7000000000000001E-5</v>
      </c>
      <c r="EM368" s="44">
        <v>5.0000000000000004E-6</v>
      </c>
      <c r="EN368" s="12">
        <v>2.7250000000000001E-4</v>
      </c>
      <c r="EO368" s="44">
        <v>8.9999999999999996E-7</v>
      </c>
      <c r="EP368" s="12">
        <v>1.2718E-2</v>
      </c>
      <c r="EQ368" s="12">
        <v>8.0000000000000007E-5</v>
      </c>
      <c r="ER368" s="12">
        <v>8.8000000000000005E-3</v>
      </c>
      <c r="ES368" s="12">
        <v>4.0000000000000002E-4</v>
      </c>
      <c r="ET368" s="12">
        <v>1.3999999999999999E-4</v>
      </c>
      <c r="EU368" s="44">
        <v>6.9999999999999999E-6</v>
      </c>
      <c r="EV368" s="12">
        <v>250</v>
      </c>
      <c r="EW368" s="12">
        <v>0.01</v>
      </c>
      <c r="EX368" s="12">
        <v>1.96</v>
      </c>
      <c r="EY368" s="12">
        <v>2.653E-4</v>
      </c>
      <c r="EZ368" s="12">
        <v>2.1361999999999999E-2</v>
      </c>
      <c r="FA368" s="12">
        <v>3.986E-3</v>
      </c>
      <c r="FB368" s="12">
        <v>591.68380000000002</v>
      </c>
      <c r="FC368" s="12">
        <v>6.2929200000000005E-2</v>
      </c>
      <c r="FD368" s="12">
        <v>82.164580000000001</v>
      </c>
      <c r="FE368" s="12">
        <v>1.96911E-2</v>
      </c>
      <c r="FF368" s="12">
        <v>1.115424</v>
      </c>
      <c r="FG368" s="12">
        <v>4.8780999999999998E-3</v>
      </c>
      <c r="FH368" s="12">
        <v>0.64650920000000001</v>
      </c>
      <c r="FI368" s="12">
        <v>5.2248099999999999E-2</v>
      </c>
      <c r="FJ368" s="12">
        <v>7.2171100000000002E-2</v>
      </c>
      <c r="FK368" s="12">
        <v>7.2440000000000004E-4</v>
      </c>
      <c r="FL368" s="12">
        <v>1.2180000000000001E-4</v>
      </c>
      <c r="FM368" s="12">
        <v>1.006586</v>
      </c>
      <c r="FN368" s="12">
        <v>0.13903479999999999</v>
      </c>
      <c r="FO368" s="12">
        <v>2.62516E-2</v>
      </c>
      <c r="FP368" s="12">
        <v>1.006813</v>
      </c>
      <c r="FQ368" s="12">
        <v>0.99966069999999996</v>
      </c>
      <c r="FR368" s="12">
        <v>4.2957000000000004E-3</v>
      </c>
      <c r="FS368" s="44">
        <v>5.4629999999999996E-10</v>
      </c>
      <c r="FT368" s="44">
        <v>5.8099999999999998E-11</v>
      </c>
      <c r="FU368" s="12">
        <v>0</v>
      </c>
      <c r="FV368" s="44">
        <v>4.962E-10</v>
      </c>
      <c r="FW368" s="12">
        <v>1.975E-2</v>
      </c>
      <c r="FX368" s="44">
        <v>5.4629999999999996E-10</v>
      </c>
      <c r="FY368" s="44">
        <v>7.0679999999999999E-6</v>
      </c>
      <c r="FZ368" s="44">
        <v>5.5304999999999997E-10</v>
      </c>
      <c r="GA368" s="44">
        <v>6.3080000000000001E-9</v>
      </c>
      <c r="GB368" s="44">
        <v>5.5430000000000004E-10</v>
      </c>
      <c r="GC368" s="12">
        <v>1.167E-2</v>
      </c>
      <c r="GD368" s="12">
        <v>0</v>
      </c>
      <c r="GE368" s="12">
        <v>295.5</v>
      </c>
      <c r="GF368" s="12">
        <v>0.1</v>
      </c>
      <c r="GG368" s="12">
        <v>1575</v>
      </c>
      <c r="GH368" s="12">
        <v>2</v>
      </c>
      <c r="GI368" s="12">
        <v>1.2718E-2</v>
      </c>
      <c r="GJ368" s="12">
        <v>6.9249999999999997E-4</v>
      </c>
    </row>
    <row r="369" spans="1:192" s="12" customFormat="1" ht="12">
      <c r="A369" s="31"/>
      <c r="B369" s="32" t="s">
        <v>1569</v>
      </c>
      <c r="C369" s="32">
        <v>5</v>
      </c>
      <c r="D369" s="40">
        <v>7.0767550000000004</v>
      </c>
      <c r="E369" s="33">
        <v>6.2385000000000001E-3</v>
      </c>
      <c r="F369" s="33">
        <v>0.40160000000000001</v>
      </c>
      <c r="G369" s="34">
        <v>8.151915696995891</v>
      </c>
      <c r="H369" s="45">
        <v>81.783120942534254</v>
      </c>
      <c r="I369" s="36">
        <v>98.328249999999997</v>
      </c>
      <c r="J369" s="34">
        <v>34.955190000000002</v>
      </c>
      <c r="K369" s="34">
        <v>7.7914999999999998E-3</v>
      </c>
      <c r="L369" s="12">
        <v>1.7491E-3</v>
      </c>
      <c r="T369" s="12" t="s">
        <v>394</v>
      </c>
      <c r="U369" s="12" t="s">
        <v>244</v>
      </c>
      <c r="V369" s="12">
        <v>37</v>
      </c>
      <c r="W369" s="43">
        <v>42924</v>
      </c>
      <c r="X369" s="12">
        <v>8.6999999999999993</v>
      </c>
      <c r="Y369" s="44">
        <v>3582348000</v>
      </c>
      <c r="Z369" s="12" t="s">
        <v>1476</v>
      </c>
      <c r="AA369" s="12" t="s">
        <v>1452</v>
      </c>
      <c r="AB369" s="12">
        <v>11</v>
      </c>
      <c r="AC369" s="12" t="s">
        <v>1477</v>
      </c>
      <c r="AE369" s="12" t="s">
        <v>1454</v>
      </c>
      <c r="AF369" s="12">
        <v>7.875</v>
      </c>
      <c r="AG369" s="12" t="s">
        <v>1483</v>
      </c>
      <c r="AH369" s="12" t="s">
        <v>1484</v>
      </c>
      <c r="AI369" s="12" t="s">
        <v>1457</v>
      </c>
      <c r="AJ369" s="12">
        <v>1</v>
      </c>
      <c r="AK369" s="12" t="s">
        <v>1458</v>
      </c>
      <c r="AL369" s="12">
        <v>1</v>
      </c>
      <c r="AM369" s="12" t="s">
        <v>1459</v>
      </c>
      <c r="AN369" s="12">
        <v>5</v>
      </c>
      <c r="AO369" s="12">
        <v>0</v>
      </c>
      <c r="AP369" s="12">
        <v>0</v>
      </c>
      <c r="AQ369" s="12">
        <v>0</v>
      </c>
      <c r="AR369" s="12">
        <v>0</v>
      </c>
      <c r="AS369" s="12">
        <v>30</v>
      </c>
      <c r="AT369" s="12">
        <v>30</v>
      </c>
      <c r="AU369" s="12">
        <v>161</v>
      </c>
      <c r="AX369" s="12">
        <v>0</v>
      </c>
      <c r="AY369" s="12">
        <v>4.9211100000000001E-2</v>
      </c>
      <c r="AZ369" s="12">
        <v>3.7425000000000002E-3</v>
      </c>
      <c r="BA369" s="12">
        <v>1153.787</v>
      </c>
      <c r="BB369" s="12">
        <v>8.27764E-2</v>
      </c>
      <c r="BC369" s="12">
        <v>162.95089999999999</v>
      </c>
      <c r="BD369" s="12">
        <v>1.8574899999999998E-2</v>
      </c>
      <c r="BE369" s="12">
        <v>2.15218</v>
      </c>
      <c r="BF369" s="12">
        <v>2.6423000000000002E-3</v>
      </c>
      <c r="BG369" s="12">
        <v>0.22469990000000001</v>
      </c>
      <c r="BH369" s="12">
        <v>5.1070999999999998E-3</v>
      </c>
      <c r="BI369" s="12">
        <v>6.5471799999999997E-2</v>
      </c>
      <c r="BJ369" s="12">
        <v>6.5249999999999998E-4</v>
      </c>
      <c r="BK369" s="12">
        <v>6.4570600000000006E-2</v>
      </c>
      <c r="BL369" s="12">
        <v>3.6332999999999999E-3</v>
      </c>
      <c r="BM369" s="12">
        <v>1154.482</v>
      </c>
      <c r="BN369" s="12">
        <v>4.8494900000000001E-2</v>
      </c>
      <c r="BO369" s="12">
        <v>162.9777</v>
      </c>
      <c r="BP369" s="12">
        <v>1.8413800000000001E-2</v>
      </c>
      <c r="BQ369" s="12">
        <v>2.1599240000000002</v>
      </c>
      <c r="BR369" s="12">
        <v>2.5335000000000002E-3</v>
      </c>
      <c r="BS369" s="12">
        <v>0.28014729999999999</v>
      </c>
      <c r="BT369" s="12">
        <v>4.9424999999999998E-3</v>
      </c>
      <c r="BU369" s="12">
        <v>7.0692000000000005E-2</v>
      </c>
      <c r="BV369" s="12">
        <v>5.2950000000000002E-4</v>
      </c>
      <c r="BW369" s="12">
        <v>1</v>
      </c>
      <c r="BX369" s="12">
        <v>0</v>
      </c>
      <c r="BY369" s="12">
        <v>1</v>
      </c>
      <c r="BZ369" s="12">
        <v>0</v>
      </c>
      <c r="CA369" s="12">
        <v>1</v>
      </c>
      <c r="CB369" s="12">
        <v>0</v>
      </c>
      <c r="CC369" s="12">
        <v>1</v>
      </c>
      <c r="CD369" s="12">
        <v>0</v>
      </c>
      <c r="CE369" s="12">
        <v>1</v>
      </c>
      <c r="CF369" s="12">
        <v>0</v>
      </c>
      <c r="CG369" s="12">
        <v>1</v>
      </c>
      <c r="CH369" s="12">
        <v>0</v>
      </c>
      <c r="CI369" s="12">
        <v>1</v>
      </c>
      <c r="CJ369" s="44">
        <v>9.9999999999999995E-21</v>
      </c>
      <c r="CK369" s="12">
        <v>1</v>
      </c>
      <c r="CL369" s="12">
        <v>0</v>
      </c>
      <c r="CM369" s="12">
        <v>1</v>
      </c>
      <c r="CN369" s="44">
        <v>9.9999999999999995E-21</v>
      </c>
      <c r="CO369" s="12">
        <v>1</v>
      </c>
      <c r="CP369" s="44">
        <v>9.9999999999999995E-21</v>
      </c>
      <c r="CQ369" s="12">
        <v>1</v>
      </c>
      <c r="CR369" s="44">
        <v>9.9999999999999995E-21</v>
      </c>
      <c r="CS369" s="12">
        <v>0.99899850000000001</v>
      </c>
      <c r="CT369" s="12">
        <v>1.7491E-3</v>
      </c>
      <c r="CU369" s="12">
        <v>1.53595E-2</v>
      </c>
      <c r="CV369" s="12">
        <v>8.9760000000000003E-4</v>
      </c>
      <c r="CW369" s="12">
        <v>0.69539859999999998</v>
      </c>
      <c r="CX369" s="12">
        <v>6.7083400000000001E-2</v>
      </c>
      <c r="CY369" s="12">
        <v>2.6830699999999999E-2</v>
      </c>
      <c r="CZ369" s="12">
        <v>2.4412000000000001E-3</v>
      </c>
      <c r="DA369" s="12">
        <v>7.7437000000000001E-3</v>
      </c>
      <c r="DB369" s="12">
        <v>7.5049999999999997E-4</v>
      </c>
      <c r="DC369" s="12">
        <v>5.5447400000000001E-2</v>
      </c>
      <c r="DD369" s="12">
        <v>1.2861999999999999E-3</v>
      </c>
      <c r="DE369" s="12">
        <v>5.1545999999999996E-3</v>
      </c>
      <c r="DF369" s="12">
        <v>3.615E-4</v>
      </c>
      <c r="DG369" s="12">
        <v>4.016E-4</v>
      </c>
      <c r="DH369" s="44">
        <v>4.0024309999999998E-6</v>
      </c>
      <c r="DI369" s="12">
        <v>0.41383550000000002</v>
      </c>
      <c r="DJ369" s="12">
        <v>6.2385000000000001E-3</v>
      </c>
      <c r="DK369" s="12">
        <v>1.418E-4</v>
      </c>
      <c r="DL369" s="12">
        <v>1.2227500000000001E-2</v>
      </c>
      <c r="DM369" s="12">
        <v>2.7789999999999998E-4</v>
      </c>
      <c r="DN369" s="12">
        <v>9.2399999999999996E-5</v>
      </c>
      <c r="DO369" s="44">
        <v>2.8002940000000001E-9</v>
      </c>
      <c r="DP369" s="12">
        <v>1.3200399999999999E-2</v>
      </c>
      <c r="DQ369" s="12">
        <v>1.63E-5</v>
      </c>
      <c r="DR369" s="12">
        <v>7.0767550000000004</v>
      </c>
      <c r="DS369" s="12">
        <v>9.5319999999999997E-4</v>
      </c>
      <c r="DT369" s="12">
        <v>6.9498280000000001</v>
      </c>
      <c r="DU369" s="12">
        <v>1.5639E-3</v>
      </c>
      <c r="DV369" s="12">
        <v>98.328249999999997</v>
      </c>
      <c r="DW369" s="12">
        <v>2.10831E-2</v>
      </c>
      <c r="DX369" s="12">
        <v>34.955190000000002</v>
      </c>
      <c r="DY369" s="12">
        <v>7.7914999999999998E-3</v>
      </c>
      <c r="DZ369" s="12">
        <v>1.1374499999999999E-2</v>
      </c>
      <c r="EA369" s="12">
        <v>0</v>
      </c>
      <c r="EB369" s="12">
        <v>0</v>
      </c>
      <c r="EC369" s="44">
        <v>8.1519489999999997E-15</v>
      </c>
      <c r="ED369" s="44">
        <v>5.7689349999999995E-14</v>
      </c>
      <c r="EE369" s="12" t="s">
        <v>1480</v>
      </c>
      <c r="EF369" s="12">
        <v>2.7740999999999998E-3</v>
      </c>
      <c r="EG369" s="44">
        <v>6.6395999999999997E-7</v>
      </c>
      <c r="EH369" s="12">
        <v>4.5265769999999996</v>
      </c>
      <c r="EI369" s="12">
        <v>1.0005409999999999</v>
      </c>
      <c r="EJ369" s="12">
        <v>7.2999999999999996E-4</v>
      </c>
      <c r="EK369" s="12">
        <v>2.0000000000000002E-5</v>
      </c>
      <c r="EL369" s="12">
        <v>8.7000000000000001E-5</v>
      </c>
      <c r="EM369" s="44">
        <v>5.0000000000000004E-6</v>
      </c>
      <c r="EN369" s="12">
        <v>2.7250000000000001E-4</v>
      </c>
      <c r="EO369" s="44">
        <v>8.9999999999999996E-7</v>
      </c>
      <c r="EP369" s="12">
        <v>1.2718E-2</v>
      </c>
      <c r="EQ369" s="12">
        <v>8.0000000000000007E-5</v>
      </c>
      <c r="ER369" s="12">
        <v>8.8000000000000005E-3</v>
      </c>
      <c r="ES369" s="12">
        <v>4.0000000000000002E-4</v>
      </c>
      <c r="ET369" s="12">
        <v>1.3999999999999999E-4</v>
      </c>
      <c r="EU369" s="44">
        <v>6.9999999999999999E-6</v>
      </c>
      <c r="EV369" s="12">
        <v>250</v>
      </c>
      <c r="EW369" s="12">
        <v>0.01</v>
      </c>
      <c r="EX369" s="12">
        <v>1.96</v>
      </c>
      <c r="EY369" s="12">
        <v>2.653E-4</v>
      </c>
      <c r="EZ369" s="12">
        <v>4.9211100000000001E-2</v>
      </c>
      <c r="FA369" s="12">
        <v>3.7425000000000002E-3</v>
      </c>
      <c r="FB369" s="12">
        <v>1153.787</v>
      </c>
      <c r="FC369" s="12">
        <v>8.27764E-2</v>
      </c>
      <c r="FD369" s="12">
        <v>163.03899999999999</v>
      </c>
      <c r="FE369" s="12">
        <v>1.8585000000000001E-2</v>
      </c>
      <c r="FF369" s="12">
        <v>2.15218</v>
      </c>
      <c r="FG369" s="12">
        <v>2.6423000000000002E-3</v>
      </c>
      <c r="FH369" s="12">
        <v>1.0171209999999999</v>
      </c>
      <c r="FI369" s="12">
        <v>2.3117700000000001E-2</v>
      </c>
      <c r="FJ369" s="12">
        <v>6.5471799999999997E-2</v>
      </c>
      <c r="FK369" s="12">
        <v>6.5249999999999998E-4</v>
      </c>
      <c r="FL369" s="12">
        <v>5.66E-5</v>
      </c>
      <c r="FM369" s="12">
        <v>1.001085</v>
      </c>
      <c r="FN369" s="12">
        <v>0.141483</v>
      </c>
      <c r="FO369" s="12">
        <v>1.34857E-2</v>
      </c>
      <c r="FP369" s="12">
        <v>1.001123</v>
      </c>
      <c r="FQ369" s="12">
        <v>0.99990939999999995</v>
      </c>
      <c r="FR369" s="12">
        <v>3.8256000000000002E-3</v>
      </c>
      <c r="FS369" s="44">
        <v>5.4629999999999996E-10</v>
      </c>
      <c r="FT369" s="44">
        <v>5.8099999999999998E-11</v>
      </c>
      <c r="FU369" s="12">
        <v>0</v>
      </c>
      <c r="FV369" s="44">
        <v>4.962E-10</v>
      </c>
      <c r="FW369" s="12">
        <v>1.975E-2</v>
      </c>
      <c r="FX369" s="44">
        <v>5.4629999999999996E-10</v>
      </c>
      <c r="FY369" s="44">
        <v>7.0679999999999999E-6</v>
      </c>
      <c r="FZ369" s="44">
        <v>5.5304999999999997E-10</v>
      </c>
      <c r="GA369" s="44">
        <v>6.3080000000000001E-9</v>
      </c>
      <c r="GB369" s="44">
        <v>5.5430000000000004E-10</v>
      </c>
      <c r="GC369" s="12">
        <v>1.167E-2</v>
      </c>
      <c r="GD369" s="12">
        <v>0</v>
      </c>
      <c r="GE369" s="12">
        <v>295.5</v>
      </c>
      <c r="GF369" s="12">
        <v>0.1</v>
      </c>
      <c r="GG369" s="12">
        <v>1575</v>
      </c>
      <c r="GH369" s="12">
        <v>2</v>
      </c>
      <c r="GI369" s="12">
        <v>1.2718E-2</v>
      </c>
      <c r="GJ369" s="12">
        <v>4.0690000000000002E-4</v>
      </c>
    </row>
    <row r="370" spans="1:192" s="12" customFormat="1" ht="12">
      <c r="A370" s="31"/>
      <c r="B370" s="32" t="s">
        <v>1591</v>
      </c>
      <c r="C370" s="32">
        <v>4.5</v>
      </c>
      <c r="D370" s="40">
        <v>7.1543729999999996</v>
      </c>
      <c r="E370" s="33">
        <v>1.2603E-3</v>
      </c>
      <c r="F370" s="33">
        <v>0.64410000000000001</v>
      </c>
      <c r="G370" s="34">
        <v>1.6697577185510535</v>
      </c>
      <c r="H370" s="45">
        <v>404.82742204237087</v>
      </c>
      <c r="I370" s="36">
        <v>97.338130000000007</v>
      </c>
      <c r="J370" s="34">
        <v>34.982819999999997</v>
      </c>
      <c r="K370" s="34">
        <v>2.44698E-2</v>
      </c>
      <c r="L370" s="12">
        <v>1.8433E-3</v>
      </c>
      <c r="T370" s="12" t="s">
        <v>395</v>
      </c>
      <c r="U370" s="12" t="s">
        <v>244</v>
      </c>
      <c r="V370" s="12">
        <v>37</v>
      </c>
      <c r="W370" s="43">
        <v>42928</v>
      </c>
      <c r="X370" s="12">
        <v>19.116669999999999</v>
      </c>
      <c r="Y370" s="44">
        <v>3582731000</v>
      </c>
      <c r="Z370" s="12" t="s">
        <v>1476</v>
      </c>
      <c r="AA370" s="12" t="s">
        <v>1452</v>
      </c>
      <c r="AB370" s="12">
        <v>11</v>
      </c>
      <c r="AC370" s="12" t="s">
        <v>1477</v>
      </c>
      <c r="AE370" s="12" t="s">
        <v>1454</v>
      </c>
      <c r="AF370" s="12">
        <v>7.875</v>
      </c>
      <c r="AG370" s="12" t="s">
        <v>1485</v>
      </c>
      <c r="AH370" s="12" t="s">
        <v>1484</v>
      </c>
      <c r="AI370" s="12" t="s">
        <v>1464</v>
      </c>
      <c r="AJ370" s="12">
        <v>1</v>
      </c>
      <c r="AK370" s="12" t="s">
        <v>1458</v>
      </c>
      <c r="AL370" s="12">
        <v>1</v>
      </c>
      <c r="AM370" s="12" t="s">
        <v>1459</v>
      </c>
      <c r="AN370" s="12">
        <v>4.5</v>
      </c>
      <c r="AO370" s="12">
        <v>0</v>
      </c>
      <c r="AP370" s="12">
        <v>0</v>
      </c>
      <c r="AQ370" s="12">
        <v>0</v>
      </c>
      <c r="AR370" s="12">
        <v>0</v>
      </c>
      <c r="AS370" s="12">
        <v>30</v>
      </c>
      <c r="AT370" s="12">
        <v>30</v>
      </c>
      <c r="AU370" s="12">
        <v>52</v>
      </c>
      <c r="AX370" s="12">
        <v>0</v>
      </c>
      <c r="AY370" s="12">
        <v>1.2193600000000001E-2</v>
      </c>
      <c r="AZ370" s="12">
        <v>3.2926000000000001E-3</v>
      </c>
      <c r="BA370" s="12">
        <v>238.92150000000001</v>
      </c>
      <c r="BB370" s="12">
        <v>4.8699800000000001E-2</v>
      </c>
      <c r="BC370" s="12">
        <v>33.376080000000002</v>
      </c>
      <c r="BD370" s="12">
        <v>1.50282E-2</v>
      </c>
      <c r="BE370" s="12">
        <v>0.46561150000000001</v>
      </c>
      <c r="BF370" s="12">
        <v>5.2750000000000002E-3</v>
      </c>
      <c r="BG370" s="12">
        <v>8.5187000000000006E-3</v>
      </c>
      <c r="BH370" s="12">
        <v>7.9214999999999997E-3</v>
      </c>
      <c r="BI370" s="12">
        <v>2.1510600000000001E-2</v>
      </c>
      <c r="BJ370" s="12">
        <v>3.9140000000000003E-4</v>
      </c>
      <c r="BK370" s="12">
        <v>2.9141E-2</v>
      </c>
      <c r="BL370" s="12">
        <v>3.0839999999999999E-3</v>
      </c>
      <c r="BM370" s="12">
        <v>239.59350000000001</v>
      </c>
      <c r="BN370" s="12">
        <v>2.47958E-2</v>
      </c>
      <c r="BO370" s="12">
        <v>33.402889999999999</v>
      </c>
      <c r="BP370" s="12">
        <v>1.47522E-2</v>
      </c>
      <c r="BQ370" s="12">
        <v>0.47432449999999998</v>
      </c>
      <c r="BR370" s="12">
        <v>5.2037999999999997E-3</v>
      </c>
      <c r="BS370" s="12">
        <v>6.6654699999999997E-2</v>
      </c>
      <c r="BT370" s="12">
        <v>7.7388999999999999E-3</v>
      </c>
      <c r="BU370" s="12">
        <v>2.69281E-2</v>
      </c>
      <c r="BV370" s="12">
        <v>3.8010000000000002E-4</v>
      </c>
      <c r="BW370" s="12">
        <v>1</v>
      </c>
      <c r="BX370" s="12">
        <v>0</v>
      </c>
      <c r="BY370" s="12">
        <v>1</v>
      </c>
      <c r="BZ370" s="12">
        <v>0</v>
      </c>
      <c r="CA370" s="12">
        <v>1</v>
      </c>
      <c r="CB370" s="12">
        <v>0</v>
      </c>
      <c r="CC370" s="12">
        <v>1</v>
      </c>
      <c r="CD370" s="12">
        <v>0</v>
      </c>
      <c r="CE370" s="12">
        <v>1</v>
      </c>
      <c r="CF370" s="12">
        <v>0</v>
      </c>
      <c r="CG370" s="12">
        <v>1</v>
      </c>
      <c r="CH370" s="12">
        <v>0</v>
      </c>
      <c r="CI370" s="12">
        <v>1</v>
      </c>
      <c r="CJ370" s="44">
        <v>9.9999999999999995E-21</v>
      </c>
      <c r="CK370" s="12">
        <v>1</v>
      </c>
      <c r="CL370" s="12">
        <v>0</v>
      </c>
      <c r="CM370" s="12">
        <v>1</v>
      </c>
      <c r="CN370" s="44">
        <v>9.9999999999999995E-21</v>
      </c>
      <c r="CO370" s="12">
        <v>1</v>
      </c>
      <c r="CP370" s="44">
        <v>9.9999999999999995E-21</v>
      </c>
      <c r="CQ370" s="12">
        <v>1</v>
      </c>
      <c r="CR370" s="44">
        <v>9.9999999999999995E-21</v>
      </c>
      <c r="CS370" s="12">
        <v>1.0010939999999999</v>
      </c>
      <c r="CT370" s="12">
        <v>1.8433E-3</v>
      </c>
      <c r="CU370" s="12">
        <v>1.6947400000000001E-2</v>
      </c>
      <c r="CV370" s="12">
        <v>1.1535E-3</v>
      </c>
      <c r="CW370" s="12">
        <v>0.67193590000000003</v>
      </c>
      <c r="CX370" s="12">
        <v>4.1914600000000003E-2</v>
      </c>
      <c r="CY370" s="12">
        <v>2.68054E-2</v>
      </c>
      <c r="CZ370" s="12">
        <v>2.8670000000000002E-3</v>
      </c>
      <c r="DA370" s="12">
        <v>8.7130000000000003E-3</v>
      </c>
      <c r="DB370" s="12">
        <v>8.6390000000000002E-4</v>
      </c>
      <c r="DC370" s="12">
        <v>5.8136100000000003E-2</v>
      </c>
      <c r="DD370" s="12">
        <v>1.6909E-3</v>
      </c>
      <c r="DE370" s="12">
        <v>5.4409999999999997E-3</v>
      </c>
      <c r="DF370" s="12">
        <v>7.7100000000000004E-5</v>
      </c>
      <c r="DG370" s="12">
        <v>6.4409999999999999E-4</v>
      </c>
      <c r="DH370" s="12">
        <v>1.17E-5</v>
      </c>
      <c r="DI370" s="12">
        <v>4.7396899999999999E-2</v>
      </c>
      <c r="DJ370" s="12">
        <v>1.2603E-3</v>
      </c>
      <c r="DK370" s="12">
        <v>1.1720000000000001E-3</v>
      </c>
      <c r="DL370" s="12">
        <v>2.4702999999999999E-3</v>
      </c>
      <c r="DM370" s="12">
        <v>2.2970999999999998E-3</v>
      </c>
      <c r="DN370" s="12">
        <v>2.5050000000000002E-4</v>
      </c>
      <c r="DO370" s="44">
        <v>2.3145639999999999E-8</v>
      </c>
      <c r="DP370" s="12">
        <v>1.39425E-2</v>
      </c>
      <c r="DQ370" s="12">
        <v>1.5809999999999999E-4</v>
      </c>
      <c r="DR370" s="12">
        <v>7.1543729999999996</v>
      </c>
      <c r="DS370" s="12">
        <v>3.5360999999999999E-3</v>
      </c>
      <c r="DT370" s="12">
        <v>6.9553729999999998</v>
      </c>
      <c r="DU370" s="12">
        <v>4.9118E-3</v>
      </c>
      <c r="DV370" s="12">
        <v>97.338130000000007</v>
      </c>
      <c r="DW370" s="12">
        <v>5.6772000000000003E-2</v>
      </c>
      <c r="DX370" s="12">
        <v>34.982819999999997</v>
      </c>
      <c r="DY370" s="12">
        <v>2.44698E-2</v>
      </c>
      <c r="DZ370" s="12">
        <v>2.5837100000000002E-2</v>
      </c>
      <c r="EA370" s="12">
        <v>2.6200000000000003E-4</v>
      </c>
      <c r="EB370" s="12">
        <v>0</v>
      </c>
      <c r="EC370" s="44">
        <v>1.6697589999999999E-15</v>
      </c>
      <c r="ED370" s="44">
        <v>1.1946079999999999E-14</v>
      </c>
      <c r="EE370" s="12" t="s">
        <v>1480</v>
      </c>
      <c r="EF370" s="12">
        <v>2.7740999999999998E-3</v>
      </c>
      <c r="EG370" s="44">
        <v>6.6395999999999997E-7</v>
      </c>
      <c r="EH370" s="12">
        <v>4.9408560000000001</v>
      </c>
      <c r="EI370" s="12">
        <v>1.000572</v>
      </c>
      <c r="EJ370" s="12">
        <v>7.2999999999999996E-4</v>
      </c>
      <c r="EK370" s="12">
        <v>2.0000000000000002E-5</v>
      </c>
      <c r="EL370" s="12">
        <v>8.7000000000000001E-5</v>
      </c>
      <c r="EM370" s="44">
        <v>5.0000000000000004E-6</v>
      </c>
      <c r="EN370" s="12">
        <v>2.7250000000000001E-4</v>
      </c>
      <c r="EO370" s="44">
        <v>8.9999999999999996E-7</v>
      </c>
      <c r="EP370" s="12">
        <v>1.2718E-2</v>
      </c>
      <c r="EQ370" s="12">
        <v>8.0000000000000007E-5</v>
      </c>
      <c r="ER370" s="12">
        <v>8.8000000000000005E-3</v>
      </c>
      <c r="ES370" s="12">
        <v>4.0000000000000002E-4</v>
      </c>
      <c r="ET370" s="12">
        <v>1.3999999999999999E-4</v>
      </c>
      <c r="EU370" s="44">
        <v>6.9999999999999999E-6</v>
      </c>
      <c r="EV370" s="12">
        <v>250</v>
      </c>
      <c r="EW370" s="12">
        <v>0.01</v>
      </c>
      <c r="EX370" s="12">
        <v>1.96</v>
      </c>
      <c r="EY370" s="12">
        <v>2.653E-4</v>
      </c>
      <c r="EZ370" s="12">
        <v>1.2193600000000001E-2</v>
      </c>
      <c r="FA370" s="12">
        <v>3.2926000000000001E-3</v>
      </c>
      <c r="FB370" s="12">
        <v>238.92150000000001</v>
      </c>
      <c r="FC370" s="12">
        <v>4.8699800000000001E-2</v>
      </c>
      <c r="FD370" s="12">
        <v>33.395180000000003</v>
      </c>
      <c r="FE370" s="12">
        <v>1.5036799999999999E-2</v>
      </c>
      <c r="FF370" s="12">
        <v>0.46561150000000001</v>
      </c>
      <c r="FG370" s="12">
        <v>5.2750000000000002E-3</v>
      </c>
      <c r="FH370" s="12">
        <v>4.2089500000000002E-2</v>
      </c>
      <c r="FI370" s="12">
        <v>3.9138800000000001E-2</v>
      </c>
      <c r="FJ370" s="12">
        <v>2.1510600000000001E-2</v>
      </c>
      <c r="FK370" s="12">
        <v>3.9140000000000003E-4</v>
      </c>
      <c r="FL370" s="12">
        <v>9.0099999999999995E-5</v>
      </c>
      <c r="FM370" s="12">
        <v>1.821728</v>
      </c>
      <c r="FN370" s="12">
        <v>0.13994670000000001</v>
      </c>
      <c r="FO370" s="12">
        <v>4.9486599999999999E-2</v>
      </c>
      <c r="FP370" s="12">
        <v>1.822165</v>
      </c>
      <c r="FQ370" s="12">
        <v>0.99963190000000002</v>
      </c>
      <c r="FR370" s="12">
        <v>4.6248000000000001E-3</v>
      </c>
      <c r="FS370" s="44">
        <v>5.4629999999999996E-10</v>
      </c>
      <c r="FT370" s="44">
        <v>5.8099999999999998E-11</v>
      </c>
      <c r="FU370" s="12">
        <v>0</v>
      </c>
      <c r="FV370" s="44">
        <v>4.962E-10</v>
      </c>
      <c r="FW370" s="12">
        <v>1.975E-2</v>
      </c>
      <c r="FX370" s="44">
        <v>5.4629999999999996E-10</v>
      </c>
      <c r="FY370" s="44">
        <v>7.0679999999999999E-6</v>
      </c>
      <c r="FZ370" s="44">
        <v>5.5304999999999997E-10</v>
      </c>
      <c r="GA370" s="44">
        <v>6.3080000000000001E-9</v>
      </c>
      <c r="GB370" s="44">
        <v>5.5430000000000004E-10</v>
      </c>
      <c r="GC370" s="12">
        <v>1.167E-2</v>
      </c>
      <c r="GD370" s="12">
        <v>0</v>
      </c>
      <c r="GE370" s="12">
        <v>295.5</v>
      </c>
      <c r="GF370" s="12">
        <v>0.1</v>
      </c>
      <c r="GG370" s="12">
        <v>1575</v>
      </c>
      <c r="GH370" s="12">
        <v>2</v>
      </c>
      <c r="GI370" s="12">
        <v>1.2718E-2</v>
      </c>
      <c r="GJ370" s="12">
        <v>1.1035999999999999E-3</v>
      </c>
    </row>
    <row r="371" spans="1:192" s="12" customFormat="1" ht="12">
      <c r="A371" s="31"/>
      <c r="B371" s="32" t="s">
        <v>1654</v>
      </c>
      <c r="C371" s="32">
        <v>4.5</v>
      </c>
      <c r="D371" s="40">
        <v>7.6789540000000001</v>
      </c>
      <c r="E371" s="33">
        <v>7.6594999999999996E-3</v>
      </c>
      <c r="F371" s="40">
        <v>2.1986000000000003</v>
      </c>
      <c r="G371" s="34">
        <v>3.4361731651696692</v>
      </c>
      <c r="H371" s="45">
        <v>66.61061426986096</v>
      </c>
      <c r="I371" s="36">
        <v>91.537859999999995</v>
      </c>
      <c r="J371" s="34">
        <v>35.310400000000001</v>
      </c>
      <c r="K371" s="34">
        <v>2.36852E-2</v>
      </c>
      <c r="L371" s="12">
        <v>1.8433E-3</v>
      </c>
      <c r="T371" s="12" t="s">
        <v>401</v>
      </c>
      <c r="U371" s="12" t="s">
        <v>244</v>
      </c>
      <c r="V371" s="12">
        <v>37</v>
      </c>
      <c r="W371" s="43">
        <v>42928</v>
      </c>
      <c r="X371" s="12">
        <v>18.783329999999999</v>
      </c>
      <c r="Y371" s="44">
        <v>3582730000</v>
      </c>
      <c r="Z371" s="12" t="s">
        <v>1476</v>
      </c>
      <c r="AA371" s="12" t="s">
        <v>1452</v>
      </c>
      <c r="AB371" s="12">
        <v>11</v>
      </c>
      <c r="AC371" s="12" t="s">
        <v>1477</v>
      </c>
      <c r="AE371" s="12" t="s">
        <v>1454</v>
      </c>
      <c r="AF371" s="12">
        <v>7.875</v>
      </c>
      <c r="AG371" s="12" t="s">
        <v>1485</v>
      </c>
      <c r="AH371" s="12" t="s">
        <v>1484</v>
      </c>
      <c r="AI371" s="12" t="s">
        <v>1464</v>
      </c>
      <c r="AJ371" s="12">
        <v>1</v>
      </c>
      <c r="AK371" s="12" t="s">
        <v>1458</v>
      </c>
      <c r="AL371" s="12">
        <v>1</v>
      </c>
      <c r="AM371" s="12" t="s">
        <v>1459</v>
      </c>
      <c r="AN371" s="12">
        <v>4.5</v>
      </c>
      <c r="AO371" s="12">
        <v>0</v>
      </c>
      <c r="AP371" s="12">
        <v>0</v>
      </c>
      <c r="AQ371" s="12">
        <v>0</v>
      </c>
      <c r="AR371" s="12">
        <v>0</v>
      </c>
      <c r="AS371" s="12">
        <v>30</v>
      </c>
      <c r="AT371" s="12">
        <v>30</v>
      </c>
      <c r="AU371" s="12">
        <v>49</v>
      </c>
      <c r="AX371" s="12">
        <v>0</v>
      </c>
      <c r="AY371" s="12">
        <v>2.5950399999999998E-2</v>
      </c>
      <c r="AZ371" s="12">
        <v>3.5712999999999999E-3</v>
      </c>
      <c r="BA371" s="12">
        <v>527.72720000000004</v>
      </c>
      <c r="BB371" s="12">
        <v>5.6831800000000002E-2</v>
      </c>
      <c r="BC371" s="12">
        <v>68.684560000000005</v>
      </c>
      <c r="BD371" s="12">
        <v>1.8845600000000001E-2</v>
      </c>
      <c r="BE371" s="12">
        <v>0.95359119999999997</v>
      </c>
      <c r="BF371" s="12">
        <v>5.2345999999999998E-3</v>
      </c>
      <c r="BG371" s="12">
        <v>0.106568</v>
      </c>
      <c r="BH371" s="12">
        <v>1.16639E-2</v>
      </c>
      <c r="BI371" s="12">
        <v>0.15109790000000001</v>
      </c>
      <c r="BJ371" s="12">
        <v>9.8780000000000005E-4</v>
      </c>
      <c r="BK371" s="12">
        <v>4.28978E-2</v>
      </c>
      <c r="BL371" s="12">
        <v>3.3798999999999999E-3</v>
      </c>
      <c r="BM371" s="12">
        <v>528.39919999999995</v>
      </c>
      <c r="BN371" s="12">
        <v>3.8379900000000002E-2</v>
      </c>
      <c r="BO371" s="12">
        <v>68.711359999999999</v>
      </c>
      <c r="BP371" s="12">
        <v>1.8626199999999999E-2</v>
      </c>
      <c r="BQ371" s="12">
        <v>0.96230420000000005</v>
      </c>
      <c r="BR371" s="12">
        <v>5.1628000000000004E-3</v>
      </c>
      <c r="BS371" s="12">
        <v>0.16470409999999999</v>
      </c>
      <c r="BT371" s="12">
        <v>1.15406E-2</v>
      </c>
      <c r="BU371" s="12">
        <v>0.15637380000000001</v>
      </c>
      <c r="BV371" s="12">
        <v>9.4059999999999999E-4</v>
      </c>
      <c r="BW371" s="12">
        <v>1</v>
      </c>
      <c r="BX371" s="12">
        <v>0</v>
      </c>
      <c r="BY371" s="12">
        <v>1</v>
      </c>
      <c r="BZ371" s="12">
        <v>0</v>
      </c>
      <c r="CA371" s="12">
        <v>1</v>
      </c>
      <c r="CB371" s="12">
        <v>0</v>
      </c>
      <c r="CC371" s="12">
        <v>1</v>
      </c>
      <c r="CD371" s="12">
        <v>0</v>
      </c>
      <c r="CE371" s="12">
        <v>1</v>
      </c>
      <c r="CF371" s="12">
        <v>0</v>
      </c>
      <c r="CG371" s="12">
        <v>1</v>
      </c>
      <c r="CH371" s="12">
        <v>0</v>
      </c>
      <c r="CI371" s="12">
        <v>1</v>
      </c>
      <c r="CJ371" s="44">
        <v>9.9999999999999995E-21</v>
      </c>
      <c r="CK371" s="12">
        <v>1</v>
      </c>
      <c r="CL371" s="12">
        <v>0</v>
      </c>
      <c r="CM371" s="12">
        <v>1</v>
      </c>
      <c r="CN371" s="44">
        <v>9.9999999999999995E-21</v>
      </c>
      <c r="CO371" s="12">
        <v>1</v>
      </c>
      <c r="CP371" s="44">
        <v>9.9999999999999995E-21</v>
      </c>
      <c r="CQ371" s="12">
        <v>1</v>
      </c>
      <c r="CR371" s="44">
        <v>9.9999999999999995E-21</v>
      </c>
      <c r="CS371" s="12">
        <v>1.0010939999999999</v>
      </c>
      <c r="CT371" s="12">
        <v>1.8433E-3</v>
      </c>
      <c r="CU371" s="12">
        <v>1.6947400000000001E-2</v>
      </c>
      <c r="CV371" s="12">
        <v>1.1535E-3</v>
      </c>
      <c r="CW371" s="12">
        <v>0.67193590000000003</v>
      </c>
      <c r="CX371" s="12">
        <v>4.1914600000000003E-2</v>
      </c>
      <c r="CY371" s="12">
        <v>2.68054E-2</v>
      </c>
      <c r="CZ371" s="12">
        <v>2.8670000000000002E-3</v>
      </c>
      <c r="DA371" s="12">
        <v>8.7130000000000003E-3</v>
      </c>
      <c r="DB371" s="12">
        <v>8.6390000000000002E-4</v>
      </c>
      <c r="DC371" s="12">
        <v>5.8136100000000003E-2</v>
      </c>
      <c r="DD371" s="12">
        <v>1.6909E-3</v>
      </c>
      <c r="DE371" s="12">
        <v>5.4409999999999997E-3</v>
      </c>
      <c r="DF371" s="12">
        <v>7.7100000000000004E-5</v>
      </c>
      <c r="DG371" s="12">
        <v>2.1986000000000002E-3</v>
      </c>
      <c r="DH371" s="12">
        <v>1.4399999999999999E-5</v>
      </c>
      <c r="DI371" s="12">
        <v>9.3197500000000003E-2</v>
      </c>
      <c r="DJ371" s="12">
        <v>7.6594999999999996E-3</v>
      </c>
      <c r="DK371" s="12">
        <v>8.3830000000000005E-4</v>
      </c>
      <c r="DL371" s="12">
        <v>1.5012599999999999E-2</v>
      </c>
      <c r="DM371" s="12">
        <v>1.6431E-3</v>
      </c>
      <c r="DN371" s="12">
        <v>1.6909999999999999E-4</v>
      </c>
      <c r="DO371" s="44">
        <v>1.655625E-8</v>
      </c>
      <c r="DP371" s="12">
        <v>1.3875699999999999E-2</v>
      </c>
      <c r="DQ371" s="12">
        <v>7.6299999999999998E-5</v>
      </c>
      <c r="DR371" s="12">
        <v>7.6789540000000001</v>
      </c>
      <c r="DS371" s="12">
        <v>2.2634E-3</v>
      </c>
      <c r="DT371" s="12">
        <v>7.021134</v>
      </c>
      <c r="DU371" s="12">
        <v>4.7551E-3</v>
      </c>
      <c r="DV371" s="12">
        <v>91.537859999999995</v>
      </c>
      <c r="DW371" s="12">
        <v>5.7714599999999998E-2</v>
      </c>
      <c r="DX371" s="12">
        <v>35.310400000000001</v>
      </c>
      <c r="DY371" s="12">
        <v>2.36852E-2</v>
      </c>
      <c r="DZ371" s="12">
        <v>2.5120699999999999E-2</v>
      </c>
      <c r="EA371" s="12">
        <v>0</v>
      </c>
      <c r="EB371" s="12">
        <v>0</v>
      </c>
      <c r="EC371" s="44">
        <v>3.436192E-15</v>
      </c>
      <c r="ED371" s="44">
        <v>2.6386360000000001E-14</v>
      </c>
      <c r="EE371" s="12" t="s">
        <v>1480</v>
      </c>
      <c r="EF371" s="12">
        <v>2.7740999999999998E-3</v>
      </c>
      <c r="EG371" s="44">
        <v>6.6395999999999997E-7</v>
      </c>
      <c r="EH371" s="12">
        <v>4.9394720000000003</v>
      </c>
      <c r="EI371" s="12">
        <v>1.000572</v>
      </c>
      <c r="EJ371" s="12">
        <v>7.2999999999999996E-4</v>
      </c>
      <c r="EK371" s="12">
        <v>2.0000000000000002E-5</v>
      </c>
      <c r="EL371" s="12">
        <v>8.7000000000000001E-5</v>
      </c>
      <c r="EM371" s="44">
        <v>5.0000000000000004E-6</v>
      </c>
      <c r="EN371" s="12">
        <v>2.7250000000000001E-4</v>
      </c>
      <c r="EO371" s="44">
        <v>8.9999999999999996E-7</v>
      </c>
      <c r="EP371" s="12">
        <v>1.2718E-2</v>
      </c>
      <c r="EQ371" s="12">
        <v>8.0000000000000007E-5</v>
      </c>
      <c r="ER371" s="12">
        <v>8.8000000000000005E-3</v>
      </c>
      <c r="ES371" s="12">
        <v>4.0000000000000002E-4</v>
      </c>
      <c r="ET371" s="12">
        <v>1.3999999999999999E-4</v>
      </c>
      <c r="EU371" s="44">
        <v>6.9999999999999999E-6</v>
      </c>
      <c r="EV371" s="12">
        <v>250</v>
      </c>
      <c r="EW371" s="12">
        <v>0.01</v>
      </c>
      <c r="EX371" s="12">
        <v>1.96</v>
      </c>
      <c r="EY371" s="12">
        <v>2.653E-4</v>
      </c>
      <c r="EZ371" s="12">
        <v>2.5950399999999998E-2</v>
      </c>
      <c r="FA371" s="12">
        <v>3.5712999999999999E-3</v>
      </c>
      <c r="FB371" s="12">
        <v>527.72720000000004</v>
      </c>
      <c r="FC371" s="12">
        <v>5.6831800000000002E-2</v>
      </c>
      <c r="FD371" s="12">
        <v>68.723839999999996</v>
      </c>
      <c r="FE371" s="12">
        <v>1.8856299999999999E-2</v>
      </c>
      <c r="FF371" s="12">
        <v>0.95359119999999997</v>
      </c>
      <c r="FG371" s="12">
        <v>5.2345999999999998E-3</v>
      </c>
      <c r="FH371" s="12">
        <v>0.52638989999999997</v>
      </c>
      <c r="FI371" s="12">
        <v>5.7613299999999999E-2</v>
      </c>
      <c r="FJ371" s="12">
        <v>0.15109790000000001</v>
      </c>
      <c r="FK371" s="12">
        <v>9.8780000000000005E-4</v>
      </c>
      <c r="FL371" s="12">
        <v>2.8640000000000002E-4</v>
      </c>
      <c r="FM371" s="12">
        <v>0.65458720000000004</v>
      </c>
      <c r="FN371" s="12">
        <v>0.13037470000000001</v>
      </c>
      <c r="FO371" s="12">
        <v>2.95096E-2</v>
      </c>
      <c r="FP371" s="12">
        <v>0.65507150000000003</v>
      </c>
      <c r="FQ371" s="12">
        <v>0.99898679999999995</v>
      </c>
      <c r="FR371" s="12">
        <v>6.0238999999999996E-3</v>
      </c>
      <c r="FS371" s="44">
        <v>5.4629999999999996E-10</v>
      </c>
      <c r="FT371" s="44">
        <v>5.8099999999999998E-11</v>
      </c>
      <c r="FU371" s="12">
        <v>0</v>
      </c>
      <c r="FV371" s="44">
        <v>4.962E-10</v>
      </c>
      <c r="FW371" s="12">
        <v>1.975E-2</v>
      </c>
      <c r="FX371" s="44">
        <v>5.4629999999999996E-10</v>
      </c>
      <c r="FY371" s="44">
        <v>7.0679999999999999E-6</v>
      </c>
      <c r="FZ371" s="44">
        <v>5.5304999999999997E-10</v>
      </c>
      <c r="GA371" s="44">
        <v>6.3080000000000001E-9</v>
      </c>
      <c r="GB371" s="44">
        <v>5.5430000000000004E-10</v>
      </c>
      <c r="GC371" s="12">
        <v>1.167E-2</v>
      </c>
      <c r="GD371" s="12">
        <v>0</v>
      </c>
      <c r="GE371" s="12">
        <v>295.5</v>
      </c>
      <c r="GF371" s="12">
        <v>0.1</v>
      </c>
      <c r="GG371" s="12">
        <v>1575</v>
      </c>
      <c r="GH371" s="12">
        <v>2</v>
      </c>
      <c r="GI371" s="12">
        <v>1.2718E-2</v>
      </c>
      <c r="GJ371" s="12">
        <v>7.45E-4</v>
      </c>
    </row>
    <row r="372" spans="1:192" s="12" customFormat="1" ht="12">
      <c r="A372" s="31"/>
      <c r="B372" s="32" t="s">
        <v>1609</v>
      </c>
      <c r="C372" s="32">
        <v>4.5</v>
      </c>
      <c r="D372" s="40">
        <v>7.087548</v>
      </c>
      <c r="E372" s="33">
        <v>7.4044999999999996E-3</v>
      </c>
      <c r="F372" s="33">
        <v>0.18890000000000001</v>
      </c>
      <c r="G372" s="34">
        <v>4.3060424821115397</v>
      </c>
      <c r="H372" s="45">
        <v>68.904585049631976</v>
      </c>
      <c r="I372" s="36">
        <v>99.220299999999995</v>
      </c>
      <c r="J372" s="34">
        <v>35.322650000000003</v>
      </c>
      <c r="K372" s="34">
        <v>1.22808E-2</v>
      </c>
      <c r="L372" s="12">
        <v>1.8433E-3</v>
      </c>
      <c r="T372" s="12" t="s">
        <v>405</v>
      </c>
      <c r="U372" s="12" t="s">
        <v>244</v>
      </c>
      <c r="V372" s="12">
        <v>37</v>
      </c>
      <c r="W372" s="43">
        <v>42928</v>
      </c>
      <c r="X372" s="12">
        <v>23.466670000000001</v>
      </c>
      <c r="Y372" s="44">
        <v>3582747000</v>
      </c>
      <c r="Z372" s="12" t="s">
        <v>1476</v>
      </c>
      <c r="AA372" s="12" t="s">
        <v>1452</v>
      </c>
      <c r="AB372" s="12">
        <v>11</v>
      </c>
      <c r="AC372" s="12" t="s">
        <v>1477</v>
      </c>
      <c r="AE372" s="12" t="s">
        <v>1454</v>
      </c>
      <c r="AF372" s="12">
        <v>7.875</v>
      </c>
      <c r="AG372" s="12" t="s">
        <v>1485</v>
      </c>
      <c r="AH372" s="12" t="s">
        <v>1484</v>
      </c>
      <c r="AI372" s="12" t="s">
        <v>1464</v>
      </c>
      <c r="AJ372" s="12">
        <v>1</v>
      </c>
      <c r="AK372" s="12" t="s">
        <v>1458</v>
      </c>
      <c r="AL372" s="12">
        <v>1</v>
      </c>
      <c r="AM372" s="12" t="s">
        <v>1459</v>
      </c>
      <c r="AN372" s="12">
        <v>4.5</v>
      </c>
      <c r="AO372" s="12">
        <v>0</v>
      </c>
      <c r="AP372" s="12">
        <v>0</v>
      </c>
      <c r="AQ372" s="12">
        <v>0</v>
      </c>
      <c r="AR372" s="12">
        <v>0</v>
      </c>
      <c r="AS372" s="12">
        <v>30</v>
      </c>
      <c r="AT372" s="12">
        <v>30</v>
      </c>
      <c r="AU372" s="12">
        <v>75</v>
      </c>
      <c r="AX372" s="12">
        <v>0</v>
      </c>
      <c r="AY372" s="12">
        <v>2.70174E-2</v>
      </c>
      <c r="AZ372" s="12">
        <v>3.5522000000000001E-3</v>
      </c>
      <c r="BA372" s="12">
        <v>610.38930000000005</v>
      </c>
      <c r="BB372" s="12">
        <v>5.9933500000000001E-2</v>
      </c>
      <c r="BC372" s="12">
        <v>86.072010000000006</v>
      </c>
      <c r="BD372" s="12">
        <v>2.31694E-2</v>
      </c>
      <c r="BE372" s="12">
        <v>1.1654800000000001</v>
      </c>
      <c r="BF372" s="12">
        <v>5.4850000000000003E-3</v>
      </c>
      <c r="BG372" s="12">
        <v>0.12860440000000001</v>
      </c>
      <c r="BH372" s="12">
        <v>9.7935999999999995E-3</v>
      </c>
      <c r="BI372" s="12">
        <v>1.6264899999999999E-2</v>
      </c>
      <c r="BJ372" s="12">
        <v>3.9619999999999998E-4</v>
      </c>
      <c r="BK372" s="12">
        <v>4.3964799999999998E-2</v>
      </c>
      <c r="BL372" s="12">
        <v>3.3597000000000002E-3</v>
      </c>
      <c r="BM372" s="12">
        <v>611.06119999999999</v>
      </c>
      <c r="BN372" s="12">
        <v>4.2839099999999998E-2</v>
      </c>
      <c r="BO372" s="12">
        <v>86.098820000000003</v>
      </c>
      <c r="BP372" s="12">
        <v>2.2991399999999999E-2</v>
      </c>
      <c r="BQ372" s="12">
        <v>1.174193</v>
      </c>
      <c r="BR372" s="12">
        <v>5.4165000000000003E-3</v>
      </c>
      <c r="BS372" s="12">
        <v>0.1867404</v>
      </c>
      <c r="BT372" s="12">
        <v>9.6465000000000006E-3</v>
      </c>
      <c r="BU372" s="12">
        <v>2.1688200000000001E-2</v>
      </c>
      <c r="BV372" s="12">
        <v>3.8610000000000001E-4</v>
      </c>
      <c r="BW372" s="12">
        <v>1</v>
      </c>
      <c r="BX372" s="12">
        <v>0</v>
      </c>
      <c r="BY372" s="12">
        <v>1</v>
      </c>
      <c r="BZ372" s="12">
        <v>0</v>
      </c>
      <c r="CA372" s="12">
        <v>1</v>
      </c>
      <c r="CB372" s="12">
        <v>0</v>
      </c>
      <c r="CC372" s="12">
        <v>1</v>
      </c>
      <c r="CD372" s="12">
        <v>0</v>
      </c>
      <c r="CE372" s="12">
        <v>1</v>
      </c>
      <c r="CF372" s="12">
        <v>0</v>
      </c>
      <c r="CG372" s="12">
        <v>1</v>
      </c>
      <c r="CH372" s="12">
        <v>0</v>
      </c>
      <c r="CI372" s="12">
        <v>1</v>
      </c>
      <c r="CJ372" s="44">
        <v>9.9999999999999995E-21</v>
      </c>
      <c r="CK372" s="12">
        <v>1</v>
      </c>
      <c r="CL372" s="12">
        <v>0</v>
      </c>
      <c r="CM372" s="12">
        <v>1</v>
      </c>
      <c r="CN372" s="44">
        <v>9.9999999999999995E-21</v>
      </c>
      <c r="CO372" s="12">
        <v>1</v>
      </c>
      <c r="CP372" s="44">
        <v>9.9999999999999995E-21</v>
      </c>
      <c r="CQ372" s="12">
        <v>1</v>
      </c>
      <c r="CR372" s="44">
        <v>9.9999999999999995E-21</v>
      </c>
      <c r="CS372" s="12">
        <v>1.0010939999999999</v>
      </c>
      <c r="CT372" s="12">
        <v>1.8433E-3</v>
      </c>
      <c r="CU372" s="12">
        <v>1.6947400000000001E-2</v>
      </c>
      <c r="CV372" s="12">
        <v>1.1535E-3</v>
      </c>
      <c r="CW372" s="12">
        <v>0.67193590000000003</v>
      </c>
      <c r="CX372" s="12">
        <v>4.1914600000000003E-2</v>
      </c>
      <c r="CY372" s="12">
        <v>2.68054E-2</v>
      </c>
      <c r="CZ372" s="12">
        <v>2.8670000000000002E-3</v>
      </c>
      <c r="DA372" s="12">
        <v>8.7130000000000003E-3</v>
      </c>
      <c r="DB372" s="12">
        <v>8.6390000000000002E-4</v>
      </c>
      <c r="DC372" s="12">
        <v>5.8136100000000003E-2</v>
      </c>
      <c r="DD372" s="12">
        <v>1.6909E-3</v>
      </c>
      <c r="DE372" s="12">
        <v>5.4409999999999997E-3</v>
      </c>
      <c r="DF372" s="12">
        <v>7.7100000000000004E-5</v>
      </c>
      <c r="DG372" s="12">
        <v>1.8890000000000001E-4</v>
      </c>
      <c r="DH372" s="44">
        <v>4.6008050000000004E-6</v>
      </c>
      <c r="DI372" s="12">
        <v>1.0481720000000001</v>
      </c>
      <c r="DJ372" s="12">
        <v>7.4044999999999996E-3</v>
      </c>
      <c r="DK372" s="12">
        <v>5.6389999999999999E-4</v>
      </c>
      <c r="DL372" s="12">
        <v>1.45129E-2</v>
      </c>
      <c r="DM372" s="12">
        <v>1.1052E-3</v>
      </c>
      <c r="DN372" s="12">
        <v>1.7689999999999999E-4</v>
      </c>
      <c r="DO372" s="44">
        <v>1.113607E-8</v>
      </c>
      <c r="DP372" s="12">
        <v>1.3533E-2</v>
      </c>
      <c r="DQ372" s="12">
        <v>6.3800000000000006E-5</v>
      </c>
      <c r="DR372" s="12">
        <v>7.087548</v>
      </c>
      <c r="DS372" s="12">
        <v>2.0308000000000001E-3</v>
      </c>
      <c r="DT372" s="12">
        <v>7.0235919999999998</v>
      </c>
      <c r="DU372" s="12">
        <v>2.4656000000000001E-3</v>
      </c>
      <c r="DV372" s="12">
        <v>99.220299999999995</v>
      </c>
      <c r="DW372" s="12">
        <v>2.4988400000000001E-2</v>
      </c>
      <c r="DX372" s="12">
        <v>35.322650000000003</v>
      </c>
      <c r="DY372" s="12">
        <v>1.22808E-2</v>
      </c>
      <c r="DZ372" s="12">
        <v>1.4863599999999999E-2</v>
      </c>
      <c r="EA372" s="12">
        <v>7.6594999999999996E-3</v>
      </c>
      <c r="EB372" s="12">
        <v>0</v>
      </c>
      <c r="EC372" s="44">
        <v>4.3060679999999997E-15</v>
      </c>
      <c r="ED372" s="44">
        <v>3.0519460000000002E-14</v>
      </c>
      <c r="EE372" s="12" t="s">
        <v>1480</v>
      </c>
      <c r="EF372" s="12">
        <v>2.7740999999999998E-3</v>
      </c>
      <c r="EG372" s="44">
        <v>6.6395999999999997E-7</v>
      </c>
      <c r="EH372" s="12">
        <v>4.9585229999999996</v>
      </c>
      <c r="EI372" s="12">
        <v>1.0005729999999999</v>
      </c>
      <c r="EJ372" s="12">
        <v>7.2999999999999996E-4</v>
      </c>
      <c r="EK372" s="12">
        <v>2.0000000000000002E-5</v>
      </c>
      <c r="EL372" s="12">
        <v>8.7000000000000001E-5</v>
      </c>
      <c r="EM372" s="44">
        <v>5.0000000000000004E-6</v>
      </c>
      <c r="EN372" s="12">
        <v>2.7250000000000001E-4</v>
      </c>
      <c r="EO372" s="44">
        <v>8.9999999999999996E-7</v>
      </c>
      <c r="EP372" s="12">
        <v>1.2718E-2</v>
      </c>
      <c r="EQ372" s="12">
        <v>8.0000000000000007E-5</v>
      </c>
      <c r="ER372" s="12">
        <v>8.8000000000000005E-3</v>
      </c>
      <c r="ES372" s="12">
        <v>4.0000000000000002E-4</v>
      </c>
      <c r="ET372" s="12">
        <v>1.3999999999999999E-4</v>
      </c>
      <c r="EU372" s="44">
        <v>6.9999999999999999E-6</v>
      </c>
      <c r="EV372" s="12">
        <v>250</v>
      </c>
      <c r="EW372" s="12">
        <v>0.01</v>
      </c>
      <c r="EX372" s="12">
        <v>1.96</v>
      </c>
      <c r="EY372" s="12">
        <v>2.653E-4</v>
      </c>
      <c r="EZ372" s="12">
        <v>2.70174E-2</v>
      </c>
      <c r="FA372" s="12">
        <v>3.5522000000000001E-3</v>
      </c>
      <c r="FB372" s="12">
        <v>610.38930000000005</v>
      </c>
      <c r="FC372" s="12">
        <v>5.9933500000000001E-2</v>
      </c>
      <c r="FD372" s="12">
        <v>86.121359999999996</v>
      </c>
      <c r="FE372" s="12">
        <v>2.3182700000000001E-2</v>
      </c>
      <c r="FF372" s="12">
        <v>1.1654800000000001</v>
      </c>
      <c r="FG372" s="12">
        <v>5.4850000000000003E-3</v>
      </c>
      <c r="FH372" s="12">
        <v>0.63768769999999997</v>
      </c>
      <c r="FI372" s="12">
        <v>4.8561800000000002E-2</v>
      </c>
      <c r="FJ372" s="12">
        <v>1.6264899999999999E-2</v>
      </c>
      <c r="FK372" s="12">
        <v>3.9619999999999998E-4</v>
      </c>
      <c r="FL372" s="12">
        <v>2.6400000000000001E-5</v>
      </c>
      <c r="FM372" s="12">
        <v>2.4650409999999998</v>
      </c>
      <c r="FN372" s="12">
        <v>0.14126710000000001</v>
      </c>
      <c r="FO372" s="12">
        <v>2.8689300000000001E-2</v>
      </c>
      <c r="FP372" s="12">
        <v>2.4651649999999998</v>
      </c>
      <c r="FQ372" s="12">
        <v>0.99993240000000005</v>
      </c>
      <c r="FR372" s="12">
        <v>1.3682E-3</v>
      </c>
      <c r="FS372" s="44">
        <v>5.4629999999999996E-10</v>
      </c>
      <c r="FT372" s="44">
        <v>5.8099999999999998E-11</v>
      </c>
      <c r="FU372" s="12">
        <v>0</v>
      </c>
      <c r="FV372" s="44">
        <v>4.962E-10</v>
      </c>
      <c r="FW372" s="12">
        <v>1.975E-2</v>
      </c>
      <c r="FX372" s="44">
        <v>5.4629999999999996E-10</v>
      </c>
      <c r="FY372" s="44">
        <v>7.0679999999999999E-6</v>
      </c>
      <c r="FZ372" s="44">
        <v>5.5304999999999997E-10</v>
      </c>
      <c r="GA372" s="44">
        <v>6.3080000000000001E-9</v>
      </c>
      <c r="GB372" s="44">
        <v>5.5430000000000004E-10</v>
      </c>
      <c r="GC372" s="12">
        <v>1.167E-2</v>
      </c>
      <c r="GD372" s="12">
        <v>0</v>
      </c>
      <c r="GE372" s="12">
        <v>295.5</v>
      </c>
      <c r="GF372" s="12">
        <v>0.1</v>
      </c>
      <c r="GG372" s="12">
        <v>1575</v>
      </c>
      <c r="GH372" s="12">
        <v>2</v>
      </c>
      <c r="GI372" s="12">
        <v>1.2718E-2</v>
      </c>
      <c r="GJ372" s="12">
        <v>7.7939999999999997E-4</v>
      </c>
    </row>
    <row r="373" spans="1:192" s="12" customFormat="1" ht="12">
      <c r="A373" s="31"/>
      <c r="B373" s="32" t="s">
        <v>1586</v>
      </c>
      <c r="C373" s="32">
        <v>5</v>
      </c>
      <c r="D373" s="40">
        <v>7.0993060000000003</v>
      </c>
      <c r="E373" s="33">
        <v>1.37383E-2</v>
      </c>
      <c r="F373" s="33">
        <v>3.5800000000000005E-2</v>
      </c>
      <c r="G373" s="34">
        <v>3.9990052021565625</v>
      </c>
      <c r="H373" s="45">
        <v>37.13734595983491</v>
      </c>
      <c r="I373" s="36">
        <v>99.866609999999994</v>
      </c>
      <c r="J373" s="34">
        <v>35.609160000000003</v>
      </c>
      <c r="K373" s="34">
        <v>1.15099E-2</v>
      </c>
      <c r="L373" s="12">
        <v>1.7491E-3</v>
      </c>
      <c r="T373" s="12" t="s">
        <v>412</v>
      </c>
      <c r="U373" s="12" t="s">
        <v>244</v>
      </c>
      <c r="V373" s="12">
        <v>37</v>
      </c>
      <c r="W373" s="43">
        <v>42924</v>
      </c>
      <c r="X373" s="12">
        <v>13.366669999999999</v>
      </c>
      <c r="Y373" s="44">
        <v>3582365000</v>
      </c>
      <c r="Z373" s="12" t="s">
        <v>1476</v>
      </c>
      <c r="AA373" s="12" t="s">
        <v>1452</v>
      </c>
      <c r="AB373" s="12">
        <v>11</v>
      </c>
      <c r="AC373" s="12" t="s">
        <v>1477</v>
      </c>
      <c r="AE373" s="12" t="s">
        <v>1454</v>
      </c>
      <c r="AF373" s="12">
        <v>7.875</v>
      </c>
      <c r="AG373" s="12" t="s">
        <v>1483</v>
      </c>
      <c r="AH373" s="12" t="s">
        <v>1484</v>
      </c>
      <c r="AI373" s="12" t="s">
        <v>1457</v>
      </c>
      <c r="AJ373" s="12">
        <v>1</v>
      </c>
      <c r="AK373" s="12" t="s">
        <v>1458</v>
      </c>
      <c r="AL373" s="12">
        <v>1</v>
      </c>
      <c r="AM373" s="12" t="s">
        <v>1459</v>
      </c>
      <c r="AN373" s="12">
        <v>5</v>
      </c>
      <c r="AO373" s="12">
        <v>0</v>
      </c>
      <c r="AP373" s="12">
        <v>0</v>
      </c>
      <c r="AQ373" s="12">
        <v>0</v>
      </c>
      <c r="AR373" s="12">
        <v>0</v>
      </c>
      <c r="AS373" s="12">
        <v>30</v>
      </c>
      <c r="AT373" s="12">
        <v>30</v>
      </c>
      <c r="AU373" s="12">
        <v>180</v>
      </c>
      <c r="AX373" s="12">
        <v>0</v>
      </c>
      <c r="AY373" s="12">
        <v>2.3933200000000002E-2</v>
      </c>
      <c r="AZ373" s="12">
        <v>3.552E-3</v>
      </c>
      <c r="BA373" s="12">
        <v>567.80899999999997</v>
      </c>
      <c r="BB373" s="12">
        <v>7.3599800000000007E-2</v>
      </c>
      <c r="BC373" s="12">
        <v>79.937579999999997</v>
      </c>
      <c r="BD373" s="12">
        <v>1.5627800000000001E-2</v>
      </c>
      <c r="BE373" s="12">
        <v>1.049328</v>
      </c>
      <c r="BF373" s="12">
        <v>2.4989000000000001E-3</v>
      </c>
      <c r="BG373" s="12">
        <v>0.24181520000000001</v>
      </c>
      <c r="BH373" s="12">
        <v>5.0080999999999997E-3</v>
      </c>
      <c r="BI373" s="12">
        <v>2.8601999999999998E-3</v>
      </c>
      <c r="BJ373" s="12">
        <v>4.2039999999999997E-4</v>
      </c>
      <c r="BK373" s="12">
        <v>3.92927E-2</v>
      </c>
      <c r="BL373" s="12">
        <v>3.4367E-3</v>
      </c>
      <c r="BM373" s="12">
        <v>568.50440000000003</v>
      </c>
      <c r="BN373" s="12">
        <v>3.02779E-2</v>
      </c>
      <c r="BO373" s="12">
        <v>79.964410000000001</v>
      </c>
      <c r="BP373" s="12">
        <v>1.5436E-2</v>
      </c>
      <c r="BQ373" s="12">
        <v>1.057072</v>
      </c>
      <c r="BR373" s="12">
        <v>2.3836E-3</v>
      </c>
      <c r="BS373" s="12">
        <v>0.29726249999999999</v>
      </c>
      <c r="BT373" s="12">
        <v>4.8401E-3</v>
      </c>
      <c r="BU373" s="12">
        <v>8.0175999999999997E-3</v>
      </c>
      <c r="BV373" s="12">
        <v>2.1440000000000001E-4</v>
      </c>
      <c r="BW373" s="12">
        <v>1</v>
      </c>
      <c r="BX373" s="12">
        <v>0</v>
      </c>
      <c r="BY373" s="12">
        <v>1</v>
      </c>
      <c r="BZ373" s="12">
        <v>0</v>
      </c>
      <c r="CA373" s="12">
        <v>1</v>
      </c>
      <c r="CB373" s="12">
        <v>0</v>
      </c>
      <c r="CC373" s="12">
        <v>1</v>
      </c>
      <c r="CD373" s="12">
        <v>0</v>
      </c>
      <c r="CE373" s="12">
        <v>1</v>
      </c>
      <c r="CF373" s="12">
        <v>0</v>
      </c>
      <c r="CG373" s="12">
        <v>1</v>
      </c>
      <c r="CH373" s="12">
        <v>0</v>
      </c>
      <c r="CI373" s="12">
        <v>1</v>
      </c>
      <c r="CJ373" s="44">
        <v>9.9999999999999995E-21</v>
      </c>
      <c r="CK373" s="12">
        <v>1</v>
      </c>
      <c r="CL373" s="12">
        <v>0</v>
      </c>
      <c r="CM373" s="12">
        <v>1</v>
      </c>
      <c r="CN373" s="44">
        <v>9.9999999999999995E-21</v>
      </c>
      <c r="CO373" s="12">
        <v>1</v>
      </c>
      <c r="CP373" s="44">
        <v>9.9999999999999995E-21</v>
      </c>
      <c r="CQ373" s="12">
        <v>1</v>
      </c>
      <c r="CR373" s="44">
        <v>9.9999999999999995E-21</v>
      </c>
      <c r="CS373" s="12">
        <v>0.99899850000000001</v>
      </c>
      <c r="CT373" s="12">
        <v>1.7491E-3</v>
      </c>
      <c r="CU373" s="12">
        <v>1.53595E-2</v>
      </c>
      <c r="CV373" s="12">
        <v>8.9760000000000003E-4</v>
      </c>
      <c r="CW373" s="12">
        <v>0.69539859999999998</v>
      </c>
      <c r="CX373" s="12">
        <v>6.7083400000000001E-2</v>
      </c>
      <c r="CY373" s="12">
        <v>2.6830699999999999E-2</v>
      </c>
      <c r="CZ373" s="12">
        <v>2.4412000000000001E-3</v>
      </c>
      <c r="DA373" s="12">
        <v>7.7437000000000001E-3</v>
      </c>
      <c r="DB373" s="12">
        <v>7.5049999999999997E-4</v>
      </c>
      <c r="DC373" s="12">
        <v>5.5447400000000001E-2</v>
      </c>
      <c r="DD373" s="12">
        <v>1.2861999999999999E-3</v>
      </c>
      <c r="DE373" s="12">
        <v>5.1545999999999996E-3</v>
      </c>
      <c r="DF373" s="12">
        <v>3.615E-4</v>
      </c>
      <c r="DG373" s="12">
        <v>3.5800000000000003E-5</v>
      </c>
      <c r="DH373" s="44">
        <v>5.2560280000000001E-6</v>
      </c>
      <c r="DI373" s="12">
        <v>10.36209</v>
      </c>
      <c r="DJ373" s="12">
        <v>1.37383E-2</v>
      </c>
      <c r="DK373" s="12">
        <v>2.8449999999999998E-4</v>
      </c>
      <c r="DL373" s="12">
        <v>2.6927099999999999E-2</v>
      </c>
      <c r="DM373" s="12">
        <v>5.5769999999999995E-4</v>
      </c>
      <c r="DN373" s="12">
        <v>8.9599999999999996E-5</v>
      </c>
      <c r="DO373" s="44">
        <v>5.6193860000000003E-9</v>
      </c>
      <c r="DP373" s="12">
        <v>1.31197E-2</v>
      </c>
      <c r="DQ373" s="12">
        <v>3.1300000000000002E-5</v>
      </c>
      <c r="DR373" s="12">
        <v>7.0993060000000003</v>
      </c>
      <c r="DS373" s="12">
        <v>1.6653E-3</v>
      </c>
      <c r="DT373" s="12">
        <v>7.0811190000000002</v>
      </c>
      <c r="DU373" s="12">
        <v>2.3111E-3</v>
      </c>
      <c r="DV373" s="12">
        <v>99.866609999999994</v>
      </c>
      <c r="DW373" s="12">
        <v>2.9663599999999998E-2</v>
      </c>
      <c r="DX373" s="12">
        <v>35.609160000000003</v>
      </c>
      <c r="DY373" s="12">
        <v>1.15099E-2</v>
      </c>
      <c r="DZ373" s="12">
        <v>1.4272999999999999E-2</v>
      </c>
      <c r="EA373" s="12">
        <v>5.6563000000000004E-3</v>
      </c>
      <c r="EB373" s="12">
        <v>0</v>
      </c>
      <c r="EC373" s="44">
        <v>3.9990460000000001E-15</v>
      </c>
      <c r="ED373" s="44">
        <v>2.839045E-14</v>
      </c>
      <c r="EE373" s="12" t="s">
        <v>1480</v>
      </c>
      <c r="EF373" s="12">
        <v>2.7740999999999998E-3</v>
      </c>
      <c r="EG373" s="44">
        <v>6.6395999999999997E-7</v>
      </c>
      <c r="EH373" s="12">
        <v>4.5439809999999996</v>
      </c>
      <c r="EI373" s="12">
        <v>1.000542</v>
      </c>
      <c r="EJ373" s="12">
        <v>7.2999999999999996E-4</v>
      </c>
      <c r="EK373" s="12">
        <v>2.0000000000000002E-5</v>
      </c>
      <c r="EL373" s="12">
        <v>8.7000000000000001E-5</v>
      </c>
      <c r="EM373" s="44">
        <v>5.0000000000000004E-6</v>
      </c>
      <c r="EN373" s="12">
        <v>2.7250000000000001E-4</v>
      </c>
      <c r="EO373" s="44">
        <v>8.9999999999999996E-7</v>
      </c>
      <c r="EP373" s="12">
        <v>1.2718E-2</v>
      </c>
      <c r="EQ373" s="12">
        <v>8.0000000000000007E-5</v>
      </c>
      <c r="ER373" s="12">
        <v>8.8000000000000005E-3</v>
      </c>
      <c r="ES373" s="12">
        <v>4.0000000000000002E-4</v>
      </c>
      <c r="ET373" s="12">
        <v>1.3999999999999999E-4</v>
      </c>
      <c r="EU373" s="44">
        <v>6.9999999999999999E-6</v>
      </c>
      <c r="EV373" s="12">
        <v>250</v>
      </c>
      <c r="EW373" s="12">
        <v>0.01</v>
      </c>
      <c r="EX373" s="12">
        <v>1.96</v>
      </c>
      <c r="EY373" s="12">
        <v>2.653E-4</v>
      </c>
      <c r="EZ373" s="12">
        <v>2.3933200000000002E-2</v>
      </c>
      <c r="FA373" s="12">
        <v>3.552E-3</v>
      </c>
      <c r="FB373" s="12">
        <v>567.80899999999997</v>
      </c>
      <c r="FC373" s="12">
        <v>7.3599800000000007E-2</v>
      </c>
      <c r="FD373" s="12">
        <v>79.980909999999994</v>
      </c>
      <c r="FE373" s="12">
        <v>1.5636299999999999E-2</v>
      </c>
      <c r="FF373" s="12">
        <v>1.049328</v>
      </c>
      <c r="FG373" s="12">
        <v>2.4989000000000001E-3</v>
      </c>
      <c r="FH373" s="12">
        <v>1.0988039999999999</v>
      </c>
      <c r="FI373" s="12">
        <v>2.2756800000000001E-2</v>
      </c>
      <c r="FJ373" s="12">
        <v>2.8601999999999998E-3</v>
      </c>
      <c r="FK373" s="12">
        <v>4.2039999999999997E-4</v>
      </c>
      <c r="FL373" s="44">
        <v>4.5085659999999998E-6</v>
      </c>
      <c r="FM373" s="12">
        <v>16.443680000000001</v>
      </c>
      <c r="FN373" s="12">
        <v>0.1410322</v>
      </c>
      <c r="FO373" s="12">
        <v>2.3486E-2</v>
      </c>
      <c r="FP373" s="12">
        <v>16.44369</v>
      </c>
      <c r="FQ373" s="12">
        <v>0.99999899999999997</v>
      </c>
      <c r="FR373" s="12">
        <v>4.3649999999999998E-4</v>
      </c>
      <c r="FS373" s="44">
        <v>5.4629999999999996E-10</v>
      </c>
      <c r="FT373" s="44">
        <v>5.8099999999999998E-11</v>
      </c>
      <c r="FU373" s="12">
        <v>0</v>
      </c>
      <c r="FV373" s="44">
        <v>4.962E-10</v>
      </c>
      <c r="FW373" s="12">
        <v>1.975E-2</v>
      </c>
      <c r="FX373" s="44">
        <v>5.4629999999999996E-10</v>
      </c>
      <c r="FY373" s="44">
        <v>7.0679999999999999E-6</v>
      </c>
      <c r="FZ373" s="44">
        <v>5.5304999999999997E-10</v>
      </c>
      <c r="GA373" s="44">
        <v>6.3080000000000001E-9</v>
      </c>
      <c r="GB373" s="44">
        <v>5.5430000000000004E-10</v>
      </c>
      <c r="GC373" s="12">
        <v>1.167E-2</v>
      </c>
      <c r="GD373" s="12">
        <v>0</v>
      </c>
      <c r="GE373" s="12">
        <v>295.5</v>
      </c>
      <c r="GF373" s="12">
        <v>0.1</v>
      </c>
      <c r="GG373" s="12">
        <v>1575</v>
      </c>
      <c r="GH373" s="12">
        <v>2</v>
      </c>
      <c r="GI373" s="12">
        <v>1.2718E-2</v>
      </c>
      <c r="GJ373" s="12">
        <v>3.947E-4</v>
      </c>
    </row>
    <row r="374" spans="1:192" s="12" customFormat="1" ht="12">
      <c r="A374" s="31"/>
      <c r="B374" s="32" t="s">
        <v>1571</v>
      </c>
      <c r="C374" s="32">
        <v>5</v>
      </c>
      <c r="D374" s="40">
        <v>7.9800849999999999</v>
      </c>
      <c r="E374" s="33">
        <v>5.2199999999999998E-3</v>
      </c>
      <c r="F374" s="40">
        <v>2.5972999999999997</v>
      </c>
      <c r="G374" s="34">
        <v>0.84157884277444117</v>
      </c>
      <c r="H374" s="45">
        <v>97.740229885057474</v>
      </c>
      <c r="I374" s="36">
        <v>90.376940000000005</v>
      </c>
      <c r="J374" s="34">
        <v>36.222169999999998</v>
      </c>
      <c r="K374" s="34">
        <v>5.7067699999999999E-2</v>
      </c>
      <c r="L374" s="12">
        <v>1.7491E-3</v>
      </c>
      <c r="T374" s="12" t="s">
        <v>414</v>
      </c>
      <c r="U374" s="12" t="s">
        <v>244</v>
      </c>
      <c r="V374" s="12">
        <v>37</v>
      </c>
      <c r="W374" s="43">
        <v>42924</v>
      </c>
      <c r="X374" s="12">
        <v>9.1333330000000004</v>
      </c>
      <c r="Y374" s="44">
        <v>3582350000</v>
      </c>
      <c r="Z374" s="12" t="s">
        <v>1476</v>
      </c>
      <c r="AA374" s="12" t="s">
        <v>1452</v>
      </c>
      <c r="AB374" s="12">
        <v>11</v>
      </c>
      <c r="AC374" s="12" t="s">
        <v>1477</v>
      </c>
      <c r="AE374" s="12" t="s">
        <v>1454</v>
      </c>
      <c r="AF374" s="12">
        <v>7.875</v>
      </c>
      <c r="AG374" s="12" t="s">
        <v>1483</v>
      </c>
      <c r="AH374" s="12" t="s">
        <v>1484</v>
      </c>
      <c r="AI374" s="12" t="s">
        <v>1457</v>
      </c>
      <c r="AJ374" s="12">
        <v>1</v>
      </c>
      <c r="AK374" s="12" t="s">
        <v>1458</v>
      </c>
      <c r="AL374" s="12">
        <v>1</v>
      </c>
      <c r="AM374" s="12" t="s">
        <v>1459</v>
      </c>
      <c r="AN374" s="12">
        <v>5</v>
      </c>
      <c r="AO374" s="12">
        <v>0</v>
      </c>
      <c r="AP374" s="12">
        <v>0</v>
      </c>
      <c r="AQ374" s="12">
        <v>0</v>
      </c>
      <c r="AR374" s="12">
        <v>0</v>
      </c>
      <c r="AS374" s="12">
        <v>30</v>
      </c>
      <c r="AT374" s="12">
        <v>30</v>
      </c>
      <c r="AU374" s="12">
        <v>163</v>
      </c>
      <c r="AX374" s="12">
        <v>0</v>
      </c>
      <c r="AY374" s="12">
        <v>3.4432999999999998E-3</v>
      </c>
      <c r="AZ374" s="12">
        <v>3.3974999999999999E-3</v>
      </c>
      <c r="BA374" s="12">
        <v>134.31790000000001</v>
      </c>
      <c r="BB374" s="12">
        <v>6.9106100000000004E-2</v>
      </c>
      <c r="BC374" s="12">
        <v>16.82254</v>
      </c>
      <c r="BD374" s="12">
        <v>1.06079E-2</v>
      </c>
      <c r="BE374" s="12">
        <v>0.2252112</v>
      </c>
      <c r="BF374" s="12">
        <v>2.5233999999999999E-3</v>
      </c>
      <c r="BG374" s="12">
        <v>1.9403199999999999E-2</v>
      </c>
      <c r="BH374" s="12">
        <v>5.5475000000000003E-3</v>
      </c>
      <c r="BI374" s="12">
        <v>4.3716499999999998E-2</v>
      </c>
      <c r="BJ374" s="12">
        <v>5.5130000000000001E-4</v>
      </c>
      <c r="BK374" s="12">
        <v>1.8802900000000001E-2</v>
      </c>
      <c r="BL374" s="12">
        <v>3.2767999999999999E-3</v>
      </c>
      <c r="BM374" s="12">
        <v>135.01329999999999</v>
      </c>
      <c r="BN374" s="12">
        <v>1.6597299999999999E-2</v>
      </c>
      <c r="BO374" s="12">
        <v>16.84937</v>
      </c>
      <c r="BP374" s="12">
        <v>1.03231E-2</v>
      </c>
      <c r="BQ374" s="12">
        <v>0.23295489999999999</v>
      </c>
      <c r="BR374" s="12">
        <v>2.4093000000000001E-3</v>
      </c>
      <c r="BS374" s="12">
        <v>7.4850600000000003E-2</v>
      </c>
      <c r="BT374" s="12">
        <v>5.3962999999999997E-3</v>
      </c>
      <c r="BU374" s="12">
        <v>4.8914899999999997E-2</v>
      </c>
      <c r="BV374" s="12">
        <v>4.0769999999999999E-4</v>
      </c>
      <c r="BW374" s="12">
        <v>1</v>
      </c>
      <c r="BX374" s="12">
        <v>0</v>
      </c>
      <c r="BY374" s="12">
        <v>1</v>
      </c>
      <c r="BZ374" s="12">
        <v>0</v>
      </c>
      <c r="CA374" s="12">
        <v>1</v>
      </c>
      <c r="CB374" s="12">
        <v>0</v>
      </c>
      <c r="CC374" s="12">
        <v>1</v>
      </c>
      <c r="CD374" s="12">
        <v>0</v>
      </c>
      <c r="CE374" s="12">
        <v>1</v>
      </c>
      <c r="CF374" s="12">
        <v>0</v>
      </c>
      <c r="CG374" s="12">
        <v>1</v>
      </c>
      <c r="CH374" s="12">
        <v>0</v>
      </c>
      <c r="CI374" s="12">
        <v>1</v>
      </c>
      <c r="CJ374" s="44">
        <v>9.9999999999999995E-21</v>
      </c>
      <c r="CK374" s="12">
        <v>1</v>
      </c>
      <c r="CL374" s="12">
        <v>0</v>
      </c>
      <c r="CM374" s="12">
        <v>1</v>
      </c>
      <c r="CN374" s="44">
        <v>9.9999999999999995E-21</v>
      </c>
      <c r="CO374" s="12">
        <v>1</v>
      </c>
      <c r="CP374" s="44">
        <v>9.9999999999999995E-21</v>
      </c>
      <c r="CQ374" s="12">
        <v>1</v>
      </c>
      <c r="CR374" s="44">
        <v>9.9999999999999995E-21</v>
      </c>
      <c r="CS374" s="12">
        <v>0.99899850000000001</v>
      </c>
      <c r="CT374" s="12">
        <v>1.7491E-3</v>
      </c>
      <c r="CU374" s="12">
        <v>1.53595E-2</v>
      </c>
      <c r="CV374" s="12">
        <v>8.9760000000000003E-4</v>
      </c>
      <c r="CW374" s="12">
        <v>0.69539859999999998</v>
      </c>
      <c r="CX374" s="12">
        <v>6.7083400000000001E-2</v>
      </c>
      <c r="CY374" s="12">
        <v>2.6830699999999999E-2</v>
      </c>
      <c r="CZ374" s="12">
        <v>2.4412000000000001E-3</v>
      </c>
      <c r="DA374" s="12">
        <v>7.7437000000000001E-3</v>
      </c>
      <c r="DB374" s="12">
        <v>7.5049999999999997E-4</v>
      </c>
      <c r="DC374" s="12">
        <v>5.5447400000000001E-2</v>
      </c>
      <c r="DD374" s="12">
        <v>1.2861999999999999E-3</v>
      </c>
      <c r="DE374" s="12">
        <v>5.1545999999999996E-3</v>
      </c>
      <c r="DF374" s="12">
        <v>3.615E-4</v>
      </c>
      <c r="DG374" s="12">
        <v>2.5972999999999999E-3</v>
      </c>
      <c r="DH374" s="12">
        <v>3.2799999999999998E-5</v>
      </c>
      <c r="DI374" s="12">
        <v>5.3297799999999999E-2</v>
      </c>
      <c r="DJ374" s="12">
        <v>5.2199999999999998E-3</v>
      </c>
      <c r="DK374" s="12">
        <v>1.4924000000000001E-3</v>
      </c>
      <c r="DL374" s="12">
        <v>1.02311E-2</v>
      </c>
      <c r="DM374" s="12">
        <v>2.9252000000000002E-3</v>
      </c>
      <c r="DN374" s="12">
        <v>3.9700000000000003E-5</v>
      </c>
      <c r="DO374" s="44">
        <v>2.947395E-8</v>
      </c>
      <c r="DP374" s="12">
        <v>1.33802E-2</v>
      </c>
      <c r="DQ374" s="12">
        <v>1.5019999999999999E-4</v>
      </c>
      <c r="DR374" s="12">
        <v>7.9800849999999999</v>
      </c>
      <c r="DS374" s="12">
        <v>6.4945000000000003E-3</v>
      </c>
      <c r="DT374" s="12">
        <v>7.2042299999999999</v>
      </c>
      <c r="DU374" s="12">
        <v>1.14629E-2</v>
      </c>
      <c r="DV374" s="12">
        <v>90.376940000000005</v>
      </c>
      <c r="DW374" s="12">
        <v>0.1400352</v>
      </c>
      <c r="DX374" s="12">
        <v>36.222169999999998</v>
      </c>
      <c r="DY374" s="12">
        <v>5.7067699999999999E-2</v>
      </c>
      <c r="DZ374" s="12">
        <v>5.7709700000000003E-2</v>
      </c>
      <c r="EA374" s="12">
        <v>6.0226799999999997E-2</v>
      </c>
      <c r="EB374" s="12">
        <v>0</v>
      </c>
      <c r="EC374" s="44">
        <v>8.4158190000000001E-16</v>
      </c>
      <c r="ED374" s="44">
        <v>6.7158950000000002E-15</v>
      </c>
      <c r="EE374" s="12" t="s">
        <v>1480</v>
      </c>
      <c r="EF374" s="12">
        <v>2.7740999999999998E-3</v>
      </c>
      <c r="EG374" s="44">
        <v>6.6395999999999997E-7</v>
      </c>
      <c r="EH374" s="12">
        <v>4.5281570000000002</v>
      </c>
      <c r="EI374" s="12">
        <v>1.0005409999999999</v>
      </c>
      <c r="EJ374" s="12">
        <v>7.2999999999999996E-4</v>
      </c>
      <c r="EK374" s="12">
        <v>2.0000000000000002E-5</v>
      </c>
      <c r="EL374" s="12">
        <v>8.7000000000000001E-5</v>
      </c>
      <c r="EM374" s="44">
        <v>5.0000000000000004E-6</v>
      </c>
      <c r="EN374" s="12">
        <v>2.7250000000000001E-4</v>
      </c>
      <c r="EO374" s="44">
        <v>8.9999999999999996E-7</v>
      </c>
      <c r="EP374" s="12">
        <v>1.2718E-2</v>
      </c>
      <c r="EQ374" s="12">
        <v>8.0000000000000007E-5</v>
      </c>
      <c r="ER374" s="12">
        <v>8.8000000000000005E-3</v>
      </c>
      <c r="ES374" s="12">
        <v>4.0000000000000002E-4</v>
      </c>
      <c r="ET374" s="12">
        <v>1.3999999999999999E-4</v>
      </c>
      <c r="EU374" s="44">
        <v>6.9999999999999999E-6</v>
      </c>
      <c r="EV374" s="12">
        <v>250</v>
      </c>
      <c r="EW374" s="12">
        <v>0.01</v>
      </c>
      <c r="EX374" s="12">
        <v>1.96</v>
      </c>
      <c r="EY374" s="12">
        <v>2.653E-4</v>
      </c>
      <c r="EZ374" s="12">
        <v>3.4432999999999998E-3</v>
      </c>
      <c r="FA374" s="12">
        <v>3.3974999999999999E-3</v>
      </c>
      <c r="FB374" s="12">
        <v>134.31790000000001</v>
      </c>
      <c r="FC374" s="12">
        <v>6.9106100000000004E-2</v>
      </c>
      <c r="FD374" s="12">
        <v>16.83164</v>
      </c>
      <c r="FE374" s="12">
        <v>1.0613600000000001E-2</v>
      </c>
      <c r="FF374" s="12">
        <v>0.2252112</v>
      </c>
      <c r="FG374" s="12">
        <v>2.5233999999999999E-3</v>
      </c>
      <c r="FH374" s="12">
        <v>8.78607E-2</v>
      </c>
      <c r="FI374" s="12">
        <v>2.5119900000000001E-2</v>
      </c>
      <c r="FJ374" s="12">
        <v>4.3716499999999998E-2</v>
      </c>
      <c r="FK374" s="12">
        <v>5.5130000000000001E-4</v>
      </c>
      <c r="FL374" s="12">
        <v>3.256E-4</v>
      </c>
      <c r="FM374" s="12">
        <v>1.262894</v>
      </c>
      <c r="FN374" s="12">
        <v>0.1254498</v>
      </c>
      <c r="FO374" s="12">
        <v>8.1473799999999999E-2</v>
      </c>
      <c r="FP374" s="12">
        <v>1.263414</v>
      </c>
      <c r="FQ374" s="12">
        <v>0.99792259999999999</v>
      </c>
      <c r="FR374" s="12">
        <v>2.5801000000000001E-2</v>
      </c>
      <c r="FS374" s="44">
        <v>5.4629999999999996E-10</v>
      </c>
      <c r="FT374" s="44">
        <v>5.8099999999999998E-11</v>
      </c>
      <c r="FU374" s="12">
        <v>0</v>
      </c>
      <c r="FV374" s="44">
        <v>4.962E-10</v>
      </c>
      <c r="FW374" s="12">
        <v>1.975E-2</v>
      </c>
      <c r="FX374" s="44">
        <v>5.4629999999999996E-10</v>
      </c>
      <c r="FY374" s="44">
        <v>7.0679999999999999E-6</v>
      </c>
      <c r="FZ374" s="44">
        <v>5.5304999999999997E-10</v>
      </c>
      <c r="GA374" s="44">
        <v>6.3080000000000001E-9</v>
      </c>
      <c r="GB374" s="44">
        <v>5.5430000000000004E-10</v>
      </c>
      <c r="GC374" s="12">
        <v>1.167E-2</v>
      </c>
      <c r="GD374" s="12">
        <v>0</v>
      </c>
      <c r="GE374" s="12">
        <v>295.5</v>
      </c>
      <c r="GF374" s="12">
        <v>0.1</v>
      </c>
      <c r="GG374" s="12">
        <v>1575</v>
      </c>
      <c r="GH374" s="12">
        <v>2</v>
      </c>
      <c r="GI374" s="12">
        <v>1.2718E-2</v>
      </c>
      <c r="GJ374" s="12">
        <v>1.7479999999999999E-4</v>
      </c>
    </row>
    <row r="375" spans="1:192" s="12" customFormat="1" ht="12">
      <c r="A375" s="31"/>
      <c r="B375" s="32" t="s">
        <v>1660</v>
      </c>
      <c r="C375" s="32">
        <v>4.5</v>
      </c>
      <c r="D375" s="40">
        <v>7.3585560000000001</v>
      </c>
      <c r="E375" s="33">
        <v>4.1520000000000003E-3</v>
      </c>
      <c r="F375" s="33">
        <v>0.21469999999999997</v>
      </c>
      <c r="G375" s="34">
        <v>11.059574693917501</v>
      </c>
      <c r="H375" s="45">
        <v>122.88150289017339</v>
      </c>
      <c r="I375" s="36">
        <v>99.141599999999997</v>
      </c>
      <c r="J375" s="34">
        <v>36.632629999999999</v>
      </c>
      <c r="K375" s="34">
        <v>6.6195000000000004E-3</v>
      </c>
      <c r="L375" s="12">
        <v>1.8433E-3</v>
      </c>
      <c r="T375" s="12" t="s">
        <v>415</v>
      </c>
      <c r="U375" s="12" t="s">
        <v>244</v>
      </c>
      <c r="V375" s="12">
        <v>37</v>
      </c>
      <c r="W375" s="43">
        <v>42929</v>
      </c>
      <c r="X375" s="12">
        <v>0.91666669999999995</v>
      </c>
      <c r="Y375" s="44">
        <v>3582752000</v>
      </c>
      <c r="Z375" s="12" t="s">
        <v>1476</v>
      </c>
      <c r="AA375" s="12" t="s">
        <v>1452</v>
      </c>
      <c r="AB375" s="12">
        <v>11</v>
      </c>
      <c r="AC375" s="12" t="s">
        <v>1477</v>
      </c>
      <c r="AE375" s="12" t="s">
        <v>1454</v>
      </c>
      <c r="AF375" s="12">
        <v>7.875</v>
      </c>
      <c r="AG375" s="12" t="s">
        <v>1485</v>
      </c>
      <c r="AH375" s="12" t="s">
        <v>1484</v>
      </c>
      <c r="AI375" s="12" t="s">
        <v>1464</v>
      </c>
      <c r="AJ375" s="12">
        <v>1</v>
      </c>
      <c r="AK375" s="12" t="s">
        <v>1458</v>
      </c>
      <c r="AL375" s="12">
        <v>1</v>
      </c>
      <c r="AM375" s="12" t="s">
        <v>1459</v>
      </c>
      <c r="AN375" s="12">
        <v>4.5</v>
      </c>
      <c r="AO375" s="12">
        <v>0</v>
      </c>
      <c r="AP375" s="12">
        <v>0</v>
      </c>
      <c r="AQ375" s="12">
        <v>0</v>
      </c>
      <c r="AR375" s="12">
        <v>0</v>
      </c>
      <c r="AS375" s="12">
        <v>30</v>
      </c>
      <c r="AT375" s="12">
        <v>30</v>
      </c>
      <c r="AU375" s="12">
        <v>84</v>
      </c>
      <c r="AX375" s="12">
        <v>0</v>
      </c>
      <c r="AY375" s="12">
        <v>7.4867600000000006E-2</v>
      </c>
      <c r="AZ375" s="12">
        <v>3.6229999999999999E-3</v>
      </c>
      <c r="BA375" s="12">
        <v>1627.655</v>
      </c>
      <c r="BB375" s="12">
        <v>9.9793400000000004E-2</v>
      </c>
      <c r="BC375" s="12">
        <v>221.06530000000001</v>
      </c>
      <c r="BD375" s="12">
        <v>2.7819900000000002E-2</v>
      </c>
      <c r="BE375" s="12">
        <v>2.980343</v>
      </c>
      <c r="BF375" s="12">
        <v>5.1609999999999998E-3</v>
      </c>
      <c r="BG375" s="12">
        <v>0.18499350000000001</v>
      </c>
      <c r="BH375" s="12">
        <v>1.0200600000000001E-2</v>
      </c>
      <c r="BI375" s="12">
        <v>4.7487700000000001E-2</v>
      </c>
      <c r="BJ375" s="12">
        <v>5.6099999999999998E-4</v>
      </c>
      <c r="BK375" s="12">
        <v>9.1814999999999994E-2</v>
      </c>
      <c r="BL375" s="12">
        <v>3.4345000000000001E-3</v>
      </c>
      <c r="BM375" s="12">
        <v>1628.327</v>
      </c>
      <c r="BN375" s="12">
        <v>9.05643E-2</v>
      </c>
      <c r="BO375" s="12">
        <v>221.09209999999999</v>
      </c>
      <c r="BP375" s="12">
        <v>2.76718E-2</v>
      </c>
      <c r="BQ375" s="12">
        <v>2.9890560000000002</v>
      </c>
      <c r="BR375" s="12">
        <v>5.0882000000000002E-3</v>
      </c>
      <c r="BS375" s="12">
        <v>0.2431296</v>
      </c>
      <c r="BT375" s="12">
        <v>1.00594E-2</v>
      </c>
      <c r="BU375" s="12">
        <v>5.2876800000000002E-2</v>
      </c>
      <c r="BV375" s="12">
        <v>5.465E-4</v>
      </c>
      <c r="BW375" s="12">
        <v>1</v>
      </c>
      <c r="BX375" s="12">
        <v>0</v>
      </c>
      <c r="BY375" s="12">
        <v>1</v>
      </c>
      <c r="BZ375" s="12">
        <v>0</v>
      </c>
      <c r="CA375" s="12">
        <v>1</v>
      </c>
      <c r="CB375" s="12">
        <v>0</v>
      </c>
      <c r="CC375" s="12">
        <v>1</v>
      </c>
      <c r="CD375" s="12">
        <v>0</v>
      </c>
      <c r="CE375" s="12">
        <v>1</v>
      </c>
      <c r="CF375" s="12">
        <v>0</v>
      </c>
      <c r="CG375" s="12">
        <v>1</v>
      </c>
      <c r="CH375" s="12">
        <v>0</v>
      </c>
      <c r="CI375" s="12">
        <v>1</v>
      </c>
      <c r="CJ375" s="44">
        <v>9.9999999999999995E-21</v>
      </c>
      <c r="CK375" s="12">
        <v>1</v>
      </c>
      <c r="CL375" s="12">
        <v>0</v>
      </c>
      <c r="CM375" s="12">
        <v>1</v>
      </c>
      <c r="CN375" s="44">
        <v>9.9999999999999995E-21</v>
      </c>
      <c r="CO375" s="12">
        <v>1</v>
      </c>
      <c r="CP375" s="44">
        <v>9.9999999999999995E-21</v>
      </c>
      <c r="CQ375" s="12">
        <v>1</v>
      </c>
      <c r="CR375" s="44">
        <v>9.9999999999999995E-21</v>
      </c>
      <c r="CS375" s="12">
        <v>1.0010939999999999</v>
      </c>
      <c r="CT375" s="12">
        <v>1.8433E-3</v>
      </c>
      <c r="CU375" s="12">
        <v>1.6947400000000001E-2</v>
      </c>
      <c r="CV375" s="12">
        <v>1.1535E-3</v>
      </c>
      <c r="CW375" s="12">
        <v>0.67193590000000003</v>
      </c>
      <c r="CX375" s="12">
        <v>4.1914600000000003E-2</v>
      </c>
      <c r="CY375" s="12">
        <v>2.68054E-2</v>
      </c>
      <c r="CZ375" s="12">
        <v>2.8670000000000002E-3</v>
      </c>
      <c r="DA375" s="12">
        <v>8.7130000000000003E-3</v>
      </c>
      <c r="DB375" s="12">
        <v>8.6390000000000002E-4</v>
      </c>
      <c r="DC375" s="12">
        <v>5.8136100000000003E-2</v>
      </c>
      <c r="DD375" s="12">
        <v>1.6909E-3</v>
      </c>
      <c r="DE375" s="12">
        <v>5.4409999999999997E-3</v>
      </c>
      <c r="DF375" s="12">
        <v>7.7100000000000004E-5</v>
      </c>
      <c r="DG375" s="12">
        <v>2.1469999999999999E-4</v>
      </c>
      <c r="DH375" s="44">
        <v>2.5364439999999999E-6</v>
      </c>
      <c r="DI375" s="12">
        <v>0.50923719999999995</v>
      </c>
      <c r="DJ375" s="12">
        <v>4.1520000000000003E-3</v>
      </c>
      <c r="DK375" s="12">
        <v>2.2890000000000001E-4</v>
      </c>
      <c r="DL375" s="12">
        <v>8.1379999999999994E-3</v>
      </c>
      <c r="DM375" s="12">
        <v>4.4870000000000001E-4</v>
      </c>
      <c r="DN375" s="12">
        <v>1.6239999999999999E-4</v>
      </c>
      <c r="DO375" s="44">
        <v>4.5214229999999996E-9</v>
      </c>
      <c r="DP375" s="12">
        <v>1.3474E-2</v>
      </c>
      <c r="DQ375" s="12">
        <v>2.34E-5</v>
      </c>
      <c r="DR375" s="12">
        <v>7.3585560000000001</v>
      </c>
      <c r="DS375" s="12">
        <v>1.0300999999999999E-3</v>
      </c>
      <c r="DT375" s="12">
        <v>7.2866869999999997</v>
      </c>
      <c r="DU375" s="12">
        <v>1.3299E-3</v>
      </c>
      <c r="DV375" s="12">
        <v>99.141599999999997</v>
      </c>
      <c r="DW375" s="12">
        <v>1.54111E-2</v>
      </c>
      <c r="DX375" s="12">
        <v>36.632629999999999</v>
      </c>
      <c r="DY375" s="12">
        <v>6.6195000000000004E-3</v>
      </c>
      <c r="DZ375" s="12">
        <v>1.09166E-2</v>
      </c>
      <c r="EA375" s="12">
        <v>6.6892000000000002E-3</v>
      </c>
      <c r="EB375" s="12">
        <v>0</v>
      </c>
      <c r="EC375" s="44">
        <v>1.105961E-14</v>
      </c>
      <c r="ED375" s="44">
        <v>8.1382740000000002E-14</v>
      </c>
      <c r="EE375" s="12" t="s">
        <v>1480</v>
      </c>
      <c r="EF375" s="12">
        <v>2.7740999999999998E-3</v>
      </c>
      <c r="EG375" s="44">
        <v>6.6395999999999997E-7</v>
      </c>
      <c r="EH375" s="12">
        <v>4.9644899999999996</v>
      </c>
      <c r="EI375" s="12">
        <v>1.0005740000000001</v>
      </c>
      <c r="EJ375" s="12">
        <v>7.2999999999999996E-4</v>
      </c>
      <c r="EK375" s="12">
        <v>2.0000000000000002E-5</v>
      </c>
      <c r="EL375" s="12">
        <v>8.7000000000000001E-5</v>
      </c>
      <c r="EM375" s="44">
        <v>5.0000000000000004E-6</v>
      </c>
      <c r="EN375" s="12">
        <v>2.7250000000000001E-4</v>
      </c>
      <c r="EO375" s="44">
        <v>8.9999999999999996E-7</v>
      </c>
      <c r="EP375" s="12">
        <v>1.2718E-2</v>
      </c>
      <c r="EQ375" s="12">
        <v>8.0000000000000007E-5</v>
      </c>
      <c r="ER375" s="12">
        <v>8.8000000000000005E-3</v>
      </c>
      <c r="ES375" s="12">
        <v>4.0000000000000002E-4</v>
      </c>
      <c r="ET375" s="12">
        <v>1.3999999999999999E-4</v>
      </c>
      <c r="EU375" s="44">
        <v>6.9999999999999999E-6</v>
      </c>
      <c r="EV375" s="12">
        <v>250</v>
      </c>
      <c r="EW375" s="12">
        <v>0.01</v>
      </c>
      <c r="EX375" s="12">
        <v>1.96</v>
      </c>
      <c r="EY375" s="12">
        <v>2.653E-4</v>
      </c>
      <c r="EZ375" s="12">
        <v>7.4867600000000006E-2</v>
      </c>
      <c r="FA375" s="12">
        <v>3.6229999999999999E-3</v>
      </c>
      <c r="FB375" s="12">
        <v>1627.655</v>
      </c>
      <c r="FC375" s="12">
        <v>9.9793400000000004E-2</v>
      </c>
      <c r="FD375" s="12">
        <v>221.19220000000001</v>
      </c>
      <c r="FE375" s="12">
        <v>2.78359E-2</v>
      </c>
      <c r="FF375" s="12">
        <v>2.980343</v>
      </c>
      <c r="FG375" s="12">
        <v>5.1609999999999998E-3</v>
      </c>
      <c r="FH375" s="12">
        <v>0.91839839999999995</v>
      </c>
      <c r="FI375" s="12">
        <v>5.0640600000000001E-2</v>
      </c>
      <c r="FJ375" s="12">
        <v>4.7487700000000001E-2</v>
      </c>
      <c r="FK375" s="12">
        <v>5.6099999999999998E-4</v>
      </c>
      <c r="FL375" s="12">
        <v>2.9E-5</v>
      </c>
      <c r="FM375" s="12">
        <v>1.188563</v>
      </c>
      <c r="FN375" s="12">
        <v>0.1360585</v>
      </c>
      <c r="FO375" s="12">
        <v>1.4015400000000001E-2</v>
      </c>
      <c r="FP375" s="12">
        <v>1.188612</v>
      </c>
      <c r="FQ375" s="12">
        <v>0.9999306</v>
      </c>
      <c r="FR375" s="12">
        <v>2.2642999999999999E-3</v>
      </c>
      <c r="FS375" s="44">
        <v>5.4629999999999996E-10</v>
      </c>
      <c r="FT375" s="44">
        <v>5.8099999999999998E-11</v>
      </c>
      <c r="FU375" s="12">
        <v>0</v>
      </c>
      <c r="FV375" s="44">
        <v>4.962E-10</v>
      </c>
      <c r="FW375" s="12">
        <v>1.975E-2</v>
      </c>
      <c r="FX375" s="44">
        <v>5.4629999999999996E-10</v>
      </c>
      <c r="FY375" s="44">
        <v>7.0679999999999999E-6</v>
      </c>
      <c r="FZ375" s="44">
        <v>5.5304999999999997E-10</v>
      </c>
      <c r="GA375" s="44">
        <v>6.3080000000000001E-9</v>
      </c>
      <c r="GB375" s="44">
        <v>5.5430000000000004E-10</v>
      </c>
      <c r="GC375" s="12">
        <v>1.167E-2</v>
      </c>
      <c r="GD375" s="12">
        <v>0</v>
      </c>
      <c r="GE375" s="12">
        <v>295.5</v>
      </c>
      <c r="GF375" s="12">
        <v>0.1</v>
      </c>
      <c r="GG375" s="12">
        <v>1575</v>
      </c>
      <c r="GH375" s="12">
        <v>2</v>
      </c>
      <c r="GI375" s="12">
        <v>1.2718E-2</v>
      </c>
      <c r="GJ375" s="12">
        <v>7.1560000000000005E-4</v>
      </c>
    </row>
    <row r="376" spans="1:192" s="12" customFormat="1" ht="12">
      <c r="A376" s="31"/>
      <c r="B376" s="32" t="s">
        <v>1606</v>
      </c>
      <c r="C376" s="32">
        <v>4.5</v>
      </c>
      <c r="D376" s="40">
        <v>7.3438059999999998</v>
      </c>
      <c r="E376" s="33">
        <v>4.5855000000000002E-3</v>
      </c>
      <c r="F376" s="33">
        <v>4.6899999999999997E-2</v>
      </c>
      <c r="G376" s="34">
        <v>6.1921753685999024</v>
      </c>
      <c r="H376" s="45">
        <v>111.26463853451095</v>
      </c>
      <c r="I376" s="36">
        <v>99.816519999999997</v>
      </c>
      <c r="J376" s="34">
        <v>36.806260000000002</v>
      </c>
      <c r="K376" s="34">
        <v>8.4443999999999995E-3</v>
      </c>
      <c r="L376" s="12">
        <v>1.8433E-3</v>
      </c>
      <c r="T376" s="12" t="s">
        <v>417</v>
      </c>
      <c r="U376" s="12" t="s">
        <v>244</v>
      </c>
      <c r="V376" s="12">
        <v>37</v>
      </c>
      <c r="W376" s="43">
        <v>42928</v>
      </c>
      <c r="X376" s="12">
        <v>22.016670000000001</v>
      </c>
      <c r="Y376" s="44">
        <v>3582742000</v>
      </c>
      <c r="Z376" s="12" t="s">
        <v>1476</v>
      </c>
      <c r="AA376" s="12" t="s">
        <v>1452</v>
      </c>
      <c r="AB376" s="12">
        <v>11</v>
      </c>
      <c r="AC376" s="12" t="s">
        <v>1477</v>
      </c>
      <c r="AE376" s="12" t="s">
        <v>1454</v>
      </c>
      <c r="AF376" s="12">
        <v>7.875</v>
      </c>
      <c r="AG376" s="12" t="s">
        <v>1485</v>
      </c>
      <c r="AH376" s="12" t="s">
        <v>1484</v>
      </c>
      <c r="AI376" s="12" t="s">
        <v>1464</v>
      </c>
      <c r="AJ376" s="12">
        <v>1</v>
      </c>
      <c r="AK376" s="12" t="s">
        <v>1458</v>
      </c>
      <c r="AL376" s="12">
        <v>1</v>
      </c>
      <c r="AM376" s="12" t="s">
        <v>1459</v>
      </c>
      <c r="AN376" s="12">
        <v>4.5</v>
      </c>
      <c r="AO376" s="12">
        <v>0</v>
      </c>
      <c r="AP376" s="12">
        <v>0</v>
      </c>
      <c r="AQ376" s="12">
        <v>0</v>
      </c>
      <c r="AR376" s="12">
        <v>0</v>
      </c>
      <c r="AS376" s="12">
        <v>30</v>
      </c>
      <c r="AT376" s="12">
        <v>30</v>
      </c>
      <c r="AU376" s="12">
        <v>68</v>
      </c>
      <c r="AX376" s="12">
        <v>0</v>
      </c>
      <c r="AY376" s="12">
        <v>4.8230200000000001E-2</v>
      </c>
      <c r="AZ376" s="12">
        <v>3.6009000000000002E-3</v>
      </c>
      <c r="BA376" s="12">
        <v>909.48580000000004</v>
      </c>
      <c r="BB376" s="12">
        <v>6.5531800000000001E-2</v>
      </c>
      <c r="BC376" s="12">
        <v>123.773</v>
      </c>
      <c r="BD376" s="12">
        <v>2.3341899999999999E-2</v>
      </c>
      <c r="BE376" s="12">
        <v>1.6721200000000001</v>
      </c>
      <c r="BF376" s="12">
        <v>5.2418999999999999E-3</v>
      </c>
      <c r="BG376" s="12">
        <v>0.11466170000000001</v>
      </c>
      <c r="BH376" s="12">
        <v>1.0437399999999999E-2</v>
      </c>
      <c r="BI376" s="12">
        <v>5.8028000000000003E-3</v>
      </c>
      <c r="BJ376" s="12">
        <v>3.0400000000000002E-4</v>
      </c>
      <c r="BK376" s="12">
        <v>6.5177600000000002E-2</v>
      </c>
      <c r="BL376" s="12">
        <v>3.4112000000000001E-3</v>
      </c>
      <c r="BM376" s="12">
        <v>910.15779999999995</v>
      </c>
      <c r="BN376" s="12">
        <v>5.03744E-2</v>
      </c>
      <c r="BO376" s="12">
        <v>123.7998</v>
      </c>
      <c r="BP376" s="12">
        <v>2.3165100000000001E-2</v>
      </c>
      <c r="BQ376" s="12">
        <v>1.680833</v>
      </c>
      <c r="BR376" s="12">
        <v>5.1701999999999998E-3</v>
      </c>
      <c r="BS376" s="12">
        <v>0.1727978</v>
      </c>
      <c r="BT376" s="12">
        <v>1.0299600000000001E-2</v>
      </c>
      <c r="BU376" s="12">
        <v>1.1237499999999999E-2</v>
      </c>
      <c r="BV376" s="12">
        <v>2.9300000000000002E-4</v>
      </c>
      <c r="BW376" s="12">
        <v>1</v>
      </c>
      <c r="BX376" s="12">
        <v>0</v>
      </c>
      <c r="BY376" s="12">
        <v>1</v>
      </c>
      <c r="BZ376" s="12">
        <v>0</v>
      </c>
      <c r="CA376" s="12">
        <v>1</v>
      </c>
      <c r="CB376" s="12">
        <v>0</v>
      </c>
      <c r="CC376" s="12">
        <v>1</v>
      </c>
      <c r="CD376" s="12">
        <v>0</v>
      </c>
      <c r="CE376" s="12">
        <v>1</v>
      </c>
      <c r="CF376" s="12">
        <v>0</v>
      </c>
      <c r="CG376" s="12">
        <v>1</v>
      </c>
      <c r="CH376" s="12">
        <v>0</v>
      </c>
      <c r="CI376" s="12">
        <v>1</v>
      </c>
      <c r="CJ376" s="44">
        <v>9.9999999999999995E-21</v>
      </c>
      <c r="CK376" s="12">
        <v>1</v>
      </c>
      <c r="CL376" s="12">
        <v>0</v>
      </c>
      <c r="CM376" s="12">
        <v>1</v>
      </c>
      <c r="CN376" s="44">
        <v>9.9999999999999995E-21</v>
      </c>
      <c r="CO376" s="12">
        <v>1</v>
      </c>
      <c r="CP376" s="44">
        <v>9.9999999999999995E-21</v>
      </c>
      <c r="CQ376" s="12">
        <v>1</v>
      </c>
      <c r="CR376" s="44">
        <v>9.9999999999999995E-21</v>
      </c>
      <c r="CS376" s="12">
        <v>1.0010939999999999</v>
      </c>
      <c r="CT376" s="12">
        <v>1.8433E-3</v>
      </c>
      <c r="CU376" s="12">
        <v>1.6947400000000001E-2</v>
      </c>
      <c r="CV376" s="12">
        <v>1.1535E-3</v>
      </c>
      <c r="CW376" s="12">
        <v>0.67193590000000003</v>
      </c>
      <c r="CX376" s="12">
        <v>4.1914600000000003E-2</v>
      </c>
      <c r="CY376" s="12">
        <v>2.68054E-2</v>
      </c>
      <c r="CZ376" s="12">
        <v>2.8670000000000002E-3</v>
      </c>
      <c r="DA376" s="12">
        <v>8.7130000000000003E-3</v>
      </c>
      <c r="DB376" s="12">
        <v>8.6390000000000002E-4</v>
      </c>
      <c r="DC376" s="12">
        <v>5.8136100000000003E-2</v>
      </c>
      <c r="DD376" s="12">
        <v>1.6909E-3</v>
      </c>
      <c r="DE376" s="12">
        <v>5.4409999999999997E-3</v>
      </c>
      <c r="DF376" s="12">
        <v>7.7100000000000004E-5</v>
      </c>
      <c r="DG376" s="12">
        <v>4.6900000000000002E-5</v>
      </c>
      <c r="DH376" s="44">
        <v>2.4548269999999999E-6</v>
      </c>
      <c r="DI376" s="12">
        <v>2.5853480000000002</v>
      </c>
      <c r="DJ376" s="12">
        <v>4.5855000000000002E-3</v>
      </c>
      <c r="DK376" s="12">
        <v>4.1740000000000001E-4</v>
      </c>
      <c r="DL376" s="12">
        <v>8.9875000000000007E-3</v>
      </c>
      <c r="DM376" s="12">
        <v>8.1809999999999999E-4</v>
      </c>
      <c r="DN376" s="12">
        <v>1.7589999999999999E-4</v>
      </c>
      <c r="DO376" s="44">
        <v>8.2433560000000007E-9</v>
      </c>
      <c r="DP376" s="12">
        <v>1.35018E-2</v>
      </c>
      <c r="DQ376" s="12">
        <v>4.2400000000000001E-5</v>
      </c>
      <c r="DR376" s="12">
        <v>7.3438059999999998</v>
      </c>
      <c r="DS376" s="12">
        <v>1.4825999999999999E-3</v>
      </c>
      <c r="DT376" s="12">
        <v>7.3215709999999996</v>
      </c>
      <c r="DU376" s="12">
        <v>1.6967E-3</v>
      </c>
      <c r="DV376" s="12">
        <v>99.816519999999997</v>
      </c>
      <c r="DW376" s="12">
        <v>1.61642E-2</v>
      </c>
      <c r="DX376" s="12">
        <v>36.806260000000002</v>
      </c>
      <c r="DY376" s="12">
        <v>8.4443999999999995E-3</v>
      </c>
      <c r="DZ376" s="12">
        <v>1.21396E-2</v>
      </c>
      <c r="EA376" s="12">
        <v>0</v>
      </c>
      <c r="EB376" s="12">
        <v>0</v>
      </c>
      <c r="EC376" s="44">
        <v>6.1921969999999997E-15</v>
      </c>
      <c r="ED376" s="44">
        <v>4.5474289999999998E-14</v>
      </c>
      <c r="EE376" s="12" t="s">
        <v>1480</v>
      </c>
      <c r="EF376" s="12">
        <v>2.7740999999999998E-3</v>
      </c>
      <c r="EG376" s="44">
        <v>6.6395999999999997E-7</v>
      </c>
      <c r="EH376" s="12">
        <v>4.9526640000000004</v>
      </c>
      <c r="EI376" s="12">
        <v>1.0005729999999999</v>
      </c>
      <c r="EJ376" s="12">
        <v>7.2999999999999996E-4</v>
      </c>
      <c r="EK376" s="12">
        <v>2.0000000000000002E-5</v>
      </c>
      <c r="EL376" s="12">
        <v>8.7000000000000001E-5</v>
      </c>
      <c r="EM376" s="44">
        <v>5.0000000000000004E-6</v>
      </c>
      <c r="EN376" s="12">
        <v>2.7250000000000001E-4</v>
      </c>
      <c r="EO376" s="44">
        <v>8.9999999999999996E-7</v>
      </c>
      <c r="EP376" s="12">
        <v>1.2718E-2</v>
      </c>
      <c r="EQ376" s="12">
        <v>8.0000000000000007E-5</v>
      </c>
      <c r="ER376" s="12">
        <v>8.8000000000000005E-3</v>
      </c>
      <c r="ES376" s="12">
        <v>4.0000000000000002E-4</v>
      </c>
      <c r="ET376" s="12">
        <v>1.3999999999999999E-4</v>
      </c>
      <c r="EU376" s="44">
        <v>6.9999999999999999E-6</v>
      </c>
      <c r="EV376" s="12">
        <v>250</v>
      </c>
      <c r="EW376" s="12">
        <v>0.01</v>
      </c>
      <c r="EX376" s="12">
        <v>1.96</v>
      </c>
      <c r="EY376" s="12">
        <v>2.653E-4</v>
      </c>
      <c r="EZ376" s="12">
        <v>4.8230200000000001E-2</v>
      </c>
      <c r="FA376" s="12">
        <v>3.6009000000000002E-3</v>
      </c>
      <c r="FB376" s="12">
        <v>909.48580000000004</v>
      </c>
      <c r="FC376" s="12">
        <v>6.5531800000000001E-2</v>
      </c>
      <c r="FD376" s="12">
        <v>123.8439</v>
      </c>
      <c r="FE376" s="12">
        <v>2.33552E-2</v>
      </c>
      <c r="FF376" s="12">
        <v>1.6721200000000001</v>
      </c>
      <c r="FG376" s="12">
        <v>5.2418999999999999E-3</v>
      </c>
      <c r="FH376" s="12">
        <v>0.56788110000000003</v>
      </c>
      <c r="FI376" s="12">
        <v>5.1693099999999999E-2</v>
      </c>
      <c r="FJ376" s="12">
        <v>5.8028000000000003E-3</v>
      </c>
      <c r="FK376" s="12">
        <v>3.0400000000000002E-4</v>
      </c>
      <c r="FL376" s="44">
        <v>6.2038520000000004E-6</v>
      </c>
      <c r="FM376" s="12">
        <v>5.4005010000000002</v>
      </c>
      <c r="FN376" s="12">
        <v>0.13633210000000001</v>
      </c>
      <c r="FO376" s="12">
        <v>2.0212500000000001E-2</v>
      </c>
      <c r="FP376" s="12">
        <v>5.400525</v>
      </c>
      <c r="FQ376" s="12">
        <v>0.99999300000000002</v>
      </c>
      <c r="FR376" s="12">
        <v>4.773E-4</v>
      </c>
      <c r="FS376" s="44">
        <v>5.4629999999999996E-10</v>
      </c>
      <c r="FT376" s="44">
        <v>5.8099999999999998E-11</v>
      </c>
      <c r="FU376" s="12">
        <v>0</v>
      </c>
      <c r="FV376" s="44">
        <v>4.962E-10</v>
      </c>
      <c r="FW376" s="12">
        <v>1.975E-2</v>
      </c>
      <c r="FX376" s="44">
        <v>5.4629999999999996E-10</v>
      </c>
      <c r="FY376" s="44">
        <v>7.0679999999999999E-6</v>
      </c>
      <c r="FZ376" s="44">
        <v>5.5304999999999997E-10</v>
      </c>
      <c r="GA376" s="44">
        <v>6.3080000000000001E-9</v>
      </c>
      <c r="GB376" s="44">
        <v>5.5430000000000004E-10</v>
      </c>
      <c r="GC376" s="12">
        <v>1.167E-2</v>
      </c>
      <c r="GD376" s="12">
        <v>0</v>
      </c>
      <c r="GE376" s="12">
        <v>295.5</v>
      </c>
      <c r="GF376" s="12">
        <v>0.1</v>
      </c>
      <c r="GG376" s="12">
        <v>1575</v>
      </c>
      <c r="GH376" s="12">
        <v>2</v>
      </c>
      <c r="GI376" s="12">
        <v>1.2718E-2</v>
      </c>
      <c r="GJ376" s="12">
        <v>7.7490000000000002E-4</v>
      </c>
    </row>
    <row r="377" spans="1:192" s="12" customFormat="1" ht="12">
      <c r="A377" s="31"/>
      <c r="B377" s="32" t="s">
        <v>1701</v>
      </c>
      <c r="C377" s="32">
        <v>4.5</v>
      </c>
      <c r="D377" s="40">
        <v>7.6922309999999996</v>
      </c>
      <c r="E377" s="33">
        <v>4.2969999999999996E-3</v>
      </c>
      <c r="F377" s="33">
        <v>0.27450000000000002</v>
      </c>
      <c r="G377" s="34">
        <v>9.7856706729301983</v>
      </c>
      <c r="H377" s="45">
        <v>118.73493134745172</v>
      </c>
      <c r="I377" s="36">
        <v>98.948840000000004</v>
      </c>
      <c r="J377" s="34">
        <v>38.204819999999998</v>
      </c>
      <c r="K377" s="34">
        <v>7.7152000000000002E-3</v>
      </c>
      <c r="L377" s="12">
        <v>1.8433E-3</v>
      </c>
      <c r="T377" s="12" t="s">
        <v>421</v>
      </c>
      <c r="U377" s="12" t="s">
        <v>244</v>
      </c>
      <c r="V377" s="12">
        <v>37</v>
      </c>
      <c r="W377" s="43">
        <v>42929</v>
      </c>
      <c r="X377" s="12">
        <v>2.15</v>
      </c>
      <c r="Y377" s="44">
        <v>3582757000</v>
      </c>
      <c r="Z377" s="12" t="s">
        <v>1476</v>
      </c>
      <c r="AA377" s="12" t="s">
        <v>1452</v>
      </c>
      <c r="AB377" s="12">
        <v>11</v>
      </c>
      <c r="AC377" s="12" t="s">
        <v>1477</v>
      </c>
      <c r="AE377" s="12" t="s">
        <v>1454</v>
      </c>
      <c r="AF377" s="12">
        <v>7.875</v>
      </c>
      <c r="AG377" s="12" t="s">
        <v>1485</v>
      </c>
      <c r="AH377" s="12" t="s">
        <v>1484</v>
      </c>
      <c r="AI377" s="12" t="s">
        <v>1464</v>
      </c>
      <c r="AJ377" s="12">
        <v>1</v>
      </c>
      <c r="AK377" s="12" t="s">
        <v>1458</v>
      </c>
      <c r="AL377" s="12">
        <v>1</v>
      </c>
      <c r="AM377" s="12" t="s">
        <v>1459</v>
      </c>
      <c r="AN377" s="12">
        <v>4.5</v>
      </c>
      <c r="AO377" s="12">
        <v>0</v>
      </c>
      <c r="AP377" s="12">
        <v>0</v>
      </c>
      <c r="AQ377" s="12">
        <v>0</v>
      </c>
      <c r="AR377" s="12">
        <v>0</v>
      </c>
      <c r="AS377" s="12">
        <v>30</v>
      </c>
      <c r="AT377" s="12">
        <v>30</v>
      </c>
      <c r="AU377" s="12">
        <v>93</v>
      </c>
      <c r="AX377" s="12">
        <v>0</v>
      </c>
      <c r="AY377" s="12">
        <v>6.5994800000000006E-2</v>
      </c>
      <c r="AZ377" s="12">
        <v>3.8306999999999998E-3</v>
      </c>
      <c r="BA377" s="12">
        <v>1505.4770000000001</v>
      </c>
      <c r="BB377" s="12">
        <v>8.4409399999999996E-2</v>
      </c>
      <c r="BC377" s="12">
        <v>195.60169999999999</v>
      </c>
      <c r="BD377" s="12">
        <v>2.9375800000000001E-2</v>
      </c>
      <c r="BE377" s="12">
        <v>2.6187520000000002</v>
      </c>
      <c r="BF377" s="12">
        <v>6.0288E-3</v>
      </c>
      <c r="BG377" s="12">
        <v>0.16922960000000001</v>
      </c>
      <c r="BH377" s="12">
        <v>1.1357600000000001E-2</v>
      </c>
      <c r="BI377" s="12">
        <v>5.3729499999999999E-2</v>
      </c>
      <c r="BJ377" s="12">
        <v>5.7479999999999999E-4</v>
      </c>
      <c r="BK377" s="12">
        <v>8.2942199999999994E-2</v>
      </c>
      <c r="BL377" s="12">
        <v>3.6529000000000002E-3</v>
      </c>
      <c r="BM377" s="12">
        <v>1506.1489999999999</v>
      </c>
      <c r="BN377" s="12">
        <v>7.3267399999999996E-2</v>
      </c>
      <c r="BO377" s="12">
        <v>195.6285</v>
      </c>
      <c r="BP377" s="12">
        <v>2.92356E-2</v>
      </c>
      <c r="BQ377" s="12">
        <v>2.6274649999999999</v>
      </c>
      <c r="BR377" s="12">
        <v>5.9665999999999999E-3</v>
      </c>
      <c r="BS377" s="12">
        <v>0.2273656</v>
      </c>
      <c r="BT377" s="12">
        <v>1.1231E-2</v>
      </c>
      <c r="BU377" s="12">
        <v>5.9111799999999999E-2</v>
      </c>
      <c r="BV377" s="12">
        <v>5.5849999999999997E-4</v>
      </c>
      <c r="BW377" s="12">
        <v>1</v>
      </c>
      <c r="BX377" s="12">
        <v>0</v>
      </c>
      <c r="BY377" s="12">
        <v>1</v>
      </c>
      <c r="BZ377" s="12">
        <v>0</v>
      </c>
      <c r="CA377" s="12">
        <v>1</v>
      </c>
      <c r="CB377" s="12">
        <v>0</v>
      </c>
      <c r="CC377" s="12">
        <v>1</v>
      </c>
      <c r="CD377" s="12">
        <v>0</v>
      </c>
      <c r="CE377" s="12">
        <v>1</v>
      </c>
      <c r="CF377" s="12">
        <v>0</v>
      </c>
      <c r="CG377" s="12">
        <v>1</v>
      </c>
      <c r="CH377" s="12">
        <v>0</v>
      </c>
      <c r="CI377" s="12">
        <v>1</v>
      </c>
      <c r="CJ377" s="44">
        <v>9.9999999999999995E-21</v>
      </c>
      <c r="CK377" s="12">
        <v>1</v>
      </c>
      <c r="CL377" s="12">
        <v>0</v>
      </c>
      <c r="CM377" s="12">
        <v>1</v>
      </c>
      <c r="CN377" s="44">
        <v>9.9999999999999995E-21</v>
      </c>
      <c r="CO377" s="12">
        <v>1</v>
      </c>
      <c r="CP377" s="44">
        <v>9.9999999999999995E-21</v>
      </c>
      <c r="CQ377" s="12">
        <v>1</v>
      </c>
      <c r="CR377" s="44">
        <v>9.9999999999999995E-21</v>
      </c>
      <c r="CS377" s="12">
        <v>1.0010939999999999</v>
      </c>
      <c r="CT377" s="12">
        <v>1.8433E-3</v>
      </c>
      <c r="CU377" s="12">
        <v>1.6947400000000001E-2</v>
      </c>
      <c r="CV377" s="12">
        <v>1.1535E-3</v>
      </c>
      <c r="CW377" s="12">
        <v>0.67193590000000003</v>
      </c>
      <c r="CX377" s="12">
        <v>4.1914600000000003E-2</v>
      </c>
      <c r="CY377" s="12">
        <v>2.68054E-2</v>
      </c>
      <c r="CZ377" s="12">
        <v>2.8670000000000002E-3</v>
      </c>
      <c r="DA377" s="12">
        <v>8.7130000000000003E-3</v>
      </c>
      <c r="DB377" s="12">
        <v>8.6390000000000002E-4</v>
      </c>
      <c r="DC377" s="12">
        <v>5.8136100000000003E-2</v>
      </c>
      <c r="DD377" s="12">
        <v>1.6909E-3</v>
      </c>
      <c r="DE377" s="12">
        <v>5.4409999999999997E-3</v>
      </c>
      <c r="DF377" s="12">
        <v>7.7100000000000004E-5</v>
      </c>
      <c r="DG377" s="12">
        <v>2.745E-4</v>
      </c>
      <c r="DH377" s="44">
        <v>2.9373729999999999E-6</v>
      </c>
      <c r="DI377" s="12">
        <v>0.41262870000000001</v>
      </c>
      <c r="DJ377" s="12">
        <v>4.2969999999999996E-3</v>
      </c>
      <c r="DK377" s="12">
        <v>2.8840000000000002E-4</v>
      </c>
      <c r="DL377" s="12">
        <v>8.4221999999999995E-3</v>
      </c>
      <c r="DM377" s="12">
        <v>5.6519999999999997E-4</v>
      </c>
      <c r="DN377" s="12">
        <v>1.3870000000000001E-4</v>
      </c>
      <c r="DO377" s="44">
        <v>5.6953930000000002E-9</v>
      </c>
      <c r="DP377" s="12">
        <v>1.33805E-2</v>
      </c>
      <c r="DQ377" s="12">
        <v>3.0899999999999999E-5</v>
      </c>
      <c r="DR377" s="12">
        <v>7.6922309999999996</v>
      </c>
      <c r="DS377" s="12">
        <v>1.2331E-3</v>
      </c>
      <c r="DT377" s="12">
        <v>7.6026889999999998</v>
      </c>
      <c r="DU377" s="12">
        <v>1.5514000000000001E-3</v>
      </c>
      <c r="DV377" s="12">
        <v>98.948840000000004</v>
      </c>
      <c r="DW377" s="12">
        <v>1.5610600000000001E-2</v>
      </c>
      <c r="DX377" s="12">
        <v>38.204819999999998</v>
      </c>
      <c r="DY377" s="12">
        <v>7.7152000000000002E-3</v>
      </c>
      <c r="DZ377" s="12">
        <v>1.1891799999999999E-2</v>
      </c>
      <c r="EA377" s="12">
        <v>0</v>
      </c>
      <c r="EB377" s="12">
        <v>0</v>
      </c>
      <c r="EC377" s="44">
        <v>9.7857009999999995E-15</v>
      </c>
      <c r="ED377" s="44">
        <v>7.5273870000000001E-14</v>
      </c>
      <c r="EE377" s="12" t="s">
        <v>1480</v>
      </c>
      <c r="EF377" s="12">
        <v>2.7740999999999998E-3</v>
      </c>
      <c r="EG377" s="44">
        <v>6.6395999999999997E-7</v>
      </c>
      <c r="EH377" s="12">
        <v>4.9695210000000003</v>
      </c>
      <c r="EI377" s="12">
        <v>1.0005740000000001</v>
      </c>
      <c r="EJ377" s="12">
        <v>7.2999999999999996E-4</v>
      </c>
      <c r="EK377" s="12">
        <v>2.0000000000000002E-5</v>
      </c>
      <c r="EL377" s="12">
        <v>8.7000000000000001E-5</v>
      </c>
      <c r="EM377" s="44">
        <v>5.0000000000000004E-6</v>
      </c>
      <c r="EN377" s="12">
        <v>2.7250000000000001E-4</v>
      </c>
      <c r="EO377" s="44">
        <v>8.9999999999999996E-7</v>
      </c>
      <c r="EP377" s="12">
        <v>1.2718E-2</v>
      </c>
      <c r="EQ377" s="12">
        <v>8.0000000000000007E-5</v>
      </c>
      <c r="ER377" s="12">
        <v>8.8000000000000005E-3</v>
      </c>
      <c r="ES377" s="12">
        <v>4.0000000000000002E-4</v>
      </c>
      <c r="ET377" s="12">
        <v>1.3999999999999999E-4</v>
      </c>
      <c r="EU377" s="44">
        <v>6.9999999999999999E-6</v>
      </c>
      <c r="EV377" s="12">
        <v>250</v>
      </c>
      <c r="EW377" s="12">
        <v>0.01</v>
      </c>
      <c r="EX377" s="12">
        <v>1.96</v>
      </c>
      <c r="EY377" s="12">
        <v>2.653E-4</v>
      </c>
      <c r="EZ377" s="12">
        <v>6.5994800000000006E-2</v>
      </c>
      <c r="FA377" s="12">
        <v>3.8306999999999998E-3</v>
      </c>
      <c r="FB377" s="12">
        <v>1505.4770000000001</v>
      </c>
      <c r="FC377" s="12">
        <v>8.4409399999999996E-2</v>
      </c>
      <c r="FD377" s="12">
        <v>195.714</v>
      </c>
      <c r="FE377" s="12">
        <v>2.9392700000000001E-2</v>
      </c>
      <c r="FF377" s="12">
        <v>2.6187520000000002</v>
      </c>
      <c r="FG377" s="12">
        <v>6.0288E-3</v>
      </c>
      <c r="FH377" s="12">
        <v>0.84099000000000002</v>
      </c>
      <c r="FI377" s="12">
        <v>5.6441600000000001E-2</v>
      </c>
      <c r="FJ377" s="12">
        <v>5.3729499999999999E-2</v>
      </c>
      <c r="FK377" s="12">
        <v>5.7479999999999999E-4</v>
      </c>
      <c r="FL377" s="12">
        <v>3.5599999999999998E-5</v>
      </c>
      <c r="FM377" s="12">
        <v>1.07518</v>
      </c>
      <c r="FN377" s="12">
        <v>0.13014980000000001</v>
      </c>
      <c r="FO377" s="12">
        <v>1.60491E-2</v>
      </c>
      <c r="FP377" s="12">
        <v>1.0752679999999999</v>
      </c>
      <c r="FQ377" s="12">
        <v>0.99988880000000002</v>
      </c>
      <c r="FR377" s="12">
        <v>1.8278999999999999E-3</v>
      </c>
      <c r="FS377" s="44">
        <v>5.4629999999999996E-10</v>
      </c>
      <c r="FT377" s="44">
        <v>5.8099999999999998E-11</v>
      </c>
      <c r="FU377" s="12">
        <v>0</v>
      </c>
      <c r="FV377" s="44">
        <v>4.962E-10</v>
      </c>
      <c r="FW377" s="12">
        <v>1.975E-2</v>
      </c>
      <c r="FX377" s="44">
        <v>5.4629999999999996E-10</v>
      </c>
      <c r="FY377" s="44">
        <v>7.0679999999999999E-6</v>
      </c>
      <c r="FZ377" s="44">
        <v>5.5304999999999997E-10</v>
      </c>
      <c r="GA377" s="44">
        <v>6.3080000000000001E-9</v>
      </c>
      <c r="GB377" s="44">
        <v>5.5430000000000004E-10</v>
      </c>
      <c r="GC377" s="12">
        <v>1.167E-2</v>
      </c>
      <c r="GD377" s="12">
        <v>0</v>
      </c>
      <c r="GE377" s="12">
        <v>295.5</v>
      </c>
      <c r="GF377" s="12">
        <v>0.1</v>
      </c>
      <c r="GG377" s="12">
        <v>1575</v>
      </c>
      <c r="GH377" s="12">
        <v>2</v>
      </c>
      <c r="GI377" s="12">
        <v>1.2718E-2</v>
      </c>
      <c r="GJ377" s="12">
        <v>6.1090000000000005E-4</v>
      </c>
    </row>
    <row r="378" spans="1:192" s="12" customFormat="1" ht="12">
      <c r="A378" s="31"/>
      <c r="B378" s="32" t="s">
        <v>1600</v>
      </c>
      <c r="C378" s="32">
        <v>4.5</v>
      </c>
      <c r="D378" s="40">
        <v>7.8578109999999999</v>
      </c>
      <c r="E378" s="33">
        <v>4.4682000000000003E-3</v>
      </c>
      <c r="F378" s="33">
        <v>0.50259999999999994</v>
      </c>
      <c r="G378" s="34">
        <v>5.9379154839727057</v>
      </c>
      <c r="H378" s="45">
        <v>114.18557808513495</v>
      </c>
      <c r="I378" s="36">
        <v>98.112549999999999</v>
      </c>
      <c r="J378" s="34">
        <v>38.693109999999997</v>
      </c>
      <c r="K378" s="34">
        <v>1.21186E-2</v>
      </c>
      <c r="L378" s="12">
        <v>1.8433E-3</v>
      </c>
      <c r="T378" s="12" t="s">
        <v>423</v>
      </c>
      <c r="U378" s="12" t="s">
        <v>244</v>
      </c>
      <c r="V378" s="12">
        <v>37</v>
      </c>
      <c r="W378" s="43">
        <v>42928</v>
      </c>
      <c r="X378" s="12">
        <v>21.35</v>
      </c>
      <c r="Y378" s="44">
        <v>3582739000</v>
      </c>
      <c r="Z378" s="12" t="s">
        <v>1476</v>
      </c>
      <c r="AA378" s="12" t="s">
        <v>1452</v>
      </c>
      <c r="AB378" s="12">
        <v>11</v>
      </c>
      <c r="AC378" s="12" t="s">
        <v>1477</v>
      </c>
      <c r="AE378" s="12" t="s">
        <v>1454</v>
      </c>
      <c r="AF378" s="12">
        <v>7.875</v>
      </c>
      <c r="AG378" s="12" t="s">
        <v>1485</v>
      </c>
      <c r="AH378" s="12" t="s">
        <v>1484</v>
      </c>
      <c r="AI378" s="12" t="s">
        <v>1464</v>
      </c>
      <c r="AJ378" s="12">
        <v>1</v>
      </c>
      <c r="AK378" s="12" t="s">
        <v>1458</v>
      </c>
      <c r="AL378" s="12">
        <v>1</v>
      </c>
      <c r="AM378" s="12" t="s">
        <v>1459</v>
      </c>
      <c r="AN378" s="12">
        <v>4.5</v>
      </c>
      <c r="AO378" s="12">
        <v>0</v>
      </c>
      <c r="AP378" s="12">
        <v>0</v>
      </c>
      <c r="AQ378" s="12">
        <v>0</v>
      </c>
      <c r="AR378" s="12">
        <v>0</v>
      </c>
      <c r="AS378" s="12">
        <v>30</v>
      </c>
      <c r="AT378" s="12">
        <v>30</v>
      </c>
      <c r="AU378" s="12">
        <v>62</v>
      </c>
      <c r="AX378" s="12">
        <v>0</v>
      </c>
      <c r="AY378" s="12">
        <v>5.4502099999999998E-2</v>
      </c>
      <c r="AZ378" s="12">
        <v>3.5038000000000001E-3</v>
      </c>
      <c r="BA378" s="12">
        <v>933.18349999999998</v>
      </c>
      <c r="BB378" s="12">
        <v>6.4807500000000004E-2</v>
      </c>
      <c r="BC378" s="12">
        <v>118.69070000000001</v>
      </c>
      <c r="BD378" s="12">
        <v>2.2799699999999999E-2</v>
      </c>
      <c r="BE378" s="12">
        <v>1.609958</v>
      </c>
      <c r="BF378" s="12">
        <v>5.4394999999999999E-3</v>
      </c>
      <c r="BG378" s="12">
        <v>0.1072022</v>
      </c>
      <c r="BH378" s="12">
        <v>1.0646299999999999E-2</v>
      </c>
      <c r="BI378" s="12">
        <v>5.9690300000000002E-2</v>
      </c>
      <c r="BJ378" s="12">
        <v>7.2880000000000004E-4</v>
      </c>
      <c r="BK378" s="12">
        <v>7.1449499999999999E-2</v>
      </c>
      <c r="BL378" s="12">
        <v>3.3084999999999998E-3</v>
      </c>
      <c r="BM378" s="12">
        <v>933.85540000000003</v>
      </c>
      <c r="BN378" s="12">
        <v>4.94285E-2</v>
      </c>
      <c r="BO378" s="12">
        <v>118.7175</v>
      </c>
      <c r="BP378" s="12">
        <v>2.2618699999999999E-2</v>
      </c>
      <c r="BQ378" s="12">
        <v>1.618671</v>
      </c>
      <c r="BR378" s="12">
        <v>5.3705000000000003E-3</v>
      </c>
      <c r="BS378" s="12">
        <v>0.16533829999999999</v>
      </c>
      <c r="BT378" s="12">
        <v>1.05112E-2</v>
      </c>
      <c r="BU378" s="12">
        <v>6.5065999999999999E-2</v>
      </c>
      <c r="BV378" s="12">
        <v>7.1389999999999995E-4</v>
      </c>
      <c r="BW378" s="12">
        <v>1</v>
      </c>
      <c r="BX378" s="12">
        <v>0</v>
      </c>
      <c r="BY378" s="12">
        <v>1</v>
      </c>
      <c r="BZ378" s="12">
        <v>0</v>
      </c>
      <c r="CA378" s="12">
        <v>1</v>
      </c>
      <c r="CB378" s="12">
        <v>0</v>
      </c>
      <c r="CC378" s="12">
        <v>1</v>
      </c>
      <c r="CD378" s="12">
        <v>0</v>
      </c>
      <c r="CE378" s="12">
        <v>1</v>
      </c>
      <c r="CF378" s="12">
        <v>0</v>
      </c>
      <c r="CG378" s="12">
        <v>1</v>
      </c>
      <c r="CH378" s="12">
        <v>0</v>
      </c>
      <c r="CI378" s="12">
        <v>1</v>
      </c>
      <c r="CJ378" s="44">
        <v>9.9999999999999995E-21</v>
      </c>
      <c r="CK378" s="12">
        <v>1</v>
      </c>
      <c r="CL378" s="12">
        <v>0</v>
      </c>
      <c r="CM378" s="12">
        <v>1</v>
      </c>
      <c r="CN378" s="44">
        <v>9.9999999999999995E-21</v>
      </c>
      <c r="CO378" s="12">
        <v>1</v>
      </c>
      <c r="CP378" s="44">
        <v>9.9999999999999995E-21</v>
      </c>
      <c r="CQ378" s="12">
        <v>1</v>
      </c>
      <c r="CR378" s="44">
        <v>9.9999999999999995E-21</v>
      </c>
      <c r="CS378" s="12">
        <v>1.0010939999999999</v>
      </c>
      <c r="CT378" s="12">
        <v>1.8433E-3</v>
      </c>
      <c r="CU378" s="12">
        <v>1.6947400000000001E-2</v>
      </c>
      <c r="CV378" s="12">
        <v>1.1535E-3</v>
      </c>
      <c r="CW378" s="12">
        <v>0.67193590000000003</v>
      </c>
      <c r="CX378" s="12">
        <v>4.1914600000000003E-2</v>
      </c>
      <c r="CY378" s="12">
        <v>2.68054E-2</v>
      </c>
      <c r="CZ378" s="12">
        <v>2.8670000000000002E-3</v>
      </c>
      <c r="DA378" s="12">
        <v>8.7130000000000003E-3</v>
      </c>
      <c r="DB378" s="12">
        <v>8.6390000000000002E-4</v>
      </c>
      <c r="DC378" s="12">
        <v>5.8136100000000003E-2</v>
      </c>
      <c r="DD378" s="12">
        <v>1.6909E-3</v>
      </c>
      <c r="DE378" s="12">
        <v>5.4409999999999997E-3</v>
      </c>
      <c r="DF378" s="12">
        <v>7.7100000000000004E-5</v>
      </c>
      <c r="DG378" s="12">
        <v>5.0259999999999997E-4</v>
      </c>
      <c r="DH378" s="44">
        <v>6.1373760000000001E-6</v>
      </c>
      <c r="DI378" s="12">
        <v>0.2346589</v>
      </c>
      <c r="DJ378" s="12">
        <v>4.4682000000000003E-3</v>
      </c>
      <c r="DK378" s="12">
        <v>4.437E-4</v>
      </c>
      <c r="DL378" s="12">
        <v>8.7577000000000002E-3</v>
      </c>
      <c r="DM378" s="12">
        <v>8.6970000000000005E-4</v>
      </c>
      <c r="DN378" s="12">
        <v>1.6890000000000001E-4</v>
      </c>
      <c r="DO378" s="44">
        <v>8.7634699999999997E-9</v>
      </c>
      <c r="DP378" s="12">
        <v>1.3556500000000001E-2</v>
      </c>
      <c r="DQ378" s="12">
        <v>4.5899999999999998E-5</v>
      </c>
      <c r="DR378" s="12">
        <v>7.8578109999999999</v>
      </c>
      <c r="DS378" s="12">
        <v>1.6050000000000001E-3</v>
      </c>
      <c r="DT378" s="12">
        <v>7.7008890000000001</v>
      </c>
      <c r="DU378" s="12">
        <v>2.4375E-3</v>
      </c>
      <c r="DV378" s="12">
        <v>98.112549999999999</v>
      </c>
      <c r="DW378" s="12">
        <v>2.6073599999999999E-2</v>
      </c>
      <c r="DX378" s="12">
        <v>38.693109999999997</v>
      </c>
      <c r="DY378" s="12">
        <v>1.21186E-2</v>
      </c>
      <c r="DZ378" s="12">
        <v>1.51933E-2</v>
      </c>
      <c r="EA378" s="12">
        <v>0</v>
      </c>
      <c r="EB378" s="12">
        <v>0</v>
      </c>
      <c r="EC378" s="44">
        <v>5.9379349999999997E-15</v>
      </c>
      <c r="ED378" s="44">
        <v>4.6659169999999998E-14</v>
      </c>
      <c r="EE378" s="12" t="s">
        <v>1480</v>
      </c>
      <c r="EF378" s="12">
        <v>2.7740999999999998E-3</v>
      </c>
      <c r="EG378" s="44">
        <v>6.6395999999999997E-7</v>
      </c>
      <c r="EH378" s="12">
        <v>4.9498870000000004</v>
      </c>
      <c r="EI378" s="12">
        <v>1.0005729999999999</v>
      </c>
      <c r="EJ378" s="12">
        <v>7.2999999999999996E-4</v>
      </c>
      <c r="EK378" s="12">
        <v>2.0000000000000002E-5</v>
      </c>
      <c r="EL378" s="12">
        <v>8.7000000000000001E-5</v>
      </c>
      <c r="EM378" s="44">
        <v>5.0000000000000004E-6</v>
      </c>
      <c r="EN378" s="12">
        <v>2.7250000000000001E-4</v>
      </c>
      <c r="EO378" s="44">
        <v>8.9999999999999996E-7</v>
      </c>
      <c r="EP378" s="12">
        <v>1.2718E-2</v>
      </c>
      <c r="EQ378" s="12">
        <v>8.0000000000000007E-5</v>
      </c>
      <c r="ER378" s="12">
        <v>8.8000000000000005E-3</v>
      </c>
      <c r="ES378" s="12">
        <v>4.0000000000000002E-4</v>
      </c>
      <c r="ET378" s="12">
        <v>1.3999999999999999E-4</v>
      </c>
      <c r="EU378" s="44">
        <v>6.9999999999999999E-6</v>
      </c>
      <c r="EV378" s="12">
        <v>250</v>
      </c>
      <c r="EW378" s="12">
        <v>0.01</v>
      </c>
      <c r="EX378" s="12">
        <v>1.96</v>
      </c>
      <c r="EY378" s="12">
        <v>2.653E-4</v>
      </c>
      <c r="EZ378" s="12">
        <v>5.4502099999999998E-2</v>
      </c>
      <c r="FA378" s="12">
        <v>3.5038000000000001E-3</v>
      </c>
      <c r="FB378" s="12">
        <v>933.18349999999998</v>
      </c>
      <c r="FC378" s="12">
        <v>6.4807500000000004E-2</v>
      </c>
      <c r="FD378" s="12">
        <v>118.7587</v>
      </c>
      <c r="FE378" s="12">
        <v>2.2812700000000002E-2</v>
      </c>
      <c r="FF378" s="12">
        <v>1.609958</v>
      </c>
      <c r="FG378" s="12">
        <v>5.4394999999999999E-3</v>
      </c>
      <c r="FH378" s="12">
        <v>0.53063890000000002</v>
      </c>
      <c r="FI378" s="12">
        <v>5.2698200000000001E-2</v>
      </c>
      <c r="FJ378" s="12">
        <v>5.9690300000000002E-2</v>
      </c>
      <c r="FK378" s="12">
        <v>7.2880000000000004E-4</v>
      </c>
      <c r="FL378" s="12">
        <v>6.3899999999999995E-5</v>
      </c>
      <c r="FM378" s="12">
        <v>1.2244200000000001</v>
      </c>
      <c r="FN378" s="12">
        <v>0.1274042</v>
      </c>
      <c r="FO378" s="12">
        <v>2.0449100000000001E-2</v>
      </c>
      <c r="FP378" s="12">
        <v>1.2245490000000001</v>
      </c>
      <c r="FQ378" s="12">
        <v>0.99986079999999999</v>
      </c>
      <c r="FR378" s="12">
        <v>1.9325E-3</v>
      </c>
      <c r="FS378" s="44">
        <v>5.4629999999999996E-10</v>
      </c>
      <c r="FT378" s="44">
        <v>5.8099999999999998E-11</v>
      </c>
      <c r="FU378" s="12">
        <v>0</v>
      </c>
      <c r="FV378" s="44">
        <v>4.962E-10</v>
      </c>
      <c r="FW378" s="12">
        <v>1.975E-2</v>
      </c>
      <c r="FX378" s="44">
        <v>5.4629999999999996E-10</v>
      </c>
      <c r="FY378" s="44">
        <v>7.0679999999999999E-6</v>
      </c>
      <c r="FZ378" s="44">
        <v>5.5304999999999997E-10</v>
      </c>
      <c r="GA378" s="44">
        <v>6.3080000000000001E-9</v>
      </c>
      <c r="GB378" s="44">
        <v>5.5430000000000004E-10</v>
      </c>
      <c r="GC378" s="12">
        <v>1.167E-2</v>
      </c>
      <c r="GD378" s="12">
        <v>0</v>
      </c>
      <c r="GE378" s="12">
        <v>295.5</v>
      </c>
      <c r="GF378" s="12">
        <v>0.1</v>
      </c>
      <c r="GG378" s="12">
        <v>1575</v>
      </c>
      <c r="GH378" s="12">
        <v>2</v>
      </c>
      <c r="GI378" s="12">
        <v>1.2718E-2</v>
      </c>
      <c r="GJ378" s="12">
        <v>7.4419999999999998E-4</v>
      </c>
    </row>
    <row r="379" spans="1:192" s="12" customFormat="1" ht="12">
      <c r="A379" s="31"/>
      <c r="B379" s="32" t="s">
        <v>1610</v>
      </c>
      <c r="C379" s="32">
        <v>4.5</v>
      </c>
      <c r="D379" s="40">
        <v>8.0514759999999992</v>
      </c>
      <c r="E379" s="33">
        <v>6.8576000000000002E-3</v>
      </c>
      <c r="F379" s="33">
        <v>0.3453</v>
      </c>
      <c r="G379" s="34">
        <v>6.2986180454289364</v>
      </c>
      <c r="H379" s="45">
        <v>74.399790013999066</v>
      </c>
      <c r="I379" s="36">
        <v>98.738420000000005</v>
      </c>
      <c r="J379" s="34">
        <v>39.887740000000001</v>
      </c>
      <c r="K379" s="34">
        <v>1.0317399999999999E-2</v>
      </c>
      <c r="L379" s="12">
        <v>1.8433E-3</v>
      </c>
      <c r="T379" s="12" t="s">
        <v>424</v>
      </c>
      <c r="U379" s="12" t="s">
        <v>244</v>
      </c>
      <c r="V379" s="12">
        <v>37</v>
      </c>
      <c r="W379" s="43">
        <v>42928</v>
      </c>
      <c r="X379" s="12">
        <v>23.566669999999998</v>
      </c>
      <c r="Y379" s="44">
        <v>3582747000</v>
      </c>
      <c r="Z379" s="12" t="s">
        <v>1476</v>
      </c>
      <c r="AA379" s="12" t="s">
        <v>1452</v>
      </c>
      <c r="AB379" s="12">
        <v>11</v>
      </c>
      <c r="AC379" s="12" t="s">
        <v>1477</v>
      </c>
      <c r="AE379" s="12" t="s">
        <v>1454</v>
      </c>
      <c r="AF379" s="12">
        <v>7.875</v>
      </c>
      <c r="AG379" s="12" t="s">
        <v>1485</v>
      </c>
      <c r="AH379" s="12" t="s">
        <v>1484</v>
      </c>
      <c r="AI379" s="12" t="s">
        <v>1464</v>
      </c>
      <c r="AJ379" s="12">
        <v>1</v>
      </c>
      <c r="AK379" s="12" t="s">
        <v>1458</v>
      </c>
      <c r="AL379" s="12">
        <v>1</v>
      </c>
      <c r="AM379" s="12" t="s">
        <v>1459</v>
      </c>
      <c r="AN379" s="12">
        <v>4.5</v>
      </c>
      <c r="AO379" s="12">
        <v>0</v>
      </c>
      <c r="AP379" s="12">
        <v>0</v>
      </c>
      <c r="AQ379" s="12">
        <v>0</v>
      </c>
      <c r="AR379" s="12">
        <v>0</v>
      </c>
      <c r="AS379" s="12">
        <v>30</v>
      </c>
      <c r="AT379" s="12">
        <v>30</v>
      </c>
      <c r="AU379" s="12">
        <v>76</v>
      </c>
      <c r="AX379" s="12">
        <v>0</v>
      </c>
      <c r="AY379" s="12">
        <v>4.4421099999999998E-2</v>
      </c>
      <c r="AZ379" s="12">
        <v>3.5785999999999999E-3</v>
      </c>
      <c r="BA379" s="12">
        <v>1014.27</v>
      </c>
      <c r="BB379" s="12">
        <v>6.5797700000000001E-2</v>
      </c>
      <c r="BC379" s="12">
        <v>125.90089999999999</v>
      </c>
      <c r="BD379" s="12">
        <v>2.1442099999999999E-2</v>
      </c>
      <c r="BE379" s="12">
        <v>1.698739</v>
      </c>
      <c r="BF379" s="12">
        <v>5.5932000000000004E-3</v>
      </c>
      <c r="BG379" s="12">
        <v>0.17420469999999999</v>
      </c>
      <c r="BH379" s="12">
        <v>1.0253099999999999E-2</v>
      </c>
      <c r="BI379" s="12">
        <v>4.34972E-2</v>
      </c>
      <c r="BJ379" s="12">
        <v>6.0950000000000002E-4</v>
      </c>
      <c r="BK379" s="12">
        <v>6.1368499999999999E-2</v>
      </c>
      <c r="BL379" s="12">
        <v>3.3876000000000002E-3</v>
      </c>
      <c r="BM379" s="12">
        <v>1014.942</v>
      </c>
      <c r="BN379" s="12">
        <v>5.0719800000000002E-2</v>
      </c>
      <c r="BO379" s="12">
        <v>125.9277</v>
      </c>
      <c r="BP379" s="12">
        <v>2.1249500000000001E-2</v>
      </c>
      <c r="BQ379" s="12">
        <v>1.707452</v>
      </c>
      <c r="BR379" s="12">
        <v>5.5259999999999997E-3</v>
      </c>
      <c r="BS379" s="12">
        <v>0.23234079999999999</v>
      </c>
      <c r="BT379" s="12">
        <v>1.0112700000000001E-2</v>
      </c>
      <c r="BU379" s="12">
        <v>4.8890599999999999E-2</v>
      </c>
      <c r="BV379" s="12">
        <v>5.9719999999999999E-4</v>
      </c>
      <c r="BW379" s="12">
        <v>1</v>
      </c>
      <c r="BX379" s="12">
        <v>0</v>
      </c>
      <c r="BY379" s="12">
        <v>1</v>
      </c>
      <c r="BZ379" s="12">
        <v>0</v>
      </c>
      <c r="CA379" s="12">
        <v>1</v>
      </c>
      <c r="CB379" s="12">
        <v>0</v>
      </c>
      <c r="CC379" s="12">
        <v>1</v>
      </c>
      <c r="CD379" s="12">
        <v>0</v>
      </c>
      <c r="CE379" s="12">
        <v>1</v>
      </c>
      <c r="CF379" s="12">
        <v>0</v>
      </c>
      <c r="CG379" s="12">
        <v>1</v>
      </c>
      <c r="CH379" s="12">
        <v>0</v>
      </c>
      <c r="CI379" s="12">
        <v>1</v>
      </c>
      <c r="CJ379" s="44">
        <v>9.9999999999999995E-21</v>
      </c>
      <c r="CK379" s="12">
        <v>1</v>
      </c>
      <c r="CL379" s="12">
        <v>0</v>
      </c>
      <c r="CM379" s="12">
        <v>1</v>
      </c>
      <c r="CN379" s="44">
        <v>9.9999999999999995E-21</v>
      </c>
      <c r="CO379" s="12">
        <v>1</v>
      </c>
      <c r="CP379" s="44">
        <v>9.9999999999999995E-21</v>
      </c>
      <c r="CQ379" s="12">
        <v>1</v>
      </c>
      <c r="CR379" s="44">
        <v>9.9999999999999995E-21</v>
      </c>
      <c r="CS379" s="12">
        <v>1.0010939999999999</v>
      </c>
      <c r="CT379" s="12">
        <v>1.8433E-3</v>
      </c>
      <c r="CU379" s="12">
        <v>1.6947400000000001E-2</v>
      </c>
      <c r="CV379" s="12">
        <v>1.1535E-3</v>
      </c>
      <c r="CW379" s="12">
        <v>0.67193590000000003</v>
      </c>
      <c r="CX379" s="12">
        <v>4.1914600000000003E-2</v>
      </c>
      <c r="CY379" s="12">
        <v>2.68054E-2</v>
      </c>
      <c r="CZ379" s="12">
        <v>2.8670000000000002E-3</v>
      </c>
      <c r="DA379" s="12">
        <v>8.7130000000000003E-3</v>
      </c>
      <c r="DB379" s="12">
        <v>8.6390000000000002E-4</v>
      </c>
      <c r="DC379" s="12">
        <v>5.8136100000000003E-2</v>
      </c>
      <c r="DD379" s="12">
        <v>1.6909E-3</v>
      </c>
      <c r="DE379" s="12">
        <v>5.4409999999999997E-3</v>
      </c>
      <c r="DF379" s="12">
        <v>7.7100000000000004E-5</v>
      </c>
      <c r="DG379" s="12">
        <v>3.4529999999999999E-4</v>
      </c>
      <c r="DH379" s="44">
        <v>4.8390190000000001E-6</v>
      </c>
      <c r="DI379" s="12">
        <v>0.53015199999999996</v>
      </c>
      <c r="DJ379" s="12">
        <v>6.8576000000000002E-3</v>
      </c>
      <c r="DK379" s="12">
        <v>4.036E-4</v>
      </c>
      <c r="DL379" s="12">
        <v>1.3441E-2</v>
      </c>
      <c r="DM379" s="12">
        <v>7.9109999999999998E-4</v>
      </c>
      <c r="DN379" s="12">
        <v>1.594E-4</v>
      </c>
      <c r="DO379" s="44">
        <v>7.9710930000000006E-9</v>
      </c>
      <c r="DP379" s="12">
        <v>1.3484899999999999E-2</v>
      </c>
      <c r="DQ379" s="12">
        <v>4.4499999999999997E-5</v>
      </c>
      <c r="DR379" s="12">
        <v>8.0514759999999992</v>
      </c>
      <c r="DS379" s="12">
        <v>1.4672999999999999E-3</v>
      </c>
      <c r="DT379" s="12">
        <v>7.9412500000000001</v>
      </c>
      <c r="DU379" s="12">
        <v>2.0764999999999998E-3</v>
      </c>
      <c r="DV379" s="12">
        <v>98.738420000000005</v>
      </c>
      <c r="DW379" s="12">
        <v>2.1174999999999999E-2</v>
      </c>
      <c r="DX379" s="12">
        <v>39.887740000000001</v>
      </c>
      <c r="DY379" s="12">
        <v>1.0317399999999999E-2</v>
      </c>
      <c r="DZ379" s="12">
        <v>1.3986699999999999E-2</v>
      </c>
      <c r="EA379" s="12">
        <v>4.1095000000000003E-3</v>
      </c>
      <c r="EB379" s="12">
        <v>0</v>
      </c>
      <c r="EC379" s="44">
        <v>6.2986559999999996E-15</v>
      </c>
      <c r="ED379" s="44">
        <v>5.0713479999999997E-14</v>
      </c>
      <c r="EE379" s="12" t="s">
        <v>1480</v>
      </c>
      <c r="EF379" s="12">
        <v>2.7740999999999998E-3</v>
      </c>
      <c r="EG379" s="44">
        <v>6.6395999999999997E-7</v>
      </c>
      <c r="EH379" s="12">
        <v>4.9589840000000001</v>
      </c>
      <c r="EI379" s="12">
        <v>1.0005729999999999</v>
      </c>
      <c r="EJ379" s="12">
        <v>7.2999999999999996E-4</v>
      </c>
      <c r="EK379" s="12">
        <v>2.0000000000000002E-5</v>
      </c>
      <c r="EL379" s="12">
        <v>8.7000000000000001E-5</v>
      </c>
      <c r="EM379" s="44">
        <v>5.0000000000000004E-6</v>
      </c>
      <c r="EN379" s="12">
        <v>2.7250000000000001E-4</v>
      </c>
      <c r="EO379" s="44">
        <v>8.9999999999999996E-7</v>
      </c>
      <c r="EP379" s="12">
        <v>1.2718E-2</v>
      </c>
      <c r="EQ379" s="12">
        <v>8.0000000000000007E-5</v>
      </c>
      <c r="ER379" s="12">
        <v>8.8000000000000005E-3</v>
      </c>
      <c r="ES379" s="12">
        <v>4.0000000000000002E-4</v>
      </c>
      <c r="ET379" s="12">
        <v>1.3999999999999999E-4</v>
      </c>
      <c r="EU379" s="44">
        <v>6.9999999999999999E-6</v>
      </c>
      <c r="EV379" s="12">
        <v>250</v>
      </c>
      <c r="EW379" s="12">
        <v>0.01</v>
      </c>
      <c r="EX379" s="12">
        <v>1.96</v>
      </c>
      <c r="EY379" s="12">
        <v>2.653E-4</v>
      </c>
      <c r="EZ379" s="12">
        <v>4.4421099999999998E-2</v>
      </c>
      <c r="FA379" s="12">
        <v>3.5785999999999999E-3</v>
      </c>
      <c r="FB379" s="12">
        <v>1014.27</v>
      </c>
      <c r="FC379" s="12">
        <v>6.5797700000000001E-2</v>
      </c>
      <c r="FD379" s="12">
        <v>125.9731</v>
      </c>
      <c r="FE379" s="12">
        <v>2.1454399999999998E-2</v>
      </c>
      <c r="FF379" s="12">
        <v>1.698739</v>
      </c>
      <c r="FG379" s="12">
        <v>5.5932000000000004E-3</v>
      </c>
      <c r="FH379" s="12">
        <v>0.86387840000000005</v>
      </c>
      <c r="FI379" s="12">
        <v>5.0845099999999997E-2</v>
      </c>
      <c r="FJ379" s="12">
        <v>4.34972E-2</v>
      </c>
      <c r="FK379" s="12">
        <v>6.0950000000000002E-4</v>
      </c>
      <c r="FL379" s="12">
        <v>4.2700000000000001E-5</v>
      </c>
      <c r="FM379" s="12">
        <v>1.4097519999999999</v>
      </c>
      <c r="FN379" s="12">
        <v>0.1243361</v>
      </c>
      <c r="FO379" s="12">
        <v>1.82446E-2</v>
      </c>
      <c r="FP379" s="12">
        <v>1.4098379999999999</v>
      </c>
      <c r="FQ379" s="12">
        <v>0.99991640000000004</v>
      </c>
      <c r="FR379" s="12">
        <v>1.6414000000000001E-3</v>
      </c>
      <c r="FS379" s="44">
        <v>5.4629999999999996E-10</v>
      </c>
      <c r="FT379" s="44">
        <v>5.8099999999999998E-11</v>
      </c>
      <c r="FU379" s="12">
        <v>0</v>
      </c>
      <c r="FV379" s="44">
        <v>4.962E-10</v>
      </c>
      <c r="FW379" s="12">
        <v>1.975E-2</v>
      </c>
      <c r="FX379" s="44">
        <v>5.4629999999999996E-10</v>
      </c>
      <c r="FY379" s="44">
        <v>7.0679999999999999E-6</v>
      </c>
      <c r="FZ379" s="44">
        <v>5.5304999999999997E-10</v>
      </c>
      <c r="GA379" s="44">
        <v>6.3080000000000001E-9</v>
      </c>
      <c r="GB379" s="44">
        <v>5.5430000000000004E-10</v>
      </c>
      <c r="GC379" s="12">
        <v>1.167E-2</v>
      </c>
      <c r="GD379" s="12">
        <v>0</v>
      </c>
      <c r="GE379" s="12">
        <v>295.5</v>
      </c>
      <c r="GF379" s="12">
        <v>0.1</v>
      </c>
      <c r="GG379" s="12">
        <v>1575</v>
      </c>
      <c r="GH379" s="12">
        <v>2</v>
      </c>
      <c r="GI379" s="12">
        <v>1.2718E-2</v>
      </c>
      <c r="GJ379" s="12">
        <v>7.0200000000000004E-4</v>
      </c>
    </row>
    <row r="380" spans="1:192" s="12" customFormat="1" ht="12">
      <c r="A380" s="31"/>
      <c r="B380" s="32" t="s">
        <v>1579</v>
      </c>
      <c r="C380" s="32">
        <v>5</v>
      </c>
      <c r="D380" s="40">
        <v>8.0327140000000004</v>
      </c>
      <c r="E380" s="33">
        <v>7.2034000000000004E-3</v>
      </c>
      <c r="F380" s="33">
        <v>9.5500000000000002E-2</v>
      </c>
      <c r="G380" s="34">
        <v>4.9869596360398205</v>
      </c>
      <c r="H380" s="45">
        <v>70.828220007218803</v>
      </c>
      <c r="I380" s="36">
        <v>99.655469999999994</v>
      </c>
      <c r="J380" s="34">
        <v>40.161290000000001</v>
      </c>
      <c r="K380" s="34">
        <v>1.05352E-2</v>
      </c>
      <c r="L380" s="12">
        <v>1.7491E-3</v>
      </c>
      <c r="T380" s="12" t="s">
        <v>425</v>
      </c>
      <c r="U380" s="12" t="s">
        <v>244</v>
      </c>
      <c r="V380" s="12">
        <v>37</v>
      </c>
      <c r="W380" s="43">
        <v>42924</v>
      </c>
      <c r="X380" s="12">
        <v>11.883330000000001</v>
      </c>
      <c r="Y380" s="44">
        <v>3582360000</v>
      </c>
      <c r="Z380" s="12" t="s">
        <v>1476</v>
      </c>
      <c r="AA380" s="12" t="s">
        <v>1452</v>
      </c>
      <c r="AB380" s="12">
        <v>11</v>
      </c>
      <c r="AC380" s="12" t="s">
        <v>1477</v>
      </c>
      <c r="AE380" s="12" t="s">
        <v>1454</v>
      </c>
      <c r="AF380" s="12">
        <v>7.875</v>
      </c>
      <c r="AG380" s="12" t="s">
        <v>1483</v>
      </c>
      <c r="AH380" s="12" t="s">
        <v>1484</v>
      </c>
      <c r="AI380" s="12" t="s">
        <v>1457</v>
      </c>
      <c r="AJ380" s="12">
        <v>1</v>
      </c>
      <c r="AK380" s="12" t="s">
        <v>1458</v>
      </c>
      <c r="AL380" s="12">
        <v>1</v>
      </c>
      <c r="AM380" s="12" t="s">
        <v>1459</v>
      </c>
      <c r="AN380" s="12">
        <v>5</v>
      </c>
      <c r="AO380" s="12">
        <v>0</v>
      </c>
      <c r="AP380" s="12">
        <v>0</v>
      </c>
      <c r="AQ380" s="12">
        <v>0</v>
      </c>
      <c r="AR380" s="12">
        <v>0</v>
      </c>
      <c r="AS380" s="12">
        <v>30</v>
      </c>
      <c r="AT380" s="12">
        <v>30</v>
      </c>
      <c r="AU380" s="12">
        <v>173</v>
      </c>
      <c r="AX380" s="12">
        <v>0</v>
      </c>
      <c r="AY380" s="12">
        <v>3.7905000000000001E-2</v>
      </c>
      <c r="AZ380" s="12">
        <v>3.6221999999999999E-3</v>
      </c>
      <c r="BA380" s="12">
        <v>801.18050000000005</v>
      </c>
      <c r="BB380" s="12">
        <v>7.72645E-2</v>
      </c>
      <c r="BC380" s="12">
        <v>99.685699999999997</v>
      </c>
      <c r="BD380" s="12">
        <v>1.7056600000000002E-2</v>
      </c>
      <c r="BE380" s="12">
        <v>1.3116000000000001</v>
      </c>
      <c r="BF380" s="12">
        <v>2.2414000000000002E-3</v>
      </c>
      <c r="BG380" s="12">
        <v>0.15830630000000001</v>
      </c>
      <c r="BH380" s="12">
        <v>5.2005999999999997E-3</v>
      </c>
      <c r="BI380" s="12">
        <v>9.528E-3</v>
      </c>
      <c r="BJ380" s="12">
        <v>4.6040000000000002E-4</v>
      </c>
      <c r="BK380" s="12">
        <v>5.3264499999999999E-2</v>
      </c>
      <c r="BL380" s="12">
        <v>3.5092000000000001E-3</v>
      </c>
      <c r="BM380" s="12">
        <v>801.8759</v>
      </c>
      <c r="BN380" s="12">
        <v>3.8335599999999997E-2</v>
      </c>
      <c r="BO380" s="12">
        <v>99.712540000000004</v>
      </c>
      <c r="BP380" s="12">
        <v>1.6881E-2</v>
      </c>
      <c r="BQ380" s="12">
        <v>1.3193440000000001</v>
      </c>
      <c r="BR380" s="12">
        <v>2.1120000000000002E-3</v>
      </c>
      <c r="BS380" s="12">
        <v>0.21375369999999999</v>
      </c>
      <c r="BT380" s="12">
        <v>5.0390000000000001E-3</v>
      </c>
      <c r="BU380" s="12">
        <v>1.46921E-2</v>
      </c>
      <c r="BV380" s="12">
        <v>2.8420000000000002E-4</v>
      </c>
      <c r="BW380" s="12">
        <v>1</v>
      </c>
      <c r="BX380" s="12">
        <v>0</v>
      </c>
      <c r="BY380" s="12">
        <v>1</v>
      </c>
      <c r="BZ380" s="12">
        <v>0</v>
      </c>
      <c r="CA380" s="12">
        <v>1</v>
      </c>
      <c r="CB380" s="12">
        <v>0</v>
      </c>
      <c r="CC380" s="12">
        <v>1</v>
      </c>
      <c r="CD380" s="12">
        <v>0</v>
      </c>
      <c r="CE380" s="12">
        <v>1</v>
      </c>
      <c r="CF380" s="12">
        <v>0</v>
      </c>
      <c r="CG380" s="12">
        <v>1</v>
      </c>
      <c r="CH380" s="12">
        <v>0</v>
      </c>
      <c r="CI380" s="12">
        <v>1</v>
      </c>
      <c r="CJ380" s="44">
        <v>9.9999999999999995E-21</v>
      </c>
      <c r="CK380" s="12">
        <v>1</v>
      </c>
      <c r="CL380" s="12">
        <v>0</v>
      </c>
      <c r="CM380" s="12">
        <v>1</v>
      </c>
      <c r="CN380" s="44">
        <v>9.9999999999999995E-21</v>
      </c>
      <c r="CO380" s="12">
        <v>1</v>
      </c>
      <c r="CP380" s="44">
        <v>9.9999999999999995E-21</v>
      </c>
      <c r="CQ380" s="12">
        <v>1</v>
      </c>
      <c r="CR380" s="44">
        <v>9.9999999999999995E-21</v>
      </c>
      <c r="CS380" s="12">
        <v>0.99899850000000001</v>
      </c>
      <c r="CT380" s="12">
        <v>1.7491E-3</v>
      </c>
      <c r="CU380" s="12">
        <v>1.53595E-2</v>
      </c>
      <c r="CV380" s="12">
        <v>8.9760000000000003E-4</v>
      </c>
      <c r="CW380" s="12">
        <v>0.69539859999999998</v>
      </c>
      <c r="CX380" s="12">
        <v>6.7083400000000001E-2</v>
      </c>
      <c r="CY380" s="12">
        <v>2.6830699999999999E-2</v>
      </c>
      <c r="CZ380" s="12">
        <v>2.4412000000000001E-3</v>
      </c>
      <c r="DA380" s="12">
        <v>7.7437000000000001E-3</v>
      </c>
      <c r="DB380" s="12">
        <v>7.5049999999999997E-4</v>
      </c>
      <c r="DC380" s="12">
        <v>5.5447400000000001E-2</v>
      </c>
      <c r="DD380" s="12">
        <v>1.2861999999999999E-3</v>
      </c>
      <c r="DE380" s="12">
        <v>5.1545999999999996E-3</v>
      </c>
      <c r="DF380" s="12">
        <v>3.615E-4</v>
      </c>
      <c r="DG380" s="12">
        <v>9.5500000000000004E-5</v>
      </c>
      <c r="DH380" s="44">
        <v>4.615832E-6</v>
      </c>
      <c r="DI380" s="12">
        <v>2.0148649999999999</v>
      </c>
      <c r="DJ380" s="12">
        <v>7.2034000000000004E-3</v>
      </c>
      <c r="DK380" s="12">
        <v>2.366E-4</v>
      </c>
      <c r="DL380" s="12">
        <v>1.41186E-2</v>
      </c>
      <c r="DM380" s="12">
        <v>4.638E-4</v>
      </c>
      <c r="DN380" s="12">
        <v>9.3999999999999994E-5</v>
      </c>
      <c r="DO380" s="44">
        <v>4.6734769999999997E-9</v>
      </c>
      <c r="DP380" s="12">
        <v>1.3150200000000001E-2</v>
      </c>
      <c r="DQ380" s="12">
        <v>2.26E-5</v>
      </c>
      <c r="DR380" s="12">
        <v>8.0327140000000004</v>
      </c>
      <c r="DS380" s="12">
        <v>1.5777E-3</v>
      </c>
      <c r="DT380" s="12">
        <v>7.9963110000000004</v>
      </c>
      <c r="DU380" s="12">
        <v>2.1207000000000001E-3</v>
      </c>
      <c r="DV380" s="12">
        <v>99.655469999999994</v>
      </c>
      <c r="DW380" s="12">
        <v>2.2898399999999999E-2</v>
      </c>
      <c r="DX380" s="12">
        <v>40.161290000000001</v>
      </c>
      <c r="DY380" s="12">
        <v>1.05352E-2</v>
      </c>
      <c r="DZ380" s="12">
        <v>1.4191E-2</v>
      </c>
      <c r="EA380" s="12">
        <v>0</v>
      </c>
      <c r="EB380" s="12">
        <v>0</v>
      </c>
      <c r="EC380" s="44">
        <v>4.9869850000000003E-15</v>
      </c>
      <c r="ED380" s="44">
        <v>4.0059020000000001E-14</v>
      </c>
      <c r="EE380" s="12" t="s">
        <v>1480</v>
      </c>
      <c r="EF380" s="12">
        <v>2.7740999999999998E-3</v>
      </c>
      <c r="EG380" s="44">
        <v>6.6395999999999997E-7</v>
      </c>
      <c r="EH380" s="12">
        <v>4.538424</v>
      </c>
      <c r="EI380" s="12">
        <v>1.000542</v>
      </c>
      <c r="EJ380" s="12">
        <v>7.2999999999999996E-4</v>
      </c>
      <c r="EK380" s="12">
        <v>2.0000000000000002E-5</v>
      </c>
      <c r="EL380" s="12">
        <v>8.7000000000000001E-5</v>
      </c>
      <c r="EM380" s="44">
        <v>5.0000000000000004E-6</v>
      </c>
      <c r="EN380" s="12">
        <v>2.7250000000000001E-4</v>
      </c>
      <c r="EO380" s="44">
        <v>8.9999999999999996E-7</v>
      </c>
      <c r="EP380" s="12">
        <v>1.2718E-2</v>
      </c>
      <c r="EQ380" s="12">
        <v>8.0000000000000007E-5</v>
      </c>
      <c r="ER380" s="12">
        <v>8.8000000000000005E-3</v>
      </c>
      <c r="ES380" s="12">
        <v>4.0000000000000002E-4</v>
      </c>
      <c r="ET380" s="12">
        <v>1.3999999999999999E-4</v>
      </c>
      <c r="EU380" s="44">
        <v>6.9999999999999999E-6</v>
      </c>
      <c r="EV380" s="12">
        <v>250</v>
      </c>
      <c r="EW380" s="12">
        <v>0.01</v>
      </c>
      <c r="EX380" s="12">
        <v>1.96</v>
      </c>
      <c r="EY380" s="12">
        <v>2.653E-4</v>
      </c>
      <c r="EZ380" s="12">
        <v>3.7905000000000001E-2</v>
      </c>
      <c r="FA380" s="12">
        <v>3.6221999999999999E-3</v>
      </c>
      <c r="FB380" s="12">
        <v>801.18050000000005</v>
      </c>
      <c r="FC380" s="12">
        <v>7.72645E-2</v>
      </c>
      <c r="FD380" s="12">
        <v>99.739689999999996</v>
      </c>
      <c r="FE380" s="12">
        <v>1.7065899999999998E-2</v>
      </c>
      <c r="FF380" s="12">
        <v>1.3116000000000001</v>
      </c>
      <c r="FG380" s="12">
        <v>2.2414000000000002E-3</v>
      </c>
      <c r="FH380" s="12">
        <v>0.71846140000000003</v>
      </c>
      <c r="FI380" s="12">
        <v>2.3602499999999998E-2</v>
      </c>
      <c r="FJ380" s="12">
        <v>9.528E-3</v>
      </c>
      <c r="FK380" s="12">
        <v>4.6040000000000002E-4</v>
      </c>
      <c r="FL380" s="12">
        <v>1.17E-5</v>
      </c>
      <c r="FM380" s="12">
        <v>4.9365410000000001</v>
      </c>
      <c r="FN380" s="12">
        <v>0.1246268</v>
      </c>
      <c r="FO380" s="12">
        <v>1.9662700000000002E-2</v>
      </c>
      <c r="FP380" s="12">
        <v>4.9365600000000001</v>
      </c>
      <c r="FQ380" s="12">
        <v>0.99999210000000005</v>
      </c>
      <c r="FR380" s="12">
        <v>9.611E-4</v>
      </c>
      <c r="FS380" s="44">
        <v>5.4629999999999996E-10</v>
      </c>
      <c r="FT380" s="44">
        <v>5.8099999999999998E-11</v>
      </c>
      <c r="FU380" s="12">
        <v>0</v>
      </c>
      <c r="FV380" s="44">
        <v>4.962E-10</v>
      </c>
      <c r="FW380" s="12">
        <v>1.975E-2</v>
      </c>
      <c r="FX380" s="44">
        <v>5.4629999999999996E-10</v>
      </c>
      <c r="FY380" s="44">
        <v>7.0679999999999999E-6</v>
      </c>
      <c r="FZ380" s="44">
        <v>5.5304999999999997E-10</v>
      </c>
      <c r="GA380" s="44">
        <v>6.3080000000000001E-9</v>
      </c>
      <c r="GB380" s="44">
        <v>5.5430000000000004E-10</v>
      </c>
      <c r="GC380" s="12">
        <v>1.167E-2</v>
      </c>
      <c r="GD380" s="12">
        <v>0</v>
      </c>
      <c r="GE380" s="12">
        <v>295.5</v>
      </c>
      <c r="GF380" s="12">
        <v>0.1</v>
      </c>
      <c r="GG380" s="12">
        <v>1575</v>
      </c>
      <c r="GH380" s="12">
        <v>2</v>
      </c>
      <c r="GI380" s="12">
        <v>1.2718E-2</v>
      </c>
      <c r="GJ380" s="12">
        <v>4.1409999999999998E-4</v>
      </c>
    </row>
    <row r="381" spans="1:192" s="12" customFormat="1" ht="12">
      <c r="A381" s="31"/>
      <c r="B381" s="32" t="s">
        <v>1658</v>
      </c>
      <c r="C381" s="32">
        <v>4.5</v>
      </c>
      <c r="D381" s="40">
        <v>8.8603050000000003</v>
      </c>
      <c r="E381" s="33">
        <v>3.02756E-2</v>
      </c>
      <c r="F381" s="40">
        <v>1.7893999999999999</v>
      </c>
      <c r="G381" s="34">
        <v>0.25727470103544298</v>
      </c>
      <c r="H381" s="45">
        <v>16.851986418105668</v>
      </c>
      <c r="I381" s="36">
        <v>94.053979999999996</v>
      </c>
      <c r="J381" s="42">
        <v>41.795279999999998</v>
      </c>
      <c r="K381" s="42">
        <v>0.14397260000000001</v>
      </c>
      <c r="L381" s="12">
        <v>1.8433E-3</v>
      </c>
      <c r="T381" s="12" t="s">
        <v>427</v>
      </c>
      <c r="U381" s="12" t="s">
        <v>244</v>
      </c>
      <c r="V381" s="12">
        <v>37</v>
      </c>
      <c r="W381" s="43">
        <v>42928</v>
      </c>
      <c r="X381" s="12">
        <v>23</v>
      </c>
      <c r="Y381" s="44">
        <v>3582745000</v>
      </c>
      <c r="Z381" s="12" t="s">
        <v>1476</v>
      </c>
      <c r="AA381" s="12" t="s">
        <v>1452</v>
      </c>
      <c r="AB381" s="12">
        <v>11</v>
      </c>
      <c r="AC381" s="12" t="s">
        <v>1477</v>
      </c>
      <c r="AE381" s="12" t="s">
        <v>1454</v>
      </c>
      <c r="AF381" s="12">
        <v>7.875</v>
      </c>
      <c r="AG381" s="12" t="s">
        <v>1485</v>
      </c>
      <c r="AH381" s="12" t="s">
        <v>1484</v>
      </c>
      <c r="AI381" s="12" t="s">
        <v>1464</v>
      </c>
      <c r="AJ381" s="12">
        <v>1</v>
      </c>
      <c r="AK381" s="12" t="s">
        <v>1458</v>
      </c>
      <c r="AL381" s="12">
        <v>1</v>
      </c>
      <c r="AM381" s="12" t="s">
        <v>1459</v>
      </c>
      <c r="AN381" s="12">
        <v>4.5</v>
      </c>
      <c r="AO381" s="12">
        <v>0</v>
      </c>
      <c r="AP381" s="12">
        <v>0</v>
      </c>
      <c r="AQ381" s="12">
        <v>0</v>
      </c>
      <c r="AR381" s="12">
        <v>0</v>
      </c>
      <c r="AS381" s="12">
        <v>30</v>
      </c>
      <c r="AT381" s="12">
        <v>30</v>
      </c>
      <c r="AU381" s="12">
        <v>73</v>
      </c>
      <c r="AX381" s="12">
        <v>0</v>
      </c>
      <c r="AY381" s="12">
        <v>-9.6652000000000005E-3</v>
      </c>
      <c r="AZ381" s="12">
        <v>3.7488E-3</v>
      </c>
      <c r="BA381" s="12">
        <v>45.591659999999997</v>
      </c>
      <c r="BB381" s="12">
        <v>4.3906800000000003E-2</v>
      </c>
      <c r="BC381" s="12">
        <v>5.1426610000000004</v>
      </c>
      <c r="BD381" s="12">
        <v>1.1926000000000001E-2</v>
      </c>
      <c r="BE381" s="12">
        <v>7.2675100000000006E-2</v>
      </c>
      <c r="BF381" s="12">
        <v>5.4032999999999998E-3</v>
      </c>
      <c r="BG381" s="12">
        <v>3.1429699999999998E-2</v>
      </c>
      <c r="BH381" s="12">
        <v>1.1412200000000001E-2</v>
      </c>
      <c r="BI381" s="12">
        <v>9.2078000000000004E-3</v>
      </c>
      <c r="BJ381" s="12">
        <v>3.456E-4</v>
      </c>
      <c r="BK381" s="12">
        <v>7.2822E-3</v>
      </c>
      <c r="BL381" s="12">
        <v>3.5669999999999999E-3</v>
      </c>
      <c r="BM381" s="12">
        <v>46.263599999999997</v>
      </c>
      <c r="BN381" s="12">
        <v>1.30756E-2</v>
      </c>
      <c r="BO381" s="12">
        <v>5.1694659999999999</v>
      </c>
      <c r="BP381" s="12">
        <v>1.1576299999999999E-2</v>
      </c>
      <c r="BQ381" s="12">
        <v>8.1388199999999994E-2</v>
      </c>
      <c r="BR381" s="12">
        <v>5.3337999999999997E-3</v>
      </c>
      <c r="BS381" s="12">
        <v>8.9565699999999998E-2</v>
      </c>
      <c r="BT381" s="12">
        <v>1.1286300000000001E-2</v>
      </c>
      <c r="BU381" s="12">
        <v>1.4638699999999999E-2</v>
      </c>
      <c r="BV381" s="12">
        <v>3.3540000000000002E-4</v>
      </c>
      <c r="BW381" s="12">
        <v>1</v>
      </c>
      <c r="BX381" s="12">
        <v>0</v>
      </c>
      <c r="BY381" s="12">
        <v>1</v>
      </c>
      <c r="BZ381" s="12">
        <v>0</v>
      </c>
      <c r="CA381" s="12">
        <v>1</v>
      </c>
      <c r="CB381" s="12">
        <v>0</v>
      </c>
      <c r="CC381" s="12">
        <v>1</v>
      </c>
      <c r="CD381" s="12">
        <v>0</v>
      </c>
      <c r="CE381" s="12">
        <v>1</v>
      </c>
      <c r="CF381" s="12">
        <v>0</v>
      </c>
      <c r="CG381" s="12">
        <v>1</v>
      </c>
      <c r="CH381" s="12">
        <v>0</v>
      </c>
      <c r="CI381" s="12">
        <v>1</v>
      </c>
      <c r="CJ381" s="44">
        <v>9.9999999999999995E-21</v>
      </c>
      <c r="CK381" s="12">
        <v>1</v>
      </c>
      <c r="CL381" s="12">
        <v>0</v>
      </c>
      <c r="CM381" s="12">
        <v>1</v>
      </c>
      <c r="CN381" s="44">
        <v>9.9999999999999995E-21</v>
      </c>
      <c r="CO381" s="12">
        <v>1</v>
      </c>
      <c r="CP381" s="44">
        <v>9.9999999999999995E-21</v>
      </c>
      <c r="CQ381" s="12">
        <v>1</v>
      </c>
      <c r="CR381" s="44">
        <v>9.9999999999999995E-21</v>
      </c>
      <c r="CS381" s="12">
        <v>1.0010939999999999</v>
      </c>
      <c r="CT381" s="12">
        <v>1.8433E-3</v>
      </c>
      <c r="CU381" s="12">
        <v>1.6947400000000001E-2</v>
      </c>
      <c r="CV381" s="12">
        <v>1.1535E-3</v>
      </c>
      <c r="CW381" s="12">
        <v>0.67193590000000003</v>
      </c>
      <c r="CX381" s="12">
        <v>4.1914600000000003E-2</v>
      </c>
      <c r="CY381" s="12">
        <v>2.68054E-2</v>
      </c>
      <c r="CZ381" s="12">
        <v>2.8670000000000002E-3</v>
      </c>
      <c r="DA381" s="12">
        <v>8.7130000000000003E-3</v>
      </c>
      <c r="DB381" s="12">
        <v>8.6390000000000002E-4</v>
      </c>
      <c r="DC381" s="12">
        <v>5.8136100000000003E-2</v>
      </c>
      <c r="DD381" s="12">
        <v>1.6909E-3</v>
      </c>
      <c r="DE381" s="12">
        <v>5.4409999999999997E-3</v>
      </c>
      <c r="DF381" s="12">
        <v>7.7100000000000004E-5</v>
      </c>
      <c r="DG381" s="12">
        <v>1.7894E-3</v>
      </c>
      <c r="DH381" s="12">
        <v>6.7299999999999996E-5</v>
      </c>
      <c r="DI381" s="12">
        <v>0.45891150000000003</v>
      </c>
      <c r="DJ381" s="12">
        <v>3.02756E-2</v>
      </c>
      <c r="DK381" s="12">
        <v>1.09934E-2</v>
      </c>
      <c r="DL381" s="12">
        <v>5.9340200000000003E-2</v>
      </c>
      <c r="DM381" s="12">
        <v>2.15471E-2</v>
      </c>
      <c r="DN381" s="12">
        <v>2.4269999999999999E-4</v>
      </c>
      <c r="DO381" s="44">
        <v>2.171092E-7</v>
      </c>
      <c r="DP381" s="12">
        <v>1.4123699999999999E-2</v>
      </c>
      <c r="DQ381" s="12">
        <v>1.0506000000000001E-3</v>
      </c>
      <c r="DR381" s="12">
        <v>8.8603050000000003</v>
      </c>
      <c r="DS381" s="12">
        <v>2.22487E-2</v>
      </c>
      <c r="DT381" s="12">
        <v>8.3253760000000003</v>
      </c>
      <c r="DU381" s="12">
        <v>2.9007100000000001E-2</v>
      </c>
      <c r="DV381" s="12">
        <v>94.053979999999996</v>
      </c>
      <c r="DW381" s="12">
        <v>0.26063170000000002</v>
      </c>
      <c r="DX381" s="12">
        <v>41.795279999999998</v>
      </c>
      <c r="DY381" s="12">
        <v>0.14397260000000001</v>
      </c>
      <c r="DZ381" s="12">
        <v>0.14431189999999999</v>
      </c>
      <c r="EA381" s="12">
        <v>4.4463500000000003E-2</v>
      </c>
      <c r="EB381" s="12">
        <v>0</v>
      </c>
      <c r="EC381" s="44">
        <v>2.5728039999999999E-16</v>
      </c>
      <c r="ED381" s="44">
        <v>2.2795830000000001E-15</v>
      </c>
      <c r="EE381" s="12" t="s">
        <v>1480</v>
      </c>
      <c r="EF381" s="12">
        <v>2.7740999999999998E-3</v>
      </c>
      <c r="EG381" s="44">
        <v>6.6395999999999997E-7</v>
      </c>
      <c r="EH381" s="12">
        <v>4.9566730000000003</v>
      </c>
      <c r="EI381" s="12">
        <v>1.0005729999999999</v>
      </c>
      <c r="EJ381" s="12">
        <v>7.2999999999999996E-4</v>
      </c>
      <c r="EK381" s="12">
        <v>2.0000000000000002E-5</v>
      </c>
      <c r="EL381" s="12">
        <v>8.7000000000000001E-5</v>
      </c>
      <c r="EM381" s="44">
        <v>5.0000000000000004E-6</v>
      </c>
      <c r="EN381" s="12">
        <v>2.7250000000000001E-4</v>
      </c>
      <c r="EO381" s="44">
        <v>8.9999999999999996E-7</v>
      </c>
      <c r="EP381" s="12">
        <v>1.2718E-2</v>
      </c>
      <c r="EQ381" s="12">
        <v>8.0000000000000007E-5</v>
      </c>
      <c r="ER381" s="12">
        <v>8.8000000000000005E-3</v>
      </c>
      <c r="ES381" s="12">
        <v>4.0000000000000002E-4</v>
      </c>
      <c r="ET381" s="12">
        <v>1.3999999999999999E-4</v>
      </c>
      <c r="EU381" s="44">
        <v>6.9999999999999999E-6</v>
      </c>
      <c r="EV381" s="12">
        <v>250</v>
      </c>
      <c r="EW381" s="12">
        <v>0.01</v>
      </c>
      <c r="EX381" s="12">
        <v>1.96</v>
      </c>
      <c r="EY381" s="12">
        <v>2.653E-4</v>
      </c>
      <c r="EZ381" s="12">
        <v>-9.6652000000000005E-3</v>
      </c>
      <c r="FA381" s="12">
        <v>3.7488E-3</v>
      </c>
      <c r="FB381" s="12">
        <v>45.591659999999997</v>
      </c>
      <c r="FC381" s="12">
        <v>4.3906800000000003E-2</v>
      </c>
      <c r="FD381" s="12">
        <v>5.1456080000000002</v>
      </c>
      <c r="FE381" s="12">
        <v>1.19329E-2</v>
      </c>
      <c r="FF381" s="12">
        <v>7.2675100000000006E-2</v>
      </c>
      <c r="FG381" s="12">
        <v>5.4032999999999998E-3</v>
      </c>
      <c r="FH381" s="12">
        <v>0.15578649999999999</v>
      </c>
      <c r="FI381" s="12">
        <v>5.6566699999999998E-2</v>
      </c>
      <c r="FJ381" s="12">
        <v>9.2078000000000004E-3</v>
      </c>
      <c r="FK381" s="12">
        <v>3.456E-4</v>
      </c>
      <c r="FL381" s="12">
        <v>2.0120000000000001E-4</v>
      </c>
      <c r="FM381" s="12">
        <v>3.7760590000000001</v>
      </c>
      <c r="FN381" s="12">
        <v>0.11297260000000001</v>
      </c>
      <c r="FO381" s="12">
        <v>0.2513611</v>
      </c>
      <c r="FP381" s="12">
        <v>3.7818960000000001</v>
      </c>
      <c r="FQ381" s="12">
        <v>0.99779269999999998</v>
      </c>
      <c r="FR381" s="12">
        <v>9.7993999999999998E-3</v>
      </c>
      <c r="FS381" s="44">
        <v>5.4629999999999996E-10</v>
      </c>
      <c r="FT381" s="44">
        <v>5.8099999999999998E-11</v>
      </c>
      <c r="FU381" s="12">
        <v>0</v>
      </c>
      <c r="FV381" s="44">
        <v>4.962E-10</v>
      </c>
      <c r="FW381" s="12">
        <v>1.975E-2</v>
      </c>
      <c r="FX381" s="44">
        <v>5.4629999999999996E-10</v>
      </c>
      <c r="FY381" s="44">
        <v>7.0679999999999999E-6</v>
      </c>
      <c r="FZ381" s="44">
        <v>5.5304999999999997E-10</v>
      </c>
      <c r="GA381" s="44">
        <v>6.3080000000000001E-9</v>
      </c>
      <c r="GB381" s="44">
        <v>5.5430000000000004E-10</v>
      </c>
      <c r="GC381" s="12">
        <v>1.167E-2</v>
      </c>
      <c r="GD381" s="12">
        <v>0</v>
      </c>
      <c r="GE381" s="12">
        <v>295.5</v>
      </c>
      <c r="GF381" s="12">
        <v>0.1</v>
      </c>
      <c r="GG381" s="12">
        <v>1575</v>
      </c>
      <c r="GH381" s="12">
        <v>2</v>
      </c>
      <c r="GI381" s="12">
        <v>1.2718E-2</v>
      </c>
      <c r="GJ381" s="12">
        <v>1.0692E-3</v>
      </c>
    </row>
    <row r="382" spans="1:192" s="12" customFormat="1" ht="12">
      <c r="A382" s="31"/>
      <c r="B382" s="32" t="s">
        <v>1584</v>
      </c>
      <c r="C382" s="32">
        <v>5</v>
      </c>
      <c r="D382" s="40">
        <v>8.5285379999999993</v>
      </c>
      <c r="E382" s="33">
        <v>6.2951999999999999E-3</v>
      </c>
      <c r="F382" s="33">
        <v>0.63129999999999997</v>
      </c>
      <c r="G382" s="34">
        <v>2.7103597704632767</v>
      </c>
      <c r="H382" s="45">
        <v>81.04651162790698</v>
      </c>
      <c r="I382" s="36">
        <v>97.816379999999995</v>
      </c>
      <c r="J382" s="34">
        <v>41.836779999999997</v>
      </c>
      <c r="K382" s="34">
        <v>1.86763E-2</v>
      </c>
      <c r="L382" s="12">
        <v>1.7491E-3</v>
      </c>
      <c r="T382" s="12" t="s">
        <v>428</v>
      </c>
      <c r="U382" s="12" t="s">
        <v>244</v>
      </c>
      <c r="V382" s="12">
        <v>37</v>
      </c>
      <c r="W382" s="43">
        <v>42924</v>
      </c>
      <c r="X382" s="12">
        <v>12.73333</v>
      </c>
      <c r="Y382" s="44">
        <v>3582363000</v>
      </c>
      <c r="Z382" s="12" t="s">
        <v>1476</v>
      </c>
      <c r="AA382" s="12" t="s">
        <v>1452</v>
      </c>
      <c r="AB382" s="12">
        <v>11</v>
      </c>
      <c r="AC382" s="12" t="s">
        <v>1477</v>
      </c>
      <c r="AE382" s="12" t="s">
        <v>1454</v>
      </c>
      <c r="AF382" s="12">
        <v>7.875</v>
      </c>
      <c r="AG382" s="12" t="s">
        <v>1483</v>
      </c>
      <c r="AH382" s="12" t="s">
        <v>1484</v>
      </c>
      <c r="AI382" s="12" t="s">
        <v>1457</v>
      </c>
      <c r="AJ382" s="12">
        <v>1</v>
      </c>
      <c r="AK382" s="12" t="s">
        <v>1458</v>
      </c>
      <c r="AL382" s="12">
        <v>1</v>
      </c>
      <c r="AM382" s="12" t="s">
        <v>1459</v>
      </c>
      <c r="AN382" s="12">
        <v>5</v>
      </c>
      <c r="AO382" s="12">
        <v>0</v>
      </c>
      <c r="AP382" s="12">
        <v>0</v>
      </c>
      <c r="AQ382" s="12">
        <v>0</v>
      </c>
      <c r="AR382" s="12">
        <v>0</v>
      </c>
      <c r="AS382" s="12">
        <v>30</v>
      </c>
      <c r="AT382" s="12">
        <v>30</v>
      </c>
      <c r="AU382" s="12">
        <v>177</v>
      </c>
      <c r="AX382" s="12">
        <v>0</v>
      </c>
      <c r="AY382" s="12">
        <v>2.0377800000000001E-2</v>
      </c>
      <c r="AZ382" s="12">
        <v>3.4643E-3</v>
      </c>
      <c r="BA382" s="12">
        <v>462.31020000000001</v>
      </c>
      <c r="BB382" s="12">
        <v>7.1880700000000006E-2</v>
      </c>
      <c r="BC382" s="12">
        <v>54.178080000000001</v>
      </c>
      <c r="BD382" s="12">
        <v>1.2579999999999999E-2</v>
      </c>
      <c r="BE382" s="12">
        <v>0.71452099999999996</v>
      </c>
      <c r="BF382" s="12">
        <v>2.7066E-3</v>
      </c>
      <c r="BG382" s="12">
        <v>7.5137499999999996E-2</v>
      </c>
      <c r="BH382" s="12">
        <v>5.1976000000000001E-3</v>
      </c>
      <c r="BI382" s="12">
        <v>3.42207E-2</v>
      </c>
      <c r="BJ382" s="12">
        <v>5.3439999999999998E-4</v>
      </c>
      <c r="BK382" s="12">
        <v>3.57373E-2</v>
      </c>
      <c r="BL382" s="12">
        <v>3.346E-3</v>
      </c>
      <c r="BM382" s="12">
        <v>463.00560000000002</v>
      </c>
      <c r="BN382" s="12">
        <v>2.5819700000000001E-2</v>
      </c>
      <c r="BO382" s="12">
        <v>54.204909999999998</v>
      </c>
      <c r="BP382" s="12">
        <v>1.23409E-2</v>
      </c>
      <c r="BQ382" s="12">
        <v>0.72226460000000003</v>
      </c>
      <c r="BR382" s="12">
        <v>2.6004999999999999E-3</v>
      </c>
      <c r="BS382" s="12">
        <v>0.1305849</v>
      </c>
      <c r="BT382" s="12">
        <v>5.0359999999999997E-3</v>
      </c>
      <c r="BU382" s="12">
        <v>3.9409600000000003E-2</v>
      </c>
      <c r="BV382" s="12">
        <v>3.879E-4</v>
      </c>
      <c r="BW382" s="12">
        <v>1</v>
      </c>
      <c r="BX382" s="12">
        <v>0</v>
      </c>
      <c r="BY382" s="12">
        <v>1</v>
      </c>
      <c r="BZ382" s="12">
        <v>0</v>
      </c>
      <c r="CA382" s="12">
        <v>1</v>
      </c>
      <c r="CB382" s="12">
        <v>0</v>
      </c>
      <c r="CC382" s="12">
        <v>1</v>
      </c>
      <c r="CD382" s="12">
        <v>0</v>
      </c>
      <c r="CE382" s="12">
        <v>1</v>
      </c>
      <c r="CF382" s="12">
        <v>0</v>
      </c>
      <c r="CG382" s="12">
        <v>1</v>
      </c>
      <c r="CH382" s="12">
        <v>0</v>
      </c>
      <c r="CI382" s="12">
        <v>1</v>
      </c>
      <c r="CJ382" s="44">
        <v>9.9999999999999995E-21</v>
      </c>
      <c r="CK382" s="12">
        <v>1</v>
      </c>
      <c r="CL382" s="12">
        <v>0</v>
      </c>
      <c r="CM382" s="12">
        <v>1</v>
      </c>
      <c r="CN382" s="44">
        <v>9.9999999999999995E-21</v>
      </c>
      <c r="CO382" s="12">
        <v>1</v>
      </c>
      <c r="CP382" s="44">
        <v>9.9999999999999995E-21</v>
      </c>
      <c r="CQ382" s="12">
        <v>1</v>
      </c>
      <c r="CR382" s="44">
        <v>9.9999999999999995E-21</v>
      </c>
      <c r="CS382" s="12">
        <v>0.99899850000000001</v>
      </c>
      <c r="CT382" s="12">
        <v>1.7491E-3</v>
      </c>
      <c r="CU382" s="12">
        <v>1.53595E-2</v>
      </c>
      <c r="CV382" s="12">
        <v>8.9760000000000003E-4</v>
      </c>
      <c r="CW382" s="12">
        <v>0.69539859999999998</v>
      </c>
      <c r="CX382" s="12">
        <v>6.7083400000000001E-2</v>
      </c>
      <c r="CY382" s="12">
        <v>2.6830699999999999E-2</v>
      </c>
      <c r="CZ382" s="12">
        <v>2.4412000000000001E-3</v>
      </c>
      <c r="DA382" s="12">
        <v>7.7437000000000001E-3</v>
      </c>
      <c r="DB382" s="12">
        <v>7.5049999999999997E-4</v>
      </c>
      <c r="DC382" s="12">
        <v>5.5447400000000001E-2</v>
      </c>
      <c r="DD382" s="12">
        <v>1.2861999999999999E-3</v>
      </c>
      <c r="DE382" s="12">
        <v>5.1545999999999996E-3</v>
      </c>
      <c r="DF382" s="12">
        <v>3.615E-4</v>
      </c>
      <c r="DG382" s="12">
        <v>6.313E-4</v>
      </c>
      <c r="DH382" s="44">
        <v>9.8594950000000007E-6</v>
      </c>
      <c r="DI382" s="12">
        <v>0.26568999999999998</v>
      </c>
      <c r="DJ382" s="12">
        <v>6.2951999999999999E-3</v>
      </c>
      <c r="DK382" s="12">
        <v>4.3550000000000001E-4</v>
      </c>
      <c r="DL382" s="12">
        <v>1.2338500000000001E-2</v>
      </c>
      <c r="DM382" s="12">
        <v>8.5349999999999998E-4</v>
      </c>
      <c r="DN382" s="12">
        <v>7.8200000000000003E-5</v>
      </c>
      <c r="DO382" s="44">
        <v>8.6000899999999998E-9</v>
      </c>
      <c r="DP382" s="12">
        <v>1.3181200000000001E-2</v>
      </c>
      <c r="DQ382" s="12">
        <v>5.0000000000000002E-5</v>
      </c>
      <c r="DR382" s="12">
        <v>8.5285379999999993</v>
      </c>
      <c r="DS382" s="12">
        <v>2.3833000000000001E-3</v>
      </c>
      <c r="DT382" s="12">
        <v>8.3337369999999993</v>
      </c>
      <c r="DU382" s="12">
        <v>3.7629E-3</v>
      </c>
      <c r="DV382" s="12">
        <v>97.816379999999995</v>
      </c>
      <c r="DW382" s="12">
        <v>4.1067600000000003E-2</v>
      </c>
      <c r="DX382" s="12">
        <v>41.836779999999997</v>
      </c>
      <c r="DY382" s="12">
        <v>1.86763E-2</v>
      </c>
      <c r="DZ382" s="12">
        <v>2.1137900000000001E-2</v>
      </c>
      <c r="EA382" s="12">
        <v>1.6595100000000002E-2</v>
      </c>
      <c r="EB382" s="12">
        <v>0</v>
      </c>
      <c r="EC382" s="44">
        <v>2.7103719999999999E-15</v>
      </c>
      <c r="ED382" s="44">
        <v>2.3115510000000001E-14</v>
      </c>
      <c r="EE382" s="12" t="s">
        <v>1480</v>
      </c>
      <c r="EF382" s="12">
        <v>2.7740999999999998E-3</v>
      </c>
      <c r="EG382" s="44">
        <v>6.6395999999999997E-7</v>
      </c>
      <c r="EH382" s="12">
        <v>4.5415970000000003</v>
      </c>
      <c r="EI382" s="12">
        <v>1.000542</v>
      </c>
      <c r="EJ382" s="12">
        <v>7.2999999999999996E-4</v>
      </c>
      <c r="EK382" s="12">
        <v>2.0000000000000002E-5</v>
      </c>
      <c r="EL382" s="12">
        <v>8.7000000000000001E-5</v>
      </c>
      <c r="EM382" s="44">
        <v>5.0000000000000004E-6</v>
      </c>
      <c r="EN382" s="12">
        <v>2.7250000000000001E-4</v>
      </c>
      <c r="EO382" s="44">
        <v>8.9999999999999996E-7</v>
      </c>
      <c r="EP382" s="12">
        <v>1.2718E-2</v>
      </c>
      <c r="EQ382" s="12">
        <v>8.0000000000000007E-5</v>
      </c>
      <c r="ER382" s="12">
        <v>8.8000000000000005E-3</v>
      </c>
      <c r="ES382" s="12">
        <v>4.0000000000000002E-4</v>
      </c>
      <c r="ET382" s="12">
        <v>1.3999999999999999E-4</v>
      </c>
      <c r="EU382" s="44">
        <v>6.9999999999999999E-6</v>
      </c>
      <c r="EV382" s="12">
        <v>250</v>
      </c>
      <c r="EW382" s="12">
        <v>0.01</v>
      </c>
      <c r="EX382" s="12">
        <v>1.96</v>
      </c>
      <c r="EY382" s="12">
        <v>2.653E-4</v>
      </c>
      <c r="EZ382" s="12">
        <v>2.0377800000000001E-2</v>
      </c>
      <c r="FA382" s="12">
        <v>3.4643E-3</v>
      </c>
      <c r="FB382" s="12">
        <v>462.31020000000001</v>
      </c>
      <c r="FC382" s="12">
        <v>7.1880700000000006E-2</v>
      </c>
      <c r="FD382" s="12">
        <v>54.207430000000002</v>
      </c>
      <c r="FE382" s="12">
        <v>1.25868E-2</v>
      </c>
      <c r="FF382" s="12">
        <v>0.71452099999999996</v>
      </c>
      <c r="FG382" s="12">
        <v>2.7066E-3</v>
      </c>
      <c r="FH382" s="12">
        <v>0.3412444</v>
      </c>
      <c r="FI382" s="12">
        <v>2.3605600000000001E-2</v>
      </c>
      <c r="FJ382" s="12">
        <v>3.42207E-2</v>
      </c>
      <c r="FK382" s="12">
        <v>5.3439999999999998E-4</v>
      </c>
      <c r="FL382" s="12">
        <v>7.3899999999999994E-5</v>
      </c>
      <c r="FM382" s="12">
        <v>1.566211</v>
      </c>
      <c r="FN382" s="12">
        <v>0.11737400000000001</v>
      </c>
      <c r="FO382" s="12">
        <v>2.7973600000000001E-2</v>
      </c>
      <c r="FP382" s="12">
        <v>1.5663050000000001</v>
      </c>
      <c r="FQ382" s="12">
        <v>0.99984070000000003</v>
      </c>
      <c r="FR382" s="12">
        <v>5.5332000000000003E-3</v>
      </c>
      <c r="FS382" s="44">
        <v>5.4629999999999996E-10</v>
      </c>
      <c r="FT382" s="44">
        <v>5.8099999999999998E-11</v>
      </c>
      <c r="FU382" s="12">
        <v>0</v>
      </c>
      <c r="FV382" s="44">
        <v>4.962E-10</v>
      </c>
      <c r="FW382" s="12">
        <v>1.975E-2</v>
      </c>
      <c r="FX382" s="44">
        <v>5.4629999999999996E-10</v>
      </c>
      <c r="FY382" s="44">
        <v>7.0679999999999999E-6</v>
      </c>
      <c r="FZ382" s="44">
        <v>5.5304999999999997E-10</v>
      </c>
      <c r="GA382" s="44">
        <v>6.3080000000000001E-9</v>
      </c>
      <c r="GB382" s="44">
        <v>5.5430000000000004E-10</v>
      </c>
      <c r="GC382" s="12">
        <v>1.167E-2</v>
      </c>
      <c r="GD382" s="12">
        <v>0</v>
      </c>
      <c r="GE382" s="12">
        <v>295.5</v>
      </c>
      <c r="GF382" s="12">
        <v>0.1</v>
      </c>
      <c r="GG382" s="12">
        <v>1575</v>
      </c>
      <c r="GH382" s="12">
        <v>2</v>
      </c>
      <c r="GI382" s="12">
        <v>1.2718E-2</v>
      </c>
      <c r="GJ382" s="12">
        <v>3.4459999999999997E-4</v>
      </c>
    </row>
    <row r="383" spans="1:192" s="12" customFormat="1" ht="12">
      <c r="A383" s="31"/>
      <c r="B383" s="32" t="s">
        <v>1604</v>
      </c>
      <c r="C383" s="32">
        <v>4.5</v>
      </c>
      <c r="D383" s="40">
        <v>8.4268719999999995</v>
      </c>
      <c r="E383" s="33">
        <v>3.3427000000000001E-3</v>
      </c>
      <c r="F383" s="33">
        <v>0.1046</v>
      </c>
      <c r="G383" s="34">
        <v>4.1479928227210054</v>
      </c>
      <c r="H383" s="45">
        <v>152.6323032279295</v>
      </c>
      <c r="I383" s="36">
        <v>99.636189999999999</v>
      </c>
      <c r="J383" s="34">
        <v>42.103430000000003</v>
      </c>
      <c r="K383" s="34">
        <v>1.2359E-2</v>
      </c>
      <c r="L383" s="12">
        <v>1.8433E-3</v>
      </c>
      <c r="T383" s="12" t="s">
        <v>429</v>
      </c>
      <c r="U383" s="12" t="s">
        <v>244</v>
      </c>
      <c r="V383" s="12">
        <v>37</v>
      </c>
      <c r="W383" s="43">
        <v>42928</v>
      </c>
      <c r="X383" s="12">
        <v>21.8</v>
      </c>
      <c r="Y383" s="44">
        <v>3582741000</v>
      </c>
      <c r="Z383" s="12" t="s">
        <v>1476</v>
      </c>
      <c r="AA383" s="12" t="s">
        <v>1452</v>
      </c>
      <c r="AB383" s="12">
        <v>11</v>
      </c>
      <c r="AC383" s="12" t="s">
        <v>1477</v>
      </c>
      <c r="AE383" s="12" t="s">
        <v>1454</v>
      </c>
      <c r="AF383" s="12">
        <v>7.875</v>
      </c>
      <c r="AG383" s="12" t="s">
        <v>1485</v>
      </c>
      <c r="AH383" s="12" t="s">
        <v>1484</v>
      </c>
      <c r="AI383" s="12" t="s">
        <v>1464</v>
      </c>
      <c r="AJ383" s="12">
        <v>1</v>
      </c>
      <c r="AK383" s="12" t="s">
        <v>1458</v>
      </c>
      <c r="AL383" s="12">
        <v>1</v>
      </c>
      <c r="AM383" s="12" t="s">
        <v>1459</v>
      </c>
      <c r="AN383" s="12">
        <v>4.5</v>
      </c>
      <c r="AO383" s="12">
        <v>0</v>
      </c>
      <c r="AP383" s="12">
        <v>0</v>
      </c>
      <c r="AQ383" s="12">
        <v>0</v>
      </c>
      <c r="AR383" s="12">
        <v>0</v>
      </c>
      <c r="AS383" s="12">
        <v>30</v>
      </c>
      <c r="AT383" s="12">
        <v>30</v>
      </c>
      <c r="AU383" s="12">
        <v>66</v>
      </c>
      <c r="AX383" s="12">
        <v>0</v>
      </c>
      <c r="AY383" s="12">
        <v>2.4174000000000001E-2</v>
      </c>
      <c r="AZ383" s="12">
        <v>3.5802E-3</v>
      </c>
      <c r="BA383" s="12">
        <v>699.09360000000004</v>
      </c>
      <c r="BB383" s="12">
        <v>6.3283099999999995E-2</v>
      </c>
      <c r="BC383" s="12">
        <v>82.912549999999996</v>
      </c>
      <c r="BD383" s="12">
        <v>1.94989E-2</v>
      </c>
      <c r="BE383" s="12">
        <v>1.1100829999999999</v>
      </c>
      <c r="BF383" s="12">
        <v>5.3667999999999997E-3</v>
      </c>
      <c r="BG383" s="12">
        <v>5.6002000000000003E-2</v>
      </c>
      <c r="BH383" s="12">
        <v>1.1065999999999999E-2</v>
      </c>
      <c r="BI383" s="12">
        <v>8.6774E-3</v>
      </c>
      <c r="BJ383" s="12">
        <v>3.5040000000000001E-4</v>
      </c>
      <c r="BK383" s="12">
        <v>4.1121400000000002E-2</v>
      </c>
      <c r="BL383" s="12">
        <v>3.3893E-3</v>
      </c>
      <c r="BM383" s="12">
        <v>699.76559999999995</v>
      </c>
      <c r="BN383" s="12">
        <v>4.7412299999999998E-2</v>
      </c>
      <c r="BO383" s="12">
        <v>82.939350000000005</v>
      </c>
      <c r="BP383" s="12">
        <v>1.9286899999999999E-2</v>
      </c>
      <c r="BQ383" s="12">
        <v>1.1187959999999999</v>
      </c>
      <c r="BR383" s="12">
        <v>5.2969000000000002E-3</v>
      </c>
      <c r="BS383" s="12">
        <v>0.114138</v>
      </c>
      <c r="BT383" s="12">
        <v>1.0936100000000001E-2</v>
      </c>
      <c r="BU383" s="12">
        <v>1.4108900000000001E-2</v>
      </c>
      <c r="BV383" s="12">
        <v>3.4049999999999998E-4</v>
      </c>
      <c r="BW383" s="12">
        <v>1</v>
      </c>
      <c r="BX383" s="12">
        <v>0</v>
      </c>
      <c r="BY383" s="12">
        <v>1</v>
      </c>
      <c r="BZ383" s="12">
        <v>0</v>
      </c>
      <c r="CA383" s="12">
        <v>1</v>
      </c>
      <c r="CB383" s="12">
        <v>0</v>
      </c>
      <c r="CC383" s="12">
        <v>1</v>
      </c>
      <c r="CD383" s="12">
        <v>0</v>
      </c>
      <c r="CE383" s="12">
        <v>1</v>
      </c>
      <c r="CF383" s="12">
        <v>0</v>
      </c>
      <c r="CG383" s="12">
        <v>1</v>
      </c>
      <c r="CH383" s="12">
        <v>0</v>
      </c>
      <c r="CI383" s="12">
        <v>1</v>
      </c>
      <c r="CJ383" s="44">
        <v>9.9999999999999995E-21</v>
      </c>
      <c r="CK383" s="12">
        <v>1</v>
      </c>
      <c r="CL383" s="12">
        <v>0</v>
      </c>
      <c r="CM383" s="12">
        <v>1</v>
      </c>
      <c r="CN383" s="44">
        <v>9.9999999999999995E-21</v>
      </c>
      <c r="CO383" s="12">
        <v>1</v>
      </c>
      <c r="CP383" s="44">
        <v>9.9999999999999995E-21</v>
      </c>
      <c r="CQ383" s="12">
        <v>1</v>
      </c>
      <c r="CR383" s="44">
        <v>9.9999999999999995E-21</v>
      </c>
      <c r="CS383" s="12">
        <v>1.0010939999999999</v>
      </c>
      <c r="CT383" s="12">
        <v>1.8433E-3</v>
      </c>
      <c r="CU383" s="12">
        <v>1.6947400000000001E-2</v>
      </c>
      <c r="CV383" s="12">
        <v>1.1535E-3</v>
      </c>
      <c r="CW383" s="12">
        <v>0.67193590000000003</v>
      </c>
      <c r="CX383" s="12">
        <v>4.1914600000000003E-2</v>
      </c>
      <c r="CY383" s="12">
        <v>2.68054E-2</v>
      </c>
      <c r="CZ383" s="12">
        <v>2.8670000000000002E-3</v>
      </c>
      <c r="DA383" s="12">
        <v>8.7130000000000003E-3</v>
      </c>
      <c r="DB383" s="12">
        <v>8.6390000000000002E-4</v>
      </c>
      <c r="DC383" s="12">
        <v>5.8136100000000003E-2</v>
      </c>
      <c r="DD383" s="12">
        <v>1.6909E-3</v>
      </c>
      <c r="DE383" s="12">
        <v>5.4409999999999997E-3</v>
      </c>
      <c r="DF383" s="12">
        <v>7.7100000000000004E-5</v>
      </c>
      <c r="DG383" s="12">
        <v>1.0459999999999999E-4</v>
      </c>
      <c r="DH383" s="44">
        <v>4.2238019999999997E-6</v>
      </c>
      <c r="DI383" s="12">
        <v>0.83437130000000004</v>
      </c>
      <c r="DJ383" s="12">
        <v>3.3427000000000001E-3</v>
      </c>
      <c r="DK383" s="12">
        <v>6.6049999999999995E-4</v>
      </c>
      <c r="DL383" s="12">
        <v>6.5516000000000003E-3</v>
      </c>
      <c r="DM383" s="12">
        <v>1.2945999999999999E-3</v>
      </c>
      <c r="DN383" s="12">
        <v>1.46E-4</v>
      </c>
      <c r="DO383" s="44">
        <v>1.304449E-8</v>
      </c>
      <c r="DP383" s="12">
        <v>1.3380899999999999E-2</v>
      </c>
      <c r="DQ383" s="12">
        <v>6.4800000000000003E-5</v>
      </c>
      <c r="DR383" s="12">
        <v>8.4268719999999995</v>
      </c>
      <c r="DS383" s="12">
        <v>2.1235E-3</v>
      </c>
      <c r="DT383" s="12">
        <v>8.3874659999999999</v>
      </c>
      <c r="DU383" s="12">
        <v>2.4905000000000001E-3</v>
      </c>
      <c r="DV383" s="12">
        <v>99.636189999999999</v>
      </c>
      <c r="DW383" s="12">
        <v>2.0709000000000002E-2</v>
      </c>
      <c r="DX383" s="12">
        <v>42.103430000000003</v>
      </c>
      <c r="DY383" s="12">
        <v>1.2359E-2</v>
      </c>
      <c r="DZ383" s="12">
        <v>1.5874200000000002E-2</v>
      </c>
      <c r="EA383" s="12">
        <v>0</v>
      </c>
      <c r="EB383" s="12">
        <v>0</v>
      </c>
      <c r="EC383" s="44">
        <v>4.148002E-15</v>
      </c>
      <c r="ED383" s="44">
        <v>3.4954680000000002E-14</v>
      </c>
      <c r="EE383" s="12" t="s">
        <v>1480</v>
      </c>
      <c r="EF383" s="12">
        <v>2.7740999999999998E-3</v>
      </c>
      <c r="EG383" s="44">
        <v>6.6395999999999997E-7</v>
      </c>
      <c r="EH383" s="12">
        <v>4.9517420000000003</v>
      </c>
      <c r="EI383" s="12">
        <v>1.0005729999999999</v>
      </c>
      <c r="EJ383" s="12">
        <v>7.2999999999999996E-4</v>
      </c>
      <c r="EK383" s="12">
        <v>2.0000000000000002E-5</v>
      </c>
      <c r="EL383" s="12">
        <v>8.7000000000000001E-5</v>
      </c>
      <c r="EM383" s="44">
        <v>5.0000000000000004E-6</v>
      </c>
      <c r="EN383" s="12">
        <v>2.7250000000000001E-4</v>
      </c>
      <c r="EO383" s="44">
        <v>8.9999999999999996E-7</v>
      </c>
      <c r="EP383" s="12">
        <v>1.2718E-2</v>
      </c>
      <c r="EQ383" s="12">
        <v>8.0000000000000007E-5</v>
      </c>
      <c r="ER383" s="12">
        <v>8.8000000000000005E-3</v>
      </c>
      <c r="ES383" s="12">
        <v>4.0000000000000002E-4</v>
      </c>
      <c r="ET383" s="12">
        <v>1.3999999999999999E-4</v>
      </c>
      <c r="EU383" s="44">
        <v>6.9999999999999999E-6</v>
      </c>
      <c r="EV383" s="12">
        <v>250</v>
      </c>
      <c r="EW383" s="12">
        <v>0.01</v>
      </c>
      <c r="EX383" s="12">
        <v>1.96</v>
      </c>
      <c r="EY383" s="12">
        <v>2.653E-4</v>
      </c>
      <c r="EZ383" s="12">
        <v>2.4174000000000001E-2</v>
      </c>
      <c r="FA383" s="12">
        <v>3.5802E-3</v>
      </c>
      <c r="FB383" s="12">
        <v>699.09360000000004</v>
      </c>
      <c r="FC383" s="12">
        <v>6.3283099999999995E-2</v>
      </c>
      <c r="FD383" s="12">
        <v>82.960040000000006</v>
      </c>
      <c r="FE383" s="12">
        <v>1.951E-2</v>
      </c>
      <c r="FF383" s="12">
        <v>1.1100829999999999</v>
      </c>
      <c r="FG383" s="12">
        <v>5.3667999999999997E-3</v>
      </c>
      <c r="FH383" s="12">
        <v>0.27730739999999998</v>
      </c>
      <c r="FI383" s="12">
        <v>5.4796200000000003E-2</v>
      </c>
      <c r="FJ383" s="12">
        <v>8.6774E-3</v>
      </c>
      <c r="FK383" s="12">
        <v>3.5040000000000001E-4</v>
      </c>
      <c r="FL383" s="12">
        <v>1.2300000000000001E-5</v>
      </c>
      <c r="FM383" s="12">
        <v>4.0806969999999998</v>
      </c>
      <c r="FN383" s="12">
        <v>0.1187918</v>
      </c>
      <c r="FO383" s="12">
        <v>2.52258E-2</v>
      </c>
      <c r="FP383" s="12">
        <v>4.0807500000000001</v>
      </c>
      <c r="FQ383" s="12">
        <v>0.99998089999999995</v>
      </c>
      <c r="FR383" s="12">
        <v>7.984E-4</v>
      </c>
      <c r="FS383" s="44">
        <v>5.4629999999999996E-10</v>
      </c>
      <c r="FT383" s="44">
        <v>5.8099999999999998E-11</v>
      </c>
      <c r="FU383" s="12">
        <v>0</v>
      </c>
      <c r="FV383" s="44">
        <v>4.962E-10</v>
      </c>
      <c r="FW383" s="12">
        <v>1.975E-2</v>
      </c>
      <c r="FX383" s="44">
        <v>5.4629999999999996E-10</v>
      </c>
      <c r="FY383" s="44">
        <v>7.0679999999999999E-6</v>
      </c>
      <c r="FZ383" s="44">
        <v>5.5304999999999997E-10</v>
      </c>
      <c r="GA383" s="44">
        <v>6.3080000000000001E-9</v>
      </c>
      <c r="GB383" s="44">
        <v>5.5430000000000004E-10</v>
      </c>
      <c r="GC383" s="12">
        <v>1.167E-2</v>
      </c>
      <c r="GD383" s="12">
        <v>0</v>
      </c>
      <c r="GE383" s="12">
        <v>295.5</v>
      </c>
      <c r="GF383" s="12">
        <v>0.1</v>
      </c>
      <c r="GG383" s="12">
        <v>1575</v>
      </c>
      <c r="GH383" s="12">
        <v>2</v>
      </c>
      <c r="GI383" s="12">
        <v>1.2718E-2</v>
      </c>
      <c r="GJ383" s="12">
        <v>6.4320000000000002E-4</v>
      </c>
    </row>
    <row r="384" spans="1:192" s="12" customFormat="1" ht="12">
      <c r="A384" s="31"/>
      <c r="B384" s="32" t="s">
        <v>1620</v>
      </c>
      <c r="C384" s="32">
        <v>4.5</v>
      </c>
      <c r="D384" s="40">
        <v>8.4877249999999993</v>
      </c>
      <c r="E384" s="33">
        <v>4.0076000000000001E-3</v>
      </c>
      <c r="F384" s="33">
        <v>6.5199999999999994E-2</v>
      </c>
      <c r="G384" s="34">
        <v>4.5060343048167848</v>
      </c>
      <c r="H384" s="45">
        <v>127.30911268589679</v>
      </c>
      <c r="I384" s="36">
        <v>99.776769999999999</v>
      </c>
      <c r="J384" s="34">
        <v>42.463450000000002</v>
      </c>
      <c r="K384" s="34">
        <v>1.1436999999999999E-2</v>
      </c>
      <c r="L384" s="12">
        <v>1.8433E-3</v>
      </c>
      <c r="T384" s="12" t="s">
        <v>431</v>
      </c>
      <c r="U384" s="12" t="s">
        <v>244</v>
      </c>
      <c r="V384" s="12">
        <v>37</v>
      </c>
      <c r="W384" s="43">
        <v>42929</v>
      </c>
      <c r="X384" s="12">
        <v>1.483333</v>
      </c>
      <c r="Y384" s="44">
        <v>3582754000</v>
      </c>
      <c r="Z384" s="12" t="s">
        <v>1476</v>
      </c>
      <c r="AA384" s="12" t="s">
        <v>1452</v>
      </c>
      <c r="AB384" s="12">
        <v>11</v>
      </c>
      <c r="AC384" s="12" t="s">
        <v>1477</v>
      </c>
      <c r="AE384" s="12" t="s">
        <v>1454</v>
      </c>
      <c r="AF384" s="12">
        <v>7.875</v>
      </c>
      <c r="AG384" s="12" t="s">
        <v>1485</v>
      </c>
      <c r="AH384" s="12" t="s">
        <v>1484</v>
      </c>
      <c r="AI384" s="12" t="s">
        <v>1464</v>
      </c>
      <c r="AJ384" s="12">
        <v>1</v>
      </c>
      <c r="AK384" s="12" t="s">
        <v>1458</v>
      </c>
      <c r="AL384" s="12">
        <v>1</v>
      </c>
      <c r="AM384" s="12" t="s">
        <v>1459</v>
      </c>
      <c r="AN384" s="12">
        <v>4.5</v>
      </c>
      <c r="AO384" s="12">
        <v>0</v>
      </c>
      <c r="AP384" s="12">
        <v>0</v>
      </c>
      <c r="AQ384" s="12">
        <v>0</v>
      </c>
      <c r="AR384" s="12">
        <v>0</v>
      </c>
      <c r="AS384" s="12">
        <v>30</v>
      </c>
      <c r="AT384" s="12">
        <v>30</v>
      </c>
      <c r="AU384" s="12">
        <v>87</v>
      </c>
      <c r="AX384" s="12">
        <v>0</v>
      </c>
      <c r="AY384" s="12">
        <v>3.9841700000000001E-2</v>
      </c>
      <c r="AZ384" s="12">
        <v>3.6105999999999998E-3</v>
      </c>
      <c r="BA384" s="12">
        <v>764.92179999999996</v>
      </c>
      <c r="BB384" s="12">
        <v>6.6903900000000002E-2</v>
      </c>
      <c r="BC384" s="12">
        <v>90.069249999999997</v>
      </c>
      <c r="BD384" s="12">
        <v>2.0091600000000001E-2</v>
      </c>
      <c r="BE384" s="12">
        <v>1.205166</v>
      </c>
      <c r="BF384" s="12">
        <v>5.3501E-3</v>
      </c>
      <c r="BG384" s="12">
        <v>7.2717599999999993E-2</v>
      </c>
      <c r="BH384" s="12">
        <v>1.0424900000000001E-2</v>
      </c>
      <c r="BI384" s="12">
        <v>5.8751000000000003E-3</v>
      </c>
      <c r="BJ384" s="12">
        <v>3.0959999999999999E-4</v>
      </c>
      <c r="BK384" s="12">
        <v>5.6789100000000002E-2</v>
      </c>
      <c r="BL384" s="12">
        <v>3.4213999999999998E-3</v>
      </c>
      <c r="BM384" s="12">
        <v>765.59370000000001</v>
      </c>
      <c r="BN384" s="12">
        <v>5.21468E-2</v>
      </c>
      <c r="BO384" s="12">
        <v>90.096050000000005</v>
      </c>
      <c r="BP384" s="12">
        <v>1.9886000000000001E-2</v>
      </c>
      <c r="BQ384" s="12">
        <v>1.2138789999999999</v>
      </c>
      <c r="BR384" s="12">
        <v>5.2798999999999997E-3</v>
      </c>
      <c r="BS384" s="12">
        <v>0.13085359999999999</v>
      </c>
      <c r="BT384" s="12">
        <v>1.02868E-2</v>
      </c>
      <c r="BU384" s="12">
        <v>1.1309700000000001E-2</v>
      </c>
      <c r="BV384" s="12">
        <v>2.988E-4</v>
      </c>
      <c r="BW384" s="12">
        <v>1</v>
      </c>
      <c r="BX384" s="12">
        <v>0</v>
      </c>
      <c r="BY384" s="12">
        <v>1</v>
      </c>
      <c r="BZ384" s="12">
        <v>0</v>
      </c>
      <c r="CA384" s="12">
        <v>1</v>
      </c>
      <c r="CB384" s="12">
        <v>0</v>
      </c>
      <c r="CC384" s="12">
        <v>1</v>
      </c>
      <c r="CD384" s="12">
        <v>0</v>
      </c>
      <c r="CE384" s="12">
        <v>1</v>
      </c>
      <c r="CF384" s="12">
        <v>0</v>
      </c>
      <c r="CG384" s="12">
        <v>1</v>
      </c>
      <c r="CH384" s="12">
        <v>0</v>
      </c>
      <c r="CI384" s="12">
        <v>1</v>
      </c>
      <c r="CJ384" s="44">
        <v>9.9999999999999995E-21</v>
      </c>
      <c r="CK384" s="12">
        <v>1</v>
      </c>
      <c r="CL384" s="12">
        <v>0</v>
      </c>
      <c r="CM384" s="12">
        <v>1</v>
      </c>
      <c r="CN384" s="44">
        <v>9.9999999999999995E-21</v>
      </c>
      <c r="CO384" s="12">
        <v>1</v>
      </c>
      <c r="CP384" s="44">
        <v>9.9999999999999995E-21</v>
      </c>
      <c r="CQ384" s="12">
        <v>1</v>
      </c>
      <c r="CR384" s="44">
        <v>9.9999999999999995E-21</v>
      </c>
      <c r="CS384" s="12">
        <v>1.0010939999999999</v>
      </c>
      <c r="CT384" s="12">
        <v>1.8433E-3</v>
      </c>
      <c r="CU384" s="12">
        <v>1.6947400000000001E-2</v>
      </c>
      <c r="CV384" s="12">
        <v>1.1535E-3</v>
      </c>
      <c r="CW384" s="12">
        <v>0.67193590000000003</v>
      </c>
      <c r="CX384" s="12">
        <v>4.1914600000000003E-2</v>
      </c>
      <c r="CY384" s="12">
        <v>2.68054E-2</v>
      </c>
      <c r="CZ384" s="12">
        <v>2.8670000000000002E-3</v>
      </c>
      <c r="DA384" s="12">
        <v>8.7130000000000003E-3</v>
      </c>
      <c r="DB384" s="12">
        <v>8.6390000000000002E-4</v>
      </c>
      <c r="DC384" s="12">
        <v>5.8136100000000003E-2</v>
      </c>
      <c r="DD384" s="12">
        <v>1.6909E-3</v>
      </c>
      <c r="DE384" s="12">
        <v>5.4409999999999997E-3</v>
      </c>
      <c r="DF384" s="12">
        <v>7.7100000000000004E-5</v>
      </c>
      <c r="DG384" s="12">
        <v>6.5199999999999999E-5</v>
      </c>
      <c r="DH384" s="44">
        <v>3.4357829999999999E-6</v>
      </c>
      <c r="DI384" s="12">
        <v>1.6166689999999999</v>
      </c>
      <c r="DJ384" s="12">
        <v>4.0076000000000001E-3</v>
      </c>
      <c r="DK384" s="12">
        <v>5.7450000000000003E-4</v>
      </c>
      <c r="DL384" s="12">
        <v>7.8548999999999997E-3</v>
      </c>
      <c r="DM384" s="12">
        <v>1.1261000000000001E-3</v>
      </c>
      <c r="DN384" s="12">
        <v>1.4579999999999999E-4</v>
      </c>
      <c r="DO384" s="44">
        <v>1.134653E-8</v>
      </c>
      <c r="DP384" s="12">
        <v>1.3372800000000001E-2</v>
      </c>
      <c r="DQ384" s="12">
        <v>5.94E-5</v>
      </c>
      <c r="DR384" s="12">
        <v>8.4877249999999993</v>
      </c>
      <c r="DS384" s="12">
        <v>2.0336999999999998E-3</v>
      </c>
      <c r="DT384" s="12">
        <v>8.4600220000000004</v>
      </c>
      <c r="DU384" s="12">
        <v>2.3051E-3</v>
      </c>
      <c r="DV384" s="12">
        <v>99.776769999999999</v>
      </c>
      <c r="DW384" s="12">
        <v>1.8468200000000001E-2</v>
      </c>
      <c r="DX384" s="12">
        <v>42.463450000000002</v>
      </c>
      <c r="DY384" s="12">
        <v>1.1436999999999999E-2</v>
      </c>
      <c r="DZ384" s="12">
        <v>1.52228E-2</v>
      </c>
      <c r="EA384" s="12">
        <v>0</v>
      </c>
      <c r="EB384" s="12">
        <v>0</v>
      </c>
      <c r="EC384" s="44">
        <v>4.5060469999999997E-15</v>
      </c>
      <c r="ED384" s="44">
        <v>3.8246089999999998E-14</v>
      </c>
      <c r="EE384" s="12" t="s">
        <v>1480</v>
      </c>
      <c r="EF384" s="12">
        <v>2.7740999999999998E-3</v>
      </c>
      <c r="EG384" s="44">
        <v>6.6395999999999997E-7</v>
      </c>
      <c r="EH384" s="12">
        <v>4.9667529999999998</v>
      </c>
      <c r="EI384" s="12">
        <v>1.0005740000000001</v>
      </c>
      <c r="EJ384" s="12">
        <v>7.2999999999999996E-4</v>
      </c>
      <c r="EK384" s="12">
        <v>2.0000000000000002E-5</v>
      </c>
      <c r="EL384" s="12">
        <v>8.7000000000000001E-5</v>
      </c>
      <c r="EM384" s="44">
        <v>5.0000000000000004E-6</v>
      </c>
      <c r="EN384" s="12">
        <v>2.7250000000000001E-4</v>
      </c>
      <c r="EO384" s="44">
        <v>8.9999999999999996E-7</v>
      </c>
      <c r="EP384" s="12">
        <v>1.2718E-2</v>
      </c>
      <c r="EQ384" s="12">
        <v>8.0000000000000007E-5</v>
      </c>
      <c r="ER384" s="12">
        <v>8.8000000000000005E-3</v>
      </c>
      <c r="ES384" s="12">
        <v>4.0000000000000002E-4</v>
      </c>
      <c r="ET384" s="12">
        <v>1.3999999999999999E-4</v>
      </c>
      <c r="EU384" s="44">
        <v>6.9999999999999999E-6</v>
      </c>
      <c r="EV384" s="12">
        <v>250</v>
      </c>
      <c r="EW384" s="12">
        <v>0.01</v>
      </c>
      <c r="EX384" s="12">
        <v>1.96</v>
      </c>
      <c r="EY384" s="12">
        <v>2.653E-4</v>
      </c>
      <c r="EZ384" s="12">
        <v>3.9841700000000001E-2</v>
      </c>
      <c r="FA384" s="12">
        <v>3.6105999999999998E-3</v>
      </c>
      <c r="FB384" s="12">
        <v>764.92179999999996</v>
      </c>
      <c r="FC384" s="12">
        <v>6.6903900000000002E-2</v>
      </c>
      <c r="FD384" s="12">
        <v>90.120940000000004</v>
      </c>
      <c r="FE384" s="12">
        <v>2.0103099999999999E-2</v>
      </c>
      <c r="FF384" s="12">
        <v>1.205166</v>
      </c>
      <c r="FG384" s="12">
        <v>5.3501E-3</v>
      </c>
      <c r="FH384" s="12">
        <v>0.3611702</v>
      </c>
      <c r="FI384" s="12">
        <v>5.1777700000000003E-2</v>
      </c>
      <c r="FJ384" s="12">
        <v>5.8751000000000003E-3</v>
      </c>
      <c r="FK384" s="12">
        <v>3.0959999999999999E-4</v>
      </c>
      <c r="FL384" s="44">
        <v>7.5499159999999999E-6</v>
      </c>
      <c r="FM384" s="12">
        <v>5.3728119999999997</v>
      </c>
      <c r="FN384" s="12">
        <v>0.11793910000000001</v>
      </c>
      <c r="FO384" s="12">
        <v>2.3985200000000002E-2</v>
      </c>
      <c r="FP384" s="12">
        <v>5.3728470000000002</v>
      </c>
      <c r="FQ384" s="12">
        <v>0.99999009999999999</v>
      </c>
      <c r="FR384" s="12">
        <v>5.9540000000000005E-4</v>
      </c>
      <c r="FS384" s="44">
        <v>5.4629999999999996E-10</v>
      </c>
      <c r="FT384" s="44">
        <v>5.8099999999999998E-11</v>
      </c>
      <c r="FU384" s="12">
        <v>0</v>
      </c>
      <c r="FV384" s="44">
        <v>4.962E-10</v>
      </c>
      <c r="FW384" s="12">
        <v>1.975E-2</v>
      </c>
      <c r="FX384" s="44">
        <v>5.4629999999999996E-10</v>
      </c>
      <c r="FY384" s="44">
        <v>7.0679999999999999E-6</v>
      </c>
      <c r="FZ384" s="44">
        <v>5.5304999999999997E-10</v>
      </c>
      <c r="GA384" s="44">
        <v>6.3080000000000001E-9</v>
      </c>
      <c r="GB384" s="44">
        <v>5.5430000000000004E-10</v>
      </c>
      <c r="GC384" s="12">
        <v>1.167E-2</v>
      </c>
      <c r="GD384" s="12">
        <v>0</v>
      </c>
      <c r="GE384" s="12">
        <v>295.5</v>
      </c>
      <c r="GF384" s="12">
        <v>0.1</v>
      </c>
      <c r="GG384" s="12">
        <v>1575</v>
      </c>
      <c r="GH384" s="12">
        <v>2</v>
      </c>
      <c r="GI384" s="12">
        <v>1.2718E-2</v>
      </c>
      <c r="GJ384" s="12">
        <v>6.424E-4</v>
      </c>
    </row>
    <row r="385" spans="1:192" s="12" customFormat="1" ht="12">
      <c r="A385" s="31"/>
      <c r="B385" s="32" t="s">
        <v>1623</v>
      </c>
      <c r="C385" s="32">
        <v>4.5</v>
      </c>
      <c r="D385" s="40">
        <v>8.5880209999999995</v>
      </c>
      <c r="E385" s="33">
        <v>5.4193000000000002E-3</v>
      </c>
      <c r="F385" s="33">
        <v>0.34900000000000003</v>
      </c>
      <c r="G385" s="34">
        <v>2.5776591177770376</v>
      </c>
      <c r="H385" s="45">
        <v>94.145738379495498</v>
      </c>
      <c r="I385" s="36">
        <v>98.803219999999996</v>
      </c>
      <c r="J385" s="34">
        <v>42.5456</v>
      </c>
      <c r="K385" s="34">
        <v>1.8009799999999999E-2</v>
      </c>
      <c r="L385" s="12">
        <v>1.8433E-3</v>
      </c>
      <c r="T385" s="12" t="s">
        <v>432</v>
      </c>
      <c r="U385" s="12" t="s">
        <v>244</v>
      </c>
      <c r="V385" s="12">
        <v>37</v>
      </c>
      <c r="W385" s="43">
        <v>42929</v>
      </c>
      <c r="X385" s="12">
        <v>2.0333329999999998</v>
      </c>
      <c r="Y385" s="44">
        <v>3582756000</v>
      </c>
      <c r="Z385" s="12" t="s">
        <v>1476</v>
      </c>
      <c r="AA385" s="12" t="s">
        <v>1452</v>
      </c>
      <c r="AB385" s="12">
        <v>11</v>
      </c>
      <c r="AC385" s="12" t="s">
        <v>1477</v>
      </c>
      <c r="AE385" s="12" t="s">
        <v>1454</v>
      </c>
      <c r="AF385" s="12">
        <v>7.875</v>
      </c>
      <c r="AG385" s="12" t="s">
        <v>1485</v>
      </c>
      <c r="AH385" s="12" t="s">
        <v>1484</v>
      </c>
      <c r="AI385" s="12" t="s">
        <v>1464</v>
      </c>
      <c r="AJ385" s="12">
        <v>1</v>
      </c>
      <c r="AK385" s="12" t="s">
        <v>1458</v>
      </c>
      <c r="AL385" s="12">
        <v>1</v>
      </c>
      <c r="AM385" s="12" t="s">
        <v>1459</v>
      </c>
      <c r="AN385" s="12">
        <v>4.5</v>
      </c>
      <c r="AO385" s="12">
        <v>0</v>
      </c>
      <c r="AP385" s="12">
        <v>0</v>
      </c>
      <c r="AQ385" s="12">
        <v>0</v>
      </c>
      <c r="AR385" s="12">
        <v>0</v>
      </c>
      <c r="AS385" s="12">
        <v>30</v>
      </c>
      <c r="AT385" s="12">
        <v>30</v>
      </c>
      <c r="AU385" s="12">
        <v>92</v>
      </c>
      <c r="AX385" s="12">
        <v>0</v>
      </c>
      <c r="AY385" s="12">
        <v>1.43882E-2</v>
      </c>
      <c r="AZ385" s="12">
        <v>3.7897999999999999E-3</v>
      </c>
      <c r="BA385" s="12">
        <v>442.74149999999997</v>
      </c>
      <c r="BB385" s="12">
        <v>5.7917000000000003E-2</v>
      </c>
      <c r="BC385" s="12">
        <v>51.523800000000001</v>
      </c>
      <c r="BD385" s="12">
        <v>1.47887E-2</v>
      </c>
      <c r="BE385" s="12">
        <v>0.70682120000000004</v>
      </c>
      <c r="BF385" s="12">
        <v>4.9357000000000003E-3</v>
      </c>
      <c r="BG385" s="12">
        <v>5.6224799999999998E-2</v>
      </c>
      <c r="BH385" s="12">
        <v>1.1444899999999999E-2</v>
      </c>
      <c r="BI385" s="12">
        <v>1.7993100000000001E-2</v>
      </c>
      <c r="BJ385" s="12">
        <v>4.2059999999999998E-4</v>
      </c>
      <c r="BK385" s="12">
        <v>3.1335599999999998E-2</v>
      </c>
      <c r="BL385" s="12">
        <v>3.6099999999999999E-3</v>
      </c>
      <c r="BM385" s="12">
        <v>443.41340000000002</v>
      </c>
      <c r="BN385" s="12">
        <v>3.9969400000000002E-2</v>
      </c>
      <c r="BO385" s="12">
        <v>51.550609999999999</v>
      </c>
      <c r="BP385" s="12">
        <v>1.4508099999999999E-2</v>
      </c>
      <c r="BQ385" s="12">
        <v>0.71553420000000001</v>
      </c>
      <c r="BR385" s="12">
        <v>4.8595000000000001E-3</v>
      </c>
      <c r="BS385" s="12">
        <v>0.1143608</v>
      </c>
      <c r="BT385" s="12">
        <v>1.1319299999999999E-2</v>
      </c>
      <c r="BU385" s="12">
        <v>2.3414399999999998E-2</v>
      </c>
      <c r="BV385" s="12">
        <v>4.1080000000000001E-4</v>
      </c>
      <c r="BW385" s="12">
        <v>1</v>
      </c>
      <c r="BX385" s="12">
        <v>0</v>
      </c>
      <c r="BY385" s="12">
        <v>1</v>
      </c>
      <c r="BZ385" s="12">
        <v>0</v>
      </c>
      <c r="CA385" s="12">
        <v>1</v>
      </c>
      <c r="CB385" s="12">
        <v>0</v>
      </c>
      <c r="CC385" s="12">
        <v>1</v>
      </c>
      <c r="CD385" s="12">
        <v>0</v>
      </c>
      <c r="CE385" s="12">
        <v>1</v>
      </c>
      <c r="CF385" s="12">
        <v>0</v>
      </c>
      <c r="CG385" s="12">
        <v>1</v>
      </c>
      <c r="CH385" s="12">
        <v>0</v>
      </c>
      <c r="CI385" s="12">
        <v>1</v>
      </c>
      <c r="CJ385" s="44">
        <v>9.9999999999999995E-21</v>
      </c>
      <c r="CK385" s="12">
        <v>1</v>
      </c>
      <c r="CL385" s="12">
        <v>0</v>
      </c>
      <c r="CM385" s="12">
        <v>1</v>
      </c>
      <c r="CN385" s="44">
        <v>9.9999999999999995E-21</v>
      </c>
      <c r="CO385" s="12">
        <v>1</v>
      </c>
      <c r="CP385" s="44">
        <v>9.9999999999999995E-21</v>
      </c>
      <c r="CQ385" s="12">
        <v>1</v>
      </c>
      <c r="CR385" s="44">
        <v>9.9999999999999995E-21</v>
      </c>
      <c r="CS385" s="12">
        <v>1.0010939999999999</v>
      </c>
      <c r="CT385" s="12">
        <v>1.8433E-3</v>
      </c>
      <c r="CU385" s="12">
        <v>1.6947400000000001E-2</v>
      </c>
      <c r="CV385" s="12">
        <v>1.1535E-3</v>
      </c>
      <c r="CW385" s="12">
        <v>0.67193590000000003</v>
      </c>
      <c r="CX385" s="12">
        <v>4.1914600000000003E-2</v>
      </c>
      <c r="CY385" s="12">
        <v>2.68054E-2</v>
      </c>
      <c r="CZ385" s="12">
        <v>2.8670000000000002E-3</v>
      </c>
      <c r="DA385" s="12">
        <v>8.7130000000000003E-3</v>
      </c>
      <c r="DB385" s="12">
        <v>8.6390000000000002E-4</v>
      </c>
      <c r="DC385" s="12">
        <v>5.8136100000000003E-2</v>
      </c>
      <c r="DD385" s="12">
        <v>1.6909E-3</v>
      </c>
      <c r="DE385" s="12">
        <v>5.4409999999999997E-3</v>
      </c>
      <c r="DF385" s="12">
        <v>7.7100000000000004E-5</v>
      </c>
      <c r="DG385" s="12">
        <v>3.4900000000000003E-4</v>
      </c>
      <c r="DH385" s="44">
        <v>8.1598060000000008E-6</v>
      </c>
      <c r="DI385" s="12">
        <v>0.41218890000000002</v>
      </c>
      <c r="DJ385" s="12">
        <v>5.4193000000000002E-3</v>
      </c>
      <c r="DK385" s="12">
        <v>1.1031000000000001E-3</v>
      </c>
      <c r="DL385" s="12">
        <v>1.06219E-2</v>
      </c>
      <c r="DM385" s="12">
        <v>2.1621000000000001E-3</v>
      </c>
      <c r="DN385" s="12">
        <v>2.1039999999999999E-4</v>
      </c>
      <c r="DO385" s="44">
        <v>2.178577E-8</v>
      </c>
      <c r="DP385" s="12">
        <v>1.37105E-2</v>
      </c>
      <c r="DQ385" s="12">
        <v>9.5799999999999998E-5</v>
      </c>
      <c r="DR385" s="12">
        <v>8.5880209999999995</v>
      </c>
      <c r="DS385" s="12">
        <v>2.7089000000000002E-3</v>
      </c>
      <c r="DT385" s="12">
        <v>8.4765789999999992</v>
      </c>
      <c r="DU385" s="12">
        <v>3.6300999999999998E-3</v>
      </c>
      <c r="DV385" s="12">
        <v>98.803219999999996</v>
      </c>
      <c r="DW385" s="12">
        <v>3.4245299999999999E-2</v>
      </c>
      <c r="DX385" s="12">
        <v>42.5456</v>
      </c>
      <c r="DY385" s="12">
        <v>1.8009799999999999E-2</v>
      </c>
      <c r="DZ385" s="12">
        <v>2.0631799999999999E-2</v>
      </c>
      <c r="EA385" s="12">
        <v>2.6162399999999999E-2</v>
      </c>
      <c r="EB385" s="12">
        <v>0</v>
      </c>
      <c r="EC385" s="44">
        <v>2.5776690000000001E-15</v>
      </c>
      <c r="ED385" s="44">
        <v>2.213708E-14</v>
      </c>
      <c r="EE385" s="12" t="s">
        <v>1480</v>
      </c>
      <c r="EF385" s="12">
        <v>2.7740999999999998E-3</v>
      </c>
      <c r="EG385" s="44">
        <v>6.6395999999999997E-7</v>
      </c>
      <c r="EH385" s="12">
        <v>4.9690589999999997</v>
      </c>
      <c r="EI385" s="12">
        <v>1.0005740000000001</v>
      </c>
      <c r="EJ385" s="12">
        <v>7.2999999999999996E-4</v>
      </c>
      <c r="EK385" s="12">
        <v>2.0000000000000002E-5</v>
      </c>
      <c r="EL385" s="12">
        <v>8.7000000000000001E-5</v>
      </c>
      <c r="EM385" s="44">
        <v>5.0000000000000004E-6</v>
      </c>
      <c r="EN385" s="12">
        <v>2.7250000000000001E-4</v>
      </c>
      <c r="EO385" s="44">
        <v>8.9999999999999996E-7</v>
      </c>
      <c r="EP385" s="12">
        <v>1.2718E-2</v>
      </c>
      <c r="EQ385" s="12">
        <v>8.0000000000000007E-5</v>
      </c>
      <c r="ER385" s="12">
        <v>8.8000000000000005E-3</v>
      </c>
      <c r="ES385" s="12">
        <v>4.0000000000000002E-4</v>
      </c>
      <c r="ET385" s="12">
        <v>1.3999999999999999E-4</v>
      </c>
      <c r="EU385" s="44">
        <v>6.9999999999999999E-6</v>
      </c>
      <c r="EV385" s="12">
        <v>250</v>
      </c>
      <c r="EW385" s="12">
        <v>0.01</v>
      </c>
      <c r="EX385" s="12">
        <v>1.96</v>
      </c>
      <c r="EY385" s="12">
        <v>2.653E-4</v>
      </c>
      <c r="EZ385" s="12">
        <v>1.43882E-2</v>
      </c>
      <c r="FA385" s="12">
        <v>3.7897999999999999E-3</v>
      </c>
      <c r="FB385" s="12">
        <v>442.74149999999997</v>
      </c>
      <c r="FC385" s="12">
        <v>5.7917000000000003E-2</v>
      </c>
      <c r="FD385" s="12">
        <v>51.553379999999997</v>
      </c>
      <c r="FE385" s="12">
        <v>1.47972E-2</v>
      </c>
      <c r="FF385" s="12">
        <v>0.70682120000000004</v>
      </c>
      <c r="FG385" s="12">
        <v>4.9357000000000003E-3</v>
      </c>
      <c r="FH385" s="12">
        <v>0.27938429999999997</v>
      </c>
      <c r="FI385" s="12">
        <v>5.6870200000000003E-2</v>
      </c>
      <c r="FJ385" s="12">
        <v>1.7993100000000001E-2</v>
      </c>
      <c r="FK385" s="12">
        <v>4.2059999999999998E-4</v>
      </c>
      <c r="FL385" s="12">
        <v>4.0500000000000002E-5</v>
      </c>
      <c r="FM385" s="12">
        <v>2.3501970000000001</v>
      </c>
      <c r="FN385" s="12">
        <v>0.1165602</v>
      </c>
      <c r="FO385" s="12">
        <v>3.1575699999999998E-2</v>
      </c>
      <c r="FP385" s="12">
        <v>2.3503310000000002</v>
      </c>
      <c r="FQ385" s="12">
        <v>0.99990990000000002</v>
      </c>
      <c r="FR385" s="12">
        <v>2.3127E-3</v>
      </c>
      <c r="FS385" s="44">
        <v>5.4629999999999996E-10</v>
      </c>
      <c r="FT385" s="44">
        <v>5.8099999999999998E-11</v>
      </c>
      <c r="FU385" s="12">
        <v>0</v>
      </c>
      <c r="FV385" s="44">
        <v>4.962E-10</v>
      </c>
      <c r="FW385" s="12">
        <v>1.975E-2</v>
      </c>
      <c r="FX385" s="44">
        <v>5.4629999999999996E-10</v>
      </c>
      <c r="FY385" s="44">
        <v>7.0679999999999999E-6</v>
      </c>
      <c r="FZ385" s="44">
        <v>5.5304999999999997E-10</v>
      </c>
      <c r="GA385" s="44">
        <v>6.3080000000000001E-9</v>
      </c>
      <c r="GB385" s="44">
        <v>5.5430000000000004E-10</v>
      </c>
      <c r="GC385" s="12">
        <v>1.167E-2</v>
      </c>
      <c r="GD385" s="12">
        <v>0</v>
      </c>
      <c r="GE385" s="12">
        <v>295.5</v>
      </c>
      <c r="GF385" s="12">
        <v>0.1</v>
      </c>
      <c r="GG385" s="12">
        <v>1575</v>
      </c>
      <c r="GH385" s="12">
        <v>2</v>
      </c>
      <c r="GI385" s="12">
        <v>1.2718E-2</v>
      </c>
      <c r="GJ385" s="12">
        <v>9.2690000000000003E-4</v>
      </c>
    </row>
    <row r="386" spans="1:192" s="12" customFormat="1" ht="12">
      <c r="A386" s="31"/>
      <c r="B386" s="32" t="s">
        <v>1657</v>
      </c>
      <c r="C386" s="32">
        <v>4.5</v>
      </c>
      <c r="D386" s="40">
        <v>8.9267900000000004</v>
      </c>
      <c r="E386" s="33">
        <v>2.7567999999999998E-3</v>
      </c>
      <c r="F386" s="33">
        <v>0.4133</v>
      </c>
      <c r="G386" s="34">
        <v>4.3762918771009183</v>
      </c>
      <c r="H386" s="45">
        <v>185.07109692396983</v>
      </c>
      <c r="I386" s="36">
        <v>98.633250000000004</v>
      </c>
      <c r="J386" s="34">
        <v>44.13026</v>
      </c>
      <c r="K386" s="34">
        <v>1.35351E-2</v>
      </c>
      <c r="L386" s="12">
        <v>1.8433E-3</v>
      </c>
      <c r="T386" s="12" t="s">
        <v>439</v>
      </c>
      <c r="U386" s="12" t="s">
        <v>244</v>
      </c>
      <c r="V386" s="12">
        <v>37</v>
      </c>
      <c r="W386" s="43">
        <v>42928</v>
      </c>
      <c r="X386" s="12">
        <v>22.683330000000002</v>
      </c>
      <c r="Y386" s="44">
        <v>3582744000</v>
      </c>
      <c r="Z386" s="12" t="s">
        <v>1476</v>
      </c>
      <c r="AA386" s="12" t="s">
        <v>1452</v>
      </c>
      <c r="AB386" s="12">
        <v>11</v>
      </c>
      <c r="AC386" s="12" t="s">
        <v>1477</v>
      </c>
      <c r="AE386" s="12" t="s">
        <v>1454</v>
      </c>
      <c r="AF386" s="12">
        <v>7.875</v>
      </c>
      <c r="AG386" s="12" t="s">
        <v>1485</v>
      </c>
      <c r="AH386" s="12" t="s">
        <v>1484</v>
      </c>
      <c r="AI386" s="12" t="s">
        <v>1464</v>
      </c>
      <c r="AJ386" s="12">
        <v>1</v>
      </c>
      <c r="AK386" s="12" t="s">
        <v>1458</v>
      </c>
      <c r="AL386" s="12">
        <v>1</v>
      </c>
      <c r="AM386" s="12" t="s">
        <v>1459</v>
      </c>
      <c r="AN386" s="12">
        <v>4.5</v>
      </c>
      <c r="AO386" s="12">
        <v>0</v>
      </c>
      <c r="AP386" s="12">
        <v>0</v>
      </c>
      <c r="AQ386" s="12">
        <v>0</v>
      </c>
      <c r="AR386" s="12">
        <v>0</v>
      </c>
      <c r="AS386" s="12">
        <v>30</v>
      </c>
      <c r="AT386" s="12">
        <v>30</v>
      </c>
      <c r="AU386" s="12">
        <v>72</v>
      </c>
      <c r="AX386" s="12">
        <v>0</v>
      </c>
      <c r="AY386" s="12">
        <v>3.7855399999999997E-2</v>
      </c>
      <c r="AZ386" s="12">
        <v>3.4258000000000001E-3</v>
      </c>
      <c r="BA386" s="12">
        <v>781.32640000000004</v>
      </c>
      <c r="BB386" s="12">
        <v>6.9870799999999997E-2</v>
      </c>
      <c r="BC386" s="12">
        <v>87.475890000000007</v>
      </c>
      <c r="BD386" s="12">
        <v>1.99253E-2</v>
      </c>
      <c r="BE386" s="12">
        <v>1.1663790000000001</v>
      </c>
      <c r="BF386" s="12">
        <v>4.444E-3</v>
      </c>
      <c r="BG386" s="12">
        <v>4.8692800000000001E-2</v>
      </c>
      <c r="BH386" s="12">
        <v>1.04788E-2</v>
      </c>
      <c r="BI386" s="12">
        <v>3.6170800000000003E-2</v>
      </c>
      <c r="BJ386" s="12">
        <v>4.8060000000000003E-4</v>
      </c>
      <c r="BK386" s="12">
        <v>5.4802900000000002E-2</v>
      </c>
      <c r="BL386" s="12">
        <v>3.2257000000000002E-3</v>
      </c>
      <c r="BM386" s="12">
        <v>781.99829999999997</v>
      </c>
      <c r="BN386" s="12">
        <v>5.5902599999999997E-2</v>
      </c>
      <c r="BO386" s="12">
        <v>87.502690000000001</v>
      </c>
      <c r="BP386" s="12">
        <v>1.9717999999999999E-2</v>
      </c>
      <c r="BQ386" s="12">
        <v>1.175092</v>
      </c>
      <c r="BR386" s="12">
        <v>4.3591999999999997E-3</v>
      </c>
      <c r="BS386" s="12">
        <v>0.1068289</v>
      </c>
      <c r="BT386" s="12">
        <v>1.03415E-2</v>
      </c>
      <c r="BU386" s="12">
        <v>4.15723E-2</v>
      </c>
      <c r="BV386" s="12">
        <v>4.6759999999999998E-4</v>
      </c>
      <c r="BW386" s="12">
        <v>1</v>
      </c>
      <c r="BX386" s="12">
        <v>0</v>
      </c>
      <c r="BY386" s="12">
        <v>1</v>
      </c>
      <c r="BZ386" s="12">
        <v>0</v>
      </c>
      <c r="CA386" s="12">
        <v>1</v>
      </c>
      <c r="CB386" s="12">
        <v>0</v>
      </c>
      <c r="CC386" s="12">
        <v>1</v>
      </c>
      <c r="CD386" s="12">
        <v>0</v>
      </c>
      <c r="CE386" s="12">
        <v>1</v>
      </c>
      <c r="CF386" s="12">
        <v>0</v>
      </c>
      <c r="CG386" s="12">
        <v>1</v>
      </c>
      <c r="CH386" s="12">
        <v>0</v>
      </c>
      <c r="CI386" s="12">
        <v>1</v>
      </c>
      <c r="CJ386" s="44">
        <v>9.9999999999999995E-21</v>
      </c>
      <c r="CK386" s="12">
        <v>1</v>
      </c>
      <c r="CL386" s="12">
        <v>0</v>
      </c>
      <c r="CM386" s="12">
        <v>1</v>
      </c>
      <c r="CN386" s="44">
        <v>9.9999999999999995E-21</v>
      </c>
      <c r="CO386" s="12">
        <v>1</v>
      </c>
      <c r="CP386" s="44">
        <v>9.9999999999999995E-21</v>
      </c>
      <c r="CQ386" s="12">
        <v>1</v>
      </c>
      <c r="CR386" s="44">
        <v>9.9999999999999995E-21</v>
      </c>
      <c r="CS386" s="12">
        <v>1.0010939999999999</v>
      </c>
      <c r="CT386" s="12">
        <v>1.8433E-3</v>
      </c>
      <c r="CU386" s="12">
        <v>1.6947400000000001E-2</v>
      </c>
      <c r="CV386" s="12">
        <v>1.1535E-3</v>
      </c>
      <c r="CW386" s="12">
        <v>0.67193590000000003</v>
      </c>
      <c r="CX386" s="12">
        <v>4.1914600000000003E-2</v>
      </c>
      <c r="CY386" s="12">
        <v>2.68054E-2</v>
      </c>
      <c r="CZ386" s="12">
        <v>2.8670000000000002E-3</v>
      </c>
      <c r="DA386" s="12">
        <v>8.7130000000000003E-3</v>
      </c>
      <c r="DB386" s="12">
        <v>8.6390000000000002E-4</v>
      </c>
      <c r="DC386" s="12">
        <v>5.8136100000000003E-2</v>
      </c>
      <c r="DD386" s="12">
        <v>1.6909E-3</v>
      </c>
      <c r="DE386" s="12">
        <v>5.4409999999999997E-3</v>
      </c>
      <c r="DF386" s="12">
        <v>7.7100000000000004E-5</v>
      </c>
      <c r="DG386" s="12">
        <v>4.1330000000000002E-4</v>
      </c>
      <c r="DH386" s="44">
        <v>5.4916260000000004E-6</v>
      </c>
      <c r="DI386" s="12">
        <v>0.17254939999999999</v>
      </c>
      <c r="DJ386" s="12">
        <v>2.7567999999999998E-3</v>
      </c>
      <c r="DK386" s="12">
        <v>5.9329999999999995E-4</v>
      </c>
      <c r="DL386" s="12">
        <v>5.4032999999999998E-3</v>
      </c>
      <c r="DM386" s="12">
        <v>1.1628000000000001E-3</v>
      </c>
      <c r="DN386" s="12">
        <v>1.204E-4</v>
      </c>
      <c r="DO386" s="44">
        <v>1.171645E-8</v>
      </c>
      <c r="DP386" s="12">
        <v>1.33261E-2</v>
      </c>
      <c r="DQ386" s="12">
        <v>5.0899999999999997E-5</v>
      </c>
      <c r="DR386" s="12">
        <v>8.9267900000000004</v>
      </c>
      <c r="DS386" s="12">
        <v>2.1844E-3</v>
      </c>
      <c r="DT386" s="12">
        <v>8.7961209999999994</v>
      </c>
      <c r="DU386" s="12">
        <v>2.7304999999999999E-3</v>
      </c>
      <c r="DV386" s="12">
        <v>98.633250000000004</v>
      </c>
      <c r="DW386" s="12">
        <v>2.3002100000000001E-2</v>
      </c>
      <c r="DX386" s="12">
        <v>44.13026</v>
      </c>
      <c r="DY386" s="12">
        <v>1.35351E-2</v>
      </c>
      <c r="DZ386" s="12">
        <v>1.7091200000000001E-2</v>
      </c>
      <c r="EA386" s="12">
        <v>1.92166E-2</v>
      </c>
      <c r="EB386" s="12">
        <v>0</v>
      </c>
      <c r="EC386" s="44">
        <v>4.3763010000000003E-15</v>
      </c>
      <c r="ED386" s="44">
        <v>3.9066319999999998E-14</v>
      </c>
      <c r="EE386" s="12" t="s">
        <v>1480</v>
      </c>
      <c r="EF386" s="12">
        <v>2.7740999999999998E-3</v>
      </c>
      <c r="EG386" s="44">
        <v>6.6395999999999997E-7</v>
      </c>
      <c r="EH386" s="12">
        <v>4.9553599999999998</v>
      </c>
      <c r="EI386" s="12">
        <v>1.0005729999999999</v>
      </c>
      <c r="EJ386" s="12">
        <v>7.2999999999999996E-4</v>
      </c>
      <c r="EK386" s="12">
        <v>2.0000000000000002E-5</v>
      </c>
      <c r="EL386" s="12">
        <v>8.7000000000000001E-5</v>
      </c>
      <c r="EM386" s="44">
        <v>5.0000000000000004E-6</v>
      </c>
      <c r="EN386" s="12">
        <v>2.7250000000000001E-4</v>
      </c>
      <c r="EO386" s="44">
        <v>8.9999999999999996E-7</v>
      </c>
      <c r="EP386" s="12">
        <v>1.2718E-2</v>
      </c>
      <c r="EQ386" s="12">
        <v>8.0000000000000007E-5</v>
      </c>
      <c r="ER386" s="12">
        <v>8.8000000000000005E-3</v>
      </c>
      <c r="ES386" s="12">
        <v>4.0000000000000002E-4</v>
      </c>
      <c r="ET386" s="12">
        <v>1.3999999999999999E-4</v>
      </c>
      <c r="EU386" s="44">
        <v>6.9999999999999999E-6</v>
      </c>
      <c r="EV386" s="12">
        <v>250</v>
      </c>
      <c r="EW386" s="12">
        <v>0.01</v>
      </c>
      <c r="EX386" s="12">
        <v>1.96</v>
      </c>
      <c r="EY386" s="12">
        <v>2.653E-4</v>
      </c>
      <c r="EZ386" s="12">
        <v>3.7855399999999997E-2</v>
      </c>
      <c r="FA386" s="12">
        <v>3.4258000000000001E-3</v>
      </c>
      <c r="FB386" s="12">
        <v>781.32640000000004</v>
      </c>
      <c r="FC386" s="12">
        <v>6.9870799999999997E-2</v>
      </c>
      <c r="FD386" s="12">
        <v>87.526020000000003</v>
      </c>
      <c r="FE386" s="12">
        <v>1.9936700000000002E-2</v>
      </c>
      <c r="FF386" s="12">
        <v>1.1663790000000001</v>
      </c>
      <c r="FG386" s="12">
        <v>4.444E-3</v>
      </c>
      <c r="FH386" s="12">
        <v>0.24129059999999999</v>
      </c>
      <c r="FI386" s="12">
        <v>5.1926399999999998E-2</v>
      </c>
      <c r="FJ386" s="12">
        <v>3.6170800000000003E-2</v>
      </c>
      <c r="FK386" s="12">
        <v>4.8060000000000003E-4</v>
      </c>
      <c r="FL386" s="12">
        <v>4.6199999999999998E-5</v>
      </c>
      <c r="FM386" s="12">
        <v>1.331949</v>
      </c>
      <c r="FN386" s="12">
        <v>0.1121327</v>
      </c>
      <c r="FO386" s="12">
        <v>2.4494800000000001E-2</v>
      </c>
      <c r="FP386" s="12">
        <v>1.332111</v>
      </c>
      <c r="FQ386" s="12">
        <v>0.99983120000000003</v>
      </c>
      <c r="FR386" s="12">
        <v>2.4581E-3</v>
      </c>
      <c r="FS386" s="44">
        <v>5.4629999999999996E-10</v>
      </c>
      <c r="FT386" s="44">
        <v>5.8099999999999998E-11</v>
      </c>
      <c r="FU386" s="12">
        <v>0</v>
      </c>
      <c r="FV386" s="44">
        <v>4.962E-10</v>
      </c>
      <c r="FW386" s="12">
        <v>1.975E-2</v>
      </c>
      <c r="FX386" s="44">
        <v>5.4629999999999996E-10</v>
      </c>
      <c r="FY386" s="44">
        <v>7.0679999999999999E-6</v>
      </c>
      <c r="FZ386" s="44">
        <v>5.5304999999999997E-10</v>
      </c>
      <c r="GA386" s="44">
        <v>6.3080000000000001E-9</v>
      </c>
      <c r="GB386" s="44">
        <v>5.5430000000000004E-10</v>
      </c>
      <c r="GC386" s="12">
        <v>1.167E-2</v>
      </c>
      <c r="GD386" s="12">
        <v>0</v>
      </c>
      <c r="GE386" s="12">
        <v>295.5</v>
      </c>
      <c r="GF386" s="12">
        <v>0.1</v>
      </c>
      <c r="GG386" s="12">
        <v>1575</v>
      </c>
      <c r="GH386" s="12">
        <v>2</v>
      </c>
      <c r="GI386" s="12">
        <v>1.2718E-2</v>
      </c>
      <c r="GJ386" s="12">
        <v>5.3050000000000005E-4</v>
      </c>
    </row>
    <row r="387" spans="1:192" s="12" customFormat="1" ht="12">
      <c r="A387" s="31"/>
      <c r="B387" s="32" t="s">
        <v>1608</v>
      </c>
      <c r="C387" s="32">
        <v>4.5</v>
      </c>
      <c r="D387" s="40">
        <v>9.4864300000000004</v>
      </c>
      <c r="E387" s="33">
        <v>8.6689999999999996E-3</v>
      </c>
      <c r="F387" s="40">
        <v>1.9753000000000001</v>
      </c>
      <c r="G387" s="34">
        <v>1.5749424640547847</v>
      </c>
      <c r="H387" s="45">
        <v>58.853847041181218</v>
      </c>
      <c r="I387" s="36">
        <v>93.848969999999994</v>
      </c>
      <c r="J387" s="34">
        <v>44.618929999999999</v>
      </c>
      <c r="K387" s="34">
        <v>3.7804299999999999E-2</v>
      </c>
      <c r="L387" s="12">
        <v>1.8433E-3</v>
      </c>
      <c r="T387" s="12" t="s">
        <v>442</v>
      </c>
      <c r="U387" s="12" t="s">
        <v>244</v>
      </c>
      <c r="V387" s="12">
        <v>37</v>
      </c>
      <c r="W387" s="43">
        <v>42928</v>
      </c>
      <c r="X387" s="12">
        <v>22.566669999999998</v>
      </c>
      <c r="Y387" s="44">
        <v>3582744000</v>
      </c>
      <c r="Z387" s="12" t="s">
        <v>1476</v>
      </c>
      <c r="AA387" s="12" t="s">
        <v>1452</v>
      </c>
      <c r="AB387" s="12">
        <v>11</v>
      </c>
      <c r="AC387" s="12" t="s">
        <v>1477</v>
      </c>
      <c r="AE387" s="12" t="s">
        <v>1454</v>
      </c>
      <c r="AF387" s="12">
        <v>7.875</v>
      </c>
      <c r="AG387" s="12" t="s">
        <v>1485</v>
      </c>
      <c r="AH387" s="12" t="s">
        <v>1484</v>
      </c>
      <c r="AI387" s="12" t="s">
        <v>1464</v>
      </c>
      <c r="AJ387" s="12">
        <v>1</v>
      </c>
      <c r="AK387" s="12" t="s">
        <v>1458</v>
      </c>
      <c r="AL387" s="12">
        <v>1</v>
      </c>
      <c r="AM387" s="12" t="s">
        <v>1459</v>
      </c>
      <c r="AN387" s="12">
        <v>4.5</v>
      </c>
      <c r="AO387" s="12">
        <v>0</v>
      </c>
      <c r="AP387" s="12">
        <v>0</v>
      </c>
      <c r="AQ387" s="12">
        <v>0</v>
      </c>
      <c r="AR387" s="12">
        <v>0</v>
      </c>
      <c r="AS387" s="12">
        <v>30</v>
      </c>
      <c r="AT387" s="12">
        <v>30</v>
      </c>
      <c r="AU387" s="12">
        <v>71</v>
      </c>
      <c r="AX387" s="12">
        <v>0</v>
      </c>
      <c r="AY387" s="12">
        <v>1.41283E-2</v>
      </c>
      <c r="AZ387" s="12">
        <v>4.0381000000000002E-3</v>
      </c>
      <c r="BA387" s="12">
        <v>298.81360000000001</v>
      </c>
      <c r="BB387" s="12">
        <v>5.0318799999999997E-2</v>
      </c>
      <c r="BC387" s="12">
        <v>31.481010000000001</v>
      </c>
      <c r="BD387" s="12">
        <v>1.40678E-2</v>
      </c>
      <c r="BE387" s="12">
        <v>0.4422046</v>
      </c>
      <c r="BF387" s="12">
        <v>4.7336000000000001E-3</v>
      </c>
      <c r="BG387" s="12">
        <v>5.5109999999999999E-2</v>
      </c>
      <c r="BH387" s="12">
        <v>1.0398299999999999E-2</v>
      </c>
      <c r="BI387" s="12">
        <v>6.2219499999999997E-2</v>
      </c>
      <c r="BJ387" s="12">
        <v>6.7100000000000005E-4</v>
      </c>
      <c r="BK387" s="12">
        <v>3.1075700000000001E-2</v>
      </c>
      <c r="BL387" s="12">
        <v>3.8698000000000001E-3</v>
      </c>
      <c r="BM387" s="12">
        <v>299.4855</v>
      </c>
      <c r="BN387" s="12">
        <v>2.7841500000000002E-2</v>
      </c>
      <c r="BO387" s="12">
        <v>31.507819999999999</v>
      </c>
      <c r="BP387" s="12">
        <v>1.37725E-2</v>
      </c>
      <c r="BQ387" s="12">
        <v>0.45091759999999997</v>
      </c>
      <c r="BR387" s="12">
        <v>4.6541000000000004E-3</v>
      </c>
      <c r="BS387" s="12">
        <v>0.1132461</v>
      </c>
      <c r="BT387" s="12">
        <v>1.0259900000000001E-2</v>
      </c>
      <c r="BU387" s="12">
        <v>6.75925E-2</v>
      </c>
      <c r="BV387" s="12">
        <v>6.5410000000000002E-4</v>
      </c>
      <c r="BW387" s="12">
        <v>1</v>
      </c>
      <c r="BX387" s="12">
        <v>0</v>
      </c>
      <c r="BY387" s="12">
        <v>1</v>
      </c>
      <c r="BZ387" s="12">
        <v>0</v>
      </c>
      <c r="CA387" s="12">
        <v>1</v>
      </c>
      <c r="CB387" s="12">
        <v>0</v>
      </c>
      <c r="CC387" s="12">
        <v>1</v>
      </c>
      <c r="CD387" s="12">
        <v>0</v>
      </c>
      <c r="CE387" s="12">
        <v>1</v>
      </c>
      <c r="CF387" s="12">
        <v>0</v>
      </c>
      <c r="CG387" s="12">
        <v>1</v>
      </c>
      <c r="CH387" s="12">
        <v>0</v>
      </c>
      <c r="CI387" s="12">
        <v>1</v>
      </c>
      <c r="CJ387" s="44">
        <v>9.9999999999999995E-21</v>
      </c>
      <c r="CK387" s="12">
        <v>1</v>
      </c>
      <c r="CL387" s="12">
        <v>0</v>
      </c>
      <c r="CM387" s="12">
        <v>1</v>
      </c>
      <c r="CN387" s="44">
        <v>9.9999999999999995E-21</v>
      </c>
      <c r="CO387" s="12">
        <v>1</v>
      </c>
      <c r="CP387" s="44">
        <v>9.9999999999999995E-21</v>
      </c>
      <c r="CQ387" s="12">
        <v>1</v>
      </c>
      <c r="CR387" s="44">
        <v>9.9999999999999995E-21</v>
      </c>
      <c r="CS387" s="12">
        <v>1.0010939999999999</v>
      </c>
      <c r="CT387" s="12">
        <v>1.8433E-3</v>
      </c>
      <c r="CU387" s="12">
        <v>1.6947400000000001E-2</v>
      </c>
      <c r="CV387" s="12">
        <v>1.1535E-3</v>
      </c>
      <c r="CW387" s="12">
        <v>0.67193590000000003</v>
      </c>
      <c r="CX387" s="12">
        <v>4.1914600000000003E-2</v>
      </c>
      <c r="CY387" s="12">
        <v>2.68054E-2</v>
      </c>
      <c r="CZ387" s="12">
        <v>2.8670000000000002E-3</v>
      </c>
      <c r="DA387" s="12">
        <v>8.7130000000000003E-3</v>
      </c>
      <c r="DB387" s="12">
        <v>8.6390000000000002E-4</v>
      </c>
      <c r="DC387" s="12">
        <v>5.8136100000000003E-2</v>
      </c>
      <c r="DD387" s="12">
        <v>1.6909E-3</v>
      </c>
      <c r="DE387" s="12">
        <v>5.4409999999999997E-3</v>
      </c>
      <c r="DF387" s="12">
        <v>7.7100000000000004E-5</v>
      </c>
      <c r="DG387" s="12">
        <v>1.9753000000000001E-3</v>
      </c>
      <c r="DH387" s="12">
        <v>2.1299999999999999E-5</v>
      </c>
      <c r="DI387" s="12">
        <v>0.11766160000000001</v>
      </c>
      <c r="DJ387" s="12">
        <v>8.6689999999999996E-3</v>
      </c>
      <c r="DK387" s="12">
        <v>1.6356999999999999E-3</v>
      </c>
      <c r="DL387" s="12">
        <v>1.6991200000000001E-2</v>
      </c>
      <c r="DM387" s="12">
        <v>3.2060000000000001E-3</v>
      </c>
      <c r="DN387" s="12">
        <v>2.1560000000000001E-4</v>
      </c>
      <c r="DO387" s="44">
        <v>3.2303319999999998E-8</v>
      </c>
      <c r="DP387" s="12">
        <v>1.4038699999999999E-2</v>
      </c>
      <c r="DQ387" s="12">
        <v>1.504E-4</v>
      </c>
      <c r="DR387" s="12">
        <v>9.4864300000000004</v>
      </c>
      <c r="DS387" s="12">
        <v>4.5301999999999999E-3</v>
      </c>
      <c r="DT387" s="12">
        <v>8.8947140000000005</v>
      </c>
      <c r="DU387" s="12">
        <v>7.6284999999999999E-3</v>
      </c>
      <c r="DV387" s="12">
        <v>93.848969999999994</v>
      </c>
      <c r="DW387" s="12">
        <v>7.0579799999999998E-2</v>
      </c>
      <c r="DX387" s="12">
        <v>44.618929999999999</v>
      </c>
      <c r="DY387" s="12">
        <v>3.7804299999999999E-2</v>
      </c>
      <c r="DZ387" s="12">
        <v>3.92488E-2</v>
      </c>
      <c r="EA387" s="12">
        <v>0</v>
      </c>
      <c r="EB387" s="12">
        <v>0</v>
      </c>
      <c r="EC387" s="44">
        <v>1.5749529999999999E-15</v>
      </c>
      <c r="ED387" s="44">
        <v>1.4940680000000001E-14</v>
      </c>
      <c r="EE387" s="12" t="s">
        <v>1480</v>
      </c>
      <c r="EF387" s="12">
        <v>2.7740999999999998E-3</v>
      </c>
      <c r="EG387" s="44">
        <v>6.6395999999999997E-7</v>
      </c>
      <c r="EH387" s="12">
        <v>4.9548990000000002</v>
      </c>
      <c r="EI387" s="12">
        <v>1.0005729999999999</v>
      </c>
      <c r="EJ387" s="12">
        <v>7.2999999999999996E-4</v>
      </c>
      <c r="EK387" s="12">
        <v>2.0000000000000002E-5</v>
      </c>
      <c r="EL387" s="12">
        <v>8.7000000000000001E-5</v>
      </c>
      <c r="EM387" s="44">
        <v>5.0000000000000004E-6</v>
      </c>
      <c r="EN387" s="12">
        <v>2.7250000000000001E-4</v>
      </c>
      <c r="EO387" s="44">
        <v>8.9999999999999996E-7</v>
      </c>
      <c r="EP387" s="12">
        <v>1.2718E-2</v>
      </c>
      <c r="EQ387" s="12">
        <v>8.0000000000000007E-5</v>
      </c>
      <c r="ER387" s="12">
        <v>8.8000000000000005E-3</v>
      </c>
      <c r="ES387" s="12">
        <v>4.0000000000000002E-4</v>
      </c>
      <c r="ET387" s="12">
        <v>1.3999999999999999E-4</v>
      </c>
      <c r="EU387" s="44">
        <v>6.9999999999999999E-6</v>
      </c>
      <c r="EV387" s="12">
        <v>250</v>
      </c>
      <c r="EW387" s="12">
        <v>0.01</v>
      </c>
      <c r="EX387" s="12">
        <v>1.96</v>
      </c>
      <c r="EY387" s="12">
        <v>2.653E-4</v>
      </c>
      <c r="EZ387" s="12">
        <v>1.41283E-2</v>
      </c>
      <c r="FA387" s="12">
        <v>4.0381000000000002E-3</v>
      </c>
      <c r="FB387" s="12">
        <v>298.81360000000001</v>
      </c>
      <c r="FC387" s="12">
        <v>5.0318799999999997E-2</v>
      </c>
      <c r="FD387" s="12">
        <v>31.49905</v>
      </c>
      <c r="FE387" s="12">
        <v>1.4075799999999999E-2</v>
      </c>
      <c r="FF387" s="12">
        <v>0.4422046</v>
      </c>
      <c r="FG387" s="12">
        <v>4.7336000000000001E-3</v>
      </c>
      <c r="FH387" s="12">
        <v>0.27306459999999999</v>
      </c>
      <c r="FI387" s="12">
        <v>5.1522699999999998E-2</v>
      </c>
      <c r="FJ387" s="12">
        <v>6.2219499999999997E-2</v>
      </c>
      <c r="FK387" s="12">
        <v>6.7100000000000005E-4</v>
      </c>
      <c r="FL387" s="12">
        <v>2.0819999999999999E-4</v>
      </c>
      <c r="FM387" s="12">
        <v>1.080225</v>
      </c>
      <c r="FN387" s="12">
        <v>0.1055109</v>
      </c>
      <c r="FO387" s="12">
        <v>4.7798899999999998E-2</v>
      </c>
      <c r="FP387" s="12">
        <v>1.081013</v>
      </c>
      <c r="FQ387" s="12">
        <v>0.99902349999999995</v>
      </c>
      <c r="FR387" s="12">
        <v>5.5068000000000001E-3</v>
      </c>
      <c r="FS387" s="44">
        <v>5.4629999999999996E-10</v>
      </c>
      <c r="FT387" s="44">
        <v>5.8099999999999998E-11</v>
      </c>
      <c r="FU387" s="12">
        <v>0</v>
      </c>
      <c r="FV387" s="44">
        <v>4.962E-10</v>
      </c>
      <c r="FW387" s="12">
        <v>1.975E-2</v>
      </c>
      <c r="FX387" s="44">
        <v>5.4629999999999996E-10</v>
      </c>
      <c r="FY387" s="44">
        <v>7.0679999999999999E-6</v>
      </c>
      <c r="FZ387" s="44">
        <v>5.5304999999999997E-10</v>
      </c>
      <c r="GA387" s="44">
        <v>6.3080000000000001E-9</v>
      </c>
      <c r="GB387" s="44">
        <v>5.5430000000000004E-10</v>
      </c>
      <c r="GC387" s="12">
        <v>1.167E-2</v>
      </c>
      <c r="GD387" s="12">
        <v>0</v>
      </c>
      <c r="GE387" s="12">
        <v>295.5</v>
      </c>
      <c r="GF387" s="12">
        <v>0.1</v>
      </c>
      <c r="GG387" s="12">
        <v>1575</v>
      </c>
      <c r="GH387" s="12">
        <v>2</v>
      </c>
      <c r="GI387" s="12">
        <v>1.2718E-2</v>
      </c>
      <c r="GJ387" s="12">
        <v>9.4990000000000005E-4</v>
      </c>
    </row>
    <row r="388" spans="1:192" s="12" customFormat="1" ht="12">
      <c r="A388" s="31"/>
      <c r="B388" s="32" t="s">
        <v>1611</v>
      </c>
      <c r="C388" s="32">
        <v>4.5</v>
      </c>
      <c r="D388" s="40">
        <v>9.1226470000000006</v>
      </c>
      <c r="E388" s="33">
        <v>2.3363999999999999E-2</v>
      </c>
      <c r="F388" s="33">
        <v>0.6139</v>
      </c>
      <c r="G388" s="34">
        <v>1.1728637208993284</v>
      </c>
      <c r="H388" s="45">
        <v>21.837185413456599</v>
      </c>
      <c r="I388" s="36">
        <v>98.030720000000002</v>
      </c>
      <c r="J388" s="34">
        <v>44.816189999999999</v>
      </c>
      <c r="K388" s="34">
        <v>3.7938E-2</v>
      </c>
      <c r="L388" s="12">
        <v>1.8433E-3</v>
      </c>
      <c r="T388" s="12" t="s">
        <v>443</v>
      </c>
      <c r="U388" s="12" t="s">
        <v>244</v>
      </c>
      <c r="V388" s="12">
        <v>37</v>
      </c>
      <c r="W388" s="43">
        <v>42928</v>
      </c>
      <c r="X388" s="12">
        <v>23.7</v>
      </c>
      <c r="Y388" s="44">
        <v>3582748000</v>
      </c>
      <c r="Z388" s="12" t="s">
        <v>1476</v>
      </c>
      <c r="AA388" s="12" t="s">
        <v>1452</v>
      </c>
      <c r="AB388" s="12">
        <v>11</v>
      </c>
      <c r="AC388" s="12" t="s">
        <v>1477</v>
      </c>
      <c r="AE388" s="12" t="s">
        <v>1454</v>
      </c>
      <c r="AF388" s="12">
        <v>7.875</v>
      </c>
      <c r="AG388" s="12" t="s">
        <v>1485</v>
      </c>
      <c r="AH388" s="12" t="s">
        <v>1484</v>
      </c>
      <c r="AI388" s="12" t="s">
        <v>1464</v>
      </c>
      <c r="AJ388" s="12">
        <v>1</v>
      </c>
      <c r="AK388" s="12" t="s">
        <v>1458</v>
      </c>
      <c r="AL388" s="12">
        <v>1</v>
      </c>
      <c r="AM388" s="12" t="s">
        <v>1459</v>
      </c>
      <c r="AN388" s="12">
        <v>4.5</v>
      </c>
      <c r="AO388" s="12">
        <v>0</v>
      </c>
      <c r="AP388" s="12">
        <v>0</v>
      </c>
      <c r="AQ388" s="12">
        <v>0</v>
      </c>
      <c r="AR388" s="12">
        <v>0</v>
      </c>
      <c r="AS388" s="12">
        <v>30</v>
      </c>
      <c r="AT388" s="12">
        <v>30</v>
      </c>
      <c r="AU388" s="12">
        <v>77</v>
      </c>
      <c r="AX388" s="12">
        <v>0</v>
      </c>
      <c r="AY388" s="12">
        <v>0.15496689999999999</v>
      </c>
      <c r="AZ388" s="12">
        <v>5.6334000000000002E-3</v>
      </c>
      <c r="BA388" s="12">
        <v>213.99610000000001</v>
      </c>
      <c r="BB388" s="12">
        <v>4.8209500000000002E-2</v>
      </c>
      <c r="BC388" s="12">
        <v>23.444230000000001</v>
      </c>
      <c r="BD388" s="12">
        <v>1.5233E-2</v>
      </c>
      <c r="BE388" s="12">
        <v>0.33474480000000001</v>
      </c>
      <c r="BF388" s="12">
        <v>4.4612000000000002E-3</v>
      </c>
      <c r="BG388" s="12">
        <v>0.1105088</v>
      </c>
      <c r="BH388" s="12">
        <v>9.9804000000000004E-3</v>
      </c>
      <c r="BI388" s="12">
        <v>1.44002E-2</v>
      </c>
      <c r="BJ388" s="12">
        <v>3.5879999999999999E-4</v>
      </c>
      <c r="BK388" s="12">
        <v>0.17191429999999999</v>
      </c>
      <c r="BL388" s="12">
        <v>5.5139999999999998E-3</v>
      </c>
      <c r="BM388" s="12">
        <v>214.66800000000001</v>
      </c>
      <c r="BN388" s="12">
        <v>2.3818599999999999E-2</v>
      </c>
      <c r="BO388" s="12">
        <v>23.471039999999999</v>
      </c>
      <c r="BP388" s="12">
        <v>1.49607E-2</v>
      </c>
      <c r="BQ388" s="12">
        <v>0.34345789999999998</v>
      </c>
      <c r="BR388" s="12">
        <v>4.3768000000000001E-3</v>
      </c>
      <c r="BS388" s="12">
        <v>0.16864489999999999</v>
      </c>
      <c r="BT388" s="12">
        <v>9.8361000000000004E-3</v>
      </c>
      <c r="BU388" s="12">
        <v>1.9825499999999999E-2</v>
      </c>
      <c r="BV388" s="12">
        <v>3.481E-4</v>
      </c>
      <c r="BW388" s="12">
        <v>1</v>
      </c>
      <c r="BX388" s="12">
        <v>0</v>
      </c>
      <c r="BY388" s="12">
        <v>1</v>
      </c>
      <c r="BZ388" s="12">
        <v>0</v>
      </c>
      <c r="CA388" s="12">
        <v>1</v>
      </c>
      <c r="CB388" s="12">
        <v>0</v>
      </c>
      <c r="CC388" s="12">
        <v>1</v>
      </c>
      <c r="CD388" s="12">
        <v>0</v>
      </c>
      <c r="CE388" s="12">
        <v>1</v>
      </c>
      <c r="CF388" s="12">
        <v>0</v>
      </c>
      <c r="CG388" s="12">
        <v>1</v>
      </c>
      <c r="CH388" s="12">
        <v>0</v>
      </c>
      <c r="CI388" s="12">
        <v>1</v>
      </c>
      <c r="CJ388" s="44">
        <v>9.9999999999999995E-21</v>
      </c>
      <c r="CK388" s="12">
        <v>1</v>
      </c>
      <c r="CL388" s="12">
        <v>0</v>
      </c>
      <c r="CM388" s="12">
        <v>1</v>
      </c>
      <c r="CN388" s="44">
        <v>9.9999999999999995E-21</v>
      </c>
      <c r="CO388" s="12">
        <v>1</v>
      </c>
      <c r="CP388" s="44">
        <v>9.9999999999999995E-21</v>
      </c>
      <c r="CQ388" s="12">
        <v>1</v>
      </c>
      <c r="CR388" s="44">
        <v>9.9999999999999995E-21</v>
      </c>
      <c r="CS388" s="12">
        <v>1.0010939999999999</v>
      </c>
      <c r="CT388" s="12">
        <v>1.8433E-3</v>
      </c>
      <c r="CU388" s="12">
        <v>1.6947400000000001E-2</v>
      </c>
      <c r="CV388" s="12">
        <v>1.1535E-3</v>
      </c>
      <c r="CW388" s="12">
        <v>0.67193590000000003</v>
      </c>
      <c r="CX388" s="12">
        <v>4.1914600000000003E-2</v>
      </c>
      <c r="CY388" s="12">
        <v>2.68054E-2</v>
      </c>
      <c r="CZ388" s="12">
        <v>2.8670000000000002E-3</v>
      </c>
      <c r="DA388" s="12">
        <v>8.7130000000000003E-3</v>
      </c>
      <c r="DB388" s="12">
        <v>8.6390000000000002E-4</v>
      </c>
      <c r="DC388" s="12">
        <v>5.8136100000000003E-2</v>
      </c>
      <c r="DD388" s="12">
        <v>1.6909E-3</v>
      </c>
      <c r="DE388" s="12">
        <v>5.4409999999999997E-3</v>
      </c>
      <c r="DF388" s="12">
        <v>7.7100000000000004E-5</v>
      </c>
      <c r="DG388" s="12">
        <v>6.1390000000000001E-4</v>
      </c>
      <c r="DH388" s="12">
        <v>1.5299999999999999E-5</v>
      </c>
      <c r="DI388" s="12">
        <v>1.030905</v>
      </c>
      <c r="DJ388" s="12">
        <v>2.3363999999999999E-2</v>
      </c>
      <c r="DK388" s="12">
        <v>2.1101000000000002E-3</v>
      </c>
      <c r="DL388" s="12">
        <v>4.5793399999999998E-2</v>
      </c>
      <c r="DM388" s="12">
        <v>4.1358999999999996E-3</v>
      </c>
      <c r="DN388" s="12">
        <v>3.2610000000000001E-4</v>
      </c>
      <c r="DO388" s="44">
        <v>4.1672950000000003E-8</v>
      </c>
      <c r="DP388" s="12">
        <v>1.42702E-2</v>
      </c>
      <c r="DQ388" s="12">
        <v>1.9039999999999999E-4</v>
      </c>
      <c r="DR388" s="12">
        <v>9.1226470000000006</v>
      </c>
      <c r="DS388" s="12">
        <v>6.2735999999999998E-3</v>
      </c>
      <c r="DT388" s="12">
        <v>8.9345219999999994</v>
      </c>
      <c r="DU388" s="12">
        <v>7.6563000000000004E-3</v>
      </c>
      <c r="DV388" s="12">
        <v>98.030720000000002</v>
      </c>
      <c r="DW388" s="12">
        <v>5.9141899999999997E-2</v>
      </c>
      <c r="DX388" s="12">
        <v>44.816189999999999</v>
      </c>
      <c r="DY388" s="12">
        <v>3.7938E-2</v>
      </c>
      <c r="DZ388" s="12">
        <v>3.9390000000000001E-2</v>
      </c>
      <c r="EA388" s="12">
        <v>0</v>
      </c>
      <c r="EB388" s="12">
        <v>0</v>
      </c>
      <c r="EC388" s="44">
        <v>1.1728839999999999E-15</v>
      </c>
      <c r="ED388" s="44">
        <v>1.0699810000000001E-14</v>
      </c>
      <c r="EE388" s="12" t="s">
        <v>1480</v>
      </c>
      <c r="EF388" s="12">
        <v>2.7740999999999998E-3</v>
      </c>
      <c r="EG388" s="44">
        <v>6.6395999999999997E-7</v>
      </c>
      <c r="EH388" s="12">
        <v>4.9594680000000002</v>
      </c>
      <c r="EI388" s="12">
        <v>1.0005729999999999</v>
      </c>
      <c r="EJ388" s="12">
        <v>7.2999999999999996E-4</v>
      </c>
      <c r="EK388" s="12">
        <v>2.0000000000000002E-5</v>
      </c>
      <c r="EL388" s="12">
        <v>8.7000000000000001E-5</v>
      </c>
      <c r="EM388" s="44">
        <v>5.0000000000000004E-6</v>
      </c>
      <c r="EN388" s="12">
        <v>2.7250000000000001E-4</v>
      </c>
      <c r="EO388" s="44">
        <v>8.9999999999999996E-7</v>
      </c>
      <c r="EP388" s="12">
        <v>1.2718E-2</v>
      </c>
      <c r="EQ388" s="12">
        <v>8.0000000000000007E-5</v>
      </c>
      <c r="ER388" s="12">
        <v>8.8000000000000005E-3</v>
      </c>
      <c r="ES388" s="12">
        <v>4.0000000000000002E-4</v>
      </c>
      <c r="ET388" s="12">
        <v>1.3999999999999999E-4</v>
      </c>
      <c r="EU388" s="44">
        <v>6.9999999999999999E-6</v>
      </c>
      <c r="EV388" s="12">
        <v>250</v>
      </c>
      <c r="EW388" s="12">
        <v>0.01</v>
      </c>
      <c r="EX388" s="12">
        <v>1.96</v>
      </c>
      <c r="EY388" s="12">
        <v>2.653E-4</v>
      </c>
      <c r="EZ388" s="12">
        <v>0.15496689999999999</v>
      </c>
      <c r="FA388" s="12">
        <v>5.6334000000000002E-3</v>
      </c>
      <c r="FB388" s="12">
        <v>213.99610000000001</v>
      </c>
      <c r="FC388" s="12">
        <v>4.8209500000000002E-2</v>
      </c>
      <c r="FD388" s="12">
        <v>23.45768</v>
      </c>
      <c r="FE388" s="12">
        <v>1.52417E-2</v>
      </c>
      <c r="FF388" s="12">
        <v>0.33474480000000001</v>
      </c>
      <c r="FG388" s="12">
        <v>4.4612000000000002E-3</v>
      </c>
      <c r="FH388" s="12">
        <v>0.54806500000000002</v>
      </c>
      <c r="FI388" s="12">
        <v>4.94975E-2</v>
      </c>
      <c r="FJ388" s="12">
        <v>1.44002E-2</v>
      </c>
      <c r="FK388" s="12">
        <v>3.5879999999999999E-4</v>
      </c>
      <c r="FL388" s="12">
        <v>6.6600000000000006E-5</v>
      </c>
      <c r="FM388" s="12">
        <v>2.520308</v>
      </c>
      <c r="FN388" s="12">
        <v>0.10972129999999999</v>
      </c>
      <c r="FO388" s="12">
        <v>6.8837700000000002E-2</v>
      </c>
      <c r="FP388" s="12">
        <v>2.5210340000000002</v>
      </c>
      <c r="FQ388" s="12">
        <v>0.99962779999999996</v>
      </c>
      <c r="FR388" s="12">
        <v>2.9336000000000002E-3</v>
      </c>
      <c r="FS388" s="44">
        <v>5.4629999999999996E-10</v>
      </c>
      <c r="FT388" s="44">
        <v>5.8099999999999998E-11</v>
      </c>
      <c r="FU388" s="12">
        <v>0</v>
      </c>
      <c r="FV388" s="44">
        <v>4.962E-10</v>
      </c>
      <c r="FW388" s="12">
        <v>1.975E-2</v>
      </c>
      <c r="FX388" s="44">
        <v>5.4629999999999996E-10</v>
      </c>
      <c r="FY388" s="44">
        <v>7.0679999999999999E-6</v>
      </c>
      <c r="FZ388" s="44">
        <v>5.5304999999999997E-10</v>
      </c>
      <c r="GA388" s="44">
        <v>6.3080000000000001E-9</v>
      </c>
      <c r="GB388" s="44">
        <v>5.5430000000000004E-10</v>
      </c>
      <c r="GC388" s="12">
        <v>1.167E-2</v>
      </c>
      <c r="GD388" s="12">
        <v>0</v>
      </c>
      <c r="GE388" s="12">
        <v>295.5</v>
      </c>
      <c r="GF388" s="12">
        <v>0.1</v>
      </c>
      <c r="GG388" s="12">
        <v>1575</v>
      </c>
      <c r="GH388" s="12">
        <v>2</v>
      </c>
      <c r="GI388" s="12">
        <v>1.2718E-2</v>
      </c>
      <c r="GJ388" s="12">
        <v>1.4364E-3</v>
      </c>
    </row>
    <row r="389" spans="1:192" s="12" customFormat="1" ht="12">
      <c r="A389" s="31"/>
      <c r="B389" s="32" t="s">
        <v>1588</v>
      </c>
      <c r="C389" s="32">
        <v>5</v>
      </c>
      <c r="D389" s="41">
        <v>11.514519999999999</v>
      </c>
      <c r="E389" s="33">
        <v>1.51816E-2</v>
      </c>
      <c r="F389" s="40">
        <v>7.3588999999999993</v>
      </c>
      <c r="G389" s="34">
        <v>5.1340734238835326</v>
      </c>
      <c r="H389" s="45">
        <v>33.606734468040258</v>
      </c>
      <c r="I389" s="36">
        <v>81.110950000000003</v>
      </c>
      <c r="J389" s="34">
        <v>46.787190000000002</v>
      </c>
      <c r="K389" s="34">
        <v>3.0320199999999999E-2</v>
      </c>
      <c r="L389" s="12">
        <v>1.7491E-3</v>
      </c>
      <c r="T389" s="12" t="s">
        <v>446</v>
      </c>
      <c r="U389" s="12" t="s">
        <v>244</v>
      </c>
      <c r="V389" s="12">
        <v>37</v>
      </c>
      <c r="W389" s="43">
        <v>42924</v>
      </c>
      <c r="X389" s="12">
        <v>14.66667</v>
      </c>
      <c r="Y389" s="44">
        <v>3582370000</v>
      </c>
      <c r="Z389" s="12" t="s">
        <v>1476</v>
      </c>
      <c r="AA389" s="12" t="s">
        <v>1452</v>
      </c>
      <c r="AB389" s="12">
        <v>11</v>
      </c>
      <c r="AC389" s="12" t="s">
        <v>1477</v>
      </c>
      <c r="AE389" s="12" t="s">
        <v>1454</v>
      </c>
      <c r="AF389" s="12">
        <v>7.875</v>
      </c>
      <c r="AG389" s="12" t="s">
        <v>1483</v>
      </c>
      <c r="AH389" s="12" t="s">
        <v>1484</v>
      </c>
      <c r="AI389" s="12" t="s">
        <v>1457</v>
      </c>
      <c r="AJ389" s="12">
        <v>1</v>
      </c>
      <c r="AK389" s="12" t="s">
        <v>1458</v>
      </c>
      <c r="AL389" s="12">
        <v>1</v>
      </c>
      <c r="AM389" s="12" t="s">
        <v>1459</v>
      </c>
      <c r="AN389" s="12">
        <v>5</v>
      </c>
      <c r="AO389" s="12">
        <v>0</v>
      </c>
      <c r="AP389" s="12">
        <v>0</v>
      </c>
      <c r="AQ389" s="12">
        <v>0</v>
      </c>
      <c r="AR389" s="12">
        <v>0</v>
      </c>
      <c r="AS389" s="12">
        <v>30</v>
      </c>
      <c r="AT389" s="12">
        <v>30</v>
      </c>
      <c r="AU389" s="12">
        <v>182</v>
      </c>
      <c r="AX389" s="12">
        <v>0</v>
      </c>
      <c r="AY389" s="12">
        <v>5.8837500000000001E-2</v>
      </c>
      <c r="AZ389" s="12">
        <v>3.5011E-3</v>
      </c>
      <c r="BA389" s="12">
        <v>1182.3420000000001</v>
      </c>
      <c r="BB389" s="12">
        <v>8.5255999999999998E-2</v>
      </c>
      <c r="BC389" s="12">
        <v>102.627</v>
      </c>
      <c r="BD389" s="12">
        <v>1.5928500000000002E-2</v>
      </c>
      <c r="BE389" s="12">
        <v>1.5030760000000001</v>
      </c>
      <c r="BF389" s="12">
        <v>2.6334000000000002E-3</v>
      </c>
      <c r="BG389" s="12">
        <v>0.34270139999999999</v>
      </c>
      <c r="BH389" s="12">
        <v>5.3270000000000001E-3</v>
      </c>
      <c r="BI389" s="12">
        <v>0.75563049999999998</v>
      </c>
      <c r="BJ389" s="12">
        <v>2.0430000000000001E-3</v>
      </c>
      <c r="BK389" s="12">
        <v>7.4196999999999999E-2</v>
      </c>
      <c r="BL389" s="12">
        <v>3.3841000000000001E-3</v>
      </c>
      <c r="BM389" s="12">
        <v>1183.037</v>
      </c>
      <c r="BN389" s="12">
        <v>5.2615700000000001E-2</v>
      </c>
      <c r="BO389" s="12">
        <v>102.65389999999999</v>
      </c>
      <c r="BP389" s="12">
        <v>1.5740299999999999E-2</v>
      </c>
      <c r="BQ389" s="12">
        <v>1.5108200000000001</v>
      </c>
      <c r="BR389" s="12">
        <v>2.5243000000000002E-3</v>
      </c>
      <c r="BS389" s="12">
        <v>0.39814880000000002</v>
      </c>
      <c r="BT389" s="12">
        <v>5.1694000000000002E-3</v>
      </c>
      <c r="BU389" s="12">
        <v>0.76154259999999996</v>
      </c>
      <c r="BV389" s="12">
        <v>1.5077999999999999E-3</v>
      </c>
      <c r="BW389" s="12">
        <v>1</v>
      </c>
      <c r="BX389" s="12">
        <v>0</v>
      </c>
      <c r="BY389" s="12">
        <v>1</v>
      </c>
      <c r="BZ389" s="12">
        <v>0</v>
      </c>
      <c r="CA389" s="12">
        <v>1</v>
      </c>
      <c r="CB389" s="12">
        <v>0</v>
      </c>
      <c r="CC389" s="12">
        <v>1</v>
      </c>
      <c r="CD389" s="12">
        <v>0</v>
      </c>
      <c r="CE389" s="12">
        <v>1</v>
      </c>
      <c r="CF389" s="12">
        <v>0</v>
      </c>
      <c r="CG389" s="12">
        <v>1</v>
      </c>
      <c r="CH389" s="12">
        <v>0</v>
      </c>
      <c r="CI389" s="12">
        <v>1</v>
      </c>
      <c r="CJ389" s="44">
        <v>9.9999999999999995E-21</v>
      </c>
      <c r="CK389" s="12">
        <v>1</v>
      </c>
      <c r="CL389" s="12">
        <v>0</v>
      </c>
      <c r="CM389" s="12">
        <v>1</v>
      </c>
      <c r="CN389" s="44">
        <v>9.9999999999999995E-21</v>
      </c>
      <c r="CO389" s="12">
        <v>1</v>
      </c>
      <c r="CP389" s="44">
        <v>9.9999999999999995E-21</v>
      </c>
      <c r="CQ389" s="12">
        <v>1</v>
      </c>
      <c r="CR389" s="44">
        <v>9.9999999999999995E-21</v>
      </c>
      <c r="CS389" s="12">
        <v>0.99899850000000001</v>
      </c>
      <c r="CT389" s="12">
        <v>1.7491E-3</v>
      </c>
      <c r="CU389" s="12">
        <v>1.53595E-2</v>
      </c>
      <c r="CV389" s="12">
        <v>8.9760000000000003E-4</v>
      </c>
      <c r="CW389" s="12">
        <v>0.69539859999999998</v>
      </c>
      <c r="CX389" s="12">
        <v>6.7083400000000001E-2</v>
      </c>
      <c r="CY389" s="12">
        <v>2.6830699999999999E-2</v>
      </c>
      <c r="CZ389" s="12">
        <v>2.4412000000000001E-3</v>
      </c>
      <c r="DA389" s="12">
        <v>7.7437000000000001E-3</v>
      </c>
      <c r="DB389" s="12">
        <v>7.5049999999999997E-4</v>
      </c>
      <c r="DC389" s="12">
        <v>5.5447400000000001E-2</v>
      </c>
      <c r="DD389" s="12">
        <v>1.2861999999999999E-3</v>
      </c>
      <c r="DE389" s="12">
        <v>5.1545999999999996E-3</v>
      </c>
      <c r="DF389" s="12">
        <v>3.615E-4</v>
      </c>
      <c r="DG389" s="12">
        <v>7.3588999999999998E-3</v>
      </c>
      <c r="DH389" s="12">
        <v>1.9899999999999999E-5</v>
      </c>
      <c r="DI389" s="12">
        <v>5.5699199999999997E-2</v>
      </c>
      <c r="DJ389" s="12">
        <v>1.51816E-2</v>
      </c>
      <c r="DK389" s="12">
        <v>2.3599999999999999E-4</v>
      </c>
      <c r="DL389" s="12">
        <v>2.9756000000000001E-2</v>
      </c>
      <c r="DM389" s="12">
        <v>4.6260000000000002E-4</v>
      </c>
      <c r="DN389" s="12">
        <v>1.2239999999999999E-4</v>
      </c>
      <c r="DO389" s="44">
        <v>4.6606780000000003E-9</v>
      </c>
      <c r="DP389" s="12">
        <v>1.4638099999999999E-2</v>
      </c>
      <c r="DQ389" s="12">
        <v>2.5700000000000001E-5</v>
      </c>
      <c r="DR389" s="12">
        <v>11.514519999999999</v>
      </c>
      <c r="DS389" s="12">
        <v>1.9705999999999999E-3</v>
      </c>
      <c r="DT389" s="12">
        <v>9.3325019999999999</v>
      </c>
      <c r="DU389" s="12">
        <v>6.1254999999999999E-3</v>
      </c>
      <c r="DV389" s="12">
        <v>81.110950000000003</v>
      </c>
      <c r="DW389" s="12">
        <v>5.2131700000000003E-2</v>
      </c>
      <c r="DX389" s="12">
        <v>46.787190000000002</v>
      </c>
      <c r="DY389" s="12">
        <v>3.0320199999999999E-2</v>
      </c>
      <c r="DZ389" s="12">
        <v>3.2273200000000002E-2</v>
      </c>
      <c r="EA389" s="12">
        <v>4.5046000000000001E-3</v>
      </c>
      <c r="EB389" s="12">
        <v>0</v>
      </c>
      <c r="EC389" s="44">
        <v>5.1341339999999997E-15</v>
      </c>
      <c r="ED389" s="44">
        <v>5.9117089999999998E-14</v>
      </c>
      <c r="EE389" s="12" t="s">
        <v>1480</v>
      </c>
      <c r="EF389" s="12">
        <v>2.7740999999999998E-3</v>
      </c>
      <c r="EG389" s="44">
        <v>6.6395999999999997E-7</v>
      </c>
      <c r="EH389" s="12">
        <v>4.5488289999999996</v>
      </c>
      <c r="EI389" s="12">
        <v>1.000542</v>
      </c>
      <c r="EJ389" s="12">
        <v>7.2999999999999996E-4</v>
      </c>
      <c r="EK389" s="12">
        <v>2.0000000000000002E-5</v>
      </c>
      <c r="EL389" s="12">
        <v>8.7000000000000001E-5</v>
      </c>
      <c r="EM389" s="44">
        <v>5.0000000000000004E-6</v>
      </c>
      <c r="EN389" s="12">
        <v>2.7250000000000001E-4</v>
      </c>
      <c r="EO389" s="44">
        <v>8.9999999999999996E-7</v>
      </c>
      <c r="EP389" s="12">
        <v>1.2718E-2</v>
      </c>
      <c r="EQ389" s="12">
        <v>8.0000000000000007E-5</v>
      </c>
      <c r="ER389" s="12">
        <v>8.8000000000000005E-3</v>
      </c>
      <c r="ES389" s="12">
        <v>4.0000000000000002E-4</v>
      </c>
      <c r="ET389" s="12">
        <v>1.3999999999999999E-4</v>
      </c>
      <c r="EU389" s="44">
        <v>6.9999999999999999E-6</v>
      </c>
      <c r="EV389" s="12">
        <v>250</v>
      </c>
      <c r="EW389" s="12">
        <v>0.01</v>
      </c>
      <c r="EX389" s="12">
        <v>1.96</v>
      </c>
      <c r="EY389" s="12">
        <v>2.653E-4</v>
      </c>
      <c r="EZ389" s="12">
        <v>5.8837500000000001E-2</v>
      </c>
      <c r="FA389" s="12">
        <v>3.5011E-3</v>
      </c>
      <c r="FB389" s="12">
        <v>1182.3420000000001</v>
      </c>
      <c r="FC389" s="12">
        <v>8.5255999999999998E-2</v>
      </c>
      <c r="FD389" s="12">
        <v>102.6827</v>
      </c>
      <c r="FE389" s="12">
        <v>1.5937099999999999E-2</v>
      </c>
      <c r="FF389" s="12">
        <v>1.5030760000000001</v>
      </c>
      <c r="FG389" s="12">
        <v>2.6334000000000002E-3</v>
      </c>
      <c r="FH389" s="12">
        <v>1.5588900000000001</v>
      </c>
      <c r="FI389" s="12">
        <v>2.42315E-2</v>
      </c>
      <c r="FJ389" s="12">
        <v>0.75563049999999998</v>
      </c>
      <c r="FK389" s="12">
        <v>2.0430000000000001E-3</v>
      </c>
      <c r="FL389" s="12">
        <v>6.3920000000000003E-4</v>
      </c>
      <c r="FM389" s="12">
        <v>0.27063130000000002</v>
      </c>
      <c r="FN389" s="12">
        <v>8.6912299999999998E-2</v>
      </c>
      <c r="FO389" s="12">
        <v>1.7127300000000002E-2</v>
      </c>
      <c r="FP389" s="12">
        <v>0.27097969999999999</v>
      </c>
      <c r="FQ389" s="12">
        <v>0.99800319999999998</v>
      </c>
      <c r="FR389" s="12">
        <v>1.12421E-2</v>
      </c>
      <c r="FS389" s="44">
        <v>5.4629999999999996E-10</v>
      </c>
      <c r="FT389" s="44">
        <v>5.8099999999999998E-11</v>
      </c>
      <c r="FU389" s="12">
        <v>0</v>
      </c>
      <c r="FV389" s="44">
        <v>4.962E-10</v>
      </c>
      <c r="FW389" s="12">
        <v>1.975E-2</v>
      </c>
      <c r="FX389" s="44">
        <v>5.4629999999999996E-10</v>
      </c>
      <c r="FY389" s="44">
        <v>7.0679999999999999E-6</v>
      </c>
      <c r="FZ389" s="44">
        <v>5.5304999999999997E-10</v>
      </c>
      <c r="GA389" s="44">
        <v>6.3080000000000001E-9</v>
      </c>
      <c r="GB389" s="44">
        <v>5.5430000000000004E-10</v>
      </c>
      <c r="GC389" s="12">
        <v>1.167E-2</v>
      </c>
      <c r="GD389" s="12">
        <v>0</v>
      </c>
      <c r="GE389" s="12">
        <v>295.5</v>
      </c>
      <c r="GF389" s="12">
        <v>0.1</v>
      </c>
      <c r="GG389" s="12">
        <v>1575</v>
      </c>
      <c r="GH389" s="12">
        <v>2</v>
      </c>
      <c r="GI389" s="12">
        <v>1.2718E-2</v>
      </c>
      <c r="GJ389" s="12">
        <v>5.3899999999999998E-4</v>
      </c>
    </row>
    <row r="390" spans="1:192" s="12" customFormat="1" ht="12">
      <c r="A390" s="31"/>
      <c r="B390" s="32" t="s">
        <v>1577</v>
      </c>
      <c r="C390" s="32">
        <v>5</v>
      </c>
      <c r="D390" s="40">
        <v>9.6638520000000003</v>
      </c>
      <c r="E390" s="33">
        <v>5.5278000000000002E-3</v>
      </c>
      <c r="F390" s="33">
        <v>0.63290000000000002</v>
      </c>
      <c r="G390" s="34">
        <v>0.68642438636061465</v>
      </c>
      <c r="H390" s="45">
        <v>92.29784000868338</v>
      </c>
      <c r="I390" s="36">
        <v>98.067610000000002</v>
      </c>
      <c r="J390" s="34">
        <v>47.46031</v>
      </c>
      <c r="K390" s="34">
        <v>6.3085500000000003E-2</v>
      </c>
      <c r="L390" s="12">
        <v>1.7491E-3</v>
      </c>
      <c r="T390" s="12" t="s">
        <v>447</v>
      </c>
      <c r="U390" s="12" t="s">
        <v>244</v>
      </c>
      <c r="V390" s="12">
        <v>37</v>
      </c>
      <c r="W390" s="43">
        <v>42924</v>
      </c>
      <c r="X390" s="12">
        <v>11.033329999999999</v>
      </c>
      <c r="Y390" s="44">
        <v>3582357000</v>
      </c>
      <c r="Z390" s="12" t="s">
        <v>1476</v>
      </c>
      <c r="AA390" s="12" t="s">
        <v>1452</v>
      </c>
      <c r="AB390" s="12">
        <v>11</v>
      </c>
      <c r="AC390" s="12" t="s">
        <v>1477</v>
      </c>
      <c r="AE390" s="12" t="s">
        <v>1454</v>
      </c>
      <c r="AF390" s="12">
        <v>7.875</v>
      </c>
      <c r="AG390" s="12" t="s">
        <v>1483</v>
      </c>
      <c r="AH390" s="12" t="s">
        <v>1484</v>
      </c>
      <c r="AI390" s="12" t="s">
        <v>1457</v>
      </c>
      <c r="AJ390" s="12">
        <v>1</v>
      </c>
      <c r="AK390" s="12" t="s">
        <v>1458</v>
      </c>
      <c r="AL390" s="12">
        <v>1</v>
      </c>
      <c r="AM390" s="12" t="s">
        <v>1459</v>
      </c>
      <c r="AN390" s="12">
        <v>5</v>
      </c>
      <c r="AO390" s="12">
        <v>0</v>
      </c>
      <c r="AP390" s="12">
        <v>0</v>
      </c>
      <c r="AQ390" s="12">
        <v>0</v>
      </c>
      <c r="AR390" s="12">
        <v>0</v>
      </c>
      <c r="AS390" s="12">
        <v>30</v>
      </c>
      <c r="AT390" s="12">
        <v>30</v>
      </c>
      <c r="AU390" s="12">
        <v>170</v>
      </c>
      <c r="AX390" s="12">
        <v>0</v>
      </c>
      <c r="AY390" s="12">
        <v>3.7542000000000001E-3</v>
      </c>
      <c r="AZ390" s="12">
        <v>3.5322000000000001E-3</v>
      </c>
      <c r="BA390" s="12">
        <v>132.67070000000001</v>
      </c>
      <c r="BB390" s="12">
        <v>6.9076100000000001E-2</v>
      </c>
      <c r="BC390" s="12">
        <v>13.721120000000001</v>
      </c>
      <c r="BD390" s="12">
        <v>9.9825000000000001E-3</v>
      </c>
      <c r="BE390" s="12">
        <v>0.17919879999999999</v>
      </c>
      <c r="BF390" s="12">
        <v>2.3086000000000001E-3</v>
      </c>
      <c r="BG390" s="12">
        <v>1.6733100000000001E-2</v>
      </c>
      <c r="BH390" s="12">
        <v>5.1989999999999996E-3</v>
      </c>
      <c r="BI390" s="12">
        <v>8.6885E-3</v>
      </c>
      <c r="BJ390" s="12">
        <v>4.395E-4</v>
      </c>
      <c r="BK390" s="12">
        <v>1.91138E-2</v>
      </c>
      <c r="BL390" s="12">
        <v>3.4161999999999999E-3</v>
      </c>
      <c r="BM390" s="12">
        <v>133.36609999999999</v>
      </c>
      <c r="BN390" s="12">
        <v>1.6471900000000001E-2</v>
      </c>
      <c r="BO390" s="12">
        <v>13.747960000000001</v>
      </c>
      <c r="BP390" s="12">
        <v>9.6793999999999995E-3</v>
      </c>
      <c r="BQ390" s="12">
        <v>0.18694250000000001</v>
      </c>
      <c r="BR390" s="12">
        <v>2.1832000000000002E-3</v>
      </c>
      <c r="BS390" s="12">
        <v>7.2180499999999995E-2</v>
      </c>
      <c r="BT390" s="12">
        <v>5.0374E-3</v>
      </c>
      <c r="BU390" s="12">
        <v>1.3851799999999999E-2</v>
      </c>
      <c r="BV390" s="12">
        <v>2.4909999999999998E-4</v>
      </c>
      <c r="BW390" s="12">
        <v>1</v>
      </c>
      <c r="BX390" s="12">
        <v>0</v>
      </c>
      <c r="BY390" s="12">
        <v>1</v>
      </c>
      <c r="BZ390" s="12">
        <v>0</v>
      </c>
      <c r="CA390" s="12">
        <v>1</v>
      </c>
      <c r="CB390" s="12">
        <v>0</v>
      </c>
      <c r="CC390" s="12">
        <v>1</v>
      </c>
      <c r="CD390" s="12">
        <v>0</v>
      </c>
      <c r="CE390" s="12">
        <v>1</v>
      </c>
      <c r="CF390" s="12">
        <v>0</v>
      </c>
      <c r="CG390" s="12">
        <v>1</v>
      </c>
      <c r="CH390" s="12">
        <v>0</v>
      </c>
      <c r="CI390" s="12">
        <v>1</v>
      </c>
      <c r="CJ390" s="44">
        <v>9.9999999999999995E-21</v>
      </c>
      <c r="CK390" s="12">
        <v>1</v>
      </c>
      <c r="CL390" s="12">
        <v>0</v>
      </c>
      <c r="CM390" s="12">
        <v>1</v>
      </c>
      <c r="CN390" s="44">
        <v>9.9999999999999995E-21</v>
      </c>
      <c r="CO390" s="12">
        <v>1</v>
      </c>
      <c r="CP390" s="44">
        <v>9.9999999999999995E-21</v>
      </c>
      <c r="CQ390" s="12">
        <v>1</v>
      </c>
      <c r="CR390" s="44">
        <v>9.9999999999999995E-21</v>
      </c>
      <c r="CS390" s="12">
        <v>0.99899850000000001</v>
      </c>
      <c r="CT390" s="12">
        <v>1.7491E-3</v>
      </c>
      <c r="CU390" s="12">
        <v>1.53595E-2</v>
      </c>
      <c r="CV390" s="12">
        <v>8.9760000000000003E-4</v>
      </c>
      <c r="CW390" s="12">
        <v>0.69539859999999998</v>
      </c>
      <c r="CX390" s="12">
        <v>6.7083400000000001E-2</v>
      </c>
      <c r="CY390" s="12">
        <v>2.6830699999999999E-2</v>
      </c>
      <c r="CZ390" s="12">
        <v>2.4412000000000001E-3</v>
      </c>
      <c r="DA390" s="12">
        <v>7.7437000000000001E-3</v>
      </c>
      <c r="DB390" s="12">
        <v>7.5049999999999997E-4</v>
      </c>
      <c r="DC390" s="12">
        <v>5.5447400000000001E-2</v>
      </c>
      <c r="DD390" s="12">
        <v>1.2861999999999999E-3</v>
      </c>
      <c r="DE390" s="12">
        <v>5.1545999999999996E-3</v>
      </c>
      <c r="DF390" s="12">
        <v>3.615E-4</v>
      </c>
      <c r="DG390" s="12">
        <v>6.3290000000000004E-4</v>
      </c>
      <c r="DH390" s="12">
        <v>3.1999999999999999E-5</v>
      </c>
      <c r="DI390" s="12">
        <v>0.23198569999999999</v>
      </c>
      <c r="DJ390" s="12">
        <v>5.5278000000000002E-3</v>
      </c>
      <c r="DK390" s="12">
        <v>1.7175000000000001E-3</v>
      </c>
      <c r="DL390" s="12">
        <v>1.08346E-2</v>
      </c>
      <c r="DM390" s="12">
        <v>3.3663E-3</v>
      </c>
      <c r="DN390" s="12">
        <v>4.9100000000000001E-5</v>
      </c>
      <c r="DO390" s="44">
        <v>3.3919290000000001E-8</v>
      </c>
      <c r="DP390" s="12">
        <v>1.3053E-2</v>
      </c>
      <c r="DQ390" s="12">
        <v>1.684E-4</v>
      </c>
      <c r="DR390" s="12">
        <v>9.6638520000000003</v>
      </c>
      <c r="DS390" s="12">
        <v>8.6456999999999992E-3</v>
      </c>
      <c r="DT390" s="12">
        <v>9.4685159999999993</v>
      </c>
      <c r="DU390" s="12">
        <v>1.2749699999999999E-2</v>
      </c>
      <c r="DV390" s="12">
        <v>98.067610000000002</v>
      </c>
      <c r="DW390" s="12">
        <v>0.1223321</v>
      </c>
      <c r="DX390" s="12">
        <v>47.46031</v>
      </c>
      <c r="DY390" s="12">
        <v>6.3085500000000003E-2</v>
      </c>
      <c r="DZ390" s="12">
        <v>6.4074400000000004E-2</v>
      </c>
      <c r="EA390" s="12">
        <v>1.0684600000000001E-2</v>
      </c>
      <c r="EB390" s="12">
        <v>0</v>
      </c>
      <c r="EC390" s="44">
        <v>6.8642760000000003E-16</v>
      </c>
      <c r="ED390" s="44">
        <v>6.6335350000000002E-15</v>
      </c>
      <c r="EE390" s="12" t="s">
        <v>1480</v>
      </c>
      <c r="EF390" s="12">
        <v>2.7740999999999998E-3</v>
      </c>
      <c r="EG390" s="44">
        <v>6.6395999999999997E-7</v>
      </c>
      <c r="EH390" s="12">
        <v>4.5352740000000002</v>
      </c>
      <c r="EI390" s="12">
        <v>1.0005409999999999</v>
      </c>
      <c r="EJ390" s="12">
        <v>7.2999999999999996E-4</v>
      </c>
      <c r="EK390" s="12">
        <v>2.0000000000000002E-5</v>
      </c>
      <c r="EL390" s="12">
        <v>8.7000000000000001E-5</v>
      </c>
      <c r="EM390" s="44">
        <v>5.0000000000000004E-6</v>
      </c>
      <c r="EN390" s="12">
        <v>2.7250000000000001E-4</v>
      </c>
      <c r="EO390" s="44">
        <v>8.9999999999999996E-7</v>
      </c>
      <c r="EP390" s="12">
        <v>1.2718E-2</v>
      </c>
      <c r="EQ390" s="12">
        <v>8.0000000000000007E-5</v>
      </c>
      <c r="ER390" s="12">
        <v>8.8000000000000005E-3</v>
      </c>
      <c r="ES390" s="12">
        <v>4.0000000000000002E-4</v>
      </c>
      <c r="ET390" s="12">
        <v>1.3999999999999999E-4</v>
      </c>
      <c r="EU390" s="44">
        <v>6.9999999999999999E-6</v>
      </c>
      <c r="EV390" s="12">
        <v>250</v>
      </c>
      <c r="EW390" s="12">
        <v>0.01</v>
      </c>
      <c r="EX390" s="12">
        <v>1.96</v>
      </c>
      <c r="EY390" s="12">
        <v>2.653E-4</v>
      </c>
      <c r="EZ390" s="12">
        <v>3.7542000000000001E-3</v>
      </c>
      <c r="FA390" s="12">
        <v>3.5322000000000001E-3</v>
      </c>
      <c r="FB390" s="12">
        <v>132.67070000000001</v>
      </c>
      <c r="FC390" s="12">
        <v>6.9076100000000001E-2</v>
      </c>
      <c r="FD390" s="12">
        <v>13.72855</v>
      </c>
      <c r="FE390" s="12">
        <v>9.9878999999999992E-3</v>
      </c>
      <c r="FF390" s="12">
        <v>0.17919879999999999</v>
      </c>
      <c r="FG390" s="12">
        <v>2.3086000000000001E-3</v>
      </c>
      <c r="FH390" s="12">
        <v>7.5889100000000001E-2</v>
      </c>
      <c r="FI390" s="12">
        <v>2.3578999999999999E-2</v>
      </c>
      <c r="FJ390" s="12">
        <v>8.6885E-3</v>
      </c>
      <c r="FK390" s="12">
        <v>4.395E-4</v>
      </c>
      <c r="FL390" s="12">
        <v>6.5400000000000004E-5</v>
      </c>
      <c r="FM390" s="12">
        <v>5.0719630000000002</v>
      </c>
      <c r="FN390" s="12">
        <v>0.10357230000000001</v>
      </c>
      <c r="FO390" s="12">
        <v>8.9545899999999998E-2</v>
      </c>
      <c r="FP390" s="12">
        <v>5.0722129999999996</v>
      </c>
      <c r="FQ390" s="12">
        <v>0.99984430000000002</v>
      </c>
      <c r="FR390" s="12">
        <v>5.9833999999999998E-3</v>
      </c>
      <c r="FS390" s="44">
        <v>5.4629999999999996E-10</v>
      </c>
      <c r="FT390" s="44">
        <v>5.8099999999999998E-11</v>
      </c>
      <c r="FU390" s="12">
        <v>0</v>
      </c>
      <c r="FV390" s="44">
        <v>4.962E-10</v>
      </c>
      <c r="FW390" s="12">
        <v>1.975E-2</v>
      </c>
      <c r="FX390" s="44">
        <v>5.4629999999999996E-10</v>
      </c>
      <c r="FY390" s="44">
        <v>7.0679999999999999E-6</v>
      </c>
      <c r="FZ390" s="44">
        <v>5.5304999999999997E-10</v>
      </c>
      <c r="GA390" s="44">
        <v>6.3080000000000001E-9</v>
      </c>
      <c r="GB390" s="44">
        <v>5.5430000000000004E-10</v>
      </c>
      <c r="GC390" s="12">
        <v>1.167E-2</v>
      </c>
      <c r="GD390" s="12">
        <v>0</v>
      </c>
      <c r="GE390" s="12">
        <v>295.5</v>
      </c>
      <c r="GF390" s="12">
        <v>0.1</v>
      </c>
      <c r="GG390" s="12">
        <v>1575</v>
      </c>
      <c r="GH390" s="12">
        <v>2</v>
      </c>
      <c r="GI390" s="12">
        <v>1.2718E-2</v>
      </c>
      <c r="GJ390" s="12">
        <v>2.1609999999999999E-4</v>
      </c>
    </row>
    <row r="391" spans="1:192" s="12" customFormat="1" ht="12">
      <c r="A391" s="31"/>
      <c r="B391" s="32" t="s">
        <v>1565</v>
      </c>
      <c r="C391" s="32">
        <v>5</v>
      </c>
      <c r="D391" s="41">
        <v>10.159560000000001</v>
      </c>
      <c r="E391" s="33">
        <v>8.7329E-3</v>
      </c>
      <c r="F391" s="40">
        <v>1.778</v>
      </c>
      <c r="G391" s="34">
        <v>3.7771119733434535</v>
      </c>
      <c r="H391" s="45">
        <v>58.423204204788789</v>
      </c>
      <c r="I391" s="36">
        <v>94.830879999999993</v>
      </c>
      <c r="J391" s="34">
        <v>48.239960000000004</v>
      </c>
      <c r="K391" s="34">
        <v>1.8438400000000001E-2</v>
      </c>
      <c r="L391" s="12">
        <v>1.7491E-3</v>
      </c>
      <c r="T391" s="12" t="s">
        <v>449</v>
      </c>
      <c r="U391" s="12" t="s">
        <v>244</v>
      </c>
      <c r="V391" s="12">
        <v>37</v>
      </c>
      <c r="W391" s="43">
        <v>42924</v>
      </c>
      <c r="X391" s="12">
        <v>7.4</v>
      </c>
      <c r="Y391" s="44">
        <v>3582343000</v>
      </c>
      <c r="Z391" s="12" t="s">
        <v>1476</v>
      </c>
      <c r="AA391" s="12" t="s">
        <v>1452</v>
      </c>
      <c r="AB391" s="12">
        <v>11</v>
      </c>
      <c r="AC391" s="12" t="s">
        <v>1477</v>
      </c>
      <c r="AE391" s="12" t="s">
        <v>1454</v>
      </c>
      <c r="AF391" s="12">
        <v>7.875</v>
      </c>
      <c r="AG391" s="12" t="s">
        <v>1483</v>
      </c>
      <c r="AH391" s="12" t="s">
        <v>1484</v>
      </c>
      <c r="AI391" s="12" t="s">
        <v>1457</v>
      </c>
      <c r="AJ391" s="12">
        <v>1</v>
      </c>
      <c r="AK391" s="12" t="s">
        <v>1458</v>
      </c>
      <c r="AL391" s="12">
        <v>1</v>
      </c>
      <c r="AM391" s="12" t="s">
        <v>1459</v>
      </c>
      <c r="AN391" s="12">
        <v>5</v>
      </c>
      <c r="AO391" s="12">
        <v>0</v>
      </c>
      <c r="AP391" s="12">
        <v>0</v>
      </c>
      <c r="AQ391" s="12">
        <v>0</v>
      </c>
      <c r="AR391" s="12">
        <v>0</v>
      </c>
      <c r="AS391" s="12">
        <v>30</v>
      </c>
      <c r="AT391" s="12">
        <v>30</v>
      </c>
      <c r="AU391" s="12">
        <v>157</v>
      </c>
      <c r="AX391" s="12">
        <v>0</v>
      </c>
      <c r="AY391" s="12">
        <v>3.8316700000000002E-2</v>
      </c>
      <c r="AZ391" s="12">
        <v>3.6218999999999999E-3</v>
      </c>
      <c r="BA391" s="12">
        <v>767.48119999999994</v>
      </c>
      <c r="BB391" s="12">
        <v>7.6470399999999994E-2</v>
      </c>
      <c r="BC391" s="12">
        <v>75.501949999999994</v>
      </c>
      <c r="BD391" s="12">
        <v>1.36446E-2</v>
      </c>
      <c r="BE391" s="12">
        <v>1.0156890000000001</v>
      </c>
      <c r="BF391" s="12">
        <v>2.4378999999999998E-3</v>
      </c>
      <c r="BG391" s="12">
        <v>0.1458971</v>
      </c>
      <c r="BH391" s="12">
        <v>5.1801E-3</v>
      </c>
      <c r="BI391" s="12">
        <v>0.13431799999999999</v>
      </c>
      <c r="BJ391" s="12">
        <v>7.9540000000000003E-4</v>
      </c>
      <c r="BK391" s="12">
        <v>5.36762E-2</v>
      </c>
      <c r="BL391" s="12">
        <v>3.5089000000000001E-3</v>
      </c>
      <c r="BM391" s="12">
        <v>768.17660000000001</v>
      </c>
      <c r="BN391" s="12">
        <v>3.67088E-2</v>
      </c>
      <c r="BO391" s="12">
        <v>75.528779999999998</v>
      </c>
      <c r="BP391" s="12">
        <v>1.34244E-2</v>
      </c>
      <c r="BQ391" s="12">
        <v>1.023433</v>
      </c>
      <c r="BR391" s="12">
        <v>2.3194999999999999E-3</v>
      </c>
      <c r="BS391" s="12">
        <v>0.20134440000000001</v>
      </c>
      <c r="BT391" s="12">
        <v>5.0178000000000002E-3</v>
      </c>
      <c r="BU391" s="12">
        <v>0.13960729999999999</v>
      </c>
      <c r="BV391" s="12">
        <v>6.6569999999999997E-4</v>
      </c>
      <c r="BW391" s="12">
        <v>1</v>
      </c>
      <c r="BX391" s="12">
        <v>0</v>
      </c>
      <c r="BY391" s="12">
        <v>1</v>
      </c>
      <c r="BZ391" s="12">
        <v>0</v>
      </c>
      <c r="CA391" s="12">
        <v>1</v>
      </c>
      <c r="CB391" s="12">
        <v>0</v>
      </c>
      <c r="CC391" s="12">
        <v>1</v>
      </c>
      <c r="CD391" s="12">
        <v>0</v>
      </c>
      <c r="CE391" s="12">
        <v>1</v>
      </c>
      <c r="CF391" s="12">
        <v>0</v>
      </c>
      <c r="CG391" s="12">
        <v>1</v>
      </c>
      <c r="CH391" s="12">
        <v>0</v>
      </c>
      <c r="CI391" s="12">
        <v>1</v>
      </c>
      <c r="CJ391" s="44">
        <v>9.9999999999999995E-21</v>
      </c>
      <c r="CK391" s="12">
        <v>1</v>
      </c>
      <c r="CL391" s="12">
        <v>0</v>
      </c>
      <c r="CM391" s="12">
        <v>1</v>
      </c>
      <c r="CN391" s="44">
        <v>9.9999999999999995E-21</v>
      </c>
      <c r="CO391" s="12">
        <v>1</v>
      </c>
      <c r="CP391" s="44">
        <v>9.9999999999999995E-21</v>
      </c>
      <c r="CQ391" s="12">
        <v>1</v>
      </c>
      <c r="CR391" s="44">
        <v>9.9999999999999995E-21</v>
      </c>
      <c r="CS391" s="12">
        <v>0.99899850000000001</v>
      </c>
      <c r="CT391" s="12">
        <v>1.7491E-3</v>
      </c>
      <c r="CU391" s="12">
        <v>1.53595E-2</v>
      </c>
      <c r="CV391" s="12">
        <v>8.9760000000000003E-4</v>
      </c>
      <c r="CW391" s="12">
        <v>0.69539859999999998</v>
      </c>
      <c r="CX391" s="12">
        <v>6.7083400000000001E-2</v>
      </c>
      <c r="CY391" s="12">
        <v>2.6830699999999999E-2</v>
      </c>
      <c r="CZ391" s="12">
        <v>2.4412000000000001E-3</v>
      </c>
      <c r="DA391" s="12">
        <v>7.7437000000000001E-3</v>
      </c>
      <c r="DB391" s="12">
        <v>7.5049999999999997E-4</v>
      </c>
      <c r="DC391" s="12">
        <v>5.5447400000000001E-2</v>
      </c>
      <c r="DD391" s="12">
        <v>1.2861999999999999E-3</v>
      </c>
      <c r="DE391" s="12">
        <v>5.1545999999999996E-3</v>
      </c>
      <c r="DF391" s="12">
        <v>3.615E-4</v>
      </c>
      <c r="DG391" s="12">
        <v>1.7780000000000001E-3</v>
      </c>
      <c r="DH391" s="12">
        <v>1.0499999999999999E-5</v>
      </c>
      <c r="DI391" s="12">
        <v>0.13169310000000001</v>
      </c>
      <c r="DJ391" s="12">
        <v>8.7329E-3</v>
      </c>
      <c r="DK391" s="12">
        <v>3.101E-4</v>
      </c>
      <c r="DL391" s="12">
        <v>1.71164E-2</v>
      </c>
      <c r="DM391" s="12">
        <v>6.0769999999999997E-4</v>
      </c>
      <c r="DN391" s="12">
        <v>8.9300000000000002E-5</v>
      </c>
      <c r="DO391" s="44">
        <v>6.1234489999999997E-9</v>
      </c>
      <c r="DP391" s="12">
        <v>1.3445199999999999E-2</v>
      </c>
      <c r="DQ391" s="12">
        <v>3.2400000000000001E-5</v>
      </c>
      <c r="DR391" s="12">
        <v>10.159560000000001</v>
      </c>
      <c r="DS391" s="12">
        <v>2.0966000000000001E-3</v>
      </c>
      <c r="DT391" s="12">
        <v>9.626118</v>
      </c>
      <c r="DU391" s="12">
        <v>3.728E-3</v>
      </c>
      <c r="DV391" s="12">
        <v>94.830879999999993</v>
      </c>
      <c r="DW391" s="12">
        <v>3.40284E-2</v>
      </c>
      <c r="DX391" s="12">
        <v>48.239960000000004</v>
      </c>
      <c r="DY391" s="12">
        <v>1.8438400000000001E-2</v>
      </c>
      <c r="DZ391" s="12">
        <v>2.1675400000000001E-2</v>
      </c>
      <c r="EA391" s="12">
        <v>0</v>
      </c>
      <c r="EB391" s="12">
        <v>0</v>
      </c>
      <c r="EC391" s="44">
        <v>3.7771370000000002E-15</v>
      </c>
      <c r="ED391" s="44">
        <v>3.8374059999999999E-14</v>
      </c>
      <c r="EE391" s="12" t="s">
        <v>1480</v>
      </c>
      <c r="EF391" s="12">
        <v>2.7740999999999998E-3</v>
      </c>
      <c r="EG391" s="44">
        <v>6.6395999999999997E-7</v>
      </c>
      <c r="EH391" s="12">
        <v>4.5217130000000001</v>
      </c>
      <c r="EI391" s="12">
        <v>1.00054</v>
      </c>
      <c r="EJ391" s="12">
        <v>7.2999999999999996E-4</v>
      </c>
      <c r="EK391" s="12">
        <v>2.0000000000000002E-5</v>
      </c>
      <c r="EL391" s="12">
        <v>8.7000000000000001E-5</v>
      </c>
      <c r="EM391" s="44">
        <v>5.0000000000000004E-6</v>
      </c>
      <c r="EN391" s="12">
        <v>2.7250000000000001E-4</v>
      </c>
      <c r="EO391" s="44">
        <v>8.9999999999999996E-7</v>
      </c>
      <c r="EP391" s="12">
        <v>1.2718E-2</v>
      </c>
      <c r="EQ391" s="12">
        <v>8.0000000000000007E-5</v>
      </c>
      <c r="ER391" s="12">
        <v>8.8000000000000005E-3</v>
      </c>
      <c r="ES391" s="12">
        <v>4.0000000000000002E-4</v>
      </c>
      <c r="ET391" s="12">
        <v>1.3999999999999999E-4</v>
      </c>
      <c r="EU391" s="44">
        <v>6.9999999999999999E-6</v>
      </c>
      <c r="EV391" s="12">
        <v>250</v>
      </c>
      <c r="EW391" s="12">
        <v>0.01</v>
      </c>
      <c r="EX391" s="12">
        <v>1.96</v>
      </c>
      <c r="EY391" s="12">
        <v>2.653E-4</v>
      </c>
      <c r="EZ391" s="12">
        <v>3.8316700000000002E-2</v>
      </c>
      <c r="FA391" s="12">
        <v>3.6218999999999999E-3</v>
      </c>
      <c r="FB391" s="12">
        <v>767.48119999999994</v>
      </c>
      <c r="FC391" s="12">
        <v>7.6470399999999994E-2</v>
      </c>
      <c r="FD391" s="12">
        <v>75.542739999999995</v>
      </c>
      <c r="FE391" s="12">
        <v>1.36519E-2</v>
      </c>
      <c r="FF391" s="12">
        <v>1.0156890000000001</v>
      </c>
      <c r="FG391" s="12">
        <v>2.4378999999999998E-3</v>
      </c>
      <c r="FH391" s="12">
        <v>0.65970459999999997</v>
      </c>
      <c r="FI391" s="12">
        <v>2.3422800000000001E-2</v>
      </c>
      <c r="FJ391" s="12">
        <v>0.13431799999999999</v>
      </c>
      <c r="FK391" s="12">
        <v>7.9540000000000003E-4</v>
      </c>
      <c r="FL391" s="12">
        <v>1.749E-4</v>
      </c>
      <c r="FM391" s="12">
        <v>0.59308260000000002</v>
      </c>
      <c r="FN391" s="12">
        <v>9.8514099999999993E-2</v>
      </c>
      <c r="FO391" s="12">
        <v>2.0654499999999999E-2</v>
      </c>
      <c r="FP391" s="12">
        <v>0.59327339999999995</v>
      </c>
      <c r="FQ391" s="12">
        <v>0.99939460000000002</v>
      </c>
      <c r="FR391" s="12">
        <v>8.1239999999999993E-3</v>
      </c>
      <c r="FS391" s="44">
        <v>5.4629999999999996E-10</v>
      </c>
      <c r="FT391" s="44">
        <v>5.8099999999999998E-11</v>
      </c>
      <c r="FU391" s="12">
        <v>0</v>
      </c>
      <c r="FV391" s="44">
        <v>4.962E-10</v>
      </c>
      <c r="FW391" s="12">
        <v>1.975E-2</v>
      </c>
      <c r="FX391" s="44">
        <v>5.4629999999999996E-10</v>
      </c>
      <c r="FY391" s="44">
        <v>7.0679999999999999E-6</v>
      </c>
      <c r="FZ391" s="44">
        <v>5.5304999999999997E-10</v>
      </c>
      <c r="GA391" s="44">
        <v>6.3080000000000001E-9</v>
      </c>
      <c r="GB391" s="44">
        <v>5.5430000000000004E-10</v>
      </c>
      <c r="GC391" s="12">
        <v>1.167E-2</v>
      </c>
      <c r="GD391" s="12">
        <v>0</v>
      </c>
      <c r="GE391" s="12">
        <v>295.5</v>
      </c>
      <c r="GF391" s="12">
        <v>0.1</v>
      </c>
      <c r="GG391" s="12">
        <v>1575</v>
      </c>
      <c r="GH391" s="12">
        <v>2</v>
      </c>
      <c r="GI391" s="12">
        <v>1.2718E-2</v>
      </c>
      <c r="GJ391" s="12">
        <v>3.9340000000000002E-4</v>
      </c>
    </row>
    <row r="392" spans="1:192" s="12" customFormat="1" ht="12">
      <c r="A392" s="31"/>
      <c r="B392" s="32" t="s">
        <v>1616</v>
      </c>
      <c r="C392" s="32">
        <v>4.5</v>
      </c>
      <c r="D392" s="40">
        <v>9.6670269999999991</v>
      </c>
      <c r="E392" s="33">
        <v>2.6920400000000001E-2</v>
      </c>
      <c r="F392" s="33">
        <v>7.1099999999999997E-2</v>
      </c>
      <c r="G392" s="34">
        <v>2.7468813538764385</v>
      </c>
      <c r="H392" s="45">
        <v>18.95231868768666</v>
      </c>
      <c r="I392" s="36">
        <v>99.805120000000002</v>
      </c>
      <c r="J392" s="34">
        <v>48.306609999999999</v>
      </c>
      <c r="K392" s="34">
        <v>1.9921500000000002E-2</v>
      </c>
      <c r="L392" s="12">
        <v>1.8433E-3</v>
      </c>
      <c r="T392" s="12" t="s">
        <v>451</v>
      </c>
      <c r="U392" s="12" t="s">
        <v>244</v>
      </c>
      <c r="V392" s="12">
        <v>37</v>
      </c>
      <c r="W392" s="43">
        <v>42929</v>
      </c>
      <c r="X392" s="12">
        <v>0.48333330000000002</v>
      </c>
      <c r="Y392" s="44">
        <v>3582751000</v>
      </c>
      <c r="Z392" s="12" t="s">
        <v>1476</v>
      </c>
      <c r="AA392" s="12" t="s">
        <v>1452</v>
      </c>
      <c r="AB392" s="12">
        <v>11</v>
      </c>
      <c r="AC392" s="12" t="s">
        <v>1477</v>
      </c>
      <c r="AE392" s="12" t="s">
        <v>1454</v>
      </c>
      <c r="AF392" s="12">
        <v>7.875</v>
      </c>
      <c r="AG392" s="12" t="s">
        <v>1485</v>
      </c>
      <c r="AH392" s="12" t="s">
        <v>1484</v>
      </c>
      <c r="AI392" s="12" t="s">
        <v>1464</v>
      </c>
      <c r="AJ392" s="12">
        <v>1</v>
      </c>
      <c r="AK392" s="12" t="s">
        <v>1458</v>
      </c>
      <c r="AL392" s="12">
        <v>1</v>
      </c>
      <c r="AM392" s="12" t="s">
        <v>1459</v>
      </c>
      <c r="AN392" s="12">
        <v>4.5</v>
      </c>
      <c r="AO392" s="12">
        <v>0</v>
      </c>
      <c r="AP392" s="12">
        <v>0</v>
      </c>
      <c r="AQ392" s="12">
        <v>0</v>
      </c>
      <c r="AR392" s="12">
        <v>0</v>
      </c>
      <c r="AS392" s="12">
        <v>30</v>
      </c>
      <c r="AT392" s="12">
        <v>30</v>
      </c>
      <c r="AU392" s="12">
        <v>82</v>
      </c>
      <c r="AX392" s="12">
        <v>0</v>
      </c>
      <c r="AY392" s="12">
        <v>2.5010500000000001E-2</v>
      </c>
      <c r="AZ392" s="12">
        <v>3.9189000000000003E-3</v>
      </c>
      <c r="BA392" s="12">
        <v>531.09379999999999</v>
      </c>
      <c r="BB392" s="12">
        <v>5.8384199999999997E-2</v>
      </c>
      <c r="BC392" s="12">
        <v>54.90719</v>
      </c>
      <c r="BD392" s="12">
        <v>2.0486299999999999E-2</v>
      </c>
      <c r="BE392" s="12">
        <v>0.75549049999999995</v>
      </c>
      <c r="BF392" s="12">
        <v>5.1640999999999996E-3</v>
      </c>
      <c r="BG392" s="12">
        <v>0.29801670000000002</v>
      </c>
      <c r="BH392" s="12">
        <v>8.4109000000000007E-3</v>
      </c>
      <c r="BI392" s="12">
        <v>3.9075000000000004E-3</v>
      </c>
      <c r="BJ392" s="12">
        <v>2.609E-4</v>
      </c>
      <c r="BK392" s="12">
        <v>4.1957899999999999E-2</v>
      </c>
      <c r="BL392" s="12">
        <v>3.7453999999999999E-3</v>
      </c>
      <c r="BM392" s="12">
        <v>531.76570000000004</v>
      </c>
      <c r="BN392" s="12">
        <v>4.0643400000000003E-2</v>
      </c>
      <c r="BO392" s="12">
        <v>54.933999999999997</v>
      </c>
      <c r="BP392" s="12">
        <v>2.0284699999999999E-2</v>
      </c>
      <c r="BQ392" s="12">
        <v>0.76420359999999998</v>
      </c>
      <c r="BR392" s="12">
        <v>5.0913E-3</v>
      </c>
      <c r="BS392" s="12">
        <v>0.35615269999999999</v>
      </c>
      <c r="BT392" s="12">
        <v>8.2392000000000003E-3</v>
      </c>
      <c r="BU392" s="12">
        <v>9.3442999999999998E-3</v>
      </c>
      <c r="BV392" s="12">
        <v>2.4840000000000002E-4</v>
      </c>
      <c r="BW392" s="12">
        <v>1</v>
      </c>
      <c r="BX392" s="12">
        <v>0</v>
      </c>
      <c r="BY392" s="12">
        <v>1</v>
      </c>
      <c r="BZ392" s="12">
        <v>0</v>
      </c>
      <c r="CA392" s="12">
        <v>1</v>
      </c>
      <c r="CB392" s="12">
        <v>0</v>
      </c>
      <c r="CC392" s="12">
        <v>1</v>
      </c>
      <c r="CD392" s="12">
        <v>0</v>
      </c>
      <c r="CE392" s="12">
        <v>1</v>
      </c>
      <c r="CF392" s="12">
        <v>0</v>
      </c>
      <c r="CG392" s="12">
        <v>1</v>
      </c>
      <c r="CH392" s="12">
        <v>0</v>
      </c>
      <c r="CI392" s="12">
        <v>1</v>
      </c>
      <c r="CJ392" s="44">
        <v>9.9999999999999995E-21</v>
      </c>
      <c r="CK392" s="12">
        <v>1</v>
      </c>
      <c r="CL392" s="12">
        <v>0</v>
      </c>
      <c r="CM392" s="12">
        <v>1</v>
      </c>
      <c r="CN392" s="44">
        <v>9.9999999999999995E-21</v>
      </c>
      <c r="CO392" s="12">
        <v>1</v>
      </c>
      <c r="CP392" s="44">
        <v>9.9999999999999995E-21</v>
      </c>
      <c r="CQ392" s="12">
        <v>1</v>
      </c>
      <c r="CR392" s="44">
        <v>9.9999999999999995E-21</v>
      </c>
      <c r="CS392" s="12">
        <v>1.0010939999999999</v>
      </c>
      <c r="CT392" s="12">
        <v>1.8433E-3</v>
      </c>
      <c r="CU392" s="12">
        <v>1.6947400000000001E-2</v>
      </c>
      <c r="CV392" s="12">
        <v>1.1535E-3</v>
      </c>
      <c r="CW392" s="12">
        <v>0.67193590000000003</v>
      </c>
      <c r="CX392" s="12">
        <v>4.1914600000000003E-2</v>
      </c>
      <c r="CY392" s="12">
        <v>2.68054E-2</v>
      </c>
      <c r="CZ392" s="12">
        <v>2.8670000000000002E-3</v>
      </c>
      <c r="DA392" s="12">
        <v>8.7130000000000003E-3</v>
      </c>
      <c r="DB392" s="12">
        <v>8.6390000000000002E-4</v>
      </c>
      <c r="DC392" s="12">
        <v>5.8136100000000003E-2</v>
      </c>
      <c r="DD392" s="12">
        <v>1.6909E-3</v>
      </c>
      <c r="DE392" s="12">
        <v>5.4409999999999997E-3</v>
      </c>
      <c r="DF392" s="12">
        <v>7.7100000000000004E-5</v>
      </c>
      <c r="DG392" s="12">
        <v>7.1099999999999994E-5</v>
      </c>
      <c r="DH392" s="44">
        <v>4.7496810000000001E-6</v>
      </c>
      <c r="DI392" s="12">
        <v>10.26028</v>
      </c>
      <c r="DJ392" s="12">
        <v>2.6920400000000001E-2</v>
      </c>
      <c r="DK392" s="12">
        <v>7.5980000000000004E-4</v>
      </c>
      <c r="DL392" s="12">
        <v>5.2763999999999998E-2</v>
      </c>
      <c r="DM392" s="12">
        <v>1.4893E-3</v>
      </c>
      <c r="DN392" s="12">
        <v>2.3139999999999999E-4</v>
      </c>
      <c r="DO392" s="44">
        <v>1.5006029999999998E-8</v>
      </c>
      <c r="DP392" s="12">
        <v>1.37515E-2</v>
      </c>
      <c r="DQ392" s="12">
        <v>9.4099999999999997E-5</v>
      </c>
      <c r="DR392" s="12">
        <v>9.6670269999999991</v>
      </c>
      <c r="DS392" s="12">
        <v>3.7601000000000002E-3</v>
      </c>
      <c r="DT392" s="12">
        <v>9.6395940000000007</v>
      </c>
      <c r="DU392" s="12">
        <v>4.0280000000000003E-3</v>
      </c>
      <c r="DV392" s="12">
        <v>99.805120000000002</v>
      </c>
      <c r="DW392" s="12">
        <v>2.2079399999999999E-2</v>
      </c>
      <c r="DX392" s="12">
        <v>48.306609999999999</v>
      </c>
      <c r="DY392" s="12">
        <v>1.9921500000000002E-2</v>
      </c>
      <c r="DZ392" s="12">
        <v>2.2957999999999999E-2</v>
      </c>
      <c r="EA392" s="12">
        <v>0</v>
      </c>
      <c r="EB392" s="12">
        <v>0</v>
      </c>
      <c r="EC392" s="44">
        <v>2.7469350000000001E-15</v>
      </c>
      <c r="ED392" s="44">
        <v>2.6554689999999999E-14</v>
      </c>
      <c r="EE392" s="12" t="s">
        <v>1480</v>
      </c>
      <c r="EF392" s="12">
        <v>2.7740999999999998E-3</v>
      </c>
      <c r="EG392" s="44">
        <v>6.6395999999999997E-7</v>
      </c>
      <c r="EH392" s="12">
        <v>4.96272</v>
      </c>
      <c r="EI392" s="12">
        <v>1.0005740000000001</v>
      </c>
      <c r="EJ392" s="12">
        <v>7.2999999999999996E-4</v>
      </c>
      <c r="EK392" s="12">
        <v>2.0000000000000002E-5</v>
      </c>
      <c r="EL392" s="12">
        <v>8.7000000000000001E-5</v>
      </c>
      <c r="EM392" s="44">
        <v>5.0000000000000004E-6</v>
      </c>
      <c r="EN392" s="12">
        <v>2.7250000000000001E-4</v>
      </c>
      <c r="EO392" s="44">
        <v>8.9999999999999996E-7</v>
      </c>
      <c r="EP392" s="12">
        <v>1.2718E-2</v>
      </c>
      <c r="EQ392" s="12">
        <v>8.0000000000000007E-5</v>
      </c>
      <c r="ER392" s="12">
        <v>8.8000000000000005E-3</v>
      </c>
      <c r="ES392" s="12">
        <v>4.0000000000000002E-4</v>
      </c>
      <c r="ET392" s="12">
        <v>1.3999999999999999E-4</v>
      </c>
      <c r="EU392" s="44">
        <v>6.9999999999999999E-6</v>
      </c>
      <c r="EV392" s="12">
        <v>250</v>
      </c>
      <c r="EW392" s="12">
        <v>0.01</v>
      </c>
      <c r="EX392" s="12">
        <v>1.96</v>
      </c>
      <c r="EY392" s="12">
        <v>2.653E-4</v>
      </c>
      <c r="EZ392" s="12">
        <v>2.5010500000000001E-2</v>
      </c>
      <c r="FA392" s="12">
        <v>3.9189000000000003E-3</v>
      </c>
      <c r="FB392" s="12">
        <v>531.09379999999999</v>
      </c>
      <c r="FC392" s="12">
        <v>5.8384199999999997E-2</v>
      </c>
      <c r="FD392" s="12">
        <v>54.938690000000001</v>
      </c>
      <c r="FE392" s="12">
        <v>2.0498099999999998E-2</v>
      </c>
      <c r="FF392" s="12">
        <v>0.75549049999999995</v>
      </c>
      <c r="FG392" s="12">
        <v>5.1640999999999996E-3</v>
      </c>
      <c r="FH392" s="12">
        <v>1.4789730000000001</v>
      </c>
      <c r="FI392" s="12">
        <v>4.1740800000000002E-2</v>
      </c>
      <c r="FJ392" s="12">
        <v>3.9075000000000004E-3</v>
      </c>
      <c r="FK392" s="12">
        <v>2.609E-4</v>
      </c>
      <c r="FL392" s="44">
        <v>6.59089E-6</v>
      </c>
      <c r="FM392" s="12">
        <v>7.4686300000000001</v>
      </c>
      <c r="FN392" s="12">
        <v>0.10353660000000001</v>
      </c>
      <c r="FO392" s="12">
        <v>3.8932799999999997E-2</v>
      </c>
      <c r="FP392" s="12">
        <v>7.4687080000000003</v>
      </c>
      <c r="FQ392" s="12">
        <v>0.99998640000000005</v>
      </c>
      <c r="FR392" s="12">
        <v>4.1669999999999999E-4</v>
      </c>
      <c r="FS392" s="44">
        <v>5.4629999999999996E-10</v>
      </c>
      <c r="FT392" s="44">
        <v>5.8099999999999998E-11</v>
      </c>
      <c r="FU392" s="12">
        <v>0</v>
      </c>
      <c r="FV392" s="44">
        <v>4.962E-10</v>
      </c>
      <c r="FW392" s="12">
        <v>1.975E-2</v>
      </c>
      <c r="FX392" s="44">
        <v>5.4629999999999996E-10</v>
      </c>
      <c r="FY392" s="44">
        <v>7.0679999999999999E-6</v>
      </c>
      <c r="FZ392" s="44">
        <v>5.5304999999999997E-10</v>
      </c>
      <c r="GA392" s="44">
        <v>6.3080000000000001E-9</v>
      </c>
      <c r="GB392" s="44">
        <v>5.5430000000000004E-10</v>
      </c>
      <c r="GC392" s="12">
        <v>1.167E-2</v>
      </c>
      <c r="GD392" s="12">
        <v>0</v>
      </c>
      <c r="GE392" s="12">
        <v>295.5</v>
      </c>
      <c r="GF392" s="12">
        <v>0.1</v>
      </c>
      <c r="GG392" s="12">
        <v>1575</v>
      </c>
      <c r="GH392" s="12">
        <v>2</v>
      </c>
      <c r="GI392" s="12">
        <v>1.2718E-2</v>
      </c>
      <c r="GJ392" s="12">
        <v>1.0195E-3</v>
      </c>
    </row>
    <row r="393" spans="1:192" s="12" customFormat="1" ht="12">
      <c r="A393" s="31"/>
      <c r="B393" s="32" t="s">
        <v>1567</v>
      </c>
      <c r="C393" s="32">
        <v>5</v>
      </c>
      <c r="D393" s="41">
        <v>14.99413</v>
      </c>
      <c r="E393" s="33">
        <v>3.6632000000000001E-3</v>
      </c>
      <c r="F393" s="33">
        <v>0.2366</v>
      </c>
      <c r="G393" s="34">
        <v>0.8178587194587067</v>
      </c>
      <c r="H393" s="45">
        <v>139.27822668704957</v>
      </c>
      <c r="I393" s="36">
        <v>99.535499999999999</v>
      </c>
      <c r="J393" s="34">
        <v>74.216840000000005</v>
      </c>
      <c r="K393" s="34">
        <v>6.3785900000000006E-2</v>
      </c>
      <c r="L393" s="12">
        <v>1.7491E-3</v>
      </c>
      <c r="T393" s="12" t="s">
        <v>458</v>
      </c>
      <c r="U393" s="12" t="s">
        <v>244</v>
      </c>
      <c r="V393" s="12">
        <v>37</v>
      </c>
      <c r="W393" s="43">
        <v>42924</v>
      </c>
      <c r="X393" s="12">
        <v>7.8166669999999998</v>
      </c>
      <c r="Y393" s="44">
        <v>3582345000</v>
      </c>
      <c r="Z393" s="12" t="s">
        <v>1476</v>
      </c>
      <c r="AA393" s="12" t="s">
        <v>1452</v>
      </c>
      <c r="AB393" s="12">
        <v>11</v>
      </c>
      <c r="AC393" s="12" t="s">
        <v>1477</v>
      </c>
      <c r="AE393" s="12" t="s">
        <v>1454</v>
      </c>
      <c r="AF393" s="12">
        <v>7.875</v>
      </c>
      <c r="AG393" s="12" t="s">
        <v>1483</v>
      </c>
      <c r="AH393" s="12" t="s">
        <v>1484</v>
      </c>
      <c r="AI393" s="12" t="s">
        <v>1457</v>
      </c>
      <c r="AJ393" s="12">
        <v>1</v>
      </c>
      <c r="AK393" s="12" t="s">
        <v>1458</v>
      </c>
      <c r="AL393" s="12">
        <v>1</v>
      </c>
      <c r="AM393" s="12" t="s">
        <v>1459</v>
      </c>
      <c r="AN393" s="12">
        <v>5</v>
      </c>
      <c r="AO393" s="12">
        <v>0</v>
      </c>
      <c r="AP393" s="12">
        <v>0</v>
      </c>
      <c r="AQ393" s="12">
        <v>0</v>
      </c>
      <c r="AR393" s="12">
        <v>0</v>
      </c>
      <c r="AS393" s="12">
        <v>30</v>
      </c>
      <c r="AT393" s="12">
        <v>30</v>
      </c>
      <c r="AU393" s="12">
        <v>159</v>
      </c>
      <c r="AX393" s="12">
        <v>0</v>
      </c>
      <c r="AY393" s="12">
        <v>8.3459999999999993E-3</v>
      </c>
      <c r="AZ393" s="12">
        <v>3.6194E-3</v>
      </c>
      <c r="BA393" s="12">
        <v>245.26240000000001</v>
      </c>
      <c r="BB393" s="12">
        <v>7.0574899999999996E-2</v>
      </c>
      <c r="BC393" s="12">
        <v>16.348389999999998</v>
      </c>
      <c r="BD393" s="12">
        <v>1.0573900000000001E-2</v>
      </c>
      <c r="BE393" s="12">
        <v>0.2174596</v>
      </c>
      <c r="BF393" s="12">
        <v>2.6040999999999998E-3</v>
      </c>
      <c r="BG393" s="12">
        <v>1.32468E-2</v>
      </c>
      <c r="BH393" s="12">
        <v>5.1520999999999997E-3</v>
      </c>
      <c r="BI393" s="12">
        <v>3.8698000000000001E-3</v>
      </c>
      <c r="BJ393" s="12">
        <v>4.2569999999999999E-4</v>
      </c>
      <c r="BK393" s="12">
        <v>2.37056E-2</v>
      </c>
      <c r="BL393" s="12">
        <v>3.5063E-3</v>
      </c>
      <c r="BM393" s="12">
        <v>245.95779999999999</v>
      </c>
      <c r="BN393" s="12">
        <v>2.1923399999999999E-2</v>
      </c>
      <c r="BO393" s="12">
        <v>16.375219999999999</v>
      </c>
      <c r="BP393" s="12">
        <v>1.02883E-2</v>
      </c>
      <c r="BQ393" s="12">
        <v>0.2252033</v>
      </c>
      <c r="BR393" s="12">
        <v>2.4935999999999999E-3</v>
      </c>
      <c r="BS393" s="12">
        <v>6.8694099999999994E-2</v>
      </c>
      <c r="BT393" s="12">
        <v>4.9890000000000004E-3</v>
      </c>
      <c r="BU393" s="12">
        <v>9.0282000000000001E-3</v>
      </c>
      <c r="BV393" s="12">
        <v>2.2440000000000001E-4</v>
      </c>
      <c r="BW393" s="12">
        <v>1</v>
      </c>
      <c r="BX393" s="12">
        <v>0</v>
      </c>
      <c r="BY393" s="12">
        <v>1</v>
      </c>
      <c r="BZ393" s="12">
        <v>0</v>
      </c>
      <c r="CA393" s="12">
        <v>1</v>
      </c>
      <c r="CB393" s="12">
        <v>0</v>
      </c>
      <c r="CC393" s="12">
        <v>1</v>
      </c>
      <c r="CD393" s="12">
        <v>0</v>
      </c>
      <c r="CE393" s="12">
        <v>1</v>
      </c>
      <c r="CF393" s="12">
        <v>0</v>
      </c>
      <c r="CG393" s="12">
        <v>1</v>
      </c>
      <c r="CH393" s="12">
        <v>0</v>
      </c>
      <c r="CI393" s="12">
        <v>1</v>
      </c>
      <c r="CJ393" s="44">
        <v>9.9999999999999995E-21</v>
      </c>
      <c r="CK393" s="12">
        <v>1</v>
      </c>
      <c r="CL393" s="12">
        <v>0</v>
      </c>
      <c r="CM393" s="12">
        <v>1</v>
      </c>
      <c r="CN393" s="44">
        <v>9.9999999999999995E-21</v>
      </c>
      <c r="CO393" s="12">
        <v>1</v>
      </c>
      <c r="CP393" s="44">
        <v>9.9999999999999995E-21</v>
      </c>
      <c r="CQ393" s="12">
        <v>1</v>
      </c>
      <c r="CR393" s="44">
        <v>9.9999999999999995E-21</v>
      </c>
      <c r="CS393" s="12">
        <v>0.99899850000000001</v>
      </c>
      <c r="CT393" s="12">
        <v>1.7491E-3</v>
      </c>
      <c r="CU393" s="12">
        <v>1.53595E-2</v>
      </c>
      <c r="CV393" s="12">
        <v>8.9760000000000003E-4</v>
      </c>
      <c r="CW393" s="12">
        <v>0.69539859999999998</v>
      </c>
      <c r="CX393" s="12">
        <v>6.7083400000000001E-2</v>
      </c>
      <c r="CY393" s="12">
        <v>2.6830699999999999E-2</v>
      </c>
      <c r="CZ393" s="12">
        <v>2.4412000000000001E-3</v>
      </c>
      <c r="DA393" s="12">
        <v>7.7437000000000001E-3</v>
      </c>
      <c r="DB393" s="12">
        <v>7.5049999999999997E-4</v>
      </c>
      <c r="DC393" s="12">
        <v>5.5447400000000001E-2</v>
      </c>
      <c r="DD393" s="12">
        <v>1.2861999999999999E-3</v>
      </c>
      <c r="DE393" s="12">
        <v>5.1545999999999996E-3</v>
      </c>
      <c r="DF393" s="12">
        <v>3.615E-4</v>
      </c>
      <c r="DG393" s="12">
        <v>2.366E-4</v>
      </c>
      <c r="DH393" s="12">
        <v>2.5999999999999998E-5</v>
      </c>
      <c r="DI393" s="12">
        <v>0.40580719999999998</v>
      </c>
      <c r="DJ393" s="12">
        <v>3.6632000000000001E-3</v>
      </c>
      <c r="DK393" s="12">
        <v>1.4247000000000001E-3</v>
      </c>
      <c r="DL393" s="12">
        <v>7.1798000000000001E-3</v>
      </c>
      <c r="DM393" s="12">
        <v>2.7924999999999998E-3</v>
      </c>
      <c r="DN393" s="12">
        <v>1.2070000000000001E-4</v>
      </c>
      <c r="DO393" s="44">
        <v>2.8136790000000002E-8</v>
      </c>
      <c r="DP393" s="12">
        <v>1.32944E-2</v>
      </c>
      <c r="DQ393" s="12">
        <v>1.594E-4</v>
      </c>
      <c r="DR393" s="12">
        <v>14.99413</v>
      </c>
      <c r="DS393" s="12">
        <v>1.0614500000000001E-2</v>
      </c>
      <c r="DT393" s="12">
        <v>14.915760000000001</v>
      </c>
      <c r="DU393" s="12">
        <v>1.3081000000000001E-2</v>
      </c>
      <c r="DV393" s="12">
        <v>99.535499999999999</v>
      </c>
      <c r="DW393" s="12">
        <v>6.5561900000000006E-2</v>
      </c>
      <c r="DX393" s="12">
        <v>74.216840000000005</v>
      </c>
      <c r="DY393" s="12">
        <v>6.3785900000000006E-2</v>
      </c>
      <c r="DZ393" s="12">
        <v>6.61186E-2</v>
      </c>
      <c r="EA393" s="12">
        <v>0</v>
      </c>
      <c r="EB393" s="12">
        <v>0</v>
      </c>
      <c r="EC393" s="44">
        <v>8.1786139999999999E-16</v>
      </c>
      <c r="ED393" s="44">
        <v>1.226312E-14</v>
      </c>
      <c r="EE393" s="12" t="s">
        <v>1480</v>
      </c>
      <c r="EF393" s="12">
        <v>2.7740999999999998E-3</v>
      </c>
      <c r="EG393" s="44">
        <v>6.6395999999999997E-7</v>
      </c>
      <c r="EH393" s="12">
        <v>4.5232929999999998</v>
      </c>
      <c r="EI393" s="12">
        <v>1.00054</v>
      </c>
      <c r="EJ393" s="12">
        <v>7.2999999999999996E-4</v>
      </c>
      <c r="EK393" s="12">
        <v>2.0000000000000002E-5</v>
      </c>
      <c r="EL393" s="12">
        <v>8.7000000000000001E-5</v>
      </c>
      <c r="EM393" s="44">
        <v>5.0000000000000004E-6</v>
      </c>
      <c r="EN393" s="12">
        <v>2.7250000000000001E-4</v>
      </c>
      <c r="EO393" s="44">
        <v>8.9999999999999996E-7</v>
      </c>
      <c r="EP393" s="12">
        <v>1.2718E-2</v>
      </c>
      <c r="EQ393" s="12">
        <v>8.0000000000000007E-5</v>
      </c>
      <c r="ER393" s="12">
        <v>8.8000000000000005E-3</v>
      </c>
      <c r="ES393" s="12">
        <v>4.0000000000000002E-4</v>
      </c>
      <c r="ET393" s="12">
        <v>1.3999999999999999E-4</v>
      </c>
      <c r="EU393" s="44">
        <v>6.9999999999999999E-6</v>
      </c>
      <c r="EV393" s="12">
        <v>250</v>
      </c>
      <c r="EW393" s="12">
        <v>0.01</v>
      </c>
      <c r="EX393" s="12">
        <v>1.96</v>
      </c>
      <c r="EY393" s="12">
        <v>2.653E-4</v>
      </c>
      <c r="EZ393" s="12">
        <v>8.3459999999999993E-3</v>
      </c>
      <c r="FA393" s="12">
        <v>3.6194E-3</v>
      </c>
      <c r="FB393" s="12">
        <v>245.26240000000001</v>
      </c>
      <c r="FC393" s="12">
        <v>7.0574899999999996E-2</v>
      </c>
      <c r="FD393" s="12">
        <v>16.357230000000001</v>
      </c>
      <c r="FE393" s="12">
        <v>1.05796E-2</v>
      </c>
      <c r="FF393" s="12">
        <v>0.2174596</v>
      </c>
      <c r="FG393" s="12">
        <v>2.6040999999999998E-3</v>
      </c>
      <c r="FH393" s="12">
        <v>5.9919E-2</v>
      </c>
      <c r="FI393" s="12">
        <v>2.3304399999999999E-2</v>
      </c>
      <c r="FJ393" s="12">
        <v>3.8698000000000001E-3</v>
      </c>
      <c r="FK393" s="12">
        <v>4.2569999999999999E-4</v>
      </c>
      <c r="FL393" s="12">
        <v>1.5699999999999999E-5</v>
      </c>
      <c r="FM393" s="12">
        <v>11.05062</v>
      </c>
      <c r="FN393" s="12">
        <v>6.6731799999999994E-2</v>
      </c>
      <c r="FO393" s="12">
        <v>7.0832699999999998E-2</v>
      </c>
      <c r="FP393" s="12">
        <v>11.05077</v>
      </c>
      <c r="FQ393" s="12">
        <v>0.99997950000000002</v>
      </c>
      <c r="FR393" s="12">
        <v>1.0596E-3</v>
      </c>
      <c r="FS393" s="44">
        <v>5.4629999999999996E-10</v>
      </c>
      <c r="FT393" s="44">
        <v>5.8099999999999998E-11</v>
      </c>
      <c r="FU393" s="12">
        <v>0</v>
      </c>
      <c r="FV393" s="44">
        <v>4.962E-10</v>
      </c>
      <c r="FW393" s="12">
        <v>1.975E-2</v>
      </c>
      <c r="FX393" s="44">
        <v>5.4629999999999996E-10</v>
      </c>
      <c r="FY393" s="44">
        <v>7.0679999999999999E-6</v>
      </c>
      <c r="FZ393" s="44">
        <v>5.5304999999999997E-10</v>
      </c>
      <c r="GA393" s="44">
        <v>6.3080000000000001E-9</v>
      </c>
      <c r="GB393" s="44">
        <v>5.5430000000000004E-10</v>
      </c>
      <c r="GC393" s="12">
        <v>1.167E-2</v>
      </c>
      <c r="GD393" s="12">
        <v>0</v>
      </c>
      <c r="GE393" s="12">
        <v>295.5</v>
      </c>
      <c r="GF393" s="12">
        <v>0.1</v>
      </c>
      <c r="GG393" s="12">
        <v>1575</v>
      </c>
      <c r="GH393" s="12">
        <v>2</v>
      </c>
      <c r="GI393" s="12">
        <v>1.2718E-2</v>
      </c>
      <c r="GJ393" s="12">
        <v>5.3189999999999997E-4</v>
      </c>
    </row>
    <row r="394" spans="1:192" s="12" customFormat="1" ht="12">
      <c r="A394" s="31"/>
      <c r="B394" s="32" t="s">
        <v>1612</v>
      </c>
      <c r="C394" s="32">
        <v>4.5</v>
      </c>
      <c r="D394" s="41">
        <v>16.69774</v>
      </c>
      <c r="E394" s="33">
        <v>3.8704E-3</v>
      </c>
      <c r="F394" s="33">
        <v>8.2000000000000003E-2</v>
      </c>
      <c r="G394" s="34">
        <v>9.1216209308492893</v>
      </c>
      <c r="H394" s="45">
        <v>131.82203389830508</v>
      </c>
      <c r="I394" s="36">
        <v>99.856750000000005</v>
      </c>
      <c r="J394" s="34">
        <v>82.727040000000002</v>
      </c>
      <c r="K394" s="34">
        <v>1.1897E-2</v>
      </c>
      <c r="L394" s="12">
        <v>1.8433E-3</v>
      </c>
      <c r="T394" s="12" t="s">
        <v>465</v>
      </c>
      <c r="U394" s="12" t="s">
        <v>244</v>
      </c>
      <c r="V394" s="12">
        <v>37</v>
      </c>
      <c r="W394" s="43">
        <v>42928</v>
      </c>
      <c r="X394" s="12">
        <v>23.8</v>
      </c>
      <c r="Y394" s="44">
        <v>3582748000</v>
      </c>
      <c r="Z394" s="12" t="s">
        <v>1476</v>
      </c>
      <c r="AA394" s="12" t="s">
        <v>1452</v>
      </c>
      <c r="AB394" s="12">
        <v>11</v>
      </c>
      <c r="AC394" s="12" t="s">
        <v>1477</v>
      </c>
      <c r="AE394" s="12" t="s">
        <v>1454</v>
      </c>
      <c r="AF394" s="12">
        <v>7.875</v>
      </c>
      <c r="AG394" s="12" t="s">
        <v>1485</v>
      </c>
      <c r="AH394" s="12" t="s">
        <v>1484</v>
      </c>
      <c r="AI394" s="12" t="s">
        <v>1464</v>
      </c>
      <c r="AJ394" s="12">
        <v>1</v>
      </c>
      <c r="AK394" s="12" t="s">
        <v>1458</v>
      </c>
      <c r="AL394" s="12">
        <v>1</v>
      </c>
      <c r="AM394" s="12" t="s">
        <v>1459</v>
      </c>
      <c r="AN394" s="12">
        <v>4.5</v>
      </c>
      <c r="AO394" s="12">
        <v>0</v>
      </c>
      <c r="AP394" s="12">
        <v>0</v>
      </c>
      <c r="AQ394" s="12">
        <v>0</v>
      </c>
      <c r="AR394" s="12">
        <v>0</v>
      </c>
      <c r="AS394" s="12">
        <v>30</v>
      </c>
      <c r="AT394" s="12">
        <v>30</v>
      </c>
      <c r="AU394" s="12">
        <v>78</v>
      </c>
      <c r="AX394" s="12">
        <v>0</v>
      </c>
      <c r="AY394" s="12">
        <v>7.9440800000000006E-2</v>
      </c>
      <c r="AZ394" s="12">
        <v>3.6752999999999998E-3</v>
      </c>
      <c r="BA394" s="12">
        <v>3046.2170000000001</v>
      </c>
      <c r="BB394" s="12">
        <v>0.1388926</v>
      </c>
      <c r="BC394" s="12">
        <v>182.32839999999999</v>
      </c>
      <c r="BD394" s="12">
        <v>2.3859200000000001E-2</v>
      </c>
      <c r="BE394" s="12">
        <v>2.4504260000000002</v>
      </c>
      <c r="BF394" s="12">
        <v>5.4077999999999999E-3</v>
      </c>
      <c r="BG394" s="12">
        <v>0.1423595</v>
      </c>
      <c r="BH394" s="12">
        <v>9.7742000000000002E-3</v>
      </c>
      <c r="BI394" s="12">
        <v>1.4961E-2</v>
      </c>
      <c r="BJ394" s="12">
        <v>4.395E-4</v>
      </c>
      <c r="BK394" s="12">
        <v>9.6388199999999993E-2</v>
      </c>
      <c r="BL394" s="12">
        <v>3.4895999999999998E-3</v>
      </c>
      <c r="BM394" s="12">
        <v>3046.8890000000001</v>
      </c>
      <c r="BN394" s="12">
        <v>0.13241720000000001</v>
      </c>
      <c r="BO394" s="12">
        <v>182.3552</v>
      </c>
      <c r="BP394" s="12">
        <v>2.36863E-2</v>
      </c>
      <c r="BQ394" s="12">
        <v>2.459139</v>
      </c>
      <c r="BR394" s="12">
        <v>5.3382999999999998E-3</v>
      </c>
      <c r="BS394" s="12">
        <v>0.20049549999999999</v>
      </c>
      <c r="BT394" s="12">
        <v>9.6269000000000007E-3</v>
      </c>
      <c r="BU394" s="12">
        <v>2.03857E-2</v>
      </c>
      <c r="BV394" s="12">
        <v>4.306E-4</v>
      </c>
      <c r="BW394" s="12">
        <v>1</v>
      </c>
      <c r="BX394" s="12">
        <v>0</v>
      </c>
      <c r="BY394" s="12">
        <v>1</v>
      </c>
      <c r="BZ394" s="12">
        <v>0</v>
      </c>
      <c r="CA394" s="12">
        <v>1</v>
      </c>
      <c r="CB394" s="12">
        <v>0</v>
      </c>
      <c r="CC394" s="12">
        <v>1</v>
      </c>
      <c r="CD394" s="12">
        <v>0</v>
      </c>
      <c r="CE394" s="12">
        <v>1</v>
      </c>
      <c r="CF394" s="12">
        <v>0</v>
      </c>
      <c r="CG394" s="12">
        <v>1</v>
      </c>
      <c r="CH394" s="12">
        <v>0</v>
      </c>
      <c r="CI394" s="12">
        <v>1</v>
      </c>
      <c r="CJ394" s="44">
        <v>9.9999999999999995E-21</v>
      </c>
      <c r="CK394" s="12">
        <v>1</v>
      </c>
      <c r="CL394" s="12">
        <v>0</v>
      </c>
      <c r="CM394" s="12">
        <v>1</v>
      </c>
      <c r="CN394" s="44">
        <v>9.9999999999999995E-21</v>
      </c>
      <c r="CO394" s="12">
        <v>1</v>
      </c>
      <c r="CP394" s="44">
        <v>9.9999999999999995E-21</v>
      </c>
      <c r="CQ394" s="12">
        <v>1</v>
      </c>
      <c r="CR394" s="44">
        <v>9.9999999999999995E-21</v>
      </c>
      <c r="CS394" s="12">
        <v>1.0010939999999999</v>
      </c>
      <c r="CT394" s="12">
        <v>1.8433E-3</v>
      </c>
      <c r="CU394" s="12">
        <v>1.6947400000000001E-2</v>
      </c>
      <c r="CV394" s="12">
        <v>1.1535E-3</v>
      </c>
      <c r="CW394" s="12">
        <v>0.67193590000000003</v>
      </c>
      <c r="CX394" s="12">
        <v>4.1914600000000003E-2</v>
      </c>
      <c r="CY394" s="12">
        <v>2.68054E-2</v>
      </c>
      <c r="CZ394" s="12">
        <v>2.8670000000000002E-3</v>
      </c>
      <c r="DA394" s="12">
        <v>8.7130000000000003E-3</v>
      </c>
      <c r="DB394" s="12">
        <v>8.6390000000000002E-4</v>
      </c>
      <c r="DC394" s="12">
        <v>5.8136100000000003E-2</v>
      </c>
      <c r="DD394" s="12">
        <v>1.6909E-3</v>
      </c>
      <c r="DE394" s="12">
        <v>5.4409999999999997E-3</v>
      </c>
      <c r="DF394" s="12">
        <v>7.7100000000000004E-5</v>
      </c>
      <c r="DG394" s="12">
        <v>8.2000000000000001E-5</v>
      </c>
      <c r="DH394" s="44">
        <v>2.4093419999999998E-6</v>
      </c>
      <c r="DI394" s="12">
        <v>1.2395609999999999</v>
      </c>
      <c r="DJ394" s="12">
        <v>3.8704E-3</v>
      </c>
      <c r="DK394" s="12">
        <v>2.6570000000000001E-4</v>
      </c>
      <c r="DL394" s="12">
        <v>7.5859999999999999E-3</v>
      </c>
      <c r="DM394" s="12">
        <v>5.2079999999999997E-4</v>
      </c>
      <c r="DN394" s="12">
        <v>1.5860000000000001E-4</v>
      </c>
      <c r="DO394" s="44">
        <v>5.2480860000000002E-9</v>
      </c>
      <c r="DP394" s="12">
        <v>1.34319E-2</v>
      </c>
      <c r="DQ394" s="12">
        <v>2.97E-5</v>
      </c>
      <c r="DR394" s="12">
        <v>16.69774</v>
      </c>
      <c r="DS394" s="12">
        <v>2.3138999999999998E-3</v>
      </c>
      <c r="DT394" s="12">
        <v>16.66507</v>
      </c>
      <c r="DU394" s="12">
        <v>2.4512000000000002E-3</v>
      </c>
      <c r="DV394" s="12">
        <v>99.856750000000005</v>
      </c>
      <c r="DW394" s="12">
        <v>8.4411E-3</v>
      </c>
      <c r="DX394" s="12">
        <v>82.727040000000002</v>
      </c>
      <c r="DY394" s="12">
        <v>1.1897E-2</v>
      </c>
      <c r="DZ394" s="12">
        <v>2.2722699999999998E-2</v>
      </c>
      <c r="EA394" s="12">
        <v>0</v>
      </c>
      <c r="EB394" s="12">
        <v>0</v>
      </c>
      <c r="EC394" s="44">
        <v>9.1216479999999998E-15</v>
      </c>
      <c r="ED394" s="44">
        <v>1.523109E-13</v>
      </c>
      <c r="EE394" s="12" t="s">
        <v>1480</v>
      </c>
      <c r="EF394" s="12">
        <v>2.7740999999999998E-3</v>
      </c>
      <c r="EG394" s="44">
        <v>6.6395999999999997E-7</v>
      </c>
      <c r="EH394" s="12">
        <v>4.9599310000000001</v>
      </c>
      <c r="EI394" s="12">
        <v>1.0005729999999999</v>
      </c>
      <c r="EJ394" s="12">
        <v>7.2999999999999996E-4</v>
      </c>
      <c r="EK394" s="12">
        <v>2.0000000000000002E-5</v>
      </c>
      <c r="EL394" s="12">
        <v>8.7000000000000001E-5</v>
      </c>
      <c r="EM394" s="44">
        <v>5.0000000000000004E-6</v>
      </c>
      <c r="EN394" s="12">
        <v>2.7250000000000001E-4</v>
      </c>
      <c r="EO394" s="44">
        <v>8.9999999999999996E-7</v>
      </c>
      <c r="EP394" s="12">
        <v>1.2718E-2</v>
      </c>
      <c r="EQ394" s="12">
        <v>8.0000000000000007E-5</v>
      </c>
      <c r="ER394" s="12">
        <v>8.8000000000000005E-3</v>
      </c>
      <c r="ES394" s="12">
        <v>4.0000000000000002E-4</v>
      </c>
      <c r="ET394" s="12">
        <v>1.3999999999999999E-4</v>
      </c>
      <c r="EU394" s="44">
        <v>6.9999999999999999E-6</v>
      </c>
      <c r="EV394" s="12">
        <v>250</v>
      </c>
      <c r="EW394" s="12">
        <v>0.01</v>
      </c>
      <c r="EX394" s="12">
        <v>1.96</v>
      </c>
      <c r="EY394" s="12">
        <v>2.653E-4</v>
      </c>
      <c r="EZ394" s="12">
        <v>7.9440800000000006E-2</v>
      </c>
      <c r="FA394" s="12">
        <v>3.6752999999999998E-3</v>
      </c>
      <c r="FB394" s="12">
        <v>3046.2170000000001</v>
      </c>
      <c r="FC394" s="12">
        <v>0.1388926</v>
      </c>
      <c r="FD394" s="12">
        <v>182.43299999999999</v>
      </c>
      <c r="FE394" s="12">
        <v>2.3872899999999999E-2</v>
      </c>
      <c r="FF394" s="12">
        <v>2.4504260000000002</v>
      </c>
      <c r="FG394" s="12">
        <v>5.4077999999999999E-3</v>
      </c>
      <c r="FH394" s="12">
        <v>0.70609330000000003</v>
      </c>
      <c r="FI394" s="12">
        <v>4.8479500000000002E-2</v>
      </c>
      <c r="FJ394" s="12">
        <v>1.4961E-2</v>
      </c>
      <c r="FK394" s="12">
        <v>4.395E-4</v>
      </c>
      <c r="FL394" s="44">
        <v>4.8452669999999997E-6</v>
      </c>
      <c r="FM394" s="12">
        <v>2.9809559999999999</v>
      </c>
      <c r="FN394" s="12">
        <v>5.9919800000000002E-2</v>
      </c>
      <c r="FO394" s="12">
        <v>1.38648E-2</v>
      </c>
      <c r="FP394" s="12">
        <v>2.980979</v>
      </c>
      <c r="FQ394" s="12">
        <v>0.99998920000000002</v>
      </c>
      <c r="FR394" s="12">
        <v>5.0379999999999999E-4</v>
      </c>
      <c r="FS394" s="44">
        <v>5.4629999999999996E-10</v>
      </c>
      <c r="FT394" s="44">
        <v>5.8099999999999998E-11</v>
      </c>
      <c r="FU394" s="12">
        <v>0</v>
      </c>
      <c r="FV394" s="44">
        <v>4.962E-10</v>
      </c>
      <c r="FW394" s="12">
        <v>1.975E-2</v>
      </c>
      <c r="FX394" s="44">
        <v>5.4629999999999996E-10</v>
      </c>
      <c r="FY394" s="44">
        <v>7.0679999999999999E-6</v>
      </c>
      <c r="FZ394" s="44">
        <v>5.5304999999999997E-10</v>
      </c>
      <c r="GA394" s="44">
        <v>6.3080000000000001E-9</v>
      </c>
      <c r="GB394" s="44">
        <v>5.5430000000000004E-10</v>
      </c>
      <c r="GC394" s="12">
        <v>1.167E-2</v>
      </c>
      <c r="GD394" s="12">
        <v>0</v>
      </c>
      <c r="GE394" s="12">
        <v>295.5</v>
      </c>
      <c r="GF394" s="12">
        <v>0.1</v>
      </c>
      <c r="GG394" s="12">
        <v>1575</v>
      </c>
      <c r="GH394" s="12">
        <v>2</v>
      </c>
      <c r="GI394" s="12">
        <v>1.2718E-2</v>
      </c>
      <c r="GJ394" s="12">
        <v>6.9850000000000001E-4</v>
      </c>
    </row>
    <row r="395" spans="1:192" s="12" customFormat="1" ht="12">
      <c r="A395" s="31"/>
      <c r="B395" s="32" t="s">
        <v>1581</v>
      </c>
      <c r="C395" s="32">
        <v>5</v>
      </c>
      <c r="D395" s="41">
        <v>33.361939999999997</v>
      </c>
      <c r="E395" s="33">
        <v>8.3885000000000001E-3</v>
      </c>
      <c r="F395" s="40">
        <v>1.4362000000000001</v>
      </c>
      <c r="G395" s="34">
        <v>2.42132312651764</v>
      </c>
      <c r="H395" s="45">
        <v>60.821839423019611</v>
      </c>
      <c r="I395" s="36">
        <v>98.72963</v>
      </c>
      <c r="J395" s="34">
        <v>160.0138</v>
      </c>
      <c r="K395" s="34">
        <v>4.81549E-2</v>
      </c>
      <c r="L395" s="12">
        <v>1.7491E-3</v>
      </c>
      <c r="T395" s="12" t="s">
        <v>467</v>
      </c>
      <c r="U395" s="12" t="s">
        <v>244</v>
      </c>
      <c r="V395" s="12">
        <v>37</v>
      </c>
      <c r="W395" s="43">
        <v>42924</v>
      </c>
      <c r="X395" s="12">
        <v>12.3</v>
      </c>
      <c r="Y395" s="44">
        <v>3582361000</v>
      </c>
      <c r="Z395" s="12" t="s">
        <v>1476</v>
      </c>
      <c r="AA395" s="12" t="s">
        <v>1452</v>
      </c>
      <c r="AB395" s="12">
        <v>11</v>
      </c>
      <c r="AC395" s="12" t="s">
        <v>1477</v>
      </c>
      <c r="AE395" s="12" t="s">
        <v>1454</v>
      </c>
      <c r="AF395" s="12">
        <v>7.875</v>
      </c>
      <c r="AG395" s="12" t="s">
        <v>1483</v>
      </c>
      <c r="AH395" s="12" t="s">
        <v>1484</v>
      </c>
      <c r="AI395" s="12" t="s">
        <v>1457</v>
      </c>
      <c r="AJ395" s="12">
        <v>1</v>
      </c>
      <c r="AK395" s="12" t="s">
        <v>1458</v>
      </c>
      <c r="AL395" s="12">
        <v>1</v>
      </c>
      <c r="AM395" s="12" t="s">
        <v>1459</v>
      </c>
      <c r="AN395" s="12">
        <v>5</v>
      </c>
      <c r="AO395" s="12">
        <v>0</v>
      </c>
      <c r="AP395" s="12">
        <v>0</v>
      </c>
      <c r="AQ395" s="12">
        <v>0</v>
      </c>
      <c r="AR395" s="12">
        <v>0</v>
      </c>
      <c r="AS395" s="12">
        <v>30</v>
      </c>
      <c r="AT395" s="12">
        <v>30</v>
      </c>
      <c r="AU395" s="12">
        <v>175</v>
      </c>
      <c r="AX395" s="12">
        <v>0</v>
      </c>
      <c r="AY395" s="12">
        <v>7.6970899999999995E-2</v>
      </c>
      <c r="AZ395" s="12">
        <v>3.5477E-3</v>
      </c>
      <c r="BA395" s="12">
        <v>1615.61</v>
      </c>
      <c r="BB395" s="12">
        <v>8.7863399999999994E-2</v>
      </c>
      <c r="BC395" s="12">
        <v>48.40052</v>
      </c>
      <c r="BD395" s="12">
        <v>1.38514E-2</v>
      </c>
      <c r="BE395" s="12">
        <v>0.65018330000000002</v>
      </c>
      <c r="BF395" s="12">
        <v>2.3310000000000002E-3</v>
      </c>
      <c r="BG395" s="12">
        <v>8.9477000000000001E-2</v>
      </c>
      <c r="BH395" s="12">
        <v>5.0461000000000004E-3</v>
      </c>
      <c r="BI395" s="12">
        <v>6.9549E-2</v>
      </c>
      <c r="BJ395" s="12">
        <v>6.3029999999999998E-4</v>
      </c>
      <c r="BK395" s="12">
        <v>9.2330400000000007E-2</v>
      </c>
      <c r="BL395" s="12">
        <v>3.4321999999999998E-3</v>
      </c>
      <c r="BM395" s="12">
        <v>1616.306</v>
      </c>
      <c r="BN395" s="12">
        <v>5.6743200000000001E-2</v>
      </c>
      <c r="BO395" s="12">
        <v>48.427349999999997</v>
      </c>
      <c r="BP395" s="12">
        <v>1.36346E-2</v>
      </c>
      <c r="BQ395" s="12">
        <v>0.65792700000000004</v>
      </c>
      <c r="BR395" s="12">
        <v>2.2068000000000001E-3</v>
      </c>
      <c r="BS395" s="12">
        <v>0.14492440000000001</v>
      </c>
      <c r="BT395" s="12">
        <v>4.8793999999999999E-3</v>
      </c>
      <c r="BU395" s="12">
        <v>7.4773300000000001E-2</v>
      </c>
      <c r="BV395" s="12">
        <v>5.0000000000000001E-4</v>
      </c>
      <c r="BW395" s="12">
        <v>1</v>
      </c>
      <c r="BX395" s="12">
        <v>0</v>
      </c>
      <c r="BY395" s="12">
        <v>1</v>
      </c>
      <c r="BZ395" s="12">
        <v>0</v>
      </c>
      <c r="CA395" s="12">
        <v>1</v>
      </c>
      <c r="CB395" s="12">
        <v>0</v>
      </c>
      <c r="CC395" s="12">
        <v>1</v>
      </c>
      <c r="CD395" s="12">
        <v>0</v>
      </c>
      <c r="CE395" s="12">
        <v>1</v>
      </c>
      <c r="CF395" s="12">
        <v>0</v>
      </c>
      <c r="CG395" s="12">
        <v>1</v>
      </c>
      <c r="CH395" s="12">
        <v>0</v>
      </c>
      <c r="CI395" s="12">
        <v>1</v>
      </c>
      <c r="CJ395" s="44">
        <v>9.9999999999999995E-21</v>
      </c>
      <c r="CK395" s="12">
        <v>1</v>
      </c>
      <c r="CL395" s="12">
        <v>0</v>
      </c>
      <c r="CM395" s="12">
        <v>1</v>
      </c>
      <c r="CN395" s="44">
        <v>9.9999999999999995E-21</v>
      </c>
      <c r="CO395" s="12">
        <v>1</v>
      </c>
      <c r="CP395" s="44">
        <v>9.9999999999999995E-21</v>
      </c>
      <c r="CQ395" s="12">
        <v>1</v>
      </c>
      <c r="CR395" s="44">
        <v>9.9999999999999995E-21</v>
      </c>
      <c r="CS395" s="12">
        <v>0.99899850000000001</v>
      </c>
      <c r="CT395" s="12">
        <v>1.7491E-3</v>
      </c>
      <c r="CU395" s="12">
        <v>1.53595E-2</v>
      </c>
      <c r="CV395" s="12">
        <v>8.9760000000000003E-4</v>
      </c>
      <c r="CW395" s="12">
        <v>0.69539859999999998</v>
      </c>
      <c r="CX395" s="12">
        <v>6.7083400000000001E-2</v>
      </c>
      <c r="CY395" s="12">
        <v>2.6830699999999999E-2</v>
      </c>
      <c r="CZ395" s="12">
        <v>2.4412000000000001E-3</v>
      </c>
      <c r="DA395" s="12">
        <v>7.7437000000000001E-3</v>
      </c>
      <c r="DB395" s="12">
        <v>7.5049999999999997E-4</v>
      </c>
      <c r="DC395" s="12">
        <v>5.5447400000000001E-2</v>
      </c>
      <c r="DD395" s="12">
        <v>1.2861999999999999E-3</v>
      </c>
      <c r="DE395" s="12">
        <v>5.1545999999999996E-3</v>
      </c>
      <c r="DF395" s="12">
        <v>3.615E-4</v>
      </c>
      <c r="DG395" s="12">
        <v>1.4362000000000001E-3</v>
      </c>
      <c r="DH395" s="12">
        <v>1.2999999999999999E-5</v>
      </c>
      <c r="DI395" s="12">
        <v>0.15650739999999999</v>
      </c>
      <c r="DJ395" s="12">
        <v>8.3885000000000001E-3</v>
      </c>
      <c r="DK395" s="12">
        <v>4.7310000000000001E-4</v>
      </c>
      <c r="DL395" s="12">
        <v>1.6441399999999998E-2</v>
      </c>
      <c r="DM395" s="12">
        <v>9.2719999999999999E-4</v>
      </c>
      <c r="DN395" s="12">
        <v>9.9500000000000006E-5</v>
      </c>
      <c r="DO395" s="44">
        <v>9.3427619999999999E-9</v>
      </c>
      <c r="DP395" s="12">
        <v>1.34261E-2</v>
      </c>
      <c r="DQ395" s="12">
        <v>4.8300000000000002E-5</v>
      </c>
      <c r="DR395" s="12">
        <v>33.361939999999997</v>
      </c>
      <c r="DS395" s="12">
        <v>9.7184999999999997E-3</v>
      </c>
      <c r="DT395" s="12">
        <v>32.929630000000003</v>
      </c>
      <c r="DU395" s="12">
        <v>1.03494E-2</v>
      </c>
      <c r="DV395" s="12">
        <v>98.72963</v>
      </c>
      <c r="DW395" s="12">
        <v>1.39384E-2</v>
      </c>
      <c r="DX395" s="12">
        <v>160.0138</v>
      </c>
      <c r="DY395" s="12">
        <v>4.81549E-2</v>
      </c>
      <c r="DZ395" s="12">
        <v>6.0528699999999998E-2</v>
      </c>
      <c r="EA395" s="12">
        <v>1.45659E-2</v>
      </c>
      <c r="EB395" s="12">
        <v>0</v>
      </c>
      <c r="EC395" s="44">
        <v>2.4213370000000002E-15</v>
      </c>
      <c r="ED395" s="44">
        <v>8.0780509999999994E-14</v>
      </c>
      <c r="EE395" s="12" t="s">
        <v>1480</v>
      </c>
      <c r="EF395" s="12">
        <v>2.7740999999999998E-3</v>
      </c>
      <c r="EG395" s="44">
        <v>6.6395999999999997E-7</v>
      </c>
      <c r="EH395" s="12">
        <v>4.5400119999999999</v>
      </c>
      <c r="EI395" s="12">
        <v>1.000542</v>
      </c>
      <c r="EJ395" s="12">
        <v>7.2999999999999996E-4</v>
      </c>
      <c r="EK395" s="12">
        <v>2.0000000000000002E-5</v>
      </c>
      <c r="EL395" s="12">
        <v>8.7000000000000001E-5</v>
      </c>
      <c r="EM395" s="44">
        <v>5.0000000000000004E-6</v>
      </c>
      <c r="EN395" s="12">
        <v>2.7250000000000001E-4</v>
      </c>
      <c r="EO395" s="44">
        <v>8.9999999999999996E-7</v>
      </c>
      <c r="EP395" s="12">
        <v>1.2718E-2</v>
      </c>
      <c r="EQ395" s="12">
        <v>8.0000000000000007E-5</v>
      </c>
      <c r="ER395" s="12">
        <v>8.8000000000000005E-3</v>
      </c>
      <c r="ES395" s="12">
        <v>4.0000000000000002E-4</v>
      </c>
      <c r="ET395" s="12">
        <v>1.3999999999999999E-4</v>
      </c>
      <c r="EU395" s="44">
        <v>6.9999999999999999E-6</v>
      </c>
      <c r="EV395" s="12">
        <v>250</v>
      </c>
      <c r="EW395" s="12">
        <v>0.01</v>
      </c>
      <c r="EX395" s="12">
        <v>1.96</v>
      </c>
      <c r="EY395" s="12">
        <v>2.653E-4</v>
      </c>
      <c r="EZ395" s="12">
        <v>7.6970899999999995E-2</v>
      </c>
      <c r="FA395" s="12">
        <v>3.5477E-3</v>
      </c>
      <c r="FB395" s="12">
        <v>1615.61</v>
      </c>
      <c r="FC395" s="12">
        <v>8.7863399999999994E-2</v>
      </c>
      <c r="FD395" s="12">
        <v>48.426740000000002</v>
      </c>
      <c r="FE395" s="12">
        <v>1.38589E-2</v>
      </c>
      <c r="FF395" s="12">
        <v>0.65018330000000002</v>
      </c>
      <c r="FG395" s="12">
        <v>2.3310000000000002E-3</v>
      </c>
      <c r="FH395" s="12">
        <v>0.4062267</v>
      </c>
      <c r="FI395" s="12">
        <v>2.2909200000000001E-2</v>
      </c>
      <c r="FJ395" s="12">
        <v>6.9549E-2</v>
      </c>
      <c r="FK395" s="12">
        <v>6.3029999999999998E-4</v>
      </c>
      <c r="FL395" s="12">
        <v>4.3000000000000002E-5</v>
      </c>
      <c r="FM395" s="12">
        <v>0.90786140000000004</v>
      </c>
      <c r="FN395" s="12">
        <v>2.9982000000000002E-2</v>
      </c>
      <c r="FO395" s="12">
        <v>2.9138299999999999E-2</v>
      </c>
      <c r="FP395" s="12">
        <v>0.90829479999999996</v>
      </c>
      <c r="FQ395" s="12">
        <v>0.99948550000000003</v>
      </c>
      <c r="FR395" s="12">
        <v>1.1188999999999999E-3</v>
      </c>
      <c r="FS395" s="44">
        <v>5.4629999999999996E-10</v>
      </c>
      <c r="FT395" s="44">
        <v>5.8099999999999998E-11</v>
      </c>
      <c r="FU395" s="12">
        <v>0</v>
      </c>
      <c r="FV395" s="44">
        <v>4.962E-10</v>
      </c>
      <c r="FW395" s="12">
        <v>1.975E-2</v>
      </c>
      <c r="FX395" s="44">
        <v>5.4629999999999996E-10</v>
      </c>
      <c r="FY395" s="44">
        <v>7.0679999999999999E-6</v>
      </c>
      <c r="FZ395" s="44">
        <v>5.5304999999999997E-10</v>
      </c>
      <c r="GA395" s="44">
        <v>6.3080000000000001E-9</v>
      </c>
      <c r="GB395" s="44">
        <v>5.5430000000000004E-10</v>
      </c>
      <c r="GC395" s="12">
        <v>1.167E-2</v>
      </c>
      <c r="GD395" s="12">
        <v>0</v>
      </c>
      <c r="GE395" s="12">
        <v>295.5</v>
      </c>
      <c r="GF395" s="12">
        <v>0.1</v>
      </c>
      <c r="GG395" s="12">
        <v>1575</v>
      </c>
      <c r="GH395" s="12">
        <v>2</v>
      </c>
      <c r="GI395" s="12">
        <v>1.2718E-2</v>
      </c>
      <c r="GJ395" s="12">
        <v>4.3849999999999998E-4</v>
      </c>
    </row>
    <row r="396" spans="1:192" s="12" customFormat="1" ht="12">
      <c r="A396" s="31"/>
      <c r="B396" s="32" t="s">
        <v>1655</v>
      </c>
      <c r="C396" s="32">
        <v>4.5</v>
      </c>
      <c r="D396" s="41">
        <v>36.586060000000003</v>
      </c>
      <c r="E396" s="33">
        <v>7.6663E-3</v>
      </c>
      <c r="F396" s="33">
        <v>0.85</v>
      </c>
      <c r="G396" s="34">
        <v>3.3823500458018834</v>
      </c>
      <c r="H396" s="45">
        <v>66.55153072538252</v>
      </c>
      <c r="I396" s="36">
        <v>99.315010000000001</v>
      </c>
      <c r="J396" s="34">
        <v>175.7533</v>
      </c>
      <c r="K396" s="34">
        <v>4.8861399999999999E-2</v>
      </c>
      <c r="L396" s="12">
        <v>1.8433E-3</v>
      </c>
      <c r="T396" s="12" t="s">
        <v>468</v>
      </c>
      <c r="U396" s="12" t="s">
        <v>244</v>
      </c>
      <c r="V396" s="12">
        <v>37</v>
      </c>
      <c r="W396" s="43">
        <v>42928</v>
      </c>
      <c r="X396" s="12">
        <v>20.133330000000001</v>
      </c>
      <c r="Y396" s="44">
        <v>3582735000</v>
      </c>
      <c r="Z396" s="12" t="s">
        <v>1476</v>
      </c>
      <c r="AA396" s="12" t="s">
        <v>1452</v>
      </c>
      <c r="AB396" s="12">
        <v>11</v>
      </c>
      <c r="AC396" s="12" t="s">
        <v>1477</v>
      </c>
      <c r="AE396" s="12" t="s">
        <v>1454</v>
      </c>
      <c r="AF396" s="12">
        <v>7.875</v>
      </c>
      <c r="AG396" s="12" t="s">
        <v>1485</v>
      </c>
      <c r="AH396" s="12" t="s">
        <v>1484</v>
      </c>
      <c r="AI396" s="12" t="s">
        <v>1464</v>
      </c>
      <c r="AJ396" s="12">
        <v>1</v>
      </c>
      <c r="AK396" s="12" t="s">
        <v>1458</v>
      </c>
      <c r="AL396" s="12">
        <v>1</v>
      </c>
      <c r="AM396" s="12" t="s">
        <v>1459</v>
      </c>
      <c r="AN396" s="12">
        <v>4.5</v>
      </c>
      <c r="AO396" s="12">
        <v>0</v>
      </c>
      <c r="AP396" s="12">
        <v>0</v>
      </c>
      <c r="AQ396" s="12">
        <v>0</v>
      </c>
      <c r="AR396" s="12">
        <v>0</v>
      </c>
      <c r="AS396" s="12">
        <v>30</v>
      </c>
      <c r="AT396" s="12">
        <v>30</v>
      </c>
      <c r="AU396" s="12">
        <v>59</v>
      </c>
      <c r="AX396" s="12">
        <v>0</v>
      </c>
      <c r="AY396" s="12">
        <v>0.11861910000000001</v>
      </c>
      <c r="AZ396" s="12">
        <v>3.5974000000000002E-3</v>
      </c>
      <c r="BA396" s="12">
        <v>2474.951</v>
      </c>
      <c r="BB396" s="12">
        <v>0.12135559999999999</v>
      </c>
      <c r="BC396" s="12">
        <v>67.608680000000007</v>
      </c>
      <c r="BD396" s="12">
        <v>1.8548200000000001E-2</v>
      </c>
      <c r="BE396" s="12">
        <v>0.9314055</v>
      </c>
      <c r="BF396" s="12">
        <v>4.7260000000000002E-3</v>
      </c>
      <c r="BG396" s="12">
        <v>0.1048765</v>
      </c>
      <c r="BH396" s="12">
        <v>9.8078000000000002E-3</v>
      </c>
      <c r="BI396" s="12">
        <v>5.7503600000000002E-2</v>
      </c>
      <c r="BJ396" s="12">
        <v>7.0290000000000001E-4</v>
      </c>
      <c r="BK396" s="12">
        <v>0.13556650000000001</v>
      </c>
      <c r="BL396" s="12">
        <v>3.4074000000000001E-3</v>
      </c>
      <c r="BM396" s="12">
        <v>2475.623</v>
      </c>
      <c r="BN396" s="12">
        <v>0.1138874</v>
      </c>
      <c r="BO396" s="12">
        <v>67.635490000000004</v>
      </c>
      <c r="BP396" s="12">
        <v>1.8325299999999999E-2</v>
      </c>
      <c r="BQ396" s="12">
        <v>0.94011860000000003</v>
      </c>
      <c r="BR396" s="12">
        <v>4.6462999999999999E-3</v>
      </c>
      <c r="BS396" s="12">
        <v>0.16301260000000001</v>
      </c>
      <c r="BT396" s="12">
        <v>9.6609E-3</v>
      </c>
      <c r="BU396" s="12">
        <v>6.2881699999999999E-2</v>
      </c>
      <c r="BV396" s="12">
        <v>6.8820000000000003E-4</v>
      </c>
      <c r="BW396" s="12">
        <v>1</v>
      </c>
      <c r="BX396" s="12">
        <v>0</v>
      </c>
      <c r="BY396" s="12">
        <v>1</v>
      </c>
      <c r="BZ396" s="12">
        <v>0</v>
      </c>
      <c r="CA396" s="12">
        <v>1</v>
      </c>
      <c r="CB396" s="12">
        <v>0</v>
      </c>
      <c r="CC396" s="12">
        <v>1</v>
      </c>
      <c r="CD396" s="12">
        <v>0</v>
      </c>
      <c r="CE396" s="12">
        <v>1</v>
      </c>
      <c r="CF396" s="12">
        <v>0</v>
      </c>
      <c r="CG396" s="12">
        <v>1</v>
      </c>
      <c r="CH396" s="12">
        <v>0</v>
      </c>
      <c r="CI396" s="12">
        <v>1</v>
      </c>
      <c r="CJ396" s="44">
        <v>9.9999999999999995E-21</v>
      </c>
      <c r="CK396" s="12">
        <v>1</v>
      </c>
      <c r="CL396" s="12">
        <v>0</v>
      </c>
      <c r="CM396" s="12">
        <v>1</v>
      </c>
      <c r="CN396" s="44">
        <v>9.9999999999999995E-21</v>
      </c>
      <c r="CO396" s="12">
        <v>1</v>
      </c>
      <c r="CP396" s="44">
        <v>9.9999999999999995E-21</v>
      </c>
      <c r="CQ396" s="12">
        <v>1</v>
      </c>
      <c r="CR396" s="44">
        <v>9.9999999999999995E-21</v>
      </c>
      <c r="CS396" s="12">
        <v>1.0010939999999999</v>
      </c>
      <c r="CT396" s="12">
        <v>1.8433E-3</v>
      </c>
      <c r="CU396" s="12">
        <v>1.6947400000000001E-2</v>
      </c>
      <c r="CV396" s="12">
        <v>1.1535E-3</v>
      </c>
      <c r="CW396" s="12">
        <v>0.67193590000000003</v>
      </c>
      <c r="CX396" s="12">
        <v>4.1914600000000003E-2</v>
      </c>
      <c r="CY396" s="12">
        <v>2.68054E-2</v>
      </c>
      <c r="CZ396" s="12">
        <v>2.8670000000000002E-3</v>
      </c>
      <c r="DA396" s="12">
        <v>8.7130000000000003E-3</v>
      </c>
      <c r="DB396" s="12">
        <v>8.6390000000000002E-4</v>
      </c>
      <c r="DC396" s="12">
        <v>5.8136100000000003E-2</v>
      </c>
      <c r="DD396" s="12">
        <v>1.6909E-3</v>
      </c>
      <c r="DE396" s="12">
        <v>5.4409999999999997E-3</v>
      </c>
      <c r="DF396" s="12">
        <v>7.7100000000000004E-5</v>
      </c>
      <c r="DG396" s="12">
        <v>8.4999999999999995E-4</v>
      </c>
      <c r="DH396" s="12">
        <v>1.04E-5</v>
      </c>
      <c r="DI396" s="12">
        <v>0.24127190000000001</v>
      </c>
      <c r="DJ396" s="12">
        <v>7.6663E-3</v>
      </c>
      <c r="DK396" s="12">
        <v>7.1690000000000002E-4</v>
      </c>
      <c r="DL396" s="12">
        <v>1.5025999999999999E-2</v>
      </c>
      <c r="DM396" s="12">
        <v>1.4051999999999999E-3</v>
      </c>
      <c r="DN396" s="12">
        <v>2.0220000000000001E-4</v>
      </c>
      <c r="DO396" s="44">
        <v>1.415886E-8</v>
      </c>
      <c r="DP396" s="12">
        <v>1.3768499999999999E-2</v>
      </c>
      <c r="DQ396" s="12">
        <v>6.9999999999999994E-5</v>
      </c>
      <c r="DR396" s="12">
        <v>36.586060000000003</v>
      </c>
      <c r="DS396" s="12">
        <v>1.01963E-2</v>
      </c>
      <c r="DT396" s="12">
        <v>36.326920000000001</v>
      </c>
      <c r="DU396" s="12">
        <v>1.05919E-2</v>
      </c>
      <c r="DV396" s="12">
        <v>99.315010000000001</v>
      </c>
      <c r="DW396" s="12">
        <v>1.09838E-2</v>
      </c>
      <c r="DX396" s="12">
        <v>175.7533</v>
      </c>
      <c r="DY396" s="12">
        <v>4.8861399999999999E-2</v>
      </c>
      <c r="DZ396" s="12">
        <v>6.3215199999999999E-2</v>
      </c>
      <c r="EA396" s="12">
        <v>0</v>
      </c>
      <c r="EB396" s="12">
        <v>0</v>
      </c>
      <c r="EC396" s="44">
        <v>3.382369E-15</v>
      </c>
      <c r="ED396" s="44">
        <v>1.2374760000000001E-13</v>
      </c>
      <c r="EE396" s="12" t="s">
        <v>1480</v>
      </c>
      <c r="EF396" s="12">
        <v>2.7740999999999998E-3</v>
      </c>
      <c r="EG396" s="44">
        <v>6.6395999999999997E-7</v>
      </c>
      <c r="EH396" s="12">
        <v>4.9449379999999996</v>
      </c>
      <c r="EI396" s="12">
        <v>1.000572</v>
      </c>
      <c r="EJ396" s="12">
        <v>7.2999999999999996E-4</v>
      </c>
      <c r="EK396" s="12">
        <v>2.0000000000000002E-5</v>
      </c>
      <c r="EL396" s="12">
        <v>8.7000000000000001E-5</v>
      </c>
      <c r="EM396" s="44">
        <v>5.0000000000000004E-6</v>
      </c>
      <c r="EN396" s="12">
        <v>2.7250000000000001E-4</v>
      </c>
      <c r="EO396" s="44">
        <v>8.9999999999999996E-7</v>
      </c>
      <c r="EP396" s="12">
        <v>1.2718E-2</v>
      </c>
      <c r="EQ396" s="12">
        <v>8.0000000000000007E-5</v>
      </c>
      <c r="ER396" s="12">
        <v>8.8000000000000005E-3</v>
      </c>
      <c r="ES396" s="12">
        <v>4.0000000000000002E-4</v>
      </c>
      <c r="ET396" s="12">
        <v>1.3999999999999999E-4</v>
      </c>
      <c r="EU396" s="44">
        <v>6.9999999999999999E-6</v>
      </c>
      <c r="EV396" s="12">
        <v>250</v>
      </c>
      <c r="EW396" s="12">
        <v>0.01</v>
      </c>
      <c r="EX396" s="12">
        <v>1.96</v>
      </c>
      <c r="EY396" s="12">
        <v>2.653E-4</v>
      </c>
      <c r="EZ396" s="12">
        <v>0.11861910000000001</v>
      </c>
      <c r="FA396" s="12">
        <v>3.5974000000000002E-3</v>
      </c>
      <c r="FB396" s="12">
        <v>2474.951</v>
      </c>
      <c r="FC396" s="12">
        <v>0.12135559999999999</v>
      </c>
      <c r="FD396" s="12">
        <v>67.647379999999998</v>
      </c>
      <c r="FE396" s="12">
        <v>1.85589E-2</v>
      </c>
      <c r="FF396" s="12">
        <v>0.9314055</v>
      </c>
      <c r="FG396" s="12">
        <v>4.7260000000000002E-3</v>
      </c>
      <c r="FH396" s="12">
        <v>0.51860799999999996</v>
      </c>
      <c r="FI396" s="12">
        <v>4.8498899999999998E-2</v>
      </c>
      <c r="FJ396" s="12">
        <v>5.7503600000000002E-2</v>
      </c>
      <c r="FK396" s="12">
        <v>7.0290000000000001E-4</v>
      </c>
      <c r="FL396" s="12">
        <v>2.3200000000000001E-5</v>
      </c>
      <c r="FM396" s="12">
        <v>1.225733</v>
      </c>
      <c r="FN396" s="12">
        <v>2.7339200000000001E-2</v>
      </c>
      <c r="FO396" s="12">
        <v>2.78763E-2</v>
      </c>
      <c r="FP396" s="12">
        <v>1.2260279999999999</v>
      </c>
      <c r="FQ396" s="12">
        <v>0.99974160000000001</v>
      </c>
      <c r="FR396" s="12">
        <v>7.0419999999999999E-4</v>
      </c>
      <c r="FS396" s="44">
        <v>5.4629999999999996E-10</v>
      </c>
      <c r="FT396" s="44">
        <v>5.8099999999999998E-11</v>
      </c>
      <c r="FU396" s="12">
        <v>0</v>
      </c>
      <c r="FV396" s="44">
        <v>4.962E-10</v>
      </c>
      <c r="FW396" s="12">
        <v>1.975E-2</v>
      </c>
      <c r="FX396" s="44">
        <v>5.4629999999999996E-10</v>
      </c>
      <c r="FY396" s="44">
        <v>7.0679999999999999E-6</v>
      </c>
      <c r="FZ396" s="44">
        <v>5.5304999999999997E-10</v>
      </c>
      <c r="GA396" s="44">
        <v>6.3080000000000001E-9</v>
      </c>
      <c r="GB396" s="44">
        <v>5.5430000000000004E-10</v>
      </c>
      <c r="GC396" s="12">
        <v>1.167E-2</v>
      </c>
      <c r="GD396" s="12">
        <v>0</v>
      </c>
      <c r="GE396" s="12">
        <v>295.5</v>
      </c>
      <c r="GF396" s="12">
        <v>0.1</v>
      </c>
      <c r="GG396" s="12">
        <v>1575</v>
      </c>
      <c r="GH396" s="12">
        <v>2</v>
      </c>
      <c r="GI396" s="12">
        <v>1.2718E-2</v>
      </c>
      <c r="GJ396" s="12">
        <v>8.9090000000000003E-4</v>
      </c>
    </row>
    <row r="397" spans="1:192" s="12" customFormat="1" ht="12">
      <c r="A397" s="31"/>
      <c r="B397" s="32" t="s">
        <v>1656</v>
      </c>
      <c r="C397" s="32">
        <v>4.5</v>
      </c>
      <c r="D397" s="41">
        <v>43.840409999999999</v>
      </c>
      <c r="E397" s="33">
        <v>-6.0691E-3</v>
      </c>
      <c r="F397" s="33">
        <v>0.28059999999999996</v>
      </c>
      <c r="G397" s="34">
        <v>0.67888467018547938</v>
      </c>
      <c r="H397" s="34" t="s">
        <v>1752</v>
      </c>
      <c r="I397" s="36">
        <v>99.809740000000005</v>
      </c>
      <c r="J397" s="42">
        <v>209.67140000000001</v>
      </c>
      <c r="K397" s="42">
        <v>0.1977508</v>
      </c>
      <c r="L397" s="12">
        <v>1.8433E-3</v>
      </c>
      <c r="T397" s="12" t="s">
        <v>469</v>
      </c>
      <c r="U397" s="12" t="s">
        <v>244</v>
      </c>
      <c r="V397" s="12">
        <v>37</v>
      </c>
      <c r="W397" s="43">
        <v>42928</v>
      </c>
      <c r="X397" s="12">
        <v>22.466670000000001</v>
      </c>
      <c r="Y397" s="44">
        <v>3582743000</v>
      </c>
      <c r="Z397" s="12" t="s">
        <v>1476</v>
      </c>
      <c r="AA397" s="12" t="s">
        <v>1452</v>
      </c>
      <c r="AB397" s="12">
        <v>11</v>
      </c>
      <c r="AC397" s="12" t="s">
        <v>1477</v>
      </c>
      <c r="AE397" s="12" t="s">
        <v>1454</v>
      </c>
      <c r="AF397" s="12">
        <v>7.875</v>
      </c>
      <c r="AG397" s="12" t="s">
        <v>1485</v>
      </c>
      <c r="AH397" s="12" t="s">
        <v>1484</v>
      </c>
      <c r="AI397" s="12" t="s">
        <v>1464</v>
      </c>
      <c r="AJ397" s="12">
        <v>1</v>
      </c>
      <c r="AK397" s="12" t="s">
        <v>1458</v>
      </c>
      <c r="AL397" s="12">
        <v>1</v>
      </c>
      <c r="AM397" s="12" t="s">
        <v>1459</v>
      </c>
      <c r="AN397" s="12">
        <v>4.5</v>
      </c>
      <c r="AO397" s="12">
        <v>0</v>
      </c>
      <c r="AP397" s="12">
        <v>0</v>
      </c>
      <c r="AQ397" s="12">
        <v>0</v>
      </c>
      <c r="AR397" s="12">
        <v>0</v>
      </c>
      <c r="AS397" s="12">
        <v>30</v>
      </c>
      <c r="AT397" s="12">
        <v>30</v>
      </c>
      <c r="AU397" s="12">
        <v>70</v>
      </c>
      <c r="AX397" s="12">
        <v>0</v>
      </c>
      <c r="AY397" s="12">
        <v>2.5429199999999999E-2</v>
      </c>
      <c r="AZ397" s="12">
        <v>4.0140000000000002E-3</v>
      </c>
      <c r="BA397" s="12">
        <v>595.2491</v>
      </c>
      <c r="BB397" s="12">
        <v>6.1791499999999999E-2</v>
      </c>
      <c r="BC397" s="12">
        <v>13.56986</v>
      </c>
      <c r="BD397" s="12">
        <v>1.33633E-2</v>
      </c>
      <c r="BE397" s="12">
        <v>0.179649</v>
      </c>
      <c r="BF397" s="12">
        <v>3.5317999999999999E-3</v>
      </c>
      <c r="BG397" s="12">
        <v>-1.6632500000000001E-2</v>
      </c>
      <c r="BH397" s="12">
        <v>1.05992E-2</v>
      </c>
      <c r="BI397" s="12">
        <v>3.8095999999999998E-3</v>
      </c>
      <c r="BJ397" s="12">
        <v>2.477E-4</v>
      </c>
      <c r="BK397" s="12">
        <v>4.23766E-2</v>
      </c>
      <c r="BL397" s="12">
        <v>3.8446999999999999E-3</v>
      </c>
      <c r="BM397" s="12">
        <v>595.92100000000005</v>
      </c>
      <c r="BN397" s="12">
        <v>4.5402199999999997E-2</v>
      </c>
      <c r="BO397" s="12">
        <v>13.59666</v>
      </c>
      <c r="BP397" s="12">
        <v>1.30522E-2</v>
      </c>
      <c r="BQ397" s="12">
        <v>0.188362</v>
      </c>
      <c r="BR397" s="12">
        <v>3.4245E-3</v>
      </c>
      <c r="BS397" s="12">
        <v>4.1503600000000002E-2</v>
      </c>
      <c r="BT397" s="12">
        <v>1.0463399999999999E-2</v>
      </c>
      <c r="BU397" s="12">
        <v>9.2464000000000001E-3</v>
      </c>
      <c r="BV397" s="12">
        <v>2.3450000000000001E-4</v>
      </c>
      <c r="BW397" s="12">
        <v>1</v>
      </c>
      <c r="BX397" s="12">
        <v>0</v>
      </c>
      <c r="BY397" s="12">
        <v>1</v>
      </c>
      <c r="BZ397" s="12">
        <v>0</v>
      </c>
      <c r="CA397" s="12">
        <v>1</v>
      </c>
      <c r="CB397" s="12">
        <v>0</v>
      </c>
      <c r="CC397" s="12">
        <v>1</v>
      </c>
      <c r="CD397" s="12">
        <v>0</v>
      </c>
      <c r="CE397" s="12">
        <v>1</v>
      </c>
      <c r="CF397" s="12">
        <v>0</v>
      </c>
      <c r="CG397" s="12">
        <v>1</v>
      </c>
      <c r="CH397" s="12">
        <v>0</v>
      </c>
      <c r="CI397" s="12">
        <v>1</v>
      </c>
      <c r="CJ397" s="44">
        <v>9.9999999999999995E-21</v>
      </c>
      <c r="CK397" s="12">
        <v>1</v>
      </c>
      <c r="CL397" s="12">
        <v>0</v>
      </c>
      <c r="CM397" s="12">
        <v>1</v>
      </c>
      <c r="CN397" s="44">
        <v>9.9999999999999995E-21</v>
      </c>
      <c r="CO397" s="12">
        <v>1</v>
      </c>
      <c r="CP397" s="44">
        <v>9.9999999999999995E-21</v>
      </c>
      <c r="CQ397" s="12">
        <v>1</v>
      </c>
      <c r="CR397" s="44">
        <v>9.9999999999999995E-21</v>
      </c>
      <c r="CS397" s="12">
        <v>1.0010939999999999</v>
      </c>
      <c r="CT397" s="12">
        <v>1.8433E-3</v>
      </c>
      <c r="CU397" s="12">
        <v>1.6947400000000001E-2</v>
      </c>
      <c r="CV397" s="12">
        <v>1.1535E-3</v>
      </c>
      <c r="CW397" s="12">
        <v>0.67193590000000003</v>
      </c>
      <c r="CX397" s="12">
        <v>4.1914600000000003E-2</v>
      </c>
      <c r="CY397" s="12">
        <v>2.68054E-2</v>
      </c>
      <c r="CZ397" s="12">
        <v>2.8670000000000002E-3</v>
      </c>
      <c r="DA397" s="12">
        <v>8.7130000000000003E-3</v>
      </c>
      <c r="DB397" s="12">
        <v>8.6390000000000002E-4</v>
      </c>
      <c r="DC397" s="12">
        <v>5.8136100000000003E-2</v>
      </c>
      <c r="DD397" s="12">
        <v>1.6909E-3</v>
      </c>
      <c r="DE397" s="12">
        <v>5.4409999999999997E-3</v>
      </c>
      <c r="DF397" s="12">
        <v>7.7100000000000004E-5</v>
      </c>
      <c r="DG397" s="12">
        <v>2.8059999999999999E-4</v>
      </c>
      <c r="DH397" s="12">
        <v>1.8199999999999999E-5</v>
      </c>
      <c r="DI397" s="12">
        <v>-0.60303530000000005</v>
      </c>
      <c r="DJ397" s="12">
        <v>-6.0691E-3</v>
      </c>
      <c r="DK397" s="12">
        <v>3.8676000000000001E-3</v>
      </c>
      <c r="DL397" s="12">
        <v>-1.18955E-2</v>
      </c>
      <c r="DM397" s="12">
        <v>7.5805000000000004E-3</v>
      </c>
      <c r="DN397" s="12">
        <v>1.0459999999999999E-4</v>
      </c>
      <c r="DO397" s="44">
        <v>7.6381680000000006E-8</v>
      </c>
      <c r="DP397" s="12">
        <v>1.32312E-2</v>
      </c>
      <c r="DQ397" s="12">
        <v>2.6039999999999999E-4</v>
      </c>
      <c r="DR397" s="12">
        <v>43.840409999999999</v>
      </c>
      <c r="DS397" s="12">
        <v>4.3412399999999997E-2</v>
      </c>
      <c r="DT397" s="12">
        <v>43.748019999999997</v>
      </c>
      <c r="DU397" s="12">
        <v>4.3668999999999999E-2</v>
      </c>
      <c r="DV397" s="12">
        <v>99.809740000000005</v>
      </c>
      <c r="DW397" s="12">
        <v>1.9200499999999999E-2</v>
      </c>
      <c r="DX397" s="12">
        <v>209.67140000000001</v>
      </c>
      <c r="DY397" s="12">
        <v>0.1977508</v>
      </c>
      <c r="DZ397" s="12">
        <v>0.20335600000000001</v>
      </c>
      <c r="EA397" s="12">
        <v>0</v>
      </c>
      <c r="EB397" s="12">
        <v>0</v>
      </c>
      <c r="EC397" s="44">
        <v>6.7888169999999999E-16</v>
      </c>
      <c r="ED397" s="44">
        <v>2.9762449999999998E-14</v>
      </c>
      <c r="EE397" s="12" t="s">
        <v>1480</v>
      </c>
      <c r="EF397" s="12">
        <v>2.7740999999999998E-3</v>
      </c>
      <c r="EG397" s="44">
        <v>6.6395999999999997E-7</v>
      </c>
      <c r="EH397" s="12">
        <v>4.9544420000000002</v>
      </c>
      <c r="EI397" s="12">
        <v>1.0005729999999999</v>
      </c>
      <c r="EJ397" s="12">
        <v>7.2999999999999996E-4</v>
      </c>
      <c r="EK397" s="12">
        <v>2.0000000000000002E-5</v>
      </c>
      <c r="EL397" s="12">
        <v>8.7000000000000001E-5</v>
      </c>
      <c r="EM397" s="44">
        <v>5.0000000000000004E-6</v>
      </c>
      <c r="EN397" s="12">
        <v>2.7250000000000001E-4</v>
      </c>
      <c r="EO397" s="44">
        <v>8.9999999999999996E-7</v>
      </c>
      <c r="EP397" s="12">
        <v>1.2718E-2</v>
      </c>
      <c r="EQ397" s="12">
        <v>8.0000000000000007E-5</v>
      </c>
      <c r="ER397" s="12">
        <v>8.8000000000000005E-3</v>
      </c>
      <c r="ES397" s="12">
        <v>4.0000000000000002E-4</v>
      </c>
      <c r="ET397" s="12">
        <v>1.3999999999999999E-4</v>
      </c>
      <c r="EU397" s="44">
        <v>6.9999999999999999E-6</v>
      </c>
      <c r="EV397" s="12">
        <v>250</v>
      </c>
      <c r="EW397" s="12">
        <v>0.01</v>
      </c>
      <c r="EX397" s="12">
        <v>1.96</v>
      </c>
      <c r="EY397" s="12">
        <v>2.653E-4</v>
      </c>
      <c r="EZ397" s="12">
        <v>2.5429199999999999E-2</v>
      </c>
      <c r="FA397" s="12">
        <v>4.0140000000000002E-3</v>
      </c>
      <c r="FB397" s="12">
        <v>595.2491</v>
      </c>
      <c r="FC397" s="12">
        <v>6.1791499999999999E-2</v>
      </c>
      <c r="FD397" s="12">
        <v>13.577629999999999</v>
      </c>
      <c r="FE397" s="12">
        <v>1.3370999999999999E-2</v>
      </c>
      <c r="FF397" s="12">
        <v>0.179649</v>
      </c>
      <c r="FG397" s="12">
        <v>3.5317999999999999E-3</v>
      </c>
      <c r="FH397" s="12">
        <v>-8.2404599999999995E-2</v>
      </c>
      <c r="FI397" s="12">
        <v>5.25131E-2</v>
      </c>
      <c r="FJ397" s="12">
        <v>3.8095999999999998E-3</v>
      </c>
      <c r="FK397" s="12">
        <v>2.477E-4</v>
      </c>
      <c r="FL397" s="44">
        <v>6.4376629999999998E-6</v>
      </c>
      <c r="FM397" s="12">
        <v>6.4766490000000001</v>
      </c>
      <c r="FN397" s="12">
        <v>2.28147E-2</v>
      </c>
      <c r="FO397" s="12">
        <v>9.9043599999999996E-2</v>
      </c>
      <c r="FP397" s="12">
        <v>6.4773639999999997</v>
      </c>
      <c r="FQ397" s="12">
        <v>0.99988310000000002</v>
      </c>
      <c r="FR397" s="12">
        <v>1.6809999999999999E-4</v>
      </c>
      <c r="FS397" s="44">
        <v>5.4629999999999996E-10</v>
      </c>
      <c r="FT397" s="44">
        <v>5.8099999999999998E-11</v>
      </c>
      <c r="FU397" s="12">
        <v>0</v>
      </c>
      <c r="FV397" s="44">
        <v>4.962E-10</v>
      </c>
      <c r="FW397" s="12">
        <v>1.975E-2</v>
      </c>
      <c r="FX397" s="44">
        <v>5.4629999999999996E-10</v>
      </c>
      <c r="FY397" s="44">
        <v>7.0679999999999999E-6</v>
      </c>
      <c r="FZ397" s="44">
        <v>5.5304999999999997E-10</v>
      </c>
      <c r="GA397" s="44">
        <v>6.3080000000000001E-9</v>
      </c>
      <c r="GB397" s="44">
        <v>5.5430000000000004E-10</v>
      </c>
      <c r="GC397" s="12">
        <v>1.167E-2</v>
      </c>
      <c r="GD397" s="12">
        <v>0</v>
      </c>
      <c r="GE397" s="12">
        <v>295.5</v>
      </c>
      <c r="GF397" s="12">
        <v>0.1</v>
      </c>
      <c r="GG397" s="12">
        <v>1575</v>
      </c>
      <c r="GH397" s="12">
        <v>2</v>
      </c>
      <c r="GI397" s="12">
        <v>1.2718E-2</v>
      </c>
      <c r="GJ397" s="12">
        <v>4.6079999999999998E-4</v>
      </c>
    </row>
    <row r="398" spans="1:192" s="12" customFormat="1" ht="12">
      <c r="A398" s="31"/>
      <c r="B398" s="32" t="s">
        <v>1574</v>
      </c>
      <c r="C398" s="32">
        <v>5</v>
      </c>
      <c r="D398" s="41">
        <v>50.794670000000004</v>
      </c>
      <c r="E398" s="33">
        <v>6.6858000000000004E-3</v>
      </c>
      <c r="F398" s="33">
        <v>0.44900000000000001</v>
      </c>
      <c r="G398" s="34">
        <v>1.5037760707530301</v>
      </c>
      <c r="H398" s="45">
        <v>76.311585748900654</v>
      </c>
      <c r="I398" s="36">
        <v>99.739840000000001</v>
      </c>
      <c r="J398" s="34">
        <v>240.68029999999999</v>
      </c>
      <c r="K398" s="34">
        <v>9.3987600000000004E-2</v>
      </c>
      <c r="L398" s="12">
        <v>1.7491E-3</v>
      </c>
      <c r="T398" s="12" t="s">
        <v>472</v>
      </c>
      <c r="U398" s="12" t="s">
        <v>244</v>
      </c>
      <c r="V398" s="12">
        <v>37</v>
      </c>
      <c r="W398" s="43">
        <v>42924</v>
      </c>
      <c r="X398" s="12">
        <v>9.983333</v>
      </c>
      <c r="Y398" s="44">
        <v>3582353000</v>
      </c>
      <c r="Z398" s="12" t="s">
        <v>1476</v>
      </c>
      <c r="AA398" s="12" t="s">
        <v>1452</v>
      </c>
      <c r="AB398" s="12">
        <v>11</v>
      </c>
      <c r="AC398" s="12" t="s">
        <v>1477</v>
      </c>
      <c r="AE398" s="12" t="s">
        <v>1454</v>
      </c>
      <c r="AF398" s="12">
        <v>7.875</v>
      </c>
      <c r="AG398" s="12" t="s">
        <v>1483</v>
      </c>
      <c r="AH398" s="12" t="s">
        <v>1484</v>
      </c>
      <c r="AI398" s="12" t="s">
        <v>1457</v>
      </c>
      <c r="AJ398" s="12">
        <v>1</v>
      </c>
      <c r="AK398" s="12" t="s">
        <v>1458</v>
      </c>
      <c r="AL398" s="12">
        <v>1</v>
      </c>
      <c r="AM398" s="12" t="s">
        <v>1459</v>
      </c>
      <c r="AN398" s="12">
        <v>5</v>
      </c>
      <c r="AO398" s="12">
        <v>0</v>
      </c>
      <c r="AP398" s="12">
        <v>0</v>
      </c>
      <c r="AQ398" s="12">
        <v>0</v>
      </c>
      <c r="AR398" s="12">
        <v>0</v>
      </c>
      <c r="AS398" s="12">
        <v>30</v>
      </c>
      <c r="AT398" s="12">
        <v>30</v>
      </c>
      <c r="AU398" s="12">
        <v>166</v>
      </c>
      <c r="AX398" s="12">
        <v>0</v>
      </c>
      <c r="AY398" s="12">
        <v>6.5729700000000002E-2</v>
      </c>
      <c r="AZ398" s="12">
        <v>3.5829999999999998E-3</v>
      </c>
      <c r="BA398" s="12">
        <v>1527.684</v>
      </c>
      <c r="BB398" s="12">
        <v>8.7223300000000004E-2</v>
      </c>
      <c r="BC398" s="12">
        <v>30.05941</v>
      </c>
      <c r="BD398" s="12">
        <v>1.20968E-2</v>
      </c>
      <c r="BE398" s="12">
        <v>0.40023130000000001</v>
      </c>
      <c r="BF398" s="12">
        <v>2.5187999999999999E-3</v>
      </c>
      <c r="BG398" s="12">
        <v>4.4375600000000001E-2</v>
      </c>
      <c r="BH398" s="12">
        <v>5.2700999999999998E-3</v>
      </c>
      <c r="BI398" s="12">
        <v>1.35029E-2</v>
      </c>
      <c r="BJ398" s="12">
        <v>4.7029999999999999E-4</v>
      </c>
      <c r="BK398" s="12">
        <v>8.1089300000000003E-2</v>
      </c>
      <c r="BL398" s="12">
        <v>3.4686999999999999E-3</v>
      </c>
      <c r="BM398" s="12">
        <v>1528.3789999999999</v>
      </c>
      <c r="BN398" s="12">
        <v>5.5746999999999998E-2</v>
      </c>
      <c r="BO398" s="12">
        <v>30.08624</v>
      </c>
      <c r="BP398" s="12">
        <v>1.18479E-2</v>
      </c>
      <c r="BQ398" s="12">
        <v>0.40797499999999998</v>
      </c>
      <c r="BR398" s="12">
        <v>2.4044000000000001E-3</v>
      </c>
      <c r="BS398" s="12">
        <v>9.9822999999999995E-2</v>
      </c>
      <c r="BT398" s="12">
        <v>5.1107000000000001E-3</v>
      </c>
      <c r="BU398" s="12">
        <v>1.8671E-2</v>
      </c>
      <c r="BV398" s="12">
        <v>2.9940000000000001E-4</v>
      </c>
      <c r="BW398" s="12">
        <v>1</v>
      </c>
      <c r="BX398" s="12">
        <v>0</v>
      </c>
      <c r="BY398" s="12">
        <v>1</v>
      </c>
      <c r="BZ398" s="12">
        <v>0</v>
      </c>
      <c r="CA398" s="12">
        <v>1</v>
      </c>
      <c r="CB398" s="12">
        <v>0</v>
      </c>
      <c r="CC398" s="12">
        <v>1</v>
      </c>
      <c r="CD398" s="12">
        <v>0</v>
      </c>
      <c r="CE398" s="12">
        <v>1</v>
      </c>
      <c r="CF398" s="12">
        <v>0</v>
      </c>
      <c r="CG398" s="12">
        <v>1</v>
      </c>
      <c r="CH398" s="12">
        <v>0</v>
      </c>
      <c r="CI398" s="12">
        <v>1</v>
      </c>
      <c r="CJ398" s="44">
        <v>9.9999999999999995E-21</v>
      </c>
      <c r="CK398" s="12">
        <v>1</v>
      </c>
      <c r="CL398" s="12">
        <v>0</v>
      </c>
      <c r="CM398" s="12">
        <v>1</v>
      </c>
      <c r="CN398" s="44">
        <v>9.9999999999999995E-21</v>
      </c>
      <c r="CO398" s="12">
        <v>1</v>
      </c>
      <c r="CP398" s="44">
        <v>9.9999999999999995E-21</v>
      </c>
      <c r="CQ398" s="12">
        <v>1</v>
      </c>
      <c r="CR398" s="44">
        <v>9.9999999999999995E-21</v>
      </c>
      <c r="CS398" s="12">
        <v>0.99899850000000001</v>
      </c>
      <c r="CT398" s="12">
        <v>1.7491E-3</v>
      </c>
      <c r="CU398" s="12">
        <v>1.53595E-2</v>
      </c>
      <c r="CV398" s="12">
        <v>8.9760000000000003E-4</v>
      </c>
      <c r="CW398" s="12">
        <v>0.69539859999999998</v>
      </c>
      <c r="CX398" s="12">
        <v>6.7083400000000001E-2</v>
      </c>
      <c r="CY398" s="12">
        <v>2.6830699999999999E-2</v>
      </c>
      <c r="CZ398" s="12">
        <v>2.4412000000000001E-3</v>
      </c>
      <c r="DA398" s="12">
        <v>7.7437000000000001E-3</v>
      </c>
      <c r="DB398" s="12">
        <v>7.5049999999999997E-4</v>
      </c>
      <c r="DC398" s="12">
        <v>5.5447400000000001E-2</v>
      </c>
      <c r="DD398" s="12">
        <v>1.2861999999999999E-3</v>
      </c>
      <c r="DE398" s="12">
        <v>5.1545999999999996E-3</v>
      </c>
      <c r="DF398" s="12">
        <v>3.615E-4</v>
      </c>
      <c r="DG398" s="12">
        <v>4.4900000000000002E-4</v>
      </c>
      <c r="DH398" s="12">
        <v>1.56E-5</v>
      </c>
      <c r="DI398" s="12">
        <v>0.39729920000000002</v>
      </c>
      <c r="DJ398" s="12">
        <v>6.6858000000000004E-3</v>
      </c>
      <c r="DK398" s="12">
        <v>7.94E-4</v>
      </c>
      <c r="DL398" s="12">
        <v>1.31042E-2</v>
      </c>
      <c r="DM398" s="12">
        <v>1.5563E-3</v>
      </c>
      <c r="DN398" s="12">
        <v>1.147E-4</v>
      </c>
      <c r="DO398" s="44">
        <v>1.568103E-8</v>
      </c>
      <c r="DP398" s="12">
        <v>1.33075E-2</v>
      </c>
      <c r="DQ398" s="12">
        <v>8.3900000000000006E-5</v>
      </c>
      <c r="DR398" s="12">
        <v>50.794670000000004</v>
      </c>
      <c r="DS398" s="12">
        <v>2.0646000000000001E-2</v>
      </c>
      <c r="DT398" s="12">
        <v>50.65399</v>
      </c>
      <c r="DU398" s="12">
        <v>2.1109699999999999E-2</v>
      </c>
      <c r="DV398" s="12">
        <v>99.739840000000001</v>
      </c>
      <c r="DW398" s="12">
        <v>1.221E-2</v>
      </c>
      <c r="DX398" s="12">
        <v>240.68029999999999</v>
      </c>
      <c r="DY398" s="12">
        <v>9.3987600000000004E-2</v>
      </c>
      <c r="DZ398" s="12">
        <v>0.1083853</v>
      </c>
      <c r="EA398" s="12">
        <v>1.9425700000000001E-2</v>
      </c>
      <c r="EB398" s="12">
        <v>0</v>
      </c>
      <c r="EC398" s="44">
        <v>1.503783E-15</v>
      </c>
      <c r="ED398" s="44">
        <v>7.6384190000000002E-14</v>
      </c>
      <c r="EE398" s="12" t="s">
        <v>1480</v>
      </c>
      <c r="EF398" s="12">
        <v>2.7740999999999998E-3</v>
      </c>
      <c r="EG398" s="44">
        <v>6.6395999999999997E-7</v>
      </c>
      <c r="EH398" s="12">
        <v>4.5313080000000001</v>
      </c>
      <c r="EI398" s="12">
        <v>1.0005409999999999</v>
      </c>
      <c r="EJ398" s="12">
        <v>7.2999999999999996E-4</v>
      </c>
      <c r="EK398" s="12">
        <v>2.0000000000000002E-5</v>
      </c>
      <c r="EL398" s="12">
        <v>8.7000000000000001E-5</v>
      </c>
      <c r="EM398" s="44">
        <v>5.0000000000000004E-6</v>
      </c>
      <c r="EN398" s="12">
        <v>2.7250000000000001E-4</v>
      </c>
      <c r="EO398" s="44">
        <v>8.9999999999999996E-7</v>
      </c>
      <c r="EP398" s="12">
        <v>1.2718E-2</v>
      </c>
      <c r="EQ398" s="12">
        <v>8.0000000000000007E-5</v>
      </c>
      <c r="ER398" s="12">
        <v>8.8000000000000005E-3</v>
      </c>
      <c r="ES398" s="12">
        <v>4.0000000000000002E-4</v>
      </c>
      <c r="ET398" s="12">
        <v>1.3999999999999999E-4</v>
      </c>
      <c r="EU398" s="44">
        <v>6.9999999999999999E-6</v>
      </c>
      <c r="EV398" s="12">
        <v>250</v>
      </c>
      <c r="EW398" s="12">
        <v>0.01</v>
      </c>
      <c r="EX398" s="12">
        <v>1.96</v>
      </c>
      <c r="EY398" s="12">
        <v>2.653E-4</v>
      </c>
      <c r="EZ398" s="12">
        <v>6.5729700000000002E-2</v>
      </c>
      <c r="FA398" s="12">
        <v>3.5829999999999998E-3</v>
      </c>
      <c r="FB398" s="12">
        <v>1527.684</v>
      </c>
      <c r="FC398" s="12">
        <v>8.7223300000000004E-2</v>
      </c>
      <c r="FD398" s="12">
        <v>30.075669999999999</v>
      </c>
      <c r="FE398" s="12">
        <v>1.2103300000000001E-2</v>
      </c>
      <c r="FF398" s="12">
        <v>0.40023130000000001</v>
      </c>
      <c r="FG398" s="12">
        <v>2.5187999999999999E-3</v>
      </c>
      <c r="FH398" s="12">
        <v>0.2010797</v>
      </c>
      <c r="FI398" s="12">
        <v>2.38804E-2</v>
      </c>
      <c r="FJ398" s="12">
        <v>1.35029E-2</v>
      </c>
      <c r="FK398" s="12">
        <v>4.7029999999999999E-4</v>
      </c>
      <c r="FL398" s="44">
        <v>8.8032250000000007E-6</v>
      </c>
      <c r="FM398" s="12">
        <v>3.4978769999999999</v>
      </c>
      <c r="FN398" s="12">
        <v>1.96904E-2</v>
      </c>
      <c r="FO398" s="12">
        <v>4.06532E-2</v>
      </c>
      <c r="FP398" s="12">
        <v>3.4981010000000001</v>
      </c>
      <c r="FQ398" s="12">
        <v>0.9999325</v>
      </c>
      <c r="FR398" s="12">
        <v>2.2939999999999999E-4</v>
      </c>
      <c r="FS398" s="44">
        <v>5.4629999999999996E-10</v>
      </c>
      <c r="FT398" s="44">
        <v>5.8099999999999998E-11</v>
      </c>
      <c r="FU398" s="12">
        <v>0</v>
      </c>
      <c r="FV398" s="44">
        <v>4.962E-10</v>
      </c>
      <c r="FW398" s="12">
        <v>1.975E-2</v>
      </c>
      <c r="FX398" s="44">
        <v>5.4629999999999996E-10</v>
      </c>
      <c r="FY398" s="44">
        <v>7.0679999999999999E-6</v>
      </c>
      <c r="FZ398" s="44">
        <v>5.5304999999999997E-10</v>
      </c>
      <c r="GA398" s="44">
        <v>6.3080000000000001E-9</v>
      </c>
      <c r="GB398" s="44">
        <v>5.5430000000000004E-10</v>
      </c>
      <c r="GC398" s="12">
        <v>1.167E-2</v>
      </c>
      <c r="GD398" s="12">
        <v>0</v>
      </c>
      <c r="GE398" s="12">
        <v>295.5</v>
      </c>
      <c r="GF398" s="12">
        <v>0.1</v>
      </c>
      <c r="GG398" s="12">
        <v>1575</v>
      </c>
      <c r="GH398" s="12">
        <v>2</v>
      </c>
      <c r="GI398" s="12">
        <v>1.2718E-2</v>
      </c>
      <c r="GJ398" s="12">
        <v>5.0509999999999997E-4</v>
      </c>
    </row>
    <row r="399" spans="1:192" s="12" customFormat="1" ht="12">
      <c r="A399" s="31"/>
      <c r="B399" s="37"/>
      <c r="C399" s="32"/>
      <c r="D399" s="33"/>
      <c r="E399" s="49" t="s">
        <v>1797</v>
      </c>
      <c r="F399" s="49"/>
      <c r="G399" s="34"/>
      <c r="H399" s="50"/>
      <c r="I399" s="36"/>
      <c r="J399" s="45"/>
      <c r="K399" s="45"/>
      <c r="W399" s="43"/>
      <c r="Y399" s="44"/>
      <c r="CJ399" s="44"/>
      <c r="CN399" s="44"/>
      <c r="CP399" s="44"/>
      <c r="CR399" s="44"/>
      <c r="DH399" s="44"/>
      <c r="DO399" s="44"/>
      <c r="EC399" s="44"/>
      <c r="ED399" s="44"/>
      <c r="EG399" s="44"/>
      <c r="EM399" s="44"/>
      <c r="EO399" s="44"/>
      <c r="EU399" s="44"/>
      <c r="FS399" s="44"/>
      <c r="FT399" s="44"/>
      <c r="FV399" s="44"/>
      <c r="FX399" s="44"/>
      <c r="FY399" s="44"/>
      <c r="FZ399" s="44"/>
      <c r="GA399" s="44"/>
      <c r="GB399" s="44"/>
    </row>
    <row r="400" spans="1:192" s="10" customFormat="1">
      <c r="A400" s="25"/>
      <c r="B400" s="47"/>
      <c r="C400" s="26"/>
      <c r="D400" s="27"/>
      <c r="E400" s="48"/>
      <c r="F400" s="48"/>
      <c r="G400" s="28"/>
      <c r="H400" s="51"/>
      <c r="I400" s="30"/>
      <c r="J400" s="29"/>
      <c r="K400" s="29"/>
      <c r="W400" s="38"/>
      <c r="Y400" s="39"/>
      <c r="CJ400" s="39"/>
      <c r="CN400" s="39"/>
      <c r="CP400" s="39"/>
      <c r="CR400" s="39"/>
      <c r="DH400" s="39"/>
      <c r="DO400" s="39"/>
      <c r="EC400" s="39"/>
      <c r="ED400" s="39"/>
      <c r="EG400" s="39"/>
      <c r="EM400" s="39"/>
      <c r="EO400" s="39"/>
      <c r="EU400" s="39"/>
      <c r="FS400" s="39"/>
      <c r="FT400" s="39"/>
      <c r="FV400" s="39"/>
      <c r="FX400" s="39"/>
      <c r="FY400" s="39"/>
      <c r="FZ400" s="39"/>
      <c r="GA400" s="39"/>
      <c r="GB400" s="39"/>
    </row>
    <row r="401" spans="1:192" s="12" customFormat="1" ht="12">
      <c r="A401" s="31"/>
      <c r="B401" s="37" t="s">
        <v>1780</v>
      </c>
      <c r="C401" s="32"/>
      <c r="D401" s="33"/>
      <c r="E401" s="33"/>
      <c r="F401" s="33"/>
      <c r="G401" s="34"/>
      <c r="H401" s="35"/>
      <c r="I401" s="36"/>
      <c r="J401" s="35"/>
      <c r="K401" s="35"/>
      <c r="W401" s="43"/>
      <c r="Y401" s="44"/>
      <c r="CJ401" s="44"/>
      <c r="CN401" s="44"/>
      <c r="CP401" s="44"/>
      <c r="CR401" s="44"/>
      <c r="DH401" s="44"/>
      <c r="DO401" s="44"/>
      <c r="EC401" s="44"/>
      <c r="ED401" s="44"/>
      <c r="EG401" s="44"/>
      <c r="EM401" s="44"/>
      <c r="EO401" s="44"/>
      <c r="EU401" s="44"/>
      <c r="FS401" s="44"/>
      <c r="FT401" s="44"/>
      <c r="FV401" s="44"/>
      <c r="FX401" s="44"/>
      <c r="FY401" s="44"/>
      <c r="FZ401" s="44"/>
      <c r="GA401" s="44"/>
      <c r="GB401" s="44"/>
    </row>
    <row r="402" spans="1:192" s="12" customFormat="1" ht="12">
      <c r="A402" s="31"/>
      <c r="B402" s="32" t="s">
        <v>1627</v>
      </c>
      <c r="C402" s="32">
        <v>4.5</v>
      </c>
      <c r="D402" s="40">
        <v>1.1964399999999999</v>
      </c>
      <c r="E402" s="33">
        <v>8.8246000000000002E-3</v>
      </c>
      <c r="F402" s="33">
        <v>0.95789999999999997</v>
      </c>
      <c r="G402" s="34">
        <v>5.8716398794416396</v>
      </c>
      <c r="H402" s="45">
        <v>57.816104979262512</v>
      </c>
      <c r="I402" s="36">
        <v>76.228489999999994</v>
      </c>
      <c r="J402" s="75">
        <v>4.592619</v>
      </c>
      <c r="K402" s="76">
        <v>1.16995E-2</v>
      </c>
      <c r="L402" s="12">
        <v>1.8433E-3</v>
      </c>
      <c r="T402" s="12" t="s">
        <v>243</v>
      </c>
      <c r="U402" s="12" t="s">
        <v>244</v>
      </c>
      <c r="V402" s="12">
        <v>37</v>
      </c>
      <c r="W402" s="43">
        <v>42929</v>
      </c>
      <c r="X402" s="12">
        <v>16.08333</v>
      </c>
      <c r="Y402" s="44">
        <v>3582807000</v>
      </c>
      <c r="Z402" s="12" t="s">
        <v>1476</v>
      </c>
      <c r="AA402" s="12" t="s">
        <v>1452</v>
      </c>
      <c r="AB402" s="12">
        <v>12</v>
      </c>
      <c r="AC402" s="12" t="s">
        <v>1477</v>
      </c>
      <c r="AE402" s="12" t="s">
        <v>1454</v>
      </c>
      <c r="AF402" s="12">
        <v>7.875</v>
      </c>
      <c r="AG402" s="12" t="s">
        <v>1488</v>
      </c>
      <c r="AH402" s="12" t="s">
        <v>1486</v>
      </c>
      <c r="AI402" s="12" t="s">
        <v>1464</v>
      </c>
      <c r="AJ402" s="12">
        <v>1</v>
      </c>
      <c r="AK402" s="12" t="s">
        <v>1458</v>
      </c>
      <c r="AL402" s="12">
        <v>1</v>
      </c>
      <c r="AM402" s="12" t="s">
        <v>1459</v>
      </c>
      <c r="AN402" s="12">
        <v>4.5</v>
      </c>
      <c r="AO402" s="12">
        <v>0</v>
      </c>
      <c r="AP402" s="12">
        <v>0</v>
      </c>
      <c r="AQ402" s="12">
        <v>0</v>
      </c>
      <c r="AR402" s="12">
        <v>0</v>
      </c>
      <c r="AS402" s="12">
        <v>30</v>
      </c>
      <c r="AT402" s="12">
        <v>30</v>
      </c>
      <c r="AU402" s="12">
        <v>171</v>
      </c>
      <c r="AX402" s="12">
        <v>0</v>
      </c>
      <c r="AY402" s="12">
        <v>4.9004000000000001E-3</v>
      </c>
      <c r="AZ402" s="12">
        <v>3.7664999999999999E-3</v>
      </c>
      <c r="BA402" s="12">
        <v>140.50219999999999</v>
      </c>
      <c r="BB402" s="12">
        <v>4.8487099999999998E-2</v>
      </c>
      <c r="BC402" s="12">
        <v>117.3657</v>
      </c>
      <c r="BD402" s="12">
        <v>2.06029E-2</v>
      </c>
      <c r="BE402" s="12">
        <v>1.5964860000000001</v>
      </c>
      <c r="BF402" s="12">
        <v>5.0853000000000001E-3</v>
      </c>
      <c r="BG402" s="12">
        <v>0.20615359999999999</v>
      </c>
      <c r="BH402" s="12">
        <v>1.0617100000000001E-2</v>
      </c>
      <c r="BI402" s="12">
        <v>0.1124844</v>
      </c>
      <c r="BJ402" s="12">
        <v>8.8630000000000002E-4</v>
      </c>
      <c r="BK402" s="12">
        <v>2.1847800000000001E-2</v>
      </c>
      <c r="BL402" s="12">
        <v>3.5855000000000001E-3</v>
      </c>
      <c r="BM402" s="12">
        <v>141.17410000000001</v>
      </c>
      <c r="BN402" s="12">
        <v>2.4375500000000001E-2</v>
      </c>
      <c r="BO402" s="12">
        <v>117.3925</v>
      </c>
      <c r="BP402" s="12">
        <v>2.0402400000000001E-2</v>
      </c>
      <c r="BQ402" s="12">
        <v>1.605199</v>
      </c>
      <c r="BR402" s="12">
        <v>5.0114000000000001E-3</v>
      </c>
      <c r="BS402" s="12">
        <v>0.26428970000000002</v>
      </c>
      <c r="BT402" s="12">
        <v>1.0481600000000001E-2</v>
      </c>
      <c r="BU402" s="12">
        <v>0.1178025</v>
      </c>
      <c r="BV402" s="12">
        <v>8.5490000000000002E-4</v>
      </c>
      <c r="BW402" s="12">
        <v>1</v>
      </c>
      <c r="BX402" s="12">
        <v>0</v>
      </c>
      <c r="BY402" s="12">
        <v>1</v>
      </c>
      <c r="BZ402" s="12">
        <v>0</v>
      </c>
      <c r="CA402" s="12">
        <v>1</v>
      </c>
      <c r="CB402" s="12">
        <v>0</v>
      </c>
      <c r="CC402" s="12">
        <v>1</v>
      </c>
      <c r="CD402" s="12">
        <v>0</v>
      </c>
      <c r="CE402" s="12">
        <v>1</v>
      </c>
      <c r="CF402" s="12">
        <v>0</v>
      </c>
      <c r="CG402" s="12">
        <v>1</v>
      </c>
      <c r="CH402" s="12">
        <v>0</v>
      </c>
      <c r="CI402" s="12">
        <v>1</v>
      </c>
      <c r="CJ402" s="44">
        <v>9.9999999999999995E-21</v>
      </c>
      <c r="CK402" s="12">
        <v>1</v>
      </c>
      <c r="CL402" s="12">
        <v>0</v>
      </c>
      <c r="CM402" s="12">
        <v>1</v>
      </c>
      <c r="CN402" s="44">
        <v>9.9999999999999995E-21</v>
      </c>
      <c r="CO402" s="12">
        <v>1</v>
      </c>
      <c r="CP402" s="44">
        <v>9.9999999999999995E-21</v>
      </c>
      <c r="CQ402" s="12">
        <v>1</v>
      </c>
      <c r="CR402" s="44">
        <v>9.9999999999999995E-21</v>
      </c>
      <c r="CS402" s="12">
        <v>1.0010939999999999</v>
      </c>
      <c r="CT402" s="12">
        <v>1.8433E-3</v>
      </c>
      <c r="CU402" s="12">
        <v>1.6947400000000001E-2</v>
      </c>
      <c r="CV402" s="12">
        <v>1.1535E-3</v>
      </c>
      <c r="CW402" s="12">
        <v>0.67193590000000003</v>
      </c>
      <c r="CX402" s="12">
        <v>4.1914600000000003E-2</v>
      </c>
      <c r="CY402" s="12">
        <v>2.68054E-2</v>
      </c>
      <c r="CZ402" s="12">
        <v>2.8670000000000002E-3</v>
      </c>
      <c r="DA402" s="12">
        <v>8.7130000000000003E-3</v>
      </c>
      <c r="DB402" s="12">
        <v>8.6390000000000002E-4</v>
      </c>
      <c r="DC402" s="12">
        <v>5.8136100000000003E-2</v>
      </c>
      <c r="DD402" s="12">
        <v>1.6909E-3</v>
      </c>
      <c r="DE402" s="12">
        <v>5.4409999999999997E-3</v>
      </c>
      <c r="DF402" s="12">
        <v>7.7100000000000004E-5</v>
      </c>
      <c r="DG402" s="12">
        <v>9.5790000000000003E-4</v>
      </c>
      <c r="DH402" s="44">
        <v>7.5495280000000002E-6</v>
      </c>
      <c r="DI402" s="12">
        <v>0.2470668</v>
      </c>
      <c r="DJ402" s="12">
        <v>8.8246000000000002E-3</v>
      </c>
      <c r="DK402" s="12">
        <v>4.5449999999999999E-4</v>
      </c>
      <c r="DL402" s="12">
        <v>1.7296099999999998E-2</v>
      </c>
      <c r="DM402" s="12">
        <v>8.9079999999999997E-4</v>
      </c>
      <c r="DN402" s="12">
        <v>1.582E-4</v>
      </c>
      <c r="DO402" s="44">
        <v>8.9754400000000006E-9</v>
      </c>
      <c r="DP402" s="12">
        <v>1.3594800000000001E-2</v>
      </c>
      <c r="DQ402" s="12">
        <v>4.3399999999999998E-5</v>
      </c>
      <c r="DR402" s="12">
        <v>1.1964399999999999</v>
      </c>
      <c r="DS402" s="12">
        <v>4.6319999999999998E-4</v>
      </c>
      <c r="DT402" s="12">
        <v>0.90532570000000001</v>
      </c>
      <c r="DU402" s="12">
        <v>2.3092E-3</v>
      </c>
      <c r="DV402" s="12">
        <v>76.228489999999994</v>
      </c>
      <c r="DW402" s="12">
        <v>0.1974407</v>
      </c>
      <c r="DX402" s="12">
        <v>4.592619</v>
      </c>
      <c r="DY402" s="12">
        <v>1.16995E-2</v>
      </c>
      <c r="DZ402" s="12">
        <v>1.1749799999999999E-2</v>
      </c>
      <c r="EA402" s="12">
        <v>0</v>
      </c>
      <c r="EB402" s="12">
        <v>0</v>
      </c>
      <c r="EC402" s="44">
        <v>5.8716780000000004E-15</v>
      </c>
      <c r="ED402" s="44">
        <v>7.0251110000000001E-15</v>
      </c>
      <c r="EE402" s="12" t="s">
        <v>1480</v>
      </c>
      <c r="EF402" s="12">
        <v>2.7748E-3</v>
      </c>
      <c r="EG402" s="44">
        <v>6.5680999999999996E-7</v>
      </c>
      <c r="EH402" s="12">
        <v>5.0268319999999997</v>
      </c>
      <c r="EI402" s="12">
        <v>1.000578</v>
      </c>
      <c r="EJ402" s="12">
        <v>7.2999999999999996E-4</v>
      </c>
      <c r="EK402" s="12">
        <v>2.0000000000000002E-5</v>
      </c>
      <c r="EL402" s="12">
        <v>8.7000000000000001E-5</v>
      </c>
      <c r="EM402" s="44">
        <v>5.0000000000000004E-6</v>
      </c>
      <c r="EN402" s="12">
        <v>2.7250000000000001E-4</v>
      </c>
      <c r="EO402" s="44">
        <v>8.9999999999999996E-7</v>
      </c>
      <c r="EP402" s="12">
        <v>1.2718E-2</v>
      </c>
      <c r="EQ402" s="12">
        <v>8.0000000000000007E-5</v>
      </c>
      <c r="ER402" s="12">
        <v>8.8000000000000005E-3</v>
      </c>
      <c r="ES402" s="12">
        <v>4.0000000000000002E-4</v>
      </c>
      <c r="ET402" s="12">
        <v>1.3999999999999999E-4</v>
      </c>
      <c r="EU402" s="44">
        <v>6.9999999999999999E-6</v>
      </c>
      <c r="EV402" s="12">
        <v>250</v>
      </c>
      <c r="EW402" s="12">
        <v>0.01</v>
      </c>
      <c r="EX402" s="12">
        <v>1.96</v>
      </c>
      <c r="EY402" s="12">
        <v>2.653E-4</v>
      </c>
      <c r="EZ402" s="12">
        <v>4.9004000000000001E-3</v>
      </c>
      <c r="FA402" s="12">
        <v>3.7664999999999999E-3</v>
      </c>
      <c r="FB402" s="12">
        <v>140.50219999999999</v>
      </c>
      <c r="FC402" s="12">
        <v>4.8487099999999998E-2</v>
      </c>
      <c r="FD402" s="12">
        <v>117.4336</v>
      </c>
      <c r="FE402" s="12">
        <v>2.0614799999999999E-2</v>
      </c>
      <c r="FF402" s="12">
        <v>1.5964860000000001</v>
      </c>
      <c r="FG402" s="12">
        <v>5.0853000000000001E-3</v>
      </c>
      <c r="FH402" s="12">
        <v>1.0363</v>
      </c>
      <c r="FI402" s="12">
        <v>5.3370399999999998E-2</v>
      </c>
      <c r="FJ402" s="12">
        <v>0.1124844</v>
      </c>
      <c r="FK402" s="12">
        <v>8.8630000000000002E-4</v>
      </c>
      <c r="FL402" s="12">
        <v>8.0440000000000004E-4</v>
      </c>
      <c r="FM402" s="12">
        <v>0.79092370000000001</v>
      </c>
      <c r="FN402" s="12">
        <v>0.84200059999999999</v>
      </c>
      <c r="FO402" s="12">
        <v>3.9004999999999998E-2</v>
      </c>
      <c r="FP402" s="12">
        <v>0.79035299999999997</v>
      </c>
      <c r="FQ402" s="12">
        <v>0.99878699999999998</v>
      </c>
      <c r="FR402" s="12">
        <v>3.9238500000000003E-2</v>
      </c>
      <c r="FS402" s="44">
        <v>5.4629999999999996E-10</v>
      </c>
      <c r="FT402" s="44">
        <v>5.8099999999999998E-11</v>
      </c>
      <c r="FU402" s="12">
        <v>0</v>
      </c>
      <c r="FV402" s="44">
        <v>4.962E-10</v>
      </c>
      <c r="FW402" s="12">
        <v>1.975E-2</v>
      </c>
      <c r="FX402" s="44">
        <v>5.4629999999999996E-10</v>
      </c>
      <c r="FY402" s="44">
        <v>7.0679999999999999E-6</v>
      </c>
      <c r="FZ402" s="44">
        <v>5.5304999999999997E-10</v>
      </c>
      <c r="GA402" s="44">
        <v>6.3080000000000001E-9</v>
      </c>
      <c r="GB402" s="44">
        <v>5.5430000000000004E-10</v>
      </c>
      <c r="GC402" s="12">
        <v>1.167E-2</v>
      </c>
      <c r="GD402" s="12">
        <v>0</v>
      </c>
      <c r="GE402" s="12">
        <v>295.5</v>
      </c>
      <c r="GF402" s="12">
        <v>0.1</v>
      </c>
      <c r="GG402" s="12">
        <v>1575</v>
      </c>
      <c r="GH402" s="12">
        <v>2</v>
      </c>
      <c r="GI402" s="12">
        <v>1.2718E-2</v>
      </c>
      <c r="GJ402" s="12">
        <v>6.9689999999999997E-4</v>
      </c>
    </row>
    <row r="403" spans="1:192" s="12" customFormat="1" ht="12">
      <c r="A403" s="31"/>
      <c r="B403" s="32" t="s">
        <v>1662</v>
      </c>
      <c r="C403" s="32">
        <v>4.5</v>
      </c>
      <c r="D403" s="40">
        <v>1.4195059999999999</v>
      </c>
      <c r="E403" s="33">
        <v>5.6642999999999997E-3</v>
      </c>
      <c r="F403" s="33">
        <v>0.2535</v>
      </c>
      <c r="G403" s="34">
        <v>3.288223054181767</v>
      </c>
      <c r="H403" s="45">
        <v>90.073618982045446</v>
      </c>
      <c r="I403" s="36">
        <v>94.722660000000005</v>
      </c>
      <c r="J403" s="34">
        <v>6.7746789999999999</v>
      </c>
      <c r="K403" s="34">
        <v>1.0116399999999999E-2</v>
      </c>
      <c r="L403" s="12">
        <v>1.8433E-3</v>
      </c>
      <c r="T403" s="12" t="s">
        <v>247</v>
      </c>
      <c r="U403" s="12" t="s">
        <v>244</v>
      </c>
      <c r="V403" s="12">
        <v>37</v>
      </c>
      <c r="W403" s="43">
        <v>42929</v>
      </c>
      <c r="X403" s="12">
        <v>14.883330000000001</v>
      </c>
      <c r="Y403" s="44">
        <v>3582802000</v>
      </c>
      <c r="Z403" s="12" t="s">
        <v>1476</v>
      </c>
      <c r="AA403" s="12" t="s">
        <v>1452</v>
      </c>
      <c r="AB403" s="12">
        <v>12</v>
      </c>
      <c r="AC403" s="12" t="s">
        <v>1477</v>
      </c>
      <c r="AE403" s="12" t="s">
        <v>1454</v>
      </c>
      <c r="AF403" s="12">
        <v>7.875</v>
      </c>
      <c r="AG403" s="12" t="s">
        <v>1488</v>
      </c>
      <c r="AH403" s="12" t="s">
        <v>1486</v>
      </c>
      <c r="AI403" s="12" t="s">
        <v>1464</v>
      </c>
      <c r="AJ403" s="12">
        <v>1</v>
      </c>
      <c r="AK403" s="12" t="s">
        <v>1458</v>
      </c>
      <c r="AL403" s="12">
        <v>1</v>
      </c>
      <c r="AM403" s="12" t="s">
        <v>1459</v>
      </c>
      <c r="AN403" s="12">
        <v>4.5</v>
      </c>
      <c r="AO403" s="12">
        <v>0</v>
      </c>
      <c r="AP403" s="12">
        <v>0</v>
      </c>
      <c r="AQ403" s="12">
        <v>0</v>
      </c>
      <c r="AR403" s="12">
        <v>0</v>
      </c>
      <c r="AS403" s="12">
        <v>30</v>
      </c>
      <c r="AT403" s="12">
        <v>30</v>
      </c>
      <c r="AU403" s="12">
        <v>164</v>
      </c>
      <c r="AX403" s="12">
        <v>0</v>
      </c>
      <c r="AY403" s="12">
        <v>6.1678999999999996E-3</v>
      </c>
      <c r="AZ403" s="12">
        <v>3.6987999999999999E-3</v>
      </c>
      <c r="BA403" s="12">
        <v>93.353430000000003</v>
      </c>
      <c r="BB403" s="12">
        <v>4.5202600000000003E-2</v>
      </c>
      <c r="BC403" s="12">
        <v>65.726749999999996</v>
      </c>
      <c r="BD403" s="12">
        <v>1.91325E-2</v>
      </c>
      <c r="BE403" s="12">
        <v>0.89200170000000001</v>
      </c>
      <c r="BF403" s="12">
        <v>5.1859999999999996E-3</v>
      </c>
      <c r="BG403" s="12">
        <v>7.4178499999999994E-2</v>
      </c>
      <c r="BH403" s="12">
        <v>1.01257E-2</v>
      </c>
      <c r="BI403" s="12">
        <v>1.6674600000000001E-2</v>
      </c>
      <c r="BJ403" s="12">
        <v>3.9849999999999998E-4</v>
      </c>
      <c r="BK403" s="12">
        <v>2.3115299999999998E-2</v>
      </c>
      <c r="BL403" s="12">
        <v>3.5144E-3</v>
      </c>
      <c r="BM403" s="12">
        <v>94.025360000000006</v>
      </c>
      <c r="BN403" s="12">
        <v>1.6924499999999999E-2</v>
      </c>
      <c r="BO403" s="12">
        <v>65.753550000000004</v>
      </c>
      <c r="BP403" s="12">
        <v>1.8916499999999999E-2</v>
      </c>
      <c r="BQ403" s="12">
        <v>0.90071469999999998</v>
      </c>
      <c r="BR403" s="12">
        <v>5.1135E-3</v>
      </c>
      <c r="BS403" s="12">
        <v>0.1323145</v>
      </c>
      <c r="BT403" s="12">
        <v>9.9834999999999993E-3</v>
      </c>
      <c r="BU403" s="12">
        <v>2.20973E-2</v>
      </c>
      <c r="BV403" s="12">
        <v>3.8840000000000001E-4</v>
      </c>
      <c r="BW403" s="12">
        <v>1</v>
      </c>
      <c r="BX403" s="12">
        <v>0</v>
      </c>
      <c r="BY403" s="12">
        <v>1</v>
      </c>
      <c r="BZ403" s="12">
        <v>0</v>
      </c>
      <c r="CA403" s="12">
        <v>1</v>
      </c>
      <c r="CB403" s="12">
        <v>0</v>
      </c>
      <c r="CC403" s="12">
        <v>1</v>
      </c>
      <c r="CD403" s="12">
        <v>0</v>
      </c>
      <c r="CE403" s="12">
        <v>1</v>
      </c>
      <c r="CF403" s="12">
        <v>0</v>
      </c>
      <c r="CG403" s="12">
        <v>1</v>
      </c>
      <c r="CH403" s="12">
        <v>0</v>
      </c>
      <c r="CI403" s="12">
        <v>1</v>
      </c>
      <c r="CJ403" s="44">
        <v>9.9999999999999995E-21</v>
      </c>
      <c r="CK403" s="12">
        <v>1</v>
      </c>
      <c r="CL403" s="12">
        <v>0</v>
      </c>
      <c r="CM403" s="12">
        <v>1</v>
      </c>
      <c r="CN403" s="44">
        <v>9.9999999999999995E-21</v>
      </c>
      <c r="CO403" s="12">
        <v>1</v>
      </c>
      <c r="CP403" s="44">
        <v>9.9999999999999995E-21</v>
      </c>
      <c r="CQ403" s="12">
        <v>1</v>
      </c>
      <c r="CR403" s="44">
        <v>9.9999999999999995E-21</v>
      </c>
      <c r="CS403" s="12">
        <v>1.0010939999999999</v>
      </c>
      <c r="CT403" s="12">
        <v>1.8433E-3</v>
      </c>
      <c r="CU403" s="12">
        <v>1.6947400000000001E-2</v>
      </c>
      <c r="CV403" s="12">
        <v>1.1535E-3</v>
      </c>
      <c r="CW403" s="12">
        <v>0.67193590000000003</v>
      </c>
      <c r="CX403" s="12">
        <v>4.1914600000000003E-2</v>
      </c>
      <c r="CY403" s="12">
        <v>2.68054E-2</v>
      </c>
      <c r="CZ403" s="12">
        <v>2.8670000000000002E-3</v>
      </c>
      <c r="DA403" s="12">
        <v>8.7130000000000003E-3</v>
      </c>
      <c r="DB403" s="12">
        <v>8.6390000000000002E-4</v>
      </c>
      <c r="DC403" s="12">
        <v>5.8136100000000003E-2</v>
      </c>
      <c r="DD403" s="12">
        <v>1.6909E-3</v>
      </c>
      <c r="DE403" s="12">
        <v>5.4409999999999997E-3</v>
      </c>
      <c r="DF403" s="12">
        <v>7.7100000000000004E-5</v>
      </c>
      <c r="DG403" s="12">
        <v>2.5349999999999998E-4</v>
      </c>
      <c r="DH403" s="44">
        <v>6.0600789999999999E-6</v>
      </c>
      <c r="DI403" s="12">
        <v>0.5937211</v>
      </c>
      <c r="DJ403" s="12">
        <v>5.6642999999999997E-3</v>
      </c>
      <c r="DK403" s="12">
        <v>7.7320000000000004E-4</v>
      </c>
      <c r="DL403" s="12">
        <v>1.1102000000000001E-2</v>
      </c>
      <c r="DM403" s="12">
        <v>1.5154999999999999E-3</v>
      </c>
      <c r="DN403" s="12">
        <v>1.8110000000000001E-4</v>
      </c>
      <c r="DO403" s="44">
        <v>1.527007E-8</v>
      </c>
      <c r="DP403" s="12">
        <v>1.3563499999999999E-2</v>
      </c>
      <c r="DQ403" s="12">
        <v>7.8999999999999996E-5</v>
      </c>
      <c r="DR403" s="12">
        <v>1.4195059999999999</v>
      </c>
      <c r="DS403" s="12">
        <v>8.0199999999999998E-4</v>
      </c>
      <c r="DT403" s="12">
        <v>1.3362639999999999</v>
      </c>
      <c r="DU403" s="12">
        <v>1.9991000000000002E-3</v>
      </c>
      <c r="DV403" s="12">
        <v>94.722660000000005</v>
      </c>
      <c r="DW403" s="12">
        <v>0.1488659</v>
      </c>
      <c r="DX403" s="12">
        <v>6.7746789999999999</v>
      </c>
      <c r="DY403" s="12">
        <v>1.0116399999999999E-2</v>
      </c>
      <c r="DZ403" s="12">
        <v>1.02422E-2</v>
      </c>
      <c r="EA403" s="12">
        <v>4.5953000000000001E-3</v>
      </c>
      <c r="EB403" s="12">
        <v>0</v>
      </c>
      <c r="EC403" s="44">
        <v>3.2882359999999999E-15</v>
      </c>
      <c r="ED403" s="44">
        <v>4.6676710000000002E-15</v>
      </c>
      <c r="EE403" s="12" t="s">
        <v>1480</v>
      </c>
      <c r="EF403" s="12">
        <v>2.7748E-3</v>
      </c>
      <c r="EG403" s="44">
        <v>6.5680999999999996E-7</v>
      </c>
      <c r="EH403" s="12">
        <v>5.0218239999999996</v>
      </c>
      <c r="EI403" s="12">
        <v>1.000578</v>
      </c>
      <c r="EJ403" s="12">
        <v>7.2999999999999996E-4</v>
      </c>
      <c r="EK403" s="12">
        <v>2.0000000000000002E-5</v>
      </c>
      <c r="EL403" s="12">
        <v>8.7000000000000001E-5</v>
      </c>
      <c r="EM403" s="44">
        <v>5.0000000000000004E-6</v>
      </c>
      <c r="EN403" s="12">
        <v>2.7250000000000001E-4</v>
      </c>
      <c r="EO403" s="44">
        <v>8.9999999999999996E-7</v>
      </c>
      <c r="EP403" s="12">
        <v>1.2718E-2</v>
      </c>
      <c r="EQ403" s="12">
        <v>8.0000000000000007E-5</v>
      </c>
      <c r="ER403" s="12">
        <v>8.8000000000000005E-3</v>
      </c>
      <c r="ES403" s="12">
        <v>4.0000000000000002E-4</v>
      </c>
      <c r="ET403" s="12">
        <v>1.3999999999999999E-4</v>
      </c>
      <c r="EU403" s="44">
        <v>6.9999999999999999E-6</v>
      </c>
      <c r="EV403" s="12">
        <v>250</v>
      </c>
      <c r="EW403" s="12">
        <v>0.01</v>
      </c>
      <c r="EX403" s="12">
        <v>1.96</v>
      </c>
      <c r="EY403" s="12">
        <v>2.653E-4</v>
      </c>
      <c r="EZ403" s="12">
        <v>6.1678999999999996E-3</v>
      </c>
      <c r="FA403" s="12">
        <v>3.6987999999999999E-3</v>
      </c>
      <c r="FB403" s="12">
        <v>93.353430000000003</v>
      </c>
      <c r="FC403" s="12">
        <v>4.5202600000000003E-2</v>
      </c>
      <c r="FD403" s="12">
        <v>65.76473</v>
      </c>
      <c r="FE403" s="12">
        <v>1.91436E-2</v>
      </c>
      <c r="FF403" s="12">
        <v>0.89200170000000001</v>
      </c>
      <c r="FG403" s="12">
        <v>5.1859999999999996E-3</v>
      </c>
      <c r="FH403" s="12">
        <v>0.37251119999999999</v>
      </c>
      <c r="FI403" s="12">
        <v>5.0849600000000002E-2</v>
      </c>
      <c r="FJ403" s="12">
        <v>1.6674600000000001E-2</v>
      </c>
      <c r="FK403" s="12">
        <v>3.9849999999999998E-4</v>
      </c>
      <c r="FL403" s="12">
        <v>1.786E-4</v>
      </c>
      <c r="FM403" s="12">
        <v>2.4075769999999999</v>
      </c>
      <c r="FN403" s="12">
        <v>0.70886190000000004</v>
      </c>
      <c r="FO403" s="12">
        <v>5.6849700000000003E-2</v>
      </c>
      <c r="FP403" s="12">
        <v>2.4072550000000001</v>
      </c>
      <c r="FQ403" s="12">
        <v>0.99972209999999995</v>
      </c>
      <c r="FR403" s="12">
        <v>1.73735E-2</v>
      </c>
      <c r="FS403" s="44">
        <v>5.4629999999999996E-10</v>
      </c>
      <c r="FT403" s="44">
        <v>5.8099999999999998E-11</v>
      </c>
      <c r="FU403" s="12">
        <v>0</v>
      </c>
      <c r="FV403" s="44">
        <v>4.962E-10</v>
      </c>
      <c r="FW403" s="12">
        <v>1.975E-2</v>
      </c>
      <c r="FX403" s="44">
        <v>5.4629999999999996E-10</v>
      </c>
      <c r="FY403" s="44">
        <v>7.0679999999999999E-6</v>
      </c>
      <c r="FZ403" s="44">
        <v>5.5304999999999997E-10</v>
      </c>
      <c r="GA403" s="44">
        <v>6.3080000000000001E-9</v>
      </c>
      <c r="GB403" s="44">
        <v>5.5430000000000004E-10</v>
      </c>
      <c r="GC403" s="12">
        <v>1.167E-2</v>
      </c>
      <c r="GD403" s="12">
        <v>0</v>
      </c>
      <c r="GE403" s="12">
        <v>295.5</v>
      </c>
      <c r="GF403" s="12">
        <v>0.1</v>
      </c>
      <c r="GG403" s="12">
        <v>1575</v>
      </c>
      <c r="GH403" s="12">
        <v>2</v>
      </c>
      <c r="GI403" s="12">
        <v>1.2718E-2</v>
      </c>
      <c r="GJ403" s="12">
        <v>7.9779999999999998E-4</v>
      </c>
    </row>
    <row r="404" spans="1:192" s="12" customFormat="1" ht="12">
      <c r="A404" s="31"/>
      <c r="B404" s="32" t="s">
        <v>1609</v>
      </c>
      <c r="C404" s="32">
        <v>4.5</v>
      </c>
      <c r="D404" s="40">
        <v>1.659645</v>
      </c>
      <c r="E404" s="33">
        <v>1.1561800000000001E-2</v>
      </c>
      <c r="F404" s="33">
        <v>0.75960000000000005</v>
      </c>
      <c r="G404" s="34">
        <v>6.3163571668726997</v>
      </c>
      <c r="H404" s="45">
        <v>44.128422909927515</v>
      </c>
      <c r="I404" s="36">
        <v>86.460130000000007</v>
      </c>
      <c r="J404" s="34">
        <v>7.235487</v>
      </c>
      <c r="K404" s="34">
        <v>9.9217999999999997E-3</v>
      </c>
      <c r="L404" s="12">
        <v>1.8433E-3</v>
      </c>
      <c r="T404" s="12" t="s">
        <v>248</v>
      </c>
      <c r="U404" s="12" t="s">
        <v>244</v>
      </c>
      <c r="V404" s="12">
        <v>37</v>
      </c>
      <c r="W404" s="43">
        <v>42929</v>
      </c>
      <c r="X404" s="12">
        <v>12.216670000000001</v>
      </c>
      <c r="Y404" s="44">
        <v>3582793000</v>
      </c>
      <c r="Z404" s="12" t="s">
        <v>1476</v>
      </c>
      <c r="AA404" s="12" t="s">
        <v>1452</v>
      </c>
      <c r="AB404" s="12">
        <v>12</v>
      </c>
      <c r="AC404" s="12" t="s">
        <v>1477</v>
      </c>
      <c r="AE404" s="12" t="s">
        <v>1454</v>
      </c>
      <c r="AF404" s="12">
        <v>7.875</v>
      </c>
      <c r="AG404" s="12" t="s">
        <v>1488</v>
      </c>
      <c r="AH404" s="12" t="s">
        <v>1486</v>
      </c>
      <c r="AI404" s="12" t="s">
        <v>1464</v>
      </c>
      <c r="AJ404" s="12">
        <v>1</v>
      </c>
      <c r="AK404" s="12" t="s">
        <v>1458</v>
      </c>
      <c r="AL404" s="12">
        <v>1</v>
      </c>
      <c r="AM404" s="12" t="s">
        <v>1459</v>
      </c>
      <c r="AN404" s="12">
        <v>4.5</v>
      </c>
      <c r="AO404" s="12">
        <v>0</v>
      </c>
      <c r="AP404" s="12">
        <v>0</v>
      </c>
      <c r="AQ404" s="12">
        <v>0</v>
      </c>
      <c r="AR404" s="12">
        <v>0</v>
      </c>
      <c r="AS404" s="12">
        <v>30</v>
      </c>
      <c r="AT404" s="12">
        <v>30</v>
      </c>
      <c r="AU404" s="12">
        <v>148</v>
      </c>
      <c r="AX404" s="12">
        <v>0</v>
      </c>
      <c r="AY404" s="12">
        <v>2.1426000000000001E-3</v>
      </c>
      <c r="AZ404" s="12">
        <v>3.6411999999999998E-3</v>
      </c>
      <c r="BA404" s="12">
        <v>209.65989999999999</v>
      </c>
      <c r="BB404" s="12">
        <v>5.0162199999999997E-2</v>
      </c>
      <c r="BC404" s="12">
        <v>126.25530000000001</v>
      </c>
      <c r="BD404" s="12">
        <v>2.2926800000000001E-2</v>
      </c>
      <c r="BE404" s="12">
        <v>1.708772</v>
      </c>
      <c r="BF404" s="12">
        <v>4.7159000000000003E-3</v>
      </c>
      <c r="BG404" s="12">
        <v>0.29148560000000001</v>
      </c>
      <c r="BH404" s="12">
        <v>1.2023799999999999E-2</v>
      </c>
      <c r="BI404" s="12">
        <v>9.5961400000000002E-2</v>
      </c>
      <c r="BJ404" s="12">
        <v>7.9500000000000003E-4</v>
      </c>
      <c r="BK404" s="12">
        <v>1.9089999999999999E-2</v>
      </c>
      <c r="BL404" s="12">
        <v>3.4537000000000001E-3</v>
      </c>
      <c r="BM404" s="12">
        <v>210.33179999999999</v>
      </c>
      <c r="BN404" s="12">
        <v>2.7557499999999999E-2</v>
      </c>
      <c r="BO404" s="12">
        <v>126.2821</v>
      </c>
      <c r="BP404" s="12">
        <v>2.2746800000000001E-2</v>
      </c>
      <c r="BQ404" s="12">
        <v>1.7174849999999999</v>
      </c>
      <c r="BR404" s="12">
        <v>4.6360999999999998E-3</v>
      </c>
      <c r="BS404" s="12">
        <v>0.34962159999999998</v>
      </c>
      <c r="BT404" s="12">
        <v>1.19043E-2</v>
      </c>
      <c r="BU404" s="12">
        <v>0.1012976</v>
      </c>
      <c r="BV404" s="12">
        <v>7.6809999999999997E-4</v>
      </c>
      <c r="BW404" s="12">
        <v>1</v>
      </c>
      <c r="BX404" s="12">
        <v>0</v>
      </c>
      <c r="BY404" s="12">
        <v>1</v>
      </c>
      <c r="BZ404" s="12">
        <v>0</v>
      </c>
      <c r="CA404" s="12">
        <v>1</v>
      </c>
      <c r="CB404" s="12">
        <v>0</v>
      </c>
      <c r="CC404" s="12">
        <v>1</v>
      </c>
      <c r="CD404" s="12">
        <v>0</v>
      </c>
      <c r="CE404" s="12">
        <v>1</v>
      </c>
      <c r="CF404" s="12">
        <v>0</v>
      </c>
      <c r="CG404" s="12">
        <v>1</v>
      </c>
      <c r="CH404" s="12">
        <v>0</v>
      </c>
      <c r="CI404" s="12">
        <v>1</v>
      </c>
      <c r="CJ404" s="44">
        <v>9.9999999999999995E-21</v>
      </c>
      <c r="CK404" s="12">
        <v>1</v>
      </c>
      <c r="CL404" s="12">
        <v>0</v>
      </c>
      <c r="CM404" s="12">
        <v>1</v>
      </c>
      <c r="CN404" s="44">
        <v>9.9999999999999995E-21</v>
      </c>
      <c r="CO404" s="12">
        <v>1</v>
      </c>
      <c r="CP404" s="44">
        <v>9.9999999999999995E-21</v>
      </c>
      <c r="CQ404" s="12">
        <v>1</v>
      </c>
      <c r="CR404" s="44">
        <v>9.9999999999999995E-21</v>
      </c>
      <c r="CS404" s="12">
        <v>1.0010939999999999</v>
      </c>
      <c r="CT404" s="12">
        <v>1.8433E-3</v>
      </c>
      <c r="CU404" s="12">
        <v>1.6947400000000001E-2</v>
      </c>
      <c r="CV404" s="12">
        <v>1.1535E-3</v>
      </c>
      <c r="CW404" s="12">
        <v>0.67193590000000003</v>
      </c>
      <c r="CX404" s="12">
        <v>4.1914600000000003E-2</v>
      </c>
      <c r="CY404" s="12">
        <v>2.68054E-2</v>
      </c>
      <c r="CZ404" s="12">
        <v>2.8670000000000002E-3</v>
      </c>
      <c r="DA404" s="12">
        <v>8.7130000000000003E-3</v>
      </c>
      <c r="DB404" s="12">
        <v>8.6390000000000002E-4</v>
      </c>
      <c r="DC404" s="12">
        <v>5.8136100000000003E-2</v>
      </c>
      <c r="DD404" s="12">
        <v>1.6909E-3</v>
      </c>
      <c r="DE404" s="12">
        <v>5.4409999999999997E-3</v>
      </c>
      <c r="DF404" s="12">
        <v>7.7100000000000004E-5</v>
      </c>
      <c r="DG404" s="12">
        <v>7.5960000000000003E-4</v>
      </c>
      <c r="DH404" s="44">
        <v>6.2949609999999999E-6</v>
      </c>
      <c r="DI404" s="12">
        <v>0.40973619999999999</v>
      </c>
      <c r="DJ404" s="12">
        <v>1.1561800000000001E-2</v>
      </c>
      <c r="DK404" s="12">
        <v>4.7689999999999999E-4</v>
      </c>
      <c r="DL404" s="12">
        <v>2.26611E-2</v>
      </c>
      <c r="DM404" s="12">
        <v>9.3479999999999995E-4</v>
      </c>
      <c r="DN404" s="12">
        <v>1.5109999999999999E-4</v>
      </c>
      <c r="DO404" s="44">
        <v>9.4188980000000004E-9</v>
      </c>
      <c r="DP404" s="12">
        <v>1.35265E-2</v>
      </c>
      <c r="DQ404" s="12">
        <v>3.7400000000000001E-5</v>
      </c>
      <c r="DR404" s="12">
        <v>1.659645</v>
      </c>
      <c r="DS404" s="12">
        <v>4.9850000000000003E-4</v>
      </c>
      <c r="DT404" s="12">
        <v>1.427335</v>
      </c>
      <c r="DU404" s="12">
        <v>1.9610999999999999E-3</v>
      </c>
      <c r="DV404" s="12">
        <v>86.460130000000007</v>
      </c>
      <c r="DW404" s="12">
        <v>0.12138210000000001</v>
      </c>
      <c r="DX404" s="12">
        <v>7.235487</v>
      </c>
      <c r="DY404" s="12">
        <v>9.9217999999999997E-3</v>
      </c>
      <c r="DZ404" s="12">
        <v>1.0067899999999999E-2</v>
      </c>
      <c r="EA404" s="12">
        <v>5.6375000000000001E-3</v>
      </c>
      <c r="EB404" s="12">
        <v>0</v>
      </c>
      <c r="EC404" s="44">
        <v>6.316408E-15</v>
      </c>
      <c r="ED404" s="44">
        <v>1.0482999999999999E-14</v>
      </c>
      <c r="EE404" s="12" t="s">
        <v>1480</v>
      </c>
      <c r="EF404" s="12">
        <v>2.7748E-3</v>
      </c>
      <c r="EG404" s="44">
        <v>6.5680999999999996E-7</v>
      </c>
      <c r="EH404" s="12">
        <v>5.010815</v>
      </c>
      <c r="EI404" s="12">
        <v>1.000577</v>
      </c>
      <c r="EJ404" s="12">
        <v>7.2999999999999996E-4</v>
      </c>
      <c r="EK404" s="12">
        <v>2.0000000000000002E-5</v>
      </c>
      <c r="EL404" s="12">
        <v>8.7000000000000001E-5</v>
      </c>
      <c r="EM404" s="44">
        <v>5.0000000000000004E-6</v>
      </c>
      <c r="EN404" s="12">
        <v>2.7250000000000001E-4</v>
      </c>
      <c r="EO404" s="44">
        <v>8.9999999999999996E-7</v>
      </c>
      <c r="EP404" s="12">
        <v>1.2718E-2</v>
      </c>
      <c r="EQ404" s="12">
        <v>8.0000000000000007E-5</v>
      </c>
      <c r="ER404" s="12">
        <v>8.8000000000000005E-3</v>
      </c>
      <c r="ES404" s="12">
        <v>4.0000000000000002E-4</v>
      </c>
      <c r="ET404" s="12">
        <v>1.3999999999999999E-4</v>
      </c>
      <c r="EU404" s="44">
        <v>6.9999999999999999E-6</v>
      </c>
      <c r="EV404" s="12">
        <v>250</v>
      </c>
      <c r="EW404" s="12">
        <v>0.01</v>
      </c>
      <c r="EX404" s="12">
        <v>1.96</v>
      </c>
      <c r="EY404" s="12">
        <v>2.653E-4</v>
      </c>
      <c r="EZ404" s="12">
        <v>2.1426000000000001E-3</v>
      </c>
      <c r="FA404" s="12">
        <v>3.6411999999999998E-3</v>
      </c>
      <c r="FB404" s="12">
        <v>209.65989999999999</v>
      </c>
      <c r="FC404" s="12">
        <v>5.0162199999999997E-2</v>
      </c>
      <c r="FD404" s="12">
        <v>126.3282</v>
      </c>
      <c r="FE404" s="12">
        <v>2.2939999999999999E-2</v>
      </c>
      <c r="FF404" s="12">
        <v>1.708772</v>
      </c>
      <c r="FG404" s="12">
        <v>4.7159000000000003E-3</v>
      </c>
      <c r="FH404" s="12">
        <v>1.46058</v>
      </c>
      <c r="FI404" s="12">
        <v>6.02491E-2</v>
      </c>
      <c r="FJ404" s="12">
        <v>9.5961400000000002E-2</v>
      </c>
      <c r="FK404" s="12">
        <v>7.9500000000000003E-4</v>
      </c>
      <c r="FL404" s="12">
        <v>4.5820000000000002E-4</v>
      </c>
      <c r="FM404" s="12">
        <v>0.83259190000000005</v>
      </c>
      <c r="FN404" s="12">
        <v>0.60574519999999998</v>
      </c>
      <c r="FO404" s="12">
        <v>3.0196600000000001E-2</v>
      </c>
      <c r="FP404" s="12">
        <v>0.83244079999999998</v>
      </c>
      <c r="FQ404" s="12">
        <v>0.99934469999999997</v>
      </c>
      <c r="FR404" s="12">
        <v>2.30572E-2</v>
      </c>
      <c r="FS404" s="44">
        <v>5.4629999999999996E-10</v>
      </c>
      <c r="FT404" s="44">
        <v>5.8099999999999998E-11</v>
      </c>
      <c r="FU404" s="12">
        <v>0</v>
      </c>
      <c r="FV404" s="44">
        <v>4.962E-10</v>
      </c>
      <c r="FW404" s="12">
        <v>1.975E-2</v>
      </c>
      <c r="FX404" s="44">
        <v>5.4629999999999996E-10</v>
      </c>
      <c r="FY404" s="44">
        <v>7.0679999999999999E-6</v>
      </c>
      <c r="FZ404" s="44">
        <v>5.5304999999999997E-10</v>
      </c>
      <c r="GA404" s="44">
        <v>6.3080000000000001E-9</v>
      </c>
      <c r="GB404" s="44">
        <v>5.5430000000000004E-10</v>
      </c>
      <c r="GC404" s="12">
        <v>1.167E-2</v>
      </c>
      <c r="GD404" s="12">
        <v>0</v>
      </c>
      <c r="GE404" s="12">
        <v>295.5</v>
      </c>
      <c r="GF404" s="12">
        <v>0.1</v>
      </c>
      <c r="GG404" s="12">
        <v>1575</v>
      </c>
      <c r="GH404" s="12">
        <v>2</v>
      </c>
      <c r="GI404" s="12">
        <v>1.2718E-2</v>
      </c>
      <c r="GJ404" s="12">
        <v>6.6560000000000002E-4</v>
      </c>
    </row>
    <row r="405" spans="1:192" s="12" customFormat="1" ht="12">
      <c r="A405" s="31"/>
      <c r="B405" s="32" t="s">
        <v>1663</v>
      </c>
      <c r="C405" s="32">
        <v>4.5</v>
      </c>
      <c r="D405" s="40">
        <v>2.2628650000000001</v>
      </c>
      <c r="E405" s="33">
        <v>-1.494E-4</v>
      </c>
      <c r="F405" s="40">
        <v>2.5994999999999999</v>
      </c>
      <c r="G405" s="34">
        <v>0.512361750697086</v>
      </c>
      <c r="H405" s="34" t="s">
        <v>1752</v>
      </c>
      <c r="I405" s="36">
        <v>65.921009999999995</v>
      </c>
      <c r="J405" s="34">
        <v>7.5317660000000002</v>
      </c>
      <c r="K405" s="34">
        <v>6.8038299999999996E-2</v>
      </c>
      <c r="L405" s="12">
        <v>1.8433E-3</v>
      </c>
      <c r="T405" s="12" t="s">
        <v>249</v>
      </c>
      <c r="U405" s="12" t="s">
        <v>244</v>
      </c>
      <c r="V405" s="12">
        <v>37</v>
      </c>
      <c r="W405" s="43">
        <v>42929</v>
      </c>
      <c r="X405" s="12">
        <v>15.533329999999999</v>
      </c>
      <c r="Y405" s="44">
        <v>3582805000</v>
      </c>
      <c r="Z405" s="12" t="s">
        <v>1476</v>
      </c>
      <c r="AA405" s="12" t="s">
        <v>1452</v>
      </c>
      <c r="AB405" s="12">
        <v>12</v>
      </c>
      <c r="AC405" s="12" t="s">
        <v>1477</v>
      </c>
      <c r="AE405" s="12" t="s">
        <v>1454</v>
      </c>
      <c r="AF405" s="12">
        <v>7.875</v>
      </c>
      <c r="AG405" s="12" t="s">
        <v>1488</v>
      </c>
      <c r="AH405" s="12" t="s">
        <v>1486</v>
      </c>
      <c r="AI405" s="12" t="s">
        <v>1464</v>
      </c>
      <c r="AJ405" s="12">
        <v>1</v>
      </c>
      <c r="AK405" s="12" t="s">
        <v>1458</v>
      </c>
      <c r="AL405" s="12">
        <v>1</v>
      </c>
      <c r="AM405" s="12" t="s">
        <v>1459</v>
      </c>
      <c r="AN405" s="12">
        <v>4.5</v>
      </c>
      <c r="AO405" s="12">
        <v>0</v>
      </c>
      <c r="AP405" s="12">
        <v>0</v>
      </c>
      <c r="AQ405" s="12">
        <v>0</v>
      </c>
      <c r="AR405" s="12">
        <v>0</v>
      </c>
      <c r="AS405" s="12">
        <v>30</v>
      </c>
      <c r="AT405" s="12">
        <v>30</v>
      </c>
      <c r="AU405" s="12">
        <v>168</v>
      </c>
      <c r="AX405" s="12">
        <v>0</v>
      </c>
      <c r="AY405" s="12">
        <v>-5.1992999999999996E-3</v>
      </c>
      <c r="AZ405" s="12">
        <v>3.6269000000000002E-3</v>
      </c>
      <c r="BA405" s="12">
        <v>23.188089999999999</v>
      </c>
      <c r="BB405" s="12">
        <v>4.3922799999999998E-2</v>
      </c>
      <c r="BC405" s="12">
        <v>10.24131</v>
      </c>
      <c r="BD405" s="12">
        <v>1.3765100000000001E-2</v>
      </c>
      <c r="BE405" s="12">
        <v>0.1415604</v>
      </c>
      <c r="BF405" s="12">
        <v>4.1373E-3</v>
      </c>
      <c r="BG405" s="12">
        <v>-3.0459999999999998E-4</v>
      </c>
      <c r="BH405" s="12">
        <v>1.0661800000000001E-2</v>
      </c>
      <c r="BI405" s="12">
        <v>2.6637999999999998E-2</v>
      </c>
      <c r="BJ405" s="12">
        <v>4.3609999999999998E-4</v>
      </c>
      <c r="BK405" s="12">
        <v>1.1748099999999999E-2</v>
      </c>
      <c r="BL405" s="12">
        <v>3.4386E-3</v>
      </c>
      <c r="BM405" s="12">
        <v>23.860029999999998</v>
      </c>
      <c r="BN405" s="12">
        <v>1.31293E-2</v>
      </c>
      <c r="BO405" s="12">
        <v>10.26811</v>
      </c>
      <c r="BP405" s="12">
        <v>1.34632E-2</v>
      </c>
      <c r="BQ405" s="12">
        <v>0.1502735</v>
      </c>
      <c r="BR405" s="12">
        <v>4.0461000000000004E-3</v>
      </c>
      <c r="BS405" s="12">
        <v>5.7831399999999998E-2</v>
      </c>
      <c r="BT405" s="12">
        <v>1.05269E-2</v>
      </c>
      <c r="BU405" s="12">
        <v>3.2049899999999999E-2</v>
      </c>
      <c r="BV405" s="12">
        <v>4.2470000000000002E-4</v>
      </c>
      <c r="BW405" s="12">
        <v>1</v>
      </c>
      <c r="BX405" s="12">
        <v>0</v>
      </c>
      <c r="BY405" s="12">
        <v>1</v>
      </c>
      <c r="BZ405" s="12">
        <v>0</v>
      </c>
      <c r="CA405" s="12">
        <v>1</v>
      </c>
      <c r="CB405" s="12">
        <v>0</v>
      </c>
      <c r="CC405" s="12">
        <v>1</v>
      </c>
      <c r="CD405" s="12">
        <v>0</v>
      </c>
      <c r="CE405" s="12">
        <v>1</v>
      </c>
      <c r="CF405" s="12">
        <v>0</v>
      </c>
      <c r="CG405" s="12">
        <v>1</v>
      </c>
      <c r="CH405" s="12">
        <v>0</v>
      </c>
      <c r="CI405" s="12">
        <v>1</v>
      </c>
      <c r="CJ405" s="44">
        <v>9.9999999999999995E-21</v>
      </c>
      <c r="CK405" s="12">
        <v>1</v>
      </c>
      <c r="CL405" s="12">
        <v>0</v>
      </c>
      <c r="CM405" s="12">
        <v>1</v>
      </c>
      <c r="CN405" s="44">
        <v>9.9999999999999995E-21</v>
      </c>
      <c r="CO405" s="12">
        <v>1</v>
      </c>
      <c r="CP405" s="44">
        <v>9.9999999999999995E-21</v>
      </c>
      <c r="CQ405" s="12">
        <v>1</v>
      </c>
      <c r="CR405" s="44">
        <v>9.9999999999999995E-21</v>
      </c>
      <c r="CS405" s="12">
        <v>1.0010939999999999</v>
      </c>
      <c r="CT405" s="12">
        <v>1.8433E-3</v>
      </c>
      <c r="CU405" s="12">
        <v>1.6947400000000001E-2</v>
      </c>
      <c r="CV405" s="12">
        <v>1.1535E-3</v>
      </c>
      <c r="CW405" s="12">
        <v>0.67193590000000003</v>
      </c>
      <c r="CX405" s="12">
        <v>4.1914600000000003E-2</v>
      </c>
      <c r="CY405" s="12">
        <v>2.68054E-2</v>
      </c>
      <c r="CZ405" s="12">
        <v>2.8670000000000002E-3</v>
      </c>
      <c r="DA405" s="12">
        <v>8.7130000000000003E-3</v>
      </c>
      <c r="DB405" s="12">
        <v>8.6390000000000002E-4</v>
      </c>
      <c r="DC405" s="12">
        <v>5.8136100000000003E-2</v>
      </c>
      <c r="DD405" s="12">
        <v>1.6909E-3</v>
      </c>
      <c r="DE405" s="12">
        <v>5.4409999999999997E-3</v>
      </c>
      <c r="DF405" s="12">
        <v>7.7100000000000004E-5</v>
      </c>
      <c r="DG405" s="12">
        <v>2.5994999999999998E-3</v>
      </c>
      <c r="DH405" s="12">
        <v>4.2700000000000001E-5</v>
      </c>
      <c r="DI405" s="12">
        <v>-3.0335000000000002E-3</v>
      </c>
      <c r="DJ405" s="12">
        <v>-1.494E-4</v>
      </c>
      <c r="DK405" s="12">
        <v>5.2278999999999997E-3</v>
      </c>
      <c r="DL405" s="12">
        <v>-2.9280000000000002E-4</v>
      </c>
      <c r="DM405" s="12">
        <v>1.02466E-2</v>
      </c>
      <c r="DN405" s="12">
        <v>1.382E-4</v>
      </c>
      <c r="DO405" s="44">
        <v>1.032449E-7</v>
      </c>
      <c r="DP405" s="12">
        <v>1.38145E-2</v>
      </c>
      <c r="DQ405" s="12">
        <v>4.0420000000000001E-4</v>
      </c>
      <c r="DR405" s="12">
        <v>2.2628650000000001</v>
      </c>
      <c r="DS405" s="12">
        <v>5.2557999999999997E-3</v>
      </c>
      <c r="DT405" s="12">
        <v>1.4859020000000001</v>
      </c>
      <c r="DU405" s="12">
        <v>1.34506E-2</v>
      </c>
      <c r="DV405" s="12">
        <v>65.921009999999995</v>
      </c>
      <c r="DW405" s="12">
        <v>0.60330130000000004</v>
      </c>
      <c r="DX405" s="12">
        <v>7.5317660000000002</v>
      </c>
      <c r="DY405" s="12">
        <v>6.8038299999999996E-2</v>
      </c>
      <c r="DZ405" s="12">
        <v>6.80616E-2</v>
      </c>
      <c r="EA405" s="12">
        <v>9.0125800000000006E-2</v>
      </c>
      <c r="EB405" s="12">
        <v>0</v>
      </c>
      <c r="EC405" s="44">
        <v>5.1236139999999995E-16</v>
      </c>
      <c r="ED405" s="44">
        <v>1.159405E-15</v>
      </c>
      <c r="EE405" s="12" t="s">
        <v>1480</v>
      </c>
      <c r="EF405" s="12">
        <v>2.7748E-3</v>
      </c>
      <c r="EG405" s="44">
        <v>6.5680999999999996E-7</v>
      </c>
      <c r="EH405" s="12">
        <v>5.0245550000000003</v>
      </c>
      <c r="EI405" s="12">
        <v>1.000578</v>
      </c>
      <c r="EJ405" s="12">
        <v>7.2999999999999996E-4</v>
      </c>
      <c r="EK405" s="12">
        <v>2.0000000000000002E-5</v>
      </c>
      <c r="EL405" s="12">
        <v>8.7000000000000001E-5</v>
      </c>
      <c r="EM405" s="44">
        <v>5.0000000000000004E-6</v>
      </c>
      <c r="EN405" s="12">
        <v>2.7250000000000001E-4</v>
      </c>
      <c r="EO405" s="44">
        <v>8.9999999999999996E-7</v>
      </c>
      <c r="EP405" s="12">
        <v>1.2718E-2</v>
      </c>
      <c r="EQ405" s="12">
        <v>8.0000000000000007E-5</v>
      </c>
      <c r="ER405" s="12">
        <v>8.8000000000000005E-3</v>
      </c>
      <c r="ES405" s="12">
        <v>4.0000000000000002E-4</v>
      </c>
      <c r="ET405" s="12">
        <v>1.3999999999999999E-4</v>
      </c>
      <c r="EU405" s="44">
        <v>6.9999999999999999E-6</v>
      </c>
      <c r="EV405" s="12">
        <v>250</v>
      </c>
      <c r="EW405" s="12">
        <v>0.01</v>
      </c>
      <c r="EX405" s="12">
        <v>1.96</v>
      </c>
      <c r="EY405" s="12">
        <v>2.653E-4</v>
      </c>
      <c r="EZ405" s="12">
        <v>-5.1992999999999996E-3</v>
      </c>
      <c r="FA405" s="12">
        <v>3.6269000000000002E-3</v>
      </c>
      <c r="FB405" s="12">
        <v>23.188089999999999</v>
      </c>
      <c r="FC405" s="12">
        <v>4.3922799999999998E-2</v>
      </c>
      <c r="FD405" s="12">
        <v>10.24723</v>
      </c>
      <c r="FE405" s="12">
        <v>1.3773000000000001E-2</v>
      </c>
      <c r="FF405" s="12">
        <v>0.1415604</v>
      </c>
      <c r="FG405" s="12">
        <v>4.1373E-3</v>
      </c>
      <c r="FH405" s="12">
        <v>-1.5307000000000001E-3</v>
      </c>
      <c r="FI405" s="12">
        <v>5.3571000000000001E-2</v>
      </c>
      <c r="FJ405" s="12">
        <v>2.6637999999999998E-2</v>
      </c>
      <c r="FK405" s="12">
        <v>4.3609999999999998E-4</v>
      </c>
      <c r="FL405" s="12">
        <v>1.1532000000000001E-3</v>
      </c>
      <c r="FM405" s="12">
        <v>1.649138</v>
      </c>
      <c r="FN405" s="12">
        <v>0.44364300000000001</v>
      </c>
      <c r="FO405" s="12">
        <v>0.23316799999999999</v>
      </c>
      <c r="FP405" s="12">
        <v>1.6436230000000001</v>
      </c>
      <c r="FQ405" s="12">
        <v>0.99000239999999995</v>
      </c>
      <c r="FR405" s="12">
        <v>9.4164200000000003E-2</v>
      </c>
      <c r="FS405" s="44">
        <v>5.4629999999999996E-10</v>
      </c>
      <c r="FT405" s="44">
        <v>5.8099999999999998E-11</v>
      </c>
      <c r="FU405" s="12">
        <v>0</v>
      </c>
      <c r="FV405" s="44">
        <v>4.962E-10</v>
      </c>
      <c r="FW405" s="12">
        <v>1.975E-2</v>
      </c>
      <c r="FX405" s="44">
        <v>5.4629999999999996E-10</v>
      </c>
      <c r="FY405" s="44">
        <v>7.0679999999999999E-6</v>
      </c>
      <c r="FZ405" s="44">
        <v>5.5304999999999997E-10</v>
      </c>
      <c r="GA405" s="44">
        <v>6.3080000000000001E-9</v>
      </c>
      <c r="GB405" s="44">
        <v>5.5430000000000004E-10</v>
      </c>
      <c r="GC405" s="12">
        <v>1.167E-2</v>
      </c>
      <c r="GD405" s="12">
        <v>0</v>
      </c>
      <c r="GE405" s="12">
        <v>295.5</v>
      </c>
      <c r="GF405" s="12">
        <v>0.1</v>
      </c>
      <c r="GG405" s="12">
        <v>1575</v>
      </c>
      <c r="GH405" s="12">
        <v>2</v>
      </c>
      <c r="GI405" s="12">
        <v>1.2718E-2</v>
      </c>
      <c r="GJ405" s="12">
        <v>6.0880000000000005E-4</v>
      </c>
    </row>
    <row r="406" spans="1:192" s="12" customFormat="1" ht="12">
      <c r="A406" s="31"/>
      <c r="B406" s="32" t="s">
        <v>1655</v>
      </c>
      <c r="C406" s="32">
        <v>4.5</v>
      </c>
      <c r="D406" s="40">
        <v>2.0136790000000002</v>
      </c>
      <c r="E406" s="33">
        <v>4.3501E-3</v>
      </c>
      <c r="F406" s="33">
        <v>0.82109999999999994</v>
      </c>
      <c r="G406" s="34">
        <v>3.8113369626939768</v>
      </c>
      <c r="H406" s="45">
        <v>117.28557964184731</v>
      </c>
      <c r="I406" s="36">
        <v>87.915210000000002</v>
      </c>
      <c r="J406" s="34">
        <v>8.9308750000000003</v>
      </c>
      <c r="K406" s="34">
        <v>1.3707499999999999E-2</v>
      </c>
      <c r="L406" s="12">
        <v>1.8433E-3</v>
      </c>
      <c r="T406" s="12" t="s">
        <v>250</v>
      </c>
      <c r="U406" s="12" t="s">
        <v>244</v>
      </c>
      <c r="V406" s="12">
        <v>37</v>
      </c>
      <c r="W406" s="43">
        <v>42929</v>
      </c>
      <c r="X406" s="12">
        <v>9.5333330000000007</v>
      </c>
      <c r="Y406" s="44">
        <v>3582783000</v>
      </c>
      <c r="Z406" s="12" t="s">
        <v>1476</v>
      </c>
      <c r="AA406" s="12" t="s">
        <v>1452</v>
      </c>
      <c r="AB406" s="12">
        <v>12</v>
      </c>
      <c r="AC406" s="12" t="s">
        <v>1477</v>
      </c>
      <c r="AE406" s="12" t="s">
        <v>1454</v>
      </c>
      <c r="AF406" s="12">
        <v>7.875</v>
      </c>
      <c r="AG406" s="12" t="s">
        <v>1487</v>
      </c>
      <c r="AH406" s="12" t="s">
        <v>1486</v>
      </c>
      <c r="AI406" s="12" t="s">
        <v>1464</v>
      </c>
      <c r="AJ406" s="12">
        <v>1</v>
      </c>
      <c r="AK406" s="12" t="s">
        <v>1458</v>
      </c>
      <c r="AL406" s="12">
        <v>1</v>
      </c>
      <c r="AM406" s="12" t="s">
        <v>1459</v>
      </c>
      <c r="AN406" s="12">
        <v>4.5</v>
      </c>
      <c r="AO406" s="12">
        <v>0</v>
      </c>
      <c r="AP406" s="12">
        <v>0</v>
      </c>
      <c r="AQ406" s="12">
        <v>0</v>
      </c>
      <c r="AR406" s="12">
        <v>0</v>
      </c>
      <c r="AS406" s="12">
        <v>30</v>
      </c>
      <c r="AT406" s="12">
        <v>30</v>
      </c>
      <c r="AU406" s="12">
        <v>132</v>
      </c>
      <c r="AX406" s="12">
        <v>0</v>
      </c>
      <c r="AY406" s="12">
        <v>3.1024999999999998E-3</v>
      </c>
      <c r="AZ406" s="12">
        <v>3.2596000000000001E-3</v>
      </c>
      <c r="BA406" s="12">
        <v>153.4966</v>
      </c>
      <c r="BB406" s="12">
        <v>4.6222199999999998E-2</v>
      </c>
      <c r="BC406" s="12">
        <v>76.183080000000004</v>
      </c>
      <c r="BD406" s="12">
        <v>1.6301599999999999E-2</v>
      </c>
      <c r="BE406" s="12">
        <v>1.0307500000000001</v>
      </c>
      <c r="BF406" s="12">
        <v>4.8852000000000001E-3</v>
      </c>
      <c r="BG406" s="12">
        <v>6.6322000000000006E-2</v>
      </c>
      <c r="BH406" s="12">
        <v>9.7307999999999995E-3</v>
      </c>
      <c r="BI406" s="12">
        <v>6.2593700000000002E-2</v>
      </c>
      <c r="BJ406" s="12">
        <v>6.667E-4</v>
      </c>
      <c r="BK406" s="12">
        <v>2.0049899999999999E-2</v>
      </c>
      <c r="BL406" s="12">
        <v>3.0487000000000001E-3</v>
      </c>
      <c r="BM406" s="12">
        <v>154.1686</v>
      </c>
      <c r="BN406" s="12">
        <v>1.9484899999999999E-2</v>
      </c>
      <c r="BO406" s="12">
        <v>76.209890000000001</v>
      </c>
      <c r="BP406" s="12">
        <v>1.6047499999999999E-2</v>
      </c>
      <c r="BQ406" s="12">
        <v>1.0394639999999999</v>
      </c>
      <c r="BR406" s="12">
        <v>4.8082000000000003E-3</v>
      </c>
      <c r="BS406" s="12">
        <v>0.124458</v>
      </c>
      <c r="BT406" s="12">
        <v>9.5826999999999996E-3</v>
      </c>
      <c r="BU406" s="12">
        <v>6.7966299999999993E-2</v>
      </c>
      <c r="BV406" s="12">
        <v>6.4959999999999996E-4</v>
      </c>
      <c r="BW406" s="12">
        <v>1</v>
      </c>
      <c r="BX406" s="12">
        <v>0</v>
      </c>
      <c r="BY406" s="12">
        <v>1</v>
      </c>
      <c r="BZ406" s="12">
        <v>0</v>
      </c>
      <c r="CA406" s="12">
        <v>1</v>
      </c>
      <c r="CB406" s="12">
        <v>0</v>
      </c>
      <c r="CC406" s="12">
        <v>1</v>
      </c>
      <c r="CD406" s="12">
        <v>0</v>
      </c>
      <c r="CE406" s="12">
        <v>1</v>
      </c>
      <c r="CF406" s="12">
        <v>0</v>
      </c>
      <c r="CG406" s="12">
        <v>1</v>
      </c>
      <c r="CH406" s="12">
        <v>0</v>
      </c>
      <c r="CI406" s="12">
        <v>1</v>
      </c>
      <c r="CJ406" s="44">
        <v>9.9999999999999995E-21</v>
      </c>
      <c r="CK406" s="12">
        <v>1</v>
      </c>
      <c r="CL406" s="12">
        <v>0</v>
      </c>
      <c r="CM406" s="12">
        <v>1</v>
      </c>
      <c r="CN406" s="44">
        <v>9.9999999999999995E-21</v>
      </c>
      <c r="CO406" s="12">
        <v>1</v>
      </c>
      <c r="CP406" s="44">
        <v>9.9999999999999995E-21</v>
      </c>
      <c r="CQ406" s="12">
        <v>1</v>
      </c>
      <c r="CR406" s="44">
        <v>9.9999999999999995E-21</v>
      </c>
      <c r="CS406" s="12">
        <v>1.0010939999999999</v>
      </c>
      <c r="CT406" s="12">
        <v>1.8433E-3</v>
      </c>
      <c r="CU406" s="12">
        <v>1.6947400000000001E-2</v>
      </c>
      <c r="CV406" s="12">
        <v>1.1535E-3</v>
      </c>
      <c r="CW406" s="12">
        <v>0.67193590000000003</v>
      </c>
      <c r="CX406" s="12">
        <v>4.1914600000000003E-2</v>
      </c>
      <c r="CY406" s="12">
        <v>2.68054E-2</v>
      </c>
      <c r="CZ406" s="12">
        <v>2.8670000000000002E-3</v>
      </c>
      <c r="DA406" s="12">
        <v>8.7130000000000003E-3</v>
      </c>
      <c r="DB406" s="12">
        <v>8.6390000000000002E-4</v>
      </c>
      <c r="DC406" s="12">
        <v>5.8136100000000003E-2</v>
      </c>
      <c r="DD406" s="12">
        <v>1.6909E-3</v>
      </c>
      <c r="DE406" s="12">
        <v>5.4409999999999997E-3</v>
      </c>
      <c r="DF406" s="12">
        <v>7.7100000000000004E-5</v>
      </c>
      <c r="DG406" s="12">
        <v>8.2109999999999995E-4</v>
      </c>
      <c r="DH406" s="44">
        <v>8.7481860000000004E-6</v>
      </c>
      <c r="DI406" s="12">
        <v>0.13971449999999999</v>
      </c>
      <c r="DJ406" s="12">
        <v>4.3501E-3</v>
      </c>
      <c r="DK406" s="12">
        <v>6.3829999999999996E-4</v>
      </c>
      <c r="DL406" s="12">
        <v>8.5263000000000005E-3</v>
      </c>
      <c r="DM406" s="12">
        <v>1.2509999999999999E-3</v>
      </c>
      <c r="DN406" s="12">
        <v>1.4750000000000001E-4</v>
      </c>
      <c r="DO406" s="44">
        <v>1.2604869999999999E-8</v>
      </c>
      <c r="DP406" s="12">
        <v>1.35221E-2</v>
      </c>
      <c r="DQ406" s="12">
        <v>6.4200000000000002E-5</v>
      </c>
      <c r="DR406" s="12">
        <v>2.0136790000000002</v>
      </c>
      <c r="DS406" s="12">
        <v>7.4390000000000003E-4</v>
      </c>
      <c r="DT406" s="12">
        <v>1.762599</v>
      </c>
      <c r="DU406" s="12">
        <v>2.7119000000000002E-3</v>
      </c>
      <c r="DV406" s="12">
        <v>87.915210000000002</v>
      </c>
      <c r="DW406" s="12">
        <v>0.1376725</v>
      </c>
      <c r="DX406" s="12">
        <v>8.9308750000000003</v>
      </c>
      <c r="DY406" s="12">
        <v>1.3707499999999999E-2</v>
      </c>
      <c r="DZ406" s="12">
        <v>1.3868800000000001E-2</v>
      </c>
      <c r="EA406" s="12">
        <v>7.6413999999999996E-3</v>
      </c>
      <c r="EB406" s="12">
        <v>0</v>
      </c>
      <c r="EC406" s="44">
        <v>3.8113490000000001E-15</v>
      </c>
      <c r="ED406" s="44">
        <v>7.6748319999999998E-15</v>
      </c>
      <c r="EE406" s="12" t="s">
        <v>1480</v>
      </c>
      <c r="EF406" s="12">
        <v>2.7748E-3</v>
      </c>
      <c r="EG406" s="44">
        <v>6.5680999999999996E-7</v>
      </c>
      <c r="EH406" s="12">
        <v>4.9998269999999998</v>
      </c>
      <c r="EI406" s="12">
        <v>1.0005759999999999</v>
      </c>
      <c r="EJ406" s="12">
        <v>7.2999999999999996E-4</v>
      </c>
      <c r="EK406" s="12">
        <v>2.0000000000000002E-5</v>
      </c>
      <c r="EL406" s="12">
        <v>8.7000000000000001E-5</v>
      </c>
      <c r="EM406" s="44">
        <v>5.0000000000000004E-6</v>
      </c>
      <c r="EN406" s="12">
        <v>2.7250000000000001E-4</v>
      </c>
      <c r="EO406" s="44">
        <v>8.9999999999999996E-7</v>
      </c>
      <c r="EP406" s="12">
        <v>1.2718E-2</v>
      </c>
      <c r="EQ406" s="12">
        <v>8.0000000000000007E-5</v>
      </c>
      <c r="ER406" s="12">
        <v>8.8000000000000005E-3</v>
      </c>
      <c r="ES406" s="12">
        <v>4.0000000000000002E-4</v>
      </c>
      <c r="ET406" s="12">
        <v>1.3999999999999999E-4</v>
      </c>
      <c r="EU406" s="44">
        <v>6.9999999999999999E-6</v>
      </c>
      <c r="EV406" s="12">
        <v>250</v>
      </c>
      <c r="EW406" s="12">
        <v>0.01</v>
      </c>
      <c r="EX406" s="12">
        <v>1.96</v>
      </c>
      <c r="EY406" s="12">
        <v>2.653E-4</v>
      </c>
      <c r="EZ406" s="12">
        <v>3.1024999999999998E-3</v>
      </c>
      <c r="FA406" s="12">
        <v>3.2596000000000001E-3</v>
      </c>
      <c r="FB406" s="12">
        <v>153.4966</v>
      </c>
      <c r="FC406" s="12">
        <v>4.6222199999999998E-2</v>
      </c>
      <c r="FD406" s="12">
        <v>76.226990000000001</v>
      </c>
      <c r="FE406" s="12">
        <v>1.6310999999999999E-2</v>
      </c>
      <c r="FF406" s="12">
        <v>1.0307500000000001</v>
      </c>
      <c r="FG406" s="12">
        <v>4.8852000000000001E-3</v>
      </c>
      <c r="FH406" s="12">
        <v>0.33159850000000002</v>
      </c>
      <c r="FI406" s="12">
        <v>4.8652099999999997E-2</v>
      </c>
      <c r="FJ406" s="12">
        <v>6.2593700000000002E-2</v>
      </c>
      <c r="FK406" s="12">
        <v>6.667E-4</v>
      </c>
      <c r="FL406" s="12">
        <v>4.0890000000000002E-4</v>
      </c>
      <c r="FM406" s="12">
        <v>1.067461</v>
      </c>
      <c r="FN406" s="12">
        <v>0.49878169999999999</v>
      </c>
      <c r="FO406" s="12">
        <v>3.7103400000000002E-2</v>
      </c>
      <c r="FP406" s="12">
        <v>1.067245</v>
      </c>
      <c r="FQ406" s="12">
        <v>0.9993976</v>
      </c>
      <c r="FR406" s="12">
        <v>2.3130899999999999E-2</v>
      </c>
      <c r="FS406" s="44">
        <v>5.4629999999999996E-10</v>
      </c>
      <c r="FT406" s="44">
        <v>5.8099999999999998E-11</v>
      </c>
      <c r="FU406" s="12">
        <v>0</v>
      </c>
      <c r="FV406" s="44">
        <v>4.962E-10</v>
      </c>
      <c r="FW406" s="12">
        <v>1.975E-2</v>
      </c>
      <c r="FX406" s="44">
        <v>5.4629999999999996E-10</v>
      </c>
      <c r="FY406" s="44">
        <v>7.0679999999999999E-6</v>
      </c>
      <c r="FZ406" s="44">
        <v>5.5304999999999997E-10</v>
      </c>
      <c r="GA406" s="44">
        <v>6.3080000000000001E-9</v>
      </c>
      <c r="GB406" s="44">
        <v>5.5430000000000004E-10</v>
      </c>
      <c r="GC406" s="12">
        <v>1.167E-2</v>
      </c>
      <c r="GD406" s="12">
        <v>0</v>
      </c>
      <c r="GE406" s="12">
        <v>295.5</v>
      </c>
      <c r="GF406" s="12">
        <v>0.1</v>
      </c>
      <c r="GG406" s="12">
        <v>1575</v>
      </c>
      <c r="GH406" s="12">
        <v>2</v>
      </c>
      <c r="GI406" s="12">
        <v>1.2718E-2</v>
      </c>
      <c r="GJ406" s="12">
        <v>6.4999999999999997E-4</v>
      </c>
    </row>
    <row r="407" spans="1:192" s="12" customFormat="1" ht="12">
      <c r="A407" s="31"/>
      <c r="B407" s="32" t="s">
        <v>1595</v>
      </c>
      <c r="C407" s="32">
        <v>4.5</v>
      </c>
      <c r="D407" s="40">
        <v>2.0946340000000001</v>
      </c>
      <c r="E407" s="33">
        <v>8.7106000000000006E-3</v>
      </c>
      <c r="F407" s="33">
        <v>0.15049999999999999</v>
      </c>
      <c r="G407" s="34">
        <v>4.7203638430383981</v>
      </c>
      <c r="H407" s="45">
        <v>58.572773402521058</v>
      </c>
      <c r="I407" s="36">
        <v>97.901979999999995</v>
      </c>
      <c r="J407" s="34">
        <v>10.34301</v>
      </c>
      <c r="K407" s="34">
        <v>8.1601999999999994E-3</v>
      </c>
      <c r="L407" s="12">
        <v>1.8433E-3</v>
      </c>
      <c r="T407" s="12" t="s">
        <v>251</v>
      </c>
      <c r="U407" s="12" t="s">
        <v>244</v>
      </c>
      <c r="V407" s="12">
        <v>37</v>
      </c>
      <c r="W407" s="43">
        <v>42929</v>
      </c>
      <c r="X407" s="12">
        <v>9.1999999999999993</v>
      </c>
      <c r="Y407" s="44">
        <v>3582782000</v>
      </c>
      <c r="Z407" s="12" t="s">
        <v>1476</v>
      </c>
      <c r="AA407" s="12" t="s">
        <v>1452</v>
      </c>
      <c r="AB407" s="12">
        <v>12</v>
      </c>
      <c r="AC407" s="12" t="s">
        <v>1477</v>
      </c>
      <c r="AE407" s="12" t="s">
        <v>1454</v>
      </c>
      <c r="AF407" s="12">
        <v>7.875</v>
      </c>
      <c r="AG407" s="12" t="s">
        <v>1487</v>
      </c>
      <c r="AH407" s="12" t="s">
        <v>1486</v>
      </c>
      <c r="AI407" s="12" t="s">
        <v>1464</v>
      </c>
      <c r="AJ407" s="12">
        <v>1</v>
      </c>
      <c r="AK407" s="12" t="s">
        <v>1458</v>
      </c>
      <c r="AL407" s="12">
        <v>1</v>
      </c>
      <c r="AM407" s="12" t="s">
        <v>1459</v>
      </c>
      <c r="AN407" s="12">
        <v>4.5</v>
      </c>
      <c r="AO407" s="12">
        <v>0</v>
      </c>
      <c r="AP407" s="12">
        <v>0</v>
      </c>
      <c r="AQ407" s="12">
        <v>0</v>
      </c>
      <c r="AR407" s="12">
        <v>0</v>
      </c>
      <c r="AS407" s="12">
        <v>30</v>
      </c>
      <c r="AT407" s="12">
        <v>30</v>
      </c>
      <c r="AU407" s="12">
        <v>129</v>
      </c>
      <c r="AX407" s="12">
        <v>0</v>
      </c>
      <c r="AY407" s="12">
        <v>1.47233E-2</v>
      </c>
      <c r="AZ407" s="12">
        <v>3.3892000000000002E-3</v>
      </c>
      <c r="BA407" s="12">
        <v>197.75</v>
      </c>
      <c r="BB407" s="12">
        <v>4.8494000000000002E-2</v>
      </c>
      <c r="BC407" s="12">
        <v>94.353520000000003</v>
      </c>
      <c r="BD407" s="12">
        <v>2.06935E-2</v>
      </c>
      <c r="BE407" s="12">
        <v>1.273909</v>
      </c>
      <c r="BF407" s="12">
        <v>4.7026000000000004E-3</v>
      </c>
      <c r="BG407" s="12">
        <v>0.16452059999999999</v>
      </c>
      <c r="BH407" s="12">
        <v>1.1928899999999999E-2</v>
      </c>
      <c r="BI407" s="12">
        <v>1.4210800000000001E-2</v>
      </c>
      <c r="BJ407" s="12">
        <v>4.4969999999999998E-4</v>
      </c>
      <c r="BK407" s="12">
        <v>3.1670799999999999E-2</v>
      </c>
      <c r="BL407" s="12">
        <v>3.1868999999999999E-3</v>
      </c>
      <c r="BM407" s="12">
        <v>198.42189999999999</v>
      </c>
      <c r="BN407" s="12">
        <v>2.43892E-2</v>
      </c>
      <c r="BO407" s="12">
        <v>94.380330000000001</v>
      </c>
      <c r="BP407" s="12">
        <v>2.0493999999999998E-2</v>
      </c>
      <c r="BQ407" s="12">
        <v>1.2826219999999999</v>
      </c>
      <c r="BR407" s="12">
        <v>4.6226000000000001E-3</v>
      </c>
      <c r="BS407" s="12">
        <v>0.22265670000000001</v>
      </c>
      <c r="BT407" s="12">
        <v>1.18084E-2</v>
      </c>
      <c r="BU407" s="12">
        <v>1.9636299999999999E-2</v>
      </c>
      <c r="BV407" s="12">
        <v>4.4109999999999999E-4</v>
      </c>
      <c r="BW407" s="12">
        <v>1</v>
      </c>
      <c r="BX407" s="12">
        <v>0</v>
      </c>
      <c r="BY407" s="12">
        <v>1</v>
      </c>
      <c r="BZ407" s="12">
        <v>0</v>
      </c>
      <c r="CA407" s="12">
        <v>1</v>
      </c>
      <c r="CB407" s="12">
        <v>0</v>
      </c>
      <c r="CC407" s="12">
        <v>1</v>
      </c>
      <c r="CD407" s="12">
        <v>0</v>
      </c>
      <c r="CE407" s="12">
        <v>1</v>
      </c>
      <c r="CF407" s="12">
        <v>0</v>
      </c>
      <c r="CG407" s="12">
        <v>1</v>
      </c>
      <c r="CH407" s="12">
        <v>0</v>
      </c>
      <c r="CI407" s="12">
        <v>1</v>
      </c>
      <c r="CJ407" s="44">
        <v>9.9999999999999995E-21</v>
      </c>
      <c r="CK407" s="12">
        <v>1</v>
      </c>
      <c r="CL407" s="12">
        <v>0</v>
      </c>
      <c r="CM407" s="12">
        <v>1</v>
      </c>
      <c r="CN407" s="44">
        <v>9.9999999999999995E-21</v>
      </c>
      <c r="CO407" s="12">
        <v>1</v>
      </c>
      <c r="CP407" s="44">
        <v>9.9999999999999995E-21</v>
      </c>
      <c r="CQ407" s="12">
        <v>1</v>
      </c>
      <c r="CR407" s="44">
        <v>9.9999999999999995E-21</v>
      </c>
      <c r="CS407" s="12">
        <v>1.0010939999999999</v>
      </c>
      <c r="CT407" s="12">
        <v>1.8433E-3</v>
      </c>
      <c r="CU407" s="12">
        <v>1.6947400000000001E-2</v>
      </c>
      <c r="CV407" s="12">
        <v>1.1535E-3</v>
      </c>
      <c r="CW407" s="12">
        <v>0.67193590000000003</v>
      </c>
      <c r="CX407" s="12">
        <v>4.1914600000000003E-2</v>
      </c>
      <c r="CY407" s="12">
        <v>2.68054E-2</v>
      </c>
      <c r="CZ407" s="12">
        <v>2.8670000000000002E-3</v>
      </c>
      <c r="DA407" s="12">
        <v>8.7130000000000003E-3</v>
      </c>
      <c r="DB407" s="12">
        <v>8.6390000000000002E-4</v>
      </c>
      <c r="DC407" s="12">
        <v>5.8136100000000003E-2</v>
      </c>
      <c r="DD407" s="12">
        <v>1.6909E-3</v>
      </c>
      <c r="DE407" s="12">
        <v>5.4409999999999997E-3</v>
      </c>
      <c r="DF407" s="12">
        <v>7.7100000000000004E-5</v>
      </c>
      <c r="DG407" s="12">
        <v>1.505E-4</v>
      </c>
      <c r="DH407" s="44">
        <v>4.7635049999999997E-6</v>
      </c>
      <c r="DI407" s="12">
        <v>1.551547</v>
      </c>
      <c r="DJ407" s="12">
        <v>8.7106000000000006E-3</v>
      </c>
      <c r="DK407" s="12">
        <v>6.3159999999999996E-4</v>
      </c>
      <c r="DL407" s="12">
        <v>1.70727E-2</v>
      </c>
      <c r="DM407" s="12">
        <v>1.2378999999999999E-3</v>
      </c>
      <c r="DN407" s="12">
        <v>1.696E-4</v>
      </c>
      <c r="DO407" s="44">
        <v>1.247305E-8</v>
      </c>
      <c r="DP407" s="12">
        <v>1.3493700000000001E-2</v>
      </c>
      <c r="DQ407" s="12">
        <v>4.99E-5</v>
      </c>
      <c r="DR407" s="12">
        <v>2.0946340000000001</v>
      </c>
      <c r="DS407" s="12">
        <v>6.891E-4</v>
      </c>
      <c r="DT407" s="12">
        <v>2.0420859999999998</v>
      </c>
      <c r="DU407" s="12">
        <v>1.6157000000000001E-3</v>
      </c>
      <c r="DV407" s="12">
        <v>97.901979999999995</v>
      </c>
      <c r="DW407" s="12">
        <v>8.0424599999999999E-2</v>
      </c>
      <c r="DX407" s="12">
        <v>10.34301</v>
      </c>
      <c r="DY407" s="12">
        <v>8.1601999999999994E-3</v>
      </c>
      <c r="DZ407" s="12">
        <v>8.5175000000000008E-3</v>
      </c>
      <c r="EA407" s="12">
        <v>0</v>
      </c>
      <c r="EB407" s="12">
        <v>0</v>
      </c>
      <c r="EC407" s="44">
        <v>4.7203940000000002E-15</v>
      </c>
      <c r="ED407" s="44">
        <v>9.8875009999999997E-15</v>
      </c>
      <c r="EE407" s="12" t="s">
        <v>1480</v>
      </c>
      <c r="EF407" s="12">
        <v>2.7748E-3</v>
      </c>
      <c r="EG407" s="44">
        <v>6.5680999999999996E-7</v>
      </c>
      <c r="EH407" s="12">
        <v>4.9984310000000001</v>
      </c>
      <c r="EI407" s="12">
        <v>1.0005759999999999</v>
      </c>
      <c r="EJ407" s="12">
        <v>7.2999999999999996E-4</v>
      </c>
      <c r="EK407" s="12">
        <v>2.0000000000000002E-5</v>
      </c>
      <c r="EL407" s="12">
        <v>8.7000000000000001E-5</v>
      </c>
      <c r="EM407" s="44">
        <v>5.0000000000000004E-6</v>
      </c>
      <c r="EN407" s="12">
        <v>2.7250000000000001E-4</v>
      </c>
      <c r="EO407" s="44">
        <v>8.9999999999999996E-7</v>
      </c>
      <c r="EP407" s="12">
        <v>1.2718E-2</v>
      </c>
      <c r="EQ407" s="12">
        <v>8.0000000000000007E-5</v>
      </c>
      <c r="ER407" s="12">
        <v>8.8000000000000005E-3</v>
      </c>
      <c r="ES407" s="12">
        <v>4.0000000000000002E-4</v>
      </c>
      <c r="ET407" s="12">
        <v>1.3999999999999999E-4</v>
      </c>
      <c r="EU407" s="44">
        <v>6.9999999999999999E-6</v>
      </c>
      <c r="EV407" s="12">
        <v>250</v>
      </c>
      <c r="EW407" s="12">
        <v>0.01</v>
      </c>
      <c r="EX407" s="12">
        <v>1.96</v>
      </c>
      <c r="EY407" s="12">
        <v>2.653E-4</v>
      </c>
      <c r="EZ407" s="12">
        <v>1.47233E-2</v>
      </c>
      <c r="FA407" s="12">
        <v>3.3892000000000002E-3</v>
      </c>
      <c r="FB407" s="12">
        <v>197.75</v>
      </c>
      <c r="FC407" s="12">
        <v>4.8494000000000002E-2</v>
      </c>
      <c r="FD407" s="12">
        <v>94.407880000000006</v>
      </c>
      <c r="FE407" s="12">
        <v>2.0705500000000002E-2</v>
      </c>
      <c r="FF407" s="12">
        <v>1.273909</v>
      </c>
      <c r="FG407" s="12">
        <v>4.7026000000000004E-3</v>
      </c>
      <c r="FH407" s="12">
        <v>0.82234490000000005</v>
      </c>
      <c r="FI407" s="12">
        <v>5.9625699999999997E-2</v>
      </c>
      <c r="FJ407" s="12">
        <v>1.4210800000000001E-2</v>
      </c>
      <c r="FK407" s="12">
        <v>4.4969999999999998E-4</v>
      </c>
      <c r="FL407" s="12">
        <v>7.1000000000000005E-5</v>
      </c>
      <c r="FM407" s="12">
        <v>3.2196090000000002</v>
      </c>
      <c r="FN407" s="12">
        <v>0.4794214</v>
      </c>
      <c r="FO407" s="12">
        <v>3.3038499999999998E-2</v>
      </c>
      <c r="FP407" s="12">
        <v>3.2195860000000001</v>
      </c>
      <c r="FQ407" s="12">
        <v>0.99994749999999999</v>
      </c>
      <c r="FR407" s="12">
        <v>5.7121999999999997E-3</v>
      </c>
      <c r="FS407" s="44">
        <v>5.4629999999999996E-10</v>
      </c>
      <c r="FT407" s="44">
        <v>5.8099999999999998E-11</v>
      </c>
      <c r="FU407" s="12">
        <v>0</v>
      </c>
      <c r="FV407" s="44">
        <v>4.962E-10</v>
      </c>
      <c r="FW407" s="12">
        <v>1.975E-2</v>
      </c>
      <c r="FX407" s="44">
        <v>5.4629999999999996E-10</v>
      </c>
      <c r="FY407" s="44">
        <v>7.0679999999999999E-6</v>
      </c>
      <c r="FZ407" s="44">
        <v>5.5304999999999997E-10</v>
      </c>
      <c r="GA407" s="44">
        <v>6.3080000000000001E-9</v>
      </c>
      <c r="GB407" s="44">
        <v>5.5430000000000004E-10</v>
      </c>
      <c r="GC407" s="12">
        <v>1.167E-2</v>
      </c>
      <c r="GD407" s="12">
        <v>0</v>
      </c>
      <c r="GE407" s="12">
        <v>295.5</v>
      </c>
      <c r="GF407" s="12">
        <v>0.1</v>
      </c>
      <c r="GG407" s="12">
        <v>1575</v>
      </c>
      <c r="GH407" s="12">
        <v>2</v>
      </c>
      <c r="GI407" s="12">
        <v>1.2718E-2</v>
      </c>
      <c r="GJ407" s="12">
        <v>7.4719999999999995E-4</v>
      </c>
    </row>
    <row r="408" spans="1:192" s="12" customFormat="1" ht="12">
      <c r="A408" s="31"/>
      <c r="B408" s="32" t="s">
        <v>1584</v>
      </c>
      <c r="C408" s="32">
        <v>4.5</v>
      </c>
      <c r="D408" s="40">
        <v>2.8150559999999998</v>
      </c>
      <c r="E408" s="33">
        <v>1.8945400000000001E-2</v>
      </c>
      <c r="F408" s="33">
        <v>0.45169999999999999</v>
      </c>
      <c r="G408" s="34">
        <v>3.2115762034557664</v>
      </c>
      <c r="H408" s="45">
        <v>26.930231085118287</v>
      </c>
      <c r="I408" s="36">
        <v>95.298339999999996</v>
      </c>
      <c r="J408" s="34">
        <v>13.533580000000001</v>
      </c>
      <c r="K408" s="34">
        <v>1.21131E-2</v>
      </c>
      <c r="L408" s="12">
        <v>1.8433E-3</v>
      </c>
      <c r="T408" s="12" t="s">
        <v>254</v>
      </c>
      <c r="U408" s="12" t="s">
        <v>244</v>
      </c>
      <c r="V408" s="12">
        <v>37</v>
      </c>
      <c r="W408" s="43">
        <v>42929</v>
      </c>
      <c r="X408" s="12">
        <v>5.9166670000000003</v>
      </c>
      <c r="Y408" s="44">
        <v>3582770000</v>
      </c>
      <c r="Z408" s="12" t="s">
        <v>1476</v>
      </c>
      <c r="AA408" s="12" t="s">
        <v>1452</v>
      </c>
      <c r="AB408" s="12">
        <v>12</v>
      </c>
      <c r="AC408" s="12" t="s">
        <v>1477</v>
      </c>
      <c r="AE408" s="12" t="s">
        <v>1454</v>
      </c>
      <c r="AF408" s="12">
        <v>7.875</v>
      </c>
      <c r="AG408" s="12" t="s">
        <v>1487</v>
      </c>
      <c r="AH408" s="12" t="s">
        <v>1486</v>
      </c>
      <c r="AI408" s="12" t="s">
        <v>1464</v>
      </c>
      <c r="AJ408" s="12">
        <v>1</v>
      </c>
      <c r="AK408" s="12" t="s">
        <v>1458</v>
      </c>
      <c r="AL408" s="12">
        <v>1</v>
      </c>
      <c r="AM408" s="12" t="s">
        <v>1459</v>
      </c>
      <c r="AN408" s="12">
        <v>4.5</v>
      </c>
      <c r="AO408" s="12">
        <v>0</v>
      </c>
      <c r="AP408" s="12">
        <v>0</v>
      </c>
      <c r="AQ408" s="12">
        <v>0</v>
      </c>
      <c r="AR408" s="12">
        <v>0</v>
      </c>
      <c r="AS408" s="12">
        <v>30</v>
      </c>
      <c r="AT408" s="12">
        <v>30</v>
      </c>
      <c r="AU408" s="12">
        <v>115</v>
      </c>
      <c r="AX408" s="12">
        <v>0</v>
      </c>
      <c r="AY408" s="12">
        <v>2.2878999999999998E-3</v>
      </c>
      <c r="AZ408" s="12">
        <v>4.1894999999999996E-3</v>
      </c>
      <c r="BA408" s="12">
        <v>180.81790000000001</v>
      </c>
      <c r="BB408" s="12">
        <v>4.84553E-2</v>
      </c>
      <c r="BC408" s="12">
        <v>64.195499999999996</v>
      </c>
      <c r="BD408" s="12">
        <v>1.8658999999999999E-2</v>
      </c>
      <c r="BE408" s="12">
        <v>0.86679910000000004</v>
      </c>
      <c r="BF408" s="12">
        <v>4.2582000000000002E-3</v>
      </c>
      <c r="BG408" s="12">
        <v>0.24411659999999999</v>
      </c>
      <c r="BH408" s="12">
        <v>1.07335E-2</v>
      </c>
      <c r="BI408" s="12">
        <v>2.9014700000000001E-2</v>
      </c>
      <c r="BJ408" s="12">
        <v>4.5750000000000001E-4</v>
      </c>
      <c r="BK408" s="12">
        <v>1.92353E-2</v>
      </c>
      <c r="BL408" s="12">
        <v>4.0276000000000001E-3</v>
      </c>
      <c r="BM408" s="12">
        <v>181.4898</v>
      </c>
      <c r="BN408" s="12">
        <v>2.43121E-2</v>
      </c>
      <c r="BO408" s="12">
        <v>64.222309999999993</v>
      </c>
      <c r="BP408" s="12">
        <v>1.84374E-2</v>
      </c>
      <c r="BQ408" s="12">
        <v>0.87551210000000002</v>
      </c>
      <c r="BR408" s="12">
        <v>4.1697000000000001E-3</v>
      </c>
      <c r="BS408" s="12">
        <v>0.30225259999999998</v>
      </c>
      <c r="BT408" s="12">
        <v>1.05994E-2</v>
      </c>
      <c r="BU408" s="12">
        <v>3.4424000000000003E-2</v>
      </c>
      <c r="BV408" s="12">
        <v>4.46E-4</v>
      </c>
      <c r="BW408" s="12">
        <v>1</v>
      </c>
      <c r="BX408" s="12">
        <v>0</v>
      </c>
      <c r="BY408" s="12">
        <v>1</v>
      </c>
      <c r="BZ408" s="12">
        <v>0</v>
      </c>
      <c r="CA408" s="12">
        <v>1</v>
      </c>
      <c r="CB408" s="12">
        <v>0</v>
      </c>
      <c r="CC408" s="12">
        <v>1</v>
      </c>
      <c r="CD408" s="12">
        <v>0</v>
      </c>
      <c r="CE408" s="12">
        <v>1</v>
      </c>
      <c r="CF408" s="12">
        <v>0</v>
      </c>
      <c r="CG408" s="12">
        <v>1</v>
      </c>
      <c r="CH408" s="12">
        <v>0</v>
      </c>
      <c r="CI408" s="12">
        <v>1</v>
      </c>
      <c r="CJ408" s="44">
        <v>9.9999999999999995E-21</v>
      </c>
      <c r="CK408" s="12">
        <v>1</v>
      </c>
      <c r="CL408" s="12">
        <v>0</v>
      </c>
      <c r="CM408" s="12">
        <v>1</v>
      </c>
      <c r="CN408" s="44">
        <v>9.9999999999999995E-21</v>
      </c>
      <c r="CO408" s="12">
        <v>1</v>
      </c>
      <c r="CP408" s="44">
        <v>9.9999999999999995E-21</v>
      </c>
      <c r="CQ408" s="12">
        <v>1</v>
      </c>
      <c r="CR408" s="44">
        <v>9.9999999999999995E-21</v>
      </c>
      <c r="CS408" s="12">
        <v>1.0010939999999999</v>
      </c>
      <c r="CT408" s="12">
        <v>1.8433E-3</v>
      </c>
      <c r="CU408" s="12">
        <v>1.6947400000000001E-2</v>
      </c>
      <c r="CV408" s="12">
        <v>1.1535E-3</v>
      </c>
      <c r="CW408" s="12">
        <v>0.67193590000000003</v>
      </c>
      <c r="CX408" s="12">
        <v>4.1914600000000003E-2</v>
      </c>
      <c r="CY408" s="12">
        <v>2.68054E-2</v>
      </c>
      <c r="CZ408" s="12">
        <v>2.8670000000000002E-3</v>
      </c>
      <c r="DA408" s="12">
        <v>8.7130000000000003E-3</v>
      </c>
      <c r="DB408" s="12">
        <v>8.6390000000000002E-4</v>
      </c>
      <c r="DC408" s="12">
        <v>5.8136100000000003E-2</v>
      </c>
      <c r="DD408" s="12">
        <v>1.6909E-3</v>
      </c>
      <c r="DE408" s="12">
        <v>5.4409999999999997E-3</v>
      </c>
      <c r="DF408" s="12">
        <v>7.7100000000000004E-5</v>
      </c>
      <c r="DG408" s="12">
        <v>4.5169999999999997E-4</v>
      </c>
      <c r="DH408" s="44">
        <v>7.1234399999999997E-6</v>
      </c>
      <c r="DI408" s="12">
        <v>1.1344479999999999</v>
      </c>
      <c r="DJ408" s="12">
        <v>1.8945400000000001E-2</v>
      </c>
      <c r="DK408" s="12">
        <v>8.3299999999999997E-4</v>
      </c>
      <c r="DL408" s="12">
        <v>3.7132999999999999E-2</v>
      </c>
      <c r="DM408" s="12">
        <v>1.6326999999999999E-3</v>
      </c>
      <c r="DN408" s="12">
        <v>1.5699999999999999E-4</v>
      </c>
      <c r="DO408" s="44">
        <v>1.6451339999999999E-8</v>
      </c>
      <c r="DP408" s="12">
        <v>1.34947E-2</v>
      </c>
      <c r="DQ408" s="12">
        <v>6.6400000000000001E-5</v>
      </c>
      <c r="DR408" s="12">
        <v>2.8150559999999998</v>
      </c>
      <c r="DS408" s="12">
        <v>1.1129E-3</v>
      </c>
      <c r="DT408" s="12">
        <v>2.6743519999999998</v>
      </c>
      <c r="DU408" s="12">
        <v>2.4025000000000001E-3</v>
      </c>
      <c r="DV408" s="12">
        <v>95.298339999999996</v>
      </c>
      <c r="DW408" s="12">
        <v>8.6007299999999995E-2</v>
      </c>
      <c r="DX408" s="12">
        <v>13.533580000000001</v>
      </c>
      <c r="DY408" s="12">
        <v>1.21131E-2</v>
      </c>
      <c r="DZ408" s="12">
        <v>1.2526499999999999E-2</v>
      </c>
      <c r="EA408" s="12">
        <v>1.1111299999999999E-2</v>
      </c>
      <c r="EB408" s="12">
        <v>0</v>
      </c>
      <c r="EC408" s="44">
        <v>3.2116210000000001E-15</v>
      </c>
      <c r="ED408" s="44">
        <v>9.040895E-15</v>
      </c>
      <c r="EE408" s="12" t="s">
        <v>1480</v>
      </c>
      <c r="EF408" s="12">
        <v>2.7748E-3</v>
      </c>
      <c r="EG408" s="44">
        <v>6.5680999999999996E-7</v>
      </c>
      <c r="EH408" s="12">
        <v>4.984947</v>
      </c>
      <c r="EI408" s="12">
        <v>1.000575</v>
      </c>
      <c r="EJ408" s="12">
        <v>7.2999999999999996E-4</v>
      </c>
      <c r="EK408" s="12">
        <v>2.0000000000000002E-5</v>
      </c>
      <c r="EL408" s="12">
        <v>8.7000000000000001E-5</v>
      </c>
      <c r="EM408" s="44">
        <v>5.0000000000000004E-6</v>
      </c>
      <c r="EN408" s="12">
        <v>2.7250000000000001E-4</v>
      </c>
      <c r="EO408" s="44">
        <v>8.9999999999999996E-7</v>
      </c>
      <c r="EP408" s="12">
        <v>1.2718E-2</v>
      </c>
      <c r="EQ408" s="12">
        <v>8.0000000000000007E-5</v>
      </c>
      <c r="ER408" s="12">
        <v>8.8000000000000005E-3</v>
      </c>
      <c r="ES408" s="12">
        <v>4.0000000000000002E-4</v>
      </c>
      <c r="ET408" s="12">
        <v>1.3999999999999999E-4</v>
      </c>
      <c r="EU408" s="44">
        <v>6.9999999999999999E-6</v>
      </c>
      <c r="EV408" s="12">
        <v>250</v>
      </c>
      <c r="EW408" s="12">
        <v>0.01</v>
      </c>
      <c r="EX408" s="12">
        <v>1.96</v>
      </c>
      <c r="EY408" s="12">
        <v>2.653E-4</v>
      </c>
      <c r="EZ408" s="12">
        <v>2.2878999999999998E-3</v>
      </c>
      <c r="FA408" s="12">
        <v>4.1894999999999996E-3</v>
      </c>
      <c r="FB408" s="12">
        <v>180.81790000000001</v>
      </c>
      <c r="FC408" s="12">
        <v>4.84553E-2</v>
      </c>
      <c r="FD408" s="12">
        <v>64.232429999999994</v>
      </c>
      <c r="FE408" s="12">
        <v>1.86698E-2</v>
      </c>
      <c r="FF408" s="12">
        <v>0.86679910000000004</v>
      </c>
      <c r="FG408" s="12">
        <v>4.2582000000000002E-3</v>
      </c>
      <c r="FH408" s="12">
        <v>1.2169080000000001</v>
      </c>
      <c r="FI408" s="12">
        <v>5.3505799999999999E-2</v>
      </c>
      <c r="FJ408" s="12">
        <v>2.9014700000000001E-2</v>
      </c>
      <c r="FK408" s="12">
        <v>4.5750000000000001E-4</v>
      </c>
      <c r="FL408" s="12">
        <v>1.5909999999999999E-4</v>
      </c>
      <c r="FM408" s="12">
        <v>1.596339</v>
      </c>
      <c r="FN408" s="12">
        <v>0.35634169999999998</v>
      </c>
      <c r="FO408" s="12">
        <v>3.9658499999999999E-2</v>
      </c>
      <c r="FP408" s="12">
        <v>1.596373</v>
      </c>
      <c r="FQ408" s="12">
        <v>0.99969240000000004</v>
      </c>
      <c r="FR408" s="12">
        <v>1.14342E-2</v>
      </c>
      <c r="FS408" s="44">
        <v>5.4629999999999996E-10</v>
      </c>
      <c r="FT408" s="44">
        <v>5.8099999999999998E-11</v>
      </c>
      <c r="FU408" s="12">
        <v>0</v>
      </c>
      <c r="FV408" s="44">
        <v>4.962E-10</v>
      </c>
      <c r="FW408" s="12">
        <v>1.975E-2</v>
      </c>
      <c r="FX408" s="44">
        <v>5.4629999999999996E-10</v>
      </c>
      <c r="FY408" s="44">
        <v>7.0679999999999999E-6</v>
      </c>
      <c r="FZ408" s="44">
        <v>5.5304999999999997E-10</v>
      </c>
      <c r="GA408" s="44">
        <v>6.3080000000000001E-9</v>
      </c>
      <c r="GB408" s="44">
        <v>5.5430000000000004E-10</v>
      </c>
      <c r="GC408" s="12">
        <v>1.167E-2</v>
      </c>
      <c r="GD408" s="12">
        <v>0</v>
      </c>
      <c r="GE408" s="12">
        <v>295.5</v>
      </c>
      <c r="GF408" s="12">
        <v>0.1</v>
      </c>
      <c r="GG408" s="12">
        <v>1575</v>
      </c>
      <c r="GH408" s="12">
        <v>2</v>
      </c>
      <c r="GI408" s="12">
        <v>1.2718E-2</v>
      </c>
      <c r="GJ408" s="12">
        <v>6.9149999999999995E-4</v>
      </c>
    </row>
    <row r="409" spans="1:192" s="12" customFormat="1" ht="12">
      <c r="A409" s="31"/>
      <c r="B409" s="32" t="s">
        <v>1619</v>
      </c>
      <c r="C409" s="32">
        <v>4.5</v>
      </c>
      <c r="D409" s="40">
        <v>3.237298</v>
      </c>
      <c r="E409" s="33">
        <v>8.1457000000000005E-3</v>
      </c>
      <c r="F409" s="33">
        <v>6.0499999999999998E-2</v>
      </c>
      <c r="G409" s="34">
        <v>1.8203669371940221</v>
      </c>
      <c r="H409" s="45">
        <v>62.634764354199142</v>
      </c>
      <c r="I409" s="36">
        <v>99.467320000000001</v>
      </c>
      <c r="J409" s="34">
        <v>16.238880000000002</v>
      </c>
      <c r="K409" s="34">
        <v>1.37433E-2</v>
      </c>
      <c r="L409" s="12">
        <v>1.8433E-3</v>
      </c>
      <c r="T409" s="12" t="s">
        <v>255</v>
      </c>
      <c r="U409" s="12" t="s">
        <v>244</v>
      </c>
      <c r="V409" s="12">
        <v>37</v>
      </c>
      <c r="W409" s="43">
        <v>42929</v>
      </c>
      <c r="X409" s="12">
        <v>14.08333</v>
      </c>
      <c r="Y409" s="44">
        <v>3582800000</v>
      </c>
      <c r="Z409" s="12" t="s">
        <v>1476</v>
      </c>
      <c r="AA409" s="12" t="s">
        <v>1452</v>
      </c>
      <c r="AB409" s="12">
        <v>12</v>
      </c>
      <c r="AC409" s="12" t="s">
        <v>1477</v>
      </c>
      <c r="AE409" s="12" t="s">
        <v>1454</v>
      </c>
      <c r="AF409" s="12">
        <v>7.875</v>
      </c>
      <c r="AG409" s="12" t="s">
        <v>1488</v>
      </c>
      <c r="AH409" s="12" t="s">
        <v>1486</v>
      </c>
      <c r="AI409" s="12" t="s">
        <v>1464</v>
      </c>
      <c r="AJ409" s="12">
        <v>1</v>
      </c>
      <c r="AK409" s="12" t="s">
        <v>1458</v>
      </c>
      <c r="AL409" s="12">
        <v>1</v>
      </c>
      <c r="AM409" s="12" t="s">
        <v>1459</v>
      </c>
      <c r="AN409" s="12">
        <v>4.5</v>
      </c>
      <c r="AO409" s="12">
        <v>0</v>
      </c>
      <c r="AP409" s="12">
        <v>0</v>
      </c>
      <c r="AQ409" s="12">
        <v>0</v>
      </c>
      <c r="AR409" s="12">
        <v>0</v>
      </c>
      <c r="AS409" s="12">
        <v>30</v>
      </c>
      <c r="AT409" s="12">
        <v>30</v>
      </c>
      <c r="AU409" s="12">
        <v>159</v>
      </c>
      <c r="AX409" s="12">
        <v>0</v>
      </c>
      <c r="AY409" s="12">
        <v>4.2040000000000003E-3</v>
      </c>
      <c r="AZ409" s="12">
        <v>3.2363000000000001E-3</v>
      </c>
      <c r="BA409" s="12">
        <v>117.8621</v>
      </c>
      <c r="BB409" s="12">
        <v>4.64088E-2</v>
      </c>
      <c r="BC409" s="12">
        <v>36.38653</v>
      </c>
      <c r="BD409" s="12">
        <v>1.37576E-2</v>
      </c>
      <c r="BE409" s="12">
        <v>0.49174190000000001</v>
      </c>
      <c r="BF409" s="12">
        <v>5.3248999999999996E-3</v>
      </c>
      <c r="BG409" s="12">
        <v>5.9093600000000003E-2</v>
      </c>
      <c r="BH409" s="12">
        <v>1.08989E-2</v>
      </c>
      <c r="BI409" s="12">
        <v>2.202E-3</v>
      </c>
      <c r="BJ409" s="12">
        <v>2.5159999999999999E-4</v>
      </c>
      <c r="BK409" s="12">
        <v>2.1151400000000001E-2</v>
      </c>
      <c r="BL409" s="12">
        <v>3.0236999999999998E-3</v>
      </c>
      <c r="BM409" s="12">
        <v>118.53400000000001</v>
      </c>
      <c r="BN409" s="12">
        <v>1.99236E-2</v>
      </c>
      <c r="BO409" s="12">
        <v>36.413339999999998</v>
      </c>
      <c r="BP409" s="12">
        <v>1.34556E-2</v>
      </c>
      <c r="BQ409" s="12">
        <v>0.50045499999999998</v>
      </c>
      <c r="BR409" s="12">
        <v>5.2544000000000002E-3</v>
      </c>
      <c r="BS409" s="12">
        <v>0.1172296</v>
      </c>
      <c r="BT409" s="12">
        <v>1.0766899999999999E-2</v>
      </c>
      <c r="BU409" s="12">
        <v>7.6406E-3</v>
      </c>
      <c r="BV409" s="12">
        <v>2.388E-4</v>
      </c>
      <c r="BW409" s="12">
        <v>1</v>
      </c>
      <c r="BX409" s="12">
        <v>0</v>
      </c>
      <c r="BY409" s="12">
        <v>1</v>
      </c>
      <c r="BZ409" s="12">
        <v>0</v>
      </c>
      <c r="CA409" s="12">
        <v>1</v>
      </c>
      <c r="CB409" s="12">
        <v>0</v>
      </c>
      <c r="CC409" s="12">
        <v>1</v>
      </c>
      <c r="CD409" s="12">
        <v>0</v>
      </c>
      <c r="CE409" s="12">
        <v>1</v>
      </c>
      <c r="CF409" s="12">
        <v>0</v>
      </c>
      <c r="CG409" s="12">
        <v>1</v>
      </c>
      <c r="CH409" s="12">
        <v>0</v>
      </c>
      <c r="CI409" s="12">
        <v>1</v>
      </c>
      <c r="CJ409" s="44">
        <v>9.9999999999999995E-21</v>
      </c>
      <c r="CK409" s="12">
        <v>1</v>
      </c>
      <c r="CL409" s="12">
        <v>0</v>
      </c>
      <c r="CM409" s="12">
        <v>1</v>
      </c>
      <c r="CN409" s="44">
        <v>9.9999999999999995E-21</v>
      </c>
      <c r="CO409" s="12">
        <v>1</v>
      </c>
      <c r="CP409" s="44">
        <v>9.9999999999999995E-21</v>
      </c>
      <c r="CQ409" s="12">
        <v>1</v>
      </c>
      <c r="CR409" s="44">
        <v>9.9999999999999995E-21</v>
      </c>
      <c r="CS409" s="12">
        <v>1.0010939999999999</v>
      </c>
      <c r="CT409" s="12">
        <v>1.8433E-3</v>
      </c>
      <c r="CU409" s="12">
        <v>1.6947400000000001E-2</v>
      </c>
      <c r="CV409" s="12">
        <v>1.1535E-3</v>
      </c>
      <c r="CW409" s="12">
        <v>0.67193590000000003</v>
      </c>
      <c r="CX409" s="12">
        <v>4.1914600000000003E-2</v>
      </c>
      <c r="CY409" s="12">
        <v>2.68054E-2</v>
      </c>
      <c r="CZ409" s="12">
        <v>2.8670000000000002E-3</v>
      </c>
      <c r="DA409" s="12">
        <v>8.7130000000000003E-3</v>
      </c>
      <c r="DB409" s="12">
        <v>8.6390000000000002E-4</v>
      </c>
      <c r="DC409" s="12">
        <v>5.8136100000000003E-2</v>
      </c>
      <c r="DD409" s="12">
        <v>1.6909E-3</v>
      </c>
      <c r="DE409" s="12">
        <v>5.4409999999999997E-3</v>
      </c>
      <c r="DF409" s="12">
        <v>7.7100000000000004E-5</v>
      </c>
      <c r="DG409" s="12">
        <v>6.05E-5</v>
      </c>
      <c r="DH409" s="44">
        <v>6.9094869999999999E-6</v>
      </c>
      <c r="DI409" s="12">
        <v>3.6069260000000001</v>
      </c>
      <c r="DJ409" s="12">
        <v>8.1457000000000005E-3</v>
      </c>
      <c r="DK409" s="12">
        <v>1.5023E-3</v>
      </c>
      <c r="DL409" s="12">
        <v>1.5965500000000001E-2</v>
      </c>
      <c r="DM409" s="12">
        <v>2.9445999999999999E-3</v>
      </c>
      <c r="DN409" s="12">
        <v>1.7640000000000001E-4</v>
      </c>
      <c r="DO409" s="44">
        <v>2.966979E-8</v>
      </c>
      <c r="DP409" s="12">
        <v>1.3506600000000001E-2</v>
      </c>
      <c r="DQ409" s="12">
        <v>1.4630000000000001E-4</v>
      </c>
      <c r="DR409" s="12">
        <v>3.237298</v>
      </c>
      <c r="DS409" s="12">
        <v>1.7672E-3</v>
      </c>
      <c r="DT409" s="12">
        <v>3.211319</v>
      </c>
      <c r="DU409" s="12">
        <v>2.7298999999999999E-3</v>
      </c>
      <c r="DV409" s="12">
        <v>99.467320000000001</v>
      </c>
      <c r="DW409" s="12">
        <v>8.6141499999999996E-2</v>
      </c>
      <c r="DX409" s="12">
        <v>16.238880000000002</v>
      </c>
      <c r="DY409" s="12">
        <v>1.37433E-2</v>
      </c>
      <c r="DZ409" s="12">
        <v>1.42661E-2</v>
      </c>
      <c r="EA409" s="12">
        <v>8.1492000000000005E-3</v>
      </c>
      <c r="EB409" s="12">
        <v>0</v>
      </c>
      <c r="EC409" s="44">
        <v>1.820377E-15</v>
      </c>
      <c r="ED409" s="44">
        <v>5.8931040000000003E-15</v>
      </c>
      <c r="EE409" s="12" t="s">
        <v>1480</v>
      </c>
      <c r="EF409" s="12">
        <v>2.7748E-3</v>
      </c>
      <c r="EG409" s="44">
        <v>6.5680999999999996E-7</v>
      </c>
      <c r="EH409" s="12">
        <v>5.0185430000000002</v>
      </c>
      <c r="EI409" s="12">
        <v>1.000578</v>
      </c>
      <c r="EJ409" s="12">
        <v>7.2999999999999996E-4</v>
      </c>
      <c r="EK409" s="12">
        <v>2.0000000000000002E-5</v>
      </c>
      <c r="EL409" s="12">
        <v>8.7000000000000001E-5</v>
      </c>
      <c r="EM409" s="44">
        <v>5.0000000000000004E-6</v>
      </c>
      <c r="EN409" s="12">
        <v>2.7250000000000001E-4</v>
      </c>
      <c r="EO409" s="44">
        <v>8.9999999999999996E-7</v>
      </c>
      <c r="EP409" s="12">
        <v>1.2718E-2</v>
      </c>
      <c r="EQ409" s="12">
        <v>8.0000000000000007E-5</v>
      </c>
      <c r="ER409" s="12">
        <v>8.8000000000000005E-3</v>
      </c>
      <c r="ES409" s="12">
        <v>4.0000000000000002E-4</v>
      </c>
      <c r="ET409" s="12">
        <v>1.3999999999999999E-4</v>
      </c>
      <c r="EU409" s="44">
        <v>6.9999999999999999E-6</v>
      </c>
      <c r="EV409" s="12">
        <v>250</v>
      </c>
      <c r="EW409" s="12">
        <v>0.01</v>
      </c>
      <c r="EX409" s="12">
        <v>1.96</v>
      </c>
      <c r="EY409" s="12">
        <v>2.653E-4</v>
      </c>
      <c r="EZ409" s="12">
        <v>4.2040000000000003E-3</v>
      </c>
      <c r="FA409" s="12">
        <v>3.2363000000000001E-3</v>
      </c>
      <c r="FB409" s="12">
        <v>117.8621</v>
      </c>
      <c r="FC409" s="12">
        <v>4.64088E-2</v>
      </c>
      <c r="FD409" s="12">
        <v>36.407550000000001</v>
      </c>
      <c r="FE409" s="12">
        <v>1.3765599999999999E-2</v>
      </c>
      <c r="FF409" s="12">
        <v>0.49174190000000001</v>
      </c>
      <c r="FG409" s="12">
        <v>5.3248999999999996E-3</v>
      </c>
      <c r="FH409" s="12">
        <v>0.29656369999999999</v>
      </c>
      <c r="FI409" s="12">
        <v>5.4696500000000002E-2</v>
      </c>
      <c r="FJ409" s="12">
        <v>2.202E-3</v>
      </c>
      <c r="FK409" s="12">
        <v>2.5159999999999999E-4</v>
      </c>
      <c r="FL409" s="12">
        <v>1.8E-5</v>
      </c>
      <c r="FM409" s="12">
        <v>11.90127</v>
      </c>
      <c r="FN409" s="12">
        <v>0.30973970000000001</v>
      </c>
      <c r="FO409" s="12">
        <v>5.4738500000000002E-2</v>
      </c>
      <c r="FP409" s="12">
        <v>11.901249999999999</v>
      </c>
      <c r="FQ409" s="12">
        <v>0.99998940000000003</v>
      </c>
      <c r="FR409" s="12">
        <v>2.3961E-3</v>
      </c>
      <c r="FS409" s="44">
        <v>5.4629999999999996E-10</v>
      </c>
      <c r="FT409" s="44">
        <v>5.8099999999999998E-11</v>
      </c>
      <c r="FU409" s="12">
        <v>0</v>
      </c>
      <c r="FV409" s="44">
        <v>4.962E-10</v>
      </c>
      <c r="FW409" s="12">
        <v>1.975E-2</v>
      </c>
      <c r="FX409" s="44">
        <v>5.4629999999999996E-10</v>
      </c>
      <c r="FY409" s="44">
        <v>7.0679999999999999E-6</v>
      </c>
      <c r="FZ409" s="44">
        <v>5.5304999999999997E-10</v>
      </c>
      <c r="GA409" s="44">
        <v>6.3080000000000001E-9</v>
      </c>
      <c r="GB409" s="44">
        <v>5.5430000000000004E-10</v>
      </c>
      <c r="GC409" s="12">
        <v>1.167E-2</v>
      </c>
      <c r="GD409" s="12">
        <v>0</v>
      </c>
      <c r="GE409" s="12">
        <v>295.5</v>
      </c>
      <c r="GF409" s="12">
        <v>0.1</v>
      </c>
      <c r="GG409" s="12">
        <v>1575</v>
      </c>
      <c r="GH409" s="12">
        <v>2</v>
      </c>
      <c r="GI409" s="12">
        <v>1.2718E-2</v>
      </c>
      <c r="GJ409" s="12">
        <v>7.7709999999999997E-4</v>
      </c>
    </row>
    <row r="410" spans="1:192" s="12" customFormat="1" ht="12">
      <c r="A410" s="31"/>
      <c r="B410" s="32" t="s">
        <v>1566</v>
      </c>
      <c r="C410" s="32">
        <v>4.5</v>
      </c>
      <c r="D410" s="40">
        <v>4.1046909999999999</v>
      </c>
      <c r="E410" s="33">
        <v>4.1266999999999996E-3</v>
      </c>
      <c r="F410" s="33">
        <v>0.2316</v>
      </c>
      <c r="G410" s="34">
        <v>4.6107879745745892</v>
      </c>
      <c r="H410" s="45">
        <v>123.63486563113385</v>
      </c>
      <c r="I410" s="36">
        <v>98.337519999999998</v>
      </c>
      <c r="J410" s="34">
        <v>20.344809999999999</v>
      </c>
      <c r="K410" s="34">
        <v>8.8763000000000002E-3</v>
      </c>
      <c r="L410" s="12">
        <v>1.8433E-3</v>
      </c>
      <c r="T410" s="12" t="s">
        <v>256</v>
      </c>
      <c r="U410" s="12" t="s">
        <v>244</v>
      </c>
      <c r="V410" s="12">
        <v>37</v>
      </c>
      <c r="W410" s="43">
        <v>42929</v>
      </c>
      <c r="X410" s="12">
        <v>2.5</v>
      </c>
      <c r="Y410" s="44">
        <v>3582758000</v>
      </c>
      <c r="Z410" s="12" t="s">
        <v>1476</v>
      </c>
      <c r="AA410" s="12" t="s">
        <v>1452</v>
      </c>
      <c r="AB410" s="12">
        <v>12</v>
      </c>
      <c r="AC410" s="12" t="s">
        <v>1477</v>
      </c>
      <c r="AE410" s="12" t="s">
        <v>1454</v>
      </c>
      <c r="AF410" s="12">
        <v>7.875</v>
      </c>
      <c r="AG410" s="12" t="s">
        <v>1485</v>
      </c>
      <c r="AH410" s="12" t="s">
        <v>1486</v>
      </c>
      <c r="AI410" s="12" t="s">
        <v>1464</v>
      </c>
      <c r="AJ410" s="12">
        <v>1</v>
      </c>
      <c r="AK410" s="12" t="s">
        <v>1458</v>
      </c>
      <c r="AL410" s="12">
        <v>1</v>
      </c>
      <c r="AM410" s="12" t="s">
        <v>1459</v>
      </c>
      <c r="AN410" s="12">
        <v>4.5</v>
      </c>
      <c r="AO410" s="12">
        <v>0</v>
      </c>
      <c r="AP410" s="12">
        <v>0</v>
      </c>
      <c r="AQ410" s="12">
        <v>0</v>
      </c>
      <c r="AR410" s="12">
        <v>0</v>
      </c>
      <c r="AS410" s="12">
        <v>30</v>
      </c>
      <c r="AT410" s="12">
        <v>30</v>
      </c>
      <c r="AU410" s="12">
        <v>96</v>
      </c>
      <c r="AX410" s="12">
        <v>0</v>
      </c>
      <c r="AY410" s="12">
        <v>1.54751E-2</v>
      </c>
      <c r="AZ410" s="12">
        <v>3.5982000000000002E-3</v>
      </c>
      <c r="BA410" s="12">
        <v>378.51850000000002</v>
      </c>
      <c r="BB410" s="12">
        <v>5.6206100000000002E-2</v>
      </c>
      <c r="BC410" s="12">
        <v>92.163160000000005</v>
      </c>
      <c r="BD410" s="12">
        <v>1.75984E-2</v>
      </c>
      <c r="BE410" s="12">
        <v>1.2598020000000001</v>
      </c>
      <c r="BF410" s="12">
        <v>4.9715000000000002E-3</v>
      </c>
      <c r="BG410" s="12">
        <v>7.6554200000000003E-2</v>
      </c>
      <c r="BH410" s="12">
        <v>1.01796E-2</v>
      </c>
      <c r="BI410" s="12">
        <v>2.1360799999999999E-2</v>
      </c>
      <c r="BJ410" s="12">
        <v>4.4069999999999998E-4</v>
      </c>
      <c r="BK410" s="12">
        <v>3.2422600000000003E-2</v>
      </c>
      <c r="BL410" s="12">
        <v>3.4083E-3</v>
      </c>
      <c r="BM410" s="12">
        <v>379.19040000000001</v>
      </c>
      <c r="BN410" s="12">
        <v>3.7447300000000003E-2</v>
      </c>
      <c r="BO410" s="12">
        <v>92.189970000000002</v>
      </c>
      <c r="BP410" s="12">
        <v>1.7363300000000002E-2</v>
      </c>
      <c r="BQ410" s="12">
        <v>1.2685150000000001</v>
      </c>
      <c r="BR410" s="12">
        <v>4.8958999999999999E-3</v>
      </c>
      <c r="BS410" s="12">
        <v>0.13469020000000001</v>
      </c>
      <c r="BT410" s="12">
        <v>1.0038200000000001E-2</v>
      </c>
      <c r="BU410" s="12">
        <v>2.67785E-2</v>
      </c>
      <c r="BV410" s="12">
        <v>4.3070000000000001E-4</v>
      </c>
      <c r="BW410" s="12">
        <v>1</v>
      </c>
      <c r="BX410" s="12">
        <v>0</v>
      </c>
      <c r="BY410" s="12">
        <v>1</v>
      </c>
      <c r="BZ410" s="12">
        <v>0</v>
      </c>
      <c r="CA410" s="12">
        <v>1</v>
      </c>
      <c r="CB410" s="12">
        <v>0</v>
      </c>
      <c r="CC410" s="12">
        <v>1</v>
      </c>
      <c r="CD410" s="12">
        <v>0</v>
      </c>
      <c r="CE410" s="12">
        <v>1</v>
      </c>
      <c r="CF410" s="12">
        <v>0</v>
      </c>
      <c r="CG410" s="12">
        <v>1</v>
      </c>
      <c r="CH410" s="12">
        <v>0</v>
      </c>
      <c r="CI410" s="12">
        <v>1</v>
      </c>
      <c r="CJ410" s="44">
        <v>9.9999999999999995E-21</v>
      </c>
      <c r="CK410" s="12">
        <v>1</v>
      </c>
      <c r="CL410" s="12">
        <v>0</v>
      </c>
      <c r="CM410" s="12">
        <v>1</v>
      </c>
      <c r="CN410" s="44">
        <v>9.9999999999999995E-21</v>
      </c>
      <c r="CO410" s="12">
        <v>1</v>
      </c>
      <c r="CP410" s="44">
        <v>9.9999999999999995E-21</v>
      </c>
      <c r="CQ410" s="12">
        <v>1</v>
      </c>
      <c r="CR410" s="44">
        <v>9.9999999999999995E-21</v>
      </c>
      <c r="CS410" s="12">
        <v>1.0010939999999999</v>
      </c>
      <c r="CT410" s="12">
        <v>1.8433E-3</v>
      </c>
      <c r="CU410" s="12">
        <v>1.6947400000000001E-2</v>
      </c>
      <c r="CV410" s="12">
        <v>1.1535E-3</v>
      </c>
      <c r="CW410" s="12">
        <v>0.67193590000000003</v>
      </c>
      <c r="CX410" s="12">
        <v>4.1914600000000003E-2</v>
      </c>
      <c r="CY410" s="12">
        <v>2.68054E-2</v>
      </c>
      <c r="CZ410" s="12">
        <v>2.8670000000000002E-3</v>
      </c>
      <c r="DA410" s="12">
        <v>8.7130000000000003E-3</v>
      </c>
      <c r="DB410" s="12">
        <v>8.6390000000000002E-4</v>
      </c>
      <c r="DC410" s="12">
        <v>5.8136100000000003E-2</v>
      </c>
      <c r="DD410" s="12">
        <v>1.6909E-3</v>
      </c>
      <c r="DE410" s="12">
        <v>5.4409999999999997E-3</v>
      </c>
      <c r="DF410" s="12">
        <v>7.7100000000000004E-5</v>
      </c>
      <c r="DG410" s="12">
        <v>2.3159999999999999E-4</v>
      </c>
      <c r="DH410" s="44">
        <v>4.7796339999999996E-6</v>
      </c>
      <c r="DI410" s="12">
        <v>0.46899020000000002</v>
      </c>
      <c r="DJ410" s="12">
        <v>4.1266999999999996E-3</v>
      </c>
      <c r="DK410" s="12">
        <v>5.4869999999999995E-4</v>
      </c>
      <c r="DL410" s="12">
        <v>8.0882000000000003E-3</v>
      </c>
      <c r="DM410" s="12">
        <v>1.0755000000000001E-3</v>
      </c>
      <c r="DN410" s="12">
        <v>2.0430000000000001E-4</v>
      </c>
      <c r="DO410" s="44">
        <v>1.0836920000000001E-8</v>
      </c>
      <c r="DP410" s="12">
        <v>1.3661400000000001E-2</v>
      </c>
      <c r="DQ410" s="12">
        <v>5.3999999999999998E-5</v>
      </c>
      <c r="DR410" s="12">
        <v>4.1046909999999999</v>
      </c>
      <c r="DS410" s="12">
        <v>9.928999999999999E-4</v>
      </c>
      <c r="DT410" s="12">
        <v>4.0278090000000004</v>
      </c>
      <c r="DU410" s="12">
        <v>1.7671E-3</v>
      </c>
      <c r="DV410" s="12">
        <v>98.337519999999998</v>
      </c>
      <c r="DW410" s="12">
        <v>4.2583799999999998E-2</v>
      </c>
      <c r="DX410" s="12">
        <v>20.344809999999999</v>
      </c>
      <c r="DY410" s="12">
        <v>8.8763000000000002E-3</v>
      </c>
      <c r="DZ410" s="12">
        <v>1.00859E-2</v>
      </c>
      <c r="EA410" s="12">
        <v>0</v>
      </c>
      <c r="EB410" s="12">
        <v>0</v>
      </c>
      <c r="EC410" s="44">
        <v>4.610804E-15</v>
      </c>
      <c r="ED410" s="44">
        <v>1.892592E-14</v>
      </c>
      <c r="EE410" s="12" t="s">
        <v>1480</v>
      </c>
      <c r="EF410" s="12">
        <v>2.7748E-3</v>
      </c>
      <c r="EG410" s="44">
        <v>6.5680999999999996E-7</v>
      </c>
      <c r="EH410" s="12">
        <v>4.9709110000000001</v>
      </c>
      <c r="EI410" s="12">
        <v>1.0005740000000001</v>
      </c>
      <c r="EJ410" s="12">
        <v>7.2999999999999996E-4</v>
      </c>
      <c r="EK410" s="12">
        <v>2.0000000000000002E-5</v>
      </c>
      <c r="EL410" s="12">
        <v>8.7000000000000001E-5</v>
      </c>
      <c r="EM410" s="44">
        <v>5.0000000000000004E-6</v>
      </c>
      <c r="EN410" s="12">
        <v>2.7250000000000001E-4</v>
      </c>
      <c r="EO410" s="44">
        <v>8.9999999999999996E-7</v>
      </c>
      <c r="EP410" s="12">
        <v>1.2718E-2</v>
      </c>
      <c r="EQ410" s="12">
        <v>8.0000000000000007E-5</v>
      </c>
      <c r="ER410" s="12">
        <v>8.8000000000000005E-3</v>
      </c>
      <c r="ES410" s="12">
        <v>4.0000000000000002E-4</v>
      </c>
      <c r="ET410" s="12">
        <v>1.3999999999999999E-4</v>
      </c>
      <c r="EU410" s="44">
        <v>6.9999999999999999E-6</v>
      </c>
      <c r="EV410" s="12">
        <v>250</v>
      </c>
      <c r="EW410" s="12">
        <v>0.01</v>
      </c>
      <c r="EX410" s="12">
        <v>1.96</v>
      </c>
      <c r="EY410" s="12">
        <v>2.653E-4</v>
      </c>
      <c r="EZ410" s="12">
        <v>1.54751E-2</v>
      </c>
      <c r="FA410" s="12">
        <v>3.5982000000000002E-3</v>
      </c>
      <c r="FB410" s="12">
        <v>378.51850000000002</v>
      </c>
      <c r="FC410" s="12">
        <v>5.6206100000000002E-2</v>
      </c>
      <c r="FD410" s="12">
        <v>92.216080000000005</v>
      </c>
      <c r="FE410" s="12">
        <v>1.7608499999999999E-2</v>
      </c>
      <c r="FF410" s="12">
        <v>1.2598020000000001</v>
      </c>
      <c r="FG410" s="12">
        <v>4.9715000000000002E-3</v>
      </c>
      <c r="FH410" s="12">
        <v>0.3805441</v>
      </c>
      <c r="FI410" s="12">
        <v>5.0601899999999998E-2</v>
      </c>
      <c r="FJ410" s="12">
        <v>2.1360799999999999E-2</v>
      </c>
      <c r="FK410" s="12">
        <v>4.4069999999999998E-4</v>
      </c>
      <c r="FL410" s="12">
        <v>5.63E-5</v>
      </c>
      <c r="FM410" s="12">
        <v>2.075555</v>
      </c>
      <c r="FN410" s="12">
        <v>0.24414640000000001</v>
      </c>
      <c r="FO410" s="12">
        <v>2.4240999999999999E-2</v>
      </c>
      <c r="FP410" s="12">
        <v>2.0755870000000001</v>
      </c>
      <c r="FQ410" s="12">
        <v>0.99993200000000004</v>
      </c>
      <c r="FR410" s="12">
        <v>4.4072E-3</v>
      </c>
      <c r="FS410" s="44">
        <v>5.4629999999999996E-10</v>
      </c>
      <c r="FT410" s="44">
        <v>5.8099999999999998E-11</v>
      </c>
      <c r="FU410" s="12">
        <v>0</v>
      </c>
      <c r="FV410" s="44">
        <v>4.962E-10</v>
      </c>
      <c r="FW410" s="12">
        <v>1.975E-2</v>
      </c>
      <c r="FX410" s="44">
        <v>5.4629999999999996E-10</v>
      </c>
      <c r="FY410" s="44">
        <v>7.0679999999999999E-6</v>
      </c>
      <c r="FZ410" s="44">
        <v>5.5304999999999997E-10</v>
      </c>
      <c r="GA410" s="44">
        <v>6.3080000000000001E-9</v>
      </c>
      <c r="GB410" s="44">
        <v>5.5430000000000004E-10</v>
      </c>
      <c r="GC410" s="12">
        <v>1.167E-2</v>
      </c>
      <c r="GD410" s="12">
        <v>0</v>
      </c>
      <c r="GE410" s="12">
        <v>295.5</v>
      </c>
      <c r="GF410" s="12">
        <v>0.1</v>
      </c>
      <c r="GG410" s="12">
        <v>1575</v>
      </c>
      <c r="GH410" s="12">
        <v>2</v>
      </c>
      <c r="GI410" s="12">
        <v>1.2718E-2</v>
      </c>
      <c r="GJ410" s="12">
        <v>8.9990000000000003E-4</v>
      </c>
    </row>
    <row r="411" spans="1:192" s="12" customFormat="1" ht="12">
      <c r="A411" s="31"/>
      <c r="B411" s="32" t="s">
        <v>1664</v>
      </c>
      <c r="C411" s="32">
        <v>4.5</v>
      </c>
      <c r="D411" s="40">
        <v>4.6099870000000003</v>
      </c>
      <c r="E411" s="33">
        <v>6.1317999999999998E-3</v>
      </c>
      <c r="F411" s="33">
        <v>0.28039999999999998</v>
      </c>
      <c r="G411" s="34">
        <v>10.797514053650081</v>
      </c>
      <c r="H411" s="45">
        <v>83.206236341694122</v>
      </c>
      <c r="I411" s="36">
        <v>98.210229999999996</v>
      </c>
      <c r="J411" s="34">
        <v>22.809740000000001</v>
      </c>
      <c r="K411" s="34">
        <v>5.7553999999999999E-3</v>
      </c>
      <c r="L411" s="12">
        <v>1.8433E-3</v>
      </c>
      <c r="T411" s="12" t="s">
        <v>258</v>
      </c>
      <c r="U411" s="12" t="s">
        <v>244</v>
      </c>
      <c r="V411" s="12">
        <v>37</v>
      </c>
      <c r="W411" s="43">
        <v>42929</v>
      </c>
      <c r="X411" s="12">
        <v>16.433330000000002</v>
      </c>
      <c r="Y411" s="44">
        <v>3582808000</v>
      </c>
      <c r="Z411" s="12" t="s">
        <v>1476</v>
      </c>
      <c r="AA411" s="12" t="s">
        <v>1452</v>
      </c>
      <c r="AB411" s="12">
        <v>12</v>
      </c>
      <c r="AC411" s="12" t="s">
        <v>1477</v>
      </c>
      <c r="AE411" s="12" t="s">
        <v>1454</v>
      </c>
      <c r="AF411" s="12">
        <v>7.875</v>
      </c>
      <c r="AG411" s="12" t="s">
        <v>1488</v>
      </c>
      <c r="AH411" s="12" t="s">
        <v>1486</v>
      </c>
      <c r="AI411" s="12" t="s">
        <v>1464</v>
      </c>
      <c r="AJ411" s="12">
        <v>1</v>
      </c>
      <c r="AK411" s="12" t="s">
        <v>1458</v>
      </c>
      <c r="AL411" s="12">
        <v>1</v>
      </c>
      <c r="AM411" s="12" t="s">
        <v>1459</v>
      </c>
      <c r="AN411" s="12">
        <v>4.5</v>
      </c>
      <c r="AO411" s="12">
        <v>0</v>
      </c>
      <c r="AP411" s="12">
        <v>0</v>
      </c>
      <c r="AQ411" s="12">
        <v>0</v>
      </c>
      <c r="AR411" s="12">
        <v>0</v>
      </c>
      <c r="AS411" s="12">
        <v>30</v>
      </c>
      <c r="AT411" s="12">
        <v>30</v>
      </c>
      <c r="AU411" s="12">
        <v>174</v>
      </c>
      <c r="AX411" s="12">
        <v>0</v>
      </c>
      <c r="AY411" s="12">
        <v>5.5665100000000002E-2</v>
      </c>
      <c r="AZ411" s="12">
        <v>3.6313999999999999E-3</v>
      </c>
      <c r="BA411" s="12">
        <v>995.5326</v>
      </c>
      <c r="BB411" s="12">
        <v>6.9708500000000007E-2</v>
      </c>
      <c r="BC411" s="12">
        <v>215.82650000000001</v>
      </c>
      <c r="BD411" s="12">
        <v>2.6164799999999998E-2</v>
      </c>
      <c r="BE411" s="12">
        <v>2.889967</v>
      </c>
      <c r="BF411" s="12">
        <v>5.8393999999999998E-3</v>
      </c>
      <c r="BG411" s="12">
        <v>0.26334610000000003</v>
      </c>
      <c r="BH411" s="12">
        <v>9.4138999999999994E-3</v>
      </c>
      <c r="BI411" s="12">
        <v>6.05517E-2</v>
      </c>
      <c r="BJ411" s="12">
        <v>6.3310000000000005E-4</v>
      </c>
      <c r="BK411" s="12">
        <v>7.2612499999999996E-2</v>
      </c>
      <c r="BL411" s="12">
        <v>3.4432999999999998E-3</v>
      </c>
      <c r="BM411" s="12">
        <v>996.20460000000003</v>
      </c>
      <c r="BN411" s="12">
        <v>5.5699499999999999E-2</v>
      </c>
      <c r="BO411" s="12">
        <v>215.85329999999999</v>
      </c>
      <c r="BP411" s="12">
        <v>2.6007200000000001E-2</v>
      </c>
      <c r="BQ411" s="12">
        <v>2.8986800000000001</v>
      </c>
      <c r="BR411" s="12">
        <v>5.7751E-3</v>
      </c>
      <c r="BS411" s="12">
        <v>0.32148209999999999</v>
      </c>
      <c r="BT411" s="12">
        <v>9.2607999999999996E-3</v>
      </c>
      <c r="BU411" s="12">
        <v>6.5926600000000002E-2</v>
      </c>
      <c r="BV411" s="12">
        <v>6.1580000000000001E-4</v>
      </c>
      <c r="BW411" s="12">
        <v>1</v>
      </c>
      <c r="BX411" s="12">
        <v>0</v>
      </c>
      <c r="BY411" s="12">
        <v>1</v>
      </c>
      <c r="BZ411" s="12">
        <v>0</v>
      </c>
      <c r="CA411" s="12">
        <v>1</v>
      </c>
      <c r="CB411" s="12">
        <v>0</v>
      </c>
      <c r="CC411" s="12">
        <v>1</v>
      </c>
      <c r="CD411" s="12">
        <v>0</v>
      </c>
      <c r="CE411" s="12">
        <v>1</v>
      </c>
      <c r="CF411" s="12">
        <v>0</v>
      </c>
      <c r="CG411" s="12">
        <v>1</v>
      </c>
      <c r="CH411" s="12">
        <v>0</v>
      </c>
      <c r="CI411" s="12">
        <v>1</v>
      </c>
      <c r="CJ411" s="44">
        <v>9.9999999999999995E-21</v>
      </c>
      <c r="CK411" s="12">
        <v>1</v>
      </c>
      <c r="CL411" s="12">
        <v>0</v>
      </c>
      <c r="CM411" s="12">
        <v>1</v>
      </c>
      <c r="CN411" s="44">
        <v>9.9999999999999995E-21</v>
      </c>
      <c r="CO411" s="12">
        <v>1</v>
      </c>
      <c r="CP411" s="44">
        <v>9.9999999999999995E-21</v>
      </c>
      <c r="CQ411" s="12">
        <v>1</v>
      </c>
      <c r="CR411" s="44">
        <v>9.9999999999999995E-21</v>
      </c>
      <c r="CS411" s="12">
        <v>1.0010939999999999</v>
      </c>
      <c r="CT411" s="12">
        <v>1.8433E-3</v>
      </c>
      <c r="CU411" s="12">
        <v>1.6947400000000001E-2</v>
      </c>
      <c r="CV411" s="12">
        <v>1.1535E-3</v>
      </c>
      <c r="CW411" s="12">
        <v>0.67193590000000003</v>
      </c>
      <c r="CX411" s="12">
        <v>4.1914600000000003E-2</v>
      </c>
      <c r="CY411" s="12">
        <v>2.68054E-2</v>
      </c>
      <c r="CZ411" s="12">
        <v>2.8670000000000002E-3</v>
      </c>
      <c r="DA411" s="12">
        <v>8.7130000000000003E-3</v>
      </c>
      <c r="DB411" s="12">
        <v>8.6390000000000002E-4</v>
      </c>
      <c r="DC411" s="12">
        <v>5.8136100000000003E-2</v>
      </c>
      <c r="DD411" s="12">
        <v>1.6909E-3</v>
      </c>
      <c r="DE411" s="12">
        <v>5.4409999999999997E-3</v>
      </c>
      <c r="DF411" s="12">
        <v>7.7100000000000004E-5</v>
      </c>
      <c r="DG411" s="12">
        <v>2.8039999999999999E-4</v>
      </c>
      <c r="DH411" s="44">
        <v>2.931745E-6</v>
      </c>
      <c r="DI411" s="12">
        <v>0.58230729999999997</v>
      </c>
      <c r="DJ411" s="12">
        <v>6.1317999999999998E-3</v>
      </c>
      <c r="DK411" s="12">
        <v>2.1919999999999999E-4</v>
      </c>
      <c r="DL411" s="12">
        <v>1.2018300000000001E-2</v>
      </c>
      <c r="DM411" s="12">
        <v>4.2959999999999998E-4</v>
      </c>
      <c r="DN411" s="12">
        <v>1.3889999999999999E-4</v>
      </c>
      <c r="DO411" s="44">
        <v>4.3288860000000003E-9</v>
      </c>
      <c r="DP411" s="12">
        <v>1.33825E-2</v>
      </c>
      <c r="DQ411" s="12">
        <v>2.7100000000000001E-5</v>
      </c>
      <c r="DR411" s="12">
        <v>4.6099870000000003</v>
      </c>
      <c r="DS411" s="12">
        <v>6.4539999999999997E-4</v>
      </c>
      <c r="DT411" s="12">
        <v>4.5188560000000004</v>
      </c>
      <c r="DU411" s="12">
        <v>1.1473E-3</v>
      </c>
      <c r="DV411" s="12">
        <v>98.210229999999996</v>
      </c>
      <c r="DW411" s="12">
        <v>2.4490499999999998E-2</v>
      </c>
      <c r="DX411" s="12">
        <v>22.809740000000001</v>
      </c>
      <c r="DY411" s="12">
        <v>5.7553999999999999E-3</v>
      </c>
      <c r="DZ411" s="12">
        <v>7.8685999999999999E-3</v>
      </c>
      <c r="EA411" s="12">
        <v>0</v>
      </c>
      <c r="EB411" s="12">
        <v>0</v>
      </c>
      <c r="EC411" s="44">
        <v>1.0797569999999999E-14</v>
      </c>
      <c r="ED411" s="44">
        <v>4.9776629999999998E-14</v>
      </c>
      <c r="EE411" s="12" t="s">
        <v>1480</v>
      </c>
      <c r="EF411" s="12">
        <v>2.7748E-3</v>
      </c>
      <c r="EG411" s="44">
        <v>6.5680999999999996E-7</v>
      </c>
      <c r="EH411" s="12">
        <v>5.0282419999999997</v>
      </c>
      <c r="EI411" s="12">
        <v>1.000578</v>
      </c>
      <c r="EJ411" s="12">
        <v>7.2999999999999996E-4</v>
      </c>
      <c r="EK411" s="12">
        <v>2.0000000000000002E-5</v>
      </c>
      <c r="EL411" s="12">
        <v>8.7000000000000001E-5</v>
      </c>
      <c r="EM411" s="44">
        <v>5.0000000000000004E-6</v>
      </c>
      <c r="EN411" s="12">
        <v>2.7250000000000001E-4</v>
      </c>
      <c r="EO411" s="44">
        <v>8.9999999999999996E-7</v>
      </c>
      <c r="EP411" s="12">
        <v>1.2718E-2</v>
      </c>
      <c r="EQ411" s="12">
        <v>8.0000000000000007E-5</v>
      </c>
      <c r="ER411" s="12">
        <v>8.8000000000000005E-3</v>
      </c>
      <c r="ES411" s="12">
        <v>4.0000000000000002E-4</v>
      </c>
      <c r="ET411" s="12">
        <v>1.3999999999999999E-4</v>
      </c>
      <c r="EU411" s="44">
        <v>6.9999999999999999E-6</v>
      </c>
      <c r="EV411" s="12">
        <v>250</v>
      </c>
      <c r="EW411" s="12">
        <v>0.01</v>
      </c>
      <c r="EX411" s="12">
        <v>1.96</v>
      </c>
      <c r="EY411" s="12">
        <v>2.653E-4</v>
      </c>
      <c r="EZ411" s="12">
        <v>5.5665100000000002E-2</v>
      </c>
      <c r="FA411" s="12">
        <v>3.6313999999999999E-3</v>
      </c>
      <c r="FB411" s="12">
        <v>995.5326</v>
      </c>
      <c r="FC411" s="12">
        <v>6.9708500000000007E-2</v>
      </c>
      <c r="FD411" s="12">
        <v>215.9513</v>
      </c>
      <c r="FE411" s="12">
        <v>2.6179899999999999E-2</v>
      </c>
      <c r="FF411" s="12">
        <v>2.889967</v>
      </c>
      <c r="FG411" s="12">
        <v>5.8393999999999998E-3</v>
      </c>
      <c r="FH411" s="12">
        <v>1.324168</v>
      </c>
      <c r="FI411" s="12">
        <v>4.7335200000000001E-2</v>
      </c>
      <c r="FJ411" s="12">
        <v>6.05517E-2</v>
      </c>
      <c r="FK411" s="12">
        <v>6.3310000000000005E-4</v>
      </c>
      <c r="FL411" s="12">
        <v>6.0600000000000003E-5</v>
      </c>
      <c r="FM411" s="12">
        <v>1.0523450000000001</v>
      </c>
      <c r="FN411" s="12">
        <v>0.21733430000000001</v>
      </c>
      <c r="FO411" s="12">
        <v>1.4026800000000001E-2</v>
      </c>
      <c r="FP411" s="12">
        <v>1.0523910000000001</v>
      </c>
      <c r="FQ411" s="12">
        <v>0.99991140000000001</v>
      </c>
      <c r="FR411" s="12">
        <v>3.3392000000000001E-3</v>
      </c>
      <c r="FS411" s="44">
        <v>5.4629999999999996E-10</v>
      </c>
      <c r="FT411" s="44">
        <v>5.8099999999999998E-11</v>
      </c>
      <c r="FU411" s="12">
        <v>0</v>
      </c>
      <c r="FV411" s="44">
        <v>4.962E-10</v>
      </c>
      <c r="FW411" s="12">
        <v>1.975E-2</v>
      </c>
      <c r="FX411" s="44">
        <v>5.4629999999999996E-10</v>
      </c>
      <c r="FY411" s="44">
        <v>7.0679999999999999E-6</v>
      </c>
      <c r="FZ411" s="44">
        <v>5.5304999999999997E-10</v>
      </c>
      <c r="GA411" s="44">
        <v>6.3080000000000001E-9</v>
      </c>
      <c r="GB411" s="44">
        <v>5.5430000000000004E-10</v>
      </c>
      <c r="GC411" s="12">
        <v>1.167E-2</v>
      </c>
      <c r="GD411" s="12">
        <v>0</v>
      </c>
      <c r="GE411" s="12">
        <v>295.5</v>
      </c>
      <c r="GF411" s="12">
        <v>0.1</v>
      </c>
      <c r="GG411" s="12">
        <v>1575</v>
      </c>
      <c r="GH411" s="12">
        <v>2</v>
      </c>
      <c r="GI411" s="12">
        <v>1.2718E-2</v>
      </c>
      <c r="GJ411" s="12">
        <v>6.1169999999999996E-4</v>
      </c>
    </row>
    <row r="412" spans="1:192" s="12" customFormat="1" ht="12">
      <c r="A412" s="31"/>
      <c r="B412" s="32" t="s">
        <v>1617</v>
      </c>
      <c r="C412" s="32">
        <v>4.5</v>
      </c>
      <c r="D412" s="40">
        <v>4.7957770000000002</v>
      </c>
      <c r="E412" s="33">
        <v>2.3746799999999998E-2</v>
      </c>
      <c r="F412" s="33">
        <v>0.64380000000000004</v>
      </c>
      <c r="G412" s="34">
        <v>2.5763020334045246</v>
      </c>
      <c r="H412" s="45">
        <v>21.485168527970085</v>
      </c>
      <c r="I412" s="36">
        <v>96.065880000000007</v>
      </c>
      <c r="J412" s="34">
        <v>23.210380000000001</v>
      </c>
      <c r="K412" s="34">
        <v>1.6732199999999999E-2</v>
      </c>
      <c r="L412" s="12">
        <v>1.8433E-3</v>
      </c>
      <c r="T412" s="12" t="s">
        <v>259</v>
      </c>
      <c r="U412" s="12" t="s">
        <v>244</v>
      </c>
      <c r="V412" s="12">
        <v>37</v>
      </c>
      <c r="W412" s="43">
        <v>42929</v>
      </c>
      <c r="X412" s="12">
        <v>13.31667</v>
      </c>
      <c r="Y412" s="44">
        <v>3582797000</v>
      </c>
      <c r="Z412" s="12" t="s">
        <v>1476</v>
      </c>
      <c r="AA412" s="12" t="s">
        <v>1452</v>
      </c>
      <c r="AB412" s="12">
        <v>12</v>
      </c>
      <c r="AC412" s="12" t="s">
        <v>1477</v>
      </c>
      <c r="AE412" s="12" t="s">
        <v>1454</v>
      </c>
      <c r="AF412" s="12">
        <v>7.875</v>
      </c>
      <c r="AG412" s="12" t="s">
        <v>1488</v>
      </c>
      <c r="AH412" s="12" t="s">
        <v>1486</v>
      </c>
      <c r="AI412" s="12" t="s">
        <v>1464</v>
      </c>
      <c r="AJ412" s="12">
        <v>1</v>
      </c>
      <c r="AK412" s="12" t="s">
        <v>1458</v>
      </c>
      <c r="AL412" s="12">
        <v>1</v>
      </c>
      <c r="AM412" s="12" t="s">
        <v>1459</v>
      </c>
      <c r="AN412" s="12">
        <v>4.5</v>
      </c>
      <c r="AO412" s="12">
        <v>0</v>
      </c>
      <c r="AP412" s="12">
        <v>0</v>
      </c>
      <c r="AQ412" s="12">
        <v>0</v>
      </c>
      <c r="AR412" s="12">
        <v>0</v>
      </c>
      <c r="AS412" s="12">
        <v>30</v>
      </c>
      <c r="AT412" s="12">
        <v>30</v>
      </c>
      <c r="AU412" s="12">
        <v>156</v>
      </c>
      <c r="AX412" s="12">
        <v>0</v>
      </c>
      <c r="AY412" s="12">
        <v>-1.38087E-2</v>
      </c>
      <c r="AZ412" s="12">
        <v>3.3081999999999999E-3</v>
      </c>
      <c r="BA412" s="12">
        <v>247.11179999999999</v>
      </c>
      <c r="BB412" s="12">
        <v>5.1049400000000002E-2</v>
      </c>
      <c r="BC412" s="12">
        <v>51.497219999999999</v>
      </c>
      <c r="BD412" s="12">
        <v>1.6693400000000001E-2</v>
      </c>
      <c r="BE412" s="12">
        <v>0.70175589999999999</v>
      </c>
      <c r="BF412" s="12">
        <v>4.7545E-3</v>
      </c>
      <c r="BG412" s="12">
        <v>0.24396799999999999</v>
      </c>
      <c r="BH412" s="12">
        <v>1.0608100000000001E-2</v>
      </c>
      <c r="BI412" s="12">
        <v>3.3175499999999997E-2</v>
      </c>
      <c r="BJ412" s="12">
        <v>4.8539999999999998E-4</v>
      </c>
      <c r="BK412" s="12">
        <v>3.1386999999999999E-3</v>
      </c>
      <c r="BL412" s="12">
        <v>3.1005999999999998E-3</v>
      </c>
      <c r="BM412" s="12">
        <v>247.78370000000001</v>
      </c>
      <c r="BN412" s="12">
        <v>2.9141199999999999E-2</v>
      </c>
      <c r="BO412" s="12">
        <v>51.524030000000003</v>
      </c>
      <c r="BP412" s="12">
        <v>1.64453E-2</v>
      </c>
      <c r="BQ412" s="12">
        <v>0.71046889999999996</v>
      </c>
      <c r="BR412" s="12">
        <v>4.6753000000000003E-3</v>
      </c>
      <c r="BS412" s="12">
        <v>0.30210399999999998</v>
      </c>
      <c r="BT412" s="12">
        <v>1.0472499999999999E-2</v>
      </c>
      <c r="BU412" s="12">
        <v>3.8580200000000002E-2</v>
      </c>
      <c r="BV412" s="12">
        <v>4.7340000000000001E-4</v>
      </c>
      <c r="BW412" s="12">
        <v>1</v>
      </c>
      <c r="BX412" s="12">
        <v>0</v>
      </c>
      <c r="BY412" s="12">
        <v>1</v>
      </c>
      <c r="BZ412" s="12">
        <v>0</v>
      </c>
      <c r="CA412" s="12">
        <v>1</v>
      </c>
      <c r="CB412" s="12">
        <v>0</v>
      </c>
      <c r="CC412" s="12">
        <v>1</v>
      </c>
      <c r="CD412" s="12">
        <v>0</v>
      </c>
      <c r="CE412" s="12">
        <v>1</v>
      </c>
      <c r="CF412" s="12">
        <v>0</v>
      </c>
      <c r="CG412" s="12">
        <v>1</v>
      </c>
      <c r="CH412" s="12">
        <v>0</v>
      </c>
      <c r="CI412" s="12">
        <v>1</v>
      </c>
      <c r="CJ412" s="44">
        <v>9.9999999999999995E-21</v>
      </c>
      <c r="CK412" s="12">
        <v>1</v>
      </c>
      <c r="CL412" s="12">
        <v>0</v>
      </c>
      <c r="CM412" s="12">
        <v>1</v>
      </c>
      <c r="CN412" s="44">
        <v>9.9999999999999995E-21</v>
      </c>
      <c r="CO412" s="12">
        <v>1</v>
      </c>
      <c r="CP412" s="44">
        <v>9.9999999999999995E-21</v>
      </c>
      <c r="CQ412" s="12">
        <v>1</v>
      </c>
      <c r="CR412" s="44">
        <v>9.9999999999999995E-21</v>
      </c>
      <c r="CS412" s="12">
        <v>1.0010939999999999</v>
      </c>
      <c r="CT412" s="12">
        <v>1.8433E-3</v>
      </c>
      <c r="CU412" s="12">
        <v>1.6947400000000001E-2</v>
      </c>
      <c r="CV412" s="12">
        <v>1.1535E-3</v>
      </c>
      <c r="CW412" s="12">
        <v>0.67193590000000003</v>
      </c>
      <c r="CX412" s="12">
        <v>4.1914600000000003E-2</v>
      </c>
      <c r="CY412" s="12">
        <v>2.68054E-2</v>
      </c>
      <c r="CZ412" s="12">
        <v>2.8670000000000002E-3</v>
      </c>
      <c r="DA412" s="12">
        <v>8.7130000000000003E-3</v>
      </c>
      <c r="DB412" s="12">
        <v>8.6390000000000002E-4</v>
      </c>
      <c r="DC412" s="12">
        <v>5.8136100000000003E-2</v>
      </c>
      <c r="DD412" s="12">
        <v>1.6909E-3</v>
      </c>
      <c r="DE412" s="12">
        <v>5.4409999999999997E-3</v>
      </c>
      <c r="DF412" s="12">
        <v>7.7100000000000004E-5</v>
      </c>
      <c r="DG412" s="12">
        <v>6.4380000000000004E-4</v>
      </c>
      <c r="DH412" s="44">
        <v>9.4229150000000002E-6</v>
      </c>
      <c r="DI412" s="12">
        <v>0.99912840000000003</v>
      </c>
      <c r="DJ412" s="12">
        <v>2.3746799999999998E-2</v>
      </c>
      <c r="DK412" s="12">
        <v>1.0326000000000001E-3</v>
      </c>
      <c r="DL412" s="12">
        <v>4.65437E-2</v>
      </c>
      <c r="DM412" s="12">
        <v>2.0238000000000001E-3</v>
      </c>
      <c r="DN412" s="12">
        <v>1.7699999999999999E-4</v>
      </c>
      <c r="DO412" s="44">
        <v>2.0392310000000001E-8</v>
      </c>
      <c r="DP412" s="12">
        <v>1.36192E-2</v>
      </c>
      <c r="DQ412" s="12">
        <v>9.2399999999999996E-5</v>
      </c>
      <c r="DR412" s="12">
        <v>4.7957770000000002</v>
      </c>
      <c r="DS412" s="12">
        <v>1.8435000000000001E-3</v>
      </c>
      <c r="DT412" s="12">
        <v>4.5987309999999999</v>
      </c>
      <c r="DU412" s="12">
        <v>3.3362999999999999E-3</v>
      </c>
      <c r="DV412" s="12">
        <v>96.065880000000007</v>
      </c>
      <c r="DW412" s="12">
        <v>6.5900899999999998E-2</v>
      </c>
      <c r="DX412" s="12">
        <v>23.210380000000001</v>
      </c>
      <c r="DY412" s="12">
        <v>1.6732199999999999E-2</v>
      </c>
      <c r="DZ412" s="12">
        <v>1.7600299999999999E-2</v>
      </c>
      <c r="EA412" s="12">
        <v>2.16487E-2</v>
      </c>
      <c r="EB412" s="12">
        <v>0</v>
      </c>
      <c r="EC412" s="44">
        <v>2.5763480000000001E-15</v>
      </c>
      <c r="ED412" s="44">
        <v>1.2355589999999999E-14</v>
      </c>
      <c r="EE412" s="12" t="s">
        <v>1480</v>
      </c>
      <c r="EF412" s="12">
        <v>2.7748E-3</v>
      </c>
      <c r="EG412" s="44">
        <v>6.5680999999999996E-7</v>
      </c>
      <c r="EH412" s="12">
        <v>5.0154139999999998</v>
      </c>
      <c r="EI412" s="12">
        <v>1.000577</v>
      </c>
      <c r="EJ412" s="12">
        <v>7.2999999999999996E-4</v>
      </c>
      <c r="EK412" s="12">
        <v>2.0000000000000002E-5</v>
      </c>
      <c r="EL412" s="12">
        <v>8.7000000000000001E-5</v>
      </c>
      <c r="EM412" s="44">
        <v>5.0000000000000004E-6</v>
      </c>
      <c r="EN412" s="12">
        <v>2.7250000000000001E-4</v>
      </c>
      <c r="EO412" s="44">
        <v>8.9999999999999996E-7</v>
      </c>
      <c r="EP412" s="12">
        <v>1.2718E-2</v>
      </c>
      <c r="EQ412" s="12">
        <v>8.0000000000000007E-5</v>
      </c>
      <c r="ER412" s="12">
        <v>8.8000000000000005E-3</v>
      </c>
      <c r="ES412" s="12">
        <v>4.0000000000000002E-4</v>
      </c>
      <c r="ET412" s="12">
        <v>1.3999999999999999E-4</v>
      </c>
      <c r="EU412" s="44">
        <v>6.9999999999999999E-6</v>
      </c>
      <c r="EV412" s="12">
        <v>250</v>
      </c>
      <c r="EW412" s="12">
        <v>0.01</v>
      </c>
      <c r="EX412" s="12">
        <v>1.96</v>
      </c>
      <c r="EY412" s="12">
        <v>2.653E-4</v>
      </c>
      <c r="EZ412" s="12">
        <v>-1.38087E-2</v>
      </c>
      <c r="FA412" s="12">
        <v>3.3081999999999999E-3</v>
      </c>
      <c r="FB412" s="12">
        <v>247.11179999999999</v>
      </c>
      <c r="FC412" s="12">
        <v>5.1049400000000002E-2</v>
      </c>
      <c r="FD412" s="12">
        <v>51.526960000000003</v>
      </c>
      <c r="FE412" s="12">
        <v>1.6702999999999999E-2</v>
      </c>
      <c r="FF412" s="12">
        <v>0.70175589999999999</v>
      </c>
      <c r="FG412" s="12">
        <v>4.7545E-3</v>
      </c>
      <c r="FH412" s="12">
        <v>1.2236</v>
      </c>
      <c r="FI412" s="12">
        <v>5.3203899999999998E-2</v>
      </c>
      <c r="FJ412" s="12">
        <v>3.3175499999999997E-2</v>
      </c>
      <c r="FK412" s="12">
        <v>4.8539999999999998E-4</v>
      </c>
      <c r="FL412" s="12">
        <v>1.3310000000000001E-4</v>
      </c>
      <c r="FM412" s="12">
        <v>1.4791099999999999</v>
      </c>
      <c r="FN412" s="12">
        <v>0.20889650000000001</v>
      </c>
      <c r="FO412" s="12">
        <v>3.85104E-2</v>
      </c>
      <c r="FP412" s="12">
        <v>1.4793160000000001</v>
      </c>
      <c r="FQ412" s="12">
        <v>0.99966200000000005</v>
      </c>
      <c r="FR412" s="12">
        <v>7.5299E-3</v>
      </c>
      <c r="FS412" s="44">
        <v>5.4629999999999996E-10</v>
      </c>
      <c r="FT412" s="44">
        <v>5.8099999999999998E-11</v>
      </c>
      <c r="FU412" s="12">
        <v>0</v>
      </c>
      <c r="FV412" s="44">
        <v>4.962E-10</v>
      </c>
      <c r="FW412" s="12">
        <v>1.975E-2</v>
      </c>
      <c r="FX412" s="44">
        <v>5.4629999999999996E-10</v>
      </c>
      <c r="FY412" s="44">
        <v>7.0679999999999999E-6</v>
      </c>
      <c r="FZ412" s="44">
        <v>5.5304999999999997E-10</v>
      </c>
      <c r="GA412" s="44">
        <v>6.3080000000000001E-9</v>
      </c>
      <c r="GB412" s="44">
        <v>5.5430000000000004E-10</v>
      </c>
      <c r="GC412" s="12">
        <v>1.167E-2</v>
      </c>
      <c r="GD412" s="12">
        <v>0</v>
      </c>
      <c r="GE412" s="12">
        <v>295.5</v>
      </c>
      <c r="GF412" s="12">
        <v>0.1</v>
      </c>
      <c r="GG412" s="12">
        <v>1575</v>
      </c>
      <c r="GH412" s="12">
        <v>2</v>
      </c>
      <c r="GI412" s="12">
        <v>1.2718E-2</v>
      </c>
      <c r="GJ412" s="12">
        <v>7.7979999999999998E-4</v>
      </c>
    </row>
    <row r="413" spans="1:192" s="12" customFormat="1" ht="12">
      <c r="A413" s="31"/>
      <c r="B413" s="32" t="s">
        <v>1607</v>
      </c>
      <c r="C413" s="32">
        <v>4.5</v>
      </c>
      <c r="D413" s="40">
        <v>5.3481269999999999</v>
      </c>
      <c r="E413" s="33">
        <v>2.1716900000000001E-2</v>
      </c>
      <c r="F413" s="40">
        <v>1.5385</v>
      </c>
      <c r="G413" s="34">
        <v>1.6795301056784968</v>
      </c>
      <c r="H413" s="45">
        <v>23.493408359388308</v>
      </c>
      <c r="I413" s="36">
        <v>91.518550000000005</v>
      </c>
      <c r="J413" s="34">
        <v>24.653300000000002</v>
      </c>
      <c r="K413" s="34">
        <v>3.4231699999999997E-2</v>
      </c>
      <c r="L413" s="12">
        <v>1.8433E-3</v>
      </c>
      <c r="T413" s="12" t="s">
        <v>266</v>
      </c>
      <c r="U413" s="12" t="s">
        <v>244</v>
      </c>
      <c r="V413" s="12">
        <v>37</v>
      </c>
      <c r="W413" s="43">
        <v>42929</v>
      </c>
      <c r="X413" s="12">
        <v>11.31667</v>
      </c>
      <c r="Y413" s="44">
        <v>3582790000</v>
      </c>
      <c r="Z413" s="12" t="s">
        <v>1476</v>
      </c>
      <c r="AA413" s="12" t="s">
        <v>1452</v>
      </c>
      <c r="AB413" s="12">
        <v>12</v>
      </c>
      <c r="AC413" s="12" t="s">
        <v>1477</v>
      </c>
      <c r="AE413" s="12" t="s">
        <v>1454</v>
      </c>
      <c r="AF413" s="12">
        <v>7.875</v>
      </c>
      <c r="AG413" s="12" t="s">
        <v>1488</v>
      </c>
      <c r="AH413" s="12" t="s">
        <v>1486</v>
      </c>
      <c r="AI413" s="12" t="s">
        <v>1464</v>
      </c>
      <c r="AJ413" s="12">
        <v>1</v>
      </c>
      <c r="AK413" s="12" t="s">
        <v>1458</v>
      </c>
      <c r="AL413" s="12">
        <v>1</v>
      </c>
      <c r="AM413" s="12" t="s">
        <v>1459</v>
      </c>
      <c r="AN413" s="12">
        <v>4.5</v>
      </c>
      <c r="AO413" s="12">
        <v>0</v>
      </c>
      <c r="AP413" s="12">
        <v>0</v>
      </c>
      <c r="AQ413" s="12">
        <v>0</v>
      </c>
      <c r="AR413" s="12">
        <v>0</v>
      </c>
      <c r="AS413" s="12">
        <v>30</v>
      </c>
      <c r="AT413" s="12">
        <v>30</v>
      </c>
      <c r="AU413" s="12">
        <v>142</v>
      </c>
      <c r="AX413" s="12">
        <v>0</v>
      </c>
      <c r="AY413" s="12">
        <v>5.5369E-3</v>
      </c>
      <c r="AZ413" s="12">
        <v>3.0722000000000002E-3</v>
      </c>
      <c r="BA413" s="12">
        <v>179.64959999999999</v>
      </c>
      <c r="BB413" s="12">
        <v>4.72693E-2</v>
      </c>
      <c r="BC413" s="12">
        <v>33.571759999999998</v>
      </c>
      <c r="BD413" s="12">
        <v>1.54228E-2</v>
      </c>
      <c r="BE413" s="12">
        <v>0.46612809999999999</v>
      </c>
      <c r="BF413" s="12">
        <v>5.0143999999999996E-3</v>
      </c>
      <c r="BG413" s="12">
        <v>0.1456906</v>
      </c>
      <c r="BH413" s="12">
        <v>9.7167999999999994E-3</v>
      </c>
      <c r="BI413" s="12">
        <v>5.1679599999999999E-2</v>
      </c>
      <c r="BJ413" s="12">
        <v>7.1389999999999995E-4</v>
      </c>
      <c r="BK413" s="12">
        <v>2.2484299999999999E-2</v>
      </c>
      <c r="BL413" s="12">
        <v>2.8473999999999999E-3</v>
      </c>
      <c r="BM413" s="12">
        <v>180.32159999999999</v>
      </c>
      <c r="BN413" s="12">
        <v>2.18531E-2</v>
      </c>
      <c r="BO413" s="12">
        <v>33.598570000000002</v>
      </c>
      <c r="BP413" s="12">
        <v>1.51539E-2</v>
      </c>
      <c r="BQ413" s="12">
        <v>0.47484120000000002</v>
      </c>
      <c r="BR413" s="12">
        <v>4.9394E-3</v>
      </c>
      <c r="BS413" s="12">
        <v>0.2038266</v>
      </c>
      <c r="BT413" s="12">
        <v>9.5685000000000006E-3</v>
      </c>
      <c r="BU413" s="12">
        <v>5.70641E-2</v>
      </c>
      <c r="BV413" s="12">
        <v>7.0120000000000002E-4</v>
      </c>
      <c r="BW413" s="12">
        <v>1</v>
      </c>
      <c r="BX413" s="12">
        <v>0</v>
      </c>
      <c r="BY413" s="12">
        <v>1</v>
      </c>
      <c r="BZ413" s="12">
        <v>0</v>
      </c>
      <c r="CA413" s="12">
        <v>1</v>
      </c>
      <c r="CB413" s="12">
        <v>0</v>
      </c>
      <c r="CC413" s="12">
        <v>1</v>
      </c>
      <c r="CD413" s="12">
        <v>0</v>
      </c>
      <c r="CE413" s="12">
        <v>1</v>
      </c>
      <c r="CF413" s="12">
        <v>0</v>
      </c>
      <c r="CG413" s="12">
        <v>1</v>
      </c>
      <c r="CH413" s="12">
        <v>0</v>
      </c>
      <c r="CI413" s="12">
        <v>1</v>
      </c>
      <c r="CJ413" s="44">
        <v>9.9999999999999995E-21</v>
      </c>
      <c r="CK413" s="12">
        <v>1</v>
      </c>
      <c r="CL413" s="12">
        <v>0</v>
      </c>
      <c r="CM413" s="12">
        <v>1</v>
      </c>
      <c r="CN413" s="44">
        <v>9.9999999999999995E-21</v>
      </c>
      <c r="CO413" s="12">
        <v>1</v>
      </c>
      <c r="CP413" s="44">
        <v>9.9999999999999995E-21</v>
      </c>
      <c r="CQ413" s="12">
        <v>1</v>
      </c>
      <c r="CR413" s="44">
        <v>9.9999999999999995E-21</v>
      </c>
      <c r="CS413" s="12">
        <v>1.0010939999999999</v>
      </c>
      <c r="CT413" s="12">
        <v>1.8433E-3</v>
      </c>
      <c r="CU413" s="12">
        <v>1.6947400000000001E-2</v>
      </c>
      <c r="CV413" s="12">
        <v>1.1535E-3</v>
      </c>
      <c r="CW413" s="12">
        <v>0.67193590000000003</v>
      </c>
      <c r="CX413" s="12">
        <v>4.1914600000000003E-2</v>
      </c>
      <c r="CY413" s="12">
        <v>2.68054E-2</v>
      </c>
      <c r="CZ413" s="12">
        <v>2.8670000000000002E-3</v>
      </c>
      <c r="DA413" s="12">
        <v>8.7130000000000003E-3</v>
      </c>
      <c r="DB413" s="12">
        <v>8.6390000000000002E-4</v>
      </c>
      <c r="DC413" s="12">
        <v>5.8136100000000003E-2</v>
      </c>
      <c r="DD413" s="12">
        <v>1.6909E-3</v>
      </c>
      <c r="DE413" s="12">
        <v>5.4409999999999997E-3</v>
      </c>
      <c r="DF413" s="12">
        <v>7.7100000000000004E-5</v>
      </c>
      <c r="DG413" s="12">
        <v>1.5384999999999999E-3</v>
      </c>
      <c r="DH413" s="12">
        <v>2.1299999999999999E-5</v>
      </c>
      <c r="DI413" s="12">
        <v>0.38217400000000001</v>
      </c>
      <c r="DJ413" s="12">
        <v>2.1716900000000001E-2</v>
      </c>
      <c r="DK413" s="12">
        <v>1.4484000000000001E-3</v>
      </c>
      <c r="DL413" s="12">
        <v>4.2565100000000002E-2</v>
      </c>
      <c r="DM413" s="12">
        <v>2.8389000000000001E-3</v>
      </c>
      <c r="DN413" s="12">
        <v>1.973E-4</v>
      </c>
      <c r="DO413" s="44">
        <v>2.8605129999999999E-8</v>
      </c>
      <c r="DP413" s="12">
        <v>1.38765E-2</v>
      </c>
      <c r="DQ413" s="12">
        <v>1.494E-4</v>
      </c>
      <c r="DR413" s="12">
        <v>5.3481269999999999</v>
      </c>
      <c r="DS413" s="12">
        <v>2.8314E-3</v>
      </c>
      <c r="DT413" s="12">
        <v>4.886552</v>
      </c>
      <c r="DU413" s="12">
        <v>6.8309E-3</v>
      </c>
      <c r="DV413" s="12">
        <v>91.518550000000005</v>
      </c>
      <c r="DW413" s="12">
        <v>0.123373</v>
      </c>
      <c r="DX413" s="12">
        <v>24.653300000000002</v>
      </c>
      <c r="DY413" s="12">
        <v>3.4231699999999997E-2</v>
      </c>
      <c r="DZ413" s="12">
        <v>3.4719E-2</v>
      </c>
      <c r="EA413" s="12">
        <v>0</v>
      </c>
      <c r="EB413" s="12">
        <v>0</v>
      </c>
      <c r="EC413" s="44">
        <v>1.679556E-15</v>
      </c>
      <c r="ED413" s="44">
        <v>8.9824809999999998E-15</v>
      </c>
      <c r="EE413" s="12" t="s">
        <v>1480</v>
      </c>
      <c r="EF413" s="12">
        <v>2.7748E-3</v>
      </c>
      <c r="EG413" s="44">
        <v>6.5680999999999996E-7</v>
      </c>
      <c r="EH413" s="12">
        <v>5.0071560000000002</v>
      </c>
      <c r="EI413" s="12">
        <v>1.000577</v>
      </c>
      <c r="EJ413" s="12">
        <v>7.2999999999999996E-4</v>
      </c>
      <c r="EK413" s="12">
        <v>2.0000000000000002E-5</v>
      </c>
      <c r="EL413" s="12">
        <v>8.7000000000000001E-5</v>
      </c>
      <c r="EM413" s="44">
        <v>5.0000000000000004E-6</v>
      </c>
      <c r="EN413" s="12">
        <v>2.7250000000000001E-4</v>
      </c>
      <c r="EO413" s="44">
        <v>8.9999999999999996E-7</v>
      </c>
      <c r="EP413" s="12">
        <v>1.2718E-2</v>
      </c>
      <c r="EQ413" s="12">
        <v>8.0000000000000007E-5</v>
      </c>
      <c r="ER413" s="12">
        <v>8.8000000000000005E-3</v>
      </c>
      <c r="ES413" s="12">
        <v>4.0000000000000002E-4</v>
      </c>
      <c r="ET413" s="12">
        <v>1.3999999999999999E-4</v>
      </c>
      <c r="EU413" s="44">
        <v>6.9999999999999999E-6</v>
      </c>
      <c r="EV413" s="12">
        <v>250</v>
      </c>
      <c r="EW413" s="12">
        <v>0.01</v>
      </c>
      <c r="EX413" s="12">
        <v>1.96</v>
      </c>
      <c r="EY413" s="12">
        <v>2.653E-4</v>
      </c>
      <c r="EZ413" s="12">
        <v>5.5369E-3</v>
      </c>
      <c r="FA413" s="12">
        <v>3.0722000000000002E-3</v>
      </c>
      <c r="FB413" s="12">
        <v>179.64959999999999</v>
      </c>
      <c r="FC413" s="12">
        <v>4.72693E-2</v>
      </c>
      <c r="FD413" s="12">
        <v>33.59113</v>
      </c>
      <c r="FE413" s="12">
        <v>1.54317E-2</v>
      </c>
      <c r="FF413" s="12">
        <v>0.46612809999999999</v>
      </c>
      <c r="FG413" s="12">
        <v>5.0143999999999996E-3</v>
      </c>
      <c r="FH413" s="12">
        <v>0.72949540000000002</v>
      </c>
      <c r="FI413" s="12">
        <v>4.8653399999999999E-2</v>
      </c>
      <c r="FJ413" s="12">
        <v>5.1679599999999999E-2</v>
      </c>
      <c r="FK413" s="12">
        <v>7.1389999999999995E-4</v>
      </c>
      <c r="FL413" s="12">
        <v>2.8699999999999998E-4</v>
      </c>
      <c r="FM413" s="12">
        <v>1.387421</v>
      </c>
      <c r="FN413" s="12">
        <v>0.18728649999999999</v>
      </c>
      <c r="FO413" s="12">
        <v>5.3029199999999999E-2</v>
      </c>
      <c r="FP413" s="12">
        <v>1.3879280000000001</v>
      </c>
      <c r="FQ413" s="12">
        <v>0.99927169999999998</v>
      </c>
      <c r="FR413" s="12">
        <v>9.4529000000000002E-3</v>
      </c>
      <c r="FS413" s="44">
        <v>5.4629999999999996E-10</v>
      </c>
      <c r="FT413" s="44">
        <v>5.8099999999999998E-11</v>
      </c>
      <c r="FU413" s="12">
        <v>0</v>
      </c>
      <c r="FV413" s="44">
        <v>4.962E-10</v>
      </c>
      <c r="FW413" s="12">
        <v>1.975E-2</v>
      </c>
      <c r="FX413" s="44">
        <v>5.4629999999999996E-10</v>
      </c>
      <c r="FY413" s="44">
        <v>7.0679999999999999E-6</v>
      </c>
      <c r="FZ413" s="44">
        <v>5.5304999999999997E-10</v>
      </c>
      <c r="GA413" s="44">
        <v>6.3080000000000001E-9</v>
      </c>
      <c r="GB413" s="44">
        <v>5.5430000000000004E-10</v>
      </c>
      <c r="GC413" s="12">
        <v>1.167E-2</v>
      </c>
      <c r="GD413" s="12">
        <v>0</v>
      </c>
      <c r="GE413" s="12">
        <v>295.5</v>
      </c>
      <c r="GF413" s="12">
        <v>0.1</v>
      </c>
      <c r="GG413" s="12">
        <v>1575</v>
      </c>
      <c r="GH413" s="12">
        <v>2</v>
      </c>
      <c r="GI413" s="12">
        <v>1.2718E-2</v>
      </c>
      <c r="GJ413" s="12">
        <v>8.6930000000000004E-4</v>
      </c>
    </row>
    <row r="414" spans="1:192" s="12" customFormat="1" ht="12">
      <c r="A414" s="31"/>
      <c r="B414" s="32" t="s">
        <v>1660</v>
      </c>
      <c r="C414" s="32">
        <v>4.5</v>
      </c>
      <c r="D414" s="40">
        <v>5.0765039999999999</v>
      </c>
      <c r="E414" s="33">
        <v>7.8262999999999996E-3</v>
      </c>
      <c r="F414" s="33">
        <v>0.30809999999999998</v>
      </c>
      <c r="G414" s="34">
        <v>3.1536177311433944</v>
      </c>
      <c r="H414" s="45">
        <v>65.190958690568976</v>
      </c>
      <c r="I414" s="36">
        <v>98.216480000000004</v>
      </c>
      <c r="J414" s="34">
        <v>25.108260000000001</v>
      </c>
      <c r="K414" s="34">
        <v>1.38383E-2</v>
      </c>
      <c r="L414" s="12">
        <v>1.8433E-3</v>
      </c>
      <c r="T414" s="12" t="s">
        <v>268</v>
      </c>
      <c r="U414" s="12" t="s">
        <v>244</v>
      </c>
      <c r="V414" s="12">
        <v>37</v>
      </c>
      <c r="W414" s="43">
        <v>42929</v>
      </c>
      <c r="X414" s="12">
        <v>13.85</v>
      </c>
      <c r="Y414" s="44">
        <v>3582799000</v>
      </c>
      <c r="Z414" s="12" t="s">
        <v>1476</v>
      </c>
      <c r="AA414" s="12" t="s">
        <v>1452</v>
      </c>
      <c r="AB414" s="12">
        <v>12</v>
      </c>
      <c r="AC414" s="12" t="s">
        <v>1477</v>
      </c>
      <c r="AE414" s="12" t="s">
        <v>1454</v>
      </c>
      <c r="AF414" s="12">
        <v>7.875</v>
      </c>
      <c r="AG414" s="12" t="s">
        <v>1488</v>
      </c>
      <c r="AH414" s="12" t="s">
        <v>1486</v>
      </c>
      <c r="AI414" s="12" t="s">
        <v>1464</v>
      </c>
      <c r="AJ414" s="12">
        <v>1</v>
      </c>
      <c r="AK414" s="12" t="s">
        <v>1458</v>
      </c>
      <c r="AL414" s="12">
        <v>1</v>
      </c>
      <c r="AM414" s="12" t="s">
        <v>1459</v>
      </c>
      <c r="AN414" s="12">
        <v>4.5</v>
      </c>
      <c r="AO414" s="12">
        <v>0</v>
      </c>
      <c r="AP414" s="12">
        <v>0</v>
      </c>
      <c r="AQ414" s="12">
        <v>0</v>
      </c>
      <c r="AR414" s="12">
        <v>0</v>
      </c>
      <c r="AS414" s="12">
        <v>30</v>
      </c>
      <c r="AT414" s="12">
        <v>30</v>
      </c>
      <c r="AU414" s="12">
        <v>157</v>
      </c>
      <c r="AX414" s="12">
        <v>0</v>
      </c>
      <c r="AY414" s="12">
        <v>1.9850300000000001E-2</v>
      </c>
      <c r="AZ414" s="12">
        <v>3.4646999999999998E-3</v>
      </c>
      <c r="BA414" s="12">
        <v>320.18880000000001</v>
      </c>
      <c r="BB414" s="12">
        <v>5.0343400000000003E-2</v>
      </c>
      <c r="BC414" s="12">
        <v>63.036279999999998</v>
      </c>
      <c r="BD414" s="12">
        <v>1.9578999999999999E-2</v>
      </c>
      <c r="BE414" s="12">
        <v>0.85646820000000001</v>
      </c>
      <c r="BF414" s="12">
        <v>5.2325999999999996E-3</v>
      </c>
      <c r="BG414" s="12">
        <v>9.8379099999999997E-2</v>
      </c>
      <c r="BH414" s="12">
        <v>9.6109000000000003E-3</v>
      </c>
      <c r="BI414" s="12">
        <v>1.94305E-2</v>
      </c>
      <c r="BJ414" s="12">
        <v>4.4920000000000002E-4</v>
      </c>
      <c r="BK414" s="12">
        <v>3.6797700000000003E-2</v>
      </c>
      <c r="BL414" s="12">
        <v>3.2671000000000002E-3</v>
      </c>
      <c r="BM414" s="12">
        <v>320.86070000000001</v>
      </c>
      <c r="BN414" s="12">
        <v>2.7886000000000001E-2</v>
      </c>
      <c r="BO414" s="12">
        <v>63.063090000000003</v>
      </c>
      <c r="BP414" s="12">
        <v>1.9368E-2</v>
      </c>
      <c r="BQ414" s="12">
        <v>0.86518119999999998</v>
      </c>
      <c r="BR414" s="12">
        <v>5.1608000000000001E-3</v>
      </c>
      <c r="BS414" s="12">
        <v>0.15651519999999999</v>
      </c>
      <c r="BT414" s="12">
        <v>9.4610000000000007E-3</v>
      </c>
      <c r="BU414" s="12">
        <v>2.4850299999999999E-2</v>
      </c>
      <c r="BV414" s="12">
        <v>4.3970000000000001E-4</v>
      </c>
      <c r="BW414" s="12">
        <v>1</v>
      </c>
      <c r="BX414" s="12">
        <v>0</v>
      </c>
      <c r="BY414" s="12">
        <v>1</v>
      </c>
      <c r="BZ414" s="12">
        <v>0</v>
      </c>
      <c r="CA414" s="12">
        <v>1</v>
      </c>
      <c r="CB414" s="12">
        <v>0</v>
      </c>
      <c r="CC414" s="12">
        <v>1</v>
      </c>
      <c r="CD414" s="12">
        <v>0</v>
      </c>
      <c r="CE414" s="12">
        <v>1</v>
      </c>
      <c r="CF414" s="12">
        <v>0</v>
      </c>
      <c r="CG414" s="12">
        <v>1</v>
      </c>
      <c r="CH414" s="12">
        <v>0</v>
      </c>
      <c r="CI414" s="12">
        <v>1</v>
      </c>
      <c r="CJ414" s="44">
        <v>9.9999999999999995E-21</v>
      </c>
      <c r="CK414" s="12">
        <v>1</v>
      </c>
      <c r="CL414" s="12">
        <v>0</v>
      </c>
      <c r="CM414" s="12">
        <v>1</v>
      </c>
      <c r="CN414" s="44">
        <v>9.9999999999999995E-21</v>
      </c>
      <c r="CO414" s="12">
        <v>1</v>
      </c>
      <c r="CP414" s="44">
        <v>9.9999999999999995E-21</v>
      </c>
      <c r="CQ414" s="12">
        <v>1</v>
      </c>
      <c r="CR414" s="44">
        <v>9.9999999999999995E-21</v>
      </c>
      <c r="CS414" s="12">
        <v>1.0010939999999999</v>
      </c>
      <c r="CT414" s="12">
        <v>1.8433E-3</v>
      </c>
      <c r="CU414" s="12">
        <v>1.6947400000000001E-2</v>
      </c>
      <c r="CV414" s="12">
        <v>1.1535E-3</v>
      </c>
      <c r="CW414" s="12">
        <v>0.67193590000000003</v>
      </c>
      <c r="CX414" s="12">
        <v>4.1914600000000003E-2</v>
      </c>
      <c r="CY414" s="12">
        <v>2.68054E-2</v>
      </c>
      <c r="CZ414" s="12">
        <v>2.8670000000000002E-3</v>
      </c>
      <c r="DA414" s="12">
        <v>8.7130000000000003E-3</v>
      </c>
      <c r="DB414" s="12">
        <v>8.6390000000000002E-4</v>
      </c>
      <c r="DC414" s="12">
        <v>5.8136100000000003E-2</v>
      </c>
      <c r="DD414" s="12">
        <v>1.6909E-3</v>
      </c>
      <c r="DE414" s="12">
        <v>5.4409999999999997E-3</v>
      </c>
      <c r="DF414" s="12">
        <v>7.7100000000000004E-5</v>
      </c>
      <c r="DG414" s="12">
        <v>3.0810000000000001E-4</v>
      </c>
      <c r="DH414" s="44">
        <v>7.1222969999999997E-6</v>
      </c>
      <c r="DI414" s="12">
        <v>0.67989580000000005</v>
      </c>
      <c r="DJ414" s="12">
        <v>7.8262999999999996E-3</v>
      </c>
      <c r="DK414" s="12">
        <v>7.6460000000000005E-4</v>
      </c>
      <c r="DL414" s="12">
        <v>1.53396E-2</v>
      </c>
      <c r="DM414" s="12">
        <v>1.4986000000000001E-3</v>
      </c>
      <c r="DN414" s="12">
        <v>1.8230000000000001E-4</v>
      </c>
      <c r="DO414" s="44">
        <v>1.5099630000000001E-8</v>
      </c>
      <c r="DP414" s="12">
        <v>1.35791E-2</v>
      </c>
      <c r="DQ414" s="12">
        <v>8.3100000000000001E-5</v>
      </c>
      <c r="DR414" s="12">
        <v>5.0765039999999999</v>
      </c>
      <c r="DS414" s="12">
        <v>1.7673000000000001E-3</v>
      </c>
      <c r="DT414" s="12">
        <v>4.9773490000000002</v>
      </c>
      <c r="DU414" s="12">
        <v>2.7621E-3</v>
      </c>
      <c r="DV414" s="12">
        <v>98.216480000000004</v>
      </c>
      <c r="DW414" s="12">
        <v>4.8330199999999997E-2</v>
      </c>
      <c r="DX414" s="12">
        <v>25.108260000000001</v>
      </c>
      <c r="DY414" s="12">
        <v>1.38383E-2</v>
      </c>
      <c r="DZ414" s="12">
        <v>1.50446E-2</v>
      </c>
      <c r="EA414" s="12">
        <v>0</v>
      </c>
      <c r="EB414" s="12">
        <v>0</v>
      </c>
      <c r="EC414" s="44">
        <v>3.153634E-15</v>
      </c>
      <c r="ED414" s="44">
        <v>1.6009439999999999E-14</v>
      </c>
      <c r="EE414" s="12" t="s">
        <v>1480</v>
      </c>
      <c r="EF414" s="12">
        <v>2.7748E-3</v>
      </c>
      <c r="EG414" s="44">
        <v>6.5680999999999996E-7</v>
      </c>
      <c r="EH414" s="12">
        <v>5.0176100000000003</v>
      </c>
      <c r="EI414" s="12">
        <v>1.000578</v>
      </c>
      <c r="EJ414" s="12">
        <v>7.2999999999999996E-4</v>
      </c>
      <c r="EK414" s="12">
        <v>2.0000000000000002E-5</v>
      </c>
      <c r="EL414" s="12">
        <v>8.7000000000000001E-5</v>
      </c>
      <c r="EM414" s="44">
        <v>5.0000000000000004E-6</v>
      </c>
      <c r="EN414" s="12">
        <v>2.7250000000000001E-4</v>
      </c>
      <c r="EO414" s="44">
        <v>8.9999999999999996E-7</v>
      </c>
      <c r="EP414" s="12">
        <v>1.2718E-2</v>
      </c>
      <c r="EQ414" s="12">
        <v>8.0000000000000007E-5</v>
      </c>
      <c r="ER414" s="12">
        <v>8.8000000000000005E-3</v>
      </c>
      <c r="ES414" s="12">
        <v>4.0000000000000002E-4</v>
      </c>
      <c r="ET414" s="12">
        <v>1.3999999999999999E-4</v>
      </c>
      <c r="EU414" s="44">
        <v>6.9999999999999999E-6</v>
      </c>
      <c r="EV414" s="12">
        <v>250</v>
      </c>
      <c r="EW414" s="12">
        <v>0.01</v>
      </c>
      <c r="EX414" s="12">
        <v>1.96</v>
      </c>
      <c r="EY414" s="12">
        <v>2.653E-4</v>
      </c>
      <c r="EZ414" s="12">
        <v>1.9850300000000001E-2</v>
      </c>
      <c r="FA414" s="12">
        <v>3.4646999999999998E-3</v>
      </c>
      <c r="FB414" s="12">
        <v>320.18880000000001</v>
      </c>
      <c r="FC414" s="12">
        <v>5.0343400000000003E-2</v>
      </c>
      <c r="FD414" s="12">
        <v>63.072690000000001</v>
      </c>
      <c r="FE414" s="12">
        <v>1.9590300000000001E-2</v>
      </c>
      <c r="FF414" s="12">
        <v>0.85646820000000001</v>
      </c>
      <c r="FG414" s="12">
        <v>5.2325999999999996E-3</v>
      </c>
      <c r="FH414" s="12">
        <v>0.49362800000000001</v>
      </c>
      <c r="FI414" s="12">
        <v>4.8223700000000001E-2</v>
      </c>
      <c r="FJ414" s="12">
        <v>1.94305E-2</v>
      </c>
      <c r="FK414" s="12">
        <v>4.4920000000000002E-4</v>
      </c>
      <c r="FL414" s="12">
        <v>6.0300000000000002E-5</v>
      </c>
      <c r="FM414" s="12">
        <v>2.3297599999999998</v>
      </c>
      <c r="FN414" s="12">
        <v>0.1973269</v>
      </c>
      <c r="FO414" s="12">
        <v>3.4873500000000002E-2</v>
      </c>
      <c r="FP414" s="12">
        <v>2.3299099999999999</v>
      </c>
      <c r="FQ414" s="12">
        <v>0.99988829999999995</v>
      </c>
      <c r="FR414" s="12">
        <v>3.0577E-3</v>
      </c>
      <c r="FS414" s="44">
        <v>5.4629999999999996E-10</v>
      </c>
      <c r="FT414" s="44">
        <v>5.8099999999999998E-11</v>
      </c>
      <c r="FU414" s="12">
        <v>0</v>
      </c>
      <c r="FV414" s="44">
        <v>4.962E-10</v>
      </c>
      <c r="FW414" s="12">
        <v>1.975E-2</v>
      </c>
      <c r="FX414" s="44">
        <v>5.4629999999999996E-10</v>
      </c>
      <c r="FY414" s="44">
        <v>7.0679999999999999E-6</v>
      </c>
      <c r="FZ414" s="44">
        <v>5.5304999999999997E-10</v>
      </c>
      <c r="GA414" s="44">
        <v>6.3080000000000001E-9</v>
      </c>
      <c r="GB414" s="44">
        <v>5.5430000000000004E-10</v>
      </c>
      <c r="GC414" s="12">
        <v>1.167E-2</v>
      </c>
      <c r="GD414" s="12">
        <v>0</v>
      </c>
      <c r="GE414" s="12">
        <v>295.5</v>
      </c>
      <c r="GF414" s="12">
        <v>0.1</v>
      </c>
      <c r="GG414" s="12">
        <v>1575</v>
      </c>
      <c r="GH414" s="12">
        <v>2</v>
      </c>
      <c r="GI414" s="12">
        <v>1.2718E-2</v>
      </c>
      <c r="GJ414" s="12">
        <v>8.0309999999999995E-4</v>
      </c>
    </row>
    <row r="415" spans="1:192" s="12" customFormat="1" ht="12">
      <c r="A415" s="31"/>
      <c r="B415" s="32" t="s">
        <v>1700</v>
      </c>
      <c r="C415" s="32">
        <v>4.5</v>
      </c>
      <c r="D415" s="40">
        <v>5.1503649999999999</v>
      </c>
      <c r="E415" s="33">
        <v>7.0141999999999999E-3</v>
      </c>
      <c r="F415" s="33">
        <v>0.54530000000000001</v>
      </c>
      <c r="G415" s="34">
        <v>3.106920156310208</v>
      </c>
      <c r="H415" s="45">
        <v>72.738730004847312</v>
      </c>
      <c r="I415" s="36">
        <v>96.877399999999994</v>
      </c>
      <c r="J415" s="34">
        <v>25.126750000000001</v>
      </c>
      <c r="K415" s="34">
        <v>1.6085200000000001E-2</v>
      </c>
      <c r="L415" s="12">
        <v>1.8433E-3</v>
      </c>
      <c r="T415" s="12" t="s">
        <v>271</v>
      </c>
      <c r="U415" s="12" t="s">
        <v>244</v>
      </c>
      <c r="V415" s="12">
        <v>37</v>
      </c>
      <c r="W415" s="43">
        <v>42929</v>
      </c>
      <c r="X415" s="12">
        <v>8.1</v>
      </c>
      <c r="Y415" s="44">
        <v>3582778000</v>
      </c>
      <c r="Z415" s="12" t="s">
        <v>1476</v>
      </c>
      <c r="AA415" s="12" t="s">
        <v>1452</v>
      </c>
      <c r="AB415" s="12">
        <v>12</v>
      </c>
      <c r="AC415" s="12" t="s">
        <v>1477</v>
      </c>
      <c r="AE415" s="12" t="s">
        <v>1454</v>
      </c>
      <c r="AF415" s="12">
        <v>7.875</v>
      </c>
      <c r="AG415" s="12" t="s">
        <v>1487</v>
      </c>
      <c r="AH415" s="12" t="s">
        <v>1486</v>
      </c>
      <c r="AI415" s="12" t="s">
        <v>1464</v>
      </c>
      <c r="AJ415" s="12">
        <v>1</v>
      </c>
      <c r="AK415" s="12" t="s">
        <v>1458</v>
      </c>
      <c r="AL415" s="12">
        <v>1</v>
      </c>
      <c r="AM415" s="12" t="s">
        <v>1459</v>
      </c>
      <c r="AN415" s="12">
        <v>4.5</v>
      </c>
      <c r="AO415" s="12">
        <v>0</v>
      </c>
      <c r="AP415" s="12">
        <v>0</v>
      </c>
      <c r="AQ415" s="12">
        <v>0</v>
      </c>
      <c r="AR415" s="12">
        <v>0</v>
      </c>
      <c r="AS415" s="12">
        <v>30</v>
      </c>
      <c r="AT415" s="12">
        <v>30</v>
      </c>
      <c r="AU415" s="12">
        <v>121</v>
      </c>
      <c r="AX415" s="12">
        <v>0</v>
      </c>
      <c r="AY415" s="12">
        <v>2.4372700000000001E-2</v>
      </c>
      <c r="AZ415" s="12">
        <v>4.0692000000000002E-3</v>
      </c>
      <c r="BA415" s="12">
        <v>320.03699999999998</v>
      </c>
      <c r="BB415" s="12">
        <v>5.19523E-2</v>
      </c>
      <c r="BC415" s="12">
        <v>62.10295</v>
      </c>
      <c r="BD415" s="12">
        <v>2.0193800000000001E-2</v>
      </c>
      <c r="BE415" s="12">
        <v>0.83687829999999996</v>
      </c>
      <c r="BF415" s="12">
        <v>4.8107999999999996E-3</v>
      </c>
      <c r="BG415" s="12">
        <v>8.7277999999999994E-2</v>
      </c>
      <c r="BH415" s="12">
        <v>1.1901399999999999E-2</v>
      </c>
      <c r="BI415" s="12">
        <v>3.3882799999999998E-2</v>
      </c>
      <c r="BJ415" s="12">
        <v>5.4869999999999995E-4</v>
      </c>
      <c r="BK415" s="12">
        <v>4.1320099999999998E-2</v>
      </c>
      <c r="BL415" s="12">
        <v>3.9023E-3</v>
      </c>
      <c r="BM415" s="12">
        <v>320.709</v>
      </c>
      <c r="BN415" s="12">
        <v>3.0695299999999998E-2</v>
      </c>
      <c r="BO415" s="12">
        <v>62.129759999999997</v>
      </c>
      <c r="BP415" s="12">
        <v>1.9989199999999999E-2</v>
      </c>
      <c r="BQ415" s="12">
        <v>0.84559139999999999</v>
      </c>
      <c r="BR415" s="12">
        <v>4.7326E-3</v>
      </c>
      <c r="BS415" s="12">
        <v>0.14541409999999999</v>
      </c>
      <c r="BT415" s="12">
        <v>1.17807E-2</v>
      </c>
      <c r="BU415" s="12">
        <v>3.9286700000000001E-2</v>
      </c>
      <c r="BV415" s="12">
        <v>5.3779999999999995E-4</v>
      </c>
      <c r="BW415" s="12">
        <v>1</v>
      </c>
      <c r="BX415" s="12">
        <v>0</v>
      </c>
      <c r="BY415" s="12">
        <v>1</v>
      </c>
      <c r="BZ415" s="12">
        <v>0</v>
      </c>
      <c r="CA415" s="12">
        <v>1</v>
      </c>
      <c r="CB415" s="12">
        <v>0</v>
      </c>
      <c r="CC415" s="12">
        <v>1</v>
      </c>
      <c r="CD415" s="12">
        <v>0</v>
      </c>
      <c r="CE415" s="12">
        <v>1</v>
      </c>
      <c r="CF415" s="12">
        <v>0</v>
      </c>
      <c r="CG415" s="12">
        <v>1</v>
      </c>
      <c r="CH415" s="12">
        <v>0</v>
      </c>
      <c r="CI415" s="12">
        <v>1</v>
      </c>
      <c r="CJ415" s="44">
        <v>9.9999999999999995E-21</v>
      </c>
      <c r="CK415" s="12">
        <v>1</v>
      </c>
      <c r="CL415" s="12">
        <v>0</v>
      </c>
      <c r="CM415" s="12">
        <v>1</v>
      </c>
      <c r="CN415" s="44">
        <v>9.9999999999999995E-21</v>
      </c>
      <c r="CO415" s="12">
        <v>1</v>
      </c>
      <c r="CP415" s="44">
        <v>9.9999999999999995E-21</v>
      </c>
      <c r="CQ415" s="12">
        <v>1</v>
      </c>
      <c r="CR415" s="44">
        <v>9.9999999999999995E-21</v>
      </c>
      <c r="CS415" s="12">
        <v>1.0010939999999999</v>
      </c>
      <c r="CT415" s="12">
        <v>1.8433E-3</v>
      </c>
      <c r="CU415" s="12">
        <v>1.6947400000000001E-2</v>
      </c>
      <c r="CV415" s="12">
        <v>1.1535E-3</v>
      </c>
      <c r="CW415" s="12">
        <v>0.67193590000000003</v>
      </c>
      <c r="CX415" s="12">
        <v>4.1914600000000003E-2</v>
      </c>
      <c r="CY415" s="12">
        <v>2.68054E-2</v>
      </c>
      <c r="CZ415" s="12">
        <v>2.8670000000000002E-3</v>
      </c>
      <c r="DA415" s="12">
        <v>8.7130000000000003E-3</v>
      </c>
      <c r="DB415" s="12">
        <v>8.6390000000000002E-4</v>
      </c>
      <c r="DC415" s="12">
        <v>5.8136100000000003E-2</v>
      </c>
      <c r="DD415" s="12">
        <v>1.6909E-3</v>
      </c>
      <c r="DE415" s="12">
        <v>5.4409999999999997E-3</v>
      </c>
      <c r="DF415" s="12">
        <v>7.7100000000000004E-5</v>
      </c>
      <c r="DG415" s="12">
        <v>5.4529999999999997E-4</v>
      </c>
      <c r="DH415" s="44">
        <v>8.8321930000000008E-6</v>
      </c>
      <c r="DI415" s="12">
        <v>0.34353739999999999</v>
      </c>
      <c r="DJ415" s="12">
        <v>7.0141999999999999E-3</v>
      </c>
      <c r="DK415" s="12">
        <v>9.5649999999999999E-4</v>
      </c>
      <c r="DL415" s="12">
        <v>1.37479E-2</v>
      </c>
      <c r="DM415" s="12">
        <v>1.8747E-3</v>
      </c>
      <c r="DN415" s="12">
        <v>1.47E-4</v>
      </c>
      <c r="DO415" s="44">
        <v>1.8889449999999999E-8</v>
      </c>
      <c r="DP415" s="12">
        <v>1.34679E-2</v>
      </c>
      <c r="DQ415" s="12">
        <v>7.75E-5</v>
      </c>
      <c r="DR415" s="12">
        <v>5.1503649999999999</v>
      </c>
      <c r="DS415" s="12">
        <v>1.8718000000000001E-3</v>
      </c>
      <c r="DT415" s="12">
        <v>4.981039</v>
      </c>
      <c r="DU415" s="12">
        <v>3.2106000000000001E-3</v>
      </c>
      <c r="DV415" s="12">
        <v>96.877399999999994</v>
      </c>
      <c r="DW415" s="12">
        <v>5.66387E-2</v>
      </c>
      <c r="DX415" s="12">
        <v>25.126750000000001</v>
      </c>
      <c r="DY415" s="12">
        <v>1.6085200000000001E-2</v>
      </c>
      <c r="DZ415" s="12">
        <v>1.7135500000000001E-2</v>
      </c>
      <c r="EA415" s="12">
        <v>2.3200999999999999E-3</v>
      </c>
      <c r="EB415" s="12">
        <v>0</v>
      </c>
      <c r="EC415" s="44">
        <v>3.1069359999999999E-15</v>
      </c>
      <c r="ED415" s="44">
        <v>1.6001849999999999E-14</v>
      </c>
      <c r="EE415" s="12" t="s">
        <v>1480</v>
      </c>
      <c r="EF415" s="12">
        <v>2.7748E-3</v>
      </c>
      <c r="EG415" s="44">
        <v>6.5680999999999996E-7</v>
      </c>
      <c r="EH415" s="12">
        <v>4.9938710000000004</v>
      </c>
      <c r="EI415" s="12">
        <v>1.0005759999999999</v>
      </c>
      <c r="EJ415" s="12">
        <v>7.2999999999999996E-4</v>
      </c>
      <c r="EK415" s="12">
        <v>2.0000000000000002E-5</v>
      </c>
      <c r="EL415" s="12">
        <v>8.7000000000000001E-5</v>
      </c>
      <c r="EM415" s="44">
        <v>5.0000000000000004E-6</v>
      </c>
      <c r="EN415" s="12">
        <v>2.7250000000000001E-4</v>
      </c>
      <c r="EO415" s="44">
        <v>8.9999999999999996E-7</v>
      </c>
      <c r="EP415" s="12">
        <v>1.2718E-2</v>
      </c>
      <c r="EQ415" s="12">
        <v>8.0000000000000007E-5</v>
      </c>
      <c r="ER415" s="12">
        <v>8.8000000000000005E-3</v>
      </c>
      <c r="ES415" s="12">
        <v>4.0000000000000002E-4</v>
      </c>
      <c r="ET415" s="12">
        <v>1.3999999999999999E-4</v>
      </c>
      <c r="EU415" s="44">
        <v>6.9999999999999999E-6</v>
      </c>
      <c r="EV415" s="12">
        <v>250</v>
      </c>
      <c r="EW415" s="12">
        <v>0.01</v>
      </c>
      <c r="EX415" s="12">
        <v>1.96</v>
      </c>
      <c r="EY415" s="12">
        <v>2.653E-4</v>
      </c>
      <c r="EZ415" s="12">
        <v>2.4372700000000001E-2</v>
      </c>
      <c r="FA415" s="12">
        <v>4.0692000000000002E-3</v>
      </c>
      <c r="FB415" s="12">
        <v>320.03699999999998</v>
      </c>
      <c r="FC415" s="12">
        <v>5.19523E-2</v>
      </c>
      <c r="FD415" s="12">
        <v>62.138710000000003</v>
      </c>
      <c r="FE415" s="12">
        <v>2.0205399999999998E-2</v>
      </c>
      <c r="FF415" s="12">
        <v>0.83687829999999996</v>
      </c>
      <c r="FG415" s="12">
        <v>4.8107999999999996E-3</v>
      </c>
      <c r="FH415" s="12">
        <v>0.4358552</v>
      </c>
      <c r="FI415" s="12">
        <v>5.9434000000000001E-2</v>
      </c>
      <c r="FJ415" s="12">
        <v>3.3882799999999998E-2</v>
      </c>
      <c r="FK415" s="12">
        <v>5.4869999999999995E-4</v>
      </c>
      <c r="FL415" s="12">
        <v>1.0569999999999999E-4</v>
      </c>
      <c r="FM415" s="12">
        <v>1.62622</v>
      </c>
      <c r="FN415" s="12">
        <v>0.19449230000000001</v>
      </c>
      <c r="FO415" s="12">
        <v>3.6405899999999998E-2</v>
      </c>
      <c r="FP415" s="12">
        <v>1.6264590000000001</v>
      </c>
      <c r="FQ415" s="12">
        <v>0.99975009999999997</v>
      </c>
      <c r="FR415" s="12">
        <v>4.4724999999999999E-3</v>
      </c>
      <c r="FS415" s="44">
        <v>5.4629999999999996E-10</v>
      </c>
      <c r="FT415" s="44">
        <v>5.8099999999999998E-11</v>
      </c>
      <c r="FU415" s="12">
        <v>0</v>
      </c>
      <c r="FV415" s="44">
        <v>4.962E-10</v>
      </c>
      <c r="FW415" s="12">
        <v>1.975E-2</v>
      </c>
      <c r="FX415" s="44">
        <v>5.4629999999999996E-10</v>
      </c>
      <c r="FY415" s="44">
        <v>7.0679999999999999E-6</v>
      </c>
      <c r="FZ415" s="44">
        <v>5.5304999999999997E-10</v>
      </c>
      <c r="GA415" s="44">
        <v>6.3080000000000001E-9</v>
      </c>
      <c r="GB415" s="44">
        <v>5.5430000000000004E-10</v>
      </c>
      <c r="GC415" s="12">
        <v>1.167E-2</v>
      </c>
      <c r="GD415" s="12">
        <v>0</v>
      </c>
      <c r="GE415" s="12">
        <v>295.5</v>
      </c>
      <c r="GF415" s="12">
        <v>0.1</v>
      </c>
      <c r="GG415" s="12">
        <v>1575</v>
      </c>
      <c r="GH415" s="12">
        <v>2</v>
      </c>
      <c r="GI415" s="12">
        <v>1.2718E-2</v>
      </c>
      <c r="GJ415" s="12">
        <v>6.4740000000000002E-4</v>
      </c>
    </row>
    <row r="416" spans="1:192" s="12" customFormat="1" ht="12">
      <c r="A416" s="31"/>
      <c r="B416" s="32" t="s">
        <v>1631</v>
      </c>
      <c r="C416" s="32">
        <v>4.5</v>
      </c>
      <c r="D416" s="40">
        <v>5.2876510000000003</v>
      </c>
      <c r="E416" s="33">
        <v>5.6398999999999998E-3</v>
      </c>
      <c r="F416" s="33">
        <v>0.63049999999999995</v>
      </c>
      <c r="G416" s="34">
        <v>6.1760372744754948</v>
      </c>
      <c r="H416" s="45">
        <v>90.463306086987359</v>
      </c>
      <c r="I416" s="36">
        <v>96.479479999999995</v>
      </c>
      <c r="J416" s="34">
        <v>25.687729999999998</v>
      </c>
      <c r="K416" s="34">
        <v>1.08174E-2</v>
      </c>
      <c r="L416" s="12">
        <v>1.8433E-3</v>
      </c>
      <c r="T416" s="12" t="s">
        <v>274</v>
      </c>
      <c r="U416" s="12" t="s">
        <v>244</v>
      </c>
      <c r="V416" s="12">
        <v>37</v>
      </c>
      <c r="W416" s="43">
        <v>42929</v>
      </c>
      <c r="X416" s="12">
        <v>16.766670000000001</v>
      </c>
      <c r="Y416" s="44">
        <v>3582809000</v>
      </c>
      <c r="Z416" s="12" t="s">
        <v>1476</v>
      </c>
      <c r="AA416" s="12" t="s">
        <v>1452</v>
      </c>
      <c r="AB416" s="12">
        <v>12</v>
      </c>
      <c r="AC416" s="12" t="s">
        <v>1477</v>
      </c>
      <c r="AE416" s="12" t="s">
        <v>1454</v>
      </c>
      <c r="AF416" s="12">
        <v>7.875</v>
      </c>
      <c r="AG416" s="12" t="s">
        <v>1488</v>
      </c>
      <c r="AH416" s="12" t="s">
        <v>1486</v>
      </c>
      <c r="AI416" s="12" t="s">
        <v>1464</v>
      </c>
      <c r="AJ416" s="12">
        <v>1</v>
      </c>
      <c r="AK416" s="12" t="s">
        <v>1458</v>
      </c>
      <c r="AL416" s="12">
        <v>1</v>
      </c>
      <c r="AM416" s="12" t="s">
        <v>1459</v>
      </c>
      <c r="AN416" s="12">
        <v>4.5</v>
      </c>
      <c r="AO416" s="12">
        <v>0</v>
      </c>
      <c r="AP416" s="12">
        <v>0</v>
      </c>
      <c r="AQ416" s="12">
        <v>0</v>
      </c>
      <c r="AR416" s="12">
        <v>0</v>
      </c>
      <c r="AS416" s="12">
        <v>30</v>
      </c>
      <c r="AT416" s="12">
        <v>30</v>
      </c>
      <c r="AU416" s="12">
        <v>177</v>
      </c>
      <c r="AX416" s="12">
        <v>0</v>
      </c>
      <c r="AY416" s="12">
        <v>3.15784E-2</v>
      </c>
      <c r="AZ416" s="12">
        <v>3.8110000000000002E-3</v>
      </c>
      <c r="BA416" s="12">
        <v>653.13739999999996</v>
      </c>
      <c r="BB416" s="12">
        <v>6.32746E-2</v>
      </c>
      <c r="BC416" s="12">
        <v>123.4499</v>
      </c>
      <c r="BD416" s="12">
        <v>2.4071700000000001E-2</v>
      </c>
      <c r="BE416" s="12">
        <v>1.6794899999999999</v>
      </c>
      <c r="BF416" s="12">
        <v>6.2573999999999998E-3</v>
      </c>
      <c r="BG416" s="12">
        <v>0.1385074</v>
      </c>
      <c r="BH416" s="12">
        <v>1.1168300000000001E-2</v>
      </c>
      <c r="BI416" s="12">
        <v>7.7881400000000003E-2</v>
      </c>
      <c r="BJ416" s="12">
        <v>7.5370000000000005E-4</v>
      </c>
      <c r="BK416" s="12">
        <v>4.8525800000000001E-2</v>
      </c>
      <c r="BL416" s="12">
        <v>3.6323000000000002E-3</v>
      </c>
      <c r="BM416" s="12">
        <v>653.80939999999998</v>
      </c>
      <c r="BN416" s="12">
        <v>4.7400900000000003E-2</v>
      </c>
      <c r="BO416" s="12">
        <v>123.47669999999999</v>
      </c>
      <c r="BP416" s="12">
        <v>2.3900299999999999E-2</v>
      </c>
      <c r="BQ416" s="12">
        <v>1.6882029999999999</v>
      </c>
      <c r="BR416" s="12">
        <v>6.1974999999999999E-3</v>
      </c>
      <c r="BS416" s="12">
        <v>0.1966434</v>
      </c>
      <c r="BT416" s="12">
        <v>1.10396E-2</v>
      </c>
      <c r="BU416" s="12">
        <v>8.32373E-2</v>
      </c>
      <c r="BV416" s="12">
        <v>7.3309999999999998E-4</v>
      </c>
      <c r="BW416" s="12">
        <v>1</v>
      </c>
      <c r="BX416" s="12">
        <v>0</v>
      </c>
      <c r="BY416" s="12">
        <v>1</v>
      </c>
      <c r="BZ416" s="12">
        <v>0</v>
      </c>
      <c r="CA416" s="12">
        <v>1</v>
      </c>
      <c r="CB416" s="12">
        <v>0</v>
      </c>
      <c r="CC416" s="12">
        <v>1</v>
      </c>
      <c r="CD416" s="12">
        <v>0</v>
      </c>
      <c r="CE416" s="12">
        <v>1</v>
      </c>
      <c r="CF416" s="12">
        <v>0</v>
      </c>
      <c r="CG416" s="12">
        <v>1</v>
      </c>
      <c r="CH416" s="12">
        <v>0</v>
      </c>
      <c r="CI416" s="12">
        <v>1</v>
      </c>
      <c r="CJ416" s="44">
        <v>9.9999999999999995E-21</v>
      </c>
      <c r="CK416" s="12">
        <v>1</v>
      </c>
      <c r="CL416" s="12">
        <v>0</v>
      </c>
      <c r="CM416" s="12">
        <v>1</v>
      </c>
      <c r="CN416" s="44">
        <v>9.9999999999999995E-21</v>
      </c>
      <c r="CO416" s="12">
        <v>1</v>
      </c>
      <c r="CP416" s="44">
        <v>9.9999999999999995E-21</v>
      </c>
      <c r="CQ416" s="12">
        <v>1</v>
      </c>
      <c r="CR416" s="44">
        <v>9.9999999999999995E-21</v>
      </c>
      <c r="CS416" s="12">
        <v>1.0010939999999999</v>
      </c>
      <c r="CT416" s="12">
        <v>1.8433E-3</v>
      </c>
      <c r="CU416" s="12">
        <v>1.6947400000000001E-2</v>
      </c>
      <c r="CV416" s="12">
        <v>1.1535E-3</v>
      </c>
      <c r="CW416" s="12">
        <v>0.67193590000000003</v>
      </c>
      <c r="CX416" s="12">
        <v>4.1914600000000003E-2</v>
      </c>
      <c r="CY416" s="12">
        <v>2.68054E-2</v>
      </c>
      <c r="CZ416" s="12">
        <v>2.8670000000000002E-3</v>
      </c>
      <c r="DA416" s="12">
        <v>8.7130000000000003E-3</v>
      </c>
      <c r="DB416" s="12">
        <v>8.6390000000000002E-4</v>
      </c>
      <c r="DC416" s="12">
        <v>5.8136100000000003E-2</v>
      </c>
      <c r="DD416" s="12">
        <v>1.6909E-3</v>
      </c>
      <c r="DE416" s="12">
        <v>5.4409999999999997E-3</v>
      </c>
      <c r="DF416" s="12">
        <v>7.7100000000000004E-5</v>
      </c>
      <c r="DG416" s="12">
        <v>6.3049999999999998E-4</v>
      </c>
      <c r="DH416" s="44">
        <v>6.1028360000000004E-6</v>
      </c>
      <c r="DI416" s="12">
        <v>0.2376983</v>
      </c>
      <c r="DJ416" s="12">
        <v>5.6398999999999998E-3</v>
      </c>
      <c r="DK416" s="12">
        <v>4.548E-4</v>
      </c>
      <c r="DL416" s="12">
        <v>1.1054100000000001E-2</v>
      </c>
      <c r="DM416" s="12">
        <v>8.9130000000000003E-4</v>
      </c>
      <c r="DN416" s="12">
        <v>1.7259999999999999E-4</v>
      </c>
      <c r="DO416" s="44">
        <v>8.9810960000000003E-9</v>
      </c>
      <c r="DP416" s="12">
        <v>1.3596799999999999E-2</v>
      </c>
      <c r="DQ416" s="12">
        <v>5.0699999999999999E-5</v>
      </c>
      <c r="DR416" s="12">
        <v>5.2876510000000003</v>
      </c>
      <c r="DS416" s="12">
        <v>1.1513000000000001E-3</v>
      </c>
      <c r="DT416" s="12">
        <v>5.0930280000000003</v>
      </c>
      <c r="DU416" s="12">
        <v>2.1597999999999999E-3</v>
      </c>
      <c r="DV416" s="12">
        <v>96.479479999999995</v>
      </c>
      <c r="DW416" s="12">
        <v>3.8207699999999997E-2</v>
      </c>
      <c r="DX416" s="12">
        <v>25.687729999999998</v>
      </c>
      <c r="DY416" s="12">
        <v>1.08174E-2</v>
      </c>
      <c r="DZ416" s="12">
        <v>1.2388400000000001E-2</v>
      </c>
      <c r="EA416" s="12">
        <v>0</v>
      </c>
      <c r="EB416" s="12">
        <v>0</v>
      </c>
      <c r="EC416" s="44">
        <v>6.1760639999999997E-15</v>
      </c>
      <c r="ED416" s="44">
        <v>3.2656869999999999E-14</v>
      </c>
      <c r="EE416" s="12" t="s">
        <v>1480</v>
      </c>
      <c r="EF416" s="12">
        <v>2.7748E-3</v>
      </c>
      <c r="EG416" s="44">
        <v>6.5680999999999996E-7</v>
      </c>
      <c r="EH416" s="12">
        <v>5.0296409999999998</v>
      </c>
      <c r="EI416" s="12">
        <v>1.000578</v>
      </c>
      <c r="EJ416" s="12">
        <v>7.2999999999999996E-4</v>
      </c>
      <c r="EK416" s="12">
        <v>2.0000000000000002E-5</v>
      </c>
      <c r="EL416" s="12">
        <v>8.7000000000000001E-5</v>
      </c>
      <c r="EM416" s="44">
        <v>5.0000000000000004E-6</v>
      </c>
      <c r="EN416" s="12">
        <v>2.7250000000000001E-4</v>
      </c>
      <c r="EO416" s="44">
        <v>8.9999999999999996E-7</v>
      </c>
      <c r="EP416" s="12">
        <v>1.2718E-2</v>
      </c>
      <c r="EQ416" s="12">
        <v>8.0000000000000007E-5</v>
      </c>
      <c r="ER416" s="12">
        <v>8.8000000000000005E-3</v>
      </c>
      <c r="ES416" s="12">
        <v>4.0000000000000002E-4</v>
      </c>
      <c r="ET416" s="12">
        <v>1.3999999999999999E-4</v>
      </c>
      <c r="EU416" s="44">
        <v>6.9999999999999999E-6</v>
      </c>
      <c r="EV416" s="12">
        <v>250</v>
      </c>
      <c r="EW416" s="12">
        <v>0.01</v>
      </c>
      <c r="EX416" s="12">
        <v>1.96</v>
      </c>
      <c r="EY416" s="12">
        <v>2.653E-4</v>
      </c>
      <c r="EZ416" s="12">
        <v>3.15784E-2</v>
      </c>
      <c r="FA416" s="12">
        <v>3.8110000000000002E-3</v>
      </c>
      <c r="FB416" s="12">
        <v>653.13739999999996</v>
      </c>
      <c r="FC416" s="12">
        <v>6.32746E-2</v>
      </c>
      <c r="FD416" s="12">
        <v>123.5213</v>
      </c>
      <c r="FE416" s="12">
        <v>2.4085599999999999E-2</v>
      </c>
      <c r="FF416" s="12">
        <v>1.6794899999999999</v>
      </c>
      <c r="FG416" s="12">
        <v>6.2573999999999998E-3</v>
      </c>
      <c r="FH416" s="12">
        <v>0.69664239999999999</v>
      </c>
      <c r="FI416" s="12">
        <v>5.6172600000000003E-2</v>
      </c>
      <c r="FJ416" s="12">
        <v>7.7881400000000003E-2</v>
      </c>
      <c r="FK416" s="12">
        <v>7.5370000000000005E-4</v>
      </c>
      <c r="FL416" s="12">
        <v>1.1909999999999999E-4</v>
      </c>
      <c r="FM416" s="12">
        <v>0.9705163</v>
      </c>
      <c r="FN416" s="12">
        <v>0.1894344</v>
      </c>
      <c r="FO416" s="12">
        <v>2.1809599999999998E-2</v>
      </c>
      <c r="FP416" s="12">
        <v>0.97066200000000002</v>
      </c>
      <c r="FQ416" s="12">
        <v>0.99974819999999998</v>
      </c>
      <c r="FR416" s="12">
        <v>4.4549000000000004E-3</v>
      </c>
      <c r="FS416" s="44">
        <v>5.4629999999999996E-10</v>
      </c>
      <c r="FT416" s="44">
        <v>5.8099999999999998E-11</v>
      </c>
      <c r="FU416" s="12">
        <v>0</v>
      </c>
      <c r="FV416" s="44">
        <v>4.962E-10</v>
      </c>
      <c r="FW416" s="12">
        <v>1.975E-2</v>
      </c>
      <c r="FX416" s="44">
        <v>5.4629999999999996E-10</v>
      </c>
      <c r="FY416" s="44">
        <v>7.0679999999999999E-6</v>
      </c>
      <c r="FZ416" s="44">
        <v>5.5304999999999997E-10</v>
      </c>
      <c r="GA416" s="44">
        <v>6.3080000000000001E-9</v>
      </c>
      <c r="GB416" s="44">
        <v>5.5430000000000004E-10</v>
      </c>
      <c r="GC416" s="12">
        <v>1.167E-2</v>
      </c>
      <c r="GD416" s="12">
        <v>0</v>
      </c>
      <c r="GE416" s="12">
        <v>295.5</v>
      </c>
      <c r="GF416" s="12">
        <v>0.1</v>
      </c>
      <c r="GG416" s="12">
        <v>1575</v>
      </c>
      <c r="GH416" s="12">
        <v>2</v>
      </c>
      <c r="GI416" s="12">
        <v>1.2718E-2</v>
      </c>
      <c r="GJ416" s="12">
        <v>7.6029999999999999E-4</v>
      </c>
    </row>
    <row r="417" spans="1:192" s="12" customFormat="1" ht="12">
      <c r="A417" s="31"/>
      <c r="B417" s="32" t="s">
        <v>1570</v>
      </c>
      <c r="C417" s="32">
        <v>4.5</v>
      </c>
      <c r="D417" s="40">
        <v>6.0770660000000003</v>
      </c>
      <c r="E417" s="33">
        <v>3.8858E-3</v>
      </c>
      <c r="F417" s="40">
        <v>3.0760000000000001</v>
      </c>
      <c r="G417" s="34">
        <v>0.51597105007482458</v>
      </c>
      <c r="H417" s="45">
        <v>131.29960368521282</v>
      </c>
      <c r="I417" s="36">
        <v>85.027249999999995</v>
      </c>
      <c r="J417" s="34">
        <v>26.02159</v>
      </c>
      <c r="K417" s="34">
        <v>8.4466799999999995E-2</v>
      </c>
      <c r="L417" s="12">
        <v>1.8433E-3</v>
      </c>
      <c r="T417" s="12" t="s">
        <v>276</v>
      </c>
      <c r="U417" s="12" t="s">
        <v>244</v>
      </c>
      <c r="V417" s="12">
        <v>37</v>
      </c>
      <c r="W417" s="43">
        <v>42929</v>
      </c>
      <c r="X417" s="12">
        <v>3.5666669999999998</v>
      </c>
      <c r="Y417" s="44">
        <v>3582762000</v>
      </c>
      <c r="Z417" s="12" t="s">
        <v>1476</v>
      </c>
      <c r="AA417" s="12" t="s">
        <v>1452</v>
      </c>
      <c r="AB417" s="12">
        <v>12</v>
      </c>
      <c r="AC417" s="12" t="s">
        <v>1477</v>
      </c>
      <c r="AE417" s="12" t="s">
        <v>1454</v>
      </c>
      <c r="AF417" s="12">
        <v>7.875</v>
      </c>
      <c r="AG417" s="12" t="s">
        <v>1485</v>
      </c>
      <c r="AH417" s="12" t="s">
        <v>1486</v>
      </c>
      <c r="AI417" s="12" t="s">
        <v>1464</v>
      </c>
      <c r="AJ417" s="12">
        <v>1</v>
      </c>
      <c r="AK417" s="12" t="s">
        <v>1458</v>
      </c>
      <c r="AL417" s="12">
        <v>1</v>
      </c>
      <c r="AM417" s="12" t="s">
        <v>1459</v>
      </c>
      <c r="AN417" s="12">
        <v>4.5</v>
      </c>
      <c r="AO417" s="12">
        <v>0</v>
      </c>
      <c r="AP417" s="12">
        <v>0</v>
      </c>
      <c r="AQ417" s="12">
        <v>0</v>
      </c>
      <c r="AR417" s="12">
        <v>0</v>
      </c>
      <c r="AS417" s="12">
        <v>30</v>
      </c>
      <c r="AT417" s="12">
        <v>30</v>
      </c>
      <c r="AU417" s="12">
        <v>100</v>
      </c>
      <c r="AX417" s="12">
        <v>0</v>
      </c>
      <c r="AY417" s="12">
        <v>2.2447999999999999E-3</v>
      </c>
      <c r="AZ417" s="12">
        <v>3.4351E-3</v>
      </c>
      <c r="BA417" s="12">
        <v>62.711919999999999</v>
      </c>
      <c r="BB417" s="12">
        <v>4.4115099999999997E-2</v>
      </c>
      <c r="BC417" s="12">
        <v>10.31352</v>
      </c>
      <c r="BD417" s="12">
        <v>1.43337E-2</v>
      </c>
      <c r="BE417" s="12">
        <v>0.15423210000000001</v>
      </c>
      <c r="BF417" s="12">
        <v>5.3438000000000001E-3</v>
      </c>
      <c r="BG417" s="12">
        <v>8.0595000000000007E-3</v>
      </c>
      <c r="BH417" s="12">
        <v>1.07881E-2</v>
      </c>
      <c r="BI417" s="12">
        <v>3.1742399999999997E-2</v>
      </c>
      <c r="BJ417" s="12">
        <v>5.1119999999999996E-4</v>
      </c>
      <c r="BK417" s="12">
        <v>1.91922E-2</v>
      </c>
      <c r="BL417" s="12">
        <v>3.2357000000000002E-3</v>
      </c>
      <c r="BM417" s="12">
        <v>63.383859999999999</v>
      </c>
      <c r="BN417" s="12">
        <v>1.37588E-2</v>
      </c>
      <c r="BO417" s="12">
        <v>10.34032</v>
      </c>
      <c r="BP417" s="12">
        <v>1.40441E-2</v>
      </c>
      <c r="BQ417" s="12">
        <v>0.16294510000000001</v>
      </c>
      <c r="BR417" s="12">
        <v>5.2735000000000004E-3</v>
      </c>
      <c r="BS417" s="12">
        <v>6.6195599999999993E-2</v>
      </c>
      <c r="BT417" s="12">
        <v>1.06547E-2</v>
      </c>
      <c r="BU417" s="12">
        <v>3.71487E-2</v>
      </c>
      <c r="BV417" s="12">
        <v>5.0009999999999996E-4</v>
      </c>
      <c r="BW417" s="12">
        <v>1</v>
      </c>
      <c r="BX417" s="12">
        <v>0</v>
      </c>
      <c r="BY417" s="12">
        <v>1</v>
      </c>
      <c r="BZ417" s="12">
        <v>0</v>
      </c>
      <c r="CA417" s="12">
        <v>1</v>
      </c>
      <c r="CB417" s="12">
        <v>0</v>
      </c>
      <c r="CC417" s="12">
        <v>1</v>
      </c>
      <c r="CD417" s="12">
        <v>0</v>
      </c>
      <c r="CE417" s="12">
        <v>1</v>
      </c>
      <c r="CF417" s="12">
        <v>0</v>
      </c>
      <c r="CG417" s="12">
        <v>1</v>
      </c>
      <c r="CH417" s="12">
        <v>0</v>
      </c>
      <c r="CI417" s="12">
        <v>1</v>
      </c>
      <c r="CJ417" s="44">
        <v>9.9999999999999995E-21</v>
      </c>
      <c r="CK417" s="12">
        <v>1</v>
      </c>
      <c r="CL417" s="12">
        <v>0</v>
      </c>
      <c r="CM417" s="12">
        <v>1</v>
      </c>
      <c r="CN417" s="44">
        <v>9.9999999999999995E-21</v>
      </c>
      <c r="CO417" s="12">
        <v>1</v>
      </c>
      <c r="CP417" s="44">
        <v>9.9999999999999995E-21</v>
      </c>
      <c r="CQ417" s="12">
        <v>1</v>
      </c>
      <c r="CR417" s="44">
        <v>9.9999999999999995E-21</v>
      </c>
      <c r="CS417" s="12">
        <v>1.0010939999999999</v>
      </c>
      <c r="CT417" s="12">
        <v>1.8433E-3</v>
      </c>
      <c r="CU417" s="12">
        <v>1.6947400000000001E-2</v>
      </c>
      <c r="CV417" s="12">
        <v>1.1535E-3</v>
      </c>
      <c r="CW417" s="12">
        <v>0.67193590000000003</v>
      </c>
      <c r="CX417" s="12">
        <v>4.1914600000000003E-2</v>
      </c>
      <c r="CY417" s="12">
        <v>2.68054E-2</v>
      </c>
      <c r="CZ417" s="12">
        <v>2.8670000000000002E-3</v>
      </c>
      <c r="DA417" s="12">
        <v>8.7130000000000003E-3</v>
      </c>
      <c r="DB417" s="12">
        <v>8.6390000000000002E-4</v>
      </c>
      <c r="DC417" s="12">
        <v>5.8136100000000003E-2</v>
      </c>
      <c r="DD417" s="12">
        <v>1.6909E-3</v>
      </c>
      <c r="DE417" s="12">
        <v>5.4409999999999997E-3</v>
      </c>
      <c r="DF417" s="12">
        <v>7.7100000000000004E-5</v>
      </c>
      <c r="DG417" s="12">
        <v>3.0760000000000002E-3</v>
      </c>
      <c r="DH417" s="12">
        <v>4.9700000000000002E-5</v>
      </c>
      <c r="DI417" s="12">
        <v>3.3183600000000001E-2</v>
      </c>
      <c r="DJ417" s="12">
        <v>3.8858E-3</v>
      </c>
      <c r="DK417" s="12">
        <v>5.2012999999999998E-3</v>
      </c>
      <c r="DL417" s="12">
        <v>7.6160999999999998E-3</v>
      </c>
      <c r="DM417" s="12">
        <v>1.01945E-2</v>
      </c>
      <c r="DN417" s="12">
        <v>3.747E-4</v>
      </c>
      <c r="DO417" s="44">
        <v>1.027199E-7</v>
      </c>
      <c r="DP417" s="12">
        <v>1.49458E-2</v>
      </c>
      <c r="DQ417" s="12">
        <v>5.1829999999999997E-4</v>
      </c>
      <c r="DR417" s="12">
        <v>6.0770660000000003</v>
      </c>
      <c r="DS417" s="12">
        <v>9.4661999999999993E-3</v>
      </c>
      <c r="DT417" s="12">
        <v>5.159694</v>
      </c>
      <c r="DU417" s="12">
        <v>1.6867799999999999E-2</v>
      </c>
      <c r="DV417" s="12">
        <v>85.027249999999995</v>
      </c>
      <c r="DW417" s="12">
        <v>0.25858419999999999</v>
      </c>
      <c r="DX417" s="12">
        <v>26.02159</v>
      </c>
      <c r="DY417" s="12">
        <v>8.4466799999999995E-2</v>
      </c>
      <c r="DZ417" s="12">
        <v>8.4687899999999997E-2</v>
      </c>
      <c r="EA417" s="12">
        <v>0</v>
      </c>
      <c r="EB417" s="12">
        <v>0</v>
      </c>
      <c r="EC417" s="44">
        <v>5.1597200000000002E-16</v>
      </c>
      <c r="ED417" s="44">
        <v>3.1355959999999998E-15</v>
      </c>
      <c r="EE417" s="12" t="s">
        <v>1480</v>
      </c>
      <c r="EF417" s="12">
        <v>2.7748E-3</v>
      </c>
      <c r="EG417" s="44">
        <v>6.5680999999999996E-7</v>
      </c>
      <c r="EH417" s="12">
        <v>4.9753290000000003</v>
      </c>
      <c r="EI417" s="12">
        <v>1.000575</v>
      </c>
      <c r="EJ417" s="12">
        <v>7.2999999999999996E-4</v>
      </c>
      <c r="EK417" s="12">
        <v>2.0000000000000002E-5</v>
      </c>
      <c r="EL417" s="12">
        <v>8.7000000000000001E-5</v>
      </c>
      <c r="EM417" s="44">
        <v>5.0000000000000004E-6</v>
      </c>
      <c r="EN417" s="12">
        <v>2.7250000000000001E-4</v>
      </c>
      <c r="EO417" s="44">
        <v>8.9999999999999996E-7</v>
      </c>
      <c r="EP417" s="12">
        <v>1.2718E-2</v>
      </c>
      <c r="EQ417" s="12">
        <v>8.0000000000000007E-5</v>
      </c>
      <c r="ER417" s="12">
        <v>8.8000000000000005E-3</v>
      </c>
      <c r="ES417" s="12">
        <v>4.0000000000000002E-4</v>
      </c>
      <c r="ET417" s="12">
        <v>1.3999999999999999E-4</v>
      </c>
      <c r="EU417" s="44">
        <v>6.9999999999999999E-6</v>
      </c>
      <c r="EV417" s="12">
        <v>250</v>
      </c>
      <c r="EW417" s="12">
        <v>0.01</v>
      </c>
      <c r="EX417" s="12">
        <v>1.96</v>
      </c>
      <c r="EY417" s="12">
        <v>2.653E-4</v>
      </c>
      <c r="EZ417" s="12">
        <v>2.2447999999999999E-3</v>
      </c>
      <c r="FA417" s="12">
        <v>3.4351E-3</v>
      </c>
      <c r="FB417" s="12">
        <v>62.711919999999999</v>
      </c>
      <c r="FC417" s="12">
        <v>4.4115099999999997E-2</v>
      </c>
      <c r="FD417" s="12">
        <v>10.31944</v>
      </c>
      <c r="FE417" s="12">
        <v>1.4342000000000001E-2</v>
      </c>
      <c r="FF417" s="12">
        <v>0.15423210000000001</v>
      </c>
      <c r="FG417" s="12">
        <v>5.3438000000000001E-3</v>
      </c>
      <c r="FH417" s="12">
        <v>4.00989E-2</v>
      </c>
      <c r="FI417" s="12">
        <v>5.3674199999999998E-2</v>
      </c>
      <c r="FJ417" s="12">
        <v>3.1742399999999997E-2</v>
      </c>
      <c r="FK417" s="12">
        <v>5.1119999999999996E-4</v>
      </c>
      <c r="FL417" s="12">
        <v>5.0670000000000001E-4</v>
      </c>
      <c r="FM417" s="12">
        <v>1.6133519999999999</v>
      </c>
      <c r="FN417" s="12">
        <v>0.1647913</v>
      </c>
      <c r="FO417" s="12">
        <v>0.15599560000000001</v>
      </c>
      <c r="FP417" s="12">
        <v>1.6177760000000001</v>
      </c>
      <c r="FQ417" s="12">
        <v>0.99535260000000003</v>
      </c>
      <c r="FR417" s="12">
        <v>1.9742599999999999E-2</v>
      </c>
      <c r="FS417" s="44">
        <v>5.4629999999999996E-10</v>
      </c>
      <c r="FT417" s="44">
        <v>5.8099999999999998E-11</v>
      </c>
      <c r="FU417" s="12">
        <v>0</v>
      </c>
      <c r="FV417" s="44">
        <v>4.962E-10</v>
      </c>
      <c r="FW417" s="12">
        <v>1.975E-2</v>
      </c>
      <c r="FX417" s="44">
        <v>5.4629999999999996E-10</v>
      </c>
      <c r="FY417" s="44">
        <v>7.0679999999999999E-6</v>
      </c>
      <c r="FZ417" s="44">
        <v>5.5304999999999997E-10</v>
      </c>
      <c r="GA417" s="44">
        <v>6.3080000000000001E-9</v>
      </c>
      <c r="GB417" s="44">
        <v>5.5430000000000004E-10</v>
      </c>
      <c r="GC417" s="12">
        <v>1.167E-2</v>
      </c>
      <c r="GD417" s="12">
        <v>0</v>
      </c>
      <c r="GE417" s="12">
        <v>295.5</v>
      </c>
      <c r="GF417" s="12">
        <v>0.1</v>
      </c>
      <c r="GG417" s="12">
        <v>1575</v>
      </c>
      <c r="GH417" s="12">
        <v>2</v>
      </c>
      <c r="GI417" s="12">
        <v>1.2718E-2</v>
      </c>
      <c r="GJ417" s="12">
        <v>1.6505999999999999E-3</v>
      </c>
    </row>
    <row r="418" spans="1:192" s="12" customFormat="1" ht="12">
      <c r="A418" s="31"/>
      <c r="B418" s="32" t="s">
        <v>1565</v>
      </c>
      <c r="C418" s="32">
        <v>4.5</v>
      </c>
      <c r="D418" s="40">
        <v>5.2941330000000004</v>
      </c>
      <c r="E418" s="33">
        <v>1.47344E-2</v>
      </c>
      <c r="F418" s="33">
        <v>0.15760000000000002</v>
      </c>
      <c r="G418" s="34">
        <v>4.4510771593739626</v>
      </c>
      <c r="H418" s="45">
        <v>34.626723857096316</v>
      </c>
      <c r="I418" s="36">
        <v>99.141720000000007</v>
      </c>
      <c r="J418" s="34">
        <v>26.423819999999999</v>
      </c>
      <c r="K418" s="34">
        <v>9.0234000000000009E-3</v>
      </c>
      <c r="L418" s="12">
        <v>1.8433E-3</v>
      </c>
      <c r="T418" s="12" t="s">
        <v>279</v>
      </c>
      <c r="U418" s="12" t="s">
        <v>244</v>
      </c>
      <c r="V418" s="12">
        <v>37</v>
      </c>
      <c r="W418" s="43">
        <v>42929</v>
      </c>
      <c r="X418" s="12">
        <v>2.3833329999999999</v>
      </c>
      <c r="Y418" s="44">
        <v>3582757000</v>
      </c>
      <c r="Z418" s="12" t="s">
        <v>1476</v>
      </c>
      <c r="AA418" s="12" t="s">
        <v>1452</v>
      </c>
      <c r="AB418" s="12">
        <v>12</v>
      </c>
      <c r="AC418" s="12" t="s">
        <v>1477</v>
      </c>
      <c r="AE418" s="12" t="s">
        <v>1454</v>
      </c>
      <c r="AF418" s="12">
        <v>7.875</v>
      </c>
      <c r="AG418" s="12" t="s">
        <v>1485</v>
      </c>
      <c r="AH418" s="12" t="s">
        <v>1486</v>
      </c>
      <c r="AI418" s="12" t="s">
        <v>1464</v>
      </c>
      <c r="AJ418" s="12">
        <v>1</v>
      </c>
      <c r="AK418" s="12" t="s">
        <v>1458</v>
      </c>
      <c r="AL418" s="12">
        <v>1</v>
      </c>
      <c r="AM418" s="12" t="s">
        <v>1459</v>
      </c>
      <c r="AN418" s="12">
        <v>4.5</v>
      </c>
      <c r="AO418" s="12">
        <v>0</v>
      </c>
      <c r="AP418" s="12">
        <v>0</v>
      </c>
      <c r="AQ418" s="12">
        <v>0</v>
      </c>
      <c r="AR418" s="12">
        <v>0</v>
      </c>
      <c r="AS418" s="12">
        <v>30</v>
      </c>
      <c r="AT418" s="12">
        <v>30</v>
      </c>
      <c r="AU418" s="12">
        <v>95</v>
      </c>
      <c r="AX418" s="12">
        <v>0</v>
      </c>
      <c r="AY418" s="12">
        <v>1.3638900000000001E-2</v>
      </c>
      <c r="AZ418" s="12">
        <v>3.5252E-3</v>
      </c>
      <c r="BA418" s="12">
        <v>471.2971</v>
      </c>
      <c r="BB418" s="12">
        <v>6.0177599999999998E-2</v>
      </c>
      <c r="BC418" s="12">
        <v>88.971450000000004</v>
      </c>
      <c r="BD418" s="12">
        <v>1.8531200000000001E-2</v>
      </c>
      <c r="BE418" s="12">
        <v>1.198817</v>
      </c>
      <c r="BF418" s="12">
        <v>4.3172999999999996E-3</v>
      </c>
      <c r="BG418" s="12">
        <v>0.26389829999999997</v>
      </c>
      <c r="BH418" s="12">
        <v>1.05854E-2</v>
      </c>
      <c r="BI418" s="12">
        <v>1.40284E-2</v>
      </c>
      <c r="BJ418" s="12">
        <v>3.6069999999999999E-4</v>
      </c>
      <c r="BK418" s="12">
        <v>3.05863E-2</v>
      </c>
      <c r="BL418" s="12">
        <v>3.3311999999999999E-3</v>
      </c>
      <c r="BM418" s="12">
        <v>471.96899999999999</v>
      </c>
      <c r="BN418" s="12">
        <v>4.3180000000000003E-2</v>
      </c>
      <c r="BO418" s="12">
        <v>88.998260000000002</v>
      </c>
      <c r="BP418" s="12">
        <v>1.8308100000000001E-2</v>
      </c>
      <c r="BQ418" s="12">
        <v>1.20753</v>
      </c>
      <c r="BR418" s="12">
        <v>4.2300000000000003E-3</v>
      </c>
      <c r="BS418" s="12">
        <v>0.3220343</v>
      </c>
      <c r="BT418" s="12">
        <v>1.04495E-2</v>
      </c>
      <c r="BU418" s="12">
        <v>1.9454099999999998E-2</v>
      </c>
      <c r="BV418" s="12">
        <v>3.501E-4</v>
      </c>
      <c r="BW418" s="12">
        <v>1</v>
      </c>
      <c r="BX418" s="12">
        <v>0</v>
      </c>
      <c r="BY418" s="12">
        <v>1</v>
      </c>
      <c r="BZ418" s="12">
        <v>0</v>
      </c>
      <c r="CA418" s="12">
        <v>1</v>
      </c>
      <c r="CB418" s="12">
        <v>0</v>
      </c>
      <c r="CC418" s="12">
        <v>1</v>
      </c>
      <c r="CD418" s="12">
        <v>0</v>
      </c>
      <c r="CE418" s="12">
        <v>1</v>
      </c>
      <c r="CF418" s="12">
        <v>0</v>
      </c>
      <c r="CG418" s="12">
        <v>1</v>
      </c>
      <c r="CH418" s="12">
        <v>0</v>
      </c>
      <c r="CI418" s="12">
        <v>1</v>
      </c>
      <c r="CJ418" s="44">
        <v>9.9999999999999995E-21</v>
      </c>
      <c r="CK418" s="12">
        <v>1</v>
      </c>
      <c r="CL418" s="12">
        <v>0</v>
      </c>
      <c r="CM418" s="12">
        <v>1</v>
      </c>
      <c r="CN418" s="44">
        <v>9.9999999999999995E-21</v>
      </c>
      <c r="CO418" s="12">
        <v>1</v>
      </c>
      <c r="CP418" s="44">
        <v>9.9999999999999995E-21</v>
      </c>
      <c r="CQ418" s="12">
        <v>1</v>
      </c>
      <c r="CR418" s="44">
        <v>9.9999999999999995E-21</v>
      </c>
      <c r="CS418" s="12">
        <v>1.0010939999999999</v>
      </c>
      <c r="CT418" s="12">
        <v>1.8433E-3</v>
      </c>
      <c r="CU418" s="12">
        <v>1.6947400000000001E-2</v>
      </c>
      <c r="CV418" s="12">
        <v>1.1535E-3</v>
      </c>
      <c r="CW418" s="12">
        <v>0.67193590000000003</v>
      </c>
      <c r="CX418" s="12">
        <v>4.1914600000000003E-2</v>
      </c>
      <c r="CY418" s="12">
        <v>2.68054E-2</v>
      </c>
      <c r="CZ418" s="12">
        <v>2.8670000000000002E-3</v>
      </c>
      <c r="DA418" s="12">
        <v>8.7130000000000003E-3</v>
      </c>
      <c r="DB418" s="12">
        <v>8.6390000000000002E-4</v>
      </c>
      <c r="DC418" s="12">
        <v>5.8136100000000003E-2</v>
      </c>
      <c r="DD418" s="12">
        <v>1.6909E-3</v>
      </c>
      <c r="DE418" s="12">
        <v>5.4409999999999997E-3</v>
      </c>
      <c r="DF418" s="12">
        <v>7.7100000000000004E-5</v>
      </c>
      <c r="DG418" s="12">
        <v>1.5760000000000001E-4</v>
      </c>
      <c r="DH418" s="44">
        <v>4.0517779999999997E-6</v>
      </c>
      <c r="DI418" s="12">
        <v>2.5237289999999999</v>
      </c>
      <c r="DJ418" s="12">
        <v>1.47344E-2</v>
      </c>
      <c r="DK418" s="12">
        <v>5.9100000000000005E-4</v>
      </c>
      <c r="DL418" s="12">
        <v>2.88794E-2</v>
      </c>
      <c r="DM418" s="12">
        <v>1.1584E-3</v>
      </c>
      <c r="DN418" s="12">
        <v>1.6310000000000001E-4</v>
      </c>
      <c r="DO418" s="44">
        <v>1.1672230000000001E-8</v>
      </c>
      <c r="DP418" s="12">
        <v>1.34664E-2</v>
      </c>
      <c r="DQ418" s="12">
        <v>4.8600000000000002E-5</v>
      </c>
      <c r="DR418" s="12">
        <v>5.2941330000000004</v>
      </c>
      <c r="DS418" s="12">
        <v>1.2934000000000001E-3</v>
      </c>
      <c r="DT418" s="12">
        <v>5.2400260000000003</v>
      </c>
      <c r="DU418" s="12">
        <v>1.8023E-3</v>
      </c>
      <c r="DV418" s="12">
        <v>99.141720000000007</v>
      </c>
      <c r="DW418" s="12">
        <v>3.0853100000000001E-2</v>
      </c>
      <c r="DX418" s="12">
        <v>26.423819999999999</v>
      </c>
      <c r="DY418" s="12">
        <v>9.0234000000000009E-3</v>
      </c>
      <c r="DZ418" s="12">
        <v>1.0953600000000001E-2</v>
      </c>
      <c r="EA418" s="12">
        <v>0</v>
      </c>
      <c r="EB418" s="12">
        <v>0</v>
      </c>
      <c r="EC418" s="44">
        <v>4.451127E-15</v>
      </c>
      <c r="ED418" s="44">
        <v>2.356485E-14</v>
      </c>
      <c r="EE418" s="12" t="s">
        <v>1480</v>
      </c>
      <c r="EF418" s="12">
        <v>2.7748E-3</v>
      </c>
      <c r="EG418" s="44">
        <v>6.5680999999999996E-7</v>
      </c>
      <c r="EH418" s="12">
        <v>4.9704470000000001</v>
      </c>
      <c r="EI418" s="12">
        <v>1.0005740000000001</v>
      </c>
      <c r="EJ418" s="12">
        <v>7.2999999999999996E-4</v>
      </c>
      <c r="EK418" s="12">
        <v>2.0000000000000002E-5</v>
      </c>
      <c r="EL418" s="12">
        <v>8.7000000000000001E-5</v>
      </c>
      <c r="EM418" s="44">
        <v>5.0000000000000004E-6</v>
      </c>
      <c r="EN418" s="12">
        <v>2.7250000000000001E-4</v>
      </c>
      <c r="EO418" s="44">
        <v>8.9999999999999996E-7</v>
      </c>
      <c r="EP418" s="12">
        <v>1.2718E-2</v>
      </c>
      <c r="EQ418" s="12">
        <v>8.0000000000000007E-5</v>
      </c>
      <c r="ER418" s="12">
        <v>8.8000000000000005E-3</v>
      </c>
      <c r="ES418" s="12">
        <v>4.0000000000000002E-4</v>
      </c>
      <c r="ET418" s="12">
        <v>1.3999999999999999E-4</v>
      </c>
      <c r="EU418" s="44">
        <v>6.9999999999999999E-6</v>
      </c>
      <c r="EV418" s="12">
        <v>250</v>
      </c>
      <c r="EW418" s="12">
        <v>0.01</v>
      </c>
      <c r="EX418" s="12">
        <v>1.96</v>
      </c>
      <c r="EY418" s="12">
        <v>2.653E-4</v>
      </c>
      <c r="EZ418" s="12">
        <v>1.3638900000000001E-2</v>
      </c>
      <c r="FA418" s="12">
        <v>3.5252E-3</v>
      </c>
      <c r="FB418" s="12">
        <v>471.2971</v>
      </c>
      <c r="FC418" s="12">
        <v>6.0177599999999998E-2</v>
      </c>
      <c r="FD418" s="12">
        <v>89.022530000000003</v>
      </c>
      <c r="FE418" s="12">
        <v>1.85419E-2</v>
      </c>
      <c r="FF418" s="12">
        <v>1.198817</v>
      </c>
      <c r="FG418" s="12">
        <v>4.3172999999999996E-3</v>
      </c>
      <c r="FH418" s="12">
        <v>1.3116920000000001</v>
      </c>
      <c r="FI418" s="12">
        <v>5.26142E-2</v>
      </c>
      <c r="FJ418" s="12">
        <v>1.40284E-2</v>
      </c>
      <c r="FK418" s="12">
        <v>3.6069999999999999E-4</v>
      </c>
      <c r="FL418" s="12">
        <v>2.9E-5</v>
      </c>
      <c r="FM418" s="12">
        <v>2.6421399999999999</v>
      </c>
      <c r="FN418" s="12">
        <v>0.1892008</v>
      </c>
      <c r="FO418" s="12">
        <v>2.44715E-2</v>
      </c>
      <c r="FP418" s="12">
        <v>2.642188</v>
      </c>
      <c r="FQ418" s="12">
        <v>0.99995719999999999</v>
      </c>
      <c r="FR418" s="12">
        <v>2.5330999999999999E-3</v>
      </c>
      <c r="FS418" s="44">
        <v>5.4629999999999996E-10</v>
      </c>
      <c r="FT418" s="44">
        <v>5.8099999999999998E-11</v>
      </c>
      <c r="FU418" s="12">
        <v>0</v>
      </c>
      <c r="FV418" s="44">
        <v>4.962E-10</v>
      </c>
      <c r="FW418" s="12">
        <v>1.975E-2</v>
      </c>
      <c r="FX418" s="44">
        <v>5.4629999999999996E-10</v>
      </c>
      <c r="FY418" s="44">
        <v>7.0679999999999999E-6</v>
      </c>
      <c r="FZ418" s="44">
        <v>5.5304999999999997E-10</v>
      </c>
      <c r="GA418" s="44">
        <v>6.3080000000000001E-9</v>
      </c>
      <c r="GB418" s="44">
        <v>5.5430000000000004E-10</v>
      </c>
      <c r="GC418" s="12">
        <v>1.167E-2</v>
      </c>
      <c r="GD418" s="12">
        <v>0</v>
      </c>
      <c r="GE418" s="12">
        <v>295.5</v>
      </c>
      <c r="GF418" s="12">
        <v>0.1</v>
      </c>
      <c r="GG418" s="12">
        <v>1575</v>
      </c>
      <c r="GH418" s="12">
        <v>2</v>
      </c>
      <c r="GI418" s="12">
        <v>1.2718E-2</v>
      </c>
      <c r="GJ418" s="12">
        <v>7.1849999999999995E-4</v>
      </c>
    </row>
    <row r="419" spans="1:192" s="12" customFormat="1" ht="12">
      <c r="A419" s="31"/>
      <c r="B419" s="32" t="s">
        <v>1661</v>
      </c>
      <c r="C419" s="32">
        <v>4.5</v>
      </c>
      <c r="D419" s="40">
        <v>5.4676299999999998</v>
      </c>
      <c r="E419" s="33">
        <v>7.1320000000000003E-3</v>
      </c>
      <c r="F419" s="33">
        <v>0.35009999999999997</v>
      </c>
      <c r="G419" s="34">
        <v>5.1527606773864241</v>
      </c>
      <c r="H419" s="45">
        <v>71.537296690970265</v>
      </c>
      <c r="I419" s="36">
        <v>98.115489999999994</v>
      </c>
      <c r="J419" s="34">
        <v>27.004270000000002</v>
      </c>
      <c r="K419" s="34">
        <v>9.8721E-3</v>
      </c>
      <c r="L419" s="12">
        <v>1.8433E-3</v>
      </c>
      <c r="T419" s="12" t="s">
        <v>283</v>
      </c>
      <c r="U419" s="12" t="s">
        <v>244</v>
      </c>
      <c r="V419" s="12">
        <v>37</v>
      </c>
      <c r="W419" s="43">
        <v>42929</v>
      </c>
      <c r="X419" s="12">
        <v>14.76667</v>
      </c>
      <c r="Y419" s="44">
        <v>3582802000</v>
      </c>
      <c r="Z419" s="12" t="s">
        <v>1476</v>
      </c>
      <c r="AA419" s="12" t="s">
        <v>1452</v>
      </c>
      <c r="AB419" s="12">
        <v>12</v>
      </c>
      <c r="AC419" s="12" t="s">
        <v>1477</v>
      </c>
      <c r="AE419" s="12" t="s">
        <v>1454</v>
      </c>
      <c r="AF419" s="12">
        <v>7.875</v>
      </c>
      <c r="AG419" s="12" t="s">
        <v>1488</v>
      </c>
      <c r="AH419" s="12" t="s">
        <v>1486</v>
      </c>
      <c r="AI419" s="12" t="s">
        <v>1464</v>
      </c>
      <c r="AJ419" s="12">
        <v>1</v>
      </c>
      <c r="AK419" s="12" t="s">
        <v>1458</v>
      </c>
      <c r="AL419" s="12">
        <v>1</v>
      </c>
      <c r="AM419" s="12" t="s">
        <v>1459</v>
      </c>
      <c r="AN419" s="12">
        <v>4.5</v>
      </c>
      <c r="AO419" s="12">
        <v>0</v>
      </c>
      <c r="AP419" s="12">
        <v>0</v>
      </c>
      <c r="AQ419" s="12">
        <v>0</v>
      </c>
      <c r="AR419" s="12">
        <v>0</v>
      </c>
      <c r="AS419" s="12">
        <v>30</v>
      </c>
      <c r="AT419" s="12">
        <v>30</v>
      </c>
      <c r="AU419" s="12">
        <v>163</v>
      </c>
      <c r="AX419" s="12">
        <v>0</v>
      </c>
      <c r="AY419" s="12">
        <v>2.75432E-2</v>
      </c>
      <c r="AZ419" s="12">
        <v>3.3972E-3</v>
      </c>
      <c r="BA419" s="12">
        <v>563.47050000000002</v>
      </c>
      <c r="BB419" s="12">
        <v>5.71867E-2</v>
      </c>
      <c r="BC419" s="12">
        <v>102.9962</v>
      </c>
      <c r="BD419" s="12">
        <v>1.9143899999999998E-2</v>
      </c>
      <c r="BE419" s="12">
        <v>1.3934979999999999</v>
      </c>
      <c r="BF419" s="12">
        <v>5.006E-3</v>
      </c>
      <c r="BG419" s="12">
        <v>0.14637410000000001</v>
      </c>
      <c r="BH419" s="12">
        <v>1.10283E-2</v>
      </c>
      <c r="BI419" s="12">
        <v>3.6082999999999997E-2</v>
      </c>
      <c r="BJ419" s="12">
        <v>5.4319999999999998E-4</v>
      </c>
      <c r="BK419" s="12">
        <v>4.4490599999999998E-2</v>
      </c>
      <c r="BL419" s="12">
        <v>3.1954000000000001E-3</v>
      </c>
      <c r="BM419" s="12">
        <v>564.14250000000004</v>
      </c>
      <c r="BN419" s="12">
        <v>3.8903500000000001E-2</v>
      </c>
      <c r="BO419" s="12">
        <v>103.023</v>
      </c>
      <c r="BP419" s="12">
        <v>1.8928E-2</v>
      </c>
      <c r="BQ419" s="12">
        <v>1.4022110000000001</v>
      </c>
      <c r="BR419" s="12">
        <v>4.9309000000000002E-3</v>
      </c>
      <c r="BS419" s="12">
        <v>0.2045102</v>
      </c>
      <c r="BT419" s="12">
        <v>1.08979E-2</v>
      </c>
      <c r="BU419" s="12">
        <v>4.1484600000000003E-2</v>
      </c>
      <c r="BV419" s="12">
        <v>5.3169999999999997E-4</v>
      </c>
      <c r="BW419" s="12">
        <v>1</v>
      </c>
      <c r="BX419" s="12">
        <v>0</v>
      </c>
      <c r="BY419" s="12">
        <v>1</v>
      </c>
      <c r="BZ419" s="12">
        <v>0</v>
      </c>
      <c r="CA419" s="12">
        <v>1</v>
      </c>
      <c r="CB419" s="12">
        <v>0</v>
      </c>
      <c r="CC419" s="12">
        <v>1</v>
      </c>
      <c r="CD419" s="12">
        <v>0</v>
      </c>
      <c r="CE419" s="12">
        <v>1</v>
      </c>
      <c r="CF419" s="12">
        <v>0</v>
      </c>
      <c r="CG419" s="12">
        <v>1</v>
      </c>
      <c r="CH419" s="12">
        <v>0</v>
      </c>
      <c r="CI419" s="12">
        <v>1</v>
      </c>
      <c r="CJ419" s="44">
        <v>9.9999999999999995E-21</v>
      </c>
      <c r="CK419" s="12">
        <v>1</v>
      </c>
      <c r="CL419" s="12">
        <v>0</v>
      </c>
      <c r="CM419" s="12">
        <v>1</v>
      </c>
      <c r="CN419" s="44">
        <v>9.9999999999999995E-21</v>
      </c>
      <c r="CO419" s="12">
        <v>1</v>
      </c>
      <c r="CP419" s="44">
        <v>9.9999999999999995E-21</v>
      </c>
      <c r="CQ419" s="12">
        <v>1</v>
      </c>
      <c r="CR419" s="44">
        <v>9.9999999999999995E-21</v>
      </c>
      <c r="CS419" s="12">
        <v>1.0010939999999999</v>
      </c>
      <c r="CT419" s="12">
        <v>1.8433E-3</v>
      </c>
      <c r="CU419" s="12">
        <v>1.6947400000000001E-2</v>
      </c>
      <c r="CV419" s="12">
        <v>1.1535E-3</v>
      </c>
      <c r="CW419" s="12">
        <v>0.67193590000000003</v>
      </c>
      <c r="CX419" s="12">
        <v>4.1914600000000003E-2</v>
      </c>
      <c r="CY419" s="12">
        <v>2.68054E-2</v>
      </c>
      <c r="CZ419" s="12">
        <v>2.8670000000000002E-3</v>
      </c>
      <c r="DA419" s="12">
        <v>8.7130000000000003E-3</v>
      </c>
      <c r="DB419" s="12">
        <v>8.6390000000000002E-4</v>
      </c>
      <c r="DC419" s="12">
        <v>5.8136100000000003E-2</v>
      </c>
      <c r="DD419" s="12">
        <v>1.6909E-3</v>
      </c>
      <c r="DE419" s="12">
        <v>5.4409999999999997E-3</v>
      </c>
      <c r="DF419" s="12">
        <v>7.7100000000000004E-5</v>
      </c>
      <c r="DG419" s="12">
        <v>3.501E-4</v>
      </c>
      <c r="DH419" s="44">
        <v>5.271421E-6</v>
      </c>
      <c r="DI419" s="12">
        <v>0.5441762</v>
      </c>
      <c r="DJ419" s="12">
        <v>7.1320000000000003E-3</v>
      </c>
      <c r="DK419" s="12">
        <v>5.3740000000000005E-4</v>
      </c>
      <c r="DL419" s="12">
        <v>1.39788E-2</v>
      </c>
      <c r="DM419" s="12">
        <v>1.0532E-3</v>
      </c>
      <c r="DN419" s="12">
        <v>1.6750000000000001E-4</v>
      </c>
      <c r="DO419" s="44">
        <v>1.0612170000000001E-8</v>
      </c>
      <c r="DP419" s="12">
        <v>1.35218E-2</v>
      </c>
      <c r="DQ419" s="12">
        <v>4.8600000000000002E-5</v>
      </c>
      <c r="DR419" s="12">
        <v>5.4676299999999998</v>
      </c>
      <c r="DS419" s="12">
        <v>1.1578999999999999E-3</v>
      </c>
      <c r="DT419" s="12">
        <v>5.3559850000000004</v>
      </c>
      <c r="DU419" s="12">
        <v>1.9724999999999999E-3</v>
      </c>
      <c r="DV419" s="12">
        <v>98.115489999999994</v>
      </c>
      <c r="DW419" s="12">
        <v>3.3511399999999997E-2</v>
      </c>
      <c r="DX419" s="12">
        <v>27.004270000000002</v>
      </c>
      <c r="DY419" s="12">
        <v>9.8721E-3</v>
      </c>
      <c r="DZ419" s="12">
        <v>1.17354E-2</v>
      </c>
      <c r="EA419" s="12">
        <v>1.14304E-2</v>
      </c>
      <c r="EB419" s="12">
        <v>0</v>
      </c>
      <c r="EC419" s="44">
        <v>5.1527859999999998E-15</v>
      </c>
      <c r="ED419" s="44">
        <v>2.817353E-14</v>
      </c>
      <c r="EE419" s="12" t="s">
        <v>1480</v>
      </c>
      <c r="EF419" s="12">
        <v>2.7748E-3</v>
      </c>
      <c r="EG419" s="44">
        <v>6.5680999999999996E-7</v>
      </c>
      <c r="EH419" s="12">
        <v>5.0213580000000002</v>
      </c>
      <c r="EI419" s="12">
        <v>1.000578</v>
      </c>
      <c r="EJ419" s="12">
        <v>7.2999999999999996E-4</v>
      </c>
      <c r="EK419" s="12">
        <v>2.0000000000000002E-5</v>
      </c>
      <c r="EL419" s="12">
        <v>8.7000000000000001E-5</v>
      </c>
      <c r="EM419" s="44">
        <v>5.0000000000000004E-6</v>
      </c>
      <c r="EN419" s="12">
        <v>2.7250000000000001E-4</v>
      </c>
      <c r="EO419" s="44">
        <v>8.9999999999999996E-7</v>
      </c>
      <c r="EP419" s="12">
        <v>1.2718E-2</v>
      </c>
      <c r="EQ419" s="12">
        <v>8.0000000000000007E-5</v>
      </c>
      <c r="ER419" s="12">
        <v>8.8000000000000005E-3</v>
      </c>
      <c r="ES419" s="12">
        <v>4.0000000000000002E-4</v>
      </c>
      <c r="ET419" s="12">
        <v>1.3999999999999999E-4</v>
      </c>
      <c r="EU419" s="44">
        <v>6.9999999999999999E-6</v>
      </c>
      <c r="EV419" s="12">
        <v>250</v>
      </c>
      <c r="EW419" s="12">
        <v>0.01</v>
      </c>
      <c r="EX419" s="12">
        <v>1.96</v>
      </c>
      <c r="EY419" s="12">
        <v>2.653E-4</v>
      </c>
      <c r="EZ419" s="12">
        <v>2.75432E-2</v>
      </c>
      <c r="FA419" s="12">
        <v>3.3972E-3</v>
      </c>
      <c r="FB419" s="12">
        <v>563.47050000000002</v>
      </c>
      <c r="FC419" s="12">
        <v>5.71867E-2</v>
      </c>
      <c r="FD419" s="12">
        <v>103.0557</v>
      </c>
      <c r="FE419" s="12">
        <v>1.9154899999999999E-2</v>
      </c>
      <c r="FF419" s="12">
        <v>1.3934979999999999</v>
      </c>
      <c r="FG419" s="12">
        <v>5.006E-3</v>
      </c>
      <c r="FH419" s="12">
        <v>0.73499689999999995</v>
      </c>
      <c r="FI419" s="12">
        <v>5.5377099999999999E-2</v>
      </c>
      <c r="FJ419" s="12">
        <v>3.6082999999999997E-2</v>
      </c>
      <c r="FK419" s="12">
        <v>5.4319999999999998E-4</v>
      </c>
      <c r="FL419" s="12">
        <v>6.3800000000000006E-5</v>
      </c>
      <c r="FM419" s="12">
        <v>1.5149239999999999</v>
      </c>
      <c r="FN419" s="12">
        <v>0.1831885</v>
      </c>
      <c r="FO419" s="12">
        <v>2.1211600000000001E-2</v>
      </c>
      <c r="FP419" s="12">
        <v>1.515002</v>
      </c>
      <c r="FQ419" s="12">
        <v>0.99990219999999996</v>
      </c>
      <c r="FR419" s="12">
        <v>3.2198999999999999E-3</v>
      </c>
      <c r="FS419" s="44">
        <v>5.4629999999999996E-10</v>
      </c>
      <c r="FT419" s="44">
        <v>5.8099999999999998E-11</v>
      </c>
      <c r="FU419" s="12">
        <v>0</v>
      </c>
      <c r="FV419" s="44">
        <v>4.962E-10</v>
      </c>
      <c r="FW419" s="12">
        <v>1.975E-2</v>
      </c>
      <c r="FX419" s="44">
        <v>5.4629999999999996E-10</v>
      </c>
      <c r="FY419" s="44">
        <v>7.0679999999999999E-6</v>
      </c>
      <c r="FZ419" s="44">
        <v>5.5304999999999997E-10</v>
      </c>
      <c r="GA419" s="44">
        <v>6.3080000000000001E-9</v>
      </c>
      <c r="GB419" s="44">
        <v>5.5430000000000004E-10</v>
      </c>
      <c r="GC419" s="12">
        <v>1.167E-2</v>
      </c>
      <c r="GD419" s="12">
        <v>0</v>
      </c>
      <c r="GE419" s="12">
        <v>295.5</v>
      </c>
      <c r="GF419" s="12">
        <v>0.1</v>
      </c>
      <c r="GG419" s="12">
        <v>1575</v>
      </c>
      <c r="GH419" s="12">
        <v>2</v>
      </c>
      <c r="GI419" s="12">
        <v>1.2718E-2</v>
      </c>
      <c r="GJ419" s="12">
        <v>7.3789999999999999E-4</v>
      </c>
    </row>
    <row r="420" spans="1:192" s="12" customFormat="1" ht="12">
      <c r="A420" s="31"/>
      <c r="B420" s="32" t="s">
        <v>1612</v>
      </c>
      <c r="C420" s="32">
        <v>4.5</v>
      </c>
      <c r="D420" s="40">
        <v>5.4644899999999996</v>
      </c>
      <c r="E420" s="33">
        <v>5.3001999999999997E-3</v>
      </c>
      <c r="F420" s="33">
        <v>0.24459999999999998</v>
      </c>
      <c r="G420" s="34">
        <v>5.63427231305847</v>
      </c>
      <c r="H420" s="45">
        <v>96.261273159503418</v>
      </c>
      <c r="I420" s="36">
        <v>98.683160000000001</v>
      </c>
      <c r="J420" s="34">
        <v>27.143809999999998</v>
      </c>
      <c r="K420" s="34">
        <v>9.0691999999999995E-3</v>
      </c>
      <c r="L420" s="12">
        <v>1.8433E-3</v>
      </c>
      <c r="T420" s="12" t="s">
        <v>288</v>
      </c>
      <c r="U420" s="12" t="s">
        <v>244</v>
      </c>
      <c r="V420" s="12">
        <v>37</v>
      </c>
      <c r="W420" s="43">
        <v>42929</v>
      </c>
      <c r="X420" s="12">
        <v>12.55</v>
      </c>
      <c r="Y420" s="44">
        <v>3582794000</v>
      </c>
      <c r="Z420" s="12" t="s">
        <v>1476</v>
      </c>
      <c r="AA420" s="12" t="s">
        <v>1452</v>
      </c>
      <c r="AB420" s="12">
        <v>12</v>
      </c>
      <c r="AC420" s="12" t="s">
        <v>1477</v>
      </c>
      <c r="AE420" s="12" t="s">
        <v>1454</v>
      </c>
      <c r="AF420" s="12">
        <v>7.875</v>
      </c>
      <c r="AG420" s="12" t="s">
        <v>1488</v>
      </c>
      <c r="AH420" s="12" t="s">
        <v>1486</v>
      </c>
      <c r="AI420" s="12" t="s">
        <v>1464</v>
      </c>
      <c r="AJ420" s="12">
        <v>1</v>
      </c>
      <c r="AK420" s="12" t="s">
        <v>1458</v>
      </c>
      <c r="AL420" s="12">
        <v>1</v>
      </c>
      <c r="AM420" s="12" t="s">
        <v>1459</v>
      </c>
      <c r="AN420" s="12">
        <v>4.5</v>
      </c>
      <c r="AO420" s="12">
        <v>0</v>
      </c>
      <c r="AP420" s="12">
        <v>0</v>
      </c>
      <c r="AQ420" s="12">
        <v>0</v>
      </c>
      <c r="AR420" s="12">
        <v>0</v>
      </c>
      <c r="AS420" s="12">
        <v>30</v>
      </c>
      <c r="AT420" s="12">
        <v>30</v>
      </c>
      <c r="AU420" s="12">
        <v>151</v>
      </c>
      <c r="AX420" s="12">
        <v>0</v>
      </c>
      <c r="AY420" s="12">
        <v>2.1546099999999999E-2</v>
      </c>
      <c r="AZ420" s="12">
        <v>3.5902999999999998E-3</v>
      </c>
      <c r="BA420" s="12">
        <v>615.77099999999996</v>
      </c>
      <c r="BB420" s="12">
        <v>5.6392400000000002E-2</v>
      </c>
      <c r="BC420" s="12">
        <v>112.62090000000001</v>
      </c>
      <c r="BD420" s="12">
        <v>2.56429E-2</v>
      </c>
      <c r="BE420" s="12">
        <v>1.516553</v>
      </c>
      <c r="BF420" s="12">
        <v>5.1774999999999998E-3</v>
      </c>
      <c r="BG420" s="12">
        <v>0.1191594</v>
      </c>
      <c r="BH420" s="12">
        <v>1.0813700000000001E-2</v>
      </c>
      <c r="BI420" s="12">
        <v>2.7565300000000001E-2</v>
      </c>
      <c r="BJ420" s="12">
        <v>4.4539999999999998E-4</v>
      </c>
      <c r="BK420" s="12">
        <v>3.84935E-2</v>
      </c>
      <c r="BL420" s="12">
        <v>3.3999999999999998E-3</v>
      </c>
      <c r="BM420" s="12">
        <v>616.44290000000001</v>
      </c>
      <c r="BN420" s="12">
        <v>3.7726299999999997E-2</v>
      </c>
      <c r="BO420" s="12">
        <v>112.6477</v>
      </c>
      <c r="BP420" s="12">
        <v>2.5482100000000001E-2</v>
      </c>
      <c r="BQ420" s="12">
        <v>1.5252669999999999</v>
      </c>
      <c r="BR420" s="12">
        <v>5.1048999999999999E-3</v>
      </c>
      <c r="BS420" s="12">
        <v>0.17729539999999999</v>
      </c>
      <c r="BT420" s="12">
        <v>1.06807E-2</v>
      </c>
      <c r="BU420" s="12">
        <v>3.2976199999999997E-2</v>
      </c>
      <c r="BV420" s="12">
        <v>4.3389999999999998E-4</v>
      </c>
      <c r="BW420" s="12">
        <v>1</v>
      </c>
      <c r="BX420" s="12">
        <v>0</v>
      </c>
      <c r="BY420" s="12">
        <v>1</v>
      </c>
      <c r="BZ420" s="12">
        <v>0</v>
      </c>
      <c r="CA420" s="12">
        <v>1</v>
      </c>
      <c r="CB420" s="12">
        <v>0</v>
      </c>
      <c r="CC420" s="12">
        <v>1</v>
      </c>
      <c r="CD420" s="12">
        <v>0</v>
      </c>
      <c r="CE420" s="12">
        <v>1</v>
      </c>
      <c r="CF420" s="12">
        <v>0</v>
      </c>
      <c r="CG420" s="12">
        <v>1</v>
      </c>
      <c r="CH420" s="12">
        <v>0</v>
      </c>
      <c r="CI420" s="12">
        <v>1</v>
      </c>
      <c r="CJ420" s="44">
        <v>9.9999999999999995E-21</v>
      </c>
      <c r="CK420" s="12">
        <v>1</v>
      </c>
      <c r="CL420" s="12">
        <v>0</v>
      </c>
      <c r="CM420" s="12">
        <v>1</v>
      </c>
      <c r="CN420" s="44">
        <v>9.9999999999999995E-21</v>
      </c>
      <c r="CO420" s="12">
        <v>1</v>
      </c>
      <c r="CP420" s="44">
        <v>9.9999999999999995E-21</v>
      </c>
      <c r="CQ420" s="12">
        <v>1</v>
      </c>
      <c r="CR420" s="44">
        <v>9.9999999999999995E-21</v>
      </c>
      <c r="CS420" s="12">
        <v>1.0010939999999999</v>
      </c>
      <c r="CT420" s="12">
        <v>1.8433E-3</v>
      </c>
      <c r="CU420" s="12">
        <v>1.6947400000000001E-2</v>
      </c>
      <c r="CV420" s="12">
        <v>1.1535E-3</v>
      </c>
      <c r="CW420" s="12">
        <v>0.67193590000000003</v>
      </c>
      <c r="CX420" s="12">
        <v>4.1914600000000003E-2</v>
      </c>
      <c r="CY420" s="12">
        <v>2.68054E-2</v>
      </c>
      <c r="CZ420" s="12">
        <v>2.8670000000000002E-3</v>
      </c>
      <c r="DA420" s="12">
        <v>8.7130000000000003E-3</v>
      </c>
      <c r="DB420" s="12">
        <v>8.6390000000000002E-4</v>
      </c>
      <c r="DC420" s="12">
        <v>5.8136100000000003E-2</v>
      </c>
      <c r="DD420" s="12">
        <v>1.6909E-3</v>
      </c>
      <c r="DE420" s="12">
        <v>5.4409999999999997E-3</v>
      </c>
      <c r="DF420" s="12">
        <v>7.7100000000000004E-5</v>
      </c>
      <c r="DG420" s="12">
        <v>2.4459999999999998E-4</v>
      </c>
      <c r="DH420" s="44">
        <v>3.9526040000000002E-6</v>
      </c>
      <c r="DI420" s="12">
        <v>0.57482540000000004</v>
      </c>
      <c r="DJ420" s="12">
        <v>5.3001999999999997E-3</v>
      </c>
      <c r="DK420" s="12">
        <v>4.8099999999999998E-4</v>
      </c>
      <c r="DL420" s="12">
        <v>1.03883E-2</v>
      </c>
      <c r="DM420" s="12">
        <v>9.4269999999999998E-4</v>
      </c>
      <c r="DN420" s="12">
        <v>1.5760000000000001E-4</v>
      </c>
      <c r="DO420" s="44">
        <v>9.4990619999999995E-9</v>
      </c>
      <c r="DP420" s="12">
        <v>1.34582E-2</v>
      </c>
      <c r="DQ420" s="12">
        <v>4.6E-5</v>
      </c>
      <c r="DR420" s="12">
        <v>5.4644899999999996</v>
      </c>
      <c r="DS420" s="12">
        <v>1.3411E-3</v>
      </c>
      <c r="DT420" s="12">
        <v>5.3838679999999997</v>
      </c>
      <c r="DU420" s="12">
        <v>1.8121999999999999E-3</v>
      </c>
      <c r="DV420" s="12">
        <v>98.683160000000001</v>
      </c>
      <c r="DW420" s="12">
        <v>2.70362E-2</v>
      </c>
      <c r="DX420" s="12">
        <v>27.143809999999998</v>
      </c>
      <c r="DY420" s="12">
        <v>9.0691999999999995E-3</v>
      </c>
      <c r="DZ420" s="12">
        <v>1.1087100000000001E-2</v>
      </c>
      <c r="EA420" s="12">
        <v>0</v>
      </c>
      <c r="EB420" s="12">
        <v>0</v>
      </c>
      <c r="EC420" s="44">
        <v>5.6342950000000002E-15</v>
      </c>
      <c r="ED420" s="44">
        <v>3.0788550000000003E-14</v>
      </c>
      <c r="EE420" s="12" t="s">
        <v>1480</v>
      </c>
      <c r="EF420" s="12">
        <v>2.7748E-3</v>
      </c>
      <c r="EG420" s="44">
        <v>6.5680999999999996E-7</v>
      </c>
      <c r="EH420" s="12">
        <v>5.012213</v>
      </c>
      <c r="EI420" s="12">
        <v>1.000577</v>
      </c>
      <c r="EJ420" s="12">
        <v>7.2999999999999996E-4</v>
      </c>
      <c r="EK420" s="12">
        <v>2.0000000000000002E-5</v>
      </c>
      <c r="EL420" s="12">
        <v>8.7000000000000001E-5</v>
      </c>
      <c r="EM420" s="44">
        <v>5.0000000000000004E-6</v>
      </c>
      <c r="EN420" s="12">
        <v>2.7250000000000001E-4</v>
      </c>
      <c r="EO420" s="44">
        <v>8.9999999999999996E-7</v>
      </c>
      <c r="EP420" s="12">
        <v>1.2718E-2</v>
      </c>
      <c r="EQ420" s="12">
        <v>8.0000000000000007E-5</v>
      </c>
      <c r="ER420" s="12">
        <v>8.8000000000000005E-3</v>
      </c>
      <c r="ES420" s="12">
        <v>4.0000000000000002E-4</v>
      </c>
      <c r="ET420" s="12">
        <v>1.3999999999999999E-4</v>
      </c>
      <c r="EU420" s="44">
        <v>6.9999999999999999E-6</v>
      </c>
      <c r="EV420" s="12">
        <v>250</v>
      </c>
      <c r="EW420" s="12">
        <v>0.01</v>
      </c>
      <c r="EX420" s="12">
        <v>1.96</v>
      </c>
      <c r="EY420" s="12">
        <v>2.653E-4</v>
      </c>
      <c r="EZ420" s="12">
        <v>2.1546099999999999E-2</v>
      </c>
      <c r="FA420" s="12">
        <v>3.5902999999999998E-3</v>
      </c>
      <c r="FB420" s="12">
        <v>615.77099999999996</v>
      </c>
      <c r="FC420" s="12">
        <v>5.6392400000000002E-2</v>
      </c>
      <c r="FD420" s="12">
        <v>112.6859</v>
      </c>
      <c r="FE420" s="12">
        <v>2.5657699999999999E-2</v>
      </c>
      <c r="FF420" s="12">
        <v>1.516553</v>
      </c>
      <c r="FG420" s="12">
        <v>5.1774999999999998E-3</v>
      </c>
      <c r="FH420" s="12">
        <v>0.59725209999999995</v>
      </c>
      <c r="FI420" s="12">
        <v>5.4200600000000002E-2</v>
      </c>
      <c r="FJ420" s="12">
        <v>2.7565300000000001E-2</v>
      </c>
      <c r="FK420" s="12">
        <v>4.4539999999999998E-4</v>
      </c>
      <c r="FL420" s="12">
        <v>4.46E-5</v>
      </c>
      <c r="FM420" s="12">
        <v>1.626817</v>
      </c>
      <c r="FN420" s="12">
        <v>0.18329409999999999</v>
      </c>
      <c r="FO420" s="12">
        <v>2.4581599999999999E-2</v>
      </c>
      <c r="FP420" s="12">
        <v>1.6269469999999999</v>
      </c>
      <c r="FQ420" s="12">
        <v>0.99988619999999995</v>
      </c>
      <c r="FR420" s="12">
        <v>2.1069999999999999E-3</v>
      </c>
      <c r="FS420" s="44">
        <v>5.4629999999999996E-10</v>
      </c>
      <c r="FT420" s="44">
        <v>5.8099999999999998E-11</v>
      </c>
      <c r="FU420" s="12">
        <v>0</v>
      </c>
      <c r="FV420" s="44">
        <v>4.962E-10</v>
      </c>
      <c r="FW420" s="12">
        <v>1.975E-2</v>
      </c>
      <c r="FX420" s="44">
        <v>5.4629999999999996E-10</v>
      </c>
      <c r="FY420" s="44">
        <v>7.0679999999999999E-6</v>
      </c>
      <c r="FZ420" s="44">
        <v>5.5304999999999997E-10</v>
      </c>
      <c r="GA420" s="44">
        <v>6.3080000000000001E-9</v>
      </c>
      <c r="GB420" s="44">
        <v>5.5430000000000004E-10</v>
      </c>
      <c r="GC420" s="12">
        <v>1.167E-2</v>
      </c>
      <c r="GD420" s="12">
        <v>0</v>
      </c>
      <c r="GE420" s="12">
        <v>295.5</v>
      </c>
      <c r="GF420" s="12">
        <v>0.1</v>
      </c>
      <c r="GG420" s="12">
        <v>1575</v>
      </c>
      <c r="GH420" s="12">
        <v>2</v>
      </c>
      <c r="GI420" s="12">
        <v>1.2718E-2</v>
      </c>
      <c r="GJ420" s="12">
        <v>6.9419999999999996E-4</v>
      </c>
    </row>
    <row r="421" spans="1:192" s="12" customFormat="1" ht="12">
      <c r="A421" s="31"/>
      <c r="B421" s="32" t="s">
        <v>1605</v>
      </c>
      <c r="C421" s="32">
        <v>4.5</v>
      </c>
      <c r="D421" s="40">
        <v>5.7123749999999998</v>
      </c>
      <c r="E421" s="33">
        <v>9.7844000000000004E-3</v>
      </c>
      <c r="F421" s="33">
        <v>0.72760000000000002</v>
      </c>
      <c r="G421" s="34">
        <v>4.9752105252767773</v>
      </c>
      <c r="H421" s="45">
        <v>52.144638403990022</v>
      </c>
      <c r="I421" s="36">
        <v>96.244429999999994</v>
      </c>
      <c r="J421" s="34">
        <v>27.67193</v>
      </c>
      <c r="K421" s="34">
        <v>1.2860099999999999E-2</v>
      </c>
      <c r="L421" s="12">
        <v>1.8433E-3</v>
      </c>
      <c r="T421" s="12" t="s">
        <v>291</v>
      </c>
      <c r="U421" s="12" t="s">
        <v>244</v>
      </c>
      <c r="V421" s="12">
        <v>37</v>
      </c>
      <c r="W421" s="43">
        <v>42929</v>
      </c>
      <c r="X421" s="12">
        <v>10.866669999999999</v>
      </c>
      <c r="Y421" s="44">
        <v>3582788000</v>
      </c>
      <c r="Z421" s="12" t="s">
        <v>1476</v>
      </c>
      <c r="AA421" s="12" t="s">
        <v>1452</v>
      </c>
      <c r="AB421" s="12">
        <v>12</v>
      </c>
      <c r="AC421" s="12" t="s">
        <v>1477</v>
      </c>
      <c r="AE421" s="12" t="s">
        <v>1454</v>
      </c>
      <c r="AF421" s="12">
        <v>7.875</v>
      </c>
      <c r="AG421" s="12" t="s">
        <v>1488</v>
      </c>
      <c r="AH421" s="12" t="s">
        <v>1486</v>
      </c>
      <c r="AI421" s="12" t="s">
        <v>1464</v>
      </c>
      <c r="AJ421" s="12">
        <v>1</v>
      </c>
      <c r="AK421" s="12" t="s">
        <v>1458</v>
      </c>
      <c r="AL421" s="12">
        <v>1</v>
      </c>
      <c r="AM421" s="12" t="s">
        <v>1459</v>
      </c>
      <c r="AN421" s="12">
        <v>4.5</v>
      </c>
      <c r="AO421" s="12">
        <v>0</v>
      </c>
      <c r="AP421" s="12">
        <v>0</v>
      </c>
      <c r="AQ421" s="12">
        <v>0</v>
      </c>
      <c r="AR421" s="12">
        <v>0</v>
      </c>
      <c r="AS421" s="12">
        <v>30</v>
      </c>
      <c r="AT421" s="12">
        <v>30</v>
      </c>
      <c r="AU421" s="12">
        <v>140</v>
      </c>
      <c r="AX421" s="12">
        <v>0</v>
      </c>
      <c r="AY421" s="12">
        <v>1.9804100000000002E-2</v>
      </c>
      <c r="AZ421" s="12">
        <v>3.2889999999999998E-3</v>
      </c>
      <c r="BA421" s="12">
        <v>568.40920000000006</v>
      </c>
      <c r="BB421" s="12">
        <v>6.1321599999999997E-2</v>
      </c>
      <c r="BC421" s="12">
        <v>99.447540000000004</v>
      </c>
      <c r="BD421" s="12">
        <v>2.0707099999999999E-2</v>
      </c>
      <c r="BE421" s="12">
        <v>1.3445940000000001</v>
      </c>
      <c r="BF421" s="12">
        <v>4.6049000000000003E-3</v>
      </c>
      <c r="BG421" s="12">
        <v>0.19451379999999999</v>
      </c>
      <c r="BH421" s="12">
        <v>1.07449E-2</v>
      </c>
      <c r="BI421" s="12">
        <v>7.2399000000000005E-2</v>
      </c>
      <c r="BJ421" s="12">
        <v>7.3419999999999996E-4</v>
      </c>
      <c r="BK421" s="12">
        <v>3.6751499999999999E-2</v>
      </c>
      <c r="BL421" s="12">
        <v>3.0801000000000001E-3</v>
      </c>
      <c r="BM421" s="12">
        <v>569.08109999999999</v>
      </c>
      <c r="BN421" s="12">
        <v>4.4760500000000002E-2</v>
      </c>
      <c r="BO421" s="12">
        <v>99.474350000000001</v>
      </c>
      <c r="BP421" s="12">
        <v>2.05077E-2</v>
      </c>
      <c r="BQ421" s="12">
        <v>1.353307</v>
      </c>
      <c r="BR421" s="12">
        <v>4.5231999999999998E-3</v>
      </c>
      <c r="BS421" s="12">
        <v>0.25264989999999998</v>
      </c>
      <c r="BT421" s="12">
        <v>1.0611000000000001E-2</v>
      </c>
      <c r="BU421" s="12">
        <v>7.7760899999999994E-2</v>
      </c>
      <c r="BV421" s="12">
        <v>7.1520000000000004E-4</v>
      </c>
      <c r="BW421" s="12">
        <v>1</v>
      </c>
      <c r="BX421" s="12">
        <v>0</v>
      </c>
      <c r="BY421" s="12">
        <v>1</v>
      </c>
      <c r="BZ421" s="12">
        <v>0</v>
      </c>
      <c r="CA421" s="12">
        <v>1</v>
      </c>
      <c r="CB421" s="12">
        <v>0</v>
      </c>
      <c r="CC421" s="12">
        <v>1</v>
      </c>
      <c r="CD421" s="12">
        <v>0</v>
      </c>
      <c r="CE421" s="12">
        <v>1</v>
      </c>
      <c r="CF421" s="12">
        <v>0</v>
      </c>
      <c r="CG421" s="12">
        <v>1</v>
      </c>
      <c r="CH421" s="12">
        <v>0</v>
      </c>
      <c r="CI421" s="12">
        <v>1</v>
      </c>
      <c r="CJ421" s="44">
        <v>9.9999999999999995E-21</v>
      </c>
      <c r="CK421" s="12">
        <v>1</v>
      </c>
      <c r="CL421" s="12">
        <v>0</v>
      </c>
      <c r="CM421" s="12">
        <v>1</v>
      </c>
      <c r="CN421" s="44">
        <v>9.9999999999999995E-21</v>
      </c>
      <c r="CO421" s="12">
        <v>1</v>
      </c>
      <c r="CP421" s="44">
        <v>9.9999999999999995E-21</v>
      </c>
      <c r="CQ421" s="12">
        <v>1</v>
      </c>
      <c r="CR421" s="44">
        <v>9.9999999999999995E-21</v>
      </c>
      <c r="CS421" s="12">
        <v>1.0010939999999999</v>
      </c>
      <c r="CT421" s="12">
        <v>1.8433E-3</v>
      </c>
      <c r="CU421" s="12">
        <v>1.6947400000000001E-2</v>
      </c>
      <c r="CV421" s="12">
        <v>1.1535E-3</v>
      </c>
      <c r="CW421" s="12">
        <v>0.67193590000000003</v>
      </c>
      <c r="CX421" s="12">
        <v>4.1914600000000003E-2</v>
      </c>
      <c r="CY421" s="12">
        <v>2.68054E-2</v>
      </c>
      <c r="CZ421" s="12">
        <v>2.8670000000000002E-3</v>
      </c>
      <c r="DA421" s="12">
        <v>8.7130000000000003E-3</v>
      </c>
      <c r="DB421" s="12">
        <v>8.6390000000000002E-4</v>
      </c>
      <c r="DC421" s="12">
        <v>5.8136100000000003E-2</v>
      </c>
      <c r="DD421" s="12">
        <v>1.6909E-3</v>
      </c>
      <c r="DE421" s="12">
        <v>5.4409999999999997E-3</v>
      </c>
      <c r="DF421" s="12">
        <v>7.7100000000000004E-5</v>
      </c>
      <c r="DG421" s="12">
        <v>7.2760000000000001E-4</v>
      </c>
      <c r="DH421" s="44">
        <v>7.3801870000000004E-6</v>
      </c>
      <c r="DI421" s="12">
        <v>0.36120479999999999</v>
      </c>
      <c r="DJ421" s="12">
        <v>9.7844000000000004E-3</v>
      </c>
      <c r="DK421" s="12">
        <v>5.4049999999999996E-4</v>
      </c>
      <c r="DL421" s="12">
        <v>1.9177400000000001E-2</v>
      </c>
      <c r="DM421" s="12">
        <v>1.0594000000000001E-3</v>
      </c>
      <c r="DN421" s="12">
        <v>1.494E-4</v>
      </c>
      <c r="DO421" s="44">
        <v>1.067414E-8</v>
      </c>
      <c r="DP421" s="12">
        <v>1.35128E-2</v>
      </c>
      <c r="DQ421" s="12">
        <v>4.6400000000000003E-5</v>
      </c>
      <c r="DR421" s="12">
        <v>5.7123749999999998</v>
      </c>
      <c r="DS421" s="12">
        <v>1.3396E-3</v>
      </c>
      <c r="DT421" s="12">
        <v>5.4894119999999997</v>
      </c>
      <c r="DU421" s="12">
        <v>2.5704E-3</v>
      </c>
      <c r="DV421" s="12">
        <v>96.244429999999994</v>
      </c>
      <c r="DW421" s="12">
        <v>4.2210200000000003E-2</v>
      </c>
      <c r="DX421" s="12">
        <v>27.67193</v>
      </c>
      <c r="DY421" s="12">
        <v>1.2860099999999999E-2</v>
      </c>
      <c r="DZ421" s="12">
        <v>1.44098E-2</v>
      </c>
      <c r="EA421" s="12">
        <v>0</v>
      </c>
      <c r="EB421" s="12">
        <v>0</v>
      </c>
      <c r="EC421" s="44">
        <v>4.975244E-15</v>
      </c>
      <c r="ED421" s="44">
        <v>2.842046E-14</v>
      </c>
      <c r="EE421" s="12" t="s">
        <v>1480</v>
      </c>
      <c r="EF421" s="12">
        <v>2.7748E-3</v>
      </c>
      <c r="EG421" s="44">
        <v>6.5680999999999996E-7</v>
      </c>
      <c r="EH421" s="12">
        <v>5.0052779999999997</v>
      </c>
      <c r="EI421" s="12">
        <v>1.000577</v>
      </c>
      <c r="EJ421" s="12">
        <v>7.2999999999999996E-4</v>
      </c>
      <c r="EK421" s="12">
        <v>2.0000000000000002E-5</v>
      </c>
      <c r="EL421" s="12">
        <v>8.7000000000000001E-5</v>
      </c>
      <c r="EM421" s="44">
        <v>5.0000000000000004E-6</v>
      </c>
      <c r="EN421" s="12">
        <v>2.7250000000000001E-4</v>
      </c>
      <c r="EO421" s="44">
        <v>8.9999999999999996E-7</v>
      </c>
      <c r="EP421" s="12">
        <v>1.2718E-2</v>
      </c>
      <c r="EQ421" s="12">
        <v>8.0000000000000007E-5</v>
      </c>
      <c r="ER421" s="12">
        <v>8.8000000000000005E-3</v>
      </c>
      <c r="ES421" s="12">
        <v>4.0000000000000002E-4</v>
      </c>
      <c r="ET421" s="12">
        <v>1.3999999999999999E-4</v>
      </c>
      <c r="EU421" s="44">
        <v>6.9999999999999999E-6</v>
      </c>
      <c r="EV421" s="12">
        <v>250</v>
      </c>
      <c r="EW421" s="12">
        <v>0.01</v>
      </c>
      <c r="EX421" s="12">
        <v>1.96</v>
      </c>
      <c r="EY421" s="12">
        <v>2.653E-4</v>
      </c>
      <c r="EZ421" s="12">
        <v>1.9804100000000002E-2</v>
      </c>
      <c r="FA421" s="12">
        <v>3.2889999999999998E-3</v>
      </c>
      <c r="FB421" s="12">
        <v>568.40920000000006</v>
      </c>
      <c r="FC421" s="12">
        <v>6.1321599999999997E-2</v>
      </c>
      <c r="FD421" s="12">
        <v>99.504890000000003</v>
      </c>
      <c r="FE421" s="12">
        <v>2.0719100000000001E-2</v>
      </c>
      <c r="FF421" s="12">
        <v>1.3445940000000001</v>
      </c>
      <c r="FG421" s="12">
        <v>4.6049000000000003E-3</v>
      </c>
      <c r="FH421" s="12">
        <v>0.97359589999999996</v>
      </c>
      <c r="FI421" s="12">
        <v>5.3781000000000002E-2</v>
      </c>
      <c r="FJ421" s="12">
        <v>7.2399000000000005E-2</v>
      </c>
      <c r="FK421" s="12">
        <v>7.3419999999999996E-4</v>
      </c>
      <c r="FL421" s="12">
        <v>1.271E-4</v>
      </c>
      <c r="FM421" s="12">
        <v>1.0182519999999999</v>
      </c>
      <c r="FN421" s="12">
        <v>0.17532739999999999</v>
      </c>
      <c r="FO421" s="12">
        <v>2.3487299999999999E-2</v>
      </c>
      <c r="FP421" s="12">
        <v>1.0184059999999999</v>
      </c>
      <c r="FQ421" s="12">
        <v>0.99973469999999998</v>
      </c>
      <c r="FR421" s="12">
        <v>4.8875999999999998E-3</v>
      </c>
      <c r="FS421" s="44">
        <v>5.4629999999999996E-10</v>
      </c>
      <c r="FT421" s="44">
        <v>5.8099999999999998E-11</v>
      </c>
      <c r="FU421" s="12">
        <v>0</v>
      </c>
      <c r="FV421" s="44">
        <v>4.962E-10</v>
      </c>
      <c r="FW421" s="12">
        <v>1.975E-2</v>
      </c>
      <c r="FX421" s="44">
        <v>5.4629999999999996E-10</v>
      </c>
      <c r="FY421" s="44">
        <v>7.0679999999999999E-6</v>
      </c>
      <c r="FZ421" s="44">
        <v>5.5304999999999997E-10</v>
      </c>
      <c r="GA421" s="44">
        <v>6.3080000000000001E-9</v>
      </c>
      <c r="GB421" s="44">
        <v>5.5430000000000004E-10</v>
      </c>
      <c r="GC421" s="12">
        <v>1.167E-2</v>
      </c>
      <c r="GD421" s="12">
        <v>0</v>
      </c>
      <c r="GE421" s="12">
        <v>295.5</v>
      </c>
      <c r="GF421" s="12">
        <v>0.1</v>
      </c>
      <c r="GG421" s="12">
        <v>1575</v>
      </c>
      <c r="GH421" s="12">
        <v>2</v>
      </c>
      <c r="GI421" s="12">
        <v>1.2718E-2</v>
      </c>
      <c r="GJ421" s="12">
        <v>6.581E-4</v>
      </c>
    </row>
    <row r="422" spans="1:192" s="12" customFormat="1" ht="12">
      <c r="A422" s="31"/>
      <c r="B422" s="32" t="s">
        <v>1606</v>
      </c>
      <c r="C422" s="32">
        <v>4.5</v>
      </c>
      <c r="D422" s="40">
        <v>5.5820689999999997</v>
      </c>
      <c r="E422" s="33">
        <v>1.0743900000000001E-2</v>
      </c>
      <c r="F422" s="33">
        <v>0.28689999999999999</v>
      </c>
      <c r="G422" s="34">
        <v>5.8897102360835039</v>
      </c>
      <c r="H422" s="45">
        <v>47.487783765671679</v>
      </c>
      <c r="I422" s="36">
        <v>98.494669999999999</v>
      </c>
      <c r="J422" s="34">
        <v>27.671949999999999</v>
      </c>
      <c r="K422" s="34">
        <v>9.1085999999999997E-3</v>
      </c>
      <c r="L422" s="12">
        <v>1.8433E-3</v>
      </c>
      <c r="T422" s="12" t="s">
        <v>292</v>
      </c>
      <c r="U422" s="12" t="s">
        <v>244</v>
      </c>
      <c r="V422" s="12">
        <v>37</v>
      </c>
      <c r="W422" s="43">
        <v>42929</v>
      </c>
      <c r="X422" s="12">
        <v>11.216670000000001</v>
      </c>
      <c r="Y422" s="44">
        <v>3582789000</v>
      </c>
      <c r="Z422" s="12" t="s">
        <v>1476</v>
      </c>
      <c r="AA422" s="12" t="s">
        <v>1452</v>
      </c>
      <c r="AB422" s="12">
        <v>12</v>
      </c>
      <c r="AC422" s="12" t="s">
        <v>1477</v>
      </c>
      <c r="AE422" s="12" t="s">
        <v>1454</v>
      </c>
      <c r="AF422" s="12">
        <v>7.875</v>
      </c>
      <c r="AG422" s="12" t="s">
        <v>1488</v>
      </c>
      <c r="AH422" s="12" t="s">
        <v>1486</v>
      </c>
      <c r="AI422" s="12" t="s">
        <v>1464</v>
      </c>
      <c r="AJ422" s="12">
        <v>1</v>
      </c>
      <c r="AK422" s="12" t="s">
        <v>1458</v>
      </c>
      <c r="AL422" s="12">
        <v>1</v>
      </c>
      <c r="AM422" s="12" t="s">
        <v>1459</v>
      </c>
      <c r="AN422" s="12">
        <v>4.5</v>
      </c>
      <c r="AO422" s="12">
        <v>0</v>
      </c>
      <c r="AP422" s="12">
        <v>0</v>
      </c>
      <c r="AQ422" s="12">
        <v>0</v>
      </c>
      <c r="AR422" s="12">
        <v>0</v>
      </c>
      <c r="AS422" s="12">
        <v>30</v>
      </c>
      <c r="AT422" s="12">
        <v>30</v>
      </c>
      <c r="AU422" s="12">
        <v>141</v>
      </c>
      <c r="AX422" s="12">
        <v>0</v>
      </c>
      <c r="AY422" s="12">
        <v>3.2870700000000003E-2</v>
      </c>
      <c r="AZ422" s="12">
        <v>3.8931E-3</v>
      </c>
      <c r="BA422" s="12">
        <v>657.54039999999998</v>
      </c>
      <c r="BB422" s="12">
        <v>6.3064300000000004E-2</v>
      </c>
      <c r="BC422" s="12">
        <v>117.7272</v>
      </c>
      <c r="BD422" s="12">
        <v>2.2142499999999999E-2</v>
      </c>
      <c r="BE422" s="12">
        <v>1.588338</v>
      </c>
      <c r="BF422" s="12">
        <v>5.0603999999999996E-3</v>
      </c>
      <c r="BG422" s="12">
        <v>0.25277810000000001</v>
      </c>
      <c r="BH422" s="12">
        <v>9.5832000000000001E-3</v>
      </c>
      <c r="BI422" s="12">
        <v>3.3794999999999999E-2</v>
      </c>
      <c r="BJ422" s="12">
        <v>5.3439999999999998E-4</v>
      </c>
      <c r="BK422" s="12">
        <v>4.9818099999999997E-2</v>
      </c>
      <c r="BL422" s="12">
        <v>3.7182999999999999E-3</v>
      </c>
      <c r="BM422" s="12">
        <v>658.21230000000003</v>
      </c>
      <c r="BN422" s="12">
        <v>4.7119800000000003E-2</v>
      </c>
      <c r="BO422" s="12">
        <v>117.754</v>
      </c>
      <c r="BP422" s="12">
        <v>2.1956099999999999E-2</v>
      </c>
      <c r="BQ422" s="12">
        <v>1.597051</v>
      </c>
      <c r="BR422" s="12">
        <v>4.9861000000000003E-3</v>
      </c>
      <c r="BS422" s="12">
        <v>0.31091419999999997</v>
      </c>
      <c r="BT422" s="12">
        <v>9.4327999999999999E-3</v>
      </c>
      <c r="BU422" s="12">
        <v>3.9198999999999998E-2</v>
      </c>
      <c r="BV422" s="12">
        <v>5.2329999999999998E-4</v>
      </c>
      <c r="BW422" s="12">
        <v>1</v>
      </c>
      <c r="BX422" s="12">
        <v>0</v>
      </c>
      <c r="BY422" s="12">
        <v>1</v>
      </c>
      <c r="BZ422" s="12">
        <v>0</v>
      </c>
      <c r="CA422" s="12">
        <v>1</v>
      </c>
      <c r="CB422" s="12">
        <v>0</v>
      </c>
      <c r="CC422" s="12">
        <v>1</v>
      </c>
      <c r="CD422" s="12">
        <v>0</v>
      </c>
      <c r="CE422" s="12">
        <v>1</v>
      </c>
      <c r="CF422" s="12">
        <v>0</v>
      </c>
      <c r="CG422" s="12">
        <v>1</v>
      </c>
      <c r="CH422" s="12">
        <v>0</v>
      </c>
      <c r="CI422" s="12">
        <v>1</v>
      </c>
      <c r="CJ422" s="44">
        <v>9.9999999999999995E-21</v>
      </c>
      <c r="CK422" s="12">
        <v>1</v>
      </c>
      <c r="CL422" s="12">
        <v>0</v>
      </c>
      <c r="CM422" s="12">
        <v>1</v>
      </c>
      <c r="CN422" s="44">
        <v>9.9999999999999995E-21</v>
      </c>
      <c r="CO422" s="12">
        <v>1</v>
      </c>
      <c r="CP422" s="44">
        <v>9.9999999999999995E-21</v>
      </c>
      <c r="CQ422" s="12">
        <v>1</v>
      </c>
      <c r="CR422" s="44">
        <v>9.9999999999999995E-21</v>
      </c>
      <c r="CS422" s="12">
        <v>1.0010939999999999</v>
      </c>
      <c r="CT422" s="12">
        <v>1.8433E-3</v>
      </c>
      <c r="CU422" s="12">
        <v>1.6947400000000001E-2</v>
      </c>
      <c r="CV422" s="12">
        <v>1.1535E-3</v>
      </c>
      <c r="CW422" s="12">
        <v>0.67193590000000003</v>
      </c>
      <c r="CX422" s="12">
        <v>4.1914600000000003E-2</v>
      </c>
      <c r="CY422" s="12">
        <v>2.68054E-2</v>
      </c>
      <c r="CZ422" s="12">
        <v>2.8670000000000002E-3</v>
      </c>
      <c r="DA422" s="12">
        <v>8.7130000000000003E-3</v>
      </c>
      <c r="DB422" s="12">
        <v>8.6390000000000002E-4</v>
      </c>
      <c r="DC422" s="12">
        <v>5.8136100000000003E-2</v>
      </c>
      <c r="DD422" s="12">
        <v>1.6909E-3</v>
      </c>
      <c r="DE422" s="12">
        <v>5.4409999999999997E-3</v>
      </c>
      <c r="DF422" s="12">
        <v>7.7100000000000004E-5</v>
      </c>
      <c r="DG422" s="12">
        <v>2.8689999999999998E-4</v>
      </c>
      <c r="DH422" s="44">
        <v>4.5367990000000001E-6</v>
      </c>
      <c r="DI422" s="12">
        <v>1.0071840000000001</v>
      </c>
      <c r="DJ422" s="12">
        <v>1.0743900000000001E-2</v>
      </c>
      <c r="DK422" s="12">
        <v>4.0729999999999998E-4</v>
      </c>
      <c r="DL422" s="12">
        <v>2.10581E-2</v>
      </c>
      <c r="DM422" s="12">
        <v>7.984E-4</v>
      </c>
      <c r="DN422" s="12">
        <v>1.616E-4</v>
      </c>
      <c r="DO422" s="44">
        <v>8.0442E-9</v>
      </c>
      <c r="DP422" s="12">
        <v>1.34839E-2</v>
      </c>
      <c r="DQ422" s="12">
        <v>4.3000000000000002E-5</v>
      </c>
      <c r="DR422" s="12">
        <v>5.5820689999999997</v>
      </c>
      <c r="DS422" s="12">
        <v>1.1785000000000001E-3</v>
      </c>
      <c r="DT422" s="12">
        <v>5.4894150000000002</v>
      </c>
      <c r="DU422" s="12">
        <v>1.8205999999999999E-3</v>
      </c>
      <c r="DV422" s="12">
        <v>98.494669999999999</v>
      </c>
      <c r="DW422" s="12">
        <v>2.9363199999999999E-2</v>
      </c>
      <c r="DX422" s="12">
        <v>27.671949999999999</v>
      </c>
      <c r="DY422" s="12">
        <v>9.1085999999999997E-3</v>
      </c>
      <c r="DZ422" s="12">
        <v>1.1190500000000001E-2</v>
      </c>
      <c r="EA422" s="12">
        <v>0</v>
      </c>
      <c r="EB422" s="12">
        <v>0</v>
      </c>
      <c r="EC422" s="44">
        <v>5.8897549999999998E-15</v>
      </c>
      <c r="ED422" s="44">
        <v>3.2877020000000001E-14</v>
      </c>
      <c r="EE422" s="12" t="s">
        <v>1480</v>
      </c>
      <c r="EF422" s="12">
        <v>2.7748E-3</v>
      </c>
      <c r="EG422" s="44">
        <v>6.5680999999999996E-7</v>
      </c>
      <c r="EH422" s="12">
        <v>5.0066940000000004</v>
      </c>
      <c r="EI422" s="12">
        <v>1.000577</v>
      </c>
      <c r="EJ422" s="12">
        <v>7.2999999999999996E-4</v>
      </c>
      <c r="EK422" s="12">
        <v>2.0000000000000002E-5</v>
      </c>
      <c r="EL422" s="12">
        <v>8.7000000000000001E-5</v>
      </c>
      <c r="EM422" s="44">
        <v>5.0000000000000004E-6</v>
      </c>
      <c r="EN422" s="12">
        <v>2.7250000000000001E-4</v>
      </c>
      <c r="EO422" s="44">
        <v>8.9999999999999996E-7</v>
      </c>
      <c r="EP422" s="12">
        <v>1.2718E-2</v>
      </c>
      <c r="EQ422" s="12">
        <v>8.0000000000000007E-5</v>
      </c>
      <c r="ER422" s="12">
        <v>8.8000000000000005E-3</v>
      </c>
      <c r="ES422" s="12">
        <v>4.0000000000000002E-4</v>
      </c>
      <c r="ET422" s="12">
        <v>1.3999999999999999E-4</v>
      </c>
      <c r="EU422" s="44">
        <v>6.9999999999999999E-6</v>
      </c>
      <c r="EV422" s="12">
        <v>250</v>
      </c>
      <c r="EW422" s="12">
        <v>0.01</v>
      </c>
      <c r="EX422" s="12">
        <v>1.96</v>
      </c>
      <c r="EY422" s="12">
        <v>2.653E-4</v>
      </c>
      <c r="EZ422" s="12">
        <v>3.2870700000000003E-2</v>
      </c>
      <c r="FA422" s="12">
        <v>3.8931E-3</v>
      </c>
      <c r="FB422" s="12">
        <v>657.54039999999998</v>
      </c>
      <c r="FC422" s="12">
        <v>6.3064300000000004E-2</v>
      </c>
      <c r="FD422" s="12">
        <v>117.79510000000001</v>
      </c>
      <c r="FE422" s="12">
        <v>2.2155299999999999E-2</v>
      </c>
      <c r="FF422" s="12">
        <v>1.588338</v>
      </c>
      <c r="FG422" s="12">
        <v>5.0603999999999996E-3</v>
      </c>
      <c r="FH422" s="12">
        <v>1.2655829999999999</v>
      </c>
      <c r="FI422" s="12">
        <v>4.7979899999999999E-2</v>
      </c>
      <c r="FJ422" s="12">
        <v>3.3794999999999999E-2</v>
      </c>
      <c r="FK422" s="12">
        <v>5.3439999999999998E-4</v>
      </c>
      <c r="FL422" s="12">
        <v>5.0899999999999997E-5</v>
      </c>
      <c r="FM422" s="12">
        <v>1.598603</v>
      </c>
      <c r="FN422" s="12">
        <v>0.17942649999999999</v>
      </c>
      <c r="FO422" s="12">
        <v>2.1146000000000002E-2</v>
      </c>
      <c r="FP422" s="12">
        <v>1.5986830000000001</v>
      </c>
      <c r="FQ422" s="12">
        <v>0.99991269999999999</v>
      </c>
      <c r="FR422" s="12">
        <v>2.7333000000000001E-3</v>
      </c>
      <c r="FS422" s="44">
        <v>5.4629999999999996E-10</v>
      </c>
      <c r="FT422" s="44">
        <v>5.8099999999999998E-11</v>
      </c>
      <c r="FU422" s="12">
        <v>0</v>
      </c>
      <c r="FV422" s="44">
        <v>4.962E-10</v>
      </c>
      <c r="FW422" s="12">
        <v>1.975E-2</v>
      </c>
      <c r="FX422" s="44">
        <v>5.4629999999999996E-10</v>
      </c>
      <c r="FY422" s="44">
        <v>7.0679999999999999E-6</v>
      </c>
      <c r="FZ422" s="44">
        <v>5.5304999999999997E-10</v>
      </c>
      <c r="GA422" s="44">
        <v>6.3080000000000001E-9</v>
      </c>
      <c r="GB422" s="44">
        <v>5.5430000000000004E-10</v>
      </c>
      <c r="GC422" s="12">
        <v>1.167E-2</v>
      </c>
      <c r="GD422" s="12">
        <v>0</v>
      </c>
      <c r="GE422" s="12">
        <v>295.5</v>
      </c>
      <c r="GF422" s="12">
        <v>0.1</v>
      </c>
      <c r="GG422" s="12">
        <v>1575</v>
      </c>
      <c r="GH422" s="12">
        <v>2</v>
      </c>
      <c r="GI422" s="12">
        <v>1.2718E-2</v>
      </c>
      <c r="GJ422" s="12">
        <v>7.1179999999999995E-4</v>
      </c>
    </row>
    <row r="423" spans="1:192" s="12" customFormat="1" ht="12">
      <c r="A423" s="31"/>
      <c r="B423" s="32" t="s">
        <v>1586</v>
      </c>
      <c r="C423" s="32">
        <v>4.5</v>
      </c>
      <c r="D423" s="40">
        <v>5.5866569999999998</v>
      </c>
      <c r="E423" s="33">
        <v>7.1335000000000001E-3</v>
      </c>
      <c r="F423" s="33">
        <v>0.29419999999999996</v>
      </c>
      <c r="G423" s="34">
        <v>10.752735096053373</v>
      </c>
      <c r="H423" s="45">
        <v>71.522254152940349</v>
      </c>
      <c r="I423" s="36">
        <v>98.451729999999998</v>
      </c>
      <c r="J423" s="34">
        <v>27.682510000000001</v>
      </c>
      <c r="K423" s="34">
        <v>6.7270999999999997E-3</v>
      </c>
      <c r="L423" s="12">
        <v>1.8433E-3</v>
      </c>
      <c r="T423" s="12" t="s">
        <v>293</v>
      </c>
      <c r="U423" s="12" t="s">
        <v>244</v>
      </c>
      <c r="V423" s="12">
        <v>37</v>
      </c>
      <c r="W423" s="43">
        <v>42929</v>
      </c>
      <c r="X423" s="12">
        <v>6.266667</v>
      </c>
      <c r="Y423" s="44">
        <v>3582771000</v>
      </c>
      <c r="Z423" s="12" t="s">
        <v>1476</v>
      </c>
      <c r="AA423" s="12" t="s">
        <v>1452</v>
      </c>
      <c r="AB423" s="12">
        <v>12</v>
      </c>
      <c r="AC423" s="12" t="s">
        <v>1477</v>
      </c>
      <c r="AE423" s="12" t="s">
        <v>1454</v>
      </c>
      <c r="AF423" s="12">
        <v>7.875</v>
      </c>
      <c r="AG423" s="12" t="s">
        <v>1487</v>
      </c>
      <c r="AH423" s="12" t="s">
        <v>1486</v>
      </c>
      <c r="AI423" s="12" t="s">
        <v>1464</v>
      </c>
      <c r="AJ423" s="12">
        <v>1</v>
      </c>
      <c r="AK423" s="12" t="s">
        <v>1458</v>
      </c>
      <c r="AL423" s="12">
        <v>1</v>
      </c>
      <c r="AM423" s="12" t="s">
        <v>1459</v>
      </c>
      <c r="AN423" s="12">
        <v>4.5</v>
      </c>
      <c r="AO423" s="12">
        <v>0</v>
      </c>
      <c r="AP423" s="12">
        <v>0</v>
      </c>
      <c r="AQ423" s="12">
        <v>0</v>
      </c>
      <c r="AR423" s="12">
        <v>0</v>
      </c>
      <c r="AS423" s="12">
        <v>30</v>
      </c>
      <c r="AT423" s="12">
        <v>30</v>
      </c>
      <c r="AU423" s="12">
        <v>118</v>
      </c>
      <c r="AX423" s="12">
        <v>0</v>
      </c>
      <c r="AY423" s="12">
        <v>4.9233800000000001E-2</v>
      </c>
      <c r="AZ423" s="12">
        <v>3.4485000000000002E-3</v>
      </c>
      <c r="BA423" s="12">
        <v>1201.443</v>
      </c>
      <c r="BB423" s="12">
        <v>7.6633599999999996E-2</v>
      </c>
      <c r="BC423" s="12">
        <v>214.93219999999999</v>
      </c>
      <c r="BD423" s="12">
        <v>3.1932000000000002E-2</v>
      </c>
      <c r="BE423" s="12">
        <v>2.8544170000000002</v>
      </c>
      <c r="BF423" s="12">
        <v>5.7377000000000001E-3</v>
      </c>
      <c r="BG423" s="12">
        <v>0.30766250000000001</v>
      </c>
      <c r="BH423" s="12">
        <v>1.1933300000000001E-2</v>
      </c>
      <c r="BI423" s="12">
        <v>6.3274200000000003E-2</v>
      </c>
      <c r="BJ423" s="12">
        <v>6.7199999999999996E-4</v>
      </c>
      <c r="BK423" s="12">
        <v>6.6181199999999996E-2</v>
      </c>
      <c r="BL423" s="12">
        <v>3.2499E-3</v>
      </c>
      <c r="BM423" s="12">
        <v>1202.115</v>
      </c>
      <c r="BN423" s="12">
        <v>6.4155100000000007E-2</v>
      </c>
      <c r="BO423" s="12">
        <v>214.959</v>
      </c>
      <c r="BP423" s="12">
        <v>3.1802999999999998E-2</v>
      </c>
      <c r="BQ423" s="12">
        <v>2.86313</v>
      </c>
      <c r="BR423" s="12">
        <v>5.6722999999999999E-3</v>
      </c>
      <c r="BS423" s="12">
        <v>0.36579859999999997</v>
      </c>
      <c r="BT423" s="12">
        <v>1.1812899999999999E-2</v>
      </c>
      <c r="BU423" s="12">
        <v>6.8645999999999999E-2</v>
      </c>
      <c r="BV423" s="12">
        <v>6.5470000000000003E-4</v>
      </c>
      <c r="BW423" s="12">
        <v>1</v>
      </c>
      <c r="BX423" s="12">
        <v>0</v>
      </c>
      <c r="BY423" s="12">
        <v>1</v>
      </c>
      <c r="BZ423" s="12">
        <v>0</v>
      </c>
      <c r="CA423" s="12">
        <v>1</v>
      </c>
      <c r="CB423" s="12">
        <v>0</v>
      </c>
      <c r="CC423" s="12">
        <v>1</v>
      </c>
      <c r="CD423" s="12">
        <v>0</v>
      </c>
      <c r="CE423" s="12">
        <v>1</v>
      </c>
      <c r="CF423" s="12">
        <v>0</v>
      </c>
      <c r="CG423" s="12">
        <v>1</v>
      </c>
      <c r="CH423" s="12">
        <v>0</v>
      </c>
      <c r="CI423" s="12">
        <v>1</v>
      </c>
      <c r="CJ423" s="44">
        <v>9.9999999999999995E-21</v>
      </c>
      <c r="CK423" s="12">
        <v>1</v>
      </c>
      <c r="CL423" s="12">
        <v>0</v>
      </c>
      <c r="CM423" s="12">
        <v>1</v>
      </c>
      <c r="CN423" s="44">
        <v>9.9999999999999995E-21</v>
      </c>
      <c r="CO423" s="12">
        <v>1</v>
      </c>
      <c r="CP423" s="44">
        <v>9.9999999999999995E-21</v>
      </c>
      <c r="CQ423" s="12">
        <v>1</v>
      </c>
      <c r="CR423" s="44">
        <v>9.9999999999999995E-21</v>
      </c>
      <c r="CS423" s="12">
        <v>1.0010939999999999</v>
      </c>
      <c r="CT423" s="12">
        <v>1.8433E-3</v>
      </c>
      <c r="CU423" s="12">
        <v>1.6947400000000001E-2</v>
      </c>
      <c r="CV423" s="12">
        <v>1.1535E-3</v>
      </c>
      <c r="CW423" s="12">
        <v>0.67193590000000003</v>
      </c>
      <c r="CX423" s="12">
        <v>4.1914600000000003E-2</v>
      </c>
      <c r="CY423" s="12">
        <v>2.68054E-2</v>
      </c>
      <c r="CZ423" s="12">
        <v>2.8670000000000002E-3</v>
      </c>
      <c r="DA423" s="12">
        <v>8.7130000000000003E-3</v>
      </c>
      <c r="DB423" s="12">
        <v>8.6390000000000002E-4</v>
      </c>
      <c r="DC423" s="12">
        <v>5.8136100000000003E-2</v>
      </c>
      <c r="DD423" s="12">
        <v>1.6909E-3</v>
      </c>
      <c r="DE423" s="12">
        <v>5.4409999999999997E-3</v>
      </c>
      <c r="DF423" s="12">
        <v>7.7100000000000004E-5</v>
      </c>
      <c r="DG423" s="12">
        <v>2.942E-4</v>
      </c>
      <c r="DH423" s="44">
        <v>3.1248900000000001E-6</v>
      </c>
      <c r="DI423" s="12">
        <v>0.64772229999999997</v>
      </c>
      <c r="DJ423" s="12">
        <v>7.1335000000000001E-3</v>
      </c>
      <c r="DK423" s="12">
        <v>2.767E-4</v>
      </c>
      <c r="DL423" s="12">
        <v>1.3981800000000001E-2</v>
      </c>
      <c r="DM423" s="12">
        <v>5.4230000000000001E-4</v>
      </c>
      <c r="DN423" s="12">
        <v>1.1340000000000001E-4</v>
      </c>
      <c r="DO423" s="44">
        <v>5.4643630000000001E-9</v>
      </c>
      <c r="DP423" s="12">
        <v>1.3272900000000001E-2</v>
      </c>
      <c r="DQ423" s="12">
        <v>2.6800000000000001E-5</v>
      </c>
      <c r="DR423" s="12">
        <v>5.5866569999999998</v>
      </c>
      <c r="DS423" s="12">
        <v>9.033E-4</v>
      </c>
      <c r="DT423" s="12">
        <v>5.4915250000000002</v>
      </c>
      <c r="DU423" s="12">
        <v>1.3446E-3</v>
      </c>
      <c r="DV423" s="12">
        <v>98.451729999999998</v>
      </c>
      <c r="DW423" s="12">
        <v>2.13501E-2</v>
      </c>
      <c r="DX423" s="12">
        <v>27.682510000000001</v>
      </c>
      <c r="DY423" s="12">
        <v>6.7270999999999997E-3</v>
      </c>
      <c r="DZ423" s="12">
        <v>9.3567000000000008E-3</v>
      </c>
      <c r="EA423" s="12">
        <v>1.0732000000000001E-3</v>
      </c>
      <c r="EB423" s="12">
        <v>0</v>
      </c>
      <c r="EC423" s="44">
        <v>1.0752789999999999E-14</v>
      </c>
      <c r="ED423" s="44">
        <v>6.0072160000000005E-14</v>
      </c>
      <c r="EE423" s="12" t="s">
        <v>1480</v>
      </c>
      <c r="EF423" s="12">
        <v>2.7748E-3</v>
      </c>
      <c r="EG423" s="44">
        <v>6.5680999999999996E-7</v>
      </c>
      <c r="EH423" s="12">
        <v>4.9863419999999996</v>
      </c>
      <c r="EI423" s="12">
        <v>1.000575</v>
      </c>
      <c r="EJ423" s="12">
        <v>7.2999999999999996E-4</v>
      </c>
      <c r="EK423" s="12">
        <v>2.0000000000000002E-5</v>
      </c>
      <c r="EL423" s="12">
        <v>8.7000000000000001E-5</v>
      </c>
      <c r="EM423" s="44">
        <v>5.0000000000000004E-6</v>
      </c>
      <c r="EN423" s="12">
        <v>2.7250000000000001E-4</v>
      </c>
      <c r="EO423" s="44">
        <v>8.9999999999999996E-7</v>
      </c>
      <c r="EP423" s="12">
        <v>1.2718E-2</v>
      </c>
      <c r="EQ423" s="12">
        <v>8.0000000000000007E-5</v>
      </c>
      <c r="ER423" s="12">
        <v>8.8000000000000005E-3</v>
      </c>
      <c r="ES423" s="12">
        <v>4.0000000000000002E-4</v>
      </c>
      <c r="ET423" s="12">
        <v>1.3999999999999999E-4</v>
      </c>
      <c r="EU423" s="44">
        <v>6.9999999999999999E-6</v>
      </c>
      <c r="EV423" s="12">
        <v>250</v>
      </c>
      <c r="EW423" s="12">
        <v>0.01</v>
      </c>
      <c r="EX423" s="12">
        <v>1.96</v>
      </c>
      <c r="EY423" s="12">
        <v>2.653E-4</v>
      </c>
      <c r="EZ423" s="12">
        <v>4.9233800000000001E-2</v>
      </c>
      <c r="FA423" s="12">
        <v>3.4485000000000002E-3</v>
      </c>
      <c r="FB423" s="12">
        <v>1201.443</v>
      </c>
      <c r="FC423" s="12">
        <v>7.6633599999999996E-2</v>
      </c>
      <c r="FD423" s="12">
        <v>215.0558</v>
      </c>
      <c r="FE423" s="12">
        <v>3.1950300000000001E-2</v>
      </c>
      <c r="FF423" s="12">
        <v>2.8544170000000002</v>
      </c>
      <c r="FG423" s="12">
        <v>5.7377000000000001E-3</v>
      </c>
      <c r="FH423" s="12">
        <v>1.534111</v>
      </c>
      <c r="FI423" s="12">
        <v>5.9503500000000001E-2</v>
      </c>
      <c r="FJ423" s="12">
        <v>6.3274200000000003E-2</v>
      </c>
      <c r="FK423" s="12">
        <v>6.7199999999999996E-4</v>
      </c>
      <c r="FL423" s="12">
        <v>5.24E-5</v>
      </c>
      <c r="FM423" s="12">
        <v>1.069642</v>
      </c>
      <c r="FN423" s="12">
        <v>0.17927940000000001</v>
      </c>
      <c r="FO423" s="12">
        <v>1.6193699999999998E-2</v>
      </c>
      <c r="FP423" s="12">
        <v>1.0697239999999999</v>
      </c>
      <c r="FQ423" s="12">
        <v>0.99988569999999999</v>
      </c>
      <c r="FR423" s="12">
        <v>2.3595000000000001E-3</v>
      </c>
      <c r="FS423" s="44">
        <v>5.4629999999999996E-10</v>
      </c>
      <c r="FT423" s="44">
        <v>5.8099999999999998E-11</v>
      </c>
      <c r="FU423" s="12">
        <v>0</v>
      </c>
      <c r="FV423" s="44">
        <v>4.962E-10</v>
      </c>
      <c r="FW423" s="12">
        <v>1.975E-2</v>
      </c>
      <c r="FX423" s="44">
        <v>5.4629999999999996E-10</v>
      </c>
      <c r="FY423" s="44">
        <v>7.0679999999999999E-6</v>
      </c>
      <c r="FZ423" s="44">
        <v>5.5304999999999997E-10</v>
      </c>
      <c r="GA423" s="44">
        <v>6.3080000000000001E-9</v>
      </c>
      <c r="GB423" s="44">
        <v>5.5430000000000004E-10</v>
      </c>
      <c r="GC423" s="12">
        <v>1.167E-2</v>
      </c>
      <c r="GD423" s="12">
        <v>0</v>
      </c>
      <c r="GE423" s="12">
        <v>295.5</v>
      </c>
      <c r="GF423" s="12">
        <v>0.1</v>
      </c>
      <c r="GG423" s="12">
        <v>1575</v>
      </c>
      <c r="GH423" s="12">
        <v>2</v>
      </c>
      <c r="GI423" s="12">
        <v>1.2718E-2</v>
      </c>
      <c r="GJ423" s="12">
        <v>4.9950000000000005E-4</v>
      </c>
    </row>
    <row r="424" spans="1:192" s="12" customFormat="1" ht="12">
      <c r="A424" s="31"/>
      <c r="B424" s="32" t="s">
        <v>1577</v>
      </c>
      <c r="C424" s="32">
        <v>4.5</v>
      </c>
      <c r="D424" s="40">
        <v>5.6358160000000002</v>
      </c>
      <c r="E424" s="33">
        <v>9.2189000000000004E-3</v>
      </c>
      <c r="F424" s="33">
        <v>0.307</v>
      </c>
      <c r="G424" s="34">
        <v>2.2070605992471855</v>
      </c>
      <c r="H424" s="45">
        <v>55.343262211326724</v>
      </c>
      <c r="I424" s="36">
        <v>98.401650000000004</v>
      </c>
      <c r="J424" s="34">
        <v>27.91057</v>
      </c>
      <c r="K424" s="34">
        <v>1.80973E-2</v>
      </c>
      <c r="L424" s="12">
        <v>1.8433E-3</v>
      </c>
      <c r="T424" s="12" t="s">
        <v>296</v>
      </c>
      <c r="U424" s="12" t="s">
        <v>244</v>
      </c>
      <c r="V424" s="12">
        <v>37</v>
      </c>
      <c r="W424" s="43">
        <v>42929</v>
      </c>
      <c r="X424" s="12">
        <v>4.7166670000000002</v>
      </c>
      <c r="Y424" s="44">
        <v>3582766000</v>
      </c>
      <c r="Z424" s="12" t="s">
        <v>1476</v>
      </c>
      <c r="AA424" s="12" t="s">
        <v>1452</v>
      </c>
      <c r="AB424" s="12">
        <v>12</v>
      </c>
      <c r="AC424" s="12" t="s">
        <v>1477</v>
      </c>
      <c r="AE424" s="12" t="s">
        <v>1454</v>
      </c>
      <c r="AF424" s="12">
        <v>7.875</v>
      </c>
      <c r="AG424" s="12" t="s">
        <v>1487</v>
      </c>
      <c r="AH424" s="12" t="s">
        <v>1486</v>
      </c>
      <c r="AI424" s="12" t="s">
        <v>1464</v>
      </c>
      <c r="AJ424" s="12">
        <v>1</v>
      </c>
      <c r="AK424" s="12" t="s">
        <v>1458</v>
      </c>
      <c r="AL424" s="12">
        <v>1</v>
      </c>
      <c r="AM424" s="12" t="s">
        <v>1459</v>
      </c>
      <c r="AN424" s="12">
        <v>4.5</v>
      </c>
      <c r="AO424" s="12">
        <v>0</v>
      </c>
      <c r="AP424" s="12">
        <v>0</v>
      </c>
      <c r="AQ424" s="12">
        <v>0</v>
      </c>
      <c r="AR424" s="12">
        <v>0</v>
      </c>
      <c r="AS424" s="12">
        <v>30</v>
      </c>
      <c r="AT424" s="12">
        <v>30</v>
      </c>
      <c r="AU424" s="12">
        <v>108</v>
      </c>
      <c r="AX424" s="12">
        <v>0</v>
      </c>
      <c r="AY424" s="12">
        <v>9.1905000000000008E-3</v>
      </c>
      <c r="AZ424" s="12">
        <v>3.4575999999999999E-3</v>
      </c>
      <c r="BA424" s="12">
        <v>248.77350000000001</v>
      </c>
      <c r="BB424" s="12">
        <v>4.9787499999999998E-2</v>
      </c>
      <c r="BC424" s="12">
        <v>44.116160000000001</v>
      </c>
      <c r="BD424" s="12">
        <v>1.74781E-2</v>
      </c>
      <c r="BE424" s="12">
        <v>0.60828700000000002</v>
      </c>
      <c r="BF424" s="12">
        <v>5.4479999999999997E-3</v>
      </c>
      <c r="BG424" s="12">
        <v>8.1714300000000004E-2</v>
      </c>
      <c r="BH424" s="12">
        <v>9.7661999999999992E-3</v>
      </c>
      <c r="BI424" s="12">
        <v>1.355E-2</v>
      </c>
      <c r="BJ424" s="12">
        <v>3.8999999999999999E-4</v>
      </c>
      <c r="BK424" s="12">
        <v>2.6137899999999999E-2</v>
      </c>
      <c r="BL424" s="12">
        <v>3.2594999999999998E-3</v>
      </c>
      <c r="BM424" s="12">
        <v>249.44540000000001</v>
      </c>
      <c r="BN424" s="12">
        <v>2.6869400000000002E-2</v>
      </c>
      <c r="BO424" s="12">
        <v>44.142960000000002</v>
      </c>
      <c r="BP424" s="12">
        <v>1.72414E-2</v>
      </c>
      <c r="BQ424" s="12">
        <v>0.61699999999999999</v>
      </c>
      <c r="BR424" s="12">
        <v>5.3791000000000004E-3</v>
      </c>
      <c r="BS424" s="12">
        <v>0.13985030000000001</v>
      </c>
      <c r="BT424" s="12">
        <v>9.6187000000000009E-3</v>
      </c>
      <c r="BU424" s="12">
        <v>1.8976199999999999E-2</v>
      </c>
      <c r="BV424" s="12">
        <v>3.8029999999999997E-4</v>
      </c>
      <c r="BW424" s="12">
        <v>1</v>
      </c>
      <c r="BX424" s="12">
        <v>0</v>
      </c>
      <c r="BY424" s="12">
        <v>1</v>
      </c>
      <c r="BZ424" s="12">
        <v>0</v>
      </c>
      <c r="CA424" s="12">
        <v>1</v>
      </c>
      <c r="CB424" s="12">
        <v>0</v>
      </c>
      <c r="CC424" s="12">
        <v>1</v>
      </c>
      <c r="CD424" s="12">
        <v>0</v>
      </c>
      <c r="CE424" s="12">
        <v>1</v>
      </c>
      <c r="CF424" s="12">
        <v>0</v>
      </c>
      <c r="CG424" s="12">
        <v>1</v>
      </c>
      <c r="CH424" s="12">
        <v>0</v>
      </c>
      <c r="CI424" s="12">
        <v>1</v>
      </c>
      <c r="CJ424" s="44">
        <v>9.9999999999999995E-21</v>
      </c>
      <c r="CK424" s="12">
        <v>1</v>
      </c>
      <c r="CL424" s="12">
        <v>0</v>
      </c>
      <c r="CM424" s="12">
        <v>1</v>
      </c>
      <c r="CN424" s="44">
        <v>9.9999999999999995E-21</v>
      </c>
      <c r="CO424" s="12">
        <v>1</v>
      </c>
      <c r="CP424" s="44">
        <v>9.9999999999999995E-21</v>
      </c>
      <c r="CQ424" s="12">
        <v>1</v>
      </c>
      <c r="CR424" s="44">
        <v>9.9999999999999995E-21</v>
      </c>
      <c r="CS424" s="12">
        <v>1.0010939999999999</v>
      </c>
      <c r="CT424" s="12">
        <v>1.8433E-3</v>
      </c>
      <c r="CU424" s="12">
        <v>1.6947400000000001E-2</v>
      </c>
      <c r="CV424" s="12">
        <v>1.1535E-3</v>
      </c>
      <c r="CW424" s="12">
        <v>0.67193590000000003</v>
      </c>
      <c r="CX424" s="12">
        <v>4.1914600000000003E-2</v>
      </c>
      <c r="CY424" s="12">
        <v>2.68054E-2</v>
      </c>
      <c r="CZ424" s="12">
        <v>2.8670000000000002E-3</v>
      </c>
      <c r="DA424" s="12">
        <v>8.7130000000000003E-3</v>
      </c>
      <c r="DB424" s="12">
        <v>8.6390000000000002E-4</v>
      </c>
      <c r="DC424" s="12">
        <v>5.8136100000000003E-2</v>
      </c>
      <c r="DD424" s="12">
        <v>1.6909E-3</v>
      </c>
      <c r="DE424" s="12">
        <v>5.4409999999999997E-3</v>
      </c>
      <c r="DF424" s="12">
        <v>7.7100000000000004E-5</v>
      </c>
      <c r="DG424" s="12">
        <v>3.0699999999999998E-4</v>
      </c>
      <c r="DH424" s="44">
        <v>8.8370700000000001E-6</v>
      </c>
      <c r="DI424" s="12">
        <v>0.80594679999999996</v>
      </c>
      <c r="DJ424" s="12">
        <v>9.2189000000000004E-3</v>
      </c>
      <c r="DK424" s="12">
        <v>1.1018E-3</v>
      </c>
      <c r="DL424" s="12">
        <v>1.8069000000000002E-2</v>
      </c>
      <c r="DM424" s="12">
        <v>2.1595999999999998E-3</v>
      </c>
      <c r="DN424" s="12">
        <v>2.2800000000000001E-4</v>
      </c>
      <c r="DO424" s="44">
        <v>2.1759720000000001E-8</v>
      </c>
      <c r="DP424" s="12">
        <v>1.37804E-2</v>
      </c>
      <c r="DQ424" s="12">
        <v>1.2349999999999999E-4</v>
      </c>
      <c r="DR424" s="12">
        <v>5.6358160000000002</v>
      </c>
      <c r="DS424" s="12">
        <v>2.5014999999999998E-3</v>
      </c>
      <c r="DT424" s="12">
        <v>5.5371139999999999</v>
      </c>
      <c r="DU424" s="12">
        <v>3.6177000000000002E-3</v>
      </c>
      <c r="DV424" s="12">
        <v>98.401650000000004</v>
      </c>
      <c r="DW424" s="12">
        <v>5.5191799999999999E-2</v>
      </c>
      <c r="DX424" s="12">
        <v>27.91057</v>
      </c>
      <c r="DY424" s="12">
        <v>1.80973E-2</v>
      </c>
      <c r="DZ424" s="12">
        <v>1.9248299999999999E-2</v>
      </c>
      <c r="EA424" s="12">
        <v>3.5495400000000003E-2</v>
      </c>
      <c r="EB424" s="12">
        <v>0</v>
      </c>
      <c r="EC424" s="44">
        <v>2.2070759999999999E-15</v>
      </c>
      <c r="ED424" s="44">
        <v>1.243867E-14</v>
      </c>
      <c r="EE424" s="12" t="s">
        <v>1480</v>
      </c>
      <c r="EF424" s="12">
        <v>2.7748E-3</v>
      </c>
      <c r="EG424" s="44">
        <v>6.5680999999999996E-7</v>
      </c>
      <c r="EH424" s="12">
        <v>4.9799860000000002</v>
      </c>
      <c r="EI424" s="12">
        <v>1.000575</v>
      </c>
      <c r="EJ424" s="12">
        <v>7.2999999999999996E-4</v>
      </c>
      <c r="EK424" s="12">
        <v>2.0000000000000002E-5</v>
      </c>
      <c r="EL424" s="12">
        <v>8.7000000000000001E-5</v>
      </c>
      <c r="EM424" s="44">
        <v>5.0000000000000004E-6</v>
      </c>
      <c r="EN424" s="12">
        <v>2.7250000000000001E-4</v>
      </c>
      <c r="EO424" s="44">
        <v>8.9999999999999996E-7</v>
      </c>
      <c r="EP424" s="12">
        <v>1.2718E-2</v>
      </c>
      <c r="EQ424" s="12">
        <v>8.0000000000000007E-5</v>
      </c>
      <c r="ER424" s="12">
        <v>8.8000000000000005E-3</v>
      </c>
      <c r="ES424" s="12">
        <v>4.0000000000000002E-4</v>
      </c>
      <c r="ET424" s="12">
        <v>1.3999999999999999E-4</v>
      </c>
      <c r="EU424" s="44">
        <v>6.9999999999999999E-6</v>
      </c>
      <c r="EV424" s="12">
        <v>250</v>
      </c>
      <c r="EW424" s="12">
        <v>0.01</v>
      </c>
      <c r="EX424" s="12">
        <v>1.96</v>
      </c>
      <c r="EY424" s="12">
        <v>2.653E-4</v>
      </c>
      <c r="EZ424" s="12">
        <v>9.1905000000000008E-3</v>
      </c>
      <c r="FA424" s="12">
        <v>3.4575999999999999E-3</v>
      </c>
      <c r="FB424" s="12">
        <v>248.77350000000001</v>
      </c>
      <c r="FC424" s="12">
        <v>4.9787499999999998E-2</v>
      </c>
      <c r="FD424" s="12">
        <v>44.14152</v>
      </c>
      <c r="FE424" s="12">
        <v>1.7488199999999999E-2</v>
      </c>
      <c r="FF424" s="12">
        <v>0.60828700000000002</v>
      </c>
      <c r="FG424" s="12">
        <v>5.4479999999999997E-3</v>
      </c>
      <c r="FH424" s="12">
        <v>0.40693600000000002</v>
      </c>
      <c r="FI424" s="12">
        <v>4.8635499999999998E-2</v>
      </c>
      <c r="FJ424" s="12">
        <v>1.355E-2</v>
      </c>
      <c r="FK424" s="12">
        <v>3.8999999999999999E-4</v>
      </c>
      <c r="FL424" s="12">
        <v>5.41E-5</v>
      </c>
      <c r="FM424" s="12">
        <v>2.9053779999999998</v>
      </c>
      <c r="FN424" s="12">
        <v>0.17771290000000001</v>
      </c>
      <c r="FO424" s="12">
        <v>4.4456099999999998E-2</v>
      </c>
      <c r="FP424" s="12">
        <v>2.905573</v>
      </c>
      <c r="FQ424" s="12">
        <v>0.99988319999999997</v>
      </c>
      <c r="FR424" s="12">
        <v>3.1147000000000002E-3</v>
      </c>
      <c r="FS424" s="44">
        <v>5.4629999999999996E-10</v>
      </c>
      <c r="FT424" s="44">
        <v>5.8099999999999998E-11</v>
      </c>
      <c r="FU424" s="12">
        <v>0</v>
      </c>
      <c r="FV424" s="44">
        <v>4.962E-10</v>
      </c>
      <c r="FW424" s="12">
        <v>1.975E-2</v>
      </c>
      <c r="FX424" s="44">
        <v>5.4629999999999996E-10</v>
      </c>
      <c r="FY424" s="44">
        <v>7.0679999999999999E-6</v>
      </c>
      <c r="FZ424" s="44">
        <v>5.5304999999999997E-10</v>
      </c>
      <c r="GA424" s="44">
        <v>6.3080000000000001E-9</v>
      </c>
      <c r="GB424" s="44">
        <v>5.5430000000000004E-10</v>
      </c>
      <c r="GC424" s="12">
        <v>1.167E-2</v>
      </c>
      <c r="GD424" s="12">
        <v>0</v>
      </c>
      <c r="GE424" s="12">
        <v>295.5</v>
      </c>
      <c r="GF424" s="12">
        <v>0.1</v>
      </c>
      <c r="GG424" s="12">
        <v>1575</v>
      </c>
      <c r="GH424" s="12">
        <v>2</v>
      </c>
      <c r="GI424" s="12">
        <v>1.2718E-2</v>
      </c>
      <c r="GJ424" s="12">
        <v>1.0046E-3</v>
      </c>
    </row>
    <row r="425" spans="1:192" s="12" customFormat="1" ht="12">
      <c r="A425" s="31"/>
      <c r="B425" s="32" t="s">
        <v>1625</v>
      </c>
      <c r="C425" s="32">
        <v>4.5</v>
      </c>
      <c r="D425" s="40">
        <v>5.635802</v>
      </c>
      <c r="E425" s="33">
        <v>7.2951999999999999E-3</v>
      </c>
      <c r="F425" s="33">
        <v>0.13019999999999998</v>
      </c>
      <c r="G425" s="34">
        <v>4.5548275399970439</v>
      </c>
      <c r="H425" s="45">
        <v>69.936944840443033</v>
      </c>
      <c r="I425" s="36">
        <v>99.326759999999993</v>
      </c>
      <c r="J425" s="34">
        <v>28.170850000000002</v>
      </c>
      <c r="K425" s="34">
        <v>9.3655000000000006E-3</v>
      </c>
      <c r="L425" s="12">
        <v>1.8433E-3</v>
      </c>
      <c r="T425" s="12" t="s">
        <v>300</v>
      </c>
      <c r="U425" s="12" t="s">
        <v>244</v>
      </c>
      <c r="V425" s="12">
        <v>37</v>
      </c>
      <c r="W425" s="43">
        <v>42929</v>
      </c>
      <c r="X425" s="12">
        <v>15.866669999999999</v>
      </c>
      <c r="Y425" s="44">
        <v>3582806000</v>
      </c>
      <c r="Z425" s="12" t="s">
        <v>1476</v>
      </c>
      <c r="AA425" s="12" t="s">
        <v>1452</v>
      </c>
      <c r="AB425" s="12">
        <v>12</v>
      </c>
      <c r="AC425" s="12" t="s">
        <v>1477</v>
      </c>
      <c r="AE425" s="12" t="s">
        <v>1454</v>
      </c>
      <c r="AF425" s="12">
        <v>7.875</v>
      </c>
      <c r="AG425" s="12" t="s">
        <v>1488</v>
      </c>
      <c r="AH425" s="12" t="s">
        <v>1486</v>
      </c>
      <c r="AI425" s="12" t="s">
        <v>1464</v>
      </c>
      <c r="AJ425" s="12">
        <v>1</v>
      </c>
      <c r="AK425" s="12" t="s">
        <v>1458</v>
      </c>
      <c r="AL425" s="12">
        <v>1</v>
      </c>
      <c r="AM425" s="12" t="s">
        <v>1459</v>
      </c>
      <c r="AN425" s="12">
        <v>4.5</v>
      </c>
      <c r="AO425" s="12">
        <v>0</v>
      </c>
      <c r="AP425" s="12">
        <v>0</v>
      </c>
      <c r="AQ425" s="12">
        <v>0</v>
      </c>
      <c r="AR425" s="12">
        <v>0</v>
      </c>
      <c r="AS425" s="12">
        <v>30</v>
      </c>
      <c r="AT425" s="12">
        <v>30</v>
      </c>
      <c r="AU425" s="12">
        <v>169</v>
      </c>
      <c r="AX425" s="12">
        <v>0</v>
      </c>
      <c r="AY425" s="12">
        <v>2.76256E-2</v>
      </c>
      <c r="AZ425" s="12">
        <v>3.7728000000000002E-3</v>
      </c>
      <c r="BA425" s="12">
        <v>513.40509999999995</v>
      </c>
      <c r="BB425" s="12">
        <v>5.3202300000000001E-2</v>
      </c>
      <c r="BC425" s="12">
        <v>91.044430000000006</v>
      </c>
      <c r="BD425" s="12">
        <v>1.9853099999999999E-2</v>
      </c>
      <c r="BE425" s="12">
        <v>1.220585</v>
      </c>
      <c r="BF425" s="12">
        <v>5.1133000000000003E-3</v>
      </c>
      <c r="BG425" s="12">
        <v>0.13222890000000001</v>
      </c>
      <c r="BH425" s="12">
        <v>1.03879E-2</v>
      </c>
      <c r="BI425" s="12">
        <v>1.1864100000000001E-2</v>
      </c>
      <c r="BJ425" s="12">
        <v>3.791E-4</v>
      </c>
      <c r="BK425" s="12">
        <v>4.4573000000000002E-2</v>
      </c>
      <c r="BL425" s="12">
        <v>3.5921E-3</v>
      </c>
      <c r="BM425" s="12">
        <v>514.077</v>
      </c>
      <c r="BN425" s="12">
        <v>3.2766700000000003E-2</v>
      </c>
      <c r="BO425" s="12">
        <v>91.071240000000003</v>
      </c>
      <c r="BP425" s="12">
        <v>1.9644999999999999E-2</v>
      </c>
      <c r="BQ425" s="12">
        <v>1.229298</v>
      </c>
      <c r="BR425" s="12">
        <v>5.0397999999999997E-3</v>
      </c>
      <c r="BS425" s="12">
        <v>0.19036500000000001</v>
      </c>
      <c r="BT425" s="12">
        <v>1.0249299999999999E-2</v>
      </c>
      <c r="BU425" s="12">
        <v>1.7292100000000001E-2</v>
      </c>
      <c r="BV425" s="12">
        <v>3.6939999999999998E-4</v>
      </c>
      <c r="BW425" s="12">
        <v>1</v>
      </c>
      <c r="BX425" s="12">
        <v>0</v>
      </c>
      <c r="BY425" s="12">
        <v>1</v>
      </c>
      <c r="BZ425" s="12">
        <v>0</v>
      </c>
      <c r="CA425" s="12">
        <v>1</v>
      </c>
      <c r="CB425" s="12">
        <v>0</v>
      </c>
      <c r="CC425" s="12">
        <v>1</v>
      </c>
      <c r="CD425" s="12">
        <v>0</v>
      </c>
      <c r="CE425" s="12">
        <v>1</v>
      </c>
      <c r="CF425" s="12">
        <v>0</v>
      </c>
      <c r="CG425" s="12">
        <v>1</v>
      </c>
      <c r="CH425" s="12">
        <v>0</v>
      </c>
      <c r="CI425" s="12">
        <v>1</v>
      </c>
      <c r="CJ425" s="44">
        <v>9.9999999999999995E-21</v>
      </c>
      <c r="CK425" s="12">
        <v>1</v>
      </c>
      <c r="CL425" s="12">
        <v>0</v>
      </c>
      <c r="CM425" s="12">
        <v>1</v>
      </c>
      <c r="CN425" s="44">
        <v>9.9999999999999995E-21</v>
      </c>
      <c r="CO425" s="12">
        <v>1</v>
      </c>
      <c r="CP425" s="44">
        <v>9.9999999999999995E-21</v>
      </c>
      <c r="CQ425" s="12">
        <v>1</v>
      </c>
      <c r="CR425" s="44">
        <v>9.9999999999999995E-21</v>
      </c>
      <c r="CS425" s="12">
        <v>1.0010939999999999</v>
      </c>
      <c r="CT425" s="12">
        <v>1.8433E-3</v>
      </c>
      <c r="CU425" s="12">
        <v>1.6947400000000001E-2</v>
      </c>
      <c r="CV425" s="12">
        <v>1.1535E-3</v>
      </c>
      <c r="CW425" s="12">
        <v>0.67193590000000003</v>
      </c>
      <c r="CX425" s="12">
        <v>4.1914600000000003E-2</v>
      </c>
      <c r="CY425" s="12">
        <v>2.68054E-2</v>
      </c>
      <c r="CZ425" s="12">
        <v>2.8670000000000002E-3</v>
      </c>
      <c r="DA425" s="12">
        <v>8.7130000000000003E-3</v>
      </c>
      <c r="DB425" s="12">
        <v>8.6390000000000002E-4</v>
      </c>
      <c r="DC425" s="12">
        <v>5.8136100000000003E-2</v>
      </c>
      <c r="DD425" s="12">
        <v>1.6909E-3</v>
      </c>
      <c r="DE425" s="12">
        <v>5.4409999999999997E-3</v>
      </c>
      <c r="DF425" s="12">
        <v>7.7100000000000004E-5</v>
      </c>
      <c r="DG425" s="12">
        <v>1.3019999999999999E-4</v>
      </c>
      <c r="DH425" s="44">
        <v>4.1616750000000003E-6</v>
      </c>
      <c r="DI425" s="12">
        <v>1.4971220000000001</v>
      </c>
      <c r="DJ425" s="12">
        <v>7.2951999999999999E-3</v>
      </c>
      <c r="DK425" s="12">
        <v>5.731E-4</v>
      </c>
      <c r="DL425" s="12">
        <v>1.42985E-2</v>
      </c>
      <c r="DM425" s="12">
        <v>1.1233E-3</v>
      </c>
      <c r="DN425" s="12">
        <v>1.4889999999999999E-4</v>
      </c>
      <c r="DO425" s="44">
        <v>1.131836E-8</v>
      </c>
      <c r="DP425" s="12">
        <v>1.3398699999999999E-2</v>
      </c>
      <c r="DQ425" s="12">
        <v>5.6199999999999997E-5</v>
      </c>
      <c r="DR425" s="12">
        <v>5.635802</v>
      </c>
      <c r="DS425" s="12">
        <v>1.3607000000000001E-3</v>
      </c>
      <c r="DT425" s="12">
        <v>5.5891479999999998</v>
      </c>
      <c r="DU425" s="12">
        <v>1.8725E-3</v>
      </c>
      <c r="DV425" s="12">
        <v>99.326759999999993</v>
      </c>
      <c r="DW425" s="12">
        <v>2.8154800000000001E-2</v>
      </c>
      <c r="DX425" s="12">
        <v>28.170850000000002</v>
      </c>
      <c r="DY425" s="12">
        <v>9.3655000000000006E-3</v>
      </c>
      <c r="DZ425" s="12">
        <v>1.1467400000000001E-2</v>
      </c>
      <c r="EA425" s="12">
        <v>0</v>
      </c>
      <c r="EB425" s="12">
        <v>0</v>
      </c>
      <c r="EC425" s="44">
        <v>4.5548540000000003E-15</v>
      </c>
      <c r="ED425" s="44">
        <v>2.5670249999999999E-14</v>
      </c>
      <c r="EE425" s="12" t="s">
        <v>1480</v>
      </c>
      <c r="EF425" s="12">
        <v>2.7748E-3</v>
      </c>
      <c r="EG425" s="44">
        <v>6.5680999999999996E-7</v>
      </c>
      <c r="EH425" s="12">
        <v>5.0259010000000002</v>
      </c>
      <c r="EI425" s="12">
        <v>1.000578</v>
      </c>
      <c r="EJ425" s="12">
        <v>7.2999999999999996E-4</v>
      </c>
      <c r="EK425" s="12">
        <v>2.0000000000000002E-5</v>
      </c>
      <c r="EL425" s="12">
        <v>8.7000000000000001E-5</v>
      </c>
      <c r="EM425" s="44">
        <v>5.0000000000000004E-6</v>
      </c>
      <c r="EN425" s="12">
        <v>2.7250000000000001E-4</v>
      </c>
      <c r="EO425" s="44">
        <v>8.9999999999999996E-7</v>
      </c>
      <c r="EP425" s="12">
        <v>1.2718E-2</v>
      </c>
      <c r="EQ425" s="12">
        <v>8.0000000000000007E-5</v>
      </c>
      <c r="ER425" s="12">
        <v>8.8000000000000005E-3</v>
      </c>
      <c r="ES425" s="12">
        <v>4.0000000000000002E-4</v>
      </c>
      <c r="ET425" s="12">
        <v>1.3999999999999999E-4</v>
      </c>
      <c r="EU425" s="44">
        <v>6.9999999999999999E-6</v>
      </c>
      <c r="EV425" s="12">
        <v>250</v>
      </c>
      <c r="EW425" s="12">
        <v>0.01</v>
      </c>
      <c r="EX425" s="12">
        <v>1.96</v>
      </c>
      <c r="EY425" s="12">
        <v>2.653E-4</v>
      </c>
      <c r="EZ425" s="12">
        <v>2.76256E-2</v>
      </c>
      <c r="FA425" s="12">
        <v>3.7728000000000002E-3</v>
      </c>
      <c r="FB425" s="12">
        <v>513.40509999999995</v>
      </c>
      <c r="FC425" s="12">
        <v>5.3202300000000001E-2</v>
      </c>
      <c r="FD425" s="12">
        <v>91.097070000000002</v>
      </c>
      <c r="FE425" s="12">
        <v>1.98646E-2</v>
      </c>
      <c r="FF425" s="12">
        <v>1.220585</v>
      </c>
      <c r="FG425" s="12">
        <v>5.1133000000000003E-3</v>
      </c>
      <c r="FH425" s="12">
        <v>0.66456939999999998</v>
      </c>
      <c r="FI425" s="12">
        <v>5.2208499999999998E-2</v>
      </c>
      <c r="FJ425" s="12">
        <v>1.1864100000000001E-2</v>
      </c>
      <c r="FK425" s="12">
        <v>3.791E-4</v>
      </c>
      <c r="FL425" s="12">
        <v>2.2799999999999999E-5</v>
      </c>
      <c r="FM425" s="12">
        <v>3.2495270000000001</v>
      </c>
      <c r="FN425" s="12">
        <v>0.1777136</v>
      </c>
      <c r="FO425" s="12">
        <v>2.4180900000000002E-2</v>
      </c>
      <c r="FP425" s="12">
        <v>3.2495799999999999</v>
      </c>
      <c r="FQ425" s="12">
        <v>0.99997239999999998</v>
      </c>
      <c r="FR425" s="12">
        <v>1.3726999999999999E-3</v>
      </c>
      <c r="FS425" s="44">
        <v>5.4629999999999996E-10</v>
      </c>
      <c r="FT425" s="44">
        <v>5.8099999999999998E-11</v>
      </c>
      <c r="FU425" s="12">
        <v>0</v>
      </c>
      <c r="FV425" s="44">
        <v>4.962E-10</v>
      </c>
      <c r="FW425" s="12">
        <v>1.975E-2</v>
      </c>
      <c r="FX425" s="44">
        <v>5.4629999999999996E-10</v>
      </c>
      <c r="FY425" s="44">
        <v>7.0679999999999999E-6</v>
      </c>
      <c r="FZ425" s="44">
        <v>5.5304999999999997E-10</v>
      </c>
      <c r="GA425" s="44">
        <v>6.3080000000000001E-9</v>
      </c>
      <c r="GB425" s="44">
        <v>5.5430000000000004E-10</v>
      </c>
      <c r="GC425" s="12">
        <v>1.167E-2</v>
      </c>
      <c r="GD425" s="12">
        <v>0</v>
      </c>
      <c r="GE425" s="12">
        <v>295.5</v>
      </c>
      <c r="GF425" s="12">
        <v>0.1</v>
      </c>
      <c r="GG425" s="12">
        <v>1575</v>
      </c>
      <c r="GH425" s="12">
        <v>2</v>
      </c>
      <c r="GI425" s="12">
        <v>1.2718E-2</v>
      </c>
      <c r="GJ425" s="12">
        <v>6.5609999999999996E-4</v>
      </c>
    </row>
    <row r="426" spans="1:192" s="12" customFormat="1" ht="12">
      <c r="A426" s="31"/>
      <c r="B426" s="32" t="s">
        <v>1654</v>
      </c>
      <c r="C426" s="32">
        <v>4.5</v>
      </c>
      <c r="D426" s="40">
        <v>5.7448810000000003</v>
      </c>
      <c r="E426" s="33">
        <v>7.2947000000000003E-3</v>
      </c>
      <c r="F426" s="33">
        <v>0.47289999999999999</v>
      </c>
      <c r="G426" s="34">
        <v>9.8112673408787412</v>
      </c>
      <c r="H426" s="45">
        <v>69.941738522488933</v>
      </c>
      <c r="I426" s="36">
        <v>97.574150000000003</v>
      </c>
      <c r="J426" s="34">
        <v>28.20993</v>
      </c>
      <c r="K426" s="34">
        <v>7.5992000000000004E-3</v>
      </c>
      <c r="L426" s="12">
        <v>1.8433E-3</v>
      </c>
      <c r="T426" s="12" t="s">
        <v>304</v>
      </c>
      <c r="U426" s="12" t="s">
        <v>244</v>
      </c>
      <c r="V426" s="12">
        <v>37</v>
      </c>
      <c r="W426" s="43">
        <v>42929</v>
      </c>
      <c r="X426" s="12">
        <v>8.1999999999999993</v>
      </c>
      <c r="Y426" s="44">
        <v>3582778000</v>
      </c>
      <c r="Z426" s="12" t="s">
        <v>1476</v>
      </c>
      <c r="AA426" s="12" t="s">
        <v>1452</v>
      </c>
      <c r="AB426" s="12">
        <v>12</v>
      </c>
      <c r="AC426" s="12" t="s">
        <v>1477</v>
      </c>
      <c r="AE426" s="12" t="s">
        <v>1454</v>
      </c>
      <c r="AF426" s="12">
        <v>7.875</v>
      </c>
      <c r="AG426" s="12" t="s">
        <v>1487</v>
      </c>
      <c r="AH426" s="12" t="s">
        <v>1486</v>
      </c>
      <c r="AI426" s="12" t="s">
        <v>1464</v>
      </c>
      <c r="AJ426" s="12">
        <v>1</v>
      </c>
      <c r="AK426" s="12" t="s">
        <v>1458</v>
      </c>
      <c r="AL426" s="12">
        <v>1</v>
      </c>
      <c r="AM426" s="12" t="s">
        <v>1459</v>
      </c>
      <c r="AN426" s="12">
        <v>4.5</v>
      </c>
      <c r="AO426" s="12">
        <v>0</v>
      </c>
      <c r="AP426" s="12">
        <v>0</v>
      </c>
      <c r="AQ426" s="12">
        <v>0</v>
      </c>
      <c r="AR426" s="12">
        <v>0</v>
      </c>
      <c r="AS426" s="12">
        <v>30</v>
      </c>
      <c r="AT426" s="12">
        <v>30</v>
      </c>
      <c r="AU426" s="12">
        <v>122</v>
      </c>
      <c r="AX426" s="12">
        <v>0</v>
      </c>
      <c r="AY426" s="12">
        <v>4.7617800000000002E-2</v>
      </c>
      <c r="AZ426" s="12">
        <v>3.5609000000000001E-3</v>
      </c>
      <c r="BA426" s="12">
        <v>1127.298</v>
      </c>
      <c r="BB426" s="12">
        <v>6.5506999999999996E-2</v>
      </c>
      <c r="BC426" s="12">
        <v>196.11349999999999</v>
      </c>
      <c r="BD426" s="12">
        <v>2.5175599999999999E-2</v>
      </c>
      <c r="BE426" s="12">
        <v>2.6381109999999999</v>
      </c>
      <c r="BF426" s="12">
        <v>5.4742999999999997E-3</v>
      </c>
      <c r="BG426" s="12">
        <v>0.2866071</v>
      </c>
      <c r="BH426" s="12">
        <v>1.06804E-2</v>
      </c>
      <c r="BI426" s="12">
        <v>9.2800499999999994E-2</v>
      </c>
      <c r="BJ426" s="12">
        <v>8.183E-4</v>
      </c>
      <c r="BK426" s="12">
        <v>6.4565200000000003E-2</v>
      </c>
      <c r="BL426" s="12">
        <v>3.369E-3</v>
      </c>
      <c r="BM426" s="12">
        <v>1127.97</v>
      </c>
      <c r="BN426" s="12">
        <v>5.0342199999999997E-2</v>
      </c>
      <c r="BO426" s="12">
        <v>196.1403</v>
      </c>
      <c r="BP426" s="12">
        <v>2.5011800000000001E-2</v>
      </c>
      <c r="BQ426" s="12">
        <v>2.6468240000000001</v>
      </c>
      <c r="BR426" s="12">
        <v>5.4057000000000003E-3</v>
      </c>
      <c r="BS426" s="12">
        <v>0.34474320000000003</v>
      </c>
      <c r="BT426" s="12">
        <v>1.05457E-2</v>
      </c>
      <c r="BU426" s="12">
        <v>9.8140000000000005E-2</v>
      </c>
      <c r="BV426" s="12">
        <v>7.9339999999999999E-4</v>
      </c>
      <c r="BW426" s="12">
        <v>1</v>
      </c>
      <c r="BX426" s="12">
        <v>0</v>
      </c>
      <c r="BY426" s="12">
        <v>1</v>
      </c>
      <c r="BZ426" s="12">
        <v>0</v>
      </c>
      <c r="CA426" s="12">
        <v>1</v>
      </c>
      <c r="CB426" s="12">
        <v>0</v>
      </c>
      <c r="CC426" s="12">
        <v>1</v>
      </c>
      <c r="CD426" s="12">
        <v>0</v>
      </c>
      <c r="CE426" s="12">
        <v>1</v>
      </c>
      <c r="CF426" s="12">
        <v>0</v>
      </c>
      <c r="CG426" s="12">
        <v>1</v>
      </c>
      <c r="CH426" s="12">
        <v>0</v>
      </c>
      <c r="CI426" s="12">
        <v>1</v>
      </c>
      <c r="CJ426" s="44">
        <v>9.9999999999999995E-21</v>
      </c>
      <c r="CK426" s="12">
        <v>1</v>
      </c>
      <c r="CL426" s="12">
        <v>0</v>
      </c>
      <c r="CM426" s="12">
        <v>1</v>
      </c>
      <c r="CN426" s="44">
        <v>9.9999999999999995E-21</v>
      </c>
      <c r="CO426" s="12">
        <v>1</v>
      </c>
      <c r="CP426" s="44">
        <v>9.9999999999999995E-21</v>
      </c>
      <c r="CQ426" s="12">
        <v>1</v>
      </c>
      <c r="CR426" s="44">
        <v>9.9999999999999995E-21</v>
      </c>
      <c r="CS426" s="12">
        <v>1.0010939999999999</v>
      </c>
      <c r="CT426" s="12">
        <v>1.8433E-3</v>
      </c>
      <c r="CU426" s="12">
        <v>1.6947400000000001E-2</v>
      </c>
      <c r="CV426" s="12">
        <v>1.1535E-3</v>
      </c>
      <c r="CW426" s="12">
        <v>0.67193590000000003</v>
      </c>
      <c r="CX426" s="12">
        <v>4.1914600000000003E-2</v>
      </c>
      <c r="CY426" s="12">
        <v>2.68054E-2</v>
      </c>
      <c r="CZ426" s="12">
        <v>2.8670000000000002E-3</v>
      </c>
      <c r="DA426" s="12">
        <v>8.7130000000000003E-3</v>
      </c>
      <c r="DB426" s="12">
        <v>8.6390000000000002E-4</v>
      </c>
      <c r="DC426" s="12">
        <v>5.8136100000000003E-2</v>
      </c>
      <c r="DD426" s="12">
        <v>1.6909E-3</v>
      </c>
      <c r="DE426" s="12">
        <v>5.4409999999999997E-3</v>
      </c>
      <c r="DF426" s="12">
        <v>7.7100000000000004E-5</v>
      </c>
      <c r="DG426" s="12">
        <v>4.729E-4</v>
      </c>
      <c r="DH426" s="44">
        <v>4.1704389999999999E-6</v>
      </c>
      <c r="DI426" s="12">
        <v>0.41225400000000001</v>
      </c>
      <c r="DJ426" s="12">
        <v>7.2947000000000003E-3</v>
      </c>
      <c r="DK426" s="12">
        <v>2.7179999999999999E-4</v>
      </c>
      <c r="DL426" s="12">
        <v>1.4297600000000001E-2</v>
      </c>
      <c r="DM426" s="12">
        <v>5.3280000000000005E-4</v>
      </c>
      <c r="DN426" s="12">
        <v>1.4469999999999999E-4</v>
      </c>
      <c r="DO426" s="44">
        <v>5.3685180000000002E-9</v>
      </c>
      <c r="DP426" s="12">
        <v>1.34442E-2</v>
      </c>
      <c r="DQ426" s="12">
        <v>2.8E-5</v>
      </c>
      <c r="DR426" s="12">
        <v>5.7448810000000003</v>
      </c>
      <c r="DS426" s="12">
        <v>8.095E-4</v>
      </c>
      <c r="DT426" s="12">
        <v>5.5969620000000004</v>
      </c>
      <c r="DU426" s="12">
        <v>1.5194E-3</v>
      </c>
      <c r="DV426" s="12">
        <v>97.574150000000003</v>
      </c>
      <c r="DW426" s="12">
        <v>2.4953900000000001E-2</v>
      </c>
      <c r="DX426" s="12">
        <v>28.20993</v>
      </c>
      <c r="DY426" s="12">
        <v>7.5992000000000004E-3</v>
      </c>
      <c r="DZ426" s="12">
        <v>1.00824E-2</v>
      </c>
      <c r="EA426" s="12">
        <v>1.39805E-2</v>
      </c>
      <c r="EB426" s="12">
        <v>0</v>
      </c>
      <c r="EC426" s="44">
        <v>9.8113219999999999E-15</v>
      </c>
      <c r="ED426" s="44">
        <v>5.6364879999999998E-14</v>
      </c>
      <c r="EE426" s="12" t="s">
        <v>1480</v>
      </c>
      <c r="EF426" s="12">
        <v>2.7748E-3</v>
      </c>
      <c r="EG426" s="44">
        <v>6.5680999999999996E-7</v>
      </c>
      <c r="EH426" s="12">
        <v>4.9943330000000001</v>
      </c>
      <c r="EI426" s="12">
        <v>1.0005759999999999</v>
      </c>
      <c r="EJ426" s="12">
        <v>7.2999999999999996E-4</v>
      </c>
      <c r="EK426" s="12">
        <v>2.0000000000000002E-5</v>
      </c>
      <c r="EL426" s="12">
        <v>8.7000000000000001E-5</v>
      </c>
      <c r="EM426" s="44">
        <v>5.0000000000000004E-6</v>
      </c>
      <c r="EN426" s="12">
        <v>2.7250000000000001E-4</v>
      </c>
      <c r="EO426" s="44">
        <v>8.9999999999999996E-7</v>
      </c>
      <c r="EP426" s="12">
        <v>1.2718E-2</v>
      </c>
      <c r="EQ426" s="12">
        <v>8.0000000000000007E-5</v>
      </c>
      <c r="ER426" s="12">
        <v>8.8000000000000005E-3</v>
      </c>
      <c r="ES426" s="12">
        <v>4.0000000000000002E-4</v>
      </c>
      <c r="ET426" s="12">
        <v>1.3999999999999999E-4</v>
      </c>
      <c r="EU426" s="44">
        <v>6.9999999999999999E-6</v>
      </c>
      <c r="EV426" s="12">
        <v>250</v>
      </c>
      <c r="EW426" s="12">
        <v>0.01</v>
      </c>
      <c r="EX426" s="12">
        <v>1.96</v>
      </c>
      <c r="EY426" s="12">
        <v>2.653E-4</v>
      </c>
      <c r="EZ426" s="12">
        <v>4.7617800000000002E-2</v>
      </c>
      <c r="FA426" s="12">
        <v>3.5609000000000001E-3</v>
      </c>
      <c r="FB426" s="12">
        <v>1127.298</v>
      </c>
      <c r="FC426" s="12">
        <v>6.5506999999999996E-2</v>
      </c>
      <c r="FD426" s="12">
        <v>196.22640000000001</v>
      </c>
      <c r="FE426" s="12">
        <v>2.51901E-2</v>
      </c>
      <c r="FF426" s="12">
        <v>2.6381109999999999</v>
      </c>
      <c r="FG426" s="12">
        <v>5.4742999999999997E-3</v>
      </c>
      <c r="FH426" s="12">
        <v>1.431411</v>
      </c>
      <c r="FI426" s="12">
        <v>5.3341399999999997E-2</v>
      </c>
      <c r="FJ426" s="12">
        <v>9.2800499999999994E-2</v>
      </c>
      <c r="FK426" s="12">
        <v>8.183E-4</v>
      </c>
      <c r="FL426" s="12">
        <v>8.2100000000000003E-5</v>
      </c>
      <c r="FM426" s="12">
        <v>0.88580519999999996</v>
      </c>
      <c r="FN426" s="12">
        <v>0.17433409999999999</v>
      </c>
      <c r="FO426" s="12">
        <v>1.4112899999999999E-2</v>
      </c>
      <c r="FP426" s="12">
        <v>0.8858781</v>
      </c>
      <c r="FQ426" s="12">
        <v>0.99987340000000002</v>
      </c>
      <c r="FR426" s="12">
        <v>2.7130000000000001E-3</v>
      </c>
      <c r="FS426" s="44">
        <v>5.4629999999999996E-10</v>
      </c>
      <c r="FT426" s="44">
        <v>5.8099999999999998E-11</v>
      </c>
      <c r="FU426" s="12">
        <v>0</v>
      </c>
      <c r="FV426" s="44">
        <v>4.962E-10</v>
      </c>
      <c r="FW426" s="12">
        <v>1.975E-2</v>
      </c>
      <c r="FX426" s="44">
        <v>5.4629999999999996E-10</v>
      </c>
      <c r="FY426" s="44">
        <v>7.0679999999999999E-6</v>
      </c>
      <c r="FZ426" s="44">
        <v>5.5304999999999997E-10</v>
      </c>
      <c r="GA426" s="44">
        <v>6.3080000000000001E-9</v>
      </c>
      <c r="GB426" s="44">
        <v>5.5430000000000004E-10</v>
      </c>
      <c r="GC426" s="12">
        <v>1.167E-2</v>
      </c>
      <c r="GD426" s="12">
        <v>0</v>
      </c>
      <c r="GE426" s="12">
        <v>295.5</v>
      </c>
      <c r="GF426" s="12">
        <v>0.1</v>
      </c>
      <c r="GG426" s="12">
        <v>1575</v>
      </c>
      <c r="GH426" s="12">
        <v>2</v>
      </c>
      <c r="GI426" s="12">
        <v>1.2718E-2</v>
      </c>
      <c r="GJ426" s="12">
        <v>6.3730000000000004E-4</v>
      </c>
    </row>
    <row r="427" spans="1:192" s="12" customFormat="1" ht="12">
      <c r="A427" s="31"/>
      <c r="B427" s="32" t="s">
        <v>1580</v>
      </c>
      <c r="C427" s="32">
        <v>4.5</v>
      </c>
      <c r="D427" s="40">
        <v>5.638725</v>
      </c>
      <c r="E427" s="33">
        <v>7.4476999999999998E-3</v>
      </c>
      <c r="F427" s="33">
        <v>8.7999999999999995E-2</v>
      </c>
      <c r="G427" s="34">
        <v>3.2508203696758193</v>
      </c>
      <c r="H427" s="45">
        <v>68.504907555352659</v>
      </c>
      <c r="I427" s="36">
        <v>99.549000000000007</v>
      </c>
      <c r="J427" s="34">
        <v>28.247949999999999</v>
      </c>
      <c r="K427" s="34">
        <v>1.11419E-2</v>
      </c>
      <c r="L427" s="12">
        <v>1.8433E-3</v>
      </c>
      <c r="T427" s="12" t="s">
        <v>306</v>
      </c>
      <c r="U427" s="12" t="s">
        <v>244</v>
      </c>
      <c r="V427" s="12">
        <v>37</v>
      </c>
      <c r="W427" s="43">
        <v>42929</v>
      </c>
      <c r="X427" s="12">
        <v>5.5833329999999997</v>
      </c>
      <c r="Y427" s="44">
        <v>3582769000</v>
      </c>
      <c r="Z427" s="12" t="s">
        <v>1476</v>
      </c>
      <c r="AA427" s="12" t="s">
        <v>1452</v>
      </c>
      <c r="AB427" s="12">
        <v>12</v>
      </c>
      <c r="AC427" s="12" t="s">
        <v>1477</v>
      </c>
      <c r="AE427" s="12" t="s">
        <v>1454</v>
      </c>
      <c r="AF427" s="12">
        <v>7.875</v>
      </c>
      <c r="AG427" s="12" t="s">
        <v>1487</v>
      </c>
      <c r="AH427" s="12" t="s">
        <v>1486</v>
      </c>
      <c r="AI427" s="12" t="s">
        <v>1464</v>
      </c>
      <c r="AJ427" s="12">
        <v>1</v>
      </c>
      <c r="AK427" s="12" t="s">
        <v>1458</v>
      </c>
      <c r="AL427" s="12">
        <v>1</v>
      </c>
      <c r="AM427" s="12" t="s">
        <v>1459</v>
      </c>
      <c r="AN427" s="12">
        <v>4.5</v>
      </c>
      <c r="AO427" s="12">
        <v>0</v>
      </c>
      <c r="AP427" s="12">
        <v>0</v>
      </c>
      <c r="AQ427" s="12">
        <v>0</v>
      </c>
      <c r="AR427" s="12">
        <v>0</v>
      </c>
      <c r="AS427" s="12">
        <v>30</v>
      </c>
      <c r="AT427" s="12">
        <v>30</v>
      </c>
      <c r="AU427" s="12">
        <v>112</v>
      </c>
      <c r="AX427" s="12">
        <v>0</v>
      </c>
      <c r="AY427" s="12">
        <v>1.22611E-2</v>
      </c>
      <c r="AZ427" s="12">
        <v>3.7477000000000001E-3</v>
      </c>
      <c r="BA427" s="12">
        <v>366.61149999999998</v>
      </c>
      <c r="BB427" s="12">
        <v>5.1643500000000002E-2</v>
      </c>
      <c r="BC427" s="12">
        <v>64.979380000000006</v>
      </c>
      <c r="BD427" s="12">
        <v>1.738E-2</v>
      </c>
      <c r="BE427" s="12">
        <v>0.86043749999999997</v>
      </c>
      <c r="BF427" s="12">
        <v>5.4662000000000001E-3</v>
      </c>
      <c r="BG427" s="12">
        <v>9.7164500000000001E-2</v>
      </c>
      <c r="BH427" s="12">
        <v>1.06625E-2</v>
      </c>
      <c r="BI427" s="12">
        <v>5.7203000000000002E-3</v>
      </c>
      <c r="BJ427" s="12">
        <v>3.0430000000000002E-4</v>
      </c>
      <c r="BK427" s="12">
        <v>2.9208499999999998E-2</v>
      </c>
      <c r="BL427" s="12">
        <v>3.5658E-3</v>
      </c>
      <c r="BM427" s="12">
        <v>367.2835</v>
      </c>
      <c r="BN427" s="12">
        <v>3.01698E-2</v>
      </c>
      <c r="BO427" s="12">
        <v>65.006180000000001</v>
      </c>
      <c r="BP427" s="12">
        <v>1.7141900000000002E-2</v>
      </c>
      <c r="BQ427" s="12">
        <v>0.86915050000000005</v>
      </c>
      <c r="BR427" s="12">
        <v>5.3975000000000004E-3</v>
      </c>
      <c r="BS427" s="12">
        <v>0.15530060000000001</v>
      </c>
      <c r="BT427" s="12">
        <v>1.05276E-2</v>
      </c>
      <c r="BU427" s="12">
        <v>1.1155099999999999E-2</v>
      </c>
      <c r="BV427" s="12">
        <v>2.9329999999999997E-4</v>
      </c>
      <c r="BW427" s="12">
        <v>1</v>
      </c>
      <c r="BX427" s="12">
        <v>0</v>
      </c>
      <c r="BY427" s="12">
        <v>1</v>
      </c>
      <c r="BZ427" s="12">
        <v>0</v>
      </c>
      <c r="CA427" s="12">
        <v>1</v>
      </c>
      <c r="CB427" s="12">
        <v>0</v>
      </c>
      <c r="CC427" s="12">
        <v>1</v>
      </c>
      <c r="CD427" s="12">
        <v>0</v>
      </c>
      <c r="CE427" s="12">
        <v>1</v>
      </c>
      <c r="CF427" s="12">
        <v>0</v>
      </c>
      <c r="CG427" s="12">
        <v>1</v>
      </c>
      <c r="CH427" s="12">
        <v>0</v>
      </c>
      <c r="CI427" s="12">
        <v>1</v>
      </c>
      <c r="CJ427" s="44">
        <v>9.9999999999999995E-21</v>
      </c>
      <c r="CK427" s="12">
        <v>1</v>
      </c>
      <c r="CL427" s="12">
        <v>0</v>
      </c>
      <c r="CM427" s="12">
        <v>1</v>
      </c>
      <c r="CN427" s="44">
        <v>9.9999999999999995E-21</v>
      </c>
      <c r="CO427" s="12">
        <v>1</v>
      </c>
      <c r="CP427" s="44">
        <v>9.9999999999999995E-21</v>
      </c>
      <c r="CQ427" s="12">
        <v>1</v>
      </c>
      <c r="CR427" s="44">
        <v>9.9999999999999995E-21</v>
      </c>
      <c r="CS427" s="12">
        <v>1.0010939999999999</v>
      </c>
      <c r="CT427" s="12">
        <v>1.8433E-3</v>
      </c>
      <c r="CU427" s="12">
        <v>1.6947400000000001E-2</v>
      </c>
      <c r="CV427" s="12">
        <v>1.1535E-3</v>
      </c>
      <c r="CW427" s="12">
        <v>0.67193590000000003</v>
      </c>
      <c r="CX427" s="12">
        <v>4.1914600000000003E-2</v>
      </c>
      <c r="CY427" s="12">
        <v>2.68054E-2</v>
      </c>
      <c r="CZ427" s="12">
        <v>2.8670000000000002E-3</v>
      </c>
      <c r="DA427" s="12">
        <v>8.7130000000000003E-3</v>
      </c>
      <c r="DB427" s="12">
        <v>8.6390000000000002E-4</v>
      </c>
      <c r="DC427" s="12">
        <v>5.8136100000000003E-2</v>
      </c>
      <c r="DD427" s="12">
        <v>1.6909E-3</v>
      </c>
      <c r="DE427" s="12">
        <v>5.4409999999999997E-3</v>
      </c>
      <c r="DF427" s="12">
        <v>7.7100000000000004E-5</v>
      </c>
      <c r="DG427" s="12">
        <v>8.7999999999999998E-5</v>
      </c>
      <c r="DH427" s="44">
        <v>4.6796869999999997E-6</v>
      </c>
      <c r="DI427" s="12">
        <v>2.2633380000000001</v>
      </c>
      <c r="DJ427" s="12">
        <v>7.4476999999999998E-3</v>
      </c>
      <c r="DK427" s="12">
        <v>8.1729999999999997E-4</v>
      </c>
      <c r="DL427" s="12">
        <v>1.4597499999999999E-2</v>
      </c>
      <c r="DM427" s="12">
        <v>1.6019000000000001E-3</v>
      </c>
      <c r="DN427" s="12">
        <v>1.1340000000000001E-4</v>
      </c>
      <c r="DO427" s="44">
        <v>1.614063E-8</v>
      </c>
      <c r="DP427" s="12">
        <v>1.32341E-2</v>
      </c>
      <c r="DQ427" s="12">
        <v>8.4099999999999998E-5</v>
      </c>
      <c r="DR427" s="12">
        <v>5.638725</v>
      </c>
      <c r="DS427" s="12">
        <v>1.7045999999999999E-3</v>
      </c>
      <c r="DT427" s="12">
        <v>5.6045629999999997</v>
      </c>
      <c r="DU427" s="12">
        <v>2.2277E-3</v>
      </c>
      <c r="DV427" s="12">
        <v>99.549000000000007</v>
      </c>
      <c r="DW427" s="12">
        <v>3.3189299999999998E-2</v>
      </c>
      <c r="DX427" s="12">
        <v>28.247949999999999</v>
      </c>
      <c r="DY427" s="12">
        <v>1.11419E-2</v>
      </c>
      <c r="DZ427" s="12">
        <v>1.2967899999999999E-2</v>
      </c>
      <c r="EA427" s="12">
        <v>7.4771999999999998E-3</v>
      </c>
      <c r="EB427" s="12">
        <v>0</v>
      </c>
      <c r="EC427" s="44">
        <v>3.2508369999999999E-15</v>
      </c>
      <c r="ED427" s="44">
        <v>1.8330579999999999E-14</v>
      </c>
      <c r="EE427" s="12" t="s">
        <v>1480</v>
      </c>
      <c r="EF427" s="12">
        <v>2.7748E-3</v>
      </c>
      <c r="EG427" s="44">
        <v>6.5680999999999996E-7</v>
      </c>
      <c r="EH427" s="12">
        <v>4.9835500000000001</v>
      </c>
      <c r="EI427" s="12">
        <v>1.000575</v>
      </c>
      <c r="EJ427" s="12">
        <v>7.2999999999999996E-4</v>
      </c>
      <c r="EK427" s="12">
        <v>2.0000000000000002E-5</v>
      </c>
      <c r="EL427" s="12">
        <v>8.7000000000000001E-5</v>
      </c>
      <c r="EM427" s="44">
        <v>5.0000000000000004E-6</v>
      </c>
      <c r="EN427" s="12">
        <v>2.7250000000000001E-4</v>
      </c>
      <c r="EO427" s="44">
        <v>8.9999999999999996E-7</v>
      </c>
      <c r="EP427" s="12">
        <v>1.2718E-2</v>
      </c>
      <c r="EQ427" s="12">
        <v>8.0000000000000007E-5</v>
      </c>
      <c r="ER427" s="12">
        <v>8.8000000000000005E-3</v>
      </c>
      <c r="ES427" s="12">
        <v>4.0000000000000002E-4</v>
      </c>
      <c r="ET427" s="12">
        <v>1.3999999999999999E-4</v>
      </c>
      <c r="EU427" s="44">
        <v>6.9999999999999999E-6</v>
      </c>
      <c r="EV427" s="12">
        <v>250</v>
      </c>
      <c r="EW427" s="12">
        <v>0.01</v>
      </c>
      <c r="EX427" s="12">
        <v>1.96</v>
      </c>
      <c r="EY427" s="12">
        <v>2.653E-4</v>
      </c>
      <c r="EZ427" s="12">
        <v>1.22611E-2</v>
      </c>
      <c r="FA427" s="12">
        <v>3.7477000000000001E-3</v>
      </c>
      <c r="FB427" s="12">
        <v>366.61149999999998</v>
      </c>
      <c r="FC427" s="12">
        <v>5.1643500000000002E-2</v>
      </c>
      <c r="FD427" s="12">
        <v>65.016750000000002</v>
      </c>
      <c r="FE427" s="12">
        <v>1.7389999999999999E-2</v>
      </c>
      <c r="FF427" s="12">
        <v>0.86043749999999997</v>
      </c>
      <c r="FG427" s="12">
        <v>5.4662000000000001E-3</v>
      </c>
      <c r="FH427" s="12">
        <v>0.48422419999999999</v>
      </c>
      <c r="FI427" s="12">
        <v>5.3137299999999998E-2</v>
      </c>
      <c r="FJ427" s="12">
        <v>5.7203000000000002E-3</v>
      </c>
      <c r="FK427" s="12">
        <v>3.0430000000000002E-4</v>
      </c>
      <c r="FL427" s="12">
        <v>1.5299999999999999E-5</v>
      </c>
      <c r="FM427" s="12">
        <v>5.4548759999999996</v>
      </c>
      <c r="FN427" s="12">
        <v>0.17762130000000001</v>
      </c>
      <c r="FO427" s="12">
        <v>3.0277100000000001E-2</v>
      </c>
      <c r="FP427" s="12">
        <v>5.4549180000000002</v>
      </c>
      <c r="FQ427" s="12">
        <v>0.9999846</v>
      </c>
      <c r="FR427" s="12">
        <v>1.2068000000000001E-3</v>
      </c>
      <c r="FS427" s="44">
        <v>5.4629999999999996E-10</v>
      </c>
      <c r="FT427" s="44">
        <v>5.8099999999999998E-11</v>
      </c>
      <c r="FU427" s="12">
        <v>0</v>
      </c>
      <c r="FV427" s="44">
        <v>4.962E-10</v>
      </c>
      <c r="FW427" s="12">
        <v>1.975E-2</v>
      </c>
      <c r="FX427" s="44">
        <v>5.4629999999999996E-10</v>
      </c>
      <c r="FY427" s="44">
        <v>7.0679999999999999E-6</v>
      </c>
      <c r="FZ427" s="44">
        <v>5.5304999999999997E-10</v>
      </c>
      <c r="GA427" s="44">
        <v>6.3080000000000001E-9</v>
      </c>
      <c r="GB427" s="44">
        <v>5.5430000000000004E-10</v>
      </c>
      <c r="GC427" s="12">
        <v>1.167E-2</v>
      </c>
      <c r="GD427" s="12">
        <v>0</v>
      </c>
      <c r="GE427" s="12">
        <v>295.5</v>
      </c>
      <c r="GF427" s="12">
        <v>0.1</v>
      </c>
      <c r="GG427" s="12">
        <v>1575</v>
      </c>
      <c r="GH427" s="12">
        <v>2</v>
      </c>
      <c r="GI427" s="12">
        <v>1.2718E-2</v>
      </c>
      <c r="GJ427" s="12">
        <v>4.994E-4</v>
      </c>
    </row>
    <row r="428" spans="1:192" s="12" customFormat="1" ht="12">
      <c r="A428" s="31"/>
      <c r="B428" s="32" t="s">
        <v>1589</v>
      </c>
      <c r="C428" s="32">
        <v>4.5</v>
      </c>
      <c r="D428" s="40">
        <v>6.0009980000000001</v>
      </c>
      <c r="E428" s="33">
        <v>8.5036999999999995E-3</v>
      </c>
      <c r="F428" s="40">
        <v>1.3048999999999999</v>
      </c>
      <c r="G428" s="34">
        <v>4.7054252387348869</v>
      </c>
      <c r="H428" s="45">
        <v>59.997883274339408</v>
      </c>
      <c r="I428" s="36">
        <v>93.576779999999999</v>
      </c>
      <c r="J428" s="34">
        <v>28.261839999999999</v>
      </c>
      <c r="K428" s="34">
        <v>1.5565499999999999E-2</v>
      </c>
      <c r="L428" s="12">
        <v>1.8433E-3</v>
      </c>
      <c r="T428" s="12" t="s">
        <v>307</v>
      </c>
      <c r="U428" s="12" t="s">
        <v>244</v>
      </c>
      <c r="V428" s="12">
        <v>37</v>
      </c>
      <c r="W428" s="43">
        <v>42929</v>
      </c>
      <c r="X428" s="12">
        <v>8.3166670000000007</v>
      </c>
      <c r="Y428" s="44">
        <v>3582779000</v>
      </c>
      <c r="Z428" s="12" t="s">
        <v>1476</v>
      </c>
      <c r="AA428" s="12" t="s">
        <v>1452</v>
      </c>
      <c r="AB428" s="12">
        <v>12</v>
      </c>
      <c r="AC428" s="12" t="s">
        <v>1477</v>
      </c>
      <c r="AE428" s="12" t="s">
        <v>1454</v>
      </c>
      <c r="AF428" s="12">
        <v>7.875</v>
      </c>
      <c r="AG428" s="12" t="s">
        <v>1487</v>
      </c>
      <c r="AH428" s="12" t="s">
        <v>1486</v>
      </c>
      <c r="AI428" s="12" t="s">
        <v>1464</v>
      </c>
      <c r="AJ428" s="12">
        <v>1</v>
      </c>
      <c r="AK428" s="12" t="s">
        <v>1458</v>
      </c>
      <c r="AL428" s="12">
        <v>1</v>
      </c>
      <c r="AM428" s="12" t="s">
        <v>1459</v>
      </c>
      <c r="AN428" s="12">
        <v>4.5</v>
      </c>
      <c r="AO428" s="12">
        <v>0</v>
      </c>
      <c r="AP428" s="12">
        <v>0</v>
      </c>
      <c r="AQ428" s="12">
        <v>0</v>
      </c>
      <c r="AR428" s="12">
        <v>0</v>
      </c>
      <c r="AS428" s="12">
        <v>30</v>
      </c>
      <c r="AT428" s="12">
        <v>30</v>
      </c>
      <c r="AU428" s="12">
        <v>123</v>
      </c>
      <c r="AX428" s="12">
        <v>0</v>
      </c>
      <c r="AY428" s="12">
        <v>2.2145999999999999E-2</v>
      </c>
      <c r="AZ428" s="12">
        <v>3.6051999999999998E-3</v>
      </c>
      <c r="BA428" s="12">
        <v>564.74850000000004</v>
      </c>
      <c r="BB428" s="12">
        <v>5.6987799999999998E-2</v>
      </c>
      <c r="BC428" s="12">
        <v>94.054929999999999</v>
      </c>
      <c r="BD428" s="12">
        <v>2.1137699999999999E-2</v>
      </c>
      <c r="BE428" s="12">
        <v>1.277933</v>
      </c>
      <c r="BF428" s="12">
        <v>4.5925000000000002E-3</v>
      </c>
      <c r="BG428" s="12">
        <v>0.160222</v>
      </c>
      <c r="BH428" s="12">
        <v>1.05361E-2</v>
      </c>
      <c r="BI428" s="12">
        <v>0.1228003</v>
      </c>
      <c r="BJ428" s="12">
        <v>8.7580000000000004E-4</v>
      </c>
      <c r="BK428" s="12">
        <v>3.90934E-2</v>
      </c>
      <c r="BL428" s="12">
        <v>3.4156999999999998E-3</v>
      </c>
      <c r="BM428" s="12">
        <v>565.42039999999997</v>
      </c>
      <c r="BN428" s="12">
        <v>3.8610600000000002E-2</v>
      </c>
      <c r="BO428" s="12">
        <v>94.081739999999996</v>
      </c>
      <c r="BP428" s="12">
        <v>2.09424E-2</v>
      </c>
      <c r="BQ428" s="12">
        <v>1.286646</v>
      </c>
      <c r="BR428" s="12">
        <v>4.5104999999999998E-3</v>
      </c>
      <c r="BS428" s="12">
        <v>0.2183581</v>
      </c>
      <c r="BT428" s="12">
        <v>1.03996E-2</v>
      </c>
      <c r="BU428" s="12">
        <v>0.1281071</v>
      </c>
      <c r="BV428" s="12">
        <v>8.3889999999999995E-4</v>
      </c>
      <c r="BW428" s="12">
        <v>1</v>
      </c>
      <c r="BX428" s="12">
        <v>0</v>
      </c>
      <c r="BY428" s="12">
        <v>1</v>
      </c>
      <c r="BZ428" s="12">
        <v>0</v>
      </c>
      <c r="CA428" s="12">
        <v>1</v>
      </c>
      <c r="CB428" s="12">
        <v>0</v>
      </c>
      <c r="CC428" s="12">
        <v>1</v>
      </c>
      <c r="CD428" s="12">
        <v>0</v>
      </c>
      <c r="CE428" s="12">
        <v>1</v>
      </c>
      <c r="CF428" s="12">
        <v>0</v>
      </c>
      <c r="CG428" s="12">
        <v>1</v>
      </c>
      <c r="CH428" s="12">
        <v>0</v>
      </c>
      <c r="CI428" s="12">
        <v>1</v>
      </c>
      <c r="CJ428" s="44">
        <v>9.9999999999999995E-21</v>
      </c>
      <c r="CK428" s="12">
        <v>1</v>
      </c>
      <c r="CL428" s="12">
        <v>0</v>
      </c>
      <c r="CM428" s="12">
        <v>1</v>
      </c>
      <c r="CN428" s="44">
        <v>9.9999999999999995E-21</v>
      </c>
      <c r="CO428" s="12">
        <v>1</v>
      </c>
      <c r="CP428" s="44">
        <v>9.9999999999999995E-21</v>
      </c>
      <c r="CQ428" s="12">
        <v>1</v>
      </c>
      <c r="CR428" s="44">
        <v>9.9999999999999995E-21</v>
      </c>
      <c r="CS428" s="12">
        <v>1.0010939999999999</v>
      </c>
      <c r="CT428" s="12">
        <v>1.8433E-3</v>
      </c>
      <c r="CU428" s="12">
        <v>1.6947400000000001E-2</v>
      </c>
      <c r="CV428" s="12">
        <v>1.1535E-3</v>
      </c>
      <c r="CW428" s="12">
        <v>0.67193590000000003</v>
      </c>
      <c r="CX428" s="12">
        <v>4.1914600000000003E-2</v>
      </c>
      <c r="CY428" s="12">
        <v>2.68054E-2</v>
      </c>
      <c r="CZ428" s="12">
        <v>2.8670000000000002E-3</v>
      </c>
      <c r="DA428" s="12">
        <v>8.7130000000000003E-3</v>
      </c>
      <c r="DB428" s="12">
        <v>8.6390000000000002E-4</v>
      </c>
      <c r="DC428" s="12">
        <v>5.8136100000000003E-2</v>
      </c>
      <c r="DD428" s="12">
        <v>1.6909E-3</v>
      </c>
      <c r="DE428" s="12">
        <v>5.4409999999999997E-3</v>
      </c>
      <c r="DF428" s="12">
        <v>7.7100000000000004E-5</v>
      </c>
      <c r="DG428" s="12">
        <v>1.3048999999999999E-3</v>
      </c>
      <c r="DH428" s="44">
        <v>9.3111749999999998E-6</v>
      </c>
      <c r="DI428" s="12">
        <v>0.17466180000000001</v>
      </c>
      <c r="DJ428" s="12">
        <v>8.5036999999999995E-3</v>
      </c>
      <c r="DK428" s="12">
        <v>5.5920000000000004E-4</v>
      </c>
      <c r="DL428" s="12">
        <v>1.6667299999999999E-2</v>
      </c>
      <c r="DM428" s="12">
        <v>1.096E-3</v>
      </c>
      <c r="DN428" s="12">
        <v>1.3990000000000001E-4</v>
      </c>
      <c r="DO428" s="44">
        <v>1.104372E-8</v>
      </c>
      <c r="DP428" s="12">
        <v>1.3579300000000001E-2</v>
      </c>
      <c r="DQ428" s="12">
        <v>4.8900000000000003E-5</v>
      </c>
      <c r="DR428" s="12">
        <v>6.0009980000000001</v>
      </c>
      <c r="DS428" s="12">
        <v>1.4783999999999999E-3</v>
      </c>
      <c r="DT428" s="12">
        <v>5.6073399999999998</v>
      </c>
      <c r="DU428" s="12">
        <v>3.1121999999999999E-3</v>
      </c>
      <c r="DV428" s="12">
        <v>93.576779999999999</v>
      </c>
      <c r="DW428" s="12">
        <v>4.8806799999999997E-2</v>
      </c>
      <c r="DX428" s="12">
        <v>28.261839999999999</v>
      </c>
      <c r="DY428" s="12">
        <v>1.5565499999999999E-2</v>
      </c>
      <c r="DZ428" s="12">
        <v>1.69219E-2</v>
      </c>
      <c r="EA428" s="12">
        <v>3.2926000000000001E-3</v>
      </c>
      <c r="EB428" s="12">
        <v>0</v>
      </c>
      <c r="EC428" s="44">
        <v>4.7054549999999999E-15</v>
      </c>
      <c r="ED428" s="44">
        <v>2.8237419999999999E-14</v>
      </c>
      <c r="EE428" s="12" t="s">
        <v>1480</v>
      </c>
      <c r="EF428" s="12">
        <v>2.7748E-3</v>
      </c>
      <c r="EG428" s="44">
        <v>6.5680999999999996E-7</v>
      </c>
      <c r="EH428" s="12">
        <v>4.9948009999999998</v>
      </c>
      <c r="EI428" s="12">
        <v>1.0005759999999999</v>
      </c>
      <c r="EJ428" s="12">
        <v>7.2999999999999996E-4</v>
      </c>
      <c r="EK428" s="12">
        <v>2.0000000000000002E-5</v>
      </c>
      <c r="EL428" s="12">
        <v>8.7000000000000001E-5</v>
      </c>
      <c r="EM428" s="44">
        <v>5.0000000000000004E-6</v>
      </c>
      <c r="EN428" s="12">
        <v>2.7250000000000001E-4</v>
      </c>
      <c r="EO428" s="44">
        <v>8.9999999999999996E-7</v>
      </c>
      <c r="EP428" s="12">
        <v>1.2718E-2</v>
      </c>
      <c r="EQ428" s="12">
        <v>8.0000000000000007E-5</v>
      </c>
      <c r="ER428" s="12">
        <v>8.8000000000000005E-3</v>
      </c>
      <c r="ES428" s="12">
        <v>4.0000000000000002E-4</v>
      </c>
      <c r="ET428" s="12">
        <v>1.3999999999999999E-4</v>
      </c>
      <c r="EU428" s="44">
        <v>6.9999999999999999E-6</v>
      </c>
      <c r="EV428" s="12">
        <v>250</v>
      </c>
      <c r="EW428" s="12">
        <v>0.01</v>
      </c>
      <c r="EX428" s="12">
        <v>1.96</v>
      </c>
      <c r="EY428" s="12">
        <v>2.653E-4</v>
      </c>
      <c r="EZ428" s="12">
        <v>2.2145999999999999E-2</v>
      </c>
      <c r="FA428" s="12">
        <v>3.6051999999999998E-3</v>
      </c>
      <c r="FB428" s="12">
        <v>564.74850000000004</v>
      </c>
      <c r="FC428" s="12">
        <v>5.6987799999999998E-2</v>
      </c>
      <c r="FD428" s="12">
        <v>94.109099999999998</v>
      </c>
      <c r="FE428" s="12">
        <v>2.1149899999999999E-2</v>
      </c>
      <c r="FF428" s="12">
        <v>1.277933</v>
      </c>
      <c r="FG428" s="12">
        <v>4.5925000000000002E-3</v>
      </c>
      <c r="FH428" s="12">
        <v>0.80027720000000002</v>
      </c>
      <c r="FI428" s="12">
        <v>5.2625900000000003E-2</v>
      </c>
      <c r="FJ428" s="12">
        <v>0.1228003</v>
      </c>
      <c r="FK428" s="12">
        <v>8.7580000000000004E-4</v>
      </c>
      <c r="FL428" s="12">
        <v>2.174E-4</v>
      </c>
      <c r="FM428" s="12">
        <v>0.71471419999999997</v>
      </c>
      <c r="FN428" s="12">
        <v>0.16688259999999999</v>
      </c>
      <c r="FO428" s="12">
        <v>2.4671599999999998E-2</v>
      </c>
      <c r="FP428" s="12">
        <v>0.71499449999999998</v>
      </c>
      <c r="FQ428" s="12">
        <v>0.99940589999999996</v>
      </c>
      <c r="FR428" s="12">
        <v>5.7989000000000001E-3</v>
      </c>
      <c r="FS428" s="44">
        <v>5.4629999999999996E-10</v>
      </c>
      <c r="FT428" s="44">
        <v>5.8099999999999998E-11</v>
      </c>
      <c r="FU428" s="12">
        <v>0</v>
      </c>
      <c r="FV428" s="44">
        <v>4.962E-10</v>
      </c>
      <c r="FW428" s="12">
        <v>1.975E-2</v>
      </c>
      <c r="FX428" s="44">
        <v>5.4629999999999996E-10</v>
      </c>
      <c r="FY428" s="44">
        <v>7.0679999999999999E-6</v>
      </c>
      <c r="FZ428" s="44">
        <v>5.5304999999999997E-10</v>
      </c>
      <c r="GA428" s="44">
        <v>6.3080000000000001E-9</v>
      </c>
      <c r="GB428" s="44">
        <v>5.5430000000000004E-10</v>
      </c>
      <c r="GC428" s="12">
        <v>1.167E-2</v>
      </c>
      <c r="GD428" s="12">
        <v>0</v>
      </c>
      <c r="GE428" s="12">
        <v>295.5</v>
      </c>
      <c r="GF428" s="12">
        <v>0.1</v>
      </c>
      <c r="GG428" s="12">
        <v>1575</v>
      </c>
      <c r="GH428" s="12">
        <v>2</v>
      </c>
      <c r="GI428" s="12">
        <v>1.2718E-2</v>
      </c>
      <c r="GJ428" s="12">
        <v>6.1629999999999996E-4</v>
      </c>
    </row>
    <row r="429" spans="1:192" s="12" customFormat="1" ht="12">
      <c r="A429" s="31"/>
      <c r="B429" s="32" t="s">
        <v>1618</v>
      </c>
      <c r="C429" s="32">
        <v>4.5</v>
      </c>
      <c r="D429" s="40">
        <v>5.8186710000000001</v>
      </c>
      <c r="E429" s="33">
        <v>1.73764E-2</v>
      </c>
      <c r="F429" s="33">
        <v>0.34759999999999996</v>
      </c>
      <c r="G429" s="34">
        <v>4.5451089342961186</v>
      </c>
      <c r="H429" s="45">
        <v>29.361893142423057</v>
      </c>
      <c r="I429" s="36">
        <v>98.256360000000001</v>
      </c>
      <c r="J429" s="34">
        <v>28.768409999999999</v>
      </c>
      <c r="K429" s="34">
        <v>1.0589100000000001E-2</v>
      </c>
      <c r="L429" s="12">
        <v>1.8433E-3</v>
      </c>
      <c r="T429" s="12" t="s">
        <v>314</v>
      </c>
      <c r="U429" s="12" t="s">
        <v>244</v>
      </c>
      <c r="V429" s="12">
        <v>37</v>
      </c>
      <c r="W429" s="43">
        <v>42929</v>
      </c>
      <c r="X429" s="12">
        <v>13.966670000000001</v>
      </c>
      <c r="Y429" s="44">
        <v>3582799000</v>
      </c>
      <c r="Z429" s="12" t="s">
        <v>1476</v>
      </c>
      <c r="AA429" s="12" t="s">
        <v>1452</v>
      </c>
      <c r="AB429" s="12">
        <v>12</v>
      </c>
      <c r="AC429" s="12" t="s">
        <v>1477</v>
      </c>
      <c r="AE429" s="12" t="s">
        <v>1454</v>
      </c>
      <c r="AF429" s="12">
        <v>7.875</v>
      </c>
      <c r="AG429" s="12" t="s">
        <v>1488</v>
      </c>
      <c r="AH429" s="12" t="s">
        <v>1486</v>
      </c>
      <c r="AI429" s="12" t="s">
        <v>1464</v>
      </c>
      <c r="AJ429" s="12">
        <v>1</v>
      </c>
      <c r="AK429" s="12" t="s">
        <v>1458</v>
      </c>
      <c r="AL429" s="12">
        <v>1</v>
      </c>
      <c r="AM429" s="12" t="s">
        <v>1459</v>
      </c>
      <c r="AN429" s="12">
        <v>4.5</v>
      </c>
      <c r="AO429" s="12">
        <v>0</v>
      </c>
      <c r="AP429" s="12">
        <v>0</v>
      </c>
      <c r="AQ429" s="12">
        <v>0</v>
      </c>
      <c r="AR429" s="12">
        <v>0</v>
      </c>
      <c r="AS429" s="12">
        <v>30</v>
      </c>
      <c r="AT429" s="12">
        <v>30</v>
      </c>
      <c r="AU429" s="12">
        <v>158</v>
      </c>
      <c r="AX429" s="12">
        <v>0</v>
      </c>
      <c r="AY429" s="12">
        <v>2.2902100000000002E-2</v>
      </c>
      <c r="AZ429" s="12">
        <v>3.2956000000000001E-3</v>
      </c>
      <c r="BA429" s="12">
        <v>528.93640000000005</v>
      </c>
      <c r="BB429" s="12">
        <v>5.54365E-2</v>
      </c>
      <c r="BC429" s="12">
        <v>90.850819999999999</v>
      </c>
      <c r="BD429" s="12">
        <v>2.00211E-2</v>
      </c>
      <c r="BE429" s="12">
        <v>1.2285250000000001</v>
      </c>
      <c r="BF429" s="12">
        <v>5.9271999999999997E-3</v>
      </c>
      <c r="BG429" s="12">
        <v>0.314776</v>
      </c>
      <c r="BH429" s="12">
        <v>1.10489E-2</v>
      </c>
      <c r="BI429" s="12">
        <v>3.1599099999999998E-2</v>
      </c>
      <c r="BJ429" s="12">
        <v>4.728E-4</v>
      </c>
      <c r="BK429" s="12">
        <v>3.9849500000000003E-2</v>
      </c>
      <c r="BL429" s="12">
        <v>3.0872E-3</v>
      </c>
      <c r="BM429" s="12">
        <v>529.60829999999999</v>
      </c>
      <c r="BN429" s="12">
        <v>3.6281800000000003E-2</v>
      </c>
      <c r="BO429" s="12">
        <v>90.877629999999996</v>
      </c>
      <c r="BP429" s="12">
        <v>1.9814700000000001E-2</v>
      </c>
      <c r="BQ429" s="12">
        <v>1.2372380000000001</v>
      </c>
      <c r="BR429" s="12">
        <v>5.8639E-3</v>
      </c>
      <c r="BS429" s="12">
        <v>0.37291210000000002</v>
      </c>
      <c r="BT429" s="12">
        <v>1.09187E-2</v>
      </c>
      <c r="BU429" s="12">
        <v>3.70056E-2</v>
      </c>
      <c r="BV429" s="12">
        <v>4.6099999999999998E-4</v>
      </c>
      <c r="BW429" s="12">
        <v>1</v>
      </c>
      <c r="BX429" s="12">
        <v>0</v>
      </c>
      <c r="BY429" s="12">
        <v>1</v>
      </c>
      <c r="BZ429" s="12">
        <v>0</v>
      </c>
      <c r="CA429" s="12">
        <v>1</v>
      </c>
      <c r="CB429" s="12">
        <v>0</v>
      </c>
      <c r="CC429" s="12">
        <v>1</v>
      </c>
      <c r="CD429" s="12">
        <v>0</v>
      </c>
      <c r="CE429" s="12">
        <v>1</v>
      </c>
      <c r="CF429" s="12">
        <v>0</v>
      </c>
      <c r="CG429" s="12">
        <v>1</v>
      </c>
      <c r="CH429" s="12">
        <v>0</v>
      </c>
      <c r="CI429" s="12">
        <v>1</v>
      </c>
      <c r="CJ429" s="44">
        <v>9.9999999999999995E-21</v>
      </c>
      <c r="CK429" s="12">
        <v>1</v>
      </c>
      <c r="CL429" s="12">
        <v>0</v>
      </c>
      <c r="CM429" s="12">
        <v>1</v>
      </c>
      <c r="CN429" s="44">
        <v>9.9999999999999995E-21</v>
      </c>
      <c r="CO429" s="12">
        <v>1</v>
      </c>
      <c r="CP429" s="44">
        <v>9.9999999999999995E-21</v>
      </c>
      <c r="CQ429" s="12">
        <v>1</v>
      </c>
      <c r="CR429" s="44">
        <v>9.9999999999999995E-21</v>
      </c>
      <c r="CS429" s="12">
        <v>1.0010939999999999</v>
      </c>
      <c r="CT429" s="12">
        <v>1.8433E-3</v>
      </c>
      <c r="CU429" s="12">
        <v>1.6947400000000001E-2</v>
      </c>
      <c r="CV429" s="12">
        <v>1.1535E-3</v>
      </c>
      <c r="CW429" s="12">
        <v>0.67193590000000003</v>
      </c>
      <c r="CX429" s="12">
        <v>4.1914600000000003E-2</v>
      </c>
      <c r="CY429" s="12">
        <v>2.68054E-2</v>
      </c>
      <c r="CZ429" s="12">
        <v>2.8670000000000002E-3</v>
      </c>
      <c r="DA429" s="12">
        <v>8.7130000000000003E-3</v>
      </c>
      <c r="DB429" s="12">
        <v>8.6390000000000002E-4</v>
      </c>
      <c r="DC429" s="12">
        <v>5.8136100000000003E-2</v>
      </c>
      <c r="DD429" s="12">
        <v>1.6909E-3</v>
      </c>
      <c r="DE429" s="12">
        <v>5.4409999999999997E-3</v>
      </c>
      <c r="DF429" s="12">
        <v>7.7100000000000004E-5</v>
      </c>
      <c r="DG429" s="12">
        <v>3.4759999999999999E-4</v>
      </c>
      <c r="DH429" s="44">
        <v>5.2020079999999997E-6</v>
      </c>
      <c r="DI429" s="12">
        <v>1.3511919999999999</v>
      </c>
      <c r="DJ429" s="12">
        <v>1.73764E-2</v>
      </c>
      <c r="DK429" s="12">
        <v>6.0990000000000003E-4</v>
      </c>
      <c r="DL429" s="12">
        <v>3.4057700000000003E-2</v>
      </c>
      <c r="DM429" s="12">
        <v>1.1954999999999999E-3</v>
      </c>
      <c r="DN429" s="12">
        <v>1.6589999999999999E-4</v>
      </c>
      <c r="DO429" s="44">
        <v>1.2045610000000001E-8</v>
      </c>
      <c r="DP429" s="12">
        <v>1.35146E-2</v>
      </c>
      <c r="DQ429" s="12">
        <v>6.5300000000000002E-5</v>
      </c>
      <c r="DR429" s="12">
        <v>5.8186710000000001</v>
      </c>
      <c r="DS429" s="12">
        <v>1.4199E-3</v>
      </c>
      <c r="DT429" s="12">
        <v>5.7086399999999999</v>
      </c>
      <c r="DU429" s="12">
        <v>2.1178E-3</v>
      </c>
      <c r="DV429" s="12">
        <v>98.256360000000001</v>
      </c>
      <c r="DW429" s="12">
        <v>3.1786200000000001E-2</v>
      </c>
      <c r="DX429" s="12">
        <v>28.768409999999999</v>
      </c>
      <c r="DY429" s="12">
        <v>1.0589100000000001E-2</v>
      </c>
      <c r="DZ429" s="12">
        <v>1.2560999999999999E-2</v>
      </c>
      <c r="EA429" s="12">
        <v>0</v>
      </c>
      <c r="EB429" s="12">
        <v>0</v>
      </c>
      <c r="EC429" s="44">
        <v>4.5451649999999998E-15</v>
      </c>
      <c r="ED429" s="44">
        <v>2.6446819999999999E-14</v>
      </c>
      <c r="EE429" s="12" t="s">
        <v>1480</v>
      </c>
      <c r="EF429" s="12">
        <v>2.7748E-3</v>
      </c>
      <c r="EG429" s="44">
        <v>6.5680999999999996E-7</v>
      </c>
      <c r="EH429" s="12">
        <v>5.0180759999999998</v>
      </c>
      <c r="EI429" s="12">
        <v>1.000578</v>
      </c>
      <c r="EJ429" s="12">
        <v>7.2999999999999996E-4</v>
      </c>
      <c r="EK429" s="12">
        <v>2.0000000000000002E-5</v>
      </c>
      <c r="EL429" s="12">
        <v>8.7000000000000001E-5</v>
      </c>
      <c r="EM429" s="44">
        <v>5.0000000000000004E-6</v>
      </c>
      <c r="EN429" s="12">
        <v>2.7250000000000001E-4</v>
      </c>
      <c r="EO429" s="44">
        <v>8.9999999999999996E-7</v>
      </c>
      <c r="EP429" s="12">
        <v>1.2718E-2</v>
      </c>
      <c r="EQ429" s="12">
        <v>8.0000000000000007E-5</v>
      </c>
      <c r="ER429" s="12">
        <v>8.8000000000000005E-3</v>
      </c>
      <c r="ES429" s="12">
        <v>4.0000000000000002E-4</v>
      </c>
      <c r="ET429" s="12">
        <v>1.3999999999999999E-4</v>
      </c>
      <c r="EU429" s="44">
        <v>6.9999999999999999E-6</v>
      </c>
      <c r="EV429" s="12">
        <v>250</v>
      </c>
      <c r="EW429" s="12">
        <v>0.01</v>
      </c>
      <c r="EX429" s="12">
        <v>1.96</v>
      </c>
      <c r="EY429" s="12">
        <v>2.653E-4</v>
      </c>
      <c r="EZ429" s="12">
        <v>2.2902100000000002E-2</v>
      </c>
      <c r="FA429" s="12">
        <v>3.2956000000000001E-3</v>
      </c>
      <c r="FB429" s="12">
        <v>528.93640000000005</v>
      </c>
      <c r="FC429" s="12">
        <v>5.54365E-2</v>
      </c>
      <c r="FD429" s="12">
        <v>90.903300000000002</v>
      </c>
      <c r="FE429" s="12">
        <v>2.0032700000000001E-2</v>
      </c>
      <c r="FF429" s="12">
        <v>1.2285250000000001</v>
      </c>
      <c r="FG429" s="12">
        <v>5.9271999999999997E-3</v>
      </c>
      <c r="FH429" s="12">
        <v>1.5795699999999999</v>
      </c>
      <c r="FI429" s="12">
        <v>5.5444E-2</v>
      </c>
      <c r="FJ429" s="12">
        <v>3.1599099999999998E-2</v>
      </c>
      <c r="FK429" s="12">
        <v>4.728E-4</v>
      </c>
      <c r="FL429" s="12">
        <v>5.8999999999999998E-5</v>
      </c>
      <c r="FM429" s="12">
        <v>1.5182739999999999</v>
      </c>
      <c r="FN429" s="12">
        <v>0.17211870000000001</v>
      </c>
      <c r="FO429" s="12">
        <v>2.4439900000000001E-2</v>
      </c>
      <c r="FP429" s="12">
        <v>1.5183949999999999</v>
      </c>
      <c r="FQ429" s="12">
        <v>0.99987079999999995</v>
      </c>
      <c r="FR429" s="12">
        <v>2.9729999999999999E-3</v>
      </c>
      <c r="FS429" s="44">
        <v>5.4629999999999996E-10</v>
      </c>
      <c r="FT429" s="44">
        <v>5.8099999999999998E-11</v>
      </c>
      <c r="FU429" s="12">
        <v>0</v>
      </c>
      <c r="FV429" s="44">
        <v>4.962E-10</v>
      </c>
      <c r="FW429" s="12">
        <v>1.975E-2</v>
      </c>
      <c r="FX429" s="44">
        <v>5.4629999999999996E-10</v>
      </c>
      <c r="FY429" s="44">
        <v>7.0679999999999999E-6</v>
      </c>
      <c r="FZ429" s="44">
        <v>5.5304999999999997E-10</v>
      </c>
      <c r="GA429" s="44">
        <v>6.3080000000000001E-9</v>
      </c>
      <c r="GB429" s="44">
        <v>5.5430000000000004E-10</v>
      </c>
      <c r="GC429" s="12">
        <v>1.167E-2</v>
      </c>
      <c r="GD429" s="12">
        <v>0</v>
      </c>
      <c r="GE429" s="12">
        <v>295.5</v>
      </c>
      <c r="GF429" s="12">
        <v>0.1</v>
      </c>
      <c r="GG429" s="12">
        <v>1575</v>
      </c>
      <c r="GH429" s="12">
        <v>2</v>
      </c>
      <c r="GI429" s="12">
        <v>1.2718E-2</v>
      </c>
      <c r="GJ429" s="12">
        <v>7.3099999999999999E-4</v>
      </c>
    </row>
    <row r="430" spans="1:192" s="12" customFormat="1" ht="12">
      <c r="A430" s="31"/>
      <c r="B430" s="32" t="s">
        <v>1615</v>
      </c>
      <c r="C430" s="32">
        <v>4.5</v>
      </c>
      <c r="D430" s="40">
        <v>6.5519439999999998</v>
      </c>
      <c r="E430" s="33">
        <v>1.8827E-2</v>
      </c>
      <c r="F430" s="40">
        <v>2.6593</v>
      </c>
      <c r="G430" s="34">
        <v>2.4006401581524845</v>
      </c>
      <c r="H430" s="45">
        <v>27.099591012906995</v>
      </c>
      <c r="I430" s="36">
        <v>88.013760000000005</v>
      </c>
      <c r="J430" s="34">
        <v>29.019929999999999</v>
      </c>
      <c r="K430" s="34">
        <v>3.0351699999999999E-2</v>
      </c>
      <c r="L430" s="12">
        <v>1.8433E-3</v>
      </c>
      <c r="T430" s="12" t="s">
        <v>317</v>
      </c>
      <c r="U430" s="12" t="s">
        <v>244</v>
      </c>
      <c r="V430" s="12">
        <v>37</v>
      </c>
      <c r="W430" s="43">
        <v>42929</v>
      </c>
      <c r="X430" s="12">
        <v>13.1</v>
      </c>
      <c r="Y430" s="44">
        <v>3582796000</v>
      </c>
      <c r="Z430" s="12" t="s">
        <v>1476</v>
      </c>
      <c r="AA430" s="12" t="s">
        <v>1452</v>
      </c>
      <c r="AB430" s="12">
        <v>12</v>
      </c>
      <c r="AC430" s="12" t="s">
        <v>1477</v>
      </c>
      <c r="AE430" s="12" t="s">
        <v>1454</v>
      </c>
      <c r="AF430" s="12">
        <v>7.875</v>
      </c>
      <c r="AG430" s="12" t="s">
        <v>1488</v>
      </c>
      <c r="AH430" s="12" t="s">
        <v>1486</v>
      </c>
      <c r="AI430" s="12" t="s">
        <v>1464</v>
      </c>
      <c r="AJ430" s="12">
        <v>1</v>
      </c>
      <c r="AK430" s="12" t="s">
        <v>1458</v>
      </c>
      <c r="AL430" s="12">
        <v>1</v>
      </c>
      <c r="AM430" s="12" t="s">
        <v>1459</v>
      </c>
      <c r="AN430" s="12">
        <v>4.5</v>
      </c>
      <c r="AO430" s="12">
        <v>0</v>
      </c>
      <c r="AP430" s="12">
        <v>0</v>
      </c>
      <c r="AQ430" s="12">
        <v>0</v>
      </c>
      <c r="AR430" s="12">
        <v>0</v>
      </c>
      <c r="AS430" s="12">
        <v>30</v>
      </c>
      <c r="AT430" s="12">
        <v>30</v>
      </c>
      <c r="AU430" s="12">
        <v>154</v>
      </c>
      <c r="AX430" s="12">
        <v>0</v>
      </c>
      <c r="AY430" s="12">
        <v>9.4570999999999995E-3</v>
      </c>
      <c r="AZ430" s="12">
        <v>3.6197E-3</v>
      </c>
      <c r="BA430" s="12">
        <v>314.58150000000001</v>
      </c>
      <c r="BB430" s="12">
        <v>5.40724E-2</v>
      </c>
      <c r="BC430" s="12">
        <v>47.985759999999999</v>
      </c>
      <c r="BD430" s="12">
        <v>1.8676399999999999E-2</v>
      </c>
      <c r="BE430" s="12">
        <v>0.6806297</v>
      </c>
      <c r="BF430" s="12">
        <v>4.3293000000000003E-3</v>
      </c>
      <c r="BG430" s="12">
        <v>0.18026729999999999</v>
      </c>
      <c r="BH430" s="12">
        <v>1.0653299999999999E-2</v>
      </c>
      <c r="BI430" s="12">
        <v>0.1276815</v>
      </c>
      <c r="BJ430" s="12">
        <v>8.9550000000000003E-4</v>
      </c>
      <c r="BK430" s="12">
        <v>2.6404500000000001E-2</v>
      </c>
      <c r="BL430" s="12">
        <v>3.431E-3</v>
      </c>
      <c r="BM430" s="12">
        <v>315.25349999999997</v>
      </c>
      <c r="BN430" s="12">
        <v>3.4161299999999999E-2</v>
      </c>
      <c r="BO430" s="12">
        <v>48.012569999999997</v>
      </c>
      <c r="BP430" s="12">
        <v>1.8454999999999999E-2</v>
      </c>
      <c r="BQ430" s="12">
        <v>0.68934269999999997</v>
      </c>
      <c r="BR430" s="12">
        <v>4.2423000000000001E-3</v>
      </c>
      <c r="BS430" s="12">
        <v>0.23840330000000001</v>
      </c>
      <c r="BT430" s="12">
        <v>1.05182E-2</v>
      </c>
      <c r="BU430" s="12">
        <v>0.13298299999999999</v>
      </c>
      <c r="BV430" s="12">
        <v>8.5689999999999996E-4</v>
      </c>
      <c r="BW430" s="12">
        <v>1</v>
      </c>
      <c r="BX430" s="12">
        <v>0</v>
      </c>
      <c r="BY430" s="12">
        <v>1</v>
      </c>
      <c r="BZ430" s="12">
        <v>0</v>
      </c>
      <c r="CA430" s="12">
        <v>1</v>
      </c>
      <c r="CB430" s="12">
        <v>0</v>
      </c>
      <c r="CC430" s="12">
        <v>1</v>
      </c>
      <c r="CD430" s="12">
        <v>0</v>
      </c>
      <c r="CE430" s="12">
        <v>1</v>
      </c>
      <c r="CF430" s="12">
        <v>0</v>
      </c>
      <c r="CG430" s="12">
        <v>1</v>
      </c>
      <c r="CH430" s="12">
        <v>0</v>
      </c>
      <c r="CI430" s="12">
        <v>1</v>
      </c>
      <c r="CJ430" s="44">
        <v>9.9999999999999995E-21</v>
      </c>
      <c r="CK430" s="12">
        <v>1</v>
      </c>
      <c r="CL430" s="12">
        <v>0</v>
      </c>
      <c r="CM430" s="12">
        <v>1</v>
      </c>
      <c r="CN430" s="44">
        <v>9.9999999999999995E-21</v>
      </c>
      <c r="CO430" s="12">
        <v>1</v>
      </c>
      <c r="CP430" s="44">
        <v>9.9999999999999995E-21</v>
      </c>
      <c r="CQ430" s="12">
        <v>1</v>
      </c>
      <c r="CR430" s="44">
        <v>9.9999999999999995E-21</v>
      </c>
      <c r="CS430" s="12">
        <v>1.0010939999999999</v>
      </c>
      <c r="CT430" s="12">
        <v>1.8433E-3</v>
      </c>
      <c r="CU430" s="12">
        <v>1.6947400000000001E-2</v>
      </c>
      <c r="CV430" s="12">
        <v>1.1535E-3</v>
      </c>
      <c r="CW430" s="12">
        <v>0.67193590000000003</v>
      </c>
      <c r="CX430" s="12">
        <v>4.1914600000000003E-2</v>
      </c>
      <c r="CY430" s="12">
        <v>2.68054E-2</v>
      </c>
      <c r="CZ430" s="12">
        <v>2.8670000000000002E-3</v>
      </c>
      <c r="DA430" s="12">
        <v>8.7130000000000003E-3</v>
      </c>
      <c r="DB430" s="12">
        <v>8.6390000000000002E-4</v>
      </c>
      <c r="DC430" s="12">
        <v>5.8136100000000003E-2</v>
      </c>
      <c r="DD430" s="12">
        <v>1.6909E-3</v>
      </c>
      <c r="DE430" s="12">
        <v>5.4409999999999997E-3</v>
      </c>
      <c r="DF430" s="12">
        <v>7.7100000000000004E-5</v>
      </c>
      <c r="DG430" s="12">
        <v>2.6592999999999999E-3</v>
      </c>
      <c r="DH430" s="12">
        <v>1.8700000000000001E-5</v>
      </c>
      <c r="DI430" s="12">
        <v>0.1914874</v>
      </c>
      <c r="DJ430" s="12">
        <v>1.8827E-2</v>
      </c>
      <c r="DK430" s="12">
        <v>1.1126E-3</v>
      </c>
      <c r="DL430" s="12">
        <v>3.6900799999999997E-2</v>
      </c>
      <c r="DM430" s="12">
        <v>2.1808000000000001E-3</v>
      </c>
      <c r="DN430" s="12">
        <v>2.176E-4</v>
      </c>
      <c r="DO430" s="44">
        <v>2.1973570000000001E-8</v>
      </c>
      <c r="DP430" s="12">
        <v>1.4175800000000001E-2</v>
      </c>
      <c r="DQ430" s="12">
        <v>9.0299999999999999E-5</v>
      </c>
      <c r="DR430" s="12">
        <v>6.5519439999999998</v>
      </c>
      <c r="DS430" s="12">
        <v>2.7877000000000002E-3</v>
      </c>
      <c r="DT430" s="12">
        <v>5.7589459999999999</v>
      </c>
      <c r="DU430" s="12">
        <v>6.0711000000000003E-3</v>
      </c>
      <c r="DV430" s="12">
        <v>88.013760000000005</v>
      </c>
      <c r="DW430" s="12">
        <v>8.7692099999999995E-2</v>
      </c>
      <c r="DX430" s="12">
        <v>29.019929999999999</v>
      </c>
      <c r="DY430" s="12">
        <v>3.0351699999999999E-2</v>
      </c>
      <c r="DZ430" s="12">
        <v>3.11074E-2</v>
      </c>
      <c r="EA430" s="12">
        <v>0</v>
      </c>
      <c r="EB430" s="12">
        <v>0</v>
      </c>
      <c r="EC430" s="44">
        <v>2.4006729999999999E-15</v>
      </c>
      <c r="ED430" s="44">
        <v>1.5729080000000001E-14</v>
      </c>
      <c r="EE430" s="12" t="s">
        <v>1480</v>
      </c>
      <c r="EF430" s="12">
        <v>2.7748E-3</v>
      </c>
      <c r="EG430" s="44">
        <v>6.5680999999999996E-7</v>
      </c>
      <c r="EH430" s="12">
        <v>5.0144849999999996</v>
      </c>
      <c r="EI430" s="12">
        <v>1.000577</v>
      </c>
      <c r="EJ430" s="12">
        <v>7.2999999999999996E-4</v>
      </c>
      <c r="EK430" s="12">
        <v>2.0000000000000002E-5</v>
      </c>
      <c r="EL430" s="12">
        <v>8.7000000000000001E-5</v>
      </c>
      <c r="EM430" s="44">
        <v>5.0000000000000004E-6</v>
      </c>
      <c r="EN430" s="12">
        <v>2.7250000000000001E-4</v>
      </c>
      <c r="EO430" s="44">
        <v>8.9999999999999996E-7</v>
      </c>
      <c r="EP430" s="12">
        <v>1.2718E-2</v>
      </c>
      <c r="EQ430" s="12">
        <v>8.0000000000000007E-5</v>
      </c>
      <c r="ER430" s="12">
        <v>8.8000000000000005E-3</v>
      </c>
      <c r="ES430" s="12">
        <v>4.0000000000000002E-4</v>
      </c>
      <c r="ET430" s="12">
        <v>1.3999999999999999E-4</v>
      </c>
      <c r="EU430" s="44">
        <v>6.9999999999999999E-6</v>
      </c>
      <c r="EV430" s="12">
        <v>250</v>
      </c>
      <c r="EW430" s="12">
        <v>0.01</v>
      </c>
      <c r="EX430" s="12">
        <v>1.96</v>
      </c>
      <c r="EY430" s="12">
        <v>2.653E-4</v>
      </c>
      <c r="EZ430" s="12">
        <v>9.4570999999999995E-3</v>
      </c>
      <c r="FA430" s="12">
        <v>3.6197E-3</v>
      </c>
      <c r="FB430" s="12">
        <v>314.58150000000001</v>
      </c>
      <c r="FC430" s="12">
        <v>5.40724E-2</v>
      </c>
      <c r="FD430" s="12">
        <v>48.013469999999998</v>
      </c>
      <c r="FE430" s="12">
        <v>1.8687200000000001E-2</v>
      </c>
      <c r="FF430" s="12">
        <v>0.6806297</v>
      </c>
      <c r="FG430" s="12">
        <v>4.3293000000000003E-3</v>
      </c>
      <c r="FH430" s="12">
        <v>0.90394739999999996</v>
      </c>
      <c r="FI430" s="12">
        <v>5.3420700000000002E-2</v>
      </c>
      <c r="FJ430" s="12">
        <v>0.1276815</v>
      </c>
      <c r="FK430" s="12">
        <v>8.9550000000000003E-4</v>
      </c>
      <c r="FL430" s="12">
        <v>4.0559999999999999E-4</v>
      </c>
      <c r="FM430" s="12">
        <v>0.70309960000000005</v>
      </c>
      <c r="FN430" s="12">
        <v>0.15282960000000001</v>
      </c>
      <c r="FO430" s="12">
        <v>4.2604999999999997E-2</v>
      </c>
      <c r="FP430" s="12">
        <v>0.70396300000000001</v>
      </c>
      <c r="FQ430" s="12">
        <v>0.99817109999999998</v>
      </c>
      <c r="FR430" s="12">
        <v>9.9010000000000001E-3</v>
      </c>
      <c r="FS430" s="44">
        <v>5.4629999999999996E-10</v>
      </c>
      <c r="FT430" s="44">
        <v>5.8099999999999998E-11</v>
      </c>
      <c r="FU430" s="12">
        <v>0</v>
      </c>
      <c r="FV430" s="44">
        <v>4.962E-10</v>
      </c>
      <c r="FW430" s="12">
        <v>1.975E-2</v>
      </c>
      <c r="FX430" s="44">
        <v>5.4629999999999996E-10</v>
      </c>
      <c r="FY430" s="44">
        <v>7.0679999999999999E-6</v>
      </c>
      <c r="FZ430" s="44">
        <v>5.5304999999999997E-10</v>
      </c>
      <c r="GA430" s="44">
        <v>6.3080000000000001E-9</v>
      </c>
      <c r="GB430" s="44">
        <v>5.5430000000000004E-10</v>
      </c>
      <c r="GC430" s="12">
        <v>1.167E-2</v>
      </c>
      <c r="GD430" s="12">
        <v>0</v>
      </c>
      <c r="GE430" s="12">
        <v>295.5</v>
      </c>
      <c r="GF430" s="12">
        <v>0.1</v>
      </c>
      <c r="GG430" s="12">
        <v>1575</v>
      </c>
      <c r="GH430" s="12">
        <v>2</v>
      </c>
      <c r="GI430" s="12">
        <v>1.2718E-2</v>
      </c>
      <c r="GJ430" s="12">
        <v>9.5839999999999999E-4</v>
      </c>
    </row>
    <row r="431" spans="1:192" s="12" customFormat="1" ht="12">
      <c r="A431" s="31"/>
      <c r="B431" s="32" t="s">
        <v>1616</v>
      </c>
      <c r="C431" s="32">
        <v>4.5</v>
      </c>
      <c r="D431" s="40">
        <v>5.9384810000000003</v>
      </c>
      <c r="E431" s="33">
        <v>5.8390999999999998E-3</v>
      </c>
      <c r="F431" s="33">
        <v>4.4199999999999996E-2</v>
      </c>
      <c r="G431" s="34">
        <v>5.3439088917114672</v>
      </c>
      <c r="H431" s="45">
        <v>87.377164289017145</v>
      </c>
      <c r="I431" s="36">
        <v>99.787859999999995</v>
      </c>
      <c r="J431" s="34">
        <v>29.810569999999998</v>
      </c>
      <c r="K431" s="34">
        <v>8.4737000000000007E-3</v>
      </c>
      <c r="L431" s="12">
        <v>1.8433E-3</v>
      </c>
      <c r="T431" s="12" t="s">
        <v>318</v>
      </c>
      <c r="U431" s="12" t="s">
        <v>244</v>
      </c>
      <c r="V431" s="12">
        <v>37</v>
      </c>
      <c r="W431" s="43">
        <v>42929</v>
      </c>
      <c r="X431" s="12">
        <v>13.216670000000001</v>
      </c>
      <c r="Y431" s="44">
        <v>3582796000</v>
      </c>
      <c r="Z431" s="12" t="s">
        <v>1476</v>
      </c>
      <c r="AA431" s="12" t="s">
        <v>1452</v>
      </c>
      <c r="AB431" s="12">
        <v>12</v>
      </c>
      <c r="AC431" s="12" t="s">
        <v>1477</v>
      </c>
      <c r="AE431" s="12" t="s">
        <v>1454</v>
      </c>
      <c r="AF431" s="12">
        <v>7.875</v>
      </c>
      <c r="AG431" s="12" t="s">
        <v>1488</v>
      </c>
      <c r="AH431" s="12" t="s">
        <v>1486</v>
      </c>
      <c r="AI431" s="12" t="s">
        <v>1464</v>
      </c>
      <c r="AJ431" s="12">
        <v>1</v>
      </c>
      <c r="AK431" s="12" t="s">
        <v>1458</v>
      </c>
      <c r="AL431" s="12">
        <v>1</v>
      </c>
      <c r="AM431" s="12" t="s">
        <v>1459</v>
      </c>
      <c r="AN431" s="12">
        <v>4.5</v>
      </c>
      <c r="AO431" s="12">
        <v>0</v>
      </c>
      <c r="AP431" s="12">
        <v>0</v>
      </c>
      <c r="AQ431" s="12">
        <v>0</v>
      </c>
      <c r="AR431" s="12">
        <v>0</v>
      </c>
      <c r="AS431" s="12">
        <v>30</v>
      </c>
      <c r="AT431" s="12">
        <v>30</v>
      </c>
      <c r="AU431" s="12">
        <v>155</v>
      </c>
      <c r="AX431" s="12">
        <v>0</v>
      </c>
      <c r="AY431" s="12">
        <v>0.12767029999999999</v>
      </c>
      <c r="AZ431" s="12">
        <v>3.3590999999999998E-3</v>
      </c>
      <c r="BA431" s="12">
        <v>634.69719999999995</v>
      </c>
      <c r="BB431" s="12">
        <v>6.82093E-2</v>
      </c>
      <c r="BC431" s="12">
        <v>106.81699999999999</v>
      </c>
      <c r="BD431" s="12">
        <v>2.1991400000000001E-2</v>
      </c>
      <c r="BE431" s="12">
        <v>1.4294389999999999</v>
      </c>
      <c r="BF431" s="12">
        <v>5.2684000000000003E-3</v>
      </c>
      <c r="BG431" s="12">
        <v>0.1244426</v>
      </c>
      <c r="BH431" s="12">
        <v>1.09966E-2</v>
      </c>
      <c r="BI431" s="12">
        <v>4.7248000000000004E-3</v>
      </c>
      <c r="BJ431" s="12">
        <v>3.2699999999999998E-4</v>
      </c>
      <c r="BK431" s="12">
        <v>0.14461769999999999</v>
      </c>
      <c r="BL431" s="12">
        <v>3.1548000000000001E-3</v>
      </c>
      <c r="BM431" s="12">
        <v>635.3691</v>
      </c>
      <c r="BN431" s="12">
        <v>5.3811499999999998E-2</v>
      </c>
      <c r="BO431" s="12">
        <v>106.8438</v>
      </c>
      <c r="BP431" s="12">
        <v>2.1803800000000002E-2</v>
      </c>
      <c r="BQ431" s="12">
        <v>1.4381520000000001</v>
      </c>
      <c r="BR431" s="12">
        <v>5.1970999999999996E-3</v>
      </c>
      <c r="BS431" s="12">
        <v>0.18257860000000001</v>
      </c>
      <c r="BT431" s="12">
        <v>1.08658E-2</v>
      </c>
      <c r="BU431" s="12">
        <v>1.01607E-2</v>
      </c>
      <c r="BV431" s="12">
        <v>3.1690000000000001E-4</v>
      </c>
      <c r="BW431" s="12">
        <v>1</v>
      </c>
      <c r="BX431" s="12">
        <v>0</v>
      </c>
      <c r="BY431" s="12">
        <v>1</v>
      </c>
      <c r="BZ431" s="12">
        <v>0</v>
      </c>
      <c r="CA431" s="12">
        <v>1</v>
      </c>
      <c r="CB431" s="12">
        <v>0</v>
      </c>
      <c r="CC431" s="12">
        <v>1</v>
      </c>
      <c r="CD431" s="12">
        <v>0</v>
      </c>
      <c r="CE431" s="12">
        <v>1</v>
      </c>
      <c r="CF431" s="12">
        <v>0</v>
      </c>
      <c r="CG431" s="12">
        <v>1</v>
      </c>
      <c r="CH431" s="12">
        <v>0</v>
      </c>
      <c r="CI431" s="12">
        <v>1</v>
      </c>
      <c r="CJ431" s="44">
        <v>9.9999999999999995E-21</v>
      </c>
      <c r="CK431" s="12">
        <v>1</v>
      </c>
      <c r="CL431" s="12">
        <v>0</v>
      </c>
      <c r="CM431" s="12">
        <v>1</v>
      </c>
      <c r="CN431" s="44">
        <v>9.9999999999999995E-21</v>
      </c>
      <c r="CO431" s="12">
        <v>1</v>
      </c>
      <c r="CP431" s="44">
        <v>9.9999999999999995E-21</v>
      </c>
      <c r="CQ431" s="12">
        <v>1</v>
      </c>
      <c r="CR431" s="44">
        <v>9.9999999999999995E-21</v>
      </c>
      <c r="CS431" s="12">
        <v>1.0010939999999999</v>
      </c>
      <c r="CT431" s="12">
        <v>1.8433E-3</v>
      </c>
      <c r="CU431" s="12">
        <v>1.6947400000000001E-2</v>
      </c>
      <c r="CV431" s="12">
        <v>1.1535E-3</v>
      </c>
      <c r="CW431" s="12">
        <v>0.67193590000000003</v>
      </c>
      <c r="CX431" s="12">
        <v>4.1914600000000003E-2</v>
      </c>
      <c r="CY431" s="12">
        <v>2.68054E-2</v>
      </c>
      <c r="CZ431" s="12">
        <v>2.8670000000000002E-3</v>
      </c>
      <c r="DA431" s="12">
        <v>8.7130000000000003E-3</v>
      </c>
      <c r="DB431" s="12">
        <v>8.6390000000000002E-4</v>
      </c>
      <c r="DC431" s="12">
        <v>5.8136100000000003E-2</v>
      </c>
      <c r="DD431" s="12">
        <v>1.6909E-3</v>
      </c>
      <c r="DE431" s="12">
        <v>5.4409999999999997E-3</v>
      </c>
      <c r="DF431" s="12">
        <v>7.7100000000000004E-5</v>
      </c>
      <c r="DG431" s="12">
        <v>4.4199999999999997E-5</v>
      </c>
      <c r="DH431" s="44">
        <v>3.059503E-6</v>
      </c>
      <c r="DI431" s="12">
        <v>3.512988</v>
      </c>
      <c r="DJ431" s="12">
        <v>5.8390999999999998E-3</v>
      </c>
      <c r="DK431" s="12">
        <v>5.1599999999999997E-4</v>
      </c>
      <c r="DL431" s="12">
        <v>1.1444599999999999E-2</v>
      </c>
      <c r="DM431" s="12">
        <v>1.0112999999999999E-3</v>
      </c>
      <c r="DN431" s="12">
        <v>1.471E-4</v>
      </c>
      <c r="DO431" s="44">
        <v>1.0190109999999999E-8</v>
      </c>
      <c r="DP431" s="12">
        <v>1.33744E-2</v>
      </c>
      <c r="DQ431" s="12">
        <v>4.9400000000000001E-5</v>
      </c>
      <c r="DR431" s="12">
        <v>5.9384810000000003</v>
      </c>
      <c r="DS431" s="12">
        <v>1.3791999999999999E-3</v>
      </c>
      <c r="DT431" s="12">
        <v>5.9171269999999998</v>
      </c>
      <c r="DU431" s="12">
        <v>1.6957000000000001E-3</v>
      </c>
      <c r="DV431" s="12">
        <v>99.787859999999995</v>
      </c>
      <c r="DW431" s="12">
        <v>2.3557700000000001E-2</v>
      </c>
      <c r="DX431" s="12">
        <v>29.810569999999998</v>
      </c>
      <c r="DY431" s="12">
        <v>8.4737000000000007E-3</v>
      </c>
      <c r="DZ431" s="12">
        <v>1.09906E-2</v>
      </c>
      <c r="EA431" s="12">
        <v>8.6187E-3</v>
      </c>
      <c r="EB431" s="12">
        <v>0</v>
      </c>
      <c r="EC431" s="44">
        <v>5.3439349999999999E-15</v>
      </c>
      <c r="ED431" s="44">
        <v>3.1734860000000003E-14</v>
      </c>
      <c r="EE431" s="12" t="s">
        <v>1480</v>
      </c>
      <c r="EF431" s="12">
        <v>2.7748E-3</v>
      </c>
      <c r="EG431" s="44">
        <v>6.5680999999999996E-7</v>
      </c>
      <c r="EH431" s="12">
        <v>5.0149499999999998</v>
      </c>
      <c r="EI431" s="12">
        <v>1.000577</v>
      </c>
      <c r="EJ431" s="12">
        <v>7.2999999999999996E-4</v>
      </c>
      <c r="EK431" s="12">
        <v>2.0000000000000002E-5</v>
      </c>
      <c r="EL431" s="12">
        <v>8.7000000000000001E-5</v>
      </c>
      <c r="EM431" s="44">
        <v>5.0000000000000004E-6</v>
      </c>
      <c r="EN431" s="12">
        <v>2.7250000000000001E-4</v>
      </c>
      <c r="EO431" s="44">
        <v>8.9999999999999996E-7</v>
      </c>
      <c r="EP431" s="12">
        <v>1.2718E-2</v>
      </c>
      <c r="EQ431" s="12">
        <v>8.0000000000000007E-5</v>
      </c>
      <c r="ER431" s="12">
        <v>8.8000000000000005E-3</v>
      </c>
      <c r="ES431" s="12">
        <v>4.0000000000000002E-4</v>
      </c>
      <c r="ET431" s="12">
        <v>1.3999999999999999E-4</v>
      </c>
      <c r="EU431" s="44">
        <v>6.9999999999999999E-6</v>
      </c>
      <c r="EV431" s="12">
        <v>250</v>
      </c>
      <c r="EW431" s="12">
        <v>0.01</v>
      </c>
      <c r="EX431" s="12">
        <v>1.96</v>
      </c>
      <c r="EY431" s="12">
        <v>2.653E-4</v>
      </c>
      <c r="EZ431" s="12">
        <v>0.12767029999999999</v>
      </c>
      <c r="FA431" s="12">
        <v>3.3590999999999998E-3</v>
      </c>
      <c r="FB431" s="12">
        <v>634.69719999999995</v>
      </c>
      <c r="FC431" s="12">
        <v>6.82093E-2</v>
      </c>
      <c r="FD431" s="12">
        <v>106.87869999999999</v>
      </c>
      <c r="FE431" s="12">
        <v>2.2004099999999999E-2</v>
      </c>
      <c r="FF431" s="12">
        <v>1.4294389999999999</v>
      </c>
      <c r="FG431" s="12">
        <v>5.2684000000000003E-3</v>
      </c>
      <c r="FH431" s="12">
        <v>0.62407319999999999</v>
      </c>
      <c r="FI431" s="12">
        <v>5.5147300000000003E-2</v>
      </c>
      <c r="FJ431" s="12">
        <v>4.7248000000000004E-3</v>
      </c>
      <c r="FK431" s="12">
        <v>3.2699999999999998E-4</v>
      </c>
      <c r="FL431" s="44">
        <v>7.1725689999999999E-6</v>
      </c>
      <c r="FM431" s="12">
        <v>7.2013369999999997</v>
      </c>
      <c r="FN431" s="12">
        <v>0.1686424</v>
      </c>
      <c r="FO431" s="12">
        <v>2.3258600000000001E-2</v>
      </c>
      <c r="FP431" s="12">
        <v>7.2013540000000003</v>
      </c>
      <c r="FQ431" s="12">
        <v>0.99999479999999996</v>
      </c>
      <c r="FR431" s="12">
        <v>6.9240000000000002E-4</v>
      </c>
      <c r="FS431" s="44">
        <v>5.4629999999999996E-10</v>
      </c>
      <c r="FT431" s="44">
        <v>5.8099999999999998E-11</v>
      </c>
      <c r="FU431" s="12">
        <v>0</v>
      </c>
      <c r="FV431" s="44">
        <v>4.962E-10</v>
      </c>
      <c r="FW431" s="12">
        <v>1.975E-2</v>
      </c>
      <c r="FX431" s="44">
        <v>5.4629999999999996E-10</v>
      </c>
      <c r="FY431" s="44">
        <v>7.0679999999999999E-6</v>
      </c>
      <c r="FZ431" s="44">
        <v>5.5304999999999997E-10</v>
      </c>
      <c r="GA431" s="44">
        <v>6.3080000000000001E-9</v>
      </c>
      <c r="GB431" s="44">
        <v>5.5430000000000004E-10</v>
      </c>
      <c r="GC431" s="12">
        <v>1.167E-2</v>
      </c>
      <c r="GD431" s="12">
        <v>0</v>
      </c>
      <c r="GE431" s="12">
        <v>295.5</v>
      </c>
      <c r="GF431" s="12">
        <v>0.1</v>
      </c>
      <c r="GG431" s="12">
        <v>1575</v>
      </c>
      <c r="GH431" s="12">
        <v>2</v>
      </c>
      <c r="GI431" s="12">
        <v>1.2718E-2</v>
      </c>
      <c r="GJ431" s="12">
        <v>6.4800000000000003E-4</v>
      </c>
    </row>
    <row r="432" spans="1:192" s="12" customFormat="1" ht="12">
      <c r="A432" s="31"/>
      <c r="B432" s="32" t="s">
        <v>1571</v>
      </c>
      <c r="C432" s="32">
        <v>4.5</v>
      </c>
      <c r="D432" s="40">
        <v>5.9781779999999998</v>
      </c>
      <c r="E432" s="33">
        <v>5.4375999999999999E-3</v>
      </c>
      <c r="F432" s="33">
        <v>8.4099999999999994E-2</v>
      </c>
      <c r="G432" s="34">
        <v>9.4414032313170626</v>
      </c>
      <c r="H432" s="45">
        <v>93.828895100779761</v>
      </c>
      <c r="I432" s="36">
        <v>99.591369999999998</v>
      </c>
      <c r="J432" s="34">
        <v>29.94989</v>
      </c>
      <c r="K432" s="34">
        <v>5.7374000000000001E-3</v>
      </c>
      <c r="L432" s="12">
        <v>1.8433E-3</v>
      </c>
      <c r="T432" s="12" t="s">
        <v>322</v>
      </c>
      <c r="U432" s="12" t="s">
        <v>244</v>
      </c>
      <c r="V432" s="12">
        <v>37</v>
      </c>
      <c r="W432" s="43">
        <v>42929</v>
      </c>
      <c r="X432" s="12">
        <v>3.9166669999999999</v>
      </c>
      <c r="Y432" s="44">
        <v>3582763000</v>
      </c>
      <c r="Z432" s="12" t="s">
        <v>1476</v>
      </c>
      <c r="AA432" s="12" t="s">
        <v>1452</v>
      </c>
      <c r="AB432" s="12">
        <v>12</v>
      </c>
      <c r="AC432" s="12" t="s">
        <v>1477</v>
      </c>
      <c r="AE432" s="12" t="s">
        <v>1454</v>
      </c>
      <c r="AF432" s="12">
        <v>7.875</v>
      </c>
      <c r="AG432" s="12" t="s">
        <v>1485</v>
      </c>
      <c r="AH432" s="12" t="s">
        <v>1486</v>
      </c>
      <c r="AI432" s="12" t="s">
        <v>1464</v>
      </c>
      <c r="AJ432" s="12">
        <v>1</v>
      </c>
      <c r="AK432" s="12" t="s">
        <v>1458</v>
      </c>
      <c r="AL432" s="12">
        <v>1</v>
      </c>
      <c r="AM432" s="12" t="s">
        <v>1459</v>
      </c>
      <c r="AN432" s="12">
        <v>4.5</v>
      </c>
      <c r="AO432" s="12">
        <v>0</v>
      </c>
      <c r="AP432" s="12">
        <v>0</v>
      </c>
      <c r="AQ432" s="12">
        <v>0</v>
      </c>
      <c r="AR432" s="12">
        <v>0</v>
      </c>
      <c r="AS432" s="12">
        <v>30</v>
      </c>
      <c r="AT432" s="12">
        <v>30</v>
      </c>
      <c r="AU432" s="12">
        <v>101</v>
      </c>
      <c r="AX432" s="12">
        <v>0</v>
      </c>
      <c r="AY432" s="12">
        <v>4.6142900000000001E-2</v>
      </c>
      <c r="AZ432" s="12">
        <v>3.5565000000000002E-3</v>
      </c>
      <c r="BA432" s="12">
        <v>1128.8520000000001</v>
      </c>
      <c r="BB432" s="12">
        <v>6.8756600000000001E-2</v>
      </c>
      <c r="BC432" s="12">
        <v>188.72030000000001</v>
      </c>
      <c r="BD432" s="12">
        <v>2.5991299999999998E-2</v>
      </c>
      <c r="BE432" s="12">
        <v>2.5190589999999999</v>
      </c>
      <c r="BF432" s="12">
        <v>6.2690000000000003E-3</v>
      </c>
      <c r="BG432" s="12">
        <v>0.20631540000000001</v>
      </c>
      <c r="BH432" s="12">
        <v>9.7380999999999995E-3</v>
      </c>
      <c r="BI432" s="12">
        <v>1.5874699999999999E-2</v>
      </c>
      <c r="BJ432" s="12">
        <v>3.7960000000000001E-4</v>
      </c>
      <c r="BK432" s="12">
        <v>6.3090300000000002E-2</v>
      </c>
      <c r="BL432" s="12">
        <v>3.3641999999999999E-3</v>
      </c>
      <c r="BM432" s="12">
        <v>1129.5239999999999</v>
      </c>
      <c r="BN432" s="12">
        <v>5.4503500000000003E-2</v>
      </c>
      <c r="BO432" s="12">
        <v>188.74709999999999</v>
      </c>
      <c r="BP432" s="12">
        <v>2.58327E-2</v>
      </c>
      <c r="BQ432" s="12">
        <v>2.5277720000000001</v>
      </c>
      <c r="BR432" s="12">
        <v>6.2091999999999998E-3</v>
      </c>
      <c r="BS432" s="12">
        <v>0.26445150000000001</v>
      </c>
      <c r="BT432" s="12">
        <v>9.5902000000000001E-3</v>
      </c>
      <c r="BU432" s="12">
        <v>2.1298299999999999E-2</v>
      </c>
      <c r="BV432" s="12">
        <v>3.6919999999999998E-4</v>
      </c>
      <c r="BW432" s="12">
        <v>1</v>
      </c>
      <c r="BX432" s="12">
        <v>0</v>
      </c>
      <c r="BY432" s="12">
        <v>1</v>
      </c>
      <c r="BZ432" s="12">
        <v>0</v>
      </c>
      <c r="CA432" s="12">
        <v>1</v>
      </c>
      <c r="CB432" s="12">
        <v>0</v>
      </c>
      <c r="CC432" s="12">
        <v>1</v>
      </c>
      <c r="CD432" s="12">
        <v>0</v>
      </c>
      <c r="CE432" s="12">
        <v>1</v>
      </c>
      <c r="CF432" s="12">
        <v>0</v>
      </c>
      <c r="CG432" s="12">
        <v>1</v>
      </c>
      <c r="CH432" s="12">
        <v>0</v>
      </c>
      <c r="CI432" s="12">
        <v>1</v>
      </c>
      <c r="CJ432" s="44">
        <v>9.9999999999999995E-21</v>
      </c>
      <c r="CK432" s="12">
        <v>1</v>
      </c>
      <c r="CL432" s="12">
        <v>0</v>
      </c>
      <c r="CM432" s="12">
        <v>1</v>
      </c>
      <c r="CN432" s="44">
        <v>9.9999999999999995E-21</v>
      </c>
      <c r="CO432" s="12">
        <v>1</v>
      </c>
      <c r="CP432" s="44">
        <v>9.9999999999999995E-21</v>
      </c>
      <c r="CQ432" s="12">
        <v>1</v>
      </c>
      <c r="CR432" s="44">
        <v>9.9999999999999995E-21</v>
      </c>
      <c r="CS432" s="12">
        <v>1.0010939999999999</v>
      </c>
      <c r="CT432" s="12">
        <v>1.8433E-3</v>
      </c>
      <c r="CU432" s="12">
        <v>1.6947400000000001E-2</v>
      </c>
      <c r="CV432" s="12">
        <v>1.1535E-3</v>
      </c>
      <c r="CW432" s="12">
        <v>0.67193590000000003</v>
      </c>
      <c r="CX432" s="12">
        <v>4.1914600000000003E-2</v>
      </c>
      <c r="CY432" s="12">
        <v>2.68054E-2</v>
      </c>
      <c r="CZ432" s="12">
        <v>2.8670000000000002E-3</v>
      </c>
      <c r="DA432" s="12">
        <v>8.7130000000000003E-3</v>
      </c>
      <c r="DB432" s="12">
        <v>8.6390000000000002E-4</v>
      </c>
      <c r="DC432" s="12">
        <v>5.8136100000000003E-2</v>
      </c>
      <c r="DD432" s="12">
        <v>1.6909E-3</v>
      </c>
      <c r="DE432" s="12">
        <v>5.4409999999999997E-3</v>
      </c>
      <c r="DF432" s="12">
        <v>7.7100000000000004E-5</v>
      </c>
      <c r="DG432" s="12">
        <v>8.4099999999999998E-5</v>
      </c>
      <c r="DH432" s="44">
        <v>2.0100939999999999E-6</v>
      </c>
      <c r="DI432" s="12">
        <v>1.717155</v>
      </c>
      <c r="DJ432" s="12">
        <v>5.4375999999999999E-3</v>
      </c>
      <c r="DK432" s="12">
        <v>2.5670000000000001E-4</v>
      </c>
      <c r="DL432" s="12">
        <v>1.0657700000000001E-2</v>
      </c>
      <c r="DM432" s="12">
        <v>5.0299999999999997E-4</v>
      </c>
      <c r="DN432" s="12">
        <v>1.3770000000000001E-4</v>
      </c>
      <c r="DO432" s="44">
        <v>5.0687010000000004E-9</v>
      </c>
      <c r="DP432" s="12">
        <v>1.3340400000000001E-2</v>
      </c>
      <c r="DQ432" s="12">
        <v>3.3300000000000003E-5</v>
      </c>
      <c r="DR432" s="12">
        <v>5.9781779999999998</v>
      </c>
      <c r="DS432" s="12">
        <v>9.0030000000000004E-4</v>
      </c>
      <c r="DT432" s="12">
        <v>5.9450089999999998</v>
      </c>
      <c r="DU432" s="12">
        <v>1.1482E-3</v>
      </c>
      <c r="DV432" s="12">
        <v>99.591369999999998</v>
      </c>
      <c r="DW432" s="12">
        <v>1.62075E-2</v>
      </c>
      <c r="DX432" s="12">
        <v>29.94989</v>
      </c>
      <c r="DY432" s="12">
        <v>5.7374000000000001E-3</v>
      </c>
      <c r="DZ432" s="12">
        <v>9.0752999999999997E-3</v>
      </c>
      <c r="EA432" s="12">
        <v>1.38484E-2</v>
      </c>
      <c r="EB432" s="12">
        <v>0</v>
      </c>
      <c r="EC432" s="44">
        <v>9.4414380000000002E-15</v>
      </c>
      <c r="ED432" s="44">
        <v>5.6442600000000003E-14</v>
      </c>
      <c r="EE432" s="12" t="s">
        <v>1480</v>
      </c>
      <c r="EF432" s="12">
        <v>2.7748E-3</v>
      </c>
      <c r="EG432" s="44">
        <v>6.5680999999999996E-7</v>
      </c>
      <c r="EH432" s="12">
        <v>4.976731</v>
      </c>
      <c r="EI432" s="12">
        <v>1.000575</v>
      </c>
      <c r="EJ432" s="12">
        <v>7.2999999999999996E-4</v>
      </c>
      <c r="EK432" s="12">
        <v>2.0000000000000002E-5</v>
      </c>
      <c r="EL432" s="12">
        <v>8.7000000000000001E-5</v>
      </c>
      <c r="EM432" s="44">
        <v>5.0000000000000004E-6</v>
      </c>
      <c r="EN432" s="12">
        <v>2.7250000000000001E-4</v>
      </c>
      <c r="EO432" s="44">
        <v>8.9999999999999996E-7</v>
      </c>
      <c r="EP432" s="12">
        <v>1.2718E-2</v>
      </c>
      <c r="EQ432" s="12">
        <v>8.0000000000000007E-5</v>
      </c>
      <c r="ER432" s="12">
        <v>8.8000000000000005E-3</v>
      </c>
      <c r="ES432" s="12">
        <v>4.0000000000000002E-4</v>
      </c>
      <c r="ET432" s="12">
        <v>1.3999999999999999E-4</v>
      </c>
      <c r="EU432" s="44">
        <v>6.9999999999999999E-6</v>
      </c>
      <c r="EV432" s="12">
        <v>250</v>
      </c>
      <c r="EW432" s="12">
        <v>0.01</v>
      </c>
      <c r="EX432" s="12">
        <v>1.96</v>
      </c>
      <c r="EY432" s="12">
        <v>2.653E-4</v>
      </c>
      <c r="EZ432" s="12">
        <v>4.6142900000000001E-2</v>
      </c>
      <c r="FA432" s="12">
        <v>3.5565000000000002E-3</v>
      </c>
      <c r="FB432" s="12">
        <v>1128.8520000000001</v>
      </c>
      <c r="FC432" s="12">
        <v>6.8756600000000001E-2</v>
      </c>
      <c r="FD432" s="12">
        <v>188.8288</v>
      </c>
      <c r="FE432" s="12">
        <v>2.60062E-2</v>
      </c>
      <c r="FF432" s="12">
        <v>2.5190589999999999</v>
      </c>
      <c r="FG432" s="12">
        <v>6.2690000000000003E-3</v>
      </c>
      <c r="FH432" s="12">
        <v>1.0267759999999999</v>
      </c>
      <c r="FI432" s="12">
        <v>4.8463800000000001E-2</v>
      </c>
      <c r="FJ432" s="12">
        <v>1.5874699999999999E-2</v>
      </c>
      <c r="FK432" s="12">
        <v>3.7960000000000001E-4</v>
      </c>
      <c r="FL432" s="12">
        <v>1.38E-5</v>
      </c>
      <c r="FM432" s="12">
        <v>2.4377460000000002</v>
      </c>
      <c r="FN432" s="12">
        <v>0.167521</v>
      </c>
      <c r="FO432" s="12">
        <v>1.50814E-2</v>
      </c>
      <c r="FP432" s="12">
        <v>2.4377749999999998</v>
      </c>
      <c r="FQ432" s="12">
        <v>0.99998089999999995</v>
      </c>
      <c r="FR432" s="12">
        <v>1.0133E-3</v>
      </c>
      <c r="FS432" s="44">
        <v>5.4629999999999996E-10</v>
      </c>
      <c r="FT432" s="44">
        <v>5.8099999999999998E-11</v>
      </c>
      <c r="FU432" s="12">
        <v>0</v>
      </c>
      <c r="FV432" s="44">
        <v>4.962E-10</v>
      </c>
      <c r="FW432" s="12">
        <v>1.975E-2</v>
      </c>
      <c r="FX432" s="44">
        <v>5.4629999999999996E-10</v>
      </c>
      <c r="FY432" s="44">
        <v>7.0679999999999999E-6</v>
      </c>
      <c r="FZ432" s="44">
        <v>5.5304999999999997E-10</v>
      </c>
      <c r="GA432" s="44">
        <v>6.3080000000000001E-9</v>
      </c>
      <c r="GB432" s="44">
        <v>5.5430000000000004E-10</v>
      </c>
      <c r="GC432" s="12">
        <v>1.167E-2</v>
      </c>
      <c r="GD432" s="12">
        <v>0</v>
      </c>
      <c r="GE432" s="12">
        <v>295.5</v>
      </c>
      <c r="GF432" s="12">
        <v>0.1</v>
      </c>
      <c r="GG432" s="12">
        <v>1575</v>
      </c>
      <c r="GH432" s="12">
        <v>2</v>
      </c>
      <c r="GI432" s="12">
        <v>1.2718E-2</v>
      </c>
      <c r="GJ432" s="12">
        <v>6.0650000000000005E-4</v>
      </c>
    </row>
    <row r="433" spans="1:192" s="12" customFormat="1" ht="12">
      <c r="A433" s="31"/>
      <c r="B433" s="32" t="s">
        <v>1626</v>
      </c>
      <c r="C433" s="32">
        <v>4.5</v>
      </c>
      <c r="D433" s="40">
        <v>6.0631500000000003</v>
      </c>
      <c r="E433" s="33">
        <v>8.0284999999999992E-3</v>
      </c>
      <c r="F433" s="33">
        <v>0.35199999999999998</v>
      </c>
      <c r="G433" s="34">
        <v>6.9159245855370513</v>
      </c>
      <c r="H433" s="45">
        <v>63.549106308774995</v>
      </c>
      <c r="I433" s="36">
        <v>98.292950000000005</v>
      </c>
      <c r="J433" s="34">
        <v>29.98</v>
      </c>
      <c r="K433" s="34">
        <v>8.4509000000000008E-3</v>
      </c>
      <c r="L433" s="12">
        <v>1.8433E-3</v>
      </c>
      <c r="T433" s="12" t="s">
        <v>323</v>
      </c>
      <c r="U433" s="12" t="s">
        <v>244</v>
      </c>
      <c r="V433" s="12">
        <v>37</v>
      </c>
      <c r="W433" s="43">
        <v>42929</v>
      </c>
      <c r="X433" s="12">
        <v>15.966670000000001</v>
      </c>
      <c r="Y433" s="44">
        <v>3582806000</v>
      </c>
      <c r="Z433" s="12" t="s">
        <v>1476</v>
      </c>
      <c r="AA433" s="12" t="s">
        <v>1452</v>
      </c>
      <c r="AB433" s="12">
        <v>12</v>
      </c>
      <c r="AC433" s="12" t="s">
        <v>1477</v>
      </c>
      <c r="AE433" s="12" t="s">
        <v>1454</v>
      </c>
      <c r="AF433" s="12">
        <v>7.875</v>
      </c>
      <c r="AG433" s="12" t="s">
        <v>1488</v>
      </c>
      <c r="AH433" s="12" t="s">
        <v>1486</v>
      </c>
      <c r="AI433" s="12" t="s">
        <v>1464</v>
      </c>
      <c r="AJ433" s="12">
        <v>1</v>
      </c>
      <c r="AK433" s="12" t="s">
        <v>1458</v>
      </c>
      <c r="AL433" s="12">
        <v>1</v>
      </c>
      <c r="AM433" s="12" t="s">
        <v>1459</v>
      </c>
      <c r="AN433" s="12">
        <v>4.5</v>
      </c>
      <c r="AO433" s="12">
        <v>0</v>
      </c>
      <c r="AP433" s="12">
        <v>0</v>
      </c>
      <c r="AQ433" s="12">
        <v>0</v>
      </c>
      <c r="AR433" s="12">
        <v>0</v>
      </c>
      <c r="AS433" s="12">
        <v>30</v>
      </c>
      <c r="AT433" s="12">
        <v>30</v>
      </c>
      <c r="AU433" s="12">
        <v>170</v>
      </c>
      <c r="AX433" s="12">
        <v>0</v>
      </c>
      <c r="AY433" s="12">
        <v>3.8678900000000002E-2</v>
      </c>
      <c r="AZ433" s="12">
        <v>3.5178000000000002E-3</v>
      </c>
      <c r="BA433" s="12">
        <v>838.65099999999995</v>
      </c>
      <c r="BB433" s="12">
        <v>6.1519200000000003E-2</v>
      </c>
      <c r="BC433" s="12">
        <v>138.23939999999999</v>
      </c>
      <c r="BD433" s="12">
        <v>2.3323400000000001E-2</v>
      </c>
      <c r="BE433" s="12">
        <v>1.8617969999999999</v>
      </c>
      <c r="BF433" s="12">
        <v>4.9934999999999997E-3</v>
      </c>
      <c r="BG433" s="12">
        <v>0.2209354</v>
      </c>
      <c r="BH433" s="12">
        <v>1.0978999999999999E-2</v>
      </c>
      <c r="BI433" s="12">
        <v>4.8686500000000001E-2</v>
      </c>
      <c r="BJ433" s="12">
        <v>5.7140000000000001E-4</v>
      </c>
      <c r="BK433" s="12">
        <v>5.5626299999999997E-2</v>
      </c>
      <c r="BL433" s="12">
        <v>3.3233E-3</v>
      </c>
      <c r="BM433" s="12">
        <v>839.3229</v>
      </c>
      <c r="BN433" s="12">
        <v>4.5030899999999999E-2</v>
      </c>
      <c r="BO433" s="12">
        <v>138.2662</v>
      </c>
      <c r="BP433" s="12">
        <v>2.31465E-2</v>
      </c>
      <c r="BQ433" s="12">
        <v>1.8705099999999999</v>
      </c>
      <c r="BR433" s="12">
        <v>4.9182000000000002E-3</v>
      </c>
      <c r="BS433" s="12">
        <v>0.27907140000000002</v>
      </c>
      <c r="BT433" s="12">
        <v>1.0848E-2</v>
      </c>
      <c r="BU433" s="12">
        <v>5.4074299999999999E-2</v>
      </c>
      <c r="BV433" s="12">
        <v>5.5670000000000003E-4</v>
      </c>
      <c r="BW433" s="12">
        <v>1</v>
      </c>
      <c r="BX433" s="12">
        <v>0</v>
      </c>
      <c r="BY433" s="12">
        <v>1</v>
      </c>
      <c r="BZ433" s="12">
        <v>0</v>
      </c>
      <c r="CA433" s="12">
        <v>1</v>
      </c>
      <c r="CB433" s="12">
        <v>0</v>
      </c>
      <c r="CC433" s="12">
        <v>1</v>
      </c>
      <c r="CD433" s="12">
        <v>0</v>
      </c>
      <c r="CE433" s="12">
        <v>1</v>
      </c>
      <c r="CF433" s="12">
        <v>0</v>
      </c>
      <c r="CG433" s="12">
        <v>1</v>
      </c>
      <c r="CH433" s="12">
        <v>0</v>
      </c>
      <c r="CI433" s="12">
        <v>1</v>
      </c>
      <c r="CJ433" s="44">
        <v>9.9999999999999995E-21</v>
      </c>
      <c r="CK433" s="12">
        <v>1</v>
      </c>
      <c r="CL433" s="12">
        <v>0</v>
      </c>
      <c r="CM433" s="12">
        <v>1</v>
      </c>
      <c r="CN433" s="44">
        <v>9.9999999999999995E-21</v>
      </c>
      <c r="CO433" s="12">
        <v>1</v>
      </c>
      <c r="CP433" s="44">
        <v>9.9999999999999995E-21</v>
      </c>
      <c r="CQ433" s="12">
        <v>1</v>
      </c>
      <c r="CR433" s="44">
        <v>9.9999999999999995E-21</v>
      </c>
      <c r="CS433" s="12">
        <v>1.0010939999999999</v>
      </c>
      <c r="CT433" s="12">
        <v>1.8433E-3</v>
      </c>
      <c r="CU433" s="12">
        <v>1.6947400000000001E-2</v>
      </c>
      <c r="CV433" s="12">
        <v>1.1535E-3</v>
      </c>
      <c r="CW433" s="12">
        <v>0.67193590000000003</v>
      </c>
      <c r="CX433" s="12">
        <v>4.1914600000000003E-2</v>
      </c>
      <c r="CY433" s="12">
        <v>2.68054E-2</v>
      </c>
      <c r="CZ433" s="12">
        <v>2.8670000000000002E-3</v>
      </c>
      <c r="DA433" s="12">
        <v>8.7130000000000003E-3</v>
      </c>
      <c r="DB433" s="12">
        <v>8.6390000000000002E-4</v>
      </c>
      <c r="DC433" s="12">
        <v>5.8136100000000003E-2</v>
      </c>
      <c r="DD433" s="12">
        <v>1.6909E-3</v>
      </c>
      <c r="DE433" s="12">
        <v>5.4409999999999997E-3</v>
      </c>
      <c r="DF433" s="12">
        <v>7.7100000000000004E-5</v>
      </c>
      <c r="DG433" s="12">
        <v>3.5199999999999999E-4</v>
      </c>
      <c r="DH433" s="44">
        <v>4.1313779999999998E-6</v>
      </c>
      <c r="DI433" s="12">
        <v>0.61071299999999995</v>
      </c>
      <c r="DJ433" s="12">
        <v>8.0284999999999992E-3</v>
      </c>
      <c r="DK433" s="12">
        <v>3.9899999999999999E-4</v>
      </c>
      <c r="DL433" s="12">
        <v>1.5735900000000001E-2</v>
      </c>
      <c r="DM433" s="12">
        <v>7.8200000000000003E-4</v>
      </c>
      <c r="DN433" s="12">
        <v>1.5339999999999999E-4</v>
      </c>
      <c r="DO433" s="44">
        <v>7.8791820000000007E-9</v>
      </c>
      <c r="DP433" s="12">
        <v>1.3460099999999999E-2</v>
      </c>
      <c r="DQ433" s="12">
        <v>3.6199999999999999E-5</v>
      </c>
      <c r="DR433" s="12">
        <v>6.0631500000000003</v>
      </c>
      <c r="DS433" s="12">
        <v>1.1155E-3</v>
      </c>
      <c r="DT433" s="12">
        <v>5.9510339999999999</v>
      </c>
      <c r="DU433" s="12">
        <v>1.6913E-3</v>
      </c>
      <c r="DV433" s="12">
        <v>98.292950000000005</v>
      </c>
      <c r="DW433" s="12">
        <v>2.4469399999999999E-2</v>
      </c>
      <c r="DX433" s="12">
        <v>29.98</v>
      </c>
      <c r="DY433" s="12">
        <v>8.4509000000000008E-3</v>
      </c>
      <c r="DZ433" s="12">
        <v>1.09982E-2</v>
      </c>
      <c r="EA433" s="12">
        <v>0</v>
      </c>
      <c r="EB433" s="12">
        <v>0</v>
      </c>
      <c r="EC433" s="44">
        <v>6.9159679999999998E-15</v>
      </c>
      <c r="ED433" s="44">
        <v>4.1932549999999999E-14</v>
      </c>
      <c r="EE433" s="12" t="s">
        <v>1480</v>
      </c>
      <c r="EF433" s="12">
        <v>2.7748E-3</v>
      </c>
      <c r="EG433" s="44">
        <v>6.5680999999999996E-7</v>
      </c>
      <c r="EH433" s="12">
        <v>5.0263669999999996</v>
      </c>
      <c r="EI433" s="12">
        <v>1.000578</v>
      </c>
      <c r="EJ433" s="12">
        <v>7.2999999999999996E-4</v>
      </c>
      <c r="EK433" s="12">
        <v>2.0000000000000002E-5</v>
      </c>
      <c r="EL433" s="12">
        <v>8.7000000000000001E-5</v>
      </c>
      <c r="EM433" s="44">
        <v>5.0000000000000004E-6</v>
      </c>
      <c r="EN433" s="12">
        <v>2.7250000000000001E-4</v>
      </c>
      <c r="EO433" s="44">
        <v>8.9999999999999996E-7</v>
      </c>
      <c r="EP433" s="12">
        <v>1.2718E-2</v>
      </c>
      <c r="EQ433" s="12">
        <v>8.0000000000000007E-5</v>
      </c>
      <c r="ER433" s="12">
        <v>8.8000000000000005E-3</v>
      </c>
      <c r="ES433" s="12">
        <v>4.0000000000000002E-4</v>
      </c>
      <c r="ET433" s="12">
        <v>1.3999999999999999E-4</v>
      </c>
      <c r="EU433" s="44">
        <v>6.9999999999999999E-6</v>
      </c>
      <c r="EV433" s="12">
        <v>250</v>
      </c>
      <c r="EW433" s="12">
        <v>0.01</v>
      </c>
      <c r="EX433" s="12">
        <v>1.96</v>
      </c>
      <c r="EY433" s="12">
        <v>2.653E-4</v>
      </c>
      <c r="EZ433" s="12">
        <v>3.8678900000000002E-2</v>
      </c>
      <c r="FA433" s="12">
        <v>3.5178000000000002E-3</v>
      </c>
      <c r="FB433" s="12">
        <v>838.65099999999995</v>
      </c>
      <c r="FC433" s="12">
        <v>6.1519200000000003E-2</v>
      </c>
      <c r="FD433" s="12">
        <v>138.3194</v>
      </c>
      <c r="FE433" s="12">
        <v>2.3336900000000001E-2</v>
      </c>
      <c r="FF433" s="12">
        <v>1.8617969999999999</v>
      </c>
      <c r="FG433" s="12">
        <v>4.9934999999999997E-3</v>
      </c>
      <c r="FH433" s="12">
        <v>1.1105020000000001</v>
      </c>
      <c r="FI433" s="12">
        <v>5.5184400000000002E-2</v>
      </c>
      <c r="FJ433" s="12">
        <v>4.8686500000000001E-2</v>
      </c>
      <c r="FK433" s="12">
        <v>5.7140000000000001E-4</v>
      </c>
      <c r="FL433" s="12">
        <v>5.7800000000000002E-5</v>
      </c>
      <c r="FM433" s="12">
        <v>1.181713</v>
      </c>
      <c r="FN433" s="12">
        <v>0.1651695</v>
      </c>
      <c r="FO433" s="12">
        <v>1.8424300000000001E-2</v>
      </c>
      <c r="FP433" s="12">
        <v>1.1818090000000001</v>
      </c>
      <c r="FQ433" s="12">
        <v>0.99987879999999996</v>
      </c>
      <c r="FR433" s="12">
        <v>2.4818000000000002E-3</v>
      </c>
      <c r="FS433" s="44">
        <v>5.4629999999999996E-10</v>
      </c>
      <c r="FT433" s="44">
        <v>5.8099999999999998E-11</v>
      </c>
      <c r="FU433" s="12">
        <v>0</v>
      </c>
      <c r="FV433" s="44">
        <v>4.962E-10</v>
      </c>
      <c r="FW433" s="12">
        <v>1.975E-2</v>
      </c>
      <c r="FX433" s="44">
        <v>5.4629999999999996E-10</v>
      </c>
      <c r="FY433" s="44">
        <v>7.0679999999999999E-6</v>
      </c>
      <c r="FZ433" s="44">
        <v>5.5304999999999997E-10</v>
      </c>
      <c r="GA433" s="44">
        <v>6.3080000000000001E-9</v>
      </c>
      <c r="GB433" s="44">
        <v>5.5430000000000004E-10</v>
      </c>
      <c r="GC433" s="12">
        <v>1.167E-2</v>
      </c>
      <c r="GD433" s="12">
        <v>0</v>
      </c>
      <c r="GE433" s="12">
        <v>295.5</v>
      </c>
      <c r="GF433" s="12">
        <v>0.1</v>
      </c>
      <c r="GG433" s="12">
        <v>1575</v>
      </c>
      <c r="GH433" s="12">
        <v>2</v>
      </c>
      <c r="GI433" s="12">
        <v>1.2718E-2</v>
      </c>
      <c r="GJ433" s="12">
        <v>6.759E-4</v>
      </c>
    </row>
    <row r="434" spans="1:192" s="12" customFormat="1" ht="12">
      <c r="A434" s="31"/>
      <c r="B434" s="32" t="s">
        <v>1569</v>
      </c>
      <c r="C434" s="32">
        <v>4.5</v>
      </c>
      <c r="D434" s="40">
        <v>6.0455920000000001</v>
      </c>
      <c r="E434" s="33">
        <v>6.4833E-3</v>
      </c>
      <c r="F434" s="33">
        <v>9.7200000000000009E-2</v>
      </c>
      <c r="G434" s="34">
        <v>7.5214434279381734</v>
      </c>
      <c r="H434" s="45">
        <v>78.695108972282625</v>
      </c>
      <c r="I434" s="36">
        <v>99.533140000000003</v>
      </c>
      <c r="J434" s="34">
        <v>30.267800000000001</v>
      </c>
      <c r="K434" s="34">
        <v>6.8152000000000004E-3</v>
      </c>
      <c r="L434" s="12">
        <v>1.8433E-3</v>
      </c>
      <c r="T434" s="12" t="s">
        <v>328</v>
      </c>
      <c r="U434" s="12" t="s">
        <v>244</v>
      </c>
      <c r="V434" s="12">
        <v>37</v>
      </c>
      <c r="W434" s="43">
        <v>42929</v>
      </c>
      <c r="X434" s="12">
        <v>3.4666670000000002</v>
      </c>
      <c r="Y434" s="44">
        <v>3582761000</v>
      </c>
      <c r="Z434" s="12" t="s">
        <v>1476</v>
      </c>
      <c r="AA434" s="12" t="s">
        <v>1452</v>
      </c>
      <c r="AB434" s="12">
        <v>12</v>
      </c>
      <c r="AC434" s="12" t="s">
        <v>1477</v>
      </c>
      <c r="AE434" s="12" t="s">
        <v>1454</v>
      </c>
      <c r="AF434" s="12">
        <v>7.875</v>
      </c>
      <c r="AG434" s="12" t="s">
        <v>1485</v>
      </c>
      <c r="AH434" s="12" t="s">
        <v>1486</v>
      </c>
      <c r="AI434" s="12" t="s">
        <v>1464</v>
      </c>
      <c r="AJ434" s="12">
        <v>1</v>
      </c>
      <c r="AK434" s="12" t="s">
        <v>1458</v>
      </c>
      <c r="AL434" s="12">
        <v>1</v>
      </c>
      <c r="AM434" s="12" t="s">
        <v>1459</v>
      </c>
      <c r="AN434" s="12">
        <v>4.5</v>
      </c>
      <c r="AO434" s="12">
        <v>0</v>
      </c>
      <c r="AP434" s="12">
        <v>0</v>
      </c>
      <c r="AQ434" s="12">
        <v>0</v>
      </c>
      <c r="AR434" s="12">
        <v>0</v>
      </c>
      <c r="AS434" s="12">
        <v>30</v>
      </c>
      <c r="AT434" s="12">
        <v>30</v>
      </c>
      <c r="AU434" s="12">
        <v>99</v>
      </c>
      <c r="AX434" s="12">
        <v>0</v>
      </c>
      <c r="AY434" s="12">
        <v>4.24024E-2</v>
      </c>
      <c r="AZ434" s="12">
        <v>3.2317000000000001E-3</v>
      </c>
      <c r="BA434" s="12">
        <v>909.43669999999997</v>
      </c>
      <c r="BB434" s="12">
        <v>6.4078099999999999E-2</v>
      </c>
      <c r="BC434" s="12">
        <v>150.3433</v>
      </c>
      <c r="BD434" s="12">
        <v>2.4207599999999999E-2</v>
      </c>
      <c r="BE434" s="12">
        <v>2.009782</v>
      </c>
      <c r="BF434" s="12">
        <v>5.6904E-3</v>
      </c>
      <c r="BG434" s="12">
        <v>0.19604099999999999</v>
      </c>
      <c r="BH434" s="12">
        <v>1.1165599999999999E-2</v>
      </c>
      <c r="BI434" s="12">
        <v>1.46196E-2</v>
      </c>
      <c r="BJ434" s="12">
        <v>3.8749999999999999E-4</v>
      </c>
      <c r="BK434" s="12">
        <v>5.9349800000000001E-2</v>
      </c>
      <c r="BL434" s="12">
        <v>3.0187999999999999E-3</v>
      </c>
      <c r="BM434" s="12">
        <v>910.10860000000002</v>
      </c>
      <c r="BN434" s="12">
        <v>4.8468200000000003E-2</v>
      </c>
      <c r="BO434" s="12">
        <v>150.37010000000001</v>
      </c>
      <c r="BP434" s="12">
        <v>2.4037300000000001E-2</v>
      </c>
      <c r="BQ434" s="12">
        <v>2.0184950000000002</v>
      </c>
      <c r="BR434" s="12">
        <v>5.6243999999999999E-3</v>
      </c>
      <c r="BS434" s="12">
        <v>0.25417709999999999</v>
      </c>
      <c r="BT434" s="12">
        <v>1.1036799999999999E-2</v>
      </c>
      <c r="BU434" s="12">
        <v>2.0044599999999999E-2</v>
      </c>
      <c r="BV434" s="12">
        <v>3.7760000000000002E-4</v>
      </c>
      <c r="BW434" s="12">
        <v>1</v>
      </c>
      <c r="BX434" s="12">
        <v>0</v>
      </c>
      <c r="BY434" s="12">
        <v>1</v>
      </c>
      <c r="BZ434" s="12">
        <v>0</v>
      </c>
      <c r="CA434" s="12">
        <v>1</v>
      </c>
      <c r="CB434" s="12">
        <v>0</v>
      </c>
      <c r="CC434" s="12">
        <v>1</v>
      </c>
      <c r="CD434" s="12">
        <v>0</v>
      </c>
      <c r="CE434" s="12">
        <v>1</v>
      </c>
      <c r="CF434" s="12">
        <v>0</v>
      </c>
      <c r="CG434" s="12">
        <v>1</v>
      </c>
      <c r="CH434" s="12">
        <v>0</v>
      </c>
      <c r="CI434" s="12">
        <v>1</v>
      </c>
      <c r="CJ434" s="44">
        <v>9.9999999999999995E-21</v>
      </c>
      <c r="CK434" s="12">
        <v>1</v>
      </c>
      <c r="CL434" s="12">
        <v>0</v>
      </c>
      <c r="CM434" s="12">
        <v>1</v>
      </c>
      <c r="CN434" s="44">
        <v>9.9999999999999995E-21</v>
      </c>
      <c r="CO434" s="12">
        <v>1</v>
      </c>
      <c r="CP434" s="44">
        <v>9.9999999999999995E-21</v>
      </c>
      <c r="CQ434" s="12">
        <v>1</v>
      </c>
      <c r="CR434" s="44">
        <v>9.9999999999999995E-21</v>
      </c>
      <c r="CS434" s="12">
        <v>1.0010939999999999</v>
      </c>
      <c r="CT434" s="12">
        <v>1.8433E-3</v>
      </c>
      <c r="CU434" s="12">
        <v>1.6947400000000001E-2</v>
      </c>
      <c r="CV434" s="12">
        <v>1.1535E-3</v>
      </c>
      <c r="CW434" s="12">
        <v>0.67193590000000003</v>
      </c>
      <c r="CX434" s="12">
        <v>4.1914600000000003E-2</v>
      </c>
      <c r="CY434" s="12">
        <v>2.68054E-2</v>
      </c>
      <c r="CZ434" s="12">
        <v>2.8670000000000002E-3</v>
      </c>
      <c r="DA434" s="12">
        <v>8.7130000000000003E-3</v>
      </c>
      <c r="DB434" s="12">
        <v>8.6390000000000002E-4</v>
      </c>
      <c r="DC434" s="12">
        <v>5.8136100000000003E-2</v>
      </c>
      <c r="DD434" s="12">
        <v>1.6909E-3</v>
      </c>
      <c r="DE434" s="12">
        <v>5.4409999999999997E-3</v>
      </c>
      <c r="DF434" s="12">
        <v>7.7100000000000004E-5</v>
      </c>
      <c r="DG434" s="12">
        <v>9.7200000000000004E-5</v>
      </c>
      <c r="DH434" s="44">
        <v>2.5761370000000002E-6</v>
      </c>
      <c r="DI434" s="12">
        <v>1.7786010000000001</v>
      </c>
      <c r="DJ434" s="12">
        <v>6.4833E-3</v>
      </c>
      <c r="DK434" s="12">
        <v>3.6929999999999998E-4</v>
      </c>
      <c r="DL434" s="12">
        <v>1.27072E-2</v>
      </c>
      <c r="DM434" s="12">
        <v>7.2369999999999997E-4</v>
      </c>
      <c r="DN434" s="12">
        <v>1.416E-4</v>
      </c>
      <c r="DO434" s="44">
        <v>7.2925049999999997E-9</v>
      </c>
      <c r="DP434" s="12">
        <v>1.33603E-2</v>
      </c>
      <c r="DQ434" s="12">
        <v>3.79E-5</v>
      </c>
      <c r="DR434" s="12">
        <v>6.0455920000000001</v>
      </c>
      <c r="DS434" s="12">
        <v>1.0625999999999999E-3</v>
      </c>
      <c r="DT434" s="12">
        <v>6.0086370000000002</v>
      </c>
      <c r="DU434" s="12">
        <v>1.3641E-3</v>
      </c>
      <c r="DV434" s="12">
        <v>99.533140000000003</v>
      </c>
      <c r="DW434" s="12">
        <v>1.85951E-2</v>
      </c>
      <c r="DX434" s="12">
        <v>30.267800000000001</v>
      </c>
      <c r="DY434" s="12">
        <v>6.8152000000000004E-3</v>
      </c>
      <c r="DZ434" s="12">
        <v>9.8457000000000006E-3</v>
      </c>
      <c r="EA434" s="12">
        <v>3.4098000000000002E-3</v>
      </c>
      <c r="EB434" s="12">
        <v>0</v>
      </c>
      <c r="EC434" s="44">
        <v>7.521485E-15</v>
      </c>
      <c r="ED434" s="44">
        <v>4.547183E-14</v>
      </c>
      <c r="EE434" s="12" t="s">
        <v>1480</v>
      </c>
      <c r="EF434" s="12">
        <v>2.7748E-3</v>
      </c>
      <c r="EG434" s="44">
        <v>6.5680999999999996E-7</v>
      </c>
      <c r="EH434" s="12">
        <v>4.9748669999999997</v>
      </c>
      <c r="EI434" s="12">
        <v>1.0005740000000001</v>
      </c>
      <c r="EJ434" s="12">
        <v>7.2999999999999996E-4</v>
      </c>
      <c r="EK434" s="12">
        <v>2.0000000000000002E-5</v>
      </c>
      <c r="EL434" s="12">
        <v>8.7000000000000001E-5</v>
      </c>
      <c r="EM434" s="44">
        <v>5.0000000000000004E-6</v>
      </c>
      <c r="EN434" s="12">
        <v>2.7250000000000001E-4</v>
      </c>
      <c r="EO434" s="44">
        <v>8.9999999999999996E-7</v>
      </c>
      <c r="EP434" s="12">
        <v>1.2718E-2</v>
      </c>
      <c r="EQ434" s="12">
        <v>8.0000000000000007E-5</v>
      </c>
      <c r="ER434" s="12">
        <v>8.8000000000000005E-3</v>
      </c>
      <c r="ES434" s="12">
        <v>4.0000000000000002E-4</v>
      </c>
      <c r="ET434" s="12">
        <v>1.3999999999999999E-4</v>
      </c>
      <c r="EU434" s="44">
        <v>6.9999999999999999E-6</v>
      </c>
      <c r="EV434" s="12">
        <v>250</v>
      </c>
      <c r="EW434" s="12">
        <v>0.01</v>
      </c>
      <c r="EX434" s="12">
        <v>1.96</v>
      </c>
      <c r="EY434" s="12">
        <v>2.653E-4</v>
      </c>
      <c r="EZ434" s="12">
        <v>4.24024E-2</v>
      </c>
      <c r="FA434" s="12">
        <v>3.2317000000000001E-3</v>
      </c>
      <c r="FB434" s="12">
        <v>909.43669999999997</v>
      </c>
      <c r="FC434" s="12">
        <v>6.4078099999999999E-2</v>
      </c>
      <c r="FD434" s="12">
        <v>150.4297</v>
      </c>
      <c r="FE434" s="12">
        <v>2.42215E-2</v>
      </c>
      <c r="FF434" s="12">
        <v>2.009782</v>
      </c>
      <c r="FG434" s="12">
        <v>5.6904E-3</v>
      </c>
      <c r="FH434" s="12">
        <v>0.97527810000000004</v>
      </c>
      <c r="FI434" s="12">
        <v>5.5547399999999997E-2</v>
      </c>
      <c r="FJ434" s="12">
        <v>1.46196E-2</v>
      </c>
      <c r="FK434" s="12">
        <v>3.8749999999999999E-4</v>
      </c>
      <c r="FL434" s="12">
        <v>1.5800000000000001E-5</v>
      </c>
      <c r="FM434" s="12">
        <v>2.7042199999999998</v>
      </c>
      <c r="FN434" s="12">
        <v>0.16565009999999999</v>
      </c>
      <c r="FO434" s="12">
        <v>1.76014E-2</v>
      </c>
      <c r="FP434" s="12">
        <v>2.704256</v>
      </c>
      <c r="FQ434" s="12">
        <v>0.9999789</v>
      </c>
      <c r="FR434" s="12">
        <v>1.0474E-3</v>
      </c>
      <c r="FS434" s="44">
        <v>5.4629999999999996E-10</v>
      </c>
      <c r="FT434" s="44">
        <v>5.8099999999999998E-11</v>
      </c>
      <c r="FU434" s="12">
        <v>0</v>
      </c>
      <c r="FV434" s="44">
        <v>4.962E-10</v>
      </c>
      <c r="FW434" s="12">
        <v>1.975E-2</v>
      </c>
      <c r="FX434" s="44">
        <v>5.4629999999999996E-10</v>
      </c>
      <c r="FY434" s="44">
        <v>7.0679999999999999E-6</v>
      </c>
      <c r="FZ434" s="44">
        <v>5.5304999999999997E-10</v>
      </c>
      <c r="GA434" s="44">
        <v>6.3080000000000001E-9</v>
      </c>
      <c r="GB434" s="44">
        <v>5.5430000000000004E-10</v>
      </c>
      <c r="GC434" s="12">
        <v>1.167E-2</v>
      </c>
      <c r="GD434" s="12">
        <v>0</v>
      </c>
      <c r="GE434" s="12">
        <v>295.5</v>
      </c>
      <c r="GF434" s="12">
        <v>0.1</v>
      </c>
      <c r="GG434" s="12">
        <v>1575</v>
      </c>
      <c r="GH434" s="12">
        <v>2</v>
      </c>
      <c r="GI434" s="12">
        <v>1.2718E-2</v>
      </c>
      <c r="GJ434" s="12">
        <v>6.2390000000000004E-4</v>
      </c>
    </row>
    <row r="435" spans="1:192" s="12" customFormat="1" ht="12">
      <c r="A435" s="31"/>
      <c r="B435" s="32" t="s">
        <v>1623</v>
      </c>
      <c r="C435" s="32">
        <v>4.5</v>
      </c>
      <c r="D435" s="40">
        <v>6.1731009999999999</v>
      </c>
      <c r="E435" s="33">
        <v>6.5405999999999997E-3</v>
      </c>
      <c r="F435" s="33">
        <v>0.29699999999999999</v>
      </c>
      <c r="G435" s="34">
        <v>3.5646921915039398</v>
      </c>
      <c r="H435" s="45">
        <v>78.005687551600772</v>
      </c>
      <c r="I435" s="36">
        <v>98.585170000000005</v>
      </c>
      <c r="J435" s="34">
        <v>30.60988</v>
      </c>
      <c r="K435" s="34">
        <v>1.27861E-2</v>
      </c>
      <c r="L435" s="12">
        <v>1.8433E-3</v>
      </c>
      <c r="T435" s="12" t="s">
        <v>329</v>
      </c>
      <c r="U435" s="12" t="s">
        <v>244</v>
      </c>
      <c r="V435" s="12">
        <v>37</v>
      </c>
      <c r="W435" s="43">
        <v>42929</v>
      </c>
      <c r="X435" s="12">
        <v>14.98333</v>
      </c>
      <c r="Y435" s="44">
        <v>3582803000</v>
      </c>
      <c r="Z435" s="12" t="s">
        <v>1476</v>
      </c>
      <c r="AA435" s="12" t="s">
        <v>1452</v>
      </c>
      <c r="AB435" s="12">
        <v>12</v>
      </c>
      <c r="AC435" s="12" t="s">
        <v>1477</v>
      </c>
      <c r="AE435" s="12" t="s">
        <v>1454</v>
      </c>
      <c r="AF435" s="12">
        <v>7.875</v>
      </c>
      <c r="AG435" s="12" t="s">
        <v>1488</v>
      </c>
      <c r="AH435" s="12" t="s">
        <v>1486</v>
      </c>
      <c r="AI435" s="12" t="s">
        <v>1464</v>
      </c>
      <c r="AJ435" s="12">
        <v>1</v>
      </c>
      <c r="AK435" s="12" t="s">
        <v>1458</v>
      </c>
      <c r="AL435" s="12">
        <v>1</v>
      </c>
      <c r="AM435" s="12" t="s">
        <v>1459</v>
      </c>
      <c r="AN435" s="12">
        <v>4.5</v>
      </c>
      <c r="AO435" s="12">
        <v>0</v>
      </c>
      <c r="AP435" s="12">
        <v>0</v>
      </c>
      <c r="AQ435" s="12">
        <v>0</v>
      </c>
      <c r="AR435" s="12">
        <v>0</v>
      </c>
      <c r="AS435" s="12">
        <v>30</v>
      </c>
      <c r="AT435" s="12">
        <v>30</v>
      </c>
      <c r="AU435" s="12">
        <v>165</v>
      </c>
      <c r="AX435" s="12">
        <v>0</v>
      </c>
      <c r="AY435" s="12">
        <v>2.0453699999999998E-2</v>
      </c>
      <c r="AZ435" s="12">
        <v>3.6032E-3</v>
      </c>
      <c r="BA435" s="12">
        <v>440.1062</v>
      </c>
      <c r="BB435" s="12">
        <v>5.64442E-2</v>
      </c>
      <c r="BC435" s="12">
        <v>71.253</v>
      </c>
      <c r="BD435" s="12">
        <v>1.8715099999999998E-2</v>
      </c>
      <c r="BE435" s="12">
        <v>0.96530269999999996</v>
      </c>
      <c r="BF435" s="12">
        <v>4.1761000000000003E-3</v>
      </c>
      <c r="BG435" s="12">
        <v>9.2846899999999996E-2</v>
      </c>
      <c r="BH435" s="12">
        <v>1.06295E-2</v>
      </c>
      <c r="BI435" s="12">
        <v>2.1173500000000001E-2</v>
      </c>
      <c r="BJ435" s="12">
        <v>4.3199999999999998E-4</v>
      </c>
      <c r="BK435" s="12">
        <v>3.74011E-2</v>
      </c>
      <c r="BL435" s="12">
        <v>3.4136000000000001E-3</v>
      </c>
      <c r="BM435" s="12">
        <v>440.77809999999999</v>
      </c>
      <c r="BN435" s="12">
        <v>3.78036E-2</v>
      </c>
      <c r="BO435" s="12">
        <v>71.279809999999998</v>
      </c>
      <c r="BP435" s="12">
        <v>1.8494199999999999E-2</v>
      </c>
      <c r="BQ435" s="12">
        <v>0.97401570000000004</v>
      </c>
      <c r="BR435" s="12">
        <v>4.0857999999999997E-3</v>
      </c>
      <c r="BS435" s="12">
        <v>0.1509829</v>
      </c>
      <c r="BT435" s="12">
        <v>1.0494099999999999E-2</v>
      </c>
      <c r="BU435" s="12">
        <v>2.6591299999999998E-2</v>
      </c>
      <c r="BV435" s="12">
        <v>4.217E-4</v>
      </c>
      <c r="BW435" s="12">
        <v>1</v>
      </c>
      <c r="BX435" s="12">
        <v>0</v>
      </c>
      <c r="BY435" s="12">
        <v>1</v>
      </c>
      <c r="BZ435" s="12">
        <v>0</v>
      </c>
      <c r="CA435" s="12">
        <v>1</v>
      </c>
      <c r="CB435" s="12">
        <v>0</v>
      </c>
      <c r="CC435" s="12">
        <v>1</v>
      </c>
      <c r="CD435" s="12">
        <v>0</v>
      </c>
      <c r="CE435" s="12">
        <v>1</v>
      </c>
      <c r="CF435" s="12">
        <v>0</v>
      </c>
      <c r="CG435" s="12">
        <v>1</v>
      </c>
      <c r="CH435" s="12">
        <v>0</v>
      </c>
      <c r="CI435" s="12">
        <v>1</v>
      </c>
      <c r="CJ435" s="44">
        <v>9.9999999999999995E-21</v>
      </c>
      <c r="CK435" s="12">
        <v>1</v>
      </c>
      <c r="CL435" s="12">
        <v>0</v>
      </c>
      <c r="CM435" s="12">
        <v>1</v>
      </c>
      <c r="CN435" s="44">
        <v>9.9999999999999995E-21</v>
      </c>
      <c r="CO435" s="12">
        <v>1</v>
      </c>
      <c r="CP435" s="44">
        <v>9.9999999999999995E-21</v>
      </c>
      <c r="CQ435" s="12">
        <v>1</v>
      </c>
      <c r="CR435" s="44">
        <v>9.9999999999999995E-21</v>
      </c>
      <c r="CS435" s="12">
        <v>1.0010939999999999</v>
      </c>
      <c r="CT435" s="12">
        <v>1.8433E-3</v>
      </c>
      <c r="CU435" s="12">
        <v>1.6947400000000001E-2</v>
      </c>
      <c r="CV435" s="12">
        <v>1.1535E-3</v>
      </c>
      <c r="CW435" s="12">
        <v>0.67193590000000003</v>
      </c>
      <c r="CX435" s="12">
        <v>4.1914600000000003E-2</v>
      </c>
      <c r="CY435" s="12">
        <v>2.68054E-2</v>
      </c>
      <c r="CZ435" s="12">
        <v>2.8670000000000002E-3</v>
      </c>
      <c r="DA435" s="12">
        <v>8.7130000000000003E-3</v>
      </c>
      <c r="DB435" s="12">
        <v>8.6390000000000002E-4</v>
      </c>
      <c r="DC435" s="12">
        <v>5.8136100000000003E-2</v>
      </c>
      <c r="DD435" s="12">
        <v>1.6909E-3</v>
      </c>
      <c r="DE435" s="12">
        <v>5.4409999999999997E-3</v>
      </c>
      <c r="DF435" s="12">
        <v>7.7100000000000004E-5</v>
      </c>
      <c r="DG435" s="12">
        <v>2.9700000000000001E-4</v>
      </c>
      <c r="DH435" s="44">
        <v>6.0595299999999997E-6</v>
      </c>
      <c r="DI435" s="12">
        <v>0.58728270000000005</v>
      </c>
      <c r="DJ435" s="12">
        <v>6.5405999999999997E-3</v>
      </c>
      <c r="DK435" s="12">
        <v>7.4879999999999999E-4</v>
      </c>
      <c r="DL435" s="12">
        <v>1.2819499999999999E-2</v>
      </c>
      <c r="DM435" s="12">
        <v>1.4675999999999999E-3</v>
      </c>
      <c r="DN435" s="12">
        <v>1.738E-4</v>
      </c>
      <c r="DO435" s="44">
        <v>1.4787920000000001E-8</v>
      </c>
      <c r="DP435" s="12">
        <v>1.35397E-2</v>
      </c>
      <c r="DQ435" s="12">
        <v>5.8699999999999997E-5</v>
      </c>
      <c r="DR435" s="12">
        <v>6.1731009999999999</v>
      </c>
      <c r="DS435" s="12">
        <v>1.8044000000000001E-3</v>
      </c>
      <c r="DT435" s="12">
        <v>6.077115</v>
      </c>
      <c r="DU435" s="12">
        <v>2.5598000000000001E-3</v>
      </c>
      <c r="DV435" s="12">
        <v>98.585170000000005</v>
      </c>
      <c r="DW435" s="12">
        <v>3.5396900000000002E-2</v>
      </c>
      <c r="DX435" s="12">
        <v>30.60988</v>
      </c>
      <c r="DY435" s="12">
        <v>1.27861E-2</v>
      </c>
      <c r="DZ435" s="12">
        <v>1.46667E-2</v>
      </c>
      <c r="EA435" s="12">
        <v>2.0945999999999999E-2</v>
      </c>
      <c r="EB435" s="12">
        <v>0</v>
      </c>
      <c r="EC435" s="44">
        <v>3.5647089999999997E-15</v>
      </c>
      <c r="ED435" s="44">
        <v>2.2005310000000001E-14</v>
      </c>
      <c r="EE435" s="12" t="s">
        <v>1480</v>
      </c>
      <c r="EF435" s="12">
        <v>2.7748E-3</v>
      </c>
      <c r="EG435" s="44">
        <v>6.5680999999999996E-7</v>
      </c>
      <c r="EH435" s="12">
        <v>5.0222930000000003</v>
      </c>
      <c r="EI435" s="12">
        <v>1.000578</v>
      </c>
      <c r="EJ435" s="12">
        <v>7.2999999999999996E-4</v>
      </c>
      <c r="EK435" s="12">
        <v>2.0000000000000002E-5</v>
      </c>
      <c r="EL435" s="12">
        <v>8.7000000000000001E-5</v>
      </c>
      <c r="EM435" s="44">
        <v>5.0000000000000004E-6</v>
      </c>
      <c r="EN435" s="12">
        <v>2.7250000000000001E-4</v>
      </c>
      <c r="EO435" s="44">
        <v>8.9999999999999996E-7</v>
      </c>
      <c r="EP435" s="12">
        <v>1.2718E-2</v>
      </c>
      <c r="EQ435" s="12">
        <v>8.0000000000000007E-5</v>
      </c>
      <c r="ER435" s="12">
        <v>8.8000000000000005E-3</v>
      </c>
      <c r="ES435" s="12">
        <v>4.0000000000000002E-4</v>
      </c>
      <c r="ET435" s="12">
        <v>1.3999999999999999E-4</v>
      </c>
      <c r="EU435" s="44">
        <v>6.9999999999999999E-6</v>
      </c>
      <c r="EV435" s="12">
        <v>250</v>
      </c>
      <c r="EW435" s="12">
        <v>0.01</v>
      </c>
      <c r="EX435" s="12">
        <v>1.96</v>
      </c>
      <c r="EY435" s="12">
        <v>2.653E-4</v>
      </c>
      <c r="EZ435" s="12">
        <v>2.0453699999999998E-2</v>
      </c>
      <c r="FA435" s="12">
        <v>3.6032E-3</v>
      </c>
      <c r="FB435" s="12">
        <v>440.1062</v>
      </c>
      <c r="FC435" s="12">
        <v>5.64442E-2</v>
      </c>
      <c r="FD435" s="12">
        <v>71.294179999999997</v>
      </c>
      <c r="FE435" s="12">
        <v>1.87259E-2</v>
      </c>
      <c r="FF435" s="12">
        <v>0.96530269999999996</v>
      </c>
      <c r="FG435" s="12">
        <v>4.1761000000000003E-3</v>
      </c>
      <c r="FH435" s="12">
        <v>0.4663043</v>
      </c>
      <c r="FI435" s="12">
        <v>5.3384500000000001E-2</v>
      </c>
      <c r="FJ435" s="12">
        <v>2.1173500000000001E-2</v>
      </c>
      <c r="FK435" s="12">
        <v>4.3199999999999998E-4</v>
      </c>
      <c r="FL435" s="12">
        <v>4.7899999999999999E-5</v>
      </c>
      <c r="FM435" s="12">
        <v>2.0544389999999999</v>
      </c>
      <c r="FN435" s="12">
        <v>0.1622236</v>
      </c>
      <c r="FO435" s="12">
        <v>2.9271499999999999E-2</v>
      </c>
      <c r="FP435" s="12">
        <v>2.0545629999999999</v>
      </c>
      <c r="FQ435" s="12">
        <v>0.99989870000000003</v>
      </c>
      <c r="FR435" s="12">
        <v>2.7461999999999999E-3</v>
      </c>
      <c r="FS435" s="44">
        <v>5.4629999999999996E-10</v>
      </c>
      <c r="FT435" s="44">
        <v>5.8099999999999998E-11</v>
      </c>
      <c r="FU435" s="12">
        <v>0</v>
      </c>
      <c r="FV435" s="44">
        <v>4.962E-10</v>
      </c>
      <c r="FW435" s="12">
        <v>1.975E-2</v>
      </c>
      <c r="FX435" s="44">
        <v>5.4629999999999996E-10</v>
      </c>
      <c r="FY435" s="44">
        <v>7.0679999999999999E-6</v>
      </c>
      <c r="FZ435" s="44">
        <v>5.5304999999999997E-10</v>
      </c>
      <c r="GA435" s="44">
        <v>6.3080000000000001E-9</v>
      </c>
      <c r="GB435" s="44">
        <v>5.5430000000000004E-10</v>
      </c>
      <c r="GC435" s="12">
        <v>1.167E-2</v>
      </c>
      <c r="GD435" s="12">
        <v>0</v>
      </c>
      <c r="GE435" s="12">
        <v>295.5</v>
      </c>
      <c r="GF435" s="12">
        <v>0.1</v>
      </c>
      <c r="GG435" s="12">
        <v>1575</v>
      </c>
      <c r="GH435" s="12">
        <v>2</v>
      </c>
      <c r="GI435" s="12">
        <v>1.2718E-2</v>
      </c>
      <c r="GJ435" s="12">
        <v>7.6579999999999997E-4</v>
      </c>
    </row>
    <row r="436" spans="1:192" s="12" customFormat="1" ht="12">
      <c r="A436" s="31"/>
      <c r="B436" s="32" t="s">
        <v>1582</v>
      </c>
      <c r="C436" s="32">
        <v>4.5</v>
      </c>
      <c r="D436" s="40">
        <v>6.2726139999999999</v>
      </c>
      <c r="E436" s="33">
        <v>8.7864999999999992E-3</v>
      </c>
      <c r="F436" s="33">
        <v>0.19450000000000001</v>
      </c>
      <c r="G436" s="34">
        <v>8.1700008636833328</v>
      </c>
      <c r="H436" s="45">
        <v>58.066807033517335</v>
      </c>
      <c r="I436" s="36">
        <v>99.093789999999998</v>
      </c>
      <c r="J436" s="34">
        <v>31.259</v>
      </c>
      <c r="K436" s="34">
        <v>7.1067999999999999E-3</v>
      </c>
      <c r="L436" s="12">
        <v>1.8433E-3</v>
      </c>
      <c r="T436" s="12" t="s">
        <v>332</v>
      </c>
      <c r="U436" s="12" t="s">
        <v>244</v>
      </c>
      <c r="V436" s="12">
        <v>37</v>
      </c>
      <c r="W436" s="43">
        <v>42929</v>
      </c>
      <c r="X436" s="12">
        <v>5.8</v>
      </c>
      <c r="Y436" s="44">
        <v>3582770000</v>
      </c>
      <c r="Z436" s="12" t="s">
        <v>1476</v>
      </c>
      <c r="AA436" s="12" t="s">
        <v>1452</v>
      </c>
      <c r="AB436" s="12">
        <v>12</v>
      </c>
      <c r="AC436" s="12" t="s">
        <v>1477</v>
      </c>
      <c r="AE436" s="12" t="s">
        <v>1454</v>
      </c>
      <c r="AF436" s="12">
        <v>7.875</v>
      </c>
      <c r="AG436" s="12" t="s">
        <v>1487</v>
      </c>
      <c r="AH436" s="12" t="s">
        <v>1486</v>
      </c>
      <c r="AI436" s="12" t="s">
        <v>1464</v>
      </c>
      <c r="AJ436" s="12">
        <v>1</v>
      </c>
      <c r="AK436" s="12" t="s">
        <v>1458</v>
      </c>
      <c r="AL436" s="12">
        <v>1</v>
      </c>
      <c r="AM436" s="12" t="s">
        <v>1459</v>
      </c>
      <c r="AN436" s="12">
        <v>4.5</v>
      </c>
      <c r="AO436" s="12">
        <v>0</v>
      </c>
      <c r="AP436" s="12">
        <v>0</v>
      </c>
      <c r="AQ436" s="12">
        <v>0</v>
      </c>
      <c r="AR436" s="12">
        <v>0</v>
      </c>
      <c r="AS436" s="12">
        <v>30</v>
      </c>
      <c r="AT436" s="12">
        <v>30</v>
      </c>
      <c r="AU436" s="12">
        <v>114</v>
      </c>
      <c r="AX436" s="12">
        <v>0</v>
      </c>
      <c r="AY436" s="12">
        <v>4.6167800000000002E-2</v>
      </c>
      <c r="AZ436" s="12">
        <v>3.6865999999999999E-3</v>
      </c>
      <c r="BA436" s="12">
        <v>1024.951</v>
      </c>
      <c r="BB436" s="12">
        <v>6.7925799999999995E-2</v>
      </c>
      <c r="BC436" s="12">
        <v>163.30709999999999</v>
      </c>
      <c r="BD436" s="12">
        <v>2.37366E-2</v>
      </c>
      <c r="BE436" s="12">
        <v>2.1993830000000001</v>
      </c>
      <c r="BF436" s="12">
        <v>5.1614E-3</v>
      </c>
      <c r="BG436" s="12">
        <v>0.28803830000000002</v>
      </c>
      <c r="BH436" s="12">
        <v>9.3740000000000004E-3</v>
      </c>
      <c r="BI436" s="12">
        <v>3.1788200000000003E-2</v>
      </c>
      <c r="BJ436" s="12">
        <v>5.1749999999999995E-4</v>
      </c>
      <c r="BK436" s="12">
        <v>6.3115199999999996E-2</v>
      </c>
      <c r="BL436" s="12">
        <v>3.5014999999999998E-3</v>
      </c>
      <c r="BM436" s="12">
        <v>1025.623</v>
      </c>
      <c r="BN436" s="12">
        <v>5.3451600000000002E-2</v>
      </c>
      <c r="BO436" s="12">
        <v>163.3339</v>
      </c>
      <c r="BP436" s="12">
        <v>2.3562799999999998E-2</v>
      </c>
      <c r="BQ436" s="12">
        <v>2.2080959999999998</v>
      </c>
      <c r="BR436" s="12">
        <v>5.0885000000000001E-3</v>
      </c>
      <c r="BS436" s="12">
        <v>0.34617439999999999</v>
      </c>
      <c r="BT436" s="12">
        <v>9.2201999999999996E-3</v>
      </c>
      <c r="BU436" s="12">
        <v>3.7194499999999998E-2</v>
      </c>
      <c r="BV436" s="12">
        <v>5.0659999999999995E-4</v>
      </c>
      <c r="BW436" s="12">
        <v>1</v>
      </c>
      <c r="BX436" s="12">
        <v>0</v>
      </c>
      <c r="BY436" s="12">
        <v>1</v>
      </c>
      <c r="BZ436" s="12">
        <v>0</v>
      </c>
      <c r="CA436" s="12">
        <v>1</v>
      </c>
      <c r="CB436" s="12">
        <v>0</v>
      </c>
      <c r="CC436" s="12">
        <v>1</v>
      </c>
      <c r="CD436" s="12">
        <v>0</v>
      </c>
      <c r="CE436" s="12">
        <v>1</v>
      </c>
      <c r="CF436" s="12">
        <v>0</v>
      </c>
      <c r="CG436" s="12">
        <v>1</v>
      </c>
      <c r="CH436" s="12">
        <v>0</v>
      </c>
      <c r="CI436" s="12">
        <v>1</v>
      </c>
      <c r="CJ436" s="44">
        <v>9.9999999999999995E-21</v>
      </c>
      <c r="CK436" s="12">
        <v>1</v>
      </c>
      <c r="CL436" s="12">
        <v>0</v>
      </c>
      <c r="CM436" s="12">
        <v>1</v>
      </c>
      <c r="CN436" s="44">
        <v>9.9999999999999995E-21</v>
      </c>
      <c r="CO436" s="12">
        <v>1</v>
      </c>
      <c r="CP436" s="44">
        <v>9.9999999999999995E-21</v>
      </c>
      <c r="CQ436" s="12">
        <v>1</v>
      </c>
      <c r="CR436" s="44">
        <v>9.9999999999999995E-21</v>
      </c>
      <c r="CS436" s="12">
        <v>1.0010939999999999</v>
      </c>
      <c r="CT436" s="12">
        <v>1.8433E-3</v>
      </c>
      <c r="CU436" s="12">
        <v>1.6947400000000001E-2</v>
      </c>
      <c r="CV436" s="12">
        <v>1.1535E-3</v>
      </c>
      <c r="CW436" s="12">
        <v>0.67193590000000003</v>
      </c>
      <c r="CX436" s="12">
        <v>4.1914600000000003E-2</v>
      </c>
      <c r="CY436" s="12">
        <v>2.68054E-2</v>
      </c>
      <c r="CZ436" s="12">
        <v>2.8670000000000002E-3</v>
      </c>
      <c r="DA436" s="12">
        <v>8.7130000000000003E-3</v>
      </c>
      <c r="DB436" s="12">
        <v>8.6390000000000002E-4</v>
      </c>
      <c r="DC436" s="12">
        <v>5.8136100000000003E-2</v>
      </c>
      <c r="DD436" s="12">
        <v>1.6909E-3</v>
      </c>
      <c r="DE436" s="12">
        <v>5.4409999999999997E-3</v>
      </c>
      <c r="DF436" s="12">
        <v>7.7100000000000004E-5</v>
      </c>
      <c r="DG436" s="12">
        <v>1.9450000000000001E-4</v>
      </c>
      <c r="DH436" s="44">
        <v>3.1671589999999999E-6</v>
      </c>
      <c r="DI436" s="12">
        <v>1.2111430000000001</v>
      </c>
      <c r="DJ436" s="12">
        <v>8.7864999999999992E-3</v>
      </c>
      <c r="DK436" s="12">
        <v>2.8600000000000001E-4</v>
      </c>
      <c r="DL436" s="12">
        <v>1.7221500000000001E-2</v>
      </c>
      <c r="DM436" s="12">
        <v>5.6050000000000002E-4</v>
      </c>
      <c r="DN436" s="12">
        <v>1.6009999999999999E-4</v>
      </c>
      <c r="DO436" s="44">
        <v>5.6472860000000002E-9</v>
      </c>
      <c r="DP436" s="12">
        <v>1.346E-2</v>
      </c>
      <c r="DQ436" s="12">
        <v>3.1600000000000002E-5</v>
      </c>
      <c r="DR436" s="12">
        <v>6.2726139999999999</v>
      </c>
      <c r="DS436" s="12">
        <v>1.0020000000000001E-3</v>
      </c>
      <c r="DT436" s="12">
        <v>6.20709</v>
      </c>
      <c r="DU436" s="12">
        <v>1.4233E-3</v>
      </c>
      <c r="DV436" s="12">
        <v>99.093789999999998</v>
      </c>
      <c r="DW436" s="12">
        <v>1.9786100000000001E-2</v>
      </c>
      <c r="DX436" s="12">
        <v>31.259</v>
      </c>
      <c r="DY436" s="12">
        <v>7.1067999999999999E-3</v>
      </c>
      <c r="DZ436" s="12">
        <v>1.02141E-2</v>
      </c>
      <c r="EA436" s="12">
        <v>0</v>
      </c>
      <c r="EB436" s="12">
        <v>0</v>
      </c>
      <c r="EC436" s="44">
        <v>8.1700490000000005E-15</v>
      </c>
      <c r="ED436" s="44">
        <v>5.1247569999999998E-14</v>
      </c>
      <c r="EE436" s="12" t="s">
        <v>1480</v>
      </c>
      <c r="EF436" s="12">
        <v>2.7748E-3</v>
      </c>
      <c r="EG436" s="44">
        <v>6.5680999999999996E-7</v>
      </c>
      <c r="EH436" s="12">
        <v>4.984483</v>
      </c>
      <c r="EI436" s="12">
        <v>1.000575</v>
      </c>
      <c r="EJ436" s="12">
        <v>7.2999999999999996E-4</v>
      </c>
      <c r="EK436" s="12">
        <v>2.0000000000000002E-5</v>
      </c>
      <c r="EL436" s="12">
        <v>8.7000000000000001E-5</v>
      </c>
      <c r="EM436" s="44">
        <v>5.0000000000000004E-6</v>
      </c>
      <c r="EN436" s="12">
        <v>2.7250000000000001E-4</v>
      </c>
      <c r="EO436" s="44">
        <v>8.9999999999999996E-7</v>
      </c>
      <c r="EP436" s="12">
        <v>1.2718E-2</v>
      </c>
      <c r="EQ436" s="12">
        <v>8.0000000000000007E-5</v>
      </c>
      <c r="ER436" s="12">
        <v>8.8000000000000005E-3</v>
      </c>
      <c r="ES436" s="12">
        <v>4.0000000000000002E-4</v>
      </c>
      <c r="ET436" s="12">
        <v>1.3999999999999999E-4</v>
      </c>
      <c r="EU436" s="44">
        <v>6.9999999999999999E-6</v>
      </c>
      <c r="EV436" s="12">
        <v>250</v>
      </c>
      <c r="EW436" s="12">
        <v>0.01</v>
      </c>
      <c r="EX436" s="12">
        <v>1.96</v>
      </c>
      <c r="EY436" s="12">
        <v>2.653E-4</v>
      </c>
      <c r="EZ436" s="12">
        <v>4.6167800000000002E-2</v>
      </c>
      <c r="FA436" s="12">
        <v>3.6865999999999999E-3</v>
      </c>
      <c r="FB436" s="12">
        <v>1024.951</v>
      </c>
      <c r="FC436" s="12">
        <v>6.7925799999999995E-2</v>
      </c>
      <c r="FD436" s="12">
        <v>163.40100000000001</v>
      </c>
      <c r="FE436" s="12">
        <v>2.3750199999999999E-2</v>
      </c>
      <c r="FF436" s="12">
        <v>2.1993830000000001</v>
      </c>
      <c r="FG436" s="12">
        <v>5.1614E-3</v>
      </c>
      <c r="FH436" s="12">
        <v>1.4357219999999999</v>
      </c>
      <c r="FI436" s="12">
        <v>4.6724500000000002E-2</v>
      </c>
      <c r="FJ436" s="12">
        <v>3.1788200000000003E-2</v>
      </c>
      <c r="FK436" s="12">
        <v>5.1749999999999995E-4</v>
      </c>
      <c r="FL436" s="12">
        <v>3.0700000000000001E-5</v>
      </c>
      <c r="FM436" s="12">
        <v>1.649583</v>
      </c>
      <c r="FN436" s="12">
        <v>0.15964610000000001</v>
      </c>
      <c r="FO436" s="12">
        <v>1.5997000000000001E-2</v>
      </c>
      <c r="FP436" s="12">
        <v>1.649632</v>
      </c>
      <c r="FQ436" s="12">
        <v>0.99995310000000004</v>
      </c>
      <c r="FR436" s="12">
        <v>1.671E-3</v>
      </c>
      <c r="FS436" s="44">
        <v>5.4629999999999996E-10</v>
      </c>
      <c r="FT436" s="44">
        <v>5.8099999999999998E-11</v>
      </c>
      <c r="FU436" s="12">
        <v>0</v>
      </c>
      <c r="FV436" s="44">
        <v>4.962E-10</v>
      </c>
      <c r="FW436" s="12">
        <v>1.975E-2</v>
      </c>
      <c r="FX436" s="44">
        <v>5.4629999999999996E-10</v>
      </c>
      <c r="FY436" s="44">
        <v>7.0679999999999999E-6</v>
      </c>
      <c r="FZ436" s="44">
        <v>5.5304999999999997E-10</v>
      </c>
      <c r="GA436" s="44">
        <v>6.3080000000000001E-9</v>
      </c>
      <c r="GB436" s="44">
        <v>5.5430000000000004E-10</v>
      </c>
      <c r="GC436" s="12">
        <v>1.167E-2</v>
      </c>
      <c r="GD436" s="12">
        <v>0</v>
      </c>
      <c r="GE436" s="12">
        <v>295.5</v>
      </c>
      <c r="GF436" s="12">
        <v>0.1</v>
      </c>
      <c r="GG436" s="12">
        <v>1575</v>
      </c>
      <c r="GH436" s="12">
        <v>2</v>
      </c>
      <c r="GI436" s="12">
        <v>1.2718E-2</v>
      </c>
      <c r="GJ436" s="12">
        <v>7.0529999999999996E-4</v>
      </c>
    </row>
    <row r="437" spans="1:192" s="12" customFormat="1" ht="12">
      <c r="A437" s="31"/>
      <c r="B437" s="32" t="s">
        <v>1633</v>
      </c>
      <c r="C437" s="32">
        <v>4.5</v>
      </c>
      <c r="D437" s="40">
        <v>6.3493880000000003</v>
      </c>
      <c r="E437" s="33">
        <v>8.5567999999999998E-3</v>
      </c>
      <c r="F437" s="33">
        <v>0.28049999999999997</v>
      </c>
      <c r="G437" s="34">
        <v>2.7957982970275141</v>
      </c>
      <c r="H437" s="45">
        <v>59.625560957367242</v>
      </c>
      <c r="I437" s="36">
        <v>98.703850000000003</v>
      </c>
      <c r="J437" s="34">
        <v>31.5154</v>
      </c>
      <c r="K437" s="34">
        <v>1.47948E-2</v>
      </c>
      <c r="L437" s="12">
        <v>1.8433E-3</v>
      </c>
      <c r="T437" s="12" t="s">
        <v>333</v>
      </c>
      <c r="U437" s="12" t="s">
        <v>244</v>
      </c>
      <c r="V437" s="12">
        <v>37</v>
      </c>
      <c r="W437" s="43">
        <v>42929</v>
      </c>
      <c r="X437" s="12">
        <v>16.983329999999999</v>
      </c>
      <c r="Y437" s="44">
        <v>3582810000</v>
      </c>
      <c r="Z437" s="12" t="s">
        <v>1476</v>
      </c>
      <c r="AA437" s="12" t="s">
        <v>1452</v>
      </c>
      <c r="AB437" s="12">
        <v>12</v>
      </c>
      <c r="AC437" s="12" t="s">
        <v>1477</v>
      </c>
      <c r="AE437" s="12" t="s">
        <v>1454</v>
      </c>
      <c r="AF437" s="12">
        <v>7.875</v>
      </c>
      <c r="AG437" s="12" t="s">
        <v>1488</v>
      </c>
      <c r="AH437" s="12" t="s">
        <v>1486</v>
      </c>
      <c r="AI437" s="12" t="s">
        <v>1464</v>
      </c>
      <c r="AJ437" s="12">
        <v>1</v>
      </c>
      <c r="AK437" s="12" t="s">
        <v>1458</v>
      </c>
      <c r="AL437" s="12">
        <v>1</v>
      </c>
      <c r="AM437" s="12" t="s">
        <v>1459</v>
      </c>
      <c r="AN437" s="12">
        <v>4.5</v>
      </c>
      <c r="AO437" s="12">
        <v>0</v>
      </c>
      <c r="AP437" s="12">
        <v>0</v>
      </c>
      <c r="AQ437" s="12">
        <v>0</v>
      </c>
      <c r="AR437" s="12">
        <v>0</v>
      </c>
      <c r="AS437" s="12">
        <v>30</v>
      </c>
      <c r="AT437" s="12">
        <v>30</v>
      </c>
      <c r="AU437" s="12">
        <v>179</v>
      </c>
      <c r="AX437" s="12">
        <v>0</v>
      </c>
      <c r="AY437" s="12">
        <v>1.9847400000000001E-2</v>
      </c>
      <c r="AZ437" s="12">
        <v>3.4212000000000001E-3</v>
      </c>
      <c r="BA437" s="12">
        <v>355.03469999999999</v>
      </c>
      <c r="BB437" s="12">
        <v>5.3380299999999999E-2</v>
      </c>
      <c r="BC437" s="12">
        <v>55.884030000000003</v>
      </c>
      <c r="BD437" s="12">
        <v>1.8142399999999999E-2</v>
      </c>
      <c r="BE437" s="12">
        <v>0.76409389999999999</v>
      </c>
      <c r="BF437" s="12">
        <v>5.1977000000000004E-3</v>
      </c>
      <c r="BG437" s="12">
        <v>9.5111600000000004E-2</v>
      </c>
      <c r="BH437" s="12">
        <v>1.1029000000000001E-2</v>
      </c>
      <c r="BI437" s="12">
        <v>1.5686100000000001E-2</v>
      </c>
      <c r="BJ437" s="12">
        <v>3.5720000000000001E-4</v>
      </c>
      <c r="BK437" s="12">
        <v>3.6794800000000003E-2</v>
      </c>
      <c r="BL437" s="12">
        <v>3.2209000000000001E-3</v>
      </c>
      <c r="BM437" s="12">
        <v>355.70659999999998</v>
      </c>
      <c r="BN437" s="12">
        <v>3.3054899999999998E-2</v>
      </c>
      <c r="BO437" s="12">
        <v>55.91084</v>
      </c>
      <c r="BP437" s="12">
        <v>1.79145E-2</v>
      </c>
      <c r="BQ437" s="12">
        <v>0.77280700000000002</v>
      </c>
      <c r="BR437" s="12">
        <v>5.1253999999999996E-3</v>
      </c>
      <c r="BS437" s="12">
        <v>0.15324760000000001</v>
      </c>
      <c r="BT437" s="12">
        <v>1.08986E-2</v>
      </c>
      <c r="BU437" s="12">
        <v>2.111E-2</v>
      </c>
      <c r="BV437" s="12">
        <v>3.4620000000000001E-4</v>
      </c>
      <c r="BW437" s="12">
        <v>1</v>
      </c>
      <c r="BX437" s="12">
        <v>0</v>
      </c>
      <c r="BY437" s="12">
        <v>1</v>
      </c>
      <c r="BZ437" s="12">
        <v>0</v>
      </c>
      <c r="CA437" s="12">
        <v>1</v>
      </c>
      <c r="CB437" s="12">
        <v>0</v>
      </c>
      <c r="CC437" s="12">
        <v>1</v>
      </c>
      <c r="CD437" s="12">
        <v>0</v>
      </c>
      <c r="CE437" s="12">
        <v>1</v>
      </c>
      <c r="CF437" s="12">
        <v>0</v>
      </c>
      <c r="CG437" s="12">
        <v>1</v>
      </c>
      <c r="CH437" s="12">
        <v>0</v>
      </c>
      <c r="CI437" s="12">
        <v>1</v>
      </c>
      <c r="CJ437" s="44">
        <v>9.9999999999999995E-21</v>
      </c>
      <c r="CK437" s="12">
        <v>1</v>
      </c>
      <c r="CL437" s="12">
        <v>0</v>
      </c>
      <c r="CM437" s="12">
        <v>1</v>
      </c>
      <c r="CN437" s="44">
        <v>9.9999999999999995E-21</v>
      </c>
      <c r="CO437" s="12">
        <v>1</v>
      </c>
      <c r="CP437" s="44">
        <v>9.9999999999999995E-21</v>
      </c>
      <c r="CQ437" s="12">
        <v>1</v>
      </c>
      <c r="CR437" s="44">
        <v>9.9999999999999995E-21</v>
      </c>
      <c r="CS437" s="12">
        <v>1.0010939999999999</v>
      </c>
      <c r="CT437" s="12">
        <v>1.8433E-3</v>
      </c>
      <c r="CU437" s="12">
        <v>1.6947400000000001E-2</v>
      </c>
      <c r="CV437" s="12">
        <v>1.1535E-3</v>
      </c>
      <c r="CW437" s="12">
        <v>0.67193590000000003</v>
      </c>
      <c r="CX437" s="12">
        <v>4.1914600000000003E-2</v>
      </c>
      <c r="CY437" s="12">
        <v>2.68054E-2</v>
      </c>
      <c r="CZ437" s="12">
        <v>2.8670000000000002E-3</v>
      </c>
      <c r="DA437" s="12">
        <v>8.7130000000000003E-3</v>
      </c>
      <c r="DB437" s="12">
        <v>8.6390000000000002E-4</v>
      </c>
      <c r="DC437" s="12">
        <v>5.8136100000000003E-2</v>
      </c>
      <c r="DD437" s="12">
        <v>1.6909E-3</v>
      </c>
      <c r="DE437" s="12">
        <v>5.4409999999999997E-3</v>
      </c>
      <c r="DF437" s="12">
        <v>7.7100000000000004E-5</v>
      </c>
      <c r="DG437" s="12">
        <v>2.8049999999999999E-4</v>
      </c>
      <c r="DH437" s="44">
        <v>6.3878970000000004E-6</v>
      </c>
      <c r="DI437" s="12">
        <v>0.81759230000000005</v>
      </c>
      <c r="DJ437" s="12">
        <v>8.5567999999999998E-3</v>
      </c>
      <c r="DK437" s="12">
        <v>9.9219999999999994E-4</v>
      </c>
      <c r="DL437" s="12">
        <v>1.6771399999999999E-2</v>
      </c>
      <c r="DM437" s="12">
        <v>1.9448E-3</v>
      </c>
      <c r="DN437" s="12">
        <v>2.03E-4</v>
      </c>
      <c r="DO437" s="44">
        <v>1.9595769999999998E-8</v>
      </c>
      <c r="DP437" s="12">
        <v>1.3664900000000001E-2</v>
      </c>
      <c r="DQ437" s="12">
        <v>9.31E-5</v>
      </c>
      <c r="DR437" s="12">
        <v>6.3493880000000003</v>
      </c>
      <c r="DS437" s="12">
        <v>2.2715999999999999E-3</v>
      </c>
      <c r="DT437" s="12">
        <v>6.2584429999999998</v>
      </c>
      <c r="DU437" s="12">
        <v>2.9634000000000001E-3</v>
      </c>
      <c r="DV437" s="12">
        <v>98.703850000000003</v>
      </c>
      <c r="DW437" s="12">
        <v>3.7601099999999998E-2</v>
      </c>
      <c r="DX437" s="12">
        <v>31.5154</v>
      </c>
      <c r="DY437" s="12">
        <v>1.47948E-2</v>
      </c>
      <c r="DZ437" s="12">
        <v>1.65405E-2</v>
      </c>
      <c r="EA437" s="12">
        <v>0</v>
      </c>
      <c r="EB437" s="12">
        <v>0</v>
      </c>
      <c r="EC437" s="44">
        <v>2.7958180000000001E-15</v>
      </c>
      <c r="ED437" s="44">
        <v>1.7751730000000001E-14</v>
      </c>
      <c r="EE437" s="12" t="s">
        <v>1480</v>
      </c>
      <c r="EF437" s="12">
        <v>2.7748E-3</v>
      </c>
      <c r="EG437" s="44">
        <v>6.5680999999999996E-7</v>
      </c>
      <c r="EH437" s="12">
        <v>5.0305739999999997</v>
      </c>
      <c r="EI437" s="12">
        <v>1.000578</v>
      </c>
      <c r="EJ437" s="12">
        <v>7.2999999999999996E-4</v>
      </c>
      <c r="EK437" s="12">
        <v>2.0000000000000002E-5</v>
      </c>
      <c r="EL437" s="12">
        <v>8.7000000000000001E-5</v>
      </c>
      <c r="EM437" s="44">
        <v>5.0000000000000004E-6</v>
      </c>
      <c r="EN437" s="12">
        <v>2.7250000000000001E-4</v>
      </c>
      <c r="EO437" s="44">
        <v>8.9999999999999996E-7</v>
      </c>
      <c r="EP437" s="12">
        <v>1.2718E-2</v>
      </c>
      <c r="EQ437" s="12">
        <v>8.0000000000000007E-5</v>
      </c>
      <c r="ER437" s="12">
        <v>8.8000000000000005E-3</v>
      </c>
      <c r="ES437" s="12">
        <v>4.0000000000000002E-4</v>
      </c>
      <c r="ET437" s="12">
        <v>1.3999999999999999E-4</v>
      </c>
      <c r="EU437" s="44">
        <v>6.9999999999999999E-6</v>
      </c>
      <c r="EV437" s="12">
        <v>250</v>
      </c>
      <c r="EW437" s="12">
        <v>0.01</v>
      </c>
      <c r="EX437" s="12">
        <v>1.96</v>
      </c>
      <c r="EY437" s="12">
        <v>2.653E-4</v>
      </c>
      <c r="EZ437" s="12">
        <v>1.9847400000000001E-2</v>
      </c>
      <c r="FA437" s="12">
        <v>3.4212000000000001E-3</v>
      </c>
      <c r="FB437" s="12">
        <v>355.03469999999999</v>
      </c>
      <c r="FC437" s="12">
        <v>5.3380299999999999E-2</v>
      </c>
      <c r="FD437" s="12">
        <v>55.916359999999997</v>
      </c>
      <c r="FE437" s="12">
        <v>1.81529E-2</v>
      </c>
      <c r="FF437" s="12">
        <v>0.76409389999999999</v>
      </c>
      <c r="FG437" s="12">
        <v>5.1977000000000004E-3</v>
      </c>
      <c r="FH437" s="12">
        <v>0.4784658</v>
      </c>
      <c r="FI437" s="12">
        <v>5.5482299999999998E-2</v>
      </c>
      <c r="FJ437" s="12">
        <v>1.5686100000000001E-2</v>
      </c>
      <c r="FK437" s="12">
        <v>3.5720000000000001E-4</v>
      </c>
      <c r="FL437" s="12">
        <v>4.3900000000000003E-5</v>
      </c>
      <c r="FM437" s="12">
        <v>2.299083</v>
      </c>
      <c r="FN437" s="12">
        <v>0.15771309999999999</v>
      </c>
      <c r="FO437" s="12">
        <v>3.5826999999999998E-2</v>
      </c>
      <c r="FP437" s="12">
        <v>2.2992569999999999</v>
      </c>
      <c r="FQ437" s="12">
        <v>0.99987890000000001</v>
      </c>
      <c r="FR437" s="12">
        <v>2.7553E-3</v>
      </c>
      <c r="FS437" s="44">
        <v>5.4629999999999996E-10</v>
      </c>
      <c r="FT437" s="44">
        <v>5.8099999999999998E-11</v>
      </c>
      <c r="FU437" s="12">
        <v>0</v>
      </c>
      <c r="FV437" s="44">
        <v>4.962E-10</v>
      </c>
      <c r="FW437" s="12">
        <v>1.975E-2</v>
      </c>
      <c r="FX437" s="44">
        <v>5.4629999999999996E-10</v>
      </c>
      <c r="FY437" s="44">
        <v>7.0679999999999999E-6</v>
      </c>
      <c r="FZ437" s="44">
        <v>5.5304999999999997E-10</v>
      </c>
      <c r="GA437" s="44">
        <v>6.3080000000000001E-9</v>
      </c>
      <c r="GB437" s="44">
        <v>5.5430000000000004E-10</v>
      </c>
      <c r="GC437" s="12">
        <v>1.167E-2</v>
      </c>
      <c r="GD437" s="12">
        <v>0</v>
      </c>
      <c r="GE437" s="12">
        <v>295.5</v>
      </c>
      <c r="GF437" s="12">
        <v>0.1</v>
      </c>
      <c r="GG437" s="12">
        <v>1575</v>
      </c>
      <c r="GH437" s="12">
        <v>2</v>
      </c>
      <c r="GI437" s="12">
        <v>1.2718E-2</v>
      </c>
      <c r="GJ437" s="12">
        <v>8.9409999999999999E-4</v>
      </c>
    </row>
    <row r="438" spans="1:192" s="12" customFormat="1" ht="12">
      <c r="A438" s="31"/>
      <c r="B438" s="32" t="s">
        <v>1659</v>
      </c>
      <c r="C438" s="32">
        <v>4.5</v>
      </c>
      <c r="D438" s="40">
        <v>6.4897</v>
      </c>
      <c r="E438" s="33">
        <v>1.5572799999999999E-2</v>
      </c>
      <c r="F438" s="33">
        <v>0.2903</v>
      </c>
      <c r="G438" s="34">
        <v>3.5586787408267146</v>
      </c>
      <c r="H438" s="45">
        <v>32.762508990033908</v>
      </c>
      <c r="I438" s="36">
        <v>98.695719999999994</v>
      </c>
      <c r="J438" s="34">
        <v>32.204239999999999</v>
      </c>
      <c r="K438" s="34">
        <v>1.22109E-2</v>
      </c>
      <c r="L438" s="12">
        <v>1.8433E-3</v>
      </c>
      <c r="T438" s="12" t="s">
        <v>337</v>
      </c>
      <c r="U438" s="12" t="s">
        <v>244</v>
      </c>
      <c r="V438" s="12">
        <v>37</v>
      </c>
      <c r="W438" s="43">
        <v>42929</v>
      </c>
      <c r="X438" s="12">
        <v>12.1</v>
      </c>
      <c r="Y438" s="44">
        <v>3582792000</v>
      </c>
      <c r="Z438" s="12" t="s">
        <v>1476</v>
      </c>
      <c r="AA438" s="12" t="s">
        <v>1452</v>
      </c>
      <c r="AB438" s="12">
        <v>12</v>
      </c>
      <c r="AC438" s="12" t="s">
        <v>1477</v>
      </c>
      <c r="AE438" s="12" t="s">
        <v>1454</v>
      </c>
      <c r="AF438" s="12">
        <v>7.875</v>
      </c>
      <c r="AG438" s="12" t="s">
        <v>1488</v>
      </c>
      <c r="AH438" s="12" t="s">
        <v>1486</v>
      </c>
      <c r="AI438" s="12" t="s">
        <v>1464</v>
      </c>
      <c r="AJ438" s="12">
        <v>1</v>
      </c>
      <c r="AK438" s="12" t="s">
        <v>1458</v>
      </c>
      <c r="AL438" s="12">
        <v>1</v>
      </c>
      <c r="AM438" s="12" t="s">
        <v>1459</v>
      </c>
      <c r="AN438" s="12">
        <v>4.5</v>
      </c>
      <c r="AO438" s="12">
        <v>0</v>
      </c>
      <c r="AP438" s="12">
        <v>0</v>
      </c>
      <c r="AQ438" s="12">
        <v>0</v>
      </c>
      <c r="AR438" s="12">
        <v>0</v>
      </c>
      <c r="AS438" s="12">
        <v>30</v>
      </c>
      <c r="AT438" s="12">
        <v>30</v>
      </c>
      <c r="AU438" s="12">
        <v>147</v>
      </c>
      <c r="AX438" s="12">
        <v>0</v>
      </c>
      <c r="AY438" s="12">
        <v>1.8656300000000001E-2</v>
      </c>
      <c r="AZ438" s="12">
        <v>3.4621000000000001E-3</v>
      </c>
      <c r="BA438" s="12">
        <v>461.90039999999999</v>
      </c>
      <c r="BB438" s="12">
        <v>5.6709500000000003E-2</v>
      </c>
      <c r="BC438" s="12">
        <v>71.133340000000004</v>
      </c>
      <c r="BD438" s="12">
        <v>1.8082999999999998E-2</v>
      </c>
      <c r="BE438" s="12">
        <v>0.95095430000000003</v>
      </c>
      <c r="BF438" s="12">
        <v>5.3359000000000002E-3</v>
      </c>
      <c r="BG438" s="12">
        <v>0.22121950000000001</v>
      </c>
      <c r="BH438" s="12">
        <v>1.1494799999999999E-2</v>
      </c>
      <c r="BI438" s="12">
        <v>2.0664600000000002E-2</v>
      </c>
      <c r="BJ438" s="12">
        <v>3.835E-4</v>
      </c>
      <c r="BK438" s="12">
        <v>3.5603700000000002E-2</v>
      </c>
      <c r="BL438" s="12">
        <v>3.2642999999999999E-3</v>
      </c>
      <c r="BM438" s="12">
        <v>462.57229999999998</v>
      </c>
      <c r="BN438" s="12">
        <v>3.8198599999999999E-2</v>
      </c>
      <c r="BO438" s="12">
        <v>71.160139999999998</v>
      </c>
      <c r="BP438" s="12">
        <v>1.78543E-2</v>
      </c>
      <c r="BQ438" s="12">
        <v>0.95966739999999995</v>
      </c>
      <c r="BR438" s="12">
        <v>5.2655000000000002E-3</v>
      </c>
      <c r="BS438" s="12">
        <v>0.27935549999999998</v>
      </c>
      <c r="BT438" s="12">
        <v>1.13697E-2</v>
      </c>
      <c r="BU438" s="12">
        <v>2.6082999999999999E-2</v>
      </c>
      <c r="BV438" s="12">
        <v>3.7219999999999999E-4</v>
      </c>
      <c r="BW438" s="12">
        <v>1</v>
      </c>
      <c r="BX438" s="12">
        <v>0</v>
      </c>
      <c r="BY438" s="12">
        <v>1</v>
      </c>
      <c r="BZ438" s="12">
        <v>0</v>
      </c>
      <c r="CA438" s="12">
        <v>1</v>
      </c>
      <c r="CB438" s="12">
        <v>0</v>
      </c>
      <c r="CC438" s="12">
        <v>1</v>
      </c>
      <c r="CD438" s="12">
        <v>0</v>
      </c>
      <c r="CE438" s="12">
        <v>1</v>
      </c>
      <c r="CF438" s="12">
        <v>0</v>
      </c>
      <c r="CG438" s="12">
        <v>1</v>
      </c>
      <c r="CH438" s="12">
        <v>0</v>
      </c>
      <c r="CI438" s="12">
        <v>1</v>
      </c>
      <c r="CJ438" s="44">
        <v>9.9999999999999995E-21</v>
      </c>
      <c r="CK438" s="12">
        <v>1</v>
      </c>
      <c r="CL438" s="12">
        <v>0</v>
      </c>
      <c r="CM438" s="12">
        <v>1</v>
      </c>
      <c r="CN438" s="44">
        <v>9.9999999999999995E-21</v>
      </c>
      <c r="CO438" s="12">
        <v>1</v>
      </c>
      <c r="CP438" s="44">
        <v>9.9999999999999995E-21</v>
      </c>
      <c r="CQ438" s="12">
        <v>1</v>
      </c>
      <c r="CR438" s="44">
        <v>9.9999999999999995E-21</v>
      </c>
      <c r="CS438" s="12">
        <v>1.0010939999999999</v>
      </c>
      <c r="CT438" s="12">
        <v>1.8433E-3</v>
      </c>
      <c r="CU438" s="12">
        <v>1.6947400000000001E-2</v>
      </c>
      <c r="CV438" s="12">
        <v>1.1535E-3</v>
      </c>
      <c r="CW438" s="12">
        <v>0.67193590000000003</v>
      </c>
      <c r="CX438" s="12">
        <v>4.1914600000000003E-2</v>
      </c>
      <c r="CY438" s="12">
        <v>2.68054E-2</v>
      </c>
      <c r="CZ438" s="12">
        <v>2.8670000000000002E-3</v>
      </c>
      <c r="DA438" s="12">
        <v>8.7130000000000003E-3</v>
      </c>
      <c r="DB438" s="12">
        <v>8.6390000000000002E-4</v>
      </c>
      <c r="DC438" s="12">
        <v>5.8136100000000003E-2</v>
      </c>
      <c r="DD438" s="12">
        <v>1.6909E-3</v>
      </c>
      <c r="DE438" s="12">
        <v>5.4409999999999997E-3</v>
      </c>
      <c r="DF438" s="12">
        <v>7.7100000000000004E-5</v>
      </c>
      <c r="DG438" s="12">
        <v>2.9030000000000001E-4</v>
      </c>
      <c r="DH438" s="44">
        <v>5.388386E-6</v>
      </c>
      <c r="DI438" s="12">
        <v>1.4484699999999999</v>
      </c>
      <c r="DJ438" s="12">
        <v>1.5572799999999999E-2</v>
      </c>
      <c r="DK438" s="12">
        <v>8.0920000000000005E-4</v>
      </c>
      <c r="DL438" s="12">
        <v>3.05227E-2</v>
      </c>
      <c r="DM438" s="12">
        <v>1.586E-3</v>
      </c>
      <c r="DN438" s="12">
        <v>1.3349999999999999E-4</v>
      </c>
      <c r="DO438" s="44">
        <v>1.598065E-8</v>
      </c>
      <c r="DP438" s="12">
        <v>1.33609E-2</v>
      </c>
      <c r="DQ438" s="12">
        <v>7.4999999999999993E-5</v>
      </c>
      <c r="DR438" s="12">
        <v>6.4897</v>
      </c>
      <c r="DS438" s="12">
        <v>1.8320999999999999E-3</v>
      </c>
      <c r="DT438" s="12">
        <v>6.3964429999999997</v>
      </c>
      <c r="DU438" s="12">
        <v>2.4467E-3</v>
      </c>
      <c r="DV438" s="12">
        <v>98.695719999999994</v>
      </c>
      <c r="DW438" s="12">
        <v>3.1274999999999997E-2</v>
      </c>
      <c r="DX438" s="12">
        <v>32.204239999999999</v>
      </c>
      <c r="DY438" s="12">
        <v>1.22109E-2</v>
      </c>
      <c r="DZ438" s="12">
        <v>1.43597E-2</v>
      </c>
      <c r="EA438" s="12">
        <v>2.1406700000000001E-2</v>
      </c>
      <c r="EB438" s="12">
        <v>0</v>
      </c>
      <c r="EC438" s="44">
        <v>3.5587189999999998E-15</v>
      </c>
      <c r="ED438" s="44">
        <v>2.3095020000000001E-14</v>
      </c>
      <c r="EE438" s="12" t="s">
        <v>1480</v>
      </c>
      <c r="EF438" s="12">
        <v>2.7748E-3</v>
      </c>
      <c r="EG438" s="44">
        <v>6.5680999999999996E-7</v>
      </c>
      <c r="EH438" s="12">
        <v>5.0103460000000002</v>
      </c>
      <c r="EI438" s="12">
        <v>1.000577</v>
      </c>
      <c r="EJ438" s="12">
        <v>7.2999999999999996E-4</v>
      </c>
      <c r="EK438" s="12">
        <v>2.0000000000000002E-5</v>
      </c>
      <c r="EL438" s="12">
        <v>8.7000000000000001E-5</v>
      </c>
      <c r="EM438" s="44">
        <v>5.0000000000000004E-6</v>
      </c>
      <c r="EN438" s="12">
        <v>2.7250000000000001E-4</v>
      </c>
      <c r="EO438" s="44">
        <v>8.9999999999999996E-7</v>
      </c>
      <c r="EP438" s="12">
        <v>1.2718E-2</v>
      </c>
      <c r="EQ438" s="12">
        <v>8.0000000000000007E-5</v>
      </c>
      <c r="ER438" s="12">
        <v>8.8000000000000005E-3</v>
      </c>
      <c r="ES438" s="12">
        <v>4.0000000000000002E-4</v>
      </c>
      <c r="ET438" s="12">
        <v>1.3999999999999999E-4</v>
      </c>
      <c r="EU438" s="44">
        <v>6.9999999999999999E-6</v>
      </c>
      <c r="EV438" s="12">
        <v>250</v>
      </c>
      <c r="EW438" s="12">
        <v>0.01</v>
      </c>
      <c r="EX438" s="12">
        <v>1.96</v>
      </c>
      <c r="EY438" s="12">
        <v>2.653E-4</v>
      </c>
      <c r="EZ438" s="12">
        <v>1.8656300000000001E-2</v>
      </c>
      <c r="FA438" s="12">
        <v>3.4621000000000001E-3</v>
      </c>
      <c r="FB438" s="12">
        <v>461.90039999999999</v>
      </c>
      <c r="FC438" s="12">
        <v>5.6709500000000003E-2</v>
      </c>
      <c r="FD438" s="12">
        <v>71.174379999999999</v>
      </c>
      <c r="FE438" s="12">
        <v>1.8093499999999998E-2</v>
      </c>
      <c r="FF438" s="12">
        <v>0.95095430000000003</v>
      </c>
      <c r="FG438" s="12">
        <v>5.3359000000000002E-3</v>
      </c>
      <c r="FH438" s="12">
        <v>1.1083860000000001</v>
      </c>
      <c r="FI438" s="12">
        <v>5.7592699999999997E-2</v>
      </c>
      <c r="FJ438" s="12">
        <v>2.0664600000000002E-2</v>
      </c>
      <c r="FK438" s="12">
        <v>3.835E-4</v>
      </c>
      <c r="FL438" s="12">
        <v>4.4100000000000001E-5</v>
      </c>
      <c r="FM438" s="12">
        <v>1.8854340000000001</v>
      </c>
      <c r="FN438" s="12">
        <v>0.15429780000000001</v>
      </c>
      <c r="FO438" s="12">
        <v>2.8269499999999999E-2</v>
      </c>
      <c r="FP438" s="12">
        <v>1.885561</v>
      </c>
      <c r="FQ438" s="12">
        <v>0.99988779999999999</v>
      </c>
      <c r="FR438" s="12">
        <v>2.8389000000000001E-3</v>
      </c>
      <c r="FS438" s="44">
        <v>5.4629999999999996E-10</v>
      </c>
      <c r="FT438" s="44">
        <v>5.8099999999999998E-11</v>
      </c>
      <c r="FU438" s="12">
        <v>0</v>
      </c>
      <c r="FV438" s="44">
        <v>4.962E-10</v>
      </c>
      <c r="FW438" s="12">
        <v>1.975E-2</v>
      </c>
      <c r="FX438" s="44">
        <v>5.4629999999999996E-10</v>
      </c>
      <c r="FY438" s="44">
        <v>7.0679999999999999E-6</v>
      </c>
      <c r="FZ438" s="44">
        <v>5.5304999999999997E-10</v>
      </c>
      <c r="GA438" s="44">
        <v>6.3080000000000001E-9</v>
      </c>
      <c r="GB438" s="44">
        <v>5.5430000000000004E-10</v>
      </c>
      <c r="GC438" s="12">
        <v>1.167E-2</v>
      </c>
      <c r="GD438" s="12">
        <v>0</v>
      </c>
      <c r="GE438" s="12">
        <v>295.5</v>
      </c>
      <c r="GF438" s="12">
        <v>0.1</v>
      </c>
      <c r="GG438" s="12">
        <v>1575</v>
      </c>
      <c r="GH438" s="12">
        <v>2</v>
      </c>
      <c r="GI438" s="12">
        <v>1.2718E-2</v>
      </c>
      <c r="GJ438" s="12">
        <v>5.8799999999999998E-4</v>
      </c>
    </row>
    <row r="439" spans="1:192" s="12" customFormat="1" ht="12">
      <c r="A439" s="31"/>
      <c r="B439" s="32" t="s">
        <v>1622</v>
      </c>
      <c r="C439" s="32">
        <v>4.5</v>
      </c>
      <c r="D439" s="40">
        <v>6.6338480000000004</v>
      </c>
      <c r="E439" s="33">
        <v>7.7583000000000001E-3</v>
      </c>
      <c r="F439" s="33">
        <v>0.73519999999999996</v>
      </c>
      <c r="G439" s="34">
        <v>3.3156908476363953</v>
      </c>
      <c r="H439" s="45">
        <v>65.76234484358686</v>
      </c>
      <c r="I439" s="36">
        <v>96.730450000000005</v>
      </c>
      <c r="J439" s="34">
        <v>32.264290000000003</v>
      </c>
      <c r="K439" s="34">
        <v>1.5766200000000001E-2</v>
      </c>
      <c r="L439" s="12">
        <v>1.8433E-3</v>
      </c>
      <c r="T439" s="12" t="s">
        <v>338</v>
      </c>
      <c r="U439" s="12" t="s">
        <v>244</v>
      </c>
      <c r="V439" s="12">
        <v>37</v>
      </c>
      <c r="W439" s="43">
        <v>42929</v>
      </c>
      <c r="X439" s="12">
        <v>14.65</v>
      </c>
      <c r="Y439" s="44">
        <v>3582802000</v>
      </c>
      <c r="Z439" s="12" t="s">
        <v>1476</v>
      </c>
      <c r="AA439" s="12" t="s">
        <v>1452</v>
      </c>
      <c r="AB439" s="12">
        <v>12</v>
      </c>
      <c r="AC439" s="12" t="s">
        <v>1477</v>
      </c>
      <c r="AE439" s="12" t="s">
        <v>1454</v>
      </c>
      <c r="AF439" s="12">
        <v>7.875</v>
      </c>
      <c r="AG439" s="12" t="s">
        <v>1488</v>
      </c>
      <c r="AH439" s="12" t="s">
        <v>1486</v>
      </c>
      <c r="AI439" s="12" t="s">
        <v>1464</v>
      </c>
      <c r="AJ439" s="12">
        <v>1</v>
      </c>
      <c r="AK439" s="12" t="s">
        <v>1458</v>
      </c>
      <c r="AL439" s="12">
        <v>1</v>
      </c>
      <c r="AM439" s="12" t="s">
        <v>1459</v>
      </c>
      <c r="AN439" s="12">
        <v>4.5</v>
      </c>
      <c r="AO439" s="12">
        <v>0</v>
      </c>
      <c r="AP439" s="12">
        <v>0</v>
      </c>
      <c r="AQ439" s="12">
        <v>0</v>
      </c>
      <c r="AR439" s="12">
        <v>0</v>
      </c>
      <c r="AS439" s="12">
        <v>30</v>
      </c>
      <c r="AT439" s="12">
        <v>30</v>
      </c>
      <c r="AU439" s="12">
        <v>162</v>
      </c>
      <c r="AX439" s="12">
        <v>0</v>
      </c>
      <c r="AY439" s="12">
        <v>1.7596400000000002E-2</v>
      </c>
      <c r="AZ439" s="12">
        <v>3.6597000000000001E-3</v>
      </c>
      <c r="BA439" s="12">
        <v>439.91809999999998</v>
      </c>
      <c r="BB439" s="12">
        <v>5.16135E-2</v>
      </c>
      <c r="BC439" s="12">
        <v>66.275869999999998</v>
      </c>
      <c r="BD439" s="12">
        <v>1.76124E-2</v>
      </c>
      <c r="BE439" s="12">
        <v>0.89152949999999997</v>
      </c>
      <c r="BF439" s="12">
        <v>4.5168999999999999E-3</v>
      </c>
      <c r="BG439" s="12">
        <v>0.102469</v>
      </c>
      <c r="BH439" s="12">
        <v>1.0355899999999999E-2</v>
      </c>
      <c r="BI439" s="12">
        <v>4.8752799999999999E-2</v>
      </c>
      <c r="BJ439" s="12">
        <v>5.6329999999999998E-4</v>
      </c>
      <c r="BK439" s="12">
        <v>3.45438E-2</v>
      </c>
      <c r="BL439" s="12">
        <v>3.4732000000000001E-3</v>
      </c>
      <c r="BM439" s="12">
        <v>440.59</v>
      </c>
      <c r="BN439" s="12">
        <v>3.0118499999999999E-2</v>
      </c>
      <c r="BO439" s="12">
        <v>66.302679999999995</v>
      </c>
      <c r="BP439" s="12">
        <v>1.7377500000000001E-2</v>
      </c>
      <c r="BQ439" s="12">
        <v>0.9002426</v>
      </c>
      <c r="BR439" s="12">
        <v>4.4336000000000002E-3</v>
      </c>
      <c r="BS439" s="12">
        <v>0.1606051</v>
      </c>
      <c r="BT439" s="12">
        <v>1.0216899999999999E-2</v>
      </c>
      <c r="BU439" s="12">
        <v>5.4140500000000001E-2</v>
      </c>
      <c r="BV439" s="12">
        <v>5.4839999999999999E-4</v>
      </c>
      <c r="BW439" s="12">
        <v>1</v>
      </c>
      <c r="BX439" s="12">
        <v>0</v>
      </c>
      <c r="BY439" s="12">
        <v>1</v>
      </c>
      <c r="BZ439" s="12">
        <v>0</v>
      </c>
      <c r="CA439" s="12">
        <v>1</v>
      </c>
      <c r="CB439" s="12">
        <v>0</v>
      </c>
      <c r="CC439" s="12">
        <v>1</v>
      </c>
      <c r="CD439" s="12">
        <v>0</v>
      </c>
      <c r="CE439" s="12">
        <v>1</v>
      </c>
      <c r="CF439" s="12">
        <v>0</v>
      </c>
      <c r="CG439" s="12">
        <v>1</v>
      </c>
      <c r="CH439" s="12">
        <v>0</v>
      </c>
      <c r="CI439" s="12">
        <v>1</v>
      </c>
      <c r="CJ439" s="44">
        <v>9.9999999999999995E-21</v>
      </c>
      <c r="CK439" s="12">
        <v>1</v>
      </c>
      <c r="CL439" s="12">
        <v>0</v>
      </c>
      <c r="CM439" s="12">
        <v>1</v>
      </c>
      <c r="CN439" s="44">
        <v>9.9999999999999995E-21</v>
      </c>
      <c r="CO439" s="12">
        <v>1</v>
      </c>
      <c r="CP439" s="44">
        <v>9.9999999999999995E-21</v>
      </c>
      <c r="CQ439" s="12">
        <v>1</v>
      </c>
      <c r="CR439" s="44">
        <v>9.9999999999999995E-21</v>
      </c>
      <c r="CS439" s="12">
        <v>1.0010939999999999</v>
      </c>
      <c r="CT439" s="12">
        <v>1.8433E-3</v>
      </c>
      <c r="CU439" s="12">
        <v>1.6947400000000001E-2</v>
      </c>
      <c r="CV439" s="12">
        <v>1.1535E-3</v>
      </c>
      <c r="CW439" s="12">
        <v>0.67193590000000003</v>
      </c>
      <c r="CX439" s="12">
        <v>4.1914600000000003E-2</v>
      </c>
      <c r="CY439" s="12">
        <v>2.68054E-2</v>
      </c>
      <c r="CZ439" s="12">
        <v>2.8670000000000002E-3</v>
      </c>
      <c r="DA439" s="12">
        <v>8.7130000000000003E-3</v>
      </c>
      <c r="DB439" s="12">
        <v>8.6390000000000002E-4</v>
      </c>
      <c r="DC439" s="12">
        <v>5.8136100000000003E-2</v>
      </c>
      <c r="DD439" s="12">
        <v>1.6909E-3</v>
      </c>
      <c r="DE439" s="12">
        <v>5.4409999999999997E-3</v>
      </c>
      <c r="DF439" s="12">
        <v>7.7100000000000004E-5</v>
      </c>
      <c r="DG439" s="12">
        <v>7.3519999999999998E-4</v>
      </c>
      <c r="DH439" s="44">
        <v>8.4971720000000006E-6</v>
      </c>
      <c r="DI439" s="12">
        <v>0.28237889999999999</v>
      </c>
      <c r="DJ439" s="12">
        <v>7.7583000000000001E-3</v>
      </c>
      <c r="DK439" s="12">
        <v>7.8410000000000003E-4</v>
      </c>
      <c r="DL439" s="12">
        <v>1.5206300000000001E-2</v>
      </c>
      <c r="DM439" s="12">
        <v>1.5368000000000001E-3</v>
      </c>
      <c r="DN439" s="12">
        <v>1.3349999999999999E-4</v>
      </c>
      <c r="DO439" s="44">
        <v>1.548493E-8</v>
      </c>
      <c r="DP439" s="12">
        <v>1.3443999999999999E-2</v>
      </c>
      <c r="DQ439" s="12">
        <v>6.8200000000000004E-5</v>
      </c>
      <c r="DR439" s="12">
        <v>6.6338480000000004</v>
      </c>
      <c r="DS439" s="12">
        <v>1.9271E-3</v>
      </c>
      <c r="DT439" s="12">
        <v>6.4084750000000001</v>
      </c>
      <c r="DU439" s="12">
        <v>3.1592E-3</v>
      </c>
      <c r="DV439" s="12">
        <v>96.730450000000005</v>
      </c>
      <c r="DW439" s="12">
        <v>4.2123399999999998E-2</v>
      </c>
      <c r="DX439" s="12">
        <v>32.264290000000003</v>
      </c>
      <c r="DY439" s="12">
        <v>1.5766200000000001E-2</v>
      </c>
      <c r="DZ439" s="12">
        <v>1.7489500000000002E-2</v>
      </c>
      <c r="EA439" s="12">
        <v>7.8992999999999997E-3</v>
      </c>
      <c r="EB439" s="12">
        <v>0</v>
      </c>
      <c r="EC439" s="44">
        <v>3.315708E-15</v>
      </c>
      <c r="ED439" s="44">
        <v>2.1995909999999999E-14</v>
      </c>
      <c r="EE439" s="12" t="s">
        <v>1480</v>
      </c>
      <c r="EF439" s="12">
        <v>2.7748E-3</v>
      </c>
      <c r="EG439" s="44">
        <v>6.5680999999999996E-7</v>
      </c>
      <c r="EH439" s="12">
        <v>5.0208919999999999</v>
      </c>
      <c r="EI439" s="12">
        <v>1.000578</v>
      </c>
      <c r="EJ439" s="12">
        <v>7.2999999999999996E-4</v>
      </c>
      <c r="EK439" s="12">
        <v>2.0000000000000002E-5</v>
      </c>
      <c r="EL439" s="12">
        <v>8.7000000000000001E-5</v>
      </c>
      <c r="EM439" s="44">
        <v>5.0000000000000004E-6</v>
      </c>
      <c r="EN439" s="12">
        <v>2.7250000000000001E-4</v>
      </c>
      <c r="EO439" s="44">
        <v>8.9999999999999996E-7</v>
      </c>
      <c r="EP439" s="12">
        <v>1.2718E-2</v>
      </c>
      <c r="EQ439" s="12">
        <v>8.0000000000000007E-5</v>
      </c>
      <c r="ER439" s="12">
        <v>8.8000000000000005E-3</v>
      </c>
      <c r="ES439" s="12">
        <v>4.0000000000000002E-4</v>
      </c>
      <c r="ET439" s="12">
        <v>1.3999999999999999E-4</v>
      </c>
      <c r="EU439" s="44">
        <v>6.9999999999999999E-6</v>
      </c>
      <c r="EV439" s="12">
        <v>250</v>
      </c>
      <c r="EW439" s="12">
        <v>0.01</v>
      </c>
      <c r="EX439" s="12">
        <v>1.96</v>
      </c>
      <c r="EY439" s="12">
        <v>2.653E-4</v>
      </c>
      <c r="EZ439" s="12">
        <v>1.7596400000000002E-2</v>
      </c>
      <c r="FA439" s="12">
        <v>3.6597000000000001E-3</v>
      </c>
      <c r="FB439" s="12">
        <v>439.91809999999998</v>
      </c>
      <c r="FC439" s="12">
        <v>5.16135E-2</v>
      </c>
      <c r="FD439" s="12">
        <v>66.314160000000001</v>
      </c>
      <c r="FE439" s="12">
        <v>1.7622599999999999E-2</v>
      </c>
      <c r="FF439" s="12">
        <v>0.89152949999999997</v>
      </c>
      <c r="FG439" s="12">
        <v>4.5168999999999999E-3</v>
      </c>
      <c r="FH439" s="12">
        <v>0.51448590000000005</v>
      </c>
      <c r="FI439" s="12">
        <v>5.1995899999999998E-2</v>
      </c>
      <c r="FJ439" s="12">
        <v>4.8752799999999999E-2</v>
      </c>
      <c r="FK439" s="12">
        <v>5.6329999999999998E-4</v>
      </c>
      <c r="FL439" s="12">
        <v>1.106E-4</v>
      </c>
      <c r="FM439" s="12">
        <v>1.1594009999999999</v>
      </c>
      <c r="FN439" s="12">
        <v>0.1509414</v>
      </c>
      <c r="FO439" s="12">
        <v>2.90879E-2</v>
      </c>
      <c r="FP439" s="12">
        <v>1.159643</v>
      </c>
      <c r="FQ439" s="12">
        <v>0.99968599999999996</v>
      </c>
      <c r="FR439" s="12">
        <v>4.0971999999999996E-3</v>
      </c>
      <c r="FS439" s="44">
        <v>5.4629999999999996E-10</v>
      </c>
      <c r="FT439" s="44">
        <v>5.8099999999999998E-11</v>
      </c>
      <c r="FU439" s="12">
        <v>0</v>
      </c>
      <c r="FV439" s="44">
        <v>4.962E-10</v>
      </c>
      <c r="FW439" s="12">
        <v>1.975E-2</v>
      </c>
      <c r="FX439" s="44">
        <v>5.4629999999999996E-10</v>
      </c>
      <c r="FY439" s="44">
        <v>7.0679999999999999E-6</v>
      </c>
      <c r="FZ439" s="44">
        <v>5.5304999999999997E-10</v>
      </c>
      <c r="GA439" s="44">
        <v>6.3080000000000001E-9</v>
      </c>
      <c r="GB439" s="44">
        <v>5.5430000000000004E-10</v>
      </c>
      <c r="GC439" s="12">
        <v>1.167E-2</v>
      </c>
      <c r="GD439" s="12">
        <v>0</v>
      </c>
      <c r="GE439" s="12">
        <v>295.5</v>
      </c>
      <c r="GF439" s="12">
        <v>0.1</v>
      </c>
      <c r="GG439" s="12">
        <v>1575</v>
      </c>
      <c r="GH439" s="12">
        <v>2</v>
      </c>
      <c r="GI439" s="12">
        <v>1.2718E-2</v>
      </c>
      <c r="GJ439" s="12">
        <v>5.8790000000000003E-4</v>
      </c>
    </row>
    <row r="440" spans="1:192" s="12" customFormat="1" ht="12">
      <c r="A440" s="31"/>
      <c r="B440" s="32" t="s">
        <v>1653</v>
      </c>
      <c r="C440" s="32">
        <v>4.5</v>
      </c>
      <c r="D440" s="40">
        <v>6.466799</v>
      </c>
      <c r="E440" s="33">
        <v>1.6180799999999999E-2</v>
      </c>
      <c r="F440" s="33">
        <v>0.13400000000000001</v>
      </c>
      <c r="G440" s="34">
        <v>2.3321709683509457</v>
      </c>
      <c r="H440" s="45">
        <v>31.531444675170576</v>
      </c>
      <c r="I440" s="36">
        <v>99.407539999999997</v>
      </c>
      <c r="J440" s="34">
        <v>32.320869999999999</v>
      </c>
      <c r="K440" s="34">
        <v>1.6544199999999998E-2</v>
      </c>
      <c r="L440" s="12">
        <v>1.8433E-3</v>
      </c>
      <c r="T440" s="12" t="s">
        <v>343</v>
      </c>
      <c r="U440" s="12" t="s">
        <v>244</v>
      </c>
      <c r="V440" s="12">
        <v>37</v>
      </c>
      <c r="W440" s="43">
        <v>42929</v>
      </c>
      <c r="X440" s="12">
        <v>6.15</v>
      </c>
      <c r="Y440" s="44">
        <v>3582771000</v>
      </c>
      <c r="Z440" s="12" t="s">
        <v>1476</v>
      </c>
      <c r="AA440" s="12" t="s">
        <v>1452</v>
      </c>
      <c r="AB440" s="12">
        <v>12</v>
      </c>
      <c r="AC440" s="12" t="s">
        <v>1477</v>
      </c>
      <c r="AE440" s="12" t="s">
        <v>1454</v>
      </c>
      <c r="AF440" s="12">
        <v>7.875</v>
      </c>
      <c r="AG440" s="12" t="s">
        <v>1487</v>
      </c>
      <c r="AH440" s="12" t="s">
        <v>1486</v>
      </c>
      <c r="AI440" s="12" t="s">
        <v>1464</v>
      </c>
      <c r="AJ440" s="12">
        <v>1</v>
      </c>
      <c r="AK440" s="12" t="s">
        <v>1458</v>
      </c>
      <c r="AL440" s="12">
        <v>1</v>
      </c>
      <c r="AM440" s="12" t="s">
        <v>1459</v>
      </c>
      <c r="AN440" s="12">
        <v>4.5</v>
      </c>
      <c r="AO440" s="12">
        <v>0</v>
      </c>
      <c r="AP440" s="12">
        <v>0</v>
      </c>
      <c r="AQ440" s="12">
        <v>0</v>
      </c>
      <c r="AR440" s="12">
        <v>0</v>
      </c>
      <c r="AS440" s="12">
        <v>30</v>
      </c>
      <c r="AT440" s="12">
        <v>30</v>
      </c>
      <c r="AU440" s="12">
        <v>117</v>
      </c>
      <c r="AX440" s="12">
        <v>0</v>
      </c>
      <c r="AY440" s="12">
        <v>1.0352800000000001E-2</v>
      </c>
      <c r="AZ440" s="12">
        <v>3.4824000000000001E-3</v>
      </c>
      <c r="BA440" s="12">
        <v>301.63709999999998</v>
      </c>
      <c r="BB440" s="12">
        <v>5.0936799999999997E-2</v>
      </c>
      <c r="BC440" s="12">
        <v>46.617150000000002</v>
      </c>
      <c r="BD440" s="12">
        <v>1.75354E-2</v>
      </c>
      <c r="BE440" s="12">
        <v>0.63049370000000005</v>
      </c>
      <c r="BF440" s="12">
        <v>5.5376999999999996E-3</v>
      </c>
      <c r="BG440" s="12">
        <v>0.15137510000000001</v>
      </c>
      <c r="BH440" s="12">
        <v>1.0849900000000001E-2</v>
      </c>
      <c r="BI440" s="12">
        <v>6.2480000000000001E-3</v>
      </c>
      <c r="BJ440" s="12">
        <v>3.0689999999999998E-4</v>
      </c>
      <c r="BK440" s="12">
        <v>2.73002E-2</v>
      </c>
      <c r="BL440" s="12">
        <v>3.2858000000000002E-3</v>
      </c>
      <c r="BM440" s="12">
        <v>302.3091</v>
      </c>
      <c r="BN440" s="12">
        <v>2.89436E-2</v>
      </c>
      <c r="BO440" s="12">
        <v>46.64396</v>
      </c>
      <c r="BP440" s="12">
        <v>1.7299399999999999E-2</v>
      </c>
      <c r="BQ440" s="12">
        <v>0.63920679999999996</v>
      </c>
      <c r="BR440" s="12">
        <v>5.4698999999999998E-3</v>
      </c>
      <c r="BS440" s="12">
        <v>0.20951120000000001</v>
      </c>
      <c r="BT440" s="12">
        <v>1.0717300000000001E-2</v>
      </c>
      <c r="BU440" s="12">
        <v>1.16822E-2</v>
      </c>
      <c r="BV440" s="12">
        <v>2.9589999999999998E-4</v>
      </c>
      <c r="BW440" s="12">
        <v>1</v>
      </c>
      <c r="BX440" s="12">
        <v>0</v>
      </c>
      <c r="BY440" s="12">
        <v>1</v>
      </c>
      <c r="BZ440" s="12">
        <v>0</v>
      </c>
      <c r="CA440" s="12">
        <v>1</v>
      </c>
      <c r="CB440" s="12">
        <v>0</v>
      </c>
      <c r="CC440" s="12">
        <v>1</v>
      </c>
      <c r="CD440" s="12">
        <v>0</v>
      </c>
      <c r="CE440" s="12">
        <v>1</v>
      </c>
      <c r="CF440" s="12">
        <v>0</v>
      </c>
      <c r="CG440" s="12">
        <v>1</v>
      </c>
      <c r="CH440" s="12">
        <v>0</v>
      </c>
      <c r="CI440" s="12">
        <v>1</v>
      </c>
      <c r="CJ440" s="44">
        <v>9.9999999999999995E-21</v>
      </c>
      <c r="CK440" s="12">
        <v>1</v>
      </c>
      <c r="CL440" s="12">
        <v>0</v>
      </c>
      <c r="CM440" s="12">
        <v>1</v>
      </c>
      <c r="CN440" s="44">
        <v>9.9999999999999995E-21</v>
      </c>
      <c r="CO440" s="12">
        <v>1</v>
      </c>
      <c r="CP440" s="44">
        <v>9.9999999999999995E-21</v>
      </c>
      <c r="CQ440" s="12">
        <v>1</v>
      </c>
      <c r="CR440" s="44">
        <v>9.9999999999999995E-21</v>
      </c>
      <c r="CS440" s="12">
        <v>1.0010939999999999</v>
      </c>
      <c r="CT440" s="12">
        <v>1.8433E-3</v>
      </c>
      <c r="CU440" s="12">
        <v>1.6947400000000001E-2</v>
      </c>
      <c r="CV440" s="12">
        <v>1.1535E-3</v>
      </c>
      <c r="CW440" s="12">
        <v>0.67193590000000003</v>
      </c>
      <c r="CX440" s="12">
        <v>4.1914600000000003E-2</v>
      </c>
      <c r="CY440" s="12">
        <v>2.68054E-2</v>
      </c>
      <c r="CZ440" s="12">
        <v>2.8670000000000002E-3</v>
      </c>
      <c r="DA440" s="12">
        <v>8.7130000000000003E-3</v>
      </c>
      <c r="DB440" s="12">
        <v>8.6390000000000002E-4</v>
      </c>
      <c r="DC440" s="12">
        <v>5.8136100000000003E-2</v>
      </c>
      <c r="DD440" s="12">
        <v>1.6909E-3</v>
      </c>
      <c r="DE440" s="12">
        <v>5.4409999999999997E-3</v>
      </c>
      <c r="DF440" s="12">
        <v>7.7100000000000004E-5</v>
      </c>
      <c r="DG440" s="12">
        <v>1.34E-4</v>
      </c>
      <c r="DH440" s="44">
        <v>6.5791929999999996E-6</v>
      </c>
      <c r="DI440" s="12">
        <v>3.263226</v>
      </c>
      <c r="DJ440" s="12">
        <v>1.6180799999999999E-2</v>
      </c>
      <c r="DK440" s="12">
        <v>1.1597999999999999E-3</v>
      </c>
      <c r="DL440" s="12">
        <v>3.1714399999999997E-2</v>
      </c>
      <c r="DM440" s="12">
        <v>2.2732E-3</v>
      </c>
      <c r="DN440" s="12">
        <v>1.7560000000000001E-4</v>
      </c>
      <c r="DO440" s="44">
        <v>2.290465E-8</v>
      </c>
      <c r="DP440" s="12">
        <v>1.35172E-2</v>
      </c>
      <c r="DQ440" s="12">
        <v>1.188E-4</v>
      </c>
      <c r="DR440" s="12">
        <v>6.466799</v>
      </c>
      <c r="DS440" s="12">
        <v>2.6664000000000002E-3</v>
      </c>
      <c r="DT440" s="12">
        <v>6.4198130000000004</v>
      </c>
      <c r="DU440" s="12">
        <v>3.3151999999999999E-3</v>
      </c>
      <c r="DV440" s="12">
        <v>99.407539999999997</v>
      </c>
      <c r="DW440" s="12">
        <v>3.9410100000000003E-2</v>
      </c>
      <c r="DX440" s="12">
        <v>32.320869999999999</v>
      </c>
      <c r="DY440" s="12">
        <v>1.6544199999999998E-2</v>
      </c>
      <c r="DZ440" s="12">
        <v>1.8199400000000001E-2</v>
      </c>
      <c r="EA440" s="12">
        <v>0</v>
      </c>
      <c r="EB440" s="12">
        <v>0</v>
      </c>
      <c r="EC440" s="44">
        <v>2.3321979999999999E-15</v>
      </c>
      <c r="ED440" s="44">
        <v>1.508186E-14</v>
      </c>
      <c r="EE440" s="12" t="s">
        <v>1480</v>
      </c>
      <c r="EF440" s="12">
        <v>2.7748E-3</v>
      </c>
      <c r="EG440" s="44">
        <v>6.5680999999999996E-7</v>
      </c>
      <c r="EH440" s="12">
        <v>4.9858760000000002</v>
      </c>
      <c r="EI440" s="12">
        <v>1.000575</v>
      </c>
      <c r="EJ440" s="12">
        <v>7.2999999999999996E-4</v>
      </c>
      <c r="EK440" s="12">
        <v>2.0000000000000002E-5</v>
      </c>
      <c r="EL440" s="12">
        <v>8.7000000000000001E-5</v>
      </c>
      <c r="EM440" s="44">
        <v>5.0000000000000004E-6</v>
      </c>
      <c r="EN440" s="12">
        <v>2.7250000000000001E-4</v>
      </c>
      <c r="EO440" s="44">
        <v>8.9999999999999996E-7</v>
      </c>
      <c r="EP440" s="12">
        <v>1.2718E-2</v>
      </c>
      <c r="EQ440" s="12">
        <v>8.0000000000000007E-5</v>
      </c>
      <c r="ER440" s="12">
        <v>8.8000000000000005E-3</v>
      </c>
      <c r="ES440" s="12">
        <v>4.0000000000000002E-4</v>
      </c>
      <c r="ET440" s="12">
        <v>1.3999999999999999E-4</v>
      </c>
      <c r="EU440" s="44">
        <v>6.9999999999999999E-6</v>
      </c>
      <c r="EV440" s="12">
        <v>250</v>
      </c>
      <c r="EW440" s="12">
        <v>0.01</v>
      </c>
      <c r="EX440" s="12">
        <v>1.96</v>
      </c>
      <c r="EY440" s="12">
        <v>2.653E-4</v>
      </c>
      <c r="EZ440" s="12">
        <v>1.0352800000000001E-2</v>
      </c>
      <c r="FA440" s="12">
        <v>3.4824000000000001E-3</v>
      </c>
      <c r="FB440" s="12">
        <v>301.63709999999998</v>
      </c>
      <c r="FC440" s="12">
        <v>5.0936799999999997E-2</v>
      </c>
      <c r="FD440" s="12">
        <v>46.643970000000003</v>
      </c>
      <c r="FE440" s="12">
        <v>1.7545499999999999E-2</v>
      </c>
      <c r="FF440" s="12">
        <v>0.63049370000000005</v>
      </c>
      <c r="FG440" s="12">
        <v>5.5376999999999996E-3</v>
      </c>
      <c r="FH440" s="12">
        <v>0.75473760000000001</v>
      </c>
      <c r="FI440" s="12">
        <v>5.4096400000000003E-2</v>
      </c>
      <c r="FJ440" s="12">
        <v>6.2480000000000001E-3</v>
      </c>
      <c r="FK440" s="12">
        <v>3.0689999999999998E-4</v>
      </c>
      <c r="FL440" s="12">
        <v>2.0000000000000002E-5</v>
      </c>
      <c r="FM440" s="12">
        <v>5.0886800000000001</v>
      </c>
      <c r="FN440" s="12">
        <v>0.15484490000000001</v>
      </c>
      <c r="FO440" s="12">
        <v>4.1288999999999999E-2</v>
      </c>
      <c r="FP440" s="12">
        <v>5.0887830000000003</v>
      </c>
      <c r="FQ440" s="12">
        <v>0.99996719999999994</v>
      </c>
      <c r="FR440" s="12">
        <v>1.3625E-3</v>
      </c>
      <c r="FS440" s="44">
        <v>5.4629999999999996E-10</v>
      </c>
      <c r="FT440" s="44">
        <v>5.8099999999999998E-11</v>
      </c>
      <c r="FU440" s="12">
        <v>0</v>
      </c>
      <c r="FV440" s="44">
        <v>4.962E-10</v>
      </c>
      <c r="FW440" s="12">
        <v>1.975E-2</v>
      </c>
      <c r="FX440" s="44">
        <v>5.4629999999999996E-10</v>
      </c>
      <c r="FY440" s="44">
        <v>7.0679999999999999E-6</v>
      </c>
      <c r="FZ440" s="44">
        <v>5.5304999999999997E-10</v>
      </c>
      <c r="GA440" s="44">
        <v>6.3080000000000001E-9</v>
      </c>
      <c r="GB440" s="44">
        <v>5.5430000000000004E-10</v>
      </c>
      <c r="GC440" s="12">
        <v>1.167E-2</v>
      </c>
      <c r="GD440" s="12">
        <v>0</v>
      </c>
      <c r="GE440" s="12">
        <v>295.5</v>
      </c>
      <c r="GF440" s="12">
        <v>0.1</v>
      </c>
      <c r="GG440" s="12">
        <v>1575</v>
      </c>
      <c r="GH440" s="12">
        <v>2</v>
      </c>
      <c r="GI440" s="12">
        <v>1.2718E-2</v>
      </c>
      <c r="GJ440" s="12">
        <v>7.7360000000000005E-4</v>
      </c>
    </row>
    <row r="441" spans="1:192" s="12" customFormat="1" ht="12">
      <c r="A441" s="31"/>
      <c r="B441" s="32" t="s">
        <v>1588</v>
      </c>
      <c r="C441" s="32">
        <v>4.5</v>
      </c>
      <c r="D441" s="40">
        <v>6.5975169999999999</v>
      </c>
      <c r="E441" s="33">
        <v>9.5639000000000002E-3</v>
      </c>
      <c r="F441" s="33">
        <v>0.56840000000000002</v>
      </c>
      <c r="G441" s="34">
        <v>2.9726978189927507</v>
      </c>
      <c r="H441" s="45">
        <v>53.346856407950732</v>
      </c>
      <c r="I441" s="36">
        <v>97.462580000000003</v>
      </c>
      <c r="J441" s="34">
        <v>32.329680000000003</v>
      </c>
      <c r="K441" s="34">
        <v>1.5514E-2</v>
      </c>
      <c r="L441" s="12">
        <v>1.8433E-3</v>
      </c>
      <c r="T441" s="12" t="s">
        <v>344</v>
      </c>
      <c r="U441" s="12" t="s">
        <v>244</v>
      </c>
      <c r="V441" s="12">
        <v>37</v>
      </c>
      <c r="W441" s="43">
        <v>42929</v>
      </c>
      <c r="X441" s="12">
        <v>6.483333</v>
      </c>
      <c r="Y441" s="44">
        <v>3582772000</v>
      </c>
      <c r="Z441" s="12" t="s">
        <v>1476</v>
      </c>
      <c r="AA441" s="12" t="s">
        <v>1452</v>
      </c>
      <c r="AB441" s="12">
        <v>12</v>
      </c>
      <c r="AC441" s="12" t="s">
        <v>1477</v>
      </c>
      <c r="AE441" s="12" t="s">
        <v>1454</v>
      </c>
      <c r="AF441" s="12">
        <v>7.875</v>
      </c>
      <c r="AG441" s="12" t="s">
        <v>1487</v>
      </c>
      <c r="AH441" s="12" t="s">
        <v>1486</v>
      </c>
      <c r="AI441" s="12" t="s">
        <v>1464</v>
      </c>
      <c r="AJ441" s="12">
        <v>1</v>
      </c>
      <c r="AK441" s="12" t="s">
        <v>1458</v>
      </c>
      <c r="AL441" s="12">
        <v>1</v>
      </c>
      <c r="AM441" s="12" t="s">
        <v>1459</v>
      </c>
      <c r="AN441" s="12">
        <v>4.5</v>
      </c>
      <c r="AO441" s="12">
        <v>0</v>
      </c>
      <c r="AP441" s="12">
        <v>0</v>
      </c>
      <c r="AQ441" s="12">
        <v>0</v>
      </c>
      <c r="AR441" s="12">
        <v>0</v>
      </c>
      <c r="AS441" s="12">
        <v>30</v>
      </c>
      <c r="AT441" s="12">
        <v>30</v>
      </c>
      <c r="AU441" s="12">
        <v>120</v>
      </c>
      <c r="AX441" s="12">
        <v>0</v>
      </c>
      <c r="AY441" s="12">
        <v>1.3032699999999999E-2</v>
      </c>
      <c r="AZ441" s="12">
        <v>3.1162E-3</v>
      </c>
      <c r="BA441" s="12">
        <v>392.25150000000002</v>
      </c>
      <c r="BB441" s="12">
        <v>5.19441E-2</v>
      </c>
      <c r="BC441" s="12">
        <v>59.42022</v>
      </c>
      <c r="BD441" s="12">
        <v>1.73823E-2</v>
      </c>
      <c r="BE441" s="12">
        <v>0.80567820000000001</v>
      </c>
      <c r="BF441" s="12">
        <v>4.8031999999999997E-3</v>
      </c>
      <c r="BG441" s="12">
        <v>0.11401360000000001</v>
      </c>
      <c r="BH441" s="12">
        <v>1.13136E-2</v>
      </c>
      <c r="BI441" s="12">
        <v>3.3795499999999999E-2</v>
      </c>
      <c r="BJ441" s="12">
        <v>4.5859999999999998E-4</v>
      </c>
      <c r="BK441" s="12">
        <v>2.9980099999999999E-2</v>
      </c>
      <c r="BL441" s="12">
        <v>2.8949000000000002E-3</v>
      </c>
      <c r="BM441" s="12">
        <v>392.92340000000002</v>
      </c>
      <c r="BN441" s="12">
        <v>3.06816E-2</v>
      </c>
      <c r="BO441" s="12">
        <v>59.447020000000002</v>
      </c>
      <c r="BP441" s="12">
        <v>1.7144199999999998E-2</v>
      </c>
      <c r="BQ441" s="12">
        <v>0.81439119999999998</v>
      </c>
      <c r="BR441" s="12">
        <v>4.7248999999999998E-3</v>
      </c>
      <c r="BS441" s="12">
        <v>0.17214969999999999</v>
      </c>
      <c r="BT441" s="12">
        <v>1.11865E-2</v>
      </c>
      <c r="BU441" s="12">
        <v>3.9199600000000001E-2</v>
      </c>
      <c r="BV441" s="12">
        <v>4.4579999999999999E-4</v>
      </c>
      <c r="BW441" s="12">
        <v>1</v>
      </c>
      <c r="BX441" s="12">
        <v>0</v>
      </c>
      <c r="BY441" s="12">
        <v>1</v>
      </c>
      <c r="BZ441" s="12">
        <v>0</v>
      </c>
      <c r="CA441" s="12">
        <v>1</v>
      </c>
      <c r="CB441" s="12">
        <v>0</v>
      </c>
      <c r="CC441" s="12">
        <v>1</v>
      </c>
      <c r="CD441" s="12">
        <v>0</v>
      </c>
      <c r="CE441" s="12">
        <v>1</v>
      </c>
      <c r="CF441" s="12">
        <v>0</v>
      </c>
      <c r="CG441" s="12">
        <v>1</v>
      </c>
      <c r="CH441" s="12">
        <v>0</v>
      </c>
      <c r="CI441" s="12">
        <v>1</v>
      </c>
      <c r="CJ441" s="44">
        <v>9.9999999999999995E-21</v>
      </c>
      <c r="CK441" s="12">
        <v>1</v>
      </c>
      <c r="CL441" s="12">
        <v>0</v>
      </c>
      <c r="CM441" s="12">
        <v>1</v>
      </c>
      <c r="CN441" s="44">
        <v>9.9999999999999995E-21</v>
      </c>
      <c r="CO441" s="12">
        <v>1</v>
      </c>
      <c r="CP441" s="44">
        <v>9.9999999999999995E-21</v>
      </c>
      <c r="CQ441" s="12">
        <v>1</v>
      </c>
      <c r="CR441" s="44">
        <v>9.9999999999999995E-21</v>
      </c>
      <c r="CS441" s="12">
        <v>1.0010939999999999</v>
      </c>
      <c r="CT441" s="12">
        <v>1.8433E-3</v>
      </c>
      <c r="CU441" s="12">
        <v>1.6947400000000001E-2</v>
      </c>
      <c r="CV441" s="12">
        <v>1.1535E-3</v>
      </c>
      <c r="CW441" s="12">
        <v>0.67193590000000003</v>
      </c>
      <c r="CX441" s="12">
        <v>4.1914600000000003E-2</v>
      </c>
      <c r="CY441" s="12">
        <v>2.68054E-2</v>
      </c>
      <c r="CZ441" s="12">
        <v>2.8670000000000002E-3</v>
      </c>
      <c r="DA441" s="12">
        <v>8.7130000000000003E-3</v>
      </c>
      <c r="DB441" s="12">
        <v>8.6390000000000002E-4</v>
      </c>
      <c r="DC441" s="12">
        <v>5.8136100000000003E-2</v>
      </c>
      <c r="DD441" s="12">
        <v>1.6909E-3</v>
      </c>
      <c r="DE441" s="12">
        <v>5.4409999999999997E-3</v>
      </c>
      <c r="DF441" s="12">
        <v>7.7100000000000004E-5</v>
      </c>
      <c r="DG441" s="12">
        <v>5.6840000000000005E-4</v>
      </c>
      <c r="DH441" s="44">
        <v>7.7152780000000003E-6</v>
      </c>
      <c r="DI441" s="12">
        <v>0.4517774</v>
      </c>
      <c r="DJ441" s="12">
        <v>9.5639000000000002E-3</v>
      </c>
      <c r="DK441" s="12">
        <v>9.4899999999999997E-4</v>
      </c>
      <c r="DL441" s="12">
        <v>1.8745299999999999E-2</v>
      </c>
      <c r="DM441" s="12">
        <v>1.8600999999999999E-3</v>
      </c>
      <c r="DN441" s="12">
        <v>1.649E-4</v>
      </c>
      <c r="DO441" s="44">
        <v>1.874252E-8</v>
      </c>
      <c r="DP441" s="12">
        <v>1.3551199999999999E-2</v>
      </c>
      <c r="DQ441" s="12">
        <v>8.0900000000000001E-5</v>
      </c>
      <c r="DR441" s="12">
        <v>6.5975169999999999</v>
      </c>
      <c r="DS441" s="12">
        <v>2.1185000000000002E-3</v>
      </c>
      <c r="DT441" s="12">
        <v>6.4215780000000002</v>
      </c>
      <c r="DU441" s="12">
        <v>3.1088000000000001E-3</v>
      </c>
      <c r="DV441" s="12">
        <v>97.462580000000003</v>
      </c>
      <c r="DW441" s="12">
        <v>4.0161099999999998E-2</v>
      </c>
      <c r="DX441" s="12">
        <v>32.329680000000003</v>
      </c>
      <c r="DY441" s="12">
        <v>1.5514E-2</v>
      </c>
      <c r="DZ441" s="12">
        <v>1.7269099999999999E-2</v>
      </c>
      <c r="EA441" s="12">
        <v>3.7166400000000002E-2</v>
      </c>
      <c r="EB441" s="12">
        <v>0</v>
      </c>
      <c r="EC441" s="44">
        <v>2.9727199999999999E-15</v>
      </c>
      <c r="ED441" s="44">
        <v>1.9612569999999999E-14</v>
      </c>
      <c r="EE441" s="12" t="s">
        <v>1480</v>
      </c>
      <c r="EF441" s="12">
        <v>2.7748E-3</v>
      </c>
      <c r="EG441" s="44">
        <v>6.5680999999999996E-7</v>
      </c>
      <c r="EH441" s="12">
        <v>4.9872870000000002</v>
      </c>
      <c r="EI441" s="12">
        <v>1.000575</v>
      </c>
      <c r="EJ441" s="12">
        <v>7.2999999999999996E-4</v>
      </c>
      <c r="EK441" s="12">
        <v>2.0000000000000002E-5</v>
      </c>
      <c r="EL441" s="12">
        <v>8.7000000000000001E-5</v>
      </c>
      <c r="EM441" s="44">
        <v>5.0000000000000004E-6</v>
      </c>
      <c r="EN441" s="12">
        <v>2.7250000000000001E-4</v>
      </c>
      <c r="EO441" s="44">
        <v>8.9999999999999996E-7</v>
      </c>
      <c r="EP441" s="12">
        <v>1.2718E-2</v>
      </c>
      <c r="EQ441" s="12">
        <v>8.0000000000000007E-5</v>
      </c>
      <c r="ER441" s="12">
        <v>8.8000000000000005E-3</v>
      </c>
      <c r="ES441" s="12">
        <v>4.0000000000000002E-4</v>
      </c>
      <c r="ET441" s="12">
        <v>1.3999999999999999E-4</v>
      </c>
      <c r="EU441" s="44">
        <v>6.9999999999999999E-6</v>
      </c>
      <c r="EV441" s="12">
        <v>250</v>
      </c>
      <c r="EW441" s="12">
        <v>0.01</v>
      </c>
      <c r="EX441" s="12">
        <v>1.96</v>
      </c>
      <c r="EY441" s="12">
        <v>2.653E-4</v>
      </c>
      <c r="EZ441" s="12">
        <v>1.3032699999999999E-2</v>
      </c>
      <c r="FA441" s="12">
        <v>3.1162E-3</v>
      </c>
      <c r="FB441" s="12">
        <v>392.25150000000002</v>
      </c>
      <c r="FC441" s="12">
        <v>5.19441E-2</v>
      </c>
      <c r="FD441" s="12">
        <v>59.454410000000003</v>
      </c>
      <c r="FE441" s="12">
        <v>1.7392299999999999E-2</v>
      </c>
      <c r="FF441" s="12">
        <v>0.80567820000000001</v>
      </c>
      <c r="FG441" s="12">
        <v>4.8031999999999997E-3</v>
      </c>
      <c r="FH441" s="12">
        <v>0.56861859999999997</v>
      </c>
      <c r="FI441" s="12">
        <v>5.6424099999999998E-2</v>
      </c>
      <c r="FJ441" s="12">
        <v>3.3795499999999999E-2</v>
      </c>
      <c r="FK441" s="12">
        <v>4.5859999999999998E-4</v>
      </c>
      <c r="FL441" s="12">
        <v>8.5900000000000001E-5</v>
      </c>
      <c r="FM441" s="12">
        <v>1.364333</v>
      </c>
      <c r="FN441" s="12">
        <v>0.15177350000000001</v>
      </c>
      <c r="FO441" s="12">
        <v>3.2154099999999998E-2</v>
      </c>
      <c r="FP441" s="12">
        <v>1.3645780000000001</v>
      </c>
      <c r="FQ441" s="12">
        <v>0.99972300000000003</v>
      </c>
      <c r="FR441" s="12">
        <v>4.0127000000000001E-3</v>
      </c>
      <c r="FS441" s="44">
        <v>5.4629999999999996E-10</v>
      </c>
      <c r="FT441" s="44">
        <v>5.8099999999999998E-11</v>
      </c>
      <c r="FU441" s="12">
        <v>0</v>
      </c>
      <c r="FV441" s="44">
        <v>4.962E-10</v>
      </c>
      <c r="FW441" s="12">
        <v>1.975E-2</v>
      </c>
      <c r="FX441" s="44">
        <v>5.4629999999999996E-10</v>
      </c>
      <c r="FY441" s="44">
        <v>7.0679999999999999E-6</v>
      </c>
      <c r="FZ441" s="44">
        <v>5.5304999999999997E-10</v>
      </c>
      <c r="GA441" s="44">
        <v>6.3080000000000001E-9</v>
      </c>
      <c r="GB441" s="44">
        <v>5.5430000000000004E-10</v>
      </c>
      <c r="GC441" s="12">
        <v>1.167E-2</v>
      </c>
      <c r="GD441" s="12">
        <v>0</v>
      </c>
      <c r="GE441" s="12">
        <v>295.5</v>
      </c>
      <c r="GF441" s="12">
        <v>0.1</v>
      </c>
      <c r="GG441" s="12">
        <v>1575</v>
      </c>
      <c r="GH441" s="12">
        <v>2</v>
      </c>
      <c r="GI441" s="12">
        <v>1.2718E-2</v>
      </c>
      <c r="GJ441" s="12">
        <v>7.2630000000000004E-4</v>
      </c>
    </row>
    <row r="442" spans="1:192" s="12" customFormat="1" ht="12">
      <c r="A442" s="31"/>
      <c r="B442" s="32" t="s">
        <v>1652</v>
      </c>
      <c r="C442" s="32">
        <v>4.5</v>
      </c>
      <c r="D442" s="40">
        <v>6.6033390000000001</v>
      </c>
      <c r="E442" s="33">
        <v>1.6771999999999999E-2</v>
      </c>
      <c r="F442" s="33">
        <v>0.53459999999999996</v>
      </c>
      <c r="G442" s="34">
        <v>2.8719973057481361</v>
      </c>
      <c r="H442" s="45">
        <v>30.419985690436445</v>
      </c>
      <c r="I442" s="36">
        <v>97.625100000000003</v>
      </c>
      <c r="J442" s="34">
        <v>32.411639999999998</v>
      </c>
      <c r="K442" s="34">
        <v>1.6795399999999999E-2</v>
      </c>
      <c r="L442" s="12">
        <v>1.8433E-3</v>
      </c>
      <c r="T442" s="12" t="s">
        <v>350</v>
      </c>
      <c r="U442" s="12" t="s">
        <v>244</v>
      </c>
      <c r="V442" s="12">
        <v>37</v>
      </c>
      <c r="W442" s="43">
        <v>42929</v>
      </c>
      <c r="X442" s="12">
        <v>5.15</v>
      </c>
      <c r="Y442" s="44">
        <v>3582767000</v>
      </c>
      <c r="Z442" s="12" t="s">
        <v>1476</v>
      </c>
      <c r="AA442" s="12" t="s">
        <v>1452</v>
      </c>
      <c r="AB442" s="12">
        <v>12</v>
      </c>
      <c r="AC442" s="12" t="s">
        <v>1477</v>
      </c>
      <c r="AE442" s="12" t="s">
        <v>1454</v>
      </c>
      <c r="AF442" s="12">
        <v>7.875</v>
      </c>
      <c r="AG442" s="12" t="s">
        <v>1487</v>
      </c>
      <c r="AH442" s="12" t="s">
        <v>1486</v>
      </c>
      <c r="AI442" s="12" t="s">
        <v>1464</v>
      </c>
      <c r="AJ442" s="12">
        <v>1</v>
      </c>
      <c r="AK442" s="12" t="s">
        <v>1458</v>
      </c>
      <c r="AL442" s="12">
        <v>1</v>
      </c>
      <c r="AM442" s="12" t="s">
        <v>1459</v>
      </c>
      <c r="AN442" s="12">
        <v>4.5</v>
      </c>
      <c r="AO442" s="12">
        <v>0</v>
      </c>
      <c r="AP442" s="12">
        <v>0</v>
      </c>
      <c r="AQ442" s="12">
        <v>0</v>
      </c>
      <c r="AR442" s="12">
        <v>0</v>
      </c>
      <c r="AS442" s="12">
        <v>30</v>
      </c>
      <c r="AT442" s="12">
        <v>30</v>
      </c>
      <c r="AU442" s="12">
        <v>110</v>
      </c>
      <c r="AX442" s="12">
        <v>0</v>
      </c>
      <c r="AY442" s="12">
        <v>1.4616799999999999E-2</v>
      </c>
      <c r="AZ442" s="12">
        <v>3.4179000000000002E-3</v>
      </c>
      <c r="BA442" s="12">
        <v>379.3</v>
      </c>
      <c r="BB442" s="12">
        <v>4.93899E-2</v>
      </c>
      <c r="BC442" s="12">
        <v>57.407640000000001</v>
      </c>
      <c r="BD442" s="12">
        <v>1.60181E-2</v>
      </c>
      <c r="BE442" s="12">
        <v>0.78089359999999997</v>
      </c>
      <c r="BF442" s="12">
        <v>5.8101999999999997E-3</v>
      </c>
      <c r="BG442" s="12">
        <v>0.19338420000000001</v>
      </c>
      <c r="BH442" s="12">
        <v>1.05693E-2</v>
      </c>
      <c r="BI442" s="12">
        <v>3.0709500000000001E-2</v>
      </c>
      <c r="BJ442" s="12">
        <v>5.2110000000000004E-4</v>
      </c>
      <c r="BK442" s="12">
        <v>3.1564200000000001E-2</v>
      </c>
      <c r="BL442" s="12">
        <v>3.2174E-3</v>
      </c>
      <c r="BM442" s="12">
        <v>379.97199999999998</v>
      </c>
      <c r="BN442" s="12">
        <v>2.6125200000000001E-2</v>
      </c>
      <c r="BO442" s="12">
        <v>57.434440000000002</v>
      </c>
      <c r="BP442" s="12">
        <v>1.57594E-2</v>
      </c>
      <c r="BQ442" s="12">
        <v>0.78960660000000005</v>
      </c>
      <c r="BR442" s="12">
        <v>5.7456E-3</v>
      </c>
      <c r="BS442" s="12">
        <v>0.25152029999999997</v>
      </c>
      <c r="BT442" s="12">
        <v>1.0433100000000001E-2</v>
      </c>
      <c r="BU442" s="12">
        <v>3.61169E-2</v>
      </c>
      <c r="BV442" s="12">
        <v>5.1049999999999999E-4</v>
      </c>
      <c r="BW442" s="12">
        <v>1</v>
      </c>
      <c r="BX442" s="12">
        <v>0</v>
      </c>
      <c r="BY442" s="12">
        <v>1</v>
      </c>
      <c r="BZ442" s="12">
        <v>0</v>
      </c>
      <c r="CA442" s="12">
        <v>1</v>
      </c>
      <c r="CB442" s="12">
        <v>0</v>
      </c>
      <c r="CC442" s="12">
        <v>1</v>
      </c>
      <c r="CD442" s="12">
        <v>0</v>
      </c>
      <c r="CE442" s="12">
        <v>1</v>
      </c>
      <c r="CF442" s="12">
        <v>0</v>
      </c>
      <c r="CG442" s="12">
        <v>1</v>
      </c>
      <c r="CH442" s="12">
        <v>0</v>
      </c>
      <c r="CI442" s="12">
        <v>1</v>
      </c>
      <c r="CJ442" s="44">
        <v>9.9999999999999995E-21</v>
      </c>
      <c r="CK442" s="12">
        <v>1</v>
      </c>
      <c r="CL442" s="12">
        <v>0</v>
      </c>
      <c r="CM442" s="12">
        <v>1</v>
      </c>
      <c r="CN442" s="44">
        <v>9.9999999999999995E-21</v>
      </c>
      <c r="CO442" s="12">
        <v>1</v>
      </c>
      <c r="CP442" s="44">
        <v>9.9999999999999995E-21</v>
      </c>
      <c r="CQ442" s="12">
        <v>1</v>
      </c>
      <c r="CR442" s="44">
        <v>9.9999999999999995E-21</v>
      </c>
      <c r="CS442" s="12">
        <v>1.0010939999999999</v>
      </c>
      <c r="CT442" s="12">
        <v>1.8433E-3</v>
      </c>
      <c r="CU442" s="12">
        <v>1.6947400000000001E-2</v>
      </c>
      <c r="CV442" s="12">
        <v>1.1535E-3</v>
      </c>
      <c r="CW442" s="12">
        <v>0.67193590000000003</v>
      </c>
      <c r="CX442" s="12">
        <v>4.1914600000000003E-2</v>
      </c>
      <c r="CY442" s="12">
        <v>2.68054E-2</v>
      </c>
      <c r="CZ442" s="12">
        <v>2.8670000000000002E-3</v>
      </c>
      <c r="DA442" s="12">
        <v>8.7130000000000003E-3</v>
      </c>
      <c r="DB442" s="12">
        <v>8.6390000000000002E-4</v>
      </c>
      <c r="DC442" s="12">
        <v>5.8136100000000003E-2</v>
      </c>
      <c r="DD442" s="12">
        <v>1.6909E-3</v>
      </c>
      <c r="DE442" s="12">
        <v>5.4409999999999997E-3</v>
      </c>
      <c r="DF442" s="12">
        <v>7.7100000000000004E-5</v>
      </c>
      <c r="DG442" s="12">
        <v>5.3459999999999998E-4</v>
      </c>
      <c r="DH442" s="44">
        <v>9.0727340000000001E-6</v>
      </c>
      <c r="DI442" s="12">
        <v>0.84773169999999998</v>
      </c>
      <c r="DJ442" s="12">
        <v>1.6771999999999999E-2</v>
      </c>
      <c r="DK442" s="12">
        <v>9.167E-4</v>
      </c>
      <c r="DL442" s="12">
        <v>3.2873199999999998E-2</v>
      </c>
      <c r="DM442" s="12">
        <v>1.7967E-3</v>
      </c>
      <c r="DN442" s="12">
        <v>1.762E-4</v>
      </c>
      <c r="DO442" s="44">
        <v>1.8103420000000002E-8</v>
      </c>
      <c r="DP442" s="12">
        <v>1.3594800000000001E-2</v>
      </c>
      <c r="DQ442" s="12">
        <v>1.0119999999999999E-4</v>
      </c>
      <c r="DR442" s="12">
        <v>6.6033390000000001</v>
      </c>
      <c r="DS442" s="12">
        <v>2.0332000000000002E-3</v>
      </c>
      <c r="DT442" s="12">
        <v>6.4380030000000001</v>
      </c>
      <c r="DU442" s="12">
        <v>3.3657000000000001E-3</v>
      </c>
      <c r="DV442" s="12">
        <v>97.625100000000003</v>
      </c>
      <c r="DW442" s="12">
        <v>4.5360699999999997E-2</v>
      </c>
      <c r="DX442" s="12">
        <v>32.411639999999998</v>
      </c>
      <c r="DY442" s="12">
        <v>1.6795399999999999E-2</v>
      </c>
      <c r="DZ442" s="12">
        <v>1.84367E-2</v>
      </c>
      <c r="EA442" s="12">
        <v>1.5289499999999999E-2</v>
      </c>
      <c r="EB442" s="12">
        <v>0</v>
      </c>
      <c r="EC442" s="44">
        <v>2.8720319999999999E-15</v>
      </c>
      <c r="ED442" s="44">
        <v>1.8965000000000001E-14</v>
      </c>
      <c r="EE442" s="12" t="s">
        <v>1480</v>
      </c>
      <c r="EF442" s="12">
        <v>2.7748E-3</v>
      </c>
      <c r="EG442" s="44">
        <v>6.5680999999999996E-7</v>
      </c>
      <c r="EH442" s="12">
        <v>4.9817739999999997</v>
      </c>
      <c r="EI442" s="12">
        <v>1.000575</v>
      </c>
      <c r="EJ442" s="12">
        <v>7.2999999999999996E-4</v>
      </c>
      <c r="EK442" s="12">
        <v>2.0000000000000002E-5</v>
      </c>
      <c r="EL442" s="12">
        <v>8.7000000000000001E-5</v>
      </c>
      <c r="EM442" s="44">
        <v>5.0000000000000004E-6</v>
      </c>
      <c r="EN442" s="12">
        <v>2.7250000000000001E-4</v>
      </c>
      <c r="EO442" s="44">
        <v>8.9999999999999996E-7</v>
      </c>
      <c r="EP442" s="12">
        <v>1.2718E-2</v>
      </c>
      <c r="EQ442" s="12">
        <v>8.0000000000000007E-5</v>
      </c>
      <c r="ER442" s="12">
        <v>8.8000000000000005E-3</v>
      </c>
      <c r="ES442" s="12">
        <v>4.0000000000000002E-4</v>
      </c>
      <c r="ET442" s="12">
        <v>1.3999999999999999E-4</v>
      </c>
      <c r="EU442" s="44">
        <v>6.9999999999999999E-6</v>
      </c>
      <c r="EV442" s="12">
        <v>250</v>
      </c>
      <c r="EW442" s="12">
        <v>0.01</v>
      </c>
      <c r="EX442" s="12">
        <v>1.96</v>
      </c>
      <c r="EY442" s="12">
        <v>2.653E-4</v>
      </c>
      <c r="EZ442" s="12">
        <v>1.4616799999999999E-2</v>
      </c>
      <c r="FA442" s="12">
        <v>3.4179000000000002E-3</v>
      </c>
      <c r="FB442" s="12">
        <v>379.3</v>
      </c>
      <c r="FC442" s="12">
        <v>4.93899E-2</v>
      </c>
      <c r="FD442" s="12">
        <v>57.440649999999998</v>
      </c>
      <c r="FE442" s="12">
        <v>1.6027300000000001E-2</v>
      </c>
      <c r="FF442" s="12">
        <v>0.78089359999999997</v>
      </c>
      <c r="FG442" s="12">
        <v>5.8101999999999997E-3</v>
      </c>
      <c r="FH442" s="12">
        <v>0.96339649999999999</v>
      </c>
      <c r="FI442" s="12">
        <v>5.2653699999999998E-2</v>
      </c>
      <c r="FJ442" s="12">
        <v>3.0709500000000001E-2</v>
      </c>
      <c r="FK442" s="12">
        <v>5.2110000000000004E-4</v>
      </c>
      <c r="FL442" s="12">
        <v>8.0400000000000003E-5</v>
      </c>
      <c r="FM442" s="12">
        <v>1.712483</v>
      </c>
      <c r="FN442" s="12">
        <v>0.15163879999999999</v>
      </c>
      <c r="FO442" s="12">
        <v>3.0832600000000002E-2</v>
      </c>
      <c r="FP442" s="12">
        <v>1.7126570000000001</v>
      </c>
      <c r="FQ442" s="12">
        <v>0.99983829999999996</v>
      </c>
      <c r="FR442" s="12">
        <v>3.2234E-3</v>
      </c>
      <c r="FS442" s="44">
        <v>5.4629999999999996E-10</v>
      </c>
      <c r="FT442" s="44">
        <v>5.8099999999999998E-11</v>
      </c>
      <c r="FU442" s="12">
        <v>0</v>
      </c>
      <c r="FV442" s="44">
        <v>4.962E-10</v>
      </c>
      <c r="FW442" s="12">
        <v>1.975E-2</v>
      </c>
      <c r="FX442" s="44">
        <v>5.4629999999999996E-10</v>
      </c>
      <c r="FY442" s="44">
        <v>7.0679999999999999E-6</v>
      </c>
      <c r="FZ442" s="44">
        <v>5.5304999999999997E-10</v>
      </c>
      <c r="GA442" s="44">
        <v>6.3080000000000001E-9</v>
      </c>
      <c r="GB442" s="44">
        <v>5.5430000000000004E-10</v>
      </c>
      <c r="GC442" s="12">
        <v>1.167E-2</v>
      </c>
      <c r="GD442" s="12">
        <v>0</v>
      </c>
      <c r="GE442" s="12">
        <v>295.5</v>
      </c>
      <c r="GF442" s="12">
        <v>0.1</v>
      </c>
      <c r="GG442" s="12">
        <v>1575</v>
      </c>
      <c r="GH442" s="12">
        <v>2</v>
      </c>
      <c r="GI442" s="12">
        <v>1.2718E-2</v>
      </c>
      <c r="GJ442" s="12">
        <v>7.7610000000000005E-4</v>
      </c>
    </row>
    <row r="443" spans="1:192" s="12" customFormat="1" ht="12">
      <c r="A443" s="31"/>
      <c r="B443" s="32" t="s">
        <v>1629</v>
      </c>
      <c r="C443" s="32">
        <v>4.5</v>
      </c>
      <c r="D443" s="40">
        <v>7.0922029999999996</v>
      </c>
      <c r="E443" s="33">
        <v>8.8643999999999997E-3</v>
      </c>
      <c r="F443" s="40">
        <v>2.1812</v>
      </c>
      <c r="G443" s="34">
        <v>3.577986741709033</v>
      </c>
      <c r="H443" s="45">
        <v>57.556518207662108</v>
      </c>
      <c r="I443" s="36">
        <v>90.910920000000004</v>
      </c>
      <c r="J443" s="34">
        <v>32.419750000000001</v>
      </c>
      <c r="K443" s="34">
        <v>2.3615400000000002E-2</v>
      </c>
      <c r="L443" s="12">
        <v>1.8433E-3</v>
      </c>
      <c r="T443" s="12" t="s">
        <v>351</v>
      </c>
      <c r="U443" s="12" t="s">
        <v>244</v>
      </c>
      <c r="V443" s="12">
        <v>37</v>
      </c>
      <c r="W443" s="43">
        <v>42929</v>
      </c>
      <c r="X443" s="12">
        <v>16.316669999999998</v>
      </c>
      <c r="Y443" s="44">
        <v>3582808000</v>
      </c>
      <c r="Z443" s="12" t="s">
        <v>1476</v>
      </c>
      <c r="AA443" s="12" t="s">
        <v>1452</v>
      </c>
      <c r="AB443" s="12">
        <v>12</v>
      </c>
      <c r="AC443" s="12" t="s">
        <v>1477</v>
      </c>
      <c r="AE443" s="12" t="s">
        <v>1454</v>
      </c>
      <c r="AF443" s="12">
        <v>7.875</v>
      </c>
      <c r="AG443" s="12" t="s">
        <v>1488</v>
      </c>
      <c r="AH443" s="12" t="s">
        <v>1486</v>
      </c>
      <c r="AI443" s="12" t="s">
        <v>1464</v>
      </c>
      <c r="AJ443" s="12">
        <v>1</v>
      </c>
      <c r="AK443" s="12" t="s">
        <v>1458</v>
      </c>
      <c r="AL443" s="12">
        <v>1</v>
      </c>
      <c r="AM443" s="12" t="s">
        <v>1459</v>
      </c>
      <c r="AN443" s="12">
        <v>4.5</v>
      </c>
      <c r="AO443" s="12">
        <v>0</v>
      </c>
      <c r="AP443" s="12">
        <v>0</v>
      </c>
      <c r="AQ443" s="12">
        <v>0</v>
      </c>
      <c r="AR443" s="12">
        <v>0</v>
      </c>
      <c r="AS443" s="12">
        <v>30</v>
      </c>
      <c r="AT443" s="12">
        <v>30</v>
      </c>
      <c r="AU443" s="12">
        <v>173</v>
      </c>
      <c r="AX443" s="12">
        <v>0</v>
      </c>
      <c r="AY443" s="12">
        <v>4.2216200000000002E-2</v>
      </c>
      <c r="AZ443" s="12">
        <v>3.5273000000000001E-3</v>
      </c>
      <c r="BA443" s="12">
        <v>507.51960000000003</v>
      </c>
      <c r="BB443" s="12">
        <v>5.4961799999999998E-2</v>
      </c>
      <c r="BC443" s="12">
        <v>71.518860000000004</v>
      </c>
      <c r="BD443" s="12">
        <v>1.82715E-2</v>
      </c>
      <c r="BE443" s="12">
        <v>0.9966199</v>
      </c>
      <c r="BF443" s="12">
        <v>4.8341E-3</v>
      </c>
      <c r="BG443" s="12">
        <v>0.1261668</v>
      </c>
      <c r="BH443" s="12">
        <v>1.05516E-2</v>
      </c>
      <c r="BI443" s="12">
        <v>0.15608830000000001</v>
      </c>
      <c r="BJ443" s="12">
        <v>1.0535E-3</v>
      </c>
      <c r="BK443" s="12">
        <v>5.91637E-2</v>
      </c>
      <c r="BL443" s="12">
        <v>3.3333999999999998E-3</v>
      </c>
      <c r="BM443" s="12">
        <v>508.19150000000002</v>
      </c>
      <c r="BN443" s="12">
        <v>3.5552300000000002E-2</v>
      </c>
      <c r="BO443" s="12">
        <v>71.545670000000001</v>
      </c>
      <c r="BP443" s="12">
        <v>1.8045200000000001E-2</v>
      </c>
      <c r="BQ443" s="12">
        <v>1.005333</v>
      </c>
      <c r="BR443" s="12">
        <v>4.7562999999999998E-3</v>
      </c>
      <c r="BS443" s="12">
        <v>0.18430289999999999</v>
      </c>
      <c r="BT443" s="12">
        <v>1.0415199999999999E-2</v>
      </c>
      <c r="BU443" s="12">
        <v>0.16135869999999999</v>
      </c>
      <c r="BV443" s="12">
        <v>1.0066000000000001E-3</v>
      </c>
      <c r="BW443" s="12">
        <v>1</v>
      </c>
      <c r="BX443" s="12">
        <v>0</v>
      </c>
      <c r="BY443" s="12">
        <v>1</v>
      </c>
      <c r="BZ443" s="12">
        <v>0</v>
      </c>
      <c r="CA443" s="12">
        <v>1</v>
      </c>
      <c r="CB443" s="12">
        <v>0</v>
      </c>
      <c r="CC443" s="12">
        <v>1</v>
      </c>
      <c r="CD443" s="12">
        <v>0</v>
      </c>
      <c r="CE443" s="12">
        <v>1</v>
      </c>
      <c r="CF443" s="12">
        <v>0</v>
      </c>
      <c r="CG443" s="12">
        <v>1</v>
      </c>
      <c r="CH443" s="12">
        <v>0</v>
      </c>
      <c r="CI443" s="12">
        <v>1</v>
      </c>
      <c r="CJ443" s="44">
        <v>9.9999999999999995E-21</v>
      </c>
      <c r="CK443" s="12">
        <v>1</v>
      </c>
      <c r="CL443" s="12">
        <v>0</v>
      </c>
      <c r="CM443" s="12">
        <v>1</v>
      </c>
      <c r="CN443" s="44">
        <v>9.9999999999999995E-21</v>
      </c>
      <c r="CO443" s="12">
        <v>1</v>
      </c>
      <c r="CP443" s="44">
        <v>9.9999999999999995E-21</v>
      </c>
      <c r="CQ443" s="12">
        <v>1</v>
      </c>
      <c r="CR443" s="44">
        <v>9.9999999999999995E-21</v>
      </c>
      <c r="CS443" s="12">
        <v>1.0010939999999999</v>
      </c>
      <c r="CT443" s="12">
        <v>1.8433E-3</v>
      </c>
      <c r="CU443" s="12">
        <v>1.6947400000000001E-2</v>
      </c>
      <c r="CV443" s="12">
        <v>1.1535E-3</v>
      </c>
      <c r="CW443" s="12">
        <v>0.67193590000000003</v>
      </c>
      <c r="CX443" s="12">
        <v>4.1914600000000003E-2</v>
      </c>
      <c r="CY443" s="12">
        <v>2.68054E-2</v>
      </c>
      <c r="CZ443" s="12">
        <v>2.8670000000000002E-3</v>
      </c>
      <c r="DA443" s="12">
        <v>8.7130000000000003E-3</v>
      </c>
      <c r="DB443" s="12">
        <v>8.6390000000000002E-4</v>
      </c>
      <c r="DC443" s="12">
        <v>5.8136100000000003E-2</v>
      </c>
      <c r="DD443" s="12">
        <v>1.6909E-3</v>
      </c>
      <c r="DE443" s="12">
        <v>5.4409999999999997E-3</v>
      </c>
      <c r="DF443" s="12">
        <v>7.7100000000000004E-5</v>
      </c>
      <c r="DG443" s="12">
        <v>2.1811999999999999E-3</v>
      </c>
      <c r="DH443" s="12">
        <v>1.47E-5</v>
      </c>
      <c r="DI443" s="12">
        <v>0.10899399999999999</v>
      </c>
      <c r="DJ443" s="12">
        <v>8.8643999999999997E-3</v>
      </c>
      <c r="DK443" s="12">
        <v>7.4140000000000002E-4</v>
      </c>
      <c r="DL443" s="12">
        <v>1.7374199999999999E-2</v>
      </c>
      <c r="DM443" s="12">
        <v>1.4530999999999999E-3</v>
      </c>
      <c r="DN443" s="12">
        <v>1.8149999999999999E-4</v>
      </c>
      <c r="DO443" s="44">
        <v>1.4640960000000001E-8</v>
      </c>
      <c r="DP443" s="12">
        <v>1.3927E-2</v>
      </c>
      <c r="DQ443" s="12">
        <v>6.7600000000000003E-5</v>
      </c>
      <c r="DR443" s="12">
        <v>7.0922029999999996</v>
      </c>
      <c r="DS443" s="12">
        <v>1.9680000000000001E-3</v>
      </c>
      <c r="DT443" s="12">
        <v>6.4396279999999999</v>
      </c>
      <c r="DU443" s="12">
        <v>4.7324999999999997E-3</v>
      </c>
      <c r="DV443" s="12">
        <v>90.910920000000004</v>
      </c>
      <c r="DW443" s="12">
        <v>6.3608399999999995E-2</v>
      </c>
      <c r="DX443" s="12">
        <v>32.419750000000001</v>
      </c>
      <c r="DY443" s="12">
        <v>2.3615400000000002E-2</v>
      </c>
      <c r="DZ443" s="12">
        <v>2.4810200000000001E-2</v>
      </c>
      <c r="EA443" s="12">
        <v>4.3633199999999997E-2</v>
      </c>
      <c r="EB443" s="12">
        <v>0</v>
      </c>
      <c r="EC443" s="44">
        <v>3.5780109999999998E-15</v>
      </c>
      <c r="ED443" s="44">
        <v>2.5375979999999999E-14</v>
      </c>
      <c r="EE443" s="12" t="s">
        <v>1480</v>
      </c>
      <c r="EF443" s="12">
        <v>2.7748E-3</v>
      </c>
      <c r="EG443" s="44">
        <v>6.5680999999999996E-7</v>
      </c>
      <c r="EH443" s="12">
        <v>5.0277669999999999</v>
      </c>
      <c r="EI443" s="12">
        <v>1.000578</v>
      </c>
      <c r="EJ443" s="12">
        <v>7.2999999999999996E-4</v>
      </c>
      <c r="EK443" s="12">
        <v>2.0000000000000002E-5</v>
      </c>
      <c r="EL443" s="12">
        <v>8.7000000000000001E-5</v>
      </c>
      <c r="EM443" s="44">
        <v>5.0000000000000004E-6</v>
      </c>
      <c r="EN443" s="12">
        <v>2.7250000000000001E-4</v>
      </c>
      <c r="EO443" s="44">
        <v>8.9999999999999996E-7</v>
      </c>
      <c r="EP443" s="12">
        <v>1.2718E-2</v>
      </c>
      <c r="EQ443" s="12">
        <v>8.0000000000000007E-5</v>
      </c>
      <c r="ER443" s="12">
        <v>8.8000000000000005E-3</v>
      </c>
      <c r="ES443" s="12">
        <v>4.0000000000000002E-4</v>
      </c>
      <c r="ET443" s="12">
        <v>1.3999999999999999E-4</v>
      </c>
      <c r="EU443" s="44">
        <v>6.9999999999999999E-6</v>
      </c>
      <c r="EV443" s="12">
        <v>250</v>
      </c>
      <c r="EW443" s="12">
        <v>0.01</v>
      </c>
      <c r="EX443" s="12">
        <v>1.96</v>
      </c>
      <c r="EY443" s="12">
        <v>2.653E-4</v>
      </c>
      <c r="EZ443" s="12">
        <v>4.2216200000000002E-2</v>
      </c>
      <c r="FA443" s="12">
        <v>3.5273000000000001E-3</v>
      </c>
      <c r="FB443" s="12">
        <v>507.51960000000003</v>
      </c>
      <c r="FC443" s="12">
        <v>5.4961799999999998E-2</v>
      </c>
      <c r="FD443" s="12">
        <v>71.560220000000001</v>
      </c>
      <c r="FE443" s="12">
        <v>1.8282099999999999E-2</v>
      </c>
      <c r="FF443" s="12">
        <v>0.9966199</v>
      </c>
      <c r="FG443" s="12">
        <v>4.8341E-3</v>
      </c>
      <c r="FH443" s="12">
        <v>0.63433720000000005</v>
      </c>
      <c r="FI443" s="12">
        <v>5.3051099999999997E-2</v>
      </c>
      <c r="FJ443" s="12">
        <v>0.15608830000000001</v>
      </c>
      <c r="FK443" s="12">
        <v>1.0535E-3</v>
      </c>
      <c r="FL443" s="12">
        <v>3.076E-4</v>
      </c>
      <c r="FM443" s="12">
        <v>0.6759117</v>
      </c>
      <c r="FN443" s="12">
        <v>0.1411742</v>
      </c>
      <c r="FO443" s="12">
        <v>2.7782999999999999E-2</v>
      </c>
      <c r="FP443" s="12">
        <v>0.67630599999999996</v>
      </c>
      <c r="FQ443" s="12">
        <v>0.99915759999999998</v>
      </c>
      <c r="FR443" s="12">
        <v>6.2674999999999996E-3</v>
      </c>
      <c r="FS443" s="44">
        <v>5.4629999999999996E-10</v>
      </c>
      <c r="FT443" s="44">
        <v>5.8099999999999998E-11</v>
      </c>
      <c r="FU443" s="12">
        <v>0</v>
      </c>
      <c r="FV443" s="44">
        <v>4.962E-10</v>
      </c>
      <c r="FW443" s="12">
        <v>1.975E-2</v>
      </c>
      <c r="FX443" s="44">
        <v>5.4629999999999996E-10</v>
      </c>
      <c r="FY443" s="44">
        <v>7.0679999999999999E-6</v>
      </c>
      <c r="FZ443" s="44">
        <v>5.5304999999999997E-10</v>
      </c>
      <c r="GA443" s="44">
        <v>6.3080000000000001E-9</v>
      </c>
      <c r="GB443" s="44">
        <v>5.5430000000000004E-10</v>
      </c>
      <c r="GC443" s="12">
        <v>1.167E-2</v>
      </c>
      <c r="GD443" s="12">
        <v>0</v>
      </c>
      <c r="GE443" s="12">
        <v>295.5</v>
      </c>
      <c r="GF443" s="12">
        <v>0.1</v>
      </c>
      <c r="GG443" s="12">
        <v>1575</v>
      </c>
      <c r="GH443" s="12">
        <v>2</v>
      </c>
      <c r="GI443" s="12">
        <v>1.2718E-2</v>
      </c>
      <c r="GJ443" s="12">
        <v>7.9960000000000003E-4</v>
      </c>
    </row>
    <row r="444" spans="1:192" s="12" customFormat="1" ht="12">
      <c r="A444" s="31"/>
      <c r="B444" s="32" t="s">
        <v>1600</v>
      </c>
      <c r="C444" s="32">
        <v>4.5</v>
      </c>
      <c r="D444" s="40">
        <v>6.5952000000000002</v>
      </c>
      <c r="E444" s="33">
        <v>8.9718999999999997E-3</v>
      </c>
      <c r="F444" s="33">
        <v>0.49459999999999998</v>
      </c>
      <c r="G444" s="34">
        <v>6.6941898150836758</v>
      </c>
      <c r="H444" s="45">
        <v>56.866884383463926</v>
      </c>
      <c r="I444" s="36">
        <v>97.791979999999995</v>
      </c>
      <c r="J444" s="34">
        <v>32.426659999999998</v>
      </c>
      <c r="K444" s="34">
        <v>1.04776E-2</v>
      </c>
      <c r="L444" s="12">
        <v>1.8433E-3</v>
      </c>
      <c r="T444" s="12" t="s">
        <v>352</v>
      </c>
      <c r="U444" s="12" t="s">
        <v>244</v>
      </c>
      <c r="V444" s="12">
        <v>37</v>
      </c>
      <c r="W444" s="43">
        <v>42929</v>
      </c>
      <c r="X444" s="12">
        <v>10.08333</v>
      </c>
      <c r="Y444" s="44">
        <v>3582785000</v>
      </c>
      <c r="Z444" s="12" t="s">
        <v>1476</v>
      </c>
      <c r="AA444" s="12" t="s">
        <v>1452</v>
      </c>
      <c r="AB444" s="12">
        <v>12</v>
      </c>
      <c r="AC444" s="12" t="s">
        <v>1477</v>
      </c>
      <c r="AE444" s="12" t="s">
        <v>1454</v>
      </c>
      <c r="AF444" s="12">
        <v>7.875</v>
      </c>
      <c r="AG444" s="12" t="s">
        <v>1488</v>
      </c>
      <c r="AH444" s="12" t="s">
        <v>1486</v>
      </c>
      <c r="AI444" s="12" t="s">
        <v>1464</v>
      </c>
      <c r="AJ444" s="12">
        <v>1</v>
      </c>
      <c r="AK444" s="12" t="s">
        <v>1458</v>
      </c>
      <c r="AL444" s="12">
        <v>1</v>
      </c>
      <c r="AM444" s="12" t="s">
        <v>1459</v>
      </c>
      <c r="AN444" s="12">
        <v>4.5</v>
      </c>
      <c r="AO444" s="12">
        <v>0</v>
      </c>
      <c r="AP444" s="12">
        <v>0</v>
      </c>
      <c r="AQ444" s="12">
        <v>0</v>
      </c>
      <c r="AR444" s="12">
        <v>0</v>
      </c>
      <c r="AS444" s="12">
        <v>30</v>
      </c>
      <c r="AT444" s="12">
        <v>30</v>
      </c>
      <c r="AU444" s="12">
        <v>135</v>
      </c>
      <c r="AX444" s="12">
        <v>0</v>
      </c>
      <c r="AY444" s="12">
        <v>3.5036699999999997E-2</v>
      </c>
      <c r="AZ444" s="12">
        <v>3.7103000000000001E-3</v>
      </c>
      <c r="BA444" s="12">
        <v>882.99659999999994</v>
      </c>
      <c r="BB444" s="12">
        <v>6.9977899999999996E-2</v>
      </c>
      <c r="BC444" s="12">
        <v>133.80760000000001</v>
      </c>
      <c r="BD444" s="12">
        <v>2.4326299999999999E-2</v>
      </c>
      <c r="BE444" s="12">
        <v>1.7997050000000001</v>
      </c>
      <c r="BF444" s="12">
        <v>5.2820999999999996E-3</v>
      </c>
      <c r="BG444" s="12">
        <v>0.2401411</v>
      </c>
      <c r="BH444" s="12">
        <v>9.9667000000000002E-3</v>
      </c>
      <c r="BI444" s="12">
        <v>6.6224099999999994E-2</v>
      </c>
      <c r="BJ444" s="12">
        <v>7.3039999999999997E-4</v>
      </c>
      <c r="BK444" s="12">
        <v>5.1984099999999998E-2</v>
      </c>
      <c r="BL444" s="12">
        <v>3.5265000000000001E-3</v>
      </c>
      <c r="BM444" s="12">
        <v>883.66859999999997</v>
      </c>
      <c r="BN444" s="12">
        <v>5.60364E-2</v>
      </c>
      <c r="BO444" s="12">
        <v>133.83439999999999</v>
      </c>
      <c r="BP444" s="12">
        <v>2.4156799999999999E-2</v>
      </c>
      <c r="BQ444" s="12">
        <v>1.8084180000000001</v>
      </c>
      <c r="BR444" s="12">
        <v>5.2110000000000004E-3</v>
      </c>
      <c r="BS444" s="12">
        <v>0.29827710000000002</v>
      </c>
      <c r="BT444" s="12">
        <v>9.8221999999999997E-3</v>
      </c>
      <c r="BU444" s="12">
        <v>7.1592699999999995E-2</v>
      </c>
      <c r="BV444" s="12">
        <v>7.1350000000000005E-4</v>
      </c>
      <c r="BW444" s="12">
        <v>1</v>
      </c>
      <c r="BX444" s="12">
        <v>0</v>
      </c>
      <c r="BY444" s="12">
        <v>1</v>
      </c>
      <c r="BZ444" s="12">
        <v>0</v>
      </c>
      <c r="CA444" s="12">
        <v>1</v>
      </c>
      <c r="CB444" s="12">
        <v>0</v>
      </c>
      <c r="CC444" s="12">
        <v>1</v>
      </c>
      <c r="CD444" s="12">
        <v>0</v>
      </c>
      <c r="CE444" s="12">
        <v>1</v>
      </c>
      <c r="CF444" s="12">
        <v>0</v>
      </c>
      <c r="CG444" s="12">
        <v>1</v>
      </c>
      <c r="CH444" s="12">
        <v>0</v>
      </c>
      <c r="CI444" s="12">
        <v>1</v>
      </c>
      <c r="CJ444" s="44">
        <v>9.9999999999999995E-21</v>
      </c>
      <c r="CK444" s="12">
        <v>1</v>
      </c>
      <c r="CL444" s="12">
        <v>0</v>
      </c>
      <c r="CM444" s="12">
        <v>1</v>
      </c>
      <c r="CN444" s="44">
        <v>9.9999999999999995E-21</v>
      </c>
      <c r="CO444" s="12">
        <v>1</v>
      </c>
      <c r="CP444" s="44">
        <v>9.9999999999999995E-21</v>
      </c>
      <c r="CQ444" s="12">
        <v>1</v>
      </c>
      <c r="CR444" s="44">
        <v>9.9999999999999995E-21</v>
      </c>
      <c r="CS444" s="12">
        <v>1.0010939999999999</v>
      </c>
      <c r="CT444" s="12">
        <v>1.8433E-3</v>
      </c>
      <c r="CU444" s="12">
        <v>1.6947400000000001E-2</v>
      </c>
      <c r="CV444" s="12">
        <v>1.1535E-3</v>
      </c>
      <c r="CW444" s="12">
        <v>0.67193590000000003</v>
      </c>
      <c r="CX444" s="12">
        <v>4.1914600000000003E-2</v>
      </c>
      <c r="CY444" s="12">
        <v>2.68054E-2</v>
      </c>
      <c r="CZ444" s="12">
        <v>2.8670000000000002E-3</v>
      </c>
      <c r="DA444" s="12">
        <v>8.7130000000000003E-3</v>
      </c>
      <c r="DB444" s="12">
        <v>8.6390000000000002E-4</v>
      </c>
      <c r="DC444" s="12">
        <v>5.8136100000000003E-2</v>
      </c>
      <c r="DD444" s="12">
        <v>1.6909E-3</v>
      </c>
      <c r="DE444" s="12">
        <v>5.4409999999999997E-3</v>
      </c>
      <c r="DF444" s="12">
        <v>7.7100000000000004E-5</v>
      </c>
      <c r="DG444" s="12">
        <v>4.9459999999999999E-4</v>
      </c>
      <c r="DH444" s="44">
        <v>5.4565269999999999E-6</v>
      </c>
      <c r="DI444" s="12">
        <v>0.48656169999999999</v>
      </c>
      <c r="DJ444" s="12">
        <v>8.9718999999999997E-3</v>
      </c>
      <c r="DK444" s="12">
        <v>3.724E-4</v>
      </c>
      <c r="DL444" s="12">
        <v>1.7585E-2</v>
      </c>
      <c r="DM444" s="12">
        <v>7.2979999999999996E-4</v>
      </c>
      <c r="DN444" s="12">
        <v>1.4329999999999999E-4</v>
      </c>
      <c r="DO444" s="44">
        <v>7.3539139999999999E-9</v>
      </c>
      <c r="DP444" s="12">
        <v>1.34422E-2</v>
      </c>
      <c r="DQ444" s="12">
        <v>3.9499999999999998E-5</v>
      </c>
      <c r="DR444" s="12">
        <v>6.5952000000000002</v>
      </c>
      <c r="DS444" s="12">
        <v>1.3079999999999999E-3</v>
      </c>
      <c r="DT444" s="12">
        <v>6.4410119999999997</v>
      </c>
      <c r="DU444" s="12">
        <v>2.0996999999999999E-3</v>
      </c>
      <c r="DV444" s="12">
        <v>97.791979999999995</v>
      </c>
      <c r="DW444" s="12">
        <v>2.81911E-2</v>
      </c>
      <c r="DX444" s="12">
        <v>32.426659999999998</v>
      </c>
      <c r="DY444" s="12">
        <v>1.04776E-2</v>
      </c>
      <c r="DZ444" s="12">
        <v>1.2948400000000001E-2</v>
      </c>
      <c r="EA444" s="12">
        <v>2.84196E-2</v>
      </c>
      <c r="EB444" s="12">
        <v>0</v>
      </c>
      <c r="EC444" s="44">
        <v>6.6942370000000002E-15</v>
      </c>
      <c r="ED444" s="44">
        <v>4.4149829999999999E-14</v>
      </c>
      <c r="EE444" s="12" t="s">
        <v>1480</v>
      </c>
      <c r="EF444" s="12">
        <v>2.7748E-3</v>
      </c>
      <c r="EG444" s="44">
        <v>6.5680999999999996E-7</v>
      </c>
      <c r="EH444" s="12">
        <v>5.0020850000000001</v>
      </c>
      <c r="EI444" s="12">
        <v>1.0005759999999999</v>
      </c>
      <c r="EJ444" s="12">
        <v>7.2999999999999996E-4</v>
      </c>
      <c r="EK444" s="12">
        <v>2.0000000000000002E-5</v>
      </c>
      <c r="EL444" s="12">
        <v>8.7000000000000001E-5</v>
      </c>
      <c r="EM444" s="44">
        <v>5.0000000000000004E-6</v>
      </c>
      <c r="EN444" s="12">
        <v>2.7250000000000001E-4</v>
      </c>
      <c r="EO444" s="44">
        <v>8.9999999999999996E-7</v>
      </c>
      <c r="EP444" s="12">
        <v>1.2718E-2</v>
      </c>
      <c r="EQ444" s="12">
        <v>8.0000000000000007E-5</v>
      </c>
      <c r="ER444" s="12">
        <v>8.8000000000000005E-3</v>
      </c>
      <c r="ES444" s="12">
        <v>4.0000000000000002E-4</v>
      </c>
      <c r="ET444" s="12">
        <v>1.3999999999999999E-4</v>
      </c>
      <c r="EU444" s="44">
        <v>6.9999999999999999E-6</v>
      </c>
      <c r="EV444" s="12">
        <v>250</v>
      </c>
      <c r="EW444" s="12">
        <v>0.01</v>
      </c>
      <c r="EX444" s="12">
        <v>1.96</v>
      </c>
      <c r="EY444" s="12">
        <v>2.653E-4</v>
      </c>
      <c r="EZ444" s="12">
        <v>3.5036699999999997E-2</v>
      </c>
      <c r="FA444" s="12">
        <v>3.7103000000000001E-3</v>
      </c>
      <c r="FB444" s="12">
        <v>882.99659999999994</v>
      </c>
      <c r="FC444" s="12">
        <v>6.9977899999999996E-2</v>
      </c>
      <c r="FD444" s="12">
        <v>133.88470000000001</v>
      </c>
      <c r="FE444" s="12">
        <v>2.4340400000000002E-2</v>
      </c>
      <c r="FF444" s="12">
        <v>1.7997050000000001</v>
      </c>
      <c r="FG444" s="12">
        <v>5.2820999999999996E-3</v>
      </c>
      <c r="FH444" s="12">
        <v>1.201206</v>
      </c>
      <c r="FI444" s="12">
        <v>4.9854000000000002E-2</v>
      </c>
      <c r="FJ444" s="12">
        <v>6.6224099999999994E-2</v>
      </c>
      <c r="FK444" s="12">
        <v>7.3039999999999997E-4</v>
      </c>
      <c r="FL444" s="12">
        <v>7.47E-5</v>
      </c>
      <c r="FM444" s="12">
        <v>1.1089059999999999</v>
      </c>
      <c r="FN444" s="12">
        <v>0.15182699999999999</v>
      </c>
      <c r="FO444" s="12">
        <v>1.9859000000000002E-2</v>
      </c>
      <c r="FP444" s="12">
        <v>1.1090249999999999</v>
      </c>
      <c r="FQ444" s="12">
        <v>0.99983999999999995</v>
      </c>
      <c r="FR444" s="12">
        <v>2.8628999999999998E-3</v>
      </c>
      <c r="FS444" s="44">
        <v>5.4629999999999996E-10</v>
      </c>
      <c r="FT444" s="44">
        <v>5.8099999999999998E-11</v>
      </c>
      <c r="FU444" s="12">
        <v>0</v>
      </c>
      <c r="FV444" s="44">
        <v>4.962E-10</v>
      </c>
      <c r="FW444" s="12">
        <v>1.975E-2</v>
      </c>
      <c r="FX444" s="44">
        <v>5.4629999999999996E-10</v>
      </c>
      <c r="FY444" s="44">
        <v>7.0679999999999999E-6</v>
      </c>
      <c r="FZ444" s="44">
        <v>5.5304999999999997E-10</v>
      </c>
      <c r="GA444" s="44">
        <v>6.3080000000000001E-9</v>
      </c>
      <c r="GB444" s="44">
        <v>5.5430000000000004E-10</v>
      </c>
      <c r="GC444" s="12">
        <v>1.167E-2</v>
      </c>
      <c r="GD444" s="12">
        <v>0</v>
      </c>
      <c r="GE444" s="12">
        <v>295.5</v>
      </c>
      <c r="GF444" s="12">
        <v>0.1</v>
      </c>
      <c r="GG444" s="12">
        <v>1575</v>
      </c>
      <c r="GH444" s="12">
        <v>2</v>
      </c>
      <c r="GI444" s="12">
        <v>1.2718E-2</v>
      </c>
      <c r="GJ444" s="12">
        <v>6.3119999999999995E-4</v>
      </c>
    </row>
    <row r="445" spans="1:192" s="12" customFormat="1" ht="12">
      <c r="A445" s="31"/>
      <c r="B445" s="32" t="s">
        <v>1604</v>
      </c>
      <c r="C445" s="32">
        <v>4.5</v>
      </c>
      <c r="D445" s="40">
        <v>6.8957079999999999</v>
      </c>
      <c r="E445" s="33">
        <v>1.1475000000000001E-2</v>
      </c>
      <c r="F445" s="40">
        <v>1.51</v>
      </c>
      <c r="G445" s="34">
        <v>1.0714762699657203</v>
      </c>
      <c r="H445" s="45">
        <v>44.462222222222216</v>
      </c>
      <c r="I445" s="36">
        <v>93.534260000000003</v>
      </c>
      <c r="J445" s="34">
        <v>32.429949999999998</v>
      </c>
      <c r="K445" s="34">
        <v>4.2068399999999999E-2</v>
      </c>
      <c r="L445" s="12">
        <v>1.8433E-3</v>
      </c>
      <c r="T445" s="12" t="s">
        <v>353</v>
      </c>
      <c r="U445" s="12" t="s">
        <v>244</v>
      </c>
      <c r="V445" s="12">
        <v>37</v>
      </c>
      <c r="W445" s="43">
        <v>42929</v>
      </c>
      <c r="X445" s="12">
        <v>10.75</v>
      </c>
      <c r="Y445" s="44">
        <v>3582788000</v>
      </c>
      <c r="Z445" s="12" t="s">
        <v>1476</v>
      </c>
      <c r="AA445" s="12" t="s">
        <v>1452</v>
      </c>
      <c r="AB445" s="12">
        <v>12</v>
      </c>
      <c r="AC445" s="12" t="s">
        <v>1477</v>
      </c>
      <c r="AE445" s="12" t="s">
        <v>1454</v>
      </c>
      <c r="AF445" s="12">
        <v>7.875</v>
      </c>
      <c r="AG445" s="12" t="s">
        <v>1488</v>
      </c>
      <c r="AH445" s="12" t="s">
        <v>1486</v>
      </c>
      <c r="AI445" s="12" t="s">
        <v>1464</v>
      </c>
      <c r="AJ445" s="12">
        <v>1</v>
      </c>
      <c r="AK445" s="12" t="s">
        <v>1458</v>
      </c>
      <c r="AL445" s="12">
        <v>1</v>
      </c>
      <c r="AM445" s="12" t="s">
        <v>1459</v>
      </c>
      <c r="AN445" s="12">
        <v>4.5</v>
      </c>
      <c r="AO445" s="12">
        <v>0</v>
      </c>
      <c r="AP445" s="12">
        <v>0</v>
      </c>
      <c r="AQ445" s="12">
        <v>0</v>
      </c>
      <c r="AR445" s="12">
        <v>0</v>
      </c>
      <c r="AS445" s="12">
        <v>30</v>
      </c>
      <c r="AT445" s="12">
        <v>30</v>
      </c>
      <c r="AU445" s="12">
        <v>139</v>
      </c>
      <c r="AX445" s="12">
        <v>0</v>
      </c>
      <c r="AY445" s="12">
        <v>2.8035E-3</v>
      </c>
      <c r="AZ445" s="12">
        <v>3.5068999999999999E-3</v>
      </c>
      <c r="BA445" s="12">
        <v>147.773</v>
      </c>
      <c r="BB445" s="12">
        <v>4.7364499999999997E-2</v>
      </c>
      <c r="BC445" s="12">
        <v>21.417349999999999</v>
      </c>
      <c r="BD445" s="12">
        <v>1.5178000000000001E-2</v>
      </c>
      <c r="BE445" s="12">
        <v>0.27796979999999999</v>
      </c>
      <c r="BF445" s="12">
        <v>4.8408000000000001E-3</v>
      </c>
      <c r="BG445" s="12">
        <v>4.9133700000000002E-2</v>
      </c>
      <c r="BH445" s="12">
        <v>1.10116E-2</v>
      </c>
      <c r="BI445" s="12">
        <v>3.2358600000000001E-2</v>
      </c>
      <c r="BJ445" s="12">
        <v>4.8690000000000002E-4</v>
      </c>
      <c r="BK445" s="12">
        <v>1.9751000000000001E-2</v>
      </c>
      <c r="BL445" s="12">
        <v>3.3116999999999999E-3</v>
      </c>
      <c r="BM445" s="12">
        <v>148.44489999999999</v>
      </c>
      <c r="BN445" s="12">
        <v>2.2058100000000001E-2</v>
      </c>
      <c r="BO445" s="12">
        <v>21.44416</v>
      </c>
      <c r="BP445" s="12">
        <v>1.49047E-2</v>
      </c>
      <c r="BQ445" s="12">
        <v>0.28668290000000002</v>
      </c>
      <c r="BR445" s="12">
        <v>4.7631000000000001E-3</v>
      </c>
      <c r="BS445" s="12">
        <v>0.1072698</v>
      </c>
      <c r="BT445" s="12">
        <v>1.0881E-2</v>
      </c>
      <c r="BU445" s="12">
        <v>3.7764199999999998E-2</v>
      </c>
      <c r="BV445" s="12">
        <v>4.752E-4</v>
      </c>
      <c r="BW445" s="12">
        <v>1</v>
      </c>
      <c r="BX445" s="12">
        <v>0</v>
      </c>
      <c r="BY445" s="12">
        <v>1</v>
      </c>
      <c r="BZ445" s="12">
        <v>0</v>
      </c>
      <c r="CA445" s="12">
        <v>1</v>
      </c>
      <c r="CB445" s="12">
        <v>0</v>
      </c>
      <c r="CC445" s="12">
        <v>1</v>
      </c>
      <c r="CD445" s="12">
        <v>0</v>
      </c>
      <c r="CE445" s="12">
        <v>1</v>
      </c>
      <c r="CF445" s="12">
        <v>0</v>
      </c>
      <c r="CG445" s="12">
        <v>1</v>
      </c>
      <c r="CH445" s="12">
        <v>0</v>
      </c>
      <c r="CI445" s="12">
        <v>1</v>
      </c>
      <c r="CJ445" s="44">
        <v>9.9999999999999995E-21</v>
      </c>
      <c r="CK445" s="12">
        <v>1</v>
      </c>
      <c r="CL445" s="12">
        <v>0</v>
      </c>
      <c r="CM445" s="12">
        <v>1</v>
      </c>
      <c r="CN445" s="44">
        <v>9.9999999999999995E-21</v>
      </c>
      <c r="CO445" s="12">
        <v>1</v>
      </c>
      <c r="CP445" s="44">
        <v>9.9999999999999995E-21</v>
      </c>
      <c r="CQ445" s="12">
        <v>1</v>
      </c>
      <c r="CR445" s="44">
        <v>9.9999999999999995E-21</v>
      </c>
      <c r="CS445" s="12">
        <v>1.0010939999999999</v>
      </c>
      <c r="CT445" s="12">
        <v>1.8433E-3</v>
      </c>
      <c r="CU445" s="12">
        <v>1.6947400000000001E-2</v>
      </c>
      <c r="CV445" s="12">
        <v>1.1535E-3</v>
      </c>
      <c r="CW445" s="12">
        <v>0.67193590000000003</v>
      </c>
      <c r="CX445" s="12">
        <v>4.1914600000000003E-2</v>
      </c>
      <c r="CY445" s="12">
        <v>2.68054E-2</v>
      </c>
      <c r="CZ445" s="12">
        <v>2.8670000000000002E-3</v>
      </c>
      <c r="DA445" s="12">
        <v>8.7130000000000003E-3</v>
      </c>
      <c r="DB445" s="12">
        <v>8.6390000000000002E-4</v>
      </c>
      <c r="DC445" s="12">
        <v>5.8136100000000003E-2</v>
      </c>
      <c r="DD445" s="12">
        <v>1.6909E-3</v>
      </c>
      <c r="DE445" s="12">
        <v>5.4409999999999997E-3</v>
      </c>
      <c r="DF445" s="12">
        <v>7.7100000000000004E-5</v>
      </c>
      <c r="DG445" s="12">
        <v>1.5100000000000001E-3</v>
      </c>
      <c r="DH445" s="12">
        <v>2.27E-5</v>
      </c>
      <c r="DI445" s="12">
        <v>0.20455660000000001</v>
      </c>
      <c r="DJ445" s="12">
        <v>1.1475000000000001E-2</v>
      </c>
      <c r="DK445" s="12">
        <v>2.5717000000000001E-3</v>
      </c>
      <c r="DL445" s="12">
        <v>2.2490900000000001E-2</v>
      </c>
      <c r="DM445" s="12">
        <v>5.0406000000000001E-3</v>
      </c>
      <c r="DN445" s="44">
        <v>-6.8925639999999997E-6</v>
      </c>
      <c r="DO445" s="44">
        <v>5.0788789999999998E-8</v>
      </c>
      <c r="DP445" s="12">
        <v>1.29712E-2</v>
      </c>
      <c r="DQ445" s="12">
        <v>2.2609999999999999E-4</v>
      </c>
      <c r="DR445" s="12">
        <v>6.8957079999999999</v>
      </c>
      <c r="DS445" s="12">
        <v>5.3633999999999999E-3</v>
      </c>
      <c r="DT445" s="12">
        <v>6.4416719999999996</v>
      </c>
      <c r="DU445" s="12">
        <v>8.4303999999999994E-3</v>
      </c>
      <c r="DV445" s="12">
        <v>93.534260000000003</v>
      </c>
      <c r="DW445" s="12">
        <v>0.1072731</v>
      </c>
      <c r="DX445" s="12">
        <v>32.429949999999998</v>
      </c>
      <c r="DY445" s="12">
        <v>4.2068399999999999E-2</v>
      </c>
      <c r="DZ445" s="12">
        <v>4.2750999999999997E-2</v>
      </c>
      <c r="EA445" s="12">
        <v>1.8829000000000001E-3</v>
      </c>
      <c r="EB445" s="12">
        <v>0</v>
      </c>
      <c r="EC445" s="44">
        <v>1.0714850000000001E-15</v>
      </c>
      <c r="ED445" s="44">
        <v>7.3886489999999993E-15</v>
      </c>
      <c r="EE445" s="12" t="s">
        <v>1480</v>
      </c>
      <c r="EF445" s="12">
        <v>2.7748E-3</v>
      </c>
      <c r="EG445" s="44">
        <v>6.5680999999999996E-7</v>
      </c>
      <c r="EH445" s="12">
        <v>5.0048130000000004</v>
      </c>
      <c r="EI445" s="12">
        <v>1.000577</v>
      </c>
      <c r="EJ445" s="12">
        <v>7.2999999999999996E-4</v>
      </c>
      <c r="EK445" s="12">
        <v>2.0000000000000002E-5</v>
      </c>
      <c r="EL445" s="12">
        <v>8.7000000000000001E-5</v>
      </c>
      <c r="EM445" s="44">
        <v>5.0000000000000004E-6</v>
      </c>
      <c r="EN445" s="12">
        <v>2.7250000000000001E-4</v>
      </c>
      <c r="EO445" s="44">
        <v>8.9999999999999996E-7</v>
      </c>
      <c r="EP445" s="12">
        <v>1.2718E-2</v>
      </c>
      <c r="EQ445" s="12">
        <v>8.0000000000000007E-5</v>
      </c>
      <c r="ER445" s="12">
        <v>8.8000000000000005E-3</v>
      </c>
      <c r="ES445" s="12">
        <v>4.0000000000000002E-4</v>
      </c>
      <c r="ET445" s="12">
        <v>1.3999999999999999E-4</v>
      </c>
      <c r="EU445" s="44">
        <v>6.9999999999999999E-6</v>
      </c>
      <c r="EV445" s="12">
        <v>250</v>
      </c>
      <c r="EW445" s="12">
        <v>0.01</v>
      </c>
      <c r="EX445" s="12">
        <v>1.96</v>
      </c>
      <c r="EY445" s="12">
        <v>2.653E-4</v>
      </c>
      <c r="EZ445" s="12">
        <v>2.8035E-3</v>
      </c>
      <c r="FA445" s="12">
        <v>3.5068999999999999E-3</v>
      </c>
      <c r="FB445" s="12">
        <v>147.773</v>
      </c>
      <c r="FC445" s="12">
        <v>4.7364499999999997E-2</v>
      </c>
      <c r="FD445" s="12">
        <v>21.4297</v>
      </c>
      <c r="FE445" s="12">
        <v>1.5186699999999999E-2</v>
      </c>
      <c r="FF445" s="12">
        <v>0.27796979999999999</v>
      </c>
      <c r="FG445" s="12">
        <v>4.8408000000000001E-3</v>
      </c>
      <c r="FH445" s="12">
        <v>0.24590519999999999</v>
      </c>
      <c r="FI445" s="12">
        <v>5.5110800000000001E-2</v>
      </c>
      <c r="FJ445" s="12">
        <v>3.2358600000000001E-2</v>
      </c>
      <c r="FK445" s="12">
        <v>4.8690000000000002E-4</v>
      </c>
      <c r="FL445" s="12">
        <v>2.1880000000000001E-4</v>
      </c>
      <c r="FM445" s="12">
        <v>1.5088790000000001</v>
      </c>
      <c r="FN445" s="12">
        <v>0.14520179999999999</v>
      </c>
      <c r="FO445" s="12">
        <v>7.7879199999999996E-2</v>
      </c>
      <c r="FP445" s="12">
        <v>1.510192</v>
      </c>
      <c r="FQ445" s="12">
        <v>0.99867229999999996</v>
      </c>
      <c r="FR445" s="12">
        <v>8.7744999999999993E-3</v>
      </c>
      <c r="FS445" s="44">
        <v>5.4629999999999996E-10</v>
      </c>
      <c r="FT445" s="44">
        <v>5.8099999999999998E-11</v>
      </c>
      <c r="FU445" s="12">
        <v>0</v>
      </c>
      <c r="FV445" s="44">
        <v>4.962E-10</v>
      </c>
      <c r="FW445" s="12">
        <v>1.975E-2</v>
      </c>
      <c r="FX445" s="44">
        <v>5.4629999999999996E-10</v>
      </c>
      <c r="FY445" s="44">
        <v>7.0679999999999999E-6</v>
      </c>
      <c r="FZ445" s="44">
        <v>5.5304999999999997E-10</v>
      </c>
      <c r="GA445" s="44">
        <v>6.3080000000000001E-9</v>
      </c>
      <c r="GB445" s="44">
        <v>5.5430000000000004E-10</v>
      </c>
      <c r="GC445" s="12">
        <v>1.167E-2</v>
      </c>
      <c r="GD445" s="12">
        <v>0</v>
      </c>
      <c r="GE445" s="12">
        <v>295.5</v>
      </c>
      <c r="GF445" s="12">
        <v>0.1</v>
      </c>
      <c r="GG445" s="12">
        <v>1575</v>
      </c>
      <c r="GH445" s="12">
        <v>2</v>
      </c>
      <c r="GI445" s="12">
        <v>1.2718E-2</v>
      </c>
      <c r="GJ445" s="12">
        <v>-3.04E-5</v>
      </c>
    </row>
    <row r="446" spans="1:192" s="12" customFormat="1" ht="12">
      <c r="A446" s="31"/>
      <c r="B446" s="32" t="s">
        <v>1598</v>
      </c>
      <c r="C446" s="32">
        <v>4.5</v>
      </c>
      <c r="D446" s="40">
        <v>6.5624880000000001</v>
      </c>
      <c r="E446" s="33">
        <v>7.2056999999999998E-3</v>
      </c>
      <c r="F446" s="33">
        <v>0.37570000000000003</v>
      </c>
      <c r="G446" s="34">
        <v>2.9387885795476176</v>
      </c>
      <c r="H446" s="45">
        <v>70.805612223656269</v>
      </c>
      <c r="I446" s="36">
        <v>98.315380000000005</v>
      </c>
      <c r="J446" s="34">
        <v>32.438160000000003</v>
      </c>
      <c r="K446" s="34">
        <v>1.60305E-2</v>
      </c>
      <c r="L446" s="12">
        <v>1.8433E-3</v>
      </c>
      <c r="T446" s="12" t="s">
        <v>354</v>
      </c>
      <c r="U446" s="12" t="s">
        <v>244</v>
      </c>
      <c r="V446" s="12">
        <v>37</v>
      </c>
      <c r="W446" s="43">
        <v>42929</v>
      </c>
      <c r="X446" s="12">
        <v>9.8666669999999996</v>
      </c>
      <c r="Y446" s="44">
        <v>3582784000</v>
      </c>
      <c r="Z446" s="12" t="s">
        <v>1476</v>
      </c>
      <c r="AA446" s="12" t="s">
        <v>1452</v>
      </c>
      <c r="AB446" s="12">
        <v>12</v>
      </c>
      <c r="AC446" s="12" t="s">
        <v>1477</v>
      </c>
      <c r="AE446" s="12" t="s">
        <v>1454</v>
      </c>
      <c r="AF446" s="12">
        <v>7.875</v>
      </c>
      <c r="AG446" s="12" t="s">
        <v>1487</v>
      </c>
      <c r="AH446" s="12" t="s">
        <v>1486</v>
      </c>
      <c r="AI446" s="12" t="s">
        <v>1464</v>
      </c>
      <c r="AJ446" s="12">
        <v>1</v>
      </c>
      <c r="AK446" s="12" t="s">
        <v>1458</v>
      </c>
      <c r="AL446" s="12">
        <v>1</v>
      </c>
      <c r="AM446" s="12" t="s">
        <v>1459</v>
      </c>
      <c r="AN446" s="12">
        <v>4.5</v>
      </c>
      <c r="AO446" s="12">
        <v>0</v>
      </c>
      <c r="AP446" s="12">
        <v>0</v>
      </c>
      <c r="AQ446" s="12">
        <v>0</v>
      </c>
      <c r="AR446" s="12">
        <v>0</v>
      </c>
      <c r="AS446" s="12">
        <v>30</v>
      </c>
      <c r="AT446" s="12">
        <v>30</v>
      </c>
      <c r="AU446" s="12">
        <v>133</v>
      </c>
      <c r="AX446" s="12">
        <v>0</v>
      </c>
      <c r="AY446" s="12">
        <v>2.0211699999999999E-2</v>
      </c>
      <c r="AZ446" s="12">
        <v>3.2428000000000001E-3</v>
      </c>
      <c r="BA446" s="12">
        <v>385.71730000000002</v>
      </c>
      <c r="BB446" s="12">
        <v>5.4279800000000003E-2</v>
      </c>
      <c r="BC446" s="12">
        <v>58.742229999999999</v>
      </c>
      <c r="BD446" s="12">
        <v>2.0183300000000001E-2</v>
      </c>
      <c r="BE446" s="12">
        <v>0.80580589999999996</v>
      </c>
      <c r="BF446" s="12">
        <v>4.5963999999999996E-3</v>
      </c>
      <c r="BG446" s="12">
        <v>8.4684499999999996E-2</v>
      </c>
      <c r="BH446" s="12">
        <v>1.2320299999999999E-2</v>
      </c>
      <c r="BI446" s="12">
        <v>2.2080200000000001E-2</v>
      </c>
      <c r="BJ446" s="12">
        <v>4.1639999999999998E-4</v>
      </c>
      <c r="BK446" s="12">
        <v>3.71591E-2</v>
      </c>
      <c r="BL446" s="12">
        <v>3.0306999999999999E-3</v>
      </c>
      <c r="BM446" s="12">
        <v>386.38929999999999</v>
      </c>
      <c r="BN446" s="12">
        <v>3.4488600000000001E-2</v>
      </c>
      <c r="BO446" s="12">
        <v>58.769030000000001</v>
      </c>
      <c r="BP446" s="12">
        <v>1.9978599999999999E-2</v>
      </c>
      <c r="BQ446" s="12">
        <v>0.81451890000000005</v>
      </c>
      <c r="BR446" s="12">
        <v>4.5145000000000003E-3</v>
      </c>
      <c r="BS446" s="12">
        <v>0.14282049999999999</v>
      </c>
      <c r="BT446" s="12">
        <v>1.22037E-2</v>
      </c>
      <c r="BU446" s="12">
        <v>2.74971E-2</v>
      </c>
      <c r="BV446" s="12">
        <v>4.057E-4</v>
      </c>
      <c r="BW446" s="12">
        <v>1</v>
      </c>
      <c r="BX446" s="12">
        <v>0</v>
      </c>
      <c r="BY446" s="12">
        <v>1</v>
      </c>
      <c r="BZ446" s="12">
        <v>0</v>
      </c>
      <c r="CA446" s="12">
        <v>1</v>
      </c>
      <c r="CB446" s="12">
        <v>0</v>
      </c>
      <c r="CC446" s="12">
        <v>1</v>
      </c>
      <c r="CD446" s="12">
        <v>0</v>
      </c>
      <c r="CE446" s="12">
        <v>1</v>
      </c>
      <c r="CF446" s="12">
        <v>0</v>
      </c>
      <c r="CG446" s="12">
        <v>1</v>
      </c>
      <c r="CH446" s="12">
        <v>0</v>
      </c>
      <c r="CI446" s="12">
        <v>1</v>
      </c>
      <c r="CJ446" s="44">
        <v>9.9999999999999995E-21</v>
      </c>
      <c r="CK446" s="12">
        <v>1</v>
      </c>
      <c r="CL446" s="12">
        <v>0</v>
      </c>
      <c r="CM446" s="12">
        <v>1</v>
      </c>
      <c r="CN446" s="44">
        <v>9.9999999999999995E-21</v>
      </c>
      <c r="CO446" s="12">
        <v>1</v>
      </c>
      <c r="CP446" s="44">
        <v>9.9999999999999995E-21</v>
      </c>
      <c r="CQ446" s="12">
        <v>1</v>
      </c>
      <c r="CR446" s="44">
        <v>9.9999999999999995E-21</v>
      </c>
      <c r="CS446" s="12">
        <v>1.0010939999999999</v>
      </c>
      <c r="CT446" s="12">
        <v>1.8433E-3</v>
      </c>
      <c r="CU446" s="12">
        <v>1.6947400000000001E-2</v>
      </c>
      <c r="CV446" s="12">
        <v>1.1535E-3</v>
      </c>
      <c r="CW446" s="12">
        <v>0.67193590000000003</v>
      </c>
      <c r="CX446" s="12">
        <v>4.1914600000000003E-2</v>
      </c>
      <c r="CY446" s="12">
        <v>2.68054E-2</v>
      </c>
      <c r="CZ446" s="12">
        <v>2.8670000000000002E-3</v>
      </c>
      <c r="DA446" s="12">
        <v>8.7130000000000003E-3</v>
      </c>
      <c r="DB446" s="12">
        <v>8.6390000000000002E-4</v>
      </c>
      <c r="DC446" s="12">
        <v>5.8136100000000003E-2</v>
      </c>
      <c r="DD446" s="12">
        <v>1.6909E-3</v>
      </c>
      <c r="DE446" s="12">
        <v>5.4409999999999997E-3</v>
      </c>
      <c r="DF446" s="12">
        <v>7.7100000000000004E-5</v>
      </c>
      <c r="DG446" s="12">
        <v>3.7570000000000002E-4</v>
      </c>
      <c r="DH446" s="44">
        <v>7.0865130000000004E-6</v>
      </c>
      <c r="DI446" s="12">
        <v>0.51252560000000003</v>
      </c>
      <c r="DJ446" s="12">
        <v>7.2056999999999998E-3</v>
      </c>
      <c r="DK446" s="12">
        <v>1.0483000000000001E-3</v>
      </c>
      <c r="DL446" s="12">
        <v>1.41231E-2</v>
      </c>
      <c r="DM446" s="12">
        <v>2.0547E-3</v>
      </c>
      <c r="DN446" s="12">
        <v>2.0909999999999999E-4</v>
      </c>
      <c r="DO446" s="44">
        <v>2.0703190000000001E-8</v>
      </c>
      <c r="DP446" s="12">
        <v>1.3709799999999999E-2</v>
      </c>
      <c r="DQ446" s="12">
        <v>7.8300000000000006E-5</v>
      </c>
      <c r="DR446" s="12">
        <v>6.5624880000000001</v>
      </c>
      <c r="DS446" s="12">
        <v>2.4366000000000001E-3</v>
      </c>
      <c r="DT446" s="12">
        <v>6.4433160000000003</v>
      </c>
      <c r="DU446" s="12">
        <v>3.2125000000000001E-3</v>
      </c>
      <c r="DV446" s="12">
        <v>98.315380000000005</v>
      </c>
      <c r="DW446" s="12">
        <v>3.8549899999999998E-2</v>
      </c>
      <c r="DX446" s="12">
        <v>32.438160000000003</v>
      </c>
      <c r="DY446" s="12">
        <v>1.60305E-2</v>
      </c>
      <c r="DZ446" s="12">
        <v>1.7745400000000001E-2</v>
      </c>
      <c r="EA446" s="12">
        <v>6.5851E-3</v>
      </c>
      <c r="EB446" s="12">
        <v>0</v>
      </c>
      <c r="EC446" s="44">
        <v>2.938804E-15</v>
      </c>
      <c r="ED446" s="44">
        <v>1.9285870000000001E-14</v>
      </c>
      <c r="EE446" s="12" t="s">
        <v>1480</v>
      </c>
      <c r="EF446" s="12">
        <v>2.7748E-3</v>
      </c>
      <c r="EG446" s="44">
        <v>6.5680999999999996E-7</v>
      </c>
      <c r="EH446" s="12">
        <v>5.0011539999999997</v>
      </c>
      <c r="EI446" s="12">
        <v>1.0005759999999999</v>
      </c>
      <c r="EJ446" s="12">
        <v>7.2999999999999996E-4</v>
      </c>
      <c r="EK446" s="12">
        <v>2.0000000000000002E-5</v>
      </c>
      <c r="EL446" s="12">
        <v>8.7000000000000001E-5</v>
      </c>
      <c r="EM446" s="44">
        <v>5.0000000000000004E-6</v>
      </c>
      <c r="EN446" s="12">
        <v>2.7250000000000001E-4</v>
      </c>
      <c r="EO446" s="44">
        <v>8.9999999999999996E-7</v>
      </c>
      <c r="EP446" s="12">
        <v>1.2718E-2</v>
      </c>
      <c r="EQ446" s="12">
        <v>8.0000000000000007E-5</v>
      </c>
      <c r="ER446" s="12">
        <v>8.8000000000000005E-3</v>
      </c>
      <c r="ES446" s="12">
        <v>4.0000000000000002E-4</v>
      </c>
      <c r="ET446" s="12">
        <v>1.3999999999999999E-4</v>
      </c>
      <c r="EU446" s="44">
        <v>6.9999999999999999E-6</v>
      </c>
      <c r="EV446" s="12">
        <v>250</v>
      </c>
      <c r="EW446" s="12">
        <v>0.01</v>
      </c>
      <c r="EX446" s="12">
        <v>1.96</v>
      </c>
      <c r="EY446" s="12">
        <v>2.653E-4</v>
      </c>
      <c r="EZ446" s="12">
        <v>2.0211699999999999E-2</v>
      </c>
      <c r="FA446" s="12">
        <v>3.2428000000000001E-3</v>
      </c>
      <c r="FB446" s="12">
        <v>385.71730000000002</v>
      </c>
      <c r="FC446" s="12">
        <v>5.4279800000000003E-2</v>
      </c>
      <c r="FD446" s="12">
        <v>58.776090000000003</v>
      </c>
      <c r="FE446" s="12">
        <v>2.0194899999999998E-2</v>
      </c>
      <c r="FF446" s="12">
        <v>0.80580589999999996</v>
      </c>
      <c r="FG446" s="12">
        <v>4.5963999999999996E-3</v>
      </c>
      <c r="FH446" s="12">
        <v>0.42352000000000001</v>
      </c>
      <c r="FI446" s="12">
        <v>6.1615700000000002E-2</v>
      </c>
      <c r="FJ446" s="12">
        <v>2.2080200000000001E-2</v>
      </c>
      <c r="FK446" s="12">
        <v>4.1639999999999998E-4</v>
      </c>
      <c r="FL446" s="12">
        <v>5.7000000000000003E-5</v>
      </c>
      <c r="FM446" s="12">
        <v>1.8982330000000001</v>
      </c>
      <c r="FN446" s="12">
        <v>0.152585</v>
      </c>
      <c r="FO446" s="12">
        <v>3.7179400000000001E-2</v>
      </c>
      <c r="FP446" s="12">
        <v>1.898485</v>
      </c>
      <c r="FQ446" s="12">
        <v>0.99980869999999999</v>
      </c>
      <c r="FR446" s="12">
        <v>2.8168999999999998E-3</v>
      </c>
      <c r="FS446" s="44">
        <v>5.4629999999999996E-10</v>
      </c>
      <c r="FT446" s="44">
        <v>5.8099999999999998E-11</v>
      </c>
      <c r="FU446" s="12">
        <v>0</v>
      </c>
      <c r="FV446" s="44">
        <v>4.962E-10</v>
      </c>
      <c r="FW446" s="12">
        <v>1.975E-2</v>
      </c>
      <c r="FX446" s="44">
        <v>5.4629999999999996E-10</v>
      </c>
      <c r="FY446" s="44">
        <v>7.0679999999999999E-6</v>
      </c>
      <c r="FZ446" s="44">
        <v>5.5304999999999997E-10</v>
      </c>
      <c r="GA446" s="44">
        <v>6.3080000000000001E-9</v>
      </c>
      <c r="GB446" s="44">
        <v>5.5430000000000004E-10</v>
      </c>
      <c r="GC446" s="12">
        <v>1.167E-2</v>
      </c>
      <c r="GD446" s="12">
        <v>0</v>
      </c>
      <c r="GE446" s="12">
        <v>295.5</v>
      </c>
      <c r="GF446" s="12">
        <v>0.1</v>
      </c>
      <c r="GG446" s="12">
        <v>1575</v>
      </c>
      <c r="GH446" s="12">
        <v>2</v>
      </c>
      <c r="GI446" s="12">
        <v>1.2718E-2</v>
      </c>
      <c r="GJ446" s="12">
        <v>9.211E-4</v>
      </c>
    </row>
    <row r="447" spans="1:192" s="12" customFormat="1" ht="12">
      <c r="A447" s="31"/>
      <c r="B447" s="32" t="s">
        <v>1575</v>
      </c>
      <c r="C447" s="32">
        <v>4.5</v>
      </c>
      <c r="D447" s="40">
        <v>6.6477969999999997</v>
      </c>
      <c r="E447" s="33">
        <v>5.1066999999999996E-3</v>
      </c>
      <c r="F447" s="33">
        <v>0.22289999999999999</v>
      </c>
      <c r="G447" s="34">
        <v>7.7872946041983866</v>
      </c>
      <c r="H447" s="45">
        <v>99.908747331936482</v>
      </c>
      <c r="I447" s="36">
        <v>99.014319999999998</v>
      </c>
      <c r="J447" s="34">
        <v>33.088070000000002</v>
      </c>
      <c r="K447" s="34">
        <v>7.9938000000000006E-3</v>
      </c>
      <c r="L447" s="12">
        <v>1.8433E-3</v>
      </c>
      <c r="T447" s="12" t="s">
        <v>361</v>
      </c>
      <c r="U447" s="12" t="s">
        <v>244</v>
      </c>
      <c r="V447" s="12">
        <v>37</v>
      </c>
      <c r="W447" s="43">
        <v>42929</v>
      </c>
      <c r="X447" s="12">
        <v>4.3666669999999996</v>
      </c>
      <c r="Y447" s="44">
        <v>3582765000</v>
      </c>
      <c r="Z447" s="12" t="s">
        <v>1476</v>
      </c>
      <c r="AA447" s="12" t="s">
        <v>1452</v>
      </c>
      <c r="AB447" s="12">
        <v>12</v>
      </c>
      <c r="AC447" s="12" t="s">
        <v>1477</v>
      </c>
      <c r="AE447" s="12" t="s">
        <v>1454</v>
      </c>
      <c r="AF447" s="12">
        <v>7.875</v>
      </c>
      <c r="AG447" s="12" t="s">
        <v>1487</v>
      </c>
      <c r="AH447" s="12" t="s">
        <v>1486</v>
      </c>
      <c r="AI447" s="12" t="s">
        <v>1464</v>
      </c>
      <c r="AJ447" s="12">
        <v>1</v>
      </c>
      <c r="AK447" s="12" t="s">
        <v>1458</v>
      </c>
      <c r="AL447" s="12">
        <v>1</v>
      </c>
      <c r="AM447" s="12" t="s">
        <v>1459</v>
      </c>
      <c r="AN447" s="12">
        <v>4.5</v>
      </c>
      <c r="AO447" s="12">
        <v>0</v>
      </c>
      <c r="AP447" s="12">
        <v>0</v>
      </c>
      <c r="AQ447" s="12">
        <v>0</v>
      </c>
      <c r="AR447" s="12">
        <v>0</v>
      </c>
      <c r="AS447" s="12">
        <v>30</v>
      </c>
      <c r="AT447" s="12">
        <v>30</v>
      </c>
      <c r="AU447" s="12">
        <v>105</v>
      </c>
      <c r="AX447" s="12">
        <v>0</v>
      </c>
      <c r="AY447" s="12">
        <v>4.3054599999999998E-2</v>
      </c>
      <c r="AZ447" s="12">
        <v>3.7069E-3</v>
      </c>
      <c r="BA447" s="12">
        <v>1035.3710000000001</v>
      </c>
      <c r="BB447" s="12">
        <v>7.1906800000000007E-2</v>
      </c>
      <c r="BC447" s="12">
        <v>155.65700000000001</v>
      </c>
      <c r="BD447" s="12">
        <v>2.6675899999999999E-2</v>
      </c>
      <c r="BE447" s="12">
        <v>2.081772</v>
      </c>
      <c r="BF447" s="12">
        <v>5.7517000000000002E-3</v>
      </c>
      <c r="BG447" s="12">
        <v>0.15975320000000001</v>
      </c>
      <c r="BH447" s="12">
        <v>1.11815E-2</v>
      </c>
      <c r="BI447" s="12">
        <v>3.47137E-2</v>
      </c>
      <c r="BJ447" s="12">
        <v>5.0589999999999999E-4</v>
      </c>
      <c r="BK447" s="12">
        <v>6.0002E-2</v>
      </c>
      <c r="BL447" s="12">
        <v>3.5228E-3</v>
      </c>
      <c r="BM447" s="12">
        <v>1036.0429999999999</v>
      </c>
      <c r="BN447" s="12">
        <v>5.8427399999999997E-2</v>
      </c>
      <c r="BO447" s="12">
        <v>155.68379999999999</v>
      </c>
      <c r="BP447" s="12">
        <v>2.6521400000000001E-2</v>
      </c>
      <c r="BQ447" s="12">
        <v>2.0904850000000001</v>
      </c>
      <c r="BR447" s="12">
        <v>5.6864999999999997E-3</v>
      </c>
      <c r="BS447" s="12">
        <v>0.21788930000000001</v>
      </c>
      <c r="BT447" s="12">
        <v>1.1052899999999999E-2</v>
      </c>
      <c r="BU447" s="12">
        <v>4.0116800000000001E-2</v>
      </c>
      <c r="BV447" s="12">
        <v>4.9390000000000002E-4</v>
      </c>
      <c r="BW447" s="12">
        <v>1</v>
      </c>
      <c r="BX447" s="12">
        <v>0</v>
      </c>
      <c r="BY447" s="12">
        <v>1</v>
      </c>
      <c r="BZ447" s="12">
        <v>0</v>
      </c>
      <c r="CA447" s="12">
        <v>1</v>
      </c>
      <c r="CB447" s="12">
        <v>0</v>
      </c>
      <c r="CC447" s="12">
        <v>1</v>
      </c>
      <c r="CD447" s="12">
        <v>0</v>
      </c>
      <c r="CE447" s="12">
        <v>1</v>
      </c>
      <c r="CF447" s="12">
        <v>0</v>
      </c>
      <c r="CG447" s="12">
        <v>1</v>
      </c>
      <c r="CH447" s="12">
        <v>0</v>
      </c>
      <c r="CI447" s="12">
        <v>1</v>
      </c>
      <c r="CJ447" s="44">
        <v>9.9999999999999995E-21</v>
      </c>
      <c r="CK447" s="12">
        <v>1</v>
      </c>
      <c r="CL447" s="12">
        <v>0</v>
      </c>
      <c r="CM447" s="12">
        <v>1</v>
      </c>
      <c r="CN447" s="44">
        <v>9.9999999999999995E-21</v>
      </c>
      <c r="CO447" s="12">
        <v>1</v>
      </c>
      <c r="CP447" s="44">
        <v>9.9999999999999995E-21</v>
      </c>
      <c r="CQ447" s="12">
        <v>1</v>
      </c>
      <c r="CR447" s="44">
        <v>9.9999999999999995E-21</v>
      </c>
      <c r="CS447" s="12">
        <v>1.0010939999999999</v>
      </c>
      <c r="CT447" s="12">
        <v>1.8433E-3</v>
      </c>
      <c r="CU447" s="12">
        <v>1.6947400000000001E-2</v>
      </c>
      <c r="CV447" s="12">
        <v>1.1535E-3</v>
      </c>
      <c r="CW447" s="12">
        <v>0.67193590000000003</v>
      </c>
      <c r="CX447" s="12">
        <v>4.1914600000000003E-2</v>
      </c>
      <c r="CY447" s="12">
        <v>2.68054E-2</v>
      </c>
      <c r="CZ447" s="12">
        <v>2.8670000000000002E-3</v>
      </c>
      <c r="DA447" s="12">
        <v>8.7130000000000003E-3</v>
      </c>
      <c r="DB447" s="12">
        <v>8.6390000000000002E-4</v>
      </c>
      <c r="DC447" s="12">
        <v>5.8136100000000003E-2</v>
      </c>
      <c r="DD447" s="12">
        <v>1.6909E-3</v>
      </c>
      <c r="DE447" s="12">
        <v>5.4409999999999997E-3</v>
      </c>
      <c r="DF447" s="12">
        <v>7.7100000000000004E-5</v>
      </c>
      <c r="DG447" s="12">
        <v>2.229E-4</v>
      </c>
      <c r="DH447" s="44">
        <v>3.2482819999999998E-6</v>
      </c>
      <c r="DI447" s="12">
        <v>0.60722520000000002</v>
      </c>
      <c r="DJ447" s="12">
        <v>5.1066999999999996E-3</v>
      </c>
      <c r="DK447" s="12">
        <v>3.5740000000000001E-4</v>
      </c>
      <c r="DL447" s="12">
        <v>1.00091E-2</v>
      </c>
      <c r="DM447" s="12">
        <v>7.0060000000000001E-4</v>
      </c>
      <c r="DN447" s="12">
        <v>1.3770000000000001E-4</v>
      </c>
      <c r="DO447" s="44">
        <v>7.0588670000000003E-9</v>
      </c>
      <c r="DP447" s="12">
        <v>1.3366400000000001E-2</v>
      </c>
      <c r="DQ447" s="12">
        <v>3.6999999999999998E-5</v>
      </c>
      <c r="DR447" s="12">
        <v>6.6477969999999997</v>
      </c>
      <c r="DS447" s="12">
        <v>1.2293E-3</v>
      </c>
      <c r="DT447" s="12">
        <v>6.5735809999999999</v>
      </c>
      <c r="DU447" s="12">
        <v>1.6025E-3</v>
      </c>
      <c r="DV447" s="12">
        <v>99.014319999999998</v>
      </c>
      <c r="DW447" s="12">
        <v>1.9413099999999999E-2</v>
      </c>
      <c r="DX447" s="12">
        <v>33.088070000000002</v>
      </c>
      <c r="DY447" s="12">
        <v>7.9938000000000006E-3</v>
      </c>
      <c r="DZ447" s="12">
        <v>1.11421E-2</v>
      </c>
      <c r="EA447" s="12">
        <v>1.7423E-3</v>
      </c>
      <c r="EB447" s="12">
        <v>0</v>
      </c>
      <c r="EC447" s="44">
        <v>7.7873220000000001E-15</v>
      </c>
      <c r="ED447" s="44">
        <v>5.1768540000000001E-14</v>
      </c>
      <c r="EE447" s="12" t="s">
        <v>1480</v>
      </c>
      <c r="EF447" s="12">
        <v>2.7748E-3</v>
      </c>
      <c r="EG447" s="44">
        <v>6.5680999999999996E-7</v>
      </c>
      <c r="EH447" s="12">
        <v>4.9785969999999997</v>
      </c>
      <c r="EI447" s="12">
        <v>1.000575</v>
      </c>
      <c r="EJ447" s="12">
        <v>7.2999999999999996E-4</v>
      </c>
      <c r="EK447" s="12">
        <v>2.0000000000000002E-5</v>
      </c>
      <c r="EL447" s="12">
        <v>8.7000000000000001E-5</v>
      </c>
      <c r="EM447" s="44">
        <v>5.0000000000000004E-6</v>
      </c>
      <c r="EN447" s="12">
        <v>2.7250000000000001E-4</v>
      </c>
      <c r="EO447" s="44">
        <v>8.9999999999999996E-7</v>
      </c>
      <c r="EP447" s="12">
        <v>1.2718E-2</v>
      </c>
      <c r="EQ447" s="12">
        <v>8.0000000000000007E-5</v>
      </c>
      <c r="ER447" s="12">
        <v>8.8000000000000005E-3</v>
      </c>
      <c r="ES447" s="12">
        <v>4.0000000000000002E-4</v>
      </c>
      <c r="ET447" s="12">
        <v>1.3999999999999999E-4</v>
      </c>
      <c r="EU447" s="44">
        <v>6.9999999999999999E-6</v>
      </c>
      <c r="EV447" s="12">
        <v>250</v>
      </c>
      <c r="EW447" s="12">
        <v>0.01</v>
      </c>
      <c r="EX447" s="12">
        <v>1.96</v>
      </c>
      <c r="EY447" s="12">
        <v>2.653E-4</v>
      </c>
      <c r="EZ447" s="12">
        <v>4.3054599999999998E-2</v>
      </c>
      <c r="FA447" s="12">
        <v>3.7069E-3</v>
      </c>
      <c r="FB447" s="12">
        <v>1035.3710000000001</v>
      </c>
      <c r="FC447" s="12">
        <v>7.1906800000000007E-2</v>
      </c>
      <c r="FD447" s="12">
        <v>155.74639999999999</v>
      </c>
      <c r="FE447" s="12">
        <v>2.6691200000000002E-2</v>
      </c>
      <c r="FF447" s="12">
        <v>2.081772</v>
      </c>
      <c r="FG447" s="12">
        <v>5.7517000000000002E-3</v>
      </c>
      <c r="FH447" s="12">
        <v>0.79534689999999997</v>
      </c>
      <c r="FI447" s="12">
        <v>5.5668099999999998E-2</v>
      </c>
      <c r="FJ447" s="12">
        <v>3.47137E-2</v>
      </c>
      <c r="FK447" s="12">
        <v>5.0589999999999999E-4</v>
      </c>
      <c r="FL447" s="12">
        <v>3.3399999999999999E-5</v>
      </c>
      <c r="FM447" s="12">
        <v>1.4676670000000001</v>
      </c>
      <c r="FN447" s="12">
        <v>0.1506246</v>
      </c>
      <c r="FO447" s="12">
        <v>1.8516000000000001E-2</v>
      </c>
      <c r="FP447" s="12">
        <v>1.467749</v>
      </c>
      <c r="FQ447" s="12">
        <v>0.99992060000000005</v>
      </c>
      <c r="FR447" s="12">
        <v>1.7817E-3</v>
      </c>
      <c r="FS447" s="44">
        <v>5.4629999999999996E-10</v>
      </c>
      <c r="FT447" s="44">
        <v>5.8099999999999998E-11</v>
      </c>
      <c r="FU447" s="12">
        <v>0</v>
      </c>
      <c r="FV447" s="44">
        <v>4.962E-10</v>
      </c>
      <c r="FW447" s="12">
        <v>1.975E-2</v>
      </c>
      <c r="FX447" s="44">
        <v>5.4629999999999996E-10</v>
      </c>
      <c r="FY447" s="44">
        <v>7.0679999999999999E-6</v>
      </c>
      <c r="FZ447" s="44">
        <v>5.5304999999999997E-10</v>
      </c>
      <c r="GA447" s="44">
        <v>6.3080000000000001E-9</v>
      </c>
      <c r="GB447" s="44">
        <v>5.5430000000000004E-10</v>
      </c>
      <c r="GC447" s="12">
        <v>1.167E-2</v>
      </c>
      <c r="GD447" s="12">
        <v>0</v>
      </c>
      <c r="GE447" s="12">
        <v>295.5</v>
      </c>
      <c r="GF447" s="12">
        <v>0.1</v>
      </c>
      <c r="GG447" s="12">
        <v>1575</v>
      </c>
      <c r="GH447" s="12">
        <v>2</v>
      </c>
      <c r="GI447" s="12">
        <v>1.2718E-2</v>
      </c>
      <c r="GJ447" s="12">
        <v>6.0650000000000005E-4</v>
      </c>
    </row>
    <row r="448" spans="1:192" s="12" customFormat="1" ht="12">
      <c r="A448" s="31"/>
      <c r="B448" s="32" t="s">
        <v>1574</v>
      </c>
      <c r="C448" s="32">
        <v>4.5</v>
      </c>
      <c r="D448" s="40">
        <v>6.9154799999999996</v>
      </c>
      <c r="E448" s="33">
        <v>1.79787E-2</v>
      </c>
      <c r="F448" s="33">
        <v>0.92659999999999998</v>
      </c>
      <c r="G448" s="34">
        <v>2.5710597850089592</v>
      </c>
      <c r="H448" s="45">
        <v>28.37824759298503</v>
      </c>
      <c r="I448" s="36">
        <v>96.056430000000006</v>
      </c>
      <c r="J448" s="34">
        <v>33.39141</v>
      </c>
      <c r="K448" s="34">
        <v>2.0168499999999999E-2</v>
      </c>
      <c r="L448" s="12">
        <v>1.8433E-3</v>
      </c>
      <c r="T448" s="12" t="s">
        <v>364</v>
      </c>
      <c r="U448" s="12" t="s">
        <v>244</v>
      </c>
      <c r="V448" s="12">
        <v>37</v>
      </c>
      <c r="W448" s="43">
        <v>42929</v>
      </c>
      <c r="X448" s="12">
        <v>4.25</v>
      </c>
      <c r="Y448" s="44">
        <v>3582764000</v>
      </c>
      <c r="Z448" s="12" t="s">
        <v>1476</v>
      </c>
      <c r="AA448" s="12" t="s">
        <v>1452</v>
      </c>
      <c r="AB448" s="12">
        <v>12</v>
      </c>
      <c r="AC448" s="12" t="s">
        <v>1477</v>
      </c>
      <c r="AE448" s="12" t="s">
        <v>1454</v>
      </c>
      <c r="AF448" s="12">
        <v>7.875</v>
      </c>
      <c r="AG448" s="12" t="s">
        <v>1487</v>
      </c>
      <c r="AH448" s="12" t="s">
        <v>1486</v>
      </c>
      <c r="AI448" s="12" t="s">
        <v>1464</v>
      </c>
      <c r="AJ448" s="12">
        <v>1</v>
      </c>
      <c r="AK448" s="12" t="s">
        <v>1458</v>
      </c>
      <c r="AL448" s="12">
        <v>1</v>
      </c>
      <c r="AM448" s="12" t="s">
        <v>1459</v>
      </c>
      <c r="AN448" s="12">
        <v>4.5</v>
      </c>
      <c r="AO448" s="12">
        <v>0</v>
      </c>
      <c r="AP448" s="12">
        <v>0</v>
      </c>
      <c r="AQ448" s="12">
        <v>0</v>
      </c>
      <c r="AR448" s="12">
        <v>0</v>
      </c>
      <c r="AS448" s="12">
        <v>30</v>
      </c>
      <c r="AT448" s="12">
        <v>30</v>
      </c>
      <c r="AU448" s="12">
        <v>104</v>
      </c>
      <c r="AX448" s="12">
        <v>0</v>
      </c>
      <c r="AY448" s="12">
        <v>1.2128999999999999E-2</v>
      </c>
      <c r="AZ448" s="12">
        <v>3.1218000000000001E-3</v>
      </c>
      <c r="BA448" s="12">
        <v>355.60680000000002</v>
      </c>
      <c r="BB448" s="12">
        <v>5.0694599999999999E-2</v>
      </c>
      <c r="BC448" s="12">
        <v>51.392319999999998</v>
      </c>
      <c r="BD448" s="12">
        <v>1.7453300000000001E-2</v>
      </c>
      <c r="BE448" s="12">
        <v>0.68663609999999997</v>
      </c>
      <c r="BF448" s="12">
        <v>5.3892000000000002E-3</v>
      </c>
      <c r="BG448" s="12">
        <v>0.18571209999999999</v>
      </c>
      <c r="BH448" s="12">
        <v>9.9108000000000009E-3</v>
      </c>
      <c r="BI448" s="12">
        <v>4.7649900000000002E-2</v>
      </c>
      <c r="BJ448" s="12">
        <v>5.5360000000000001E-4</v>
      </c>
      <c r="BK448" s="12">
        <v>2.9076399999999999E-2</v>
      </c>
      <c r="BL448" s="12">
        <v>2.9009000000000001E-3</v>
      </c>
      <c r="BM448" s="12">
        <v>356.27879999999999</v>
      </c>
      <c r="BN448" s="12">
        <v>2.8515100000000002E-2</v>
      </c>
      <c r="BO448" s="12">
        <v>51.419130000000003</v>
      </c>
      <c r="BP448" s="12">
        <v>1.7216200000000001E-2</v>
      </c>
      <c r="BQ448" s="12">
        <v>0.69534910000000005</v>
      </c>
      <c r="BR448" s="12">
        <v>5.3195999999999998E-3</v>
      </c>
      <c r="BS448" s="12">
        <v>0.24384810000000001</v>
      </c>
      <c r="BT448" s="12">
        <v>9.7654999999999999E-3</v>
      </c>
      <c r="BU448" s="12">
        <v>5.3038799999999997E-2</v>
      </c>
      <c r="BV448" s="12">
        <v>5.3890000000000003E-4</v>
      </c>
      <c r="BW448" s="12">
        <v>1</v>
      </c>
      <c r="BX448" s="12">
        <v>0</v>
      </c>
      <c r="BY448" s="12">
        <v>1</v>
      </c>
      <c r="BZ448" s="12">
        <v>0</v>
      </c>
      <c r="CA448" s="12">
        <v>1</v>
      </c>
      <c r="CB448" s="12">
        <v>0</v>
      </c>
      <c r="CC448" s="12">
        <v>1</v>
      </c>
      <c r="CD448" s="12">
        <v>0</v>
      </c>
      <c r="CE448" s="12">
        <v>1</v>
      </c>
      <c r="CF448" s="12">
        <v>0</v>
      </c>
      <c r="CG448" s="12">
        <v>1</v>
      </c>
      <c r="CH448" s="12">
        <v>0</v>
      </c>
      <c r="CI448" s="12">
        <v>1</v>
      </c>
      <c r="CJ448" s="44">
        <v>9.9999999999999995E-21</v>
      </c>
      <c r="CK448" s="12">
        <v>1</v>
      </c>
      <c r="CL448" s="12">
        <v>0</v>
      </c>
      <c r="CM448" s="12">
        <v>1</v>
      </c>
      <c r="CN448" s="44">
        <v>9.9999999999999995E-21</v>
      </c>
      <c r="CO448" s="12">
        <v>1</v>
      </c>
      <c r="CP448" s="44">
        <v>9.9999999999999995E-21</v>
      </c>
      <c r="CQ448" s="12">
        <v>1</v>
      </c>
      <c r="CR448" s="44">
        <v>9.9999999999999995E-21</v>
      </c>
      <c r="CS448" s="12">
        <v>1.0010939999999999</v>
      </c>
      <c r="CT448" s="12">
        <v>1.8433E-3</v>
      </c>
      <c r="CU448" s="12">
        <v>1.6947400000000001E-2</v>
      </c>
      <c r="CV448" s="12">
        <v>1.1535E-3</v>
      </c>
      <c r="CW448" s="12">
        <v>0.67193590000000003</v>
      </c>
      <c r="CX448" s="12">
        <v>4.1914600000000003E-2</v>
      </c>
      <c r="CY448" s="12">
        <v>2.68054E-2</v>
      </c>
      <c r="CZ448" s="12">
        <v>2.8670000000000002E-3</v>
      </c>
      <c r="DA448" s="12">
        <v>8.7130000000000003E-3</v>
      </c>
      <c r="DB448" s="12">
        <v>8.6390000000000002E-4</v>
      </c>
      <c r="DC448" s="12">
        <v>5.8136100000000003E-2</v>
      </c>
      <c r="DD448" s="12">
        <v>1.6909E-3</v>
      </c>
      <c r="DE448" s="12">
        <v>5.4409999999999997E-3</v>
      </c>
      <c r="DF448" s="12">
        <v>7.7100000000000004E-5</v>
      </c>
      <c r="DG448" s="12">
        <v>9.2659999999999997E-4</v>
      </c>
      <c r="DH448" s="12">
        <v>1.08E-5</v>
      </c>
      <c r="DI448" s="12">
        <v>0.52458510000000003</v>
      </c>
      <c r="DJ448" s="12">
        <v>1.79787E-2</v>
      </c>
      <c r="DK448" s="12">
        <v>9.5949999999999996E-4</v>
      </c>
      <c r="DL448" s="12">
        <v>3.52383E-2</v>
      </c>
      <c r="DM448" s="12">
        <v>1.8806000000000001E-3</v>
      </c>
      <c r="DN448" s="12">
        <v>1.0459999999999999E-4</v>
      </c>
      <c r="DO448" s="44">
        <v>1.8948779999999999E-8</v>
      </c>
      <c r="DP448" s="12">
        <v>1.3353E-2</v>
      </c>
      <c r="DQ448" s="12">
        <v>1.049E-4</v>
      </c>
      <c r="DR448" s="12">
        <v>6.9154799999999996</v>
      </c>
      <c r="DS448" s="12">
        <v>2.5471000000000001E-3</v>
      </c>
      <c r="DT448" s="12">
        <v>6.6343959999999997</v>
      </c>
      <c r="DU448" s="12">
        <v>4.0438999999999996E-3</v>
      </c>
      <c r="DV448" s="12">
        <v>96.056430000000006</v>
      </c>
      <c r="DW448" s="12">
        <v>5.0789800000000003E-2</v>
      </c>
      <c r="DX448" s="12">
        <v>33.39141</v>
      </c>
      <c r="DY448" s="12">
        <v>2.0168499999999999E-2</v>
      </c>
      <c r="DZ448" s="12">
        <v>2.16359E-2</v>
      </c>
      <c r="EA448" s="12">
        <v>0</v>
      </c>
      <c r="EB448" s="12">
        <v>0</v>
      </c>
      <c r="EC448" s="44">
        <v>2.571093E-15</v>
      </c>
      <c r="ED448" s="44">
        <v>1.778034E-14</v>
      </c>
      <c r="EE448" s="12" t="s">
        <v>1480</v>
      </c>
      <c r="EF448" s="12">
        <v>2.7748E-3</v>
      </c>
      <c r="EG448" s="44">
        <v>6.5680999999999996E-7</v>
      </c>
      <c r="EH448" s="12">
        <v>4.9781329999999997</v>
      </c>
      <c r="EI448" s="12">
        <v>1.000575</v>
      </c>
      <c r="EJ448" s="12">
        <v>7.2999999999999996E-4</v>
      </c>
      <c r="EK448" s="12">
        <v>2.0000000000000002E-5</v>
      </c>
      <c r="EL448" s="12">
        <v>8.7000000000000001E-5</v>
      </c>
      <c r="EM448" s="44">
        <v>5.0000000000000004E-6</v>
      </c>
      <c r="EN448" s="12">
        <v>2.7250000000000001E-4</v>
      </c>
      <c r="EO448" s="44">
        <v>8.9999999999999996E-7</v>
      </c>
      <c r="EP448" s="12">
        <v>1.2718E-2</v>
      </c>
      <c r="EQ448" s="12">
        <v>8.0000000000000007E-5</v>
      </c>
      <c r="ER448" s="12">
        <v>8.8000000000000005E-3</v>
      </c>
      <c r="ES448" s="12">
        <v>4.0000000000000002E-4</v>
      </c>
      <c r="ET448" s="12">
        <v>1.3999999999999999E-4</v>
      </c>
      <c r="EU448" s="44">
        <v>6.9999999999999999E-6</v>
      </c>
      <c r="EV448" s="12">
        <v>250</v>
      </c>
      <c r="EW448" s="12">
        <v>0.01</v>
      </c>
      <c r="EX448" s="12">
        <v>1.96</v>
      </c>
      <c r="EY448" s="12">
        <v>2.653E-4</v>
      </c>
      <c r="EZ448" s="12">
        <v>1.2128999999999999E-2</v>
      </c>
      <c r="FA448" s="12">
        <v>3.1218000000000001E-3</v>
      </c>
      <c r="FB448" s="12">
        <v>355.60680000000002</v>
      </c>
      <c r="FC448" s="12">
        <v>5.0694599999999999E-2</v>
      </c>
      <c r="FD448" s="12">
        <v>51.421860000000002</v>
      </c>
      <c r="FE448" s="12">
        <v>1.7463300000000001E-2</v>
      </c>
      <c r="FF448" s="12">
        <v>0.68663609999999997</v>
      </c>
      <c r="FG448" s="12">
        <v>5.3892000000000002E-3</v>
      </c>
      <c r="FH448" s="12">
        <v>0.92449939999999997</v>
      </c>
      <c r="FI448" s="12">
        <v>4.9337300000000001E-2</v>
      </c>
      <c r="FJ448" s="12">
        <v>4.7649900000000002E-2</v>
      </c>
      <c r="FK448" s="12">
        <v>5.5360000000000001E-4</v>
      </c>
      <c r="FL448" s="12">
        <v>1.3339999999999999E-4</v>
      </c>
      <c r="FM448" s="12">
        <v>1.16862</v>
      </c>
      <c r="FN448" s="12">
        <v>0.14478550000000001</v>
      </c>
      <c r="FO448" s="12">
        <v>3.6879099999999998E-2</v>
      </c>
      <c r="FP448" s="12">
        <v>1.1690229999999999</v>
      </c>
      <c r="FQ448" s="12">
        <v>0.99950329999999998</v>
      </c>
      <c r="FR448" s="12">
        <v>4.7327999999999997E-3</v>
      </c>
      <c r="FS448" s="44">
        <v>5.4629999999999996E-10</v>
      </c>
      <c r="FT448" s="44">
        <v>5.8099999999999998E-11</v>
      </c>
      <c r="FU448" s="12">
        <v>0</v>
      </c>
      <c r="FV448" s="44">
        <v>4.962E-10</v>
      </c>
      <c r="FW448" s="12">
        <v>1.975E-2</v>
      </c>
      <c r="FX448" s="44">
        <v>5.4629999999999996E-10</v>
      </c>
      <c r="FY448" s="44">
        <v>7.0679999999999999E-6</v>
      </c>
      <c r="FZ448" s="44">
        <v>5.5304999999999997E-10</v>
      </c>
      <c r="GA448" s="44">
        <v>6.3080000000000001E-9</v>
      </c>
      <c r="GB448" s="44">
        <v>5.5430000000000004E-10</v>
      </c>
      <c r="GC448" s="12">
        <v>1.167E-2</v>
      </c>
      <c r="GD448" s="12">
        <v>0</v>
      </c>
      <c r="GE448" s="12">
        <v>295.5</v>
      </c>
      <c r="GF448" s="12">
        <v>0.1</v>
      </c>
      <c r="GG448" s="12">
        <v>1575</v>
      </c>
      <c r="GH448" s="12">
        <v>2</v>
      </c>
      <c r="GI448" s="12">
        <v>1.2718E-2</v>
      </c>
      <c r="GJ448" s="12">
        <v>4.6069999999999998E-4</v>
      </c>
    </row>
    <row r="449" spans="1:192" s="12" customFormat="1" ht="12">
      <c r="A449" s="31"/>
      <c r="B449" s="32" t="s">
        <v>1610</v>
      </c>
      <c r="C449" s="32">
        <v>4.5</v>
      </c>
      <c r="D449" s="40">
        <v>6.8815609999999996</v>
      </c>
      <c r="E449" s="33">
        <v>9.4324999999999999E-3</v>
      </c>
      <c r="F449" s="33">
        <v>0.50819999999999999</v>
      </c>
      <c r="G449" s="34">
        <v>3.0630677914948006</v>
      </c>
      <c r="H449" s="45">
        <v>54.090007951232444</v>
      </c>
      <c r="I449" s="36">
        <v>97.826300000000003</v>
      </c>
      <c r="J449" s="34">
        <v>33.835320000000003</v>
      </c>
      <c r="K449" s="34">
        <v>1.57524E-2</v>
      </c>
      <c r="L449" s="12">
        <v>1.8433E-3</v>
      </c>
      <c r="T449" s="12" t="s">
        <v>367</v>
      </c>
      <c r="U449" s="12" t="s">
        <v>244</v>
      </c>
      <c r="V449" s="12">
        <v>37</v>
      </c>
      <c r="W449" s="43">
        <v>42929</v>
      </c>
      <c r="X449" s="12">
        <v>12.31667</v>
      </c>
      <c r="Y449" s="44">
        <v>3582793000</v>
      </c>
      <c r="Z449" s="12" t="s">
        <v>1476</v>
      </c>
      <c r="AA449" s="12" t="s">
        <v>1452</v>
      </c>
      <c r="AB449" s="12">
        <v>12</v>
      </c>
      <c r="AC449" s="12" t="s">
        <v>1477</v>
      </c>
      <c r="AE449" s="12" t="s">
        <v>1454</v>
      </c>
      <c r="AF449" s="12">
        <v>7.875</v>
      </c>
      <c r="AG449" s="12" t="s">
        <v>1488</v>
      </c>
      <c r="AH449" s="12" t="s">
        <v>1486</v>
      </c>
      <c r="AI449" s="12" t="s">
        <v>1464</v>
      </c>
      <c r="AJ449" s="12">
        <v>1</v>
      </c>
      <c r="AK449" s="12" t="s">
        <v>1458</v>
      </c>
      <c r="AL449" s="12">
        <v>1</v>
      </c>
      <c r="AM449" s="12" t="s">
        <v>1459</v>
      </c>
      <c r="AN449" s="12">
        <v>4.5</v>
      </c>
      <c r="AO449" s="12">
        <v>0</v>
      </c>
      <c r="AP449" s="12">
        <v>0</v>
      </c>
      <c r="AQ449" s="12">
        <v>0</v>
      </c>
      <c r="AR449" s="12">
        <v>0</v>
      </c>
      <c r="AS449" s="12">
        <v>30</v>
      </c>
      <c r="AT449" s="12">
        <v>30</v>
      </c>
      <c r="AU449" s="12">
        <v>149</v>
      </c>
      <c r="AX449" s="12">
        <v>0</v>
      </c>
      <c r="AY449" s="12">
        <v>2.0712100000000001E-2</v>
      </c>
      <c r="AZ449" s="12">
        <v>3.5450999999999998E-3</v>
      </c>
      <c r="BA449" s="12">
        <v>421.57659999999998</v>
      </c>
      <c r="BB449" s="12">
        <v>5.7270700000000001E-2</v>
      </c>
      <c r="BC449" s="12">
        <v>61.22645</v>
      </c>
      <c r="BD449" s="12">
        <v>1.82557E-2</v>
      </c>
      <c r="BE449" s="12">
        <v>0.83046500000000001</v>
      </c>
      <c r="BF449" s="12">
        <v>4.7450000000000001E-3</v>
      </c>
      <c r="BG449" s="12">
        <v>0.1153105</v>
      </c>
      <c r="BH449" s="12">
        <v>9.8490000000000001E-3</v>
      </c>
      <c r="BI449" s="12">
        <v>3.1132699999999999E-2</v>
      </c>
      <c r="BJ449" s="12">
        <v>4.594E-4</v>
      </c>
      <c r="BK449" s="12">
        <v>3.7659499999999999E-2</v>
      </c>
      <c r="BL449" s="12">
        <v>3.3522000000000001E-3</v>
      </c>
      <c r="BM449" s="12">
        <v>422.24860000000001</v>
      </c>
      <c r="BN449" s="12">
        <v>3.9026900000000003E-2</v>
      </c>
      <c r="BO449" s="12">
        <v>61.253250000000001</v>
      </c>
      <c r="BP449" s="12">
        <v>1.8029099999999999E-2</v>
      </c>
      <c r="BQ449" s="12">
        <v>0.83917799999999998</v>
      </c>
      <c r="BR449" s="12">
        <v>4.6657000000000001E-3</v>
      </c>
      <c r="BS449" s="12">
        <v>0.17344660000000001</v>
      </c>
      <c r="BT449" s="12">
        <v>9.7027999999999993E-3</v>
      </c>
      <c r="BU449" s="12">
        <v>3.6539700000000001E-2</v>
      </c>
      <c r="BV449" s="12">
        <v>4.4739999999999998E-4</v>
      </c>
      <c r="BW449" s="12">
        <v>1</v>
      </c>
      <c r="BX449" s="12">
        <v>0</v>
      </c>
      <c r="BY449" s="12">
        <v>1</v>
      </c>
      <c r="BZ449" s="12">
        <v>0</v>
      </c>
      <c r="CA449" s="12">
        <v>1</v>
      </c>
      <c r="CB449" s="12">
        <v>0</v>
      </c>
      <c r="CC449" s="12">
        <v>1</v>
      </c>
      <c r="CD449" s="12">
        <v>0</v>
      </c>
      <c r="CE449" s="12">
        <v>1</v>
      </c>
      <c r="CF449" s="12">
        <v>0</v>
      </c>
      <c r="CG449" s="12">
        <v>1</v>
      </c>
      <c r="CH449" s="12">
        <v>0</v>
      </c>
      <c r="CI449" s="12">
        <v>1</v>
      </c>
      <c r="CJ449" s="44">
        <v>9.9999999999999995E-21</v>
      </c>
      <c r="CK449" s="12">
        <v>1</v>
      </c>
      <c r="CL449" s="12">
        <v>0</v>
      </c>
      <c r="CM449" s="12">
        <v>1</v>
      </c>
      <c r="CN449" s="44">
        <v>9.9999999999999995E-21</v>
      </c>
      <c r="CO449" s="12">
        <v>1</v>
      </c>
      <c r="CP449" s="44">
        <v>9.9999999999999995E-21</v>
      </c>
      <c r="CQ449" s="12">
        <v>1</v>
      </c>
      <c r="CR449" s="44">
        <v>9.9999999999999995E-21</v>
      </c>
      <c r="CS449" s="12">
        <v>1.0010939999999999</v>
      </c>
      <c r="CT449" s="12">
        <v>1.8433E-3</v>
      </c>
      <c r="CU449" s="12">
        <v>1.6947400000000001E-2</v>
      </c>
      <c r="CV449" s="12">
        <v>1.1535E-3</v>
      </c>
      <c r="CW449" s="12">
        <v>0.67193590000000003</v>
      </c>
      <c r="CX449" s="12">
        <v>4.1914600000000003E-2</v>
      </c>
      <c r="CY449" s="12">
        <v>2.68054E-2</v>
      </c>
      <c r="CZ449" s="12">
        <v>2.8670000000000002E-3</v>
      </c>
      <c r="DA449" s="12">
        <v>8.7130000000000003E-3</v>
      </c>
      <c r="DB449" s="12">
        <v>8.6390000000000002E-4</v>
      </c>
      <c r="DC449" s="12">
        <v>5.8136100000000003E-2</v>
      </c>
      <c r="DD449" s="12">
        <v>1.6909E-3</v>
      </c>
      <c r="DE449" s="12">
        <v>5.4409999999999997E-3</v>
      </c>
      <c r="DF449" s="12">
        <v>7.7100000000000004E-5</v>
      </c>
      <c r="DG449" s="12">
        <v>5.0819999999999999E-4</v>
      </c>
      <c r="DH449" s="44">
        <v>7.5012430000000004E-6</v>
      </c>
      <c r="DI449" s="12">
        <v>0.49828</v>
      </c>
      <c r="DJ449" s="12">
        <v>9.4324999999999999E-3</v>
      </c>
      <c r="DK449" s="12">
        <v>8.0570000000000001E-4</v>
      </c>
      <c r="DL449" s="12">
        <v>1.8487799999999999E-2</v>
      </c>
      <c r="DM449" s="12">
        <v>1.5790999999999999E-3</v>
      </c>
      <c r="DN449" s="12">
        <v>1.685E-4</v>
      </c>
      <c r="DO449" s="44">
        <v>1.5911059999999999E-8</v>
      </c>
      <c r="DP449" s="12">
        <v>1.3556E-2</v>
      </c>
      <c r="DQ449" s="12">
        <v>7.7600000000000002E-5</v>
      </c>
      <c r="DR449" s="12">
        <v>6.8815609999999996</v>
      </c>
      <c r="DS449" s="12">
        <v>2.2547999999999999E-3</v>
      </c>
      <c r="DT449" s="12">
        <v>6.7234129999999999</v>
      </c>
      <c r="DU449" s="12">
        <v>3.1592E-3</v>
      </c>
      <c r="DV449" s="12">
        <v>97.826300000000003</v>
      </c>
      <c r="DW449" s="12">
        <v>3.8328899999999999E-2</v>
      </c>
      <c r="DX449" s="12">
        <v>33.835320000000003</v>
      </c>
      <c r="DY449" s="12">
        <v>1.57524E-2</v>
      </c>
      <c r="DZ449" s="12">
        <v>1.7638299999999999E-2</v>
      </c>
      <c r="EA449" s="12">
        <v>2.5285999999999999E-2</v>
      </c>
      <c r="EB449" s="12">
        <v>0</v>
      </c>
      <c r="EC449" s="44">
        <v>3.063089E-15</v>
      </c>
      <c r="ED449" s="44">
        <v>2.1078829999999999E-14</v>
      </c>
      <c r="EE449" s="12" t="s">
        <v>1480</v>
      </c>
      <c r="EF449" s="12">
        <v>2.7748E-3</v>
      </c>
      <c r="EG449" s="44">
        <v>6.5680999999999996E-7</v>
      </c>
      <c r="EH449" s="12">
        <v>5.0112800000000002</v>
      </c>
      <c r="EI449" s="12">
        <v>1.000577</v>
      </c>
      <c r="EJ449" s="12">
        <v>7.2999999999999996E-4</v>
      </c>
      <c r="EK449" s="12">
        <v>2.0000000000000002E-5</v>
      </c>
      <c r="EL449" s="12">
        <v>8.7000000000000001E-5</v>
      </c>
      <c r="EM449" s="44">
        <v>5.0000000000000004E-6</v>
      </c>
      <c r="EN449" s="12">
        <v>2.7250000000000001E-4</v>
      </c>
      <c r="EO449" s="44">
        <v>8.9999999999999996E-7</v>
      </c>
      <c r="EP449" s="12">
        <v>1.2718E-2</v>
      </c>
      <c r="EQ449" s="12">
        <v>8.0000000000000007E-5</v>
      </c>
      <c r="ER449" s="12">
        <v>8.8000000000000005E-3</v>
      </c>
      <c r="ES449" s="12">
        <v>4.0000000000000002E-4</v>
      </c>
      <c r="ET449" s="12">
        <v>1.3999999999999999E-4</v>
      </c>
      <c r="EU449" s="44">
        <v>6.9999999999999999E-6</v>
      </c>
      <c r="EV449" s="12">
        <v>250</v>
      </c>
      <c r="EW449" s="12">
        <v>0.01</v>
      </c>
      <c r="EX449" s="12">
        <v>1.96</v>
      </c>
      <c r="EY449" s="12">
        <v>2.653E-4</v>
      </c>
      <c r="EZ449" s="12">
        <v>2.0712100000000001E-2</v>
      </c>
      <c r="FA449" s="12">
        <v>3.5450999999999998E-3</v>
      </c>
      <c r="FB449" s="12">
        <v>421.57659999999998</v>
      </c>
      <c r="FC449" s="12">
        <v>5.7270700000000001E-2</v>
      </c>
      <c r="FD449" s="12">
        <v>61.261780000000002</v>
      </c>
      <c r="FE449" s="12">
        <v>1.82662E-2</v>
      </c>
      <c r="FF449" s="12">
        <v>0.83046500000000001</v>
      </c>
      <c r="FG449" s="12">
        <v>4.7450000000000001E-3</v>
      </c>
      <c r="FH449" s="12">
        <v>0.57785330000000001</v>
      </c>
      <c r="FI449" s="12">
        <v>4.93561E-2</v>
      </c>
      <c r="FJ449" s="12">
        <v>3.1132699999999999E-2</v>
      </c>
      <c r="FK449" s="12">
        <v>4.594E-4</v>
      </c>
      <c r="FL449" s="12">
        <v>7.36E-5</v>
      </c>
      <c r="FM449" s="12">
        <v>1.484291</v>
      </c>
      <c r="FN449" s="12">
        <v>0.14550089999999999</v>
      </c>
      <c r="FO449" s="12">
        <v>3.2807700000000002E-2</v>
      </c>
      <c r="FP449" s="12">
        <v>1.484524</v>
      </c>
      <c r="FQ449" s="12">
        <v>0.99975630000000004</v>
      </c>
      <c r="FR449" s="12">
        <v>3.8037000000000001E-3</v>
      </c>
      <c r="FS449" s="44">
        <v>5.4629999999999996E-10</v>
      </c>
      <c r="FT449" s="44">
        <v>5.8099999999999998E-11</v>
      </c>
      <c r="FU449" s="12">
        <v>0</v>
      </c>
      <c r="FV449" s="44">
        <v>4.962E-10</v>
      </c>
      <c r="FW449" s="12">
        <v>1.975E-2</v>
      </c>
      <c r="FX449" s="44">
        <v>5.4629999999999996E-10</v>
      </c>
      <c r="FY449" s="44">
        <v>7.0679999999999999E-6</v>
      </c>
      <c r="FZ449" s="44">
        <v>5.5304999999999997E-10</v>
      </c>
      <c r="GA449" s="44">
        <v>6.3080000000000001E-9</v>
      </c>
      <c r="GB449" s="44">
        <v>5.5430000000000004E-10</v>
      </c>
      <c r="GC449" s="12">
        <v>1.167E-2</v>
      </c>
      <c r="GD449" s="12">
        <v>0</v>
      </c>
      <c r="GE449" s="12">
        <v>295.5</v>
      </c>
      <c r="GF449" s="12">
        <v>0.1</v>
      </c>
      <c r="GG449" s="12">
        <v>1575</v>
      </c>
      <c r="GH449" s="12">
        <v>2</v>
      </c>
      <c r="GI449" s="12">
        <v>1.2718E-2</v>
      </c>
      <c r="GJ449" s="12">
        <v>7.4240000000000005E-4</v>
      </c>
    </row>
    <row r="450" spans="1:192" s="12" customFormat="1" ht="12">
      <c r="A450" s="31"/>
      <c r="B450" s="32" t="s">
        <v>1621</v>
      </c>
      <c r="C450" s="32">
        <v>4.5</v>
      </c>
      <c r="D450" s="40">
        <v>6.8916639999999996</v>
      </c>
      <c r="E450" s="33">
        <v>1.09768E-2</v>
      </c>
      <c r="F450" s="33">
        <v>0.49640000000000001</v>
      </c>
      <c r="G450" s="34">
        <v>2.6655749650630516</v>
      </c>
      <c r="H450" s="45">
        <v>46.480212812477227</v>
      </c>
      <c r="I450" s="36">
        <v>97.88185</v>
      </c>
      <c r="J450" s="34">
        <v>33.903700000000001</v>
      </c>
      <c r="K450" s="34">
        <v>1.71357E-2</v>
      </c>
      <c r="L450" s="12">
        <v>1.8433E-3</v>
      </c>
      <c r="T450" s="12" t="s">
        <v>368</v>
      </c>
      <c r="U450" s="12" t="s">
        <v>244</v>
      </c>
      <c r="V450" s="12">
        <v>37</v>
      </c>
      <c r="W450" s="43">
        <v>42929</v>
      </c>
      <c r="X450" s="12">
        <v>14.533329999999999</v>
      </c>
      <c r="Y450" s="44">
        <v>3582801000</v>
      </c>
      <c r="Z450" s="12" t="s">
        <v>1476</v>
      </c>
      <c r="AA450" s="12" t="s">
        <v>1452</v>
      </c>
      <c r="AB450" s="12">
        <v>12</v>
      </c>
      <c r="AC450" s="12" t="s">
        <v>1477</v>
      </c>
      <c r="AE450" s="12" t="s">
        <v>1454</v>
      </c>
      <c r="AF450" s="12">
        <v>7.875</v>
      </c>
      <c r="AG450" s="12" t="s">
        <v>1488</v>
      </c>
      <c r="AH450" s="12" t="s">
        <v>1486</v>
      </c>
      <c r="AI450" s="12" t="s">
        <v>1464</v>
      </c>
      <c r="AJ450" s="12">
        <v>1</v>
      </c>
      <c r="AK450" s="12" t="s">
        <v>1458</v>
      </c>
      <c r="AL450" s="12">
        <v>1</v>
      </c>
      <c r="AM450" s="12" t="s">
        <v>1459</v>
      </c>
      <c r="AN450" s="12">
        <v>4.5</v>
      </c>
      <c r="AO450" s="12">
        <v>0</v>
      </c>
      <c r="AP450" s="12">
        <v>0</v>
      </c>
      <c r="AQ450" s="12">
        <v>0</v>
      </c>
      <c r="AR450" s="12">
        <v>0</v>
      </c>
      <c r="AS450" s="12">
        <v>30</v>
      </c>
      <c r="AT450" s="12">
        <v>30</v>
      </c>
      <c r="AU450" s="12">
        <v>161</v>
      </c>
      <c r="AX450" s="12">
        <v>0</v>
      </c>
      <c r="AY450" s="12">
        <v>1.23391E-2</v>
      </c>
      <c r="AZ450" s="12">
        <v>3.3199000000000002E-3</v>
      </c>
      <c r="BA450" s="12">
        <v>367.40780000000001</v>
      </c>
      <c r="BB450" s="12">
        <v>5.2753099999999997E-2</v>
      </c>
      <c r="BC450" s="12">
        <v>53.281129999999997</v>
      </c>
      <c r="BD450" s="12">
        <v>1.81529E-2</v>
      </c>
      <c r="BE450" s="12">
        <v>0.7135591</v>
      </c>
      <c r="BF450" s="12">
        <v>4.8190000000000004E-3</v>
      </c>
      <c r="BG450" s="12">
        <v>0.1165624</v>
      </c>
      <c r="BH450" s="12">
        <v>1.0745299999999999E-2</v>
      </c>
      <c r="BI450" s="12">
        <v>2.64637E-2</v>
      </c>
      <c r="BJ450" s="12">
        <v>4.1849999999999998E-4</v>
      </c>
      <c r="BK450" s="12">
        <v>2.92865E-2</v>
      </c>
      <c r="BL450" s="12">
        <v>3.1131000000000002E-3</v>
      </c>
      <c r="BM450" s="12">
        <v>368.07979999999998</v>
      </c>
      <c r="BN450" s="12">
        <v>3.2032100000000001E-2</v>
      </c>
      <c r="BO450" s="12">
        <v>53.307940000000002</v>
      </c>
      <c r="BP450" s="12">
        <v>1.7925099999999999E-2</v>
      </c>
      <c r="BQ450" s="12">
        <v>0.72227209999999997</v>
      </c>
      <c r="BR450" s="12">
        <v>4.7410000000000004E-3</v>
      </c>
      <c r="BS450" s="12">
        <v>0.17469850000000001</v>
      </c>
      <c r="BT450" s="12">
        <v>1.06114E-2</v>
      </c>
      <c r="BU450" s="12">
        <v>3.1875800000000003E-2</v>
      </c>
      <c r="BV450" s="12">
        <v>4.0670000000000002E-4</v>
      </c>
      <c r="BW450" s="12">
        <v>1</v>
      </c>
      <c r="BX450" s="12">
        <v>0</v>
      </c>
      <c r="BY450" s="12">
        <v>1</v>
      </c>
      <c r="BZ450" s="12">
        <v>0</v>
      </c>
      <c r="CA450" s="12">
        <v>1</v>
      </c>
      <c r="CB450" s="12">
        <v>0</v>
      </c>
      <c r="CC450" s="12">
        <v>1</v>
      </c>
      <c r="CD450" s="12">
        <v>0</v>
      </c>
      <c r="CE450" s="12">
        <v>1</v>
      </c>
      <c r="CF450" s="12">
        <v>0</v>
      </c>
      <c r="CG450" s="12">
        <v>1</v>
      </c>
      <c r="CH450" s="12">
        <v>0</v>
      </c>
      <c r="CI450" s="12">
        <v>1</v>
      </c>
      <c r="CJ450" s="44">
        <v>9.9999999999999995E-21</v>
      </c>
      <c r="CK450" s="12">
        <v>1</v>
      </c>
      <c r="CL450" s="12">
        <v>0</v>
      </c>
      <c r="CM450" s="12">
        <v>1</v>
      </c>
      <c r="CN450" s="44">
        <v>9.9999999999999995E-21</v>
      </c>
      <c r="CO450" s="12">
        <v>1</v>
      </c>
      <c r="CP450" s="44">
        <v>9.9999999999999995E-21</v>
      </c>
      <c r="CQ450" s="12">
        <v>1</v>
      </c>
      <c r="CR450" s="44">
        <v>9.9999999999999995E-21</v>
      </c>
      <c r="CS450" s="12">
        <v>1.0010939999999999</v>
      </c>
      <c r="CT450" s="12">
        <v>1.8433E-3</v>
      </c>
      <c r="CU450" s="12">
        <v>1.6947400000000001E-2</v>
      </c>
      <c r="CV450" s="12">
        <v>1.1535E-3</v>
      </c>
      <c r="CW450" s="12">
        <v>0.67193590000000003</v>
      </c>
      <c r="CX450" s="12">
        <v>4.1914600000000003E-2</v>
      </c>
      <c r="CY450" s="12">
        <v>2.68054E-2</v>
      </c>
      <c r="CZ450" s="12">
        <v>2.8670000000000002E-3</v>
      </c>
      <c r="DA450" s="12">
        <v>8.7130000000000003E-3</v>
      </c>
      <c r="DB450" s="12">
        <v>8.6390000000000002E-4</v>
      </c>
      <c r="DC450" s="12">
        <v>5.8136100000000003E-2</v>
      </c>
      <c r="DD450" s="12">
        <v>1.6909E-3</v>
      </c>
      <c r="DE450" s="12">
        <v>5.4409999999999997E-3</v>
      </c>
      <c r="DF450" s="12">
        <v>7.7100000000000004E-5</v>
      </c>
      <c r="DG450" s="12">
        <v>4.9640000000000003E-4</v>
      </c>
      <c r="DH450" s="44">
        <v>7.8517690000000001E-6</v>
      </c>
      <c r="DI450" s="12">
        <v>0.59489499999999995</v>
      </c>
      <c r="DJ450" s="12">
        <v>1.09768E-2</v>
      </c>
      <c r="DK450" s="12">
        <v>1.0119E-3</v>
      </c>
      <c r="DL450" s="12">
        <v>2.1514499999999999E-2</v>
      </c>
      <c r="DM450" s="12">
        <v>1.9832999999999999E-3</v>
      </c>
      <c r="DN450" s="12">
        <v>1.3009999999999999E-4</v>
      </c>
      <c r="DO450" s="44">
        <v>1.9984019999999999E-8</v>
      </c>
      <c r="DP450" s="12">
        <v>1.33846E-2</v>
      </c>
      <c r="DQ450" s="12">
        <v>9.0500000000000004E-5</v>
      </c>
      <c r="DR450" s="12">
        <v>6.8916639999999996</v>
      </c>
      <c r="DS450" s="12">
        <v>2.5479999999999999E-3</v>
      </c>
      <c r="DT450" s="12">
        <v>6.7371280000000002</v>
      </c>
      <c r="DU450" s="12">
        <v>3.4367E-3</v>
      </c>
      <c r="DV450" s="12">
        <v>97.88185</v>
      </c>
      <c r="DW450" s="12">
        <v>4.0101400000000002E-2</v>
      </c>
      <c r="DX450" s="12">
        <v>33.903700000000001</v>
      </c>
      <c r="DY450" s="12">
        <v>1.71357E-2</v>
      </c>
      <c r="DZ450" s="12">
        <v>1.88906E-2</v>
      </c>
      <c r="EA450" s="12">
        <v>1.8215700000000001E-2</v>
      </c>
      <c r="EB450" s="12">
        <v>0</v>
      </c>
      <c r="EC450" s="44">
        <v>2.6655960000000001E-15</v>
      </c>
      <c r="ED450" s="44">
        <v>1.8370390000000001E-14</v>
      </c>
      <c r="EE450" s="12" t="s">
        <v>1480</v>
      </c>
      <c r="EF450" s="12">
        <v>2.7748E-3</v>
      </c>
      <c r="EG450" s="44">
        <v>6.5680999999999996E-7</v>
      </c>
      <c r="EH450" s="12">
        <v>5.0204209999999998</v>
      </c>
      <c r="EI450" s="12">
        <v>1.000578</v>
      </c>
      <c r="EJ450" s="12">
        <v>7.2999999999999996E-4</v>
      </c>
      <c r="EK450" s="12">
        <v>2.0000000000000002E-5</v>
      </c>
      <c r="EL450" s="12">
        <v>8.7000000000000001E-5</v>
      </c>
      <c r="EM450" s="44">
        <v>5.0000000000000004E-6</v>
      </c>
      <c r="EN450" s="12">
        <v>2.7250000000000001E-4</v>
      </c>
      <c r="EO450" s="44">
        <v>8.9999999999999996E-7</v>
      </c>
      <c r="EP450" s="12">
        <v>1.2718E-2</v>
      </c>
      <c r="EQ450" s="12">
        <v>8.0000000000000007E-5</v>
      </c>
      <c r="ER450" s="12">
        <v>8.8000000000000005E-3</v>
      </c>
      <c r="ES450" s="12">
        <v>4.0000000000000002E-4</v>
      </c>
      <c r="ET450" s="12">
        <v>1.3999999999999999E-4</v>
      </c>
      <c r="EU450" s="44">
        <v>6.9999999999999999E-6</v>
      </c>
      <c r="EV450" s="12">
        <v>250</v>
      </c>
      <c r="EW450" s="12">
        <v>0.01</v>
      </c>
      <c r="EX450" s="12">
        <v>1.96</v>
      </c>
      <c r="EY450" s="12">
        <v>2.653E-4</v>
      </c>
      <c r="EZ450" s="12">
        <v>1.23391E-2</v>
      </c>
      <c r="FA450" s="12">
        <v>3.3199000000000002E-3</v>
      </c>
      <c r="FB450" s="12">
        <v>367.40780000000001</v>
      </c>
      <c r="FC450" s="12">
        <v>5.2753099999999997E-2</v>
      </c>
      <c r="FD450" s="12">
        <v>53.311920000000001</v>
      </c>
      <c r="FE450" s="12">
        <v>1.81634E-2</v>
      </c>
      <c r="FF450" s="12">
        <v>0.7135591</v>
      </c>
      <c r="FG450" s="12">
        <v>4.8190000000000004E-3</v>
      </c>
      <c r="FH450" s="12">
        <v>0.5851925</v>
      </c>
      <c r="FI450" s="12">
        <v>5.3946000000000001E-2</v>
      </c>
      <c r="FJ450" s="12">
        <v>2.64637E-2</v>
      </c>
      <c r="FK450" s="12">
        <v>4.1849999999999998E-4</v>
      </c>
      <c r="FL450" s="12">
        <v>7.1699999999999995E-5</v>
      </c>
      <c r="FM450" s="12">
        <v>1.592314</v>
      </c>
      <c r="FN450" s="12">
        <v>0.14528720000000001</v>
      </c>
      <c r="FO450" s="12">
        <v>3.70196E-2</v>
      </c>
      <c r="FP450" s="12">
        <v>1.5926089999999999</v>
      </c>
      <c r="FQ450" s="12">
        <v>0.99973040000000002</v>
      </c>
      <c r="FR450" s="12">
        <v>3.5102000000000002E-3</v>
      </c>
      <c r="FS450" s="44">
        <v>5.4629999999999996E-10</v>
      </c>
      <c r="FT450" s="44">
        <v>5.8099999999999998E-11</v>
      </c>
      <c r="FU450" s="12">
        <v>0</v>
      </c>
      <c r="FV450" s="44">
        <v>4.962E-10</v>
      </c>
      <c r="FW450" s="12">
        <v>1.975E-2</v>
      </c>
      <c r="FX450" s="44">
        <v>5.4629999999999996E-10</v>
      </c>
      <c r="FY450" s="44">
        <v>7.0679999999999999E-6</v>
      </c>
      <c r="FZ450" s="44">
        <v>5.5304999999999997E-10</v>
      </c>
      <c r="GA450" s="44">
        <v>6.3080000000000001E-9</v>
      </c>
      <c r="GB450" s="44">
        <v>5.5430000000000004E-10</v>
      </c>
      <c r="GC450" s="12">
        <v>1.167E-2</v>
      </c>
      <c r="GD450" s="12">
        <v>0</v>
      </c>
      <c r="GE450" s="12">
        <v>295.5</v>
      </c>
      <c r="GF450" s="12">
        <v>0.1</v>
      </c>
      <c r="GG450" s="12">
        <v>1575</v>
      </c>
      <c r="GH450" s="12">
        <v>2</v>
      </c>
      <c r="GI450" s="12">
        <v>1.2718E-2</v>
      </c>
      <c r="GJ450" s="12">
        <v>5.7319999999999995E-4</v>
      </c>
    </row>
    <row r="451" spans="1:192" s="12" customFormat="1" ht="12">
      <c r="A451" s="31"/>
      <c r="B451" s="32" t="s">
        <v>1587</v>
      </c>
      <c r="C451" s="32">
        <v>4.5</v>
      </c>
      <c r="D451" s="40">
        <v>6.9293209999999998</v>
      </c>
      <c r="E451" s="33">
        <v>1.1970099999999999E-2</v>
      </c>
      <c r="F451" s="33">
        <v>0.52800000000000002</v>
      </c>
      <c r="G451" s="34">
        <v>2.7559306813154985</v>
      </c>
      <c r="H451" s="45">
        <v>42.623202813677416</v>
      </c>
      <c r="I451" s="36">
        <v>97.759739999999994</v>
      </c>
      <c r="J451" s="34">
        <v>34.045369999999998</v>
      </c>
      <c r="K451" s="34">
        <v>1.7396700000000001E-2</v>
      </c>
      <c r="L451" s="12">
        <v>1.8433E-3</v>
      </c>
      <c r="T451" s="12" t="s">
        <v>373</v>
      </c>
      <c r="U451" s="12" t="s">
        <v>244</v>
      </c>
      <c r="V451" s="12">
        <v>37</v>
      </c>
      <c r="W451" s="43">
        <v>42929</v>
      </c>
      <c r="X451" s="12">
        <v>6.3666669999999996</v>
      </c>
      <c r="Y451" s="44">
        <v>3582772000</v>
      </c>
      <c r="Z451" s="12" t="s">
        <v>1476</v>
      </c>
      <c r="AA451" s="12" t="s">
        <v>1452</v>
      </c>
      <c r="AB451" s="12">
        <v>12</v>
      </c>
      <c r="AC451" s="12" t="s">
        <v>1477</v>
      </c>
      <c r="AE451" s="12" t="s">
        <v>1454</v>
      </c>
      <c r="AF451" s="12">
        <v>7.875</v>
      </c>
      <c r="AG451" s="12" t="s">
        <v>1487</v>
      </c>
      <c r="AH451" s="12" t="s">
        <v>1486</v>
      </c>
      <c r="AI451" s="12" t="s">
        <v>1464</v>
      </c>
      <c r="AJ451" s="12">
        <v>1</v>
      </c>
      <c r="AK451" s="12" t="s">
        <v>1458</v>
      </c>
      <c r="AL451" s="12">
        <v>1</v>
      </c>
      <c r="AM451" s="12" t="s">
        <v>1459</v>
      </c>
      <c r="AN451" s="12">
        <v>4.5</v>
      </c>
      <c r="AO451" s="12">
        <v>0</v>
      </c>
      <c r="AP451" s="12">
        <v>0</v>
      </c>
      <c r="AQ451" s="12">
        <v>0</v>
      </c>
      <c r="AR451" s="12">
        <v>0</v>
      </c>
      <c r="AS451" s="12">
        <v>30</v>
      </c>
      <c r="AT451" s="12">
        <v>30</v>
      </c>
      <c r="AU451" s="12">
        <v>119</v>
      </c>
      <c r="AX451" s="12">
        <v>0</v>
      </c>
      <c r="AY451" s="12">
        <v>2.8751100000000002E-2</v>
      </c>
      <c r="AZ451" s="12">
        <v>3.5950999999999999E-3</v>
      </c>
      <c r="BA451" s="12">
        <v>381.93799999999999</v>
      </c>
      <c r="BB451" s="12">
        <v>5.3762699999999997E-2</v>
      </c>
      <c r="BC451" s="12">
        <v>55.087420000000002</v>
      </c>
      <c r="BD451" s="12">
        <v>1.93365E-2</v>
      </c>
      <c r="BE451" s="12">
        <v>0.7413438</v>
      </c>
      <c r="BF451" s="12">
        <v>4.2737000000000001E-3</v>
      </c>
      <c r="BG451" s="12">
        <v>0.13230539999999999</v>
      </c>
      <c r="BH451" s="12">
        <v>1.2243199999999999E-2</v>
      </c>
      <c r="BI451" s="12">
        <v>2.9101200000000001E-2</v>
      </c>
      <c r="BJ451" s="12">
        <v>4.3340000000000002E-4</v>
      </c>
      <c r="BK451" s="12">
        <v>4.5698500000000003E-2</v>
      </c>
      <c r="BL451" s="12">
        <v>3.405E-3</v>
      </c>
      <c r="BM451" s="12">
        <v>382.60989999999998</v>
      </c>
      <c r="BN451" s="12">
        <v>3.3668799999999999E-2</v>
      </c>
      <c r="BO451" s="12">
        <v>55.114220000000003</v>
      </c>
      <c r="BP451" s="12">
        <v>1.9122699999999999E-2</v>
      </c>
      <c r="BQ451" s="12">
        <v>0.75005690000000003</v>
      </c>
      <c r="BR451" s="12">
        <v>4.1855E-3</v>
      </c>
      <c r="BS451" s="12">
        <v>0.19044150000000001</v>
      </c>
      <c r="BT451" s="12">
        <v>1.21259E-2</v>
      </c>
      <c r="BU451" s="12">
        <v>3.4510399999999997E-2</v>
      </c>
      <c r="BV451" s="12">
        <v>4.2129999999999999E-4</v>
      </c>
      <c r="BW451" s="12">
        <v>1</v>
      </c>
      <c r="BX451" s="12">
        <v>0</v>
      </c>
      <c r="BY451" s="12">
        <v>1</v>
      </c>
      <c r="BZ451" s="12">
        <v>0</v>
      </c>
      <c r="CA451" s="12">
        <v>1</v>
      </c>
      <c r="CB451" s="12">
        <v>0</v>
      </c>
      <c r="CC451" s="12">
        <v>1</v>
      </c>
      <c r="CD451" s="12">
        <v>0</v>
      </c>
      <c r="CE451" s="12">
        <v>1</v>
      </c>
      <c r="CF451" s="12">
        <v>0</v>
      </c>
      <c r="CG451" s="12">
        <v>1</v>
      </c>
      <c r="CH451" s="12">
        <v>0</v>
      </c>
      <c r="CI451" s="12">
        <v>1</v>
      </c>
      <c r="CJ451" s="44">
        <v>9.9999999999999995E-21</v>
      </c>
      <c r="CK451" s="12">
        <v>1</v>
      </c>
      <c r="CL451" s="12">
        <v>0</v>
      </c>
      <c r="CM451" s="12">
        <v>1</v>
      </c>
      <c r="CN451" s="44">
        <v>9.9999999999999995E-21</v>
      </c>
      <c r="CO451" s="12">
        <v>1</v>
      </c>
      <c r="CP451" s="44">
        <v>9.9999999999999995E-21</v>
      </c>
      <c r="CQ451" s="12">
        <v>1</v>
      </c>
      <c r="CR451" s="44">
        <v>9.9999999999999995E-21</v>
      </c>
      <c r="CS451" s="12">
        <v>1.0010939999999999</v>
      </c>
      <c r="CT451" s="12">
        <v>1.8433E-3</v>
      </c>
      <c r="CU451" s="12">
        <v>1.6947400000000001E-2</v>
      </c>
      <c r="CV451" s="12">
        <v>1.1535E-3</v>
      </c>
      <c r="CW451" s="12">
        <v>0.67193590000000003</v>
      </c>
      <c r="CX451" s="12">
        <v>4.1914600000000003E-2</v>
      </c>
      <c r="CY451" s="12">
        <v>2.68054E-2</v>
      </c>
      <c r="CZ451" s="12">
        <v>2.8670000000000002E-3</v>
      </c>
      <c r="DA451" s="12">
        <v>8.7130000000000003E-3</v>
      </c>
      <c r="DB451" s="12">
        <v>8.6390000000000002E-4</v>
      </c>
      <c r="DC451" s="12">
        <v>5.8136100000000003E-2</v>
      </c>
      <c r="DD451" s="12">
        <v>1.6909E-3</v>
      </c>
      <c r="DE451" s="12">
        <v>5.4409999999999997E-3</v>
      </c>
      <c r="DF451" s="12">
        <v>7.7100000000000004E-5</v>
      </c>
      <c r="DG451" s="12">
        <v>5.2800000000000004E-4</v>
      </c>
      <c r="DH451" s="44">
        <v>7.8657169999999998E-6</v>
      </c>
      <c r="DI451" s="12">
        <v>0.61058630000000003</v>
      </c>
      <c r="DJ451" s="12">
        <v>1.1970099999999999E-2</v>
      </c>
      <c r="DK451" s="12">
        <v>1.1077000000000001E-3</v>
      </c>
      <c r="DL451" s="12">
        <v>2.34614E-2</v>
      </c>
      <c r="DM451" s="12">
        <v>2.1711E-3</v>
      </c>
      <c r="DN451" s="12">
        <v>1.4359999999999999E-4</v>
      </c>
      <c r="DO451" s="44">
        <v>2.1875829999999999E-8</v>
      </c>
      <c r="DP451" s="12">
        <v>1.3449900000000001E-2</v>
      </c>
      <c r="DQ451" s="12">
        <v>7.7700000000000005E-5</v>
      </c>
      <c r="DR451" s="12">
        <v>6.9293209999999998</v>
      </c>
      <c r="DS451" s="12">
        <v>2.6205999999999998E-3</v>
      </c>
      <c r="DT451" s="12">
        <v>6.7655419999999999</v>
      </c>
      <c r="DU451" s="12">
        <v>3.4892999999999999E-3</v>
      </c>
      <c r="DV451" s="12">
        <v>97.759739999999994</v>
      </c>
      <c r="DW451" s="12">
        <v>3.9786099999999998E-2</v>
      </c>
      <c r="DX451" s="12">
        <v>34.045369999999998</v>
      </c>
      <c r="DY451" s="12">
        <v>1.7396700000000001E-2</v>
      </c>
      <c r="DZ451" s="12">
        <v>1.9141399999999999E-2</v>
      </c>
      <c r="EA451" s="12">
        <v>3.1854899999999998E-2</v>
      </c>
      <c r="EB451" s="12">
        <v>0</v>
      </c>
      <c r="EC451" s="44">
        <v>2.755955E-15</v>
      </c>
      <c r="ED451" s="44">
        <v>1.9096900000000002E-14</v>
      </c>
      <c r="EE451" s="12" t="s">
        <v>1480</v>
      </c>
      <c r="EF451" s="12">
        <v>2.7748E-3</v>
      </c>
      <c r="EG451" s="44">
        <v>6.5680999999999996E-7</v>
      </c>
      <c r="EH451" s="12">
        <v>4.9868110000000003</v>
      </c>
      <c r="EI451" s="12">
        <v>1.000575</v>
      </c>
      <c r="EJ451" s="12">
        <v>7.2999999999999996E-4</v>
      </c>
      <c r="EK451" s="12">
        <v>2.0000000000000002E-5</v>
      </c>
      <c r="EL451" s="12">
        <v>8.7000000000000001E-5</v>
      </c>
      <c r="EM451" s="44">
        <v>5.0000000000000004E-6</v>
      </c>
      <c r="EN451" s="12">
        <v>2.7250000000000001E-4</v>
      </c>
      <c r="EO451" s="44">
        <v>8.9999999999999996E-7</v>
      </c>
      <c r="EP451" s="12">
        <v>1.2718E-2</v>
      </c>
      <c r="EQ451" s="12">
        <v>8.0000000000000007E-5</v>
      </c>
      <c r="ER451" s="12">
        <v>8.8000000000000005E-3</v>
      </c>
      <c r="ES451" s="12">
        <v>4.0000000000000002E-4</v>
      </c>
      <c r="ET451" s="12">
        <v>1.3999999999999999E-4</v>
      </c>
      <c r="EU451" s="44">
        <v>6.9999999999999999E-6</v>
      </c>
      <c r="EV451" s="12">
        <v>250</v>
      </c>
      <c r="EW451" s="12">
        <v>0.01</v>
      </c>
      <c r="EX451" s="12">
        <v>1.96</v>
      </c>
      <c r="EY451" s="12">
        <v>2.653E-4</v>
      </c>
      <c r="EZ451" s="12">
        <v>2.8751100000000002E-2</v>
      </c>
      <c r="FA451" s="12">
        <v>3.5950999999999999E-3</v>
      </c>
      <c r="FB451" s="12">
        <v>381.93799999999999</v>
      </c>
      <c r="FC451" s="12">
        <v>5.3762699999999997E-2</v>
      </c>
      <c r="FD451" s="12">
        <v>55.119109999999999</v>
      </c>
      <c r="FE451" s="12">
        <v>1.93476E-2</v>
      </c>
      <c r="FF451" s="12">
        <v>0.7413438</v>
      </c>
      <c r="FG451" s="12">
        <v>4.2737000000000001E-3</v>
      </c>
      <c r="FH451" s="12">
        <v>0.65978210000000004</v>
      </c>
      <c r="FI451" s="12">
        <v>6.1054600000000001E-2</v>
      </c>
      <c r="FJ451" s="12">
        <v>2.9101200000000001E-2</v>
      </c>
      <c r="FK451" s="12">
        <v>4.3340000000000002E-4</v>
      </c>
      <c r="FL451" s="12">
        <v>7.5799999999999999E-5</v>
      </c>
      <c r="FM451" s="12">
        <v>1.500097</v>
      </c>
      <c r="FN451" s="12">
        <v>0.1444965</v>
      </c>
      <c r="FO451" s="12">
        <v>3.7867100000000001E-2</v>
      </c>
      <c r="FP451" s="12">
        <v>1.500435</v>
      </c>
      <c r="FQ451" s="12">
        <v>0.99968219999999997</v>
      </c>
      <c r="FR451" s="12">
        <v>3.5010000000000002E-3</v>
      </c>
      <c r="FS451" s="44">
        <v>5.4629999999999996E-10</v>
      </c>
      <c r="FT451" s="44">
        <v>5.8099999999999998E-11</v>
      </c>
      <c r="FU451" s="12">
        <v>0</v>
      </c>
      <c r="FV451" s="44">
        <v>4.962E-10</v>
      </c>
      <c r="FW451" s="12">
        <v>1.975E-2</v>
      </c>
      <c r="FX451" s="44">
        <v>5.4629999999999996E-10</v>
      </c>
      <c r="FY451" s="44">
        <v>7.0679999999999999E-6</v>
      </c>
      <c r="FZ451" s="44">
        <v>5.5304999999999997E-10</v>
      </c>
      <c r="GA451" s="44">
        <v>6.3080000000000001E-9</v>
      </c>
      <c r="GB451" s="44">
        <v>5.5430000000000004E-10</v>
      </c>
      <c r="GC451" s="12">
        <v>1.167E-2</v>
      </c>
      <c r="GD451" s="12">
        <v>0</v>
      </c>
      <c r="GE451" s="12">
        <v>295.5</v>
      </c>
      <c r="GF451" s="12">
        <v>0.1</v>
      </c>
      <c r="GG451" s="12">
        <v>1575</v>
      </c>
      <c r="GH451" s="12">
        <v>2</v>
      </c>
      <c r="GI451" s="12">
        <v>1.2718E-2</v>
      </c>
      <c r="GJ451" s="12">
        <v>6.3250000000000003E-4</v>
      </c>
    </row>
    <row r="452" spans="1:192" s="12" customFormat="1" ht="12">
      <c r="A452" s="31"/>
      <c r="B452" s="32" t="s">
        <v>1579</v>
      </c>
      <c r="C452" s="32">
        <v>4.5</v>
      </c>
      <c r="D452" s="40">
        <v>6.8088980000000001</v>
      </c>
      <c r="E452" s="33">
        <v>3.6448000000000001E-3</v>
      </c>
      <c r="F452" s="33">
        <v>6.5599999999999992E-2</v>
      </c>
      <c r="G452" s="34">
        <v>2.3196378569388534</v>
      </c>
      <c r="H452" s="45">
        <v>139.98134328358208</v>
      </c>
      <c r="I452" s="36">
        <v>99.719560000000001</v>
      </c>
      <c r="J452" s="34">
        <v>34.122660000000003</v>
      </c>
      <c r="K452" s="34">
        <v>1.5769700000000001E-2</v>
      </c>
      <c r="L452" s="12">
        <v>1.8433E-3</v>
      </c>
      <c r="T452" s="12" t="s">
        <v>374</v>
      </c>
      <c r="U452" s="12" t="s">
        <v>244</v>
      </c>
      <c r="V452" s="12">
        <v>37</v>
      </c>
      <c r="W452" s="43">
        <v>42929</v>
      </c>
      <c r="X452" s="12">
        <v>5.4666670000000002</v>
      </c>
      <c r="Y452" s="44">
        <v>3582769000</v>
      </c>
      <c r="Z452" s="12" t="s">
        <v>1476</v>
      </c>
      <c r="AA452" s="12" t="s">
        <v>1452</v>
      </c>
      <c r="AB452" s="12">
        <v>12</v>
      </c>
      <c r="AC452" s="12" t="s">
        <v>1477</v>
      </c>
      <c r="AE452" s="12" t="s">
        <v>1454</v>
      </c>
      <c r="AF452" s="12">
        <v>7.875</v>
      </c>
      <c r="AG452" s="12" t="s">
        <v>1487</v>
      </c>
      <c r="AH452" s="12" t="s">
        <v>1486</v>
      </c>
      <c r="AI452" s="12" t="s">
        <v>1464</v>
      </c>
      <c r="AJ452" s="12">
        <v>1</v>
      </c>
      <c r="AK452" s="12" t="s">
        <v>1458</v>
      </c>
      <c r="AL452" s="12">
        <v>1</v>
      </c>
      <c r="AM452" s="12" t="s">
        <v>1459</v>
      </c>
      <c r="AN452" s="12">
        <v>4.5</v>
      </c>
      <c r="AO452" s="12">
        <v>0</v>
      </c>
      <c r="AP452" s="12">
        <v>0</v>
      </c>
      <c r="AQ452" s="12">
        <v>0</v>
      </c>
      <c r="AR452" s="12">
        <v>0</v>
      </c>
      <c r="AS452" s="12">
        <v>30</v>
      </c>
      <c r="AT452" s="12">
        <v>30</v>
      </c>
      <c r="AU452" s="12">
        <v>111</v>
      </c>
      <c r="AX452" s="12">
        <v>0</v>
      </c>
      <c r="AY452" s="12">
        <v>7.1916000000000002E-3</v>
      </c>
      <c r="AZ452" s="12">
        <v>3.5549000000000002E-3</v>
      </c>
      <c r="BA452" s="12">
        <v>315.88440000000003</v>
      </c>
      <c r="BB452" s="12">
        <v>5.2535699999999998E-2</v>
      </c>
      <c r="BC452" s="12">
        <v>46.366219999999998</v>
      </c>
      <c r="BD452" s="12">
        <v>1.6783300000000001E-2</v>
      </c>
      <c r="BE452" s="12">
        <v>0.63111569999999995</v>
      </c>
      <c r="BF452" s="12">
        <v>5.4520000000000002E-3</v>
      </c>
      <c r="BG452" s="12">
        <v>3.3933199999999997E-2</v>
      </c>
      <c r="BH452" s="12">
        <v>1.1507099999999999E-2</v>
      </c>
      <c r="BI452" s="12">
        <v>3.0436E-3</v>
      </c>
      <c r="BJ452" s="12">
        <v>2.4879999999999998E-4</v>
      </c>
      <c r="BK452" s="12">
        <v>2.41391E-2</v>
      </c>
      <c r="BL452" s="12">
        <v>3.3625E-3</v>
      </c>
      <c r="BM452" s="12">
        <v>316.5564</v>
      </c>
      <c r="BN452" s="12">
        <v>3.1672800000000001E-2</v>
      </c>
      <c r="BO452" s="12">
        <v>46.393030000000003</v>
      </c>
      <c r="BP452" s="12">
        <v>1.6536599999999999E-2</v>
      </c>
      <c r="BQ452" s="12">
        <v>0.63982870000000003</v>
      </c>
      <c r="BR452" s="12">
        <v>5.3832000000000003E-3</v>
      </c>
      <c r="BS452" s="12">
        <v>9.2069200000000004E-2</v>
      </c>
      <c r="BT452" s="12">
        <v>1.13822E-2</v>
      </c>
      <c r="BU452" s="12">
        <v>8.4813000000000006E-3</v>
      </c>
      <c r="BV452" s="12">
        <v>2.3570000000000001E-4</v>
      </c>
      <c r="BW452" s="12">
        <v>1</v>
      </c>
      <c r="BX452" s="12">
        <v>0</v>
      </c>
      <c r="BY452" s="12">
        <v>1</v>
      </c>
      <c r="BZ452" s="12">
        <v>0</v>
      </c>
      <c r="CA452" s="12">
        <v>1</v>
      </c>
      <c r="CB452" s="12">
        <v>0</v>
      </c>
      <c r="CC452" s="12">
        <v>1</v>
      </c>
      <c r="CD452" s="12">
        <v>0</v>
      </c>
      <c r="CE452" s="12">
        <v>1</v>
      </c>
      <c r="CF452" s="12">
        <v>0</v>
      </c>
      <c r="CG452" s="12">
        <v>1</v>
      </c>
      <c r="CH452" s="12">
        <v>0</v>
      </c>
      <c r="CI452" s="12">
        <v>1</v>
      </c>
      <c r="CJ452" s="44">
        <v>9.9999999999999995E-21</v>
      </c>
      <c r="CK452" s="12">
        <v>1</v>
      </c>
      <c r="CL452" s="12">
        <v>0</v>
      </c>
      <c r="CM452" s="12">
        <v>1</v>
      </c>
      <c r="CN452" s="44">
        <v>9.9999999999999995E-21</v>
      </c>
      <c r="CO452" s="12">
        <v>1</v>
      </c>
      <c r="CP452" s="44">
        <v>9.9999999999999995E-21</v>
      </c>
      <c r="CQ452" s="12">
        <v>1</v>
      </c>
      <c r="CR452" s="44">
        <v>9.9999999999999995E-21</v>
      </c>
      <c r="CS452" s="12">
        <v>1.0010939999999999</v>
      </c>
      <c r="CT452" s="12">
        <v>1.8433E-3</v>
      </c>
      <c r="CU452" s="12">
        <v>1.6947400000000001E-2</v>
      </c>
      <c r="CV452" s="12">
        <v>1.1535E-3</v>
      </c>
      <c r="CW452" s="12">
        <v>0.67193590000000003</v>
      </c>
      <c r="CX452" s="12">
        <v>4.1914600000000003E-2</v>
      </c>
      <c r="CY452" s="12">
        <v>2.68054E-2</v>
      </c>
      <c r="CZ452" s="12">
        <v>2.8670000000000002E-3</v>
      </c>
      <c r="DA452" s="12">
        <v>8.7130000000000003E-3</v>
      </c>
      <c r="DB452" s="12">
        <v>8.6390000000000002E-4</v>
      </c>
      <c r="DC452" s="12">
        <v>5.8136100000000003E-2</v>
      </c>
      <c r="DD452" s="12">
        <v>1.6909E-3</v>
      </c>
      <c r="DE452" s="12">
        <v>5.4409999999999997E-3</v>
      </c>
      <c r="DF452" s="12">
        <v>7.7100000000000004E-5</v>
      </c>
      <c r="DG452" s="12">
        <v>6.5599999999999995E-5</v>
      </c>
      <c r="DH452" s="44">
        <v>5.3619630000000001E-6</v>
      </c>
      <c r="DI452" s="12">
        <v>1.4557610000000001</v>
      </c>
      <c r="DJ452" s="12">
        <v>3.6448000000000001E-3</v>
      </c>
      <c r="DK452" s="12">
        <v>1.2359999999999999E-3</v>
      </c>
      <c r="DL452" s="12">
        <v>7.1437999999999996E-3</v>
      </c>
      <c r="DM452" s="12">
        <v>2.4225000000000002E-3</v>
      </c>
      <c r="DN452" s="12">
        <v>1.9819999999999999E-4</v>
      </c>
      <c r="DO452" s="44">
        <v>2.4409409999999999E-8</v>
      </c>
      <c r="DP452" s="12">
        <v>1.36037E-2</v>
      </c>
      <c r="DQ452" s="12">
        <v>1.176E-4</v>
      </c>
      <c r="DR452" s="12">
        <v>6.8088980000000001</v>
      </c>
      <c r="DS452" s="12">
        <v>2.7123E-3</v>
      </c>
      <c r="DT452" s="12">
        <v>6.7810449999999998</v>
      </c>
      <c r="DU452" s="12">
        <v>3.1632000000000001E-3</v>
      </c>
      <c r="DV452" s="12">
        <v>99.719560000000001</v>
      </c>
      <c r="DW452" s="12">
        <v>3.4163899999999997E-2</v>
      </c>
      <c r="DX452" s="12">
        <v>34.122660000000003</v>
      </c>
      <c r="DY452" s="12">
        <v>1.5769700000000001E-2</v>
      </c>
      <c r="DZ452" s="12">
        <v>1.7683899999999999E-2</v>
      </c>
      <c r="EA452" s="12">
        <v>0</v>
      </c>
      <c r="EB452" s="12">
        <v>0</v>
      </c>
      <c r="EC452" s="44">
        <v>2.319644E-15</v>
      </c>
      <c r="ED452" s="44">
        <v>1.5794219999999999E-14</v>
      </c>
      <c r="EE452" s="12" t="s">
        <v>1480</v>
      </c>
      <c r="EF452" s="12">
        <v>2.7748E-3</v>
      </c>
      <c r="EG452" s="44">
        <v>6.5680999999999996E-7</v>
      </c>
      <c r="EH452" s="12">
        <v>4.9830860000000001</v>
      </c>
      <c r="EI452" s="12">
        <v>1.000575</v>
      </c>
      <c r="EJ452" s="12">
        <v>7.2999999999999996E-4</v>
      </c>
      <c r="EK452" s="12">
        <v>2.0000000000000002E-5</v>
      </c>
      <c r="EL452" s="12">
        <v>8.7000000000000001E-5</v>
      </c>
      <c r="EM452" s="44">
        <v>5.0000000000000004E-6</v>
      </c>
      <c r="EN452" s="12">
        <v>2.7250000000000001E-4</v>
      </c>
      <c r="EO452" s="44">
        <v>8.9999999999999996E-7</v>
      </c>
      <c r="EP452" s="12">
        <v>1.2718E-2</v>
      </c>
      <c r="EQ452" s="12">
        <v>8.0000000000000007E-5</v>
      </c>
      <c r="ER452" s="12">
        <v>8.8000000000000005E-3</v>
      </c>
      <c r="ES452" s="12">
        <v>4.0000000000000002E-4</v>
      </c>
      <c r="ET452" s="12">
        <v>1.3999999999999999E-4</v>
      </c>
      <c r="EU452" s="44">
        <v>6.9999999999999999E-6</v>
      </c>
      <c r="EV452" s="12">
        <v>250</v>
      </c>
      <c r="EW452" s="12">
        <v>0.01</v>
      </c>
      <c r="EX452" s="12">
        <v>1.96</v>
      </c>
      <c r="EY452" s="12">
        <v>2.653E-4</v>
      </c>
      <c r="EZ452" s="12">
        <v>7.1916000000000002E-3</v>
      </c>
      <c r="FA452" s="12">
        <v>3.5549000000000002E-3</v>
      </c>
      <c r="FB452" s="12">
        <v>315.88440000000003</v>
      </c>
      <c r="FC452" s="12">
        <v>5.2535699999999998E-2</v>
      </c>
      <c r="FD452" s="12">
        <v>46.392890000000001</v>
      </c>
      <c r="FE452" s="12">
        <v>1.6792899999999999E-2</v>
      </c>
      <c r="FF452" s="12">
        <v>0.63111569999999995</v>
      </c>
      <c r="FG452" s="12">
        <v>5.4520000000000002E-3</v>
      </c>
      <c r="FH452" s="12">
        <v>0.16909199999999999</v>
      </c>
      <c r="FI452" s="12">
        <v>5.7340700000000001E-2</v>
      </c>
      <c r="FJ452" s="12">
        <v>3.0436E-3</v>
      </c>
      <c r="FK452" s="12">
        <v>2.4879999999999998E-4</v>
      </c>
      <c r="FL452" s="44">
        <v>9.4848100000000001E-6</v>
      </c>
      <c r="FM452" s="12">
        <v>8.3299839999999996</v>
      </c>
      <c r="FN452" s="12">
        <v>0.1470563</v>
      </c>
      <c r="FO452" s="12">
        <v>3.9886900000000003E-2</v>
      </c>
      <c r="FP452" s="12">
        <v>8.3300370000000008</v>
      </c>
      <c r="FQ452" s="12">
        <v>0.99998860000000001</v>
      </c>
      <c r="FR452" s="12">
        <v>8.3560000000000004E-4</v>
      </c>
      <c r="FS452" s="44">
        <v>5.4629999999999996E-10</v>
      </c>
      <c r="FT452" s="44">
        <v>5.8099999999999998E-11</v>
      </c>
      <c r="FU452" s="12">
        <v>0</v>
      </c>
      <c r="FV452" s="44">
        <v>4.962E-10</v>
      </c>
      <c r="FW452" s="12">
        <v>1.975E-2</v>
      </c>
      <c r="FX452" s="44">
        <v>5.4629999999999996E-10</v>
      </c>
      <c r="FY452" s="44">
        <v>7.0679999999999999E-6</v>
      </c>
      <c r="FZ452" s="44">
        <v>5.5304999999999997E-10</v>
      </c>
      <c r="GA452" s="44">
        <v>6.3080000000000001E-9</v>
      </c>
      <c r="GB452" s="44">
        <v>5.5430000000000004E-10</v>
      </c>
      <c r="GC452" s="12">
        <v>1.167E-2</v>
      </c>
      <c r="GD452" s="12">
        <v>0</v>
      </c>
      <c r="GE452" s="12">
        <v>295.5</v>
      </c>
      <c r="GF452" s="12">
        <v>0.1</v>
      </c>
      <c r="GG452" s="12">
        <v>1575</v>
      </c>
      <c r="GH452" s="12">
        <v>2</v>
      </c>
      <c r="GI452" s="12">
        <v>1.2718E-2</v>
      </c>
      <c r="GJ452" s="12">
        <v>8.7330000000000003E-4</v>
      </c>
    </row>
    <row r="453" spans="1:192" s="12" customFormat="1" ht="12">
      <c r="A453" s="31"/>
      <c r="B453" s="32" t="s">
        <v>1665</v>
      </c>
      <c r="C453" s="32">
        <v>4.5</v>
      </c>
      <c r="D453" s="40">
        <v>6.8710490000000002</v>
      </c>
      <c r="E453" s="33">
        <v>6.2281000000000003E-3</v>
      </c>
      <c r="F453" s="33">
        <v>0.22499999999999998</v>
      </c>
      <c r="G453" s="34">
        <v>8.3375419758733358</v>
      </c>
      <c r="H453" s="45">
        <v>81.919686581782557</v>
      </c>
      <c r="I453" s="36">
        <v>99.038510000000002</v>
      </c>
      <c r="J453" s="34">
        <v>34.198709999999998</v>
      </c>
      <c r="K453" s="34">
        <v>7.5775E-3</v>
      </c>
      <c r="L453" s="12">
        <v>1.8433E-3</v>
      </c>
      <c r="T453" s="12" t="s">
        <v>376</v>
      </c>
      <c r="U453" s="12" t="s">
        <v>244</v>
      </c>
      <c r="V453" s="12">
        <v>37</v>
      </c>
      <c r="W453" s="43">
        <v>42929</v>
      </c>
      <c r="X453" s="12">
        <v>16.533329999999999</v>
      </c>
      <c r="Y453" s="44">
        <v>3582808000</v>
      </c>
      <c r="Z453" s="12" t="s">
        <v>1476</v>
      </c>
      <c r="AA453" s="12" t="s">
        <v>1452</v>
      </c>
      <c r="AB453" s="12">
        <v>12</v>
      </c>
      <c r="AC453" s="12" t="s">
        <v>1477</v>
      </c>
      <c r="AE453" s="12" t="s">
        <v>1454</v>
      </c>
      <c r="AF453" s="12">
        <v>7.875</v>
      </c>
      <c r="AG453" s="12" t="s">
        <v>1488</v>
      </c>
      <c r="AH453" s="12" t="s">
        <v>1486</v>
      </c>
      <c r="AI453" s="12" t="s">
        <v>1464</v>
      </c>
      <c r="AJ453" s="12">
        <v>1</v>
      </c>
      <c r="AK453" s="12" t="s">
        <v>1458</v>
      </c>
      <c r="AL453" s="12">
        <v>1</v>
      </c>
      <c r="AM453" s="12" t="s">
        <v>1459</v>
      </c>
      <c r="AN453" s="12">
        <v>4.5</v>
      </c>
      <c r="AO453" s="12">
        <v>0</v>
      </c>
      <c r="AP453" s="12">
        <v>0</v>
      </c>
      <c r="AQ453" s="12">
        <v>0</v>
      </c>
      <c r="AR453" s="12">
        <v>0</v>
      </c>
      <c r="AS453" s="12">
        <v>30</v>
      </c>
      <c r="AT453" s="12">
        <v>30</v>
      </c>
      <c r="AU453" s="12">
        <v>175</v>
      </c>
      <c r="AX453" s="12">
        <v>0</v>
      </c>
      <c r="AY453" s="12">
        <v>5.5620099999999999E-2</v>
      </c>
      <c r="AZ453" s="12">
        <v>3.4895999999999998E-3</v>
      </c>
      <c r="BA453" s="12">
        <v>1145.759</v>
      </c>
      <c r="BB453" s="12">
        <v>6.7217899999999997E-2</v>
      </c>
      <c r="BC453" s="12">
        <v>166.65530000000001</v>
      </c>
      <c r="BD453" s="12">
        <v>2.4718799999999999E-2</v>
      </c>
      <c r="BE453" s="12">
        <v>2.2430240000000001</v>
      </c>
      <c r="BF453" s="12">
        <v>4.7162000000000003E-3</v>
      </c>
      <c r="BG453" s="12">
        <v>0.20652280000000001</v>
      </c>
      <c r="BH453" s="12">
        <v>1.23258E-2</v>
      </c>
      <c r="BI453" s="12">
        <v>3.7524500000000002E-2</v>
      </c>
      <c r="BJ453" s="12">
        <v>5.5509999999999999E-4</v>
      </c>
      <c r="BK453" s="12">
        <v>7.2567499999999993E-2</v>
      </c>
      <c r="BL453" s="12">
        <v>3.2935E-3</v>
      </c>
      <c r="BM453" s="12">
        <v>1146.431</v>
      </c>
      <c r="BN453" s="12">
        <v>5.2549100000000001E-2</v>
      </c>
      <c r="BO453" s="12">
        <v>166.68209999999999</v>
      </c>
      <c r="BP453" s="12">
        <v>2.4551900000000002E-2</v>
      </c>
      <c r="BQ453" s="12">
        <v>2.2517369999999999</v>
      </c>
      <c r="BR453" s="12">
        <v>4.6363999999999997E-3</v>
      </c>
      <c r="BS453" s="12">
        <v>0.26465880000000003</v>
      </c>
      <c r="BT453" s="12">
        <v>1.22092E-2</v>
      </c>
      <c r="BU453" s="12">
        <v>4.2924499999999997E-2</v>
      </c>
      <c r="BV453" s="12">
        <v>5.4350000000000004E-4</v>
      </c>
      <c r="BW453" s="12">
        <v>1</v>
      </c>
      <c r="BX453" s="12">
        <v>0</v>
      </c>
      <c r="BY453" s="12">
        <v>1</v>
      </c>
      <c r="BZ453" s="12">
        <v>0</v>
      </c>
      <c r="CA453" s="12">
        <v>1</v>
      </c>
      <c r="CB453" s="12">
        <v>0</v>
      </c>
      <c r="CC453" s="12">
        <v>1</v>
      </c>
      <c r="CD453" s="12">
        <v>0</v>
      </c>
      <c r="CE453" s="12">
        <v>1</v>
      </c>
      <c r="CF453" s="12">
        <v>0</v>
      </c>
      <c r="CG453" s="12">
        <v>1</v>
      </c>
      <c r="CH453" s="12">
        <v>0</v>
      </c>
      <c r="CI453" s="12">
        <v>1</v>
      </c>
      <c r="CJ453" s="44">
        <v>9.9999999999999995E-21</v>
      </c>
      <c r="CK453" s="12">
        <v>1</v>
      </c>
      <c r="CL453" s="12">
        <v>0</v>
      </c>
      <c r="CM453" s="12">
        <v>1</v>
      </c>
      <c r="CN453" s="44">
        <v>9.9999999999999995E-21</v>
      </c>
      <c r="CO453" s="12">
        <v>1</v>
      </c>
      <c r="CP453" s="44">
        <v>9.9999999999999995E-21</v>
      </c>
      <c r="CQ453" s="12">
        <v>1</v>
      </c>
      <c r="CR453" s="44">
        <v>9.9999999999999995E-21</v>
      </c>
      <c r="CS453" s="12">
        <v>1.0010939999999999</v>
      </c>
      <c r="CT453" s="12">
        <v>1.8433E-3</v>
      </c>
      <c r="CU453" s="12">
        <v>1.6947400000000001E-2</v>
      </c>
      <c r="CV453" s="12">
        <v>1.1535E-3</v>
      </c>
      <c r="CW453" s="12">
        <v>0.67193590000000003</v>
      </c>
      <c r="CX453" s="12">
        <v>4.1914600000000003E-2</v>
      </c>
      <c r="CY453" s="12">
        <v>2.68054E-2</v>
      </c>
      <c r="CZ453" s="12">
        <v>2.8670000000000002E-3</v>
      </c>
      <c r="DA453" s="12">
        <v>8.7130000000000003E-3</v>
      </c>
      <c r="DB453" s="12">
        <v>8.6390000000000002E-4</v>
      </c>
      <c r="DC453" s="12">
        <v>5.8136100000000003E-2</v>
      </c>
      <c r="DD453" s="12">
        <v>1.6909E-3</v>
      </c>
      <c r="DE453" s="12">
        <v>5.4409999999999997E-3</v>
      </c>
      <c r="DF453" s="12">
        <v>7.7100000000000004E-5</v>
      </c>
      <c r="DG453" s="12">
        <v>2.2499999999999999E-4</v>
      </c>
      <c r="DH453" s="44">
        <v>3.3293699999999999E-6</v>
      </c>
      <c r="DI453" s="12">
        <v>0.73722929999999998</v>
      </c>
      <c r="DJ453" s="12">
        <v>6.2281000000000003E-3</v>
      </c>
      <c r="DK453" s="12">
        <v>3.7169999999999998E-4</v>
      </c>
      <c r="DL453" s="12">
        <v>1.2207000000000001E-2</v>
      </c>
      <c r="DM453" s="12">
        <v>7.2849999999999998E-4</v>
      </c>
      <c r="DN453" s="12">
        <v>1.5679999999999999E-4</v>
      </c>
      <c r="DO453" s="44">
        <v>7.340862E-9</v>
      </c>
      <c r="DP453" s="12">
        <v>1.3451299999999999E-2</v>
      </c>
      <c r="DQ453" s="12">
        <v>2.8399999999999999E-5</v>
      </c>
      <c r="DR453" s="12">
        <v>6.8710490000000002</v>
      </c>
      <c r="DS453" s="12">
        <v>1.096E-3</v>
      </c>
      <c r="DT453" s="12">
        <v>6.7962999999999996</v>
      </c>
      <c r="DU453" s="12">
        <v>1.5200000000000001E-3</v>
      </c>
      <c r="DV453" s="12">
        <v>99.038510000000002</v>
      </c>
      <c r="DW453" s="12">
        <v>1.84765E-2</v>
      </c>
      <c r="DX453" s="12">
        <v>34.198709999999998</v>
      </c>
      <c r="DY453" s="12">
        <v>7.5775E-3</v>
      </c>
      <c r="DZ453" s="12">
        <v>1.10334E-2</v>
      </c>
      <c r="EA453" s="12">
        <v>7.3143000000000001E-3</v>
      </c>
      <c r="EB453" s="12">
        <v>0</v>
      </c>
      <c r="EC453" s="44">
        <v>8.3375830000000003E-15</v>
      </c>
      <c r="ED453" s="44">
        <v>5.7287940000000006E-14</v>
      </c>
      <c r="EE453" s="12" t="s">
        <v>1480</v>
      </c>
      <c r="EF453" s="12">
        <v>2.7748E-3</v>
      </c>
      <c r="EG453" s="44">
        <v>6.5680999999999996E-7</v>
      </c>
      <c r="EH453" s="12">
        <v>5.0287100000000002</v>
      </c>
      <c r="EI453" s="12">
        <v>1.000578</v>
      </c>
      <c r="EJ453" s="12">
        <v>7.2999999999999996E-4</v>
      </c>
      <c r="EK453" s="12">
        <v>2.0000000000000002E-5</v>
      </c>
      <c r="EL453" s="12">
        <v>8.7000000000000001E-5</v>
      </c>
      <c r="EM453" s="44">
        <v>5.0000000000000004E-6</v>
      </c>
      <c r="EN453" s="12">
        <v>2.7250000000000001E-4</v>
      </c>
      <c r="EO453" s="44">
        <v>8.9999999999999996E-7</v>
      </c>
      <c r="EP453" s="12">
        <v>1.2718E-2</v>
      </c>
      <c r="EQ453" s="12">
        <v>8.0000000000000007E-5</v>
      </c>
      <c r="ER453" s="12">
        <v>8.8000000000000005E-3</v>
      </c>
      <c r="ES453" s="12">
        <v>4.0000000000000002E-4</v>
      </c>
      <c r="ET453" s="12">
        <v>1.3999999999999999E-4</v>
      </c>
      <c r="EU453" s="44">
        <v>6.9999999999999999E-6</v>
      </c>
      <c r="EV453" s="12">
        <v>250</v>
      </c>
      <c r="EW453" s="12">
        <v>0.01</v>
      </c>
      <c r="EX453" s="12">
        <v>1.96</v>
      </c>
      <c r="EY453" s="12">
        <v>2.653E-4</v>
      </c>
      <c r="EZ453" s="12">
        <v>5.5620099999999999E-2</v>
      </c>
      <c r="FA453" s="12">
        <v>3.4895999999999998E-3</v>
      </c>
      <c r="FB453" s="12">
        <v>1145.759</v>
      </c>
      <c r="FC453" s="12">
        <v>6.7217899999999997E-2</v>
      </c>
      <c r="FD453" s="12">
        <v>166.7517</v>
      </c>
      <c r="FE453" s="12">
        <v>2.4733100000000001E-2</v>
      </c>
      <c r="FF453" s="12">
        <v>2.2430240000000001</v>
      </c>
      <c r="FG453" s="12">
        <v>4.7162000000000003E-3</v>
      </c>
      <c r="FH453" s="12">
        <v>1.038543</v>
      </c>
      <c r="FI453" s="12">
        <v>6.1982700000000002E-2</v>
      </c>
      <c r="FJ453" s="12">
        <v>3.7524500000000002E-2</v>
      </c>
      <c r="FK453" s="12">
        <v>5.5509999999999999E-4</v>
      </c>
      <c r="FL453" s="12">
        <v>3.2499999999999997E-5</v>
      </c>
      <c r="FM453" s="12">
        <v>1.4920230000000001</v>
      </c>
      <c r="FN453" s="12">
        <v>0.1457241</v>
      </c>
      <c r="FO453" s="12">
        <v>1.59709E-2</v>
      </c>
      <c r="FP453" s="12">
        <v>1.492083</v>
      </c>
      <c r="FQ453" s="12">
        <v>0.99994280000000002</v>
      </c>
      <c r="FR453" s="12">
        <v>1.4496999999999999E-3</v>
      </c>
      <c r="FS453" s="44">
        <v>5.4629999999999996E-10</v>
      </c>
      <c r="FT453" s="44">
        <v>5.8099999999999998E-11</v>
      </c>
      <c r="FU453" s="12">
        <v>0</v>
      </c>
      <c r="FV453" s="44">
        <v>4.962E-10</v>
      </c>
      <c r="FW453" s="12">
        <v>1.975E-2</v>
      </c>
      <c r="FX453" s="44">
        <v>5.4629999999999996E-10</v>
      </c>
      <c r="FY453" s="44">
        <v>7.0679999999999999E-6</v>
      </c>
      <c r="FZ453" s="44">
        <v>5.5304999999999997E-10</v>
      </c>
      <c r="GA453" s="44">
        <v>6.3080000000000001E-9</v>
      </c>
      <c r="GB453" s="44">
        <v>5.5430000000000004E-10</v>
      </c>
      <c r="GC453" s="12">
        <v>1.167E-2</v>
      </c>
      <c r="GD453" s="12">
        <v>0</v>
      </c>
      <c r="GE453" s="12">
        <v>295.5</v>
      </c>
      <c r="GF453" s="12">
        <v>0.1</v>
      </c>
      <c r="GG453" s="12">
        <v>1575</v>
      </c>
      <c r="GH453" s="12">
        <v>2</v>
      </c>
      <c r="GI453" s="12">
        <v>1.2718E-2</v>
      </c>
      <c r="GJ453" s="12">
        <v>6.9090000000000004E-4</v>
      </c>
    </row>
    <row r="454" spans="1:192" s="12" customFormat="1" ht="12">
      <c r="A454" s="31"/>
      <c r="B454" s="32" t="s">
        <v>1613</v>
      </c>
      <c r="C454" s="32">
        <v>4.5</v>
      </c>
      <c r="D454" s="40">
        <v>7.1463409999999996</v>
      </c>
      <c r="E454" s="33">
        <v>1.1236899999999999E-2</v>
      </c>
      <c r="F454" s="40">
        <v>1.0958000000000001</v>
      </c>
      <c r="G454" s="34">
        <v>1.6763684634858043</v>
      </c>
      <c r="H454" s="45">
        <v>45.404337495216652</v>
      </c>
      <c r="I454" s="36">
        <v>95.476119999999995</v>
      </c>
      <c r="J454" s="34">
        <v>34.29045</v>
      </c>
      <c r="K454" s="34">
        <v>3.05245E-2</v>
      </c>
      <c r="L454" s="12">
        <v>1.8433E-3</v>
      </c>
      <c r="T454" s="12" t="s">
        <v>378</v>
      </c>
      <c r="U454" s="12" t="s">
        <v>244</v>
      </c>
      <c r="V454" s="12">
        <v>37</v>
      </c>
      <c r="W454" s="43">
        <v>42929</v>
      </c>
      <c r="X454" s="12">
        <v>12.66667</v>
      </c>
      <c r="Y454" s="44">
        <v>3582794000</v>
      </c>
      <c r="Z454" s="12" t="s">
        <v>1476</v>
      </c>
      <c r="AA454" s="12" t="s">
        <v>1452</v>
      </c>
      <c r="AB454" s="12">
        <v>12</v>
      </c>
      <c r="AC454" s="12" t="s">
        <v>1477</v>
      </c>
      <c r="AE454" s="12" t="s">
        <v>1454</v>
      </c>
      <c r="AF454" s="12">
        <v>7.875</v>
      </c>
      <c r="AG454" s="12" t="s">
        <v>1488</v>
      </c>
      <c r="AH454" s="12" t="s">
        <v>1486</v>
      </c>
      <c r="AI454" s="12" t="s">
        <v>1464</v>
      </c>
      <c r="AJ454" s="12">
        <v>1</v>
      </c>
      <c r="AK454" s="12" t="s">
        <v>1458</v>
      </c>
      <c r="AL454" s="12">
        <v>1</v>
      </c>
      <c r="AM454" s="12" t="s">
        <v>1459</v>
      </c>
      <c r="AN454" s="12">
        <v>4.5</v>
      </c>
      <c r="AO454" s="12">
        <v>0</v>
      </c>
      <c r="AP454" s="12">
        <v>0</v>
      </c>
      <c r="AQ454" s="12">
        <v>0</v>
      </c>
      <c r="AR454" s="12">
        <v>0</v>
      </c>
      <c r="AS454" s="12">
        <v>30</v>
      </c>
      <c r="AT454" s="12">
        <v>30</v>
      </c>
      <c r="AU454" s="12">
        <v>152</v>
      </c>
      <c r="AX454" s="12">
        <v>0</v>
      </c>
      <c r="AY454" s="12">
        <v>8.2638999999999994E-3</v>
      </c>
      <c r="AZ454" s="12">
        <v>3.1637000000000002E-3</v>
      </c>
      <c r="BA454" s="12">
        <v>239.6</v>
      </c>
      <c r="BB454" s="12">
        <v>4.8280999999999998E-2</v>
      </c>
      <c r="BC454" s="12">
        <v>33.508310000000002</v>
      </c>
      <c r="BD454" s="12">
        <v>1.45335E-2</v>
      </c>
      <c r="BE454" s="12">
        <v>0.45264939999999998</v>
      </c>
      <c r="BF454" s="12">
        <v>5.2645000000000001E-3</v>
      </c>
      <c r="BG454" s="12">
        <v>7.5159000000000004E-2</v>
      </c>
      <c r="BH454" s="12">
        <v>1.16527E-2</v>
      </c>
      <c r="BI454" s="12">
        <v>3.67397E-2</v>
      </c>
      <c r="BJ454" s="12">
        <v>5.8379999999999999E-4</v>
      </c>
      <c r="BK454" s="12">
        <v>2.5211399999999998E-2</v>
      </c>
      <c r="BL454" s="12">
        <v>2.9459E-3</v>
      </c>
      <c r="BM454" s="12">
        <v>240.27189999999999</v>
      </c>
      <c r="BN454" s="12">
        <v>2.3962899999999999E-2</v>
      </c>
      <c r="BO454" s="12">
        <v>33.535110000000003</v>
      </c>
      <c r="BP454" s="12">
        <v>1.4247900000000001E-2</v>
      </c>
      <c r="BQ454" s="12">
        <v>0.46136240000000001</v>
      </c>
      <c r="BR454" s="12">
        <v>5.1931E-3</v>
      </c>
      <c r="BS454" s="12">
        <v>0.1332951</v>
      </c>
      <c r="BT454" s="12">
        <v>1.15294E-2</v>
      </c>
      <c r="BU454" s="12">
        <v>4.21406E-2</v>
      </c>
      <c r="BV454" s="12">
        <v>5.7280000000000005E-4</v>
      </c>
      <c r="BW454" s="12">
        <v>1</v>
      </c>
      <c r="BX454" s="12">
        <v>0</v>
      </c>
      <c r="BY454" s="12">
        <v>1</v>
      </c>
      <c r="BZ454" s="12">
        <v>0</v>
      </c>
      <c r="CA454" s="12">
        <v>1</v>
      </c>
      <c r="CB454" s="12">
        <v>0</v>
      </c>
      <c r="CC454" s="12">
        <v>1</v>
      </c>
      <c r="CD454" s="12">
        <v>0</v>
      </c>
      <c r="CE454" s="12">
        <v>1</v>
      </c>
      <c r="CF454" s="12">
        <v>0</v>
      </c>
      <c r="CG454" s="12">
        <v>1</v>
      </c>
      <c r="CH454" s="12">
        <v>0</v>
      </c>
      <c r="CI454" s="12">
        <v>1</v>
      </c>
      <c r="CJ454" s="44">
        <v>9.9999999999999995E-21</v>
      </c>
      <c r="CK454" s="12">
        <v>1</v>
      </c>
      <c r="CL454" s="12">
        <v>0</v>
      </c>
      <c r="CM454" s="12">
        <v>1</v>
      </c>
      <c r="CN454" s="44">
        <v>9.9999999999999995E-21</v>
      </c>
      <c r="CO454" s="12">
        <v>1</v>
      </c>
      <c r="CP454" s="44">
        <v>9.9999999999999995E-21</v>
      </c>
      <c r="CQ454" s="12">
        <v>1</v>
      </c>
      <c r="CR454" s="44">
        <v>9.9999999999999995E-21</v>
      </c>
      <c r="CS454" s="12">
        <v>1.0010939999999999</v>
      </c>
      <c r="CT454" s="12">
        <v>1.8433E-3</v>
      </c>
      <c r="CU454" s="12">
        <v>1.6947400000000001E-2</v>
      </c>
      <c r="CV454" s="12">
        <v>1.1535E-3</v>
      </c>
      <c r="CW454" s="12">
        <v>0.67193590000000003</v>
      </c>
      <c r="CX454" s="12">
        <v>4.1914600000000003E-2</v>
      </c>
      <c r="CY454" s="12">
        <v>2.68054E-2</v>
      </c>
      <c r="CZ454" s="12">
        <v>2.8670000000000002E-3</v>
      </c>
      <c r="DA454" s="12">
        <v>8.7130000000000003E-3</v>
      </c>
      <c r="DB454" s="12">
        <v>8.6390000000000002E-4</v>
      </c>
      <c r="DC454" s="12">
        <v>5.8136100000000003E-2</v>
      </c>
      <c r="DD454" s="12">
        <v>1.6909E-3</v>
      </c>
      <c r="DE454" s="12">
        <v>5.4409999999999997E-3</v>
      </c>
      <c r="DF454" s="12">
        <v>7.7100000000000004E-5</v>
      </c>
      <c r="DG454" s="12">
        <v>1.0958000000000001E-3</v>
      </c>
      <c r="DH454" s="12">
        <v>1.7399999999999999E-5</v>
      </c>
      <c r="DI454" s="12">
        <v>0.27595459999999999</v>
      </c>
      <c r="DJ454" s="12">
        <v>1.1236899999999999E-2</v>
      </c>
      <c r="DK454" s="12">
        <v>1.7422E-3</v>
      </c>
      <c r="DL454" s="12">
        <v>2.20244E-2</v>
      </c>
      <c r="DM454" s="12">
        <v>3.4147000000000001E-3</v>
      </c>
      <c r="DN454" s="12">
        <v>1.3100000000000001E-4</v>
      </c>
      <c r="DO454" s="44">
        <v>3.4406559999999997E-8</v>
      </c>
      <c r="DP454" s="12">
        <v>1.35008E-2</v>
      </c>
      <c r="DQ454" s="12">
        <v>1.571E-4</v>
      </c>
      <c r="DR454" s="12">
        <v>7.1463409999999996</v>
      </c>
      <c r="DS454" s="12">
        <v>3.4177000000000001E-3</v>
      </c>
      <c r="DT454" s="12">
        <v>6.8147019999999996</v>
      </c>
      <c r="DU454" s="12">
        <v>6.1232999999999999E-3</v>
      </c>
      <c r="DV454" s="12">
        <v>95.476119999999995</v>
      </c>
      <c r="DW454" s="12">
        <v>7.7713500000000005E-2</v>
      </c>
      <c r="DX454" s="12">
        <v>34.29045</v>
      </c>
      <c r="DY454" s="12">
        <v>3.05245E-2</v>
      </c>
      <c r="DZ454" s="12">
        <v>3.1565900000000001E-2</v>
      </c>
      <c r="EA454" s="12">
        <v>0</v>
      </c>
      <c r="EB454" s="12">
        <v>0</v>
      </c>
      <c r="EC454" s="44">
        <v>1.6763820000000001E-15</v>
      </c>
      <c r="ED454" s="44">
        <v>1.198E-14</v>
      </c>
      <c r="EE454" s="12" t="s">
        <v>1480</v>
      </c>
      <c r="EF454" s="12">
        <v>2.7748E-3</v>
      </c>
      <c r="EG454" s="44">
        <v>6.5680999999999996E-7</v>
      </c>
      <c r="EH454" s="12">
        <v>5.012683</v>
      </c>
      <c r="EI454" s="12">
        <v>1.000577</v>
      </c>
      <c r="EJ454" s="12">
        <v>7.2999999999999996E-4</v>
      </c>
      <c r="EK454" s="12">
        <v>2.0000000000000002E-5</v>
      </c>
      <c r="EL454" s="12">
        <v>8.7000000000000001E-5</v>
      </c>
      <c r="EM454" s="44">
        <v>5.0000000000000004E-6</v>
      </c>
      <c r="EN454" s="12">
        <v>2.7250000000000001E-4</v>
      </c>
      <c r="EO454" s="44">
        <v>8.9999999999999996E-7</v>
      </c>
      <c r="EP454" s="12">
        <v>1.2718E-2</v>
      </c>
      <c r="EQ454" s="12">
        <v>8.0000000000000007E-5</v>
      </c>
      <c r="ER454" s="12">
        <v>8.8000000000000005E-3</v>
      </c>
      <c r="ES454" s="12">
        <v>4.0000000000000002E-4</v>
      </c>
      <c r="ET454" s="12">
        <v>1.3999999999999999E-4</v>
      </c>
      <c r="EU454" s="44">
        <v>6.9999999999999999E-6</v>
      </c>
      <c r="EV454" s="12">
        <v>250</v>
      </c>
      <c r="EW454" s="12">
        <v>0.01</v>
      </c>
      <c r="EX454" s="12">
        <v>1.96</v>
      </c>
      <c r="EY454" s="12">
        <v>2.653E-4</v>
      </c>
      <c r="EZ454" s="12">
        <v>8.2638999999999994E-3</v>
      </c>
      <c r="FA454" s="12">
        <v>3.1637000000000002E-3</v>
      </c>
      <c r="FB454" s="12">
        <v>239.6</v>
      </c>
      <c r="FC454" s="12">
        <v>4.8280999999999998E-2</v>
      </c>
      <c r="FD454" s="12">
        <v>33.527650000000001</v>
      </c>
      <c r="FE454" s="12">
        <v>1.45419E-2</v>
      </c>
      <c r="FF454" s="12">
        <v>0.45264939999999998</v>
      </c>
      <c r="FG454" s="12">
        <v>5.2645000000000001E-3</v>
      </c>
      <c r="FH454" s="12">
        <v>0.37674849999999999</v>
      </c>
      <c r="FI454" s="12">
        <v>5.8411400000000002E-2</v>
      </c>
      <c r="FJ454" s="12">
        <v>3.67397E-2</v>
      </c>
      <c r="FK454" s="12">
        <v>5.8379999999999999E-4</v>
      </c>
      <c r="FL454" s="12">
        <v>1.5310000000000001E-4</v>
      </c>
      <c r="FM454" s="12">
        <v>1.594382</v>
      </c>
      <c r="FN454" s="12">
        <v>0.14010310000000001</v>
      </c>
      <c r="FO454" s="12">
        <v>4.7884599999999999E-2</v>
      </c>
      <c r="FP454" s="12">
        <v>1.5948389999999999</v>
      </c>
      <c r="FQ454" s="12">
        <v>0.9995501</v>
      </c>
      <c r="FR454" s="12">
        <v>5.3372000000000003E-3</v>
      </c>
      <c r="FS454" s="44">
        <v>5.4629999999999996E-10</v>
      </c>
      <c r="FT454" s="44">
        <v>5.8099999999999998E-11</v>
      </c>
      <c r="FU454" s="12">
        <v>0</v>
      </c>
      <c r="FV454" s="44">
        <v>4.962E-10</v>
      </c>
      <c r="FW454" s="12">
        <v>1.975E-2</v>
      </c>
      <c r="FX454" s="44">
        <v>5.4629999999999996E-10</v>
      </c>
      <c r="FY454" s="44">
        <v>7.0679999999999999E-6</v>
      </c>
      <c r="FZ454" s="44">
        <v>5.5304999999999997E-10</v>
      </c>
      <c r="GA454" s="44">
        <v>6.3080000000000001E-9</v>
      </c>
      <c r="GB454" s="44">
        <v>5.5430000000000004E-10</v>
      </c>
      <c r="GC454" s="12">
        <v>1.167E-2</v>
      </c>
      <c r="GD454" s="12">
        <v>0</v>
      </c>
      <c r="GE454" s="12">
        <v>295.5</v>
      </c>
      <c r="GF454" s="12">
        <v>0.1</v>
      </c>
      <c r="GG454" s="12">
        <v>1575</v>
      </c>
      <c r="GH454" s="12">
        <v>2</v>
      </c>
      <c r="GI454" s="12">
        <v>1.2718E-2</v>
      </c>
      <c r="GJ454" s="12">
        <v>5.7689999999999998E-4</v>
      </c>
    </row>
    <row r="455" spans="1:192" s="12" customFormat="1" ht="12">
      <c r="A455" s="31"/>
      <c r="B455" s="32" t="s">
        <v>1658</v>
      </c>
      <c r="C455" s="32">
        <v>4.5</v>
      </c>
      <c r="D455" s="40">
        <v>7.1462060000000003</v>
      </c>
      <c r="E455" s="33">
        <v>1.0019E-2</v>
      </c>
      <c r="F455" s="33">
        <v>0.93049999999999999</v>
      </c>
      <c r="G455" s="34">
        <v>3.4378561701225809</v>
      </c>
      <c r="H455" s="45">
        <v>50.923645074358717</v>
      </c>
      <c r="I455" s="36">
        <v>96.158969999999997</v>
      </c>
      <c r="J455" s="34">
        <v>34.532719999999998</v>
      </c>
      <c r="K455" s="34">
        <v>1.8312999999999999E-2</v>
      </c>
      <c r="L455" s="12">
        <v>1.8433E-3</v>
      </c>
      <c r="T455" s="12" t="s">
        <v>380</v>
      </c>
      <c r="U455" s="12" t="s">
        <v>244</v>
      </c>
      <c r="V455" s="12">
        <v>37</v>
      </c>
      <c r="W455" s="43">
        <v>42929</v>
      </c>
      <c r="X455" s="12">
        <v>11.98333</v>
      </c>
      <c r="Y455" s="44">
        <v>3582792000</v>
      </c>
      <c r="Z455" s="12" t="s">
        <v>1476</v>
      </c>
      <c r="AA455" s="12" t="s">
        <v>1452</v>
      </c>
      <c r="AB455" s="12">
        <v>12</v>
      </c>
      <c r="AC455" s="12" t="s">
        <v>1477</v>
      </c>
      <c r="AE455" s="12" t="s">
        <v>1454</v>
      </c>
      <c r="AF455" s="12">
        <v>7.875</v>
      </c>
      <c r="AG455" s="12" t="s">
        <v>1488</v>
      </c>
      <c r="AH455" s="12" t="s">
        <v>1486</v>
      </c>
      <c r="AI455" s="12" t="s">
        <v>1464</v>
      </c>
      <c r="AJ455" s="12">
        <v>1</v>
      </c>
      <c r="AK455" s="12" t="s">
        <v>1458</v>
      </c>
      <c r="AL455" s="12">
        <v>1</v>
      </c>
      <c r="AM455" s="12" t="s">
        <v>1459</v>
      </c>
      <c r="AN455" s="12">
        <v>4.5</v>
      </c>
      <c r="AO455" s="12">
        <v>0</v>
      </c>
      <c r="AP455" s="12">
        <v>0</v>
      </c>
      <c r="AQ455" s="12">
        <v>0</v>
      </c>
      <c r="AR455" s="12">
        <v>0</v>
      </c>
      <c r="AS455" s="12">
        <v>30</v>
      </c>
      <c r="AT455" s="12">
        <v>30</v>
      </c>
      <c r="AU455" s="12">
        <v>146</v>
      </c>
      <c r="AX455" s="12">
        <v>0</v>
      </c>
      <c r="AY455" s="12">
        <v>1.8962199999999999E-2</v>
      </c>
      <c r="AZ455" s="12">
        <v>3.3457000000000001E-3</v>
      </c>
      <c r="BA455" s="12">
        <v>491.35629999999998</v>
      </c>
      <c r="BB455" s="12">
        <v>5.6240100000000001E-2</v>
      </c>
      <c r="BC455" s="12">
        <v>68.71799</v>
      </c>
      <c r="BD455" s="12">
        <v>1.8832499999999999E-2</v>
      </c>
      <c r="BE455" s="12">
        <v>0.93223909999999999</v>
      </c>
      <c r="BF455" s="12">
        <v>5.3346000000000001E-3</v>
      </c>
      <c r="BG455" s="12">
        <v>0.1375053</v>
      </c>
      <c r="BH455" s="12">
        <v>1.10571E-2</v>
      </c>
      <c r="BI455" s="12">
        <v>6.3980999999999996E-2</v>
      </c>
      <c r="BJ455" s="12">
        <v>7.0259999999999995E-4</v>
      </c>
      <c r="BK455" s="12">
        <v>3.59096E-2</v>
      </c>
      <c r="BL455" s="12">
        <v>3.1405999999999999E-3</v>
      </c>
      <c r="BM455" s="12">
        <v>492.02820000000003</v>
      </c>
      <c r="BN455" s="12">
        <v>3.7498200000000002E-2</v>
      </c>
      <c r="BO455" s="12">
        <v>68.744789999999995</v>
      </c>
      <c r="BP455" s="12">
        <v>1.8612900000000002E-2</v>
      </c>
      <c r="BQ455" s="12">
        <v>0.94095209999999996</v>
      </c>
      <c r="BR455" s="12">
        <v>5.2642000000000001E-3</v>
      </c>
      <c r="BS455" s="12">
        <v>0.19564129999999999</v>
      </c>
      <c r="BT455" s="12">
        <v>1.0926999999999999E-2</v>
      </c>
      <c r="BU455" s="12">
        <v>6.93521E-2</v>
      </c>
      <c r="BV455" s="12">
        <v>6.8579999999999997E-4</v>
      </c>
      <c r="BW455" s="12">
        <v>1</v>
      </c>
      <c r="BX455" s="12">
        <v>0</v>
      </c>
      <c r="BY455" s="12">
        <v>1</v>
      </c>
      <c r="BZ455" s="12">
        <v>0</v>
      </c>
      <c r="CA455" s="12">
        <v>1</v>
      </c>
      <c r="CB455" s="12">
        <v>0</v>
      </c>
      <c r="CC455" s="12">
        <v>1</v>
      </c>
      <c r="CD455" s="12">
        <v>0</v>
      </c>
      <c r="CE455" s="12">
        <v>1</v>
      </c>
      <c r="CF455" s="12">
        <v>0</v>
      </c>
      <c r="CG455" s="12">
        <v>1</v>
      </c>
      <c r="CH455" s="12">
        <v>0</v>
      </c>
      <c r="CI455" s="12">
        <v>1</v>
      </c>
      <c r="CJ455" s="44">
        <v>9.9999999999999995E-21</v>
      </c>
      <c r="CK455" s="12">
        <v>1</v>
      </c>
      <c r="CL455" s="12">
        <v>0</v>
      </c>
      <c r="CM455" s="12">
        <v>1</v>
      </c>
      <c r="CN455" s="44">
        <v>9.9999999999999995E-21</v>
      </c>
      <c r="CO455" s="12">
        <v>1</v>
      </c>
      <c r="CP455" s="44">
        <v>9.9999999999999995E-21</v>
      </c>
      <c r="CQ455" s="12">
        <v>1</v>
      </c>
      <c r="CR455" s="44">
        <v>9.9999999999999995E-21</v>
      </c>
      <c r="CS455" s="12">
        <v>1.0010939999999999</v>
      </c>
      <c r="CT455" s="12">
        <v>1.8433E-3</v>
      </c>
      <c r="CU455" s="12">
        <v>1.6947400000000001E-2</v>
      </c>
      <c r="CV455" s="12">
        <v>1.1535E-3</v>
      </c>
      <c r="CW455" s="12">
        <v>0.67193590000000003</v>
      </c>
      <c r="CX455" s="12">
        <v>4.1914600000000003E-2</v>
      </c>
      <c r="CY455" s="12">
        <v>2.68054E-2</v>
      </c>
      <c r="CZ455" s="12">
        <v>2.8670000000000002E-3</v>
      </c>
      <c r="DA455" s="12">
        <v>8.7130000000000003E-3</v>
      </c>
      <c r="DB455" s="12">
        <v>8.6390000000000002E-4</v>
      </c>
      <c r="DC455" s="12">
        <v>5.8136100000000003E-2</v>
      </c>
      <c r="DD455" s="12">
        <v>1.6909E-3</v>
      </c>
      <c r="DE455" s="12">
        <v>5.4409999999999997E-3</v>
      </c>
      <c r="DF455" s="12">
        <v>7.7100000000000004E-5</v>
      </c>
      <c r="DG455" s="12">
        <v>9.3050000000000001E-4</v>
      </c>
      <c r="DH455" s="12">
        <v>1.0200000000000001E-5</v>
      </c>
      <c r="DI455" s="12">
        <v>0.28930159999999999</v>
      </c>
      <c r="DJ455" s="12">
        <v>1.0019E-2</v>
      </c>
      <c r="DK455" s="12">
        <v>8.0570000000000001E-4</v>
      </c>
      <c r="DL455" s="12">
        <v>1.96373E-2</v>
      </c>
      <c r="DM455" s="12">
        <v>1.5790999999999999E-3</v>
      </c>
      <c r="DN455" s="12">
        <v>1.5109999999999999E-4</v>
      </c>
      <c r="DO455" s="44">
        <v>1.5910870000000001E-8</v>
      </c>
      <c r="DP455" s="12">
        <v>1.3558300000000001E-2</v>
      </c>
      <c r="DQ455" s="12">
        <v>7.7700000000000005E-5</v>
      </c>
      <c r="DR455" s="12">
        <v>7.1462060000000003</v>
      </c>
      <c r="DS455" s="12">
        <v>2.1224E-3</v>
      </c>
      <c r="DT455" s="12">
        <v>6.8633050000000004</v>
      </c>
      <c r="DU455" s="12">
        <v>3.6741E-3</v>
      </c>
      <c r="DV455" s="12">
        <v>96.158969999999997</v>
      </c>
      <c r="DW455" s="12">
        <v>4.5867699999999997E-2</v>
      </c>
      <c r="DX455" s="12">
        <v>34.532719999999998</v>
      </c>
      <c r="DY455" s="12">
        <v>1.8312999999999999E-2</v>
      </c>
      <c r="DZ455" s="12">
        <v>2.00234E-2</v>
      </c>
      <c r="EA455" s="12">
        <v>0</v>
      </c>
      <c r="EB455" s="12">
        <v>0</v>
      </c>
      <c r="EC455" s="44">
        <v>3.4378820000000002E-15</v>
      </c>
      <c r="ED455" s="44">
        <v>2.456781E-14</v>
      </c>
      <c r="EE455" s="12" t="s">
        <v>1480</v>
      </c>
      <c r="EF455" s="12">
        <v>2.7748E-3</v>
      </c>
      <c r="EG455" s="44">
        <v>6.5680999999999996E-7</v>
      </c>
      <c r="EH455" s="12">
        <v>5.0098820000000002</v>
      </c>
      <c r="EI455" s="12">
        <v>1.000577</v>
      </c>
      <c r="EJ455" s="12">
        <v>7.2999999999999996E-4</v>
      </c>
      <c r="EK455" s="12">
        <v>2.0000000000000002E-5</v>
      </c>
      <c r="EL455" s="12">
        <v>8.7000000000000001E-5</v>
      </c>
      <c r="EM455" s="44">
        <v>5.0000000000000004E-6</v>
      </c>
      <c r="EN455" s="12">
        <v>2.7250000000000001E-4</v>
      </c>
      <c r="EO455" s="44">
        <v>8.9999999999999996E-7</v>
      </c>
      <c r="EP455" s="12">
        <v>1.2718E-2</v>
      </c>
      <c r="EQ455" s="12">
        <v>8.0000000000000007E-5</v>
      </c>
      <c r="ER455" s="12">
        <v>8.8000000000000005E-3</v>
      </c>
      <c r="ES455" s="12">
        <v>4.0000000000000002E-4</v>
      </c>
      <c r="ET455" s="12">
        <v>1.3999999999999999E-4</v>
      </c>
      <c r="EU455" s="44">
        <v>6.9999999999999999E-6</v>
      </c>
      <c r="EV455" s="12">
        <v>250</v>
      </c>
      <c r="EW455" s="12">
        <v>0.01</v>
      </c>
      <c r="EX455" s="12">
        <v>1.96</v>
      </c>
      <c r="EY455" s="12">
        <v>2.653E-4</v>
      </c>
      <c r="EZ455" s="12">
        <v>1.8962199999999999E-2</v>
      </c>
      <c r="FA455" s="12">
        <v>3.3457000000000001E-3</v>
      </c>
      <c r="FB455" s="12">
        <v>491.35629999999998</v>
      </c>
      <c r="FC455" s="12">
        <v>5.6240100000000001E-2</v>
      </c>
      <c r="FD455" s="12">
        <v>68.757639999999995</v>
      </c>
      <c r="FE455" s="12">
        <v>1.88433E-2</v>
      </c>
      <c r="FF455" s="12">
        <v>0.93223909999999999</v>
      </c>
      <c r="FG455" s="12">
        <v>5.3346000000000001E-3</v>
      </c>
      <c r="FH455" s="12">
        <v>0.68888510000000003</v>
      </c>
      <c r="FI455" s="12">
        <v>5.5394600000000002E-2</v>
      </c>
      <c r="FJ455" s="12">
        <v>6.3980999999999996E-2</v>
      </c>
      <c r="FK455" s="12">
        <v>7.0259999999999995E-4</v>
      </c>
      <c r="FL455" s="12">
        <v>1.2999999999999999E-4</v>
      </c>
      <c r="FM455" s="12">
        <v>1.101782</v>
      </c>
      <c r="FN455" s="12">
        <v>0.14010590000000001</v>
      </c>
      <c r="FO455" s="12">
        <v>2.97364E-2</v>
      </c>
      <c r="FP455" s="12">
        <v>1.102061</v>
      </c>
      <c r="FQ455" s="12">
        <v>0.99963670000000004</v>
      </c>
      <c r="FR455" s="12">
        <v>4.0128999999999998E-3</v>
      </c>
      <c r="FS455" s="44">
        <v>5.4629999999999996E-10</v>
      </c>
      <c r="FT455" s="44">
        <v>5.8099999999999998E-11</v>
      </c>
      <c r="FU455" s="12">
        <v>0</v>
      </c>
      <c r="FV455" s="44">
        <v>4.962E-10</v>
      </c>
      <c r="FW455" s="12">
        <v>1.975E-2</v>
      </c>
      <c r="FX455" s="44">
        <v>5.4629999999999996E-10</v>
      </c>
      <c r="FY455" s="44">
        <v>7.0679999999999999E-6</v>
      </c>
      <c r="FZ455" s="44">
        <v>5.5304999999999997E-10</v>
      </c>
      <c r="GA455" s="44">
        <v>6.3080000000000001E-9</v>
      </c>
      <c r="GB455" s="44">
        <v>5.5430000000000004E-10</v>
      </c>
      <c r="GC455" s="12">
        <v>1.167E-2</v>
      </c>
      <c r="GD455" s="12">
        <v>0</v>
      </c>
      <c r="GE455" s="12">
        <v>295.5</v>
      </c>
      <c r="GF455" s="12">
        <v>0.1</v>
      </c>
      <c r="GG455" s="12">
        <v>1575</v>
      </c>
      <c r="GH455" s="12">
        <v>2</v>
      </c>
      <c r="GI455" s="12">
        <v>1.2718E-2</v>
      </c>
      <c r="GJ455" s="12">
        <v>6.6549999999999997E-4</v>
      </c>
    </row>
    <row r="456" spans="1:192" s="12" customFormat="1" ht="12">
      <c r="A456" s="31"/>
      <c r="B456" s="32" t="s">
        <v>1632</v>
      </c>
      <c r="C456" s="32">
        <v>4.5</v>
      </c>
      <c r="D456" s="40">
        <v>7.2024140000000001</v>
      </c>
      <c r="E456" s="33">
        <v>1.7266900000000002E-2</v>
      </c>
      <c r="F456" s="40">
        <v>1.0179</v>
      </c>
      <c r="G456" s="34">
        <v>2.3553804510501091</v>
      </c>
      <c r="H456" s="45">
        <v>29.54809490991434</v>
      </c>
      <c r="I456" s="36">
        <v>95.838419999999999</v>
      </c>
      <c r="J456" s="34">
        <v>34.687370000000001</v>
      </c>
      <c r="K456" s="34">
        <v>2.2039099999999999E-2</v>
      </c>
      <c r="L456" s="12">
        <v>1.8433E-3</v>
      </c>
      <c r="T456" s="12" t="s">
        <v>381</v>
      </c>
      <c r="U456" s="12" t="s">
        <v>244</v>
      </c>
      <c r="V456" s="12">
        <v>37</v>
      </c>
      <c r="W456" s="43">
        <v>42929</v>
      </c>
      <c r="X456" s="12">
        <v>16.883330000000001</v>
      </c>
      <c r="Y456" s="44">
        <v>3582810000</v>
      </c>
      <c r="Z456" s="12" t="s">
        <v>1476</v>
      </c>
      <c r="AA456" s="12" t="s">
        <v>1452</v>
      </c>
      <c r="AB456" s="12">
        <v>12</v>
      </c>
      <c r="AC456" s="12" t="s">
        <v>1477</v>
      </c>
      <c r="AE456" s="12" t="s">
        <v>1454</v>
      </c>
      <c r="AF456" s="12">
        <v>7.875</v>
      </c>
      <c r="AG456" s="12" t="s">
        <v>1488</v>
      </c>
      <c r="AH456" s="12" t="s">
        <v>1486</v>
      </c>
      <c r="AI456" s="12" t="s">
        <v>1464</v>
      </c>
      <c r="AJ456" s="12">
        <v>1</v>
      </c>
      <c r="AK456" s="12" t="s">
        <v>1458</v>
      </c>
      <c r="AL456" s="12">
        <v>1</v>
      </c>
      <c r="AM456" s="12" t="s">
        <v>1459</v>
      </c>
      <c r="AN456" s="12">
        <v>4.5</v>
      </c>
      <c r="AO456" s="12">
        <v>0</v>
      </c>
      <c r="AP456" s="12">
        <v>0</v>
      </c>
      <c r="AQ456" s="12">
        <v>0</v>
      </c>
      <c r="AR456" s="12">
        <v>0</v>
      </c>
      <c r="AS456" s="12">
        <v>30</v>
      </c>
      <c r="AT456" s="12">
        <v>30</v>
      </c>
      <c r="AU456" s="12">
        <v>178</v>
      </c>
      <c r="AX456" s="12">
        <v>0</v>
      </c>
      <c r="AY456" s="12">
        <v>2.3419100000000002E-2</v>
      </c>
      <c r="AZ456" s="12">
        <v>3.5977000000000001E-3</v>
      </c>
      <c r="BA456" s="12">
        <v>339.29300000000001</v>
      </c>
      <c r="BB456" s="12">
        <v>5.2781500000000002E-2</v>
      </c>
      <c r="BC456" s="12">
        <v>47.08099</v>
      </c>
      <c r="BD456" s="12">
        <v>1.6937600000000001E-2</v>
      </c>
      <c r="BE456" s="12">
        <v>0.64828010000000003</v>
      </c>
      <c r="BF456" s="12">
        <v>4.6855999999999998E-3</v>
      </c>
      <c r="BG456" s="12">
        <v>0.16170860000000001</v>
      </c>
      <c r="BH456" s="12">
        <v>1.0902800000000001E-2</v>
      </c>
      <c r="BI456" s="12">
        <v>4.795E-2</v>
      </c>
      <c r="BJ456" s="12">
        <v>5.5130000000000001E-4</v>
      </c>
      <c r="BK456" s="12">
        <v>4.03665E-2</v>
      </c>
      <c r="BL456" s="12">
        <v>3.4077999999999999E-3</v>
      </c>
      <c r="BM456" s="12">
        <v>339.9649</v>
      </c>
      <c r="BN456" s="12">
        <v>3.20789E-2</v>
      </c>
      <c r="BO456" s="12">
        <v>47.107799999999997</v>
      </c>
      <c r="BP456" s="12">
        <v>1.6693199999999998E-2</v>
      </c>
      <c r="BQ456" s="12">
        <v>0.6569931</v>
      </c>
      <c r="BR456" s="12">
        <v>4.6052999999999997E-3</v>
      </c>
      <c r="BS456" s="12">
        <v>0.2198446</v>
      </c>
      <c r="BT456" s="12">
        <v>1.07709E-2</v>
      </c>
      <c r="BU456" s="12">
        <v>5.33386E-2</v>
      </c>
      <c r="BV456" s="12">
        <v>5.3640000000000003E-4</v>
      </c>
      <c r="BW456" s="12">
        <v>1</v>
      </c>
      <c r="BX456" s="12">
        <v>0</v>
      </c>
      <c r="BY456" s="12">
        <v>1</v>
      </c>
      <c r="BZ456" s="12">
        <v>0</v>
      </c>
      <c r="CA456" s="12">
        <v>1</v>
      </c>
      <c r="CB456" s="12">
        <v>0</v>
      </c>
      <c r="CC456" s="12">
        <v>1</v>
      </c>
      <c r="CD456" s="12">
        <v>0</v>
      </c>
      <c r="CE456" s="12">
        <v>1</v>
      </c>
      <c r="CF456" s="12">
        <v>0</v>
      </c>
      <c r="CG456" s="12">
        <v>1</v>
      </c>
      <c r="CH456" s="12">
        <v>0</v>
      </c>
      <c r="CI456" s="12">
        <v>1</v>
      </c>
      <c r="CJ456" s="44">
        <v>9.9999999999999995E-21</v>
      </c>
      <c r="CK456" s="12">
        <v>1</v>
      </c>
      <c r="CL456" s="12">
        <v>0</v>
      </c>
      <c r="CM456" s="12">
        <v>1</v>
      </c>
      <c r="CN456" s="44">
        <v>9.9999999999999995E-21</v>
      </c>
      <c r="CO456" s="12">
        <v>1</v>
      </c>
      <c r="CP456" s="44">
        <v>9.9999999999999995E-21</v>
      </c>
      <c r="CQ456" s="12">
        <v>1</v>
      </c>
      <c r="CR456" s="44">
        <v>9.9999999999999995E-21</v>
      </c>
      <c r="CS456" s="12">
        <v>1.0010939999999999</v>
      </c>
      <c r="CT456" s="12">
        <v>1.8433E-3</v>
      </c>
      <c r="CU456" s="12">
        <v>1.6947400000000001E-2</v>
      </c>
      <c r="CV456" s="12">
        <v>1.1535E-3</v>
      </c>
      <c r="CW456" s="12">
        <v>0.67193590000000003</v>
      </c>
      <c r="CX456" s="12">
        <v>4.1914600000000003E-2</v>
      </c>
      <c r="CY456" s="12">
        <v>2.68054E-2</v>
      </c>
      <c r="CZ456" s="12">
        <v>2.8670000000000002E-3</v>
      </c>
      <c r="DA456" s="12">
        <v>8.7130000000000003E-3</v>
      </c>
      <c r="DB456" s="12">
        <v>8.6390000000000002E-4</v>
      </c>
      <c r="DC456" s="12">
        <v>5.8136100000000003E-2</v>
      </c>
      <c r="DD456" s="12">
        <v>1.6909E-3</v>
      </c>
      <c r="DE456" s="12">
        <v>5.4409999999999997E-3</v>
      </c>
      <c r="DF456" s="12">
        <v>7.7100000000000004E-5</v>
      </c>
      <c r="DG456" s="12">
        <v>1.0179E-3</v>
      </c>
      <c r="DH456" s="12">
        <v>1.17E-5</v>
      </c>
      <c r="DI456" s="12">
        <v>0.45851389999999997</v>
      </c>
      <c r="DJ456" s="12">
        <v>1.7266900000000002E-2</v>
      </c>
      <c r="DK456" s="12">
        <v>1.1642E-3</v>
      </c>
      <c r="DL456" s="12">
        <v>3.3842999999999998E-2</v>
      </c>
      <c r="DM456" s="12">
        <v>2.2818000000000001E-3</v>
      </c>
      <c r="DN456" s="12">
        <v>1.9340000000000001E-4</v>
      </c>
      <c r="DO456" s="44">
        <v>2.2991659999999999E-8</v>
      </c>
      <c r="DP456" s="12">
        <v>1.3761499999999999E-2</v>
      </c>
      <c r="DQ456" s="12">
        <v>9.9599999999999995E-5</v>
      </c>
      <c r="DR456" s="12">
        <v>7.2024140000000001</v>
      </c>
      <c r="DS456" s="12">
        <v>2.823E-3</v>
      </c>
      <c r="DT456" s="12">
        <v>6.8943329999999996</v>
      </c>
      <c r="DU456" s="12">
        <v>4.4219999999999997E-3</v>
      </c>
      <c r="DV456" s="12">
        <v>95.838419999999999</v>
      </c>
      <c r="DW456" s="12">
        <v>5.3269900000000002E-2</v>
      </c>
      <c r="DX456" s="12">
        <v>34.687370000000001</v>
      </c>
      <c r="DY456" s="12">
        <v>2.2039099999999999E-2</v>
      </c>
      <c r="DZ456" s="12">
        <v>2.3491999999999999E-2</v>
      </c>
      <c r="EA456" s="12">
        <v>3.8663999999999999E-3</v>
      </c>
      <c r="EB456" s="12">
        <v>0</v>
      </c>
      <c r="EC456" s="44">
        <v>2.355411E-15</v>
      </c>
      <c r="ED456" s="44">
        <v>1.696465E-14</v>
      </c>
      <c r="EE456" s="12" t="s">
        <v>1480</v>
      </c>
      <c r="EF456" s="12">
        <v>2.7748E-3</v>
      </c>
      <c r="EG456" s="44">
        <v>6.5680999999999996E-7</v>
      </c>
      <c r="EH456" s="12">
        <v>5.030106</v>
      </c>
      <c r="EI456" s="12">
        <v>1.000578</v>
      </c>
      <c r="EJ456" s="12">
        <v>7.2999999999999996E-4</v>
      </c>
      <c r="EK456" s="12">
        <v>2.0000000000000002E-5</v>
      </c>
      <c r="EL456" s="12">
        <v>8.7000000000000001E-5</v>
      </c>
      <c r="EM456" s="44">
        <v>5.0000000000000004E-6</v>
      </c>
      <c r="EN456" s="12">
        <v>2.7250000000000001E-4</v>
      </c>
      <c r="EO456" s="44">
        <v>8.9999999999999996E-7</v>
      </c>
      <c r="EP456" s="12">
        <v>1.2718E-2</v>
      </c>
      <c r="EQ456" s="12">
        <v>8.0000000000000007E-5</v>
      </c>
      <c r="ER456" s="12">
        <v>8.8000000000000005E-3</v>
      </c>
      <c r="ES456" s="12">
        <v>4.0000000000000002E-4</v>
      </c>
      <c r="ET456" s="12">
        <v>1.3999999999999999E-4</v>
      </c>
      <c r="EU456" s="44">
        <v>6.9999999999999999E-6</v>
      </c>
      <c r="EV456" s="12">
        <v>250</v>
      </c>
      <c r="EW456" s="12">
        <v>0.01</v>
      </c>
      <c r="EX456" s="12">
        <v>1.96</v>
      </c>
      <c r="EY456" s="12">
        <v>2.653E-4</v>
      </c>
      <c r="EZ456" s="12">
        <v>2.3419100000000002E-2</v>
      </c>
      <c r="FA456" s="12">
        <v>3.5977000000000001E-3</v>
      </c>
      <c r="FB456" s="12">
        <v>339.29300000000001</v>
      </c>
      <c r="FC456" s="12">
        <v>5.2781500000000002E-2</v>
      </c>
      <c r="FD456" s="12">
        <v>47.108229999999999</v>
      </c>
      <c r="FE456" s="12">
        <v>1.6947400000000001E-2</v>
      </c>
      <c r="FF456" s="12">
        <v>0.64828010000000003</v>
      </c>
      <c r="FG456" s="12">
        <v>4.6855999999999998E-3</v>
      </c>
      <c r="FH456" s="12">
        <v>0.8134112</v>
      </c>
      <c r="FI456" s="12">
        <v>5.4842299999999997E-2</v>
      </c>
      <c r="FJ456" s="12">
        <v>4.795E-2</v>
      </c>
      <c r="FK456" s="12">
        <v>5.5130000000000001E-4</v>
      </c>
      <c r="FL456" s="12">
        <v>1.4080000000000001E-4</v>
      </c>
      <c r="FM456" s="12">
        <v>1.155794</v>
      </c>
      <c r="FN456" s="12">
        <v>0.13901040000000001</v>
      </c>
      <c r="FO456" s="12">
        <v>3.9243300000000002E-2</v>
      </c>
      <c r="FP456" s="12">
        <v>1.156245</v>
      </c>
      <c r="FQ456" s="12">
        <v>0.99942500000000001</v>
      </c>
      <c r="FR456" s="12">
        <v>5.3540999999999997E-3</v>
      </c>
      <c r="FS456" s="44">
        <v>5.4629999999999996E-10</v>
      </c>
      <c r="FT456" s="44">
        <v>5.8099999999999998E-11</v>
      </c>
      <c r="FU456" s="12">
        <v>0</v>
      </c>
      <c r="FV456" s="44">
        <v>4.962E-10</v>
      </c>
      <c r="FW456" s="12">
        <v>1.975E-2</v>
      </c>
      <c r="FX456" s="44">
        <v>5.4629999999999996E-10</v>
      </c>
      <c r="FY456" s="44">
        <v>7.0679999999999999E-6</v>
      </c>
      <c r="FZ456" s="44">
        <v>5.5304999999999997E-10</v>
      </c>
      <c r="GA456" s="44">
        <v>6.3080000000000001E-9</v>
      </c>
      <c r="GB456" s="44">
        <v>5.5430000000000004E-10</v>
      </c>
      <c r="GC456" s="12">
        <v>1.167E-2</v>
      </c>
      <c r="GD456" s="12">
        <v>0</v>
      </c>
      <c r="GE456" s="12">
        <v>295.5</v>
      </c>
      <c r="GF456" s="12">
        <v>0.1</v>
      </c>
      <c r="GG456" s="12">
        <v>1575</v>
      </c>
      <c r="GH456" s="12">
        <v>2</v>
      </c>
      <c r="GI456" s="12">
        <v>1.2718E-2</v>
      </c>
      <c r="GJ456" s="12">
        <v>8.5209999999999995E-4</v>
      </c>
    </row>
    <row r="457" spans="1:192" s="12" customFormat="1" ht="12">
      <c r="A457" s="31"/>
      <c r="B457" s="32" t="s">
        <v>1597</v>
      </c>
      <c r="C457" s="32">
        <v>4.5</v>
      </c>
      <c r="D457" s="40">
        <v>7.1582080000000001</v>
      </c>
      <c r="E457" s="33">
        <v>6.2243000000000003E-3</v>
      </c>
      <c r="F457" s="33">
        <v>0.76999999999999991</v>
      </c>
      <c r="G457" s="34">
        <v>3.6119914067952053</v>
      </c>
      <c r="H457" s="45">
        <v>81.969699403949036</v>
      </c>
      <c r="I457" s="36">
        <v>96.824619999999996</v>
      </c>
      <c r="J457" s="34">
        <v>34.82734</v>
      </c>
      <c r="K457" s="34">
        <v>1.7116699999999999E-2</v>
      </c>
      <c r="L457" s="12">
        <v>1.8433E-3</v>
      </c>
      <c r="T457" s="12" t="s">
        <v>386</v>
      </c>
      <c r="U457" s="12" t="s">
        <v>244</v>
      </c>
      <c r="V457" s="12">
        <v>37</v>
      </c>
      <c r="W457" s="43">
        <v>42929</v>
      </c>
      <c r="X457" s="12">
        <v>9.4333329999999993</v>
      </c>
      <c r="Y457" s="44">
        <v>3582783000</v>
      </c>
      <c r="Z457" s="12" t="s">
        <v>1476</v>
      </c>
      <c r="AA457" s="12" t="s">
        <v>1452</v>
      </c>
      <c r="AB457" s="12">
        <v>12</v>
      </c>
      <c r="AC457" s="12" t="s">
        <v>1477</v>
      </c>
      <c r="AE457" s="12" t="s">
        <v>1454</v>
      </c>
      <c r="AF457" s="12">
        <v>7.875</v>
      </c>
      <c r="AG457" s="12" t="s">
        <v>1487</v>
      </c>
      <c r="AH457" s="12" t="s">
        <v>1486</v>
      </c>
      <c r="AI457" s="12" t="s">
        <v>1464</v>
      </c>
      <c r="AJ457" s="12">
        <v>1</v>
      </c>
      <c r="AK457" s="12" t="s">
        <v>1458</v>
      </c>
      <c r="AL457" s="12">
        <v>1</v>
      </c>
      <c r="AM457" s="12" t="s">
        <v>1459</v>
      </c>
      <c r="AN457" s="12">
        <v>4.5</v>
      </c>
      <c r="AO457" s="12">
        <v>0</v>
      </c>
      <c r="AP457" s="12">
        <v>0</v>
      </c>
      <c r="AQ457" s="12">
        <v>0</v>
      </c>
      <c r="AR457" s="12">
        <v>0</v>
      </c>
      <c r="AS457" s="12">
        <v>30</v>
      </c>
      <c r="AT457" s="12">
        <v>30</v>
      </c>
      <c r="AU457" s="12">
        <v>131</v>
      </c>
      <c r="AX457" s="12">
        <v>0</v>
      </c>
      <c r="AY457" s="12">
        <v>2.0458400000000002E-2</v>
      </c>
      <c r="AZ457" s="12">
        <v>3.0087E-3</v>
      </c>
      <c r="BA457" s="12">
        <v>517.11019999999996</v>
      </c>
      <c r="BB457" s="12">
        <v>5.92525E-2</v>
      </c>
      <c r="BC457" s="12">
        <v>72.198570000000004</v>
      </c>
      <c r="BD457" s="12">
        <v>1.7824599999999999E-2</v>
      </c>
      <c r="BE457" s="12">
        <v>0.98465990000000003</v>
      </c>
      <c r="BF457" s="12">
        <v>5.4783999999999996E-3</v>
      </c>
      <c r="BG457" s="12">
        <v>8.9940800000000001E-2</v>
      </c>
      <c r="BH457" s="12">
        <v>1.1403999999999999E-2</v>
      </c>
      <c r="BI457" s="12">
        <v>5.5626299999999997E-2</v>
      </c>
      <c r="BJ457" s="12">
        <v>6.9280000000000003E-4</v>
      </c>
      <c r="BK457" s="12">
        <v>3.7405800000000003E-2</v>
      </c>
      <c r="BL457" s="12">
        <v>2.7788000000000001E-3</v>
      </c>
      <c r="BM457" s="12">
        <v>517.78210000000001</v>
      </c>
      <c r="BN457" s="12">
        <v>4.1881099999999997E-2</v>
      </c>
      <c r="BO457" s="12">
        <v>72.225380000000001</v>
      </c>
      <c r="BP457" s="12">
        <v>1.75925E-2</v>
      </c>
      <c r="BQ457" s="12">
        <v>0.9933729</v>
      </c>
      <c r="BR457" s="12">
        <v>5.4098000000000002E-3</v>
      </c>
      <c r="BS457" s="12">
        <v>0.14807680000000001</v>
      </c>
      <c r="BT457" s="12">
        <v>1.12779E-2</v>
      </c>
      <c r="BU457" s="12">
        <v>6.1006499999999998E-2</v>
      </c>
      <c r="BV457" s="12">
        <v>6.7849999999999996E-4</v>
      </c>
      <c r="BW457" s="12">
        <v>1</v>
      </c>
      <c r="BX457" s="12">
        <v>0</v>
      </c>
      <c r="BY457" s="12">
        <v>1</v>
      </c>
      <c r="BZ457" s="12">
        <v>0</v>
      </c>
      <c r="CA457" s="12">
        <v>1</v>
      </c>
      <c r="CB457" s="12">
        <v>0</v>
      </c>
      <c r="CC457" s="12">
        <v>1</v>
      </c>
      <c r="CD457" s="12">
        <v>0</v>
      </c>
      <c r="CE457" s="12">
        <v>1</v>
      </c>
      <c r="CF457" s="12">
        <v>0</v>
      </c>
      <c r="CG457" s="12">
        <v>1</v>
      </c>
      <c r="CH457" s="12">
        <v>0</v>
      </c>
      <c r="CI457" s="12">
        <v>1</v>
      </c>
      <c r="CJ457" s="44">
        <v>9.9999999999999995E-21</v>
      </c>
      <c r="CK457" s="12">
        <v>1</v>
      </c>
      <c r="CL457" s="12">
        <v>0</v>
      </c>
      <c r="CM457" s="12">
        <v>1</v>
      </c>
      <c r="CN457" s="44">
        <v>9.9999999999999995E-21</v>
      </c>
      <c r="CO457" s="12">
        <v>1</v>
      </c>
      <c r="CP457" s="44">
        <v>9.9999999999999995E-21</v>
      </c>
      <c r="CQ457" s="12">
        <v>1</v>
      </c>
      <c r="CR457" s="44">
        <v>9.9999999999999995E-21</v>
      </c>
      <c r="CS457" s="12">
        <v>1.0010939999999999</v>
      </c>
      <c r="CT457" s="12">
        <v>1.8433E-3</v>
      </c>
      <c r="CU457" s="12">
        <v>1.6947400000000001E-2</v>
      </c>
      <c r="CV457" s="12">
        <v>1.1535E-3</v>
      </c>
      <c r="CW457" s="12">
        <v>0.67193590000000003</v>
      </c>
      <c r="CX457" s="12">
        <v>4.1914600000000003E-2</v>
      </c>
      <c r="CY457" s="12">
        <v>2.68054E-2</v>
      </c>
      <c r="CZ457" s="12">
        <v>2.8670000000000002E-3</v>
      </c>
      <c r="DA457" s="12">
        <v>8.7130000000000003E-3</v>
      </c>
      <c r="DB457" s="12">
        <v>8.6390000000000002E-4</v>
      </c>
      <c r="DC457" s="12">
        <v>5.8136100000000003E-2</v>
      </c>
      <c r="DD457" s="12">
        <v>1.6909E-3</v>
      </c>
      <c r="DE457" s="12">
        <v>5.4409999999999997E-3</v>
      </c>
      <c r="DF457" s="12">
        <v>7.7100000000000004E-5</v>
      </c>
      <c r="DG457" s="12">
        <v>7.6999999999999996E-4</v>
      </c>
      <c r="DH457" s="44">
        <v>9.5917E-6</v>
      </c>
      <c r="DI457" s="12">
        <v>0.2153167</v>
      </c>
      <c r="DJ457" s="12">
        <v>6.2243000000000003E-3</v>
      </c>
      <c r="DK457" s="12">
        <v>7.8919999999999999E-4</v>
      </c>
      <c r="DL457" s="12">
        <v>1.2199700000000001E-2</v>
      </c>
      <c r="DM457" s="12">
        <v>1.5468999999999999E-3</v>
      </c>
      <c r="DN457" s="12">
        <v>1.7430000000000001E-4</v>
      </c>
      <c r="DO457" s="44">
        <v>1.558614E-8</v>
      </c>
      <c r="DP457" s="12">
        <v>1.3630400000000001E-2</v>
      </c>
      <c r="DQ457" s="12">
        <v>7.5900000000000002E-5</v>
      </c>
      <c r="DR457" s="12">
        <v>7.1582080000000001</v>
      </c>
      <c r="DS457" s="12">
        <v>1.9483E-3</v>
      </c>
      <c r="DT457" s="12">
        <v>6.9224180000000004</v>
      </c>
      <c r="DU457" s="12">
        <v>3.4347000000000002E-3</v>
      </c>
      <c r="DV457" s="12">
        <v>96.824619999999996</v>
      </c>
      <c r="DW457" s="12">
        <v>4.3446499999999999E-2</v>
      </c>
      <c r="DX457" s="12">
        <v>34.82734</v>
      </c>
      <c r="DY457" s="12">
        <v>1.7116699999999999E-2</v>
      </c>
      <c r="DZ457" s="12">
        <v>1.89648E-2</v>
      </c>
      <c r="EA457" s="12">
        <v>0</v>
      </c>
      <c r="EB457" s="12">
        <v>0</v>
      </c>
      <c r="EC457" s="44">
        <v>3.6120090000000003E-15</v>
      </c>
      <c r="ED457" s="44">
        <v>2.585551E-14</v>
      </c>
      <c r="EE457" s="12" t="s">
        <v>1480</v>
      </c>
      <c r="EF457" s="12">
        <v>2.7748E-3</v>
      </c>
      <c r="EG457" s="44">
        <v>6.5680999999999996E-7</v>
      </c>
      <c r="EH457" s="12">
        <v>4.9993619999999996</v>
      </c>
      <c r="EI457" s="12">
        <v>1.0005759999999999</v>
      </c>
      <c r="EJ457" s="12">
        <v>7.2999999999999996E-4</v>
      </c>
      <c r="EK457" s="12">
        <v>2.0000000000000002E-5</v>
      </c>
      <c r="EL457" s="12">
        <v>8.7000000000000001E-5</v>
      </c>
      <c r="EM457" s="44">
        <v>5.0000000000000004E-6</v>
      </c>
      <c r="EN457" s="12">
        <v>2.7250000000000001E-4</v>
      </c>
      <c r="EO457" s="44">
        <v>8.9999999999999996E-7</v>
      </c>
      <c r="EP457" s="12">
        <v>1.2718E-2</v>
      </c>
      <c r="EQ457" s="12">
        <v>8.0000000000000007E-5</v>
      </c>
      <c r="ER457" s="12">
        <v>8.8000000000000005E-3</v>
      </c>
      <c r="ES457" s="12">
        <v>4.0000000000000002E-4</v>
      </c>
      <c r="ET457" s="12">
        <v>1.3999999999999999E-4</v>
      </c>
      <c r="EU457" s="44">
        <v>6.9999999999999999E-6</v>
      </c>
      <c r="EV457" s="12">
        <v>250</v>
      </c>
      <c r="EW457" s="12">
        <v>0.01</v>
      </c>
      <c r="EX457" s="12">
        <v>1.96</v>
      </c>
      <c r="EY457" s="12">
        <v>2.653E-4</v>
      </c>
      <c r="EZ457" s="12">
        <v>2.0458400000000002E-2</v>
      </c>
      <c r="FA457" s="12">
        <v>3.0087E-3</v>
      </c>
      <c r="FB457" s="12">
        <v>517.11019999999996</v>
      </c>
      <c r="FC457" s="12">
        <v>5.92525E-2</v>
      </c>
      <c r="FD457" s="12">
        <v>72.240170000000006</v>
      </c>
      <c r="FE457" s="12">
        <v>1.7834900000000001E-2</v>
      </c>
      <c r="FF457" s="12">
        <v>0.98465990000000003</v>
      </c>
      <c r="FG457" s="12">
        <v>5.4783999999999996E-3</v>
      </c>
      <c r="FH457" s="12">
        <v>0.4496465</v>
      </c>
      <c r="FI457" s="12">
        <v>5.7012699999999999E-2</v>
      </c>
      <c r="FJ457" s="12">
        <v>5.5626299999999997E-2</v>
      </c>
      <c r="FK457" s="12">
        <v>6.9280000000000003E-4</v>
      </c>
      <c r="FL457" s="12">
        <v>1.075E-4</v>
      </c>
      <c r="FM457" s="12">
        <v>1.2487109999999999</v>
      </c>
      <c r="FN457" s="12">
        <v>0.1398711</v>
      </c>
      <c r="FO457" s="12">
        <v>2.7251399999999999E-2</v>
      </c>
      <c r="FP457" s="12">
        <v>1.2488999999999999</v>
      </c>
      <c r="FQ457" s="12">
        <v>0.99976240000000005</v>
      </c>
      <c r="FR457" s="12">
        <v>3.8717999999999999E-3</v>
      </c>
      <c r="FS457" s="44">
        <v>5.4629999999999996E-10</v>
      </c>
      <c r="FT457" s="44">
        <v>5.8099999999999998E-11</v>
      </c>
      <c r="FU457" s="12">
        <v>0</v>
      </c>
      <c r="FV457" s="44">
        <v>4.962E-10</v>
      </c>
      <c r="FW457" s="12">
        <v>1.975E-2</v>
      </c>
      <c r="FX457" s="44">
        <v>5.4629999999999996E-10</v>
      </c>
      <c r="FY457" s="44">
        <v>7.0679999999999999E-6</v>
      </c>
      <c r="FZ457" s="44">
        <v>5.5304999999999997E-10</v>
      </c>
      <c r="GA457" s="44">
        <v>6.3080000000000001E-9</v>
      </c>
      <c r="GB457" s="44">
        <v>5.5430000000000004E-10</v>
      </c>
      <c r="GC457" s="12">
        <v>1.167E-2</v>
      </c>
      <c r="GD457" s="12">
        <v>0</v>
      </c>
      <c r="GE457" s="12">
        <v>295.5</v>
      </c>
      <c r="GF457" s="12">
        <v>0.1</v>
      </c>
      <c r="GG457" s="12">
        <v>1575</v>
      </c>
      <c r="GH457" s="12">
        <v>2</v>
      </c>
      <c r="GI457" s="12">
        <v>1.2718E-2</v>
      </c>
      <c r="GJ457" s="12">
        <v>7.6780000000000001E-4</v>
      </c>
    </row>
    <row r="458" spans="1:192" s="12" customFormat="1" ht="12">
      <c r="A458" s="31"/>
      <c r="B458" s="32" t="s">
        <v>1611</v>
      </c>
      <c r="C458" s="32">
        <v>4.5</v>
      </c>
      <c r="D458" s="40">
        <v>7.0547050000000002</v>
      </c>
      <c r="E458" s="33">
        <v>6.1567999999999996E-3</v>
      </c>
      <c r="F458" s="33">
        <v>0.38880000000000003</v>
      </c>
      <c r="G458" s="34">
        <v>6.1400939188518482</v>
      </c>
      <c r="H458" s="45">
        <v>82.868373180873178</v>
      </c>
      <c r="I458" s="36">
        <v>98.376519999999999</v>
      </c>
      <c r="J458" s="34">
        <v>34.87283</v>
      </c>
      <c r="K458" s="34">
        <v>9.8396999999999998E-3</v>
      </c>
      <c r="L458" s="12">
        <v>1.8433E-3</v>
      </c>
      <c r="T458" s="12" t="s">
        <v>390</v>
      </c>
      <c r="U458" s="12" t="s">
        <v>244</v>
      </c>
      <c r="V458" s="12">
        <v>37</v>
      </c>
      <c r="W458" s="43">
        <v>42929</v>
      </c>
      <c r="X458" s="12">
        <v>12.43333</v>
      </c>
      <c r="Y458" s="44">
        <v>3582794000</v>
      </c>
      <c r="Z458" s="12" t="s">
        <v>1476</v>
      </c>
      <c r="AA458" s="12" t="s">
        <v>1452</v>
      </c>
      <c r="AB458" s="12">
        <v>12</v>
      </c>
      <c r="AC458" s="12" t="s">
        <v>1477</v>
      </c>
      <c r="AE458" s="12" t="s">
        <v>1454</v>
      </c>
      <c r="AF458" s="12">
        <v>7.875</v>
      </c>
      <c r="AG458" s="12" t="s">
        <v>1488</v>
      </c>
      <c r="AH458" s="12" t="s">
        <v>1486</v>
      </c>
      <c r="AI458" s="12" t="s">
        <v>1464</v>
      </c>
      <c r="AJ458" s="12">
        <v>1</v>
      </c>
      <c r="AK458" s="12" t="s">
        <v>1458</v>
      </c>
      <c r="AL458" s="12">
        <v>1</v>
      </c>
      <c r="AM458" s="12" t="s">
        <v>1459</v>
      </c>
      <c r="AN458" s="12">
        <v>4.5</v>
      </c>
      <c r="AO458" s="12">
        <v>0</v>
      </c>
      <c r="AP458" s="12">
        <v>0</v>
      </c>
      <c r="AQ458" s="12">
        <v>0</v>
      </c>
      <c r="AR458" s="12">
        <v>0</v>
      </c>
      <c r="AS458" s="12">
        <v>30</v>
      </c>
      <c r="AT458" s="12">
        <v>30</v>
      </c>
      <c r="AU458" s="12">
        <v>150</v>
      </c>
      <c r="AX458" s="12">
        <v>0</v>
      </c>
      <c r="AY458" s="12">
        <v>3.9874300000000001E-2</v>
      </c>
      <c r="AZ458" s="12">
        <v>3.4158999999999999E-3</v>
      </c>
      <c r="BA458" s="12">
        <v>866.3347</v>
      </c>
      <c r="BB458" s="12">
        <v>6.8124199999999996E-2</v>
      </c>
      <c r="BC458" s="12">
        <v>122.7316</v>
      </c>
      <c r="BD458" s="12">
        <v>2.12625E-2</v>
      </c>
      <c r="BE458" s="12">
        <v>1.656523</v>
      </c>
      <c r="BF458" s="12">
        <v>4.8649000000000001E-3</v>
      </c>
      <c r="BG458" s="12">
        <v>0.1508594</v>
      </c>
      <c r="BH458" s="12">
        <v>9.4780000000000003E-3</v>
      </c>
      <c r="BI458" s="12">
        <v>4.7749899999999998E-2</v>
      </c>
      <c r="BJ458" s="12">
        <v>5.8529999999999997E-4</v>
      </c>
      <c r="BK458" s="12">
        <v>5.6821700000000003E-2</v>
      </c>
      <c r="BL458" s="12">
        <v>3.2152999999999999E-3</v>
      </c>
      <c r="BM458" s="12">
        <v>867.00670000000002</v>
      </c>
      <c r="BN458" s="12">
        <v>5.3703599999999997E-2</v>
      </c>
      <c r="BO458" s="12">
        <v>122.75839999999999</v>
      </c>
      <c r="BP458" s="12">
        <v>2.1068300000000002E-2</v>
      </c>
      <c r="BQ458" s="12">
        <v>1.6652359999999999</v>
      </c>
      <c r="BR458" s="12">
        <v>4.7875000000000001E-3</v>
      </c>
      <c r="BS458" s="12">
        <v>0.2089954</v>
      </c>
      <c r="BT458" s="12">
        <v>9.3258999999999998E-3</v>
      </c>
      <c r="BU458" s="12">
        <v>5.3138699999999997E-2</v>
      </c>
      <c r="BV458" s="12">
        <v>5.7129999999999995E-4</v>
      </c>
      <c r="BW458" s="12">
        <v>1</v>
      </c>
      <c r="BX458" s="12">
        <v>0</v>
      </c>
      <c r="BY458" s="12">
        <v>1</v>
      </c>
      <c r="BZ458" s="12">
        <v>0</v>
      </c>
      <c r="CA458" s="12">
        <v>1</v>
      </c>
      <c r="CB458" s="12">
        <v>0</v>
      </c>
      <c r="CC458" s="12">
        <v>1</v>
      </c>
      <c r="CD458" s="12">
        <v>0</v>
      </c>
      <c r="CE458" s="12">
        <v>1</v>
      </c>
      <c r="CF458" s="12">
        <v>0</v>
      </c>
      <c r="CG458" s="12">
        <v>1</v>
      </c>
      <c r="CH458" s="12">
        <v>0</v>
      </c>
      <c r="CI458" s="12">
        <v>1</v>
      </c>
      <c r="CJ458" s="44">
        <v>9.9999999999999995E-21</v>
      </c>
      <c r="CK458" s="12">
        <v>1</v>
      </c>
      <c r="CL458" s="12">
        <v>0</v>
      </c>
      <c r="CM458" s="12">
        <v>1</v>
      </c>
      <c r="CN458" s="44">
        <v>9.9999999999999995E-21</v>
      </c>
      <c r="CO458" s="12">
        <v>1</v>
      </c>
      <c r="CP458" s="44">
        <v>9.9999999999999995E-21</v>
      </c>
      <c r="CQ458" s="12">
        <v>1</v>
      </c>
      <c r="CR458" s="44">
        <v>9.9999999999999995E-21</v>
      </c>
      <c r="CS458" s="12">
        <v>1.0010939999999999</v>
      </c>
      <c r="CT458" s="12">
        <v>1.8433E-3</v>
      </c>
      <c r="CU458" s="12">
        <v>1.6947400000000001E-2</v>
      </c>
      <c r="CV458" s="12">
        <v>1.1535E-3</v>
      </c>
      <c r="CW458" s="12">
        <v>0.67193590000000003</v>
      </c>
      <c r="CX458" s="12">
        <v>4.1914600000000003E-2</v>
      </c>
      <c r="CY458" s="12">
        <v>2.68054E-2</v>
      </c>
      <c r="CZ458" s="12">
        <v>2.8670000000000002E-3</v>
      </c>
      <c r="DA458" s="12">
        <v>8.7130000000000003E-3</v>
      </c>
      <c r="DB458" s="12">
        <v>8.6390000000000002E-4</v>
      </c>
      <c r="DC458" s="12">
        <v>5.8136100000000003E-2</v>
      </c>
      <c r="DD458" s="12">
        <v>1.6909E-3</v>
      </c>
      <c r="DE458" s="12">
        <v>5.4409999999999997E-3</v>
      </c>
      <c r="DF458" s="12">
        <v>7.7100000000000004E-5</v>
      </c>
      <c r="DG458" s="12">
        <v>3.8880000000000002E-4</v>
      </c>
      <c r="DH458" s="44">
        <v>4.7667880000000003E-6</v>
      </c>
      <c r="DI458" s="12">
        <v>0.42166379999999998</v>
      </c>
      <c r="DJ458" s="12">
        <v>6.1567999999999996E-3</v>
      </c>
      <c r="DK458" s="12">
        <v>3.8680000000000002E-4</v>
      </c>
      <c r="DL458" s="12">
        <v>1.20673E-2</v>
      </c>
      <c r="DM458" s="12">
        <v>7.582E-4</v>
      </c>
      <c r="DN458" s="12">
        <v>1.585E-4</v>
      </c>
      <c r="DO458" s="44">
        <v>7.6391640000000008E-9</v>
      </c>
      <c r="DP458" s="12">
        <v>1.3489299999999999E-2</v>
      </c>
      <c r="DQ458" s="12">
        <v>3.9700000000000003E-5</v>
      </c>
      <c r="DR458" s="12">
        <v>7.0547050000000002</v>
      </c>
      <c r="DS458" s="12">
        <v>1.3422E-3</v>
      </c>
      <c r="DT458" s="12">
        <v>6.931546</v>
      </c>
      <c r="DU458" s="12">
        <v>1.9745000000000001E-3</v>
      </c>
      <c r="DV458" s="12">
        <v>98.376519999999999</v>
      </c>
      <c r="DW458" s="12">
        <v>2.4190900000000001E-2</v>
      </c>
      <c r="DX458" s="12">
        <v>34.87283</v>
      </c>
      <c r="DY458" s="12">
        <v>9.8396999999999998E-3</v>
      </c>
      <c r="DZ458" s="12">
        <v>1.2793499999999999E-2</v>
      </c>
      <c r="EA458" s="12">
        <v>0</v>
      </c>
      <c r="EB458" s="12">
        <v>0</v>
      </c>
      <c r="EC458" s="44">
        <v>6.1401200000000001E-15</v>
      </c>
      <c r="ED458" s="44">
        <v>4.3316739999999999E-14</v>
      </c>
      <c r="EE458" s="12" t="s">
        <v>1480</v>
      </c>
      <c r="EF458" s="12">
        <v>2.7748E-3</v>
      </c>
      <c r="EG458" s="44">
        <v>6.5680999999999996E-7</v>
      </c>
      <c r="EH458" s="12">
        <v>5.0117459999999996</v>
      </c>
      <c r="EI458" s="12">
        <v>1.000577</v>
      </c>
      <c r="EJ458" s="12">
        <v>7.2999999999999996E-4</v>
      </c>
      <c r="EK458" s="12">
        <v>2.0000000000000002E-5</v>
      </c>
      <c r="EL458" s="12">
        <v>8.7000000000000001E-5</v>
      </c>
      <c r="EM458" s="44">
        <v>5.0000000000000004E-6</v>
      </c>
      <c r="EN458" s="12">
        <v>2.7250000000000001E-4</v>
      </c>
      <c r="EO458" s="44">
        <v>8.9999999999999996E-7</v>
      </c>
      <c r="EP458" s="12">
        <v>1.2718E-2</v>
      </c>
      <c r="EQ458" s="12">
        <v>8.0000000000000007E-5</v>
      </c>
      <c r="ER458" s="12">
        <v>8.8000000000000005E-3</v>
      </c>
      <c r="ES458" s="12">
        <v>4.0000000000000002E-4</v>
      </c>
      <c r="ET458" s="12">
        <v>1.3999999999999999E-4</v>
      </c>
      <c r="EU458" s="44">
        <v>6.9999999999999999E-6</v>
      </c>
      <c r="EV458" s="12">
        <v>250</v>
      </c>
      <c r="EW458" s="12">
        <v>0.01</v>
      </c>
      <c r="EX458" s="12">
        <v>1.96</v>
      </c>
      <c r="EY458" s="12">
        <v>2.653E-4</v>
      </c>
      <c r="EZ458" s="12">
        <v>3.9874300000000001E-2</v>
      </c>
      <c r="FA458" s="12">
        <v>3.4158999999999999E-3</v>
      </c>
      <c r="FB458" s="12">
        <v>866.3347</v>
      </c>
      <c r="FC458" s="12">
        <v>6.8124199999999996E-2</v>
      </c>
      <c r="FD458" s="12">
        <v>122.80240000000001</v>
      </c>
      <c r="FE458" s="12">
        <v>2.12748E-2</v>
      </c>
      <c r="FF458" s="12">
        <v>1.656523</v>
      </c>
      <c r="FG458" s="12">
        <v>4.8649000000000001E-3</v>
      </c>
      <c r="FH458" s="12">
        <v>0.75606890000000004</v>
      </c>
      <c r="FI458" s="12">
        <v>4.7501300000000003E-2</v>
      </c>
      <c r="FJ458" s="12">
        <v>4.7749899999999998E-2</v>
      </c>
      <c r="FK458" s="12">
        <v>5.8529999999999997E-4</v>
      </c>
      <c r="FL458" s="12">
        <v>5.49E-5</v>
      </c>
      <c r="FM458" s="12">
        <v>1.231754</v>
      </c>
      <c r="FN458" s="12">
        <v>0.14192579999999999</v>
      </c>
      <c r="FO458" s="12">
        <v>1.9049300000000002E-2</v>
      </c>
      <c r="FP458" s="12">
        <v>1.231849</v>
      </c>
      <c r="FQ458" s="12">
        <v>0.99988069999999996</v>
      </c>
      <c r="FR458" s="12">
        <v>2.6446999999999998E-3</v>
      </c>
      <c r="FS458" s="44">
        <v>5.4629999999999996E-10</v>
      </c>
      <c r="FT458" s="44">
        <v>5.8099999999999998E-11</v>
      </c>
      <c r="FU458" s="12">
        <v>0</v>
      </c>
      <c r="FV458" s="44">
        <v>4.962E-10</v>
      </c>
      <c r="FW458" s="12">
        <v>1.975E-2</v>
      </c>
      <c r="FX458" s="44">
        <v>5.4629999999999996E-10</v>
      </c>
      <c r="FY458" s="44">
        <v>7.0679999999999999E-6</v>
      </c>
      <c r="FZ458" s="44">
        <v>5.5304999999999997E-10</v>
      </c>
      <c r="GA458" s="44">
        <v>6.3080000000000001E-9</v>
      </c>
      <c r="GB458" s="44">
        <v>5.5430000000000004E-10</v>
      </c>
      <c r="GC458" s="12">
        <v>1.167E-2</v>
      </c>
      <c r="GD458" s="12">
        <v>0</v>
      </c>
      <c r="GE458" s="12">
        <v>295.5</v>
      </c>
      <c r="GF458" s="12">
        <v>0.1</v>
      </c>
      <c r="GG458" s="12">
        <v>1575</v>
      </c>
      <c r="GH458" s="12">
        <v>2</v>
      </c>
      <c r="GI458" s="12">
        <v>1.2718E-2</v>
      </c>
      <c r="GJ458" s="12">
        <v>6.9819999999999995E-4</v>
      </c>
    </row>
    <row r="459" spans="1:192" s="12" customFormat="1" ht="12">
      <c r="A459" s="31"/>
      <c r="B459" s="32" t="s">
        <v>1596</v>
      </c>
      <c r="C459" s="32">
        <v>4.5</v>
      </c>
      <c r="D459" s="40">
        <v>6.9787730000000003</v>
      </c>
      <c r="E459" s="33">
        <v>5.9430000000000004E-3</v>
      </c>
      <c r="F459" s="33">
        <v>0.10929999999999999</v>
      </c>
      <c r="G459" s="34">
        <v>4.310024673233122</v>
      </c>
      <c r="H459" s="45">
        <v>85.849570923775858</v>
      </c>
      <c r="I459" s="36">
        <v>99.543790000000001</v>
      </c>
      <c r="J459" s="34">
        <v>34.906010000000002</v>
      </c>
      <c r="K459" s="34">
        <v>1.07267E-2</v>
      </c>
      <c r="L459" s="12">
        <v>1.8433E-3</v>
      </c>
      <c r="T459" s="12" t="s">
        <v>392</v>
      </c>
      <c r="U459" s="12" t="s">
        <v>244</v>
      </c>
      <c r="V459" s="12">
        <v>37</v>
      </c>
      <c r="W459" s="43">
        <v>42929</v>
      </c>
      <c r="X459" s="12">
        <v>9.3166670000000007</v>
      </c>
      <c r="Y459" s="44">
        <v>3582782000</v>
      </c>
      <c r="Z459" s="12" t="s">
        <v>1476</v>
      </c>
      <c r="AA459" s="12" t="s">
        <v>1452</v>
      </c>
      <c r="AB459" s="12">
        <v>12</v>
      </c>
      <c r="AC459" s="12" t="s">
        <v>1477</v>
      </c>
      <c r="AE459" s="12" t="s">
        <v>1454</v>
      </c>
      <c r="AF459" s="12">
        <v>7.875</v>
      </c>
      <c r="AG459" s="12" t="s">
        <v>1487</v>
      </c>
      <c r="AH459" s="12" t="s">
        <v>1486</v>
      </c>
      <c r="AI459" s="12" t="s">
        <v>1464</v>
      </c>
      <c r="AJ459" s="12">
        <v>1</v>
      </c>
      <c r="AK459" s="12" t="s">
        <v>1458</v>
      </c>
      <c r="AL459" s="12">
        <v>1</v>
      </c>
      <c r="AM459" s="12" t="s">
        <v>1459</v>
      </c>
      <c r="AN459" s="12">
        <v>4.5</v>
      </c>
      <c r="AO459" s="12">
        <v>0</v>
      </c>
      <c r="AP459" s="12">
        <v>0</v>
      </c>
      <c r="AQ459" s="12">
        <v>0</v>
      </c>
      <c r="AR459" s="12">
        <v>0</v>
      </c>
      <c r="AS459" s="12">
        <v>30</v>
      </c>
      <c r="AT459" s="12">
        <v>30</v>
      </c>
      <c r="AU459" s="12">
        <v>130</v>
      </c>
      <c r="AX459" s="12">
        <v>0</v>
      </c>
      <c r="AY459" s="12">
        <v>1.7275700000000001E-2</v>
      </c>
      <c r="AZ459" s="12">
        <v>3.5444000000000001E-3</v>
      </c>
      <c r="BA459" s="12">
        <v>601.57629999999995</v>
      </c>
      <c r="BB459" s="12">
        <v>5.9270799999999998E-2</v>
      </c>
      <c r="BC459" s="12">
        <v>86.151229999999998</v>
      </c>
      <c r="BD459" s="12">
        <v>1.9604199999999999E-2</v>
      </c>
      <c r="BE459" s="12">
        <v>1.156425</v>
      </c>
      <c r="BF459" s="12">
        <v>5.6785000000000004E-3</v>
      </c>
      <c r="BG459" s="12">
        <v>0.1024814</v>
      </c>
      <c r="BH459" s="12">
        <v>1.05118E-2</v>
      </c>
      <c r="BI459" s="12">
        <v>9.4196999999999996E-3</v>
      </c>
      <c r="BJ459" s="12">
        <v>3.5710000000000001E-4</v>
      </c>
      <c r="BK459" s="12">
        <v>3.4223099999999999E-2</v>
      </c>
      <c r="BL459" s="12">
        <v>3.3514999999999999E-3</v>
      </c>
      <c r="BM459" s="12">
        <v>602.24829999999997</v>
      </c>
      <c r="BN459" s="12">
        <v>4.1907E-2</v>
      </c>
      <c r="BO459" s="12">
        <v>86.178039999999996</v>
      </c>
      <c r="BP459" s="12">
        <v>1.9393400000000002E-2</v>
      </c>
      <c r="BQ459" s="12">
        <v>1.165138</v>
      </c>
      <c r="BR459" s="12">
        <v>5.6124E-3</v>
      </c>
      <c r="BS459" s="12">
        <v>0.16061739999999999</v>
      </c>
      <c r="BT459" s="12">
        <v>1.0374899999999999E-2</v>
      </c>
      <c r="BU459" s="12">
        <v>1.48504E-2</v>
      </c>
      <c r="BV459" s="12">
        <v>3.4719999999999998E-4</v>
      </c>
      <c r="BW459" s="12">
        <v>1</v>
      </c>
      <c r="BX459" s="12">
        <v>0</v>
      </c>
      <c r="BY459" s="12">
        <v>1</v>
      </c>
      <c r="BZ459" s="12">
        <v>0</v>
      </c>
      <c r="CA459" s="12">
        <v>1</v>
      </c>
      <c r="CB459" s="12">
        <v>0</v>
      </c>
      <c r="CC459" s="12">
        <v>1</v>
      </c>
      <c r="CD459" s="12">
        <v>0</v>
      </c>
      <c r="CE459" s="12">
        <v>1</v>
      </c>
      <c r="CF459" s="12">
        <v>0</v>
      </c>
      <c r="CG459" s="12">
        <v>1</v>
      </c>
      <c r="CH459" s="12">
        <v>0</v>
      </c>
      <c r="CI459" s="12">
        <v>1</v>
      </c>
      <c r="CJ459" s="44">
        <v>9.9999999999999995E-21</v>
      </c>
      <c r="CK459" s="12">
        <v>1</v>
      </c>
      <c r="CL459" s="12">
        <v>0</v>
      </c>
      <c r="CM459" s="12">
        <v>1</v>
      </c>
      <c r="CN459" s="44">
        <v>9.9999999999999995E-21</v>
      </c>
      <c r="CO459" s="12">
        <v>1</v>
      </c>
      <c r="CP459" s="44">
        <v>9.9999999999999995E-21</v>
      </c>
      <c r="CQ459" s="12">
        <v>1</v>
      </c>
      <c r="CR459" s="44">
        <v>9.9999999999999995E-21</v>
      </c>
      <c r="CS459" s="12">
        <v>1.0010939999999999</v>
      </c>
      <c r="CT459" s="12">
        <v>1.8433E-3</v>
      </c>
      <c r="CU459" s="12">
        <v>1.6947400000000001E-2</v>
      </c>
      <c r="CV459" s="12">
        <v>1.1535E-3</v>
      </c>
      <c r="CW459" s="12">
        <v>0.67193590000000003</v>
      </c>
      <c r="CX459" s="12">
        <v>4.1914600000000003E-2</v>
      </c>
      <c r="CY459" s="12">
        <v>2.68054E-2</v>
      </c>
      <c r="CZ459" s="12">
        <v>2.8670000000000002E-3</v>
      </c>
      <c r="DA459" s="12">
        <v>8.7130000000000003E-3</v>
      </c>
      <c r="DB459" s="12">
        <v>8.6390000000000002E-4</v>
      </c>
      <c r="DC459" s="12">
        <v>5.8136100000000003E-2</v>
      </c>
      <c r="DD459" s="12">
        <v>1.6909E-3</v>
      </c>
      <c r="DE459" s="12">
        <v>5.4409999999999997E-3</v>
      </c>
      <c r="DF459" s="12">
        <v>7.7100000000000004E-5</v>
      </c>
      <c r="DG459" s="12">
        <v>1.093E-4</v>
      </c>
      <c r="DH459" s="44">
        <v>4.142455E-6</v>
      </c>
      <c r="DI459" s="12">
        <v>1.4470959999999999</v>
      </c>
      <c r="DJ459" s="12">
        <v>5.9430000000000004E-3</v>
      </c>
      <c r="DK459" s="12">
        <v>6.0959999999999996E-4</v>
      </c>
      <c r="DL459" s="12">
        <v>1.16483E-2</v>
      </c>
      <c r="DM459" s="12">
        <v>1.1948E-3</v>
      </c>
      <c r="DN459" s="12">
        <v>1.5359999999999999E-4</v>
      </c>
      <c r="DO459" s="44">
        <v>1.2038890000000001E-8</v>
      </c>
      <c r="DP459" s="12">
        <v>1.34155E-2</v>
      </c>
      <c r="DQ459" s="12">
        <v>6.5900000000000003E-5</v>
      </c>
      <c r="DR459" s="12">
        <v>6.9787730000000003</v>
      </c>
      <c r="DS459" s="12">
        <v>1.7305000000000001E-3</v>
      </c>
      <c r="DT459" s="12">
        <v>6.938205</v>
      </c>
      <c r="DU459" s="12">
        <v>2.1524999999999999E-3</v>
      </c>
      <c r="DV459" s="12">
        <v>99.543790000000001</v>
      </c>
      <c r="DW459" s="12">
        <v>2.38383E-2</v>
      </c>
      <c r="DX459" s="12">
        <v>34.906010000000002</v>
      </c>
      <c r="DY459" s="12">
        <v>1.07267E-2</v>
      </c>
      <c r="DZ459" s="12">
        <v>1.34923E-2</v>
      </c>
      <c r="EA459" s="12">
        <v>0</v>
      </c>
      <c r="EB459" s="12">
        <v>0</v>
      </c>
      <c r="EC459" s="44">
        <v>4.3100440000000002E-15</v>
      </c>
      <c r="ED459" s="44">
        <v>3.0078820000000001E-14</v>
      </c>
      <c r="EE459" s="12" t="s">
        <v>1480</v>
      </c>
      <c r="EF459" s="12">
        <v>2.7748E-3</v>
      </c>
      <c r="EG459" s="44">
        <v>6.5680999999999996E-7</v>
      </c>
      <c r="EH459" s="12">
        <v>4.9988939999999999</v>
      </c>
      <c r="EI459" s="12">
        <v>1.0005759999999999</v>
      </c>
      <c r="EJ459" s="12">
        <v>7.2999999999999996E-4</v>
      </c>
      <c r="EK459" s="12">
        <v>2.0000000000000002E-5</v>
      </c>
      <c r="EL459" s="12">
        <v>8.7000000000000001E-5</v>
      </c>
      <c r="EM459" s="44">
        <v>5.0000000000000004E-6</v>
      </c>
      <c r="EN459" s="12">
        <v>2.7250000000000001E-4</v>
      </c>
      <c r="EO459" s="44">
        <v>8.9999999999999996E-7</v>
      </c>
      <c r="EP459" s="12">
        <v>1.2718E-2</v>
      </c>
      <c r="EQ459" s="12">
        <v>8.0000000000000007E-5</v>
      </c>
      <c r="ER459" s="12">
        <v>8.8000000000000005E-3</v>
      </c>
      <c r="ES459" s="12">
        <v>4.0000000000000002E-4</v>
      </c>
      <c r="ET459" s="12">
        <v>1.3999999999999999E-4</v>
      </c>
      <c r="EU459" s="44">
        <v>6.9999999999999999E-6</v>
      </c>
      <c r="EV459" s="12">
        <v>250</v>
      </c>
      <c r="EW459" s="12">
        <v>0.01</v>
      </c>
      <c r="EX459" s="12">
        <v>1.96</v>
      </c>
      <c r="EY459" s="12">
        <v>2.653E-4</v>
      </c>
      <c r="EZ459" s="12">
        <v>1.7275700000000001E-2</v>
      </c>
      <c r="FA459" s="12">
        <v>3.5444000000000001E-3</v>
      </c>
      <c r="FB459" s="12">
        <v>601.57629999999995</v>
      </c>
      <c r="FC459" s="12">
        <v>5.9270799999999998E-2</v>
      </c>
      <c r="FD459" s="12">
        <v>86.200869999999995</v>
      </c>
      <c r="FE459" s="12">
        <v>1.9615500000000001E-2</v>
      </c>
      <c r="FF459" s="12">
        <v>1.156425</v>
      </c>
      <c r="FG459" s="12">
        <v>5.6785000000000004E-3</v>
      </c>
      <c r="FH459" s="12">
        <v>0.51229340000000001</v>
      </c>
      <c r="FI459" s="12">
        <v>5.2547499999999997E-2</v>
      </c>
      <c r="FJ459" s="12">
        <v>9.4196999999999996E-3</v>
      </c>
      <c r="FK459" s="12">
        <v>3.5710000000000001E-4</v>
      </c>
      <c r="FL459" s="12">
        <v>1.5400000000000002E-5</v>
      </c>
      <c r="FM459" s="12">
        <v>3.854174</v>
      </c>
      <c r="FN459" s="12">
        <v>0.14347199999999999</v>
      </c>
      <c r="FO459" s="12">
        <v>2.48284E-2</v>
      </c>
      <c r="FP459" s="12">
        <v>3.854225</v>
      </c>
      <c r="FQ459" s="12">
        <v>0.99997930000000002</v>
      </c>
      <c r="FR459" s="12">
        <v>1.0181000000000001E-3</v>
      </c>
      <c r="FS459" s="44">
        <v>5.4629999999999996E-10</v>
      </c>
      <c r="FT459" s="44">
        <v>5.8099999999999998E-11</v>
      </c>
      <c r="FU459" s="12">
        <v>0</v>
      </c>
      <c r="FV459" s="44">
        <v>4.962E-10</v>
      </c>
      <c r="FW459" s="12">
        <v>1.975E-2</v>
      </c>
      <c r="FX459" s="44">
        <v>5.4629999999999996E-10</v>
      </c>
      <c r="FY459" s="44">
        <v>7.0679999999999999E-6</v>
      </c>
      <c r="FZ459" s="44">
        <v>5.5304999999999997E-10</v>
      </c>
      <c r="GA459" s="44">
        <v>6.3080000000000001E-9</v>
      </c>
      <c r="GB459" s="44">
        <v>5.5430000000000004E-10</v>
      </c>
      <c r="GC459" s="12">
        <v>1.167E-2</v>
      </c>
      <c r="GD459" s="12">
        <v>0</v>
      </c>
      <c r="GE459" s="12">
        <v>295.5</v>
      </c>
      <c r="GF459" s="12">
        <v>0.1</v>
      </c>
      <c r="GG459" s="12">
        <v>1575</v>
      </c>
      <c r="GH459" s="12">
        <v>2</v>
      </c>
      <c r="GI459" s="12">
        <v>1.2718E-2</v>
      </c>
      <c r="GJ459" s="12">
        <v>6.7679999999999997E-4</v>
      </c>
    </row>
    <row r="460" spans="1:192" s="12" customFormat="1" ht="12">
      <c r="A460" s="31"/>
      <c r="B460" s="32" t="s">
        <v>1634</v>
      </c>
      <c r="C460" s="32">
        <v>4.5</v>
      </c>
      <c r="D460" s="40">
        <v>7.066306</v>
      </c>
      <c r="E460" s="33">
        <v>7.1406000000000004E-3</v>
      </c>
      <c r="F460" s="33">
        <v>0.38140000000000002</v>
      </c>
      <c r="G460" s="34">
        <v>2.8881487242052342</v>
      </c>
      <c r="H460" s="45">
        <v>71.45113855978488</v>
      </c>
      <c r="I460" s="36">
        <v>98.411420000000007</v>
      </c>
      <c r="J460" s="34">
        <v>34.942</v>
      </c>
      <c r="K460" s="34">
        <v>1.6205199999999999E-2</v>
      </c>
      <c r="L460" s="12">
        <v>1.8433E-3</v>
      </c>
      <c r="T460" s="12" t="s">
        <v>393</v>
      </c>
      <c r="U460" s="12" t="s">
        <v>244</v>
      </c>
      <c r="V460" s="12">
        <v>37</v>
      </c>
      <c r="W460" s="43">
        <v>42929</v>
      </c>
      <c r="X460" s="12">
        <v>17.100000000000001</v>
      </c>
      <c r="Y460" s="44">
        <v>3582810000</v>
      </c>
      <c r="Z460" s="12" t="s">
        <v>1476</v>
      </c>
      <c r="AA460" s="12" t="s">
        <v>1452</v>
      </c>
      <c r="AB460" s="12">
        <v>12</v>
      </c>
      <c r="AC460" s="12" t="s">
        <v>1477</v>
      </c>
      <c r="AE460" s="12" t="s">
        <v>1454</v>
      </c>
      <c r="AF460" s="12">
        <v>7.875</v>
      </c>
      <c r="AG460" s="12" t="s">
        <v>1488</v>
      </c>
      <c r="AH460" s="12" t="s">
        <v>1486</v>
      </c>
      <c r="AI460" s="12" t="s">
        <v>1464</v>
      </c>
      <c r="AJ460" s="12">
        <v>1</v>
      </c>
      <c r="AK460" s="12" t="s">
        <v>1458</v>
      </c>
      <c r="AL460" s="12">
        <v>1</v>
      </c>
      <c r="AM460" s="12" t="s">
        <v>1459</v>
      </c>
      <c r="AN460" s="12">
        <v>4.5</v>
      </c>
      <c r="AO460" s="12">
        <v>0</v>
      </c>
      <c r="AP460" s="12">
        <v>0</v>
      </c>
      <c r="AQ460" s="12">
        <v>0</v>
      </c>
      <c r="AR460" s="12">
        <v>0</v>
      </c>
      <c r="AS460" s="12">
        <v>30</v>
      </c>
      <c r="AT460" s="12">
        <v>30</v>
      </c>
      <c r="AU460" s="12">
        <v>180</v>
      </c>
      <c r="AX460" s="12">
        <v>0</v>
      </c>
      <c r="AY460" s="12">
        <v>1.89737E-2</v>
      </c>
      <c r="AZ460" s="12">
        <v>3.7030000000000001E-3</v>
      </c>
      <c r="BA460" s="12">
        <v>408.1728</v>
      </c>
      <c r="BB460" s="12">
        <v>5.2410900000000003E-2</v>
      </c>
      <c r="BC460" s="12">
        <v>57.729849999999999</v>
      </c>
      <c r="BD460" s="12">
        <v>1.8337099999999999E-2</v>
      </c>
      <c r="BE460" s="12">
        <v>0.78164659999999997</v>
      </c>
      <c r="BF460" s="12">
        <v>5.5773000000000003E-3</v>
      </c>
      <c r="BG460" s="12">
        <v>8.1984399999999999E-2</v>
      </c>
      <c r="BH460" s="12">
        <v>1.0390099999999999E-2</v>
      </c>
      <c r="BI460" s="12">
        <v>2.20314E-2</v>
      </c>
      <c r="BJ460" s="12">
        <v>4.2400000000000001E-4</v>
      </c>
      <c r="BK460" s="12">
        <v>3.5921099999999997E-2</v>
      </c>
      <c r="BL460" s="12">
        <v>3.5187E-3</v>
      </c>
      <c r="BM460" s="12">
        <v>408.84469999999999</v>
      </c>
      <c r="BN460" s="12">
        <v>3.1465300000000002E-2</v>
      </c>
      <c r="BO460" s="12">
        <v>57.756659999999997</v>
      </c>
      <c r="BP460" s="12">
        <v>1.8111499999999999E-2</v>
      </c>
      <c r="BQ460" s="12">
        <v>0.79035960000000005</v>
      </c>
      <c r="BR460" s="12">
        <v>5.5098999999999999E-3</v>
      </c>
      <c r="BS460" s="12">
        <v>0.14012050000000001</v>
      </c>
      <c r="BT460" s="12">
        <v>1.02516E-2</v>
      </c>
      <c r="BU460" s="12">
        <v>2.7448400000000001E-2</v>
      </c>
      <c r="BV460" s="12">
        <v>4.1340000000000002E-4</v>
      </c>
      <c r="BW460" s="12">
        <v>1</v>
      </c>
      <c r="BX460" s="12">
        <v>0</v>
      </c>
      <c r="BY460" s="12">
        <v>1</v>
      </c>
      <c r="BZ460" s="12">
        <v>0</v>
      </c>
      <c r="CA460" s="12">
        <v>1</v>
      </c>
      <c r="CB460" s="12">
        <v>0</v>
      </c>
      <c r="CC460" s="12">
        <v>1</v>
      </c>
      <c r="CD460" s="12">
        <v>0</v>
      </c>
      <c r="CE460" s="12">
        <v>1</v>
      </c>
      <c r="CF460" s="12">
        <v>0</v>
      </c>
      <c r="CG460" s="12">
        <v>1</v>
      </c>
      <c r="CH460" s="12">
        <v>0</v>
      </c>
      <c r="CI460" s="12">
        <v>1</v>
      </c>
      <c r="CJ460" s="44">
        <v>9.9999999999999995E-21</v>
      </c>
      <c r="CK460" s="12">
        <v>1</v>
      </c>
      <c r="CL460" s="12">
        <v>0</v>
      </c>
      <c r="CM460" s="12">
        <v>1</v>
      </c>
      <c r="CN460" s="44">
        <v>9.9999999999999995E-21</v>
      </c>
      <c r="CO460" s="12">
        <v>1</v>
      </c>
      <c r="CP460" s="44">
        <v>9.9999999999999995E-21</v>
      </c>
      <c r="CQ460" s="12">
        <v>1</v>
      </c>
      <c r="CR460" s="44">
        <v>9.9999999999999995E-21</v>
      </c>
      <c r="CS460" s="12">
        <v>1.0010939999999999</v>
      </c>
      <c r="CT460" s="12">
        <v>1.8433E-3</v>
      </c>
      <c r="CU460" s="12">
        <v>1.6947400000000001E-2</v>
      </c>
      <c r="CV460" s="12">
        <v>1.1535E-3</v>
      </c>
      <c r="CW460" s="12">
        <v>0.67193590000000003</v>
      </c>
      <c r="CX460" s="12">
        <v>4.1914600000000003E-2</v>
      </c>
      <c r="CY460" s="12">
        <v>2.68054E-2</v>
      </c>
      <c r="CZ460" s="12">
        <v>2.8670000000000002E-3</v>
      </c>
      <c r="DA460" s="12">
        <v>8.7130000000000003E-3</v>
      </c>
      <c r="DB460" s="12">
        <v>8.6390000000000002E-4</v>
      </c>
      <c r="DC460" s="12">
        <v>5.8136100000000003E-2</v>
      </c>
      <c r="DD460" s="12">
        <v>1.6909E-3</v>
      </c>
      <c r="DE460" s="12">
        <v>5.4409999999999997E-3</v>
      </c>
      <c r="DF460" s="12">
        <v>7.7100000000000004E-5</v>
      </c>
      <c r="DG460" s="12">
        <v>3.814E-4</v>
      </c>
      <c r="DH460" s="44">
        <v>7.3418650000000001E-6</v>
      </c>
      <c r="DI460" s="12">
        <v>0.50016499999999997</v>
      </c>
      <c r="DJ460" s="12">
        <v>7.1406000000000004E-3</v>
      </c>
      <c r="DK460" s="12">
        <v>9.0499999999999999E-4</v>
      </c>
      <c r="DL460" s="12">
        <v>1.39957E-2</v>
      </c>
      <c r="DM460" s="12">
        <v>1.7737E-3</v>
      </c>
      <c r="DN460" s="12">
        <v>1.685E-4</v>
      </c>
      <c r="DO460" s="44">
        <v>1.7871999999999999E-8</v>
      </c>
      <c r="DP460" s="12">
        <v>1.3531899999999999E-2</v>
      </c>
      <c r="DQ460" s="12">
        <v>9.6600000000000003E-5</v>
      </c>
      <c r="DR460" s="12">
        <v>7.066306</v>
      </c>
      <c r="DS460" s="12">
        <v>2.421E-3</v>
      </c>
      <c r="DT460" s="12">
        <v>6.9454269999999996</v>
      </c>
      <c r="DU460" s="12">
        <v>3.2518999999999998E-3</v>
      </c>
      <c r="DV460" s="12">
        <v>98.411420000000007</v>
      </c>
      <c r="DW460" s="12">
        <v>3.653E-2</v>
      </c>
      <c r="DX460" s="12">
        <v>34.942</v>
      </c>
      <c r="DY460" s="12">
        <v>1.6205199999999999E-2</v>
      </c>
      <c r="DZ460" s="12">
        <v>1.8158299999999999E-2</v>
      </c>
      <c r="EA460" s="12">
        <v>1.34792E-2</v>
      </c>
      <c r="EB460" s="12">
        <v>0</v>
      </c>
      <c r="EC460" s="44">
        <v>2.888162E-15</v>
      </c>
      <c r="ED460" s="44">
        <v>2.040864E-14</v>
      </c>
      <c r="EE460" s="12" t="s">
        <v>1480</v>
      </c>
      <c r="EF460" s="12">
        <v>2.7748E-3</v>
      </c>
      <c r="EG460" s="44">
        <v>6.5680999999999996E-7</v>
      </c>
      <c r="EH460" s="12">
        <v>5.0310410000000001</v>
      </c>
      <c r="EI460" s="12">
        <v>1.0005790000000001</v>
      </c>
      <c r="EJ460" s="12">
        <v>7.2999999999999996E-4</v>
      </c>
      <c r="EK460" s="12">
        <v>2.0000000000000002E-5</v>
      </c>
      <c r="EL460" s="12">
        <v>8.7000000000000001E-5</v>
      </c>
      <c r="EM460" s="44">
        <v>5.0000000000000004E-6</v>
      </c>
      <c r="EN460" s="12">
        <v>2.7250000000000001E-4</v>
      </c>
      <c r="EO460" s="44">
        <v>8.9999999999999996E-7</v>
      </c>
      <c r="EP460" s="12">
        <v>1.2718E-2</v>
      </c>
      <c r="EQ460" s="12">
        <v>8.0000000000000007E-5</v>
      </c>
      <c r="ER460" s="12">
        <v>8.8000000000000005E-3</v>
      </c>
      <c r="ES460" s="12">
        <v>4.0000000000000002E-4</v>
      </c>
      <c r="ET460" s="12">
        <v>1.3999999999999999E-4</v>
      </c>
      <c r="EU460" s="44">
        <v>6.9999999999999999E-6</v>
      </c>
      <c r="EV460" s="12">
        <v>250</v>
      </c>
      <c r="EW460" s="12">
        <v>0.01</v>
      </c>
      <c r="EX460" s="12">
        <v>1.96</v>
      </c>
      <c r="EY460" s="12">
        <v>2.653E-4</v>
      </c>
      <c r="EZ460" s="12">
        <v>1.89737E-2</v>
      </c>
      <c r="FA460" s="12">
        <v>3.7030000000000001E-3</v>
      </c>
      <c r="FB460" s="12">
        <v>408.1728</v>
      </c>
      <c r="FC460" s="12">
        <v>5.2410900000000003E-2</v>
      </c>
      <c r="FD460" s="12">
        <v>57.763249999999999</v>
      </c>
      <c r="FE460" s="12">
        <v>1.8347700000000002E-2</v>
      </c>
      <c r="FF460" s="12">
        <v>0.78164659999999997</v>
      </c>
      <c r="FG460" s="12">
        <v>5.5773000000000003E-3</v>
      </c>
      <c r="FH460" s="12">
        <v>0.41246690000000003</v>
      </c>
      <c r="FI460" s="12">
        <v>5.2273100000000003E-2</v>
      </c>
      <c r="FJ460" s="12">
        <v>2.20314E-2</v>
      </c>
      <c r="FK460" s="12">
        <v>4.2400000000000001E-4</v>
      </c>
      <c r="FL460" s="12">
        <v>5.38E-5</v>
      </c>
      <c r="FM460" s="12">
        <v>1.936221</v>
      </c>
      <c r="FN460" s="12">
        <v>0.1416924</v>
      </c>
      <c r="FO460" s="12">
        <v>3.4303699999999999E-2</v>
      </c>
      <c r="FP460" s="12">
        <v>1.936434</v>
      </c>
      <c r="FQ460" s="12">
        <v>0.99984340000000005</v>
      </c>
      <c r="FR460" s="12">
        <v>2.4913000000000001E-3</v>
      </c>
      <c r="FS460" s="44">
        <v>5.4629999999999996E-10</v>
      </c>
      <c r="FT460" s="44">
        <v>5.8099999999999998E-11</v>
      </c>
      <c r="FU460" s="12">
        <v>0</v>
      </c>
      <c r="FV460" s="44">
        <v>4.962E-10</v>
      </c>
      <c r="FW460" s="12">
        <v>1.975E-2</v>
      </c>
      <c r="FX460" s="44">
        <v>5.4629999999999996E-10</v>
      </c>
      <c r="FY460" s="44">
        <v>7.0679999999999999E-6</v>
      </c>
      <c r="FZ460" s="44">
        <v>5.5304999999999997E-10</v>
      </c>
      <c r="GA460" s="44">
        <v>6.3080000000000001E-9</v>
      </c>
      <c r="GB460" s="44">
        <v>5.5430000000000004E-10</v>
      </c>
      <c r="GC460" s="12">
        <v>1.167E-2</v>
      </c>
      <c r="GD460" s="12">
        <v>0</v>
      </c>
      <c r="GE460" s="12">
        <v>295.5</v>
      </c>
      <c r="GF460" s="12">
        <v>0.1</v>
      </c>
      <c r="GG460" s="12">
        <v>1575</v>
      </c>
      <c r="GH460" s="12">
        <v>2</v>
      </c>
      <c r="GI460" s="12">
        <v>1.2718E-2</v>
      </c>
      <c r="GJ460" s="12">
        <v>7.4220000000000004E-4</v>
      </c>
    </row>
    <row r="461" spans="1:192" s="12" customFormat="1" ht="12">
      <c r="A461" s="31"/>
      <c r="B461" s="32" t="s">
        <v>1581</v>
      </c>
      <c r="C461" s="32">
        <v>4.5</v>
      </c>
      <c r="D461" s="40">
        <v>9.1489499999999992</v>
      </c>
      <c r="E461" s="33">
        <v>3.4639200000000002E-2</v>
      </c>
      <c r="F461" s="40">
        <v>7.2047999999999996</v>
      </c>
      <c r="G461" s="34">
        <v>1.1452672061856224</v>
      </c>
      <c r="H461" s="45">
        <v>14.729093050647819</v>
      </c>
      <c r="I461" s="36">
        <v>76.737809999999996</v>
      </c>
      <c r="J461" s="34">
        <v>35.284320000000001</v>
      </c>
      <c r="K461" s="34">
        <v>6.1560799999999999E-2</v>
      </c>
      <c r="L461" s="12">
        <v>1.8433E-3</v>
      </c>
      <c r="T461" s="12" t="s">
        <v>398</v>
      </c>
      <c r="U461" s="12" t="s">
        <v>244</v>
      </c>
      <c r="V461" s="12">
        <v>37</v>
      </c>
      <c r="W461" s="43">
        <v>42929</v>
      </c>
      <c r="X461" s="12">
        <v>5.7</v>
      </c>
      <c r="Y461" s="44">
        <v>3582769000</v>
      </c>
      <c r="Z461" s="12" t="s">
        <v>1476</v>
      </c>
      <c r="AA461" s="12" t="s">
        <v>1452</v>
      </c>
      <c r="AB461" s="12">
        <v>12</v>
      </c>
      <c r="AC461" s="12" t="s">
        <v>1477</v>
      </c>
      <c r="AE461" s="12" t="s">
        <v>1454</v>
      </c>
      <c r="AF461" s="12">
        <v>7.875</v>
      </c>
      <c r="AG461" s="12" t="s">
        <v>1487</v>
      </c>
      <c r="AH461" s="12" t="s">
        <v>1486</v>
      </c>
      <c r="AI461" s="12" t="s">
        <v>1464</v>
      </c>
      <c r="AJ461" s="12">
        <v>1</v>
      </c>
      <c r="AK461" s="12" t="s">
        <v>1458</v>
      </c>
      <c r="AL461" s="12">
        <v>1</v>
      </c>
      <c r="AM461" s="12" t="s">
        <v>1459</v>
      </c>
      <c r="AN461" s="12">
        <v>4.5</v>
      </c>
      <c r="AO461" s="12">
        <v>0</v>
      </c>
      <c r="AP461" s="12">
        <v>0</v>
      </c>
      <c r="AQ461" s="12">
        <v>0</v>
      </c>
      <c r="AR461" s="12">
        <v>0</v>
      </c>
      <c r="AS461" s="12">
        <v>30</v>
      </c>
      <c r="AT461" s="12">
        <v>30</v>
      </c>
      <c r="AU461" s="12">
        <v>113</v>
      </c>
      <c r="AX461" s="12">
        <v>0</v>
      </c>
      <c r="AY461" s="12">
        <v>2.1797000000000001E-3</v>
      </c>
      <c r="AZ461" s="12">
        <v>3.5063999999999998E-3</v>
      </c>
      <c r="BA461" s="12">
        <v>209.5652</v>
      </c>
      <c r="BB461" s="12">
        <v>4.80661E-2</v>
      </c>
      <c r="BC461" s="12">
        <v>22.892759999999999</v>
      </c>
      <c r="BD461" s="12">
        <v>1.3489299999999999E-2</v>
      </c>
      <c r="BE461" s="12">
        <v>0.34734500000000001</v>
      </c>
      <c r="BF461" s="12">
        <v>5.2319000000000003E-3</v>
      </c>
      <c r="BG461" s="12">
        <v>0.15919749999999999</v>
      </c>
      <c r="BH461" s="12">
        <v>1.1081199999999999E-2</v>
      </c>
      <c r="BI461" s="12">
        <v>0.1650327</v>
      </c>
      <c r="BJ461" s="12">
        <v>8.8690000000000004E-4</v>
      </c>
      <c r="BK461" s="12">
        <v>1.9127100000000001E-2</v>
      </c>
      <c r="BL461" s="12">
        <v>3.3113000000000001E-3</v>
      </c>
      <c r="BM461" s="12">
        <v>210.2371</v>
      </c>
      <c r="BN461" s="12">
        <v>2.35269E-2</v>
      </c>
      <c r="BO461" s="12">
        <v>22.91957</v>
      </c>
      <c r="BP461" s="12">
        <v>1.3181099999999999E-2</v>
      </c>
      <c r="BQ461" s="12">
        <v>0.35605799999999999</v>
      </c>
      <c r="BR461" s="12">
        <v>5.1600999999999999E-3</v>
      </c>
      <c r="BS461" s="12">
        <v>0.21733359999999999</v>
      </c>
      <c r="BT461" s="12">
        <v>1.09514E-2</v>
      </c>
      <c r="BU461" s="12">
        <v>0.17029340000000001</v>
      </c>
      <c r="BV461" s="12">
        <v>8.25E-4</v>
      </c>
      <c r="BW461" s="12">
        <v>1</v>
      </c>
      <c r="BX461" s="12">
        <v>0</v>
      </c>
      <c r="BY461" s="12">
        <v>1</v>
      </c>
      <c r="BZ461" s="12">
        <v>0</v>
      </c>
      <c r="CA461" s="12">
        <v>1</v>
      </c>
      <c r="CB461" s="12">
        <v>0</v>
      </c>
      <c r="CC461" s="12">
        <v>1</v>
      </c>
      <c r="CD461" s="12">
        <v>0</v>
      </c>
      <c r="CE461" s="12">
        <v>1</v>
      </c>
      <c r="CF461" s="12">
        <v>0</v>
      </c>
      <c r="CG461" s="12">
        <v>1</v>
      </c>
      <c r="CH461" s="12">
        <v>0</v>
      </c>
      <c r="CI461" s="12">
        <v>1</v>
      </c>
      <c r="CJ461" s="44">
        <v>9.9999999999999995E-21</v>
      </c>
      <c r="CK461" s="12">
        <v>1</v>
      </c>
      <c r="CL461" s="12">
        <v>0</v>
      </c>
      <c r="CM461" s="12">
        <v>1</v>
      </c>
      <c r="CN461" s="44">
        <v>9.9999999999999995E-21</v>
      </c>
      <c r="CO461" s="12">
        <v>1</v>
      </c>
      <c r="CP461" s="44">
        <v>9.9999999999999995E-21</v>
      </c>
      <c r="CQ461" s="12">
        <v>1</v>
      </c>
      <c r="CR461" s="44">
        <v>9.9999999999999995E-21</v>
      </c>
      <c r="CS461" s="12">
        <v>1.0010939999999999</v>
      </c>
      <c r="CT461" s="12">
        <v>1.8433E-3</v>
      </c>
      <c r="CU461" s="12">
        <v>1.6947400000000001E-2</v>
      </c>
      <c r="CV461" s="12">
        <v>1.1535E-3</v>
      </c>
      <c r="CW461" s="12">
        <v>0.67193590000000003</v>
      </c>
      <c r="CX461" s="12">
        <v>4.1914600000000003E-2</v>
      </c>
      <c r="CY461" s="12">
        <v>2.68054E-2</v>
      </c>
      <c r="CZ461" s="12">
        <v>2.8670000000000002E-3</v>
      </c>
      <c r="DA461" s="12">
        <v>8.7130000000000003E-3</v>
      </c>
      <c r="DB461" s="12">
        <v>8.6390000000000002E-4</v>
      </c>
      <c r="DC461" s="12">
        <v>5.8136100000000003E-2</v>
      </c>
      <c r="DD461" s="12">
        <v>1.6909E-3</v>
      </c>
      <c r="DE461" s="12">
        <v>5.4409999999999997E-3</v>
      </c>
      <c r="DF461" s="12">
        <v>7.7100000000000004E-5</v>
      </c>
      <c r="DG461" s="12">
        <v>7.2047999999999999E-3</v>
      </c>
      <c r="DH461" s="12">
        <v>3.8999999999999999E-5</v>
      </c>
      <c r="DI461" s="12">
        <v>0.13048290000000001</v>
      </c>
      <c r="DJ461" s="12">
        <v>3.4639200000000002E-2</v>
      </c>
      <c r="DK461" s="12">
        <v>2.4112000000000001E-3</v>
      </c>
      <c r="DL461" s="12">
        <v>6.7892900000000006E-2</v>
      </c>
      <c r="DM461" s="12">
        <v>4.7260000000000002E-3</v>
      </c>
      <c r="DN461" s="12">
        <v>2.4820000000000002E-4</v>
      </c>
      <c r="DO461" s="44">
        <v>4.7618979999999998E-8</v>
      </c>
      <c r="DP461" s="12">
        <v>1.5164E-2</v>
      </c>
      <c r="DQ461" s="12">
        <v>2.286E-4</v>
      </c>
      <c r="DR461" s="12">
        <v>9.1489499999999992</v>
      </c>
      <c r="DS461" s="12">
        <v>5.7848999999999999E-3</v>
      </c>
      <c r="DT461" s="12">
        <v>7.0141280000000004</v>
      </c>
      <c r="DU461" s="12">
        <v>1.23559E-2</v>
      </c>
      <c r="DV461" s="12">
        <v>76.737809999999996</v>
      </c>
      <c r="DW461" s="12">
        <v>0.1286253</v>
      </c>
      <c r="DX461" s="12">
        <v>35.284320000000001</v>
      </c>
      <c r="DY461" s="12">
        <v>6.1560799999999999E-2</v>
      </c>
      <c r="DZ461" s="12">
        <v>6.2114099999999998E-2</v>
      </c>
      <c r="EA461" s="12">
        <v>0</v>
      </c>
      <c r="EB461" s="12">
        <v>0</v>
      </c>
      <c r="EC461" s="44">
        <v>1.145296E-15</v>
      </c>
      <c r="ED461" s="44">
        <v>1.0478260000000001E-14</v>
      </c>
      <c r="EE461" s="12" t="s">
        <v>1480</v>
      </c>
      <c r="EF461" s="12">
        <v>2.7748E-3</v>
      </c>
      <c r="EG461" s="44">
        <v>6.5680999999999996E-7</v>
      </c>
      <c r="EH461" s="12">
        <v>4.9840200000000001</v>
      </c>
      <c r="EI461" s="12">
        <v>1.000575</v>
      </c>
      <c r="EJ461" s="12">
        <v>7.2999999999999996E-4</v>
      </c>
      <c r="EK461" s="12">
        <v>2.0000000000000002E-5</v>
      </c>
      <c r="EL461" s="12">
        <v>8.7000000000000001E-5</v>
      </c>
      <c r="EM461" s="44">
        <v>5.0000000000000004E-6</v>
      </c>
      <c r="EN461" s="12">
        <v>2.7250000000000001E-4</v>
      </c>
      <c r="EO461" s="44">
        <v>8.9999999999999996E-7</v>
      </c>
      <c r="EP461" s="12">
        <v>1.2718E-2</v>
      </c>
      <c r="EQ461" s="12">
        <v>8.0000000000000007E-5</v>
      </c>
      <c r="ER461" s="12">
        <v>8.8000000000000005E-3</v>
      </c>
      <c r="ES461" s="12">
        <v>4.0000000000000002E-4</v>
      </c>
      <c r="ET461" s="12">
        <v>1.3999999999999999E-4</v>
      </c>
      <c r="EU461" s="44">
        <v>6.9999999999999999E-6</v>
      </c>
      <c r="EV461" s="12">
        <v>250</v>
      </c>
      <c r="EW461" s="12">
        <v>0.01</v>
      </c>
      <c r="EX461" s="12">
        <v>1.96</v>
      </c>
      <c r="EY461" s="12">
        <v>2.653E-4</v>
      </c>
      <c r="EZ461" s="12">
        <v>2.1797000000000001E-3</v>
      </c>
      <c r="FA461" s="12">
        <v>3.5063999999999998E-3</v>
      </c>
      <c r="FB461" s="12">
        <v>209.5652</v>
      </c>
      <c r="FC461" s="12">
        <v>4.80661E-2</v>
      </c>
      <c r="FD461" s="12">
        <v>22.905930000000001</v>
      </c>
      <c r="FE461" s="12">
        <v>1.34971E-2</v>
      </c>
      <c r="FF461" s="12">
        <v>0.34734500000000001</v>
      </c>
      <c r="FG461" s="12">
        <v>5.2319000000000003E-3</v>
      </c>
      <c r="FH461" s="12">
        <v>0.79344349999999997</v>
      </c>
      <c r="FI461" s="12">
        <v>5.5229E-2</v>
      </c>
      <c r="FJ461" s="12">
        <v>0.1650327</v>
      </c>
      <c r="FK461" s="12">
        <v>8.8690000000000004E-4</v>
      </c>
      <c r="FL461" s="12">
        <v>7.8720000000000005E-4</v>
      </c>
      <c r="FM461" s="12">
        <v>0.53873099999999996</v>
      </c>
      <c r="FN461" s="12">
        <v>0.1094046</v>
      </c>
      <c r="FO461" s="12">
        <v>6.3293100000000005E-2</v>
      </c>
      <c r="FP461" s="12">
        <v>0.54145299999999996</v>
      </c>
      <c r="FQ461" s="12">
        <v>0.99315719999999996</v>
      </c>
      <c r="FR461" s="12">
        <v>1.5471199999999999E-2</v>
      </c>
      <c r="FS461" s="44">
        <v>5.4629999999999996E-10</v>
      </c>
      <c r="FT461" s="44">
        <v>5.8099999999999998E-11</v>
      </c>
      <c r="FU461" s="12">
        <v>0</v>
      </c>
      <c r="FV461" s="44">
        <v>4.962E-10</v>
      </c>
      <c r="FW461" s="12">
        <v>1.975E-2</v>
      </c>
      <c r="FX461" s="44">
        <v>5.4629999999999996E-10</v>
      </c>
      <c r="FY461" s="44">
        <v>7.0679999999999999E-6</v>
      </c>
      <c r="FZ461" s="44">
        <v>5.5304999999999997E-10</v>
      </c>
      <c r="GA461" s="44">
        <v>6.3080000000000001E-9</v>
      </c>
      <c r="GB461" s="44">
        <v>5.5430000000000004E-10</v>
      </c>
      <c r="GC461" s="12">
        <v>1.167E-2</v>
      </c>
      <c r="GD461" s="12">
        <v>0</v>
      </c>
      <c r="GE461" s="12">
        <v>295.5</v>
      </c>
      <c r="GF461" s="12">
        <v>0.1</v>
      </c>
      <c r="GG461" s="12">
        <v>1575</v>
      </c>
      <c r="GH461" s="12">
        <v>2</v>
      </c>
      <c r="GI461" s="12">
        <v>1.2718E-2</v>
      </c>
      <c r="GJ461" s="12">
        <v>1.0933E-3</v>
      </c>
    </row>
    <row r="462" spans="1:192" s="12" customFormat="1" ht="12">
      <c r="A462" s="31"/>
      <c r="B462" s="32" t="s">
        <v>1576</v>
      </c>
      <c r="C462" s="32">
        <v>4.5</v>
      </c>
      <c r="D462" s="40">
        <v>7.1699640000000002</v>
      </c>
      <c r="E462" s="33">
        <v>8.2591000000000001E-3</v>
      </c>
      <c r="F462" s="33">
        <v>0.49120000000000003</v>
      </c>
      <c r="G462" s="34">
        <v>9.0193273911503358</v>
      </c>
      <c r="H462" s="45">
        <v>61.774769648024602</v>
      </c>
      <c r="I462" s="36">
        <v>97.982420000000005</v>
      </c>
      <c r="J462" s="34">
        <v>35.297249999999998</v>
      </c>
      <c r="K462" s="34">
        <v>8.0432000000000003E-3</v>
      </c>
      <c r="L462" s="12">
        <v>1.8433E-3</v>
      </c>
      <c r="T462" s="12" t="s">
        <v>400</v>
      </c>
      <c r="U462" s="12" t="s">
        <v>244</v>
      </c>
      <c r="V462" s="12">
        <v>37</v>
      </c>
      <c r="W462" s="43">
        <v>42929</v>
      </c>
      <c r="X462" s="12">
        <v>4.483333</v>
      </c>
      <c r="Y462" s="44">
        <v>3582765000</v>
      </c>
      <c r="Z462" s="12" t="s">
        <v>1476</v>
      </c>
      <c r="AA462" s="12" t="s">
        <v>1452</v>
      </c>
      <c r="AB462" s="12">
        <v>12</v>
      </c>
      <c r="AC462" s="12" t="s">
        <v>1477</v>
      </c>
      <c r="AE462" s="12" t="s">
        <v>1454</v>
      </c>
      <c r="AF462" s="12">
        <v>7.875</v>
      </c>
      <c r="AG462" s="12" t="s">
        <v>1487</v>
      </c>
      <c r="AH462" s="12" t="s">
        <v>1486</v>
      </c>
      <c r="AI462" s="12" t="s">
        <v>1464</v>
      </c>
      <c r="AJ462" s="12">
        <v>1</v>
      </c>
      <c r="AK462" s="12" t="s">
        <v>1458</v>
      </c>
      <c r="AL462" s="12">
        <v>1</v>
      </c>
      <c r="AM462" s="12" t="s">
        <v>1459</v>
      </c>
      <c r="AN462" s="12">
        <v>4.5</v>
      </c>
      <c r="AO462" s="12">
        <v>0</v>
      </c>
      <c r="AP462" s="12">
        <v>0</v>
      </c>
      <c r="AQ462" s="12">
        <v>0</v>
      </c>
      <c r="AR462" s="12">
        <v>0</v>
      </c>
      <c r="AS462" s="12">
        <v>30</v>
      </c>
      <c r="AT462" s="12">
        <v>30</v>
      </c>
      <c r="AU462" s="12">
        <v>106</v>
      </c>
      <c r="AX462" s="12">
        <v>0</v>
      </c>
      <c r="AY462" s="12">
        <v>5.9457799999999998E-2</v>
      </c>
      <c r="AZ462" s="12">
        <v>3.4965E-3</v>
      </c>
      <c r="BA462" s="12">
        <v>1293.373</v>
      </c>
      <c r="BB462" s="12">
        <v>8.4830100000000006E-2</v>
      </c>
      <c r="BC462" s="12">
        <v>180.28399999999999</v>
      </c>
      <c r="BD462" s="12">
        <v>2.6801200000000001E-2</v>
      </c>
      <c r="BE462" s="12">
        <v>2.4231889999999998</v>
      </c>
      <c r="BF462" s="12">
        <v>4.4926000000000002E-3</v>
      </c>
      <c r="BG462" s="12">
        <v>0.29922219999999999</v>
      </c>
      <c r="BH462" s="12">
        <v>1.06637E-2</v>
      </c>
      <c r="BI462" s="12">
        <v>8.8612800000000005E-2</v>
      </c>
      <c r="BJ462" s="12">
        <v>6.4990000000000002E-4</v>
      </c>
      <c r="BK462" s="12">
        <v>7.6405200000000006E-2</v>
      </c>
      <c r="BL462" s="12">
        <v>3.3008E-3</v>
      </c>
      <c r="BM462" s="12">
        <v>1294.0450000000001</v>
      </c>
      <c r="BN462" s="12">
        <v>7.3751700000000003E-2</v>
      </c>
      <c r="BO462" s="12">
        <v>180.3108</v>
      </c>
      <c r="BP462" s="12">
        <v>2.6647400000000002E-2</v>
      </c>
      <c r="BQ462" s="12">
        <v>2.431902</v>
      </c>
      <c r="BR462" s="12">
        <v>4.4086999999999998E-3</v>
      </c>
      <c r="BS462" s="12">
        <v>0.35735820000000001</v>
      </c>
      <c r="BT462" s="12">
        <v>1.05288E-2</v>
      </c>
      <c r="BU462" s="12">
        <v>9.3956899999999996E-2</v>
      </c>
      <c r="BV462" s="12">
        <v>6.2089999999999997E-4</v>
      </c>
      <c r="BW462" s="12">
        <v>1</v>
      </c>
      <c r="BX462" s="12">
        <v>0</v>
      </c>
      <c r="BY462" s="12">
        <v>1</v>
      </c>
      <c r="BZ462" s="12">
        <v>0</v>
      </c>
      <c r="CA462" s="12">
        <v>1</v>
      </c>
      <c r="CB462" s="12">
        <v>0</v>
      </c>
      <c r="CC462" s="12">
        <v>1</v>
      </c>
      <c r="CD462" s="12">
        <v>0</v>
      </c>
      <c r="CE462" s="12">
        <v>1</v>
      </c>
      <c r="CF462" s="12">
        <v>0</v>
      </c>
      <c r="CG462" s="12">
        <v>1</v>
      </c>
      <c r="CH462" s="12">
        <v>0</v>
      </c>
      <c r="CI462" s="12">
        <v>1</v>
      </c>
      <c r="CJ462" s="44">
        <v>9.9999999999999995E-21</v>
      </c>
      <c r="CK462" s="12">
        <v>1</v>
      </c>
      <c r="CL462" s="12">
        <v>0</v>
      </c>
      <c r="CM462" s="12">
        <v>1</v>
      </c>
      <c r="CN462" s="44">
        <v>9.9999999999999995E-21</v>
      </c>
      <c r="CO462" s="12">
        <v>1</v>
      </c>
      <c r="CP462" s="44">
        <v>9.9999999999999995E-21</v>
      </c>
      <c r="CQ462" s="12">
        <v>1</v>
      </c>
      <c r="CR462" s="44">
        <v>9.9999999999999995E-21</v>
      </c>
      <c r="CS462" s="12">
        <v>1.0010939999999999</v>
      </c>
      <c r="CT462" s="12">
        <v>1.8433E-3</v>
      </c>
      <c r="CU462" s="12">
        <v>1.6947400000000001E-2</v>
      </c>
      <c r="CV462" s="12">
        <v>1.1535E-3</v>
      </c>
      <c r="CW462" s="12">
        <v>0.67193590000000003</v>
      </c>
      <c r="CX462" s="12">
        <v>4.1914600000000003E-2</v>
      </c>
      <c r="CY462" s="12">
        <v>2.68054E-2</v>
      </c>
      <c r="CZ462" s="12">
        <v>2.8670000000000002E-3</v>
      </c>
      <c r="DA462" s="12">
        <v>8.7130000000000003E-3</v>
      </c>
      <c r="DB462" s="12">
        <v>8.6390000000000002E-4</v>
      </c>
      <c r="DC462" s="12">
        <v>5.8136100000000003E-2</v>
      </c>
      <c r="DD462" s="12">
        <v>1.6909E-3</v>
      </c>
      <c r="DE462" s="12">
        <v>5.4409999999999997E-3</v>
      </c>
      <c r="DF462" s="12">
        <v>7.7100000000000004E-5</v>
      </c>
      <c r="DG462" s="12">
        <v>4.9120000000000001E-4</v>
      </c>
      <c r="DH462" s="44">
        <v>3.6033759999999999E-6</v>
      </c>
      <c r="DI462" s="12">
        <v>0.4503877</v>
      </c>
      <c r="DJ462" s="12">
        <v>8.2591000000000001E-3</v>
      </c>
      <c r="DK462" s="12">
        <v>2.943E-4</v>
      </c>
      <c r="DL462" s="12">
        <v>1.6187900000000002E-2</v>
      </c>
      <c r="DM462" s="12">
        <v>5.7689999999999998E-4</v>
      </c>
      <c r="DN462" s="12">
        <v>1.4139999999999999E-4</v>
      </c>
      <c r="DO462" s="44">
        <v>5.8129719999999998E-9</v>
      </c>
      <c r="DP462" s="12">
        <v>1.3433199999999999E-2</v>
      </c>
      <c r="DQ462" s="12">
        <v>2.5000000000000001E-5</v>
      </c>
      <c r="DR462" s="12">
        <v>7.1699640000000002</v>
      </c>
      <c r="DS462" s="12">
        <v>1.165E-3</v>
      </c>
      <c r="DT462" s="12">
        <v>7.0167229999999998</v>
      </c>
      <c r="DU462" s="12">
        <v>1.6144E-3</v>
      </c>
      <c r="DV462" s="12">
        <v>97.982420000000005</v>
      </c>
      <c r="DW462" s="12">
        <v>1.9151999999999999E-2</v>
      </c>
      <c r="DX462" s="12">
        <v>35.297249999999998</v>
      </c>
      <c r="DY462" s="12">
        <v>8.0432000000000003E-3</v>
      </c>
      <c r="DZ462" s="12">
        <v>1.1539900000000001E-2</v>
      </c>
      <c r="EA462" s="12">
        <v>9.3629000000000004E-3</v>
      </c>
      <c r="EB462" s="12">
        <v>0</v>
      </c>
      <c r="EC462" s="44">
        <v>9.0193810000000001E-15</v>
      </c>
      <c r="ED462" s="44">
        <v>6.4668639999999996E-14</v>
      </c>
      <c r="EE462" s="12" t="s">
        <v>1480</v>
      </c>
      <c r="EF462" s="12">
        <v>2.7748E-3</v>
      </c>
      <c r="EG462" s="44">
        <v>6.5680999999999996E-7</v>
      </c>
      <c r="EH462" s="12">
        <v>4.9790590000000003</v>
      </c>
      <c r="EI462" s="12">
        <v>1.000575</v>
      </c>
      <c r="EJ462" s="12">
        <v>7.2999999999999996E-4</v>
      </c>
      <c r="EK462" s="12">
        <v>2.0000000000000002E-5</v>
      </c>
      <c r="EL462" s="12">
        <v>8.7000000000000001E-5</v>
      </c>
      <c r="EM462" s="44">
        <v>5.0000000000000004E-6</v>
      </c>
      <c r="EN462" s="12">
        <v>2.7250000000000001E-4</v>
      </c>
      <c r="EO462" s="44">
        <v>8.9999999999999996E-7</v>
      </c>
      <c r="EP462" s="12">
        <v>1.2718E-2</v>
      </c>
      <c r="EQ462" s="12">
        <v>8.0000000000000007E-5</v>
      </c>
      <c r="ER462" s="12">
        <v>8.8000000000000005E-3</v>
      </c>
      <c r="ES462" s="12">
        <v>4.0000000000000002E-4</v>
      </c>
      <c r="ET462" s="12">
        <v>1.3999999999999999E-4</v>
      </c>
      <c r="EU462" s="44">
        <v>6.9999999999999999E-6</v>
      </c>
      <c r="EV462" s="12">
        <v>250</v>
      </c>
      <c r="EW462" s="12">
        <v>0.01</v>
      </c>
      <c r="EX462" s="12">
        <v>1.96</v>
      </c>
      <c r="EY462" s="12">
        <v>2.653E-4</v>
      </c>
      <c r="EZ462" s="12">
        <v>5.9457799999999998E-2</v>
      </c>
      <c r="FA462" s="12">
        <v>3.4965E-3</v>
      </c>
      <c r="FB462" s="12">
        <v>1293.373</v>
      </c>
      <c r="FC462" s="12">
        <v>8.4830100000000006E-2</v>
      </c>
      <c r="FD462" s="12">
        <v>180.38759999999999</v>
      </c>
      <c r="FE462" s="12">
        <v>2.6816599999999999E-2</v>
      </c>
      <c r="FF462" s="12">
        <v>2.4231889999999998</v>
      </c>
      <c r="FG462" s="12">
        <v>4.4926000000000002E-3</v>
      </c>
      <c r="FH462" s="12">
        <v>1.4898450000000001</v>
      </c>
      <c r="FI462" s="12">
        <v>5.3095299999999998E-2</v>
      </c>
      <c r="FJ462" s="12">
        <v>8.8612800000000005E-2</v>
      </c>
      <c r="FK462" s="12">
        <v>6.4990000000000002E-4</v>
      </c>
      <c r="FL462" s="12">
        <v>6.8300000000000007E-5</v>
      </c>
      <c r="FM462" s="12">
        <v>0.73711159999999998</v>
      </c>
      <c r="FN462" s="12">
        <v>0.1396413</v>
      </c>
      <c r="FO462" s="12">
        <v>1.6268700000000001E-2</v>
      </c>
      <c r="FP462" s="12">
        <v>0.73723070000000002</v>
      </c>
      <c r="FQ462" s="12">
        <v>0.99975700000000001</v>
      </c>
      <c r="FR462" s="12">
        <v>3.5999000000000001E-3</v>
      </c>
      <c r="FS462" s="44">
        <v>5.4629999999999996E-10</v>
      </c>
      <c r="FT462" s="44">
        <v>5.8099999999999998E-11</v>
      </c>
      <c r="FU462" s="12">
        <v>0</v>
      </c>
      <c r="FV462" s="44">
        <v>4.962E-10</v>
      </c>
      <c r="FW462" s="12">
        <v>1.975E-2</v>
      </c>
      <c r="FX462" s="44">
        <v>5.4629999999999996E-10</v>
      </c>
      <c r="FY462" s="44">
        <v>7.0679999999999999E-6</v>
      </c>
      <c r="FZ462" s="44">
        <v>5.5304999999999997E-10</v>
      </c>
      <c r="GA462" s="44">
        <v>6.3080000000000001E-9</v>
      </c>
      <c r="GB462" s="44">
        <v>5.5430000000000004E-10</v>
      </c>
      <c r="GC462" s="12">
        <v>1.167E-2</v>
      </c>
      <c r="GD462" s="12">
        <v>0</v>
      </c>
      <c r="GE462" s="12">
        <v>295.5</v>
      </c>
      <c r="GF462" s="12">
        <v>0.1</v>
      </c>
      <c r="GG462" s="12">
        <v>1575</v>
      </c>
      <c r="GH462" s="12">
        <v>2</v>
      </c>
      <c r="GI462" s="12">
        <v>1.2718E-2</v>
      </c>
      <c r="GJ462" s="12">
        <v>6.2290000000000002E-4</v>
      </c>
    </row>
    <row r="463" spans="1:192" s="12" customFormat="1" ht="12">
      <c r="A463" s="31"/>
      <c r="B463" s="32" t="s">
        <v>1614</v>
      </c>
      <c r="C463" s="32">
        <v>4.5</v>
      </c>
      <c r="D463" s="40">
        <v>9.8132490000000008</v>
      </c>
      <c r="E463" s="33">
        <v>2.6451300000000001E-2</v>
      </c>
      <c r="F463" s="40">
        <v>9.4295999999999989</v>
      </c>
      <c r="G463" s="34">
        <v>1.3581319893147683</v>
      </c>
      <c r="H463" s="45">
        <v>19.288428167991743</v>
      </c>
      <c r="I463" s="36">
        <v>71.601740000000007</v>
      </c>
      <c r="J463" s="34">
        <v>35.31503</v>
      </c>
      <c r="K463" s="34">
        <v>7.8773700000000002E-2</v>
      </c>
      <c r="L463" s="12">
        <v>1.8433E-3</v>
      </c>
      <c r="T463" s="12" t="s">
        <v>403</v>
      </c>
      <c r="U463" s="12" t="s">
        <v>244</v>
      </c>
      <c r="V463" s="12">
        <v>37</v>
      </c>
      <c r="W463" s="43">
        <v>42929</v>
      </c>
      <c r="X463" s="12">
        <v>12.98333</v>
      </c>
      <c r="Y463" s="44">
        <v>3582796000</v>
      </c>
      <c r="Z463" s="12" t="s">
        <v>1476</v>
      </c>
      <c r="AA463" s="12" t="s">
        <v>1452</v>
      </c>
      <c r="AB463" s="12">
        <v>12</v>
      </c>
      <c r="AC463" s="12" t="s">
        <v>1477</v>
      </c>
      <c r="AE463" s="12" t="s">
        <v>1454</v>
      </c>
      <c r="AF463" s="12">
        <v>7.875</v>
      </c>
      <c r="AG463" s="12" t="s">
        <v>1488</v>
      </c>
      <c r="AH463" s="12" t="s">
        <v>1486</v>
      </c>
      <c r="AI463" s="12" t="s">
        <v>1464</v>
      </c>
      <c r="AJ463" s="12">
        <v>1</v>
      </c>
      <c r="AK463" s="12" t="s">
        <v>1458</v>
      </c>
      <c r="AL463" s="12">
        <v>1</v>
      </c>
      <c r="AM463" s="12" t="s">
        <v>1459</v>
      </c>
      <c r="AN463" s="12">
        <v>4.5</v>
      </c>
      <c r="AO463" s="12">
        <v>0</v>
      </c>
      <c r="AP463" s="12">
        <v>0</v>
      </c>
      <c r="AQ463" s="12">
        <v>0</v>
      </c>
      <c r="AR463" s="12">
        <v>0</v>
      </c>
      <c r="AS463" s="12">
        <v>30</v>
      </c>
      <c r="AT463" s="12">
        <v>30</v>
      </c>
      <c r="AU463" s="12">
        <v>153</v>
      </c>
      <c r="AX463" s="12">
        <v>0</v>
      </c>
      <c r="AY463" s="12">
        <v>1.16849E-2</v>
      </c>
      <c r="AZ463" s="12">
        <v>3.8501999999999998E-3</v>
      </c>
      <c r="BA463" s="12">
        <v>266.55889999999999</v>
      </c>
      <c r="BB463" s="12">
        <v>4.9080899999999997E-2</v>
      </c>
      <c r="BC463" s="12">
        <v>27.147490000000001</v>
      </c>
      <c r="BD463" s="12">
        <v>1.54228E-2</v>
      </c>
      <c r="BE463" s="12">
        <v>0.41259869999999998</v>
      </c>
      <c r="BF463" s="12">
        <v>5.3810000000000004E-3</v>
      </c>
      <c r="BG463" s="12">
        <v>0.1432988</v>
      </c>
      <c r="BH463" s="12">
        <v>1.0714E-2</v>
      </c>
      <c r="BI463" s="12">
        <v>0.256137</v>
      </c>
      <c r="BJ463" s="12">
        <v>1.3958E-3</v>
      </c>
      <c r="BK463" s="12">
        <v>2.8632299999999999E-2</v>
      </c>
      <c r="BL463" s="12">
        <v>3.6733E-3</v>
      </c>
      <c r="BM463" s="12">
        <v>267.23079999999999</v>
      </c>
      <c r="BN463" s="12">
        <v>2.5536300000000001E-2</v>
      </c>
      <c r="BO463" s="12">
        <v>27.174299999999999</v>
      </c>
      <c r="BP463" s="12">
        <v>1.5154000000000001E-2</v>
      </c>
      <c r="BQ463" s="12">
        <v>0.42131180000000001</v>
      </c>
      <c r="BR463" s="12">
        <v>5.3112000000000003E-3</v>
      </c>
      <c r="BS463" s="12">
        <v>0.2014349</v>
      </c>
      <c r="BT463" s="12">
        <v>1.0579699999999999E-2</v>
      </c>
      <c r="BU463" s="12">
        <v>0.26129809999999998</v>
      </c>
      <c r="BV463" s="12">
        <v>1.3064000000000001E-3</v>
      </c>
      <c r="BW463" s="12">
        <v>1</v>
      </c>
      <c r="BX463" s="12">
        <v>0</v>
      </c>
      <c r="BY463" s="12">
        <v>1</v>
      </c>
      <c r="BZ463" s="12">
        <v>0</v>
      </c>
      <c r="CA463" s="12">
        <v>1</v>
      </c>
      <c r="CB463" s="12">
        <v>0</v>
      </c>
      <c r="CC463" s="12">
        <v>1</v>
      </c>
      <c r="CD463" s="12">
        <v>0</v>
      </c>
      <c r="CE463" s="12">
        <v>1</v>
      </c>
      <c r="CF463" s="12">
        <v>0</v>
      </c>
      <c r="CG463" s="12">
        <v>1</v>
      </c>
      <c r="CH463" s="12">
        <v>0</v>
      </c>
      <c r="CI463" s="12">
        <v>1</v>
      </c>
      <c r="CJ463" s="44">
        <v>9.9999999999999995E-21</v>
      </c>
      <c r="CK463" s="12">
        <v>1</v>
      </c>
      <c r="CL463" s="12">
        <v>0</v>
      </c>
      <c r="CM463" s="12">
        <v>1</v>
      </c>
      <c r="CN463" s="44">
        <v>9.9999999999999995E-21</v>
      </c>
      <c r="CO463" s="12">
        <v>1</v>
      </c>
      <c r="CP463" s="44">
        <v>9.9999999999999995E-21</v>
      </c>
      <c r="CQ463" s="12">
        <v>1</v>
      </c>
      <c r="CR463" s="44">
        <v>9.9999999999999995E-21</v>
      </c>
      <c r="CS463" s="12">
        <v>1.0010939999999999</v>
      </c>
      <c r="CT463" s="12">
        <v>1.8433E-3</v>
      </c>
      <c r="CU463" s="12">
        <v>1.6947400000000001E-2</v>
      </c>
      <c r="CV463" s="12">
        <v>1.1535E-3</v>
      </c>
      <c r="CW463" s="12">
        <v>0.67193590000000003</v>
      </c>
      <c r="CX463" s="12">
        <v>4.1914600000000003E-2</v>
      </c>
      <c r="CY463" s="12">
        <v>2.68054E-2</v>
      </c>
      <c r="CZ463" s="12">
        <v>2.8670000000000002E-3</v>
      </c>
      <c r="DA463" s="12">
        <v>8.7130000000000003E-3</v>
      </c>
      <c r="DB463" s="12">
        <v>8.6390000000000002E-4</v>
      </c>
      <c r="DC463" s="12">
        <v>5.8136100000000003E-2</v>
      </c>
      <c r="DD463" s="12">
        <v>1.6909E-3</v>
      </c>
      <c r="DE463" s="12">
        <v>5.4409999999999997E-3</v>
      </c>
      <c r="DF463" s="12">
        <v>7.7100000000000004E-5</v>
      </c>
      <c r="DG463" s="12">
        <v>9.4295999999999998E-3</v>
      </c>
      <c r="DH463" s="12">
        <v>5.1700000000000003E-5</v>
      </c>
      <c r="DI463" s="12">
        <v>7.6035599999999995E-2</v>
      </c>
      <c r="DJ463" s="12">
        <v>2.6451300000000001E-2</v>
      </c>
      <c r="DK463" s="12">
        <v>1.9777000000000002E-3</v>
      </c>
      <c r="DL463" s="12">
        <v>5.1844500000000002E-2</v>
      </c>
      <c r="DM463" s="12">
        <v>3.8763999999999999E-3</v>
      </c>
      <c r="DN463" s="12">
        <v>1.593E-4</v>
      </c>
      <c r="DO463" s="44">
        <v>3.9058410000000003E-8</v>
      </c>
      <c r="DP463" s="12">
        <v>1.5189599999999999E-2</v>
      </c>
      <c r="DQ463" s="12">
        <v>1.983E-4</v>
      </c>
      <c r="DR463" s="12">
        <v>9.8132490000000008</v>
      </c>
      <c r="DS463" s="12">
        <v>5.8605000000000003E-3</v>
      </c>
      <c r="DT463" s="12">
        <v>7.0202910000000003</v>
      </c>
      <c r="DU463" s="12">
        <v>1.5810999999999999E-2</v>
      </c>
      <c r="DV463" s="12">
        <v>71.601740000000007</v>
      </c>
      <c r="DW463" s="12">
        <v>0.15661439999999999</v>
      </c>
      <c r="DX463" s="12">
        <v>35.31503</v>
      </c>
      <c r="DY463" s="12">
        <v>7.8773700000000002E-2</v>
      </c>
      <c r="DZ463" s="12">
        <v>7.92075E-2</v>
      </c>
      <c r="EA463" s="12">
        <v>0</v>
      </c>
      <c r="EB463" s="12">
        <v>0</v>
      </c>
      <c r="EC463" s="44">
        <v>1.3581579999999999E-15</v>
      </c>
      <c r="ED463" s="44">
        <v>1.332795E-14</v>
      </c>
      <c r="EE463" s="12" t="s">
        <v>1480</v>
      </c>
      <c r="EF463" s="12">
        <v>2.7748E-3</v>
      </c>
      <c r="EG463" s="44">
        <v>6.5680999999999996E-7</v>
      </c>
      <c r="EH463" s="12">
        <v>5.0140060000000002</v>
      </c>
      <c r="EI463" s="12">
        <v>1.000577</v>
      </c>
      <c r="EJ463" s="12">
        <v>7.2999999999999996E-4</v>
      </c>
      <c r="EK463" s="12">
        <v>2.0000000000000002E-5</v>
      </c>
      <c r="EL463" s="12">
        <v>8.7000000000000001E-5</v>
      </c>
      <c r="EM463" s="44">
        <v>5.0000000000000004E-6</v>
      </c>
      <c r="EN463" s="12">
        <v>2.7250000000000001E-4</v>
      </c>
      <c r="EO463" s="44">
        <v>8.9999999999999996E-7</v>
      </c>
      <c r="EP463" s="12">
        <v>1.2718E-2</v>
      </c>
      <c r="EQ463" s="12">
        <v>8.0000000000000007E-5</v>
      </c>
      <c r="ER463" s="12">
        <v>8.8000000000000005E-3</v>
      </c>
      <c r="ES463" s="12">
        <v>4.0000000000000002E-4</v>
      </c>
      <c r="ET463" s="12">
        <v>1.3999999999999999E-4</v>
      </c>
      <c r="EU463" s="44">
        <v>6.9999999999999999E-6</v>
      </c>
      <c r="EV463" s="12">
        <v>250</v>
      </c>
      <c r="EW463" s="12">
        <v>0.01</v>
      </c>
      <c r="EX463" s="12">
        <v>1.96</v>
      </c>
      <c r="EY463" s="12">
        <v>2.653E-4</v>
      </c>
      <c r="EZ463" s="12">
        <v>1.16849E-2</v>
      </c>
      <c r="FA463" s="12">
        <v>3.8501999999999998E-3</v>
      </c>
      <c r="FB463" s="12">
        <v>266.55889999999999</v>
      </c>
      <c r="FC463" s="12">
        <v>4.9080899999999997E-2</v>
      </c>
      <c r="FD463" s="12">
        <v>27.163160000000001</v>
      </c>
      <c r="FE463" s="12">
        <v>1.54317E-2</v>
      </c>
      <c r="FF463" s="12">
        <v>0.41259869999999998</v>
      </c>
      <c r="FG463" s="12">
        <v>5.3810000000000004E-3</v>
      </c>
      <c r="FH463" s="12">
        <v>0.71850099999999995</v>
      </c>
      <c r="FI463" s="12">
        <v>5.3720200000000003E-2</v>
      </c>
      <c r="FJ463" s="12">
        <v>0.256137</v>
      </c>
      <c r="FK463" s="12">
        <v>1.3958E-3</v>
      </c>
      <c r="FL463" s="12">
        <v>9.6100000000000005E-4</v>
      </c>
      <c r="FM463" s="12">
        <v>0.54571400000000003</v>
      </c>
      <c r="FN463" s="12">
        <v>0.1019925</v>
      </c>
      <c r="FO463" s="12">
        <v>5.9775399999999999E-2</v>
      </c>
      <c r="FP463" s="12">
        <v>0.54835120000000004</v>
      </c>
      <c r="FQ463" s="12">
        <v>0.99405080000000001</v>
      </c>
      <c r="FR463" s="12">
        <v>1.04207E-2</v>
      </c>
      <c r="FS463" s="44">
        <v>5.4629999999999996E-10</v>
      </c>
      <c r="FT463" s="44">
        <v>5.8099999999999998E-11</v>
      </c>
      <c r="FU463" s="12">
        <v>0</v>
      </c>
      <c r="FV463" s="44">
        <v>4.962E-10</v>
      </c>
      <c r="FW463" s="12">
        <v>1.975E-2</v>
      </c>
      <c r="FX463" s="44">
        <v>5.4629999999999996E-10</v>
      </c>
      <c r="FY463" s="44">
        <v>7.0679999999999999E-6</v>
      </c>
      <c r="FZ463" s="44">
        <v>5.5304999999999997E-10</v>
      </c>
      <c r="GA463" s="44">
        <v>6.3080000000000001E-9</v>
      </c>
      <c r="GB463" s="44">
        <v>5.5430000000000004E-10</v>
      </c>
      <c r="GC463" s="12">
        <v>1.167E-2</v>
      </c>
      <c r="GD463" s="12">
        <v>0</v>
      </c>
      <c r="GE463" s="12">
        <v>295.5</v>
      </c>
      <c r="GF463" s="12">
        <v>0.1</v>
      </c>
      <c r="GG463" s="12">
        <v>1575</v>
      </c>
      <c r="GH463" s="12">
        <v>2</v>
      </c>
      <c r="GI463" s="12">
        <v>1.2718E-2</v>
      </c>
      <c r="GJ463" s="12">
        <v>7.0180000000000004E-4</v>
      </c>
    </row>
    <row r="464" spans="1:192" s="12" customFormat="1" ht="12">
      <c r="A464" s="31"/>
      <c r="B464" s="32" t="s">
        <v>1583</v>
      </c>
      <c r="C464" s="32">
        <v>4.5</v>
      </c>
      <c r="D464" s="40">
        <v>7.150042</v>
      </c>
      <c r="E464" s="33">
        <v>6.1488999999999997E-3</v>
      </c>
      <c r="F464" s="33">
        <v>0.32850000000000001</v>
      </c>
      <c r="G464" s="34">
        <v>6.3309548055095961</v>
      </c>
      <c r="H464" s="45">
        <v>82.974841028476646</v>
      </c>
      <c r="I464" s="36">
        <v>98.647949999999994</v>
      </c>
      <c r="J464" s="34">
        <v>35.436729999999997</v>
      </c>
      <c r="K464" s="34">
        <v>9.2130000000000007E-3</v>
      </c>
      <c r="L464" s="12">
        <v>1.8433E-3</v>
      </c>
      <c r="T464" s="12" t="s">
        <v>407</v>
      </c>
      <c r="U464" s="12" t="s">
        <v>244</v>
      </c>
      <c r="V464" s="12">
        <v>37</v>
      </c>
      <c r="W464" s="43">
        <v>42929</v>
      </c>
      <c r="X464" s="12">
        <v>4.5999999999999996</v>
      </c>
      <c r="Y464" s="44">
        <v>3582765000</v>
      </c>
      <c r="Z464" s="12" t="s">
        <v>1476</v>
      </c>
      <c r="AA464" s="12" t="s">
        <v>1452</v>
      </c>
      <c r="AB464" s="12">
        <v>12</v>
      </c>
      <c r="AC464" s="12" t="s">
        <v>1477</v>
      </c>
      <c r="AE464" s="12" t="s">
        <v>1454</v>
      </c>
      <c r="AF464" s="12">
        <v>7.875</v>
      </c>
      <c r="AG464" s="12" t="s">
        <v>1487</v>
      </c>
      <c r="AH464" s="12" t="s">
        <v>1486</v>
      </c>
      <c r="AI464" s="12" t="s">
        <v>1464</v>
      </c>
      <c r="AJ464" s="12">
        <v>1</v>
      </c>
      <c r="AK464" s="12" t="s">
        <v>1458</v>
      </c>
      <c r="AL464" s="12">
        <v>1</v>
      </c>
      <c r="AM464" s="12" t="s">
        <v>1459</v>
      </c>
      <c r="AN464" s="12">
        <v>4.5</v>
      </c>
      <c r="AO464" s="12">
        <v>0</v>
      </c>
      <c r="AP464" s="12">
        <v>0</v>
      </c>
      <c r="AQ464" s="12">
        <v>0</v>
      </c>
      <c r="AR464" s="12">
        <v>0</v>
      </c>
      <c r="AS464" s="12">
        <v>30</v>
      </c>
      <c r="AT464" s="12">
        <v>30</v>
      </c>
      <c r="AU464" s="12">
        <v>107</v>
      </c>
      <c r="AX464" s="12">
        <v>0</v>
      </c>
      <c r="AY464" s="12">
        <v>3.92307E-2</v>
      </c>
      <c r="AZ464" s="12">
        <v>3.4234999999999999E-3</v>
      </c>
      <c r="BA464" s="12">
        <v>905.33540000000005</v>
      </c>
      <c r="BB464" s="12">
        <v>6.6444900000000001E-2</v>
      </c>
      <c r="BC464" s="12">
        <v>126.54689999999999</v>
      </c>
      <c r="BD464" s="12">
        <v>2.04213E-2</v>
      </c>
      <c r="BE464" s="12">
        <v>1.6927030000000001</v>
      </c>
      <c r="BF464" s="12">
        <v>6.0030999999999999E-3</v>
      </c>
      <c r="BG464" s="12">
        <v>0.15635360000000001</v>
      </c>
      <c r="BH464" s="12">
        <v>1.17053E-2</v>
      </c>
      <c r="BI464" s="12">
        <v>4.1589399999999999E-2</v>
      </c>
      <c r="BJ464" s="12">
        <v>5.5659999999999998E-4</v>
      </c>
      <c r="BK464" s="12">
        <v>5.6178199999999998E-2</v>
      </c>
      <c r="BL464" s="12">
        <v>3.2233000000000001E-3</v>
      </c>
      <c r="BM464" s="12">
        <v>906.00739999999996</v>
      </c>
      <c r="BN464" s="12">
        <v>5.1556699999999997E-2</v>
      </c>
      <c r="BO464" s="12">
        <v>126.5737</v>
      </c>
      <c r="BP464" s="12">
        <v>2.02191E-2</v>
      </c>
      <c r="BQ464" s="12">
        <v>1.701416</v>
      </c>
      <c r="BR464" s="12">
        <v>5.9405999999999999E-3</v>
      </c>
      <c r="BS464" s="12">
        <v>0.2144896</v>
      </c>
      <c r="BT464" s="12">
        <v>1.1582500000000001E-2</v>
      </c>
      <c r="BU464" s="12">
        <v>4.6984999999999999E-2</v>
      </c>
      <c r="BV464" s="12">
        <v>5.4379999999999999E-4</v>
      </c>
      <c r="BW464" s="12">
        <v>1</v>
      </c>
      <c r="BX464" s="12">
        <v>0</v>
      </c>
      <c r="BY464" s="12">
        <v>1</v>
      </c>
      <c r="BZ464" s="12">
        <v>0</v>
      </c>
      <c r="CA464" s="12">
        <v>1</v>
      </c>
      <c r="CB464" s="12">
        <v>0</v>
      </c>
      <c r="CC464" s="12">
        <v>1</v>
      </c>
      <c r="CD464" s="12">
        <v>0</v>
      </c>
      <c r="CE464" s="12">
        <v>1</v>
      </c>
      <c r="CF464" s="12">
        <v>0</v>
      </c>
      <c r="CG464" s="12">
        <v>1</v>
      </c>
      <c r="CH464" s="12">
        <v>0</v>
      </c>
      <c r="CI464" s="12">
        <v>1</v>
      </c>
      <c r="CJ464" s="44">
        <v>9.9999999999999995E-21</v>
      </c>
      <c r="CK464" s="12">
        <v>1</v>
      </c>
      <c r="CL464" s="12">
        <v>0</v>
      </c>
      <c r="CM464" s="12">
        <v>1</v>
      </c>
      <c r="CN464" s="44">
        <v>9.9999999999999995E-21</v>
      </c>
      <c r="CO464" s="12">
        <v>1</v>
      </c>
      <c r="CP464" s="44">
        <v>9.9999999999999995E-21</v>
      </c>
      <c r="CQ464" s="12">
        <v>1</v>
      </c>
      <c r="CR464" s="44">
        <v>9.9999999999999995E-21</v>
      </c>
      <c r="CS464" s="12">
        <v>1.0010939999999999</v>
      </c>
      <c r="CT464" s="12">
        <v>1.8433E-3</v>
      </c>
      <c r="CU464" s="12">
        <v>1.6947400000000001E-2</v>
      </c>
      <c r="CV464" s="12">
        <v>1.1535E-3</v>
      </c>
      <c r="CW464" s="12">
        <v>0.67193590000000003</v>
      </c>
      <c r="CX464" s="12">
        <v>4.1914600000000003E-2</v>
      </c>
      <c r="CY464" s="12">
        <v>2.68054E-2</v>
      </c>
      <c r="CZ464" s="12">
        <v>2.8670000000000002E-3</v>
      </c>
      <c r="DA464" s="12">
        <v>8.7130000000000003E-3</v>
      </c>
      <c r="DB464" s="12">
        <v>8.6390000000000002E-4</v>
      </c>
      <c r="DC464" s="12">
        <v>5.8136100000000003E-2</v>
      </c>
      <c r="DD464" s="12">
        <v>1.6909E-3</v>
      </c>
      <c r="DE464" s="12">
        <v>5.4409999999999997E-3</v>
      </c>
      <c r="DF464" s="12">
        <v>7.7100000000000004E-5</v>
      </c>
      <c r="DG464" s="12">
        <v>3.2850000000000002E-4</v>
      </c>
      <c r="DH464" s="44">
        <v>4.3958700000000001E-6</v>
      </c>
      <c r="DI464" s="12">
        <v>0.4985134</v>
      </c>
      <c r="DJ464" s="12">
        <v>6.1488999999999997E-3</v>
      </c>
      <c r="DK464" s="12">
        <v>4.6030000000000002E-4</v>
      </c>
      <c r="DL464" s="12">
        <v>1.20518E-2</v>
      </c>
      <c r="DM464" s="12">
        <v>9.0229999999999998E-4</v>
      </c>
      <c r="DN464" s="12">
        <v>1.3359999999999999E-4</v>
      </c>
      <c r="DO464" s="44">
        <v>9.0911019999999996E-9</v>
      </c>
      <c r="DP464" s="12">
        <v>1.3368400000000001E-2</v>
      </c>
      <c r="DQ464" s="12">
        <v>4.7500000000000003E-5</v>
      </c>
      <c r="DR464" s="12">
        <v>7.150042</v>
      </c>
      <c r="DS464" s="12">
        <v>1.2676E-3</v>
      </c>
      <c r="DT464" s="12">
        <v>7.0447199999999999</v>
      </c>
      <c r="DU464" s="12">
        <v>1.8492999999999999E-3</v>
      </c>
      <c r="DV464" s="12">
        <v>98.647949999999994</v>
      </c>
      <c r="DW464" s="12">
        <v>2.2350800000000001E-2</v>
      </c>
      <c r="DX464" s="12">
        <v>35.436729999999997</v>
      </c>
      <c r="DY464" s="12">
        <v>9.2130000000000007E-3</v>
      </c>
      <c r="DZ464" s="12">
        <v>1.24054E-2</v>
      </c>
      <c r="EA464" s="12">
        <v>8.0026999999999997E-3</v>
      </c>
      <c r="EB464" s="12">
        <v>0</v>
      </c>
      <c r="EC464" s="44">
        <v>6.3309800000000002E-15</v>
      </c>
      <c r="ED464" s="44">
        <v>4.526677E-14</v>
      </c>
      <c r="EE464" s="12" t="s">
        <v>1480</v>
      </c>
      <c r="EF464" s="12">
        <v>2.7748E-3</v>
      </c>
      <c r="EG464" s="44">
        <v>6.5680999999999996E-7</v>
      </c>
      <c r="EH464" s="12">
        <v>4.9795239999999996</v>
      </c>
      <c r="EI464" s="12">
        <v>1.000575</v>
      </c>
      <c r="EJ464" s="12">
        <v>7.2999999999999996E-4</v>
      </c>
      <c r="EK464" s="12">
        <v>2.0000000000000002E-5</v>
      </c>
      <c r="EL464" s="12">
        <v>8.7000000000000001E-5</v>
      </c>
      <c r="EM464" s="44">
        <v>5.0000000000000004E-6</v>
      </c>
      <c r="EN464" s="12">
        <v>2.7250000000000001E-4</v>
      </c>
      <c r="EO464" s="44">
        <v>8.9999999999999996E-7</v>
      </c>
      <c r="EP464" s="12">
        <v>1.2718E-2</v>
      </c>
      <c r="EQ464" s="12">
        <v>8.0000000000000007E-5</v>
      </c>
      <c r="ER464" s="12">
        <v>8.8000000000000005E-3</v>
      </c>
      <c r="ES464" s="12">
        <v>4.0000000000000002E-4</v>
      </c>
      <c r="ET464" s="12">
        <v>1.3999999999999999E-4</v>
      </c>
      <c r="EU464" s="44">
        <v>6.9999999999999999E-6</v>
      </c>
      <c r="EV464" s="12">
        <v>250</v>
      </c>
      <c r="EW464" s="12">
        <v>0.01</v>
      </c>
      <c r="EX464" s="12">
        <v>1.96</v>
      </c>
      <c r="EY464" s="12">
        <v>2.653E-4</v>
      </c>
      <c r="EZ464" s="12">
        <v>3.92307E-2</v>
      </c>
      <c r="FA464" s="12">
        <v>3.4234999999999999E-3</v>
      </c>
      <c r="FB464" s="12">
        <v>905.33540000000005</v>
      </c>
      <c r="FC464" s="12">
        <v>6.6444900000000001E-2</v>
      </c>
      <c r="FD464" s="12">
        <v>126.61960000000001</v>
      </c>
      <c r="FE464" s="12">
        <v>2.0433099999999999E-2</v>
      </c>
      <c r="FF464" s="12">
        <v>1.6927030000000001</v>
      </c>
      <c r="FG464" s="12">
        <v>6.0030999999999999E-3</v>
      </c>
      <c r="FH464" s="12">
        <v>0.77856630000000004</v>
      </c>
      <c r="FI464" s="12">
        <v>5.8286900000000003E-2</v>
      </c>
      <c r="FJ464" s="12">
        <v>4.1589399999999999E-2</v>
      </c>
      <c r="FK464" s="12">
        <v>5.5659999999999998E-4</v>
      </c>
      <c r="FL464" s="12">
        <v>4.57E-5</v>
      </c>
      <c r="FM464" s="12">
        <v>1.3460129999999999</v>
      </c>
      <c r="FN464" s="12">
        <v>0.14003099999999999</v>
      </c>
      <c r="FO464" s="12">
        <v>1.7749899999999999E-2</v>
      </c>
      <c r="FP464" s="12">
        <v>1.346088</v>
      </c>
      <c r="FQ464" s="12">
        <v>0.99991319999999995</v>
      </c>
      <c r="FR464" s="12">
        <v>2.2625000000000002E-3</v>
      </c>
      <c r="FS464" s="44">
        <v>5.4629999999999996E-10</v>
      </c>
      <c r="FT464" s="44">
        <v>5.8099999999999998E-11</v>
      </c>
      <c r="FU464" s="12">
        <v>0</v>
      </c>
      <c r="FV464" s="44">
        <v>4.962E-10</v>
      </c>
      <c r="FW464" s="12">
        <v>1.975E-2</v>
      </c>
      <c r="FX464" s="44">
        <v>5.4629999999999996E-10</v>
      </c>
      <c r="FY464" s="44">
        <v>7.0679999999999999E-6</v>
      </c>
      <c r="FZ464" s="44">
        <v>5.5304999999999997E-10</v>
      </c>
      <c r="GA464" s="44">
        <v>6.3080000000000001E-9</v>
      </c>
      <c r="GB464" s="44">
        <v>5.5430000000000004E-10</v>
      </c>
      <c r="GC464" s="12">
        <v>1.167E-2</v>
      </c>
      <c r="GD464" s="12">
        <v>0</v>
      </c>
      <c r="GE464" s="12">
        <v>295.5</v>
      </c>
      <c r="GF464" s="12">
        <v>0.1</v>
      </c>
      <c r="GG464" s="12">
        <v>1575</v>
      </c>
      <c r="GH464" s="12">
        <v>2</v>
      </c>
      <c r="GI464" s="12">
        <v>1.2718E-2</v>
      </c>
      <c r="GJ464" s="12">
        <v>5.886E-4</v>
      </c>
    </row>
    <row r="465" spans="1:192" s="12" customFormat="1" ht="12">
      <c r="A465" s="31"/>
      <c r="B465" s="32" t="s">
        <v>1620</v>
      </c>
      <c r="C465" s="32">
        <v>4.5</v>
      </c>
      <c r="D465" s="40">
        <v>7.120965</v>
      </c>
      <c r="E465" s="33">
        <v>3.5999000000000001E-3</v>
      </c>
      <c r="F465" s="33">
        <v>0.2218</v>
      </c>
      <c r="G465" s="34">
        <v>4.6289266147935386</v>
      </c>
      <c r="H465" s="45">
        <v>141.72727020195006</v>
      </c>
      <c r="I465" s="36">
        <v>99.082840000000004</v>
      </c>
      <c r="J465" s="34">
        <v>35.447859999999999</v>
      </c>
      <c r="K465" s="34">
        <v>1.1965099999999999E-2</v>
      </c>
      <c r="L465" s="12">
        <v>1.8433E-3</v>
      </c>
      <c r="T465" s="12" t="s">
        <v>408</v>
      </c>
      <c r="U465" s="12" t="s">
        <v>244</v>
      </c>
      <c r="V465" s="12">
        <v>37</v>
      </c>
      <c r="W465" s="43">
        <v>42929</v>
      </c>
      <c r="X465" s="12">
        <v>14.2</v>
      </c>
      <c r="Y465" s="44">
        <v>3582800000</v>
      </c>
      <c r="Z465" s="12" t="s">
        <v>1476</v>
      </c>
      <c r="AA465" s="12" t="s">
        <v>1452</v>
      </c>
      <c r="AB465" s="12">
        <v>12</v>
      </c>
      <c r="AC465" s="12" t="s">
        <v>1477</v>
      </c>
      <c r="AE465" s="12" t="s">
        <v>1454</v>
      </c>
      <c r="AF465" s="12">
        <v>7.875</v>
      </c>
      <c r="AG465" s="12" t="s">
        <v>1488</v>
      </c>
      <c r="AH465" s="12" t="s">
        <v>1486</v>
      </c>
      <c r="AI465" s="12" t="s">
        <v>1464</v>
      </c>
      <c r="AJ465" s="12">
        <v>1</v>
      </c>
      <c r="AK465" s="12" t="s">
        <v>1458</v>
      </c>
      <c r="AL465" s="12">
        <v>1</v>
      </c>
      <c r="AM465" s="12" t="s">
        <v>1459</v>
      </c>
      <c r="AN465" s="12">
        <v>4.5</v>
      </c>
      <c r="AO465" s="12">
        <v>0</v>
      </c>
      <c r="AP465" s="12">
        <v>0</v>
      </c>
      <c r="AQ465" s="12">
        <v>0</v>
      </c>
      <c r="AR465" s="12">
        <v>0</v>
      </c>
      <c r="AS465" s="12">
        <v>30</v>
      </c>
      <c r="AT465" s="12">
        <v>30</v>
      </c>
      <c r="AU465" s="12">
        <v>160</v>
      </c>
      <c r="AX465" s="12">
        <v>0</v>
      </c>
      <c r="AY465" s="12">
        <v>3.1589300000000001E-2</v>
      </c>
      <c r="AZ465" s="12">
        <v>3.6909999999999998E-3</v>
      </c>
      <c r="BA465" s="12">
        <v>659.25009999999997</v>
      </c>
      <c r="BB465" s="12">
        <v>6.0600500000000002E-2</v>
      </c>
      <c r="BC465" s="12">
        <v>92.525310000000005</v>
      </c>
      <c r="BD465" s="12">
        <v>2.24409E-2</v>
      </c>
      <c r="BE465" s="12">
        <v>1.238972</v>
      </c>
      <c r="BF465" s="12">
        <v>4.8693E-3</v>
      </c>
      <c r="BG465" s="12">
        <v>6.6402500000000003E-2</v>
      </c>
      <c r="BH465" s="12">
        <v>1.00441E-2</v>
      </c>
      <c r="BI465" s="12">
        <v>2.0531000000000001E-2</v>
      </c>
      <c r="BJ465" s="12">
        <v>4.6979999999999998E-4</v>
      </c>
      <c r="BK465" s="12">
        <v>4.8536700000000002E-2</v>
      </c>
      <c r="BL465" s="12">
        <v>3.5060999999999998E-3</v>
      </c>
      <c r="BM465" s="12">
        <v>659.92200000000003</v>
      </c>
      <c r="BN465" s="12">
        <v>4.3767399999999998E-2</v>
      </c>
      <c r="BO465" s="12">
        <v>92.552120000000002</v>
      </c>
      <c r="BP465" s="12">
        <v>2.2256999999999999E-2</v>
      </c>
      <c r="BQ465" s="12">
        <v>1.2476849999999999</v>
      </c>
      <c r="BR465" s="12">
        <v>4.7920000000000003E-3</v>
      </c>
      <c r="BS465" s="12">
        <v>0.1245386</v>
      </c>
      <c r="BT465" s="12">
        <v>9.9007000000000001E-3</v>
      </c>
      <c r="BU465" s="12">
        <v>2.59496E-2</v>
      </c>
      <c r="BV465" s="12">
        <v>4.6050000000000003E-4</v>
      </c>
      <c r="BW465" s="12">
        <v>1</v>
      </c>
      <c r="BX465" s="12">
        <v>0</v>
      </c>
      <c r="BY465" s="12">
        <v>1</v>
      </c>
      <c r="BZ465" s="12">
        <v>0</v>
      </c>
      <c r="CA465" s="12">
        <v>1</v>
      </c>
      <c r="CB465" s="12">
        <v>0</v>
      </c>
      <c r="CC465" s="12">
        <v>1</v>
      </c>
      <c r="CD465" s="12">
        <v>0</v>
      </c>
      <c r="CE465" s="12">
        <v>1</v>
      </c>
      <c r="CF465" s="12">
        <v>0</v>
      </c>
      <c r="CG465" s="12">
        <v>1</v>
      </c>
      <c r="CH465" s="12">
        <v>0</v>
      </c>
      <c r="CI465" s="12">
        <v>1</v>
      </c>
      <c r="CJ465" s="44">
        <v>9.9999999999999995E-21</v>
      </c>
      <c r="CK465" s="12">
        <v>1</v>
      </c>
      <c r="CL465" s="12">
        <v>0</v>
      </c>
      <c r="CM465" s="12">
        <v>1</v>
      </c>
      <c r="CN465" s="44">
        <v>9.9999999999999995E-21</v>
      </c>
      <c r="CO465" s="12">
        <v>1</v>
      </c>
      <c r="CP465" s="44">
        <v>9.9999999999999995E-21</v>
      </c>
      <c r="CQ465" s="12">
        <v>1</v>
      </c>
      <c r="CR465" s="44">
        <v>9.9999999999999995E-21</v>
      </c>
      <c r="CS465" s="12">
        <v>1.0010939999999999</v>
      </c>
      <c r="CT465" s="12">
        <v>1.8433E-3</v>
      </c>
      <c r="CU465" s="12">
        <v>1.6947400000000001E-2</v>
      </c>
      <c r="CV465" s="12">
        <v>1.1535E-3</v>
      </c>
      <c r="CW465" s="12">
        <v>0.67193590000000003</v>
      </c>
      <c r="CX465" s="12">
        <v>4.1914600000000003E-2</v>
      </c>
      <c r="CY465" s="12">
        <v>2.68054E-2</v>
      </c>
      <c r="CZ465" s="12">
        <v>2.8670000000000002E-3</v>
      </c>
      <c r="DA465" s="12">
        <v>8.7130000000000003E-3</v>
      </c>
      <c r="DB465" s="12">
        <v>8.6390000000000002E-4</v>
      </c>
      <c r="DC465" s="12">
        <v>5.8136100000000003E-2</v>
      </c>
      <c r="DD465" s="12">
        <v>1.6909E-3</v>
      </c>
      <c r="DE465" s="12">
        <v>5.4409999999999997E-3</v>
      </c>
      <c r="DF465" s="12">
        <v>7.7100000000000004E-5</v>
      </c>
      <c r="DG465" s="12">
        <v>2.218E-4</v>
      </c>
      <c r="DH465" s="44">
        <v>5.074888E-6</v>
      </c>
      <c r="DI465" s="12">
        <v>0.42513980000000001</v>
      </c>
      <c r="DJ465" s="12">
        <v>3.5999000000000001E-3</v>
      </c>
      <c r="DK465" s="12">
        <v>5.4449999999999995E-4</v>
      </c>
      <c r="DL465" s="12">
        <v>7.0558000000000001E-3</v>
      </c>
      <c r="DM465" s="12">
        <v>1.0673E-3</v>
      </c>
      <c r="DN465" s="12">
        <v>1.415E-4</v>
      </c>
      <c r="DO465" s="44">
        <v>1.075383E-8</v>
      </c>
      <c r="DP465" s="12">
        <v>1.33829E-2</v>
      </c>
      <c r="DQ465" s="12">
        <v>5.27E-5</v>
      </c>
      <c r="DR465" s="12">
        <v>7.120965</v>
      </c>
      <c r="DS465" s="12">
        <v>1.8469999999999999E-3</v>
      </c>
      <c r="DT465" s="12">
        <v>7.0469530000000002</v>
      </c>
      <c r="DU465" s="12">
        <v>2.4017000000000001E-3</v>
      </c>
      <c r="DV465" s="12">
        <v>99.082840000000004</v>
      </c>
      <c r="DW465" s="12">
        <v>2.59905E-2</v>
      </c>
      <c r="DX465" s="12">
        <v>35.447859999999999</v>
      </c>
      <c r="DY465" s="12">
        <v>1.1965099999999999E-2</v>
      </c>
      <c r="DZ465" s="12">
        <v>1.4567800000000001E-2</v>
      </c>
      <c r="EA465" s="12">
        <v>0</v>
      </c>
      <c r="EB465" s="12">
        <v>0</v>
      </c>
      <c r="EC465" s="44">
        <v>4.6289380000000002E-15</v>
      </c>
      <c r="ED465" s="44">
        <v>3.2962499999999997E-14</v>
      </c>
      <c r="EE465" s="12" t="s">
        <v>1480</v>
      </c>
      <c r="EF465" s="12">
        <v>2.7748E-3</v>
      </c>
      <c r="EG465" s="44">
        <v>6.5680999999999996E-7</v>
      </c>
      <c r="EH465" s="12">
        <v>5.0190080000000004</v>
      </c>
      <c r="EI465" s="12">
        <v>1.000578</v>
      </c>
      <c r="EJ465" s="12">
        <v>7.2999999999999996E-4</v>
      </c>
      <c r="EK465" s="12">
        <v>2.0000000000000002E-5</v>
      </c>
      <c r="EL465" s="12">
        <v>8.7000000000000001E-5</v>
      </c>
      <c r="EM465" s="44">
        <v>5.0000000000000004E-6</v>
      </c>
      <c r="EN465" s="12">
        <v>2.7250000000000001E-4</v>
      </c>
      <c r="EO465" s="44">
        <v>8.9999999999999996E-7</v>
      </c>
      <c r="EP465" s="12">
        <v>1.2718E-2</v>
      </c>
      <c r="EQ465" s="12">
        <v>8.0000000000000007E-5</v>
      </c>
      <c r="ER465" s="12">
        <v>8.8000000000000005E-3</v>
      </c>
      <c r="ES465" s="12">
        <v>4.0000000000000002E-4</v>
      </c>
      <c r="ET465" s="12">
        <v>1.3999999999999999E-4</v>
      </c>
      <c r="EU465" s="44">
        <v>6.9999999999999999E-6</v>
      </c>
      <c r="EV465" s="12">
        <v>250</v>
      </c>
      <c r="EW465" s="12">
        <v>0.01</v>
      </c>
      <c r="EX465" s="12">
        <v>1.96</v>
      </c>
      <c r="EY465" s="12">
        <v>2.653E-4</v>
      </c>
      <c r="EZ465" s="12">
        <v>3.1589300000000001E-2</v>
      </c>
      <c r="FA465" s="12">
        <v>3.6909999999999998E-3</v>
      </c>
      <c r="FB465" s="12">
        <v>659.25009999999997</v>
      </c>
      <c r="FC465" s="12">
        <v>6.0600500000000002E-2</v>
      </c>
      <c r="FD465" s="12">
        <v>92.578760000000003</v>
      </c>
      <c r="FE465" s="12">
        <v>2.2453799999999999E-2</v>
      </c>
      <c r="FF465" s="12">
        <v>1.238972</v>
      </c>
      <c r="FG465" s="12">
        <v>4.8693E-3</v>
      </c>
      <c r="FH465" s="12">
        <v>0.33327469999999998</v>
      </c>
      <c r="FI465" s="12">
        <v>5.0411400000000002E-2</v>
      </c>
      <c r="FJ465" s="12">
        <v>2.0531000000000001E-2</v>
      </c>
      <c r="FK465" s="12">
        <v>4.6979999999999998E-4</v>
      </c>
      <c r="FL465" s="12">
        <v>3.1000000000000001E-5</v>
      </c>
      <c r="FM465" s="12">
        <v>2.3003279999999999</v>
      </c>
      <c r="FN465" s="12">
        <v>0.1406038</v>
      </c>
      <c r="FO465" s="12">
        <v>2.59695E-2</v>
      </c>
      <c r="FP465" s="12">
        <v>2.3004349999999998</v>
      </c>
      <c r="FQ465" s="12">
        <v>0.99993639999999995</v>
      </c>
      <c r="FR465" s="12">
        <v>1.4196E-3</v>
      </c>
      <c r="FS465" s="44">
        <v>5.4629999999999996E-10</v>
      </c>
      <c r="FT465" s="44">
        <v>5.8099999999999998E-11</v>
      </c>
      <c r="FU465" s="12">
        <v>0</v>
      </c>
      <c r="FV465" s="44">
        <v>4.962E-10</v>
      </c>
      <c r="FW465" s="12">
        <v>1.975E-2</v>
      </c>
      <c r="FX465" s="44">
        <v>5.4629999999999996E-10</v>
      </c>
      <c r="FY465" s="44">
        <v>7.0679999999999999E-6</v>
      </c>
      <c r="FZ465" s="44">
        <v>5.5304999999999997E-10</v>
      </c>
      <c r="GA465" s="44">
        <v>6.3080000000000001E-9</v>
      </c>
      <c r="GB465" s="44">
        <v>5.5430000000000004E-10</v>
      </c>
      <c r="GC465" s="12">
        <v>1.167E-2</v>
      </c>
      <c r="GD465" s="12">
        <v>0</v>
      </c>
      <c r="GE465" s="12">
        <v>295.5</v>
      </c>
      <c r="GF465" s="12">
        <v>0.1</v>
      </c>
      <c r="GG465" s="12">
        <v>1575</v>
      </c>
      <c r="GH465" s="12">
        <v>2</v>
      </c>
      <c r="GI465" s="12">
        <v>1.2718E-2</v>
      </c>
      <c r="GJ465" s="12">
        <v>6.2319999999999997E-4</v>
      </c>
    </row>
    <row r="466" spans="1:192" s="12" customFormat="1" ht="12">
      <c r="A466" s="31"/>
      <c r="B466" s="32" t="s">
        <v>1585</v>
      </c>
      <c r="C466" s="32">
        <v>4.5</v>
      </c>
      <c r="D466" s="40">
        <v>7.7219749999999996</v>
      </c>
      <c r="E466" s="33">
        <v>3.4865999999999999E-3</v>
      </c>
      <c r="F466" s="33">
        <v>0.38850000000000001</v>
      </c>
      <c r="G466" s="34">
        <v>3.2710335898503251</v>
      </c>
      <c r="H466" s="45">
        <v>146.3328170710721</v>
      </c>
      <c r="I466" s="36">
        <v>98.515450000000001</v>
      </c>
      <c r="J466" s="34">
        <v>38.194450000000003</v>
      </c>
      <c r="K466" s="34">
        <v>1.44685E-2</v>
      </c>
      <c r="L466" s="12">
        <v>1.8433E-3</v>
      </c>
      <c r="T466" s="12" t="s">
        <v>420</v>
      </c>
      <c r="U466" s="12" t="s">
        <v>244</v>
      </c>
      <c r="V466" s="12">
        <v>37</v>
      </c>
      <c r="W466" s="43">
        <v>42929</v>
      </c>
      <c r="X466" s="12">
        <v>6.0333329999999998</v>
      </c>
      <c r="Y466" s="44">
        <v>3582771000</v>
      </c>
      <c r="Z466" s="12" t="s">
        <v>1476</v>
      </c>
      <c r="AA466" s="12" t="s">
        <v>1452</v>
      </c>
      <c r="AB466" s="12">
        <v>12</v>
      </c>
      <c r="AC466" s="12" t="s">
        <v>1477</v>
      </c>
      <c r="AE466" s="12" t="s">
        <v>1454</v>
      </c>
      <c r="AF466" s="12">
        <v>7.875</v>
      </c>
      <c r="AG466" s="12" t="s">
        <v>1487</v>
      </c>
      <c r="AH466" s="12" t="s">
        <v>1486</v>
      </c>
      <c r="AI466" s="12" t="s">
        <v>1464</v>
      </c>
      <c r="AJ466" s="12">
        <v>1</v>
      </c>
      <c r="AK466" s="12" t="s">
        <v>1458</v>
      </c>
      <c r="AL466" s="12">
        <v>1</v>
      </c>
      <c r="AM466" s="12" t="s">
        <v>1459</v>
      </c>
      <c r="AN466" s="12">
        <v>4.5</v>
      </c>
      <c r="AO466" s="12">
        <v>0</v>
      </c>
      <c r="AP466" s="12">
        <v>0</v>
      </c>
      <c r="AQ466" s="12">
        <v>0</v>
      </c>
      <c r="AR466" s="12">
        <v>0</v>
      </c>
      <c r="AS466" s="12">
        <v>30</v>
      </c>
      <c r="AT466" s="12">
        <v>30</v>
      </c>
      <c r="AU466" s="12">
        <v>116</v>
      </c>
      <c r="AX466" s="12">
        <v>0</v>
      </c>
      <c r="AY466" s="12">
        <v>1.6023200000000001E-2</v>
      </c>
      <c r="AZ466" s="12">
        <v>3.6522999999999998E-3</v>
      </c>
      <c r="BA466" s="12">
        <v>505.17809999999997</v>
      </c>
      <c r="BB466" s="12">
        <v>5.4064599999999997E-2</v>
      </c>
      <c r="BC466" s="12">
        <v>65.383229999999998</v>
      </c>
      <c r="BD466" s="12">
        <v>1.65866E-2</v>
      </c>
      <c r="BE466" s="12">
        <v>0.88143689999999997</v>
      </c>
      <c r="BF466" s="12">
        <v>4.8348999999999996E-3</v>
      </c>
      <c r="BG466" s="12">
        <v>4.5752800000000003E-2</v>
      </c>
      <c r="BH466" s="12">
        <v>1.04931E-2</v>
      </c>
      <c r="BI466" s="12">
        <v>2.5415900000000002E-2</v>
      </c>
      <c r="BJ466" s="12">
        <v>4.3649999999999998E-4</v>
      </c>
      <c r="BK466" s="12">
        <v>3.2970600000000003E-2</v>
      </c>
      <c r="BL466" s="12">
        <v>3.4654E-3</v>
      </c>
      <c r="BM466" s="12">
        <v>505.8501</v>
      </c>
      <c r="BN466" s="12">
        <v>3.4148900000000003E-2</v>
      </c>
      <c r="BO466" s="12">
        <v>65.410039999999995</v>
      </c>
      <c r="BP466" s="12">
        <v>1.6337000000000001E-2</v>
      </c>
      <c r="BQ466" s="12">
        <v>0.89015</v>
      </c>
      <c r="BR466" s="12">
        <v>4.7571000000000002E-3</v>
      </c>
      <c r="BS466" s="12">
        <v>0.10388890000000001</v>
      </c>
      <c r="BT466" s="12">
        <v>1.0356000000000001E-2</v>
      </c>
      <c r="BU466" s="12">
        <v>3.0829200000000001E-2</v>
      </c>
      <c r="BV466" s="12">
        <v>4.2539999999999999E-4</v>
      </c>
      <c r="BW466" s="12">
        <v>1</v>
      </c>
      <c r="BX466" s="12">
        <v>0</v>
      </c>
      <c r="BY466" s="12">
        <v>1</v>
      </c>
      <c r="BZ466" s="12">
        <v>0</v>
      </c>
      <c r="CA466" s="12">
        <v>1</v>
      </c>
      <c r="CB466" s="12">
        <v>0</v>
      </c>
      <c r="CC466" s="12">
        <v>1</v>
      </c>
      <c r="CD466" s="12">
        <v>0</v>
      </c>
      <c r="CE466" s="12">
        <v>1</v>
      </c>
      <c r="CF466" s="12">
        <v>0</v>
      </c>
      <c r="CG466" s="12">
        <v>1</v>
      </c>
      <c r="CH466" s="12">
        <v>0</v>
      </c>
      <c r="CI466" s="12">
        <v>1</v>
      </c>
      <c r="CJ466" s="44">
        <v>9.9999999999999995E-21</v>
      </c>
      <c r="CK466" s="12">
        <v>1</v>
      </c>
      <c r="CL466" s="12">
        <v>0</v>
      </c>
      <c r="CM466" s="12">
        <v>1</v>
      </c>
      <c r="CN466" s="44">
        <v>9.9999999999999995E-21</v>
      </c>
      <c r="CO466" s="12">
        <v>1</v>
      </c>
      <c r="CP466" s="44">
        <v>9.9999999999999995E-21</v>
      </c>
      <c r="CQ466" s="12">
        <v>1</v>
      </c>
      <c r="CR466" s="44">
        <v>9.9999999999999995E-21</v>
      </c>
      <c r="CS466" s="12">
        <v>1.0010939999999999</v>
      </c>
      <c r="CT466" s="12">
        <v>1.8433E-3</v>
      </c>
      <c r="CU466" s="12">
        <v>1.6947400000000001E-2</v>
      </c>
      <c r="CV466" s="12">
        <v>1.1535E-3</v>
      </c>
      <c r="CW466" s="12">
        <v>0.67193590000000003</v>
      </c>
      <c r="CX466" s="12">
        <v>4.1914600000000003E-2</v>
      </c>
      <c r="CY466" s="12">
        <v>2.68054E-2</v>
      </c>
      <c r="CZ466" s="12">
        <v>2.8670000000000002E-3</v>
      </c>
      <c r="DA466" s="12">
        <v>8.7130000000000003E-3</v>
      </c>
      <c r="DB466" s="12">
        <v>8.6390000000000002E-4</v>
      </c>
      <c r="DC466" s="12">
        <v>5.8136100000000003E-2</v>
      </c>
      <c r="DD466" s="12">
        <v>1.6909E-3</v>
      </c>
      <c r="DE466" s="12">
        <v>5.4409999999999997E-3</v>
      </c>
      <c r="DF466" s="12">
        <v>7.7100000000000004E-5</v>
      </c>
      <c r="DG466" s="12">
        <v>3.8850000000000001E-4</v>
      </c>
      <c r="DH466" s="44">
        <v>6.6727200000000002E-6</v>
      </c>
      <c r="DI466" s="12">
        <v>0.23473659999999999</v>
      </c>
      <c r="DJ466" s="12">
        <v>3.4865999999999999E-3</v>
      </c>
      <c r="DK466" s="12">
        <v>7.9960000000000003E-4</v>
      </c>
      <c r="DL466" s="12">
        <v>6.8336999999999998E-3</v>
      </c>
      <c r="DM466" s="12">
        <v>1.5673E-3</v>
      </c>
      <c r="DN466" s="12">
        <v>1.549E-4</v>
      </c>
      <c r="DO466" s="44">
        <v>1.5791870000000002E-8</v>
      </c>
      <c r="DP466" s="12">
        <v>1.3473300000000001E-2</v>
      </c>
      <c r="DQ466" s="12">
        <v>7.3999999999999996E-5</v>
      </c>
      <c r="DR466" s="12">
        <v>7.7219749999999996</v>
      </c>
      <c r="DS466" s="12">
        <v>2.1261000000000001E-3</v>
      </c>
      <c r="DT466" s="12">
        <v>7.5986880000000001</v>
      </c>
      <c r="DU466" s="12">
        <v>2.9085999999999999E-3</v>
      </c>
      <c r="DV466" s="12">
        <v>98.515450000000001</v>
      </c>
      <c r="DW466" s="12">
        <v>3.05501E-2</v>
      </c>
      <c r="DX466" s="12">
        <v>38.194450000000003</v>
      </c>
      <c r="DY466" s="12">
        <v>1.44685E-2</v>
      </c>
      <c r="DZ466" s="12">
        <v>1.7011499999999999E-2</v>
      </c>
      <c r="EA466" s="12">
        <v>6.6604999999999998E-3</v>
      </c>
      <c r="EB466" s="12">
        <v>0</v>
      </c>
      <c r="EC466" s="44">
        <v>3.271042E-15</v>
      </c>
      <c r="ED466" s="44">
        <v>2.5258909999999998E-14</v>
      </c>
      <c r="EE466" s="12" t="s">
        <v>1480</v>
      </c>
      <c r="EF466" s="12">
        <v>2.7748E-3</v>
      </c>
      <c r="EG466" s="44">
        <v>6.5680999999999996E-7</v>
      </c>
      <c r="EH466" s="12">
        <v>4.985411</v>
      </c>
      <c r="EI466" s="12">
        <v>1.000575</v>
      </c>
      <c r="EJ466" s="12">
        <v>7.2999999999999996E-4</v>
      </c>
      <c r="EK466" s="12">
        <v>2.0000000000000002E-5</v>
      </c>
      <c r="EL466" s="12">
        <v>8.7000000000000001E-5</v>
      </c>
      <c r="EM466" s="44">
        <v>5.0000000000000004E-6</v>
      </c>
      <c r="EN466" s="12">
        <v>2.7250000000000001E-4</v>
      </c>
      <c r="EO466" s="44">
        <v>8.9999999999999996E-7</v>
      </c>
      <c r="EP466" s="12">
        <v>1.2718E-2</v>
      </c>
      <c r="EQ466" s="12">
        <v>8.0000000000000007E-5</v>
      </c>
      <c r="ER466" s="12">
        <v>8.8000000000000005E-3</v>
      </c>
      <c r="ES466" s="12">
        <v>4.0000000000000002E-4</v>
      </c>
      <c r="ET466" s="12">
        <v>1.3999999999999999E-4</v>
      </c>
      <c r="EU466" s="44">
        <v>6.9999999999999999E-6</v>
      </c>
      <c r="EV466" s="12">
        <v>250</v>
      </c>
      <c r="EW466" s="12">
        <v>0.01</v>
      </c>
      <c r="EX466" s="12">
        <v>1.96</v>
      </c>
      <c r="EY466" s="12">
        <v>2.653E-4</v>
      </c>
      <c r="EZ466" s="12">
        <v>1.6023200000000001E-2</v>
      </c>
      <c r="FA466" s="12">
        <v>3.6522999999999998E-3</v>
      </c>
      <c r="FB466" s="12">
        <v>505.17809999999997</v>
      </c>
      <c r="FC466" s="12">
        <v>5.4064599999999997E-2</v>
      </c>
      <c r="FD466" s="12">
        <v>65.420839999999998</v>
      </c>
      <c r="FE466" s="12">
        <v>1.6596199999999998E-2</v>
      </c>
      <c r="FF466" s="12">
        <v>0.88143689999999997</v>
      </c>
      <c r="FG466" s="12">
        <v>4.8348999999999996E-3</v>
      </c>
      <c r="FH466" s="12">
        <v>0.22809650000000001</v>
      </c>
      <c r="FI466" s="12">
        <v>5.2312400000000002E-2</v>
      </c>
      <c r="FJ466" s="12">
        <v>2.5415900000000002E-2</v>
      </c>
      <c r="FK466" s="12">
        <v>4.3649999999999998E-4</v>
      </c>
      <c r="FL466" s="12">
        <v>5.02E-5</v>
      </c>
      <c r="FM466" s="12">
        <v>1.722979</v>
      </c>
      <c r="FN466" s="12">
        <v>0.12964800000000001</v>
      </c>
      <c r="FO466" s="12">
        <v>2.75649E-2</v>
      </c>
      <c r="FP466" s="12">
        <v>1.7231289999999999</v>
      </c>
      <c r="FQ466" s="12">
        <v>0.99987230000000005</v>
      </c>
      <c r="FR466" s="12">
        <v>2.4195000000000002E-3</v>
      </c>
      <c r="FS466" s="44">
        <v>5.4629999999999996E-10</v>
      </c>
      <c r="FT466" s="44">
        <v>5.8099999999999998E-11</v>
      </c>
      <c r="FU466" s="12">
        <v>0</v>
      </c>
      <c r="FV466" s="44">
        <v>4.962E-10</v>
      </c>
      <c r="FW466" s="12">
        <v>1.975E-2</v>
      </c>
      <c r="FX466" s="44">
        <v>5.4629999999999996E-10</v>
      </c>
      <c r="FY466" s="44">
        <v>7.0679999999999999E-6</v>
      </c>
      <c r="FZ466" s="44">
        <v>5.5304999999999997E-10</v>
      </c>
      <c r="GA466" s="44">
        <v>6.3080000000000001E-9</v>
      </c>
      <c r="GB466" s="44">
        <v>5.5430000000000004E-10</v>
      </c>
      <c r="GC466" s="12">
        <v>1.167E-2</v>
      </c>
      <c r="GD466" s="12">
        <v>0</v>
      </c>
      <c r="GE466" s="12">
        <v>295.5</v>
      </c>
      <c r="GF466" s="12">
        <v>0.1</v>
      </c>
      <c r="GG466" s="12">
        <v>1575</v>
      </c>
      <c r="GH466" s="12">
        <v>2</v>
      </c>
      <c r="GI466" s="12">
        <v>1.2718E-2</v>
      </c>
      <c r="GJ466" s="12">
        <v>6.824E-4</v>
      </c>
    </row>
    <row r="467" spans="1:192" s="12" customFormat="1" ht="12">
      <c r="A467" s="31"/>
      <c r="B467" s="32" t="s">
        <v>1564</v>
      </c>
      <c r="C467" s="32">
        <v>4.5</v>
      </c>
      <c r="D467" s="40">
        <v>8.2751769999999993</v>
      </c>
      <c r="E467" s="33">
        <v>1.8262500000000001E-2</v>
      </c>
      <c r="F467" s="33">
        <v>0.3281</v>
      </c>
      <c r="G467" s="34">
        <v>0.55222837888453979</v>
      </c>
      <c r="H467" s="45">
        <v>27.93724845995893</v>
      </c>
      <c r="I467" s="36">
        <v>98.845150000000004</v>
      </c>
      <c r="J467" s="34">
        <v>41.039239999999999</v>
      </c>
      <c r="K467" s="34">
        <v>6.2358499999999997E-2</v>
      </c>
      <c r="L467" s="12">
        <v>1.8433E-3</v>
      </c>
      <c r="T467" s="12" t="s">
        <v>426</v>
      </c>
      <c r="U467" s="12" t="s">
        <v>244</v>
      </c>
      <c r="V467" s="12">
        <v>37</v>
      </c>
      <c r="W467" s="43">
        <v>42929</v>
      </c>
      <c r="X467" s="12">
        <v>2.266667</v>
      </c>
      <c r="Y467" s="44">
        <v>3582757000</v>
      </c>
      <c r="Z467" s="12" t="s">
        <v>1476</v>
      </c>
      <c r="AA467" s="12" t="s">
        <v>1452</v>
      </c>
      <c r="AB467" s="12">
        <v>12</v>
      </c>
      <c r="AC467" s="12" t="s">
        <v>1477</v>
      </c>
      <c r="AE467" s="12" t="s">
        <v>1454</v>
      </c>
      <c r="AF467" s="12">
        <v>7.875</v>
      </c>
      <c r="AG467" s="12" t="s">
        <v>1485</v>
      </c>
      <c r="AH467" s="12" t="s">
        <v>1486</v>
      </c>
      <c r="AI467" s="12" t="s">
        <v>1464</v>
      </c>
      <c r="AJ467" s="12">
        <v>1</v>
      </c>
      <c r="AK467" s="12" t="s">
        <v>1458</v>
      </c>
      <c r="AL467" s="12">
        <v>1</v>
      </c>
      <c r="AM467" s="12" t="s">
        <v>1459</v>
      </c>
      <c r="AN467" s="12">
        <v>4.5</v>
      </c>
      <c r="AO467" s="12">
        <v>0</v>
      </c>
      <c r="AP467" s="12">
        <v>0</v>
      </c>
      <c r="AQ467" s="12">
        <v>0</v>
      </c>
      <c r="AR467" s="12">
        <v>0</v>
      </c>
      <c r="AS467" s="12">
        <v>30</v>
      </c>
      <c r="AT467" s="12">
        <v>30</v>
      </c>
      <c r="AU467" s="12">
        <v>94</v>
      </c>
      <c r="AX467" s="12">
        <v>0</v>
      </c>
      <c r="AY467" s="12">
        <v>8.6786999999999993E-3</v>
      </c>
      <c r="AZ467" s="12">
        <v>3.5655999999999999E-3</v>
      </c>
      <c r="BA467" s="12">
        <v>91.397009999999995</v>
      </c>
      <c r="BB467" s="12">
        <v>4.6701300000000001E-2</v>
      </c>
      <c r="BC467" s="12">
        <v>11.03838</v>
      </c>
      <c r="BD467" s="12">
        <v>1.2356799999999999E-2</v>
      </c>
      <c r="BE467" s="12">
        <v>0.14759359999999999</v>
      </c>
      <c r="BF467" s="12">
        <v>5.6027000000000004E-3</v>
      </c>
      <c r="BG467" s="12">
        <v>4.0584599999999998E-2</v>
      </c>
      <c r="BH467" s="12">
        <v>1.01622E-2</v>
      </c>
      <c r="BI467" s="12">
        <v>3.6235E-3</v>
      </c>
      <c r="BJ467" s="12">
        <v>2.786E-4</v>
      </c>
      <c r="BK467" s="12">
        <v>2.5626099999999999E-2</v>
      </c>
      <c r="BL467" s="12">
        <v>3.3739E-3</v>
      </c>
      <c r="BM467" s="12">
        <v>92.068939999999998</v>
      </c>
      <c r="BN467" s="12">
        <v>2.0595499999999999E-2</v>
      </c>
      <c r="BO467" s="12">
        <v>11.065189999999999</v>
      </c>
      <c r="BP467" s="12">
        <v>1.20196E-2</v>
      </c>
      <c r="BQ467" s="12">
        <v>0.15630659999999999</v>
      </c>
      <c r="BR467" s="12">
        <v>5.5357000000000002E-3</v>
      </c>
      <c r="BS467" s="12">
        <v>9.8720600000000006E-2</v>
      </c>
      <c r="BT467" s="12">
        <v>1.00205E-2</v>
      </c>
      <c r="BU467" s="12">
        <v>9.0605000000000008E-3</v>
      </c>
      <c r="BV467" s="12">
        <v>2.6699999999999998E-4</v>
      </c>
      <c r="BW467" s="12">
        <v>1</v>
      </c>
      <c r="BX467" s="12">
        <v>0</v>
      </c>
      <c r="BY467" s="12">
        <v>1</v>
      </c>
      <c r="BZ467" s="12">
        <v>0</v>
      </c>
      <c r="CA467" s="12">
        <v>1</v>
      </c>
      <c r="CB467" s="12">
        <v>0</v>
      </c>
      <c r="CC467" s="12">
        <v>1</v>
      </c>
      <c r="CD467" s="12">
        <v>0</v>
      </c>
      <c r="CE467" s="12">
        <v>1</v>
      </c>
      <c r="CF467" s="12">
        <v>0</v>
      </c>
      <c r="CG467" s="12">
        <v>1</v>
      </c>
      <c r="CH467" s="12">
        <v>0</v>
      </c>
      <c r="CI467" s="12">
        <v>1</v>
      </c>
      <c r="CJ467" s="44">
        <v>9.9999999999999995E-21</v>
      </c>
      <c r="CK467" s="12">
        <v>1</v>
      </c>
      <c r="CL467" s="12">
        <v>0</v>
      </c>
      <c r="CM467" s="12">
        <v>1</v>
      </c>
      <c r="CN467" s="44">
        <v>9.9999999999999995E-21</v>
      </c>
      <c r="CO467" s="12">
        <v>1</v>
      </c>
      <c r="CP467" s="44">
        <v>9.9999999999999995E-21</v>
      </c>
      <c r="CQ467" s="12">
        <v>1</v>
      </c>
      <c r="CR467" s="44">
        <v>9.9999999999999995E-21</v>
      </c>
      <c r="CS467" s="12">
        <v>1.0010939999999999</v>
      </c>
      <c r="CT467" s="12">
        <v>1.8433E-3</v>
      </c>
      <c r="CU467" s="12">
        <v>1.6947400000000001E-2</v>
      </c>
      <c r="CV467" s="12">
        <v>1.1535E-3</v>
      </c>
      <c r="CW467" s="12">
        <v>0.67193590000000003</v>
      </c>
      <c r="CX467" s="12">
        <v>4.1914600000000003E-2</v>
      </c>
      <c r="CY467" s="12">
        <v>2.68054E-2</v>
      </c>
      <c r="CZ467" s="12">
        <v>2.8670000000000002E-3</v>
      </c>
      <c r="DA467" s="12">
        <v>8.7130000000000003E-3</v>
      </c>
      <c r="DB467" s="12">
        <v>8.6390000000000002E-4</v>
      </c>
      <c r="DC467" s="12">
        <v>5.8136100000000003E-2</v>
      </c>
      <c r="DD467" s="12">
        <v>1.6909E-3</v>
      </c>
      <c r="DE467" s="12">
        <v>5.4409999999999997E-3</v>
      </c>
      <c r="DF467" s="12">
        <v>7.7100000000000004E-5</v>
      </c>
      <c r="DG467" s="12">
        <v>3.2810000000000001E-4</v>
      </c>
      <c r="DH467" s="12">
        <v>2.5199999999999999E-5</v>
      </c>
      <c r="DI467" s="12">
        <v>1.505269</v>
      </c>
      <c r="DJ467" s="12">
        <v>1.8262500000000001E-2</v>
      </c>
      <c r="DK467" s="12">
        <v>4.5729000000000004E-3</v>
      </c>
      <c r="DL467" s="12">
        <v>3.5794600000000003E-2</v>
      </c>
      <c r="DM467" s="12">
        <v>8.9628999999999993E-3</v>
      </c>
      <c r="DN467" s="12">
        <v>1.3239999999999999E-4</v>
      </c>
      <c r="DO467" s="44">
        <v>9.0310310000000006E-8</v>
      </c>
      <c r="DP467" s="12">
        <v>1.33633E-2</v>
      </c>
      <c r="DQ467" s="12">
        <v>5.0750000000000003E-4</v>
      </c>
      <c r="DR467" s="12">
        <v>8.2751769999999993</v>
      </c>
      <c r="DS467" s="12">
        <v>1.0182999999999999E-2</v>
      </c>
      <c r="DT467" s="12">
        <v>8.1710209999999996</v>
      </c>
      <c r="DU467" s="12">
        <v>1.25554E-2</v>
      </c>
      <c r="DV467" s="12">
        <v>98.845150000000004</v>
      </c>
      <c r="DW467" s="12">
        <v>0.1156413</v>
      </c>
      <c r="DX467" s="12">
        <v>41.039239999999999</v>
      </c>
      <c r="DY467" s="12">
        <v>6.2358499999999997E-2</v>
      </c>
      <c r="DZ467" s="12">
        <v>6.30941E-2</v>
      </c>
      <c r="EA467" s="12">
        <v>0</v>
      </c>
      <c r="EB467" s="12">
        <v>0</v>
      </c>
      <c r="EC467" s="44">
        <v>5.5223600000000001E-16</v>
      </c>
      <c r="ED467" s="44">
        <v>4.5698499999999999E-15</v>
      </c>
      <c r="EE467" s="12" t="s">
        <v>1480</v>
      </c>
      <c r="EF467" s="12">
        <v>2.7748E-3</v>
      </c>
      <c r="EG467" s="44">
        <v>6.5680999999999996E-7</v>
      </c>
      <c r="EH467" s="12">
        <v>4.9699850000000003</v>
      </c>
      <c r="EI467" s="12">
        <v>1.0005740000000001</v>
      </c>
      <c r="EJ467" s="12">
        <v>7.2999999999999996E-4</v>
      </c>
      <c r="EK467" s="12">
        <v>2.0000000000000002E-5</v>
      </c>
      <c r="EL467" s="12">
        <v>8.7000000000000001E-5</v>
      </c>
      <c r="EM467" s="44">
        <v>5.0000000000000004E-6</v>
      </c>
      <c r="EN467" s="12">
        <v>2.7250000000000001E-4</v>
      </c>
      <c r="EO467" s="44">
        <v>8.9999999999999996E-7</v>
      </c>
      <c r="EP467" s="12">
        <v>1.2718E-2</v>
      </c>
      <c r="EQ467" s="12">
        <v>8.0000000000000007E-5</v>
      </c>
      <c r="ER467" s="12">
        <v>8.8000000000000005E-3</v>
      </c>
      <c r="ES467" s="12">
        <v>4.0000000000000002E-4</v>
      </c>
      <c r="ET467" s="12">
        <v>1.3999999999999999E-4</v>
      </c>
      <c r="EU467" s="44">
        <v>6.9999999999999999E-6</v>
      </c>
      <c r="EV467" s="12">
        <v>250</v>
      </c>
      <c r="EW467" s="12">
        <v>0.01</v>
      </c>
      <c r="EX467" s="12">
        <v>1.96</v>
      </c>
      <c r="EY467" s="12">
        <v>2.653E-4</v>
      </c>
      <c r="EZ467" s="12">
        <v>8.6786999999999993E-3</v>
      </c>
      <c r="FA467" s="12">
        <v>3.5655999999999999E-3</v>
      </c>
      <c r="FB467" s="12">
        <v>91.397009999999995</v>
      </c>
      <c r="FC467" s="12">
        <v>4.6701300000000001E-2</v>
      </c>
      <c r="FD467" s="12">
        <v>11.04472</v>
      </c>
      <c r="FE467" s="12">
        <v>1.2363900000000001E-2</v>
      </c>
      <c r="FF467" s="12">
        <v>0.14759359999999999</v>
      </c>
      <c r="FG467" s="12">
        <v>5.6027000000000004E-3</v>
      </c>
      <c r="FH467" s="12">
        <v>0.20170469999999999</v>
      </c>
      <c r="FI467" s="12">
        <v>5.0506000000000002E-2</v>
      </c>
      <c r="FJ467" s="12">
        <v>3.6235E-3</v>
      </c>
      <c r="FK467" s="12">
        <v>2.786E-4</v>
      </c>
      <c r="FL467" s="12">
        <v>3.9100000000000002E-5</v>
      </c>
      <c r="FM467" s="12">
        <v>7.8201289999999997</v>
      </c>
      <c r="FN467" s="12">
        <v>0.12097040000000001</v>
      </c>
      <c r="FO467" s="12">
        <v>0.12318750000000001</v>
      </c>
      <c r="FP467" s="12">
        <v>7.8207380000000004</v>
      </c>
      <c r="FQ467" s="12">
        <v>0.99987619999999999</v>
      </c>
      <c r="FR467" s="12">
        <v>2.7185E-3</v>
      </c>
      <c r="FS467" s="44">
        <v>5.4629999999999996E-10</v>
      </c>
      <c r="FT467" s="44">
        <v>5.8099999999999998E-11</v>
      </c>
      <c r="FU467" s="12">
        <v>0</v>
      </c>
      <c r="FV467" s="44">
        <v>4.962E-10</v>
      </c>
      <c r="FW467" s="12">
        <v>1.975E-2</v>
      </c>
      <c r="FX467" s="44">
        <v>5.4629999999999996E-10</v>
      </c>
      <c r="FY467" s="44">
        <v>7.0679999999999999E-6</v>
      </c>
      <c r="FZ467" s="44">
        <v>5.5304999999999997E-10</v>
      </c>
      <c r="GA467" s="44">
        <v>6.3080000000000001E-9</v>
      </c>
      <c r="GB467" s="44">
        <v>5.5430000000000004E-10</v>
      </c>
      <c r="GC467" s="12">
        <v>1.167E-2</v>
      </c>
      <c r="GD467" s="12">
        <v>0</v>
      </c>
      <c r="GE467" s="12">
        <v>295.5</v>
      </c>
      <c r="GF467" s="12">
        <v>0.1</v>
      </c>
      <c r="GG467" s="12">
        <v>1575</v>
      </c>
      <c r="GH467" s="12">
        <v>2</v>
      </c>
      <c r="GI467" s="12">
        <v>1.2718E-2</v>
      </c>
      <c r="GJ467" s="12">
        <v>5.8330000000000003E-4</v>
      </c>
    </row>
    <row r="468" spans="1:192" s="12" customFormat="1" ht="12">
      <c r="A468" s="31"/>
      <c r="B468" s="32" t="s">
        <v>1572</v>
      </c>
      <c r="C468" s="32">
        <v>4.5</v>
      </c>
      <c r="D468" s="40">
        <v>8.5438639999999992</v>
      </c>
      <c r="E468" s="33">
        <v>4.862E-3</v>
      </c>
      <c r="F468" s="33">
        <v>0.19589999999999999</v>
      </c>
      <c r="G468" s="34">
        <v>9.5200447706539766</v>
      </c>
      <c r="H468" s="45">
        <v>104.93706293706293</v>
      </c>
      <c r="I468" s="36">
        <v>99.326509999999999</v>
      </c>
      <c r="J468" s="34">
        <v>42.561329999999998</v>
      </c>
      <c r="K468" s="34">
        <v>7.9737000000000002E-3</v>
      </c>
      <c r="L468" s="12">
        <v>1.8433E-3</v>
      </c>
      <c r="T468" s="12" t="s">
        <v>433</v>
      </c>
      <c r="U468" s="12" t="s">
        <v>244</v>
      </c>
      <c r="V468" s="12">
        <v>37</v>
      </c>
      <c r="W468" s="43">
        <v>42929</v>
      </c>
      <c r="X468" s="12">
        <v>4.0333329999999998</v>
      </c>
      <c r="Y468" s="44">
        <v>3582763000</v>
      </c>
      <c r="Z468" s="12" t="s">
        <v>1476</v>
      </c>
      <c r="AA468" s="12" t="s">
        <v>1452</v>
      </c>
      <c r="AB468" s="12">
        <v>12</v>
      </c>
      <c r="AC468" s="12" t="s">
        <v>1477</v>
      </c>
      <c r="AE468" s="12" t="s">
        <v>1454</v>
      </c>
      <c r="AF468" s="12">
        <v>7.875</v>
      </c>
      <c r="AG468" s="12" t="s">
        <v>1485</v>
      </c>
      <c r="AH468" s="12" t="s">
        <v>1486</v>
      </c>
      <c r="AI468" s="12" t="s">
        <v>1464</v>
      </c>
      <c r="AJ468" s="12">
        <v>1</v>
      </c>
      <c r="AK468" s="12" t="s">
        <v>1458</v>
      </c>
      <c r="AL468" s="12">
        <v>1</v>
      </c>
      <c r="AM468" s="12" t="s">
        <v>1459</v>
      </c>
      <c r="AN468" s="12">
        <v>4.5</v>
      </c>
      <c r="AO468" s="12">
        <v>0</v>
      </c>
      <c r="AP468" s="12">
        <v>0</v>
      </c>
      <c r="AQ468" s="12">
        <v>0</v>
      </c>
      <c r="AR468" s="12">
        <v>0</v>
      </c>
      <c r="AS468" s="12">
        <v>30</v>
      </c>
      <c r="AT468" s="12">
        <v>30</v>
      </c>
      <c r="AU468" s="12">
        <v>102</v>
      </c>
      <c r="AX468" s="12">
        <v>0</v>
      </c>
      <c r="AY468" s="12">
        <v>6.5892900000000004E-2</v>
      </c>
      <c r="AZ468" s="12">
        <v>3.5075000000000002E-3</v>
      </c>
      <c r="BA468" s="12">
        <v>1626.7650000000001</v>
      </c>
      <c r="BB468" s="12">
        <v>9.6455200000000005E-2</v>
      </c>
      <c r="BC468" s="12">
        <v>190.29220000000001</v>
      </c>
      <c r="BD468" s="12">
        <v>2.6019400000000002E-2</v>
      </c>
      <c r="BE468" s="12">
        <v>2.5546060000000002</v>
      </c>
      <c r="BF468" s="12">
        <v>4.8088999999999996E-3</v>
      </c>
      <c r="BG468" s="12">
        <v>0.1859951</v>
      </c>
      <c r="BH468" s="12">
        <v>1.01817E-2</v>
      </c>
      <c r="BI468" s="12">
        <v>3.7299699999999998E-2</v>
      </c>
      <c r="BJ468" s="12">
        <v>5.8270000000000001E-4</v>
      </c>
      <c r="BK468" s="12">
        <v>8.2840300000000006E-2</v>
      </c>
      <c r="BL468" s="12">
        <v>3.3124999999999999E-3</v>
      </c>
      <c r="BM468" s="12">
        <v>1627.4359999999999</v>
      </c>
      <c r="BN468" s="12">
        <v>8.6872199999999997E-2</v>
      </c>
      <c r="BO468" s="12">
        <v>190.31899999999999</v>
      </c>
      <c r="BP468" s="12">
        <v>2.5860999999999999E-2</v>
      </c>
      <c r="BQ468" s="12">
        <v>2.5633189999999999</v>
      </c>
      <c r="BR468" s="12">
        <v>4.7307E-3</v>
      </c>
      <c r="BS468" s="12">
        <v>0.24413119999999999</v>
      </c>
      <c r="BT468" s="12">
        <v>1.00403E-2</v>
      </c>
      <c r="BU468" s="12">
        <v>4.2700000000000002E-2</v>
      </c>
      <c r="BV468" s="12">
        <v>5.7160000000000002E-4</v>
      </c>
      <c r="BW468" s="12">
        <v>1</v>
      </c>
      <c r="BX468" s="12">
        <v>0</v>
      </c>
      <c r="BY468" s="12">
        <v>1</v>
      </c>
      <c r="BZ468" s="12">
        <v>0</v>
      </c>
      <c r="CA468" s="12">
        <v>1</v>
      </c>
      <c r="CB468" s="12">
        <v>0</v>
      </c>
      <c r="CC468" s="12">
        <v>1</v>
      </c>
      <c r="CD468" s="12">
        <v>0</v>
      </c>
      <c r="CE468" s="12">
        <v>1</v>
      </c>
      <c r="CF468" s="12">
        <v>0</v>
      </c>
      <c r="CG468" s="12">
        <v>1</v>
      </c>
      <c r="CH468" s="12">
        <v>0</v>
      </c>
      <c r="CI468" s="12">
        <v>1</v>
      </c>
      <c r="CJ468" s="44">
        <v>9.9999999999999995E-21</v>
      </c>
      <c r="CK468" s="12">
        <v>1</v>
      </c>
      <c r="CL468" s="12">
        <v>0</v>
      </c>
      <c r="CM468" s="12">
        <v>1</v>
      </c>
      <c r="CN468" s="44">
        <v>9.9999999999999995E-21</v>
      </c>
      <c r="CO468" s="12">
        <v>1</v>
      </c>
      <c r="CP468" s="44">
        <v>9.9999999999999995E-21</v>
      </c>
      <c r="CQ468" s="12">
        <v>1</v>
      </c>
      <c r="CR468" s="44">
        <v>9.9999999999999995E-21</v>
      </c>
      <c r="CS468" s="12">
        <v>1.0010939999999999</v>
      </c>
      <c r="CT468" s="12">
        <v>1.8433E-3</v>
      </c>
      <c r="CU468" s="12">
        <v>1.6947400000000001E-2</v>
      </c>
      <c r="CV468" s="12">
        <v>1.1535E-3</v>
      </c>
      <c r="CW468" s="12">
        <v>0.67193590000000003</v>
      </c>
      <c r="CX468" s="12">
        <v>4.1914600000000003E-2</v>
      </c>
      <c r="CY468" s="12">
        <v>2.68054E-2</v>
      </c>
      <c r="CZ468" s="12">
        <v>2.8670000000000002E-3</v>
      </c>
      <c r="DA468" s="12">
        <v>8.7130000000000003E-3</v>
      </c>
      <c r="DB468" s="12">
        <v>8.6390000000000002E-4</v>
      </c>
      <c r="DC468" s="12">
        <v>5.8136100000000003E-2</v>
      </c>
      <c r="DD468" s="12">
        <v>1.6909E-3</v>
      </c>
      <c r="DE468" s="12">
        <v>5.4409999999999997E-3</v>
      </c>
      <c r="DF468" s="12">
        <v>7.7100000000000004E-5</v>
      </c>
      <c r="DG468" s="12">
        <v>1.9589999999999999E-4</v>
      </c>
      <c r="DH468" s="44">
        <v>3.0606270000000001E-6</v>
      </c>
      <c r="DI468" s="12">
        <v>0.65683789999999997</v>
      </c>
      <c r="DJ468" s="12">
        <v>4.862E-3</v>
      </c>
      <c r="DK468" s="12">
        <v>2.6620000000000002E-4</v>
      </c>
      <c r="DL468" s="12">
        <v>9.5294999999999998E-3</v>
      </c>
      <c r="DM468" s="12">
        <v>5.2170000000000005E-4</v>
      </c>
      <c r="DN468" s="12">
        <v>1.5029999999999999E-4</v>
      </c>
      <c r="DO468" s="44">
        <v>5.2562849999999999E-9</v>
      </c>
      <c r="DP468" s="12">
        <v>1.3416900000000001E-2</v>
      </c>
      <c r="DQ468" s="12">
        <v>2.5299999999999998E-5</v>
      </c>
      <c r="DR468" s="12">
        <v>8.5438639999999992</v>
      </c>
      <c r="DS468" s="12">
        <v>1.2733E-3</v>
      </c>
      <c r="DT468" s="12">
        <v>8.4776100000000003</v>
      </c>
      <c r="DU468" s="12">
        <v>1.6068E-3</v>
      </c>
      <c r="DV468" s="12">
        <v>99.326509999999999</v>
      </c>
      <c r="DW468" s="12">
        <v>1.50321E-2</v>
      </c>
      <c r="DX468" s="12">
        <v>42.561329999999998</v>
      </c>
      <c r="DY468" s="12">
        <v>7.9737000000000002E-3</v>
      </c>
      <c r="DZ468" s="12">
        <v>1.2757299999999999E-2</v>
      </c>
      <c r="EA468" s="12">
        <v>0</v>
      </c>
      <c r="EB468" s="12">
        <v>0</v>
      </c>
      <c r="EC468" s="44">
        <v>9.5200750000000008E-15</v>
      </c>
      <c r="ED468" s="44">
        <v>8.133823E-14</v>
      </c>
      <c r="EE468" s="12" t="s">
        <v>1480</v>
      </c>
      <c r="EF468" s="12">
        <v>2.7748E-3</v>
      </c>
      <c r="EG468" s="44">
        <v>6.5680999999999996E-7</v>
      </c>
      <c r="EH468" s="12">
        <v>4.9771939999999999</v>
      </c>
      <c r="EI468" s="12">
        <v>1.000575</v>
      </c>
      <c r="EJ468" s="12">
        <v>7.2999999999999996E-4</v>
      </c>
      <c r="EK468" s="12">
        <v>2.0000000000000002E-5</v>
      </c>
      <c r="EL468" s="12">
        <v>8.7000000000000001E-5</v>
      </c>
      <c r="EM468" s="44">
        <v>5.0000000000000004E-6</v>
      </c>
      <c r="EN468" s="12">
        <v>2.7250000000000001E-4</v>
      </c>
      <c r="EO468" s="44">
        <v>8.9999999999999996E-7</v>
      </c>
      <c r="EP468" s="12">
        <v>1.2718E-2</v>
      </c>
      <c r="EQ468" s="12">
        <v>8.0000000000000007E-5</v>
      </c>
      <c r="ER468" s="12">
        <v>8.8000000000000005E-3</v>
      </c>
      <c r="ES468" s="12">
        <v>4.0000000000000002E-4</v>
      </c>
      <c r="ET468" s="12">
        <v>1.3999999999999999E-4</v>
      </c>
      <c r="EU468" s="44">
        <v>6.9999999999999999E-6</v>
      </c>
      <c r="EV468" s="12">
        <v>250</v>
      </c>
      <c r="EW468" s="12">
        <v>0.01</v>
      </c>
      <c r="EX468" s="12">
        <v>1.96</v>
      </c>
      <c r="EY468" s="12">
        <v>2.653E-4</v>
      </c>
      <c r="EZ468" s="12">
        <v>6.5892900000000004E-2</v>
      </c>
      <c r="FA468" s="12">
        <v>3.5075000000000002E-3</v>
      </c>
      <c r="FB468" s="12">
        <v>1626.7650000000001</v>
      </c>
      <c r="FC468" s="12">
        <v>9.6455200000000005E-2</v>
      </c>
      <c r="FD468" s="12">
        <v>190.4015</v>
      </c>
      <c r="FE468" s="12">
        <v>2.6034399999999999E-2</v>
      </c>
      <c r="FF468" s="12">
        <v>2.5546060000000002</v>
      </c>
      <c r="FG468" s="12">
        <v>4.8088999999999996E-3</v>
      </c>
      <c r="FH468" s="12">
        <v>0.92573399999999995</v>
      </c>
      <c r="FI468" s="12">
        <v>5.0676100000000002E-2</v>
      </c>
      <c r="FJ468" s="12">
        <v>3.7299699999999998E-2</v>
      </c>
      <c r="FK468" s="12">
        <v>5.8270000000000001E-4</v>
      </c>
      <c r="FL468" s="12">
        <v>2.2799999999999999E-5</v>
      </c>
      <c r="FM468" s="12">
        <v>1.5741099999999999</v>
      </c>
      <c r="FN468" s="12">
        <v>0.1171633</v>
      </c>
      <c r="FO468" s="12">
        <v>1.4919099999999999E-2</v>
      </c>
      <c r="FP468" s="12">
        <v>1.5741560000000001</v>
      </c>
      <c r="FQ468" s="12">
        <v>0.99995520000000004</v>
      </c>
      <c r="FR468" s="12">
        <v>1.5014E-3</v>
      </c>
      <c r="FS468" s="44">
        <v>5.4629999999999996E-10</v>
      </c>
      <c r="FT468" s="44">
        <v>5.8099999999999998E-11</v>
      </c>
      <c r="FU468" s="12">
        <v>0</v>
      </c>
      <c r="FV468" s="44">
        <v>4.962E-10</v>
      </c>
      <c r="FW468" s="12">
        <v>1.975E-2</v>
      </c>
      <c r="FX468" s="44">
        <v>5.4629999999999996E-10</v>
      </c>
      <c r="FY468" s="44">
        <v>7.0679999999999999E-6</v>
      </c>
      <c r="FZ468" s="44">
        <v>5.5304999999999997E-10</v>
      </c>
      <c r="GA468" s="44">
        <v>6.3080000000000001E-9</v>
      </c>
      <c r="GB468" s="44">
        <v>5.5430000000000004E-10</v>
      </c>
      <c r="GC468" s="12">
        <v>1.167E-2</v>
      </c>
      <c r="GD468" s="12">
        <v>0</v>
      </c>
      <c r="GE468" s="12">
        <v>295.5</v>
      </c>
      <c r="GF468" s="12">
        <v>0.1</v>
      </c>
      <c r="GG468" s="12">
        <v>1575</v>
      </c>
      <c r="GH468" s="12">
        <v>2</v>
      </c>
      <c r="GI468" s="12">
        <v>1.2718E-2</v>
      </c>
      <c r="GJ468" s="12">
        <v>6.6209999999999999E-4</v>
      </c>
    </row>
    <row r="469" spans="1:192" s="12" customFormat="1" ht="12">
      <c r="A469" s="31"/>
      <c r="B469" s="32" t="s">
        <v>1599</v>
      </c>
      <c r="C469" s="32">
        <v>4.5</v>
      </c>
      <c r="D469" s="40">
        <v>8.5677050000000001</v>
      </c>
      <c r="E469" s="33">
        <v>5.7841000000000004E-3</v>
      </c>
      <c r="F469" s="33">
        <v>0.1976</v>
      </c>
      <c r="G469" s="34">
        <v>11.127089724509128</v>
      </c>
      <c r="H469" s="45">
        <v>88.208018533566147</v>
      </c>
      <c r="I469" s="36">
        <v>99.32329</v>
      </c>
      <c r="J469" s="34">
        <v>42.677509999999998</v>
      </c>
      <c r="K469" s="34">
        <v>7.5364000000000004E-3</v>
      </c>
      <c r="L469" s="12">
        <v>1.8433E-3</v>
      </c>
      <c r="T469" s="12" t="s">
        <v>435</v>
      </c>
      <c r="U469" s="12" t="s">
        <v>244</v>
      </c>
      <c r="V469" s="12">
        <v>37</v>
      </c>
      <c r="W469" s="43">
        <v>42929</v>
      </c>
      <c r="X469" s="12">
        <v>9.983333</v>
      </c>
      <c r="Y469" s="44">
        <v>3582785000</v>
      </c>
      <c r="Z469" s="12" t="s">
        <v>1476</v>
      </c>
      <c r="AA469" s="12" t="s">
        <v>1452</v>
      </c>
      <c r="AB469" s="12">
        <v>12</v>
      </c>
      <c r="AC469" s="12" t="s">
        <v>1477</v>
      </c>
      <c r="AE469" s="12" t="s">
        <v>1454</v>
      </c>
      <c r="AF469" s="12">
        <v>7.875</v>
      </c>
      <c r="AG469" s="12" t="s">
        <v>1488</v>
      </c>
      <c r="AH469" s="12" t="s">
        <v>1486</v>
      </c>
      <c r="AI469" s="12" t="s">
        <v>1464</v>
      </c>
      <c r="AJ469" s="12">
        <v>1</v>
      </c>
      <c r="AK469" s="12" t="s">
        <v>1458</v>
      </c>
      <c r="AL469" s="12">
        <v>1</v>
      </c>
      <c r="AM469" s="12" t="s">
        <v>1459</v>
      </c>
      <c r="AN469" s="12">
        <v>4.5</v>
      </c>
      <c r="AO469" s="12">
        <v>0</v>
      </c>
      <c r="AP469" s="12">
        <v>0</v>
      </c>
      <c r="AQ469" s="12">
        <v>0</v>
      </c>
      <c r="AR469" s="12">
        <v>0</v>
      </c>
      <c r="AS469" s="12">
        <v>30</v>
      </c>
      <c r="AT469" s="12">
        <v>30</v>
      </c>
      <c r="AU469" s="12">
        <v>134</v>
      </c>
      <c r="AX469" s="12">
        <v>0</v>
      </c>
      <c r="AY469" s="12">
        <v>8.0967700000000004E-2</v>
      </c>
      <c r="AZ469" s="12">
        <v>4.0616000000000003E-3</v>
      </c>
      <c r="BA469" s="12">
        <v>1906.681</v>
      </c>
      <c r="BB469" s="12">
        <v>0.1003969</v>
      </c>
      <c r="BC469" s="12">
        <v>222.41460000000001</v>
      </c>
      <c r="BD469" s="12">
        <v>3.0409599999999998E-2</v>
      </c>
      <c r="BE469" s="12">
        <v>2.9995090000000002</v>
      </c>
      <c r="BF469" s="12">
        <v>5.2782999999999997E-3</v>
      </c>
      <c r="BG469" s="12">
        <v>0.25735669999999999</v>
      </c>
      <c r="BH469" s="12">
        <v>9.4456999999999996E-3</v>
      </c>
      <c r="BI469" s="12">
        <v>4.3982199999999999E-2</v>
      </c>
      <c r="BJ469" s="12">
        <v>5.7790000000000001E-4</v>
      </c>
      <c r="BK469" s="12">
        <v>9.7915199999999994E-2</v>
      </c>
      <c r="BL469" s="12">
        <v>3.8944000000000001E-3</v>
      </c>
      <c r="BM469" s="12">
        <v>1907.3530000000001</v>
      </c>
      <c r="BN469" s="12">
        <v>9.1228799999999999E-2</v>
      </c>
      <c r="BO469" s="12">
        <v>222.44139999999999</v>
      </c>
      <c r="BP469" s="12">
        <v>3.0274200000000001E-2</v>
      </c>
      <c r="BQ469" s="12">
        <v>3.008222</v>
      </c>
      <c r="BR469" s="12">
        <v>5.2071000000000001E-3</v>
      </c>
      <c r="BS469" s="12">
        <v>0.31549280000000002</v>
      </c>
      <c r="BT469" s="12">
        <v>9.2931999999999997E-3</v>
      </c>
      <c r="BU469" s="12">
        <v>4.9375200000000001E-2</v>
      </c>
      <c r="BV469" s="12">
        <v>5.6479999999999996E-4</v>
      </c>
      <c r="BW469" s="12">
        <v>1</v>
      </c>
      <c r="BX469" s="12">
        <v>0</v>
      </c>
      <c r="BY469" s="12">
        <v>1</v>
      </c>
      <c r="BZ469" s="12">
        <v>0</v>
      </c>
      <c r="CA469" s="12">
        <v>1</v>
      </c>
      <c r="CB469" s="12">
        <v>0</v>
      </c>
      <c r="CC469" s="12">
        <v>1</v>
      </c>
      <c r="CD469" s="12">
        <v>0</v>
      </c>
      <c r="CE469" s="12">
        <v>1</v>
      </c>
      <c r="CF469" s="12">
        <v>0</v>
      </c>
      <c r="CG469" s="12">
        <v>1</v>
      </c>
      <c r="CH469" s="12">
        <v>0</v>
      </c>
      <c r="CI469" s="12">
        <v>1</v>
      </c>
      <c r="CJ469" s="44">
        <v>9.9999999999999995E-21</v>
      </c>
      <c r="CK469" s="12">
        <v>1</v>
      </c>
      <c r="CL469" s="12">
        <v>0</v>
      </c>
      <c r="CM469" s="12">
        <v>1</v>
      </c>
      <c r="CN469" s="44">
        <v>9.9999999999999995E-21</v>
      </c>
      <c r="CO469" s="12">
        <v>1</v>
      </c>
      <c r="CP469" s="44">
        <v>9.9999999999999995E-21</v>
      </c>
      <c r="CQ469" s="12">
        <v>1</v>
      </c>
      <c r="CR469" s="44">
        <v>9.9999999999999995E-21</v>
      </c>
      <c r="CS469" s="12">
        <v>1.0010939999999999</v>
      </c>
      <c r="CT469" s="12">
        <v>1.8433E-3</v>
      </c>
      <c r="CU469" s="12">
        <v>1.6947400000000001E-2</v>
      </c>
      <c r="CV469" s="12">
        <v>1.1535E-3</v>
      </c>
      <c r="CW469" s="12">
        <v>0.67193590000000003</v>
      </c>
      <c r="CX469" s="12">
        <v>4.1914600000000003E-2</v>
      </c>
      <c r="CY469" s="12">
        <v>2.68054E-2</v>
      </c>
      <c r="CZ469" s="12">
        <v>2.8670000000000002E-3</v>
      </c>
      <c r="DA469" s="12">
        <v>8.7130000000000003E-3</v>
      </c>
      <c r="DB469" s="12">
        <v>8.6390000000000002E-4</v>
      </c>
      <c r="DC469" s="12">
        <v>5.8136100000000003E-2</v>
      </c>
      <c r="DD469" s="12">
        <v>1.6909E-3</v>
      </c>
      <c r="DE469" s="12">
        <v>5.4409999999999997E-3</v>
      </c>
      <c r="DF469" s="12">
        <v>7.7100000000000004E-5</v>
      </c>
      <c r="DG469" s="12">
        <v>1.9760000000000001E-4</v>
      </c>
      <c r="DH469" s="44">
        <v>2.5968919999999999E-6</v>
      </c>
      <c r="DI469" s="12">
        <v>0.77820520000000004</v>
      </c>
      <c r="DJ469" s="12">
        <v>5.7841000000000004E-3</v>
      </c>
      <c r="DK469" s="12">
        <v>2.1230000000000001E-4</v>
      </c>
      <c r="DL469" s="12">
        <v>1.1336799999999999E-2</v>
      </c>
      <c r="DM469" s="12">
        <v>4.1609999999999998E-4</v>
      </c>
      <c r="DN469" s="12">
        <v>1.6420000000000001E-4</v>
      </c>
      <c r="DO469" s="44">
        <v>4.1925789999999997E-9</v>
      </c>
      <c r="DP469" s="12">
        <v>1.34783E-2</v>
      </c>
      <c r="DQ469" s="12">
        <v>2.3799999999999999E-5</v>
      </c>
      <c r="DR469" s="12">
        <v>8.5677050000000001</v>
      </c>
      <c r="DS469" s="12">
        <v>1.2553E-3</v>
      </c>
      <c r="DT469" s="12">
        <v>8.5010220000000007</v>
      </c>
      <c r="DU469" s="12">
        <v>1.5188000000000001E-3</v>
      </c>
      <c r="DV469" s="12">
        <v>99.32329</v>
      </c>
      <c r="DW469" s="12">
        <v>1.3379200000000001E-2</v>
      </c>
      <c r="DX469" s="12">
        <v>42.677509999999998</v>
      </c>
      <c r="DY469" s="12">
        <v>7.5364000000000004E-3</v>
      </c>
      <c r="DZ469" s="12">
        <v>1.251E-2</v>
      </c>
      <c r="EA469" s="12">
        <v>0</v>
      </c>
      <c r="EB469" s="12">
        <v>0</v>
      </c>
      <c r="EC469" s="44">
        <v>1.112714E-14</v>
      </c>
      <c r="ED469" s="44">
        <v>9.5334059999999997E-14</v>
      </c>
      <c r="EE469" s="12" t="s">
        <v>1480</v>
      </c>
      <c r="EF469" s="12">
        <v>2.7748E-3</v>
      </c>
      <c r="EG469" s="44">
        <v>6.5680999999999996E-7</v>
      </c>
      <c r="EH469" s="12">
        <v>5.00162</v>
      </c>
      <c r="EI469" s="12">
        <v>1.0005759999999999</v>
      </c>
      <c r="EJ469" s="12">
        <v>7.2999999999999996E-4</v>
      </c>
      <c r="EK469" s="12">
        <v>2.0000000000000002E-5</v>
      </c>
      <c r="EL469" s="12">
        <v>8.7000000000000001E-5</v>
      </c>
      <c r="EM469" s="44">
        <v>5.0000000000000004E-6</v>
      </c>
      <c r="EN469" s="12">
        <v>2.7250000000000001E-4</v>
      </c>
      <c r="EO469" s="44">
        <v>8.9999999999999996E-7</v>
      </c>
      <c r="EP469" s="12">
        <v>1.2718E-2</v>
      </c>
      <c r="EQ469" s="12">
        <v>8.0000000000000007E-5</v>
      </c>
      <c r="ER469" s="12">
        <v>8.8000000000000005E-3</v>
      </c>
      <c r="ES469" s="12">
        <v>4.0000000000000002E-4</v>
      </c>
      <c r="ET469" s="12">
        <v>1.3999999999999999E-4</v>
      </c>
      <c r="EU469" s="44">
        <v>6.9999999999999999E-6</v>
      </c>
      <c r="EV469" s="12">
        <v>250</v>
      </c>
      <c r="EW469" s="12">
        <v>0.01</v>
      </c>
      <c r="EX469" s="12">
        <v>1.96</v>
      </c>
      <c r="EY469" s="12">
        <v>2.653E-4</v>
      </c>
      <c r="EZ469" s="12">
        <v>8.0967700000000004E-2</v>
      </c>
      <c r="FA469" s="12">
        <v>4.0616000000000003E-3</v>
      </c>
      <c r="FB469" s="12">
        <v>1906.681</v>
      </c>
      <c r="FC469" s="12">
        <v>0.1003969</v>
      </c>
      <c r="FD469" s="12">
        <v>222.5428</v>
      </c>
      <c r="FE469" s="12">
        <v>3.0427200000000001E-2</v>
      </c>
      <c r="FF469" s="12">
        <v>2.9995090000000002</v>
      </c>
      <c r="FG469" s="12">
        <v>5.2782999999999997E-3</v>
      </c>
      <c r="FH469" s="12">
        <v>1.2871999999999999</v>
      </c>
      <c r="FI469" s="12">
        <v>4.7244000000000001E-2</v>
      </c>
      <c r="FJ469" s="12">
        <v>4.3982199999999999E-2</v>
      </c>
      <c r="FK469" s="12">
        <v>5.7790000000000001E-4</v>
      </c>
      <c r="FL469" s="12">
        <v>2.2900000000000001E-5</v>
      </c>
      <c r="FM469" s="12">
        <v>1.3254900000000001</v>
      </c>
      <c r="FN469" s="12">
        <v>0.11683689999999999</v>
      </c>
      <c r="FO469" s="12">
        <v>1.4666500000000001E-2</v>
      </c>
      <c r="FP469" s="12">
        <v>1.3255479999999999</v>
      </c>
      <c r="FQ469" s="12">
        <v>0.99993889999999996</v>
      </c>
      <c r="FR469" s="12">
        <v>1.4304999999999999E-3</v>
      </c>
      <c r="FS469" s="44">
        <v>5.4629999999999996E-10</v>
      </c>
      <c r="FT469" s="44">
        <v>5.8099999999999998E-11</v>
      </c>
      <c r="FU469" s="12">
        <v>0</v>
      </c>
      <c r="FV469" s="44">
        <v>4.962E-10</v>
      </c>
      <c r="FW469" s="12">
        <v>1.975E-2</v>
      </c>
      <c r="FX469" s="44">
        <v>5.4629999999999996E-10</v>
      </c>
      <c r="FY469" s="44">
        <v>7.0679999999999999E-6</v>
      </c>
      <c r="FZ469" s="44">
        <v>5.5304999999999997E-10</v>
      </c>
      <c r="GA469" s="44">
        <v>6.3080000000000001E-9</v>
      </c>
      <c r="GB469" s="44">
        <v>5.5430000000000004E-10</v>
      </c>
      <c r="GC469" s="12">
        <v>1.167E-2</v>
      </c>
      <c r="GD469" s="12">
        <v>0</v>
      </c>
      <c r="GE469" s="12">
        <v>295.5</v>
      </c>
      <c r="GF469" s="12">
        <v>0.1</v>
      </c>
      <c r="GG469" s="12">
        <v>1575</v>
      </c>
      <c r="GH469" s="12">
        <v>2</v>
      </c>
      <c r="GI469" s="12">
        <v>1.2718E-2</v>
      </c>
      <c r="GJ469" s="12">
        <v>7.2309999999999996E-4</v>
      </c>
    </row>
    <row r="470" spans="1:192" s="12" customFormat="1" ht="12">
      <c r="A470" s="31"/>
      <c r="B470" s="32" t="s">
        <v>1624</v>
      </c>
      <c r="C470" s="32">
        <v>4.5</v>
      </c>
      <c r="D470" s="40">
        <v>8.5453589999999995</v>
      </c>
      <c r="E470" s="33">
        <v>1.6332E-3</v>
      </c>
      <c r="F470" s="33">
        <v>4.2599999999999999E-2</v>
      </c>
      <c r="G470" s="34">
        <v>2.4264377796520775</v>
      </c>
      <c r="H470" s="45">
        <v>312.39529757531227</v>
      </c>
      <c r="I470" s="36">
        <v>99.85436</v>
      </c>
      <c r="J470" s="34">
        <v>42.792200000000001</v>
      </c>
      <c r="K470" s="34">
        <v>1.88901E-2</v>
      </c>
      <c r="L470" s="12">
        <v>1.8433E-3</v>
      </c>
      <c r="T470" s="12" t="s">
        <v>436</v>
      </c>
      <c r="U470" s="12" t="s">
        <v>244</v>
      </c>
      <c r="V470" s="12">
        <v>37</v>
      </c>
      <c r="W470" s="43">
        <v>42929</v>
      </c>
      <c r="X470" s="12">
        <v>15.41667</v>
      </c>
      <c r="Y470" s="44">
        <v>3582804000</v>
      </c>
      <c r="Z470" s="12" t="s">
        <v>1476</v>
      </c>
      <c r="AA470" s="12" t="s">
        <v>1452</v>
      </c>
      <c r="AB470" s="12">
        <v>12</v>
      </c>
      <c r="AC470" s="12" t="s">
        <v>1477</v>
      </c>
      <c r="AE470" s="12" t="s">
        <v>1454</v>
      </c>
      <c r="AF470" s="12">
        <v>7.875</v>
      </c>
      <c r="AG470" s="12" t="s">
        <v>1488</v>
      </c>
      <c r="AH470" s="12" t="s">
        <v>1486</v>
      </c>
      <c r="AI470" s="12" t="s">
        <v>1464</v>
      </c>
      <c r="AJ470" s="12">
        <v>1</v>
      </c>
      <c r="AK470" s="12" t="s">
        <v>1458</v>
      </c>
      <c r="AL470" s="12">
        <v>1</v>
      </c>
      <c r="AM470" s="12" t="s">
        <v>1459</v>
      </c>
      <c r="AN470" s="12">
        <v>4.5</v>
      </c>
      <c r="AO470" s="12">
        <v>0</v>
      </c>
      <c r="AP470" s="12">
        <v>0</v>
      </c>
      <c r="AQ470" s="12">
        <v>0</v>
      </c>
      <c r="AR470" s="12">
        <v>0</v>
      </c>
      <c r="AS470" s="12">
        <v>30</v>
      </c>
      <c r="AT470" s="12">
        <v>30</v>
      </c>
      <c r="AU470" s="12">
        <v>167</v>
      </c>
      <c r="AX470" s="12">
        <v>0</v>
      </c>
      <c r="AY470" s="12">
        <v>1.40748E-2</v>
      </c>
      <c r="AZ470" s="12">
        <v>3.5618999999999998E-3</v>
      </c>
      <c r="BA470" s="12">
        <v>414.69619999999998</v>
      </c>
      <c r="BB470" s="12">
        <v>5.5754400000000003E-2</v>
      </c>
      <c r="BC470" s="12">
        <v>48.500779999999999</v>
      </c>
      <c r="BD470" s="12">
        <v>1.8313900000000001E-2</v>
      </c>
      <c r="BE470" s="12">
        <v>0.64758570000000004</v>
      </c>
      <c r="BF470" s="12">
        <v>5.2706000000000003E-3</v>
      </c>
      <c r="BG470" s="12">
        <v>1.57758E-2</v>
      </c>
      <c r="BH470" s="12">
        <v>9.2522999999999998E-3</v>
      </c>
      <c r="BI470" s="12">
        <v>2.0655000000000001E-3</v>
      </c>
      <c r="BJ470" s="12">
        <v>2.6600000000000001E-4</v>
      </c>
      <c r="BK470" s="12">
        <v>3.10222E-2</v>
      </c>
      <c r="BL470" s="12">
        <v>3.3698999999999999E-3</v>
      </c>
      <c r="BM470" s="12">
        <v>415.36810000000003</v>
      </c>
      <c r="BN470" s="12">
        <v>3.6765699999999998E-2</v>
      </c>
      <c r="BO470" s="12">
        <v>48.527589999999996</v>
      </c>
      <c r="BP470" s="12">
        <v>1.8088099999999999E-2</v>
      </c>
      <c r="BQ470" s="12">
        <v>0.65629879999999996</v>
      </c>
      <c r="BR470" s="12">
        <v>5.1993999999999999E-3</v>
      </c>
      <c r="BS470" s="12">
        <v>7.3911900000000003E-2</v>
      </c>
      <c r="BT470" s="12">
        <v>9.0965000000000004E-3</v>
      </c>
      <c r="BU470" s="12">
        <v>7.5041999999999999E-3</v>
      </c>
      <c r="BV470" s="12">
        <v>2.5389999999999999E-4</v>
      </c>
      <c r="BW470" s="12">
        <v>1</v>
      </c>
      <c r="BX470" s="12">
        <v>0</v>
      </c>
      <c r="BY470" s="12">
        <v>1</v>
      </c>
      <c r="BZ470" s="12">
        <v>0</v>
      </c>
      <c r="CA470" s="12">
        <v>1</v>
      </c>
      <c r="CB470" s="12">
        <v>0</v>
      </c>
      <c r="CC470" s="12">
        <v>1</v>
      </c>
      <c r="CD470" s="12">
        <v>0</v>
      </c>
      <c r="CE470" s="12">
        <v>1</v>
      </c>
      <c r="CF470" s="12">
        <v>0</v>
      </c>
      <c r="CG470" s="12">
        <v>1</v>
      </c>
      <c r="CH470" s="12">
        <v>0</v>
      </c>
      <c r="CI470" s="12">
        <v>1</v>
      </c>
      <c r="CJ470" s="44">
        <v>9.9999999999999995E-21</v>
      </c>
      <c r="CK470" s="12">
        <v>1</v>
      </c>
      <c r="CL470" s="12">
        <v>0</v>
      </c>
      <c r="CM470" s="12">
        <v>1</v>
      </c>
      <c r="CN470" s="44">
        <v>9.9999999999999995E-21</v>
      </c>
      <c r="CO470" s="12">
        <v>1</v>
      </c>
      <c r="CP470" s="44">
        <v>9.9999999999999995E-21</v>
      </c>
      <c r="CQ470" s="12">
        <v>1</v>
      </c>
      <c r="CR470" s="44">
        <v>9.9999999999999995E-21</v>
      </c>
      <c r="CS470" s="12">
        <v>1.0010939999999999</v>
      </c>
      <c r="CT470" s="12">
        <v>1.8433E-3</v>
      </c>
      <c r="CU470" s="12">
        <v>1.6947400000000001E-2</v>
      </c>
      <c r="CV470" s="12">
        <v>1.1535E-3</v>
      </c>
      <c r="CW470" s="12">
        <v>0.67193590000000003</v>
      </c>
      <c r="CX470" s="12">
        <v>4.1914600000000003E-2</v>
      </c>
      <c r="CY470" s="12">
        <v>2.68054E-2</v>
      </c>
      <c r="CZ470" s="12">
        <v>2.8670000000000002E-3</v>
      </c>
      <c r="DA470" s="12">
        <v>8.7130000000000003E-3</v>
      </c>
      <c r="DB470" s="12">
        <v>8.6390000000000002E-4</v>
      </c>
      <c r="DC470" s="12">
        <v>5.8136100000000003E-2</v>
      </c>
      <c r="DD470" s="12">
        <v>1.6909E-3</v>
      </c>
      <c r="DE470" s="12">
        <v>5.4409999999999997E-3</v>
      </c>
      <c r="DF470" s="12">
        <v>7.7100000000000004E-5</v>
      </c>
      <c r="DG470" s="12">
        <v>4.2599999999999999E-5</v>
      </c>
      <c r="DH470" s="44">
        <v>5.4815809999999999E-6</v>
      </c>
      <c r="DI470" s="12">
        <v>0.95604639999999996</v>
      </c>
      <c r="DJ470" s="12">
        <v>1.6332E-3</v>
      </c>
      <c r="DK470" s="12">
        <v>9.5790000000000003E-4</v>
      </c>
      <c r="DL470" s="12">
        <v>3.2011000000000001E-3</v>
      </c>
      <c r="DM470" s="12">
        <v>1.8774E-3</v>
      </c>
      <c r="DN470" s="12">
        <v>1.404E-4</v>
      </c>
      <c r="DO470" s="44">
        <v>1.891703E-8</v>
      </c>
      <c r="DP470" s="12">
        <v>1.3344399999999999E-2</v>
      </c>
      <c r="DQ470" s="12">
        <v>1.087E-4</v>
      </c>
      <c r="DR470" s="12">
        <v>8.5453589999999995</v>
      </c>
      <c r="DS470" s="12">
        <v>3.4252000000000002E-3</v>
      </c>
      <c r="DT470" s="12">
        <v>8.5241360000000004</v>
      </c>
      <c r="DU470" s="12">
        <v>3.8070000000000001E-3</v>
      </c>
      <c r="DV470" s="12">
        <v>99.85436</v>
      </c>
      <c r="DW470" s="12">
        <v>2.76852E-2</v>
      </c>
      <c r="DX470" s="12">
        <v>42.792200000000001</v>
      </c>
      <c r="DY470" s="12">
        <v>1.88901E-2</v>
      </c>
      <c r="DZ470" s="12">
        <v>2.1379200000000001E-2</v>
      </c>
      <c r="EA470" s="12">
        <v>2.2841799999999999E-2</v>
      </c>
      <c r="EB470" s="12">
        <v>0</v>
      </c>
      <c r="EC470" s="44">
        <v>2.4264409999999999E-15</v>
      </c>
      <c r="ED470" s="44">
        <v>2.0734809999999999E-14</v>
      </c>
      <c r="EE470" s="12" t="s">
        <v>1480</v>
      </c>
      <c r="EF470" s="12">
        <v>2.7748E-3</v>
      </c>
      <c r="EG470" s="44">
        <v>6.5680999999999996E-7</v>
      </c>
      <c r="EH470" s="12">
        <v>5.0240869999999997</v>
      </c>
      <c r="EI470" s="12">
        <v>1.000578</v>
      </c>
      <c r="EJ470" s="12">
        <v>7.2999999999999996E-4</v>
      </c>
      <c r="EK470" s="12">
        <v>2.0000000000000002E-5</v>
      </c>
      <c r="EL470" s="12">
        <v>8.7000000000000001E-5</v>
      </c>
      <c r="EM470" s="44">
        <v>5.0000000000000004E-6</v>
      </c>
      <c r="EN470" s="12">
        <v>2.7250000000000001E-4</v>
      </c>
      <c r="EO470" s="44">
        <v>8.9999999999999996E-7</v>
      </c>
      <c r="EP470" s="12">
        <v>1.2718E-2</v>
      </c>
      <c r="EQ470" s="12">
        <v>8.0000000000000007E-5</v>
      </c>
      <c r="ER470" s="12">
        <v>8.8000000000000005E-3</v>
      </c>
      <c r="ES470" s="12">
        <v>4.0000000000000002E-4</v>
      </c>
      <c r="ET470" s="12">
        <v>1.3999999999999999E-4</v>
      </c>
      <c r="EU470" s="44">
        <v>6.9999999999999999E-6</v>
      </c>
      <c r="EV470" s="12">
        <v>250</v>
      </c>
      <c r="EW470" s="12">
        <v>0.01</v>
      </c>
      <c r="EX470" s="12">
        <v>1.96</v>
      </c>
      <c r="EY470" s="12">
        <v>2.653E-4</v>
      </c>
      <c r="EZ470" s="12">
        <v>1.40748E-2</v>
      </c>
      <c r="FA470" s="12">
        <v>3.5618999999999998E-3</v>
      </c>
      <c r="FB470" s="12">
        <v>414.69619999999998</v>
      </c>
      <c r="FC470" s="12">
        <v>5.5754400000000003E-2</v>
      </c>
      <c r="FD470" s="12">
        <v>48.528820000000003</v>
      </c>
      <c r="FE470" s="12">
        <v>1.8324500000000001E-2</v>
      </c>
      <c r="FF470" s="12">
        <v>0.64758570000000004</v>
      </c>
      <c r="FG470" s="12">
        <v>5.2706000000000003E-3</v>
      </c>
      <c r="FH470" s="12">
        <v>7.9259200000000002E-2</v>
      </c>
      <c r="FI470" s="12">
        <v>4.6484400000000002E-2</v>
      </c>
      <c r="FJ470" s="12">
        <v>2.0655000000000001E-3</v>
      </c>
      <c r="FK470" s="12">
        <v>2.6600000000000001E-4</v>
      </c>
      <c r="FL470" s="44">
        <v>4.9241330000000003E-6</v>
      </c>
      <c r="FM470" s="12">
        <v>13.05556</v>
      </c>
      <c r="FN470" s="12">
        <v>0.1171431</v>
      </c>
      <c r="FO470" s="12">
        <v>4.0123499999999999E-2</v>
      </c>
      <c r="FP470" s="12">
        <v>13.0556</v>
      </c>
      <c r="FQ470" s="12">
        <v>0.99999530000000003</v>
      </c>
      <c r="FR470" s="12">
        <v>3.4610000000000001E-4</v>
      </c>
      <c r="FS470" s="44">
        <v>5.4629999999999996E-10</v>
      </c>
      <c r="FT470" s="44">
        <v>5.8099999999999998E-11</v>
      </c>
      <c r="FU470" s="12">
        <v>0</v>
      </c>
      <c r="FV470" s="44">
        <v>4.962E-10</v>
      </c>
      <c r="FW470" s="12">
        <v>1.975E-2</v>
      </c>
      <c r="FX470" s="44">
        <v>5.4629999999999996E-10</v>
      </c>
      <c r="FY470" s="44">
        <v>7.0679999999999999E-6</v>
      </c>
      <c r="FZ470" s="44">
        <v>5.5304999999999997E-10</v>
      </c>
      <c r="GA470" s="44">
        <v>6.3080000000000001E-9</v>
      </c>
      <c r="GB470" s="44">
        <v>5.5430000000000004E-10</v>
      </c>
      <c r="GC470" s="12">
        <v>1.167E-2</v>
      </c>
      <c r="GD470" s="12">
        <v>0</v>
      </c>
      <c r="GE470" s="12">
        <v>295.5</v>
      </c>
      <c r="GF470" s="12">
        <v>0.1</v>
      </c>
      <c r="GG470" s="12">
        <v>1575</v>
      </c>
      <c r="GH470" s="12">
        <v>2</v>
      </c>
      <c r="GI470" s="12">
        <v>1.2718E-2</v>
      </c>
      <c r="GJ470" s="12">
        <v>6.1830000000000001E-4</v>
      </c>
    </row>
    <row r="471" spans="1:192" s="12" customFormat="1" ht="12">
      <c r="A471" s="31"/>
      <c r="B471" s="32" t="s">
        <v>1657</v>
      </c>
      <c r="C471" s="32">
        <v>4.5</v>
      </c>
      <c r="D471" s="40">
        <v>8.7453009999999995</v>
      </c>
      <c r="E471" s="33">
        <v>3.1227E-3</v>
      </c>
      <c r="F471" s="33">
        <v>0.19359999999999999</v>
      </c>
      <c r="G471" s="34">
        <v>2.1942163337286753</v>
      </c>
      <c r="H471" s="45">
        <v>163.385531751369</v>
      </c>
      <c r="I471" s="36">
        <v>99.348240000000004</v>
      </c>
      <c r="J471" s="34">
        <v>43.563330000000001</v>
      </c>
      <c r="K471" s="34">
        <v>2.0895299999999999E-2</v>
      </c>
      <c r="L471" s="12">
        <v>1.8433E-3</v>
      </c>
      <c r="T471" s="12" t="s">
        <v>437</v>
      </c>
      <c r="U471" s="12" t="s">
        <v>244</v>
      </c>
      <c r="V471" s="12">
        <v>37</v>
      </c>
      <c r="W471" s="43">
        <v>42929</v>
      </c>
      <c r="X471" s="12">
        <v>11.866669999999999</v>
      </c>
      <c r="Y471" s="44">
        <v>3582792000</v>
      </c>
      <c r="Z471" s="12" t="s">
        <v>1476</v>
      </c>
      <c r="AA471" s="12" t="s">
        <v>1452</v>
      </c>
      <c r="AB471" s="12">
        <v>12</v>
      </c>
      <c r="AC471" s="12" t="s">
        <v>1477</v>
      </c>
      <c r="AE471" s="12" t="s">
        <v>1454</v>
      </c>
      <c r="AF471" s="12">
        <v>7.875</v>
      </c>
      <c r="AG471" s="12" t="s">
        <v>1488</v>
      </c>
      <c r="AH471" s="12" t="s">
        <v>1486</v>
      </c>
      <c r="AI471" s="12" t="s">
        <v>1464</v>
      </c>
      <c r="AJ471" s="12">
        <v>1</v>
      </c>
      <c r="AK471" s="12" t="s">
        <v>1458</v>
      </c>
      <c r="AL471" s="12">
        <v>1</v>
      </c>
      <c r="AM471" s="12" t="s">
        <v>1459</v>
      </c>
      <c r="AN471" s="12">
        <v>4.5</v>
      </c>
      <c r="AO471" s="12">
        <v>0</v>
      </c>
      <c r="AP471" s="12">
        <v>0</v>
      </c>
      <c r="AQ471" s="12">
        <v>0</v>
      </c>
      <c r="AR471" s="12">
        <v>0</v>
      </c>
      <c r="AS471" s="12">
        <v>30</v>
      </c>
      <c r="AT471" s="12">
        <v>30</v>
      </c>
      <c r="AU471" s="12">
        <v>145</v>
      </c>
      <c r="AX471" s="12">
        <v>0</v>
      </c>
      <c r="AY471" s="12">
        <v>1.0901299999999999E-2</v>
      </c>
      <c r="AZ471" s="12">
        <v>3.261E-3</v>
      </c>
      <c r="BA471" s="12">
        <v>383.7826</v>
      </c>
      <c r="BB471" s="12">
        <v>5.5057500000000002E-2</v>
      </c>
      <c r="BC471" s="12">
        <v>43.859119999999997</v>
      </c>
      <c r="BD471" s="12">
        <v>1.62788E-2</v>
      </c>
      <c r="BE471" s="12">
        <v>0.59553970000000001</v>
      </c>
      <c r="BF471" s="12">
        <v>5.9811999999999999E-3</v>
      </c>
      <c r="BG471" s="12">
        <v>2.7356100000000001E-2</v>
      </c>
      <c r="BH471" s="12">
        <v>1.07899E-2</v>
      </c>
      <c r="BI471" s="12">
        <v>8.4966E-3</v>
      </c>
      <c r="BJ471" s="12">
        <v>3.5149999999999998E-4</v>
      </c>
      <c r="BK471" s="12">
        <v>2.7848700000000001E-2</v>
      </c>
      <c r="BL471" s="12">
        <v>3.0501999999999999E-3</v>
      </c>
      <c r="BM471" s="12">
        <v>384.4545</v>
      </c>
      <c r="BN471" s="12">
        <v>3.5700099999999999E-2</v>
      </c>
      <c r="BO471" s="12">
        <v>43.885930000000002</v>
      </c>
      <c r="BP471" s="12">
        <v>1.6024400000000001E-2</v>
      </c>
      <c r="BQ471" s="12">
        <v>0.60425269999999998</v>
      </c>
      <c r="BR471" s="12">
        <v>5.9185000000000001E-3</v>
      </c>
      <c r="BS471" s="12">
        <v>8.5492200000000004E-2</v>
      </c>
      <c r="BT471" s="12">
        <v>1.0656499999999999E-2</v>
      </c>
      <c r="BU471" s="12">
        <v>1.3928400000000001E-2</v>
      </c>
      <c r="BV471" s="12">
        <v>3.4160000000000001E-4</v>
      </c>
      <c r="BW471" s="12">
        <v>1</v>
      </c>
      <c r="BX471" s="12">
        <v>0</v>
      </c>
      <c r="BY471" s="12">
        <v>1</v>
      </c>
      <c r="BZ471" s="12">
        <v>0</v>
      </c>
      <c r="CA471" s="12">
        <v>1</v>
      </c>
      <c r="CB471" s="12">
        <v>0</v>
      </c>
      <c r="CC471" s="12">
        <v>1</v>
      </c>
      <c r="CD471" s="12">
        <v>0</v>
      </c>
      <c r="CE471" s="12">
        <v>1</v>
      </c>
      <c r="CF471" s="12">
        <v>0</v>
      </c>
      <c r="CG471" s="12">
        <v>1</v>
      </c>
      <c r="CH471" s="12">
        <v>0</v>
      </c>
      <c r="CI471" s="12">
        <v>1</v>
      </c>
      <c r="CJ471" s="44">
        <v>9.9999999999999995E-21</v>
      </c>
      <c r="CK471" s="12">
        <v>1</v>
      </c>
      <c r="CL471" s="12">
        <v>0</v>
      </c>
      <c r="CM471" s="12">
        <v>1</v>
      </c>
      <c r="CN471" s="44">
        <v>9.9999999999999995E-21</v>
      </c>
      <c r="CO471" s="12">
        <v>1</v>
      </c>
      <c r="CP471" s="44">
        <v>9.9999999999999995E-21</v>
      </c>
      <c r="CQ471" s="12">
        <v>1</v>
      </c>
      <c r="CR471" s="44">
        <v>9.9999999999999995E-21</v>
      </c>
      <c r="CS471" s="12">
        <v>1.0010939999999999</v>
      </c>
      <c r="CT471" s="12">
        <v>1.8433E-3</v>
      </c>
      <c r="CU471" s="12">
        <v>1.6947400000000001E-2</v>
      </c>
      <c r="CV471" s="12">
        <v>1.1535E-3</v>
      </c>
      <c r="CW471" s="12">
        <v>0.67193590000000003</v>
      </c>
      <c r="CX471" s="12">
        <v>4.1914600000000003E-2</v>
      </c>
      <c r="CY471" s="12">
        <v>2.68054E-2</v>
      </c>
      <c r="CZ471" s="12">
        <v>2.8670000000000002E-3</v>
      </c>
      <c r="DA471" s="12">
        <v>8.7130000000000003E-3</v>
      </c>
      <c r="DB471" s="12">
        <v>8.6390000000000002E-4</v>
      </c>
      <c r="DC471" s="12">
        <v>5.8136100000000003E-2</v>
      </c>
      <c r="DD471" s="12">
        <v>1.6909E-3</v>
      </c>
      <c r="DE471" s="12">
        <v>5.4409999999999997E-3</v>
      </c>
      <c r="DF471" s="12">
        <v>7.7100000000000004E-5</v>
      </c>
      <c r="DG471" s="12">
        <v>1.9359999999999999E-4</v>
      </c>
      <c r="DH471" s="44">
        <v>8.0102789999999994E-6</v>
      </c>
      <c r="DI471" s="12">
        <v>0.41979709999999998</v>
      </c>
      <c r="DJ471" s="12">
        <v>3.1227E-3</v>
      </c>
      <c r="DK471" s="12">
        <v>1.2317000000000001E-3</v>
      </c>
      <c r="DL471" s="12">
        <v>6.1205000000000001E-3</v>
      </c>
      <c r="DM471" s="12">
        <v>2.4141000000000002E-3</v>
      </c>
      <c r="DN471" s="12">
        <v>1.853E-4</v>
      </c>
      <c r="DO471" s="44">
        <v>2.4324150000000001E-8</v>
      </c>
      <c r="DP471" s="12">
        <v>1.35706E-2</v>
      </c>
      <c r="DQ471" s="12">
        <v>1.3640000000000001E-4</v>
      </c>
      <c r="DR471" s="12">
        <v>8.7453009999999995</v>
      </c>
      <c r="DS471" s="12">
        <v>3.4799000000000002E-3</v>
      </c>
      <c r="DT471" s="12">
        <v>8.6795790000000004</v>
      </c>
      <c r="DU471" s="12">
        <v>4.2129000000000003E-3</v>
      </c>
      <c r="DV471" s="12">
        <v>99.348240000000004</v>
      </c>
      <c r="DW471" s="12">
        <v>3.4449300000000002E-2</v>
      </c>
      <c r="DX471" s="12">
        <v>43.563330000000001</v>
      </c>
      <c r="DY471" s="12">
        <v>2.0895299999999999E-2</v>
      </c>
      <c r="DZ471" s="12">
        <v>2.32476E-2</v>
      </c>
      <c r="EA471" s="12">
        <v>4.2228999999999999E-3</v>
      </c>
      <c r="EB471" s="12">
        <v>0</v>
      </c>
      <c r="EC471" s="44">
        <v>2.1942209999999998E-15</v>
      </c>
      <c r="ED471" s="44">
        <v>1.918913E-14</v>
      </c>
      <c r="EE471" s="12" t="s">
        <v>1480</v>
      </c>
      <c r="EF471" s="12">
        <v>2.7748E-3</v>
      </c>
      <c r="EG471" s="44">
        <v>6.5680999999999996E-7</v>
      </c>
      <c r="EH471" s="12">
        <v>5.0094149999999997</v>
      </c>
      <c r="EI471" s="12">
        <v>1.000577</v>
      </c>
      <c r="EJ471" s="12">
        <v>7.2999999999999996E-4</v>
      </c>
      <c r="EK471" s="12">
        <v>2.0000000000000002E-5</v>
      </c>
      <c r="EL471" s="12">
        <v>8.7000000000000001E-5</v>
      </c>
      <c r="EM471" s="44">
        <v>5.0000000000000004E-6</v>
      </c>
      <c r="EN471" s="12">
        <v>2.7250000000000001E-4</v>
      </c>
      <c r="EO471" s="44">
        <v>8.9999999999999996E-7</v>
      </c>
      <c r="EP471" s="12">
        <v>1.2718E-2</v>
      </c>
      <c r="EQ471" s="12">
        <v>8.0000000000000007E-5</v>
      </c>
      <c r="ER471" s="12">
        <v>8.8000000000000005E-3</v>
      </c>
      <c r="ES471" s="12">
        <v>4.0000000000000002E-4</v>
      </c>
      <c r="ET471" s="12">
        <v>1.3999999999999999E-4</v>
      </c>
      <c r="EU471" s="44">
        <v>6.9999999999999999E-6</v>
      </c>
      <c r="EV471" s="12">
        <v>250</v>
      </c>
      <c r="EW471" s="12">
        <v>0.01</v>
      </c>
      <c r="EX471" s="12">
        <v>1.96</v>
      </c>
      <c r="EY471" s="12">
        <v>2.653E-4</v>
      </c>
      <c r="EZ471" s="12">
        <v>1.0901299999999999E-2</v>
      </c>
      <c r="FA471" s="12">
        <v>3.261E-3</v>
      </c>
      <c r="FB471" s="12">
        <v>383.7826</v>
      </c>
      <c r="FC471" s="12">
        <v>5.5057500000000002E-2</v>
      </c>
      <c r="FD471" s="12">
        <v>43.884430000000002</v>
      </c>
      <c r="FE471" s="12">
        <v>1.6288199999999999E-2</v>
      </c>
      <c r="FF471" s="12">
        <v>0.59553970000000001</v>
      </c>
      <c r="FG471" s="12">
        <v>5.9811999999999999E-3</v>
      </c>
      <c r="FH471" s="12">
        <v>0.1370381</v>
      </c>
      <c r="FI471" s="12">
        <v>5.4050899999999999E-2</v>
      </c>
      <c r="FJ471" s="12">
        <v>8.4966E-3</v>
      </c>
      <c r="FK471" s="12">
        <v>3.5149999999999998E-4</v>
      </c>
      <c r="FL471" s="12">
        <v>2.2099999999999998E-5</v>
      </c>
      <c r="FM471" s="12">
        <v>4.1614310000000003</v>
      </c>
      <c r="FN471" s="12">
        <v>0.11446199999999999</v>
      </c>
      <c r="FO471" s="12">
        <v>3.9832399999999997E-2</v>
      </c>
      <c r="FP471" s="12">
        <v>4.1615650000000004</v>
      </c>
      <c r="FQ471" s="12">
        <v>0.99995429999999996</v>
      </c>
      <c r="FR471" s="12">
        <v>1.2451999999999999E-3</v>
      </c>
      <c r="FS471" s="44">
        <v>5.4629999999999996E-10</v>
      </c>
      <c r="FT471" s="44">
        <v>5.8099999999999998E-11</v>
      </c>
      <c r="FU471" s="12">
        <v>0</v>
      </c>
      <c r="FV471" s="44">
        <v>4.962E-10</v>
      </c>
      <c r="FW471" s="12">
        <v>1.975E-2</v>
      </c>
      <c r="FX471" s="44">
        <v>5.4629999999999996E-10</v>
      </c>
      <c r="FY471" s="44">
        <v>7.0679999999999999E-6</v>
      </c>
      <c r="FZ471" s="44">
        <v>5.5304999999999997E-10</v>
      </c>
      <c r="GA471" s="44">
        <v>6.3080000000000001E-9</v>
      </c>
      <c r="GB471" s="44">
        <v>5.5430000000000004E-10</v>
      </c>
      <c r="GC471" s="12">
        <v>1.167E-2</v>
      </c>
      <c r="GD471" s="12">
        <v>0</v>
      </c>
      <c r="GE471" s="12">
        <v>295.5</v>
      </c>
      <c r="GF471" s="12">
        <v>0.1</v>
      </c>
      <c r="GG471" s="12">
        <v>1575</v>
      </c>
      <c r="GH471" s="12">
        <v>2</v>
      </c>
      <c r="GI471" s="12">
        <v>1.2718E-2</v>
      </c>
      <c r="GJ471" s="12">
        <v>8.1629999999999995E-4</v>
      </c>
    </row>
    <row r="472" spans="1:192" s="12" customFormat="1" ht="12">
      <c r="A472" s="31"/>
      <c r="B472" s="32" t="s">
        <v>1656</v>
      </c>
      <c r="C472" s="32">
        <v>4.5</v>
      </c>
      <c r="D472" s="40">
        <v>8.7814840000000007</v>
      </c>
      <c r="E472" s="33">
        <v>3.2523999999999999E-3</v>
      </c>
      <c r="F472" s="33">
        <v>0.20909999999999998</v>
      </c>
      <c r="G472" s="34">
        <v>4.6707288042255142</v>
      </c>
      <c r="H472" s="45">
        <v>156.87000368958309</v>
      </c>
      <c r="I472" s="36">
        <v>99.298900000000003</v>
      </c>
      <c r="J472" s="34">
        <v>43.720149999999997</v>
      </c>
      <c r="K472" s="34">
        <v>1.24254E-2</v>
      </c>
      <c r="L472" s="12">
        <v>1.8433E-3</v>
      </c>
      <c r="T472" s="12" t="s">
        <v>438</v>
      </c>
      <c r="U472" s="12" t="s">
        <v>244</v>
      </c>
      <c r="V472" s="12">
        <v>37</v>
      </c>
      <c r="W472" s="43">
        <v>42929</v>
      </c>
      <c r="X472" s="12">
        <v>11.43333</v>
      </c>
      <c r="Y472" s="44">
        <v>3582790000</v>
      </c>
      <c r="Z472" s="12" t="s">
        <v>1476</v>
      </c>
      <c r="AA472" s="12" t="s">
        <v>1452</v>
      </c>
      <c r="AB472" s="12">
        <v>12</v>
      </c>
      <c r="AC472" s="12" t="s">
        <v>1477</v>
      </c>
      <c r="AE472" s="12" t="s">
        <v>1454</v>
      </c>
      <c r="AF472" s="12">
        <v>7.875</v>
      </c>
      <c r="AG472" s="12" t="s">
        <v>1488</v>
      </c>
      <c r="AH472" s="12" t="s">
        <v>1486</v>
      </c>
      <c r="AI472" s="12" t="s">
        <v>1464</v>
      </c>
      <c r="AJ472" s="12">
        <v>1</v>
      </c>
      <c r="AK472" s="12" t="s">
        <v>1458</v>
      </c>
      <c r="AL472" s="12">
        <v>1</v>
      </c>
      <c r="AM472" s="12" t="s">
        <v>1459</v>
      </c>
      <c r="AN472" s="12">
        <v>4.5</v>
      </c>
      <c r="AO472" s="12">
        <v>0</v>
      </c>
      <c r="AP472" s="12">
        <v>0</v>
      </c>
      <c r="AQ472" s="12">
        <v>0</v>
      </c>
      <c r="AR472" s="12">
        <v>0</v>
      </c>
      <c r="AS472" s="12">
        <v>30</v>
      </c>
      <c r="AT472" s="12">
        <v>30</v>
      </c>
      <c r="AU472" s="12">
        <v>143</v>
      </c>
      <c r="AX472" s="12">
        <v>0</v>
      </c>
      <c r="AY472" s="12">
        <v>4.0620900000000001E-2</v>
      </c>
      <c r="AZ472" s="12">
        <v>3.1581999999999999E-3</v>
      </c>
      <c r="BA472" s="12">
        <v>820.32050000000004</v>
      </c>
      <c r="BB472" s="12">
        <v>6.8339499999999997E-2</v>
      </c>
      <c r="BC472" s="12">
        <v>93.360939999999999</v>
      </c>
      <c r="BD472" s="12">
        <v>2.0570600000000001E-2</v>
      </c>
      <c r="BE472" s="12">
        <v>1.247255</v>
      </c>
      <c r="BF472" s="12">
        <v>4.9429000000000001E-3</v>
      </c>
      <c r="BG472" s="12">
        <v>6.0672200000000003E-2</v>
      </c>
      <c r="BH472" s="12">
        <v>9.7894999999999996E-3</v>
      </c>
      <c r="BI472" s="12">
        <v>1.9529899999999999E-2</v>
      </c>
      <c r="BJ472" s="12">
        <v>4.3439999999999999E-4</v>
      </c>
      <c r="BK472" s="12">
        <v>5.7568300000000003E-2</v>
      </c>
      <c r="BL472" s="12">
        <v>2.9399999999999999E-3</v>
      </c>
      <c r="BM472" s="12">
        <v>820.99239999999998</v>
      </c>
      <c r="BN472" s="12">
        <v>5.3976400000000001E-2</v>
      </c>
      <c r="BO472" s="12">
        <v>93.387739999999994</v>
      </c>
      <c r="BP472" s="12">
        <v>2.03698E-2</v>
      </c>
      <c r="BQ472" s="12">
        <v>1.255968</v>
      </c>
      <c r="BR472" s="12">
        <v>4.8668000000000001E-3</v>
      </c>
      <c r="BS472" s="12">
        <v>0.1188082</v>
      </c>
      <c r="BT472" s="12">
        <v>9.6422999999999995E-3</v>
      </c>
      <c r="BU472" s="12">
        <v>2.4949499999999999E-2</v>
      </c>
      <c r="BV472" s="12">
        <v>4.2450000000000002E-4</v>
      </c>
      <c r="BW472" s="12">
        <v>1</v>
      </c>
      <c r="BX472" s="12">
        <v>0</v>
      </c>
      <c r="BY472" s="12">
        <v>1</v>
      </c>
      <c r="BZ472" s="12">
        <v>0</v>
      </c>
      <c r="CA472" s="12">
        <v>1</v>
      </c>
      <c r="CB472" s="12">
        <v>0</v>
      </c>
      <c r="CC472" s="12">
        <v>1</v>
      </c>
      <c r="CD472" s="12">
        <v>0</v>
      </c>
      <c r="CE472" s="12">
        <v>1</v>
      </c>
      <c r="CF472" s="12">
        <v>0</v>
      </c>
      <c r="CG472" s="12">
        <v>1</v>
      </c>
      <c r="CH472" s="12">
        <v>0</v>
      </c>
      <c r="CI472" s="12">
        <v>1</v>
      </c>
      <c r="CJ472" s="44">
        <v>9.9999999999999995E-21</v>
      </c>
      <c r="CK472" s="12">
        <v>1</v>
      </c>
      <c r="CL472" s="12">
        <v>0</v>
      </c>
      <c r="CM472" s="12">
        <v>1</v>
      </c>
      <c r="CN472" s="44">
        <v>9.9999999999999995E-21</v>
      </c>
      <c r="CO472" s="12">
        <v>1</v>
      </c>
      <c r="CP472" s="44">
        <v>9.9999999999999995E-21</v>
      </c>
      <c r="CQ472" s="12">
        <v>1</v>
      </c>
      <c r="CR472" s="44">
        <v>9.9999999999999995E-21</v>
      </c>
      <c r="CS472" s="12">
        <v>1.0010939999999999</v>
      </c>
      <c r="CT472" s="12">
        <v>1.8433E-3</v>
      </c>
      <c r="CU472" s="12">
        <v>1.6947400000000001E-2</v>
      </c>
      <c r="CV472" s="12">
        <v>1.1535E-3</v>
      </c>
      <c r="CW472" s="12">
        <v>0.67193590000000003</v>
      </c>
      <c r="CX472" s="12">
        <v>4.1914600000000003E-2</v>
      </c>
      <c r="CY472" s="12">
        <v>2.68054E-2</v>
      </c>
      <c r="CZ472" s="12">
        <v>2.8670000000000002E-3</v>
      </c>
      <c r="DA472" s="12">
        <v>8.7130000000000003E-3</v>
      </c>
      <c r="DB472" s="12">
        <v>8.6390000000000002E-4</v>
      </c>
      <c r="DC472" s="12">
        <v>5.8136100000000003E-2</v>
      </c>
      <c r="DD472" s="12">
        <v>1.6909E-3</v>
      </c>
      <c r="DE472" s="12">
        <v>5.4409999999999997E-3</v>
      </c>
      <c r="DF472" s="12">
        <v>7.7100000000000004E-5</v>
      </c>
      <c r="DG472" s="12">
        <v>2.0909999999999999E-4</v>
      </c>
      <c r="DH472" s="44">
        <v>4.650094E-6</v>
      </c>
      <c r="DI472" s="12">
        <v>0.40567619999999999</v>
      </c>
      <c r="DJ472" s="12">
        <v>3.2523999999999999E-3</v>
      </c>
      <c r="DK472" s="12">
        <v>5.2479999999999996E-4</v>
      </c>
      <c r="DL472" s="12">
        <v>6.3746999999999996E-3</v>
      </c>
      <c r="DM472" s="12">
        <v>1.0286E-3</v>
      </c>
      <c r="DN472" s="12">
        <v>1.35E-4</v>
      </c>
      <c r="DO472" s="44">
        <v>1.036385E-8</v>
      </c>
      <c r="DP472" s="12">
        <v>1.33518E-2</v>
      </c>
      <c r="DQ472" s="12">
        <v>5.3000000000000001E-5</v>
      </c>
      <c r="DR472" s="12">
        <v>8.7814840000000007</v>
      </c>
      <c r="DS472" s="12">
        <v>2.0685E-3</v>
      </c>
      <c r="DT472" s="12">
        <v>8.7111979999999996</v>
      </c>
      <c r="DU472" s="12">
        <v>2.5054000000000001E-3</v>
      </c>
      <c r="DV472" s="12">
        <v>99.298900000000003</v>
      </c>
      <c r="DW472" s="12">
        <v>2.06147E-2</v>
      </c>
      <c r="DX472" s="12">
        <v>43.720149999999997</v>
      </c>
      <c r="DY472" s="12">
        <v>1.24254E-2</v>
      </c>
      <c r="DZ472" s="12">
        <v>1.60924E-2</v>
      </c>
      <c r="EA472" s="12">
        <v>0</v>
      </c>
      <c r="EB472" s="12">
        <v>0</v>
      </c>
      <c r="EC472" s="44">
        <v>4.6707399999999998E-15</v>
      </c>
      <c r="ED472" s="44">
        <v>4.1016020000000002E-14</v>
      </c>
      <c r="EE472" s="12" t="s">
        <v>1480</v>
      </c>
      <c r="EF472" s="12">
        <v>2.7748E-3</v>
      </c>
      <c r="EG472" s="44">
        <v>6.5680999999999996E-7</v>
      </c>
      <c r="EH472" s="12">
        <v>5.0076210000000003</v>
      </c>
      <c r="EI472" s="12">
        <v>1.000577</v>
      </c>
      <c r="EJ472" s="12">
        <v>7.2999999999999996E-4</v>
      </c>
      <c r="EK472" s="12">
        <v>2.0000000000000002E-5</v>
      </c>
      <c r="EL472" s="12">
        <v>8.7000000000000001E-5</v>
      </c>
      <c r="EM472" s="44">
        <v>5.0000000000000004E-6</v>
      </c>
      <c r="EN472" s="12">
        <v>2.7250000000000001E-4</v>
      </c>
      <c r="EO472" s="44">
        <v>8.9999999999999996E-7</v>
      </c>
      <c r="EP472" s="12">
        <v>1.2718E-2</v>
      </c>
      <c r="EQ472" s="12">
        <v>8.0000000000000007E-5</v>
      </c>
      <c r="ER472" s="12">
        <v>8.8000000000000005E-3</v>
      </c>
      <c r="ES472" s="12">
        <v>4.0000000000000002E-4</v>
      </c>
      <c r="ET472" s="12">
        <v>1.3999999999999999E-4</v>
      </c>
      <c r="EU472" s="44">
        <v>6.9999999999999999E-6</v>
      </c>
      <c r="EV472" s="12">
        <v>250</v>
      </c>
      <c r="EW472" s="12">
        <v>0.01</v>
      </c>
      <c r="EX472" s="12">
        <v>1.96</v>
      </c>
      <c r="EY472" s="12">
        <v>2.653E-4</v>
      </c>
      <c r="EZ472" s="12">
        <v>4.0620900000000001E-2</v>
      </c>
      <c r="FA472" s="12">
        <v>3.1581999999999999E-3</v>
      </c>
      <c r="FB472" s="12">
        <v>820.32050000000004</v>
      </c>
      <c r="FC472" s="12">
        <v>6.8339499999999997E-2</v>
      </c>
      <c r="FD472" s="12">
        <v>93.414789999999996</v>
      </c>
      <c r="FE472" s="12">
        <v>2.0582400000000001E-2</v>
      </c>
      <c r="FF472" s="12">
        <v>1.247255</v>
      </c>
      <c r="FG472" s="12">
        <v>4.9429000000000001E-3</v>
      </c>
      <c r="FH472" s="12">
        <v>0.30382340000000002</v>
      </c>
      <c r="FI472" s="12">
        <v>4.9022000000000003E-2</v>
      </c>
      <c r="FJ472" s="12">
        <v>1.9529899999999999E-2</v>
      </c>
      <c r="FK472" s="12">
        <v>4.3439999999999999E-4</v>
      </c>
      <c r="FL472" s="12">
        <v>2.37E-5</v>
      </c>
      <c r="FM472" s="12">
        <v>2.235547</v>
      </c>
      <c r="FN472" s="12">
        <v>0.11398990000000001</v>
      </c>
      <c r="FO472" s="12">
        <v>2.35794E-2</v>
      </c>
      <c r="FP472" s="12">
        <v>2.2356370000000001</v>
      </c>
      <c r="FQ472" s="12">
        <v>0.99994450000000001</v>
      </c>
      <c r="FR472" s="12">
        <v>1.3205000000000001E-3</v>
      </c>
      <c r="FS472" s="44">
        <v>5.4629999999999996E-10</v>
      </c>
      <c r="FT472" s="44">
        <v>5.8099999999999998E-11</v>
      </c>
      <c r="FU472" s="12">
        <v>0</v>
      </c>
      <c r="FV472" s="44">
        <v>4.962E-10</v>
      </c>
      <c r="FW472" s="12">
        <v>1.975E-2</v>
      </c>
      <c r="FX472" s="44">
        <v>5.4629999999999996E-10</v>
      </c>
      <c r="FY472" s="44">
        <v>7.0679999999999999E-6</v>
      </c>
      <c r="FZ472" s="44">
        <v>5.5304999999999997E-10</v>
      </c>
      <c r="GA472" s="44">
        <v>6.3080000000000001E-9</v>
      </c>
      <c r="GB472" s="44">
        <v>5.5430000000000004E-10</v>
      </c>
      <c r="GC472" s="12">
        <v>1.167E-2</v>
      </c>
      <c r="GD472" s="12">
        <v>0</v>
      </c>
      <c r="GE472" s="12">
        <v>295.5</v>
      </c>
      <c r="GF472" s="12">
        <v>0.1</v>
      </c>
      <c r="GG472" s="12">
        <v>1575</v>
      </c>
      <c r="GH472" s="12">
        <v>2</v>
      </c>
      <c r="GI472" s="12">
        <v>1.2718E-2</v>
      </c>
      <c r="GJ472" s="12">
        <v>5.9449999999999998E-4</v>
      </c>
    </row>
    <row r="473" spans="1:192" s="12" customFormat="1" ht="12">
      <c r="A473" s="31"/>
      <c r="B473" s="32" t="s">
        <v>1601</v>
      </c>
      <c r="C473" s="32">
        <v>4.5</v>
      </c>
      <c r="D473" s="40">
        <v>9.1331319999999998</v>
      </c>
      <c r="E473" s="33">
        <v>1.8919499999999999E-2</v>
      </c>
      <c r="F473" s="33">
        <v>0.88259999999999994</v>
      </c>
      <c r="G473" s="34">
        <v>6.7580310064027271</v>
      </c>
      <c r="H473" s="45">
        <v>26.967097439150084</v>
      </c>
      <c r="I473" s="36">
        <v>97.158469999999994</v>
      </c>
      <c r="J473" s="34">
        <v>44.48366</v>
      </c>
      <c r="K473" s="34">
        <v>1.2376099999999999E-2</v>
      </c>
      <c r="L473" s="12">
        <v>1.8433E-3</v>
      </c>
      <c r="T473" s="12" t="s">
        <v>441</v>
      </c>
      <c r="U473" s="12" t="s">
        <v>244</v>
      </c>
      <c r="V473" s="12">
        <v>37</v>
      </c>
      <c r="W473" s="43">
        <v>42929</v>
      </c>
      <c r="X473" s="12">
        <v>10.199999999999999</v>
      </c>
      <c r="Y473" s="44">
        <v>3582786000</v>
      </c>
      <c r="Z473" s="12" t="s">
        <v>1476</v>
      </c>
      <c r="AA473" s="12" t="s">
        <v>1452</v>
      </c>
      <c r="AB473" s="12">
        <v>12</v>
      </c>
      <c r="AC473" s="12" t="s">
        <v>1477</v>
      </c>
      <c r="AE473" s="12" t="s">
        <v>1454</v>
      </c>
      <c r="AF473" s="12">
        <v>7.875</v>
      </c>
      <c r="AG473" s="12" t="s">
        <v>1488</v>
      </c>
      <c r="AH473" s="12" t="s">
        <v>1486</v>
      </c>
      <c r="AI473" s="12" t="s">
        <v>1464</v>
      </c>
      <c r="AJ473" s="12">
        <v>1</v>
      </c>
      <c r="AK473" s="12" t="s">
        <v>1458</v>
      </c>
      <c r="AL473" s="12">
        <v>1</v>
      </c>
      <c r="AM473" s="12" t="s">
        <v>1459</v>
      </c>
      <c r="AN473" s="12">
        <v>4.5</v>
      </c>
      <c r="AO473" s="12">
        <v>0</v>
      </c>
      <c r="AP473" s="12">
        <v>0</v>
      </c>
      <c r="AQ473" s="12">
        <v>0</v>
      </c>
      <c r="AR473" s="12">
        <v>0</v>
      </c>
      <c r="AS473" s="12">
        <v>30</v>
      </c>
      <c r="AT473" s="12">
        <v>30</v>
      </c>
      <c r="AU473" s="12">
        <v>136</v>
      </c>
      <c r="AX473" s="12">
        <v>0</v>
      </c>
      <c r="AY473" s="12">
        <v>4.3151599999999998E-2</v>
      </c>
      <c r="AZ473" s="12">
        <v>3.8176999999999998E-3</v>
      </c>
      <c r="BA473" s="12">
        <v>1234.4580000000001</v>
      </c>
      <c r="BB473" s="12">
        <v>9.1448699999999994E-2</v>
      </c>
      <c r="BC473" s="12">
        <v>135.0847</v>
      </c>
      <c r="BD473" s="12">
        <v>2.5231900000000002E-2</v>
      </c>
      <c r="BE473" s="12">
        <v>1.8270150000000001</v>
      </c>
      <c r="BF473" s="12">
        <v>6.1735999999999996E-3</v>
      </c>
      <c r="BG473" s="12">
        <v>0.51118019999999997</v>
      </c>
      <c r="BH473" s="12">
        <v>9.9361999999999992E-3</v>
      </c>
      <c r="BI473" s="12">
        <v>0.1192941</v>
      </c>
      <c r="BJ473" s="12">
        <v>7.7430000000000001E-4</v>
      </c>
      <c r="BK473" s="12">
        <v>6.0099E-2</v>
      </c>
      <c r="BL473" s="12">
        <v>3.6392999999999998E-3</v>
      </c>
      <c r="BM473" s="12">
        <v>1235.1300000000001</v>
      </c>
      <c r="BN473" s="12">
        <v>8.1277500000000003E-2</v>
      </c>
      <c r="BO473" s="12">
        <v>135.11150000000001</v>
      </c>
      <c r="BP473" s="12">
        <v>2.5068500000000001E-2</v>
      </c>
      <c r="BQ473" s="12">
        <v>1.835728</v>
      </c>
      <c r="BR473" s="12">
        <v>6.1129000000000001E-3</v>
      </c>
      <c r="BS473" s="12">
        <v>0.56931620000000005</v>
      </c>
      <c r="BT473" s="12">
        <v>9.7911999999999999E-3</v>
      </c>
      <c r="BU473" s="12">
        <v>0.1246047</v>
      </c>
      <c r="BV473" s="12">
        <v>7.3459999999999997E-4</v>
      </c>
      <c r="BW473" s="12">
        <v>1</v>
      </c>
      <c r="BX473" s="12">
        <v>0</v>
      </c>
      <c r="BY473" s="12">
        <v>1</v>
      </c>
      <c r="BZ473" s="12">
        <v>0</v>
      </c>
      <c r="CA473" s="12">
        <v>1</v>
      </c>
      <c r="CB473" s="12">
        <v>0</v>
      </c>
      <c r="CC473" s="12">
        <v>1</v>
      </c>
      <c r="CD473" s="12">
        <v>0</v>
      </c>
      <c r="CE473" s="12">
        <v>1</v>
      </c>
      <c r="CF473" s="12">
        <v>0</v>
      </c>
      <c r="CG473" s="12">
        <v>1</v>
      </c>
      <c r="CH473" s="12">
        <v>0</v>
      </c>
      <c r="CI473" s="12">
        <v>1</v>
      </c>
      <c r="CJ473" s="44">
        <v>9.9999999999999995E-21</v>
      </c>
      <c r="CK473" s="12">
        <v>1</v>
      </c>
      <c r="CL473" s="12">
        <v>0</v>
      </c>
      <c r="CM473" s="12">
        <v>1</v>
      </c>
      <c r="CN473" s="44">
        <v>9.9999999999999995E-21</v>
      </c>
      <c r="CO473" s="12">
        <v>1</v>
      </c>
      <c r="CP473" s="44">
        <v>9.9999999999999995E-21</v>
      </c>
      <c r="CQ473" s="12">
        <v>1</v>
      </c>
      <c r="CR473" s="44">
        <v>9.9999999999999995E-21</v>
      </c>
      <c r="CS473" s="12">
        <v>1.0010939999999999</v>
      </c>
      <c r="CT473" s="12">
        <v>1.8433E-3</v>
      </c>
      <c r="CU473" s="12">
        <v>1.6947400000000001E-2</v>
      </c>
      <c r="CV473" s="12">
        <v>1.1535E-3</v>
      </c>
      <c r="CW473" s="12">
        <v>0.67193590000000003</v>
      </c>
      <c r="CX473" s="12">
        <v>4.1914600000000003E-2</v>
      </c>
      <c r="CY473" s="12">
        <v>2.68054E-2</v>
      </c>
      <c r="CZ473" s="12">
        <v>2.8670000000000002E-3</v>
      </c>
      <c r="DA473" s="12">
        <v>8.7130000000000003E-3</v>
      </c>
      <c r="DB473" s="12">
        <v>8.6390000000000002E-4</v>
      </c>
      <c r="DC473" s="12">
        <v>5.8136100000000003E-2</v>
      </c>
      <c r="DD473" s="12">
        <v>1.6909E-3</v>
      </c>
      <c r="DE473" s="12">
        <v>5.4409999999999997E-3</v>
      </c>
      <c r="DF473" s="12">
        <v>7.7100000000000004E-5</v>
      </c>
      <c r="DG473" s="12">
        <v>8.8259999999999999E-4</v>
      </c>
      <c r="DH473" s="44">
        <v>5.7312399999999997E-6</v>
      </c>
      <c r="DI473" s="12">
        <v>0.57981269999999996</v>
      </c>
      <c r="DJ473" s="12">
        <v>1.8919499999999999E-2</v>
      </c>
      <c r="DK473" s="12">
        <v>3.678E-4</v>
      </c>
      <c r="DL473" s="12">
        <v>3.7082200000000003E-2</v>
      </c>
      <c r="DM473" s="12">
        <v>7.2079999999999996E-4</v>
      </c>
      <c r="DN473" s="12">
        <v>1.437E-4</v>
      </c>
      <c r="DO473" s="44">
        <v>7.2630629999999997E-9</v>
      </c>
      <c r="DP473" s="12">
        <v>1.35172E-2</v>
      </c>
      <c r="DQ473" s="12">
        <v>4.57E-5</v>
      </c>
      <c r="DR473" s="12">
        <v>9.1331319999999998</v>
      </c>
      <c r="DS473" s="12">
        <v>1.8351999999999999E-3</v>
      </c>
      <c r="DT473" s="12">
        <v>8.865183</v>
      </c>
      <c r="DU473" s="12">
        <v>2.4965E-3</v>
      </c>
      <c r="DV473" s="12">
        <v>97.158469999999994</v>
      </c>
      <c r="DW473" s="12">
        <v>2.21044E-2</v>
      </c>
      <c r="DX473" s="12">
        <v>44.48366</v>
      </c>
      <c r="DY473" s="12">
        <v>1.2376099999999999E-2</v>
      </c>
      <c r="DZ473" s="12">
        <v>1.6167399999999998E-2</v>
      </c>
      <c r="EA473" s="12">
        <v>1.21058E-2</v>
      </c>
      <c r="EB473" s="12">
        <v>0</v>
      </c>
      <c r="EC473" s="44">
        <v>6.7581290000000002E-15</v>
      </c>
      <c r="ED473" s="44">
        <v>6.1722889999999998E-14</v>
      </c>
      <c r="EE473" s="12" t="s">
        <v>1480</v>
      </c>
      <c r="EF473" s="12">
        <v>2.7748E-3</v>
      </c>
      <c r="EG473" s="44">
        <v>6.5680999999999996E-7</v>
      </c>
      <c r="EH473" s="12">
        <v>5.0025539999999999</v>
      </c>
      <c r="EI473" s="12">
        <v>1.0005759999999999</v>
      </c>
      <c r="EJ473" s="12">
        <v>7.2999999999999996E-4</v>
      </c>
      <c r="EK473" s="12">
        <v>2.0000000000000002E-5</v>
      </c>
      <c r="EL473" s="12">
        <v>8.7000000000000001E-5</v>
      </c>
      <c r="EM473" s="44">
        <v>5.0000000000000004E-6</v>
      </c>
      <c r="EN473" s="12">
        <v>2.7250000000000001E-4</v>
      </c>
      <c r="EO473" s="44">
        <v>8.9999999999999996E-7</v>
      </c>
      <c r="EP473" s="12">
        <v>1.2718E-2</v>
      </c>
      <c r="EQ473" s="12">
        <v>8.0000000000000007E-5</v>
      </c>
      <c r="ER473" s="12">
        <v>8.8000000000000005E-3</v>
      </c>
      <c r="ES473" s="12">
        <v>4.0000000000000002E-4</v>
      </c>
      <c r="ET473" s="12">
        <v>1.3999999999999999E-4</v>
      </c>
      <c r="EU473" s="44">
        <v>6.9999999999999999E-6</v>
      </c>
      <c r="EV473" s="12">
        <v>250</v>
      </c>
      <c r="EW473" s="12">
        <v>0.01</v>
      </c>
      <c r="EX473" s="12">
        <v>1.96</v>
      </c>
      <c r="EY473" s="12">
        <v>2.653E-4</v>
      </c>
      <c r="EZ473" s="12">
        <v>4.3151599999999998E-2</v>
      </c>
      <c r="FA473" s="12">
        <v>3.8176999999999998E-3</v>
      </c>
      <c r="FB473" s="12">
        <v>1234.4580000000001</v>
      </c>
      <c r="FC473" s="12">
        <v>9.1448699999999994E-2</v>
      </c>
      <c r="FD473" s="12">
        <v>135.1626</v>
      </c>
      <c r="FE473" s="12">
        <v>2.5246500000000002E-2</v>
      </c>
      <c r="FF473" s="12">
        <v>1.8270150000000001</v>
      </c>
      <c r="FG473" s="12">
        <v>6.1735999999999996E-3</v>
      </c>
      <c r="FH473" s="12">
        <v>2.5572059999999999</v>
      </c>
      <c r="FI473" s="12">
        <v>4.9706300000000002E-2</v>
      </c>
      <c r="FJ473" s="12">
        <v>0.1192941</v>
      </c>
      <c r="FK473" s="12">
        <v>7.7430000000000001E-4</v>
      </c>
      <c r="FL473" s="12">
        <v>9.6199999999999994E-5</v>
      </c>
      <c r="FM473" s="12">
        <v>0.6531264</v>
      </c>
      <c r="FN473" s="12">
        <v>0.1095955</v>
      </c>
      <c r="FO473" s="12">
        <v>2.0113599999999999E-2</v>
      </c>
      <c r="FP473" s="12">
        <v>0.65334990000000004</v>
      </c>
      <c r="FQ473" s="12">
        <v>0.99952680000000005</v>
      </c>
      <c r="FR473" s="12">
        <v>4.1891999999999997E-3</v>
      </c>
      <c r="FS473" s="44">
        <v>5.4629999999999996E-10</v>
      </c>
      <c r="FT473" s="44">
        <v>5.8099999999999998E-11</v>
      </c>
      <c r="FU473" s="12">
        <v>0</v>
      </c>
      <c r="FV473" s="44">
        <v>4.962E-10</v>
      </c>
      <c r="FW473" s="12">
        <v>1.975E-2</v>
      </c>
      <c r="FX473" s="44">
        <v>5.4629999999999996E-10</v>
      </c>
      <c r="FY473" s="44">
        <v>7.0679999999999999E-6</v>
      </c>
      <c r="FZ473" s="44">
        <v>5.5304999999999997E-10</v>
      </c>
      <c r="GA473" s="44">
        <v>6.3080000000000001E-9</v>
      </c>
      <c r="GB473" s="44">
        <v>5.5430000000000004E-10</v>
      </c>
      <c r="GC473" s="12">
        <v>1.167E-2</v>
      </c>
      <c r="GD473" s="12">
        <v>0</v>
      </c>
      <c r="GE473" s="12">
        <v>295.5</v>
      </c>
      <c r="GF473" s="12">
        <v>0.1</v>
      </c>
      <c r="GG473" s="12">
        <v>1575</v>
      </c>
      <c r="GH473" s="12">
        <v>2</v>
      </c>
      <c r="GI473" s="12">
        <v>1.2718E-2</v>
      </c>
      <c r="GJ473" s="12">
        <v>6.3310000000000005E-4</v>
      </c>
    </row>
    <row r="474" spans="1:192" s="12" customFormat="1" ht="12">
      <c r="A474" s="31"/>
      <c r="B474" s="32" t="s">
        <v>1568</v>
      </c>
      <c r="C474" s="32">
        <v>4.5</v>
      </c>
      <c r="D474" s="40">
        <v>9.3653080000000006</v>
      </c>
      <c r="E474" s="33">
        <v>2.6792400000000001E-2</v>
      </c>
      <c r="F474" s="33">
        <v>0.65340000000000009</v>
      </c>
      <c r="G474" s="34">
        <v>2.780390212018951</v>
      </c>
      <c r="H474" s="45">
        <v>19.042862901419806</v>
      </c>
      <c r="I474" s="36">
        <v>97.959789999999998</v>
      </c>
      <c r="J474" s="34">
        <v>45.973280000000003</v>
      </c>
      <c r="K474" s="34">
        <v>2.0947899999999998E-2</v>
      </c>
      <c r="L474" s="12">
        <v>1.8433E-3</v>
      </c>
      <c r="T474" s="12" t="s">
        <v>445</v>
      </c>
      <c r="U474" s="12" t="s">
        <v>244</v>
      </c>
      <c r="V474" s="12">
        <v>37</v>
      </c>
      <c r="W474" s="43">
        <v>42929</v>
      </c>
      <c r="X474" s="12">
        <v>3.35</v>
      </c>
      <c r="Y474" s="44">
        <v>3582761000</v>
      </c>
      <c r="Z474" s="12" t="s">
        <v>1476</v>
      </c>
      <c r="AA474" s="12" t="s">
        <v>1452</v>
      </c>
      <c r="AB474" s="12">
        <v>12</v>
      </c>
      <c r="AC474" s="12" t="s">
        <v>1477</v>
      </c>
      <c r="AE474" s="12" t="s">
        <v>1454</v>
      </c>
      <c r="AF474" s="12">
        <v>7.875</v>
      </c>
      <c r="AG474" s="12" t="s">
        <v>1485</v>
      </c>
      <c r="AH474" s="12" t="s">
        <v>1486</v>
      </c>
      <c r="AI474" s="12" t="s">
        <v>1464</v>
      </c>
      <c r="AJ474" s="12">
        <v>1</v>
      </c>
      <c r="AK474" s="12" t="s">
        <v>1458</v>
      </c>
      <c r="AL474" s="12">
        <v>1</v>
      </c>
      <c r="AM474" s="12" t="s">
        <v>1459</v>
      </c>
      <c r="AN474" s="12">
        <v>4.5</v>
      </c>
      <c r="AO474" s="12">
        <v>0</v>
      </c>
      <c r="AP474" s="12">
        <v>0</v>
      </c>
      <c r="AQ474" s="12">
        <v>0</v>
      </c>
      <c r="AR474" s="12">
        <v>0</v>
      </c>
      <c r="AS474" s="12">
        <v>30</v>
      </c>
      <c r="AT474" s="12">
        <v>30</v>
      </c>
      <c r="AU474" s="12">
        <v>98</v>
      </c>
      <c r="AX474" s="12">
        <v>0</v>
      </c>
      <c r="AY474" s="12">
        <v>1.6765700000000001E-2</v>
      </c>
      <c r="AZ474" s="12">
        <v>3.6181E-3</v>
      </c>
      <c r="BA474" s="12">
        <v>520.79449999999997</v>
      </c>
      <c r="BB474" s="12">
        <v>5.8010399999999997E-2</v>
      </c>
      <c r="BC474" s="12">
        <v>55.576979999999999</v>
      </c>
      <c r="BD474" s="12">
        <v>1.8216900000000001E-2</v>
      </c>
      <c r="BE474" s="12">
        <v>0.75545929999999994</v>
      </c>
      <c r="BF474" s="12">
        <v>5.8868999999999996E-3</v>
      </c>
      <c r="BG474" s="12">
        <v>0.29951290000000003</v>
      </c>
      <c r="BH474" s="12">
        <v>9.8785000000000001E-3</v>
      </c>
      <c r="BI474" s="12">
        <v>3.6332499999999997E-2</v>
      </c>
      <c r="BJ474" s="12">
        <v>5.1829999999999997E-4</v>
      </c>
      <c r="BK474" s="12">
        <v>3.3713100000000003E-2</v>
      </c>
      <c r="BL474" s="12">
        <v>3.4293000000000001E-3</v>
      </c>
      <c r="BM474" s="12">
        <v>521.4665</v>
      </c>
      <c r="BN474" s="12">
        <v>4.0104500000000001E-2</v>
      </c>
      <c r="BO474" s="12">
        <v>55.60378</v>
      </c>
      <c r="BP474" s="12">
        <v>1.79899E-2</v>
      </c>
      <c r="BQ474" s="12">
        <v>0.76417230000000003</v>
      </c>
      <c r="BR474" s="12">
        <v>5.8231999999999997E-3</v>
      </c>
      <c r="BS474" s="12">
        <v>0.35764889999999999</v>
      </c>
      <c r="BT474" s="12">
        <v>9.7327000000000004E-3</v>
      </c>
      <c r="BU474" s="12">
        <v>4.1733800000000001E-2</v>
      </c>
      <c r="BV474" s="12">
        <v>5.0620000000000005E-4</v>
      </c>
      <c r="BW474" s="12">
        <v>1</v>
      </c>
      <c r="BX474" s="12">
        <v>0</v>
      </c>
      <c r="BY474" s="12">
        <v>1</v>
      </c>
      <c r="BZ474" s="12">
        <v>0</v>
      </c>
      <c r="CA474" s="12">
        <v>1</v>
      </c>
      <c r="CB474" s="12">
        <v>0</v>
      </c>
      <c r="CC474" s="12">
        <v>1</v>
      </c>
      <c r="CD474" s="12">
        <v>0</v>
      </c>
      <c r="CE474" s="12">
        <v>1</v>
      </c>
      <c r="CF474" s="12">
        <v>0</v>
      </c>
      <c r="CG474" s="12">
        <v>1</v>
      </c>
      <c r="CH474" s="12">
        <v>0</v>
      </c>
      <c r="CI474" s="12">
        <v>1</v>
      </c>
      <c r="CJ474" s="44">
        <v>9.9999999999999995E-21</v>
      </c>
      <c r="CK474" s="12">
        <v>1</v>
      </c>
      <c r="CL474" s="12">
        <v>0</v>
      </c>
      <c r="CM474" s="12">
        <v>1</v>
      </c>
      <c r="CN474" s="44">
        <v>9.9999999999999995E-21</v>
      </c>
      <c r="CO474" s="12">
        <v>1</v>
      </c>
      <c r="CP474" s="44">
        <v>9.9999999999999995E-21</v>
      </c>
      <c r="CQ474" s="12">
        <v>1</v>
      </c>
      <c r="CR474" s="44">
        <v>9.9999999999999995E-21</v>
      </c>
      <c r="CS474" s="12">
        <v>1.0010939999999999</v>
      </c>
      <c r="CT474" s="12">
        <v>1.8433E-3</v>
      </c>
      <c r="CU474" s="12">
        <v>1.6947400000000001E-2</v>
      </c>
      <c r="CV474" s="12">
        <v>1.1535E-3</v>
      </c>
      <c r="CW474" s="12">
        <v>0.67193590000000003</v>
      </c>
      <c r="CX474" s="12">
        <v>4.1914600000000003E-2</v>
      </c>
      <c r="CY474" s="12">
        <v>2.68054E-2</v>
      </c>
      <c r="CZ474" s="12">
        <v>2.8670000000000002E-3</v>
      </c>
      <c r="DA474" s="12">
        <v>8.7130000000000003E-3</v>
      </c>
      <c r="DB474" s="12">
        <v>8.6390000000000002E-4</v>
      </c>
      <c r="DC474" s="12">
        <v>5.8136100000000003E-2</v>
      </c>
      <c r="DD474" s="12">
        <v>1.6909E-3</v>
      </c>
      <c r="DE474" s="12">
        <v>5.4409999999999997E-3</v>
      </c>
      <c r="DF474" s="12">
        <v>7.7100000000000004E-5</v>
      </c>
      <c r="DG474" s="12">
        <v>6.5340000000000005E-4</v>
      </c>
      <c r="DH474" s="44">
        <v>9.3228449999999997E-6</v>
      </c>
      <c r="DI474" s="12">
        <v>1.1116109999999999</v>
      </c>
      <c r="DJ474" s="12">
        <v>2.6792400000000001E-2</v>
      </c>
      <c r="DK474" s="12">
        <v>8.8369999999999996E-4</v>
      </c>
      <c r="DL474" s="12">
        <v>5.2513200000000003E-2</v>
      </c>
      <c r="DM474" s="12">
        <v>1.7321000000000001E-3</v>
      </c>
      <c r="DN474" s="12">
        <v>1.6890000000000001E-4</v>
      </c>
      <c r="DO474" s="44">
        <v>1.7452319999999999E-8</v>
      </c>
      <c r="DP474" s="12">
        <v>1.35852E-2</v>
      </c>
      <c r="DQ474" s="12">
        <v>1.06E-4</v>
      </c>
      <c r="DR474" s="12">
        <v>9.3653080000000006</v>
      </c>
      <c r="DS474" s="12">
        <v>3.2422000000000002E-3</v>
      </c>
      <c r="DT474" s="12">
        <v>9.165794</v>
      </c>
      <c r="DU474" s="12">
        <v>4.2291000000000004E-3</v>
      </c>
      <c r="DV474" s="12">
        <v>97.959789999999998</v>
      </c>
      <c r="DW474" s="12">
        <v>3.38602E-2</v>
      </c>
      <c r="DX474" s="12">
        <v>45.973280000000003</v>
      </c>
      <c r="DY474" s="12">
        <v>2.0947899999999998E-2</v>
      </c>
      <c r="DZ474" s="12">
        <v>2.3543700000000001E-2</v>
      </c>
      <c r="EA474" s="12">
        <v>1.10055E-2</v>
      </c>
      <c r="EB474" s="12">
        <v>0</v>
      </c>
      <c r="EC474" s="44">
        <v>2.7804450000000002E-15</v>
      </c>
      <c r="ED474" s="44">
        <v>2.603973E-14</v>
      </c>
      <c r="EE474" s="12" t="s">
        <v>1480</v>
      </c>
      <c r="EF474" s="12">
        <v>2.7748E-3</v>
      </c>
      <c r="EG474" s="44">
        <v>6.5680999999999996E-7</v>
      </c>
      <c r="EH474" s="12">
        <v>4.9744039999999998</v>
      </c>
      <c r="EI474" s="12">
        <v>1.0005740000000001</v>
      </c>
      <c r="EJ474" s="12">
        <v>7.2999999999999996E-4</v>
      </c>
      <c r="EK474" s="12">
        <v>2.0000000000000002E-5</v>
      </c>
      <c r="EL474" s="12">
        <v>8.7000000000000001E-5</v>
      </c>
      <c r="EM474" s="44">
        <v>5.0000000000000004E-6</v>
      </c>
      <c r="EN474" s="12">
        <v>2.7250000000000001E-4</v>
      </c>
      <c r="EO474" s="44">
        <v>8.9999999999999996E-7</v>
      </c>
      <c r="EP474" s="12">
        <v>1.2718E-2</v>
      </c>
      <c r="EQ474" s="12">
        <v>8.0000000000000007E-5</v>
      </c>
      <c r="ER474" s="12">
        <v>8.8000000000000005E-3</v>
      </c>
      <c r="ES474" s="12">
        <v>4.0000000000000002E-4</v>
      </c>
      <c r="ET474" s="12">
        <v>1.3999999999999999E-4</v>
      </c>
      <c r="EU474" s="44">
        <v>6.9999999999999999E-6</v>
      </c>
      <c r="EV474" s="12">
        <v>250</v>
      </c>
      <c r="EW474" s="12">
        <v>0.01</v>
      </c>
      <c r="EX474" s="12">
        <v>1.96</v>
      </c>
      <c r="EY474" s="12">
        <v>2.653E-4</v>
      </c>
      <c r="EZ474" s="12">
        <v>1.6765700000000001E-2</v>
      </c>
      <c r="FA474" s="12">
        <v>3.6181E-3</v>
      </c>
      <c r="FB474" s="12">
        <v>520.79449999999997</v>
      </c>
      <c r="FC474" s="12">
        <v>5.8010399999999997E-2</v>
      </c>
      <c r="FD474" s="12">
        <v>55.608899999999998</v>
      </c>
      <c r="FE474" s="12">
        <v>1.8227400000000001E-2</v>
      </c>
      <c r="FF474" s="12">
        <v>0.75545929999999994</v>
      </c>
      <c r="FG474" s="12">
        <v>5.8868999999999996E-3</v>
      </c>
      <c r="FH474" s="12">
        <v>1.4898979999999999</v>
      </c>
      <c r="FI474" s="12">
        <v>4.9139500000000003E-2</v>
      </c>
      <c r="FJ474" s="12">
        <v>3.6332499999999997E-2</v>
      </c>
      <c r="FK474" s="12">
        <v>5.1829999999999997E-4</v>
      </c>
      <c r="FL474" s="12">
        <v>6.8999999999999997E-5</v>
      </c>
      <c r="FM474" s="12">
        <v>1.443438</v>
      </c>
      <c r="FN474" s="12">
        <v>0.1068754</v>
      </c>
      <c r="FO474" s="12">
        <v>3.4652000000000002E-2</v>
      </c>
      <c r="FP474" s="12">
        <v>1.4437629999999999</v>
      </c>
      <c r="FQ474" s="12">
        <v>0.99971239999999995</v>
      </c>
      <c r="FR474" s="12">
        <v>2.4873999999999999E-3</v>
      </c>
      <c r="FS474" s="44">
        <v>5.4629999999999996E-10</v>
      </c>
      <c r="FT474" s="44">
        <v>5.8099999999999998E-11</v>
      </c>
      <c r="FU474" s="12">
        <v>0</v>
      </c>
      <c r="FV474" s="44">
        <v>4.962E-10</v>
      </c>
      <c r="FW474" s="12">
        <v>1.975E-2</v>
      </c>
      <c r="FX474" s="44">
        <v>5.4629999999999996E-10</v>
      </c>
      <c r="FY474" s="44">
        <v>7.0679999999999999E-6</v>
      </c>
      <c r="FZ474" s="44">
        <v>5.5304999999999997E-10</v>
      </c>
      <c r="GA474" s="44">
        <v>6.3080000000000001E-9</v>
      </c>
      <c r="GB474" s="44">
        <v>5.5430000000000004E-10</v>
      </c>
      <c r="GC474" s="12">
        <v>1.167E-2</v>
      </c>
      <c r="GD474" s="12">
        <v>0</v>
      </c>
      <c r="GE474" s="12">
        <v>295.5</v>
      </c>
      <c r="GF474" s="12">
        <v>0.1</v>
      </c>
      <c r="GG474" s="12">
        <v>1575</v>
      </c>
      <c r="GH474" s="12">
        <v>2</v>
      </c>
      <c r="GI474" s="12">
        <v>1.2718E-2</v>
      </c>
      <c r="GJ474" s="12">
        <v>7.4390000000000003E-4</v>
      </c>
    </row>
    <row r="475" spans="1:192" s="12" customFormat="1" ht="12">
      <c r="A475" s="31"/>
      <c r="B475" s="32" t="s">
        <v>1603</v>
      </c>
      <c r="C475" s="32">
        <v>4.5</v>
      </c>
      <c r="D475" s="40">
        <v>9.8058879999999995</v>
      </c>
      <c r="E475" s="33">
        <v>6.0812000000000001E-3</v>
      </c>
      <c r="F475" s="33">
        <v>0.69679999999999997</v>
      </c>
      <c r="G475" s="34">
        <v>1.7835926165395204</v>
      </c>
      <c r="H475" s="45">
        <v>83.898572650134838</v>
      </c>
      <c r="I475" s="36">
        <v>97.903329999999997</v>
      </c>
      <c r="J475" s="34">
        <v>48.081780000000002</v>
      </c>
      <c r="K475" s="34">
        <v>2.93741E-2</v>
      </c>
      <c r="L475" s="12">
        <v>1.8433E-3</v>
      </c>
      <c r="T475" s="12" t="s">
        <v>448</v>
      </c>
      <c r="U475" s="12" t="s">
        <v>244</v>
      </c>
      <c r="V475" s="12">
        <v>37</v>
      </c>
      <c r="W475" s="43">
        <v>42929</v>
      </c>
      <c r="X475" s="12">
        <v>10.43333</v>
      </c>
      <c r="Y475" s="44">
        <v>3582786000</v>
      </c>
      <c r="Z475" s="12" t="s">
        <v>1476</v>
      </c>
      <c r="AA475" s="12" t="s">
        <v>1452</v>
      </c>
      <c r="AB475" s="12">
        <v>12</v>
      </c>
      <c r="AC475" s="12" t="s">
        <v>1477</v>
      </c>
      <c r="AE475" s="12" t="s">
        <v>1454</v>
      </c>
      <c r="AF475" s="12">
        <v>7.875</v>
      </c>
      <c r="AG475" s="12" t="s">
        <v>1488</v>
      </c>
      <c r="AH475" s="12" t="s">
        <v>1486</v>
      </c>
      <c r="AI475" s="12" t="s">
        <v>1464</v>
      </c>
      <c r="AJ475" s="12">
        <v>1</v>
      </c>
      <c r="AK475" s="12" t="s">
        <v>1458</v>
      </c>
      <c r="AL475" s="12">
        <v>1</v>
      </c>
      <c r="AM475" s="12" t="s">
        <v>1459</v>
      </c>
      <c r="AN475" s="12">
        <v>4.5</v>
      </c>
      <c r="AO475" s="12">
        <v>0</v>
      </c>
      <c r="AP475" s="12">
        <v>0</v>
      </c>
      <c r="AQ475" s="12">
        <v>0</v>
      </c>
      <c r="AR475" s="12">
        <v>0</v>
      </c>
      <c r="AS475" s="12">
        <v>30</v>
      </c>
      <c r="AT475" s="12">
        <v>30</v>
      </c>
      <c r="AU475" s="12">
        <v>138</v>
      </c>
      <c r="AX475" s="12">
        <v>0</v>
      </c>
      <c r="AY475" s="12">
        <v>1.3344E-2</v>
      </c>
      <c r="AZ475" s="12">
        <v>3.5442999999999998E-3</v>
      </c>
      <c r="BA475" s="12">
        <v>349.79570000000001</v>
      </c>
      <c r="BB475" s="12">
        <v>5.2297799999999998E-2</v>
      </c>
      <c r="BC475" s="12">
        <v>35.651449999999997</v>
      </c>
      <c r="BD475" s="12">
        <v>1.7379200000000001E-2</v>
      </c>
      <c r="BE475" s="12">
        <v>0.47208559999999999</v>
      </c>
      <c r="BF475" s="12">
        <v>5.0074000000000004E-3</v>
      </c>
      <c r="BG475" s="12">
        <v>4.3355699999999997E-2</v>
      </c>
      <c r="BH475" s="12">
        <v>1.0730099999999999E-2</v>
      </c>
      <c r="BI475" s="12">
        <v>2.48565E-2</v>
      </c>
      <c r="BJ475" s="12">
        <v>4.0069999999999998E-4</v>
      </c>
      <c r="BK475" s="12">
        <v>3.02914E-2</v>
      </c>
      <c r="BL475" s="12">
        <v>3.3514E-3</v>
      </c>
      <c r="BM475" s="12">
        <v>350.4676</v>
      </c>
      <c r="BN475" s="12">
        <v>3.1276600000000002E-2</v>
      </c>
      <c r="BO475" s="12">
        <v>35.678260000000002</v>
      </c>
      <c r="BP475" s="12">
        <v>1.7141099999999999E-2</v>
      </c>
      <c r="BQ475" s="12">
        <v>0.48079870000000002</v>
      </c>
      <c r="BR475" s="12">
        <v>4.9322999999999997E-3</v>
      </c>
      <c r="BS475" s="12">
        <v>0.10149179999999999</v>
      </c>
      <c r="BT475" s="12">
        <v>1.0596100000000001E-2</v>
      </c>
      <c r="BU475" s="12">
        <v>3.02703E-2</v>
      </c>
      <c r="BV475" s="12">
        <v>3.8880000000000002E-4</v>
      </c>
      <c r="BW475" s="12">
        <v>1</v>
      </c>
      <c r="BX475" s="12">
        <v>0</v>
      </c>
      <c r="BY475" s="12">
        <v>1</v>
      </c>
      <c r="BZ475" s="12">
        <v>0</v>
      </c>
      <c r="CA475" s="12">
        <v>1</v>
      </c>
      <c r="CB475" s="12">
        <v>0</v>
      </c>
      <c r="CC475" s="12">
        <v>1</v>
      </c>
      <c r="CD475" s="12">
        <v>0</v>
      </c>
      <c r="CE475" s="12">
        <v>1</v>
      </c>
      <c r="CF475" s="12">
        <v>0</v>
      </c>
      <c r="CG475" s="12">
        <v>1</v>
      </c>
      <c r="CH475" s="12">
        <v>0</v>
      </c>
      <c r="CI475" s="12">
        <v>1</v>
      </c>
      <c r="CJ475" s="44">
        <v>9.9999999999999995E-21</v>
      </c>
      <c r="CK475" s="12">
        <v>1</v>
      </c>
      <c r="CL475" s="12">
        <v>0</v>
      </c>
      <c r="CM475" s="12">
        <v>1</v>
      </c>
      <c r="CN475" s="44">
        <v>9.9999999999999995E-21</v>
      </c>
      <c r="CO475" s="12">
        <v>1</v>
      </c>
      <c r="CP475" s="44">
        <v>9.9999999999999995E-21</v>
      </c>
      <c r="CQ475" s="12">
        <v>1</v>
      </c>
      <c r="CR475" s="44">
        <v>9.9999999999999995E-21</v>
      </c>
      <c r="CS475" s="12">
        <v>1.0010939999999999</v>
      </c>
      <c r="CT475" s="12">
        <v>1.8433E-3</v>
      </c>
      <c r="CU475" s="12">
        <v>1.6947400000000001E-2</v>
      </c>
      <c r="CV475" s="12">
        <v>1.1535E-3</v>
      </c>
      <c r="CW475" s="12">
        <v>0.67193590000000003</v>
      </c>
      <c r="CX475" s="12">
        <v>4.1914600000000003E-2</v>
      </c>
      <c r="CY475" s="12">
        <v>2.68054E-2</v>
      </c>
      <c r="CZ475" s="12">
        <v>2.8670000000000002E-3</v>
      </c>
      <c r="DA475" s="12">
        <v>8.7130000000000003E-3</v>
      </c>
      <c r="DB475" s="12">
        <v>8.6390000000000002E-4</v>
      </c>
      <c r="DC475" s="12">
        <v>5.8136100000000003E-2</v>
      </c>
      <c r="DD475" s="12">
        <v>1.6909E-3</v>
      </c>
      <c r="DE475" s="12">
        <v>5.4409999999999997E-3</v>
      </c>
      <c r="DF475" s="12">
        <v>7.7100000000000004E-5</v>
      </c>
      <c r="DG475" s="12">
        <v>6.9680000000000002E-4</v>
      </c>
      <c r="DH475" s="12">
        <v>1.1199999999999999E-5</v>
      </c>
      <c r="DI475" s="12">
        <v>0.2323441</v>
      </c>
      <c r="DJ475" s="12">
        <v>6.0812000000000001E-3</v>
      </c>
      <c r="DK475" s="12">
        <v>1.5051000000000001E-3</v>
      </c>
      <c r="DL475" s="12">
        <v>1.19192E-2</v>
      </c>
      <c r="DM475" s="12">
        <v>2.9499000000000001E-3</v>
      </c>
      <c r="DN475" s="12">
        <v>8.7399999999999997E-5</v>
      </c>
      <c r="DO475" s="44">
        <v>2.972333E-8</v>
      </c>
      <c r="DP475" s="12">
        <v>1.32341E-2</v>
      </c>
      <c r="DQ475" s="12">
        <v>1.405E-4</v>
      </c>
      <c r="DR475" s="12">
        <v>9.8058879999999995</v>
      </c>
      <c r="DS475" s="12">
        <v>4.9998999999999998E-3</v>
      </c>
      <c r="DT475" s="12">
        <v>9.5917159999999999</v>
      </c>
      <c r="DU475" s="12">
        <v>5.9370999999999998E-3</v>
      </c>
      <c r="DV475" s="12">
        <v>97.903329999999997</v>
      </c>
      <c r="DW475" s="12">
        <v>4.0255899999999997E-2</v>
      </c>
      <c r="DX475" s="12">
        <v>48.081780000000002</v>
      </c>
      <c r="DY475" s="12">
        <v>2.93741E-2</v>
      </c>
      <c r="DZ475" s="12">
        <v>3.1448700000000003E-2</v>
      </c>
      <c r="EA475" s="12">
        <v>0</v>
      </c>
      <c r="EB475" s="12">
        <v>0</v>
      </c>
      <c r="EC475" s="44">
        <v>1.7836E-15</v>
      </c>
      <c r="ED475" s="44">
        <v>1.7489780000000002E-14</v>
      </c>
      <c r="EE475" s="12" t="s">
        <v>1480</v>
      </c>
      <c r="EF475" s="12">
        <v>2.7748E-3</v>
      </c>
      <c r="EG475" s="44">
        <v>6.5680999999999996E-7</v>
      </c>
      <c r="EH475" s="12">
        <v>5.003495</v>
      </c>
      <c r="EI475" s="12">
        <v>1.000577</v>
      </c>
      <c r="EJ475" s="12">
        <v>7.2999999999999996E-4</v>
      </c>
      <c r="EK475" s="12">
        <v>2.0000000000000002E-5</v>
      </c>
      <c r="EL475" s="12">
        <v>8.7000000000000001E-5</v>
      </c>
      <c r="EM475" s="44">
        <v>5.0000000000000004E-6</v>
      </c>
      <c r="EN475" s="12">
        <v>2.7250000000000001E-4</v>
      </c>
      <c r="EO475" s="44">
        <v>8.9999999999999996E-7</v>
      </c>
      <c r="EP475" s="12">
        <v>1.2718E-2</v>
      </c>
      <c r="EQ475" s="12">
        <v>8.0000000000000007E-5</v>
      </c>
      <c r="ER475" s="12">
        <v>8.8000000000000005E-3</v>
      </c>
      <c r="ES475" s="12">
        <v>4.0000000000000002E-4</v>
      </c>
      <c r="ET475" s="12">
        <v>1.3999999999999999E-4</v>
      </c>
      <c r="EU475" s="44">
        <v>6.9999999999999999E-6</v>
      </c>
      <c r="EV475" s="12">
        <v>250</v>
      </c>
      <c r="EW475" s="12">
        <v>0.01</v>
      </c>
      <c r="EX475" s="12">
        <v>1.96</v>
      </c>
      <c r="EY475" s="12">
        <v>2.653E-4</v>
      </c>
      <c r="EZ475" s="12">
        <v>1.3344E-2</v>
      </c>
      <c r="FA475" s="12">
        <v>3.5442999999999998E-3</v>
      </c>
      <c r="FB475" s="12">
        <v>349.79570000000001</v>
      </c>
      <c r="FC475" s="12">
        <v>5.2297799999999998E-2</v>
      </c>
      <c r="FD475" s="12">
        <v>35.671999999999997</v>
      </c>
      <c r="FE475" s="12">
        <v>1.73892E-2</v>
      </c>
      <c r="FF475" s="12">
        <v>0.47208559999999999</v>
      </c>
      <c r="FG475" s="12">
        <v>5.0074000000000004E-3</v>
      </c>
      <c r="FH475" s="12">
        <v>0.21693000000000001</v>
      </c>
      <c r="FI475" s="12">
        <v>5.3688199999999998E-2</v>
      </c>
      <c r="FJ475" s="12">
        <v>2.48565E-2</v>
      </c>
      <c r="FK475" s="12">
        <v>4.0069999999999998E-4</v>
      </c>
      <c r="FL475" s="12">
        <v>7.0900000000000002E-5</v>
      </c>
      <c r="FM475" s="12">
        <v>1.6170800000000001</v>
      </c>
      <c r="FN475" s="12">
        <v>0.1020707</v>
      </c>
      <c r="FO475" s="12">
        <v>5.1034900000000001E-2</v>
      </c>
      <c r="FP475" s="12">
        <v>1.617737</v>
      </c>
      <c r="FQ475" s="12">
        <v>0.99950309999999998</v>
      </c>
      <c r="FR475" s="12">
        <v>2.7157000000000001E-3</v>
      </c>
      <c r="FS475" s="44">
        <v>5.4629999999999996E-10</v>
      </c>
      <c r="FT475" s="44">
        <v>5.8099999999999998E-11</v>
      </c>
      <c r="FU475" s="12">
        <v>0</v>
      </c>
      <c r="FV475" s="44">
        <v>4.962E-10</v>
      </c>
      <c r="FW475" s="12">
        <v>1.975E-2</v>
      </c>
      <c r="FX475" s="44">
        <v>5.4629999999999996E-10</v>
      </c>
      <c r="FY475" s="44">
        <v>7.0679999999999999E-6</v>
      </c>
      <c r="FZ475" s="44">
        <v>5.5304999999999997E-10</v>
      </c>
      <c r="GA475" s="44">
        <v>6.3080000000000001E-9</v>
      </c>
      <c r="GB475" s="44">
        <v>5.5430000000000004E-10</v>
      </c>
      <c r="GC475" s="12">
        <v>1.167E-2</v>
      </c>
      <c r="GD475" s="12">
        <v>0</v>
      </c>
      <c r="GE475" s="12">
        <v>295.5</v>
      </c>
      <c r="GF475" s="12">
        <v>0.1</v>
      </c>
      <c r="GG475" s="12">
        <v>1575</v>
      </c>
      <c r="GH475" s="12">
        <v>2</v>
      </c>
      <c r="GI475" s="12">
        <v>1.2718E-2</v>
      </c>
      <c r="GJ475" s="12">
        <v>3.8519999999999998E-4</v>
      </c>
    </row>
    <row r="476" spans="1:192" s="12" customFormat="1" ht="12">
      <c r="A476" s="31"/>
      <c r="B476" s="32" t="s">
        <v>1630</v>
      </c>
      <c r="C476" s="32">
        <v>4.5</v>
      </c>
      <c r="D476" s="40">
        <v>9.668666</v>
      </c>
      <c r="E476" s="33">
        <v>6.9540000000000001E-3</v>
      </c>
      <c r="F476" s="33">
        <v>8.5900000000000004E-2</v>
      </c>
      <c r="G476" s="34">
        <v>7.0245592779732151</v>
      </c>
      <c r="H476" s="45">
        <v>73.368421052631575</v>
      </c>
      <c r="I476" s="36">
        <v>99.743309999999994</v>
      </c>
      <c r="J476" s="34">
        <v>48.296500000000002</v>
      </c>
      <c r="K476" s="34">
        <v>9.9909999999999999E-3</v>
      </c>
      <c r="L476" s="12">
        <v>1.8433E-3</v>
      </c>
      <c r="T476" s="12" t="s">
        <v>450</v>
      </c>
      <c r="U476" s="12" t="s">
        <v>244</v>
      </c>
      <c r="V476" s="12">
        <v>37</v>
      </c>
      <c r="W476" s="43">
        <v>42929</v>
      </c>
      <c r="X476" s="12">
        <v>16.649999999999999</v>
      </c>
      <c r="Y476" s="44">
        <v>3582809000</v>
      </c>
      <c r="Z476" s="12" t="s">
        <v>1476</v>
      </c>
      <c r="AA476" s="12" t="s">
        <v>1452</v>
      </c>
      <c r="AB476" s="12">
        <v>12</v>
      </c>
      <c r="AC476" s="12" t="s">
        <v>1477</v>
      </c>
      <c r="AE476" s="12" t="s">
        <v>1454</v>
      </c>
      <c r="AF476" s="12">
        <v>7.875</v>
      </c>
      <c r="AG476" s="12" t="s">
        <v>1488</v>
      </c>
      <c r="AH476" s="12" t="s">
        <v>1486</v>
      </c>
      <c r="AI476" s="12" t="s">
        <v>1464</v>
      </c>
      <c r="AJ476" s="12">
        <v>1</v>
      </c>
      <c r="AK476" s="12" t="s">
        <v>1458</v>
      </c>
      <c r="AL476" s="12">
        <v>1</v>
      </c>
      <c r="AM476" s="12" t="s">
        <v>1459</v>
      </c>
      <c r="AN476" s="12">
        <v>4.5</v>
      </c>
      <c r="AO476" s="12">
        <v>0</v>
      </c>
      <c r="AP476" s="12">
        <v>0</v>
      </c>
      <c r="AQ476" s="12">
        <v>0</v>
      </c>
      <c r="AR476" s="12">
        <v>0</v>
      </c>
      <c r="AS476" s="12">
        <v>30</v>
      </c>
      <c r="AT476" s="12">
        <v>30</v>
      </c>
      <c r="AU476" s="12">
        <v>176</v>
      </c>
      <c r="AX476" s="12">
        <v>0</v>
      </c>
      <c r="AY476" s="12">
        <v>6.4707100000000004E-2</v>
      </c>
      <c r="AZ476" s="12">
        <v>3.8295999999999998E-3</v>
      </c>
      <c r="BA476" s="12">
        <v>1358.3689999999999</v>
      </c>
      <c r="BB476" s="12">
        <v>9.6018400000000004E-2</v>
      </c>
      <c r="BC476" s="12">
        <v>140.41069999999999</v>
      </c>
      <c r="BD476" s="12">
        <v>2.4008999999999999E-2</v>
      </c>
      <c r="BE476" s="12">
        <v>1.9039790000000001</v>
      </c>
      <c r="BF476" s="12">
        <v>5.3439000000000004E-3</v>
      </c>
      <c r="BG476" s="12">
        <v>0.1942615</v>
      </c>
      <c r="BH476" s="12">
        <v>9.8001000000000008E-3</v>
      </c>
      <c r="BI476" s="12">
        <v>1.2064999999999999E-2</v>
      </c>
      <c r="BJ476" s="12">
        <v>4.0650000000000001E-4</v>
      </c>
      <c r="BK476" s="12">
        <v>8.1654500000000005E-2</v>
      </c>
      <c r="BL476" s="12">
        <v>3.6516999999999999E-3</v>
      </c>
      <c r="BM476" s="12">
        <v>1359.0409999999999</v>
      </c>
      <c r="BN476" s="12">
        <v>8.6386900000000003E-2</v>
      </c>
      <c r="BO476" s="12">
        <v>140.4375</v>
      </c>
      <c r="BP476" s="12">
        <v>2.3837199999999999E-2</v>
      </c>
      <c r="BQ476" s="12">
        <v>1.9126920000000001</v>
      </c>
      <c r="BR476" s="12">
        <v>5.2735999999999998E-3</v>
      </c>
      <c r="BS476" s="12">
        <v>0.2523976</v>
      </c>
      <c r="BT476" s="12">
        <v>9.6530999999999995E-3</v>
      </c>
      <c r="BU476" s="12">
        <v>1.7492799999999999E-2</v>
      </c>
      <c r="BV476" s="12">
        <v>3.9740000000000001E-4</v>
      </c>
      <c r="BW476" s="12">
        <v>1</v>
      </c>
      <c r="BX476" s="12">
        <v>0</v>
      </c>
      <c r="BY476" s="12">
        <v>1</v>
      </c>
      <c r="BZ476" s="12">
        <v>0</v>
      </c>
      <c r="CA476" s="12">
        <v>1</v>
      </c>
      <c r="CB476" s="12">
        <v>0</v>
      </c>
      <c r="CC476" s="12">
        <v>1</v>
      </c>
      <c r="CD476" s="12">
        <v>0</v>
      </c>
      <c r="CE476" s="12">
        <v>1</v>
      </c>
      <c r="CF476" s="12">
        <v>0</v>
      </c>
      <c r="CG476" s="12">
        <v>1</v>
      </c>
      <c r="CH476" s="12">
        <v>0</v>
      </c>
      <c r="CI476" s="12">
        <v>1</v>
      </c>
      <c r="CJ476" s="44">
        <v>9.9999999999999995E-21</v>
      </c>
      <c r="CK476" s="12">
        <v>1</v>
      </c>
      <c r="CL476" s="12">
        <v>0</v>
      </c>
      <c r="CM476" s="12">
        <v>1</v>
      </c>
      <c r="CN476" s="44">
        <v>9.9999999999999995E-21</v>
      </c>
      <c r="CO476" s="12">
        <v>1</v>
      </c>
      <c r="CP476" s="44">
        <v>9.9999999999999995E-21</v>
      </c>
      <c r="CQ476" s="12">
        <v>1</v>
      </c>
      <c r="CR476" s="44">
        <v>9.9999999999999995E-21</v>
      </c>
      <c r="CS476" s="12">
        <v>1.0010939999999999</v>
      </c>
      <c r="CT476" s="12">
        <v>1.8433E-3</v>
      </c>
      <c r="CU476" s="12">
        <v>1.6947400000000001E-2</v>
      </c>
      <c r="CV476" s="12">
        <v>1.1535E-3</v>
      </c>
      <c r="CW476" s="12">
        <v>0.67193590000000003</v>
      </c>
      <c r="CX476" s="12">
        <v>4.1914600000000003E-2</v>
      </c>
      <c r="CY476" s="12">
        <v>2.68054E-2</v>
      </c>
      <c r="CZ476" s="12">
        <v>2.8670000000000002E-3</v>
      </c>
      <c r="DA476" s="12">
        <v>8.7130000000000003E-3</v>
      </c>
      <c r="DB476" s="12">
        <v>8.6390000000000002E-4</v>
      </c>
      <c r="DC476" s="12">
        <v>5.8136100000000003E-2</v>
      </c>
      <c r="DD476" s="12">
        <v>1.6909E-3</v>
      </c>
      <c r="DE476" s="12">
        <v>5.4409999999999997E-3</v>
      </c>
      <c r="DF476" s="12">
        <v>7.7100000000000004E-5</v>
      </c>
      <c r="DG476" s="12">
        <v>8.5900000000000001E-5</v>
      </c>
      <c r="DH476" s="44">
        <v>2.8936480000000002E-6</v>
      </c>
      <c r="DI476" s="12">
        <v>2.1621739999999998</v>
      </c>
      <c r="DJ476" s="12">
        <v>6.9540000000000001E-3</v>
      </c>
      <c r="DK476" s="12">
        <v>3.5080000000000002E-4</v>
      </c>
      <c r="DL476" s="12">
        <v>1.3629799999999999E-2</v>
      </c>
      <c r="DM476" s="12">
        <v>6.8760000000000002E-4</v>
      </c>
      <c r="DN476" s="12">
        <v>1.8569999999999999E-4</v>
      </c>
      <c r="DO476" s="44">
        <v>6.9282689999999998E-9</v>
      </c>
      <c r="DP476" s="12">
        <v>1.35522E-2</v>
      </c>
      <c r="DQ476" s="12">
        <v>3.8099999999999998E-5</v>
      </c>
      <c r="DR476" s="12">
        <v>9.668666</v>
      </c>
      <c r="DS476" s="12">
        <v>1.789E-3</v>
      </c>
      <c r="DT476" s="12">
        <v>9.6351180000000003</v>
      </c>
      <c r="DU476" s="12">
        <v>2.0195999999999999E-3</v>
      </c>
      <c r="DV476" s="12">
        <v>99.743309999999994</v>
      </c>
      <c r="DW476" s="12">
        <v>1.45776E-2</v>
      </c>
      <c r="DX476" s="12">
        <v>48.296500000000002</v>
      </c>
      <c r="DY476" s="12">
        <v>9.9909999999999999E-3</v>
      </c>
      <c r="DZ476" s="12">
        <v>1.5070399999999999E-2</v>
      </c>
      <c r="EA476" s="12">
        <v>1.477E-3</v>
      </c>
      <c r="EB476" s="12">
        <v>0</v>
      </c>
      <c r="EC476" s="44">
        <v>7.0245959999999997E-15</v>
      </c>
      <c r="ED476" s="44">
        <v>6.791847E-14</v>
      </c>
      <c r="EE476" s="12" t="s">
        <v>1480</v>
      </c>
      <c r="EF476" s="12">
        <v>2.7748E-3</v>
      </c>
      <c r="EG476" s="44">
        <v>6.5680999999999996E-7</v>
      </c>
      <c r="EH476" s="12">
        <v>5.0291750000000004</v>
      </c>
      <c r="EI476" s="12">
        <v>1.000578</v>
      </c>
      <c r="EJ476" s="12">
        <v>7.2999999999999996E-4</v>
      </c>
      <c r="EK476" s="12">
        <v>2.0000000000000002E-5</v>
      </c>
      <c r="EL476" s="12">
        <v>8.7000000000000001E-5</v>
      </c>
      <c r="EM476" s="44">
        <v>5.0000000000000004E-6</v>
      </c>
      <c r="EN476" s="12">
        <v>2.7250000000000001E-4</v>
      </c>
      <c r="EO476" s="44">
        <v>8.9999999999999996E-7</v>
      </c>
      <c r="EP476" s="12">
        <v>1.2718E-2</v>
      </c>
      <c r="EQ476" s="12">
        <v>8.0000000000000007E-5</v>
      </c>
      <c r="ER476" s="12">
        <v>8.8000000000000005E-3</v>
      </c>
      <c r="ES476" s="12">
        <v>4.0000000000000002E-4</v>
      </c>
      <c r="ET476" s="12">
        <v>1.3999999999999999E-4</v>
      </c>
      <c r="EU476" s="44">
        <v>6.9999999999999999E-6</v>
      </c>
      <c r="EV476" s="12">
        <v>250</v>
      </c>
      <c r="EW476" s="12">
        <v>0.01</v>
      </c>
      <c r="EX476" s="12">
        <v>1.96</v>
      </c>
      <c r="EY476" s="12">
        <v>2.653E-4</v>
      </c>
      <c r="EZ476" s="12">
        <v>6.4707100000000004E-2</v>
      </c>
      <c r="FA476" s="12">
        <v>3.8295999999999998E-3</v>
      </c>
      <c r="FB476" s="12">
        <v>1358.3689999999999</v>
      </c>
      <c r="FC476" s="12">
        <v>9.6018400000000004E-2</v>
      </c>
      <c r="FD476" s="12">
        <v>140.49189999999999</v>
      </c>
      <c r="FE476" s="12">
        <v>2.40229E-2</v>
      </c>
      <c r="FF476" s="12">
        <v>1.9039790000000001</v>
      </c>
      <c r="FG476" s="12">
        <v>5.3439000000000004E-3</v>
      </c>
      <c r="FH476" s="12">
        <v>0.97697509999999999</v>
      </c>
      <c r="FI476" s="12">
        <v>4.92866E-2</v>
      </c>
      <c r="FJ476" s="12">
        <v>1.2064999999999999E-2</v>
      </c>
      <c r="FK476" s="12">
        <v>4.0650000000000001E-4</v>
      </c>
      <c r="FL476" s="44">
        <v>8.6827390000000008E-6</v>
      </c>
      <c r="FM476" s="12">
        <v>3.4519259999999998</v>
      </c>
      <c r="FN476" s="12">
        <v>0.1035206</v>
      </c>
      <c r="FO476" s="12">
        <v>1.8519600000000001E-2</v>
      </c>
      <c r="FP476" s="12">
        <v>3.4519579999999999</v>
      </c>
      <c r="FQ476" s="12">
        <v>0.99998560000000003</v>
      </c>
      <c r="FR476" s="12">
        <v>7.8359999999999996E-4</v>
      </c>
      <c r="FS476" s="44">
        <v>5.4629999999999996E-10</v>
      </c>
      <c r="FT476" s="44">
        <v>5.8099999999999998E-11</v>
      </c>
      <c r="FU476" s="12">
        <v>0</v>
      </c>
      <c r="FV476" s="44">
        <v>4.962E-10</v>
      </c>
      <c r="FW476" s="12">
        <v>1.975E-2</v>
      </c>
      <c r="FX476" s="44">
        <v>5.4629999999999996E-10</v>
      </c>
      <c r="FY476" s="44">
        <v>7.0679999999999999E-6</v>
      </c>
      <c r="FZ476" s="44">
        <v>5.5304999999999997E-10</v>
      </c>
      <c r="GA476" s="44">
        <v>6.3080000000000001E-9</v>
      </c>
      <c r="GB476" s="44">
        <v>5.5430000000000004E-10</v>
      </c>
      <c r="GC476" s="12">
        <v>1.167E-2</v>
      </c>
      <c r="GD476" s="12">
        <v>0</v>
      </c>
      <c r="GE476" s="12">
        <v>295.5</v>
      </c>
      <c r="GF476" s="12">
        <v>0.1</v>
      </c>
      <c r="GG476" s="12">
        <v>1575</v>
      </c>
      <c r="GH476" s="12">
        <v>2</v>
      </c>
      <c r="GI476" s="12">
        <v>1.2718E-2</v>
      </c>
      <c r="GJ476" s="12">
        <v>8.1800000000000004E-4</v>
      </c>
    </row>
    <row r="477" spans="1:192" s="12" customFormat="1" ht="12">
      <c r="A477" s="31"/>
      <c r="B477" s="32" t="s">
        <v>1608</v>
      </c>
      <c r="C477" s="32">
        <v>4.5</v>
      </c>
      <c r="D477" s="41">
        <v>11.600709999999999</v>
      </c>
      <c r="E477" s="33">
        <v>2.5031899999999999E-2</v>
      </c>
      <c r="F477" s="40">
        <v>1.4318</v>
      </c>
      <c r="G477" s="34">
        <v>1.2877230006657565</v>
      </c>
      <c r="H477" s="45">
        <v>20.382152373571323</v>
      </c>
      <c r="I477" s="36">
        <v>96.367490000000004</v>
      </c>
      <c r="J477" s="34">
        <v>55.878950000000003</v>
      </c>
      <c r="K477" s="34">
        <v>4.49361E-2</v>
      </c>
      <c r="L477" s="12">
        <v>1.8433E-3</v>
      </c>
      <c r="T477" s="12" t="s">
        <v>453</v>
      </c>
      <c r="U477" s="12" t="s">
        <v>244</v>
      </c>
      <c r="V477" s="12">
        <v>37</v>
      </c>
      <c r="W477" s="43">
        <v>42929</v>
      </c>
      <c r="X477" s="12">
        <v>11.55</v>
      </c>
      <c r="Y477" s="44">
        <v>3582790000</v>
      </c>
      <c r="Z477" s="12" t="s">
        <v>1476</v>
      </c>
      <c r="AA477" s="12" t="s">
        <v>1452</v>
      </c>
      <c r="AB477" s="12">
        <v>12</v>
      </c>
      <c r="AC477" s="12" t="s">
        <v>1477</v>
      </c>
      <c r="AE477" s="12" t="s">
        <v>1454</v>
      </c>
      <c r="AF477" s="12">
        <v>7.875</v>
      </c>
      <c r="AG477" s="12" t="s">
        <v>1488</v>
      </c>
      <c r="AH477" s="12" t="s">
        <v>1486</v>
      </c>
      <c r="AI477" s="12" t="s">
        <v>1464</v>
      </c>
      <c r="AJ477" s="12">
        <v>1</v>
      </c>
      <c r="AK477" s="12" t="s">
        <v>1458</v>
      </c>
      <c r="AL477" s="12">
        <v>1</v>
      </c>
      <c r="AM477" s="12" t="s">
        <v>1459</v>
      </c>
      <c r="AN477" s="12">
        <v>4.5</v>
      </c>
      <c r="AO477" s="12">
        <v>0</v>
      </c>
      <c r="AP477" s="12">
        <v>0</v>
      </c>
      <c r="AQ477" s="12">
        <v>0</v>
      </c>
      <c r="AR477" s="12">
        <v>0</v>
      </c>
      <c r="AS477" s="12">
        <v>30</v>
      </c>
      <c r="AT477" s="12">
        <v>30</v>
      </c>
      <c r="AU477" s="12">
        <v>144</v>
      </c>
      <c r="AX477" s="12">
        <v>0</v>
      </c>
      <c r="AY477" s="12">
        <v>1.92832E-2</v>
      </c>
      <c r="AZ477" s="12">
        <v>3.8427000000000001E-3</v>
      </c>
      <c r="BA477" s="12">
        <v>298.77530000000002</v>
      </c>
      <c r="BB477" s="12">
        <v>5.0298900000000001E-2</v>
      </c>
      <c r="BC477" s="12">
        <v>25.740069999999999</v>
      </c>
      <c r="BD477" s="12">
        <v>1.47872E-2</v>
      </c>
      <c r="BE477" s="12">
        <v>0.3441572</v>
      </c>
      <c r="BF477" s="12">
        <v>5.1152999999999997E-3</v>
      </c>
      <c r="BG477" s="12">
        <v>0.1287305</v>
      </c>
      <c r="BH477" s="12">
        <v>1.0845E-2</v>
      </c>
      <c r="BI477" s="12">
        <v>3.68758E-2</v>
      </c>
      <c r="BJ477" s="12">
        <v>5.3680000000000004E-4</v>
      </c>
      <c r="BK477" s="12">
        <v>3.6230600000000002E-2</v>
      </c>
      <c r="BL477" s="12">
        <v>3.6654999999999999E-3</v>
      </c>
      <c r="BM477" s="12">
        <v>299.44729999999998</v>
      </c>
      <c r="BN477" s="12">
        <v>2.78056E-2</v>
      </c>
      <c r="BO477" s="12">
        <v>25.76688</v>
      </c>
      <c r="BP477" s="12">
        <v>1.45066E-2</v>
      </c>
      <c r="BQ477" s="12">
        <v>0.35287020000000002</v>
      </c>
      <c r="BR477" s="12">
        <v>5.0417999999999999E-3</v>
      </c>
      <c r="BS477" s="12">
        <v>0.18686649999999999</v>
      </c>
      <c r="BT477" s="12">
        <v>1.0712299999999999E-2</v>
      </c>
      <c r="BU477" s="12">
        <v>4.2276500000000002E-2</v>
      </c>
      <c r="BV477" s="12">
        <v>5.2490000000000002E-4</v>
      </c>
      <c r="BW477" s="12">
        <v>1</v>
      </c>
      <c r="BX477" s="12">
        <v>0</v>
      </c>
      <c r="BY477" s="12">
        <v>1</v>
      </c>
      <c r="BZ477" s="12">
        <v>0</v>
      </c>
      <c r="CA477" s="12">
        <v>1</v>
      </c>
      <c r="CB477" s="12">
        <v>0</v>
      </c>
      <c r="CC477" s="12">
        <v>1</v>
      </c>
      <c r="CD477" s="12">
        <v>0</v>
      </c>
      <c r="CE477" s="12">
        <v>1</v>
      </c>
      <c r="CF477" s="12">
        <v>0</v>
      </c>
      <c r="CG477" s="12">
        <v>1</v>
      </c>
      <c r="CH477" s="12">
        <v>0</v>
      </c>
      <c r="CI477" s="12">
        <v>1</v>
      </c>
      <c r="CJ477" s="44">
        <v>9.9999999999999995E-21</v>
      </c>
      <c r="CK477" s="12">
        <v>1</v>
      </c>
      <c r="CL477" s="12">
        <v>0</v>
      </c>
      <c r="CM477" s="12">
        <v>1</v>
      </c>
      <c r="CN477" s="44">
        <v>9.9999999999999995E-21</v>
      </c>
      <c r="CO477" s="12">
        <v>1</v>
      </c>
      <c r="CP477" s="44">
        <v>9.9999999999999995E-21</v>
      </c>
      <c r="CQ477" s="12">
        <v>1</v>
      </c>
      <c r="CR477" s="44">
        <v>9.9999999999999995E-21</v>
      </c>
      <c r="CS477" s="12">
        <v>1.0010939999999999</v>
      </c>
      <c r="CT477" s="12">
        <v>1.8433E-3</v>
      </c>
      <c r="CU477" s="12">
        <v>1.6947400000000001E-2</v>
      </c>
      <c r="CV477" s="12">
        <v>1.1535E-3</v>
      </c>
      <c r="CW477" s="12">
        <v>0.67193590000000003</v>
      </c>
      <c r="CX477" s="12">
        <v>4.1914600000000003E-2</v>
      </c>
      <c r="CY477" s="12">
        <v>2.68054E-2</v>
      </c>
      <c r="CZ477" s="12">
        <v>2.8670000000000002E-3</v>
      </c>
      <c r="DA477" s="12">
        <v>8.7130000000000003E-3</v>
      </c>
      <c r="DB477" s="12">
        <v>8.6390000000000002E-4</v>
      </c>
      <c r="DC477" s="12">
        <v>5.8136100000000003E-2</v>
      </c>
      <c r="DD477" s="12">
        <v>1.6909E-3</v>
      </c>
      <c r="DE477" s="12">
        <v>5.4409999999999997E-3</v>
      </c>
      <c r="DF477" s="12">
        <v>7.7100000000000004E-5</v>
      </c>
      <c r="DG477" s="12">
        <v>1.4318E-3</v>
      </c>
      <c r="DH477" s="12">
        <v>2.09E-5</v>
      </c>
      <c r="DI477" s="12">
        <v>0.47374290000000002</v>
      </c>
      <c r="DJ477" s="12">
        <v>2.5031899999999999E-2</v>
      </c>
      <c r="DK477" s="12">
        <v>2.1088999999999999E-3</v>
      </c>
      <c r="DL477" s="12">
        <v>4.9062399999999999E-2</v>
      </c>
      <c r="DM477" s="12">
        <v>4.1333999999999997E-3</v>
      </c>
      <c r="DN477" s="12">
        <v>8.5199999999999997E-5</v>
      </c>
      <c r="DO477" s="44">
        <v>4.1648100000000002E-8</v>
      </c>
      <c r="DP477" s="12">
        <v>1.3362799999999999E-2</v>
      </c>
      <c r="DQ477" s="12">
        <v>1.9880000000000001E-4</v>
      </c>
      <c r="DR477" s="12">
        <v>11.600709999999999</v>
      </c>
      <c r="DS477" s="12">
        <v>6.9446999999999998E-3</v>
      </c>
      <c r="DT477" s="12">
        <v>11.17103</v>
      </c>
      <c r="DU477" s="12">
        <v>9.1211999999999994E-3</v>
      </c>
      <c r="DV477" s="12">
        <v>96.367490000000004</v>
      </c>
      <c r="DW477" s="12">
        <v>5.8269700000000001E-2</v>
      </c>
      <c r="DX477" s="12">
        <v>55.878950000000003</v>
      </c>
      <c r="DY477" s="12">
        <v>4.49361E-2</v>
      </c>
      <c r="DZ477" s="12">
        <v>4.6786300000000003E-2</v>
      </c>
      <c r="EA477" s="12">
        <v>8.3464999999999998E-3</v>
      </c>
      <c r="EB477" s="12">
        <v>0</v>
      </c>
      <c r="EC477" s="44">
        <v>1.287746E-15</v>
      </c>
      <c r="ED477" s="44">
        <v>1.4938770000000001E-14</v>
      </c>
      <c r="EE477" s="12" t="s">
        <v>1480</v>
      </c>
      <c r="EF477" s="12">
        <v>2.7748E-3</v>
      </c>
      <c r="EG477" s="44">
        <v>6.5680999999999996E-7</v>
      </c>
      <c r="EH477" s="12">
        <v>5.0080869999999997</v>
      </c>
      <c r="EI477" s="12">
        <v>1.000577</v>
      </c>
      <c r="EJ477" s="12">
        <v>7.2999999999999996E-4</v>
      </c>
      <c r="EK477" s="12">
        <v>2.0000000000000002E-5</v>
      </c>
      <c r="EL477" s="12">
        <v>8.7000000000000001E-5</v>
      </c>
      <c r="EM477" s="44">
        <v>5.0000000000000004E-6</v>
      </c>
      <c r="EN477" s="12">
        <v>2.7250000000000001E-4</v>
      </c>
      <c r="EO477" s="44">
        <v>8.9999999999999996E-7</v>
      </c>
      <c r="EP477" s="12">
        <v>1.2718E-2</v>
      </c>
      <c r="EQ477" s="12">
        <v>8.0000000000000007E-5</v>
      </c>
      <c r="ER477" s="12">
        <v>8.8000000000000005E-3</v>
      </c>
      <c r="ES477" s="12">
        <v>4.0000000000000002E-4</v>
      </c>
      <c r="ET477" s="12">
        <v>1.3999999999999999E-4</v>
      </c>
      <c r="EU477" s="44">
        <v>6.9999999999999999E-6</v>
      </c>
      <c r="EV477" s="12">
        <v>250</v>
      </c>
      <c r="EW477" s="12">
        <v>0.01</v>
      </c>
      <c r="EX477" s="12">
        <v>1.96</v>
      </c>
      <c r="EY477" s="12">
        <v>2.653E-4</v>
      </c>
      <c r="EZ477" s="12">
        <v>1.92832E-2</v>
      </c>
      <c r="FA477" s="12">
        <v>3.8427000000000001E-3</v>
      </c>
      <c r="FB477" s="12">
        <v>298.77530000000002</v>
      </c>
      <c r="FC477" s="12">
        <v>5.0298900000000001E-2</v>
      </c>
      <c r="FD477" s="12">
        <v>25.754919999999998</v>
      </c>
      <c r="FE477" s="12">
        <v>1.47957E-2</v>
      </c>
      <c r="FF477" s="12">
        <v>0.3441572</v>
      </c>
      <c r="FG477" s="12">
        <v>5.1152999999999997E-3</v>
      </c>
      <c r="FH477" s="12">
        <v>0.64469350000000003</v>
      </c>
      <c r="FI477" s="12">
        <v>5.4312600000000003E-2</v>
      </c>
      <c r="FJ477" s="12">
        <v>3.68758E-2</v>
      </c>
      <c r="FK477" s="12">
        <v>5.3680000000000004E-4</v>
      </c>
      <c r="FL477" s="12">
        <v>1.2290000000000001E-4</v>
      </c>
      <c r="FM477" s="12">
        <v>1.463317</v>
      </c>
      <c r="FN477" s="12">
        <v>8.6265499999999995E-2</v>
      </c>
      <c r="FO477" s="12">
        <v>5.99108E-2</v>
      </c>
      <c r="FP477" s="12">
        <v>1.4643409999999999</v>
      </c>
      <c r="FQ477" s="12">
        <v>0.99916389999999999</v>
      </c>
      <c r="FR477" s="12">
        <v>3.2401000000000001E-3</v>
      </c>
      <c r="FS477" s="44">
        <v>5.4629999999999996E-10</v>
      </c>
      <c r="FT477" s="44">
        <v>5.8099999999999998E-11</v>
      </c>
      <c r="FU477" s="12">
        <v>0</v>
      </c>
      <c r="FV477" s="44">
        <v>4.962E-10</v>
      </c>
      <c r="FW477" s="12">
        <v>1.975E-2</v>
      </c>
      <c r="FX477" s="44">
        <v>5.4629999999999996E-10</v>
      </c>
      <c r="FY477" s="44">
        <v>7.0679999999999999E-6</v>
      </c>
      <c r="FZ477" s="44">
        <v>5.5304999999999997E-10</v>
      </c>
      <c r="GA477" s="44">
        <v>6.3080000000000001E-9</v>
      </c>
      <c r="GB477" s="44">
        <v>5.5430000000000004E-10</v>
      </c>
      <c r="GC477" s="12">
        <v>1.167E-2</v>
      </c>
      <c r="GD477" s="12">
        <v>0</v>
      </c>
      <c r="GE477" s="12">
        <v>295.5</v>
      </c>
      <c r="GF477" s="12">
        <v>0.1</v>
      </c>
      <c r="GG477" s="12">
        <v>1575</v>
      </c>
      <c r="GH477" s="12">
        <v>2</v>
      </c>
      <c r="GI477" s="12">
        <v>1.2718E-2</v>
      </c>
      <c r="GJ477" s="12">
        <v>3.7550000000000002E-4</v>
      </c>
    </row>
    <row r="478" spans="1:192" s="12" customFormat="1" ht="12">
      <c r="A478" s="31"/>
      <c r="B478" s="32" t="s">
        <v>1594</v>
      </c>
      <c r="C478" s="32">
        <v>4.5</v>
      </c>
      <c r="D478" s="41">
        <v>11.40784</v>
      </c>
      <c r="E478" s="33">
        <v>6.8662999999999997E-3</v>
      </c>
      <c r="F478" s="33">
        <v>0.13400000000000001</v>
      </c>
      <c r="G478" s="34">
        <v>11.001158528337436</v>
      </c>
      <c r="H478" s="45">
        <v>74.305521168606091</v>
      </c>
      <c r="I478" s="36">
        <v>99.657480000000007</v>
      </c>
      <c r="J478" s="34">
        <v>56.809899999999999</v>
      </c>
      <c r="K478" s="34">
        <v>8.2806000000000008E-3</v>
      </c>
      <c r="L478" s="12">
        <v>1.8433E-3</v>
      </c>
      <c r="T478" s="12" t="s">
        <v>454</v>
      </c>
      <c r="U478" s="12" t="s">
        <v>244</v>
      </c>
      <c r="V478" s="12">
        <v>37</v>
      </c>
      <c r="W478" s="43">
        <v>42929</v>
      </c>
      <c r="X478" s="12">
        <v>9.0833329999999997</v>
      </c>
      <c r="Y478" s="44">
        <v>3582782000</v>
      </c>
      <c r="Z478" s="12" t="s">
        <v>1476</v>
      </c>
      <c r="AA478" s="12" t="s">
        <v>1452</v>
      </c>
      <c r="AB478" s="12">
        <v>12</v>
      </c>
      <c r="AC478" s="12" t="s">
        <v>1477</v>
      </c>
      <c r="AE478" s="12" t="s">
        <v>1454</v>
      </c>
      <c r="AF478" s="12">
        <v>7.875</v>
      </c>
      <c r="AG478" s="12" t="s">
        <v>1487</v>
      </c>
      <c r="AH478" s="12" t="s">
        <v>1486</v>
      </c>
      <c r="AI478" s="12" t="s">
        <v>1464</v>
      </c>
      <c r="AJ478" s="12">
        <v>1</v>
      </c>
      <c r="AK478" s="12" t="s">
        <v>1458</v>
      </c>
      <c r="AL478" s="12">
        <v>1</v>
      </c>
      <c r="AM478" s="12" t="s">
        <v>1459</v>
      </c>
      <c r="AN478" s="12">
        <v>4.5</v>
      </c>
      <c r="AO478" s="12">
        <v>0</v>
      </c>
      <c r="AP478" s="12">
        <v>0</v>
      </c>
      <c r="AQ478" s="12">
        <v>0</v>
      </c>
      <c r="AR478" s="12">
        <v>0</v>
      </c>
      <c r="AS478" s="12">
        <v>30</v>
      </c>
      <c r="AT478" s="12">
        <v>30</v>
      </c>
      <c r="AU478" s="12">
        <v>128</v>
      </c>
      <c r="AX478" s="12">
        <v>0</v>
      </c>
      <c r="AY478" s="12">
        <v>0.10299170000000001</v>
      </c>
      <c r="AZ478" s="12">
        <v>3.6124999999999998E-3</v>
      </c>
      <c r="BA478" s="12">
        <v>2510.0030000000002</v>
      </c>
      <c r="BB478" s="12">
        <v>0.1395342</v>
      </c>
      <c r="BC478" s="12">
        <v>219.89769999999999</v>
      </c>
      <c r="BD478" s="12">
        <v>2.5859400000000001E-2</v>
      </c>
      <c r="BE478" s="12">
        <v>2.9452699999999998</v>
      </c>
      <c r="BF478" s="12">
        <v>5.2681000000000004E-3</v>
      </c>
      <c r="BG478" s="12">
        <v>0.30227189999999998</v>
      </c>
      <c r="BH478" s="12">
        <v>1.1091800000000001E-2</v>
      </c>
      <c r="BI478" s="12">
        <v>2.9493200000000001E-2</v>
      </c>
      <c r="BJ478" s="12">
        <v>5.1460000000000004E-4</v>
      </c>
      <c r="BK478" s="12">
        <v>0.11993910000000001</v>
      </c>
      <c r="BL478" s="12">
        <v>3.4234000000000001E-3</v>
      </c>
      <c r="BM478" s="12">
        <v>2510.6750000000002</v>
      </c>
      <c r="BN478" s="12">
        <v>0.13309009999999999</v>
      </c>
      <c r="BO478" s="12">
        <v>219.92449999999999</v>
      </c>
      <c r="BP478" s="12">
        <v>2.5699900000000001E-2</v>
      </c>
      <c r="BQ478" s="12">
        <v>2.953983</v>
      </c>
      <c r="BR478" s="12">
        <v>5.1967999999999997E-3</v>
      </c>
      <c r="BS478" s="12">
        <v>0.36040800000000001</v>
      </c>
      <c r="BT478" s="12">
        <v>1.09622E-2</v>
      </c>
      <c r="BU478" s="12">
        <v>3.49019E-2</v>
      </c>
      <c r="BV478" s="12">
        <v>5.042E-4</v>
      </c>
      <c r="BW478" s="12">
        <v>1</v>
      </c>
      <c r="BX478" s="12">
        <v>0</v>
      </c>
      <c r="BY478" s="12">
        <v>1</v>
      </c>
      <c r="BZ478" s="12">
        <v>0</v>
      </c>
      <c r="CA478" s="12">
        <v>1</v>
      </c>
      <c r="CB478" s="12">
        <v>0</v>
      </c>
      <c r="CC478" s="12">
        <v>1</v>
      </c>
      <c r="CD478" s="12">
        <v>0</v>
      </c>
      <c r="CE478" s="12">
        <v>1</v>
      </c>
      <c r="CF478" s="12">
        <v>0</v>
      </c>
      <c r="CG478" s="12">
        <v>1</v>
      </c>
      <c r="CH478" s="12">
        <v>0</v>
      </c>
      <c r="CI478" s="12">
        <v>1</v>
      </c>
      <c r="CJ478" s="44">
        <v>9.9999999999999995E-21</v>
      </c>
      <c r="CK478" s="12">
        <v>1</v>
      </c>
      <c r="CL478" s="12">
        <v>0</v>
      </c>
      <c r="CM478" s="12">
        <v>1</v>
      </c>
      <c r="CN478" s="44">
        <v>9.9999999999999995E-21</v>
      </c>
      <c r="CO478" s="12">
        <v>1</v>
      </c>
      <c r="CP478" s="44">
        <v>9.9999999999999995E-21</v>
      </c>
      <c r="CQ478" s="12">
        <v>1</v>
      </c>
      <c r="CR478" s="44">
        <v>9.9999999999999995E-21</v>
      </c>
      <c r="CS478" s="12">
        <v>1.0010939999999999</v>
      </c>
      <c r="CT478" s="12">
        <v>1.8433E-3</v>
      </c>
      <c r="CU478" s="12">
        <v>1.6947400000000001E-2</v>
      </c>
      <c r="CV478" s="12">
        <v>1.1535E-3</v>
      </c>
      <c r="CW478" s="12">
        <v>0.67193590000000003</v>
      </c>
      <c r="CX478" s="12">
        <v>4.1914600000000003E-2</v>
      </c>
      <c r="CY478" s="12">
        <v>2.68054E-2</v>
      </c>
      <c r="CZ478" s="12">
        <v>2.8670000000000002E-3</v>
      </c>
      <c r="DA478" s="12">
        <v>8.7130000000000003E-3</v>
      </c>
      <c r="DB478" s="12">
        <v>8.6390000000000002E-4</v>
      </c>
      <c r="DC478" s="12">
        <v>5.8136100000000003E-2</v>
      </c>
      <c r="DD478" s="12">
        <v>1.6909E-3</v>
      </c>
      <c r="DE478" s="12">
        <v>5.4409999999999997E-3</v>
      </c>
      <c r="DF478" s="12">
        <v>7.7100000000000004E-5</v>
      </c>
      <c r="DG478" s="12">
        <v>1.34E-4</v>
      </c>
      <c r="DH478" s="44">
        <v>2.3389230000000002E-6</v>
      </c>
      <c r="DI478" s="12">
        <v>1.3673820000000001</v>
      </c>
      <c r="DJ478" s="12">
        <v>6.8662999999999997E-3</v>
      </c>
      <c r="DK478" s="12">
        <v>2.52E-4</v>
      </c>
      <c r="DL478" s="12">
        <v>1.34579E-2</v>
      </c>
      <c r="DM478" s="12">
        <v>4.9379999999999997E-4</v>
      </c>
      <c r="DN478" s="12">
        <v>1.459E-4</v>
      </c>
      <c r="DO478" s="44">
        <v>4.9759049999999997E-9</v>
      </c>
      <c r="DP478" s="12">
        <v>1.33861E-2</v>
      </c>
      <c r="DQ478" s="12">
        <v>2.4000000000000001E-5</v>
      </c>
      <c r="DR478" s="12">
        <v>11.40784</v>
      </c>
      <c r="DS478" s="12">
        <v>1.4839E-3</v>
      </c>
      <c r="DT478" s="12">
        <v>11.360049999999999</v>
      </c>
      <c r="DU478" s="12">
        <v>1.6816999999999999E-3</v>
      </c>
      <c r="DV478" s="12">
        <v>99.657480000000007</v>
      </c>
      <c r="DW478" s="12">
        <v>1.10919E-2</v>
      </c>
      <c r="DX478" s="12">
        <v>56.809899999999999</v>
      </c>
      <c r="DY478" s="12">
        <v>8.2806000000000008E-3</v>
      </c>
      <c r="DZ478" s="12">
        <v>1.56168E-2</v>
      </c>
      <c r="EA478" s="12">
        <v>2.677E-4</v>
      </c>
      <c r="EB478" s="12">
        <v>0</v>
      </c>
      <c r="EC478" s="44">
        <v>1.100122E-14</v>
      </c>
      <c r="ED478" s="44">
        <v>1.255001E-13</v>
      </c>
      <c r="EE478" s="12" t="s">
        <v>1480</v>
      </c>
      <c r="EF478" s="12">
        <v>2.7748E-3</v>
      </c>
      <c r="EG478" s="44">
        <v>6.5680999999999996E-7</v>
      </c>
      <c r="EH478" s="12">
        <v>4.9979680000000002</v>
      </c>
      <c r="EI478" s="12">
        <v>1.0005759999999999</v>
      </c>
      <c r="EJ478" s="12">
        <v>7.2999999999999996E-4</v>
      </c>
      <c r="EK478" s="12">
        <v>2.0000000000000002E-5</v>
      </c>
      <c r="EL478" s="12">
        <v>8.7000000000000001E-5</v>
      </c>
      <c r="EM478" s="44">
        <v>5.0000000000000004E-6</v>
      </c>
      <c r="EN478" s="12">
        <v>2.7250000000000001E-4</v>
      </c>
      <c r="EO478" s="44">
        <v>8.9999999999999996E-7</v>
      </c>
      <c r="EP478" s="12">
        <v>1.2718E-2</v>
      </c>
      <c r="EQ478" s="12">
        <v>8.0000000000000007E-5</v>
      </c>
      <c r="ER478" s="12">
        <v>8.8000000000000005E-3</v>
      </c>
      <c r="ES478" s="12">
        <v>4.0000000000000002E-4</v>
      </c>
      <c r="ET478" s="12">
        <v>1.3999999999999999E-4</v>
      </c>
      <c r="EU478" s="44">
        <v>6.9999999999999999E-6</v>
      </c>
      <c r="EV478" s="12">
        <v>250</v>
      </c>
      <c r="EW478" s="12">
        <v>0.01</v>
      </c>
      <c r="EX478" s="12">
        <v>1.96</v>
      </c>
      <c r="EY478" s="12">
        <v>2.653E-4</v>
      </c>
      <c r="EZ478" s="12">
        <v>0.10299170000000001</v>
      </c>
      <c r="FA478" s="12">
        <v>3.6124999999999998E-3</v>
      </c>
      <c r="FB478" s="12">
        <v>2510.0030000000002</v>
      </c>
      <c r="FC478" s="12">
        <v>0.1395342</v>
      </c>
      <c r="FD478" s="12">
        <v>220.02440000000001</v>
      </c>
      <c r="FE478" s="12">
        <v>2.5874299999999999E-2</v>
      </c>
      <c r="FF478" s="12">
        <v>2.9452699999999998</v>
      </c>
      <c r="FG478" s="12">
        <v>5.2681000000000004E-3</v>
      </c>
      <c r="FH478" s="12">
        <v>1.510745</v>
      </c>
      <c r="FI478" s="12">
        <v>5.54365E-2</v>
      </c>
      <c r="FJ478" s="12">
        <v>2.9493200000000001E-2</v>
      </c>
      <c r="FK478" s="12">
        <v>5.1460000000000004E-4</v>
      </c>
      <c r="FL478" s="12">
        <v>1.1600000000000001E-5</v>
      </c>
      <c r="FM478" s="12">
        <v>1.7714859999999999</v>
      </c>
      <c r="FN478" s="12">
        <v>8.7726299999999993E-2</v>
      </c>
      <c r="FO478" s="12">
        <v>1.3017600000000001E-2</v>
      </c>
      <c r="FP478" s="12">
        <v>1.771515</v>
      </c>
      <c r="FQ478" s="12">
        <v>0.999973</v>
      </c>
      <c r="FR478" s="12">
        <v>1.3431000000000001E-3</v>
      </c>
      <c r="FS478" s="44">
        <v>5.4629999999999996E-10</v>
      </c>
      <c r="FT478" s="44">
        <v>5.8099999999999998E-11</v>
      </c>
      <c r="FU478" s="12">
        <v>0</v>
      </c>
      <c r="FV478" s="44">
        <v>4.962E-10</v>
      </c>
      <c r="FW478" s="12">
        <v>1.975E-2</v>
      </c>
      <c r="FX478" s="44">
        <v>5.4629999999999996E-10</v>
      </c>
      <c r="FY478" s="44">
        <v>7.0679999999999999E-6</v>
      </c>
      <c r="FZ478" s="44">
        <v>5.5304999999999997E-10</v>
      </c>
      <c r="GA478" s="44">
        <v>6.3080000000000001E-9</v>
      </c>
      <c r="GB478" s="44">
        <v>5.5430000000000004E-10</v>
      </c>
      <c r="GC478" s="12">
        <v>1.167E-2</v>
      </c>
      <c r="GD478" s="12">
        <v>0</v>
      </c>
      <c r="GE478" s="12">
        <v>295.5</v>
      </c>
      <c r="GF478" s="12">
        <v>0.1</v>
      </c>
      <c r="GG478" s="12">
        <v>1575</v>
      </c>
      <c r="GH478" s="12">
        <v>2</v>
      </c>
      <c r="GI478" s="12">
        <v>1.2718E-2</v>
      </c>
      <c r="GJ478" s="12">
        <v>6.4280000000000001E-4</v>
      </c>
    </row>
    <row r="479" spans="1:192" s="12" customFormat="1" ht="12">
      <c r="A479" s="31"/>
      <c r="B479" s="32" t="s">
        <v>1593</v>
      </c>
      <c r="C479" s="32">
        <v>4.5</v>
      </c>
      <c r="D479" s="41">
        <v>14.74466</v>
      </c>
      <c r="E479" s="33">
        <v>1.7905E-3</v>
      </c>
      <c r="F479" s="33">
        <v>0.78410000000000002</v>
      </c>
      <c r="G479" s="34">
        <v>0.98492154051571434</v>
      </c>
      <c r="H479" s="45">
        <v>284.95057246579165</v>
      </c>
      <c r="I479" s="36">
        <v>98.428650000000005</v>
      </c>
      <c r="J479" s="34">
        <v>72.227350000000001</v>
      </c>
      <c r="K479" s="34">
        <v>6.07515E-2</v>
      </c>
      <c r="L479" s="12">
        <v>1.8433E-3</v>
      </c>
      <c r="T479" s="12" t="s">
        <v>456</v>
      </c>
      <c r="U479" s="12" t="s">
        <v>244</v>
      </c>
      <c r="V479" s="12">
        <v>37</v>
      </c>
      <c r="W479" s="43">
        <v>42929</v>
      </c>
      <c r="X479" s="12">
        <v>8.983333</v>
      </c>
      <c r="Y479" s="44">
        <v>3582781000</v>
      </c>
      <c r="Z479" s="12" t="s">
        <v>1476</v>
      </c>
      <c r="AA479" s="12" t="s">
        <v>1452</v>
      </c>
      <c r="AB479" s="12">
        <v>12</v>
      </c>
      <c r="AC479" s="12" t="s">
        <v>1477</v>
      </c>
      <c r="AE479" s="12" t="s">
        <v>1454</v>
      </c>
      <c r="AF479" s="12">
        <v>7.875</v>
      </c>
      <c r="AG479" s="12" t="s">
        <v>1487</v>
      </c>
      <c r="AH479" s="12" t="s">
        <v>1486</v>
      </c>
      <c r="AI479" s="12" t="s">
        <v>1464</v>
      </c>
      <c r="AJ479" s="12">
        <v>1</v>
      </c>
      <c r="AK479" s="12" t="s">
        <v>1458</v>
      </c>
      <c r="AL479" s="12">
        <v>1</v>
      </c>
      <c r="AM479" s="12" t="s">
        <v>1459</v>
      </c>
      <c r="AN479" s="12">
        <v>4.5</v>
      </c>
      <c r="AO479" s="12">
        <v>0</v>
      </c>
      <c r="AP479" s="12">
        <v>0</v>
      </c>
      <c r="AQ479" s="12">
        <v>0</v>
      </c>
      <c r="AR479" s="12">
        <v>0</v>
      </c>
      <c r="AS479" s="12">
        <v>30</v>
      </c>
      <c r="AT479" s="12">
        <v>30</v>
      </c>
      <c r="AU479" s="12">
        <v>127</v>
      </c>
      <c r="AX479" s="12">
        <v>0</v>
      </c>
      <c r="AY479" s="12">
        <v>1.4668799999999999E-2</v>
      </c>
      <c r="AZ479" s="12">
        <v>3.6727000000000001E-3</v>
      </c>
      <c r="BA479" s="12">
        <v>290.44690000000003</v>
      </c>
      <c r="BB479" s="12">
        <v>5.0321699999999997E-2</v>
      </c>
      <c r="BC479" s="12">
        <v>19.687110000000001</v>
      </c>
      <c r="BD479" s="12">
        <v>1.4793199999999999E-2</v>
      </c>
      <c r="BE479" s="12">
        <v>0.26652670000000001</v>
      </c>
      <c r="BF479" s="12">
        <v>4.6575000000000002E-3</v>
      </c>
      <c r="BG479" s="12">
        <v>7.0577000000000001E-3</v>
      </c>
      <c r="BH479" s="12">
        <v>1.16361E-2</v>
      </c>
      <c r="BI479" s="12">
        <v>1.54462E-2</v>
      </c>
      <c r="BJ479" s="12">
        <v>3.5970000000000002E-4</v>
      </c>
      <c r="BK479" s="12">
        <v>3.16163E-2</v>
      </c>
      <c r="BL479" s="12">
        <v>3.4868999999999998E-3</v>
      </c>
      <c r="BM479" s="12">
        <v>291.1189</v>
      </c>
      <c r="BN479" s="12">
        <v>2.7846800000000001E-2</v>
      </c>
      <c r="BO479" s="12">
        <v>19.713909999999998</v>
      </c>
      <c r="BP479" s="12">
        <v>1.45127E-2</v>
      </c>
      <c r="BQ479" s="12">
        <v>0.27523969999999998</v>
      </c>
      <c r="BR479" s="12">
        <v>4.5767000000000004E-3</v>
      </c>
      <c r="BS479" s="12">
        <v>6.5193799999999996E-2</v>
      </c>
      <c r="BT479" s="12">
        <v>1.15126E-2</v>
      </c>
      <c r="BU479" s="12">
        <v>2.0870300000000001E-2</v>
      </c>
      <c r="BV479" s="12">
        <v>3.4880000000000002E-4</v>
      </c>
      <c r="BW479" s="12">
        <v>1</v>
      </c>
      <c r="BX479" s="12">
        <v>0</v>
      </c>
      <c r="BY479" s="12">
        <v>1</v>
      </c>
      <c r="BZ479" s="12">
        <v>0</v>
      </c>
      <c r="CA479" s="12">
        <v>1</v>
      </c>
      <c r="CB479" s="12">
        <v>0</v>
      </c>
      <c r="CC479" s="12">
        <v>1</v>
      </c>
      <c r="CD479" s="12">
        <v>0</v>
      </c>
      <c r="CE479" s="12">
        <v>1</v>
      </c>
      <c r="CF479" s="12">
        <v>0</v>
      </c>
      <c r="CG479" s="12">
        <v>1</v>
      </c>
      <c r="CH479" s="12">
        <v>0</v>
      </c>
      <c r="CI479" s="12">
        <v>1</v>
      </c>
      <c r="CJ479" s="44">
        <v>9.9999999999999995E-21</v>
      </c>
      <c r="CK479" s="12">
        <v>1</v>
      </c>
      <c r="CL479" s="12">
        <v>0</v>
      </c>
      <c r="CM479" s="12">
        <v>1</v>
      </c>
      <c r="CN479" s="44">
        <v>9.9999999999999995E-21</v>
      </c>
      <c r="CO479" s="12">
        <v>1</v>
      </c>
      <c r="CP479" s="44">
        <v>9.9999999999999995E-21</v>
      </c>
      <c r="CQ479" s="12">
        <v>1</v>
      </c>
      <c r="CR479" s="44">
        <v>9.9999999999999995E-21</v>
      </c>
      <c r="CS479" s="12">
        <v>1.0010939999999999</v>
      </c>
      <c r="CT479" s="12">
        <v>1.8433E-3</v>
      </c>
      <c r="CU479" s="12">
        <v>1.6947400000000001E-2</v>
      </c>
      <c r="CV479" s="12">
        <v>1.1535E-3</v>
      </c>
      <c r="CW479" s="12">
        <v>0.67193590000000003</v>
      </c>
      <c r="CX479" s="12">
        <v>4.1914600000000003E-2</v>
      </c>
      <c r="CY479" s="12">
        <v>2.68054E-2</v>
      </c>
      <c r="CZ479" s="12">
        <v>2.8670000000000002E-3</v>
      </c>
      <c r="DA479" s="12">
        <v>8.7130000000000003E-3</v>
      </c>
      <c r="DB479" s="12">
        <v>8.6390000000000002E-4</v>
      </c>
      <c r="DC479" s="12">
        <v>5.8136100000000003E-2</v>
      </c>
      <c r="DD479" s="12">
        <v>1.6909E-3</v>
      </c>
      <c r="DE479" s="12">
        <v>5.4409999999999997E-3</v>
      </c>
      <c r="DF479" s="12">
        <v>7.7100000000000004E-5</v>
      </c>
      <c r="DG479" s="12">
        <v>7.8410000000000003E-4</v>
      </c>
      <c r="DH479" s="12">
        <v>1.8300000000000001E-5</v>
      </c>
      <c r="DI479" s="12">
        <v>5.7359599999999997E-2</v>
      </c>
      <c r="DJ479" s="12">
        <v>1.7905E-3</v>
      </c>
      <c r="DK479" s="12">
        <v>2.9521E-3</v>
      </c>
      <c r="DL479" s="12">
        <v>3.5095E-3</v>
      </c>
      <c r="DM479" s="12">
        <v>5.7860999999999998E-3</v>
      </c>
      <c r="DN479" s="12">
        <v>1.5100000000000001E-4</v>
      </c>
      <c r="DO479" s="44">
        <v>5.8300690000000001E-8</v>
      </c>
      <c r="DP479" s="12">
        <v>1.35303E-2</v>
      </c>
      <c r="DQ479" s="12">
        <v>2.3670000000000001E-4</v>
      </c>
      <c r="DR479" s="12">
        <v>14.74466</v>
      </c>
      <c r="DS479" s="12">
        <v>1.1370099999999999E-2</v>
      </c>
      <c r="DT479" s="12">
        <v>14.50433</v>
      </c>
      <c r="DU479" s="12">
        <v>1.2442099999999999E-2</v>
      </c>
      <c r="DV479" s="12">
        <v>98.428650000000005</v>
      </c>
      <c r="DW479" s="12">
        <v>4.4151999999999997E-2</v>
      </c>
      <c r="DX479" s="12">
        <v>72.227350000000001</v>
      </c>
      <c r="DY479" s="12">
        <v>6.07515E-2</v>
      </c>
      <c r="DZ479" s="12">
        <v>6.3021900000000006E-2</v>
      </c>
      <c r="EA479" s="12">
        <v>1.56974E-2</v>
      </c>
      <c r="EB479" s="12">
        <v>0</v>
      </c>
      <c r="EC479" s="44">
        <v>9.849224E-16</v>
      </c>
      <c r="ED479" s="44">
        <v>1.4522350000000001E-14</v>
      </c>
      <c r="EE479" s="12" t="s">
        <v>1480</v>
      </c>
      <c r="EF479" s="12">
        <v>2.7748E-3</v>
      </c>
      <c r="EG479" s="44">
        <v>6.5680999999999996E-7</v>
      </c>
      <c r="EH479" s="12">
        <v>4.997503</v>
      </c>
      <c r="EI479" s="12">
        <v>1.0005759999999999</v>
      </c>
      <c r="EJ479" s="12">
        <v>7.2999999999999996E-4</v>
      </c>
      <c r="EK479" s="12">
        <v>2.0000000000000002E-5</v>
      </c>
      <c r="EL479" s="12">
        <v>8.7000000000000001E-5</v>
      </c>
      <c r="EM479" s="44">
        <v>5.0000000000000004E-6</v>
      </c>
      <c r="EN479" s="12">
        <v>2.7250000000000001E-4</v>
      </c>
      <c r="EO479" s="44">
        <v>8.9999999999999996E-7</v>
      </c>
      <c r="EP479" s="12">
        <v>1.2718E-2</v>
      </c>
      <c r="EQ479" s="12">
        <v>8.0000000000000007E-5</v>
      </c>
      <c r="ER479" s="12">
        <v>8.8000000000000005E-3</v>
      </c>
      <c r="ES479" s="12">
        <v>4.0000000000000002E-4</v>
      </c>
      <c r="ET479" s="12">
        <v>1.3999999999999999E-4</v>
      </c>
      <c r="EU479" s="44">
        <v>6.9999999999999999E-6</v>
      </c>
      <c r="EV479" s="12">
        <v>250</v>
      </c>
      <c r="EW479" s="12">
        <v>0.01</v>
      </c>
      <c r="EX479" s="12">
        <v>1.96</v>
      </c>
      <c r="EY479" s="12">
        <v>2.653E-4</v>
      </c>
      <c r="EZ479" s="12">
        <v>1.4668799999999999E-2</v>
      </c>
      <c r="FA479" s="12">
        <v>3.6727000000000001E-3</v>
      </c>
      <c r="FB479" s="12">
        <v>290.44690000000003</v>
      </c>
      <c r="FC479" s="12">
        <v>5.0321699999999997E-2</v>
      </c>
      <c r="FD479" s="12">
        <v>19.698450000000001</v>
      </c>
      <c r="FE479" s="12">
        <v>1.4801699999999999E-2</v>
      </c>
      <c r="FF479" s="12">
        <v>0.26652670000000001</v>
      </c>
      <c r="FG479" s="12">
        <v>4.6575000000000002E-3</v>
      </c>
      <c r="FH479" s="12">
        <v>3.5270999999999997E-2</v>
      </c>
      <c r="FI479" s="12">
        <v>5.8151500000000002E-2</v>
      </c>
      <c r="FJ479" s="12">
        <v>1.54462E-2</v>
      </c>
      <c r="FK479" s="12">
        <v>3.5970000000000002E-4</v>
      </c>
      <c r="FL479" s="12">
        <v>5.3199999999999999E-5</v>
      </c>
      <c r="FM479" s="12">
        <v>2.3325390000000001</v>
      </c>
      <c r="FN479" s="12">
        <v>6.7861599999999994E-2</v>
      </c>
      <c r="FO479" s="12">
        <v>7.7159699999999998E-2</v>
      </c>
      <c r="FP479" s="12">
        <v>2.3336700000000001</v>
      </c>
      <c r="FQ479" s="12">
        <v>0.99945379999999995</v>
      </c>
      <c r="FR479" s="12">
        <v>1.6708000000000001E-3</v>
      </c>
      <c r="FS479" s="44">
        <v>5.4629999999999996E-10</v>
      </c>
      <c r="FT479" s="44">
        <v>5.8099999999999998E-11</v>
      </c>
      <c r="FU479" s="12">
        <v>0</v>
      </c>
      <c r="FV479" s="44">
        <v>4.962E-10</v>
      </c>
      <c r="FW479" s="12">
        <v>1.975E-2</v>
      </c>
      <c r="FX479" s="44">
        <v>5.4629999999999996E-10</v>
      </c>
      <c r="FY479" s="44">
        <v>7.0679999999999999E-6</v>
      </c>
      <c r="FZ479" s="44">
        <v>5.5304999999999997E-10</v>
      </c>
      <c r="GA479" s="44">
        <v>6.3080000000000001E-9</v>
      </c>
      <c r="GB479" s="44">
        <v>5.5430000000000004E-10</v>
      </c>
      <c r="GC479" s="12">
        <v>1.167E-2</v>
      </c>
      <c r="GD479" s="12">
        <v>0</v>
      </c>
      <c r="GE479" s="12">
        <v>295.5</v>
      </c>
      <c r="GF479" s="12">
        <v>0.1</v>
      </c>
      <c r="GG479" s="12">
        <v>1575</v>
      </c>
      <c r="GH479" s="12">
        <v>2</v>
      </c>
      <c r="GI479" s="12">
        <v>1.2718E-2</v>
      </c>
      <c r="GJ479" s="12">
        <v>6.6520000000000001E-4</v>
      </c>
    </row>
    <row r="480" spans="1:192" s="12" customFormat="1" ht="12">
      <c r="A480" s="31"/>
      <c r="B480" s="32" t="s">
        <v>1591</v>
      </c>
      <c r="C480" s="32">
        <v>4.5</v>
      </c>
      <c r="D480" s="41">
        <v>14.84811</v>
      </c>
      <c r="E480" s="33">
        <v>5.7765000000000004E-3</v>
      </c>
      <c r="F480" s="33">
        <v>0.505</v>
      </c>
      <c r="G480" s="34">
        <v>2.6497181920059734</v>
      </c>
      <c r="H480" s="45">
        <v>88.324071669696181</v>
      </c>
      <c r="I480" s="36">
        <v>98.997619999999998</v>
      </c>
      <c r="J480" s="34">
        <v>73.136769999999999</v>
      </c>
      <c r="K480" s="34">
        <v>2.65922E-2</v>
      </c>
      <c r="L480" s="12">
        <v>1.8433E-3</v>
      </c>
      <c r="T480" s="12" t="s">
        <v>457</v>
      </c>
      <c r="U480" s="12" t="s">
        <v>244</v>
      </c>
      <c r="V480" s="12">
        <v>37</v>
      </c>
      <c r="W480" s="43">
        <v>42929</v>
      </c>
      <c r="X480" s="12">
        <v>8.75</v>
      </c>
      <c r="Y480" s="44">
        <v>3582780000</v>
      </c>
      <c r="Z480" s="12" t="s">
        <v>1476</v>
      </c>
      <c r="AA480" s="12" t="s">
        <v>1452</v>
      </c>
      <c r="AB480" s="12">
        <v>12</v>
      </c>
      <c r="AC480" s="12" t="s">
        <v>1477</v>
      </c>
      <c r="AE480" s="12" t="s">
        <v>1454</v>
      </c>
      <c r="AF480" s="12">
        <v>7.875</v>
      </c>
      <c r="AG480" s="12" t="s">
        <v>1487</v>
      </c>
      <c r="AH480" s="12" t="s">
        <v>1486</v>
      </c>
      <c r="AI480" s="12" t="s">
        <v>1464</v>
      </c>
      <c r="AJ480" s="12">
        <v>1</v>
      </c>
      <c r="AK480" s="12" t="s">
        <v>1458</v>
      </c>
      <c r="AL480" s="12">
        <v>1</v>
      </c>
      <c r="AM480" s="12" t="s">
        <v>1459</v>
      </c>
      <c r="AN480" s="12">
        <v>4.5</v>
      </c>
      <c r="AO480" s="12">
        <v>0</v>
      </c>
      <c r="AP480" s="12">
        <v>0</v>
      </c>
      <c r="AQ480" s="12">
        <v>0</v>
      </c>
      <c r="AR480" s="12">
        <v>0</v>
      </c>
      <c r="AS480" s="12">
        <v>30</v>
      </c>
      <c r="AT480" s="12">
        <v>30</v>
      </c>
      <c r="AU480" s="12">
        <v>125</v>
      </c>
      <c r="AX480" s="12">
        <v>0</v>
      </c>
      <c r="AY480" s="12">
        <v>3.0920400000000001E-2</v>
      </c>
      <c r="AZ480" s="12">
        <v>3.4510999999999999E-3</v>
      </c>
      <c r="BA480" s="12">
        <v>786.86940000000004</v>
      </c>
      <c r="BB480" s="12">
        <v>6.3189200000000001E-2</v>
      </c>
      <c r="BC480" s="12">
        <v>52.964080000000003</v>
      </c>
      <c r="BD480" s="12">
        <v>1.6431100000000001E-2</v>
      </c>
      <c r="BE480" s="12">
        <v>0.7221862</v>
      </c>
      <c r="BF480" s="12">
        <v>5.0927000000000004E-3</v>
      </c>
      <c r="BG480" s="12">
        <v>6.1266500000000002E-2</v>
      </c>
      <c r="BH480" s="12">
        <v>1.09768E-2</v>
      </c>
      <c r="BI480" s="12">
        <v>2.6762899999999999E-2</v>
      </c>
      <c r="BJ480" s="12">
        <v>4.8460000000000002E-4</v>
      </c>
      <c r="BK480" s="12">
        <v>4.7867800000000002E-2</v>
      </c>
      <c r="BL480" s="12">
        <v>3.2526E-3</v>
      </c>
      <c r="BM480" s="12">
        <v>787.54129999999998</v>
      </c>
      <c r="BN480" s="12">
        <v>4.7286799999999997E-2</v>
      </c>
      <c r="BO480" s="12">
        <v>52.99089</v>
      </c>
      <c r="BP480" s="12">
        <v>1.6178999999999999E-2</v>
      </c>
      <c r="BQ480" s="12">
        <v>0.73089930000000003</v>
      </c>
      <c r="BR480" s="12">
        <v>5.0188999999999998E-3</v>
      </c>
      <c r="BS480" s="12">
        <v>0.11940249999999999</v>
      </c>
      <c r="BT480" s="12">
        <v>1.0845799999999999E-2</v>
      </c>
      <c r="BU480" s="12">
        <v>3.2174700000000001E-2</v>
      </c>
      <c r="BV480" s="12">
        <v>4.7419999999999998E-4</v>
      </c>
      <c r="BW480" s="12">
        <v>1</v>
      </c>
      <c r="BX480" s="12">
        <v>0</v>
      </c>
      <c r="BY480" s="12">
        <v>1</v>
      </c>
      <c r="BZ480" s="12">
        <v>0</v>
      </c>
      <c r="CA480" s="12">
        <v>1</v>
      </c>
      <c r="CB480" s="12">
        <v>0</v>
      </c>
      <c r="CC480" s="12">
        <v>1</v>
      </c>
      <c r="CD480" s="12">
        <v>0</v>
      </c>
      <c r="CE480" s="12">
        <v>1</v>
      </c>
      <c r="CF480" s="12">
        <v>0</v>
      </c>
      <c r="CG480" s="12">
        <v>1</v>
      </c>
      <c r="CH480" s="12">
        <v>0</v>
      </c>
      <c r="CI480" s="12">
        <v>1</v>
      </c>
      <c r="CJ480" s="44">
        <v>9.9999999999999995E-21</v>
      </c>
      <c r="CK480" s="12">
        <v>1</v>
      </c>
      <c r="CL480" s="12">
        <v>0</v>
      </c>
      <c r="CM480" s="12">
        <v>1</v>
      </c>
      <c r="CN480" s="44">
        <v>9.9999999999999995E-21</v>
      </c>
      <c r="CO480" s="12">
        <v>1</v>
      </c>
      <c r="CP480" s="44">
        <v>9.9999999999999995E-21</v>
      </c>
      <c r="CQ480" s="12">
        <v>1</v>
      </c>
      <c r="CR480" s="44">
        <v>9.9999999999999995E-21</v>
      </c>
      <c r="CS480" s="12">
        <v>1.0010939999999999</v>
      </c>
      <c r="CT480" s="12">
        <v>1.8433E-3</v>
      </c>
      <c r="CU480" s="12">
        <v>1.6947400000000001E-2</v>
      </c>
      <c r="CV480" s="12">
        <v>1.1535E-3</v>
      </c>
      <c r="CW480" s="12">
        <v>0.67193590000000003</v>
      </c>
      <c r="CX480" s="12">
        <v>4.1914600000000003E-2</v>
      </c>
      <c r="CY480" s="12">
        <v>2.68054E-2</v>
      </c>
      <c r="CZ480" s="12">
        <v>2.8670000000000002E-3</v>
      </c>
      <c r="DA480" s="12">
        <v>8.7130000000000003E-3</v>
      </c>
      <c r="DB480" s="12">
        <v>8.6390000000000002E-4</v>
      </c>
      <c r="DC480" s="12">
        <v>5.8136100000000003E-2</v>
      </c>
      <c r="DD480" s="12">
        <v>1.6909E-3</v>
      </c>
      <c r="DE480" s="12">
        <v>5.4409999999999997E-3</v>
      </c>
      <c r="DF480" s="12">
        <v>7.7100000000000004E-5</v>
      </c>
      <c r="DG480" s="12">
        <v>5.0500000000000002E-4</v>
      </c>
      <c r="DH480" s="44">
        <v>9.1457439999999999E-6</v>
      </c>
      <c r="DI480" s="12">
        <v>0.30413980000000002</v>
      </c>
      <c r="DJ480" s="12">
        <v>5.7765000000000004E-3</v>
      </c>
      <c r="DK480" s="12">
        <v>1.0349000000000001E-3</v>
      </c>
      <c r="DL480" s="12">
        <v>1.1321899999999999E-2</v>
      </c>
      <c r="DM480" s="12">
        <v>2.0284999999999999E-3</v>
      </c>
      <c r="DN480" s="12">
        <v>1.8489999999999999E-4</v>
      </c>
      <c r="DO480" s="44">
        <v>2.043916E-8</v>
      </c>
      <c r="DP480" s="12">
        <v>1.3627500000000001E-2</v>
      </c>
      <c r="DQ480" s="12">
        <v>9.6199999999999994E-5</v>
      </c>
      <c r="DR480" s="12">
        <v>14.84811</v>
      </c>
      <c r="DS480" s="12">
        <v>4.7581999999999998E-3</v>
      </c>
      <c r="DT480" s="12">
        <v>14.690619999999999</v>
      </c>
      <c r="DU480" s="12">
        <v>5.4488999999999996E-3</v>
      </c>
      <c r="DV480" s="12">
        <v>98.997619999999998</v>
      </c>
      <c r="DW480" s="12">
        <v>2.1774999999999999E-2</v>
      </c>
      <c r="DX480" s="12">
        <v>73.136769999999999</v>
      </c>
      <c r="DY480" s="12">
        <v>2.65922E-2</v>
      </c>
      <c r="DZ480" s="12">
        <v>3.1545900000000002E-2</v>
      </c>
      <c r="EA480" s="12">
        <v>7.2050500000000003E-2</v>
      </c>
      <c r="EB480" s="12">
        <v>0</v>
      </c>
      <c r="EC480" s="44">
        <v>2.6497300000000002E-15</v>
      </c>
      <c r="ED480" s="44">
        <v>3.934347E-14</v>
      </c>
      <c r="EE480" s="12" t="s">
        <v>1480</v>
      </c>
      <c r="EF480" s="12">
        <v>2.7748E-3</v>
      </c>
      <c r="EG480" s="44">
        <v>6.5680999999999996E-7</v>
      </c>
      <c r="EH480" s="12">
        <v>4.9965770000000003</v>
      </c>
      <c r="EI480" s="12">
        <v>1.0005759999999999</v>
      </c>
      <c r="EJ480" s="12">
        <v>7.2999999999999996E-4</v>
      </c>
      <c r="EK480" s="12">
        <v>2.0000000000000002E-5</v>
      </c>
      <c r="EL480" s="12">
        <v>8.7000000000000001E-5</v>
      </c>
      <c r="EM480" s="44">
        <v>5.0000000000000004E-6</v>
      </c>
      <c r="EN480" s="12">
        <v>2.7250000000000001E-4</v>
      </c>
      <c r="EO480" s="44">
        <v>8.9999999999999996E-7</v>
      </c>
      <c r="EP480" s="12">
        <v>1.2718E-2</v>
      </c>
      <c r="EQ480" s="12">
        <v>8.0000000000000007E-5</v>
      </c>
      <c r="ER480" s="12">
        <v>8.8000000000000005E-3</v>
      </c>
      <c r="ES480" s="12">
        <v>4.0000000000000002E-4</v>
      </c>
      <c r="ET480" s="12">
        <v>1.3999999999999999E-4</v>
      </c>
      <c r="EU480" s="44">
        <v>6.9999999999999999E-6</v>
      </c>
      <c r="EV480" s="12">
        <v>250</v>
      </c>
      <c r="EW480" s="12">
        <v>0.01</v>
      </c>
      <c r="EX480" s="12">
        <v>1.96</v>
      </c>
      <c r="EY480" s="12">
        <v>2.653E-4</v>
      </c>
      <c r="EZ480" s="12">
        <v>3.0920400000000001E-2</v>
      </c>
      <c r="FA480" s="12">
        <v>3.4510999999999999E-3</v>
      </c>
      <c r="FB480" s="12">
        <v>786.86940000000004</v>
      </c>
      <c r="FC480" s="12">
        <v>6.3189200000000001E-2</v>
      </c>
      <c r="FD480" s="12">
        <v>52.994590000000002</v>
      </c>
      <c r="FE480" s="12">
        <v>1.64406E-2</v>
      </c>
      <c r="FF480" s="12">
        <v>0.7221862</v>
      </c>
      <c r="FG480" s="12">
        <v>5.0927000000000004E-3</v>
      </c>
      <c r="FH480" s="12">
        <v>0.30612260000000002</v>
      </c>
      <c r="FI480" s="12">
        <v>5.4846499999999999E-2</v>
      </c>
      <c r="FJ480" s="12">
        <v>2.6762899999999999E-2</v>
      </c>
      <c r="FK480" s="12">
        <v>4.8460000000000002E-4</v>
      </c>
      <c r="FL480" s="12">
        <v>3.3899999999999997E-5</v>
      </c>
      <c r="FM480" s="12">
        <v>1.8177049999999999</v>
      </c>
      <c r="FN480" s="12">
        <v>6.7388299999999998E-2</v>
      </c>
      <c r="FO480" s="12">
        <v>3.2064799999999997E-2</v>
      </c>
      <c r="FP480" s="12">
        <v>1.817947</v>
      </c>
      <c r="FQ480" s="12">
        <v>0.99984459999999997</v>
      </c>
      <c r="FR480" s="12">
        <v>1.1084000000000001E-3</v>
      </c>
      <c r="FS480" s="44">
        <v>5.4629999999999996E-10</v>
      </c>
      <c r="FT480" s="44">
        <v>5.8099999999999998E-11</v>
      </c>
      <c r="FU480" s="12">
        <v>0</v>
      </c>
      <c r="FV480" s="44">
        <v>4.962E-10</v>
      </c>
      <c r="FW480" s="12">
        <v>1.975E-2</v>
      </c>
      <c r="FX480" s="44">
        <v>5.4629999999999996E-10</v>
      </c>
      <c r="FY480" s="44">
        <v>7.0679999999999999E-6</v>
      </c>
      <c r="FZ480" s="44">
        <v>5.5304999999999997E-10</v>
      </c>
      <c r="GA480" s="44">
        <v>6.3080000000000001E-9</v>
      </c>
      <c r="GB480" s="44">
        <v>5.5430000000000004E-10</v>
      </c>
      <c r="GC480" s="12">
        <v>1.167E-2</v>
      </c>
      <c r="GD480" s="12">
        <v>0</v>
      </c>
      <c r="GE480" s="12">
        <v>295.5</v>
      </c>
      <c r="GF480" s="12">
        <v>0.1</v>
      </c>
      <c r="GG480" s="12">
        <v>1575</v>
      </c>
      <c r="GH480" s="12">
        <v>2</v>
      </c>
      <c r="GI480" s="12">
        <v>1.2718E-2</v>
      </c>
      <c r="GJ480" s="12">
        <v>8.1470000000000002E-4</v>
      </c>
    </row>
    <row r="481" spans="1:192" s="12" customFormat="1" ht="12">
      <c r="A481" s="31"/>
      <c r="B481" s="32" t="s">
        <v>1602</v>
      </c>
      <c r="C481" s="32">
        <v>4.5</v>
      </c>
      <c r="D481" s="41">
        <v>15.07043</v>
      </c>
      <c r="E481" s="33">
        <v>3.8013000000000001E-3</v>
      </c>
      <c r="F481" s="33">
        <v>4.9700000000000001E-2</v>
      </c>
      <c r="G481" s="34">
        <v>5.8989667073863226</v>
      </c>
      <c r="H481" s="45">
        <v>134.2182937416147</v>
      </c>
      <c r="I481" s="36">
        <v>99.904660000000007</v>
      </c>
      <c r="J481" s="34">
        <v>74.876679999999993</v>
      </c>
      <c r="K481" s="34">
        <v>1.4288500000000001E-2</v>
      </c>
      <c r="L481" s="12">
        <v>1.8433E-3</v>
      </c>
      <c r="T481" s="12" t="s">
        <v>459</v>
      </c>
      <c r="U481" s="12" t="s">
        <v>244</v>
      </c>
      <c r="V481" s="12">
        <v>37</v>
      </c>
      <c r="W481" s="43">
        <v>42929</v>
      </c>
      <c r="X481" s="12">
        <v>10.31667</v>
      </c>
      <c r="Y481" s="44">
        <v>3582786000</v>
      </c>
      <c r="Z481" s="12" t="s">
        <v>1476</v>
      </c>
      <c r="AA481" s="12" t="s">
        <v>1452</v>
      </c>
      <c r="AB481" s="12">
        <v>12</v>
      </c>
      <c r="AC481" s="12" t="s">
        <v>1477</v>
      </c>
      <c r="AE481" s="12" t="s">
        <v>1454</v>
      </c>
      <c r="AF481" s="12">
        <v>7.875</v>
      </c>
      <c r="AG481" s="12" t="s">
        <v>1488</v>
      </c>
      <c r="AH481" s="12" t="s">
        <v>1486</v>
      </c>
      <c r="AI481" s="12" t="s">
        <v>1464</v>
      </c>
      <c r="AJ481" s="12">
        <v>1</v>
      </c>
      <c r="AK481" s="12" t="s">
        <v>1458</v>
      </c>
      <c r="AL481" s="12">
        <v>1</v>
      </c>
      <c r="AM481" s="12" t="s">
        <v>1459</v>
      </c>
      <c r="AN481" s="12">
        <v>4.5</v>
      </c>
      <c r="AO481" s="12">
        <v>0</v>
      </c>
      <c r="AP481" s="12">
        <v>0</v>
      </c>
      <c r="AQ481" s="12">
        <v>0</v>
      </c>
      <c r="AR481" s="12">
        <v>0</v>
      </c>
      <c r="AS481" s="12">
        <v>30</v>
      </c>
      <c r="AT481" s="12">
        <v>30</v>
      </c>
      <c r="AU481" s="12">
        <v>137</v>
      </c>
      <c r="AX481" s="12">
        <v>0</v>
      </c>
      <c r="AY481" s="12">
        <v>7.4961600000000003E-2</v>
      </c>
      <c r="AZ481" s="12">
        <v>3.5444999999999999E-3</v>
      </c>
      <c r="BA481" s="12">
        <v>1778.002</v>
      </c>
      <c r="BB481" s="12">
        <v>9.7686899999999993E-2</v>
      </c>
      <c r="BC481" s="12">
        <v>117.91160000000001</v>
      </c>
      <c r="BD481" s="12">
        <v>2.1027199999999999E-2</v>
      </c>
      <c r="BE481" s="12">
        <v>1.5854729999999999</v>
      </c>
      <c r="BF481" s="12">
        <v>5.0289000000000002E-3</v>
      </c>
      <c r="BG481" s="12">
        <v>8.9640600000000001E-2</v>
      </c>
      <c r="BH481" s="12">
        <v>1.03687E-2</v>
      </c>
      <c r="BI481" s="12">
        <v>5.862E-3</v>
      </c>
      <c r="BJ481" s="12">
        <v>2.9100000000000003E-4</v>
      </c>
      <c r="BK481" s="12">
        <v>9.1909000000000005E-2</v>
      </c>
      <c r="BL481" s="12">
        <v>3.3516000000000002E-3</v>
      </c>
      <c r="BM481" s="12">
        <v>1778.674</v>
      </c>
      <c r="BN481" s="12">
        <v>8.8237700000000002E-2</v>
      </c>
      <c r="BO481" s="12">
        <v>117.9384</v>
      </c>
      <c r="BP481" s="12">
        <v>2.08308E-2</v>
      </c>
      <c r="BQ481" s="12">
        <v>1.5941860000000001</v>
      </c>
      <c r="BR481" s="12">
        <v>4.9541000000000003E-3</v>
      </c>
      <c r="BS481" s="12">
        <v>0.14777670000000001</v>
      </c>
      <c r="BT481" s="12">
        <v>1.02299E-2</v>
      </c>
      <c r="BU481" s="12">
        <v>1.12966E-2</v>
      </c>
      <c r="BV481" s="12">
        <v>2.7960000000000002E-4</v>
      </c>
      <c r="BW481" s="12">
        <v>1</v>
      </c>
      <c r="BX481" s="12">
        <v>0</v>
      </c>
      <c r="BY481" s="12">
        <v>1</v>
      </c>
      <c r="BZ481" s="12">
        <v>0</v>
      </c>
      <c r="CA481" s="12">
        <v>1</v>
      </c>
      <c r="CB481" s="12">
        <v>0</v>
      </c>
      <c r="CC481" s="12">
        <v>1</v>
      </c>
      <c r="CD481" s="12">
        <v>0</v>
      </c>
      <c r="CE481" s="12">
        <v>1</v>
      </c>
      <c r="CF481" s="12">
        <v>0</v>
      </c>
      <c r="CG481" s="12">
        <v>1</v>
      </c>
      <c r="CH481" s="12">
        <v>0</v>
      </c>
      <c r="CI481" s="12">
        <v>1</v>
      </c>
      <c r="CJ481" s="44">
        <v>9.9999999999999995E-21</v>
      </c>
      <c r="CK481" s="12">
        <v>1</v>
      </c>
      <c r="CL481" s="12">
        <v>0</v>
      </c>
      <c r="CM481" s="12">
        <v>1</v>
      </c>
      <c r="CN481" s="44">
        <v>9.9999999999999995E-21</v>
      </c>
      <c r="CO481" s="12">
        <v>1</v>
      </c>
      <c r="CP481" s="44">
        <v>9.9999999999999995E-21</v>
      </c>
      <c r="CQ481" s="12">
        <v>1</v>
      </c>
      <c r="CR481" s="44">
        <v>9.9999999999999995E-21</v>
      </c>
      <c r="CS481" s="12">
        <v>1.0010939999999999</v>
      </c>
      <c r="CT481" s="12">
        <v>1.8433E-3</v>
      </c>
      <c r="CU481" s="12">
        <v>1.6947400000000001E-2</v>
      </c>
      <c r="CV481" s="12">
        <v>1.1535E-3</v>
      </c>
      <c r="CW481" s="12">
        <v>0.67193590000000003</v>
      </c>
      <c r="CX481" s="12">
        <v>4.1914600000000003E-2</v>
      </c>
      <c r="CY481" s="12">
        <v>2.68054E-2</v>
      </c>
      <c r="CZ481" s="12">
        <v>2.8670000000000002E-3</v>
      </c>
      <c r="DA481" s="12">
        <v>8.7130000000000003E-3</v>
      </c>
      <c r="DB481" s="12">
        <v>8.6390000000000002E-4</v>
      </c>
      <c r="DC481" s="12">
        <v>5.8136100000000003E-2</v>
      </c>
      <c r="DD481" s="12">
        <v>1.6909E-3</v>
      </c>
      <c r="DE481" s="12">
        <v>5.4409999999999997E-3</v>
      </c>
      <c r="DF481" s="12">
        <v>7.7100000000000004E-5</v>
      </c>
      <c r="DG481" s="12">
        <v>4.9700000000000002E-5</v>
      </c>
      <c r="DH481" s="44">
        <v>2.466953E-6</v>
      </c>
      <c r="DI481" s="12">
        <v>2.007984</v>
      </c>
      <c r="DJ481" s="12">
        <v>3.8013000000000001E-3</v>
      </c>
      <c r="DK481" s="12">
        <v>4.3970000000000001E-4</v>
      </c>
      <c r="DL481" s="12">
        <v>7.4504999999999997E-3</v>
      </c>
      <c r="DM481" s="12">
        <v>8.6180000000000002E-4</v>
      </c>
      <c r="DN481" s="12">
        <v>1.6139999999999999E-4</v>
      </c>
      <c r="DO481" s="44">
        <v>8.6835030000000006E-9</v>
      </c>
      <c r="DP481" s="12">
        <v>1.3438500000000001E-2</v>
      </c>
      <c r="DQ481" s="12">
        <v>4.2700000000000001E-5</v>
      </c>
      <c r="DR481" s="12">
        <v>15.07043</v>
      </c>
      <c r="DS481" s="12">
        <v>2.8121999999999999E-3</v>
      </c>
      <c r="DT481" s="12">
        <v>15.04731</v>
      </c>
      <c r="DU481" s="12">
        <v>2.9305999999999998E-3</v>
      </c>
      <c r="DV481" s="12">
        <v>99.904660000000007</v>
      </c>
      <c r="DW481" s="12">
        <v>9.8975E-3</v>
      </c>
      <c r="DX481" s="12">
        <v>74.876679999999993</v>
      </c>
      <c r="DY481" s="12">
        <v>1.4288500000000001E-2</v>
      </c>
      <c r="DZ481" s="12">
        <v>2.24887E-2</v>
      </c>
      <c r="EA481" s="12">
        <v>0</v>
      </c>
      <c r="EB481" s="12">
        <v>0</v>
      </c>
      <c r="EC481" s="44">
        <v>5.8989779999999998E-15</v>
      </c>
      <c r="ED481" s="44">
        <v>8.8900119999999996E-14</v>
      </c>
      <c r="EE481" s="12" t="s">
        <v>1480</v>
      </c>
      <c r="EF481" s="12">
        <v>2.7748E-3</v>
      </c>
      <c r="EG481" s="44">
        <v>6.5680999999999996E-7</v>
      </c>
      <c r="EH481" s="12">
        <v>5.0030320000000001</v>
      </c>
      <c r="EI481" s="12">
        <v>1.000577</v>
      </c>
      <c r="EJ481" s="12">
        <v>7.2999999999999996E-4</v>
      </c>
      <c r="EK481" s="12">
        <v>2.0000000000000002E-5</v>
      </c>
      <c r="EL481" s="12">
        <v>8.7000000000000001E-5</v>
      </c>
      <c r="EM481" s="44">
        <v>5.0000000000000004E-6</v>
      </c>
      <c r="EN481" s="12">
        <v>2.7250000000000001E-4</v>
      </c>
      <c r="EO481" s="44">
        <v>8.9999999999999996E-7</v>
      </c>
      <c r="EP481" s="12">
        <v>1.2718E-2</v>
      </c>
      <c r="EQ481" s="12">
        <v>8.0000000000000007E-5</v>
      </c>
      <c r="ER481" s="12">
        <v>8.8000000000000005E-3</v>
      </c>
      <c r="ES481" s="12">
        <v>4.0000000000000002E-4</v>
      </c>
      <c r="ET481" s="12">
        <v>1.3999999999999999E-4</v>
      </c>
      <c r="EU481" s="44">
        <v>6.9999999999999999E-6</v>
      </c>
      <c r="EV481" s="12">
        <v>250</v>
      </c>
      <c r="EW481" s="12">
        <v>0.01</v>
      </c>
      <c r="EX481" s="12">
        <v>1.96</v>
      </c>
      <c r="EY481" s="12">
        <v>2.653E-4</v>
      </c>
      <c r="EZ481" s="12">
        <v>7.4961600000000003E-2</v>
      </c>
      <c r="FA481" s="12">
        <v>3.5444999999999999E-3</v>
      </c>
      <c r="FB481" s="12">
        <v>1778.002</v>
      </c>
      <c r="FC481" s="12">
        <v>9.7686899999999993E-2</v>
      </c>
      <c r="FD481" s="12">
        <v>117.9796</v>
      </c>
      <c r="FE481" s="12">
        <v>2.10393E-2</v>
      </c>
      <c r="FF481" s="12">
        <v>1.5854729999999999</v>
      </c>
      <c r="FG481" s="12">
        <v>5.0289000000000002E-3</v>
      </c>
      <c r="FH481" s="12">
        <v>0.44847500000000001</v>
      </c>
      <c r="FI481" s="12">
        <v>5.1874799999999999E-2</v>
      </c>
      <c r="FJ481" s="12">
        <v>5.862E-3</v>
      </c>
      <c r="FK481" s="12">
        <v>2.9100000000000003E-4</v>
      </c>
      <c r="FL481" s="44">
        <v>3.2239300000000001E-6</v>
      </c>
      <c r="FM481" s="12">
        <v>5.0865600000000004</v>
      </c>
      <c r="FN481" s="12">
        <v>6.63937E-2</v>
      </c>
      <c r="FO481" s="12">
        <v>1.8671199999999999E-2</v>
      </c>
      <c r="FP481" s="12">
        <v>5.0865850000000004</v>
      </c>
      <c r="FQ481" s="12">
        <v>0.99999329999999997</v>
      </c>
      <c r="FR481" s="12">
        <v>3.1839999999999999E-4</v>
      </c>
      <c r="FS481" s="44">
        <v>5.4629999999999996E-10</v>
      </c>
      <c r="FT481" s="44">
        <v>5.8099999999999998E-11</v>
      </c>
      <c r="FU481" s="12">
        <v>0</v>
      </c>
      <c r="FV481" s="44">
        <v>4.962E-10</v>
      </c>
      <c r="FW481" s="12">
        <v>1.975E-2</v>
      </c>
      <c r="FX481" s="44">
        <v>5.4629999999999996E-10</v>
      </c>
      <c r="FY481" s="44">
        <v>7.0679999999999999E-6</v>
      </c>
      <c r="FZ481" s="44">
        <v>5.5304999999999997E-10</v>
      </c>
      <c r="GA481" s="44">
        <v>6.3080000000000001E-9</v>
      </c>
      <c r="GB481" s="44">
        <v>5.5430000000000004E-10</v>
      </c>
      <c r="GC481" s="12">
        <v>1.167E-2</v>
      </c>
      <c r="GD481" s="12">
        <v>0</v>
      </c>
      <c r="GE481" s="12">
        <v>295.5</v>
      </c>
      <c r="GF481" s="12">
        <v>0.1</v>
      </c>
      <c r="GG481" s="12">
        <v>1575</v>
      </c>
      <c r="GH481" s="12">
        <v>2</v>
      </c>
      <c r="GI481" s="12">
        <v>1.2718E-2</v>
      </c>
      <c r="GJ481" s="12">
        <v>7.1109999999999999E-4</v>
      </c>
    </row>
    <row r="482" spans="1:192" s="12" customFormat="1" ht="12">
      <c r="A482" s="31"/>
      <c r="B482" s="32" t="s">
        <v>1590</v>
      </c>
      <c r="C482" s="32">
        <v>4.5</v>
      </c>
      <c r="D482" s="41">
        <v>15.256360000000001</v>
      </c>
      <c r="E482" s="33">
        <v>5.2189000000000003E-3</v>
      </c>
      <c r="F482" s="33">
        <v>0.1028</v>
      </c>
      <c r="G482" s="34">
        <v>1.5585672835284166</v>
      </c>
      <c r="H482" s="45">
        <v>97.760830826419351</v>
      </c>
      <c r="I482" s="36">
        <v>99.803659999999994</v>
      </c>
      <c r="J482" s="34">
        <v>75.707149999999999</v>
      </c>
      <c r="K482" s="34">
        <v>3.7796000000000003E-2</v>
      </c>
      <c r="L482" s="12">
        <v>1.8433E-3</v>
      </c>
      <c r="T482" s="12" t="s">
        <v>461</v>
      </c>
      <c r="U482" s="12" t="s">
        <v>244</v>
      </c>
      <c r="V482" s="12">
        <v>37</v>
      </c>
      <c r="W482" s="43">
        <v>42929</v>
      </c>
      <c r="X482" s="12">
        <v>8.4333329999999993</v>
      </c>
      <c r="Y482" s="44">
        <v>3582779000</v>
      </c>
      <c r="Z482" s="12" t="s">
        <v>1476</v>
      </c>
      <c r="AA482" s="12" t="s">
        <v>1452</v>
      </c>
      <c r="AB482" s="12">
        <v>12</v>
      </c>
      <c r="AC482" s="12" t="s">
        <v>1477</v>
      </c>
      <c r="AE482" s="12" t="s">
        <v>1454</v>
      </c>
      <c r="AF482" s="12">
        <v>7.875</v>
      </c>
      <c r="AG482" s="12" t="s">
        <v>1487</v>
      </c>
      <c r="AH482" s="12" t="s">
        <v>1486</v>
      </c>
      <c r="AI482" s="12" t="s">
        <v>1464</v>
      </c>
      <c r="AJ482" s="12">
        <v>1</v>
      </c>
      <c r="AK482" s="12" t="s">
        <v>1458</v>
      </c>
      <c r="AL482" s="12">
        <v>1</v>
      </c>
      <c r="AM482" s="12" t="s">
        <v>1459</v>
      </c>
      <c r="AN482" s="12">
        <v>4.5</v>
      </c>
      <c r="AO482" s="12">
        <v>0</v>
      </c>
      <c r="AP482" s="12">
        <v>0</v>
      </c>
      <c r="AQ482" s="12">
        <v>0</v>
      </c>
      <c r="AR482" s="12">
        <v>0</v>
      </c>
      <c r="AS482" s="12">
        <v>30</v>
      </c>
      <c r="AT482" s="12">
        <v>30</v>
      </c>
      <c r="AU482" s="12">
        <v>124</v>
      </c>
      <c r="AX482" s="12">
        <v>0</v>
      </c>
      <c r="AY482" s="12">
        <v>1.2164700000000001E-2</v>
      </c>
      <c r="AZ482" s="12">
        <v>3.5044E-3</v>
      </c>
      <c r="BA482" s="12">
        <v>475.56299999999999</v>
      </c>
      <c r="BB482" s="12">
        <v>5.4124899999999997E-2</v>
      </c>
      <c r="BC482" s="12">
        <v>31.15352</v>
      </c>
      <c r="BD482" s="12">
        <v>1.4400899999999999E-2</v>
      </c>
      <c r="BE482" s="12">
        <v>0.4239233</v>
      </c>
      <c r="BF482" s="12">
        <v>4.5352999999999999E-3</v>
      </c>
      <c r="BG482" s="12">
        <v>3.2566900000000003E-2</v>
      </c>
      <c r="BH482" s="12">
        <v>1.0858E-2</v>
      </c>
      <c r="BI482" s="12">
        <v>3.2047E-3</v>
      </c>
      <c r="BJ482" s="12">
        <v>2.8699999999999998E-4</v>
      </c>
      <c r="BK482" s="12">
        <v>2.9112099999999998E-2</v>
      </c>
      <c r="BL482" s="12">
        <v>3.3091000000000001E-3</v>
      </c>
      <c r="BM482" s="12">
        <v>476.23489999999998</v>
      </c>
      <c r="BN482" s="12">
        <v>3.4244400000000001E-2</v>
      </c>
      <c r="BO482" s="12">
        <v>31.180330000000001</v>
      </c>
      <c r="BP482" s="12">
        <v>1.4112599999999999E-2</v>
      </c>
      <c r="BQ482" s="12">
        <v>0.43263629999999997</v>
      </c>
      <c r="BR482" s="12">
        <v>4.4521999999999999E-3</v>
      </c>
      <c r="BS482" s="12">
        <v>9.0702900000000003E-2</v>
      </c>
      <c r="BT482" s="12">
        <v>1.0725500000000001E-2</v>
      </c>
      <c r="BU482" s="12">
        <v>8.6421999999999992E-3</v>
      </c>
      <c r="BV482" s="12">
        <v>2.7569999999999998E-4</v>
      </c>
      <c r="BW482" s="12">
        <v>1</v>
      </c>
      <c r="BX482" s="12">
        <v>0</v>
      </c>
      <c r="BY482" s="12">
        <v>1</v>
      </c>
      <c r="BZ482" s="12">
        <v>0</v>
      </c>
      <c r="CA482" s="12">
        <v>1</v>
      </c>
      <c r="CB482" s="12">
        <v>0</v>
      </c>
      <c r="CC482" s="12">
        <v>1</v>
      </c>
      <c r="CD482" s="12">
        <v>0</v>
      </c>
      <c r="CE482" s="12">
        <v>1</v>
      </c>
      <c r="CF482" s="12">
        <v>0</v>
      </c>
      <c r="CG482" s="12">
        <v>1</v>
      </c>
      <c r="CH482" s="12">
        <v>0</v>
      </c>
      <c r="CI482" s="12">
        <v>1</v>
      </c>
      <c r="CJ482" s="44">
        <v>9.9999999999999995E-21</v>
      </c>
      <c r="CK482" s="12">
        <v>1</v>
      </c>
      <c r="CL482" s="12">
        <v>0</v>
      </c>
      <c r="CM482" s="12">
        <v>1</v>
      </c>
      <c r="CN482" s="44">
        <v>9.9999999999999995E-21</v>
      </c>
      <c r="CO482" s="12">
        <v>1</v>
      </c>
      <c r="CP482" s="44">
        <v>9.9999999999999995E-21</v>
      </c>
      <c r="CQ482" s="12">
        <v>1</v>
      </c>
      <c r="CR482" s="44">
        <v>9.9999999999999995E-21</v>
      </c>
      <c r="CS482" s="12">
        <v>1.0010939999999999</v>
      </c>
      <c r="CT482" s="12">
        <v>1.8433E-3</v>
      </c>
      <c r="CU482" s="12">
        <v>1.6947400000000001E-2</v>
      </c>
      <c r="CV482" s="12">
        <v>1.1535E-3</v>
      </c>
      <c r="CW482" s="12">
        <v>0.67193590000000003</v>
      </c>
      <c r="CX482" s="12">
        <v>4.1914600000000003E-2</v>
      </c>
      <c r="CY482" s="12">
        <v>2.68054E-2</v>
      </c>
      <c r="CZ482" s="12">
        <v>2.8670000000000002E-3</v>
      </c>
      <c r="DA482" s="12">
        <v>8.7130000000000003E-3</v>
      </c>
      <c r="DB482" s="12">
        <v>8.6390000000000002E-4</v>
      </c>
      <c r="DC482" s="12">
        <v>5.8136100000000003E-2</v>
      </c>
      <c r="DD482" s="12">
        <v>1.6909E-3</v>
      </c>
      <c r="DE482" s="12">
        <v>5.4409999999999997E-3</v>
      </c>
      <c r="DF482" s="12">
        <v>7.7100000000000004E-5</v>
      </c>
      <c r="DG482" s="12">
        <v>1.0280000000000001E-4</v>
      </c>
      <c r="DH482" s="44">
        <v>9.2069550000000003E-6</v>
      </c>
      <c r="DI482" s="12">
        <v>1.3462000000000001</v>
      </c>
      <c r="DJ482" s="12">
        <v>5.2189000000000003E-3</v>
      </c>
      <c r="DK482" s="12">
        <v>1.74E-3</v>
      </c>
      <c r="DL482" s="12">
        <v>1.0229E-2</v>
      </c>
      <c r="DM482" s="12">
        <v>3.4104000000000001E-3</v>
      </c>
      <c r="DN482" s="12">
        <v>1.9570000000000001E-4</v>
      </c>
      <c r="DO482" s="44">
        <v>3.4363310000000001E-8</v>
      </c>
      <c r="DP482" s="12">
        <v>1.3599699999999999E-2</v>
      </c>
      <c r="DQ482" s="12">
        <v>1.4559999999999999E-4</v>
      </c>
      <c r="DR482" s="12">
        <v>15.256360000000001</v>
      </c>
      <c r="DS482" s="12">
        <v>7.2629000000000001E-3</v>
      </c>
      <c r="DT482" s="12">
        <v>15.21767</v>
      </c>
      <c r="DU482" s="12">
        <v>7.7555000000000002E-3</v>
      </c>
      <c r="DV482" s="12">
        <v>99.803659999999994</v>
      </c>
      <c r="DW482" s="12">
        <v>2.4327499999999998E-2</v>
      </c>
      <c r="DX482" s="12">
        <v>75.707149999999999</v>
      </c>
      <c r="DY482" s="12">
        <v>3.7796000000000003E-2</v>
      </c>
      <c r="DZ482" s="12">
        <v>4.1673799999999997E-2</v>
      </c>
      <c r="EA482" s="12">
        <v>8.2324000000000008E-3</v>
      </c>
      <c r="EB482" s="12">
        <v>0</v>
      </c>
      <c r="EC482" s="44">
        <v>1.5585730000000001E-15</v>
      </c>
      <c r="ED482" s="44">
        <v>2.3778149999999999E-14</v>
      </c>
      <c r="EE482" s="12" t="s">
        <v>1480</v>
      </c>
      <c r="EF482" s="12">
        <v>2.7748E-3</v>
      </c>
      <c r="EG482" s="44">
        <v>6.5680999999999996E-7</v>
      </c>
      <c r="EH482" s="12">
        <v>4.9952620000000003</v>
      </c>
      <c r="EI482" s="12">
        <v>1.0005759999999999</v>
      </c>
      <c r="EJ482" s="12">
        <v>7.2999999999999996E-4</v>
      </c>
      <c r="EK482" s="12">
        <v>2.0000000000000002E-5</v>
      </c>
      <c r="EL482" s="12">
        <v>8.7000000000000001E-5</v>
      </c>
      <c r="EM482" s="44">
        <v>5.0000000000000004E-6</v>
      </c>
      <c r="EN482" s="12">
        <v>2.7250000000000001E-4</v>
      </c>
      <c r="EO482" s="44">
        <v>8.9999999999999996E-7</v>
      </c>
      <c r="EP482" s="12">
        <v>1.2718E-2</v>
      </c>
      <c r="EQ482" s="12">
        <v>8.0000000000000007E-5</v>
      </c>
      <c r="ER482" s="12">
        <v>8.8000000000000005E-3</v>
      </c>
      <c r="ES482" s="12">
        <v>4.0000000000000002E-4</v>
      </c>
      <c r="ET482" s="12">
        <v>1.3999999999999999E-4</v>
      </c>
      <c r="EU482" s="44">
        <v>6.9999999999999999E-6</v>
      </c>
      <c r="EV482" s="12">
        <v>250</v>
      </c>
      <c r="EW482" s="12">
        <v>0.01</v>
      </c>
      <c r="EX482" s="12">
        <v>1.96</v>
      </c>
      <c r="EY482" s="12">
        <v>2.653E-4</v>
      </c>
      <c r="EZ482" s="12">
        <v>1.2164700000000001E-2</v>
      </c>
      <c r="FA482" s="12">
        <v>3.5044E-3</v>
      </c>
      <c r="FB482" s="12">
        <v>475.56299999999999</v>
      </c>
      <c r="FC482" s="12">
        <v>5.4124899999999997E-2</v>
      </c>
      <c r="FD482" s="12">
        <v>31.171469999999999</v>
      </c>
      <c r="FE482" s="12">
        <v>1.44092E-2</v>
      </c>
      <c r="FF482" s="12">
        <v>0.4239233</v>
      </c>
      <c r="FG482" s="12">
        <v>4.5352999999999999E-3</v>
      </c>
      <c r="FH482" s="12">
        <v>0.16267999999999999</v>
      </c>
      <c r="FI482" s="12">
        <v>5.4238399999999999E-2</v>
      </c>
      <c r="FJ482" s="12">
        <v>3.2047E-3</v>
      </c>
      <c r="FK482" s="12">
        <v>2.8699999999999998E-4</v>
      </c>
      <c r="FL482" s="44">
        <v>6.6418700000000003E-6</v>
      </c>
      <c r="FM482" s="12">
        <v>9.1034649999999999</v>
      </c>
      <c r="FN482" s="12">
        <v>6.5584000000000003E-2</v>
      </c>
      <c r="FO482" s="12">
        <v>4.7633799999999997E-2</v>
      </c>
      <c r="FP482" s="12">
        <v>9.1035649999999997</v>
      </c>
      <c r="FQ482" s="12">
        <v>0.99998629999999999</v>
      </c>
      <c r="FR482" s="12">
        <v>2.9920000000000001E-4</v>
      </c>
      <c r="FS482" s="44">
        <v>5.4629999999999996E-10</v>
      </c>
      <c r="FT482" s="44">
        <v>5.8099999999999998E-11</v>
      </c>
      <c r="FU482" s="12">
        <v>0</v>
      </c>
      <c r="FV482" s="44">
        <v>4.962E-10</v>
      </c>
      <c r="FW482" s="12">
        <v>1.975E-2</v>
      </c>
      <c r="FX482" s="44">
        <v>5.4629999999999996E-10</v>
      </c>
      <c r="FY482" s="44">
        <v>7.0679999999999999E-6</v>
      </c>
      <c r="FZ482" s="44">
        <v>5.5304999999999997E-10</v>
      </c>
      <c r="GA482" s="44">
        <v>6.3080000000000001E-9</v>
      </c>
      <c r="GB482" s="44">
        <v>5.5430000000000004E-10</v>
      </c>
      <c r="GC482" s="12">
        <v>1.167E-2</v>
      </c>
      <c r="GD482" s="12">
        <v>0</v>
      </c>
      <c r="GE482" s="12">
        <v>295.5</v>
      </c>
      <c r="GF482" s="12">
        <v>0.1</v>
      </c>
      <c r="GG482" s="12">
        <v>1575</v>
      </c>
      <c r="GH482" s="12">
        <v>2</v>
      </c>
      <c r="GI482" s="12">
        <v>1.2718E-2</v>
      </c>
      <c r="GJ482" s="12">
        <v>8.6229999999999998E-4</v>
      </c>
    </row>
    <row r="483" spans="1:192" s="12" customFormat="1" ht="12">
      <c r="A483" s="31"/>
      <c r="B483" s="32" t="s">
        <v>1573</v>
      </c>
      <c r="C483" s="32">
        <v>4.5</v>
      </c>
      <c r="D483" s="41">
        <v>15.768420000000001</v>
      </c>
      <c r="E483" s="33">
        <v>4.3473000000000001E-3</v>
      </c>
      <c r="F483" s="40">
        <v>1.4964</v>
      </c>
      <c r="G483" s="34">
        <v>4.4695539742999388</v>
      </c>
      <c r="H483" s="45">
        <v>117.36112069560416</v>
      </c>
      <c r="I483" s="36">
        <v>97.196510000000004</v>
      </c>
      <c r="J483" s="34">
        <v>76.195279999999997</v>
      </c>
      <c r="K483" s="34">
        <v>2.3553899999999999E-2</v>
      </c>
      <c r="L483" s="12">
        <v>1.8433E-3</v>
      </c>
      <c r="T483" s="12" t="s">
        <v>462</v>
      </c>
      <c r="U483" s="12" t="s">
        <v>244</v>
      </c>
      <c r="V483" s="12">
        <v>37</v>
      </c>
      <c r="W483" s="43">
        <v>42929</v>
      </c>
      <c r="X483" s="12">
        <v>4.1500000000000004</v>
      </c>
      <c r="Y483" s="44">
        <v>3582764000</v>
      </c>
      <c r="Z483" s="12" t="s">
        <v>1476</v>
      </c>
      <c r="AA483" s="12" t="s">
        <v>1452</v>
      </c>
      <c r="AB483" s="12">
        <v>12</v>
      </c>
      <c r="AC483" s="12" t="s">
        <v>1477</v>
      </c>
      <c r="AE483" s="12" t="s">
        <v>1454</v>
      </c>
      <c r="AF483" s="12">
        <v>7.875</v>
      </c>
      <c r="AG483" s="12" t="s">
        <v>1485</v>
      </c>
      <c r="AH483" s="12" t="s">
        <v>1486</v>
      </c>
      <c r="AI483" s="12" t="s">
        <v>1464</v>
      </c>
      <c r="AJ483" s="12">
        <v>1</v>
      </c>
      <c r="AK483" s="12" t="s">
        <v>1458</v>
      </c>
      <c r="AL483" s="12">
        <v>1</v>
      </c>
      <c r="AM483" s="12" t="s">
        <v>1459</v>
      </c>
      <c r="AN483" s="12">
        <v>4.5</v>
      </c>
      <c r="AO483" s="12">
        <v>0</v>
      </c>
      <c r="AP483" s="12">
        <v>0</v>
      </c>
      <c r="AQ483" s="12">
        <v>0</v>
      </c>
      <c r="AR483" s="12">
        <v>0</v>
      </c>
      <c r="AS483" s="12">
        <v>30</v>
      </c>
      <c r="AT483" s="12">
        <v>30</v>
      </c>
      <c r="AU483" s="12">
        <v>103</v>
      </c>
      <c r="AX483" s="12">
        <v>0</v>
      </c>
      <c r="AY483" s="12">
        <v>5.6466299999999997E-2</v>
      </c>
      <c r="AZ483" s="12">
        <v>3.4724000000000001E-3</v>
      </c>
      <c r="BA483" s="12">
        <v>1409.56</v>
      </c>
      <c r="BB483" s="12">
        <v>9.0151700000000001E-2</v>
      </c>
      <c r="BC483" s="12">
        <v>89.339979999999997</v>
      </c>
      <c r="BD483" s="12">
        <v>2.0169400000000001E-2</v>
      </c>
      <c r="BE483" s="12">
        <v>1.2150099999999999</v>
      </c>
      <c r="BF483" s="12">
        <v>6.0106999999999999E-3</v>
      </c>
      <c r="BG483" s="12">
        <v>7.8071399999999999E-2</v>
      </c>
      <c r="BH483" s="12">
        <v>1.0126400000000001E-2</v>
      </c>
      <c r="BI483" s="12">
        <v>0.13376370000000001</v>
      </c>
      <c r="BJ483" s="12">
        <v>9.6699999999999998E-4</v>
      </c>
      <c r="BK483" s="12">
        <v>7.3413699999999998E-2</v>
      </c>
      <c r="BL483" s="12">
        <v>3.2751999999999998E-3</v>
      </c>
      <c r="BM483" s="12">
        <v>1410.232</v>
      </c>
      <c r="BN483" s="12">
        <v>7.9815399999999995E-2</v>
      </c>
      <c r="BO483" s="12">
        <v>89.366789999999995</v>
      </c>
      <c r="BP483" s="12">
        <v>1.9964599999999999E-2</v>
      </c>
      <c r="BQ483" s="12">
        <v>1.2237229999999999</v>
      </c>
      <c r="BR483" s="12">
        <v>5.9483000000000001E-3</v>
      </c>
      <c r="BS483" s="12">
        <v>0.13620750000000001</v>
      </c>
      <c r="BT483" s="12">
        <v>9.9842000000000004E-3</v>
      </c>
      <c r="BU483" s="12">
        <v>0.1390586</v>
      </c>
      <c r="BV483" s="12">
        <v>9.2820000000000001E-4</v>
      </c>
      <c r="BW483" s="12">
        <v>1</v>
      </c>
      <c r="BX483" s="12">
        <v>0</v>
      </c>
      <c r="BY483" s="12">
        <v>1</v>
      </c>
      <c r="BZ483" s="12">
        <v>0</v>
      </c>
      <c r="CA483" s="12">
        <v>1</v>
      </c>
      <c r="CB483" s="12">
        <v>0</v>
      </c>
      <c r="CC483" s="12">
        <v>1</v>
      </c>
      <c r="CD483" s="12">
        <v>0</v>
      </c>
      <c r="CE483" s="12">
        <v>1</v>
      </c>
      <c r="CF483" s="12">
        <v>0</v>
      </c>
      <c r="CG483" s="12">
        <v>1</v>
      </c>
      <c r="CH483" s="12">
        <v>0</v>
      </c>
      <c r="CI483" s="12">
        <v>1</v>
      </c>
      <c r="CJ483" s="44">
        <v>9.9999999999999995E-21</v>
      </c>
      <c r="CK483" s="12">
        <v>1</v>
      </c>
      <c r="CL483" s="12">
        <v>0</v>
      </c>
      <c r="CM483" s="12">
        <v>1</v>
      </c>
      <c r="CN483" s="44">
        <v>9.9999999999999995E-21</v>
      </c>
      <c r="CO483" s="12">
        <v>1</v>
      </c>
      <c r="CP483" s="44">
        <v>9.9999999999999995E-21</v>
      </c>
      <c r="CQ483" s="12">
        <v>1</v>
      </c>
      <c r="CR483" s="44">
        <v>9.9999999999999995E-21</v>
      </c>
      <c r="CS483" s="12">
        <v>1.0010939999999999</v>
      </c>
      <c r="CT483" s="12">
        <v>1.8433E-3</v>
      </c>
      <c r="CU483" s="12">
        <v>1.6947400000000001E-2</v>
      </c>
      <c r="CV483" s="12">
        <v>1.1535E-3</v>
      </c>
      <c r="CW483" s="12">
        <v>0.67193590000000003</v>
      </c>
      <c r="CX483" s="12">
        <v>4.1914600000000003E-2</v>
      </c>
      <c r="CY483" s="12">
        <v>2.68054E-2</v>
      </c>
      <c r="CZ483" s="12">
        <v>2.8670000000000002E-3</v>
      </c>
      <c r="DA483" s="12">
        <v>8.7130000000000003E-3</v>
      </c>
      <c r="DB483" s="12">
        <v>8.6390000000000002E-4</v>
      </c>
      <c r="DC483" s="12">
        <v>5.8136100000000003E-2</v>
      </c>
      <c r="DD483" s="12">
        <v>1.6909E-3</v>
      </c>
      <c r="DE483" s="12">
        <v>5.4409999999999997E-3</v>
      </c>
      <c r="DF483" s="12">
        <v>7.7100000000000004E-5</v>
      </c>
      <c r="DG483" s="12">
        <v>1.4963999999999999E-3</v>
      </c>
      <c r="DH483" s="12">
        <v>1.08E-5</v>
      </c>
      <c r="DI483" s="12">
        <v>7.6618000000000006E-2</v>
      </c>
      <c r="DJ483" s="12">
        <v>4.3473000000000001E-3</v>
      </c>
      <c r="DK483" s="12">
        <v>5.6389999999999999E-4</v>
      </c>
      <c r="DL483" s="12">
        <v>8.5208000000000002E-3</v>
      </c>
      <c r="DM483" s="12">
        <v>1.1052E-3</v>
      </c>
      <c r="DN483" s="12">
        <v>1.3469999999999999E-4</v>
      </c>
      <c r="DO483" s="44">
        <v>1.1136019999999999E-8</v>
      </c>
      <c r="DP483" s="12">
        <v>1.3592E-2</v>
      </c>
      <c r="DQ483" s="12">
        <v>6.7299999999999996E-5</v>
      </c>
      <c r="DR483" s="12">
        <v>15.768420000000001</v>
      </c>
      <c r="DS483" s="12">
        <v>3.7000000000000002E-3</v>
      </c>
      <c r="DT483" s="12">
        <v>15.31785</v>
      </c>
      <c r="DU483" s="12">
        <v>4.8344E-3</v>
      </c>
      <c r="DV483" s="12">
        <v>97.196510000000004</v>
      </c>
      <c r="DW483" s="12">
        <v>2.2442299999999998E-2</v>
      </c>
      <c r="DX483" s="12">
        <v>76.195279999999997</v>
      </c>
      <c r="DY483" s="12">
        <v>2.3553899999999999E-2</v>
      </c>
      <c r="DZ483" s="12">
        <v>2.94425E-2</v>
      </c>
      <c r="EA483" s="12">
        <v>1.8896E-2</v>
      </c>
      <c r="EB483" s="12">
        <v>0</v>
      </c>
      <c r="EC483" s="44">
        <v>4.4695659999999997E-15</v>
      </c>
      <c r="ED483" s="44">
        <v>7.0478009999999998E-14</v>
      </c>
      <c r="EE483" s="12" t="s">
        <v>1480</v>
      </c>
      <c r="EF483" s="12">
        <v>2.7748E-3</v>
      </c>
      <c r="EG483" s="44">
        <v>6.5680999999999996E-7</v>
      </c>
      <c r="EH483" s="12">
        <v>4.9776730000000002</v>
      </c>
      <c r="EI483" s="12">
        <v>1.000575</v>
      </c>
      <c r="EJ483" s="12">
        <v>7.2999999999999996E-4</v>
      </c>
      <c r="EK483" s="12">
        <v>2.0000000000000002E-5</v>
      </c>
      <c r="EL483" s="12">
        <v>8.7000000000000001E-5</v>
      </c>
      <c r="EM483" s="44">
        <v>5.0000000000000004E-6</v>
      </c>
      <c r="EN483" s="12">
        <v>2.7250000000000001E-4</v>
      </c>
      <c r="EO483" s="44">
        <v>8.9999999999999996E-7</v>
      </c>
      <c r="EP483" s="12">
        <v>1.2718E-2</v>
      </c>
      <c r="EQ483" s="12">
        <v>8.0000000000000007E-5</v>
      </c>
      <c r="ER483" s="12">
        <v>8.8000000000000005E-3</v>
      </c>
      <c r="ES483" s="12">
        <v>4.0000000000000002E-4</v>
      </c>
      <c r="ET483" s="12">
        <v>1.3999999999999999E-4</v>
      </c>
      <c r="EU483" s="44">
        <v>6.9999999999999999E-6</v>
      </c>
      <c r="EV483" s="12">
        <v>250</v>
      </c>
      <c r="EW483" s="12">
        <v>0.01</v>
      </c>
      <c r="EX483" s="12">
        <v>1.96</v>
      </c>
      <c r="EY483" s="12">
        <v>2.653E-4</v>
      </c>
      <c r="EZ483" s="12">
        <v>5.6466299999999997E-2</v>
      </c>
      <c r="FA483" s="12">
        <v>3.4724000000000001E-3</v>
      </c>
      <c r="FB483" s="12">
        <v>1409.56</v>
      </c>
      <c r="FC483" s="12">
        <v>9.0151700000000001E-2</v>
      </c>
      <c r="FD483" s="12">
        <v>89.391329999999996</v>
      </c>
      <c r="FE483" s="12">
        <v>2.0181000000000001E-2</v>
      </c>
      <c r="FF483" s="12">
        <v>1.2150099999999999</v>
      </c>
      <c r="FG483" s="12">
        <v>6.0106999999999999E-3</v>
      </c>
      <c r="FH483" s="12">
        <v>0.38861410000000002</v>
      </c>
      <c r="FI483" s="12">
        <v>5.0405699999999998E-2</v>
      </c>
      <c r="FJ483" s="12">
        <v>0.13376370000000001</v>
      </c>
      <c r="FK483" s="12">
        <v>9.6699999999999998E-4</v>
      </c>
      <c r="FL483" s="12">
        <v>9.4900000000000003E-5</v>
      </c>
      <c r="FM483" s="12">
        <v>0.72361529999999996</v>
      </c>
      <c r="FN483" s="12">
        <v>6.3453099999999998E-2</v>
      </c>
      <c r="FO483" s="12">
        <v>2.3477700000000001E-2</v>
      </c>
      <c r="FP483" s="12">
        <v>0.72393779999999996</v>
      </c>
      <c r="FQ483" s="12">
        <v>0.99947450000000004</v>
      </c>
      <c r="FR483" s="12">
        <v>2.4118E-3</v>
      </c>
      <c r="FS483" s="44">
        <v>5.4629999999999996E-10</v>
      </c>
      <c r="FT483" s="44">
        <v>5.8099999999999998E-11</v>
      </c>
      <c r="FU483" s="12">
        <v>0</v>
      </c>
      <c r="FV483" s="44">
        <v>4.962E-10</v>
      </c>
      <c r="FW483" s="12">
        <v>1.975E-2</v>
      </c>
      <c r="FX483" s="44">
        <v>5.4629999999999996E-10</v>
      </c>
      <c r="FY483" s="44">
        <v>7.0679999999999999E-6</v>
      </c>
      <c r="FZ483" s="44">
        <v>5.5304999999999997E-10</v>
      </c>
      <c r="GA483" s="44">
        <v>6.3080000000000001E-9</v>
      </c>
      <c r="GB483" s="44">
        <v>5.5430000000000004E-10</v>
      </c>
      <c r="GC483" s="12">
        <v>1.167E-2</v>
      </c>
      <c r="GD483" s="12">
        <v>0</v>
      </c>
      <c r="GE483" s="12">
        <v>295.5</v>
      </c>
      <c r="GF483" s="12">
        <v>0.1</v>
      </c>
      <c r="GG483" s="12">
        <v>1575</v>
      </c>
      <c r="GH483" s="12">
        <v>2</v>
      </c>
      <c r="GI483" s="12">
        <v>1.2718E-2</v>
      </c>
      <c r="GJ483" s="12">
        <v>5.932E-4</v>
      </c>
    </row>
    <row r="484" spans="1:192" s="12" customFormat="1" ht="12">
      <c r="A484" s="31"/>
      <c r="B484" s="32" t="s">
        <v>1701</v>
      </c>
      <c r="C484" s="32">
        <v>4.5</v>
      </c>
      <c r="D484" s="41">
        <v>15.446260000000001</v>
      </c>
      <c r="E484" s="33">
        <v>4.5339999999999998E-3</v>
      </c>
      <c r="F484" s="33">
        <v>0.39360000000000001</v>
      </c>
      <c r="G484" s="34">
        <v>2.2948930906418097</v>
      </c>
      <c r="H484" s="45">
        <v>112.52845169827967</v>
      </c>
      <c r="I484" s="36">
        <v>99.249020000000002</v>
      </c>
      <c r="J484" s="34">
        <v>76.213459999999998</v>
      </c>
      <c r="K484" s="34">
        <v>3.3347599999999998E-2</v>
      </c>
      <c r="L484" s="12">
        <v>1.8433E-3</v>
      </c>
      <c r="T484" s="12" t="s">
        <v>463</v>
      </c>
      <c r="U484" s="12" t="s">
        <v>244</v>
      </c>
      <c r="V484" s="12">
        <v>37</v>
      </c>
      <c r="W484" s="43">
        <v>42929</v>
      </c>
      <c r="X484" s="12">
        <v>15.1</v>
      </c>
      <c r="Y484" s="44">
        <v>3582803000</v>
      </c>
      <c r="Z484" s="12" t="s">
        <v>1476</v>
      </c>
      <c r="AA484" s="12" t="s">
        <v>1452</v>
      </c>
      <c r="AB484" s="12">
        <v>12</v>
      </c>
      <c r="AC484" s="12" t="s">
        <v>1477</v>
      </c>
      <c r="AE484" s="12" t="s">
        <v>1454</v>
      </c>
      <c r="AF484" s="12">
        <v>7.875</v>
      </c>
      <c r="AG484" s="12" t="s">
        <v>1488</v>
      </c>
      <c r="AH484" s="12" t="s">
        <v>1486</v>
      </c>
      <c r="AI484" s="12" t="s">
        <v>1464</v>
      </c>
      <c r="AJ484" s="12">
        <v>1</v>
      </c>
      <c r="AK484" s="12" t="s">
        <v>1458</v>
      </c>
      <c r="AL484" s="12">
        <v>1</v>
      </c>
      <c r="AM484" s="12" t="s">
        <v>1459</v>
      </c>
      <c r="AN484" s="12">
        <v>4.5</v>
      </c>
      <c r="AO484" s="12">
        <v>0</v>
      </c>
      <c r="AP484" s="12">
        <v>0</v>
      </c>
      <c r="AQ484" s="12">
        <v>0</v>
      </c>
      <c r="AR484" s="12">
        <v>0</v>
      </c>
      <c r="AS484" s="12">
        <v>30</v>
      </c>
      <c r="AT484" s="12">
        <v>30</v>
      </c>
      <c r="AU484" s="12">
        <v>166</v>
      </c>
      <c r="AX484" s="12">
        <v>0</v>
      </c>
      <c r="AY484" s="12">
        <v>2.94776E-2</v>
      </c>
      <c r="AZ484" s="12">
        <v>3.3005999999999999E-3</v>
      </c>
      <c r="BA484" s="12">
        <v>708.95280000000002</v>
      </c>
      <c r="BB484" s="12">
        <v>5.8044199999999997E-2</v>
      </c>
      <c r="BC484" s="12">
        <v>45.871499999999997</v>
      </c>
      <c r="BD484" s="12">
        <v>1.8615400000000001E-2</v>
      </c>
      <c r="BE484" s="12">
        <v>0.62326459999999995</v>
      </c>
      <c r="BF484" s="12">
        <v>5.1196000000000002E-3</v>
      </c>
      <c r="BG484" s="12">
        <v>4.1431299999999997E-2</v>
      </c>
      <c r="BH484" s="12">
        <v>1.01241E-2</v>
      </c>
      <c r="BI484" s="12">
        <v>1.8066800000000001E-2</v>
      </c>
      <c r="BJ484" s="12">
        <v>3.9199999999999999E-4</v>
      </c>
      <c r="BK484" s="12">
        <v>4.6425000000000001E-2</v>
      </c>
      <c r="BL484" s="12">
        <v>3.0925000000000002E-3</v>
      </c>
      <c r="BM484" s="12">
        <v>709.62480000000005</v>
      </c>
      <c r="BN484" s="12">
        <v>4.0153399999999999E-2</v>
      </c>
      <c r="BO484" s="12">
        <v>45.898310000000002</v>
      </c>
      <c r="BP484" s="12">
        <v>1.8393300000000001E-2</v>
      </c>
      <c r="BQ484" s="12">
        <v>0.63197769999999998</v>
      </c>
      <c r="BR484" s="12">
        <v>5.0461999999999998E-3</v>
      </c>
      <c r="BS484" s="12">
        <v>9.9567299999999997E-2</v>
      </c>
      <c r="BT484" s="12">
        <v>9.9819000000000001E-3</v>
      </c>
      <c r="BU484" s="12">
        <v>2.3487999999999998E-2</v>
      </c>
      <c r="BV484" s="12">
        <v>3.815E-4</v>
      </c>
      <c r="BW484" s="12">
        <v>1</v>
      </c>
      <c r="BX484" s="12">
        <v>0</v>
      </c>
      <c r="BY484" s="12">
        <v>1</v>
      </c>
      <c r="BZ484" s="12">
        <v>0</v>
      </c>
      <c r="CA484" s="12">
        <v>1</v>
      </c>
      <c r="CB484" s="12">
        <v>0</v>
      </c>
      <c r="CC484" s="12">
        <v>1</v>
      </c>
      <c r="CD484" s="12">
        <v>0</v>
      </c>
      <c r="CE484" s="12">
        <v>1</v>
      </c>
      <c r="CF484" s="12">
        <v>0</v>
      </c>
      <c r="CG484" s="12">
        <v>1</v>
      </c>
      <c r="CH484" s="12">
        <v>0</v>
      </c>
      <c r="CI484" s="12">
        <v>1</v>
      </c>
      <c r="CJ484" s="44">
        <v>9.9999999999999995E-21</v>
      </c>
      <c r="CK484" s="12">
        <v>1</v>
      </c>
      <c r="CL484" s="12">
        <v>0</v>
      </c>
      <c r="CM484" s="12">
        <v>1</v>
      </c>
      <c r="CN484" s="44">
        <v>9.9999999999999995E-21</v>
      </c>
      <c r="CO484" s="12">
        <v>1</v>
      </c>
      <c r="CP484" s="44">
        <v>9.9999999999999995E-21</v>
      </c>
      <c r="CQ484" s="12">
        <v>1</v>
      </c>
      <c r="CR484" s="44">
        <v>9.9999999999999995E-21</v>
      </c>
      <c r="CS484" s="12">
        <v>1.0010939999999999</v>
      </c>
      <c r="CT484" s="12">
        <v>1.8433E-3</v>
      </c>
      <c r="CU484" s="12">
        <v>1.6947400000000001E-2</v>
      </c>
      <c r="CV484" s="12">
        <v>1.1535E-3</v>
      </c>
      <c r="CW484" s="12">
        <v>0.67193590000000003</v>
      </c>
      <c r="CX484" s="12">
        <v>4.1914600000000003E-2</v>
      </c>
      <c r="CY484" s="12">
        <v>2.68054E-2</v>
      </c>
      <c r="CZ484" s="12">
        <v>2.8670000000000002E-3</v>
      </c>
      <c r="DA484" s="12">
        <v>8.7130000000000003E-3</v>
      </c>
      <c r="DB484" s="12">
        <v>8.6390000000000002E-4</v>
      </c>
      <c r="DC484" s="12">
        <v>5.8136100000000003E-2</v>
      </c>
      <c r="DD484" s="12">
        <v>1.6909E-3</v>
      </c>
      <c r="DE484" s="12">
        <v>5.4409999999999997E-3</v>
      </c>
      <c r="DF484" s="12">
        <v>7.7100000000000004E-5</v>
      </c>
      <c r="DG484" s="12">
        <v>3.9360000000000003E-4</v>
      </c>
      <c r="DH484" s="44">
        <v>8.5429159999999996E-6</v>
      </c>
      <c r="DI484" s="12">
        <v>0.30418319999999999</v>
      </c>
      <c r="DJ484" s="12">
        <v>4.5339999999999998E-3</v>
      </c>
      <c r="DK484" s="12">
        <v>1.1079E-3</v>
      </c>
      <c r="DL484" s="12">
        <v>8.8865000000000003E-3</v>
      </c>
      <c r="DM484" s="12">
        <v>2.1714999999999998E-3</v>
      </c>
      <c r="DN484" s="12">
        <v>1.7870000000000001E-4</v>
      </c>
      <c r="DO484" s="44">
        <v>2.1880229999999999E-8</v>
      </c>
      <c r="DP484" s="12">
        <v>1.3579300000000001E-2</v>
      </c>
      <c r="DQ484" s="12">
        <v>1.117E-4</v>
      </c>
      <c r="DR484" s="12">
        <v>15.446260000000001</v>
      </c>
      <c r="DS484" s="12">
        <v>6.3946000000000003E-3</v>
      </c>
      <c r="DT484" s="12">
        <v>15.321580000000001</v>
      </c>
      <c r="DU484" s="12">
        <v>6.8446000000000002E-3</v>
      </c>
      <c r="DV484" s="12">
        <v>99.249020000000002</v>
      </c>
      <c r="DW484" s="12">
        <v>2.0351999999999999E-2</v>
      </c>
      <c r="DX484" s="12">
        <v>76.213459999999998</v>
      </c>
      <c r="DY484" s="12">
        <v>3.3347599999999998E-2</v>
      </c>
      <c r="DZ484" s="12">
        <v>3.7739700000000001E-2</v>
      </c>
      <c r="EA484" s="12">
        <v>1.01694E-2</v>
      </c>
      <c r="EB484" s="12">
        <v>0</v>
      </c>
      <c r="EC484" s="44">
        <v>2.2949010000000001E-15</v>
      </c>
      <c r="ED484" s="44">
        <v>3.5447639999999999E-14</v>
      </c>
      <c r="EE484" s="12" t="s">
        <v>1480</v>
      </c>
      <c r="EF484" s="12">
        <v>2.7748E-3</v>
      </c>
      <c r="EG484" s="44">
        <v>6.5680999999999996E-7</v>
      </c>
      <c r="EH484" s="12">
        <v>5.0227620000000002</v>
      </c>
      <c r="EI484" s="12">
        <v>1.000578</v>
      </c>
      <c r="EJ484" s="12">
        <v>7.2999999999999996E-4</v>
      </c>
      <c r="EK484" s="12">
        <v>2.0000000000000002E-5</v>
      </c>
      <c r="EL484" s="12">
        <v>8.7000000000000001E-5</v>
      </c>
      <c r="EM484" s="44">
        <v>5.0000000000000004E-6</v>
      </c>
      <c r="EN484" s="12">
        <v>2.7250000000000001E-4</v>
      </c>
      <c r="EO484" s="44">
        <v>8.9999999999999996E-7</v>
      </c>
      <c r="EP484" s="12">
        <v>1.2718E-2</v>
      </c>
      <c r="EQ484" s="12">
        <v>8.0000000000000007E-5</v>
      </c>
      <c r="ER484" s="12">
        <v>8.8000000000000005E-3</v>
      </c>
      <c r="ES484" s="12">
        <v>4.0000000000000002E-4</v>
      </c>
      <c r="ET484" s="12">
        <v>1.3999999999999999E-4</v>
      </c>
      <c r="EU484" s="44">
        <v>6.9999999999999999E-6</v>
      </c>
      <c r="EV484" s="12">
        <v>250</v>
      </c>
      <c r="EW484" s="12">
        <v>0.01</v>
      </c>
      <c r="EX484" s="12">
        <v>1.96</v>
      </c>
      <c r="EY484" s="12">
        <v>2.653E-4</v>
      </c>
      <c r="EZ484" s="12">
        <v>2.94776E-2</v>
      </c>
      <c r="FA484" s="12">
        <v>3.3005999999999999E-3</v>
      </c>
      <c r="FB484" s="12">
        <v>708.95280000000002</v>
      </c>
      <c r="FC484" s="12">
        <v>5.8044199999999997E-2</v>
      </c>
      <c r="FD484" s="12">
        <v>45.898009999999999</v>
      </c>
      <c r="FE484" s="12">
        <v>1.8626199999999999E-2</v>
      </c>
      <c r="FF484" s="12">
        <v>0.62326459999999995</v>
      </c>
      <c r="FG484" s="12">
        <v>5.1196000000000002E-3</v>
      </c>
      <c r="FH484" s="12">
        <v>0.20809939999999999</v>
      </c>
      <c r="FI484" s="12">
        <v>5.0851100000000003E-2</v>
      </c>
      <c r="FJ484" s="12">
        <v>1.8066800000000001E-2</v>
      </c>
      <c r="FK484" s="12">
        <v>3.9199999999999999E-4</v>
      </c>
      <c r="FL484" s="12">
        <v>2.5400000000000001E-5</v>
      </c>
      <c r="FM484" s="12">
        <v>2.1787580000000002</v>
      </c>
      <c r="FN484" s="12">
        <v>6.4777299999999996E-2</v>
      </c>
      <c r="FO484" s="12">
        <v>4.1423099999999997E-2</v>
      </c>
      <c r="FP484" s="12">
        <v>2.1791140000000002</v>
      </c>
      <c r="FQ484" s="12">
        <v>0.99981949999999997</v>
      </c>
      <c r="FR484" s="12">
        <v>7.4399999999999998E-4</v>
      </c>
      <c r="FS484" s="44">
        <v>5.4629999999999996E-10</v>
      </c>
      <c r="FT484" s="44">
        <v>5.8099999999999998E-11</v>
      </c>
      <c r="FU484" s="12">
        <v>0</v>
      </c>
      <c r="FV484" s="44">
        <v>4.962E-10</v>
      </c>
      <c r="FW484" s="12">
        <v>1.975E-2</v>
      </c>
      <c r="FX484" s="44">
        <v>5.4629999999999996E-10</v>
      </c>
      <c r="FY484" s="44">
        <v>7.0679999999999999E-6</v>
      </c>
      <c r="FZ484" s="44">
        <v>5.5304999999999997E-10</v>
      </c>
      <c r="GA484" s="44">
        <v>6.3080000000000001E-9</v>
      </c>
      <c r="GB484" s="44">
        <v>5.5430000000000004E-10</v>
      </c>
      <c r="GC484" s="12">
        <v>1.167E-2</v>
      </c>
      <c r="GD484" s="12">
        <v>0</v>
      </c>
      <c r="GE484" s="12">
        <v>295.5</v>
      </c>
      <c r="GF484" s="12">
        <v>0.1</v>
      </c>
      <c r="GG484" s="12">
        <v>1575</v>
      </c>
      <c r="GH484" s="12">
        <v>2</v>
      </c>
      <c r="GI484" s="12">
        <v>1.2718E-2</v>
      </c>
      <c r="GJ484" s="12">
        <v>7.8739999999999995E-4</v>
      </c>
    </row>
    <row r="485" spans="1:192" s="12" customFormat="1" ht="12">
      <c r="A485" s="31"/>
      <c r="B485" s="32" t="s">
        <v>1578</v>
      </c>
      <c r="C485" s="32">
        <v>4.5</v>
      </c>
      <c r="D485" s="41">
        <v>15.940189999999999</v>
      </c>
      <c r="E485" s="33">
        <v>3.9684999999999998E-3</v>
      </c>
      <c r="F485" s="33">
        <v>0.19799999999999998</v>
      </c>
      <c r="G485" s="34">
        <v>2.5881920479879077</v>
      </c>
      <c r="H485" s="45">
        <v>128.56343706690186</v>
      </c>
      <c r="I485" s="36">
        <v>99.634860000000003</v>
      </c>
      <c r="J485" s="34">
        <v>78.899360000000001</v>
      </c>
      <c r="K485" s="34">
        <v>2.97731E-2</v>
      </c>
      <c r="L485" s="12">
        <v>1.8433E-3</v>
      </c>
      <c r="T485" s="12" t="s">
        <v>464</v>
      </c>
      <c r="U485" s="12" t="s">
        <v>244</v>
      </c>
      <c r="V485" s="12">
        <v>37</v>
      </c>
      <c r="W485" s="43">
        <v>42929</v>
      </c>
      <c r="X485" s="12">
        <v>5.0333329999999998</v>
      </c>
      <c r="Y485" s="44">
        <v>3582767000</v>
      </c>
      <c r="Z485" s="12" t="s">
        <v>1476</v>
      </c>
      <c r="AA485" s="12" t="s">
        <v>1452</v>
      </c>
      <c r="AB485" s="12">
        <v>12</v>
      </c>
      <c r="AC485" s="12" t="s">
        <v>1477</v>
      </c>
      <c r="AE485" s="12" t="s">
        <v>1454</v>
      </c>
      <c r="AF485" s="12">
        <v>7.875</v>
      </c>
      <c r="AG485" s="12" t="s">
        <v>1487</v>
      </c>
      <c r="AH485" s="12" t="s">
        <v>1486</v>
      </c>
      <c r="AI485" s="12" t="s">
        <v>1464</v>
      </c>
      <c r="AJ485" s="12">
        <v>1</v>
      </c>
      <c r="AK485" s="12" t="s">
        <v>1458</v>
      </c>
      <c r="AL485" s="12">
        <v>1</v>
      </c>
      <c r="AM485" s="12" t="s">
        <v>1459</v>
      </c>
      <c r="AN485" s="12">
        <v>4.5</v>
      </c>
      <c r="AO485" s="12">
        <v>0</v>
      </c>
      <c r="AP485" s="12">
        <v>0</v>
      </c>
      <c r="AQ485" s="12">
        <v>0</v>
      </c>
      <c r="AR485" s="12">
        <v>0</v>
      </c>
      <c r="AS485" s="12">
        <v>30</v>
      </c>
      <c r="AT485" s="12">
        <v>30</v>
      </c>
      <c r="AU485" s="12">
        <v>109</v>
      </c>
      <c r="AX485" s="12">
        <v>0</v>
      </c>
      <c r="AY485" s="12">
        <v>3.4559199999999998E-2</v>
      </c>
      <c r="AZ485" s="12">
        <v>3.7047999999999998E-3</v>
      </c>
      <c r="BA485" s="12">
        <v>825.12789999999995</v>
      </c>
      <c r="BB485" s="12">
        <v>6.86832E-2</v>
      </c>
      <c r="BC485" s="12">
        <v>51.734250000000003</v>
      </c>
      <c r="BD485" s="12">
        <v>1.7956199999999999E-2</v>
      </c>
      <c r="BE485" s="12">
        <v>0.69844910000000004</v>
      </c>
      <c r="BF485" s="12">
        <v>4.6931999999999998E-3</v>
      </c>
      <c r="BG485" s="12">
        <v>4.1238799999999999E-2</v>
      </c>
      <c r="BH485" s="12">
        <v>1.0233900000000001E-2</v>
      </c>
      <c r="BI485" s="12">
        <v>1.0249100000000001E-2</v>
      </c>
      <c r="BJ485" s="12">
        <v>3.97E-4</v>
      </c>
      <c r="BK485" s="12">
        <v>5.15066E-2</v>
      </c>
      <c r="BL485" s="12">
        <v>3.5206E-3</v>
      </c>
      <c r="BM485" s="12">
        <v>825.7998</v>
      </c>
      <c r="BN485" s="12">
        <v>5.4410899999999998E-2</v>
      </c>
      <c r="BO485" s="12">
        <v>51.761049999999997</v>
      </c>
      <c r="BP485" s="12">
        <v>1.77258E-2</v>
      </c>
      <c r="BQ485" s="12">
        <v>0.70716219999999996</v>
      </c>
      <c r="BR485" s="12">
        <v>4.6129999999999999E-3</v>
      </c>
      <c r="BS485" s="12">
        <v>9.9374900000000002E-2</v>
      </c>
      <c r="BT485" s="12">
        <v>1.0093299999999999E-2</v>
      </c>
      <c r="BU485" s="12">
        <v>1.5678899999999999E-2</v>
      </c>
      <c r="BV485" s="12">
        <v>3.879E-4</v>
      </c>
      <c r="BW485" s="12">
        <v>1</v>
      </c>
      <c r="BX485" s="12">
        <v>0</v>
      </c>
      <c r="BY485" s="12">
        <v>1</v>
      </c>
      <c r="BZ485" s="12">
        <v>0</v>
      </c>
      <c r="CA485" s="12">
        <v>1</v>
      </c>
      <c r="CB485" s="12">
        <v>0</v>
      </c>
      <c r="CC485" s="12">
        <v>1</v>
      </c>
      <c r="CD485" s="12">
        <v>0</v>
      </c>
      <c r="CE485" s="12">
        <v>1</v>
      </c>
      <c r="CF485" s="12">
        <v>0</v>
      </c>
      <c r="CG485" s="12">
        <v>1</v>
      </c>
      <c r="CH485" s="12">
        <v>0</v>
      </c>
      <c r="CI485" s="12">
        <v>1</v>
      </c>
      <c r="CJ485" s="44">
        <v>9.9999999999999995E-21</v>
      </c>
      <c r="CK485" s="12">
        <v>1</v>
      </c>
      <c r="CL485" s="12">
        <v>0</v>
      </c>
      <c r="CM485" s="12">
        <v>1</v>
      </c>
      <c r="CN485" s="44">
        <v>9.9999999999999995E-21</v>
      </c>
      <c r="CO485" s="12">
        <v>1</v>
      </c>
      <c r="CP485" s="44">
        <v>9.9999999999999995E-21</v>
      </c>
      <c r="CQ485" s="12">
        <v>1</v>
      </c>
      <c r="CR485" s="44">
        <v>9.9999999999999995E-21</v>
      </c>
      <c r="CS485" s="12">
        <v>1.0010939999999999</v>
      </c>
      <c r="CT485" s="12">
        <v>1.8433E-3</v>
      </c>
      <c r="CU485" s="12">
        <v>1.6947400000000001E-2</v>
      </c>
      <c r="CV485" s="12">
        <v>1.1535E-3</v>
      </c>
      <c r="CW485" s="12">
        <v>0.67193590000000003</v>
      </c>
      <c r="CX485" s="12">
        <v>4.1914600000000003E-2</v>
      </c>
      <c r="CY485" s="12">
        <v>2.68054E-2</v>
      </c>
      <c r="CZ485" s="12">
        <v>2.8670000000000002E-3</v>
      </c>
      <c r="DA485" s="12">
        <v>8.7130000000000003E-3</v>
      </c>
      <c r="DB485" s="12">
        <v>8.6390000000000002E-4</v>
      </c>
      <c r="DC485" s="12">
        <v>5.8136100000000003E-2</v>
      </c>
      <c r="DD485" s="12">
        <v>1.6909E-3</v>
      </c>
      <c r="DE485" s="12">
        <v>5.4409999999999997E-3</v>
      </c>
      <c r="DF485" s="12">
        <v>7.7100000000000004E-5</v>
      </c>
      <c r="DG485" s="12">
        <v>1.9799999999999999E-4</v>
      </c>
      <c r="DH485" s="44">
        <v>7.6688399999999996E-6</v>
      </c>
      <c r="DI485" s="12">
        <v>0.52690539999999997</v>
      </c>
      <c r="DJ485" s="12">
        <v>3.9684999999999998E-3</v>
      </c>
      <c r="DK485" s="12">
        <v>9.8480000000000009E-4</v>
      </c>
      <c r="DL485" s="12">
        <v>7.7781999999999999E-3</v>
      </c>
      <c r="DM485" s="12">
        <v>1.9303E-3</v>
      </c>
      <c r="DN485" s="12">
        <v>1.6750000000000001E-4</v>
      </c>
      <c r="DO485" s="44">
        <v>1.9449260000000001E-8</v>
      </c>
      <c r="DP485" s="12">
        <v>1.3493E-2</v>
      </c>
      <c r="DQ485" s="12">
        <v>9.0799999999999998E-5</v>
      </c>
      <c r="DR485" s="12">
        <v>15.940189999999999</v>
      </c>
      <c r="DS485" s="12">
        <v>5.6895000000000001E-3</v>
      </c>
      <c r="DT485" s="12">
        <v>15.87326</v>
      </c>
      <c r="DU485" s="12">
        <v>6.1199000000000002E-3</v>
      </c>
      <c r="DV485" s="12">
        <v>99.634860000000003</v>
      </c>
      <c r="DW485" s="12">
        <v>1.8797899999999999E-2</v>
      </c>
      <c r="DX485" s="12">
        <v>78.899360000000001</v>
      </c>
      <c r="DY485" s="12">
        <v>2.97731E-2</v>
      </c>
      <c r="DZ485" s="12">
        <v>3.4936599999999998E-2</v>
      </c>
      <c r="EA485" s="12">
        <v>0</v>
      </c>
      <c r="EB485" s="12">
        <v>0</v>
      </c>
      <c r="EC485" s="44">
        <v>2.5882000000000001E-15</v>
      </c>
      <c r="ED485" s="44">
        <v>4.1256389999999999E-14</v>
      </c>
      <c r="EE485" s="12" t="s">
        <v>1480</v>
      </c>
      <c r="EF485" s="12">
        <v>2.7748E-3</v>
      </c>
      <c r="EG485" s="44">
        <v>6.5680999999999996E-7</v>
      </c>
      <c r="EH485" s="12">
        <v>4.9813109999999998</v>
      </c>
      <c r="EI485" s="12">
        <v>1.000575</v>
      </c>
      <c r="EJ485" s="12">
        <v>7.2999999999999996E-4</v>
      </c>
      <c r="EK485" s="12">
        <v>2.0000000000000002E-5</v>
      </c>
      <c r="EL485" s="12">
        <v>8.7000000000000001E-5</v>
      </c>
      <c r="EM485" s="44">
        <v>5.0000000000000004E-6</v>
      </c>
      <c r="EN485" s="12">
        <v>2.7250000000000001E-4</v>
      </c>
      <c r="EO485" s="44">
        <v>8.9999999999999996E-7</v>
      </c>
      <c r="EP485" s="12">
        <v>1.2718E-2</v>
      </c>
      <c r="EQ485" s="12">
        <v>8.0000000000000007E-5</v>
      </c>
      <c r="ER485" s="12">
        <v>8.8000000000000005E-3</v>
      </c>
      <c r="ES485" s="12">
        <v>4.0000000000000002E-4</v>
      </c>
      <c r="ET485" s="12">
        <v>1.3999999999999999E-4</v>
      </c>
      <c r="EU485" s="44">
        <v>6.9999999999999999E-6</v>
      </c>
      <c r="EV485" s="12">
        <v>250</v>
      </c>
      <c r="EW485" s="12">
        <v>0.01</v>
      </c>
      <c r="EX485" s="12">
        <v>1.96</v>
      </c>
      <c r="EY485" s="12">
        <v>2.653E-4</v>
      </c>
      <c r="EZ485" s="12">
        <v>3.4559199999999998E-2</v>
      </c>
      <c r="FA485" s="12">
        <v>3.7047999999999998E-3</v>
      </c>
      <c r="FB485" s="12">
        <v>825.12789999999995</v>
      </c>
      <c r="FC485" s="12">
        <v>6.86832E-2</v>
      </c>
      <c r="FD485" s="12">
        <v>51.76399</v>
      </c>
      <c r="FE485" s="12">
        <v>1.79665E-2</v>
      </c>
      <c r="FF485" s="12">
        <v>0.69844910000000004</v>
      </c>
      <c r="FG485" s="12">
        <v>4.6931999999999998E-3</v>
      </c>
      <c r="FH485" s="12">
        <v>0.20542350000000001</v>
      </c>
      <c r="FI485" s="12">
        <v>5.0978299999999997E-2</v>
      </c>
      <c r="FJ485" s="12">
        <v>1.0249100000000001E-2</v>
      </c>
      <c r="FK485" s="12">
        <v>3.97E-4</v>
      </c>
      <c r="FL485" s="12">
        <v>1.24E-5</v>
      </c>
      <c r="FM485" s="12">
        <v>3.8987310000000002</v>
      </c>
      <c r="FN485" s="12">
        <v>6.2769000000000005E-2</v>
      </c>
      <c r="FO485" s="12">
        <v>3.5712599999999997E-2</v>
      </c>
      <c r="FP485" s="12">
        <v>3.8988710000000002</v>
      </c>
      <c r="FQ485" s="12">
        <v>0.99995809999999996</v>
      </c>
      <c r="FR485" s="12">
        <v>4.9850000000000003E-4</v>
      </c>
      <c r="FS485" s="44">
        <v>5.4629999999999996E-10</v>
      </c>
      <c r="FT485" s="44">
        <v>5.8099999999999998E-11</v>
      </c>
      <c r="FU485" s="12">
        <v>0</v>
      </c>
      <c r="FV485" s="44">
        <v>4.962E-10</v>
      </c>
      <c r="FW485" s="12">
        <v>1.975E-2</v>
      </c>
      <c r="FX485" s="44">
        <v>5.4629999999999996E-10</v>
      </c>
      <c r="FY485" s="44">
        <v>7.0679999999999999E-6</v>
      </c>
      <c r="FZ485" s="44">
        <v>5.5304999999999997E-10</v>
      </c>
      <c r="GA485" s="44">
        <v>6.3080000000000001E-9</v>
      </c>
      <c r="GB485" s="44">
        <v>5.5430000000000004E-10</v>
      </c>
      <c r="GC485" s="12">
        <v>1.167E-2</v>
      </c>
      <c r="GD485" s="12">
        <v>0</v>
      </c>
      <c r="GE485" s="12">
        <v>295.5</v>
      </c>
      <c r="GF485" s="12">
        <v>0.1</v>
      </c>
      <c r="GG485" s="12">
        <v>1575</v>
      </c>
      <c r="GH485" s="12">
        <v>2</v>
      </c>
      <c r="GI485" s="12">
        <v>1.2718E-2</v>
      </c>
      <c r="GJ485" s="12">
        <v>7.3769999999999999E-4</v>
      </c>
    </row>
    <row r="486" spans="1:192" s="12" customFormat="1" ht="12">
      <c r="A486" s="31"/>
      <c r="B486" s="32" t="s">
        <v>1567</v>
      </c>
      <c r="C486" s="32">
        <v>4.5</v>
      </c>
      <c r="D486" s="41">
        <v>48.766280000000002</v>
      </c>
      <c r="E486" s="33">
        <v>1.34813E-2</v>
      </c>
      <c r="F486" s="41">
        <v>11.7492</v>
      </c>
      <c r="G486" s="34">
        <v>0.4457542793542712</v>
      </c>
      <c r="H486" s="45">
        <v>37.845311653920618</v>
      </c>
      <c r="I486" s="36">
        <v>92.88167</v>
      </c>
      <c r="J486" s="42">
        <v>216.6797</v>
      </c>
      <c r="K486" s="42">
        <v>0.34314359999999999</v>
      </c>
      <c r="L486" s="12">
        <v>1.8433E-3</v>
      </c>
      <c r="T486" s="12" t="s">
        <v>471</v>
      </c>
      <c r="U486" s="12" t="s">
        <v>244</v>
      </c>
      <c r="V486" s="12">
        <v>37</v>
      </c>
      <c r="W486" s="43">
        <v>42929</v>
      </c>
      <c r="X486" s="12">
        <v>3.233333</v>
      </c>
      <c r="Y486" s="44">
        <v>3582760000</v>
      </c>
      <c r="Z486" s="12" t="s">
        <v>1476</v>
      </c>
      <c r="AA486" s="12" t="s">
        <v>1452</v>
      </c>
      <c r="AB486" s="12">
        <v>12</v>
      </c>
      <c r="AC486" s="12" t="s">
        <v>1477</v>
      </c>
      <c r="AE486" s="12" t="s">
        <v>1454</v>
      </c>
      <c r="AF486" s="12">
        <v>7.875</v>
      </c>
      <c r="AG486" s="12" t="s">
        <v>1485</v>
      </c>
      <c r="AH486" s="12" t="s">
        <v>1486</v>
      </c>
      <c r="AI486" s="12" t="s">
        <v>1464</v>
      </c>
      <c r="AJ486" s="12">
        <v>1</v>
      </c>
      <c r="AK486" s="12" t="s">
        <v>1458</v>
      </c>
      <c r="AL486" s="12">
        <v>1</v>
      </c>
      <c r="AM486" s="12" t="s">
        <v>1459</v>
      </c>
      <c r="AN486" s="12">
        <v>4.5</v>
      </c>
      <c r="AO486" s="12">
        <v>0</v>
      </c>
      <c r="AP486" s="12">
        <v>0</v>
      </c>
      <c r="AQ486" s="12">
        <v>0</v>
      </c>
      <c r="AR486" s="12">
        <v>0</v>
      </c>
      <c r="AS486" s="12">
        <v>30</v>
      </c>
      <c r="AT486" s="12">
        <v>30</v>
      </c>
      <c r="AU486" s="12">
        <v>97</v>
      </c>
      <c r="AX486" s="12">
        <v>0</v>
      </c>
      <c r="AY486" s="12">
        <v>2.2850599999999999E-2</v>
      </c>
      <c r="AZ486" s="12">
        <v>3.2705E-3</v>
      </c>
      <c r="BA486" s="12">
        <v>434.76010000000002</v>
      </c>
      <c r="BB486" s="12">
        <v>5.0769099999999998E-2</v>
      </c>
      <c r="BC486" s="12">
        <v>8.9100610000000007</v>
      </c>
      <c r="BD486" s="12">
        <v>1.39452E-2</v>
      </c>
      <c r="BE486" s="12">
        <v>0.1548466</v>
      </c>
      <c r="BF486" s="12">
        <v>4.7372999999999998E-3</v>
      </c>
      <c r="BG486" s="12">
        <v>2.4163500000000001E-2</v>
      </c>
      <c r="BH486" s="12">
        <v>1.2499400000000001E-2</v>
      </c>
      <c r="BI486" s="12">
        <v>0.10474609999999999</v>
      </c>
      <c r="BJ486" s="12">
        <v>8.1170000000000005E-4</v>
      </c>
      <c r="BK486" s="12">
        <v>3.9798E-2</v>
      </c>
      <c r="BL486" s="12">
        <v>3.0603000000000002E-3</v>
      </c>
      <c r="BM486" s="12">
        <v>435.43200000000002</v>
      </c>
      <c r="BN486" s="12">
        <v>2.8647300000000001E-2</v>
      </c>
      <c r="BO486" s="12">
        <v>8.9368660000000002</v>
      </c>
      <c r="BP486" s="12">
        <v>1.3647299999999999E-2</v>
      </c>
      <c r="BQ486" s="12">
        <v>0.1635597</v>
      </c>
      <c r="BR486" s="12">
        <v>4.6579000000000004E-3</v>
      </c>
      <c r="BS486" s="12">
        <v>8.2299600000000001E-2</v>
      </c>
      <c r="BT486" s="12">
        <v>1.23845E-2</v>
      </c>
      <c r="BU486" s="12">
        <v>0.1100727</v>
      </c>
      <c r="BV486" s="12">
        <v>7.8129999999999996E-4</v>
      </c>
      <c r="BW486" s="12">
        <v>1</v>
      </c>
      <c r="BX486" s="12">
        <v>0</v>
      </c>
      <c r="BY486" s="12">
        <v>1</v>
      </c>
      <c r="BZ486" s="12">
        <v>0</v>
      </c>
      <c r="CA486" s="12">
        <v>1</v>
      </c>
      <c r="CB486" s="12">
        <v>0</v>
      </c>
      <c r="CC486" s="12">
        <v>1</v>
      </c>
      <c r="CD486" s="12">
        <v>0</v>
      </c>
      <c r="CE486" s="12">
        <v>1</v>
      </c>
      <c r="CF486" s="12">
        <v>0</v>
      </c>
      <c r="CG486" s="12">
        <v>1</v>
      </c>
      <c r="CH486" s="12">
        <v>0</v>
      </c>
      <c r="CI486" s="12">
        <v>1</v>
      </c>
      <c r="CJ486" s="44">
        <v>9.9999999999999995E-21</v>
      </c>
      <c r="CK486" s="12">
        <v>1</v>
      </c>
      <c r="CL486" s="12">
        <v>0</v>
      </c>
      <c r="CM486" s="12">
        <v>1</v>
      </c>
      <c r="CN486" s="44">
        <v>9.9999999999999995E-21</v>
      </c>
      <c r="CO486" s="12">
        <v>1</v>
      </c>
      <c r="CP486" s="44">
        <v>9.9999999999999995E-21</v>
      </c>
      <c r="CQ486" s="12">
        <v>1</v>
      </c>
      <c r="CR486" s="44">
        <v>9.9999999999999995E-21</v>
      </c>
      <c r="CS486" s="12">
        <v>1.0010939999999999</v>
      </c>
      <c r="CT486" s="12">
        <v>1.8433E-3</v>
      </c>
      <c r="CU486" s="12">
        <v>1.6947400000000001E-2</v>
      </c>
      <c r="CV486" s="12">
        <v>1.1535E-3</v>
      </c>
      <c r="CW486" s="12">
        <v>0.67193590000000003</v>
      </c>
      <c r="CX486" s="12">
        <v>4.1914600000000003E-2</v>
      </c>
      <c r="CY486" s="12">
        <v>2.68054E-2</v>
      </c>
      <c r="CZ486" s="12">
        <v>2.8670000000000002E-3</v>
      </c>
      <c r="DA486" s="12">
        <v>8.7130000000000003E-3</v>
      </c>
      <c r="DB486" s="12">
        <v>8.6390000000000002E-4</v>
      </c>
      <c r="DC486" s="12">
        <v>5.8136100000000003E-2</v>
      </c>
      <c r="DD486" s="12">
        <v>1.6909E-3</v>
      </c>
      <c r="DE486" s="12">
        <v>5.4409999999999997E-3</v>
      </c>
      <c r="DF486" s="12">
        <v>7.7100000000000004E-5</v>
      </c>
      <c r="DG486" s="12">
        <v>1.17492E-2</v>
      </c>
      <c r="DH486" s="12">
        <v>9.2899999999999995E-5</v>
      </c>
      <c r="DI486" s="12">
        <v>3.0942500000000001E-2</v>
      </c>
      <c r="DJ486" s="12">
        <v>1.34813E-2</v>
      </c>
      <c r="DK486" s="12">
        <v>6.9737000000000002E-3</v>
      </c>
      <c r="DL486" s="12">
        <v>2.64233E-2</v>
      </c>
      <c r="DM486" s="12">
        <v>1.3668400000000001E-2</v>
      </c>
      <c r="DN486" s="12">
        <v>5.553E-4</v>
      </c>
      <c r="DO486" s="44">
        <v>1.377229E-7</v>
      </c>
      <c r="DP486" s="12">
        <v>1.73689E-2</v>
      </c>
      <c r="DQ486" s="12">
        <v>5.3209999999999998E-4</v>
      </c>
      <c r="DR486" s="12">
        <v>48.766280000000002</v>
      </c>
      <c r="DS486" s="12">
        <v>7.6536599999999996E-2</v>
      </c>
      <c r="DT486" s="12">
        <v>45.287199999999999</v>
      </c>
      <c r="DU486" s="12">
        <v>7.6047299999999998E-2</v>
      </c>
      <c r="DV486" s="12">
        <v>92.88167</v>
      </c>
      <c r="DW486" s="12">
        <v>5.7461600000000002E-2</v>
      </c>
      <c r="DX486" s="12">
        <v>216.6797</v>
      </c>
      <c r="DY486" s="12">
        <v>0.34314359999999999</v>
      </c>
      <c r="DZ486" s="12">
        <v>0.34653600000000001</v>
      </c>
      <c r="EA486" s="12">
        <v>0.16281200000000001</v>
      </c>
      <c r="EB486" s="12">
        <v>0</v>
      </c>
      <c r="EC486" s="44">
        <v>4.4575889999999997E-16</v>
      </c>
      <c r="ED486" s="44">
        <v>2.1738000000000001E-14</v>
      </c>
      <c r="EE486" s="12" t="s">
        <v>1480</v>
      </c>
      <c r="EF486" s="12">
        <v>2.7748E-3</v>
      </c>
      <c r="EG486" s="44">
        <v>6.5680999999999996E-7</v>
      </c>
      <c r="EH486" s="12">
        <v>4.9739370000000003</v>
      </c>
      <c r="EI486" s="12">
        <v>1.0005740000000001</v>
      </c>
      <c r="EJ486" s="12">
        <v>7.2999999999999996E-4</v>
      </c>
      <c r="EK486" s="12">
        <v>2.0000000000000002E-5</v>
      </c>
      <c r="EL486" s="12">
        <v>8.7000000000000001E-5</v>
      </c>
      <c r="EM486" s="44">
        <v>5.0000000000000004E-6</v>
      </c>
      <c r="EN486" s="12">
        <v>2.7250000000000001E-4</v>
      </c>
      <c r="EO486" s="44">
        <v>8.9999999999999996E-7</v>
      </c>
      <c r="EP486" s="12">
        <v>1.2718E-2</v>
      </c>
      <c r="EQ486" s="12">
        <v>8.0000000000000007E-5</v>
      </c>
      <c r="ER486" s="12">
        <v>8.8000000000000005E-3</v>
      </c>
      <c r="ES486" s="12">
        <v>4.0000000000000002E-4</v>
      </c>
      <c r="ET486" s="12">
        <v>1.3999999999999999E-4</v>
      </c>
      <c r="EU486" s="44">
        <v>6.9999999999999999E-6</v>
      </c>
      <c r="EV486" s="12">
        <v>250</v>
      </c>
      <c r="EW486" s="12">
        <v>0.01</v>
      </c>
      <c r="EX486" s="12">
        <v>1.96</v>
      </c>
      <c r="EY486" s="12">
        <v>2.653E-4</v>
      </c>
      <c r="EZ486" s="12">
        <v>2.2850599999999999E-2</v>
      </c>
      <c r="FA486" s="12">
        <v>3.2705E-3</v>
      </c>
      <c r="FB486" s="12">
        <v>434.76010000000002</v>
      </c>
      <c r="FC486" s="12">
        <v>5.0769099999999998E-2</v>
      </c>
      <c r="FD486" s="12">
        <v>8.9151790000000002</v>
      </c>
      <c r="FE486" s="12">
        <v>1.3953200000000001E-2</v>
      </c>
      <c r="FF486" s="12">
        <v>0.1548466</v>
      </c>
      <c r="FG486" s="12">
        <v>4.7372999999999998E-3</v>
      </c>
      <c r="FH486" s="12">
        <v>0.1201879</v>
      </c>
      <c r="FI486" s="12">
        <v>6.2171200000000003E-2</v>
      </c>
      <c r="FJ486" s="12">
        <v>0.10474609999999999</v>
      </c>
      <c r="FK486" s="12">
        <v>8.1170000000000005E-4</v>
      </c>
      <c r="FL486" s="12">
        <v>2.409E-4</v>
      </c>
      <c r="FM486" s="12">
        <v>0.77548220000000001</v>
      </c>
      <c r="FN486" s="12">
        <v>2.05095E-2</v>
      </c>
      <c r="FO486" s="12">
        <v>0.15697639999999999</v>
      </c>
      <c r="FP486" s="12">
        <v>0.79101770000000005</v>
      </c>
      <c r="FQ486" s="12">
        <v>0.9801183</v>
      </c>
      <c r="FR486" s="12">
        <v>1.1207999999999999E-3</v>
      </c>
      <c r="FS486" s="44">
        <v>5.4629999999999996E-10</v>
      </c>
      <c r="FT486" s="44">
        <v>5.8099999999999998E-11</v>
      </c>
      <c r="FU486" s="12">
        <v>0</v>
      </c>
      <c r="FV486" s="44">
        <v>4.962E-10</v>
      </c>
      <c r="FW486" s="12">
        <v>1.975E-2</v>
      </c>
      <c r="FX486" s="44">
        <v>5.4629999999999996E-10</v>
      </c>
      <c r="FY486" s="44">
        <v>7.0679999999999999E-6</v>
      </c>
      <c r="FZ486" s="44">
        <v>5.5304999999999997E-10</v>
      </c>
      <c r="GA486" s="44">
        <v>6.3080000000000001E-9</v>
      </c>
      <c r="GB486" s="44">
        <v>5.5430000000000004E-10</v>
      </c>
      <c r="GC486" s="12">
        <v>1.167E-2</v>
      </c>
      <c r="GD486" s="12">
        <v>0</v>
      </c>
      <c r="GE486" s="12">
        <v>295.5</v>
      </c>
      <c r="GF486" s="12">
        <v>0.1</v>
      </c>
      <c r="GG486" s="12">
        <v>1575</v>
      </c>
      <c r="GH486" s="12">
        <v>2</v>
      </c>
      <c r="GI486" s="12">
        <v>1.2718E-2</v>
      </c>
      <c r="GJ486" s="12">
        <v>2.4461999999999999E-3</v>
      </c>
    </row>
    <row r="487" spans="1:192" s="12" customFormat="1" ht="12">
      <c r="A487" s="31"/>
      <c r="B487" s="32" t="s">
        <v>1592</v>
      </c>
      <c r="C487" s="32">
        <v>4.5</v>
      </c>
      <c r="D487" s="41">
        <v>95.047929999999994</v>
      </c>
      <c r="E487" s="33">
        <v>4.6405999999999999E-3</v>
      </c>
      <c r="F487" s="40">
        <v>9.6991999999999994</v>
      </c>
      <c r="G487" s="34">
        <v>1.4972963768367131</v>
      </c>
      <c r="H487" s="45">
        <v>109.94354178339007</v>
      </c>
      <c r="I487" s="36">
        <v>96.984700000000004</v>
      </c>
      <c r="J487" s="42">
        <v>416.88420000000002</v>
      </c>
      <c r="K487" s="42">
        <v>0.22237599999999999</v>
      </c>
      <c r="L487" s="12">
        <v>1.8433E-3</v>
      </c>
      <c r="T487" s="12" t="s">
        <v>474</v>
      </c>
      <c r="U487" s="12" t="s">
        <v>244</v>
      </c>
      <c r="V487" s="12">
        <v>37</v>
      </c>
      <c r="W487" s="43">
        <v>42929</v>
      </c>
      <c r="X487" s="12">
        <v>8.8666669999999996</v>
      </c>
      <c r="Y487" s="44">
        <v>3582781000</v>
      </c>
      <c r="Z487" s="12" t="s">
        <v>1476</v>
      </c>
      <c r="AA487" s="12" t="s">
        <v>1452</v>
      </c>
      <c r="AB487" s="12">
        <v>12</v>
      </c>
      <c r="AC487" s="12" t="s">
        <v>1477</v>
      </c>
      <c r="AE487" s="12" t="s">
        <v>1454</v>
      </c>
      <c r="AF487" s="12">
        <v>7.875</v>
      </c>
      <c r="AG487" s="12" t="s">
        <v>1487</v>
      </c>
      <c r="AH487" s="12" t="s">
        <v>1486</v>
      </c>
      <c r="AI487" s="12" t="s">
        <v>1464</v>
      </c>
      <c r="AJ487" s="12">
        <v>1</v>
      </c>
      <c r="AK487" s="12" t="s">
        <v>1458</v>
      </c>
      <c r="AL487" s="12">
        <v>1</v>
      </c>
      <c r="AM487" s="12" t="s">
        <v>1459</v>
      </c>
      <c r="AN487" s="12">
        <v>4.5</v>
      </c>
      <c r="AO487" s="12">
        <v>0</v>
      </c>
      <c r="AP487" s="12">
        <v>0</v>
      </c>
      <c r="AQ487" s="12">
        <v>0</v>
      </c>
      <c r="AR487" s="12">
        <v>0</v>
      </c>
      <c r="AS487" s="12">
        <v>30</v>
      </c>
      <c r="AT487" s="12">
        <v>30</v>
      </c>
      <c r="AU487" s="12">
        <v>126</v>
      </c>
      <c r="AX487" s="12">
        <v>0</v>
      </c>
      <c r="AY487" s="12">
        <v>0.12246360000000001</v>
      </c>
      <c r="AZ487" s="12">
        <v>3.8877999999999998E-3</v>
      </c>
      <c r="BA487" s="12">
        <v>2846.308</v>
      </c>
      <c r="BB487" s="12">
        <v>0.1173073</v>
      </c>
      <c r="BC487" s="12">
        <v>29.928789999999999</v>
      </c>
      <c r="BD487" s="12">
        <v>1.7343999999999998E-2</v>
      </c>
      <c r="BE487" s="12">
        <v>0.46516999999999997</v>
      </c>
      <c r="BF487" s="12">
        <v>4.5836999999999996E-3</v>
      </c>
      <c r="BG487" s="12">
        <v>2.7809799999999999E-2</v>
      </c>
      <c r="BH487" s="12">
        <v>1.0915299999999999E-2</v>
      </c>
      <c r="BI487" s="12">
        <v>0.29045270000000001</v>
      </c>
      <c r="BJ487" s="12">
        <v>1.2546E-3</v>
      </c>
      <c r="BK487" s="12">
        <v>0.13941110000000001</v>
      </c>
      <c r="BL487" s="12">
        <v>3.7127000000000002E-3</v>
      </c>
      <c r="BM487" s="12">
        <v>2846.98</v>
      </c>
      <c r="BN487" s="12">
        <v>0.1095636</v>
      </c>
      <c r="BO487" s="12">
        <v>29.9556</v>
      </c>
      <c r="BP487" s="12">
        <v>1.71054E-2</v>
      </c>
      <c r="BQ487" s="12">
        <v>0.4738831</v>
      </c>
      <c r="BR487" s="12">
        <v>4.5015000000000003E-3</v>
      </c>
      <c r="BS487" s="12">
        <v>8.5945900000000006E-2</v>
      </c>
      <c r="BT487" s="12">
        <v>1.07835E-2</v>
      </c>
      <c r="BU487" s="12">
        <v>0.29557630000000001</v>
      </c>
      <c r="BV487" s="12">
        <v>1.1261999999999999E-3</v>
      </c>
      <c r="BW487" s="12">
        <v>1</v>
      </c>
      <c r="BX487" s="12">
        <v>0</v>
      </c>
      <c r="BY487" s="12">
        <v>1</v>
      </c>
      <c r="BZ487" s="12">
        <v>0</v>
      </c>
      <c r="CA487" s="12">
        <v>1</v>
      </c>
      <c r="CB487" s="12">
        <v>0</v>
      </c>
      <c r="CC487" s="12">
        <v>1</v>
      </c>
      <c r="CD487" s="12">
        <v>0</v>
      </c>
      <c r="CE487" s="12">
        <v>1</v>
      </c>
      <c r="CF487" s="12">
        <v>0</v>
      </c>
      <c r="CG487" s="12">
        <v>1</v>
      </c>
      <c r="CH487" s="12">
        <v>0</v>
      </c>
      <c r="CI487" s="12">
        <v>1</v>
      </c>
      <c r="CJ487" s="44">
        <v>9.9999999999999995E-21</v>
      </c>
      <c r="CK487" s="12">
        <v>1</v>
      </c>
      <c r="CL487" s="12">
        <v>0</v>
      </c>
      <c r="CM487" s="12">
        <v>1</v>
      </c>
      <c r="CN487" s="44">
        <v>9.9999999999999995E-21</v>
      </c>
      <c r="CO487" s="12">
        <v>1</v>
      </c>
      <c r="CP487" s="44">
        <v>9.9999999999999995E-21</v>
      </c>
      <c r="CQ487" s="12">
        <v>1</v>
      </c>
      <c r="CR487" s="44">
        <v>9.9999999999999995E-21</v>
      </c>
      <c r="CS487" s="12">
        <v>1.0010939999999999</v>
      </c>
      <c r="CT487" s="12">
        <v>1.8433E-3</v>
      </c>
      <c r="CU487" s="12">
        <v>1.6947400000000001E-2</v>
      </c>
      <c r="CV487" s="12">
        <v>1.1535E-3</v>
      </c>
      <c r="CW487" s="12">
        <v>0.67193590000000003</v>
      </c>
      <c r="CX487" s="12">
        <v>4.1914600000000003E-2</v>
      </c>
      <c r="CY487" s="12">
        <v>2.68054E-2</v>
      </c>
      <c r="CZ487" s="12">
        <v>2.8670000000000002E-3</v>
      </c>
      <c r="DA487" s="12">
        <v>8.7130000000000003E-3</v>
      </c>
      <c r="DB487" s="12">
        <v>8.6390000000000002E-4</v>
      </c>
      <c r="DC487" s="12">
        <v>5.8136100000000003E-2</v>
      </c>
      <c r="DD487" s="12">
        <v>1.6909E-3</v>
      </c>
      <c r="DE487" s="12">
        <v>5.4409999999999997E-3</v>
      </c>
      <c r="DF487" s="12">
        <v>7.7100000000000004E-5</v>
      </c>
      <c r="DG487" s="12">
        <v>9.6991999999999998E-3</v>
      </c>
      <c r="DH487" s="12">
        <v>4.2299999999999998E-5</v>
      </c>
      <c r="DI487" s="12">
        <v>1.26444E-2</v>
      </c>
      <c r="DJ487" s="12">
        <v>4.6405999999999999E-3</v>
      </c>
      <c r="DK487" s="12">
        <v>1.8213999999999999E-3</v>
      </c>
      <c r="DL487" s="12">
        <v>9.0954999999999994E-3</v>
      </c>
      <c r="DM487" s="12">
        <v>3.5699999999999998E-3</v>
      </c>
      <c r="DN487" s="12">
        <v>2.2599999999999999E-4</v>
      </c>
      <c r="DO487" s="44">
        <v>3.5971119999999997E-8</v>
      </c>
      <c r="DP487" s="12">
        <v>1.55336E-2</v>
      </c>
      <c r="DQ487" s="12">
        <v>1.5330000000000001E-4</v>
      </c>
      <c r="DR487" s="12">
        <v>95.047929999999994</v>
      </c>
      <c r="DS487" s="12">
        <v>5.52203E-2</v>
      </c>
      <c r="DT487" s="12">
        <v>92.173720000000003</v>
      </c>
      <c r="DU487" s="12">
        <v>5.4978800000000001E-2</v>
      </c>
      <c r="DV487" s="12">
        <v>96.984700000000004</v>
      </c>
      <c r="DW487" s="12">
        <v>1.42487E-2</v>
      </c>
      <c r="DX487" s="12">
        <v>416.88420000000002</v>
      </c>
      <c r="DY487" s="12">
        <v>0.22237599999999999</v>
      </c>
      <c r="DZ487" s="12">
        <v>0.2392465</v>
      </c>
      <c r="EA487" s="12">
        <v>0.207709</v>
      </c>
      <c r="EB487" s="12">
        <v>0</v>
      </c>
      <c r="EC487" s="44">
        <v>1.4973019999999999E-15</v>
      </c>
      <c r="ED487" s="44">
        <v>1.4231539999999999E-13</v>
      </c>
      <c r="EE487" s="12" t="s">
        <v>1480</v>
      </c>
      <c r="EF487" s="12">
        <v>2.7748E-3</v>
      </c>
      <c r="EG487" s="44">
        <v>6.5680999999999996E-7</v>
      </c>
      <c r="EH487" s="12">
        <v>4.9970400000000001</v>
      </c>
      <c r="EI487" s="12">
        <v>1.0005759999999999</v>
      </c>
      <c r="EJ487" s="12">
        <v>7.2999999999999996E-4</v>
      </c>
      <c r="EK487" s="12">
        <v>2.0000000000000002E-5</v>
      </c>
      <c r="EL487" s="12">
        <v>8.7000000000000001E-5</v>
      </c>
      <c r="EM487" s="44">
        <v>5.0000000000000004E-6</v>
      </c>
      <c r="EN487" s="12">
        <v>2.7250000000000001E-4</v>
      </c>
      <c r="EO487" s="44">
        <v>8.9999999999999996E-7</v>
      </c>
      <c r="EP487" s="12">
        <v>1.2718E-2</v>
      </c>
      <c r="EQ487" s="12">
        <v>8.0000000000000007E-5</v>
      </c>
      <c r="ER487" s="12">
        <v>8.8000000000000005E-3</v>
      </c>
      <c r="ES487" s="12">
        <v>4.0000000000000002E-4</v>
      </c>
      <c r="ET487" s="12">
        <v>1.3999999999999999E-4</v>
      </c>
      <c r="EU487" s="44">
        <v>6.9999999999999999E-6</v>
      </c>
      <c r="EV487" s="12">
        <v>250</v>
      </c>
      <c r="EW487" s="12">
        <v>0.01</v>
      </c>
      <c r="EX487" s="12">
        <v>1.96</v>
      </c>
      <c r="EY487" s="12">
        <v>2.653E-4</v>
      </c>
      <c r="EZ487" s="12">
        <v>0.12246360000000001</v>
      </c>
      <c r="FA487" s="12">
        <v>3.8877999999999998E-3</v>
      </c>
      <c r="FB487" s="12">
        <v>2846.308</v>
      </c>
      <c r="FC487" s="12">
        <v>0.1173073</v>
      </c>
      <c r="FD487" s="12">
        <v>29.94603</v>
      </c>
      <c r="FE487" s="12">
        <v>1.7354000000000001E-2</v>
      </c>
      <c r="FF487" s="12">
        <v>0.46516999999999997</v>
      </c>
      <c r="FG487" s="12">
        <v>4.5836999999999996E-3</v>
      </c>
      <c r="FH487" s="12">
        <v>0.1389669</v>
      </c>
      <c r="FI487" s="12">
        <v>5.4544099999999998E-2</v>
      </c>
      <c r="FJ487" s="12">
        <v>0.29045270000000001</v>
      </c>
      <c r="FK487" s="12">
        <v>1.2546E-3</v>
      </c>
      <c r="FL487" s="12">
        <v>1.02E-4</v>
      </c>
      <c r="FM487" s="12">
        <v>0.43206549999999999</v>
      </c>
      <c r="FN487" s="12">
        <v>1.0521900000000001E-2</v>
      </c>
      <c r="FO487" s="12">
        <v>5.8103099999999998E-2</v>
      </c>
      <c r="FP487" s="12">
        <v>0.43591220000000003</v>
      </c>
      <c r="FQ487" s="12">
        <v>0.99107829999999997</v>
      </c>
      <c r="FR487" s="12">
        <v>6.7679999999999997E-4</v>
      </c>
      <c r="FS487" s="44">
        <v>5.4629999999999996E-10</v>
      </c>
      <c r="FT487" s="44">
        <v>5.8099999999999998E-11</v>
      </c>
      <c r="FU487" s="12">
        <v>0</v>
      </c>
      <c r="FV487" s="44">
        <v>4.962E-10</v>
      </c>
      <c r="FW487" s="12">
        <v>1.975E-2</v>
      </c>
      <c r="FX487" s="44">
        <v>5.4629999999999996E-10</v>
      </c>
      <c r="FY487" s="44">
        <v>7.0679999999999999E-6</v>
      </c>
      <c r="FZ487" s="44">
        <v>5.5304999999999997E-10</v>
      </c>
      <c r="GA487" s="44">
        <v>6.3080000000000001E-9</v>
      </c>
      <c r="GB487" s="44">
        <v>5.5430000000000004E-10</v>
      </c>
      <c r="GC487" s="12">
        <v>1.167E-2</v>
      </c>
      <c r="GD487" s="12">
        <v>0</v>
      </c>
      <c r="GE487" s="12">
        <v>295.5</v>
      </c>
      <c r="GF487" s="12">
        <v>0.1</v>
      </c>
      <c r="GG487" s="12">
        <v>1575</v>
      </c>
      <c r="GH487" s="12">
        <v>2</v>
      </c>
      <c r="GI487" s="12">
        <v>1.2718E-2</v>
      </c>
      <c r="GJ487" s="12">
        <v>9.9580000000000003E-4</v>
      </c>
    </row>
    <row r="488" spans="1:192" s="12" customFormat="1" ht="12">
      <c r="A488" s="31"/>
      <c r="B488" s="37"/>
      <c r="C488" s="32"/>
      <c r="D488" s="33"/>
      <c r="E488" s="49" t="s">
        <v>1794</v>
      </c>
      <c r="F488" s="49"/>
      <c r="G488" s="34"/>
      <c r="H488" s="50"/>
      <c r="I488" s="36"/>
      <c r="J488" s="45"/>
      <c r="K488" s="45"/>
      <c r="W488" s="43"/>
      <c r="Y488" s="44"/>
      <c r="CJ488" s="44"/>
      <c r="CN488" s="44"/>
      <c r="CP488" s="44"/>
      <c r="CR488" s="44"/>
      <c r="DH488" s="44"/>
      <c r="DO488" s="44"/>
      <c r="EC488" s="44"/>
      <c r="ED488" s="44"/>
      <c r="EG488" s="44"/>
      <c r="EM488" s="44"/>
      <c r="EO488" s="44"/>
      <c r="EU488" s="44"/>
      <c r="FS488" s="44"/>
      <c r="FT488" s="44"/>
      <c r="FV488" s="44"/>
      <c r="FX488" s="44"/>
      <c r="FY488" s="44"/>
      <c r="FZ488" s="44"/>
      <c r="GA488" s="44"/>
      <c r="GB488" s="44"/>
    </row>
    <row r="489" spans="1:192" s="10" customFormat="1">
      <c r="A489" s="25"/>
      <c r="B489" s="47"/>
      <c r="C489" s="26"/>
      <c r="D489" s="27"/>
      <c r="E489" s="48"/>
      <c r="F489" s="48"/>
      <c r="G489" s="28"/>
      <c r="H489" s="51"/>
      <c r="I489" s="30"/>
      <c r="J489" s="29"/>
      <c r="K489" s="29"/>
      <c r="W489" s="38"/>
      <c r="Y489" s="39"/>
      <c r="CJ489" s="39"/>
      <c r="CN489" s="39"/>
      <c r="CP489" s="39"/>
      <c r="CR489" s="39"/>
      <c r="DH489" s="39"/>
      <c r="DO489" s="39"/>
      <c r="EC489" s="39"/>
      <c r="ED489" s="39"/>
      <c r="EG489" s="39"/>
      <c r="EM489" s="39"/>
      <c r="EO489" s="39"/>
      <c r="EU489" s="39"/>
      <c r="FS489" s="39"/>
      <c r="FT489" s="39"/>
      <c r="FV489" s="39"/>
      <c r="FX489" s="39"/>
      <c r="FY489" s="39"/>
      <c r="FZ489" s="39"/>
      <c r="GA489" s="39"/>
      <c r="GB489" s="39"/>
    </row>
    <row r="490" spans="1:192" s="12" customFormat="1" ht="12">
      <c r="A490" s="31"/>
      <c r="B490" s="37" t="s">
        <v>1781</v>
      </c>
      <c r="C490" s="32"/>
      <c r="D490" s="33"/>
      <c r="E490" s="33"/>
      <c r="F490" s="33"/>
      <c r="G490" s="34"/>
      <c r="H490" s="35"/>
      <c r="I490" s="36"/>
      <c r="J490" s="35"/>
      <c r="K490" s="35"/>
      <c r="W490" s="43"/>
      <c r="Y490" s="44"/>
      <c r="CJ490" s="44"/>
      <c r="CN490" s="44"/>
      <c r="CP490" s="44"/>
      <c r="CR490" s="44"/>
      <c r="DH490" s="44"/>
      <c r="DO490" s="44"/>
      <c r="EC490" s="44"/>
      <c r="ED490" s="44"/>
      <c r="EG490" s="44"/>
      <c r="EM490" s="44"/>
      <c r="EO490" s="44"/>
      <c r="EU490" s="44"/>
      <c r="FS490" s="44"/>
      <c r="FT490" s="44"/>
      <c r="FV490" s="44"/>
      <c r="FX490" s="44"/>
      <c r="FY490" s="44"/>
      <c r="FZ490" s="44"/>
      <c r="GA490" s="44"/>
      <c r="GB490" s="44"/>
    </row>
    <row r="491" spans="1:192" s="12" customFormat="1" ht="12">
      <c r="A491" s="31"/>
      <c r="B491" s="32" t="s">
        <v>1700</v>
      </c>
      <c r="C491" s="32">
        <v>4</v>
      </c>
      <c r="D491" s="33">
        <v>0.69629180000000002</v>
      </c>
      <c r="E491" s="33">
        <v>1.4518000000000001E-3</v>
      </c>
      <c r="F491" s="33">
        <v>3.8513979999999994E-3</v>
      </c>
      <c r="G491" s="34">
        <v>0.16648140922574911</v>
      </c>
      <c r="H491" s="45">
        <v>351.42857142857139</v>
      </c>
      <c r="I491" s="36">
        <v>99.852099999999993</v>
      </c>
      <c r="J491" s="87">
        <v>4.9587969999999997</v>
      </c>
      <c r="K491" s="88">
        <v>0.20225889999999999</v>
      </c>
      <c r="L491" s="12">
        <v>1.6218999999999999E-3</v>
      </c>
      <c r="T491" s="12" t="s">
        <v>475</v>
      </c>
      <c r="U491" s="12" t="s">
        <v>476</v>
      </c>
      <c r="V491" s="12">
        <v>37</v>
      </c>
      <c r="W491" s="43">
        <v>42566</v>
      </c>
      <c r="X491" s="12">
        <v>16.966670000000001</v>
      </c>
      <c r="Y491" s="44">
        <v>3551447000</v>
      </c>
      <c r="AA491" s="12" t="s">
        <v>1452</v>
      </c>
      <c r="AB491" s="12">
        <v>12</v>
      </c>
      <c r="AC491" s="12" t="s">
        <v>1489</v>
      </c>
      <c r="AE491" s="12" t="s">
        <v>1454</v>
      </c>
      <c r="AF491" s="12">
        <v>7.875</v>
      </c>
      <c r="AG491" s="12" t="s">
        <v>1461</v>
      </c>
      <c r="AH491" s="12" t="s">
        <v>1491</v>
      </c>
      <c r="AI491" s="12" t="s">
        <v>1457</v>
      </c>
      <c r="AJ491" s="12">
        <v>1</v>
      </c>
      <c r="AK491" s="12" t="s">
        <v>1458</v>
      </c>
      <c r="AL491" s="12">
        <v>1</v>
      </c>
      <c r="AM491" s="12" t="s">
        <v>1459</v>
      </c>
      <c r="AN491" s="12">
        <v>4</v>
      </c>
      <c r="AO491" s="12">
        <v>4</v>
      </c>
      <c r="AP491" s="12">
        <v>0</v>
      </c>
      <c r="AQ491" s="12">
        <v>4</v>
      </c>
      <c r="AR491" s="12">
        <v>0</v>
      </c>
      <c r="AS491" s="12">
        <v>30</v>
      </c>
      <c r="AT491" s="12">
        <v>30</v>
      </c>
      <c r="AU491" s="12">
        <v>129</v>
      </c>
      <c r="AX491" s="12">
        <v>0</v>
      </c>
      <c r="AY491" s="12">
        <v>-3.8695999999999999E-3</v>
      </c>
      <c r="AZ491" s="12">
        <v>7.9322000000000004E-3</v>
      </c>
      <c r="BA491" s="12">
        <v>2.3183950000000002</v>
      </c>
      <c r="BB491" s="12">
        <v>5.3751300000000002E-2</v>
      </c>
      <c r="BC491" s="12">
        <v>3.328951</v>
      </c>
      <c r="BD491" s="12">
        <v>9.5413000000000008E-3</v>
      </c>
      <c r="BE491" s="12">
        <v>4.6642299999999998E-2</v>
      </c>
      <c r="BF491" s="12">
        <v>2.1031999999999999E-3</v>
      </c>
      <c r="BG491" s="12">
        <v>2.7307E-3</v>
      </c>
      <c r="BH491" s="12">
        <v>5.1525E-3</v>
      </c>
      <c r="BI491" s="12">
        <v>1.2799999999999999E-5</v>
      </c>
      <c r="BJ491" s="12">
        <v>2.5799999999999998E-4</v>
      </c>
      <c r="BK491" s="12">
        <v>1.9344E-3</v>
      </c>
      <c r="BL491" s="12">
        <v>5.7641999999999997E-3</v>
      </c>
      <c r="BM491" s="12">
        <v>3.0652360000000001</v>
      </c>
      <c r="BN491" s="12">
        <v>6.5626E-3</v>
      </c>
      <c r="BO491" s="12">
        <v>3.3449719999999998</v>
      </c>
      <c r="BP491" s="12">
        <v>9.3106000000000005E-3</v>
      </c>
      <c r="BQ491" s="12">
        <v>4.9734199999999999E-2</v>
      </c>
      <c r="BR491" s="12">
        <v>2.0138000000000001E-3</v>
      </c>
      <c r="BS491" s="12">
        <v>2.4003199999999999E-2</v>
      </c>
      <c r="BT491" s="12">
        <v>5.0029000000000002E-3</v>
      </c>
      <c r="BU491" s="12">
        <v>2.9137E-3</v>
      </c>
      <c r="BV491" s="12">
        <v>1.44E-4</v>
      </c>
      <c r="BW491" s="12">
        <v>1</v>
      </c>
      <c r="BX491" s="12">
        <v>0</v>
      </c>
      <c r="BY491" s="12">
        <v>1</v>
      </c>
      <c r="BZ491" s="12">
        <v>0</v>
      </c>
      <c r="CA491" s="12">
        <v>1</v>
      </c>
      <c r="CB491" s="12">
        <v>0</v>
      </c>
      <c r="CC491" s="12">
        <v>1</v>
      </c>
      <c r="CD491" s="12">
        <v>0</v>
      </c>
      <c r="CE491" s="12">
        <v>1</v>
      </c>
      <c r="CF491" s="12">
        <v>0</v>
      </c>
      <c r="CG491" s="12">
        <v>1</v>
      </c>
      <c r="CH491" s="12">
        <v>0</v>
      </c>
      <c r="CI491" s="12">
        <v>1</v>
      </c>
      <c r="CJ491" s="12">
        <v>0</v>
      </c>
      <c r="CK491" s="12">
        <v>1</v>
      </c>
      <c r="CL491" s="12">
        <v>0</v>
      </c>
      <c r="CM491" s="12">
        <v>1</v>
      </c>
      <c r="CN491" s="12">
        <v>0</v>
      </c>
      <c r="CO491" s="12">
        <v>1</v>
      </c>
      <c r="CP491" s="12">
        <v>0</v>
      </c>
      <c r="CQ491" s="12">
        <v>1</v>
      </c>
      <c r="CR491" s="12">
        <v>0</v>
      </c>
      <c r="CS491" s="12">
        <v>1.0231209999999999</v>
      </c>
      <c r="CT491" s="12">
        <v>1.6218999999999999E-3</v>
      </c>
      <c r="CU491" s="12">
        <v>5.8041000000000004E-3</v>
      </c>
      <c r="CV491" s="12">
        <v>5.4492000000000004E-3</v>
      </c>
      <c r="CW491" s="12">
        <v>0.74684059999999997</v>
      </c>
      <c r="CX491" s="12">
        <v>5.3349199999999999E-2</v>
      </c>
      <c r="CY491" s="12">
        <v>1.60205E-2</v>
      </c>
      <c r="CZ491" s="12">
        <v>2.0853999999999998E-3</v>
      </c>
      <c r="DA491" s="12">
        <v>3.0918999999999999E-3</v>
      </c>
      <c r="DB491" s="12">
        <v>6.066E-4</v>
      </c>
      <c r="DC491" s="12">
        <v>2.12725E-2</v>
      </c>
      <c r="DD491" s="12">
        <v>1.2328E-3</v>
      </c>
      <c r="DE491" s="12">
        <v>2.9011000000000002E-3</v>
      </c>
      <c r="DF491" s="12">
        <v>2.118E-4</v>
      </c>
      <c r="DG491" s="44">
        <v>3.8513979999999996E-6</v>
      </c>
      <c r="DH491" s="12">
        <v>7.75E-5</v>
      </c>
      <c r="DI491" s="12">
        <v>8.8084009999999999</v>
      </c>
      <c r="DJ491" s="12">
        <v>1.4518000000000001E-3</v>
      </c>
      <c r="DK491" s="12">
        <v>2.7393999999999999E-3</v>
      </c>
      <c r="DL491" s="12">
        <v>2.8454999999999999E-3</v>
      </c>
      <c r="DM491" s="12">
        <v>5.3692000000000002E-3</v>
      </c>
      <c r="DN491" s="12">
        <v>3.1720000000000001E-4</v>
      </c>
      <c r="DO491" s="44">
        <v>5.4099779999999997E-8</v>
      </c>
      <c r="DP491" s="12">
        <v>1.40082E-2</v>
      </c>
      <c r="DQ491" s="12">
        <v>6.3290000000000004E-4</v>
      </c>
      <c r="DR491" s="12">
        <v>0.69629180000000002</v>
      </c>
      <c r="DS491" s="12">
        <v>1.6266200000000001E-2</v>
      </c>
      <c r="DT491" s="12">
        <v>0.68774270000000004</v>
      </c>
      <c r="DU491" s="12">
        <v>2.8089599999999999E-2</v>
      </c>
      <c r="DV491" s="12">
        <v>99.852099999999993</v>
      </c>
      <c r="DW491" s="12">
        <v>4.6931950000000002</v>
      </c>
      <c r="DX491" s="12">
        <v>4.9587969999999997</v>
      </c>
      <c r="DY491" s="12">
        <v>0.20225889999999999</v>
      </c>
      <c r="DZ491" s="12">
        <v>0.20226069999999999</v>
      </c>
      <c r="EA491" s="12">
        <v>0</v>
      </c>
      <c r="EB491" s="12">
        <v>0</v>
      </c>
      <c r="EC491" s="44">
        <v>1.664816E-16</v>
      </c>
      <c r="ED491" s="44">
        <v>1.159198E-16</v>
      </c>
      <c r="EE491" s="12" t="s">
        <v>1460</v>
      </c>
      <c r="EF491" s="12">
        <v>3.9443000000000004E-3</v>
      </c>
      <c r="EG491" s="44">
        <v>6.8355E-7</v>
      </c>
      <c r="EH491" s="12">
        <v>1.770222</v>
      </c>
      <c r="EI491" s="12">
        <v>1.0002040000000001</v>
      </c>
      <c r="EJ491" s="12">
        <v>6.9459999999999997E-4</v>
      </c>
      <c r="EK491" s="12">
        <v>1.6500000000000001E-5</v>
      </c>
      <c r="EL491" s="12">
        <v>8.7000000000000001E-5</v>
      </c>
      <c r="EM491" s="44">
        <v>5.0000000000000004E-6</v>
      </c>
      <c r="EN491" s="12">
        <v>2.6059999999999999E-4</v>
      </c>
      <c r="EO491" s="44">
        <v>4.9999999999999998E-7</v>
      </c>
      <c r="EP491" s="12">
        <v>1.261E-2</v>
      </c>
      <c r="EQ491" s="12">
        <v>2.0000000000000002E-5</v>
      </c>
      <c r="ER491" s="12">
        <v>7.5310000000000004E-3</v>
      </c>
      <c r="ES491" s="12">
        <v>1.05E-4</v>
      </c>
      <c r="ET491" s="12">
        <v>1.4999999999999999E-4</v>
      </c>
      <c r="EU491" s="12">
        <v>1.0000000000000001E-5</v>
      </c>
      <c r="EV491" s="12">
        <v>250</v>
      </c>
      <c r="EW491" s="12">
        <v>0.01</v>
      </c>
      <c r="EX491" s="12">
        <v>1.96</v>
      </c>
      <c r="EY491" s="12">
        <v>0</v>
      </c>
      <c r="EZ491" s="12">
        <v>-3.8695999999999999E-3</v>
      </c>
      <c r="FA491" s="12">
        <v>7.9322000000000004E-3</v>
      </c>
      <c r="FB491" s="12">
        <v>2.3183950000000002</v>
      </c>
      <c r="FC491" s="12">
        <v>5.3751300000000002E-2</v>
      </c>
      <c r="FD491" s="12">
        <v>3.3296320000000001</v>
      </c>
      <c r="FE491" s="12">
        <v>9.5431999999999999E-3</v>
      </c>
      <c r="FF491" s="12">
        <v>4.6642299999999998E-2</v>
      </c>
      <c r="FG491" s="12">
        <v>2.1031999999999999E-3</v>
      </c>
      <c r="FH491" s="12">
        <v>4.8339000000000003E-3</v>
      </c>
      <c r="FI491" s="12">
        <v>9.1211E-3</v>
      </c>
      <c r="FJ491" s="12">
        <v>1.2799999999999999E-5</v>
      </c>
      <c r="FK491" s="12">
        <v>2.5799999999999998E-4</v>
      </c>
      <c r="FL491" s="44">
        <v>4.9482539999999997E-6</v>
      </c>
      <c r="FM491" s="12">
        <v>2273.877</v>
      </c>
      <c r="FN491" s="12">
        <v>1.451881</v>
      </c>
      <c r="FO491" s="12">
        <v>2.3616630000000001</v>
      </c>
      <c r="FP491" s="12">
        <v>2273.8760000000002</v>
      </c>
      <c r="FQ491" s="12">
        <v>0.99999950000000004</v>
      </c>
      <c r="FR491" s="12">
        <v>1.0231000000000001E-3</v>
      </c>
      <c r="FS491" s="44">
        <v>5.4629999999999996E-10</v>
      </c>
      <c r="FT491" s="44">
        <v>5.8099999999999998E-11</v>
      </c>
      <c r="FU491" s="12">
        <v>0</v>
      </c>
      <c r="FV491" s="44">
        <v>4.962E-10</v>
      </c>
      <c r="FW491" s="12">
        <v>1.975E-2</v>
      </c>
      <c r="FX491" s="44">
        <v>5.4629999999999996E-10</v>
      </c>
      <c r="FY491" s="44">
        <v>7.0679999999999999E-6</v>
      </c>
      <c r="FZ491" s="44">
        <v>5.5304999999999997E-10</v>
      </c>
      <c r="GA491" s="44">
        <v>6.3080000000000001E-9</v>
      </c>
      <c r="GB491" s="44">
        <v>5.5430000000000004E-10</v>
      </c>
      <c r="GC491" s="12">
        <v>1.167E-2</v>
      </c>
      <c r="GD491" s="12">
        <v>0</v>
      </c>
      <c r="GE491" s="12">
        <v>295.5</v>
      </c>
      <c r="GF491" s="12">
        <v>0.1</v>
      </c>
      <c r="GG491" s="12">
        <v>1575</v>
      </c>
      <c r="GH491" s="12">
        <v>2</v>
      </c>
      <c r="GI491" s="12">
        <v>1.261E-2</v>
      </c>
      <c r="GJ491" s="12">
        <v>1.3975000000000001E-3</v>
      </c>
    </row>
    <row r="492" spans="1:192" s="12" customFormat="1" ht="12">
      <c r="A492" s="31"/>
      <c r="B492" s="32" t="s">
        <v>1594</v>
      </c>
      <c r="C492" s="32">
        <v>4</v>
      </c>
      <c r="D492" s="40">
        <v>2.2388650000000001</v>
      </c>
      <c r="E492" s="33">
        <v>1.14047E-2</v>
      </c>
      <c r="F492" s="33">
        <v>0.18210000000000001</v>
      </c>
      <c r="G492" s="34">
        <v>1.5670230395532041</v>
      </c>
      <c r="H492" s="45">
        <v>44.736292931861421</v>
      </c>
      <c r="I492" s="36">
        <v>97.626599999999996</v>
      </c>
      <c r="J492" s="34">
        <v>15.660869999999999</v>
      </c>
      <c r="K492" s="34">
        <v>2.3506200000000001E-2</v>
      </c>
      <c r="L492" s="12">
        <v>1.6218999999999999E-3</v>
      </c>
      <c r="T492" s="12" t="s">
        <v>477</v>
      </c>
      <c r="U492" s="12" t="s">
        <v>476</v>
      </c>
      <c r="V492" s="12">
        <v>37</v>
      </c>
      <c r="W492" s="43">
        <v>42566</v>
      </c>
      <c r="X492" s="12">
        <v>19.83333</v>
      </c>
      <c r="Y492" s="44">
        <v>3551457000</v>
      </c>
      <c r="AA492" s="12" t="s">
        <v>1452</v>
      </c>
      <c r="AB492" s="12">
        <v>12</v>
      </c>
      <c r="AC492" s="12" t="s">
        <v>1489</v>
      </c>
      <c r="AE492" s="12" t="s">
        <v>1454</v>
      </c>
      <c r="AF492" s="12">
        <v>7.875</v>
      </c>
      <c r="AG492" s="12" t="s">
        <v>1461</v>
      </c>
      <c r="AH492" s="12" t="s">
        <v>1491</v>
      </c>
      <c r="AI492" s="12" t="s">
        <v>1457</v>
      </c>
      <c r="AJ492" s="12">
        <v>1</v>
      </c>
      <c r="AK492" s="12" t="s">
        <v>1458</v>
      </c>
      <c r="AL492" s="12">
        <v>1</v>
      </c>
      <c r="AM492" s="12" t="s">
        <v>1459</v>
      </c>
      <c r="AN492" s="12">
        <v>4</v>
      </c>
      <c r="AO492" s="12">
        <v>4</v>
      </c>
      <c r="AP492" s="12">
        <v>0</v>
      </c>
      <c r="AQ492" s="12">
        <v>4</v>
      </c>
      <c r="AR492" s="12">
        <v>0</v>
      </c>
      <c r="AS492" s="12">
        <v>30</v>
      </c>
      <c r="AT492" s="12">
        <v>30</v>
      </c>
      <c r="AU492" s="12">
        <v>136</v>
      </c>
      <c r="AX492" s="12">
        <v>0</v>
      </c>
      <c r="AY492" s="12">
        <v>-1.24026E-2</v>
      </c>
      <c r="AZ492" s="12">
        <v>7.3664000000000004E-3</v>
      </c>
      <c r="BA492" s="12">
        <v>70.167670000000001</v>
      </c>
      <c r="BB492" s="12">
        <v>5.5089100000000002E-2</v>
      </c>
      <c r="BC492" s="12">
        <v>31.334289999999999</v>
      </c>
      <c r="BD492" s="12">
        <v>1.19565E-2</v>
      </c>
      <c r="BE492" s="12">
        <v>0.390874</v>
      </c>
      <c r="BF492" s="12">
        <v>2.1808999999999999E-3</v>
      </c>
      <c r="BG492" s="12">
        <v>0.20143810000000001</v>
      </c>
      <c r="BH492" s="12">
        <v>5.3333E-3</v>
      </c>
      <c r="BI492" s="12">
        <v>5.7085E-3</v>
      </c>
      <c r="BJ492" s="12">
        <v>2.8029999999999998E-4</v>
      </c>
      <c r="BK492" s="12">
        <v>4.5861000000000001E-3</v>
      </c>
      <c r="BL492" s="12">
        <v>5.4735000000000001E-3</v>
      </c>
      <c r="BM492" s="12">
        <v>70.900409999999994</v>
      </c>
      <c r="BN492" s="12">
        <v>1.2719599999999999E-2</v>
      </c>
      <c r="BO492" s="12">
        <v>31.35031</v>
      </c>
      <c r="BP492" s="12">
        <v>1.1773199999999999E-2</v>
      </c>
      <c r="BQ492" s="12">
        <v>0.39396599999999998</v>
      </c>
      <c r="BR492" s="12">
        <v>2.0948999999999998E-3</v>
      </c>
      <c r="BS492" s="12">
        <v>0.22271060000000001</v>
      </c>
      <c r="BT492" s="12">
        <v>5.1888000000000004E-3</v>
      </c>
      <c r="BU492" s="12">
        <v>8.4127000000000004E-3</v>
      </c>
      <c r="BV492" s="12">
        <v>1.7789999999999999E-4</v>
      </c>
      <c r="BW492" s="12">
        <v>1</v>
      </c>
      <c r="BX492" s="12">
        <v>0</v>
      </c>
      <c r="BY492" s="12">
        <v>1</v>
      </c>
      <c r="BZ492" s="12">
        <v>0</v>
      </c>
      <c r="CA492" s="12">
        <v>1</v>
      </c>
      <c r="CB492" s="12">
        <v>0</v>
      </c>
      <c r="CC492" s="12">
        <v>1</v>
      </c>
      <c r="CD492" s="12">
        <v>0</v>
      </c>
      <c r="CE492" s="12">
        <v>1</v>
      </c>
      <c r="CF492" s="12">
        <v>0</v>
      </c>
      <c r="CG492" s="12">
        <v>1</v>
      </c>
      <c r="CH492" s="12">
        <v>0</v>
      </c>
      <c r="CI492" s="12">
        <v>1</v>
      </c>
      <c r="CJ492" s="12">
        <v>0</v>
      </c>
      <c r="CK492" s="12">
        <v>1</v>
      </c>
      <c r="CL492" s="12">
        <v>0</v>
      </c>
      <c r="CM492" s="12">
        <v>1</v>
      </c>
      <c r="CN492" s="12">
        <v>0</v>
      </c>
      <c r="CO492" s="12">
        <v>1</v>
      </c>
      <c r="CP492" s="12">
        <v>0</v>
      </c>
      <c r="CQ492" s="12">
        <v>1</v>
      </c>
      <c r="CR492" s="12">
        <v>0</v>
      </c>
      <c r="CS492" s="12">
        <v>1.0231209999999999</v>
      </c>
      <c r="CT492" s="12">
        <v>1.6218999999999999E-3</v>
      </c>
      <c r="CU492" s="12">
        <v>1.6988699999999999E-2</v>
      </c>
      <c r="CV492" s="12">
        <v>4.9300999999999998E-3</v>
      </c>
      <c r="CW492" s="12">
        <v>0.73274450000000002</v>
      </c>
      <c r="CX492" s="12">
        <v>5.3600500000000002E-2</v>
      </c>
      <c r="CY492" s="12">
        <v>1.60205E-2</v>
      </c>
      <c r="CZ492" s="12">
        <v>2.0853999999999998E-3</v>
      </c>
      <c r="DA492" s="12">
        <v>3.0918999999999999E-3</v>
      </c>
      <c r="DB492" s="12">
        <v>6.066E-4</v>
      </c>
      <c r="DC492" s="12">
        <v>2.12725E-2</v>
      </c>
      <c r="DD492" s="12">
        <v>1.2328E-3</v>
      </c>
      <c r="DE492" s="12">
        <v>2.8332000000000001E-3</v>
      </c>
      <c r="DF492" s="12">
        <v>2.128E-4</v>
      </c>
      <c r="DG492" s="12">
        <v>1.8210000000000001E-4</v>
      </c>
      <c r="DH492" s="44">
        <v>8.9442119999999993E-6</v>
      </c>
      <c r="DI492" s="12">
        <v>1.610277</v>
      </c>
      <c r="DJ492" s="12">
        <v>1.14047E-2</v>
      </c>
      <c r="DK492" s="12">
        <v>3.0200000000000002E-4</v>
      </c>
      <c r="DL492" s="12">
        <v>2.23533E-2</v>
      </c>
      <c r="DM492" s="12">
        <v>5.9190000000000002E-4</v>
      </c>
      <c r="DN492" s="12">
        <v>-3.9199999999999997E-5</v>
      </c>
      <c r="DO492" s="44">
        <v>5.963866E-9</v>
      </c>
      <c r="DP492" s="12">
        <v>1.24718E-2</v>
      </c>
      <c r="DQ492" s="12">
        <v>6.97E-5</v>
      </c>
      <c r="DR492" s="12">
        <v>2.2388650000000001</v>
      </c>
      <c r="DS492" s="12">
        <v>1.9543999999999998E-3</v>
      </c>
      <c r="DT492" s="12">
        <v>2.1783929999999998</v>
      </c>
      <c r="DU492" s="12">
        <v>3.2837000000000001E-3</v>
      </c>
      <c r="DV492" s="12">
        <v>97.626599999999996</v>
      </c>
      <c r="DW492" s="12">
        <v>0.1618465</v>
      </c>
      <c r="DX492" s="12">
        <v>15.660869999999999</v>
      </c>
      <c r="DY492" s="12">
        <v>2.3506200000000001E-2</v>
      </c>
      <c r="DZ492" s="12">
        <v>2.3661100000000001E-2</v>
      </c>
      <c r="EA492" s="12">
        <v>1.3101E-2</v>
      </c>
      <c r="EB492" s="12">
        <v>0</v>
      </c>
      <c r="EC492" s="44">
        <v>1.567036E-15</v>
      </c>
      <c r="ED492" s="44">
        <v>3.5083829999999999E-15</v>
      </c>
      <c r="EE492" s="12" t="s">
        <v>1460</v>
      </c>
      <c r="EF492" s="12">
        <v>3.9443000000000004E-3</v>
      </c>
      <c r="EG492" s="44">
        <v>6.8355E-7</v>
      </c>
      <c r="EH492" s="12">
        <v>1.774405</v>
      </c>
      <c r="EI492" s="12">
        <v>1.000205</v>
      </c>
      <c r="EJ492" s="12">
        <v>6.9459999999999997E-4</v>
      </c>
      <c r="EK492" s="12">
        <v>1.6500000000000001E-5</v>
      </c>
      <c r="EL492" s="12">
        <v>8.7000000000000001E-5</v>
      </c>
      <c r="EM492" s="44">
        <v>5.0000000000000004E-6</v>
      </c>
      <c r="EN492" s="12">
        <v>2.6059999999999999E-4</v>
      </c>
      <c r="EO492" s="44">
        <v>4.9999999999999998E-7</v>
      </c>
      <c r="EP492" s="12">
        <v>1.261E-2</v>
      </c>
      <c r="EQ492" s="12">
        <v>2.0000000000000002E-5</v>
      </c>
      <c r="ER492" s="12">
        <v>7.5310000000000004E-3</v>
      </c>
      <c r="ES492" s="12">
        <v>1.05E-4</v>
      </c>
      <c r="ET492" s="12">
        <v>1.4999999999999999E-4</v>
      </c>
      <c r="EU492" s="12">
        <v>1.0000000000000001E-5</v>
      </c>
      <c r="EV492" s="12">
        <v>250</v>
      </c>
      <c r="EW492" s="12">
        <v>0.01</v>
      </c>
      <c r="EX492" s="12">
        <v>1.96</v>
      </c>
      <c r="EY492" s="12">
        <v>0</v>
      </c>
      <c r="EZ492" s="12">
        <v>-1.24026E-2</v>
      </c>
      <c r="FA492" s="12">
        <v>7.3664000000000004E-3</v>
      </c>
      <c r="FB492" s="12">
        <v>70.167670000000001</v>
      </c>
      <c r="FC492" s="12">
        <v>5.5089100000000002E-2</v>
      </c>
      <c r="FD492" s="12">
        <v>31.340720000000001</v>
      </c>
      <c r="FE492" s="12">
        <v>1.19589E-2</v>
      </c>
      <c r="FF492" s="12">
        <v>0.390874</v>
      </c>
      <c r="FG492" s="12">
        <v>2.1808999999999999E-3</v>
      </c>
      <c r="FH492" s="12">
        <v>0.35743269999999999</v>
      </c>
      <c r="FI492" s="12">
        <v>9.4634000000000003E-3</v>
      </c>
      <c r="FJ492" s="12">
        <v>5.7085E-3</v>
      </c>
      <c r="FK492" s="12">
        <v>2.8029999999999998E-4</v>
      </c>
      <c r="FL492" s="12">
        <v>8.03E-5</v>
      </c>
      <c r="FM492" s="12">
        <v>4.9925230000000003</v>
      </c>
      <c r="FN492" s="12">
        <v>0.44815870000000002</v>
      </c>
      <c r="FO492" s="12">
        <v>8.7586999999999998E-2</v>
      </c>
      <c r="FP492" s="12">
        <v>4.9920460000000002</v>
      </c>
      <c r="FQ492" s="12">
        <v>0.99984629999999997</v>
      </c>
      <c r="FR492" s="12">
        <v>1.4200600000000001E-2</v>
      </c>
      <c r="FS492" s="44">
        <v>5.4629999999999996E-10</v>
      </c>
      <c r="FT492" s="44">
        <v>5.8099999999999998E-11</v>
      </c>
      <c r="FU492" s="12">
        <v>0</v>
      </c>
      <c r="FV492" s="44">
        <v>4.962E-10</v>
      </c>
      <c r="FW492" s="12">
        <v>1.975E-2</v>
      </c>
      <c r="FX492" s="44">
        <v>5.4629999999999996E-10</v>
      </c>
      <c r="FY492" s="44">
        <v>7.0679999999999999E-6</v>
      </c>
      <c r="FZ492" s="44">
        <v>5.5304999999999997E-10</v>
      </c>
      <c r="GA492" s="44">
        <v>6.3080000000000001E-9</v>
      </c>
      <c r="GB492" s="44">
        <v>5.5430000000000004E-10</v>
      </c>
      <c r="GC492" s="12">
        <v>1.167E-2</v>
      </c>
      <c r="GD492" s="12">
        <v>0</v>
      </c>
      <c r="GE492" s="12">
        <v>295.5</v>
      </c>
      <c r="GF492" s="12">
        <v>0.1</v>
      </c>
      <c r="GG492" s="12">
        <v>1575</v>
      </c>
      <c r="GH492" s="12">
        <v>2</v>
      </c>
      <c r="GI492" s="12">
        <v>1.261E-2</v>
      </c>
      <c r="GJ492" s="12">
        <v>-1.727E-4</v>
      </c>
    </row>
    <row r="493" spans="1:192" s="12" customFormat="1" ht="12">
      <c r="A493" s="31"/>
      <c r="B493" s="32" t="s">
        <v>1593</v>
      </c>
      <c r="C493" s="32">
        <v>4</v>
      </c>
      <c r="D493" s="40">
        <v>3.273304</v>
      </c>
      <c r="E493" s="33">
        <v>2.7759900000000001E-2</v>
      </c>
      <c r="F493" s="40">
        <v>1.2177</v>
      </c>
      <c r="G493" s="34">
        <v>3.7724934748430687E-2</v>
      </c>
      <c r="H493" s="45">
        <v>18.379172835637014</v>
      </c>
      <c r="I493" s="36">
        <v>89.055670000000006</v>
      </c>
      <c r="J493" s="45">
        <v>20.879270000000002</v>
      </c>
      <c r="K493" s="45">
        <v>2.5549400000000002</v>
      </c>
      <c r="L493" s="12">
        <v>1.6218999999999999E-3</v>
      </c>
      <c r="T493" s="12" t="s">
        <v>478</v>
      </c>
      <c r="U493" s="12" t="s">
        <v>476</v>
      </c>
      <c r="V493" s="12">
        <v>37</v>
      </c>
      <c r="W493" s="43">
        <v>42566</v>
      </c>
      <c r="X493" s="12">
        <v>19.616669999999999</v>
      </c>
      <c r="Y493" s="44">
        <v>3551456000</v>
      </c>
      <c r="AA493" s="12" t="s">
        <v>1452</v>
      </c>
      <c r="AB493" s="12">
        <v>12</v>
      </c>
      <c r="AC493" s="12" t="s">
        <v>1489</v>
      </c>
      <c r="AE493" s="12" t="s">
        <v>1454</v>
      </c>
      <c r="AF493" s="12">
        <v>7.875</v>
      </c>
      <c r="AG493" s="12" t="s">
        <v>1461</v>
      </c>
      <c r="AH493" s="12" t="s">
        <v>1491</v>
      </c>
      <c r="AI493" s="12" t="s">
        <v>1457</v>
      </c>
      <c r="AJ493" s="12">
        <v>1</v>
      </c>
      <c r="AK493" s="12" t="s">
        <v>1458</v>
      </c>
      <c r="AL493" s="12">
        <v>1</v>
      </c>
      <c r="AM493" s="12" t="s">
        <v>1459</v>
      </c>
      <c r="AN493" s="12">
        <v>4</v>
      </c>
      <c r="AO493" s="12">
        <v>4</v>
      </c>
      <c r="AP493" s="12">
        <v>0</v>
      </c>
      <c r="AQ493" s="12">
        <v>4</v>
      </c>
      <c r="AR493" s="12">
        <v>0</v>
      </c>
      <c r="AS493" s="12">
        <v>30</v>
      </c>
      <c r="AT493" s="12">
        <v>30</v>
      </c>
      <c r="AU493" s="12">
        <v>135</v>
      </c>
      <c r="AX493" s="12">
        <v>0</v>
      </c>
      <c r="AY493" s="12">
        <v>-3.81622E-2</v>
      </c>
      <c r="AZ493" s="12">
        <v>2.1978600000000001E-2</v>
      </c>
      <c r="BA493" s="12">
        <v>2.4697520000000002</v>
      </c>
      <c r="BB493" s="12">
        <v>6.9916900000000004E-2</v>
      </c>
      <c r="BC493" s="12">
        <v>0.75435859999999999</v>
      </c>
      <c r="BD493" s="12">
        <v>5.5699199999999997E-2</v>
      </c>
      <c r="BE493" s="12">
        <v>2.4829299999999999E-2</v>
      </c>
      <c r="BF493" s="12">
        <v>8.4787999999999999E-3</v>
      </c>
      <c r="BG493" s="12">
        <v>1.1806199999999999E-2</v>
      </c>
      <c r="BH493" s="12">
        <v>1.81973E-2</v>
      </c>
      <c r="BI493" s="12">
        <v>9.1870000000000005E-4</v>
      </c>
      <c r="BJ493" s="12">
        <v>6.9059999999999998E-4</v>
      </c>
      <c r="BK493" s="12">
        <v>-2.1173600000000001E-2</v>
      </c>
      <c r="BL493" s="12">
        <v>2.14185E-2</v>
      </c>
      <c r="BM493" s="12">
        <v>3.2035420000000001</v>
      </c>
      <c r="BN493" s="12">
        <v>4.4919000000000001E-2</v>
      </c>
      <c r="BO493" s="12">
        <v>0.77037920000000004</v>
      </c>
      <c r="BP493" s="12">
        <v>5.5660099999999997E-2</v>
      </c>
      <c r="BQ493" s="12">
        <v>2.79212E-2</v>
      </c>
      <c r="BR493" s="12">
        <v>8.4569999999999992E-3</v>
      </c>
      <c r="BS493" s="12">
        <v>3.3078700000000003E-2</v>
      </c>
      <c r="BT493" s="12">
        <v>1.8155500000000001E-2</v>
      </c>
      <c r="BU493" s="12">
        <v>3.7361999999999999E-3</v>
      </c>
      <c r="BV493" s="12">
        <v>6.4210000000000005E-4</v>
      </c>
      <c r="BW493" s="12">
        <v>1</v>
      </c>
      <c r="BX493" s="12">
        <v>0</v>
      </c>
      <c r="BY493" s="12">
        <v>1</v>
      </c>
      <c r="BZ493" s="12">
        <v>0</v>
      </c>
      <c r="CA493" s="12">
        <v>1</v>
      </c>
      <c r="CB493" s="12">
        <v>0</v>
      </c>
      <c r="CC493" s="12">
        <v>1</v>
      </c>
      <c r="CD493" s="12">
        <v>0</v>
      </c>
      <c r="CE493" s="12">
        <v>1</v>
      </c>
      <c r="CF493" s="12">
        <v>0</v>
      </c>
      <c r="CG493" s="12">
        <v>1</v>
      </c>
      <c r="CH493" s="12">
        <v>0</v>
      </c>
      <c r="CI493" s="12">
        <v>1</v>
      </c>
      <c r="CJ493" s="12">
        <v>0</v>
      </c>
      <c r="CK493" s="12">
        <v>1</v>
      </c>
      <c r="CL493" s="12">
        <v>0</v>
      </c>
      <c r="CM493" s="12">
        <v>1</v>
      </c>
      <c r="CN493" s="12">
        <v>0</v>
      </c>
      <c r="CO493" s="12">
        <v>1</v>
      </c>
      <c r="CP493" s="12">
        <v>0</v>
      </c>
      <c r="CQ493" s="12">
        <v>1</v>
      </c>
      <c r="CR493" s="12">
        <v>0</v>
      </c>
      <c r="CS493" s="12">
        <v>1.0231209999999999</v>
      </c>
      <c r="CT493" s="12">
        <v>1.6218999999999999E-3</v>
      </c>
      <c r="CU493" s="12">
        <v>1.6988699999999999E-2</v>
      </c>
      <c r="CV493" s="12">
        <v>4.9300999999999998E-3</v>
      </c>
      <c r="CW493" s="12">
        <v>0.73378989999999999</v>
      </c>
      <c r="CX493" s="12">
        <v>5.3578500000000001E-2</v>
      </c>
      <c r="CY493" s="12">
        <v>1.60205E-2</v>
      </c>
      <c r="CZ493" s="12">
        <v>2.0853999999999998E-3</v>
      </c>
      <c r="DA493" s="12">
        <v>3.0918999999999999E-3</v>
      </c>
      <c r="DB493" s="12">
        <v>6.066E-4</v>
      </c>
      <c r="DC493" s="12">
        <v>2.12725E-2</v>
      </c>
      <c r="DD493" s="12">
        <v>1.2328E-3</v>
      </c>
      <c r="DE493" s="12">
        <v>2.8381999999999999E-3</v>
      </c>
      <c r="DF493" s="12">
        <v>2.1269999999999999E-4</v>
      </c>
      <c r="DG493" s="12">
        <v>1.2176999999999999E-3</v>
      </c>
      <c r="DH493" s="12">
        <v>9.1969999999999997E-4</v>
      </c>
      <c r="DI493" s="12">
        <v>0.5908968</v>
      </c>
      <c r="DJ493" s="12">
        <v>2.7759900000000001E-2</v>
      </c>
      <c r="DK493" s="12">
        <v>4.2836300000000001E-2</v>
      </c>
      <c r="DL493" s="12">
        <v>5.4409399999999997E-2</v>
      </c>
      <c r="DM493" s="12">
        <v>8.3959199999999998E-2</v>
      </c>
      <c r="DN493" s="12">
        <v>4.5555999999999999E-3</v>
      </c>
      <c r="DO493" s="44">
        <v>8.4597429999999998E-7</v>
      </c>
      <c r="DP493" s="12">
        <v>3.2907699999999998E-2</v>
      </c>
      <c r="DQ493" s="12">
        <v>1.14971E-2</v>
      </c>
      <c r="DR493" s="12">
        <v>3.273304</v>
      </c>
      <c r="DS493" s="12">
        <v>0.25884439999999997</v>
      </c>
      <c r="DT493" s="12">
        <v>2.9084120000000002</v>
      </c>
      <c r="DU493" s="12">
        <v>0.35792800000000002</v>
      </c>
      <c r="DV493" s="12">
        <v>89.055670000000006</v>
      </c>
      <c r="DW493" s="12">
        <v>9.1122119999999995</v>
      </c>
      <c r="DX493" s="12">
        <v>20.879270000000002</v>
      </c>
      <c r="DY493" s="12">
        <v>2.5549400000000002</v>
      </c>
      <c r="DZ493" s="12">
        <v>2.554942</v>
      </c>
      <c r="EA493" s="12">
        <v>0</v>
      </c>
      <c r="EB493" s="12">
        <v>0</v>
      </c>
      <c r="EC493" s="44">
        <v>3.7725670000000002E-17</v>
      </c>
      <c r="ED493" s="44">
        <v>1.234876E-16</v>
      </c>
      <c r="EE493" s="12" t="s">
        <v>1460</v>
      </c>
      <c r="EF493" s="12">
        <v>3.9443000000000004E-3</v>
      </c>
      <c r="EG493" s="44">
        <v>6.8355E-7</v>
      </c>
      <c r="EH493" s="12">
        <v>1.774089</v>
      </c>
      <c r="EI493" s="12">
        <v>1.000205</v>
      </c>
      <c r="EJ493" s="12">
        <v>6.9459999999999997E-4</v>
      </c>
      <c r="EK493" s="12">
        <v>1.6500000000000001E-5</v>
      </c>
      <c r="EL493" s="12">
        <v>8.7000000000000001E-5</v>
      </c>
      <c r="EM493" s="44">
        <v>5.0000000000000004E-6</v>
      </c>
      <c r="EN493" s="12">
        <v>2.6059999999999999E-4</v>
      </c>
      <c r="EO493" s="44">
        <v>4.9999999999999998E-7</v>
      </c>
      <c r="EP493" s="12">
        <v>1.261E-2</v>
      </c>
      <c r="EQ493" s="12">
        <v>2.0000000000000002E-5</v>
      </c>
      <c r="ER493" s="12">
        <v>7.5310000000000004E-3</v>
      </c>
      <c r="ES493" s="12">
        <v>1.05E-4</v>
      </c>
      <c r="ET493" s="12">
        <v>1.4999999999999999E-4</v>
      </c>
      <c r="EU493" s="12">
        <v>1.0000000000000001E-5</v>
      </c>
      <c r="EV493" s="12">
        <v>250</v>
      </c>
      <c r="EW493" s="12">
        <v>0.01</v>
      </c>
      <c r="EX493" s="12">
        <v>1.96</v>
      </c>
      <c r="EY493" s="12">
        <v>0</v>
      </c>
      <c r="EZ493" s="12">
        <v>-3.81622E-2</v>
      </c>
      <c r="FA493" s="12">
        <v>2.1978600000000001E-2</v>
      </c>
      <c r="FB493" s="12">
        <v>2.4697520000000002</v>
      </c>
      <c r="FC493" s="12">
        <v>6.9916900000000004E-2</v>
      </c>
      <c r="FD493" s="12">
        <v>0.7545134</v>
      </c>
      <c r="FE493" s="12">
        <v>5.5710599999999999E-2</v>
      </c>
      <c r="FF493" s="12">
        <v>2.4829299999999999E-2</v>
      </c>
      <c r="FG493" s="12">
        <v>8.4787999999999999E-3</v>
      </c>
      <c r="FH493" s="12">
        <v>2.0945200000000001E-2</v>
      </c>
      <c r="FI493" s="12">
        <v>3.22835E-2</v>
      </c>
      <c r="FJ493" s="12">
        <v>9.1870000000000005E-4</v>
      </c>
      <c r="FK493" s="12">
        <v>6.9059999999999998E-4</v>
      </c>
      <c r="FL493" s="12">
        <v>3.704E-4</v>
      </c>
      <c r="FM493" s="12">
        <v>75.731650000000002</v>
      </c>
      <c r="FN493" s="12">
        <v>0.30620029999999998</v>
      </c>
      <c r="FO493" s="12">
        <v>7.9261109999999997</v>
      </c>
      <c r="FP493" s="12">
        <v>76.037450000000007</v>
      </c>
      <c r="FQ493" s="12">
        <v>0.99457499999999999</v>
      </c>
      <c r="FR493" s="12">
        <v>1.34404E-2</v>
      </c>
      <c r="FS493" s="44">
        <v>5.4629999999999996E-10</v>
      </c>
      <c r="FT493" s="44">
        <v>5.8099999999999998E-11</v>
      </c>
      <c r="FU493" s="12">
        <v>0</v>
      </c>
      <c r="FV493" s="44">
        <v>4.962E-10</v>
      </c>
      <c r="FW493" s="12">
        <v>1.975E-2</v>
      </c>
      <c r="FX493" s="44">
        <v>5.4629999999999996E-10</v>
      </c>
      <c r="FY493" s="44">
        <v>7.0679999999999999E-6</v>
      </c>
      <c r="FZ493" s="44">
        <v>5.5304999999999997E-10</v>
      </c>
      <c r="GA493" s="44">
        <v>6.3080000000000001E-9</v>
      </c>
      <c r="GB493" s="44">
        <v>5.5430000000000004E-10</v>
      </c>
      <c r="GC493" s="12">
        <v>1.167E-2</v>
      </c>
      <c r="GD493" s="12">
        <v>0</v>
      </c>
      <c r="GE493" s="12">
        <v>295.5</v>
      </c>
      <c r="GF493" s="12">
        <v>0.1</v>
      </c>
      <c r="GG493" s="12">
        <v>1575</v>
      </c>
      <c r="GH493" s="12">
        <v>2</v>
      </c>
      <c r="GI493" s="12">
        <v>1.261E-2</v>
      </c>
      <c r="GJ493" s="12">
        <v>2.0068599999999999E-2</v>
      </c>
    </row>
    <row r="494" spans="1:192" s="12" customFormat="1" ht="12">
      <c r="A494" s="31"/>
      <c r="B494" s="32" t="s">
        <v>1591</v>
      </c>
      <c r="C494" s="32">
        <v>4</v>
      </c>
      <c r="D494" s="40">
        <v>3.6375470000000001</v>
      </c>
      <c r="E494" s="33">
        <v>1.7837599999999999E-2</v>
      </c>
      <c r="F494" s="40">
        <v>1.7020999999999999</v>
      </c>
      <c r="G494" s="34">
        <v>4.1787798349191878E-2</v>
      </c>
      <c r="H494" s="45">
        <v>28.602726824236445</v>
      </c>
      <c r="I494" s="36">
        <v>86.181929999999994</v>
      </c>
      <c r="J494" s="45">
        <v>22.449310000000001</v>
      </c>
      <c r="K494" s="45">
        <v>2.950113</v>
      </c>
      <c r="L494" s="12">
        <v>1.6218999999999999E-3</v>
      </c>
      <c r="T494" s="12" t="s">
        <v>489</v>
      </c>
      <c r="U494" s="12" t="s">
        <v>476</v>
      </c>
      <c r="V494" s="12">
        <v>37</v>
      </c>
      <c r="W494" s="43">
        <v>42566</v>
      </c>
      <c r="X494" s="12">
        <v>19.3</v>
      </c>
      <c r="Y494" s="44">
        <v>3551455000</v>
      </c>
      <c r="AA494" s="12" t="s">
        <v>1452</v>
      </c>
      <c r="AB494" s="12">
        <v>12</v>
      </c>
      <c r="AC494" s="12" t="s">
        <v>1489</v>
      </c>
      <c r="AE494" s="12" t="s">
        <v>1454</v>
      </c>
      <c r="AF494" s="12">
        <v>7.875</v>
      </c>
      <c r="AG494" s="12" t="s">
        <v>1461</v>
      </c>
      <c r="AH494" s="12" t="s">
        <v>1491</v>
      </c>
      <c r="AI494" s="12" t="s">
        <v>1457</v>
      </c>
      <c r="AJ494" s="12">
        <v>1</v>
      </c>
      <c r="AK494" s="12" t="s">
        <v>1458</v>
      </c>
      <c r="AL494" s="12">
        <v>1</v>
      </c>
      <c r="AM494" s="12" t="s">
        <v>1459</v>
      </c>
      <c r="AN494" s="12">
        <v>4</v>
      </c>
      <c r="AO494" s="12">
        <v>4</v>
      </c>
      <c r="AP494" s="12">
        <v>0</v>
      </c>
      <c r="AQ494" s="12">
        <v>4</v>
      </c>
      <c r="AR494" s="12">
        <v>0</v>
      </c>
      <c r="AS494" s="12">
        <v>30</v>
      </c>
      <c r="AT494" s="12">
        <v>30</v>
      </c>
      <c r="AU494" s="12">
        <v>133</v>
      </c>
      <c r="AX494" s="12">
        <v>0</v>
      </c>
      <c r="AY494" s="12">
        <v>-4.4111299999999999E-2</v>
      </c>
      <c r="AZ494" s="12">
        <v>1.7072899999999998E-2</v>
      </c>
      <c r="BA494" s="12">
        <v>3.0401410000000002</v>
      </c>
      <c r="BB494" s="12">
        <v>7.0090600000000003E-2</v>
      </c>
      <c r="BC494" s="12">
        <v>0.83559530000000004</v>
      </c>
      <c r="BD494" s="12">
        <v>6.3491599999999995E-2</v>
      </c>
      <c r="BE494" s="12">
        <v>1.07148E-2</v>
      </c>
      <c r="BF494" s="12">
        <v>8.9443999999999999E-3</v>
      </c>
      <c r="BG494" s="12">
        <v>8.4054000000000004E-3</v>
      </c>
      <c r="BH494" s="12">
        <v>1.9422600000000002E-2</v>
      </c>
      <c r="BI494" s="12">
        <v>1.4224999999999999E-3</v>
      </c>
      <c r="BJ494" s="12">
        <v>9.2630000000000002E-4</v>
      </c>
      <c r="BK494" s="12">
        <v>-2.71226E-2</v>
      </c>
      <c r="BL494" s="12">
        <v>1.6345499999999999E-2</v>
      </c>
      <c r="BM494" s="12">
        <v>3.7754560000000001</v>
      </c>
      <c r="BN494" s="12">
        <v>4.5226000000000002E-2</v>
      </c>
      <c r="BO494" s="12">
        <v>0.85161580000000003</v>
      </c>
      <c r="BP494" s="12">
        <v>6.3457299999999994E-2</v>
      </c>
      <c r="BQ494" s="12">
        <v>1.38067E-2</v>
      </c>
      <c r="BR494" s="12">
        <v>8.9238000000000008E-3</v>
      </c>
      <c r="BS494" s="12">
        <v>2.96779E-2</v>
      </c>
      <c r="BT494" s="12">
        <v>1.9383399999999999E-2</v>
      </c>
      <c r="BU494" s="12">
        <v>4.2358999999999999E-3</v>
      </c>
      <c r="BV494" s="12">
        <v>8.8119999999999995E-4</v>
      </c>
      <c r="BW494" s="12">
        <v>1</v>
      </c>
      <c r="BX494" s="12">
        <v>0</v>
      </c>
      <c r="BY494" s="12">
        <v>1</v>
      </c>
      <c r="BZ494" s="12">
        <v>0</v>
      </c>
      <c r="CA494" s="12">
        <v>1</v>
      </c>
      <c r="CB494" s="12">
        <v>0</v>
      </c>
      <c r="CC494" s="12">
        <v>1</v>
      </c>
      <c r="CD494" s="12">
        <v>0</v>
      </c>
      <c r="CE494" s="12">
        <v>1</v>
      </c>
      <c r="CF494" s="12">
        <v>0</v>
      </c>
      <c r="CG494" s="12">
        <v>1</v>
      </c>
      <c r="CH494" s="12">
        <v>0</v>
      </c>
      <c r="CI494" s="12">
        <v>1</v>
      </c>
      <c r="CJ494" s="12">
        <v>0</v>
      </c>
      <c r="CK494" s="12">
        <v>1</v>
      </c>
      <c r="CL494" s="12">
        <v>0</v>
      </c>
      <c r="CM494" s="12">
        <v>1</v>
      </c>
      <c r="CN494" s="12">
        <v>0</v>
      </c>
      <c r="CO494" s="12">
        <v>1</v>
      </c>
      <c r="CP494" s="12">
        <v>0</v>
      </c>
      <c r="CQ494" s="12">
        <v>1</v>
      </c>
      <c r="CR494" s="12">
        <v>0</v>
      </c>
      <c r="CS494" s="12">
        <v>1.0231209999999999</v>
      </c>
      <c r="CT494" s="12">
        <v>1.6218999999999999E-3</v>
      </c>
      <c r="CU494" s="12">
        <v>1.6988699999999999E-2</v>
      </c>
      <c r="CV494" s="12">
        <v>4.9300999999999998E-3</v>
      </c>
      <c r="CW494" s="12">
        <v>0.73531539999999995</v>
      </c>
      <c r="CX494" s="12">
        <v>5.35471E-2</v>
      </c>
      <c r="CY494" s="12">
        <v>1.60205E-2</v>
      </c>
      <c r="CZ494" s="12">
        <v>2.0853999999999998E-3</v>
      </c>
      <c r="DA494" s="12">
        <v>3.0918999999999999E-3</v>
      </c>
      <c r="DB494" s="12">
        <v>6.066E-4</v>
      </c>
      <c r="DC494" s="12">
        <v>2.12725E-2</v>
      </c>
      <c r="DD494" s="12">
        <v>1.2328E-3</v>
      </c>
      <c r="DE494" s="12">
        <v>2.8454999999999999E-3</v>
      </c>
      <c r="DF494" s="12">
        <v>2.1259999999999999E-4</v>
      </c>
      <c r="DG494" s="12">
        <v>1.7021E-3</v>
      </c>
      <c r="DH494" s="12">
        <v>1.1159E-3</v>
      </c>
      <c r="DI494" s="12">
        <v>0.2708121</v>
      </c>
      <c r="DJ494" s="12">
        <v>1.7837599999999999E-2</v>
      </c>
      <c r="DK494" s="12">
        <v>4.1240100000000002E-2</v>
      </c>
      <c r="DL494" s="12">
        <v>3.4961600000000002E-2</v>
      </c>
      <c r="DM494" s="12">
        <v>8.0830600000000002E-2</v>
      </c>
      <c r="DN494" s="12">
        <v>-2.4899999999999999E-5</v>
      </c>
      <c r="DO494" s="44">
        <v>8.144505E-7</v>
      </c>
      <c r="DP494" s="12">
        <v>1.28203E-2</v>
      </c>
      <c r="DQ494" s="12">
        <v>1.07463E-2</v>
      </c>
      <c r="DR494" s="12">
        <v>3.6375470000000001</v>
      </c>
      <c r="DS494" s="12">
        <v>0.28883710000000001</v>
      </c>
      <c r="DT494" s="12">
        <v>3.128457</v>
      </c>
      <c r="DU494" s="12">
        <v>0.41364339999999999</v>
      </c>
      <c r="DV494" s="12">
        <v>86.181929999999994</v>
      </c>
      <c r="DW494" s="12">
        <v>9.5244079999999993</v>
      </c>
      <c r="DX494" s="12">
        <v>22.449310000000001</v>
      </c>
      <c r="DY494" s="12">
        <v>2.950113</v>
      </c>
      <c r="DZ494" s="12">
        <v>2.9501149999999998</v>
      </c>
      <c r="EA494" s="12">
        <v>0.92832360000000003</v>
      </c>
      <c r="EB494" s="12">
        <v>0</v>
      </c>
      <c r="EC494" s="44">
        <v>4.1788330000000002E-17</v>
      </c>
      <c r="ED494" s="44">
        <v>1.52007E-16</v>
      </c>
      <c r="EE494" s="12" t="s">
        <v>1460</v>
      </c>
      <c r="EF494" s="12">
        <v>3.9443000000000004E-3</v>
      </c>
      <c r="EG494" s="44">
        <v>6.8355E-7</v>
      </c>
      <c r="EH494" s="12">
        <v>1.7736289999999999</v>
      </c>
      <c r="EI494" s="12">
        <v>1.000205</v>
      </c>
      <c r="EJ494" s="12">
        <v>6.9459999999999997E-4</v>
      </c>
      <c r="EK494" s="12">
        <v>1.6500000000000001E-5</v>
      </c>
      <c r="EL494" s="12">
        <v>8.7000000000000001E-5</v>
      </c>
      <c r="EM494" s="44">
        <v>5.0000000000000004E-6</v>
      </c>
      <c r="EN494" s="12">
        <v>2.6059999999999999E-4</v>
      </c>
      <c r="EO494" s="44">
        <v>4.9999999999999998E-7</v>
      </c>
      <c r="EP494" s="12">
        <v>1.261E-2</v>
      </c>
      <c r="EQ494" s="12">
        <v>2.0000000000000002E-5</v>
      </c>
      <c r="ER494" s="12">
        <v>7.5310000000000004E-3</v>
      </c>
      <c r="ES494" s="12">
        <v>1.05E-4</v>
      </c>
      <c r="ET494" s="12">
        <v>1.4999999999999999E-4</v>
      </c>
      <c r="EU494" s="12">
        <v>1.0000000000000001E-5</v>
      </c>
      <c r="EV494" s="12">
        <v>250</v>
      </c>
      <c r="EW494" s="12">
        <v>0.01</v>
      </c>
      <c r="EX494" s="12">
        <v>1.96</v>
      </c>
      <c r="EY494" s="12">
        <v>0</v>
      </c>
      <c r="EZ494" s="12">
        <v>-4.4111299999999999E-2</v>
      </c>
      <c r="FA494" s="12">
        <v>1.7072899999999998E-2</v>
      </c>
      <c r="FB494" s="12">
        <v>3.0401410000000002</v>
      </c>
      <c r="FC494" s="12">
        <v>7.0090600000000003E-2</v>
      </c>
      <c r="FD494" s="12">
        <v>0.83576669999999997</v>
      </c>
      <c r="FE494" s="12">
        <v>6.3504599999999994E-2</v>
      </c>
      <c r="FF494" s="12">
        <v>1.07148E-2</v>
      </c>
      <c r="FG494" s="12">
        <v>8.9443999999999999E-3</v>
      </c>
      <c r="FH494" s="12">
        <v>1.4908100000000001E-2</v>
      </c>
      <c r="FI494" s="12">
        <v>3.44485E-2</v>
      </c>
      <c r="FJ494" s="12">
        <v>1.4224999999999999E-3</v>
      </c>
      <c r="FK494" s="12">
        <v>9.2630000000000002E-4</v>
      </c>
      <c r="FL494" s="12">
        <v>4.6759999999999998E-4</v>
      </c>
      <c r="FM494" s="12">
        <v>65.34</v>
      </c>
      <c r="FN494" s="12">
        <v>0.27547749999999999</v>
      </c>
      <c r="FO494" s="12">
        <v>7.9569999999999999</v>
      </c>
      <c r="FP494" s="12">
        <v>65.739419999999996</v>
      </c>
      <c r="FQ494" s="12">
        <v>0.99267649999999996</v>
      </c>
      <c r="FR494" s="12">
        <v>1.0286099999999999E-2</v>
      </c>
      <c r="FS494" s="44">
        <v>5.4629999999999996E-10</v>
      </c>
      <c r="FT494" s="44">
        <v>5.8099999999999998E-11</v>
      </c>
      <c r="FU494" s="12">
        <v>0</v>
      </c>
      <c r="FV494" s="44">
        <v>4.962E-10</v>
      </c>
      <c r="FW494" s="12">
        <v>1.975E-2</v>
      </c>
      <c r="FX494" s="44">
        <v>5.4629999999999996E-10</v>
      </c>
      <c r="FY494" s="44">
        <v>7.0679999999999999E-6</v>
      </c>
      <c r="FZ494" s="44">
        <v>5.5304999999999997E-10</v>
      </c>
      <c r="GA494" s="44">
        <v>6.3080000000000001E-9</v>
      </c>
      <c r="GB494" s="44">
        <v>5.5430000000000004E-10</v>
      </c>
      <c r="GC494" s="12">
        <v>1.167E-2</v>
      </c>
      <c r="GD494" s="12">
        <v>0</v>
      </c>
      <c r="GE494" s="12">
        <v>295.5</v>
      </c>
      <c r="GF494" s="12">
        <v>0.1</v>
      </c>
      <c r="GG494" s="12">
        <v>1575</v>
      </c>
      <c r="GH494" s="12">
        <v>2</v>
      </c>
      <c r="GI494" s="12">
        <v>1.261E-2</v>
      </c>
      <c r="GJ494" s="12">
        <v>-1.0950000000000001E-4</v>
      </c>
    </row>
    <row r="495" spans="1:192" s="12" customFormat="1" ht="12">
      <c r="A495" s="31"/>
      <c r="B495" s="32" t="s">
        <v>1652</v>
      </c>
      <c r="C495" s="32">
        <v>4</v>
      </c>
      <c r="D495" s="40">
        <v>3.2382819999999999</v>
      </c>
      <c r="E495" s="33">
        <v>1.23702E-2</v>
      </c>
      <c r="F495" s="33">
        <v>-3.1600000000000003E-2</v>
      </c>
      <c r="G495" s="34">
        <v>0.26973830990994802</v>
      </c>
      <c r="H495" s="45">
        <v>41.244603967599552</v>
      </c>
      <c r="I495" s="36">
        <v>100.31789999999999</v>
      </c>
      <c r="J495" s="42">
        <v>23.252140000000001</v>
      </c>
      <c r="K495" s="42">
        <v>0.12773950000000001</v>
      </c>
      <c r="L495" s="12">
        <v>1.6218999999999999E-3</v>
      </c>
      <c r="T495" s="12" t="s">
        <v>502</v>
      </c>
      <c r="U495" s="12" t="s">
        <v>476</v>
      </c>
      <c r="V495" s="12">
        <v>37</v>
      </c>
      <c r="W495" s="43">
        <v>42566</v>
      </c>
      <c r="X495" s="12">
        <v>14.383330000000001</v>
      </c>
      <c r="Y495" s="44">
        <v>3551437000</v>
      </c>
      <c r="AA495" s="12" t="s">
        <v>1452</v>
      </c>
      <c r="AB495" s="12">
        <v>12</v>
      </c>
      <c r="AC495" s="12" t="s">
        <v>1489</v>
      </c>
      <c r="AE495" s="12" t="s">
        <v>1454</v>
      </c>
      <c r="AF495" s="12">
        <v>7.875</v>
      </c>
      <c r="AG495" s="12" t="s">
        <v>1490</v>
      </c>
      <c r="AH495" s="12" t="s">
        <v>1491</v>
      </c>
      <c r="AI495" s="12" t="s">
        <v>1457</v>
      </c>
      <c r="AJ495" s="12">
        <v>1</v>
      </c>
      <c r="AK495" s="12" t="s">
        <v>1458</v>
      </c>
      <c r="AL495" s="12">
        <v>1</v>
      </c>
      <c r="AM495" s="12" t="s">
        <v>1459</v>
      </c>
      <c r="AN495" s="12">
        <v>4</v>
      </c>
      <c r="AO495" s="12">
        <v>4</v>
      </c>
      <c r="AP495" s="12">
        <v>0</v>
      </c>
      <c r="AQ495" s="12">
        <v>4</v>
      </c>
      <c r="AR495" s="12">
        <v>0</v>
      </c>
      <c r="AS495" s="12">
        <v>30</v>
      </c>
      <c r="AT495" s="12">
        <v>30</v>
      </c>
      <c r="AU495" s="12">
        <v>118</v>
      </c>
      <c r="AX495" s="12">
        <v>0</v>
      </c>
      <c r="AY495" s="12">
        <v>4.6686000000000002E-3</v>
      </c>
      <c r="AZ495" s="12">
        <v>7.9156000000000001E-3</v>
      </c>
      <c r="BA495" s="12">
        <v>17.469909999999999</v>
      </c>
      <c r="BB495" s="12">
        <v>5.4019600000000001E-2</v>
      </c>
      <c r="BC495" s="12">
        <v>5.3937109999999997</v>
      </c>
      <c r="BD495" s="12">
        <v>8.7857000000000005E-3</v>
      </c>
      <c r="BE495" s="12">
        <v>6.4812099999999997E-2</v>
      </c>
      <c r="BF495" s="12">
        <v>2.3273E-3</v>
      </c>
      <c r="BG495" s="12">
        <v>3.7778399999999997E-2</v>
      </c>
      <c r="BH495" s="12">
        <v>5.1373E-3</v>
      </c>
      <c r="BI495" s="12">
        <v>-1.705E-4</v>
      </c>
      <c r="BJ495" s="12">
        <v>2.5349999999999998E-4</v>
      </c>
      <c r="BK495" s="12">
        <v>-5.1869999999999998E-4</v>
      </c>
      <c r="BL495" s="12">
        <v>5.5564000000000004E-3</v>
      </c>
      <c r="BM495" s="12">
        <v>18.229869999999998</v>
      </c>
      <c r="BN495" s="12">
        <v>9.2648000000000001E-3</v>
      </c>
      <c r="BO495" s="12">
        <v>5.4097309999999998</v>
      </c>
      <c r="BP495" s="12">
        <v>8.5346999999999992E-3</v>
      </c>
      <c r="BQ495" s="12">
        <v>6.7904099999999995E-2</v>
      </c>
      <c r="BR495" s="12">
        <v>2.2468000000000002E-3</v>
      </c>
      <c r="BS495" s="12">
        <v>5.9050900000000003E-2</v>
      </c>
      <c r="BT495" s="12">
        <v>4.9871999999999998E-3</v>
      </c>
      <c r="BU495" s="12">
        <v>2.7986E-3</v>
      </c>
      <c r="BV495" s="12">
        <v>1.3679999999999999E-4</v>
      </c>
      <c r="BW495" s="12">
        <v>1</v>
      </c>
      <c r="BX495" s="12">
        <v>0</v>
      </c>
      <c r="BY495" s="12">
        <v>1</v>
      </c>
      <c r="BZ495" s="12">
        <v>0</v>
      </c>
      <c r="CA495" s="12">
        <v>1</v>
      </c>
      <c r="CB495" s="12">
        <v>0</v>
      </c>
      <c r="CC495" s="12">
        <v>1</v>
      </c>
      <c r="CD495" s="12">
        <v>0</v>
      </c>
      <c r="CE495" s="12">
        <v>1</v>
      </c>
      <c r="CF495" s="12">
        <v>0</v>
      </c>
      <c r="CG495" s="12">
        <v>1</v>
      </c>
      <c r="CH495" s="12">
        <v>0</v>
      </c>
      <c r="CI495" s="12">
        <v>1</v>
      </c>
      <c r="CJ495" s="12">
        <v>0</v>
      </c>
      <c r="CK495" s="12">
        <v>1</v>
      </c>
      <c r="CL495" s="12">
        <v>0</v>
      </c>
      <c r="CM495" s="12">
        <v>1</v>
      </c>
      <c r="CN495" s="12">
        <v>0</v>
      </c>
      <c r="CO495" s="12">
        <v>1</v>
      </c>
      <c r="CP495" s="12">
        <v>0</v>
      </c>
      <c r="CQ495" s="12">
        <v>1</v>
      </c>
      <c r="CR495" s="12">
        <v>0</v>
      </c>
      <c r="CS495" s="12">
        <v>1.0231209999999999</v>
      </c>
      <c r="CT495" s="12">
        <v>1.6218999999999999E-3</v>
      </c>
      <c r="CU495" s="12">
        <v>-5.1872999999999997E-3</v>
      </c>
      <c r="CV495" s="12">
        <v>5.6376999999999998E-3</v>
      </c>
      <c r="CW495" s="12">
        <v>0.75995380000000001</v>
      </c>
      <c r="CX495" s="12">
        <v>5.3219200000000001E-2</v>
      </c>
      <c r="CY495" s="12">
        <v>1.60205E-2</v>
      </c>
      <c r="CZ495" s="12">
        <v>2.0853999999999998E-3</v>
      </c>
      <c r="DA495" s="12">
        <v>3.0918999999999999E-3</v>
      </c>
      <c r="DB495" s="12">
        <v>6.066E-4</v>
      </c>
      <c r="DC495" s="12">
        <v>2.12725E-2</v>
      </c>
      <c r="DD495" s="12">
        <v>1.2328E-3</v>
      </c>
      <c r="DE495" s="12">
        <v>2.9651999999999999E-3</v>
      </c>
      <c r="DF495" s="12">
        <v>2.1130000000000001E-4</v>
      </c>
      <c r="DG495" s="12">
        <v>-3.1600000000000002E-5</v>
      </c>
      <c r="DH495" s="12">
        <v>4.6999999999999997E-5</v>
      </c>
      <c r="DI495" s="12">
        <v>-10.07873</v>
      </c>
      <c r="DJ495" s="12">
        <v>1.23702E-2</v>
      </c>
      <c r="DK495" s="12">
        <v>1.6823000000000001E-3</v>
      </c>
      <c r="DL495" s="12">
        <v>2.42455E-2</v>
      </c>
      <c r="DM495" s="12">
        <v>3.2973E-3</v>
      </c>
      <c r="DN495" s="12">
        <v>-1.3410000000000001E-4</v>
      </c>
      <c r="DO495" s="44">
        <v>3.3223599999999998E-8</v>
      </c>
      <c r="DP495" s="12">
        <v>1.20138E-2</v>
      </c>
      <c r="DQ495" s="12">
        <v>4.3179999999999998E-4</v>
      </c>
      <c r="DR495" s="12">
        <v>3.2382819999999999</v>
      </c>
      <c r="DS495" s="12">
        <v>1.1317600000000001E-2</v>
      </c>
      <c r="DT495" s="12">
        <v>3.2410480000000002</v>
      </c>
      <c r="DU495" s="12">
        <v>1.79186E-2</v>
      </c>
      <c r="DV495" s="12">
        <v>100.31789999999999</v>
      </c>
      <c r="DW495" s="12">
        <v>0.61437489999999995</v>
      </c>
      <c r="DX495" s="12">
        <v>23.252140000000001</v>
      </c>
      <c r="DY495" s="12">
        <v>0.12773950000000001</v>
      </c>
      <c r="DZ495" s="12">
        <v>0.12780230000000001</v>
      </c>
      <c r="EA495" s="12">
        <v>0</v>
      </c>
      <c r="EB495" s="12">
        <v>0</v>
      </c>
      <c r="EC495" s="44">
        <v>2.6974049999999998E-16</v>
      </c>
      <c r="ED495" s="44">
        <v>8.7349569999999998E-16</v>
      </c>
      <c r="EE495" s="12" t="s">
        <v>1460</v>
      </c>
      <c r="EF495" s="12">
        <v>3.9443000000000004E-3</v>
      </c>
      <c r="EG495" s="44">
        <v>6.8355E-7</v>
      </c>
      <c r="EH495" s="12">
        <v>1.7664800000000001</v>
      </c>
      <c r="EI495" s="12">
        <v>1.0002040000000001</v>
      </c>
      <c r="EJ495" s="12">
        <v>6.9459999999999997E-4</v>
      </c>
      <c r="EK495" s="12">
        <v>1.6500000000000001E-5</v>
      </c>
      <c r="EL495" s="12">
        <v>8.7000000000000001E-5</v>
      </c>
      <c r="EM495" s="44">
        <v>5.0000000000000004E-6</v>
      </c>
      <c r="EN495" s="12">
        <v>2.6059999999999999E-4</v>
      </c>
      <c r="EO495" s="44">
        <v>4.9999999999999998E-7</v>
      </c>
      <c r="EP495" s="12">
        <v>1.261E-2</v>
      </c>
      <c r="EQ495" s="12">
        <v>2.0000000000000002E-5</v>
      </c>
      <c r="ER495" s="12">
        <v>7.5310000000000004E-3</v>
      </c>
      <c r="ES495" s="12">
        <v>1.05E-4</v>
      </c>
      <c r="ET495" s="12">
        <v>1.4999999999999999E-4</v>
      </c>
      <c r="EU495" s="12">
        <v>1.0000000000000001E-5</v>
      </c>
      <c r="EV495" s="12">
        <v>250</v>
      </c>
      <c r="EW495" s="12">
        <v>0.01</v>
      </c>
      <c r="EX495" s="12">
        <v>1.96</v>
      </c>
      <c r="EY495" s="12">
        <v>0</v>
      </c>
      <c r="EZ495" s="12">
        <v>4.6686000000000002E-3</v>
      </c>
      <c r="FA495" s="12">
        <v>7.9156000000000001E-3</v>
      </c>
      <c r="FB495" s="12">
        <v>17.469909999999999</v>
      </c>
      <c r="FC495" s="12">
        <v>5.4019600000000001E-2</v>
      </c>
      <c r="FD495" s="12">
        <v>5.3948090000000004</v>
      </c>
      <c r="FE495" s="12">
        <v>8.7875000000000002E-3</v>
      </c>
      <c r="FF495" s="12">
        <v>6.4812099999999997E-2</v>
      </c>
      <c r="FG495" s="12">
        <v>2.3273E-3</v>
      </c>
      <c r="FH495" s="12">
        <v>6.6734799999999997E-2</v>
      </c>
      <c r="FI495" s="12">
        <v>9.0749999999999997E-3</v>
      </c>
      <c r="FJ495" s="12">
        <v>-1.705E-4</v>
      </c>
      <c r="FK495" s="12">
        <v>2.5349999999999998E-4</v>
      </c>
      <c r="FL495" s="12">
        <v>-1.08E-5</v>
      </c>
      <c r="FM495" s="12">
        <v>-135.04759999999999</v>
      </c>
      <c r="FN495" s="12">
        <v>0.30952289999999999</v>
      </c>
      <c r="FO495" s="12">
        <v>0.35031010000000001</v>
      </c>
      <c r="FP495" s="12">
        <v>-135.04740000000001</v>
      </c>
      <c r="FQ495" s="12">
        <v>0.99999660000000001</v>
      </c>
      <c r="FR495" s="12">
        <v>2.0314999999999999E-3</v>
      </c>
      <c r="FS495" s="44">
        <v>5.4629999999999996E-10</v>
      </c>
      <c r="FT495" s="44">
        <v>5.8099999999999998E-11</v>
      </c>
      <c r="FU495" s="12">
        <v>0</v>
      </c>
      <c r="FV495" s="44">
        <v>4.962E-10</v>
      </c>
      <c r="FW495" s="12">
        <v>1.975E-2</v>
      </c>
      <c r="FX495" s="44">
        <v>5.4629999999999996E-10</v>
      </c>
      <c r="FY495" s="44">
        <v>7.0679999999999999E-6</v>
      </c>
      <c r="FZ495" s="44">
        <v>5.5304999999999997E-10</v>
      </c>
      <c r="GA495" s="44">
        <v>6.3080000000000001E-9</v>
      </c>
      <c r="GB495" s="44">
        <v>5.5430000000000004E-10</v>
      </c>
      <c r="GC495" s="12">
        <v>1.167E-2</v>
      </c>
      <c r="GD495" s="12">
        <v>0</v>
      </c>
      <c r="GE495" s="12">
        <v>295.5</v>
      </c>
      <c r="GF495" s="12">
        <v>0.1</v>
      </c>
      <c r="GG495" s="12">
        <v>1575</v>
      </c>
      <c r="GH495" s="12">
        <v>2</v>
      </c>
      <c r="GI495" s="12">
        <v>1.261E-2</v>
      </c>
      <c r="GJ495" s="12">
        <v>-5.9060000000000004E-4</v>
      </c>
    </row>
    <row r="496" spans="1:192" s="12" customFormat="1" ht="12">
      <c r="A496" s="31"/>
      <c r="B496" s="32" t="s">
        <v>1580</v>
      </c>
      <c r="C496" s="32">
        <v>4</v>
      </c>
      <c r="D496" s="40">
        <v>3.281072</v>
      </c>
      <c r="E496" s="33">
        <v>1.6129399999999999E-2</v>
      </c>
      <c r="F496" s="33">
        <v>5.5800000000000002E-2</v>
      </c>
      <c r="G496" s="34">
        <v>0.14845543106985451</v>
      </c>
      <c r="H496" s="45">
        <v>31.631926792069144</v>
      </c>
      <c r="I496" s="36">
        <v>99.534109999999998</v>
      </c>
      <c r="J496" s="42">
        <v>23.375309999999999</v>
      </c>
      <c r="K496" s="42">
        <v>0.23315089999999999</v>
      </c>
      <c r="L496" s="12">
        <v>1.6218999999999999E-3</v>
      </c>
      <c r="T496" s="12" t="s">
        <v>506</v>
      </c>
      <c r="U496" s="12" t="s">
        <v>476</v>
      </c>
      <c r="V496" s="12">
        <v>37</v>
      </c>
      <c r="W496" s="43">
        <v>42566</v>
      </c>
      <c r="X496" s="12">
        <v>14.81667</v>
      </c>
      <c r="Y496" s="44">
        <v>3551439000</v>
      </c>
      <c r="AA496" s="12" t="s">
        <v>1452</v>
      </c>
      <c r="AB496" s="12">
        <v>12</v>
      </c>
      <c r="AC496" s="12" t="s">
        <v>1489</v>
      </c>
      <c r="AE496" s="12" t="s">
        <v>1454</v>
      </c>
      <c r="AF496" s="12">
        <v>7.875</v>
      </c>
      <c r="AG496" s="12" t="s">
        <v>1490</v>
      </c>
      <c r="AH496" s="12" t="s">
        <v>1491</v>
      </c>
      <c r="AI496" s="12" t="s">
        <v>1457</v>
      </c>
      <c r="AJ496" s="12">
        <v>1</v>
      </c>
      <c r="AK496" s="12" t="s">
        <v>1458</v>
      </c>
      <c r="AL496" s="12">
        <v>1</v>
      </c>
      <c r="AM496" s="12" t="s">
        <v>1459</v>
      </c>
      <c r="AN496" s="12">
        <v>4</v>
      </c>
      <c r="AO496" s="12">
        <v>4</v>
      </c>
      <c r="AP496" s="12">
        <v>0</v>
      </c>
      <c r="AQ496" s="12">
        <v>4</v>
      </c>
      <c r="AR496" s="12">
        <v>0</v>
      </c>
      <c r="AS496" s="12">
        <v>30</v>
      </c>
      <c r="AT496" s="12">
        <v>30</v>
      </c>
      <c r="AU496" s="12">
        <v>120</v>
      </c>
      <c r="AX496" s="12">
        <v>0</v>
      </c>
      <c r="AY496" s="12">
        <v>9.2516999999999999E-3</v>
      </c>
      <c r="AZ496" s="12">
        <v>7.6626000000000003E-3</v>
      </c>
      <c r="BA496" s="12">
        <v>9.7419650000000004</v>
      </c>
      <c r="BB496" s="12">
        <v>5.3888400000000003E-2</v>
      </c>
      <c r="BC496" s="12">
        <v>2.9685359999999998</v>
      </c>
      <c r="BD496" s="12">
        <v>9.0919999999999994E-3</v>
      </c>
      <c r="BE496" s="12">
        <v>3.6444400000000002E-2</v>
      </c>
      <c r="BF496" s="12">
        <v>2.2932E-3</v>
      </c>
      <c r="BG496" s="12">
        <v>2.7101E-2</v>
      </c>
      <c r="BH496" s="12">
        <v>5.6965999999999996E-3</v>
      </c>
      <c r="BI496" s="12">
        <v>1.6559999999999999E-4</v>
      </c>
      <c r="BJ496" s="12">
        <v>2.542E-4</v>
      </c>
      <c r="BK496" s="12">
        <v>4.0644000000000001E-3</v>
      </c>
      <c r="BL496" s="12">
        <v>5.1895999999999999E-3</v>
      </c>
      <c r="BM496" s="12">
        <v>10.499689999999999</v>
      </c>
      <c r="BN496" s="12">
        <v>8.3765000000000003E-3</v>
      </c>
      <c r="BO496" s="12">
        <v>2.9845570000000001</v>
      </c>
      <c r="BP496" s="12">
        <v>8.8495999999999991E-3</v>
      </c>
      <c r="BQ496" s="12">
        <v>3.9536300000000003E-2</v>
      </c>
      <c r="BR496" s="12">
        <v>2.2114999999999999E-3</v>
      </c>
      <c r="BS496" s="12">
        <v>4.8373600000000003E-2</v>
      </c>
      <c r="BT496" s="12">
        <v>5.5615999999999999E-3</v>
      </c>
      <c r="BU496" s="12">
        <v>3.1159999999999998E-3</v>
      </c>
      <c r="BV496" s="12">
        <v>1.381E-4</v>
      </c>
      <c r="BW496" s="12">
        <v>1</v>
      </c>
      <c r="BX496" s="12">
        <v>0</v>
      </c>
      <c r="BY496" s="12">
        <v>1</v>
      </c>
      <c r="BZ496" s="12">
        <v>0</v>
      </c>
      <c r="CA496" s="12">
        <v>1</v>
      </c>
      <c r="CB496" s="12">
        <v>0</v>
      </c>
      <c r="CC496" s="12">
        <v>1</v>
      </c>
      <c r="CD496" s="12">
        <v>0</v>
      </c>
      <c r="CE496" s="12">
        <v>1</v>
      </c>
      <c r="CF496" s="12">
        <v>0</v>
      </c>
      <c r="CG496" s="12">
        <v>1</v>
      </c>
      <c r="CH496" s="12">
        <v>0</v>
      </c>
      <c r="CI496" s="12">
        <v>1</v>
      </c>
      <c r="CJ496" s="12">
        <v>0</v>
      </c>
      <c r="CK496" s="12">
        <v>1</v>
      </c>
      <c r="CL496" s="12">
        <v>0</v>
      </c>
      <c r="CM496" s="12">
        <v>1</v>
      </c>
      <c r="CN496" s="12">
        <v>0</v>
      </c>
      <c r="CO496" s="12">
        <v>1</v>
      </c>
      <c r="CP496" s="12">
        <v>0</v>
      </c>
      <c r="CQ496" s="12">
        <v>1</v>
      </c>
      <c r="CR496" s="12">
        <v>0</v>
      </c>
      <c r="CS496" s="12">
        <v>1.0231209999999999</v>
      </c>
      <c r="CT496" s="12">
        <v>1.6218999999999999E-3</v>
      </c>
      <c r="CU496" s="12">
        <v>-5.1872999999999997E-3</v>
      </c>
      <c r="CV496" s="12">
        <v>5.6376999999999998E-3</v>
      </c>
      <c r="CW496" s="12">
        <v>0.75772399999999995</v>
      </c>
      <c r="CX496" s="12">
        <v>5.32334E-2</v>
      </c>
      <c r="CY496" s="12">
        <v>1.60205E-2</v>
      </c>
      <c r="CZ496" s="12">
        <v>2.0853999999999998E-3</v>
      </c>
      <c r="DA496" s="12">
        <v>3.0918999999999999E-3</v>
      </c>
      <c r="DB496" s="12">
        <v>6.066E-4</v>
      </c>
      <c r="DC496" s="12">
        <v>2.12725E-2</v>
      </c>
      <c r="DD496" s="12">
        <v>1.2328E-3</v>
      </c>
      <c r="DE496" s="12">
        <v>2.9542000000000001E-3</v>
      </c>
      <c r="DF496" s="12">
        <v>2.1130000000000001E-4</v>
      </c>
      <c r="DG496" s="12">
        <v>5.5800000000000001E-5</v>
      </c>
      <c r="DH496" s="12">
        <v>8.5599999999999994E-5</v>
      </c>
      <c r="DI496" s="12">
        <v>7.4682839999999997</v>
      </c>
      <c r="DJ496" s="12">
        <v>1.6129399999999999E-2</v>
      </c>
      <c r="DK496" s="12">
        <v>3.3907E-3</v>
      </c>
      <c r="DL496" s="12">
        <v>3.1613599999999999E-2</v>
      </c>
      <c r="DM496" s="12">
        <v>6.6458000000000003E-3</v>
      </c>
      <c r="DN496" s="12">
        <v>-7.8700000000000002E-5</v>
      </c>
      <c r="DO496" s="44">
        <v>6.6963040000000002E-8</v>
      </c>
      <c r="DP496" s="12">
        <v>1.22744E-2</v>
      </c>
      <c r="DQ496" s="12">
        <v>7.7329999999999999E-4</v>
      </c>
      <c r="DR496" s="12">
        <v>3.281072</v>
      </c>
      <c r="DS496" s="12">
        <v>2.0745900000000001E-2</v>
      </c>
      <c r="DT496" s="12">
        <v>3.2583259999999998</v>
      </c>
      <c r="DU496" s="12">
        <v>3.2707300000000002E-2</v>
      </c>
      <c r="DV496" s="12">
        <v>99.534109999999998</v>
      </c>
      <c r="DW496" s="12">
        <v>1.0997380000000001</v>
      </c>
      <c r="DX496" s="12">
        <v>23.375309999999999</v>
      </c>
      <c r="DY496" s="12">
        <v>0.23315089999999999</v>
      </c>
      <c r="DZ496" s="12">
        <v>0.23318559999999999</v>
      </c>
      <c r="EA496" s="12">
        <v>0.40014729999999998</v>
      </c>
      <c r="EB496" s="12">
        <v>0</v>
      </c>
      <c r="EC496" s="44">
        <v>1.48457E-16</v>
      </c>
      <c r="ED496" s="44">
        <v>4.8709829999999998E-16</v>
      </c>
      <c r="EE496" s="12" t="s">
        <v>1460</v>
      </c>
      <c r="EF496" s="12">
        <v>3.9443000000000004E-3</v>
      </c>
      <c r="EG496" s="44">
        <v>6.8355E-7</v>
      </c>
      <c r="EH496" s="12">
        <v>1.767107</v>
      </c>
      <c r="EI496" s="12">
        <v>1.0002040000000001</v>
      </c>
      <c r="EJ496" s="12">
        <v>6.9459999999999997E-4</v>
      </c>
      <c r="EK496" s="12">
        <v>1.6500000000000001E-5</v>
      </c>
      <c r="EL496" s="12">
        <v>8.7000000000000001E-5</v>
      </c>
      <c r="EM496" s="44">
        <v>5.0000000000000004E-6</v>
      </c>
      <c r="EN496" s="12">
        <v>2.6059999999999999E-4</v>
      </c>
      <c r="EO496" s="44">
        <v>4.9999999999999998E-7</v>
      </c>
      <c r="EP496" s="12">
        <v>1.261E-2</v>
      </c>
      <c r="EQ496" s="12">
        <v>2.0000000000000002E-5</v>
      </c>
      <c r="ER496" s="12">
        <v>7.5310000000000004E-3</v>
      </c>
      <c r="ES496" s="12">
        <v>1.05E-4</v>
      </c>
      <c r="ET496" s="12">
        <v>1.4999999999999999E-4</v>
      </c>
      <c r="EU496" s="12">
        <v>1.0000000000000001E-5</v>
      </c>
      <c r="EV496" s="12">
        <v>250</v>
      </c>
      <c r="EW496" s="12">
        <v>0.01</v>
      </c>
      <c r="EX496" s="12">
        <v>1.96</v>
      </c>
      <c r="EY496" s="12">
        <v>0</v>
      </c>
      <c r="EZ496" s="12">
        <v>9.2516999999999999E-3</v>
      </c>
      <c r="FA496" s="12">
        <v>7.6626000000000003E-3</v>
      </c>
      <c r="FB496" s="12">
        <v>9.7419650000000004</v>
      </c>
      <c r="FC496" s="12">
        <v>5.3888400000000003E-2</v>
      </c>
      <c r="FD496" s="12">
        <v>2.969141</v>
      </c>
      <c r="FE496" s="12">
        <v>9.0938000000000008E-3</v>
      </c>
      <c r="FF496" s="12">
        <v>3.6444400000000002E-2</v>
      </c>
      <c r="FG496" s="12">
        <v>2.2932E-3</v>
      </c>
      <c r="FH496" s="12">
        <v>4.78904E-2</v>
      </c>
      <c r="FI496" s="12">
        <v>1.00664E-2</v>
      </c>
      <c r="FJ496" s="12">
        <v>1.6559999999999999E-4</v>
      </c>
      <c r="FK496" s="12">
        <v>2.542E-4</v>
      </c>
      <c r="FL496" s="12">
        <v>1.5800000000000001E-5</v>
      </c>
      <c r="FM496" s="12">
        <v>166.0401</v>
      </c>
      <c r="FN496" s="12">
        <v>0.30547619999999998</v>
      </c>
      <c r="FO496" s="12">
        <v>0.63374520000000001</v>
      </c>
      <c r="FP496" s="12">
        <v>166.0395</v>
      </c>
      <c r="FQ496" s="12">
        <v>0.99999269999999996</v>
      </c>
      <c r="FR496" s="12">
        <v>2.9228000000000001E-3</v>
      </c>
      <c r="FS496" s="44">
        <v>5.4629999999999996E-10</v>
      </c>
      <c r="FT496" s="44">
        <v>5.8099999999999998E-11</v>
      </c>
      <c r="FU496" s="12">
        <v>0</v>
      </c>
      <c r="FV496" s="44">
        <v>4.962E-10</v>
      </c>
      <c r="FW496" s="12">
        <v>1.975E-2</v>
      </c>
      <c r="FX496" s="44">
        <v>5.4629999999999996E-10</v>
      </c>
      <c r="FY496" s="44">
        <v>7.0679999999999999E-6</v>
      </c>
      <c r="FZ496" s="44">
        <v>5.5304999999999997E-10</v>
      </c>
      <c r="GA496" s="44">
        <v>6.3080000000000001E-9</v>
      </c>
      <c r="GB496" s="44">
        <v>5.5430000000000004E-10</v>
      </c>
      <c r="GC496" s="12">
        <v>1.167E-2</v>
      </c>
      <c r="GD496" s="12">
        <v>0</v>
      </c>
      <c r="GE496" s="12">
        <v>295.5</v>
      </c>
      <c r="GF496" s="12">
        <v>0.1</v>
      </c>
      <c r="GG496" s="12">
        <v>1575</v>
      </c>
      <c r="GH496" s="12">
        <v>2</v>
      </c>
      <c r="GI496" s="12">
        <v>1.261E-2</v>
      </c>
      <c r="GJ496" s="12">
        <v>-3.4660000000000002E-4</v>
      </c>
    </row>
    <row r="497" spans="1:192" s="12" customFormat="1" ht="12">
      <c r="A497" s="31"/>
      <c r="B497" s="32" t="s">
        <v>1571</v>
      </c>
      <c r="C497" s="32">
        <v>4</v>
      </c>
      <c r="D497" s="40">
        <v>3.3570639999999998</v>
      </c>
      <c r="E497" s="33">
        <v>1.7033599999999999E-2</v>
      </c>
      <c r="F497" s="33">
        <v>0.28560000000000002</v>
      </c>
      <c r="G497" s="34">
        <v>0.14550699579163023</v>
      </c>
      <c r="H497" s="45">
        <v>29.952799173398461</v>
      </c>
      <c r="I497" s="36">
        <v>97.519710000000003</v>
      </c>
      <c r="J497" s="42">
        <v>23.433520000000001</v>
      </c>
      <c r="K497" s="42">
        <v>0.2417926</v>
      </c>
      <c r="L497" s="12">
        <v>1.6218999999999999E-3</v>
      </c>
      <c r="T497" s="12" t="s">
        <v>508</v>
      </c>
      <c r="U497" s="12" t="s">
        <v>476</v>
      </c>
      <c r="V497" s="12">
        <v>37</v>
      </c>
      <c r="W497" s="43">
        <v>42566</v>
      </c>
      <c r="X497" s="12">
        <v>12.3</v>
      </c>
      <c r="Y497" s="44">
        <v>3551430000</v>
      </c>
      <c r="AA497" s="12" t="s">
        <v>1452</v>
      </c>
      <c r="AB497" s="12">
        <v>12</v>
      </c>
      <c r="AC497" s="12" t="s">
        <v>1489</v>
      </c>
      <c r="AE497" s="12" t="s">
        <v>1454</v>
      </c>
      <c r="AF497" s="12">
        <v>7.875</v>
      </c>
      <c r="AG497" s="12" t="s">
        <v>1490</v>
      </c>
      <c r="AH497" s="12" t="s">
        <v>1491</v>
      </c>
      <c r="AI497" s="12" t="s">
        <v>1457</v>
      </c>
      <c r="AJ497" s="12">
        <v>1</v>
      </c>
      <c r="AK497" s="12" t="s">
        <v>1458</v>
      </c>
      <c r="AL497" s="12">
        <v>1</v>
      </c>
      <c r="AM497" s="12" t="s">
        <v>1459</v>
      </c>
      <c r="AN497" s="12">
        <v>4</v>
      </c>
      <c r="AO497" s="12">
        <v>4</v>
      </c>
      <c r="AP497" s="12">
        <v>0</v>
      </c>
      <c r="AQ497" s="12">
        <v>4</v>
      </c>
      <c r="AR497" s="12">
        <v>0</v>
      </c>
      <c r="AS497" s="12">
        <v>30</v>
      </c>
      <c r="AT497" s="12">
        <v>30</v>
      </c>
      <c r="AU497" s="12">
        <v>109</v>
      </c>
      <c r="AX497" s="12">
        <v>0</v>
      </c>
      <c r="AY497" s="12">
        <v>-6.6813000000000003E-3</v>
      </c>
      <c r="AZ497" s="12">
        <v>7.9812000000000008E-3</v>
      </c>
      <c r="BA497" s="12">
        <v>9.769641</v>
      </c>
      <c r="BB497" s="12">
        <v>5.3813399999999997E-2</v>
      </c>
      <c r="BC497" s="12">
        <v>2.9095840000000002</v>
      </c>
      <c r="BD497" s="12">
        <v>9.3614000000000006E-3</v>
      </c>
      <c r="BE497" s="12">
        <v>3.9674399999999999E-2</v>
      </c>
      <c r="BF497" s="12">
        <v>2.091E-3</v>
      </c>
      <c r="BG497" s="12">
        <v>2.8110099999999999E-2</v>
      </c>
      <c r="BH497" s="12">
        <v>5.2840999999999999E-3</v>
      </c>
      <c r="BI497" s="12">
        <v>8.3109999999999998E-4</v>
      </c>
      <c r="BJ497" s="12">
        <v>2.6009999999999998E-4</v>
      </c>
      <c r="BK497" s="12">
        <v>-4.9201999999999996E-3</v>
      </c>
      <c r="BL497" s="12">
        <v>5.5259000000000003E-3</v>
      </c>
      <c r="BM497" s="12">
        <v>10.54058</v>
      </c>
      <c r="BN497" s="12">
        <v>8.0946999999999998E-3</v>
      </c>
      <c r="BO497" s="12">
        <v>2.9256039999999999</v>
      </c>
      <c r="BP497" s="12">
        <v>9.1260999999999998E-3</v>
      </c>
      <c r="BQ497" s="12">
        <v>4.27663E-2</v>
      </c>
      <c r="BR497" s="12">
        <v>2.0011E-3</v>
      </c>
      <c r="BS497" s="12">
        <v>4.9382599999999999E-2</v>
      </c>
      <c r="BT497" s="12">
        <v>5.1383000000000002E-3</v>
      </c>
      <c r="BU497" s="12">
        <v>3.8316999999999999E-3</v>
      </c>
      <c r="BV497" s="12">
        <v>1.483E-4</v>
      </c>
      <c r="BW497" s="12">
        <v>1</v>
      </c>
      <c r="BX497" s="12">
        <v>0</v>
      </c>
      <c r="BY497" s="12">
        <v>1</v>
      </c>
      <c r="BZ497" s="12">
        <v>0</v>
      </c>
      <c r="CA497" s="12">
        <v>1</v>
      </c>
      <c r="CB497" s="12">
        <v>0</v>
      </c>
      <c r="CC497" s="12">
        <v>1</v>
      </c>
      <c r="CD497" s="12">
        <v>0</v>
      </c>
      <c r="CE497" s="12">
        <v>1</v>
      </c>
      <c r="CF497" s="12">
        <v>0</v>
      </c>
      <c r="CG497" s="12">
        <v>1</v>
      </c>
      <c r="CH497" s="12">
        <v>0</v>
      </c>
      <c r="CI497" s="12">
        <v>1</v>
      </c>
      <c r="CJ497" s="12">
        <v>0</v>
      </c>
      <c r="CK497" s="12">
        <v>1</v>
      </c>
      <c r="CL497" s="12">
        <v>0</v>
      </c>
      <c r="CM497" s="12">
        <v>1</v>
      </c>
      <c r="CN497" s="12">
        <v>0</v>
      </c>
      <c r="CO497" s="12">
        <v>1</v>
      </c>
      <c r="CP497" s="12">
        <v>0</v>
      </c>
      <c r="CQ497" s="12">
        <v>1</v>
      </c>
      <c r="CR497" s="12">
        <v>0</v>
      </c>
      <c r="CS497" s="12">
        <v>1.0231209999999999</v>
      </c>
      <c r="CT497" s="12">
        <v>1.6218999999999999E-3</v>
      </c>
      <c r="CU497" s="12">
        <v>1.7611E-3</v>
      </c>
      <c r="CV497" s="12">
        <v>5.7587999999999997E-3</v>
      </c>
      <c r="CW497" s="12">
        <v>0.77093579999999995</v>
      </c>
      <c r="CX497" s="12">
        <v>5.3201100000000001E-2</v>
      </c>
      <c r="CY497" s="12">
        <v>1.60205E-2</v>
      </c>
      <c r="CZ497" s="12">
        <v>2.0853999999999998E-3</v>
      </c>
      <c r="DA497" s="12">
        <v>3.0918999999999999E-3</v>
      </c>
      <c r="DB497" s="12">
        <v>6.066E-4</v>
      </c>
      <c r="DC497" s="12">
        <v>2.12725E-2</v>
      </c>
      <c r="DD497" s="12">
        <v>1.2328E-3</v>
      </c>
      <c r="DE497" s="12">
        <v>3.0194000000000002E-3</v>
      </c>
      <c r="DF497" s="12">
        <v>2.1120000000000001E-4</v>
      </c>
      <c r="DG497" s="12">
        <v>2.856E-4</v>
      </c>
      <c r="DH497" s="12">
        <v>8.9400000000000005E-5</v>
      </c>
      <c r="DI497" s="12">
        <v>1.5406260000000001</v>
      </c>
      <c r="DJ497" s="12">
        <v>1.7033599999999999E-2</v>
      </c>
      <c r="DK497" s="12">
        <v>3.2024000000000002E-3</v>
      </c>
      <c r="DL497" s="12">
        <v>3.33858E-2</v>
      </c>
      <c r="DM497" s="12">
        <v>6.2767999999999999E-3</v>
      </c>
      <c r="DN497" s="12">
        <v>2.1990000000000001E-4</v>
      </c>
      <c r="DO497" s="44">
        <v>6.3244759999999998E-8</v>
      </c>
      <c r="DP497" s="12">
        <v>1.3632999999999999E-2</v>
      </c>
      <c r="DQ497" s="12">
        <v>7.1989999999999999E-4</v>
      </c>
      <c r="DR497" s="12">
        <v>3.3570639999999998</v>
      </c>
      <c r="DS497" s="12">
        <v>2.1414900000000001E-2</v>
      </c>
      <c r="DT497" s="12">
        <v>3.2664930000000001</v>
      </c>
      <c r="DU497" s="12">
        <v>3.3920600000000002E-2</v>
      </c>
      <c r="DV497" s="12">
        <v>97.519710000000003</v>
      </c>
      <c r="DW497" s="12">
        <v>1.102935</v>
      </c>
      <c r="DX497" s="12">
        <v>23.433520000000001</v>
      </c>
      <c r="DY497" s="12">
        <v>0.2417926</v>
      </c>
      <c r="DZ497" s="12">
        <v>0.24182629999999999</v>
      </c>
      <c r="EA497" s="12">
        <v>0</v>
      </c>
      <c r="EB497" s="12">
        <v>0</v>
      </c>
      <c r="EC497" s="44">
        <v>1.4550870000000001E-16</v>
      </c>
      <c r="ED497" s="44">
        <v>4.8848200000000004E-16</v>
      </c>
      <c r="EE497" s="12" t="s">
        <v>1460</v>
      </c>
      <c r="EF497" s="12">
        <v>3.9443000000000004E-3</v>
      </c>
      <c r="EG497" s="44">
        <v>6.8355E-7</v>
      </c>
      <c r="EH497" s="12">
        <v>1.7634460000000001</v>
      </c>
      <c r="EI497" s="12">
        <v>1.000203</v>
      </c>
      <c r="EJ497" s="12">
        <v>6.9459999999999997E-4</v>
      </c>
      <c r="EK497" s="12">
        <v>1.6500000000000001E-5</v>
      </c>
      <c r="EL497" s="12">
        <v>8.7000000000000001E-5</v>
      </c>
      <c r="EM497" s="44">
        <v>5.0000000000000004E-6</v>
      </c>
      <c r="EN497" s="12">
        <v>2.6059999999999999E-4</v>
      </c>
      <c r="EO497" s="44">
        <v>4.9999999999999998E-7</v>
      </c>
      <c r="EP497" s="12">
        <v>1.261E-2</v>
      </c>
      <c r="EQ497" s="12">
        <v>2.0000000000000002E-5</v>
      </c>
      <c r="ER497" s="12">
        <v>7.5310000000000004E-3</v>
      </c>
      <c r="ES497" s="12">
        <v>1.05E-4</v>
      </c>
      <c r="ET497" s="12">
        <v>1.4999999999999999E-4</v>
      </c>
      <c r="EU497" s="12">
        <v>1.0000000000000001E-5</v>
      </c>
      <c r="EV497" s="12">
        <v>250</v>
      </c>
      <c r="EW497" s="12">
        <v>0.01</v>
      </c>
      <c r="EX497" s="12">
        <v>1.96</v>
      </c>
      <c r="EY497" s="12">
        <v>0</v>
      </c>
      <c r="EZ497" s="12">
        <v>-6.6813000000000003E-3</v>
      </c>
      <c r="FA497" s="12">
        <v>7.9812000000000008E-3</v>
      </c>
      <c r="FB497" s="12">
        <v>9.769641</v>
      </c>
      <c r="FC497" s="12">
        <v>5.3813399999999997E-2</v>
      </c>
      <c r="FD497" s="12">
        <v>2.910174</v>
      </c>
      <c r="FE497" s="12">
        <v>9.3632999999999997E-3</v>
      </c>
      <c r="FF497" s="12">
        <v>3.9674399999999999E-2</v>
      </c>
      <c r="FG497" s="12">
        <v>2.091E-3</v>
      </c>
      <c r="FH497" s="12">
        <v>4.9570599999999999E-2</v>
      </c>
      <c r="FI497" s="12">
        <v>9.3182999999999998E-3</v>
      </c>
      <c r="FJ497" s="12">
        <v>8.3109999999999998E-4</v>
      </c>
      <c r="FK497" s="12">
        <v>2.6009999999999998E-4</v>
      </c>
      <c r="FL497" s="12">
        <v>8.3900000000000006E-5</v>
      </c>
      <c r="FM497" s="12">
        <v>31.802440000000001</v>
      </c>
      <c r="FN497" s="12">
        <v>0.29854560000000002</v>
      </c>
      <c r="FO497" s="12">
        <v>0.63934150000000001</v>
      </c>
      <c r="FP497" s="12">
        <v>31.79927</v>
      </c>
      <c r="FQ497" s="12">
        <v>0.99979810000000002</v>
      </c>
      <c r="FR497" s="12">
        <v>1.4997999999999999E-2</v>
      </c>
      <c r="FS497" s="44">
        <v>5.4629999999999996E-10</v>
      </c>
      <c r="FT497" s="44">
        <v>5.8099999999999998E-11</v>
      </c>
      <c r="FU497" s="12">
        <v>0</v>
      </c>
      <c r="FV497" s="44">
        <v>4.962E-10</v>
      </c>
      <c r="FW497" s="12">
        <v>1.975E-2</v>
      </c>
      <c r="FX497" s="44">
        <v>5.4629999999999996E-10</v>
      </c>
      <c r="FY497" s="44">
        <v>7.0679999999999999E-6</v>
      </c>
      <c r="FZ497" s="44">
        <v>5.5304999999999997E-10</v>
      </c>
      <c r="GA497" s="44">
        <v>6.3080000000000001E-9</v>
      </c>
      <c r="GB497" s="44">
        <v>5.5430000000000004E-10</v>
      </c>
      <c r="GC497" s="12">
        <v>1.167E-2</v>
      </c>
      <c r="GD497" s="12">
        <v>0</v>
      </c>
      <c r="GE497" s="12">
        <v>295.5</v>
      </c>
      <c r="GF497" s="12">
        <v>0.1</v>
      </c>
      <c r="GG497" s="12">
        <v>1575</v>
      </c>
      <c r="GH497" s="12">
        <v>2</v>
      </c>
      <c r="GI497" s="12">
        <v>1.261E-2</v>
      </c>
      <c r="GJ497" s="12">
        <v>9.6889999999999997E-4</v>
      </c>
    </row>
    <row r="498" spans="1:192" s="12" customFormat="1" ht="12">
      <c r="A498" s="31"/>
      <c r="B498" s="32" t="s">
        <v>1595</v>
      </c>
      <c r="C498" s="32">
        <v>3.5</v>
      </c>
      <c r="D498" s="40">
        <v>3.2866240000000002</v>
      </c>
      <c r="E498" s="33">
        <v>1.4842599999999999E-2</v>
      </c>
      <c r="F498" s="33">
        <v>2.0199999999999999E-2</v>
      </c>
      <c r="G498" s="34">
        <v>0.17595160971987286</v>
      </c>
      <c r="H498" s="45">
        <v>34.374300998477359</v>
      </c>
      <c r="I498" s="36">
        <v>99.850570000000005</v>
      </c>
      <c r="J498" s="42">
        <v>23.48865</v>
      </c>
      <c r="K498" s="42">
        <v>0.13390070000000001</v>
      </c>
      <c r="L498" s="12">
        <v>1.2922999999999999E-3</v>
      </c>
      <c r="T498" s="12" t="s">
        <v>511</v>
      </c>
      <c r="U498" s="12" t="s">
        <v>476</v>
      </c>
      <c r="V498" s="12">
        <v>37</v>
      </c>
      <c r="W498" s="43">
        <v>42589</v>
      </c>
      <c r="X498" s="12">
        <v>7.8666669999999996</v>
      </c>
      <c r="Y498" s="44">
        <v>3553401000</v>
      </c>
      <c r="AA498" s="12" t="s">
        <v>1452</v>
      </c>
      <c r="AB498" s="12">
        <v>12</v>
      </c>
      <c r="AC498" s="12" t="s">
        <v>1489</v>
      </c>
      <c r="AE498" s="12" t="s">
        <v>1454</v>
      </c>
      <c r="AF498" s="12">
        <v>7.875</v>
      </c>
      <c r="AG498" s="12" t="s">
        <v>1492</v>
      </c>
      <c r="AH498" s="12" t="s">
        <v>1493</v>
      </c>
      <c r="AI498" s="12" t="s">
        <v>1457</v>
      </c>
      <c r="AJ498" s="12">
        <v>1</v>
      </c>
      <c r="AK498" s="12" t="s">
        <v>1458</v>
      </c>
      <c r="AL498" s="12">
        <v>1</v>
      </c>
      <c r="AM498" s="12" t="s">
        <v>1459</v>
      </c>
      <c r="AN498" s="12">
        <v>3.5</v>
      </c>
      <c r="AO498" s="12">
        <v>3.5</v>
      </c>
      <c r="AP498" s="12">
        <v>0</v>
      </c>
      <c r="AQ498" s="12">
        <v>3.5</v>
      </c>
      <c r="AR498" s="12">
        <v>0</v>
      </c>
      <c r="AS498" s="12">
        <v>30</v>
      </c>
      <c r="AT498" s="12">
        <v>30</v>
      </c>
      <c r="AU498" s="12">
        <v>131</v>
      </c>
      <c r="AX498" s="12">
        <v>0</v>
      </c>
      <c r="AY498" s="12">
        <v>-1.1299500000000001E-2</v>
      </c>
      <c r="AZ498" s="12">
        <v>5.7426999999999999E-3</v>
      </c>
      <c r="BA498" s="12">
        <v>11.565860000000001</v>
      </c>
      <c r="BB498" s="12">
        <v>2.6483300000000001E-2</v>
      </c>
      <c r="BC498" s="12">
        <v>3.5177879999999999</v>
      </c>
      <c r="BD498" s="12">
        <v>9.5171000000000006E-3</v>
      </c>
      <c r="BE498" s="12">
        <v>3.5749799999999998E-2</v>
      </c>
      <c r="BF498" s="12">
        <v>2.1521000000000001E-3</v>
      </c>
      <c r="BG498" s="12">
        <v>1.8874800000000001E-2</v>
      </c>
      <c r="BH498" s="12">
        <v>5.2109000000000001E-3</v>
      </c>
      <c r="BI498" s="12">
        <v>7.1099999999999994E-5</v>
      </c>
      <c r="BJ498" s="12">
        <v>1.7550000000000001E-4</v>
      </c>
      <c r="BK498" s="12">
        <v>-5.1381999999999999E-3</v>
      </c>
      <c r="BL498" s="12">
        <v>5.3882000000000001E-3</v>
      </c>
      <c r="BM498" s="12">
        <v>12.103569999999999</v>
      </c>
      <c r="BN498" s="12">
        <v>8.2837999999999992E-3</v>
      </c>
      <c r="BO498" s="12">
        <v>3.5345770000000001</v>
      </c>
      <c r="BP498" s="12">
        <v>9.1949000000000006E-3</v>
      </c>
      <c r="BQ498" s="12">
        <v>3.88907E-2</v>
      </c>
      <c r="BR498" s="12">
        <v>2.0355E-3</v>
      </c>
      <c r="BS498" s="12">
        <v>4.4591800000000001E-2</v>
      </c>
      <c r="BT498" s="12">
        <v>4.9756999999999996E-3</v>
      </c>
      <c r="BU498" s="12">
        <v>2.5431999999999998E-3</v>
      </c>
      <c r="BV498" s="12">
        <v>1.3190000000000001E-4</v>
      </c>
      <c r="BW498" s="12">
        <v>1</v>
      </c>
      <c r="BX498" s="12">
        <v>0</v>
      </c>
      <c r="BY498" s="12">
        <v>1</v>
      </c>
      <c r="BZ498" s="12">
        <v>0</v>
      </c>
      <c r="CA498" s="12">
        <v>1</v>
      </c>
      <c r="CB498" s="12">
        <v>0</v>
      </c>
      <c r="CC498" s="12">
        <v>1</v>
      </c>
      <c r="CD498" s="12">
        <v>0</v>
      </c>
      <c r="CE498" s="12">
        <v>1</v>
      </c>
      <c r="CF498" s="12">
        <v>0</v>
      </c>
      <c r="CG498" s="12">
        <v>1</v>
      </c>
      <c r="CH498" s="12">
        <v>0</v>
      </c>
      <c r="CI498" s="12">
        <v>1</v>
      </c>
      <c r="CJ498" s="44">
        <v>9.9999999999999995E-21</v>
      </c>
      <c r="CK498" s="12">
        <v>1</v>
      </c>
      <c r="CL498" s="12">
        <v>0</v>
      </c>
      <c r="CM498" s="12">
        <v>1</v>
      </c>
      <c r="CN498" s="44">
        <v>9.9999999999999995E-21</v>
      </c>
      <c r="CO498" s="12">
        <v>1</v>
      </c>
      <c r="CP498" s="44">
        <v>9.9999999999999995E-21</v>
      </c>
      <c r="CQ498" s="12">
        <v>1</v>
      </c>
      <c r="CR498" s="44">
        <v>9.9999999999999995E-21</v>
      </c>
      <c r="CS498" s="12">
        <v>1.0034799999999999</v>
      </c>
      <c r="CT498" s="12">
        <v>1.2922999999999999E-3</v>
      </c>
      <c r="CU498" s="12">
        <v>6.1612000000000004E-3</v>
      </c>
      <c r="CV498" s="12">
        <v>1.9865E-3</v>
      </c>
      <c r="CW498" s="12">
        <v>0.53771480000000005</v>
      </c>
      <c r="CX498" s="12">
        <v>2.51544E-2</v>
      </c>
      <c r="CY498" s="12">
        <v>1.67887E-2</v>
      </c>
      <c r="CZ498" s="12">
        <v>2.4551E-3</v>
      </c>
      <c r="DA498" s="12">
        <v>3.1408999999999999E-3</v>
      </c>
      <c r="DB498" s="12">
        <v>6.9870000000000002E-4</v>
      </c>
      <c r="DC498" s="12">
        <v>2.5717E-2</v>
      </c>
      <c r="DD498" s="12">
        <v>1.5479000000000001E-3</v>
      </c>
      <c r="DE498" s="12">
        <v>2.4723000000000002E-3</v>
      </c>
      <c r="DF498" s="12">
        <v>1.1519999999999999E-4</v>
      </c>
      <c r="DG498" s="12">
        <v>2.02E-5</v>
      </c>
      <c r="DH498" s="12">
        <v>4.99E-5</v>
      </c>
      <c r="DI498" s="12">
        <v>18.946439999999999</v>
      </c>
      <c r="DJ498" s="12">
        <v>1.4842599999999999E-2</v>
      </c>
      <c r="DK498" s="12">
        <v>4.0978999999999998E-3</v>
      </c>
      <c r="DL498" s="12">
        <v>2.9091499999999999E-2</v>
      </c>
      <c r="DM498" s="12">
        <v>8.0318999999999998E-3</v>
      </c>
      <c r="DN498" s="12">
        <v>-5.574E-4</v>
      </c>
      <c r="DO498" s="44">
        <v>8.0929170000000004E-8</v>
      </c>
      <c r="DP498" s="12">
        <v>1.01589E-2</v>
      </c>
      <c r="DQ498" s="12">
        <v>6.1220000000000003E-4</v>
      </c>
      <c r="DR498" s="12">
        <v>3.2866240000000002</v>
      </c>
      <c r="DS498" s="12">
        <v>1.16489E-2</v>
      </c>
      <c r="DT498" s="12">
        <v>3.2742260000000001</v>
      </c>
      <c r="DU498" s="12">
        <v>1.8785199999999998E-2</v>
      </c>
      <c r="DV498" s="12">
        <v>99.850570000000005</v>
      </c>
      <c r="DW498" s="12">
        <v>0.55441739999999995</v>
      </c>
      <c r="DX498" s="12">
        <v>23.48865</v>
      </c>
      <c r="DY498" s="12">
        <v>0.13390070000000001</v>
      </c>
      <c r="DZ498" s="12">
        <v>0.13396179999999999</v>
      </c>
      <c r="EA498" s="12">
        <v>0.1015345</v>
      </c>
      <c r="EB498" s="12">
        <v>0</v>
      </c>
      <c r="EC498" s="44">
        <v>1.7595349999999999E-16</v>
      </c>
      <c r="ED498" s="44">
        <v>5.7829300000000003E-16</v>
      </c>
      <c r="EE498" s="12" t="s">
        <v>1460</v>
      </c>
      <c r="EF498" s="12">
        <v>3.9443000000000004E-3</v>
      </c>
      <c r="EG498" s="44">
        <v>6.8355E-7</v>
      </c>
      <c r="EH498" s="12">
        <v>2.76729</v>
      </c>
      <c r="EI498" s="12">
        <v>1.000364</v>
      </c>
      <c r="EJ498" s="12">
        <v>6.9459999999999997E-4</v>
      </c>
      <c r="EK498" s="12">
        <v>1.6500000000000001E-5</v>
      </c>
      <c r="EL498" s="12">
        <v>8.7000000000000001E-5</v>
      </c>
      <c r="EM498" s="44">
        <v>5.0000000000000004E-6</v>
      </c>
      <c r="EN498" s="12">
        <v>2.6059999999999999E-4</v>
      </c>
      <c r="EO498" s="44">
        <v>4.9999999999999998E-7</v>
      </c>
      <c r="EP498" s="12">
        <v>1.261E-2</v>
      </c>
      <c r="EQ498" s="12">
        <v>2.0000000000000002E-5</v>
      </c>
      <c r="ER498" s="12">
        <v>7.5310000000000004E-3</v>
      </c>
      <c r="ES498" s="12">
        <v>1.05E-4</v>
      </c>
      <c r="ET498" s="12">
        <v>1.4999999999999999E-4</v>
      </c>
      <c r="EU498" s="12">
        <v>1.0000000000000001E-5</v>
      </c>
      <c r="EV498" s="12">
        <v>250</v>
      </c>
      <c r="EW498" s="12">
        <v>0.01</v>
      </c>
      <c r="EX498" s="12">
        <v>1.96</v>
      </c>
      <c r="EY498" s="12">
        <v>0</v>
      </c>
      <c r="EZ498" s="12">
        <v>-1.1299500000000001E-2</v>
      </c>
      <c r="FA498" s="12">
        <v>5.7426999999999999E-3</v>
      </c>
      <c r="FB498" s="12">
        <v>11.565860000000001</v>
      </c>
      <c r="FC498" s="12">
        <v>2.6483300000000001E-2</v>
      </c>
      <c r="FD498" s="12">
        <v>3.5190700000000001</v>
      </c>
      <c r="FE498" s="12">
        <v>9.5204999999999994E-3</v>
      </c>
      <c r="FF498" s="12">
        <v>3.5749799999999998E-2</v>
      </c>
      <c r="FG498" s="12">
        <v>2.1521000000000001E-3</v>
      </c>
      <c r="FH498" s="12">
        <v>5.2232199999999999E-2</v>
      </c>
      <c r="FI498" s="12">
        <v>1.44201E-2</v>
      </c>
      <c r="FJ498" s="12">
        <v>7.1099999999999994E-5</v>
      </c>
      <c r="FK498" s="12">
        <v>1.7550000000000001E-4</v>
      </c>
      <c r="FL498" s="44">
        <v>5.0448569999999996E-6</v>
      </c>
      <c r="FM498" s="12">
        <v>301.6146</v>
      </c>
      <c r="FN498" s="12">
        <v>0.30495919999999999</v>
      </c>
      <c r="FO498" s="12">
        <v>0.35525050000000002</v>
      </c>
      <c r="FP498" s="12">
        <v>301.6146</v>
      </c>
      <c r="FQ498" s="12">
        <v>0.99999930000000004</v>
      </c>
      <c r="FR498" s="12">
        <v>4.9220000000000004E-4</v>
      </c>
      <c r="FS498" s="44">
        <v>5.4629999999999996E-10</v>
      </c>
      <c r="FT498" s="44">
        <v>5.8099999999999998E-11</v>
      </c>
      <c r="FU498" s="12">
        <v>0</v>
      </c>
      <c r="FV498" s="44">
        <v>4.962E-10</v>
      </c>
      <c r="FW498" s="12">
        <v>1.975E-2</v>
      </c>
      <c r="FX498" s="44">
        <v>5.4629999999999996E-10</v>
      </c>
      <c r="FY498" s="44">
        <v>7.0679999999999999E-6</v>
      </c>
      <c r="FZ498" s="44">
        <v>5.5304999999999997E-10</v>
      </c>
      <c r="GA498" s="44">
        <v>6.3080000000000001E-9</v>
      </c>
      <c r="GB498" s="44">
        <v>5.5430000000000004E-10</v>
      </c>
      <c r="GC498" s="12">
        <v>1.167E-2</v>
      </c>
      <c r="GD498" s="12">
        <v>0</v>
      </c>
      <c r="GE498" s="12">
        <v>295.5</v>
      </c>
      <c r="GF498" s="12">
        <v>0.1</v>
      </c>
      <c r="GG498" s="12">
        <v>1575</v>
      </c>
      <c r="GH498" s="12">
        <v>2</v>
      </c>
      <c r="GI498" s="12">
        <v>1.261E-2</v>
      </c>
      <c r="GJ498" s="12">
        <v>-2.4553999999999999E-3</v>
      </c>
    </row>
    <row r="499" spans="1:192" s="12" customFormat="1" ht="12">
      <c r="A499" s="31"/>
      <c r="B499" s="32" t="s">
        <v>1602</v>
      </c>
      <c r="C499" s="32">
        <v>3.5</v>
      </c>
      <c r="D499" s="40">
        <v>3.3179449999999999</v>
      </c>
      <c r="E499" s="33">
        <v>1.6735099999999999E-2</v>
      </c>
      <c r="F499" s="33">
        <v>0.12479999999999999</v>
      </c>
      <c r="G499" s="34">
        <v>0.12539526052973016</v>
      </c>
      <c r="H499" s="45">
        <v>30.487060131101696</v>
      </c>
      <c r="I499" s="36">
        <v>98.925349999999995</v>
      </c>
      <c r="J499" s="42">
        <v>23.493279999999999</v>
      </c>
      <c r="K499" s="42">
        <v>0.1797396</v>
      </c>
      <c r="L499" s="12">
        <v>1.2922999999999999E-3</v>
      </c>
      <c r="T499" s="12" t="s">
        <v>512</v>
      </c>
      <c r="U499" s="12" t="s">
        <v>476</v>
      </c>
      <c r="V499" s="12">
        <v>37</v>
      </c>
      <c r="W499" s="43">
        <v>42589</v>
      </c>
      <c r="X499" s="12">
        <v>9.8333329999999997</v>
      </c>
      <c r="Y499" s="44">
        <v>3553408000</v>
      </c>
      <c r="AA499" s="12" t="s">
        <v>1452</v>
      </c>
      <c r="AB499" s="12">
        <v>12</v>
      </c>
      <c r="AC499" s="12" t="s">
        <v>1489</v>
      </c>
      <c r="AE499" s="12" t="s">
        <v>1454</v>
      </c>
      <c r="AF499" s="12">
        <v>7.875</v>
      </c>
      <c r="AG499" s="12" t="s">
        <v>1492</v>
      </c>
      <c r="AH499" s="12" t="s">
        <v>1493</v>
      </c>
      <c r="AI499" s="12" t="s">
        <v>1457</v>
      </c>
      <c r="AJ499" s="12">
        <v>1</v>
      </c>
      <c r="AK499" s="12" t="s">
        <v>1458</v>
      </c>
      <c r="AL499" s="12">
        <v>1</v>
      </c>
      <c r="AM499" s="12" t="s">
        <v>1459</v>
      </c>
      <c r="AN499" s="12">
        <v>3.5</v>
      </c>
      <c r="AO499" s="12">
        <v>3.5</v>
      </c>
      <c r="AP499" s="12">
        <v>0</v>
      </c>
      <c r="AQ499" s="12">
        <v>3.5</v>
      </c>
      <c r="AR499" s="12">
        <v>0</v>
      </c>
      <c r="AS499" s="12">
        <v>30</v>
      </c>
      <c r="AT499" s="12">
        <v>30</v>
      </c>
      <c r="AU499" s="12">
        <v>139</v>
      </c>
      <c r="AX499" s="12">
        <v>0</v>
      </c>
      <c r="AY499" s="12">
        <v>-1.91956E-2</v>
      </c>
      <c r="AZ499" s="12">
        <v>5.6823000000000004E-3</v>
      </c>
      <c r="BA499" s="12">
        <v>8.3211870000000001</v>
      </c>
      <c r="BB499" s="12">
        <v>2.6520599999999998E-2</v>
      </c>
      <c r="BC499" s="12">
        <v>2.5070190000000001</v>
      </c>
      <c r="BD499" s="12">
        <v>8.9517999999999993E-3</v>
      </c>
      <c r="BE499" s="12">
        <v>3.4025300000000001E-2</v>
      </c>
      <c r="BF499" s="12">
        <v>2.3559000000000002E-3</v>
      </c>
      <c r="BG499" s="12">
        <v>1.51421E-2</v>
      </c>
      <c r="BH499" s="12">
        <v>4.8307999999999997E-3</v>
      </c>
      <c r="BI499" s="12">
        <v>3.1300000000000002E-4</v>
      </c>
      <c r="BJ499" s="12">
        <v>1.6679999999999999E-4</v>
      </c>
      <c r="BK499" s="12">
        <v>-1.30344E-2</v>
      </c>
      <c r="BL499" s="12">
        <v>5.3236999999999998E-3</v>
      </c>
      <c r="BM499" s="12">
        <v>8.8486630000000002</v>
      </c>
      <c r="BN499" s="12">
        <v>7.0724000000000004E-3</v>
      </c>
      <c r="BO499" s="12">
        <v>2.5238079999999998</v>
      </c>
      <c r="BP499" s="12">
        <v>8.6084999999999998E-3</v>
      </c>
      <c r="BQ499" s="12">
        <v>3.7166100000000001E-2</v>
      </c>
      <c r="BR499" s="12">
        <v>2.2499E-3</v>
      </c>
      <c r="BS499" s="12">
        <v>4.0859100000000002E-2</v>
      </c>
      <c r="BT499" s="12">
        <v>4.5760999999999996E-3</v>
      </c>
      <c r="BU499" s="12">
        <v>2.7372E-3</v>
      </c>
      <c r="BV499" s="12">
        <v>1.184E-4</v>
      </c>
      <c r="BW499" s="12">
        <v>1</v>
      </c>
      <c r="BX499" s="12">
        <v>0</v>
      </c>
      <c r="BY499" s="12">
        <v>1</v>
      </c>
      <c r="BZ499" s="12">
        <v>0</v>
      </c>
      <c r="CA499" s="12">
        <v>1</v>
      </c>
      <c r="CB499" s="12">
        <v>0</v>
      </c>
      <c r="CC499" s="12">
        <v>1</v>
      </c>
      <c r="CD499" s="12">
        <v>0</v>
      </c>
      <c r="CE499" s="12">
        <v>1</v>
      </c>
      <c r="CF499" s="12">
        <v>0</v>
      </c>
      <c r="CG499" s="12">
        <v>1</v>
      </c>
      <c r="CH499" s="12">
        <v>0</v>
      </c>
      <c r="CI499" s="12">
        <v>1</v>
      </c>
      <c r="CJ499" s="44">
        <v>9.9999999999999995E-21</v>
      </c>
      <c r="CK499" s="12">
        <v>1</v>
      </c>
      <c r="CL499" s="12">
        <v>0</v>
      </c>
      <c r="CM499" s="12">
        <v>1</v>
      </c>
      <c r="CN499" s="44">
        <v>9.9999999999999995E-21</v>
      </c>
      <c r="CO499" s="12">
        <v>1</v>
      </c>
      <c r="CP499" s="44">
        <v>9.9999999999999995E-21</v>
      </c>
      <c r="CQ499" s="12">
        <v>1</v>
      </c>
      <c r="CR499" s="44">
        <v>9.9999999999999995E-21</v>
      </c>
      <c r="CS499" s="12">
        <v>1.0034799999999999</v>
      </c>
      <c r="CT499" s="12">
        <v>1.2922999999999999E-3</v>
      </c>
      <c r="CU499" s="12">
        <v>6.1612000000000004E-3</v>
      </c>
      <c r="CV499" s="12">
        <v>1.9865E-3</v>
      </c>
      <c r="CW499" s="12">
        <v>0.52747540000000004</v>
      </c>
      <c r="CX499" s="12">
        <v>2.5560200000000002E-2</v>
      </c>
      <c r="CY499" s="12">
        <v>1.67887E-2</v>
      </c>
      <c r="CZ499" s="12">
        <v>2.4551E-3</v>
      </c>
      <c r="DA499" s="12">
        <v>3.1408999999999999E-3</v>
      </c>
      <c r="DB499" s="12">
        <v>6.9870000000000002E-4</v>
      </c>
      <c r="DC499" s="12">
        <v>2.5717E-2</v>
      </c>
      <c r="DD499" s="12">
        <v>1.5479000000000001E-3</v>
      </c>
      <c r="DE499" s="12">
        <v>2.4253E-3</v>
      </c>
      <c r="DF499" s="12">
        <v>1.171E-4</v>
      </c>
      <c r="DG499" s="12">
        <v>1.248E-4</v>
      </c>
      <c r="DH499" s="12">
        <v>6.6500000000000004E-5</v>
      </c>
      <c r="DI499" s="12">
        <v>3.463492</v>
      </c>
      <c r="DJ499" s="12">
        <v>1.6735099999999999E-2</v>
      </c>
      <c r="DK499" s="12">
        <v>5.3392999999999999E-3</v>
      </c>
      <c r="DL499" s="12">
        <v>3.2800799999999998E-2</v>
      </c>
      <c r="DM499" s="12">
        <v>1.0465E-2</v>
      </c>
      <c r="DN499" s="12">
        <v>2.118E-4</v>
      </c>
      <c r="DO499" s="44">
        <v>1.05446E-7</v>
      </c>
      <c r="DP499" s="12">
        <v>1.35671E-2</v>
      </c>
      <c r="DQ499" s="12">
        <v>9.4059999999999999E-4</v>
      </c>
      <c r="DR499" s="12">
        <v>3.3179449999999999</v>
      </c>
      <c r="DS499" s="12">
        <v>1.58803E-2</v>
      </c>
      <c r="DT499" s="12">
        <v>3.2748759999999999</v>
      </c>
      <c r="DU499" s="12">
        <v>2.5216200000000001E-2</v>
      </c>
      <c r="DV499" s="12">
        <v>98.925349999999995</v>
      </c>
      <c r="DW499" s="12">
        <v>0.7447781</v>
      </c>
      <c r="DX499" s="12">
        <v>23.493279999999999</v>
      </c>
      <c r="DY499" s="12">
        <v>0.1797396</v>
      </c>
      <c r="DZ499" s="12">
        <v>0.1797851</v>
      </c>
      <c r="EA499" s="12">
        <v>0</v>
      </c>
      <c r="EB499" s="12">
        <v>0</v>
      </c>
      <c r="EC499" s="44">
        <v>1.253967E-16</v>
      </c>
      <c r="ED499" s="44">
        <v>4.1605940000000001E-16</v>
      </c>
      <c r="EE499" s="12" t="s">
        <v>1460</v>
      </c>
      <c r="EF499" s="12">
        <v>3.9443000000000004E-3</v>
      </c>
      <c r="EG499" s="44">
        <v>6.8355E-7</v>
      </c>
      <c r="EH499" s="12">
        <v>2.7717679999999998</v>
      </c>
      <c r="EI499" s="12">
        <v>1.0003649999999999</v>
      </c>
      <c r="EJ499" s="12">
        <v>6.9459999999999997E-4</v>
      </c>
      <c r="EK499" s="12">
        <v>1.6500000000000001E-5</v>
      </c>
      <c r="EL499" s="12">
        <v>8.7000000000000001E-5</v>
      </c>
      <c r="EM499" s="44">
        <v>5.0000000000000004E-6</v>
      </c>
      <c r="EN499" s="12">
        <v>2.6059999999999999E-4</v>
      </c>
      <c r="EO499" s="44">
        <v>4.9999999999999998E-7</v>
      </c>
      <c r="EP499" s="12">
        <v>1.261E-2</v>
      </c>
      <c r="EQ499" s="12">
        <v>2.0000000000000002E-5</v>
      </c>
      <c r="ER499" s="12">
        <v>7.5310000000000004E-3</v>
      </c>
      <c r="ES499" s="12">
        <v>1.05E-4</v>
      </c>
      <c r="ET499" s="12">
        <v>1.4999999999999999E-4</v>
      </c>
      <c r="EU499" s="12">
        <v>1.0000000000000001E-5</v>
      </c>
      <c r="EV499" s="12">
        <v>250</v>
      </c>
      <c r="EW499" s="12">
        <v>0.01</v>
      </c>
      <c r="EX499" s="12">
        <v>1.96</v>
      </c>
      <c r="EY499" s="12">
        <v>0</v>
      </c>
      <c r="EZ499" s="12">
        <v>-1.91956E-2</v>
      </c>
      <c r="FA499" s="12">
        <v>5.6823000000000004E-3</v>
      </c>
      <c r="FB499" s="12">
        <v>8.3211870000000001</v>
      </c>
      <c r="FC499" s="12">
        <v>2.6520599999999998E-2</v>
      </c>
      <c r="FD499" s="12">
        <v>2.5079340000000001</v>
      </c>
      <c r="FE499" s="12">
        <v>8.9549999999999994E-3</v>
      </c>
      <c r="FF499" s="12">
        <v>3.4025300000000001E-2</v>
      </c>
      <c r="FG499" s="12">
        <v>2.3559000000000002E-3</v>
      </c>
      <c r="FH499" s="12">
        <v>4.1970500000000001E-2</v>
      </c>
      <c r="FI499" s="12">
        <v>1.33898E-2</v>
      </c>
      <c r="FJ499" s="12">
        <v>3.1300000000000002E-4</v>
      </c>
      <c r="FK499" s="12">
        <v>1.6679999999999999E-4</v>
      </c>
      <c r="FL499" s="12">
        <v>3.6399999999999997E-5</v>
      </c>
      <c r="FM499" s="12">
        <v>55.287739999999999</v>
      </c>
      <c r="FN499" s="12">
        <v>0.30207349999999999</v>
      </c>
      <c r="FO499" s="12">
        <v>0.47970950000000001</v>
      </c>
      <c r="FP499" s="12">
        <v>55.287950000000002</v>
      </c>
      <c r="FQ499" s="12">
        <v>0.99996249999999998</v>
      </c>
      <c r="FR499" s="12">
        <v>3.8522999999999999E-3</v>
      </c>
      <c r="FS499" s="44">
        <v>5.4629999999999996E-10</v>
      </c>
      <c r="FT499" s="44">
        <v>5.8099999999999998E-11</v>
      </c>
      <c r="FU499" s="12">
        <v>0</v>
      </c>
      <c r="FV499" s="44">
        <v>4.962E-10</v>
      </c>
      <c r="FW499" s="12">
        <v>1.975E-2</v>
      </c>
      <c r="FX499" s="44">
        <v>5.4629999999999996E-10</v>
      </c>
      <c r="FY499" s="44">
        <v>7.0679999999999999E-6</v>
      </c>
      <c r="FZ499" s="44">
        <v>5.5304999999999997E-10</v>
      </c>
      <c r="GA499" s="44">
        <v>6.3080000000000001E-9</v>
      </c>
      <c r="GB499" s="44">
        <v>5.5430000000000004E-10</v>
      </c>
      <c r="GC499" s="12">
        <v>1.167E-2</v>
      </c>
      <c r="GD499" s="12">
        <v>0</v>
      </c>
      <c r="GE499" s="12">
        <v>295.5</v>
      </c>
      <c r="GF499" s="12">
        <v>0.1</v>
      </c>
      <c r="GG499" s="12">
        <v>1575</v>
      </c>
      <c r="GH499" s="12">
        <v>2</v>
      </c>
      <c r="GI499" s="12">
        <v>1.261E-2</v>
      </c>
      <c r="GJ499" s="12">
        <v>9.3320000000000002E-4</v>
      </c>
    </row>
    <row r="500" spans="1:192" s="12" customFormat="1" ht="12">
      <c r="A500" s="31"/>
      <c r="B500" s="32" t="s">
        <v>1598</v>
      </c>
      <c r="C500" s="32">
        <v>3.5</v>
      </c>
      <c r="D500" s="40">
        <v>3.2940649999999998</v>
      </c>
      <c r="E500" s="33">
        <v>2.2748600000000001E-2</v>
      </c>
      <c r="F500" s="33">
        <v>3.0599999999999999E-2</v>
      </c>
      <c r="G500" s="34">
        <v>0.4293849859158867</v>
      </c>
      <c r="H500" s="45">
        <v>22.427929630834424</v>
      </c>
      <c r="I500" s="36">
        <v>99.778270000000006</v>
      </c>
      <c r="J500" s="34">
        <v>23.524799999999999</v>
      </c>
      <c r="K500" s="34">
        <v>5.5134599999999999E-2</v>
      </c>
      <c r="L500" s="12">
        <v>1.2922999999999999E-3</v>
      </c>
      <c r="T500" s="12" t="s">
        <v>515</v>
      </c>
      <c r="U500" s="12" t="s">
        <v>476</v>
      </c>
      <c r="V500" s="12">
        <v>37</v>
      </c>
      <c r="W500" s="43">
        <v>42589</v>
      </c>
      <c r="X500" s="12">
        <v>8.9666669999999993</v>
      </c>
      <c r="Y500" s="44">
        <v>3553405000</v>
      </c>
      <c r="AA500" s="12" t="s">
        <v>1452</v>
      </c>
      <c r="AB500" s="12">
        <v>12</v>
      </c>
      <c r="AC500" s="12" t="s">
        <v>1489</v>
      </c>
      <c r="AE500" s="12" t="s">
        <v>1454</v>
      </c>
      <c r="AF500" s="12">
        <v>7.875</v>
      </c>
      <c r="AG500" s="12" t="s">
        <v>1492</v>
      </c>
      <c r="AH500" s="12" t="s">
        <v>1493</v>
      </c>
      <c r="AI500" s="12" t="s">
        <v>1457</v>
      </c>
      <c r="AJ500" s="12">
        <v>1</v>
      </c>
      <c r="AK500" s="12" t="s">
        <v>1458</v>
      </c>
      <c r="AL500" s="12">
        <v>1</v>
      </c>
      <c r="AM500" s="12" t="s">
        <v>1459</v>
      </c>
      <c r="AN500" s="12">
        <v>3.5</v>
      </c>
      <c r="AO500" s="12">
        <v>3.5</v>
      </c>
      <c r="AP500" s="12">
        <v>0</v>
      </c>
      <c r="AQ500" s="12">
        <v>3.5</v>
      </c>
      <c r="AR500" s="12">
        <v>0</v>
      </c>
      <c r="AS500" s="12">
        <v>30</v>
      </c>
      <c r="AT500" s="12">
        <v>30</v>
      </c>
      <c r="AU500" s="12">
        <v>135</v>
      </c>
      <c r="AX500" s="12">
        <v>0</v>
      </c>
      <c r="AY500" s="12">
        <v>6.5260000000000003E-4</v>
      </c>
      <c r="AZ500" s="12">
        <v>5.5323000000000004E-3</v>
      </c>
      <c r="BA500" s="12">
        <v>28.288879999999999</v>
      </c>
      <c r="BB500" s="12">
        <v>2.73241E-2</v>
      </c>
      <c r="BC500" s="12">
        <v>8.5847020000000001</v>
      </c>
      <c r="BD500" s="12">
        <v>9.4064999999999999E-3</v>
      </c>
      <c r="BE500" s="12">
        <v>0.1097767</v>
      </c>
      <c r="BF500" s="12">
        <v>2.1989000000000002E-3</v>
      </c>
      <c r="BG500" s="12">
        <v>7.0532600000000001E-2</v>
      </c>
      <c r="BH500" s="12">
        <v>4.8974999999999999E-3</v>
      </c>
      <c r="BI500" s="12">
        <v>2.6249999999999998E-4</v>
      </c>
      <c r="BJ500" s="12">
        <v>1.761E-4</v>
      </c>
      <c r="BK500" s="12">
        <v>6.8138000000000001E-3</v>
      </c>
      <c r="BL500" s="12">
        <v>5.1633E-3</v>
      </c>
      <c r="BM500" s="12">
        <v>28.82085</v>
      </c>
      <c r="BN500" s="12">
        <v>1.0140700000000001E-2</v>
      </c>
      <c r="BO500" s="12">
        <v>8.6014900000000001</v>
      </c>
      <c r="BP500" s="12">
        <v>9.0804000000000006E-3</v>
      </c>
      <c r="BQ500" s="12">
        <v>0.11291760000000001</v>
      </c>
      <c r="BR500" s="12">
        <v>2.0849000000000002E-3</v>
      </c>
      <c r="BS500" s="12">
        <v>9.6249600000000005E-2</v>
      </c>
      <c r="BT500" s="12">
        <v>4.6464999999999996E-3</v>
      </c>
      <c r="BU500" s="12">
        <v>2.7074999999999998E-3</v>
      </c>
      <c r="BV500" s="12">
        <v>1.3180000000000001E-4</v>
      </c>
      <c r="BW500" s="12">
        <v>1</v>
      </c>
      <c r="BX500" s="12">
        <v>0</v>
      </c>
      <c r="BY500" s="12">
        <v>1</v>
      </c>
      <c r="BZ500" s="12">
        <v>0</v>
      </c>
      <c r="CA500" s="12">
        <v>1</v>
      </c>
      <c r="CB500" s="12">
        <v>0</v>
      </c>
      <c r="CC500" s="12">
        <v>1</v>
      </c>
      <c r="CD500" s="12">
        <v>0</v>
      </c>
      <c r="CE500" s="12">
        <v>1</v>
      </c>
      <c r="CF500" s="12">
        <v>0</v>
      </c>
      <c r="CG500" s="12">
        <v>1</v>
      </c>
      <c r="CH500" s="12">
        <v>0</v>
      </c>
      <c r="CI500" s="12">
        <v>1</v>
      </c>
      <c r="CJ500" s="44">
        <v>9.9999999999999995E-21</v>
      </c>
      <c r="CK500" s="12">
        <v>1</v>
      </c>
      <c r="CL500" s="12">
        <v>0</v>
      </c>
      <c r="CM500" s="12">
        <v>1</v>
      </c>
      <c r="CN500" s="44">
        <v>9.9999999999999995E-21</v>
      </c>
      <c r="CO500" s="12">
        <v>1</v>
      </c>
      <c r="CP500" s="44">
        <v>9.9999999999999995E-21</v>
      </c>
      <c r="CQ500" s="12">
        <v>1</v>
      </c>
      <c r="CR500" s="44">
        <v>9.9999999999999995E-21</v>
      </c>
      <c r="CS500" s="12">
        <v>1.0034799999999999</v>
      </c>
      <c r="CT500" s="12">
        <v>1.2922999999999999E-3</v>
      </c>
      <c r="CU500" s="12">
        <v>6.1612000000000004E-3</v>
      </c>
      <c r="CV500" s="12">
        <v>1.9865E-3</v>
      </c>
      <c r="CW500" s="12">
        <v>0.53197559999999999</v>
      </c>
      <c r="CX500" s="12">
        <v>2.5372599999999999E-2</v>
      </c>
      <c r="CY500" s="12">
        <v>1.67887E-2</v>
      </c>
      <c r="CZ500" s="12">
        <v>2.4551E-3</v>
      </c>
      <c r="DA500" s="12">
        <v>3.1408999999999999E-3</v>
      </c>
      <c r="DB500" s="12">
        <v>6.9870000000000002E-4</v>
      </c>
      <c r="DC500" s="12">
        <v>2.5717E-2</v>
      </c>
      <c r="DD500" s="12">
        <v>1.5479000000000001E-3</v>
      </c>
      <c r="DE500" s="12">
        <v>2.4459999999999998E-3</v>
      </c>
      <c r="DF500" s="12">
        <v>1.1620000000000001E-4</v>
      </c>
      <c r="DG500" s="12">
        <v>3.0599999999999998E-5</v>
      </c>
      <c r="DH500" s="12">
        <v>2.05E-5</v>
      </c>
      <c r="DI500" s="12">
        <v>19.268699999999999</v>
      </c>
      <c r="DJ500" s="12">
        <v>2.2748600000000001E-2</v>
      </c>
      <c r="DK500" s="12">
        <v>1.5797999999999999E-3</v>
      </c>
      <c r="DL500" s="12">
        <v>4.45872E-2</v>
      </c>
      <c r="DM500" s="12">
        <v>3.0964E-3</v>
      </c>
      <c r="DN500" s="12">
        <v>3.7799999999999997E-5</v>
      </c>
      <c r="DO500" s="44">
        <v>3.1198940000000001E-8</v>
      </c>
      <c r="DP500" s="12">
        <v>1.27828E-2</v>
      </c>
      <c r="DQ500" s="12">
        <v>2.564E-4</v>
      </c>
      <c r="DR500" s="12">
        <v>3.2940649999999998</v>
      </c>
      <c r="DS500" s="12">
        <v>4.8114999999999998E-3</v>
      </c>
      <c r="DT500" s="12">
        <v>3.2792979999999998</v>
      </c>
      <c r="DU500" s="12">
        <v>7.7351E-3</v>
      </c>
      <c r="DV500" s="12">
        <v>99.778270000000006</v>
      </c>
      <c r="DW500" s="12">
        <v>0.22961090000000001</v>
      </c>
      <c r="DX500" s="12">
        <v>23.524799999999999</v>
      </c>
      <c r="DY500" s="12">
        <v>5.5134599999999999E-2</v>
      </c>
      <c r="DZ500" s="12">
        <v>5.5283199999999998E-2</v>
      </c>
      <c r="EA500" s="12">
        <v>0</v>
      </c>
      <c r="EB500" s="12">
        <v>0</v>
      </c>
      <c r="EC500" s="44">
        <v>4.2939160000000002E-16</v>
      </c>
      <c r="ED500" s="44">
        <v>1.414444E-15</v>
      </c>
      <c r="EE500" s="12" t="s">
        <v>1460</v>
      </c>
      <c r="EF500" s="12">
        <v>3.9443000000000004E-3</v>
      </c>
      <c r="EG500" s="44">
        <v>6.8355E-7</v>
      </c>
      <c r="EH500" s="12">
        <v>2.7697989999999999</v>
      </c>
      <c r="EI500" s="12">
        <v>1.0003649999999999</v>
      </c>
      <c r="EJ500" s="12">
        <v>6.9459999999999997E-4</v>
      </c>
      <c r="EK500" s="12">
        <v>1.6500000000000001E-5</v>
      </c>
      <c r="EL500" s="12">
        <v>8.7000000000000001E-5</v>
      </c>
      <c r="EM500" s="44">
        <v>5.0000000000000004E-6</v>
      </c>
      <c r="EN500" s="12">
        <v>2.6059999999999999E-4</v>
      </c>
      <c r="EO500" s="44">
        <v>4.9999999999999998E-7</v>
      </c>
      <c r="EP500" s="12">
        <v>1.261E-2</v>
      </c>
      <c r="EQ500" s="12">
        <v>2.0000000000000002E-5</v>
      </c>
      <c r="ER500" s="12">
        <v>7.5310000000000004E-3</v>
      </c>
      <c r="ES500" s="12">
        <v>1.05E-4</v>
      </c>
      <c r="ET500" s="12">
        <v>1.4999999999999999E-4</v>
      </c>
      <c r="EU500" s="12">
        <v>1.0000000000000001E-5</v>
      </c>
      <c r="EV500" s="12">
        <v>250</v>
      </c>
      <c r="EW500" s="12">
        <v>0.01</v>
      </c>
      <c r="EX500" s="12">
        <v>1.96</v>
      </c>
      <c r="EY500" s="12">
        <v>0</v>
      </c>
      <c r="EZ500" s="12">
        <v>6.5260000000000003E-4</v>
      </c>
      <c r="FA500" s="12">
        <v>5.5323000000000004E-3</v>
      </c>
      <c r="FB500" s="12">
        <v>28.288879999999999</v>
      </c>
      <c r="FC500" s="12">
        <v>2.73241E-2</v>
      </c>
      <c r="FD500" s="12">
        <v>8.5878320000000006</v>
      </c>
      <c r="FE500" s="12">
        <v>9.4099000000000006E-3</v>
      </c>
      <c r="FF500" s="12">
        <v>0.1097767</v>
      </c>
      <c r="FG500" s="12">
        <v>2.1989000000000002E-3</v>
      </c>
      <c r="FH500" s="12">
        <v>0.19536110000000001</v>
      </c>
      <c r="FI500" s="12">
        <v>1.35651E-2</v>
      </c>
      <c r="FJ500" s="12">
        <v>2.6249999999999998E-4</v>
      </c>
      <c r="FK500" s="12">
        <v>1.761E-4</v>
      </c>
      <c r="FL500" s="44">
        <v>7.4916030000000003E-6</v>
      </c>
      <c r="FM500" s="12">
        <v>83.289820000000006</v>
      </c>
      <c r="FN500" s="12">
        <v>0.30426710000000001</v>
      </c>
      <c r="FO500" s="12">
        <v>0.14640329999999999</v>
      </c>
      <c r="FP500" s="12">
        <v>83.289829999999995</v>
      </c>
      <c r="FQ500" s="12">
        <v>0.99999850000000001</v>
      </c>
      <c r="FR500" s="12">
        <v>7.6959999999999995E-4</v>
      </c>
      <c r="FS500" s="44">
        <v>5.4629999999999996E-10</v>
      </c>
      <c r="FT500" s="44">
        <v>5.8099999999999998E-11</v>
      </c>
      <c r="FU500" s="12">
        <v>0</v>
      </c>
      <c r="FV500" s="44">
        <v>4.962E-10</v>
      </c>
      <c r="FW500" s="12">
        <v>1.975E-2</v>
      </c>
      <c r="FX500" s="44">
        <v>5.4629999999999996E-10</v>
      </c>
      <c r="FY500" s="44">
        <v>7.0679999999999999E-6</v>
      </c>
      <c r="FZ500" s="44">
        <v>5.5304999999999997E-10</v>
      </c>
      <c r="GA500" s="44">
        <v>6.3080000000000001E-9</v>
      </c>
      <c r="GB500" s="44">
        <v>5.5430000000000004E-10</v>
      </c>
      <c r="GC500" s="12">
        <v>1.167E-2</v>
      </c>
      <c r="GD500" s="12">
        <v>0</v>
      </c>
      <c r="GE500" s="12">
        <v>295.5</v>
      </c>
      <c r="GF500" s="12">
        <v>0.1</v>
      </c>
      <c r="GG500" s="12">
        <v>1575</v>
      </c>
      <c r="GH500" s="12">
        <v>2</v>
      </c>
      <c r="GI500" s="12">
        <v>1.261E-2</v>
      </c>
      <c r="GJ500" s="12">
        <v>1.6640000000000001E-4</v>
      </c>
    </row>
    <row r="501" spans="1:192" s="12" customFormat="1" ht="12">
      <c r="A501" s="31"/>
      <c r="B501" s="32" t="s">
        <v>1570</v>
      </c>
      <c r="C501" s="32">
        <v>4</v>
      </c>
      <c r="D501" s="40">
        <v>3.2971870000000001</v>
      </c>
      <c r="E501" s="33">
        <v>1.6614299999999999E-2</v>
      </c>
      <c r="F501" s="33">
        <v>1.49E-2</v>
      </c>
      <c r="G501" s="34">
        <v>0.34431571077345147</v>
      </c>
      <c r="H501" s="45">
        <v>30.708726819667397</v>
      </c>
      <c r="I501" s="36">
        <v>99.905050000000003</v>
      </c>
      <c r="J501" s="34">
        <v>23.576630000000002</v>
      </c>
      <c r="K501" s="34">
        <v>9.9634299999999995E-2</v>
      </c>
      <c r="L501" s="12">
        <v>1.6218999999999999E-3</v>
      </c>
      <c r="T501" s="12" t="s">
        <v>516</v>
      </c>
      <c r="U501" s="12" t="s">
        <v>476</v>
      </c>
      <c r="V501" s="12">
        <v>37</v>
      </c>
      <c r="W501" s="43">
        <v>42566</v>
      </c>
      <c r="X501" s="12">
        <v>11.883330000000001</v>
      </c>
      <c r="Y501" s="44">
        <v>3551428000</v>
      </c>
      <c r="AA501" s="12" t="s">
        <v>1452</v>
      </c>
      <c r="AB501" s="12">
        <v>12</v>
      </c>
      <c r="AC501" s="12" t="s">
        <v>1489</v>
      </c>
      <c r="AE501" s="12" t="s">
        <v>1454</v>
      </c>
      <c r="AF501" s="12">
        <v>7.875</v>
      </c>
      <c r="AG501" s="12" t="s">
        <v>1490</v>
      </c>
      <c r="AH501" s="12" t="s">
        <v>1491</v>
      </c>
      <c r="AI501" s="12" t="s">
        <v>1457</v>
      </c>
      <c r="AJ501" s="12">
        <v>1</v>
      </c>
      <c r="AK501" s="12" t="s">
        <v>1458</v>
      </c>
      <c r="AL501" s="12">
        <v>1</v>
      </c>
      <c r="AM501" s="12" t="s">
        <v>1459</v>
      </c>
      <c r="AN501" s="12">
        <v>4</v>
      </c>
      <c r="AO501" s="12">
        <v>4</v>
      </c>
      <c r="AP501" s="12">
        <v>0</v>
      </c>
      <c r="AQ501" s="12">
        <v>4</v>
      </c>
      <c r="AR501" s="12">
        <v>0</v>
      </c>
      <c r="AS501" s="12">
        <v>30</v>
      </c>
      <c r="AT501" s="12">
        <v>30</v>
      </c>
      <c r="AU501" s="12">
        <v>108</v>
      </c>
      <c r="AX501" s="12">
        <v>0</v>
      </c>
      <c r="AY501" s="12">
        <v>-1.0920300000000001E-2</v>
      </c>
      <c r="AZ501" s="12">
        <v>7.7873999999999999E-3</v>
      </c>
      <c r="BA501" s="12">
        <v>22.70571</v>
      </c>
      <c r="BB501" s="12">
        <v>5.3880499999999998E-2</v>
      </c>
      <c r="BC501" s="12">
        <v>6.8849929999999997</v>
      </c>
      <c r="BD501" s="12">
        <v>9.5464999999999994E-3</v>
      </c>
      <c r="BE501" s="12">
        <v>8.9679200000000001E-2</v>
      </c>
      <c r="BF501" s="12">
        <v>2.2369999999999998E-3</v>
      </c>
      <c r="BG501" s="12">
        <v>6.4902799999999997E-2</v>
      </c>
      <c r="BH501" s="12">
        <v>5.1435999999999999E-3</v>
      </c>
      <c r="BI501" s="12">
        <v>1.025E-4</v>
      </c>
      <c r="BJ501" s="12">
        <v>2.4800000000000001E-4</v>
      </c>
      <c r="BK501" s="12">
        <v>4.5554999999999997E-3</v>
      </c>
      <c r="BL501" s="12">
        <v>5.5970000000000004E-3</v>
      </c>
      <c r="BM501" s="12">
        <v>23.478919999999999</v>
      </c>
      <c r="BN501" s="12">
        <v>8.4822999999999999E-3</v>
      </c>
      <c r="BO501" s="12">
        <v>6.9010129999999998</v>
      </c>
      <c r="BP501" s="12">
        <v>9.3159999999999996E-3</v>
      </c>
      <c r="BQ501" s="12">
        <v>9.2771099999999995E-2</v>
      </c>
      <c r="BR501" s="12">
        <v>2.1532000000000001E-3</v>
      </c>
      <c r="BS501" s="12">
        <v>8.6175299999999996E-2</v>
      </c>
      <c r="BT501" s="12">
        <v>4.9937000000000002E-3</v>
      </c>
      <c r="BU501" s="12">
        <v>3.1308E-3</v>
      </c>
      <c r="BV501" s="12">
        <v>1.27E-4</v>
      </c>
      <c r="BW501" s="12">
        <v>1</v>
      </c>
      <c r="BX501" s="12">
        <v>0</v>
      </c>
      <c r="BY501" s="12">
        <v>1</v>
      </c>
      <c r="BZ501" s="12">
        <v>0</v>
      </c>
      <c r="CA501" s="12">
        <v>1</v>
      </c>
      <c r="CB501" s="12">
        <v>0</v>
      </c>
      <c r="CC501" s="12">
        <v>1</v>
      </c>
      <c r="CD501" s="12">
        <v>0</v>
      </c>
      <c r="CE501" s="12">
        <v>1</v>
      </c>
      <c r="CF501" s="12">
        <v>0</v>
      </c>
      <c r="CG501" s="12">
        <v>1</v>
      </c>
      <c r="CH501" s="12">
        <v>0</v>
      </c>
      <c r="CI501" s="12">
        <v>1</v>
      </c>
      <c r="CJ501" s="12">
        <v>0</v>
      </c>
      <c r="CK501" s="12">
        <v>1</v>
      </c>
      <c r="CL501" s="12">
        <v>0</v>
      </c>
      <c r="CM501" s="12">
        <v>1</v>
      </c>
      <c r="CN501" s="12">
        <v>0</v>
      </c>
      <c r="CO501" s="12">
        <v>1</v>
      </c>
      <c r="CP501" s="12">
        <v>0</v>
      </c>
      <c r="CQ501" s="12">
        <v>1</v>
      </c>
      <c r="CR501" s="12">
        <v>0</v>
      </c>
      <c r="CS501" s="12">
        <v>1.0231209999999999</v>
      </c>
      <c r="CT501" s="12">
        <v>1.6218999999999999E-3</v>
      </c>
      <c r="CU501" s="12">
        <v>1.54757E-2</v>
      </c>
      <c r="CV501" s="12">
        <v>5.4145E-3</v>
      </c>
      <c r="CW501" s="12">
        <v>0.77320520000000004</v>
      </c>
      <c r="CX501" s="12">
        <v>5.3208600000000002E-2</v>
      </c>
      <c r="CY501" s="12">
        <v>1.60205E-2</v>
      </c>
      <c r="CZ501" s="12">
        <v>2.0853999999999998E-3</v>
      </c>
      <c r="DA501" s="12">
        <v>3.0918999999999999E-3</v>
      </c>
      <c r="DB501" s="12">
        <v>6.066E-4</v>
      </c>
      <c r="DC501" s="12">
        <v>2.12725E-2</v>
      </c>
      <c r="DD501" s="12">
        <v>1.2328E-3</v>
      </c>
      <c r="DE501" s="12">
        <v>3.0306E-3</v>
      </c>
      <c r="DF501" s="12">
        <v>2.1120000000000001E-4</v>
      </c>
      <c r="DG501" s="12">
        <v>1.49E-5</v>
      </c>
      <c r="DH501" s="12">
        <v>3.6000000000000001E-5</v>
      </c>
      <c r="DI501" s="12">
        <v>28.835750000000001</v>
      </c>
      <c r="DJ501" s="12">
        <v>1.6614299999999999E-2</v>
      </c>
      <c r="DK501" s="12">
        <v>1.3169E-3</v>
      </c>
      <c r="DL501" s="12">
        <v>3.2564000000000003E-2</v>
      </c>
      <c r="DM501" s="12">
        <v>2.5810999999999998E-3</v>
      </c>
      <c r="DN501" s="12">
        <v>9.2899999999999995E-5</v>
      </c>
      <c r="DO501" s="44">
        <v>2.600752E-8</v>
      </c>
      <c r="DP501" s="12">
        <v>1.30227E-2</v>
      </c>
      <c r="DQ501" s="12">
        <v>3.2529999999999999E-4</v>
      </c>
      <c r="DR501" s="12">
        <v>3.2971870000000001</v>
      </c>
      <c r="DS501" s="12">
        <v>9.0620000000000006E-3</v>
      </c>
      <c r="DT501" s="12">
        <v>3.2865700000000002</v>
      </c>
      <c r="DU501" s="12">
        <v>1.3978600000000001E-2</v>
      </c>
      <c r="DV501" s="12">
        <v>99.905050000000003</v>
      </c>
      <c r="DW501" s="12">
        <v>0.46663650000000001</v>
      </c>
      <c r="DX501" s="12">
        <v>23.576630000000002</v>
      </c>
      <c r="DY501" s="12">
        <v>9.9634299999999995E-2</v>
      </c>
      <c r="DZ501" s="12">
        <v>9.9717E-2</v>
      </c>
      <c r="EA501" s="12">
        <v>0.15437989999999999</v>
      </c>
      <c r="EB501" s="12">
        <v>0</v>
      </c>
      <c r="EC501" s="44">
        <v>3.4431949999999998E-16</v>
      </c>
      <c r="ED501" s="44">
        <v>1.1352860000000001E-15</v>
      </c>
      <c r="EE501" s="12" t="s">
        <v>1460</v>
      </c>
      <c r="EF501" s="12">
        <v>3.9443000000000004E-3</v>
      </c>
      <c r="EG501" s="44">
        <v>6.8355E-7</v>
      </c>
      <c r="EH501" s="12">
        <v>1.7628299999999999</v>
      </c>
      <c r="EI501" s="12">
        <v>1.000203</v>
      </c>
      <c r="EJ501" s="12">
        <v>6.9459999999999997E-4</v>
      </c>
      <c r="EK501" s="12">
        <v>1.6500000000000001E-5</v>
      </c>
      <c r="EL501" s="12">
        <v>8.7000000000000001E-5</v>
      </c>
      <c r="EM501" s="44">
        <v>5.0000000000000004E-6</v>
      </c>
      <c r="EN501" s="12">
        <v>2.6059999999999999E-4</v>
      </c>
      <c r="EO501" s="44">
        <v>4.9999999999999998E-7</v>
      </c>
      <c r="EP501" s="12">
        <v>1.261E-2</v>
      </c>
      <c r="EQ501" s="12">
        <v>2.0000000000000002E-5</v>
      </c>
      <c r="ER501" s="12">
        <v>7.5310000000000004E-3</v>
      </c>
      <c r="ES501" s="12">
        <v>1.05E-4</v>
      </c>
      <c r="ET501" s="12">
        <v>1.4999999999999999E-4</v>
      </c>
      <c r="EU501" s="12">
        <v>1.0000000000000001E-5</v>
      </c>
      <c r="EV501" s="12">
        <v>250</v>
      </c>
      <c r="EW501" s="12">
        <v>0.01</v>
      </c>
      <c r="EX501" s="12">
        <v>1.96</v>
      </c>
      <c r="EY501" s="12">
        <v>0</v>
      </c>
      <c r="EZ501" s="12">
        <v>-1.0920300000000001E-2</v>
      </c>
      <c r="FA501" s="12">
        <v>7.7873999999999999E-3</v>
      </c>
      <c r="FB501" s="12">
        <v>22.70571</v>
      </c>
      <c r="FC501" s="12">
        <v>5.3880499999999998E-2</v>
      </c>
      <c r="FD501" s="12">
        <v>6.8863899999999996</v>
      </c>
      <c r="FE501" s="12">
        <v>9.5484000000000003E-3</v>
      </c>
      <c r="FF501" s="12">
        <v>8.9679200000000001E-2</v>
      </c>
      <c r="FG501" s="12">
        <v>2.2369999999999998E-3</v>
      </c>
      <c r="FH501" s="12">
        <v>0.1144125</v>
      </c>
      <c r="FI501" s="12">
        <v>9.0673000000000004E-3</v>
      </c>
      <c r="FJ501" s="12">
        <v>1.025E-4</v>
      </c>
      <c r="FK501" s="12">
        <v>2.4800000000000001E-4</v>
      </c>
      <c r="FL501" s="44">
        <v>3.201188E-6</v>
      </c>
      <c r="FM501" s="12">
        <v>342.0591</v>
      </c>
      <c r="FN501" s="12">
        <v>0.30397970000000002</v>
      </c>
      <c r="FO501" s="12">
        <v>0.27546929999999997</v>
      </c>
      <c r="FP501" s="12">
        <v>342.05900000000003</v>
      </c>
      <c r="FQ501" s="12">
        <v>0.99999970000000005</v>
      </c>
      <c r="FR501" s="12">
        <v>6.0070000000000002E-4</v>
      </c>
      <c r="FS501" s="44">
        <v>5.4629999999999996E-10</v>
      </c>
      <c r="FT501" s="44">
        <v>5.8099999999999998E-11</v>
      </c>
      <c r="FU501" s="12">
        <v>0</v>
      </c>
      <c r="FV501" s="44">
        <v>4.962E-10</v>
      </c>
      <c r="FW501" s="12">
        <v>1.975E-2</v>
      </c>
      <c r="FX501" s="44">
        <v>5.4629999999999996E-10</v>
      </c>
      <c r="FY501" s="44">
        <v>7.0679999999999999E-6</v>
      </c>
      <c r="FZ501" s="44">
        <v>5.5304999999999997E-10</v>
      </c>
      <c r="GA501" s="44">
        <v>6.3080000000000001E-9</v>
      </c>
      <c r="GB501" s="44">
        <v>5.5430000000000004E-10</v>
      </c>
      <c r="GC501" s="12">
        <v>1.167E-2</v>
      </c>
      <c r="GD501" s="12">
        <v>0</v>
      </c>
      <c r="GE501" s="12">
        <v>295.5</v>
      </c>
      <c r="GF501" s="12">
        <v>0.1</v>
      </c>
      <c r="GG501" s="12">
        <v>1575</v>
      </c>
      <c r="GH501" s="12">
        <v>2</v>
      </c>
      <c r="GI501" s="12">
        <v>1.261E-2</v>
      </c>
      <c r="GJ501" s="12">
        <v>4.0939999999999998E-4</v>
      </c>
    </row>
    <row r="502" spans="1:192" s="12" customFormat="1" ht="12">
      <c r="A502" s="31"/>
      <c r="B502" s="32" t="s">
        <v>1611</v>
      </c>
      <c r="C502" s="32">
        <v>3.5</v>
      </c>
      <c r="D502" s="40">
        <v>3.534189</v>
      </c>
      <c r="E502" s="33">
        <v>5.2791999999999999E-2</v>
      </c>
      <c r="F502" s="33">
        <v>0.81610000000000005</v>
      </c>
      <c r="G502" s="34">
        <v>8.2677682366388866E-2</v>
      </c>
      <c r="H502" s="45">
        <v>9.6644188513411127</v>
      </c>
      <c r="I502" s="36">
        <v>93.278300000000002</v>
      </c>
      <c r="J502" s="42">
        <v>23.599139999999998</v>
      </c>
      <c r="K502" s="42">
        <v>0.30344330000000003</v>
      </c>
      <c r="L502" s="12">
        <v>1.2922999999999999E-3</v>
      </c>
      <c r="T502" s="12" t="s">
        <v>517</v>
      </c>
      <c r="U502" s="12" t="s">
        <v>476</v>
      </c>
      <c r="V502" s="12">
        <v>37</v>
      </c>
      <c r="W502" s="43">
        <v>42589</v>
      </c>
      <c r="X502" s="12">
        <v>13.43333</v>
      </c>
      <c r="Y502" s="44">
        <v>3553421000</v>
      </c>
      <c r="AA502" s="12" t="s">
        <v>1452</v>
      </c>
      <c r="AB502" s="12">
        <v>12</v>
      </c>
      <c r="AC502" s="12" t="s">
        <v>1489</v>
      </c>
      <c r="AE502" s="12" t="s">
        <v>1454</v>
      </c>
      <c r="AF502" s="12">
        <v>7.875</v>
      </c>
      <c r="AG502" s="12" t="s">
        <v>1492</v>
      </c>
      <c r="AH502" s="12" t="s">
        <v>1493</v>
      </c>
      <c r="AI502" s="12" t="s">
        <v>1457</v>
      </c>
      <c r="AJ502" s="12">
        <v>1</v>
      </c>
      <c r="AK502" s="12" t="s">
        <v>1458</v>
      </c>
      <c r="AL502" s="12">
        <v>1</v>
      </c>
      <c r="AM502" s="12" t="s">
        <v>1459</v>
      </c>
      <c r="AN502" s="12">
        <v>3.5</v>
      </c>
      <c r="AO502" s="12">
        <v>3.5</v>
      </c>
      <c r="AP502" s="12">
        <v>0</v>
      </c>
      <c r="AQ502" s="12">
        <v>3.5</v>
      </c>
      <c r="AR502" s="12">
        <v>0</v>
      </c>
      <c r="AS502" s="12">
        <v>30</v>
      </c>
      <c r="AT502" s="12">
        <v>30</v>
      </c>
      <c r="AU502" s="12">
        <v>152</v>
      </c>
      <c r="AX502" s="12">
        <v>0</v>
      </c>
      <c r="AY502" s="12">
        <v>-1.1823699999999999E-2</v>
      </c>
      <c r="AZ502" s="12">
        <v>5.3087000000000004E-3</v>
      </c>
      <c r="BA502" s="12">
        <v>5.8441830000000001</v>
      </c>
      <c r="BB502" s="12">
        <v>2.7555799999999998E-2</v>
      </c>
      <c r="BC502" s="12">
        <v>1.653009</v>
      </c>
      <c r="BD502" s="12">
        <v>9.8440999999999997E-3</v>
      </c>
      <c r="BE502" s="12">
        <v>2.42039E-2</v>
      </c>
      <c r="BF502" s="12">
        <v>2.2908E-3</v>
      </c>
      <c r="BG502" s="12">
        <v>3.1402100000000002E-2</v>
      </c>
      <c r="BH502" s="12">
        <v>5.0195999999999999E-3</v>
      </c>
      <c r="BI502" s="12">
        <v>1.3495E-3</v>
      </c>
      <c r="BJ502" s="12">
        <v>1.896E-4</v>
      </c>
      <c r="BK502" s="12">
        <v>-5.6623999999999997E-3</v>
      </c>
      <c r="BL502" s="12">
        <v>4.9230000000000003E-3</v>
      </c>
      <c r="BM502" s="12">
        <v>6.3529049999999998</v>
      </c>
      <c r="BN502" s="12">
        <v>7.5872999999999999E-3</v>
      </c>
      <c r="BO502" s="12">
        <v>1.669797</v>
      </c>
      <c r="BP502" s="12">
        <v>9.5330999999999992E-3</v>
      </c>
      <c r="BQ502" s="12">
        <v>2.7344799999999999E-2</v>
      </c>
      <c r="BR502" s="12">
        <v>2.1816000000000001E-3</v>
      </c>
      <c r="BS502" s="12">
        <v>5.7119099999999999E-2</v>
      </c>
      <c r="BT502" s="12">
        <v>4.7749000000000003E-3</v>
      </c>
      <c r="BU502" s="12">
        <v>3.6841999999999999E-3</v>
      </c>
      <c r="BV502" s="12">
        <v>1.4520000000000001E-4</v>
      </c>
      <c r="BW502" s="12">
        <v>1</v>
      </c>
      <c r="BX502" s="12">
        <v>0</v>
      </c>
      <c r="BY502" s="12">
        <v>1</v>
      </c>
      <c r="BZ502" s="12">
        <v>0</v>
      </c>
      <c r="CA502" s="12">
        <v>1</v>
      </c>
      <c r="CB502" s="12">
        <v>0</v>
      </c>
      <c r="CC502" s="12">
        <v>1</v>
      </c>
      <c r="CD502" s="12">
        <v>0</v>
      </c>
      <c r="CE502" s="12">
        <v>1</v>
      </c>
      <c r="CF502" s="12">
        <v>0</v>
      </c>
      <c r="CG502" s="12">
        <v>1</v>
      </c>
      <c r="CH502" s="12">
        <v>0</v>
      </c>
      <c r="CI502" s="12">
        <v>1</v>
      </c>
      <c r="CJ502" s="44">
        <v>9.9999999999999995E-21</v>
      </c>
      <c r="CK502" s="12">
        <v>1</v>
      </c>
      <c r="CL502" s="12">
        <v>0</v>
      </c>
      <c r="CM502" s="12">
        <v>1</v>
      </c>
      <c r="CN502" s="44">
        <v>9.9999999999999995E-21</v>
      </c>
      <c r="CO502" s="12">
        <v>1</v>
      </c>
      <c r="CP502" s="44">
        <v>9.9999999999999995E-21</v>
      </c>
      <c r="CQ502" s="12">
        <v>1</v>
      </c>
      <c r="CR502" s="44">
        <v>9.9999999999999995E-21</v>
      </c>
      <c r="CS502" s="12">
        <v>1.0034799999999999</v>
      </c>
      <c r="CT502" s="12">
        <v>1.2922999999999999E-3</v>
      </c>
      <c r="CU502" s="12">
        <v>6.1612000000000004E-3</v>
      </c>
      <c r="CV502" s="12">
        <v>1.9865E-3</v>
      </c>
      <c r="CW502" s="12">
        <v>0.50872200000000001</v>
      </c>
      <c r="CX502" s="12">
        <v>2.6490699999999999E-2</v>
      </c>
      <c r="CY502" s="12">
        <v>1.67887E-2</v>
      </c>
      <c r="CZ502" s="12">
        <v>2.4551E-3</v>
      </c>
      <c r="DA502" s="12">
        <v>3.1408999999999999E-3</v>
      </c>
      <c r="DB502" s="12">
        <v>6.9870000000000002E-4</v>
      </c>
      <c r="DC502" s="12">
        <v>2.5717E-2</v>
      </c>
      <c r="DD502" s="12">
        <v>1.5479000000000001E-3</v>
      </c>
      <c r="DE502" s="12">
        <v>2.3394000000000002E-3</v>
      </c>
      <c r="DF502" s="12">
        <v>1.2129999999999999E-4</v>
      </c>
      <c r="DG502" s="12">
        <v>8.1610000000000005E-4</v>
      </c>
      <c r="DH502" s="12">
        <v>1.148E-4</v>
      </c>
      <c r="DI502" s="12">
        <v>1.681033</v>
      </c>
      <c r="DJ502" s="12">
        <v>5.2791999999999999E-2</v>
      </c>
      <c r="DK502" s="12">
        <v>8.4446E-3</v>
      </c>
      <c r="DL502" s="12">
        <v>0.10347240000000001</v>
      </c>
      <c r="DM502" s="12">
        <v>1.6551300000000001E-2</v>
      </c>
      <c r="DN502" s="12">
        <v>4.2499999999999998E-4</v>
      </c>
      <c r="DO502" s="44">
        <v>1.667717E-7</v>
      </c>
      <c r="DP502" s="12">
        <v>1.4637000000000001E-2</v>
      </c>
      <c r="DQ502" s="12">
        <v>1.3879999999999999E-3</v>
      </c>
      <c r="DR502" s="12">
        <v>3.534189</v>
      </c>
      <c r="DS502" s="12">
        <v>2.68452E-2</v>
      </c>
      <c r="DT502" s="12">
        <v>3.2897280000000002</v>
      </c>
      <c r="DU502" s="12">
        <v>4.2573399999999997E-2</v>
      </c>
      <c r="DV502" s="12">
        <v>93.278300000000002</v>
      </c>
      <c r="DW502" s="12">
        <v>1.158177</v>
      </c>
      <c r="DX502" s="12">
        <v>23.599139999999998</v>
      </c>
      <c r="DY502" s="12">
        <v>0.30344330000000003</v>
      </c>
      <c r="DZ502" s="12">
        <v>0.30347049999999998</v>
      </c>
      <c r="EA502" s="12">
        <v>0</v>
      </c>
      <c r="EB502" s="12">
        <v>0</v>
      </c>
      <c r="EC502" s="44">
        <v>8.2680679999999995E-17</v>
      </c>
      <c r="ED502" s="44">
        <v>2.9220920000000002E-16</v>
      </c>
      <c r="EE502" s="12" t="s">
        <v>1460</v>
      </c>
      <c r="EF502" s="12">
        <v>3.9443000000000004E-3</v>
      </c>
      <c r="EG502" s="44">
        <v>6.8355E-7</v>
      </c>
      <c r="EH502" s="12">
        <v>2.779989</v>
      </c>
      <c r="EI502" s="12">
        <v>1.0003660000000001</v>
      </c>
      <c r="EJ502" s="12">
        <v>6.9459999999999997E-4</v>
      </c>
      <c r="EK502" s="12">
        <v>1.6500000000000001E-5</v>
      </c>
      <c r="EL502" s="12">
        <v>8.7000000000000001E-5</v>
      </c>
      <c r="EM502" s="44">
        <v>5.0000000000000004E-6</v>
      </c>
      <c r="EN502" s="12">
        <v>2.6059999999999999E-4</v>
      </c>
      <c r="EO502" s="44">
        <v>4.9999999999999998E-7</v>
      </c>
      <c r="EP502" s="12">
        <v>1.261E-2</v>
      </c>
      <c r="EQ502" s="12">
        <v>2.0000000000000002E-5</v>
      </c>
      <c r="ER502" s="12">
        <v>7.5310000000000004E-3</v>
      </c>
      <c r="ES502" s="12">
        <v>1.05E-4</v>
      </c>
      <c r="ET502" s="12">
        <v>1.4999999999999999E-4</v>
      </c>
      <c r="EU502" s="12">
        <v>1.0000000000000001E-5</v>
      </c>
      <c r="EV502" s="12">
        <v>250</v>
      </c>
      <c r="EW502" s="12">
        <v>0.01</v>
      </c>
      <c r="EX502" s="12">
        <v>1.96</v>
      </c>
      <c r="EY502" s="12">
        <v>0</v>
      </c>
      <c r="EZ502" s="12">
        <v>-1.1823699999999999E-2</v>
      </c>
      <c r="FA502" s="12">
        <v>5.3087000000000004E-3</v>
      </c>
      <c r="FB502" s="12">
        <v>5.8441830000000001</v>
      </c>
      <c r="FC502" s="12">
        <v>2.7555799999999998E-2</v>
      </c>
      <c r="FD502" s="12">
        <v>1.6536139999999999</v>
      </c>
      <c r="FE502" s="12">
        <v>9.8476999999999992E-3</v>
      </c>
      <c r="FF502" s="12">
        <v>2.42039E-2</v>
      </c>
      <c r="FG502" s="12">
        <v>2.2908E-3</v>
      </c>
      <c r="FH502" s="12">
        <v>8.7297600000000003E-2</v>
      </c>
      <c r="FI502" s="12">
        <v>1.39544E-2</v>
      </c>
      <c r="FJ502" s="12">
        <v>1.3495E-3</v>
      </c>
      <c r="FK502" s="12">
        <v>1.896E-4</v>
      </c>
      <c r="FL502" s="12">
        <v>2.275E-4</v>
      </c>
      <c r="FM502" s="12">
        <v>14.3078</v>
      </c>
      <c r="FN502" s="12">
        <v>0.28354410000000002</v>
      </c>
      <c r="FO502" s="12">
        <v>0.76122610000000002</v>
      </c>
      <c r="FP502" s="12">
        <v>14.31235</v>
      </c>
      <c r="FQ502" s="12">
        <v>0.9985889</v>
      </c>
      <c r="FR502" s="12">
        <v>2.0526900000000001E-2</v>
      </c>
      <c r="FS502" s="44">
        <v>5.4629999999999996E-10</v>
      </c>
      <c r="FT502" s="44">
        <v>5.8099999999999998E-11</v>
      </c>
      <c r="FU502" s="12">
        <v>0</v>
      </c>
      <c r="FV502" s="44">
        <v>4.962E-10</v>
      </c>
      <c r="FW502" s="12">
        <v>1.975E-2</v>
      </c>
      <c r="FX502" s="44">
        <v>5.4629999999999996E-10</v>
      </c>
      <c r="FY502" s="44">
        <v>7.0679999999999999E-6</v>
      </c>
      <c r="FZ502" s="44">
        <v>5.5304999999999997E-10</v>
      </c>
      <c r="GA502" s="44">
        <v>6.3080000000000001E-9</v>
      </c>
      <c r="GB502" s="44">
        <v>5.5430000000000004E-10</v>
      </c>
      <c r="GC502" s="12">
        <v>1.167E-2</v>
      </c>
      <c r="GD502" s="12">
        <v>0</v>
      </c>
      <c r="GE502" s="12">
        <v>295.5</v>
      </c>
      <c r="GF502" s="12">
        <v>0.1</v>
      </c>
      <c r="GG502" s="12">
        <v>1575</v>
      </c>
      <c r="GH502" s="12">
        <v>2</v>
      </c>
      <c r="GI502" s="12">
        <v>1.261E-2</v>
      </c>
      <c r="GJ502" s="12">
        <v>1.8724E-3</v>
      </c>
    </row>
    <row r="503" spans="1:192" s="12" customFormat="1" ht="12">
      <c r="A503" s="31"/>
      <c r="B503" s="32" t="s">
        <v>1589</v>
      </c>
      <c r="C503" s="32">
        <v>4</v>
      </c>
      <c r="D503" s="40">
        <v>3.2885260000000001</v>
      </c>
      <c r="E503" s="33">
        <v>6.6657000000000001E-3</v>
      </c>
      <c r="F503" s="33">
        <v>-3.2599999999999997E-2</v>
      </c>
      <c r="G503" s="34">
        <v>0.11732513841651843</v>
      </c>
      <c r="H503" s="45">
        <v>76.541698546289211</v>
      </c>
      <c r="I503" s="36">
        <v>100.309</v>
      </c>
      <c r="J503" s="42">
        <v>23.609259999999999</v>
      </c>
      <c r="K503" s="42">
        <v>0.30034959999999999</v>
      </c>
      <c r="L503" s="12">
        <v>1.6218999999999999E-3</v>
      </c>
      <c r="T503" s="12" t="s">
        <v>518</v>
      </c>
      <c r="U503" s="12" t="s">
        <v>476</v>
      </c>
      <c r="V503" s="12">
        <v>37</v>
      </c>
      <c r="W503" s="43">
        <v>42566</v>
      </c>
      <c r="X503" s="12">
        <v>17.383330000000001</v>
      </c>
      <c r="Y503" s="44">
        <v>3551448000</v>
      </c>
      <c r="AA503" s="12" t="s">
        <v>1452</v>
      </c>
      <c r="AB503" s="12">
        <v>12</v>
      </c>
      <c r="AC503" s="12" t="s">
        <v>1489</v>
      </c>
      <c r="AE503" s="12" t="s">
        <v>1454</v>
      </c>
      <c r="AF503" s="12">
        <v>7.875</v>
      </c>
      <c r="AG503" s="12" t="s">
        <v>1461</v>
      </c>
      <c r="AH503" s="12" t="s">
        <v>1491</v>
      </c>
      <c r="AI503" s="12" t="s">
        <v>1457</v>
      </c>
      <c r="AJ503" s="12">
        <v>1</v>
      </c>
      <c r="AK503" s="12" t="s">
        <v>1458</v>
      </c>
      <c r="AL503" s="12">
        <v>1</v>
      </c>
      <c r="AM503" s="12" t="s">
        <v>1459</v>
      </c>
      <c r="AN503" s="12">
        <v>4</v>
      </c>
      <c r="AO503" s="12">
        <v>4</v>
      </c>
      <c r="AP503" s="12">
        <v>0</v>
      </c>
      <c r="AQ503" s="12">
        <v>4</v>
      </c>
      <c r="AR503" s="12">
        <v>0</v>
      </c>
      <c r="AS503" s="12">
        <v>30</v>
      </c>
      <c r="AT503" s="12">
        <v>30</v>
      </c>
      <c r="AU503" s="12">
        <v>131</v>
      </c>
      <c r="AX503" s="12">
        <v>0</v>
      </c>
      <c r="AY503" s="12">
        <v>-1.43778E-2</v>
      </c>
      <c r="AZ503" s="12">
        <v>7.7390999999999996E-3</v>
      </c>
      <c r="BA503" s="12">
        <v>7.7165689999999998</v>
      </c>
      <c r="BB503" s="12">
        <v>5.3930800000000001E-2</v>
      </c>
      <c r="BC503" s="12">
        <v>2.3460329999999998</v>
      </c>
      <c r="BD503" s="12">
        <v>1.0015E-2</v>
      </c>
      <c r="BE503" s="12">
        <v>3.2508700000000001E-2</v>
      </c>
      <c r="BF503" s="12">
        <v>2.2972000000000001E-3</v>
      </c>
      <c r="BG503" s="12">
        <v>8.8325000000000001E-3</v>
      </c>
      <c r="BH503" s="12">
        <v>5.4397999999999998E-3</v>
      </c>
      <c r="BI503" s="12">
        <v>-7.64E-5</v>
      </c>
      <c r="BJ503" s="12">
        <v>2.5720000000000002E-4</v>
      </c>
      <c r="BK503" s="12">
        <v>-8.5737000000000001E-3</v>
      </c>
      <c r="BL503" s="12">
        <v>5.4955000000000004E-3</v>
      </c>
      <c r="BM503" s="12">
        <v>8.4612689999999997</v>
      </c>
      <c r="BN503" s="12">
        <v>7.6845999999999998E-3</v>
      </c>
      <c r="BO503" s="12">
        <v>2.3620540000000001</v>
      </c>
      <c r="BP503" s="12">
        <v>9.7955000000000004E-3</v>
      </c>
      <c r="BQ503" s="12">
        <v>3.5600600000000003E-2</v>
      </c>
      <c r="BR503" s="12">
        <v>2.2157000000000001E-3</v>
      </c>
      <c r="BS503" s="12">
        <v>3.0105E-2</v>
      </c>
      <c r="BT503" s="12">
        <v>5.2982999999999997E-3</v>
      </c>
      <c r="BU503" s="12">
        <v>2.8161000000000002E-3</v>
      </c>
      <c r="BV503" s="12">
        <v>1.4239999999999999E-4</v>
      </c>
      <c r="BW503" s="12">
        <v>1</v>
      </c>
      <c r="BX503" s="12">
        <v>0</v>
      </c>
      <c r="BY503" s="12">
        <v>1</v>
      </c>
      <c r="BZ503" s="12">
        <v>0</v>
      </c>
      <c r="CA503" s="12">
        <v>1</v>
      </c>
      <c r="CB503" s="12">
        <v>0</v>
      </c>
      <c r="CC503" s="12">
        <v>1</v>
      </c>
      <c r="CD503" s="12">
        <v>0</v>
      </c>
      <c r="CE503" s="12">
        <v>1</v>
      </c>
      <c r="CF503" s="12">
        <v>0</v>
      </c>
      <c r="CG503" s="12">
        <v>1</v>
      </c>
      <c r="CH503" s="12">
        <v>0</v>
      </c>
      <c r="CI503" s="12">
        <v>1</v>
      </c>
      <c r="CJ503" s="12">
        <v>0</v>
      </c>
      <c r="CK503" s="12">
        <v>1</v>
      </c>
      <c r="CL503" s="12">
        <v>0</v>
      </c>
      <c r="CM503" s="12">
        <v>1</v>
      </c>
      <c r="CN503" s="12">
        <v>0</v>
      </c>
      <c r="CO503" s="12">
        <v>1</v>
      </c>
      <c r="CP503" s="12">
        <v>0</v>
      </c>
      <c r="CQ503" s="12">
        <v>1</v>
      </c>
      <c r="CR503" s="12">
        <v>0</v>
      </c>
      <c r="CS503" s="12">
        <v>1.0231209999999999</v>
      </c>
      <c r="CT503" s="12">
        <v>1.6218999999999999E-3</v>
      </c>
      <c r="CU503" s="12">
        <v>5.8041000000000004E-3</v>
      </c>
      <c r="CV503" s="12">
        <v>5.4492000000000004E-3</v>
      </c>
      <c r="CW503" s="12">
        <v>0.74469989999999997</v>
      </c>
      <c r="CX503" s="12">
        <v>5.3380499999999997E-2</v>
      </c>
      <c r="CY503" s="12">
        <v>1.60205E-2</v>
      </c>
      <c r="CZ503" s="12">
        <v>2.0853999999999998E-3</v>
      </c>
      <c r="DA503" s="12">
        <v>3.0918999999999999E-3</v>
      </c>
      <c r="DB503" s="12">
        <v>6.066E-4</v>
      </c>
      <c r="DC503" s="12">
        <v>2.12725E-2</v>
      </c>
      <c r="DD503" s="12">
        <v>1.2328E-3</v>
      </c>
      <c r="DE503" s="12">
        <v>2.8907999999999998E-3</v>
      </c>
      <c r="DF503" s="12">
        <v>2.119E-4</v>
      </c>
      <c r="DG503" s="12">
        <v>-3.26E-5</v>
      </c>
      <c r="DH503" s="12">
        <v>1.0959999999999999E-4</v>
      </c>
      <c r="DI503" s="12">
        <v>-5.2161439999999999</v>
      </c>
      <c r="DJ503" s="12">
        <v>6.6657000000000001E-3</v>
      </c>
      <c r="DK503" s="12">
        <v>4.1054000000000004E-3</v>
      </c>
      <c r="DL503" s="12">
        <v>1.30647E-2</v>
      </c>
      <c r="DM503" s="12">
        <v>8.0464999999999998E-3</v>
      </c>
      <c r="DN503" s="12">
        <v>2.8370000000000001E-4</v>
      </c>
      <c r="DO503" s="44">
        <v>8.1076609999999993E-8</v>
      </c>
      <c r="DP503" s="12">
        <v>1.3854E-2</v>
      </c>
      <c r="DQ503" s="12">
        <v>9.8079999999999999E-4</v>
      </c>
      <c r="DR503" s="12">
        <v>3.2885260000000001</v>
      </c>
      <c r="DS503" s="12">
        <v>2.69316E-2</v>
      </c>
      <c r="DT503" s="12">
        <v>3.2911480000000002</v>
      </c>
      <c r="DU503" s="12">
        <v>4.2139500000000003E-2</v>
      </c>
      <c r="DV503" s="12">
        <v>100.309</v>
      </c>
      <c r="DW503" s="12">
        <v>1.3996660000000001</v>
      </c>
      <c r="DX503" s="12">
        <v>23.609259999999999</v>
      </c>
      <c r="DY503" s="12">
        <v>0.30034959999999999</v>
      </c>
      <c r="DZ503" s="12">
        <v>0.30037710000000001</v>
      </c>
      <c r="EA503" s="12">
        <v>0.66024329999999998</v>
      </c>
      <c r="EB503" s="12">
        <v>0</v>
      </c>
      <c r="EC503" s="44">
        <v>1.1732570000000001E-16</v>
      </c>
      <c r="ED503" s="44">
        <v>3.8582839999999999E-16</v>
      </c>
      <c r="EE503" s="12" t="s">
        <v>1460</v>
      </c>
      <c r="EF503" s="12">
        <v>3.9443000000000004E-3</v>
      </c>
      <c r="EG503" s="44">
        <v>6.8355E-7</v>
      </c>
      <c r="EH503" s="12">
        <v>1.7708459999999999</v>
      </c>
      <c r="EI503" s="12">
        <v>1.000205</v>
      </c>
      <c r="EJ503" s="12">
        <v>6.9459999999999997E-4</v>
      </c>
      <c r="EK503" s="12">
        <v>1.6500000000000001E-5</v>
      </c>
      <c r="EL503" s="12">
        <v>8.7000000000000001E-5</v>
      </c>
      <c r="EM503" s="44">
        <v>5.0000000000000004E-6</v>
      </c>
      <c r="EN503" s="12">
        <v>2.6059999999999999E-4</v>
      </c>
      <c r="EO503" s="44">
        <v>4.9999999999999998E-7</v>
      </c>
      <c r="EP503" s="12">
        <v>1.261E-2</v>
      </c>
      <c r="EQ503" s="12">
        <v>2.0000000000000002E-5</v>
      </c>
      <c r="ER503" s="12">
        <v>7.5310000000000004E-3</v>
      </c>
      <c r="ES503" s="12">
        <v>1.05E-4</v>
      </c>
      <c r="ET503" s="12">
        <v>1.4999999999999999E-4</v>
      </c>
      <c r="EU503" s="12">
        <v>1.0000000000000001E-5</v>
      </c>
      <c r="EV503" s="12">
        <v>250</v>
      </c>
      <c r="EW503" s="12">
        <v>0.01</v>
      </c>
      <c r="EX503" s="12">
        <v>1.96</v>
      </c>
      <c r="EY503" s="12">
        <v>0</v>
      </c>
      <c r="EZ503" s="12">
        <v>-1.43778E-2</v>
      </c>
      <c r="FA503" s="12">
        <v>7.7390999999999996E-3</v>
      </c>
      <c r="FB503" s="12">
        <v>7.7165689999999998</v>
      </c>
      <c r="FC503" s="12">
        <v>5.3930800000000001E-2</v>
      </c>
      <c r="FD503" s="12">
        <v>2.3465129999999998</v>
      </c>
      <c r="FE503" s="12">
        <v>1.0017099999999999E-2</v>
      </c>
      <c r="FF503" s="12">
        <v>3.2508700000000001E-2</v>
      </c>
      <c r="FG503" s="12">
        <v>2.2972000000000001E-3</v>
      </c>
      <c r="FH503" s="12">
        <v>1.5640999999999999E-2</v>
      </c>
      <c r="FI503" s="12">
        <v>9.6329999999999992E-3</v>
      </c>
      <c r="FJ503" s="12">
        <v>-7.64E-5</v>
      </c>
      <c r="FK503" s="12">
        <v>2.5720000000000002E-4</v>
      </c>
      <c r="FL503" s="12">
        <v>-1.0499999999999999E-5</v>
      </c>
      <c r="FM503" s="12">
        <v>-319.12959999999998</v>
      </c>
      <c r="FN503" s="12">
        <v>0.30478420000000001</v>
      </c>
      <c r="FO503" s="12">
        <v>0.82083819999999996</v>
      </c>
      <c r="FP503" s="12">
        <v>-319.12909999999999</v>
      </c>
      <c r="FQ503" s="12">
        <v>0.99999669999999996</v>
      </c>
      <c r="FR503" s="12">
        <v>1.8744E-3</v>
      </c>
      <c r="FS503" s="44">
        <v>5.4629999999999996E-10</v>
      </c>
      <c r="FT503" s="44">
        <v>5.8099999999999998E-11</v>
      </c>
      <c r="FU503" s="12">
        <v>0</v>
      </c>
      <c r="FV503" s="44">
        <v>4.962E-10</v>
      </c>
      <c r="FW503" s="12">
        <v>1.975E-2</v>
      </c>
      <c r="FX503" s="44">
        <v>5.4629999999999996E-10</v>
      </c>
      <c r="FY503" s="44">
        <v>7.0679999999999999E-6</v>
      </c>
      <c r="FZ503" s="44">
        <v>5.5304999999999997E-10</v>
      </c>
      <c r="GA503" s="44">
        <v>6.3080000000000001E-9</v>
      </c>
      <c r="GB503" s="44">
        <v>5.5430000000000004E-10</v>
      </c>
      <c r="GC503" s="12">
        <v>1.167E-2</v>
      </c>
      <c r="GD503" s="12">
        <v>0</v>
      </c>
      <c r="GE503" s="12">
        <v>295.5</v>
      </c>
      <c r="GF503" s="12">
        <v>0.1</v>
      </c>
      <c r="GG503" s="12">
        <v>1575</v>
      </c>
      <c r="GH503" s="12">
        <v>2</v>
      </c>
      <c r="GI503" s="12">
        <v>1.261E-2</v>
      </c>
      <c r="GJ503" s="12">
        <v>1.25E-3</v>
      </c>
    </row>
    <row r="504" spans="1:192" s="12" customFormat="1" ht="12">
      <c r="A504" s="31"/>
      <c r="B504" s="32" t="s">
        <v>1587</v>
      </c>
      <c r="C504" s="32">
        <v>4</v>
      </c>
      <c r="D504" s="40">
        <v>3.2863600000000002</v>
      </c>
      <c r="E504" s="33">
        <v>6.8137299999999998E-2</v>
      </c>
      <c r="F504" s="33">
        <v>-2.4899999999999999E-2</v>
      </c>
      <c r="G504" s="34">
        <v>0.13079788787211755</v>
      </c>
      <c r="H504" s="45">
        <v>7.4878810871578416</v>
      </c>
      <c r="I504" s="36">
        <v>100.3849</v>
      </c>
      <c r="J504" s="42">
        <v>23.61253</v>
      </c>
      <c r="K504" s="42">
        <v>0.2689588</v>
      </c>
      <c r="L504" s="12">
        <v>1.6218999999999999E-3</v>
      </c>
      <c r="T504" s="12" t="s">
        <v>519</v>
      </c>
      <c r="U504" s="12" t="s">
        <v>476</v>
      </c>
      <c r="V504" s="12">
        <v>37</v>
      </c>
      <c r="W504" s="43">
        <v>42566</v>
      </c>
      <c r="X504" s="12">
        <v>16.533329999999999</v>
      </c>
      <c r="Y504" s="44">
        <v>3551445000</v>
      </c>
      <c r="AA504" s="12" t="s">
        <v>1452</v>
      </c>
      <c r="AB504" s="12">
        <v>12</v>
      </c>
      <c r="AC504" s="12" t="s">
        <v>1489</v>
      </c>
      <c r="AE504" s="12" t="s">
        <v>1454</v>
      </c>
      <c r="AF504" s="12">
        <v>7.875</v>
      </c>
      <c r="AG504" s="12" t="s">
        <v>1461</v>
      </c>
      <c r="AH504" s="12" t="s">
        <v>1491</v>
      </c>
      <c r="AI504" s="12" t="s">
        <v>1457</v>
      </c>
      <c r="AJ504" s="12">
        <v>1</v>
      </c>
      <c r="AK504" s="12" t="s">
        <v>1458</v>
      </c>
      <c r="AL504" s="12">
        <v>1</v>
      </c>
      <c r="AM504" s="12" t="s">
        <v>1459</v>
      </c>
      <c r="AN504" s="12">
        <v>4</v>
      </c>
      <c r="AO504" s="12">
        <v>4</v>
      </c>
      <c r="AP504" s="12">
        <v>0</v>
      </c>
      <c r="AQ504" s="12">
        <v>4</v>
      </c>
      <c r="AR504" s="12">
        <v>0</v>
      </c>
      <c r="AS504" s="12">
        <v>30</v>
      </c>
      <c r="AT504" s="12">
        <v>30</v>
      </c>
      <c r="AU504" s="12">
        <v>126</v>
      </c>
      <c r="AX504" s="12">
        <v>0</v>
      </c>
      <c r="AY504" s="12">
        <v>1.09579E-2</v>
      </c>
      <c r="AZ504" s="12">
        <v>7.7121000000000004E-3</v>
      </c>
      <c r="BA504" s="12">
        <v>8.5973880000000005</v>
      </c>
      <c r="BB504" s="12">
        <v>5.3886499999999997E-2</v>
      </c>
      <c r="BC504" s="12">
        <v>2.615548</v>
      </c>
      <c r="BD504" s="12">
        <v>9.7502000000000005E-3</v>
      </c>
      <c r="BE504" s="12">
        <v>3.7595900000000002E-2</v>
      </c>
      <c r="BF504" s="12">
        <v>2.2461999999999998E-3</v>
      </c>
      <c r="BG504" s="12">
        <v>0.1007306</v>
      </c>
      <c r="BH504" s="12">
        <v>4.9433000000000003E-3</v>
      </c>
      <c r="BI504" s="12">
        <v>-6.5199999999999999E-5</v>
      </c>
      <c r="BJ504" s="12">
        <v>2.5779999999999998E-4</v>
      </c>
      <c r="BK504" s="12">
        <v>1.67619E-2</v>
      </c>
      <c r="BL504" s="12">
        <v>5.4574000000000003E-3</v>
      </c>
      <c r="BM504" s="12">
        <v>9.3463820000000002</v>
      </c>
      <c r="BN504" s="12">
        <v>7.7904000000000003E-3</v>
      </c>
      <c r="BO504" s="12">
        <v>2.6315689999999998</v>
      </c>
      <c r="BP504" s="12">
        <v>9.5245999999999994E-3</v>
      </c>
      <c r="BQ504" s="12">
        <v>4.0687800000000003E-2</v>
      </c>
      <c r="BR504" s="12">
        <v>2.1627E-3</v>
      </c>
      <c r="BS504" s="12">
        <v>0.1220031</v>
      </c>
      <c r="BT504" s="12">
        <v>4.7870999999999999E-3</v>
      </c>
      <c r="BU504" s="12">
        <v>2.8479E-3</v>
      </c>
      <c r="BV504" s="12">
        <v>1.438E-4</v>
      </c>
      <c r="BW504" s="12">
        <v>1</v>
      </c>
      <c r="BX504" s="12">
        <v>0</v>
      </c>
      <c r="BY504" s="12">
        <v>1</v>
      </c>
      <c r="BZ504" s="12">
        <v>0</v>
      </c>
      <c r="CA504" s="12">
        <v>1</v>
      </c>
      <c r="CB504" s="12">
        <v>0</v>
      </c>
      <c r="CC504" s="12">
        <v>1</v>
      </c>
      <c r="CD504" s="12">
        <v>0</v>
      </c>
      <c r="CE504" s="12">
        <v>1</v>
      </c>
      <c r="CF504" s="12">
        <v>0</v>
      </c>
      <c r="CG504" s="12">
        <v>1</v>
      </c>
      <c r="CH504" s="12">
        <v>0</v>
      </c>
      <c r="CI504" s="12">
        <v>1</v>
      </c>
      <c r="CJ504" s="12">
        <v>0</v>
      </c>
      <c r="CK504" s="12">
        <v>1</v>
      </c>
      <c r="CL504" s="12">
        <v>0</v>
      </c>
      <c r="CM504" s="12">
        <v>1</v>
      </c>
      <c r="CN504" s="12">
        <v>0</v>
      </c>
      <c r="CO504" s="12">
        <v>1</v>
      </c>
      <c r="CP504" s="12">
        <v>0</v>
      </c>
      <c r="CQ504" s="12">
        <v>1</v>
      </c>
      <c r="CR504" s="12">
        <v>0</v>
      </c>
      <c r="CS504" s="12">
        <v>1.0231209999999999</v>
      </c>
      <c r="CT504" s="12">
        <v>1.6218999999999999E-3</v>
      </c>
      <c r="CU504" s="12">
        <v>5.8041000000000004E-3</v>
      </c>
      <c r="CV504" s="12">
        <v>5.4492000000000004E-3</v>
      </c>
      <c r="CW504" s="12">
        <v>0.74899380000000004</v>
      </c>
      <c r="CX504" s="12">
        <v>5.3320399999999997E-2</v>
      </c>
      <c r="CY504" s="12">
        <v>1.60205E-2</v>
      </c>
      <c r="CZ504" s="12">
        <v>2.0853999999999998E-3</v>
      </c>
      <c r="DA504" s="12">
        <v>3.0918999999999999E-3</v>
      </c>
      <c r="DB504" s="12">
        <v>6.066E-4</v>
      </c>
      <c r="DC504" s="12">
        <v>2.12725E-2</v>
      </c>
      <c r="DD504" s="12">
        <v>1.2328E-3</v>
      </c>
      <c r="DE504" s="12">
        <v>2.9115999999999999E-3</v>
      </c>
      <c r="DF504" s="12">
        <v>2.117E-4</v>
      </c>
      <c r="DG504" s="12">
        <v>-2.4899999999999999E-5</v>
      </c>
      <c r="DH504" s="12">
        <v>9.8599999999999998E-5</v>
      </c>
      <c r="DI504" s="12">
        <v>-71.118629999999996</v>
      </c>
      <c r="DJ504" s="12">
        <v>6.8137299999999998E-2</v>
      </c>
      <c r="DK504" s="12">
        <v>3.3533999999999999E-3</v>
      </c>
      <c r="DL504" s="12">
        <v>0.133549</v>
      </c>
      <c r="DM504" s="12">
        <v>6.5726999999999999E-3</v>
      </c>
      <c r="DN504" s="12">
        <v>4.0039999999999997E-4</v>
      </c>
      <c r="DO504" s="44">
        <v>6.6226450000000005E-8</v>
      </c>
      <c r="DP504" s="12">
        <v>1.4371099999999999E-2</v>
      </c>
      <c r="DQ504" s="12">
        <v>8.6030000000000004E-4</v>
      </c>
      <c r="DR504" s="12">
        <v>3.2863600000000002</v>
      </c>
      <c r="DS504" s="12">
        <v>2.3966000000000001E-2</v>
      </c>
      <c r="DT504" s="12">
        <v>3.2916059999999998</v>
      </c>
      <c r="DU504" s="12">
        <v>3.7735400000000002E-2</v>
      </c>
      <c r="DV504" s="12">
        <v>100.3849</v>
      </c>
      <c r="DW504" s="12">
        <v>1.257539</v>
      </c>
      <c r="DX504" s="12">
        <v>23.61253</v>
      </c>
      <c r="DY504" s="12">
        <v>0.2689588</v>
      </c>
      <c r="DZ504" s="12">
        <v>0.26898949999999999</v>
      </c>
      <c r="EA504" s="12">
        <v>0.23046939999999999</v>
      </c>
      <c r="EB504" s="12">
        <v>0</v>
      </c>
      <c r="EC504" s="44">
        <v>1.308041E-16</v>
      </c>
      <c r="ED504" s="44">
        <v>4.2986939999999998E-16</v>
      </c>
      <c r="EE504" s="12" t="s">
        <v>1460</v>
      </c>
      <c r="EF504" s="12">
        <v>3.9443000000000004E-3</v>
      </c>
      <c r="EG504" s="44">
        <v>6.8355E-7</v>
      </c>
      <c r="EH504" s="12">
        <v>1.769598</v>
      </c>
      <c r="EI504" s="12">
        <v>1.0002040000000001</v>
      </c>
      <c r="EJ504" s="12">
        <v>6.9459999999999997E-4</v>
      </c>
      <c r="EK504" s="12">
        <v>1.6500000000000001E-5</v>
      </c>
      <c r="EL504" s="12">
        <v>8.7000000000000001E-5</v>
      </c>
      <c r="EM504" s="44">
        <v>5.0000000000000004E-6</v>
      </c>
      <c r="EN504" s="12">
        <v>2.6059999999999999E-4</v>
      </c>
      <c r="EO504" s="44">
        <v>4.9999999999999998E-7</v>
      </c>
      <c r="EP504" s="12">
        <v>1.261E-2</v>
      </c>
      <c r="EQ504" s="12">
        <v>2.0000000000000002E-5</v>
      </c>
      <c r="ER504" s="12">
        <v>7.5310000000000004E-3</v>
      </c>
      <c r="ES504" s="12">
        <v>1.05E-4</v>
      </c>
      <c r="ET504" s="12">
        <v>1.4999999999999999E-4</v>
      </c>
      <c r="EU504" s="12">
        <v>1.0000000000000001E-5</v>
      </c>
      <c r="EV504" s="12">
        <v>250</v>
      </c>
      <c r="EW504" s="12">
        <v>0.01</v>
      </c>
      <c r="EX504" s="12">
        <v>1.96</v>
      </c>
      <c r="EY504" s="12">
        <v>0</v>
      </c>
      <c r="EZ504" s="12">
        <v>1.09579E-2</v>
      </c>
      <c r="FA504" s="12">
        <v>7.7121000000000004E-3</v>
      </c>
      <c r="FB504" s="12">
        <v>8.5973880000000005</v>
      </c>
      <c r="FC504" s="12">
        <v>5.3886499999999997E-2</v>
      </c>
      <c r="FD504" s="12">
        <v>2.6160830000000002</v>
      </c>
      <c r="FE504" s="12">
        <v>9.7522000000000008E-3</v>
      </c>
      <c r="FF504" s="12">
        <v>3.7595900000000002E-2</v>
      </c>
      <c r="FG504" s="12">
        <v>2.2461999999999998E-3</v>
      </c>
      <c r="FH504" s="12">
        <v>0.17825269999999999</v>
      </c>
      <c r="FI504" s="12">
        <v>8.7475999999999995E-3</v>
      </c>
      <c r="FJ504" s="12">
        <v>-6.5199999999999999E-5</v>
      </c>
      <c r="FK504" s="12">
        <v>2.5779999999999998E-4</v>
      </c>
      <c r="FL504" s="12">
        <v>-1.2999999999999999E-5</v>
      </c>
      <c r="FM504" s="12">
        <v>-230.54669999999999</v>
      </c>
      <c r="FN504" s="12">
        <v>0.30497249999999998</v>
      </c>
      <c r="FO504" s="12">
        <v>0.73094040000000005</v>
      </c>
      <c r="FP504" s="12">
        <v>-230.5461</v>
      </c>
      <c r="FQ504" s="12">
        <v>0.99999499999999997</v>
      </c>
      <c r="FR504" s="12">
        <v>2.3433999999999998E-3</v>
      </c>
      <c r="FS504" s="44">
        <v>5.4629999999999996E-10</v>
      </c>
      <c r="FT504" s="44">
        <v>5.8099999999999998E-11</v>
      </c>
      <c r="FU504" s="12">
        <v>0</v>
      </c>
      <c r="FV504" s="44">
        <v>4.962E-10</v>
      </c>
      <c r="FW504" s="12">
        <v>1.975E-2</v>
      </c>
      <c r="FX504" s="44">
        <v>5.4629999999999996E-10</v>
      </c>
      <c r="FY504" s="44">
        <v>7.0679999999999999E-6</v>
      </c>
      <c r="FZ504" s="44">
        <v>5.5304999999999997E-10</v>
      </c>
      <c r="GA504" s="44">
        <v>6.3080000000000001E-9</v>
      </c>
      <c r="GB504" s="44">
        <v>5.5430000000000004E-10</v>
      </c>
      <c r="GC504" s="12">
        <v>1.167E-2</v>
      </c>
      <c r="GD504" s="12">
        <v>0</v>
      </c>
      <c r="GE504" s="12">
        <v>295.5</v>
      </c>
      <c r="GF504" s="12">
        <v>0.1</v>
      </c>
      <c r="GG504" s="12">
        <v>1575</v>
      </c>
      <c r="GH504" s="12">
        <v>2</v>
      </c>
      <c r="GI504" s="12">
        <v>1.261E-2</v>
      </c>
      <c r="GJ504" s="12">
        <v>1.7637E-3</v>
      </c>
    </row>
    <row r="505" spans="1:192" s="12" customFormat="1" ht="12">
      <c r="A505" s="31"/>
      <c r="B505" s="32" t="s">
        <v>1603</v>
      </c>
      <c r="C505" s="32">
        <v>3.5</v>
      </c>
      <c r="D505" s="40">
        <v>3.2867259999999998</v>
      </c>
      <c r="E505" s="33">
        <v>2.79434E-2</v>
      </c>
      <c r="F505" s="33">
        <v>-3.8399999999999997E-2</v>
      </c>
      <c r="G505" s="34">
        <v>0.22838831953798541</v>
      </c>
      <c r="H505" s="45">
        <v>18.258479640988568</v>
      </c>
      <c r="I505" s="36">
        <v>100.4111</v>
      </c>
      <c r="J505" s="42">
        <v>23.6206</v>
      </c>
      <c r="K505" s="42">
        <v>0.10134840000000001</v>
      </c>
      <c r="L505" s="12">
        <v>1.2922999999999999E-3</v>
      </c>
      <c r="T505" s="12" t="s">
        <v>520</v>
      </c>
      <c r="U505" s="12" t="s">
        <v>476</v>
      </c>
      <c r="V505" s="12">
        <v>37</v>
      </c>
      <c r="W505" s="43">
        <v>42589</v>
      </c>
      <c r="X505" s="12">
        <v>10.050000000000001</v>
      </c>
      <c r="Y505" s="44">
        <v>3553409000</v>
      </c>
      <c r="AA505" s="12" t="s">
        <v>1452</v>
      </c>
      <c r="AB505" s="12">
        <v>12</v>
      </c>
      <c r="AC505" s="12" t="s">
        <v>1489</v>
      </c>
      <c r="AE505" s="12" t="s">
        <v>1454</v>
      </c>
      <c r="AF505" s="12">
        <v>7.875</v>
      </c>
      <c r="AG505" s="12" t="s">
        <v>1492</v>
      </c>
      <c r="AH505" s="12" t="s">
        <v>1493</v>
      </c>
      <c r="AI505" s="12" t="s">
        <v>1457</v>
      </c>
      <c r="AJ505" s="12">
        <v>1</v>
      </c>
      <c r="AK505" s="12" t="s">
        <v>1458</v>
      </c>
      <c r="AL505" s="12">
        <v>1</v>
      </c>
      <c r="AM505" s="12" t="s">
        <v>1459</v>
      </c>
      <c r="AN505" s="12">
        <v>3.5</v>
      </c>
      <c r="AO505" s="12">
        <v>3.5</v>
      </c>
      <c r="AP505" s="12">
        <v>0</v>
      </c>
      <c r="AQ505" s="12">
        <v>3.5</v>
      </c>
      <c r="AR505" s="12">
        <v>0</v>
      </c>
      <c r="AS505" s="12">
        <v>30</v>
      </c>
      <c r="AT505" s="12">
        <v>30</v>
      </c>
      <c r="AU505" s="12">
        <v>140</v>
      </c>
      <c r="AX505" s="12">
        <v>0</v>
      </c>
      <c r="AY505" s="12">
        <v>2.0482899999999998E-2</v>
      </c>
      <c r="AZ505" s="12">
        <v>5.6375000000000001E-3</v>
      </c>
      <c r="BA505" s="12">
        <v>15.01329</v>
      </c>
      <c r="BB505" s="12">
        <v>2.6913099999999999E-2</v>
      </c>
      <c r="BC505" s="12">
        <v>4.5661889999999996</v>
      </c>
      <c r="BD505" s="12">
        <v>9.4929999999999997E-3</v>
      </c>
      <c r="BE505" s="12">
        <v>5.7953499999999998E-2</v>
      </c>
      <c r="BF505" s="12">
        <v>2.1185000000000002E-3</v>
      </c>
      <c r="BG505" s="12">
        <v>4.6042199999999998E-2</v>
      </c>
      <c r="BH505" s="12">
        <v>5.0524000000000003E-3</v>
      </c>
      <c r="BI505" s="12">
        <v>-1.7530000000000001E-4</v>
      </c>
      <c r="BJ505" s="12">
        <v>1.696E-4</v>
      </c>
      <c r="BK505" s="12">
        <v>2.66441E-2</v>
      </c>
      <c r="BL505" s="12">
        <v>5.2759E-3</v>
      </c>
      <c r="BM505" s="12">
        <v>15.53961</v>
      </c>
      <c r="BN505" s="12">
        <v>8.2714999999999993E-3</v>
      </c>
      <c r="BO505" s="12">
        <v>4.5829779999999998</v>
      </c>
      <c r="BP505" s="12">
        <v>9.1701000000000005E-3</v>
      </c>
      <c r="BQ505" s="12">
        <v>6.10944E-2</v>
      </c>
      <c r="BR505" s="12">
        <v>1.9999000000000002E-3</v>
      </c>
      <c r="BS505" s="12">
        <v>7.1759199999999995E-2</v>
      </c>
      <c r="BT505" s="12">
        <v>4.8094000000000001E-3</v>
      </c>
      <c r="BU505" s="12">
        <v>2.2453999999999998E-3</v>
      </c>
      <c r="BV505" s="12">
        <v>1.22E-4</v>
      </c>
      <c r="BW505" s="12">
        <v>1</v>
      </c>
      <c r="BX505" s="12">
        <v>0</v>
      </c>
      <c r="BY505" s="12">
        <v>1</v>
      </c>
      <c r="BZ505" s="12">
        <v>0</v>
      </c>
      <c r="CA505" s="12">
        <v>1</v>
      </c>
      <c r="CB505" s="12">
        <v>0</v>
      </c>
      <c r="CC505" s="12">
        <v>1</v>
      </c>
      <c r="CD505" s="12">
        <v>0</v>
      </c>
      <c r="CE505" s="12">
        <v>1</v>
      </c>
      <c r="CF505" s="12">
        <v>0</v>
      </c>
      <c r="CG505" s="12">
        <v>1</v>
      </c>
      <c r="CH505" s="12">
        <v>0</v>
      </c>
      <c r="CI505" s="12">
        <v>1</v>
      </c>
      <c r="CJ505" s="44">
        <v>9.9999999999999995E-21</v>
      </c>
      <c r="CK505" s="12">
        <v>1</v>
      </c>
      <c r="CL505" s="12">
        <v>0</v>
      </c>
      <c r="CM505" s="12">
        <v>1</v>
      </c>
      <c r="CN505" s="44">
        <v>9.9999999999999995E-21</v>
      </c>
      <c r="CO505" s="12">
        <v>1</v>
      </c>
      <c r="CP505" s="44">
        <v>9.9999999999999995E-21</v>
      </c>
      <c r="CQ505" s="12">
        <v>1</v>
      </c>
      <c r="CR505" s="44">
        <v>9.9999999999999995E-21</v>
      </c>
      <c r="CS505" s="12">
        <v>1.0034799999999999</v>
      </c>
      <c r="CT505" s="12">
        <v>1.2922999999999999E-3</v>
      </c>
      <c r="CU505" s="12">
        <v>6.1612000000000004E-3</v>
      </c>
      <c r="CV505" s="12">
        <v>1.9865E-3</v>
      </c>
      <c r="CW505" s="12">
        <v>0.52632319999999999</v>
      </c>
      <c r="CX505" s="12">
        <v>2.5610500000000001E-2</v>
      </c>
      <c r="CY505" s="12">
        <v>1.67887E-2</v>
      </c>
      <c r="CZ505" s="12">
        <v>2.4551E-3</v>
      </c>
      <c r="DA505" s="12">
        <v>3.1408999999999999E-3</v>
      </c>
      <c r="DB505" s="12">
        <v>6.9870000000000002E-4</v>
      </c>
      <c r="DC505" s="12">
        <v>2.5717E-2</v>
      </c>
      <c r="DD505" s="12">
        <v>1.5479000000000001E-3</v>
      </c>
      <c r="DE505" s="12">
        <v>2.4201000000000001E-3</v>
      </c>
      <c r="DF505" s="12">
        <v>1.1730000000000001E-4</v>
      </c>
      <c r="DG505" s="12">
        <v>-3.8399999999999998E-5</v>
      </c>
      <c r="DH505" s="12">
        <v>3.7100000000000001E-5</v>
      </c>
      <c r="DI505" s="12">
        <v>-18.877099999999999</v>
      </c>
      <c r="DJ505" s="12">
        <v>2.79434E-2</v>
      </c>
      <c r="DK505" s="12">
        <v>3.0669E-3</v>
      </c>
      <c r="DL505" s="12">
        <v>5.4769100000000001E-2</v>
      </c>
      <c r="DM505" s="12">
        <v>6.0111000000000001E-3</v>
      </c>
      <c r="DN505" s="12">
        <v>1.9000000000000001E-5</v>
      </c>
      <c r="DO505" s="44">
        <v>6.0568190000000004E-8</v>
      </c>
      <c r="DP505" s="12">
        <v>1.2687199999999999E-2</v>
      </c>
      <c r="DQ505" s="12">
        <v>4.6450000000000001E-4</v>
      </c>
      <c r="DR505" s="12">
        <v>3.2867259999999998</v>
      </c>
      <c r="DS505" s="12">
        <v>9.0223999999999999E-3</v>
      </c>
      <c r="DT505" s="12">
        <v>3.2927390000000001</v>
      </c>
      <c r="DU505" s="12">
        <v>1.42194E-2</v>
      </c>
      <c r="DV505" s="12">
        <v>100.4111</v>
      </c>
      <c r="DW505" s="12">
        <v>0.42046719999999999</v>
      </c>
      <c r="DX505" s="12">
        <v>23.6206</v>
      </c>
      <c r="DY505" s="12">
        <v>0.10134840000000001</v>
      </c>
      <c r="DZ505" s="12">
        <v>0.1014299</v>
      </c>
      <c r="EA505" s="12">
        <v>0</v>
      </c>
      <c r="EB505" s="12">
        <v>0</v>
      </c>
      <c r="EC505" s="44">
        <v>2.2839279999999999E-16</v>
      </c>
      <c r="ED505" s="44">
        <v>7.5066439999999995E-16</v>
      </c>
      <c r="EE505" s="12" t="s">
        <v>1460</v>
      </c>
      <c r="EF505" s="12">
        <v>3.9443000000000004E-3</v>
      </c>
      <c r="EG505" s="44">
        <v>6.8355E-7</v>
      </c>
      <c r="EH505" s="12">
        <v>2.7722730000000002</v>
      </c>
      <c r="EI505" s="12">
        <v>1.0003649999999999</v>
      </c>
      <c r="EJ505" s="12">
        <v>6.9459999999999997E-4</v>
      </c>
      <c r="EK505" s="12">
        <v>1.6500000000000001E-5</v>
      </c>
      <c r="EL505" s="12">
        <v>8.7000000000000001E-5</v>
      </c>
      <c r="EM505" s="44">
        <v>5.0000000000000004E-6</v>
      </c>
      <c r="EN505" s="12">
        <v>2.6059999999999999E-4</v>
      </c>
      <c r="EO505" s="44">
        <v>4.9999999999999998E-7</v>
      </c>
      <c r="EP505" s="12">
        <v>1.261E-2</v>
      </c>
      <c r="EQ505" s="12">
        <v>2.0000000000000002E-5</v>
      </c>
      <c r="ER505" s="12">
        <v>7.5310000000000004E-3</v>
      </c>
      <c r="ES505" s="12">
        <v>1.05E-4</v>
      </c>
      <c r="ET505" s="12">
        <v>1.4999999999999999E-4</v>
      </c>
      <c r="EU505" s="12">
        <v>1.0000000000000001E-5</v>
      </c>
      <c r="EV505" s="12">
        <v>250</v>
      </c>
      <c r="EW505" s="12">
        <v>0.01</v>
      </c>
      <c r="EX505" s="12">
        <v>1.96</v>
      </c>
      <c r="EY505" s="12">
        <v>0</v>
      </c>
      <c r="EZ505" s="12">
        <v>2.0482899999999998E-2</v>
      </c>
      <c r="FA505" s="12">
        <v>5.6375000000000001E-3</v>
      </c>
      <c r="FB505" s="12">
        <v>15.01329</v>
      </c>
      <c r="FC505" s="12">
        <v>2.6913099999999999E-2</v>
      </c>
      <c r="FD505" s="12">
        <v>4.5678549999999998</v>
      </c>
      <c r="FE505" s="12">
        <v>9.4964999999999997E-3</v>
      </c>
      <c r="FF505" s="12">
        <v>5.7953499999999998E-2</v>
      </c>
      <c r="FG505" s="12">
        <v>2.1185000000000002E-3</v>
      </c>
      <c r="FH505" s="12">
        <v>0.12764149999999999</v>
      </c>
      <c r="FI505" s="12">
        <v>1.4006599999999999E-2</v>
      </c>
      <c r="FJ505" s="12">
        <v>-1.7530000000000001E-4</v>
      </c>
      <c r="FK505" s="12">
        <v>1.696E-4</v>
      </c>
      <c r="FL505" s="12">
        <v>-1.3900000000000001E-5</v>
      </c>
      <c r="FM505" s="12">
        <v>-81.317719999999994</v>
      </c>
      <c r="FN505" s="12">
        <v>0.30494700000000002</v>
      </c>
      <c r="FO505" s="12">
        <v>0.27514519999999998</v>
      </c>
      <c r="FP505" s="12">
        <v>-81.317800000000005</v>
      </c>
      <c r="FQ505" s="12">
        <v>0.9999943</v>
      </c>
      <c r="FR505" s="12">
        <v>1.4448E-3</v>
      </c>
      <c r="FS505" s="44">
        <v>5.4629999999999996E-10</v>
      </c>
      <c r="FT505" s="44">
        <v>5.8099999999999998E-11</v>
      </c>
      <c r="FU505" s="12">
        <v>0</v>
      </c>
      <c r="FV505" s="44">
        <v>4.962E-10</v>
      </c>
      <c r="FW505" s="12">
        <v>1.975E-2</v>
      </c>
      <c r="FX505" s="44">
        <v>5.4629999999999996E-10</v>
      </c>
      <c r="FY505" s="44">
        <v>7.0679999999999999E-6</v>
      </c>
      <c r="FZ505" s="44">
        <v>5.5304999999999997E-10</v>
      </c>
      <c r="GA505" s="44">
        <v>6.3080000000000001E-9</v>
      </c>
      <c r="GB505" s="44">
        <v>5.5430000000000004E-10</v>
      </c>
      <c r="GC505" s="12">
        <v>1.167E-2</v>
      </c>
      <c r="GD505" s="12">
        <v>0</v>
      </c>
      <c r="GE505" s="12">
        <v>295.5</v>
      </c>
      <c r="GF505" s="12">
        <v>0.1</v>
      </c>
      <c r="GG505" s="12">
        <v>1575</v>
      </c>
      <c r="GH505" s="12">
        <v>2</v>
      </c>
      <c r="GI505" s="12">
        <v>1.261E-2</v>
      </c>
      <c r="GJ505" s="12">
        <v>8.3599999999999999E-5</v>
      </c>
    </row>
    <row r="506" spans="1:192" s="12" customFormat="1" ht="12">
      <c r="A506" s="31"/>
      <c r="B506" s="32" t="s">
        <v>1586</v>
      </c>
      <c r="C506" s="32">
        <v>4</v>
      </c>
      <c r="D506" s="40">
        <v>3.3157730000000001</v>
      </c>
      <c r="E506" s="33">
        <v>2.3693800000000001E-2</v>
      </c>
      <c r="F506" s="33">
        <v>3.1900000000000005E-2</v>
      </c>
      <c r="G506" s="34">
        <v>0.14283014626652735</v>
      </c>
      <c r="H506" s="45">
        <v>21.53322810186631</v>
      </c>
      <c r="I506" s="36">
        <v>99.768659999999997</v>
      </c>
      <c r="J506" s="42">
        <v>23.676929999999999</v>
      </c>
      <c r="K506" s="42">
        <v>0.24196509999999999</v>
      </c>
      <c r="L506" s="12">
        <v>1.6218999999999999E-3</v>
      </c>
      <c r="T506" s="12" t="s">
        <v>526</v>
      </c>
      <c r="U506" s="12" t="s">
        <v>476</v>
      </c>
      <c r="V506" s="12">
        <v>37</v>
      </c>
      <c r="W506" s="43">
        <v>42566</v>
      </c>
      <c r="X506" s="12">
        <v>16.316669999999998</v>
      </c>
      <c r="Y506" s="44">
        <v>3551444000</v>
      </c>
      <c r="AA506" s="12" t="s">
        <v>1452</v>
      </c>
      <c r="AB506" s="12">
        <v>12</v>
      </c>
      <c r="AC506" s="12" t="s">
        <v>1489</v>
      </c>
      <c r="AE506" s="12" t="s">
        <v>1454</v>
      </c>
      <c r="AF506" s="12">
        <v>7.875</v>
      </c>
      <c r="AG506" s="12" t="s">
        <v>1461</v>
      </c>
      <c r="AH506" s="12" t="s">
        <v>1491</v>
      </c>
      <c r="AI506" s="12" t="s">
        <v>1457</v>
      </c>
      <c r="AJ506" s="12">
        <v>1</v>
      </c>
      <c r="AK506" s="12" t="s">
        <v>1458</v>
      </c>
      <c r="AL506" s="12">
        <v>1</v>
      </c>
      <c r="AM506" s="12" t="s">
        <v>1459</v>
      </c>
      <c r="AN506" s="12">
        <v>4</v>
      </c>
      <c r="AO506" s="12">
        <v>4</v>
      </c>
      <c r="AP506" s="12">
        <v>0</v>
      </c>
      <c r="AQ506" s="12">
        <v>4</v>
      </c>
      <c r="AR506" s="12">
        <v>0</v>
      </c>
      <c r="AS506" s="12">
        <v>30</v>
      </c>
      <c r="AT506" s="12">
        <v>30</v>
      </c>
      <c r="AU506" s="12">
        <v>127</v>
      </c>
      <c r="AX506" s="12">
        <v>0</v>
      </c>
      <c r="AY506" s="12">
        <v>-3.1608000000000001E-3</v>
      </c>
      <c r="AZ506" s="12">
        <v>7.6664000000000003E-3</v>
      </c>
      <c r="BA506" s="12">
        <v>9.4720030000000008</v>
      </c>
      <c r="BB506" s="12">
        <v>5.3878799999999998E-2</v>
      </c>
      <c r="BC506" s="12">
        <v>2.8560669999999999</v>
      </c>
      <c r="BD506" s="12">
        <v>9.4909E-3</v>
      </c>
      <c r="BE506" s="12">
        <v>2.7212199999999999E-2</v>
      </c>
      <c r="BF506" s="12">
        <v>2.1963E-3</v>
      </c>
      <c r="BG506" s="12">
        <v>3.8255600000000001E-2</v>
      </c>
      <c r="BH506" s="12">
        <v>5.0832999999999998E-3</v>
      </c>
      <c r="BI506" s="12">
        <v>9.1100000000000005E-5</v>
      </c>
      <c r="BJ506" s="12">
        <v>2.5129999999999998E-4</v>
      </c>
      <c r="BK506" s="12">
        <v>2.6432999999999999E-3</v>
      </c>
      <c r="BL506" s="12">
        <v>5.3926E-3</v>
      </c>
      <c r="BM506" s="12">
        <v>10.22208</v>
      </c>
      <c r="BN506" s="12">
        <v>7.8283999999999992E-3</v>
      </c>
      <c r="BO506" s="12">
        <v>2.8720880000000002</v>
      </c>
      <c r="BP506" s="12">
        <v>9.2589000000000005E-3</v>
      </c>
      <c r="BQ506" s="12">
        <v>3.03041E-2</v>
      </c>
      <c r="BR506" s="12">
        <v>2.1109000000000002E-3</v>
      </c>
      <c r="BS506" s="12">
        <v>5.95281E-2</v>
      </c>
      <c r="BT506" s="12">
        <v>4.9316000000000004E-3</v>
      </c>
      <c r="BU506" s="12">
        <v>3.0059000000000002E-3</v>
      </c>
      <c r="BV506" s="12">
        <v>1.3239999999999999E-4</v>
      </c>
      <c r="BW506" s="12">
        <v>1</v>
      </c>
      <c r="BX506" s="12">
        <v>0</v>
      </c>
      <c r="BY506" s="12">
        <v>1</v>
      </c>
      <c r="BZ506" s="12">
        <v>0</v>
      </c>
      <c r="CA506" s="12">
        <v>1</v>
      </c>
      <c r="CB506" s="12">
        <v>0</v>
      </c>
      <c r="CC506" s="12">
        <v>1</v>
      </c>
      <c r="CD506" s="12">
        <v>0</v>
      </c>
      <c r="CE506" s="12">
        <v>1</v>
      </c>
      <c r="CF506" s="12">
        <v>0</v>
      </c>
      <c r="CG506" s="12">
        <v>1</v>
      </c>
      <c r="CH506" s="12">
        <v>0</v>
      </c>
      <c r="CI506" s="12">
        <v>1</v>
      </c>
      <c r="CJ506" s="12">
        <v>0</v>
      </c>
      <c r="CK506" s="12">
        <v>1</v>
      </c>
      <c r="CL506" s="12">
        <v>0</v>
      </c>
      <c r="CM506" s="12">
        <v>1</v>
      </c>
      <c r="CN506" s="12">
        <v>0</v>
      </c>
      <c r="CO506" s="12">
        <v>1</v>
      </c>
      <c r="CP506" s="12">
        <v>0</v>
      </c>
      <c r="CQ506" s="12">
        <v>1</v>
      </c>
      <c r="CR506" s="12">
        <v>0</v>
      </c>
      <c r="CS506" s="12">
        <v>1.0231209999999999</v>
      </c>
      <c r="CT506" s="12">
        <v>1.6218999999999999E-3</v>
      </c>
      <c r="CU506" s="12">
        <v>5.8041000000000004E-3</v>
      </c>
      <c r="CV506" s="12">
        <v>5.4492000000000004E-3</v>
      </c>
      <c r="CW506" s="12">
        <v>0.75007780000000002</v>
      </c>
      <c r="CX506" s="12">
        <v>5.3307E-2</v>
      </c>
      <c r="CY506" s="12">
        <v>1.60205E-2</v>
      </c>
      <c r="CZ506" s="12">
        <v>2.0853999999999998E-3</v>
      </c>
      <c r="DA506" s="12">
        <v>3.0918999999999999E-3</v>
      </c>
      <c r="DB506" s="12">
        <v>6.066E-4</v>
      </c>
      <c r="DC506" s="12">
        <v>2.12725E-2</v>
      </c>
      <c r="DD506" s="12">
        <v>1.2328E-3</v>
      </c>
      <c r="DE506" s="12">
        <v>2.9169E-3</v>
      </c>
      <c r="DF506" s="12">
        <v>2.1159999999999999E-4</v>
      </c>
      <c r="DG506" s="12">
        <v>3.1900000000000003E-5</v>
      </c>
      <c r="DH506" s="12">
        <v>8.7999999999999998E-5</v>
      </c>
      <c r="DI506" s="12">
        <v>19.238510000000002</v>
      </c>
      <c r="DJ506" s="12">
        <v>2.3693800000000001E-2</v>
      </c>
      <c r="DK506" s="12">
        <v>3.1494000000000001E-3</v>
      </c>
      <c r="DL506" s="12">
        <v>4.6439899999999999E-2</v>
      </c>
      <c r="DM506" s="12">
        <v>6.1728E-3</v>
      </c>
      <c r="DN506" s="12">
        <v>-7.0160000000000003E-4</v>
      </c>
      <c r="DO506" s="44">
        <v>6.2197260000000001E-8</v>
      </c>
      <c r="DP506" s="12">
        <v>9.5259000000000003E-3</v>
      </c>
      <c r="DQ506" s="12">
        <v>7.695E-4</v>
      </c>
      <c r="DR506" s="12">
        <v>3.3157730000000001</v>
      </c>
      <c r="DS506" s="12">
        <v>2.1843499999999998E-2</v>
      </c>
      <c r="DT506" s="12">
        <v>3.3006419999999999</v>
      </c>
      <c r="DU506" s="12">
        <v>3.3949300000000002E-2</v>
      </c>
      <c r="DV506" s="12">
        <v>99.768659999999997</v>
      </c>
      <c r="DW506" s="12">
        <v>1.12524</v>
      </c>
      <c r="DX506" s="12">
        <v>23.676929999999999</v>
      </c>
      <c r="DY506" s="12">
        <v>0.24196509999999999</v>
      </c>
      <c r="DZ506" s="12">
        <v>0.2419994</v>
      </c>
      <c r="EA506" s="12">
        <v>0.35813879999999998</v>
      </c>
      <c r="EB506" s="12">
        <v>0</v>
      </c>
      <c r="EC506" s="44">
        <v>1.4283249999999999E-16</v>
      </c>
      <c r="ED506" s="44">
        <v>4.7360020000000001E-16</v>
      </c>
      <c r="EE506" s="12" t="s">
        <v>1460</v>
      </c>
      <c r="EF506" s="12">
        <v>3.9443000000000004E-3</v>
      </c>
      <c r="EG506" s="44">
        <v>6.8355E-7</v>
      </c>
      <c r="EH506" s="12">
        <v>1.769285</v>
      </c>
      <c r="EI506" s="12">
        <v>1.0002040000000001</v>
      </c>
      <c r="EJ506" s="12">
        <v>6.9459999999999997E-4</v>
      </c>
      <c r="EK506" s="12">
        <v>1.6500000000000001E-5</v>
      </c>
      <c r="EL506" s="12">
        <v>8.7000000000000001E-5</v>
      </c>
      <c r="EM506" s="44">
        <v>5.0000000000000004E-6</v>
      </c>
      <c r="EN506" s="12">
        <v>2.6059999999999999E-4</v>
      </c>
      <c r="EO506" s="44">
        <v>4.9999999999999998E-7</v>
      </c>
      <c r="EP506" s="12">
        <v>1.261E-2</v>
      </c>
      <c r="EQ506" s="12">
        <v>2.0000000000000002E-5</v>
      </c>
      <c r="ER506" s="12">
        <v>7.5310000000000004E-3</v>
      </c>
      <c r="ES506" s="12">
        <v>1.05E-4</v>
      </c>
      <c r="ET506" s="12">
        <v>1.4999999999999999E-4</v>
      </c>
      <c r="EU506" s="12">
        <v>1.0000000000000001E-5</v>
      </c>
      <c r="EV506" s="12">
        <v>250</v>
      </c>
      <c r="EW506" s="12">
        <v>0.01</v>
      </c>
      <c r="EX506" s="12">
        <v>1.96</v>
      </c>
      <c r="EY506" s="12">
        <v>0</v>
      </c>
      <c r="EZ506" s="12">
        <v>-3.1608000000000001E-3</v>
      </c>
      <c r="FA506" s="12">
        <v>7.6664000000000003E-3</v>
      </c>
      <c r="FB506" s="12">
        <v>9.4720030000000008</v>
      </c>
      <c r="FC506" s="12">
        <v>5.3878799999999998E-2</v>
      </c>
      <c r="FD506" s="12">
        <v>2.8566500000000001</v>
      </c>
      <c r="FE506" s="12">
        <v>9.4927999999999992E-3</v>
      </c>
      <c r="FF506" s="12">
        <v>2.7212199999999999E-2</v>
      </c>
      <c r="FG506" s="12">
        <v>2.1963E-3</v>
      </c>
      <c r="FH506" s="12">
        <v>6.7684999999999995E-2</v>
      </c>
      <c r="FI506" s="12">
        <v>8.9939000000000009E-3</v>
      </c>
      <c r="FJ506" s="12">
        <v>9.1100000000000005E-5</v>
      </c>
      <c r="FK506" s="12">
        <v>2.5129999999999998E-4</v>
      </c>
      <c r="FL506" s="44">
        <v>7.8170139999999998E-6</v>
      </c>
      <c r="FM506" s="12">
        <v>340.21199999999999</v>
      </c>
      <c r="FN506" s="12">
        <v>0.30227039999999999</v>
      </c>
      <c r="FO506" s="12">
        <v>0.660277</v>
      </c>
      <c r="FP506" s="12">
        <v>340.21170000000001</v>
      </c>
      <c r="FQ506" s="12">
        <v>0.9999981</v>
      </c>
      <c r="FR506" s="12">
        <v>1.4478E-3</v>
      </c>
      <c r="FS506" s="44">
        <v>5.4629999999999996E-10</v>
      </c>
      <c r="FT506" s="44">
        <v>5.8099999999999998E-11</v>
      </c>
      <c r="FU506" s="12">
        <v>0</v>
      </c>
      <c r="FV506" s="44">
        <v>4.962E-10</v>
      </c>
      <c r="FW506" s="12">
        <v>1.975E-2</v>
      </c>
      <c r="FX506" s="44">
        <v>5.4629999999999996E-10</v>
      </c>
      <c r="FY506" s="44">
        <v>7.0679999999999999E-6</v>
      </c>
      <c r="FZ506" s="44">
        <v>5.5304999999999997E-10</v>
      </c>
      <c r="GA506" s="44">
        <v>6.3080000000000001E-9</v>
      </c>
      <c r="GB506" s="44">
        <v>5.5430000000000004E-10</v>
      </c>
      <c r="GC506" s="12">
        <v>1.167E-2</v>
      </c>
      <c r="GD506" s="12">
        <v>0</v>
      </c>
      <c r="GE506" s="12">
        <v>295.5</v>
      </c>
      <c r="GF506" s="12">
        <v>0.1</v>
      </c>
      <c r="GG506" s="12">
        <v>1575</v>
      </c>
      <c r="GH506" s="12">
        <v>2</v>
      </c>
      <c r="GI506" s="12">
        <v>1.261E-2</v>
      </c>
      <c r="GJ506" s="12">
        <v>-3.0907999999999999E-3</v>
      </c>
    </row>
    <row r="507" spans="1:192" s="12" customFormat="1" ht="12">
      <c r="A507" s="31"/>
      <c r="B507" s="32" t="s">
        <v>1573</v>
      </c>
      <c r="C507" s="32">
        <v>4</v>
      </c>
      <c r="D507" s="40">
        <v>3.52562</v>
      </c>
      <c r="E507" s="33">
        <v>1.9875899999999998E-2</v>
      </c>
      <c r="F507" s="33">
        <v>0.6893999999999999</v>
      </c>
      <c r="G507" s="34">
        <v>0.29863569682742108</v>
      </c>
      <c r="H507" s="45">
        <v>25.669479117926738</v>
      </c>
      <c r="I507" s="36">
        <v>94.252189999999999</v>
      </c>
      <c r="J507" s="42">
        <v>23.785830000000001</v>
      </c>
      <c r="K507" s="42">
        <v>0.124874</v>
      </c>
      <c r="L507" s="12">
        <v>1.6218999999999999E-3</v>
      </c>
      <c r="T507" s="12" t="s">
        <v>530</v>
      </c>
      <c r="U507" s="12" t="s">
        <v>476</v>
      </c>
      <c r="V507" s="12">
        <v>37</v>
      </c>
      <c r="W507" s="43">
        <v>42566</v>
      </c>
      <c r="X507" s="12">
        <v>12.73333</v>
      </c>
      <c r="Y507" s="44">
        <v>3551431000</v>
      </c>
      <c r="AA507" s="12" t="s">
        <v>1452</v>
      </c>
      <c r="AB507" s="12">
        <v>12</v>
      </c>
      <c r="AC507" s="12" t="s">
        <v>1489</v>
      </c>
      <c r="AE507" s="12" t="s">
        <v>1454</v>
      </c>
      <c r="AF507" s="12">
        <v>7.875</v>
      </c>
      <c r="AG507" s="12" t="s">
        <v>1490</v>
      </c>
      <c r="AH507" s="12" t="s">
        <v>1491</v>
      </c>
      <c r="AI507" s="12" t="s">
        <v>1457</v>
      </c>
      <c r="AJ507" s="12">
        <v>1</v>
      </c>
      <c r="AK507" s="12" t="s">
        <v>1458</v>
      </c>
      <c r="AL507" s="12">
        <v>1</v>
      </c>
      <c r="AM507" s="12" t="s">
        <v>1459</v>
      </c>
      <c r="AN507" s="12">
        <v>4</v>
      </c>
      <c r="AO507" s="12">
        <v>4</v>
      </c>
      <c r="AP507" s="12">
        <v>0</v>
      </c>
      <c r="AQ507" s="12">
        <v>4</v>
      </c>
      <c r="AR507" s="12">
        <v>0</v>
      </c>
      <c r="AS507" s="12">
        <v>30</v>
      </c>
      <c r="AT507" s="12">
        <v>30</v>
      </c>
      <c r="AU507" s="12">
        <v>111</v>
      </c>
      <c r="AX507" s="12">
        <v>0</v>
      </c>
      <c r="AY507" s="12">
        <v>1.0878799999999999E-2</v>
      </c>
      <c r="AZ507" s="12">
        <v>8.0678999999999994E-3</v>
      </c>
      <c r="BA507" s="12">
        <v>21.057829999999999</v>
      </c>
      <c r="BB507" s="12">
        <v>5.3879799999999999E-2</v>
      </c>
      <c r="BC507" s="12">
        <v>5.9715870000000004</v>
      </c>
      <c r="BD507" s="12">
        <v>1.00692E-2</v>
      </c>
      <c r="BE507" s="12">
        <v>6.9069400000000003E-2</v>
      </c>
      <c r="BF507" s="12">
        <v>2.1486000000000001E-3</v>
      </c>
      <c r="BG507" s="12">
        <v>6.7296099999999998E-2</v>
      </c>
      <c r="BH507" s="12">
        <v>5.0347999999999999E-3</v>
      </c>
      <c r="BI507" s="12">
        <v>4.1175999999999999E-3</v>
      </c>
      <c r="BJ507" s="12">
        <v>2.8170000000000002E-4</v>
      </c>
      <c r="BK507" s="12">
        <v>1.2639900000000001E-2</v>
      </c>
      <c r="BL507" s="12">
        <v>5.6502999999999996E-3</v>
      </c>
      <c r="BM507" s="12">
        <v>21.82648</v>
      </c>
      <c r="BN507" s="12">
        <v>8.5471999999999996E-3</v>
      </c>
      <c r="BO507" s="12">
        <v>5.9876069999999997</v>
      </c>
      <c r="BP507" s="12">
        <v>9.8507999999999998E-3</v>
      </c>
      <c r="BQ507" s="12">
        <v>7.2161400000000001E-2</v>
      </c>
      <c r="BR507" s="12">
        <v>2.0612E-3</v>
      </c>
      <c r="BS507" s="12">
        <v>8.8568599999999997E-2</v>
      </c>
      <c r="BT507" s="12">
        <v>4.8815000000000004E-3</v>
      </c>
      <c r="BU507" s="12">
        <v>7.0327000000000002E-3</v>
      </c>
      <c r="BV507" s="12">
        <v>1.818E-4</v>
      </c>
      <c r="BW507" s="12">
        <v>1</v>
      </c>
      <c r="BX507" s="12">
        <v>0</v>
      </c>
      <c r="BY507" s="12">
        <v>1</v>
      </c>
      <c r="BZ507" s="12">
        <v>0</v>
      </c>
      <c r="CA507" s="12">
        <v>1</v>
      </c>
      <c r="CB507" s="12">
        <v>0</v>
      </c>
      <c r="CC507" s="12">
        <v>1</v>
      </c>
      <c r="CD507" s="12">
        <v>0</v>
      </c>
      <c r="CE507" s="12">
        <v>1</v>
      </c>
      <c r="CF507" s="12">
        <v>0</v>
      </c>
      <c r="CG507" s="12">
        <v>1</v>
      </c>
      <c r="CH507" s="12">
        <v>0</v>
      </c>
      <c r="CI507" s="12">
        <v>1</v>
      </c>
      <c r="CJ507" s="12">
        <v>0</v>
      </c>
      <c r="CK507" s="12">
        <v>1</v>
      </c>
      <c r="CL507" s="12">
        <v>0</v>
      </c>
      <c r="CM507" s="12">
        <v>1</v>
      </c>
      <c r="CN507" s="12">
        <v>0</v>
      </c>
      <c r="CO507" s="12">
        <v>1</v>
      </c>
      <c r="CP507" s="12">
        <v>0</v>
      </c>
      <c r="CQ507" s="12">
        <v>1</v>
      </c>
      <c r="CR507" s="12">
        <v>0</v>
      </c>
      <c r="CS507" s="12">
        <v>1.0231209999999999</v>
      </c>
      <c r="CT507" s="12">
        <v>1.6218999999999999E-3</v>
      </c>
      <c r="CU507" s="12">
        <v>1.7611E-3</v>
      </c>
      <c r="CV507" s="12">
        <v>5.7587999999999997E-3</v>
      </c>
      <c r="CW507" s="12">
        <v>0.76865939999999999</v>
      </c>
      <c r="CX507" s="12">
        <v>5.3197500000000002E-2</v>
      </c>
      <c r="CY507" s="12">
        <v>1.60205E-2</v>
      </c>
      <c r="CZ507" s="12">
        <v>2.0853999999999998E-3</v>
      </c>
      <c r="DA507" s="12">
        <v>3.0918999999999999E-3</v>
      </c>
      <c r="DB507" s="12">
        <v>6.066E-4</v>
      </c>
      <c r="DC507" s="12">
        <v>2.12725E-2</v>
      </c>
      <c r="DD507" s="12">
        <v>1.2328E-3</v>
      </c>
      <c r="DE507" s="12">
        <v>3.0081000000000001E-3</v>
      </c>
      <c r="DF507" s="12">
        <v>2.1120000000000001E-4</v>
      </c>
      <c r="DG507" s="12">
        <v>6.8939999999999995E-4</v>
      </c>
      <c r="DH507" s="12">
        <v>4.7200000000000002E-5</v>
      </c>
      <c r="DI507" s="12">
        <v>0.74566509999999997</v>
      </c>
      <c r="DJ507" s="12">
        <v>1.9875899999999998E-2</v>
      </c>
      <c r="DK507" s="12">
        <v>1.4874000000000001E-3</v>
      </c>
      <c r="DL507" s="12">
        <v>3.89568E-2</v>
      </c>
      <c r="DM507" s="12">
        <v>2.9153E-3</v>
      </c>
      <c r="DN507" s="12">
        <v>-2.6689999999999998E-4</v>
      </c>
      <c r="DO507" s="44">
        <v>2.9374559999999999E-8</v>
      </c>
      <c r="DP507" s="12">
        <v>1.1564E-2</v>
      </c>
      <c r="DQ507" s="12">
        <v>3.6029999999999998E-4</v>
      </c>
      <c r="DR507" s="12">
        <v>3.52562</v>
      </c>
      <c r="DS507" s="12">
        <v>1.08036E-2</v>
      </c>
      <c r="DT507" s="12">
        <v>3.315922</v>
      </c>
      <c r="DU507" s="12">
        <v>1.7521700000000001E-2</v>
      </c>
      <c r="DV507" s="12">
        <v>94.252189999999999</v>
      </c>
      <c r="DW507" s="12">
        <v>0.53017159999999997</v>
      </c>
      <c r="DX507" s="12">
        <v>23.785830000000001</v>
      </c>
      <c r="DY507" s="12">
        <v>0.124874</v>
      </c>
      <c r="DZ507" s="12">
        <v>0.1249412</v>
      </c>
      <c r="EA507" s="12">
        <v>0.16770740000000001</v>
      </c>
      <c r="EB507" s="12">
        <v>0</v>
      </c>
      <c r="EC507" s="44">
        <v>2.9864000000000001E-16</v>
      </c>
      <c r="ED507" s="44">
        <v>1.0528910000000001E-15</v>
      </c>
      <c r="EE507" s="12" t="s">
        <v>1460</v>
      </c>
      <c r="EF507" s="12">
        <v>3.9443000000000004E-3</v>
      </c>
      <c r="EG507" s="44">
        <v>6.8355E-7</v>
      </c>
      <c r="EH507" s="12">
        <v>1.764068</v>
      </c>
      <c r="EI507" s="12">
        <v>1.000203</v>
      </c>
      <c r="EJ507" s="12">
        <v>6.9459999999999997E-4</v>
      </c>
      <c r="EK507" s="12">
        <v>1.6500000000000001E-5</v>
      </c>
      <c r="EL507" s="12">
        <v>8.7000000000000001E-5</v>
      </c>
      <c r="EM507" s="44">
        <v>5.0000000000000004E-6</v>
      </c>
      <c r="EN507" s="12">
        <v>2.6059999999999999E-4</v>
      </c>
      <c r="EO507" s="44">
        <v>4.9999999999999998E-7</v>
      </c>
      <c r="EP507" s="12">
        <v>1.261E-2</v>
      </c>
      <c r="EQ507" s="12">
        <v>2.0000000000000002E-5</v>
      </c>
      <c r="ER507" s="12">
        <v>7.5310000000000004E-3</v>
      </c>
      <c r="ES507" s="12">
        <v>1.05E-4</v>
      </c>
      <c r="ET507" s="12">
        <v>1.4999999999999999E-4</v>
      </c>
      <c r="EU507" s="12">
        <v>1.0000000000000001E-5</v>
      </c>
      <c r="EV507" s="12">
        <v>250</v>
      </c>
      <c r="EW507" s="12">
        <v>0.01</v>
      </c>
      <c r="EX507" s="12">
        <v>1.96</v>
      </c>
      <c r="EY507" s="12">
        <v>0</v>
      </c>
      <c r="EZ507" s="12">
        <v>1.0878799999999999E-2</v>
      </c>
      <c r="FA507" s="12">
        <v>8.0678999999999994E-3</v>
      </c>
      <c r="FB507" s="12">
        <v>21.057829999999999</v>
      </c>
      <c r="FC507" s="12">
        <v>5.3879799999999999E-2</v>
      </c>
      <c r="FD507" s="12">
        <v>5.9728000000000003</v>
      </c>
      <c r="FE507" s="12">
        <v>1.0071200000000001E-2</v>
      </c>
      <c r="FF507" s="12">
        <v>6.9069400000000003E-2</v>
      </c>
      <c r="FG507" s="12">
        <v>2.1486000000000001E-3</v>
      </c>
      <c r="FH507" s="12">
        <v>0.1187149</v>
      </c>
      <c r="FI507" s="12">
        <v>8.8816999999999993E-3</v>
      </c>
      <c r="FJ507" s="12">
        <v>4.1175999999999999E-3</v>
      </c>
      <c r="FK507" s="12">
        <v>2.8170000000000002E-4</v>
      </c>
      <c r="FL507" s="12">
        <v>1.9450000000000001E-4</v>
      </c>
      <c r="FM507" s="12">
        <v>6.896808</v>
      </c>
      <c r="FN507" s="12">
        <v>0.28424129999999997</v>
      </c>
      <c r="FO507" s="12">
        <v>0.3070871</v>
      </c>
      <c r="FP507" s="12">
        <v>6.8940979999999996</v>
      </c>
      <c r="FQ507" s="12">
        <v>0.9990097</v>
      </c>
      <c r="FR507" s="12">
        <v>3.1064000000000001E-2</v>
      </c>
      <c r="FS507" s="44">
        <v>5.4629999999999996E-10</v>
      </c>
      <c r="FT507" s="44">
        <v>5.8099999999999998E-11</v>
      </c>
      <c r="FU507" s="12">
        <v>0</v>
      </c>
      <c r="FV507" s="44">
        <v>4.962E-10</v>
      </c>
      <c r="FW507" s="12">
        <v>1.975E-2</v>
      </c>
      <c r="FX507" s="44">
        <v>5.4629999999999996E-10</v>
      </c>
      <c r="FY507" s="44">
        <v>7.0679999999999999E-6</v>
      </c>
      <c r="FZ507" s="44">
        <v>5.5304999999999997E-10</v>
      </c>
      <c r="GA507" s="44">
        <v>6.3080000000000001E-9</v>
      </c>
      <c r="GB507" s="44">
        <v>5.5430000000000004E-10</v>
      </c>
      <c r="GC507" s="12">
        <v>1.167E-2</v>
      </c>
      <c r="GD507" s="12">
        <v>0</v>
      </c>
      <c r="GE507" s="12">
        <v>295.5</v>
      </c>
      <c r="GF507" s="12">
        <v>0.1</v>
      </c>
      <c r="GG507" s="12">
        <v>1575</v>
      </c>
      <c r="GH507" s="12">
        <v>2</v>
      </c>
      <c r="GI507" s="12">
        <v>1.261E-2</v>
      </c>
      <c r="GJ507" s="12">
        <v>-1.1758999999999999E-3</v>
      </c>
    </row>
    <row r="508" spans="1:192" s="12" customFormat="1" ht="12">
      <c r="A508" s="31"/>
      <c r="B508" s="32" t="s">
        <v>1609</v>
      </c>
      <c r="C508" s="32">
        <v>3.5</v>
      </c>
      <c r="D508" s="40">
        <v>3.3473730000000002</v>
      </c>
      <c r="E508" s="33">
        <v>2.70455E-2</v>
      </c>
      <c r="F508" s="33">
        <v>5.16E-2</v>
      </c>
      <c r="G508" s="34">
        <v>0.11486208204515751</v>
      </c>
      <c r="H508" s="45">
        <v>18.864654008984857</v>
      </c>
      <c r="I508" s="36">
        <v>99.605159999999998</v>
      </c>
      <c r="J508" s="42">
        <v>23.862770000000001</v>
      </c>
      <c r="K508" s="42">
        <v>0.20383499999999999</v>
      </c>
      <c r="L508" s="12">
        <v>1.2922999999999999E-3</v>
      </c>
      <c r="T508" s="12" t="s">
        <v>532</v>
      </c>
      <c r="U508" s="12" t="s">
        <v>476</v>
      </c>
      <c r="V508" s="12">
        <v>37</v>
      </c>
      <c r="W508" s="43">
        <v>42589</v>
      </c>
      <c r="X508" s="12">
        <v>13</v>
      </c>
      <c r="Y508" s="44">
        <v>3553420000</v>
      </c>
      <c r="AA508" s="12" t="s">
        <v>1452</v>
      </c>
      <c r="AB508" s="12">
        <v>12</v>
      </c>
      <c r="AC508" s="12" t="s">
        <v>1489</v>
      </c>
      <c r="AE508" s="12" t="s">
        <v>1454</v>
      </c>
      <c r="AF508" s="12">
        <v>7.875</v>
      </c>
      <c r="AG508" s="12" t="s">
        <v>1492</v>
      </c>
      <c r="AH508" s="12" t="s">
        <v>1493</v>
      </c>
      <c r="AI508" s="12" t="s">
        <v>1457</v>
      </c>
      <c r="AJ508" s="12">
        <v>1</v>
      </c>
      <c r="AK508" s="12" t="s">
        <v>1458</v>
      </c>
      <c r="AL508" s="12">
        <v>1</v>
      </c>
      <c r="AM508" s="12" t="s">
        <v>1459</v>
      </c>
      <c r="AN508" s="12">
        <v>3.5</v>
      </c>
      <c r="AO508" s="12">
        <v>3.5</v>
      </c>
      <c r="AP508" s="12">
        <v>0</v>
      </c>
      <c r="AQ508" s="12">
        <v>3.5</v>
      </c>
      <c r="AR508" s="12">
        <v>0</v>
      </c>
      <c r="AS508" s="12">
        <v>30</v>
      </c>
      <c r="AT508" s="12">
        <v>30</v>
      </c>
      <c r="AU508" s="12">
        <v>150</v>
      </c>
      <c r="AX508" s="12">
        <v>0</v>
      </c>
      <c r="AY508" s="12">
        <v>-6.3893999999999999E-3</v>
      </c>
      <c r="AZ508" s="12">
        <v>5.6322999999999998E-3</v>
      </c>
      <c r="BA508" s="12">
        <v>7.6898669999999996</v>
      </c>
      <c r="BB508" s="12">
        <v>2.75351E-2</v>
      </c>
      <c r="BC508" s="12">
        <v>2.2964440000000002</v>
      </c>
      <c r="BD508" s="12">
        <v>9.4342999999999996E-3</v>
      </c>
      <c r="BE508" s="12">
        <v>2.7651100000000001E-2</v>
      </c>
      <c r="BF508" s="12">
        <v>2.2902999999999999E-3</v>
      </c>
      <c r="BG508" s="12">
        <v>2.23573E-2</v>
      </c>
      <c r="BH508" s="12">
        <v>5.5266999999999998E-3</v>
      </c>
      <c r="BI508" s="12">
        <v>1.1849999999999999E-4</v>
      </c>
      <c r="BJ508" s="12">
        <v>1.7149999999999999E-4</v>
      </c>
      <c r="BK508" s="12">
        <v>-2.2819999999999999E-4</v>
      </c>
      <c r="BL508" s="12">
        <v>5.2703000000000003E-3</v>
      </c>
      <c r="BM508" s="12">
        <v>8.2008329999999994</v>
      </c>
      <c r="BN508" s="12">
        <v>7.9340999999999995E-3</v>
      </c>
      <c r="BO508" s="12">
        <v>2.3132329999999999</v>
      </c>
      <c r="BP508" s="12">
        <v>9.1093000000000007E-3</v>
      </c>
      <c r="BQ508" s="12">
        <v>3.0792E-2</v>
      </c>
      <c r="BR508" s="12">
        <v>2.1811000000000001E-3</v>
      </c>
      <c r="BS508" s="12">
        <v>4.80743E-2</v>
      </c>
      <c r="BT508" s="12">
        <v>5.3055000000000003E-3</v>
      </c>
      <c r="BU508" s="12">
        <v>2.4678E-3</v>
      </c>
      <c r="BV508" s="12">
        <v>1.2120000000000001E-4</v>
      </c>
      <c r="BW508" s="12">
        <v>1</v>
      </c>
      <c r="BX508" s="12">
        <v>0</v>
      </c>
      <c r="BY508" s="12">
        <v>1</v>
      </c>
      <c r="BZ508" s="12">
        <v>0</v>
      </c>
      <c r="CA508" s="12">
        <v>1</v>
      </c>
      <c r="CB508" s="12">
        <v>0</v>
      </c>
      <c r="CC508" s="12">
        <v>1</v>
      </c>
      <c r="CD508" s="12">
        <v>0</v>
      </c>
      <c r="CE508" s="12">
        <v>1</v>
      </c>
      <c r="CF508" s="12">
        <v>0</v>
      </c>
      <c r="CG508" s="12">
        <v>1</v>
      </c>
      <c r="CH508" s="12">
        <v>0</v>
      </c>
      <c r="CI508" s="12">
        <v>1</v>
      </c>
      <c r="CJ508" s="44">
        <v>9.9999999999999995E-21</v>
      </c>
      <c r="CK508" s="12">
        <v>1</v>
      </c>
      <c r="CL508" s="12">
        <v>0</v>
      </c>
      <c r="CM508" s="12">
        <v>1</v>
      </c>
      <c r="CN508" s="44">
        <v>9.9999999999999995E-21</v>
      </c>
      <c r="CO508" s="12">
        <v>1</v>
      </c>
      <c r="CP508" s="44">
        <v>9.9999999999999995E-21</v>
      </c>
      <c r="CQ508" s="12">
        <v>1</v>
      </c>
      <c r="CR508" s="44">
        <v>9.9999999999999995E-21</v>
      </c>
      <c r="CS508" s="12">
        <v>1.0034799999999999</v>
      </c>
      <c r="CT508" s="12">
        <v>1.2922999999999999E-3</v>
      </c>
      <c r="CU508" s="12">
        <v>6.1612000000000004E-3</v>
      </c>
      <c r="CV508" s="12">
        <v>1.9865E-3</v>
      </c>
      <c r="CW508" s="12">
        <v>0.51096560000000002</v>
      </c>
      <c r="CX508" s="12">
        <v>2.63672E-2</v>
      </c>
      <c r="CY508" s="12">
        <v>1.67887E-2</v>
      </c>
      <c r="CZ508" s="12">
        <v>2.4551E-3</v>
      </c>
      <c r="DA508" s="12">
        <v>3.1408999999999999E-3</v>
      </c>
      <c r="DB508" s="12">
        <v>6.9870000000000002E-4</v>
      </c>
      <c r="DC508" s="12">
        <v>2.5717E-2</v>
      </c>
      <c r="DD508" s="12">
        <v>1.5479000000000001E-3</v>
      </c>
      <c r="DE508" s="12">
        <v>2.3497000000000001E-3</v>
      </c>
      <c r="DF508" s="12">
        <v>1.208E-4</v>
      </c>
      <c r="DG508" s="12">
        <v>5.1600000000000001E-5</v>
      </c>
      <c r="DH508" s="12">
        <v>7.4599999999999997E-5</v>
      </c>
      <c r="DI508" s="12">
        <v>13.586790000000001</v>
      </c>
      <c r="DJ508" s="12">
        <v>2.70455E-2</v>
      </c>
      <c r="DK508" s="12">
        <v>6.6864999999999997E-3</v>
      </c>
      <c r="DL508" s="12">
        <v>5.3009100000000003E-2</v>
      </c>
      <c r="DM508" s="12">
        <v>1.31056E-2</v>
      </c>
      <c r="DN508" s="12">
        <v>-1.326E-4</v>
      </c>
      <c r="DO508" s="44">
        <v>1.320523E-7</v>
      </c>
      <c r="DP508" s="12">
        <v>1.2036399999999999E-2</v>
      </c>
      <c r="DQ508" s="12">
        <v>9.9820000000000009E-4</v>
      </c>
      <c r="DR508" s="12">
        <v>3.3473730000000002</v>
      </c>
      <c r="DS508" s="12">
        <v>1.8242100000000001E-2</v>
      </c>
      <c r="DT508" s="12">
        <v>3.3267169999999999</v>
      </c>
      <c r="DU508" s="12">
        <v>2.8602300000000001E-2</v>
      </c>
      <c r="DV508" s="12">
        <v>99.605159999999998</v>
      </c>
      <c r="DW508" s="12">
        <v>0.83241860000000001</v>
      </c>
      <c r="DX508" s="12">
        <v>23.862770000000001</v>
      </c>
      <c r="DY508" s="12">
        <v>0.20383499999999999</v>
      </c>
      <c r="DZ508" s="12">
        <v>0.20387640000000001</v>
      </c>
      <c r="EA508" s="12">
        <v>6.2618400000000005E-2</v>
      </c>
      <c r="EB508" s="12">
        <v>0</v>
      </c>
      <c r="EC508" s="44">
        <v>1.1486419999999999E-16</v>
      </c>
      <c r="ED508" s="44">
        <v>3.8449339999999999E-16</v>
      </c>
      <c r="EE508" s="12" t="s">
        <v>1460</v>
      </c>
      <c r="EF508" s="12">
        <v>3.9443000000000004E-3</v>
      </c>
      <c r="EG508" s="44">
        <v>6.8355E-7</v>
      </c>
      <c r="EH508" s="12">
        <v>2.779004</v>
      </c>
      <c r="EI508" s="12">
        <v>1.0003660000000001</v>
      </c>
      <c r="EJ508" s="12">
        <v>6.9459999999999997E-4</v>
      </c>
      <c r="EK508" s="12">
        <v>1.6500000000000001E-5</v>
      </c>
      <c r="EL508" s="12">
        <v>8.7000000000000001E-5</v>
      </c>
      <c r="EM508" s="44">
        <v>5.0000000000000004E-6</v>
      </c>
      <c r="EN508" s="12">
        <v>2.6059999999999999E-4</v>
      </c>
      <c r="EO508" s="44">
        <v>4.9999999999999998E-7</v>
      </c>
      <c r="EP508" s="12">
        <v>1.261E-2</v>
      </c>
      <c r="EQ508" s="12">
        <v>2.0000000000000002E-5</v>
      </c>
      <c r="ER508" s="12">
        <v>7.5310000000000004E-3</v>
      </c>
      <c r="ES508" s="12">
        <v>1.05E-4</v>
      </c>
      <c r="ET508" s="12">
        <v>1.4999999999999999E-4</v>
      </c>
      <c r="EU508" s="12">
        <v>1.0000000000000001E-5</v>
      </c>
      <c r="EV508" s="12">
        <v>250</v>
      </c>
      <c r="EW508" s="12">
        <v>0.01</v>
      </c>
      <c r="EX508" s="12">
        <v>1.96</v>
      </c>
      <c r="EY508" s="12">
        <v>0</v>
      </c>
      <c r="EZ508" s="12">
        <v>-6.3893999999999999E-3</v>
      </c>
      <c r="FA508" s="12">
        <v>5.6322999999999998E-3</v>
      </c>
      <c r="FB508" s="12">
        <v>7.6898669999999996</v>
      </c>
      <c r="FC508" s="12">
        <v>2.75351E-2</v>
      </c>
      <c r="FD508" s="12">
        <v>2.2972839999999999</v>
      </c>
      <c r="FE508" s="12">
        <v>9.4377999999999997E-3</v>
      </c>
      <c r="FF508" s="12">
        <v>2.7651100000000001E-2</v>
      </c>
      <c r="FG508" s="12">
        <v>2.2902999999999999E-3</v>
      </c>
      <c r="FH508" s="12">
        <v>6.2131100000000002E-2</v>
      </c>
      <c r="FI508" s="12">
        <v>1.5358699999999999E-2</v>
      </c>
      <c r="FJ508" s="12">
        <v>1.1849999999999999E-4</v>
      </c>
      <c r="FK508" s="12">
        <v>1.7149999999999999E-4</v>
      </c>
      <c r="FL508" s="12">
        <v>1.33E-5</v>
      </c>
      <c r="FM508" s="12">
        <v>167.44560000000001</v>
      </c>
      <c r="FN508" s="12">
        <v>0.2994097</v>
      </c>
      <c r="FO508" s="12">
        <v>0.54620299999999999</v>
      </c>
      <c r="FP508" s="12">
        <v>167.44569999999999</v>
      </c>
      <c r="FQ508" s="12">
        <v>0.99999470000000001</v>
      </c>
      <c r="FR508" s="12">
        <v>1.41E-3</v>
      </c>
      <c r="FS508" s="44">
        <v>5.4629999999999996E-10</v>
      </c>
      <c r="FT508" s="44">
        <v>5.8099999999999998E-11</v>
      </c>
      <c r="FU508" s="12">
        <v>0</v>
      </c>
      <c r="FV508" s="44">
        <v>4.962E-10</v>
      </c>
      <c r="FW508" s="12">
        <v>1.975E-2</v>
      </c>
      <c r="FX508" s="44">
        <v>5.4629999999999996E-10</v>
      </c>
      <c r="FY508" s="44">
        <v>7.0679999999999999E-6</v>
      </c>
      <c r="FZ508" s="44">
        <v>5.5304999999999997E-10</v>
      </c>
      <c r="GA508" s="44">
        <v>6.3080000000000001E-9</v>
      </c>
      <c r="GB508" s="44">
        <v>5.5430000000000004E-10</v>
      </c>
      <c r="GC508" s="12">
        <v>1.167E-2</v>
      </c>
      <c r="GD508" s="12">
        <v>0</v>
      </c>
      <c r="GE508" s="12">
        <v>295.5</v>
      </c>
      <c r="GF508" s="12">
        <v>0.1</v>
      </c>
      <c r="GG508" s="12">
        <v>1575</v>
      </c>
      <c r="GH508" s="12">
        <v>2</v>
      </c>
      <c r="GI508" s="12">
        <v>1.261E-2</v>
      </c>
      <c r="GJ508" s="12">
        <v>-5.8399999999999999E-4</v>
      </c>
    </row>
    <row r="509" spans="1:192" s="12" customFormat="1" ht="12">
      <c r="A509" s="31"/>
      <c r="B509" s="32" t="s">
        <v>1572</v>
      </c>
      <c r="C509" s="32">
        <v>4</v>
      </c>
      <c r="D509" s="40">
        <v>3.3698769999999998</v>
      </c>
      <c r="E509" s="33">
        <v>2.3170799999999998E-2</v>
      </c>
      <c r="F509" s="33">
        <v>9.8099999999999993E-2</v>
      </c>
      <c r="G509" s="34">
        <v>0.14497235543699299</v>
      </c>
      <c r="H509" s="45">
        <v>22.019265627427625</v>
      </c>
      <c r="I509" s="36">
        <v>99.19068</v>
      </c>
      <c r="J509" s="42">
        <v>23.92313</v>
      </c>
      <c r="K509" s="42">
        <v>0.23939920000000001</v>
      </c>
      <c r="L509" s="12">
        <v>1.6218999999999999E-3</v>
      </c>
      <c r="T509" s="12" t="s">
        <v>535</v>
      </c>
      <c r="U509" s="12" t="s">
        <v>476</v>
      </c>
      <c r="V509" s="12">
        <v>37</v>
      </c>
      <c r="W509" s="43">
        <v>42566</v>
      </c>
      <c r="X509" s="12">
        <v>12.51667</v>
      </c>
      <c r="Y509" s="44">
        <v>3551431000</v>
      </c>
      <c r="AA509" s="12" t="s">
        <v>1452</v>
      </c>
      <c r="AB509" s="12">
        <v>12</v>
      </c>
      <c r="AC509" s="12" t="s">
        <v>1489</v>
      </c>
      <c r="AE509" s="12" t="s">
        <v>1454</v>
      </c>
      <c r="AF509" s="12">
        <v>7.875</v>
      </c>
      <c r="AG509" s="12" t="s">
        <v>1490</v>
      </c>
      <c r="AH509" s="12" t="s">
        <v>1491</v>
      </c>
      <c r="AI509" s="12" t="s">
        <v>1457</v>
      </c>
      <c r="AJ509" s="12">
        <v>1</v>
      </c>
      <c r="AK509" s="12" t="s">
        <v>1458</v>
      </c>
      <c r="AL509" s="12">
        <v>1</v>
      </c>
      <c r="AM509" s="12" t="s">
        <v>1459</v>
      </c>
      <c r="AN509" s="12">
        <v>4</v>
      </c>
      <c r="AO509" s="12">
        <v>4</v>
      </c>
      <c r="AP509" s="12">
        <v>0</v>
      </c>
      <c r="AQ509" s="12">
        <v>4</v>
      </c>
      <c r="AR509" s="12">
        <v>0</v>
      </c>
      <c r="AS509" s="12">
        <v>30</v>
      </c>
      <c r="AT509" s="12">
        <v>30</v>
      </c>
      <c r="AU509" s="12">
        <v>110</v>
      </c>
      <c r="AX509" s="12">
        <v>0</v>
      </c>
      <c r="AY509" s="12">
        <v>-6.2089999999999997E-4</v>
      </c>
      <c r="AZ509" s="12">
        <v>8.1086999999999999E-3</v>
      </c>
      <c r="BA509" s="12">
        <v>9.770937</v>
      </c>
      <c r="BB509" s="12">
        <v>5.3784100000000001E-2</v>
      </c>
      <c r="BC509" s="12">
        <v>2.8989050000000001</v>
      </c>
      <c r="BD509" s="12">
        <v>9.2014999999999996E-3</v>
      </c>
      <c r="BE509" s="12">
        <v>3.6041499999999997E-2</v>
      </c>
      <c r="BF509" s="12">
        <v>2.3037000000000001E-3</v>
      </c>
      <c r="BG509" s="12">
        <v>3.8091300000000002E-2</v>
      </c>
      <c r="BH509" s="12">
        <v>4.9985000000000003E-3</v>
      </c>
      <c r="BI509" s="12">
        <v>2.8439999999999997E-4</v>
      </c>
      <c r="BJ509" s="12">
        <v>2.543E-4</v>
      </c>
      <c r="BK509" s="12">
        <v>1.1401E-3</v>
      </c>
      <c r="BL509" s="12">
        <v>5.7085E-3</v>
      </c>
      <c r="BM509" s="12">
        <v>10.54073</v>
      </c>
      <c r="BN509" s="12">
        <v>7.9130999999999993E-3</v>
      </c>
      <c r="BO509" s="12">
        <v>2.9149259999999999</v>
      </c>
      <c r="BP509" s="12">
        <v>8.9621000000000006E-3</v>
      </c>
      <c r="BQ509" s="12">
        <v>3.9133500000000002E-2</v>
      </c>
      <c r="BR509" s="12">
        <v>2.2223999999999998E-3</v>
      </c>
      <c r="BS509" s="12">
        <v>5.9363800000000001E-2</v>
      </c>
      <c r="BT509" s="12">
        <v>4.8440999999999996E-3</v>
      </c>
      <c r="BU509" s="12">
        <v>3.2916999999999998E-3</v>
      </c>
      <c r="BV509" s="12">
        <v>1.384E-4</v>
      </c>
      <c r="BW509" s="12">
        <v>1</v>
      </c>
      <c r="BX509" s="12">
        <v>0</v>
      </c>
      <c r="BY509" s="12">
        <v>1</v>
      </c>
      <c r="BZ509" s="12">
        <v>0</v>
      </c>
      <c r="CA509" s="12">
        <v>1</v>
      </c>
      <c r="CB509" s="12">
        <v>0</v>
      </c>
      <c r="CC509" s="12">
        <v>1</v>
      </c>
      <c r="CD509" s="12">
        <v>0</v>
      </c>
      <c r="CE509" s="12">
        <v>1</v>
      </c>
      <c r="CF509" s="12">
        <v>0</v>
      </c>
      <c r="CG509" s="12">
        <v>1</v>
      </c>
      <c r="CH509" s="12">
        <v>0</v>
      </c>
      <c r="CI509" s="12">
        <v>1</v>
      </c>
      <c r="CJ509" s="12">
        <v>0</v>
      </c>
      <c r="CK509" s="12">
        <v>1</v>
      </c>
      <c r="CL509" s="12">
        <v>0</v>
      </c>
      <c r="CM509" s="12">
        <v>1</v>
      </c>
      <c r="CN509" s="12">
        <v>0</v>
      </c>
      <c r="CO509" s="12">
        <v>1</v>
      </c>
      <c r="CP509" s="12">
        <v>0</v>
      </c>
      <c r="CQ509" s="12">
        <v>1</v>
      </c>
      <c r="CR509" s="12">
        <v>0</v>
      </c>
      <c r="CS509" s="12">
        <v>1.0231209999999999</v>
      </c>
      <c r="CT509" s="12">
        <v>1.6218999999999999E-3</v>
      </c>
      <c r="CU509" s="12">
        <v>1.7611E-3</v>
      </c>
      <c r="CV509" s="12">
        <v>5.7587999999999997E-3</v>
      </c>
      <c r="CW509" s="12">
        <v>0.76979750000000002</v>
      </c>
      <c r="CX509" s="12">
        <v>5.3198799999999997E-2</v>
      </c>
      <c r="CY509" s="12">
        <v>1.60205E-2</v>
      </c>
      <c r="CZ509" s="12">
        <v>2.0853999999999998E-3</v>
      </c>
      <c r="DA509" s="12">
        <v>3.0918999999999999E-3</v>
      </c>
      <c r="DB509" s="12">
        <v>6.066E-4</v>
      </c>
      <c r="DC509" s="12">
        <v>2.12725E-2</v>
      </c>
      <c r="DD509" s="12">
        <v>1.2328E-3</v>
      </c>
      <c r="DE509" s="12">
        <v>3.0136999999999998E-3</v>
      </c>
      <c r="DF509" s="12">
        <v>2.1120000000000001E-4</v>
      </c>
      <c r="DG509" s="12">
        <v>9.8099999999999999E-5</v>
      </c>
      <c r="DH509" s="12">
        <v>8.7700000000000004E-5</v>
      </c>
      <c r="DI509" s="12">
        <v>6.1167959999999999</v>
      </c>
      <c r="DJ509" s="12">
        <v>2.3170799999999998E-2</v>
      </c>
      <c r="DK509" s="12">
        <v>3.0414999999999999E-3</v>
      </c>
      <c r="DL509" s="12">
        <v>4.5414900000000001E-2</v>
      </c>
      <c r="DM509" s="12">
        <v>5.9613000000000001E-3</v>
      </c>
      <c r="DN509" s="12">
        <v>-4.5099999999999998E-5</v>
      </c>
      <c r="DO509" s="44">
        <v>6.0065880000000005E-8</v>
      </c>
      <c r="DP509" s="12">
        <v>1.24303E-2</v>
      </c>
      <c r="DQ509" s="12">
        <v>7.9549999999999998E-4</v>
      </c>
      <c r="DR509" s="12">
        <v>3.3698769999999998</v>
      </c>
      <c r="DS509" s="12">
        <v>2.14126E-2</v>
      </c>
      <c r="DT509" s="12">
        <v>3.3351869999999999</v>
      </c>
      <c r="DU509" s="12">
        <v>3.3593900000000003E-2</v>
      </c>
      <c r="DV509" s="12">
        <v>99.19068</v>
      </c>
      <c r="DW509" s="12">
        <v>1.094565</v>
      </c>
      <c r="DX509" s="12">
        <v>23.92313</v>
      </c>
      <c r="DY509" s="12">
        <v>0.23939920000000001</v>
      </c>
      <c r="DZ509" s="12">
        <v>0.2394347</v>
      </c>
      <c r="EA509" s="12">
        <v>0.1632595</v>
      </c>
      <c r="EB509" s="12">
        <v>0</v>
      </c>
      <c r="EC509" s="44">
        <v>1.4497470000000001E-16</v>
      </c>
      <c r="ED509" s="44">
        <v>4.8854689999999999E-16</v>
      </c>
      <c r="EE509" s="12" t="s">
        <v>1460</v>
      </c>
      <c r="EF509" s="12">
        <v>3.9443000000000004E-3</v>
      </c>
      <c r="EG509" s="44">
        <v>6.8355E-7</v>
      </c>
      <c r="EH509" s="12">
        <v>1.763757</v>
      </c>
      <c r="EI509" s="12">
        <v>1.000203</v>
      </c>
      <c r="EJ509" s="12">
        <v>6.9459999999999997E-4</v>
      </c>
      <c r="EK509" s="12">
        <v>1.6500000000000001E-5</v>
      </c>
      <c r="EL509" s="12">
        <v>8.7000000000000001E-5</v>
      </c>
      <c r="EM509" s="44">
        <v>5.0000000000000004E-6</v>
      </c>
      <c r="EN509" s="12">
        <v>2.6059999999999999E-4</v>
      </c>
      <c r="EO509" s="44">
        <v>4.9999999999999998E-7</v>
      </c>
      <c r="EP509" s="12">
        <v>1.261E-2</v>
      </c>
      <c r="EQ509" s="12">
        <v>2.0000000000000002E-5</v>
      </c>
      <c r="ER509" s="12">
        <v>7.5310000000000004E-3</v>
      </c>
      <c r="ES509" s="12">
        <v>1.05E-4</v>
      </c>
      <c r="ET509" s="12">
        <v>1.4999999999999999E-4</v>
      </c>
      <c r="EU509" s="12">
        <v>1.0000000000000001E-5</v>
      </c>
      <c r="EV509" s="12">
        <v>250</v>
      </c>
      <c r="EW509" s="12">
        <v>0.01</v>
      </c>
      <c r="EX509" s="12">
        <v>1.96</v>
      </c>
      <c r="EY509" s="12">
        <v>0</v>
      </c>
      <c r="EZ509" s="12">
        <v>-6.2089999999999997E-4</v>
      </c>
      <c r="FA509" s="12">
        <v>8.1086999999999999E-3</v>
      </c>
      <c r="FB509" s="12">
        <v>9.770937</v>
      </c>
      <c r="FC509" s="12">
        <v>5.3784100000000001E-2</v>
      </c>
      <c r="FD509" s="12">
        <v>2.8994939999999998</v>
      </c>
      <c r="FE509" s="12">
        <v>9.2034000000000005E-3</v>
      </c>
      <c r="FF509" s="12">
        <v>3.6041499999999997E-2</v>
      </c>
      <c r="FG509" s="12">
        <v>2.3037000000000001E-3</v>
      </c>
      <c r="FH509" s="12">
        <v>6.7183699999999999E-2</v>
      </c>
      <c r="FI509" s="12">
        <v>8.8161000000000003E-3</v>
      </c>
      <c r="FJ509" s="12">
        <v>2.8439999999999997E-4</v>
      </c>
      <c r="FK509" s="12">
        <v>2.543E-4</v>
      </c>
      <c r="FL509" s="12">
        <v>2.7399999999999999E-5</v>
      </c>
      <c r="FM509" s="12">
        <v>95.292619999999999</v>
      </c>
      <c r="FN509" s="12">
        <v>0.29740660000000002</v>
      </c>
      <c r="FO509" s="12">
        <v>0.63683659999999997</v>
      </c>
      <c r="FP509" s="12">
        <v>95.291539999999998</v>
      </c>
      <c r="FQ509" s="12">
        <v>0.99997769999999997</v>
      </c>
      <c r="FR509" s="12">
        <v>5.0181000000000002E-3</v>
      </c>
      <c r="FS509" s="44">
        <v>5.4629999999999996E-10</v>
      </c>
      <c r="FT509" s="44">
        <v>5.8099999999999998E-11</v>
      </c>
      <c r="FU509" s="12">
        <v>0</v>
      </c>
      <c r="FV509" s="44">
        <v>4.962E-10</v>
      </c>
      <c r="FW509" s="12">
        <v>1.975E-2</v>
      </c>
      <c r="FX509" s="44">
        <v>5.4629999999999996E-10</v>
      </c>
      <c r="FY509" s="44">
        <v>7.0679999999999999E-6</v>
      </c>
      <c r="FZ509" s="44">
        <v>5.5304999999999997E-10</v>
      </c>
      <c r="GA509" s="44">
        <v>6.3080000000000001E-9</v>
      </c>
      <c r="GB509" s="44">
        <v>5.5430000000000004E-10</v>
      </c>
      <c r="GC509" s="12">
        <v>1.167E-2</v>
      </c>
      <c r="GD509" s="12">
        <v>0</v>
      </c>
      <c r="GE509" s="12">
        <v>295.5</v>
      </c>
      <c r="GF509" s="12">
        <v>0.1</v>
      </c>
      <c r="GG509" s="12">
        <v>1575</v>
      </c>
      <c r="GH509" s="12">
        <v>2</v>
      </c>
      <c r="GI509" s="12">
        <v>1.261E-2</v>
      </c>
      <c r="GJ509" s="12">
        <v>-1.9880000000000001E-4</v>
      </c>
    </row>
    <row r="510" spans="1:192" s="12" customFormat="1" ht="12">
      <c r="A510" s="31"/>
      <c r="B510" s="32" t="s">
        <v>1607</v>
      </c>
      <c r="C510" s="32">
        <v>3.5</v>
      </c>
      <c r="D510" s="40">
        <v>3.3674309999999998</v>
      </c>
      <c r="E510" s="33">
        <v>3.4273100000000001E-2</v>
      </c>
      <c r="F510" s="33">
        <v>8.7499999999999994E-2</v>
      </c>
      <c r="G510" s="34">
        <v>0.20044178476322022</v>
      </c>
      <c r="H510" s="45">
        <v>14.886426964587388</v>
      </c>
      <c r="I510" s="36">
        <v>99.308049999999994</v>
      </c>
      <c r="J510" s="42">
        <v>23.93412</v>
      </c>
      <c r="K510" s="42">
        <v>0.1200186</v>
      </c>
      <c r="L510" s="12">
        <v>1.2922999999999999E-3</v>
      </c>
      <c r="T510" s="12" t="s">
        <v>536</v>
      </c>
      <c r="U510" s="12" t="s">
        <v>476</v>
      </c>
      <c r="V510" s="12">
        <v>37</v>
      </c>
      <c r="W510" s="43">
        <v>42589</v>
      </c>
      <c r="X510" s="12">
        <v>11.73333</v>
      </c>
      <c r="Y510" s="44">
        <v>3553415000</v>
      </c>
      <c r="AA510" s="12" t="s">
        <v>1452</v>
      </c>
      <c r="AB510" s="12">
        <v>12</v>
      </c>
      <c r="AC510" s="12" t="s">
        <v>1489</v>
      </c>
      <c r="AE510" s="12" t="s">
        <v>1454</v>
      </c>
      <c r="AF510" s="12">
        <v>7.875</v>
      </c>
      <c r="AG510" s="12" t="s">
        <v>1492</v>
      </c>
      <c r="AH510" s="12" t="s">
        <v>1493</v>
      </c>
      <c r="AI510" s="12" t="s">
        <v>1457</v>
      </c>
      <c r="AJ510" s="12">
        <v>1</v>
      </c>
      <c r="AK510" s="12" t="s">
        <v>1458</v>
      </c>
      <c r="AL510" s="12">
        <v>1</v>
      </c>
      <c r="AM510" s="12" t="s">
        <v>1459</v>
      </c>
      <c r="AN510" s="12">
        <v>3.5</v>
      </c>
      <c r="AO510" s="12">
        <v>3.5</v>
      </c>
      <c r="AP510" s="12">
        <v>0</v>
      </c>
      <c r="AQ510" s="12">
        <v>3.5</v>
      </c>
      <c r="AR510" s="12">
        <v>0</v>
      </c>
      <c r="AS510" s="12">
        <v>30</v>
      </c>
      <c r="AT510" s="12">
        <v>30</v>
      </c>
      <c r="AU510" s="12">
        <v>144</v>
      </c>
      <c r="AX510" s="12">
        <v>0</v>
      </c>
      <c r="AY510" s="12">
        <v>1.8749399999999999E-2</v>
      </c>
      <c r="AZ510" s="12">
        <v>5.4283999999999999E-3</v>
      </c>
      <c r="BA510" s="12">
        <v>13.49981</v>
      </c>
      <c r="BB510" s="12">
        <v>2.7251299999999999E-2</v>
      </c>
      <c r="BC510" s="12">
        <v>4.0074690000000004</v>
      </c>
      <c r="BD510" s="12">
        <v>9.6670000000000002E-3</v>
      </c>
      <c r="BE510" s="12">
        <v>4.9553800000000002E-2</v>
      </c>
      <c r="BF510" s="12">
        <v>2.2155999999999999E-3</v>
      </c>
      <c r="BG510" s="12">
        <v>4.9493500000000003E-2</v>
      </c>
      <c r="BH510" s="12">
        <v>5.4058999999999999E-3</v>
      </c>
      <c r="BI510" s="12">
        <v>3.5100000000000002E-4</v>
      </c>
      <c r="BJ510" s="12">
        <v>1.7799999999999999E-4</v>
      </c>
      <c r="BK510" s="12">
        <v>2.4910700000000001E-2</v>
      </c>
      <c r="BL510" s="12">
        <v>5.0518000000000004E-3</v>
      </c>
      <c r="BM510" s="12">
        <v>14.0174</v>
      </c>
      <c r="BN510" s="12">
        <v>8.0946000000000004E-3</v>
      </c>
      <c r="BO510" s="12">
        <v>4.0242579999999997</v>
      </c>
      <c r="BP510" s="12">
        <v>9.3501000000000001E-3</v>
      </c>
      <c r="BQ510" s="12">
        <v>5.2694699999999997E-2</v>
      </c>
      <c r="BR510" s="12">
        <v>2.1025000000000002E-3</v>
      </c>
      <c r="BS510" s="12">
        <v>7.52105E-2</v>
      </c>
      <c r="BT510" s="12">
        <v>5.1795000000000001E-3</v>
      </c>
      <c r="BU510" s="12">
        <v>2.7298000000000001E-3</v>
      </c>
      <c r="BV510" s="12">
        <v>1.3180000000000001E-4</v>
      </c>
      <c r="BW510" s="12">
        <v>1</v>
      </c>
      <c r="BX510" s="12">
        <v>0</v>
      </c>
      <c r="BY510" s="12">
        <v>1</v>
      </c>
      <c r="BZ510" s="12">
        <v>0</v>
      </c>
      <c r="CA510" s="12">
        <v>1</v>
      </c>
      <c r="CB510" s="12">
        <v>0</v>
      </c>
      <c r="CC510" s="12">
        <v>1</v>
      </c>
      <c r="CD510" s="12">
        <v>0</v>
      </c>
      <c r="CE510" s="12">
        <v>1</v>
      </c>
      <c r="CF510" s="12">
        <v>0</v>
      </c>
      <c r="CG510" s="12">
        <v>1</v>
      </c>
      <c r="CH510" s="12">
        <v>0</v>
      </c>
      <c r="CI510" s="12">
        <v>1</v>
      </c>
      <c r="CJ510" s="44">
        <v>9.9999999999999995E-21</v>
      </c>
      <c r="CK510" s="12">
        <v>1</v>
      </c>
      <c r="CL510" s="12">
        <v>0</v>
      </c>
      <c r="CM510" s="12">
        <v>1</v>
      </c>
      <c r="CN510" s="44">
        <v>9.9999999999999995E-21</v>
      </c>
      <c r="CO510" s="12">
        <v>1</v>
      </c>
      <c r="CP510" s="44">
        <v>9.9999999999999995E-21</v>
      </c>
      <c r="CQ510" s="12">
        <v>1</v>
      </c>
      <c r="CR510" s="44">
        <v>9.9999999999999995E-21</v>
      </c>
      <c r="CS510" s="12">
        <v>1.0034799999999999</v>
      </c>
      <c r="CT510" s="12">
        <v>1.2922999999999999E-3</v>
      </c>
      <c r="CU510" s="12">
        <v>6.1612000000000004E-3</v>
      </c>
      <c r="CV510" s="12">
        <v>1.9865E-3</v>
      </c>
      <c r="CW510" s="12">
        <v>0.51759500000000003</v>
      </c>
      <c r="CX510" s="12">
        <v>2.6021300000000001E-2</v>
      </c>
      <c r="CY510" s="12">
        <v>1.67887E-2</v>
      </c>
      <c r="CZ510" s="12">
        <v>2.4551E-3</v>
      </c>
      <c r="DA510" s="12">
        <v>3.1408999999999999E-3</v>
      </c>
      <c r="DB510" s="12">
        <v>6.9870000000000002E-4</v>
      </c>
      <c r="DC510" s="12">
        <v>2.5717E-2</v>
      </c>
      <c r="DD510" s="12">
        <v>1.5479000000000001E-3</v>
      </c>
      <c r="DE510" s="12">
        <v>2.3801E-3</v>
      </c>
      <c r="DF510" s="12">
        <v>1.192E-4</v>
      </c>
      <c r="DG510" s="12">
        <v>8.7499999999999999E-5</v>
      </c>
      <c r="DH510" s="12">
        <v>4.4400000000000002E-5</v>
      </c>
      <c r="DI510" s="12">
        <v>10.15743</v>
      </c>
      <c r="DJ510" s="12">
        <v>3.4273100000000001E-2</v>
      </c>
      <c r="DK510" s="12">
        <v>3.7444000000000002E-3</v>
      </c>
      <c r="DL510" s="12">
        <v>6.7175399999999996E-2</v>
      </c>
      <c r="DM510" s="12">
        <v>7.3388999999999998E-3</v>
      </c>
      <c r="DN510" s="12">
        <v>-6.05E-5</v>
      </c>
      <c r="DO510" s="44">
        <v>7.3947250000000001E-8</v>
      </c>
      <c r="DP510" s="12">
        <v>1.23608E-2</v>
      </c>
      <c r="DQ510" s="12">
        <v>5.5349999999999996E-4</v>
      </c>
      <c r="DR510" s="12">
        <v>3.3674309999999998</v>
      </c>
      <c r="DS510" s="12">
        <v>1.05921E-2</v>
      </c>
      <c r="DT510" s="12">
        <v>3.3367309999999999</v>
      </c>
      <c r="DU510" s="12">
        <v>1.6841800000000001E-2</v>
      </c>
      <c r="DV510" s="12">
        <v>99.308049999999994</v>
      </c>
      <c r="DW510" s="12">
        <v>0.48369600000000001</v>
      </c>
      <c r="DX510" s="12">
        <v>23.93412</v>
      </c>
      <c r="DY510" s="12">
        <v>0.1200186</v>
      </c>
      <c r="DZ510" s="12">
        <v>0.1200894</v>
      </c>
      <c r="EA510" s="12">
        <v>0.15220069999999999</v>
      </c>
      <c r="EB510" s="12">
        <v>0</v>
      </c>
      <c r="EC510" s="44">
        <v>2.0044670000000001E-16</v>
      </c>
      <c r="ED510" s="44">
        <v>6.7499039999999998E-16</v>
      </c>
      <c r="EE510" s="12" t="s">
        <v>1460</v>
      </c>
      <c r="EF510" s="12">
        <v>3.9443000000000004E-3</v>
      </c>
      <c r="EG510" s="44">
        <v>6.8355E-7</v>
      </c>
      <c r="EH510" s="12">
        <v>2.7760959999999999</v>
      </c>
      <c r="EI510" s="12">
        <v>1.0003649999999999</v>
      </c>
      <c r="EJ510" s="12">
        <v>6.9459999999999997E-4</v>
      </c>
      <c r="EK510" s="12">
        <v>1.6500000000000001E-5</v>
      </c>
      <c r="EL510" s="12">
        <v>8.7000000000000001E-5</v>
      </c>
      <c r="EM510" s="44">
        <v>5.0000000000000004E-6</v>
      </c>
      <c r="EN510" s="12">
        <v>2.6059999999999999E-4</v>
      </c>
      <c r="EO510" s="44">
        <v>4.9999999999999998E-7</v>
      </c>
      <c r="EP510" s="12">
        <v>1.261E-2</v>
      </c>
      <c r="EQ510" s="12">
        <v>2.0000000000000002E-5</v>
      </c>
      <c r="ER510" s="12">
        <v>7.5310000000000004E-3</v>
      </c>
      <c r="ES510" s="12">
        <v>1.05E-4</v>
      </c>
      <c r="ET510" s="12">
        <v>1.4999999999999999E-4</v>
      </c>
      <c r="EU510" s="12">
        <v>1.0000000000000001E-5</v>
      </c>
      <c r="EV510" s="12">
        <v>250</v>
      </c>
      <c r="EW510" s="12">
        <v>0.01</v>
      </c>
      <c r="EX510" s="12">
        <v>1.96</v>
      </c>
      <c r="EY510" s="12">
        <v>0</v>
      </c>
      <c r="EZ510" s="12">
        <v>1.8749399999999999E-2</v>
      </c>
      <c r="FA510" s="12">
        <v>5.4283999999999999E-3</v>
      </c>
      <c r="FB510" s="12">
        <v>13.49981</v>
      </c>
      <c r="FC510" s="12">
        <v>2.7251299999999999E-2</v>
      </c>
      <c r="FD510" s="12">
        <v>4.008934</v>
      </c>
      <c r="FE510" s="12">
        <v>9.6705000000000003E-3</v>
      </c>
      <c r="FF510" s="12">
        <v>4.9553800000000002E-2</v>
      </c>
      <c r="FG510" s="12">
        <v>2.2155999999999999E-3</v>
      </c>
      <c r="FH510" s="12">
        <v>0.13739879999999999</v>
      </c>
      <c r="FI510" s="12">
        <v>1.50072E-2</v>
      </c>
      <c r="FJ510" s="12">
        <v>3.5100000000000002E-4</v>
      </c>
      <c r="FK510" s="12">
        <v>1.7799999999999999E-4</v>
      </c>
      <c r="FL510" s="12">
        <v>2.34E-5</v>
      </c>
      <c r="FM510" s="12">
        <v>56.491540000000001</v>
      </c>
      <c r="FN510" s="12">
        <v>0.29762080000000002</v>
      </c>
      <c r="FO510" s="12">
        <v>0.31525439999999999</v>
      </c>
      <c r="FP510" s="12">
        <v>56.491680000000002</v>
      </c>
      <c r="FQ510" s="12">
        <v>0.99998450000000005</v>
      </c>
      <c r="FR510" s="12">
        <v>2.3013999999999999E-3</v>
      </c>
      <c r="FS510" s="44">
        <v>5.4629999999999996E-10</v>
      </c>
      <c r="FT510" s="44">
        <v>5.8099999999999998E-11</v>
      </c>
      <c r="FU510" s="12">
        <v>0</v>
      </c>
      <c r="FV510" s="44">
        <v>4.962E-10</v>
      </c>
      <c r="FW510" s="12">
        <v>1.975E-2</v>
      </c>
      <c r="FX510" s="44">
        <v>5.4629999999999996E-10</v>
      </c>
      <c r="FY510" s="44">
        <v>7.0679999999999999E-6</v>
      </c>
      <c r="FZ510" s="44">
        <v>5.5304999999999997E-10</v>
      </c>
      <c r="GA510" s="44">
        <v>6.3080000000000001E-9</v>
      </c>
      <c r="GB510" s="44">
        <v>5.5430000000000004E-10</v>
      </c>
      <c r="GC510" s="12">
        <v>1.167E-2</v>
      </c>
      <c r="GD510" s="12">
        <v>0</v>
      </c>
      <c r="GE510" s="12">
        <v>295.5</v>
      </c>
      <c r="GF510" s="12">
        <v>0.1</v>
      </c>
      <c r="GG510" s="12">
        <v>1575</v>
      </c>
      <c r="GH510" s="12">
        <v>2</v>
      </c>
      <c r="GI510" s="12">
        <v>1.261E-2</v>
      </c>
      <c r="GJ510" s="12">
        <v>-2.6659999999999998E-4</v>
      </c>
    </row>
    <row r="511" spans="1:192" s="12" customFormat="1" ht="12">
      <c r="A511" s="31"/>
      <c r="B511" s="32" t="s">
        <v>1581</v>
      </c>
      <c r="C511" s="32">
        <v>4</v>
      </c>
      <c r="D511" s="40">
        <v>3.337402</v>
      </c>
      <c r="E511" s="33">
        <v>4.7197799999999998E-2</v>
      </c>
      <c r="F511" s="33">
        <v>-2.69E-2</v>
      </c>
      <c r="G511" s="34">
        <v>0.15687467391407212</v>
      </c>
      <c r="H511" s="45">
        <v>10.809910631427737</v>
      </c>
      <c r="I511" s="36">
        <v>100.34690000000001</v>
      </c>
      <c r="J511" s="42">
        <v>23.968340000000001</v>
      </c>
      <c r="K511" s="42">
        <v>0.21817139999999999</v>
      </c>
      <c r="L511" s="12">
        <v>1.6218999999999999E-3</v>
      </c>
      <c r="T511" s="12" t="s">
        <v>537</v>
      </c>
      <c r="U511" s="12" t="s">
        <v>476</v>
      </c>
      <c r="V511" s="12">
        <v>37</v>
      </c>
      <c r="W511" s="43">
        <v>42566</v>
      </c>
      <c r="X511" s="12">
        <v>15.033329999999999</v>
      </c>
      <c r="Y511" s="44">
        <v>3551440000</v>
      </c>
      <c r="AA511" s="12" t="s">
        <v>1452</v>
      </c>
      <c r="AB511" s="12">
        <v>12</v>
      </c>
      <c r="AC511" s="12" t="s">
        <v>1489</v>
      </c>
      <c r="AE511" s="12" t="s">
        <v>1454</v>
      </c>
      <c r="AF511" s="12">
        <v>7.875</v>
      </c>
      <c r="AG511" s="12" t="s">
        <v>1490</v>
      </c>
      <c r="AH511" s="12" t="s">
        <v>1491</v>
      </c>
      <c r="AI511" s="12" t="s">
        <v>1457</v>
      </c>
      <c r="AJ511" s="12">
        <v>1</v>
      </c>
      <c r="AK511" s="12" t="s">
        <v>1458</v>
      </c>
      <c r="AL511" s="12">
        <v>1</v>
      </c>
      <c r="AM511" s="12" t="s">
        <v>1459</v>
      </c>
      <c r="AN511" s="12">
        <v>4</v>
      </c>
      <c r="AO511" s="12">
        <v>4</v>
      </c>
      <c r="AP511" s="12">
        <v>0</v>
      </c>
      <c r="AQ511" s="12">
        <v>4</v>
      </c>
      <c r="AR511" s="12">
        <v>0</v>
      </c>
      <c r="AS511" s="12">
        <v>30</v>
      </c>
      <c r="AT511" s="12">
        <v>30</v>
      </c>
      <c r="AU511" s="12">
        <v>121</v>
      </c>
      <c r="AX511" s="12">
        <v>0</v>
      </c>
      <c r="AY511" s="12">
        <v>-3.0986E-3</v>
      </c>
      <c r="AZ511" s="12">
        <v>8.0315999999999999E-3</v>
      </c>
      <c r="BA511" s="12">
        <v>10.47142</v>
      </c>
      <c r="BB511" s="12">
        <v>5.3831499999999997E-2</v>
      </c>
      <c r="BC511" s="12">
        <v>3.1369570000000002</v>
      </c>
      <c r="BD511" s="12">
        <v>8.6388999999999997E-3</v>
      </c>
      <c r="BE511" s="12">
        <v>3.6810299999999997E-2</v>
      </c>
      <c r="BF511" s="12">
        <v>2.1072E-3</v>
      </c>
      <c r="BG511" s="12">
        <v>8.3787600000000004E-2</v>
      </c>
      <c r="BH511" s="12">
        <v>4.9217999999999996E-3</v>
      </c>
      <c r="BI511" s="12">
        <v>-8.4300000000000003E-5</v>
      </c>
      <c r="BJ511" s="12">
        <v>2.5080000000000002E-4</v>
      </c>
      <c r="BK511" s="12">
        <v>-8.2859000000000006E-3</v>
      </c>
      <c r="BL511" s="12">
        <v>5.7203999999999996E-3</v>
      </c>
      <c r="BM511" s="12">
        <v>11.22804</v>
      </c>
      <c r="BN511" s="12">
        <v>7.9469999999999992E-3</v>
      </c>
      <c r="BO511" s="12">
        <v>3.1529769999999999</v>
      </c>
      <c r="BP511" s="12">
        <v>8.3833999999999992E-3</v>
      </c>
      <c r="BQ511" s="12">
        <v>3.9902199999999999E-2</v>
      </c>
      <c r="BR511" s="12">
        <v>2.0179999999999998E-3</v>
      </c>
      <c r="BS511" s="12">
        <v>0.1050601</v>
      </c>
      <c r="BT511" s="12">
        <v>4.7648999999999999E-3</v>
      </c>
      <c r="BU511" s="12">
        <v>2.8663999999999999E-3</v>
      </c>
      <c r="BV511" s="12">
        <v>1.3180000000000001E-4</v>
      </c>
      <c r="BW511" s="12">
        <v>1</v>
      </c>
      <c r="BX511" s="12">
        <v>0</v>
      </c>
      <c r="BY511" s="12">
        <v>1</v>
      </c>
      <c r="BZ511" s="12">
        <v>0</v>
      </c>
      <c r="CA511" s="12">
        <v>1</v>
      </c>
      <c r="CB511" s="12">
        <v>0</v>
      </c>
      <c r="CC511" s="12">
        <v>1</v>
      </c>
      <c r="CD511" s="12">
        <v>0</v>
      </c>
      <c r="CE511" s="12">
        <v>1</v>
      </c>
      <c r="CF511" s="12">
        <v>0</v>
      </c>
      <c r="CG511" s="12">
        <v>1</v>
      </c>
      <c r="CH511" s="12">
        <v>0</v>
      </c>
      <c r="CI511" s="12">
        <v>1</v>
      </c>
      <c r="CJ511" s="12">
        <v>0</v>
      </c>
      <c r="CK511" s="12">
        <v>1</v>
      </c>
      <c r="CL511" s="12">
        <v>0</v>
      </c>
      <c r="CM511" s="12">
        <v>1</v>
      </c>
      <c r="CN511" s="12">
        <v>0</v>
      </c>
      <c r="CO511" s="12">
        <v>1</v>
      </c>
      <c r="CP511" s="12">
        <v>0</v>
      </c>
      <c r="CQ511" s="12">
        <v>1</v>
      </c>
      <c r="CR511" s="12">
        <v>0</v>
      </c>
      <c r="CS511" s="12">
        <v>1.0231209999999999</v>
      </c>
      <c r="CT511" s="12">
        <v>1.6218999999999999E-3</v>
      </c>
      <c r="CU511" s="12">
        <v>-5.1872999999999997E-3</v>
      </c>
      <c r="CV511" s="12">
        <v>5.6376999999999998E-3</v>
      </c>
      <c r="CW511" s="12">
        <v>0.75662229999999997</v>
      </c>
      <c r="CX511" s="12">
        <v>5.32416E-2</v>
      </c>
      <c r="CY511" s="12">
        <v>1.60205E-2</v>
      </c>
      <c r="CZ511" s="12">
        <v>2.0853999999999998E-3</v>
      </c>
      <c r="DA511" s="12">
        <v>3.0918999999999999E-3</v>
      </c>
      <c r="DB511" s="12">
        <v>6.066E-4</v>
      </c>
      <c r="DC511" s="12">
        <v>2.12725E-2</v>
      </c>
      <c r="DD511" s="12">
        <v>1.2328E-3</v>
      </c>
      <c r="DE511" s="12">
        <v>2.9488000000000001E-3</v>
      </c>
      <c r="DF511" s="12">
        <v>2.1130000000000001E-4</v>
      </c>
      <c r="DG511" s="12">
        <v>-2.69E-5</v>
      </c>
      <c r="DH511" s="12">
        <v>7.9900000000000004E-5</v>
      </c>
      <c r="DI511" s="12">
        <v>-45.622190000000003</v>
      </c>
      <c r="DJ511" s="12">
        <v>4.7197799999999998E-2</v>
      </c>
      <c r="DK511" s="12">
        <v>2.7755000000000002E-3</v>
      </c>
      <c r="DL511" s="12">
        <v>9.2507699999999998E-2</v>
      </c>
      <c r="DM511" s="12">
        <v>5.4400000000000004E-3</v>
      </c>
      <c r="DN511" s="12">
        <v>-1.985E-4</v>
      </c>
      <c r="DO511" s="44">
        <v>5.481351E-8</v>
      </c>
      <c r="DP511" s="12">
        <v>1.1731999999999999E-2</v>
      </c>
      <c r="DQ511" s="12">
        <v>6.7239999999999997E-4</v>
      </c>
      <c r="DR511" s="12">
        <v>3.337402</v>
      </c>
      <c r="DS511" s="12">
        <v>1.9463600000000001E-2</v>
      </c>
      <c r="DT511" s="12">
        <v>3.3415319999999999</v>
      </c>
      <c r="DU511" s="12">
        <v>3.0615799999999999E-2</v>
      </c>
      <c r="DV511" s="12">
        <v>100.34690000000001</v>
      </c>
      <c r="DW511" s="12">
        <v>1.01779</v>
      </c>
      <c r="DX511" s="12">
        <v>23.968340000000001</v>
      </c>
      <c r="DY511" s="12">
        <v>0.21817139999999999</v>
      </c>
      <c r="DZ511" s="12">
        <v>0.2182104</v>
      </c>
      <c r="EA511" s="12">
        <v>0.34035009999999999</v>
      </c>
      <c r="EB511" s="12">
        <v>0</v>
      </c>
      <c r="EC511" s="44">
        <v>1.5687980000000001E-16</v>
      </c>
      <c r="ED511" s="44">
        <v>5.2357089999999998E-16</v>
      </c>
      <c r="EE511" s="12" t="s">
        <v>1460</v>
      </c>
      <c r="EF511" s="12">
        <v>3.9443000000000004E-3</v>
      </c>
      <c r="EG511" s="44">
        <v>6.8355E-7</v>
      </c>
      <c r="EH511" s="12">
        <v>1.7674179999999999</v>
      </c>
      <c r="EI511" s="12">
        <v>1.0002040000000001</v>
      </c>
      <c r="EJ511" s="12">
        <v>6.9459999999999997E-4</v>
      </c>
      <c r="EK511" s="12">
        <v>1.6500000000000001E-5</v>
      </c>
      <c r="EL511" s="12">
        <v>8.7000000000000001E-5</v>
      </c>
      <c r="EM511" s="44">
        <v>5.0000000000000004E-6</v>
      </c>
      <c r="EN511" s="12">
        <v>2.6059999999999999E-4</v>
      </c>
      <c r="EO511" s="44">
        <v>4.9999999999999998E-7</v>
      </c>
      <c r="EP511" s="12">
        <v>1.261E-2</v>
      </c>
      <c r="EQ511" s="12">
        <v>2.0000000000000002E-5</v>
      </c>
      <c r="ER511" s="12">
        <v>7.5310000000000004E-3</v>
      </c>
      <c r="ES511" s="12">
        <v>1.05E-4</v>
      </c>
      <c r="ET511" s="12">
        <v>1.4999999999999999E-4</v>
      </c>
      <c r="EU511" s="12">
        <v>1.0000000000000001E-5</v>
      </c>
      <c r="EV511" s="12">
        <v>250</v>
      </c>
      <c r="EW511" s="12">
        <v>0.01</v>
      </c>
      <c r="EX511" s="12">
        <v>1.96</v>
      </c>
      <c r="EY511" s="12">
        <v>0</v>
      </c>
      <c r="EZ511" s="12">
        <v>-3.0986E-3</v>
      </c>
      <c r="FA511" s="12">
        <v>8.0315999999999999E-3</v>
      </c>
      <c r="FB511" s="12">
        <v>10.47142</v>
      </c>
      <c r="FC511" s="12">
        <v>5.3831499999999997E-2</v>
      </c>
      <c r="FD511" s="12">
        <v>3.1375959999999998</v>
      </c>
      <c r="FE511" s="12">
        <v>8.6406999999999994E-3</v>
      </c>
      <c r="FF511" s="12">
        <v>3.6810299999999997E-2</v>
      </c>
      <c r="FG511" s="12">
        <v>2.1072E-3</v>
      </c>
      <c r="FH511" s="12">
        <v>0.14808760000000001</v>
      </c>
      <c r="FI511" s="12">
        <v>8.6989000000000007E-3</v>
      </c>
      <c r="FJ511" s="12">
        <v>-8.4300000000000003E-5</v>
      </c>
      <c r="FK511" s="12">
        <v>2.5080000000000002E-4</v>
      </c>
      <c r="FL511" s="12">
        <v>-1.1800000000000001E-5</v>
      </c>
      <c r="FM511" s="12">
        <v>-204.239</v>
      </c>
      <c r="FN511" s="12">
        <v>0.30030210000000002</v>
      </c>
      <c r="FO511" s="12">
        <v>0.58452009999999999</v>
      </c>
      <c r="FP511" s="12">
        <v>-204.23849999999999</v>
      </c>
      <c r="FQ511" s="12">
        <v>0.99999590000000005</v>
      </c>
      <c r="FR511" s="12">
        <v>2.2249000000000001E-3</v>
      </c>
      <c r="FS511" s="44">
        <v>5.4629999999999996E-10</v>
      </c>
      <c r="FT511" s="44">
        <v>5.8099999999999998E-11</v>
      </c>
      <c r="FU511" s="12">
        <v>0</v>
      </c>
      <c r="FV511" s="44">
        <v>4.962E-10</v>
      </c>
      <c r="FW511" s="12">
        <v>1.975E-2</v>
      </c>
      <c r="FX511" s="44">
        <v>5.4629999999999996E-10</v>
      </c>
      <c r="FY511" s="44">
        <v>7.0679999999999999E-6</v>
      </c>
      <c r="FZ511" s="44">
        <v>5.5304999999999997E-10</v>
      </c>
      <c r="GA511" s="44">
        <v>6.3080000000000001E-9</v>
      </c>
      <c r="GB511" s="44">
        <v>5.5430000000000004E-10</v>
      </c>
      <c r="GC511" s="12">
        <v>1.167E-2</v>
      </c>
      <c r="GD511" s="12">
        <v>0</v>
      </c>
      <c r="GE511" s="12">
        <v>295.5</v>
      </c>
      <c r="GF511" s="12">
        <v>0.1</v>
      </c>
      <c r="GG511" s="12">
        <v>1575</v>
      </c>
      <c r="GH511" s="12">
        <v>2</v>
      </c>
      <c r="GI511" s="12">
        <v>1.261E-2</v>
      </c>
      <c r="GJ511" s="12">
        <v>-8.7429999999999995E-4</v>
      </c>
    </row>
    <row r="512" spans="1:192" s="12" customFormat="1" ht="12">
      <c r="A512" s="31"/>
      <c r="B512" s="32" t="s">
        <v>1654</v>
      </c>
      <c r="C512" s="32">
        <v>4</v>
      </c>
      <c r="D512" s="40">
        <v>3.3574079999999999</v>
      </c>
      <c r="E512" s="33">
        <v>3.40419E-2</v>
      </c>
      <c r="F512" s="33">
        <v>1.1600000000000001E-2</v>
      </c>
      <c r="G512" s="34">
        <v>0.1546335830873736</v>
      </c>
      <c r="H512" s="45">
        <v>14.98753007323328</v>
      </c>
      <c r="I512" s="36">
        <v>99.975309999999993</v>
      </c>
      <c r="J512" s="42">
        <v>24.022480000000002</v>
      </c>
      <c r="K512" s="42">
        <v>0.22564090000000001</v>
      </c>
      <c r="L512" s="12">
        <v>1.6218999999999999E-3</v>
      </c>
      <c r="T512" s="12" t="s">
        <v>538</v>
      </c>
      <c r="U512" s="12" t="s">
        <v>476</v>
      </c>
      <c r="V512" s="12">
        <v>37</v>
      </c>
      <c r="W512" s="43">
        <v>42566</v>
      </c>
      <c r="X512" s="12">
        <v>17.183330000000002</v>
      </c>
      <c r="Y512" s="44">
        <v>3551447000</v>
      </c>
      <c r="AA512" s="12" t="s">
        <v>1452</v>
      </c>
      <c r="AB512" s="12">
        <v>12</v>
      </c>
      <c r="AC512" s="12" t="s">
        <v>1489</v>
      </c>
      <c r="AE512" s="12" t="s">
        <v>1454</v>
      </c>
      <c r="AF512" s="12">
        <v>7.875</v>
      </c>
      <c r="AG512" s="12" t="s">
        <v>1461</v>
      </c>
      <c r="AH512" s="12" t="s">
        <v>1491</v>
      </c>
      <c r="AI512" s="12" t="s">
        <v>1457</v>
      </c>
      <c r="AJ512" s="12">
        <v>1</v>
      </c>
      <c r="AK512" s="12" t="s">
        <v>1458</v>
      </c>
      <c r="AL512" s="12">
        <v>1</v>
      </c>
      <c r="AM512" s="12" t="s">
        <v>1459</v>
      </c>
      <c r="AN512" s="12">
        <v>4</v>
      </c>
      <c r="AO512" s="12">
        <v>4</v>
      </c>
      <c r="AP512" s="12">
        <v>0</v>
      </c>
      <c r="AQ512" s="12">
        <v>4</v>
      </c>
      <c r="AR512" s="12">
        <v>0</v>
      </c>
      <c r="AS512" s="12">
        <v>30</v>
      </c>
      <c r="AT512" s="12">
        <v>30</v>
      </c>
      <c r="AU512" s="12">
        <v>130</v>
      </c>
      <c r="AX512" s="12">
        <v>0</v>
      </c>
      <c r="AY512" s="12">
        <v>2.0543800000000001E-2</v>
      </c>
      <c r="AZ512" s="12">
        <v>7.8358000000000004E-3</v>
      </c>
      <c r="BA512" s="12">
        <v>10.383609999999999</v>
      </c>
      <c r="BB512" s="12">
        <v>5.39877E-2</v>
      </c>
      <c r="BC512" s="12">
        <v>3.092114</v>
      </c>
      <c r="BD512" s="12">
        <v>9.3504999999999994E-3</v>
      </c>
      <c r="BE512" s="12">
        <v>3.53353E-2</v>
      </c>
      <c r="BF512" s="12">
        <v>2.2953000000000001E-3</v>
      </c>
      <c r="BG512" s="12">
        <v>5.9464000000000003E-2</v>
      </c>
      <c r="BH512" s="12">
        <v>5.2449000000000003E-3</v>
      </c>
      <c r="BI512" s="12">
        <v>3.5800000000000003E-5</v>
      </c>
      <c r="BJ512" s="12">
        <v>2.5520000000000002E-4</v>
      </c>
      <c r="BK512" s="12">
        <v>2.6347800000000001E-2</v>
      </c>
      <c r="BL512" s="12">
        <v>5.6309000000000003E-3</v>
      </c>
      <c r="BM512" s="12">
        <v>11.129379999999999</v>
      </c>
      <c r="BN512" s="12">
        <v>8.1796000000000004E-3</v>
      </c>
      <c r="BO512" s="12">
        <v>3.1081340000000002</v>
      </c>
      <c r="BP512" s="12">
        <v>9.1149000000000004E-3</v>
      </c>
      <c r="BQ512" s="12">
        <v>3.8427200000000002E-2</v>
      </c>
      <c r="BR512" s="12">
        <v>2.2136999999999999E-3</v>
      </c>
      <c r="BS512" s="12">
        <v>8.0736600000000006E-2</v>
      </c>
      <c r="BT512" s="12">
        <v>5.0978999999999998E-3</v>
      </c>
      <c r="BU512" s="12">
        <v>2.9309000000000002E-3</v>
      </c>
      <c r="BV512" s="12">
        <v>1.3909999999999999E-4</v>
      </c>
      <c r="BW512" s="12">
        <v>1</v>
      </c>
      <c r="BX512" s="12">
        <v>0</v>
      </c>
      <c r="BY512" s="12">
        <v>1</v>
      </c>
      <c r="BZ512" s="12">
        <v>0</v>
      </c>
      <c r="CA512" s="12">
        <v>1</v>
      </c>
      <c r="CB512" s="12">
        <v>0</v>
      </c>
      <c r="CC512" s="12">
        <v>1</v>
      </c>
      <c r="CD512" s="12">
        <v>0</v>
      </c>
      <c r="CE512" s="12">
        <v>1</v>
      </c>
      <c r="CF512" s="12">
        <v>0</v>
      </c>
      <c r="CG512" s="12">
        <v>1</v>
      </c>
      <c r="CH512" s="12">
        <v>0</v>
      </c>
      <c r="CI512" s="12">
        <v>1</v>
      </c>
      <c r="CJ512" s="12">
        <v>0</v>
      </c>
      <c r="CK512" s="12">
        <v>1</v>
      </c>
      <c r="CL512" s="12">
        <v>0</v>
      </c>
      <c r="CM512" s="12">
        <v>1</v>
      </c>
      <c r="CN512" s="12">
        <v>0</v>
      </c>
      <c r="CO512" s="12">
        <v>1</v>
      </c>
      <c r="CP512" s="12">
        <v>0</v>
      </c>
      <c r="CQ512" s="12">
        <v>1</v>
      </c>
      <c r="CR512" s="12">
        <v>0</v>
      </c>
      <c r="CS512" s="12">
        <v>1.0231209999999999</v>
      </c>
      <c r="CT512" s="12">
        <v>1.6218999999999999E-3</v>
      </c>
      <c r="CU512" s="12">
        <v>5.8041000000000004E-3</v>
      </c>
      <c r="CV512" s="12">
        <v>5.4492000000000004E-3</v>
      </c>
      <c r="CW512" s="12">
        <v>0.74577009999999999</v>
      </c>
      <c r="CX512" s="12">
        <v>5.3364500000000002E-2</v>
      </c>
      <c r="CY512" s="12">
        <v>1.60205E-2</v>
      </c>
      <c r="CZ512" s="12">
        <v>2.0853999999999998E-3</v>
      </c>
      <c r="DA512" s="12">
        <v>3.0918999999999999E-3</v>
      </c>
      <c r="DB512" s="12">
        <v>6.066E-4</v>
      </c>
      <c r="DC512" s="12">
        <v>2.12725E-2</v>
      </c>
      <c r="DD512" s="12">
        <v>1.2328E-3</v>
      </c>
      <c r="DE512" s="12">
        <v>2.8958999999999999E-3</v>
      </c>
      <c r="DF512" s="12">
        <v>2.118E-4</v>
      </c>
      <c r="DG512" s="12">
        <v>1.1600000000000001E-5</v>
      </c>
      <c r="DH512" s="12">
        <v>8.25E-5</v>
      </c>
      <c r="DI512" s="12">
        <v>76.294709999999995</v>
      </c>
      <c r="DJ512" s="12">
        <v>3.40419E-2</v>
      </c>
      <c r="DK512" s="12">
        <v>3.0043000000000001E-3</v>
      </c>
      <c r="DL512" s="12">
        <v>6.6722199999999995E-2</v>
      </c>
      <c r="DM512" s="12">
        <v>5.8884999999999996E-3</v>
      </c>
      <c r="DN512" s="12">
        <v>-2.697E-4</v>
      </c>
      <c r="DO512" s="44">
        <v>5.9332840000000001E-8</v>
      </c>
      <c r="DP512" s="12">
        <v>1.14252E-2</v>
      </c>
      <c r="DQ512" s="12">
        <v>7.4299999999999995E-4</v>
      </c>
      <c r="DR512" s="12">
        <v>3.3574079999999999</v>
      </c>
      <c r="DS512" s="12">
        <v>2.0194E-2</v>
      </c>
      <c r="DT512" s="12">
        <v>3.349129</v>
      </c>
      <c r="DU512" s="12">
        <v>3.1664900000000003E-2</v>
      </c>
      <c r="DV512" s="12">
        <v>99.975309999999993</v>
      </c>
      <c r="DW512" s="12">
        <v>1.035887</v>
      </c>
      <c r="DX512" s="12">
        <v>24.022480000000002</v>
      </c>
      <c r="DY512" s="12">
        <v>0.22564090000000001</v>
      </c>
      <c r="DZ512" s="12">
        <v>0.22567880000000001</v>
      </c>
      <c r="EA512" s="12">
        <v>0</v>
      </c>
      <c r="EB512" s="12">
        <v>0</v>
      </c>
      <c r="EC512" s="44">
        <v>1.546373E-16</v>
      </c>
      <c r="ED512" s="44">
        <v>5.191805E-16</v>
      </c>
      <c r="EE512" s="12" t="s">
        <v>1460</v>
      </c>
      <c r="EF512" s="12">
        <v>3.9443000000000004E-3</v>
      </c>
      <c r="EG512" s="44">
        <v>6.8355E-7</v>
      </c>
      <c r="EH512" s="12">
        <v>1.7705340000000001</v>
      </c>
      <c r="EI512" s="12">
        <v>1.0002040000000001</v>
      </c>
      <c r="EJ512" s="12">
        <v>6.9459999999999997E-4</v>
      </c>
      <c r="EK512" s="12">
        <v>1.6500000000000001E-5</v>
      </c>
      <c r="EL512" s="12">
        <v>8.7000000000000001E-5</v>
      </c>
      <c r="EM512" s="44">
        <v>5.0000000000000004E-6</v>
      </c>
      <c r="EN512" s="12">
        <v>2.6059999999999999E-4</v>
      </c>
      <c r="EO512" s="44">
        <v>4.9999999999999998E-7</v>
      </c>
      <c r="EP512" s="12">
        <v>1.261E-2</v>
      </c>
      <c r="EQ512" s="12">
        <v>2.0000000000000002E-5</v>
      </c>
      <c r="ER512" s="12">
        <v>7.5310000000000004E-3</v>
      </c>
      <c r="ES512" s="12">
        <v>1.05E-4</v>
      </c>
      <c r="ET512" s="12">
        <v>1.4999999999999999E-4</v>
      </c>
      <c r="EU512" s="12">
        <v>1.0000000000000001E-5</v>
      </c>
      <c r="EV512" s="12">
        <v>250</v>
      </c>
      <c r="EW512" s="12">
        <v>0.01</v>
      </c>
      <c r="EX512" s="12">
        <v>1.96</v>
      </c>
      <c r="EY512" s="12">
        <v>0</v>
      </c>
      <c r="EZ512" s="12">
        <v>2.0543800000000001E-2</v>
      </c>
      <c r="FA512" s="12">
        <v>7.8358000000000004E-3</v>
      </c>
      <c r="FB512" s="12">
        <v>10.383609999999999</v>
      </c>
      <c r="FC512" s="12">
        <v>5.39877E-2</v>
      </c>
      <c r="FD512" s="12">
        <v>3.092746</v>
      </c>
      <c r="FE512" s="12">
        <v>9.3524000000000003E-3</v>
      </c>
      <c r="FF512" s="12">
        <v>3.53353E-2</v>
      </c>
      <c r="FG512" s="12">
        <v>2.2953000000000001E-3</v>
      </c>
      <c r="FH512" s="12">
        <v>0.1052831</v>
      </c>
      <c r="FI512" s="12">
        <v>9.2861999999999997E-3</v>
      </c>
      <c r="FJ512" s="12">
        <v>3.5800000000000003E-5</v>
      </c>
      <c r="FK512" s="12">
        <v>2.5520000000000002E-4</v>
      </c>
      <c r="FL512" s="44">
        <v>8.2396750000000002E-7</v>
      </c>
      <c r="FM512" s="12">
        <v>2990.23</v>
      </c>
      <c r="FN512" s="12">
        <v>0.29851129999999998</v>
      </c>
      <c r="FO512" s="12">
        <v>0.60283169999999997</v>
      </c>
      <c r="FP512" s="12">
        <v>2990.23</v>
      </c>
      <c r="FQ512" s="12">
        <v>1</v>
      </c>
      <c r="FR512" s="12">
        <v>1.507E-4</v>
      </c>
      <c r="FS512" s="44">
        <v>5.4629999999999996E-10</v>
      </c>
      <c r="FT512" s="44">
        <v>5.8099999999999998E-11</v>
      </c>
      <c r="FU512" s="12">
        <v>0</v>
      </c>
      <c r="FV512" s="44">
        <v>4.962E-10</v>
      </c>
      <c r="FW512" s="12">
        <v>1.975E-2</v>
      </c>
      <c r="FX512" s="44">
        <v>5.4629999999999996E-10</v>
      </c>
      <c r="FY512" s="44">
        <v>7.0679999999999999E-6</v>
      </c>
      <c r="FZ512" s="44">
        <v>5.5304999999999997E-10</v>
      </c>
      <c r="GA512" s="44">
        <v>6.3080000000000001E-9</v>
      </c>
      <c r="GB512" s="44">
        <v>5.5430000000000004E-10</v>
      </c>
      <c r="GC512" s="12">
        <v>1.167E-2</v>
      </c>
      <c r="GD512" s="12">
        <v>0</v>
      </c>
      <c r="GE512" s="12">
        <v>295.5</v>
      </c>
      <c r="GF512" s="12">
        <v>0.1</v>
      </c>
      <c r="GG512" s="12">
        <v>1575</v>
      </c>
      <c r="GH512" s="12">
        <v>2</v>
      </c>
      <c r="GI512" s="12">
        <v>1.261E-2</v>
      </c>
      <c r="GJ512" s="12">
        <v>-1.188E-3</v>
      </c>
    </row>
    <row r="513" spans="1:192" s="12" customFormat="1" ht="12">
      <c r="A513" s="31"/>
      <c r="B513" s="32" t="s">
        <v>1600</v>
      </c>
      <c r="C513" s="32">
        <v>3.5</v>
      </c>
      <c r="D513" s="40">
        <v>3.3976959999999998</v>
      </c>
      <c r="E513" s="33">
        <v>6.3891799999999999E-2</v>
      </c>
      <c r="F513" s="33">
        <v>0.14949999999999999</v>
      </c>
      <c r="G513" s="34">
        <v>7.8189245083531769E-2</v>
      </c>
      <c r="H513" s="45">
        <v>7.9854378809174262</v>
      </c>
      <c r="I513" s="36">
        <v>98.842110000000005</v>
      </c>
      <c r="J513" s="42">
        <v>24.03623</v>
      </c>
      <c r="K513" s="42">
        <v>0.30649300000000002</v>
      </c>
      <c r="L513" s="12">
        <v>1.2922999999999999E-3</v>
      </c>
      <c r="T513" s="12" t="s">
        <v>539</v>
      </c>
      <c r="U513" s="12" t="s">
        <v>476</v>
      </c>
      <c r="V513" s="12">
        <v>37</v>
      </c>
      <c r="W513" s="43">
        <v>42589</v>
      </c>
      <c r="X513" s="12">
        <v>9.4</v>
      </c>
      <c r="Y513" s="44">
        <v>3553407000</v>
      </c>
      <c r="AA513" s="12" t="s">
        <v>1452</v>
      </c>
      <c r="AB513" s="12">
        <v>12</v>
      </c>
      <c r="AC513" s="12" t="s">
        <v>1489</v>
      </c>
      <c r="AE513" s="12" t="s">
        <v>1454</v>
      </c>
      <c r="AF513" s="12">
        <v>7.875</v>
      </c>
      <c r="AG513" s="12" t="s">
        <v>1492</v>
      </c>
      <c r="AH513" s="12" t="s">
        <v>1493</v>
      </c>
      <c r="AI513" s="12" t="s">
        <v>1457</v>
      </c>
      <c r="AJ513" s="12">
        <v>1</v>
      </c>
      <c r="AK513" s="12" t="s">
        <v>1458</v>
      </c>
      <c r="AL513" s="12">
        <v>1</v>
      </c>
      <c r="AM513" s="12" t="s">
        <v>1459</v>
      </c>
      <c r="AN513" s="12">
        <v>3.5</v>
      </c>
      <c r="AO513" s="12">
        <v>3.5</v>
      </c>
      <c r="AP513" s="12">
        <v>0</v>
      </c>
      <c r="AQ513" s="12">
        <v>3.5</v>
      </c>
      <c r="AR513" s="12">
        <v>0</v>
      </c>
      <c r="AS513" s="12">
        <v>30</v>
      </c>
      <c r="AT513" s="12">
        <v>30</v>
      </c>
      <c r="AU513" s="12">
        <v>137</v>
      </c>
      <c r="AX513" s="12">
        <v>0</v>
      </c>
      <c r="AY513" s="12">
        <v>-1.03573E-2</v>
      </c>
      <c r="AZ513" s="12">
        <v>5.5759E-3</v>
      </c>
      <c r="BA513" s="12">
        <v>5.3135009999999996</v>
      </c>
      <c r="BB513" s="12">
        <v>2.6584799999999999E-2</v>
      </c>
      <c r="BC513" s="12">
        <v>1.5632839999999999</v>
      </c>
      <c r="BD513" s="12">
        <v>9.0297999999999993E-3</v>
      </c>
      <c r="BE513" s="12">
        <v>2.0630300000000001E-2</v>
      </c>
      <c r="BF513" s="12">
        <v>2.3297000000000001E-3</v>
      </c>
      <c r="BG513" s="12">
        <v>3.6061000000000003E-2</v>
      </c>
      <c r="BH513" s="12">
        <v>5.2281999999999997E-3</v>
      </c>
      <c r="BI513" s="12">
        <v>2.3379999999999999E-4</v>
      </c>
      <c r="BJ513" s="12">
        <v>1.8210000000000001E-4</v>
      </c>
      <c r="BK513" s="12">
        <v>-4.1960000000000001E-3</v>
      </c>
      <c r="BL513" s="12">
        <v>5.2100000000000002E-3</v>
      </c>
      <c r="BM513" s="12">
        <v>5.8432139999999997</v>
      </c>
      <c r="BN513" s="12">
        <v>7.6340999999999996E-3</v>
      </c>
      <c r="BO513" s="12">
        <v>1.5800730000000001</v>
      </c>
      <c r="BP513" s="12">
        <v>8.6896999999999999E-3</v>
      </c>
      <c r="BQ513" s="12">
        <v>2.3771199999999999E-2</v>
      </c>
      <c r="BR513" s="12">
        <v>2.2223999999999998E-3</v>
      </c>
      <c r="BS513" s="12">
        <v>6.1778E-2</v>
      </c>
      <c r="BT513" s="12">
        <v>4.9938999999999999E-3</v>
      </c>
      <c r="BU513" s="12">
        <v>2.6686000000000001E-3</v>
      </c>
      <c r="BV513" s="12">
        <v>1.393E-4</v>
      </c>
      <c r="BW513" s="12">
        <v>1</v>
      </c>
      <c r="BX513" s="12">
        <v>0</v>
      </c>
      <c r="BY513" s="12">
        <v>1</v>
      </c>
      <c r="BZ513" s="12">
        <v>0</v>
      </c>
      <c r="CA513" s="12">
        <v>1</v>
      </c>
      <c r="CB513" s="12">
        <v>0</v>
      </c>
      <c r="CC513" s="12">
        <v>1</v>
      </c>
      <c r="CD513" s="12">
        <v>0</v>
      </c>
      <c r="CE513" s="12">
        <v>1</v>
      </c>
      <c r="CF513" s="12">
        <v>0</v>
      </c>
      <c r="CG513" s="12">
        <v>1</v>
      </c>
      <c r="CH513" s="12">
        <v>0</v>
      </c>
      <c r="CI513" s="12">
        <v>1</v>
      </c>
      <c r="CJ513" s="44">
        <v>9.9999999999999995E-21</v>
      </c>
      <c r="CK513" s="12">
        <v>1</v>
      </c>
      <c r="CL513" s="12">
        <v>0</v>
      </c>
      <c r="CM513" s="12">
        <v>1</v>
      </c>
      <c r="CN513" s="44">
        <v>9.9999999999999995E-21</v>
      </c>
      <c r="CO513" s="12">
        <v>1</v>
      </c>
      <c r="CP513" s="44">
        <v>9.9999999999999995E-21</v>
      </c>
      <c r="CQ513" s="12">
        <v>1</v>
      </c>
      <c r="CR513" s="44">
        <v>9.9999999999999995E-21</v>
      </c>
      <c r="CS513" s="12">
        <v>1.0034799999999999</v>
      </c>
      <c r="CT513" s="12">
        <v>1.2922999999999999E-3</v>
      </c>
      <c r="CU513" s="12">
        <v>6.1612000000000004E-3</v>
      </c>
      <c r="CV513" s="12">
        <v>1.9865E-3</v>
      </c>
      <c r="CW513" s="12">
        <v>0.5297132</v>
      </c>
      <c r="CX513" s="12">
        <v>2.54652E-2</v>
      </c>
      <c r="CY513" s="12">
        <v>1.67887E-2</v>
      </c>
      <c r="CZ513" s="12">
        <v>2.4551E-3</v>
      </c>
      <c r="DA513" s="12">
        <v>3.1408999999999999E-3</v>
      </c>
      <c r="DB513" s="12">
        <v>6.9870000000000002E-4</v>
      </c>
      <c r="DC513" s="12">
        <v>2.5717E-2</v>
      </c>
      <c r="DD513" s="12">
        <v>1.5479000000000001E-3</v>
      </c>
      <c r="DE513" s="12">
        <v>2.4356E-3</v>
      </c>
      <c r="DF513" s="12">
        <v>1.166E-4</v>
      </c>
      <c r="DG513" s="12">
        <v>1.495E-4</v>
      </c>
      <c r="DH513" s="12">
        <v>1.164E-4</v>
      </c>
      <c r="DI513" s="12">
        <v>11.11134</v>
      </c>
      <c r="DJ513" s="12">
        <v>6.3891799999999999E-2</v>
      </c>
      <c r="DK513" s="12">
        <v>9.2706000000000004E-3</v>
      </c>
      <c r="DL513" s="12">
        <v>0.1252279</v>
      </c>
      <c r="DM513" s="12">
        <v>1.81704E-2</v>
      </c>
      <c r="DN513" s="12">
        <v>1.2530000000000001E-4</v>
      </c>
      <c r="DO513" s="44">
        <v>1.83085E-7</v>
      </c>
      <c r="DP513" s="12">
        <v>1.3192000000000001E-2</v>
      </c>
      <c r="DQ513" s="12">
        <v>1.4916E-3</v>
      </c>
      <c r="DR513" s="12">
        <v>3.3976959999999998</v>
      </c>
      <c r="DS513" s="12">
        <v>2.5964500000000001E-2</v>
      </c>
      <c r="DT513" s="12">
        <v>3.3510589999999998</v>
      </c>
      <c r="DU513" s="12">
        <v>4.3011500000000001E-2</v>
      </c>
      <c r="DV513" s="12">
        <v>98.842110000000005</v>
      </c>
      <c r="DW513" s="12">
        <v>1.2359640000000001</v>
      </c>
      <c r="DX513" s="12">
        <v>24.03623</v>
      </c>
      <c r="DY513" s="12">
        <v>0.30649300000000002</v>
      </c>
      <c r="DZ513" s="12">
        <v>0.30652089999999999</v>
      </c>
      <c r="EA513" s="12">
        <v>0.16965369999999999</v>
      </c>
      <c r="EB513" s="12">
        <v>0</v>
      </c>
      <c r="EC513" s="44">
        <v>7.819271E-17</v>
      </c>
      <c r="ED513" s="44">
        <v>2.6567500000000002E-16</v>
      </c>
      <c r="EE513" s="12" t="s">
        <v>1460</v>
      </c>
      <c r="EF513" s="12">
        <v>3.9443000000000004E-3</v>
      </c>
      <c r="EG513" s="44">
        <v>6.8355E-7</v>
      </c>
      <c r="EH513" s="12">
        <v>2.7707890000000002</v>
      </c>
      <c r="EI513" s="12">
        <v>1.0003649999999999</v>
      </c>
      <c r="EJ513" s="12">
        <v>6.9459999999999997E-4</v>
      </c>
      <c r="EK513" s="12">
        <v>1.6500000000000001E-5</v>
      </c>
      <c r="EL513" s="12">
        <v>8.7000000000000001E-5</v>
      </c>
      <c r="EM513" s="44">
        <v>5.0000000000000004E-6</v>
      </c>
      <c r="EN513" s="12">
        <v>2.6059999999999999E-4</v>
      </c>
      <c r="EO513" s="44">
        <v>4.9999999999999998E-7</v>
      </c>
      <c r="EP513" s="12">
        <v>1.261E-2</v>
      </c>
      <c r="EQ513" s="12">
        <v>2.0000000000000002E-5</v>
      </c>
      <c r="ER513" s="12">
        <v>7.5310000000000004E-3</v>
      </c>
      <c r="ES513" s="12">
        <v>1.05E-4</v>
      </c>
      <c r="ET513" s="12">
        <v>1.4999999999999999E-4</v>
      </c>
      <c r="EU513" s="12">
        <v>1.0000000000000001E-5</v>
      </c>
      <c r="EV513" s="12">
        <v>250</v>
      </c>
      <c r="EW513" s="12">
        <v>0.01</v>
      </c>
      <c r="EX513" s="12">
        <v>1.96</v>
      </c>
      <c r="EY513" s="12">
        <v>0</v>
      </c>
      <c r="EZ513" s="12">
        <v>-1.03573E-2</v>
      </c>
      <c r="FA513" s="12">
        <v>5.5759E-3</v>
      </c>
      <c r="FB513" s="12">
        <v>5.3135009999999996</v>
      </c>
      <c r="FC513" s="12">
        <v>2.6584799999999999E-2</v>
      </c>
      <c r="FD513" s="12">
        <v>1.5638540000000001</v>
      </c>
      <c r="FE513" s="12">
        <v>9.0331000000000005E-3</v>
      </c>
      <c r="FF513" s="12">
        <v>2.0630300000000001E-2</v>
      </c>
      <c r="FG513" s="12">
        <v>2.3297000000000001E-3</v>
      </c>
      <c r="FH513" s="12">
        <v>9.9917400000000003E-2</v>
      </c>
      <c r="FI513" s="12">
        <v>1.44864E-2</v>
      </c>
      <c r="FJ513" s="12">
        <v>2.3379999999999999E-4</v>
      </c>
      <c r="FK513" s="12">
        <v>1.8210000000000001E-4</v>
      </c>
      <c r="FL513" s="12">
        <v>3.9199999999999997E-5</v>
      </c>
      <c r="FM513" s="12">
        <v>87.698629999999994</v>
      </c>
      <c r="FN513" s="12">
        <v>0.29495779999999999</v>
      </c>
      <c r="FO513" s="12">
        <v>0.76589609999999997</v>
      </c>
      <c r="FP513" s="12">
        <v>87.699060000000003</v>
      </c>
      <c r="FQ513" s="12">
        <v>0.99996200000000002</v>
      </c>
      <c r="FR513" s="12">
        <v>3.7483E-3</v>
      </c>
      <c r="FS513" s="44">
        <v>5.4629999999999996E-10</v>
      </c>
      <c r="FT513" s="44">
        <v>5.8099999999999998E-11</v>
      </c>
      <c r="FU513" s="12">
        <v>0</v>
      </c>
      <c r="FV513" s="44">
        <v>4.962E-10</v>
      </c>
      <c r="FW513" s="12">
        <v>1.975E-2</v>
      </c>
      <c r="FX513" s="44">
        <v>5.4629999999999996E-10</v>
      </c>
      <c r="FY513" s="44">
        <v>7.0679999999999999E-6</v>
      </c>
      <c r="FZ513" s="44">
        <v>5.5304999999999997E-10</v>
      </c>
      <c r="GA513" s="44">
        <v>6.3080000000000001E-9</v>
      </c>
      <c r="GB513" s="44">
        <v>5.5430000000000004E-10</v>
      </c>
      <c r="GC513" s="12">
        <v>1.167E-2</v>
      </c>
      <c r="GD513" s="12">
        <v>0</v>
      </c>
      <c r="GE513" s="12">
        <v>295.5</v>
      </c>
      <c r="GF513" s="12">
        <v>0.1</v>
      </c>
      <c r="GG513" s="12">
        <v>1575</v>
      </c>
      <c r="GH513" s="12">
        <v>2</v>
      </c>
      <c r="GI513" s="12">
        <v>1.261E-2</v>
      </c>
      <c r="GJ513" s="12">
        <v>5.5199999999999997E-4</v>
      </c>
    </row>
    <row r="514" spans="1:192" s="12" customFormat="1" ht="12">
      <c r="A514" s="31"/>
      <c r="B514" s="32" t="s">
        <v>1565</v>
      </c>
      <c r="C514" s="32">
        <v>3</v>
      </c>
      <c r="D514" s="40">
        <v>3.4064909999999999</v>
      </c>
      <c r="E514" s="33">
        <v>4.1136300000000001E-2</v>
      </c>
      <c r="F514" s="33">
        <v>0.1646</v>
      </c>
      <c r="G514" s="34">
        <v>0.27331197171323812</v>
      </c>
      <c r="H514" s="45">
        <v>12.402768357873702</v>
      </c>
      <c r="I514" s="36">
        <v>98.662239999999997</v>
      </c>
      <c r="J514" s="42">
        <v>24.05423</v>
      </c>
      <c r="K514" s="42">
        <v>0.1282095</v>
      </c>
      <c r="L514" s="12">
        <v>1.6218999999999999E-3</v>
      </c>
      <c r="T514" s="12" t="s">
        <v>540</v>
      </c>
      <c r="U514" s="12" t="s">
        <v>476</v>
      </c>
      <c r="V514" s="12">
        <v>37</v>
      </c>
      <c r="W514" s="43">
        <v>42566</v>
      </c>
      <c r="X514" s="12">
        <v>10.716670000000001</v>
      </c>
      <c r="Y514" s="44">
        <v>3551424000</v>
      </c>
      <c r="AA514" s="12" t="s">
        <v>1452</v>
      </c>
      <c r="AB514" s="12">
        <v>12</v>
      </c>
      <c r="AC514" s="12" t="s">
        <v>1489</v>
      </c>
      <c r="AE514" s="12" t="s">
        <v>1454</v>
      </c>
      <c r="AF514" s="12">
        <v>7.875</v>
      </c>
      <c r="AG514" s="12" t="s">
        <v>1490</v>
      </c>
      <c r="AH514" s="12" t="s">
        <v>1491</v>
      </c>
      <c r="AI514" s="12" t="s">
        <v>1457</v>
      </c>
      <c r="AJ514" s="12">
        <v>1</v>
      </c>
      <c r="AK514" s="12" t="s">
        <v>1458</v>
      </c>
      <c r="AL514" s="12">
        <v>1</v>
      </c>
      <c r="AM514" s="12" t="s">
        <v>1459</v>
      </c>
      <c r="AN514" s="12">
        <v>3</v>
      </c>
      <c r="AO514" s="12">
        <v>3</v>
      </c>
      <c r="AP514" s="12">
        <v>0</v>
      </c>
      <c r="AQ514" s="12">
        <v>3</v>
      </c>
      <c r="AR514" s="12">
        <v>0</v>
      </c>
      <c r="AS514" s="12">
        <v>30</v>
      </c>
      <c r="AT514" s="12">
        <v>30</v>
      </c>
      <c r="AU514" s="12">
        <v>103</v>
      </c>
      <c r="AX514" s="12">
        <v>0</v>
      </c>
      <c r="AY514" s="12">
        <v>2.3457999999999999E-3</v>
      </c>
      <c r="AZ514" s="12">
        <v>6.8843000000000003E-3</v>
      </c>
      <c r="BA514" s="12">
        <v>18.621210000000001</v>
      </c>
      <c r="BB514" s="12">
        <v>5.40618E-2</v>
      </c>
      <c r="BC514" s="12">
        <v>5.4652849999999997</v>
      </c>
      <c r="BD514" s="12">
        <v>9.2809999999999993E-3</v>
      </c>
      <c r="BE514" s="12">
        <v>6.9340700000000005E-2</v>
      </c>
      <c r="BF514" s="12">
        <v>2.2859E-3</v>
      </c>
      <c r="BG514" s="12">
        <v>0.12768270000000001</v>
      </c>
      <c r="BH514" s="12">
        <v>5.8295999999999999E-3</v>
      </c>
      <c r="BI514" s="12">
        <v>8.9950000000000002E-4</v>
      </c>
      <c r="BJ514" s="12">
        <v>2.5720000000000002E-4</v>
      </c>
      <c r="BK514" s="12">
        <v>3.9477000000000002E-3</v>
      </c>
      <c r="BL514" s="12">
        <v>5.4602000000000001E-3</v>
      </c>
      <c r="BM514" s="12">
        <v>19.40072</v>
      </c>
      <c r="BN514" s="12">
        <v>9.3272000000000008E-3</v>
      </c>
      <c r="BO514" s="12">
        <v>5.4813049999999999</v>
      </c>
      <c r="BP514" s="12">
        <v>9.0437E-3</v>
      </c>
      <c r="BQ514" s="12">
        <v>7.2432700000000003E-2</v>
      </c>
      <c r="BR514" s="12">
        <v>2.2039E-3</v>
      </c>
      <c r="BS514" s="12">
        <v>0.14895530000000001</v>
      </c>
      <c r="BT514" s="12">
        <v>5.6978000000000003E-3</v>
      </c>
      <c r="BU514" s="12">
        <v>3.9411999999999997E-3</v>
      </c>
      <c r="BV514" s="12">
        <v>1.4300000000000001E-4</v>
      </c>
      <c r="BW514" s="12">
        <v>1</v>
      </c>
      <c r="BX514" s="12">
        <v>0</v>
      </c>
      <c r="BY514" s="12">
        <v>1</v>
      </c>
      <c r="BZ514" s="12">
        <v>0</v>
      </c>
      <c r="CA514" s="12">
        <v>1</v>
      </c>
      <c r="CB514" s="12">
        <v>0</v>
      </c>
      <c r="CC514" s="12">
        <v>1</v>
      </c>
      <c r="CD514" s="12">
        <v>0</v>
      </c>
      <c r="CE514" s="12">
        <v>1</v>
      </c>
      <c r="CF514" s="12">
        <v>0</v>
      </c>
      <c r="CG514" s="12">
        <v>1</v>
      </c>
      <c r="CH514" s="12">
        <v>0</v>
      </c>
      <c r="CI514" s="12">
        <v>1</v>
      </c>
      <c r="CJ514" s="12">
        <v>0</v>
      </c>
      <c r="CK514" s="12">
        <v>1</v>
      </c>
      <c r="CL514" s="12">
        <v>0</v>
      </c>
      <c r="CM514" s="12">
        <v>1</v>
      </c>
      <c r="CN514" s="12">
        <v>0</v>
      </c>
      <c r="CO514" s="12">
        <v>1</v>
      </c>
      <c r="CP514" s="12">
        <v>0</v>
      </c>
      <c r="CQ514" s="12">
        <v>1</v>
      </c>
      <c r="CR514" s="12">
        <v>0</v>
      </c>
      <c r="CS514" s="12">
        <v>1.0231209999999999</v>
      </c>
      <c r="CT514" s="12">
        <v>1.6218999999999999E-3</v>
      </c>
      <c r="CU514" s="12">
        <v>1.6018E-3</v>
      </c>
      <c r="CV514" s="12">
        <v>4.1928E-3</v>
      </c>
      <c r="CW514" s="12">
        <v>0.77950529999999996</v>
      </c>
      <c r="CX514" s="12">
        <v>5.3251100000000003E-2</v>
      </c>
      <c r="CY514" s="12">
        <v>1.60205E-2</v>
      </c>
      <c r="CZ514" s="12">
        <v>2.0853999999999998E-3</v>
      </c>
      <c r="DA514" s="12">
        <v>3.0918999999999999E-3</v>
      </c>
      <c r="DB514" s="12">
        <v>6.066E-4</v>
      </c>
      <c r="DC514" s="12">
        <v>2.12725E-2</v>
      </c>
      <c r="DD514" s="12">
        <v>1.2328E-3</v>
      </c>
      <c r="DE514" s="12">
        <v>3.0620000000000001E-3</v>
      </c>
      <c r="DF514" s="12">
        <v>2.1139999999999999E-4</v>
      </c>
      <c r="DG514" s="12">
        <v>1.6459999999999999E-4</v>
      </c>
      <c r="DH514" s="12">
        <v>4.6999999999999997E-5</v>
      </c>
      <c r="DI514" s="12">
        <v>6.4907440000000003</v>
      </c>
      <c r="DJ514" s="12">
        <v>4.1136300000000001E-2</v>
      </c>
      <c r="DK514" s="12">
        <v>1.8795000000000001E-3</v>
      </c>
      <c r="DL514" s="12">
        <v>8.0627099999999993E-2</v>
      </c>
      <c r="DM514" s="12">
        <v>3.6836999999999998E-3</v>
      </c>
      <c r="DN514" s="44">
        <v>9.7249239999999997E-6</v>
      </c>
      <c r="DO514" s="44">
        <v>3.7117440000000002E-8</v>
      </c>
      <c r="DP514" s="12">
        <v>1.2684900000000001E-2</v>
      </c>
      <c r="DQ514" s="12">
        <v>4.1869999999999999E-4</v>
      </c>
      <c r="DR514" s="12">
        <v>3.4064909999999999</v>
      </c>
      <c r="DS514" s="12">
        <v>1.1457500000000001E-2</v>
      </c>
      <c r="DT514" s="12">
        <v>3.3535849999999998</v>
      </c>
      <c r="DU514" s="12">
        <v>1.7992399999999999E-2</v>
      </c>
      <c r="DV514" s="12">
        <v>98.662239999999997</v>
      </c>
      <c r="DW514" s="12">
        <v>0.57828400000000002</v>
      </c>
      <c r="DX514" s="12">
        <v>24.05423</v>
      </c>
      <c r="DY514" s="12">
        <v>0.1282095</v>
      </c>
      <c r="DZ514" s="12">
        <v>0.12827630000000001</v>
      </c>
      <c r="EA514" s="12">
        <v>0.18434719999999999</v>
      </c>
      <c r="EB514" s="12">
        <v>0</v>
      </c>
      <c r="EC514" s="44">
        <v>2.733196E-16</v>
      </c>
      <c r="ED514" s="44">
        <v>9.3106070000000006E-16</v>
      </c>
      <c r="EE514" s="12" t="s">
        <v>1460</v>
      </c>
      <c r="EF514" s="12">
        <v>3.9443000000000004E-3</v>
      </c>
      <c r="EG514" s="44">
        <v>6.8355E-7</v>
      </c>
      <c r="EH514" s="12">
        <v>1.7611380000000001</v>
      </c>
      <c r="EI514" s="12">
        <v>1.000203</v>
      </c>
      <c r="EJ514" s="12">
        <v>6.9459999999999997E-4</v>
      </c>
      <c r="EK514" s="12">
        <v>1.6500000000000001E-5</v>
      </c>
      <c r="EL514" s="12">
        <v>8.7000000000000001E-5</v>
      </c>
      <c r="EM514" s="44">
        <v>5.0000000000000004E-6</v>
      </c>
      <c r="EN514" s="12">
        <v>2.6059999999999999E-4</v>
      </c>
      <c r="EO514" s="44">
        <v>4.9999999999999998E-7</v>
      </c>
      <c r="EP514" s="12">
        <v>1.261E-2</v>
      </c>
      <c r="EQ514" s="12">
        <v>2.0000000000000002E-5</v>
      </c>
      <c r="ER514" s="12">
        <v>7.5310000000000004E-3</v>
      </c>
      <c r="ES514" s="12">
        <v>1.05E-4</v>
      </c>
      <c r="ET514" s="12">
        <v>1.4999999999999999E-4</v>
      </c>
      <c r="EU514" s="12">
        <v>1.0000000000000001E-5</v>
      </c>
      <c r="EV514" s="12">
        <v>250</v>
      </c>
      <c r="EW514" s="12">
        <v>0.01</v>
      </c>
      <c r="EX514" s="12">
        <v>1.96</v>
      </c>
      <c r="EY514" s="12">
        <v>0</v>
      </c>
      <c r="EZ514" s="12">
        <v>2.3457999999999999E-3</v>
      </c>
      <c r="FA514" s="12">
        <v>6.8843000000000003E-3</v>
      </c>
      <c r="FB514" s="12">
        <v>18.621210000000001</v>
      </c>
      <c r="FC514" s="12">
        <v>5.40618E-2</v>
      </c>
      <c r="FD514" s="12">
        <v>5.4663919999999999</v>
      </c>
      <c r="FE514" s="12">
        <v>9.2829000000000002E-3</v>
      </c>
      <c r="FF514" s="12">
        <v>6.9340700000000005E-2</v>
      </c>
      <c r="FG514" s="12">
        <v>2.2859E-3</v>
      </c>
      <c r="FH514" s="12">
        <v>0.22486690000000001</v>
      </c>
      <c r="FI514" s="12">
        <v>1.02668E-2</v>
      </c>
      <c r="FJ514" s="12">
        <v>8.9950000000000002E-4</v>
      </c>
      <c r="FK514" s="12">
        <v>2.5720000000000002E-4</v>
      </c>
      <c r="FL514" s="12">
        <v>4.5300000000000003E-5</v>
      </c>
      <c r="FM514" s="12">
        <v>30.586169999999999</v>
      </c>
      <c r="FN514" s="12">
        <v>0.2941993</v>
      </c>
      <c r="FO514" s="12">
        <v>0.33708969999999999</v>
      </c>
      <c r="FP514" s="12">
        <v>30.585249999999998</v>
      </c>
      <c r="FQ514" s="12">
        <v>0.99993929999999998</v>
      </c>
      <c r="FR514" s="12">
        <v>8.2161000000000005E-3</v>
      </c>
      <c r="FS514" s="44">
        <v>5.4629999999999996E-10</v>
      </c>
      <c r="FT514" s="44">
        <v>5.8099999999999998E-11</v>
      </c>
      <c r="FU514" s="12">
        <v>0</v>
      </c>
      <c r="FV514" s="44">
        <v>4.962E-10</v>
      </c>
      <c r="FW514" s="12">
        <v>1.975E-2</v>
      </c>
      <c r="FX514" s="44">
        <v>5.4629999999999996E-10</v>
      </c>
      <c r="FY514" s="44">
        <v>7.0679999999999999E-6</v>
      </c>
      <c r="FZ514" s="44">
        <v>5.5304999999999997E-10</v>
      </c>
      <c r="GA514" s="44">
        <v>6.3080000000000001E-9</v>
      </c>
      <c r="GB514" s="44">
        <v>5.5430000000000004E-10</v>
      </c>
      <c r="GC514" s="12">
        <v>1.167E-2</v>
      </c>
      <c r="GD514" s="12">
        <v>0</v>
      </c>
      <c r="GE514" s="12">
        <v>295.5</v>
      </c>
      <c r="GF514" s="12">
        <v>0.1</v>
      </c>
      <c r="GG514" s="12">
        <v>1575</v>
      </c>
      <c r="GH514" s="12">
        <v>2</v>
      </c>
      <c r="GI514" s="12">
        <v>1.261E-2</v>
      </c>
      <c r="GJ514" s="12">
        <v>4.2799999999999997E-5</v>
      </c>
    </row>
    <row r="515" spans="1:192" s="12" customFormat="1" ht="12">
      <c r="A515" s="31"/>
      <c r="B515" s="32" t="s">
        <v>1596</v>
      </c>
      <c r="C515" s="32">
        <v>3.5</v>
      </c>
      <c r="D515" s="40">
        <v>3.3568709999999999</v>
      </c>
      <c r="E515" s="33">
        <v>3.4289300000000002E-2</v>
      </c>
      <c r="F515" s="33">
        <v>-1.03E-2</v>
      </c>
      <c r="G515" s="34">
        <v>0.23605600258262091</v>
      </c>
      <c r="H515" s="45">
        <v>14.879393863391785</v>
      </c>
      <c r="I515" s="36">
        <v>100.1705</v>
      </c>
      <c r="J515" s="34">
        <v>24.06523</v>
      </c>
      <c r="K515" s="34">
        <v>9.7061700000000001E-2</v>
      </c>
      <c r="L515" s="12">
        <v>1.2922999999999999E-3</v>
      </c>
      <c r="T515" s="12" t="s">
        <v>542</v>
      </c>
      <c r="U515" s="12" t="s">
        <v>476</v>
      </c>
      <c r="V515" s="12">
        <v>37</v>
      </c>
      <c r="W515" s="43">
        <v>42589</v>
      </c>
      <c r="X515" s="12">
        <v>8.0833329999999997</v>
      </c>
      <c r="Y515" s="44">
        <v>3553402000</v>
      </c>
      <c r="AA515" s="12" t="s">
        <v>1452</v>
      </c>
      <c r="AB515" s="12">
        <v>12</v>
      </c>
      <c r="AC515" s="12" t="s">
        <v>1489</v>
      </c>
      <c r="AE515" s="12" t="s">
        <v>1454</v>
      </c>
      <c r="AF515" s="12">
        <v>7.875</v>
      </c>
      <c r="AG515" s="12" t="s">
        <v>1492</v>
      </c>
      <c r="AH515" s="12" t="s">
        <v>1493</v>
      </c>
      <c r="AI515" s="12" t="s">
        <v>1457</v>
      </c>
      <c r="AJ515" s="12">
        <v>1</v>
      </c>
      <c r="AK515" s="12" t="s">
        <v>1458</v>
      </c>
      <c r="AL515" s="12">
        <v>1</v>
      </c>
      <c r="AM515" s="12" t="s">
        <v>1459</v>
      </c>
      <c r="AN515" s="12">
        <v>3.5</v>
      </c>
      <c r="AO515" s="12">
        <v>3.5</v>
      </c>
      <c r="AP515" s="12">
        <v>0</v>
      </c>
      <c r="AQ515" s="12">
        <v>3.5</v>
      </c>
      <c r="AR515" s="12">
        <v>0</v>
      </c>
      <c r="AS515" s="12">
        <v>30</v>
      </c>
      <c r="AT515" s="12">
        <v>30</v>
      </c>
      <c r="AU515" s="12">
        <v>132</v>
      </c>
      <c r="AX515" s="12">
        <v>0</v>
      </c>
      <c r="AY515" s="12">
        <v>1.4489500000000001E-2</v>
      </c>
      <c r="AZ515" s="12">
        <v>5.8196000000000003E-3</v>
      </c>
      <c r="BA515" s="12">
        <v>15.84857</v>
      </c>
      <c r="BB515" s="12">
        <v>2.6919800000000001E-2</v>
      </c>
      <c r="BC515" s="12">
        <v>4.7195140000000002</v>
      </c>
      <c r="BD515" s="12">
        <v>9.0670000000000004E-3</v>
      </c>
      <c r="BE515" s="12">
        <v>6.4405500000000004E-2</v>
      </c>
      <c r="BF515" s="12">
        <v>2.2707999999999999E-3</v>
      </c>
      <c r="BG515" s="12">
        <v>5.8490100000000003E-2</v>
      </c>
      <c r="BH515" s="12">
        <v>5.0730999999999997E-3</v>
      </c>
      <c r="BI515" s="12">
        <v>-4.88E-5</v>
      </c>
      <c r="BJ515" s="12">
        <v>1.685E-4</v>
      </c>
      <c r="BK515" s="12">
        <v>2.0650700000000001E-2</v>
      </c>
      <c r="BL515" s="12">
        <v>5.47E-3</v>
      </c>
      <c r="BM515" s="12">
        <v>16.385159999999999</v>
      </c>
      <c r="BN515" s="12">
        <v>9.4797000000000006E-3</v>
      </c>
      <c r="BO515" s="12">
        <v>4.7363030000000004</v>
      </c>
      <c r="BP515" s="12">
        <v>8.7282999999999996E-3</v>
      </c>
      <c r="BQ515" s="12">
        <v>6.7546400000000006E-2</v>
      </c>
      <c r="BR515" s="12">
        <v>2.1605999999999999E-3</v>
      </c>
      <c r="BS515" s="12">
        <v>8.4207099999999993E-2</v>
      </c>
      <c r="BT515" s="12">
        <v>4.8310999999999996E-3</v>
      </c>
      <c r="BU515" s="12">
        <v>2.4185000000000001E-3</v>
      </c>
      <c r="BV515" s="12">
        <v>1.2229999999999999E-4</v>
      </c>
      <c r="BW515" s="12">
        <v>1</v>
      </c>
      <c r="BX515" s="12">
        <v>0</v>
      </c>
      <c r="BY515" s="12">
        <v>1</v>
      </c>
      <c r="BZ515" s="12">
        <v>0</v>
      </c>
      <c r="CA515" s="12">
        <v>1</v>
      </c>
      <c r="CB515" s="12">
        <v>0</v>
      </c>
      <c r="CC515" s="12">
        <v>1</v>
      </c>
      <c r="CD515" s="12">
        <v>0</v>
      </c>
      <c r="CE515" s="12">
        <v>1</v>
      </c>
      <c r="CF515" s="12">
        <v>0</v>
      </c>
      <c r="CG515" s="12">
        <v>1</v>
      </c>
      <c r="CH515" s="12">
        <v>0</v>
      </c>
      <c r="CI515" s="12">
        <v>1</v>
      </c>
      <c r="CJ515" s="44">
        <v>9.9999999999999995E-21</v>
      </c>
      <c r="CK515" s="12">
        <v>1</v>
      </c>
      <c r="CL515" s="12">
        <v>0</v>
      </c>
      <c r="CM515" s="12">
        <v>1</v>
      </c>
      <c r="CN515" s="44">
        <v>9.9999999999999995E-21</v>
      </c>
      <c r="CO515" s="12">
        <v>1</v>
      </c>
      <c r="CP515" s="44">
        <v>9.9999999999999995E-21</v>
      </c>
      <c r="CQ515" s="12">
        <v>1</v>
      </c>
      <c r="CR515" s="44">
        <v>9.9999999999999995E-21</v>
      </c>
      <c r="CS515" s="12">
        <v>1.0034799999999999</v>
      </c>
      <c r="CT515" s="12">
        <v>1.2922999999999999E-3</v>
      </c>
      <c r="CU515" s="12">
        <v>6.1612000000000004E-3</v>
      </c>
      <c r="CV515" s="12">
        <v>1.9865E-3</v>
      </c>
      <c r="CW515" s="12">
        <v>0.53658720000000004</v>
      </c>
      <c r="CX515" s="12">
        <v>2.51954E-2</v>
      </c>
      <c r="CY515" s="12">
        <v>1.67887E-2</v>
      </c>
      <c r="CZ515" s="12">
        <v>2.4551E-3</v>
      </c>
      <c r="DA515" s="12">
        <v>3.1408999999999999E-3</v>
      </c>
      <c r="DB515" s="12">
        <v>6.9870000000000002E-4</v>
      </c>
      <c r="DC515" s="12">
        <v>2.5717E-2</v>
      </c>
      <c r="DD515" s="12">
        <v>1.5479000000000001E-3</v>
      </c>
      <c r="DE515" s="12">
        <v>2.4670999999999998E-3</v>
      </c>
      <c r="DF515" s="12">
        <v>1.154E-4</v>
      </c>
      <c r="DG515" s="12">
        <v>-1.03E-5</v>
      </c>
      <c r="DH515" s="12">
        <v>3.57E-5</v>
      </c>
      <c r="DI515" s="12">
        <v>-86.039850000000001</v>
      </c>
      <c r="DJ515" s="12">
        <v>3.4289300000000002E-2</v>
      </c>
      <c r="DK515" s="12">
        <v>2.9748000000000001E-3</v>
      </c>
      <c r="DL515" s="12">
        <v>6.7207000000000003E-2</v>
      </c>
      <c r="DM515" s="12">
        <v>5.8304999999999997E-3</v>
      </c>
      <c r="DN515" s="12">
        <v>2.3440000000000001E-4</v>
      </c>
      <c r="DO515" s="44">
        <v>5.8748700000000002E-8</v>
      </c>
      <c r="DP515" s="12">
        <v>1.36417E-2</v>
      </c>
      <c r="DQ515" s="12">
        <v>4.817E-4</v>
      </c>
      <c r="DR515" s="12">
        <v>3.3568709999999999</v>
      </c>
      <c r="DS515" s="12">
        <v>8.6082999999999993E-3</v>
      </c>
      <c r="DT515" s="12">
        <v>3.3551289999999998</v>
      </c>
      <c r="DU515" s="12">
        <v>1.3621299999999999E-2</v>
      </c>
      <c r="DV515" s="12">
        <v>100.1705</v>
      </c>
      <c r="DW515" s="12">
        <v>0.39656380000000002</v>
      </c>
      <c r="DX515" s="12">
        <v>24.06523</v>
      </c>
      <c r="DY515" s="12">
        <v>9.7061700000000001E-2</v>
      </c>
      <c r="DZ515" s="12">
        <v>9.7150100000000003E-2</v>
      </c>
      <c r="EA515" s="12">
        <v>0</v>
      </c>
      <c r="EB515" s="12">
        <v>0</v>
      </c>
      <c r="EC515" s="44">
        <v>2.3606170000000002E-16</v>
      </c>
      <c r="ED515" s="44">
        <v>7.924286E-16</v>
      </c>
      <c r="EE515" s="12" t="s">
        <v>1460</v>
      </c>
      <c r="EF515" s="12">
        <v>3.9443000000000004E-3</v>
      </c>
      <c r="EG515" s="44">
        <v>6.8355E-7</v>
      </c>
      <c r="EH515" s="12">
        <v>2.7677830000000001</v>
      </c>
      <c r="EI515" s="12">
        <v>1.000364</v>
      </c>
      <c r="EJ515" s="12">
        <v>6.9459999999999997E-4</v>
      </c>
      <c r="EK515" s="12">
        <v>1.6500000000000001E-5</v>
      </c>
      <c r="EL515" s="12">
        <v>8.7000000000000001E-5</v>
      </c>
      <c r="EM515" s="44">
        <v>5.0000000000000004E-6</v>
      </c>
      <c r="EN515" s="12">
        <v>2.6059999999999999E-4</v>
      </c>
      <c r="EO515" s="44">
        <v>4.9999999999999998E-7</v>
      </c>
      <c r="EP515" s="12">
        <v>1.261E-2</v>
      </c>
      <c r="EQ515" s="12">
        <v>2.0000000000000002E-5</v>
      </c>
      <c r="ER515" s="12">
        <v>7.5310000000000004E-3</v>
      </c>
      <c r="ES515" s="12">
        <v>1.05E-4</v>
      </c>
      <c r="ET515" s="12">
        <v>1.4999999999999999E-4</v>
      </c>
      <c r="EU515" s="12">
        <v>1.0000000000000001E-5</v>
      </c>
      <c r="EV515" s="12">
        <v>250</v>
      </c>
      <c r="EW515" s="12">
        <v>0.01</v>
      </c>
      <c r="EX515" s="12">
        <v>1.96</v>
      </c>
      <c r="EY515" s="12">
        <v>0</v>
      </c>
      <c r="EZ515" s="12">
        <v>1.4489500000000001E-2</v>
      </c>
      <c r="FA515" s="12">
        <v>5.8196000000000003E-3</v>
      </c>
      <c r="FB515" s="12">
        <v>15.84857</v>
      </c>
      <c r="FC515" s="12">
        <v>2.6919800000000001E-2</v>
      </c>
      <c r="FD515" s="12">
        <v>4.7212339999999999</v>
      </c>
      <c r="FE515" s="12">
        <v>9.0702999999999999E-3</v>
      </c>
      <c r="FF515" s="12">
        <v>6.4405500000000004E-2</v>
      </c>
      <c r="FG515" s="12">
        <v>2.2707999999999999E-3</v>
      </c>
      <c r="FH515" s="12">
        <v>0.1618878</v>
      </c>
      <c r="FI515" s="12">
        <v>1.4041100000000001E-2</v>
      </c>
      <c r="FJ515" s="12">
        <v>-4.88E-5</v>
      </c>
      <c r="FK515" s="12">
        <v>1.685E-4</v>
      </c>
      <c r="FL515" s="44">
        <v>-5.7805570000000001E-6</v>
      </c>
      <c r="FM515" s="12">
        <v>-184.36959999999999</v>
      </c>
      <c r="FN515" s="12">
        <v>0.29855920000000002</v>
      </c>
      <c r="FO515" s="12">
        <v>0.25701760000000001</v>
      </c>
      <c r="FP515" s="12">
        <v>-184.36959999999999</v>
      </c>
      <c r="FQ515" s="12">
        <v>0.99999899999999997</v>
      </c>
      <c r="FR515" s="12">
        <v>6.1240000000000003E-4</v>
      </c>
      <c r="FS515" s="44">
        <v>5.4629999999999996E-10</v>
      </c>
      <c r="FT515" s="44">
        <v>5.8099999999999998E-11</v>
      </c>
      <c r="FU515" s="12">
        <v>0</v>
      </c>
      <c r="FV515" s="44">
        <v>4.962E-10</v>
      </c>
      <c r="FW515" s="12">
        <v>1.975E-2</v>
      </c>
      <c r="FX515" s="44">
        <v>5.4629999999999996E-10</v>
      </c>
      <c r="FY515" s="44">
        <v>7.0679999999999999E-6</v>
      </c>
      <c r="FZ515" s="44">
        <v>5.5304999999999997E-10</v>
      </c>
      <c r="GA515" s="44">
        <v>6.3080000000000001E-9</v>
      </c>
      <c r="GB515" s="44">
        <v>5.5430000000000004E-10</v>
      </c>
      <c r="GC515" s="12">
        <v>1.167E-2</v>
      </c>
      <c r="GD515" s="12">
        <v>0</v>
      </c>
      <c r="GE515" s="12">
        <v>295.5</v>
      </c>
      <c r="GF515" s="12">
        <v>0.1</v>
      </c>
      <c r="GG515" s="12">
        <v>1575</v>
      </c>
      <c r="GH515" s="12">
        <v>2</v>
      </c>
      <c r="GI515" s="12">
        <v>1.261E-2</v>
      </c>
      <c r="GJ515" s="12">
        <v>1.0326000000000001E-3</v>
      </c>
    </row>
    <row r="516" spans="1:192" s="12" customFormat="1" ht="12">
      <c r="A516" s="31"/>
      <c r="B516" s="32" t="s">
        <v>1569</v>
      </c>
      <c r="C516" s="32">
        <v>3</v>
      </c>
      <c r="D516" s="40">
        <v>3.464261</v>
      </c>
      <c r="E516" s="33">
        <v>4.2777700000000002E-2</v>
      </c>
      <c r="F516" s="33">
        <v>0.34010000000000001</v>
      </c>
      <c r="G516" s="34">
        <v>0.14091506361323322</v>
      </c>
      <c r="H516" s="45">
        <v>11.926868438462096</v>
      </c>
      <c r="I516" s="36">
        <v>97.188310000000001</v>
      </c>
      <c r="J516" s="42">
        <v>24.097349999999999</v>
      </c>
      <c r="K516" s="42">
        <v>0.25065159999999997</v>
      </c>
      <c r="L516" s="12">
        <v>1.6218999999999999E-3</v>
      </c>
      <c r="T516" s="12" t="s">
        <v>543</v>
      </c>
      <c r="U516" s="12" t="s">
        <v>476</v>
      </c>
      <c r="V516" s="12">
        <v>37</v>
      </c>
      <c r="W516" s="43">
        <v>42566</v>
      </c>
      <c r="X516" s="12">
        <v>11.58333</v>
      </c>
      <c r="Y516" s="44">
        <v>3551427000</v>
      </c>
      <c r="AA516" s="12" t="s">
        <v>1452</v>
      </c>
      <c r="AB516" s="12">
        <v>12</v>
      </c>
      <c r="AC516" s="12" t="s">
        <v>1489</v>
      </c>
      <c r="AE516" s="12" t="s">
        <v>1454</v>
      </c>
      <c r="AF516" s="12">
        <v>7.875</v>
      </c>
      <c r="AG516" s="12" t="s">
        <v>1490</v>
      </c>
      <c r="AH516" s="12" t="s">
        <v>1491</v>
      </c>
      <c r="AI516" s="12" t="s">
        <v>1457</v>
      </c>
      <c r="AJ516" s="12">
        <v>1</v>
      </c>
      <c r="AK516" s="12" t="s">
        <v>1458</v>
      </c>
      <c r="AL516" s="12">
        <v>1</v>
      </c>
      <c r="AM516" s="12" t="s">
        <v>1459</v>
      </c>
      <c r="AN516" s="12">
        <v>3</v>
      </c>
      <c r="AO516" s="12">
        <v>3</v>
      </c>
      <c r="AP516" s="12">
        <v>0</v>
      </c>
      <c r="AQ516" s="12">
        <v>3</v>
      </c>
      <c r="AR516" s="12">
        <v>0</v>
      </c>
      <c r="AS516" s="12">
        <v>30</v>
      </c>
      <c r="AT516" s="12">
        <v>30</v>
      </c>
      <c r="AU516" s="12">
        <v>107</v>
      </c>
      <c r="AX516" s="12">
        <v>0</v>
      </c>
      <c r="AY516" s="12">
        <v>-1.0108199999999999E-2</v>
      </c>
      <c r="AZ516" s="12">
        <v>6.7764000000000001E-3</v>
      </c>
      <c r="BA516" s="12">
        <v>9.7636199999999995</v>
      </c>
      <c r="BB516" s="12">
        <v>5.3752599999999998E-2</v>
      </c>
      <c r="BC516" s="12">
        <v>2.8178130000000001</v>
      </c>
      <c r="BD516" s="12">
        <v>9.9783000000000007E-3</v>
      </c>
      <c r="BE516" s="12">
        <v>3.8307800000000003E-2</v>
      </c>
      <c r="BF516" s="12">
        <v>2.1916000000000001E-3</v>
      </c>
      <c r="BG516" s="12">
        <v>6.8409200000000003E-2</v>
      </c>
      <c r="BH516" s="12">
        <v>5.4403000000000003E-3</v>
      </c>
      <c r="BI516" s="12">
        <v>9.5839999999999999E-4</v>
      </c>
      <c r="BJ516" s="12">
        <v>2.5789999999999998E-4</v>
      </c>
      <c r="BK516" s="12">
        <v>-8.5064000000000008E-3</v>
      </c>
      <c r="BL516" s="12">
        <v>5.3235000000000001E-3</v>
      </c>
      <c r="BM516" s="12">
        <v>10.53843</v>
      </c>
      <c r="BN516" s="12">
        <v>7.5734000000000001E-3</v>
      </c>
      <c r="BO516" s="12">
        <v>2.833834</v>
      </c>
      <c r="BP516" s="12">
        <v>9.7579999999999993E-3</v>
      </c>
      <c r="BQ516" s="12">
        <v>4.1399699999999998E-2</v>
      </c>
      <c r="BR516" s="12">
        <v>2.1059999999999998E-3</v>
      </c>
      <c r="BS516" s="12">
        <v>8.9681700000000003E-2</v>
      </c>
      <c r="BT516" s="12">
        <v>5.2988000000000002E-3</v>
      </c>
      <c r="BU516" s="12">
        <v>3.9753999999999996E-3</v>
      </c>
      <c r="BV516" s="12">
        <v>1.4449999999999999E-4</v>
      </c>
      <c r="BW516" s="12">
        <v>1</v>
      </c>
      <c r="BX516" s="12">
        <v>0</v>
      </c>
      <c r="BY516" s="12">
        <v>1</v>
      </c>
      <c r="BZ516" s="12">
        <v>0</v>
      </c>
      <c r="CA516" s="12">
        <v>1</v>
      </c>
      <c r="CB516" s="12">
        <v>0</v>
      </c>
      <c r="CC516" s="12">
        <v>1</v>
      </c>
      <c r="CD516" s="12">
        <v>0</v>
      </c>
      <c r="CE516" s="12">
        <v>1</v>
      </c>
      <c r="CF516" s="12">
        <v>0</v>
      </c>
      <c r="CG516" s="12">
        <v>1</v>
      </c>
      <c r="CH516" s="12">
        <v>0</v>
      </c>
      <c r="CI516" s="12">
        <v>1</v>
      </c>
      <c r="CJ516" s="12">
        <v>0</v>
      </c>
      <c r="CK516" s="12">
        <v>1</v>
      </c>
      <c r="CL516" s="12">
        <v>0</v>
      </c>
      <c r="CM516" s="12">
        <v>1</v>
      </c>
      <c r="CN516" s="12">
        <v>0</v>
      </c>
      <c r="CO516" s="12">
        <v>1</v>
      </c>
      <c r="CP516" s="12">
        <v>0</v>
      </c>
      <c r="CQ516" s="12">
        <v>1</v>
      </c>
      <c r="CR516" s="12">
        <v>0</v>
      </c>
      <c r="CS516" s="12">
        <v>1.0231209999999999</v>
      </c>
      <c r="CT516" s="12">
        <v>1.6218999999999999E-3</v>
      </c>
      <c r="CU516" s="12">
        <v>1.6018E-3</v>
      </c>
      <c r="CV516" s="12">
        <v>4.1928E-3</v>
      </c>
      <c r="CW516" s="12">
        <v>0.77481120000000003</v>
      </c>
      <c r="CX516" s="12">
        <v>5.3216399999999997E-2</v>
      </c>
      <c r="CY516" s="12">
        <v>1.60205E-2</v>
      </c>
      <c r="CZ516" s="12">
        <v>2.0853999999999998E-3</v>
      </c>
      <c r="DA516" s="12">
        <v>3.0918999999999999E-3</v>
      </c>
      <c r="DB516" s="12">
        <v>6.066E-4</v>
      </c>
      <c r="DC516" s="12">
        <v>2.12725E-2</v>
      </c>
      <c r="DD516" s="12">
        <v>1.2328E-3</v>
      </c>
      <c r="DE516" s="12">
        <v>3.0385999999999998E-3</v>
      </c>
      <c r="DF516" s="12">
        <v>2.1120000000000001E-4</v>
      </c>
      <c r="DG516" s="12">
        <v>3.4010000000000003E-4</v>
      </c>
      <c r="DH516" s="12">
        <v>9.1500000000000001E-5</v>
      </c>
      <c r="DI516" s="12">
        <v>3.2667120000000001</v>
      </c>
      <c r="DJ516" s="12">
        <v>4.2777700000000002E-2</v>
      </c>
      <c r="DK516" s="12">
        <v>3.4053E-3</v>
      </c>
      <c r="DL516" s="12">
        <v>8.3844399999999999E-2</v>
      </c>
      <c r="DM516" s="12">
        <v>6.6743999999999996E-3</v>
      </c>
      <c r="DN516" s="12">
        <v>2.0819999999999999E-4</v>
      </c>
      <c r="DO516" s="44">
        <v>6.7251419999999999E-8</v>
      </c>
      <c r="DP516" s="12">
        <v>1.3592099999999999E-2</v>
      </c>
      <c r="DQ516" s="12">
        <v>7.7910000000000002E-4</v>
      </c>
      <c r="DR516" s="12">
        <v>3.464261</v>
      </c>
      <c r="DS516" s="12">
        <v>2.26768E-2</v>
      </c>
      <c r="DT516" s="12">
        <v>3.3596370000000002</v>
      </c>
      <c r="DU516" s="12">
        <v>3.5176199999999998E-2</v>
      </c>
      <c r="DV516" s="12">
        <v>97.188310000000001</v>
      </c>
      <c r="DW516" s="12">
        <v>1.097281</v>
      </c>
      <c r="DX516" s="12">
        <v>24.097349999999999</v>
      </c>
      <c r="DY516" s="12">
        <v>0.25065159999999997</v>
      </c>
      <c r="DZ516" s="12">
        <v>0.25068590000000002</v>
      </c>
      <c r="EA516" s="12">
        <v>3.06897E-2</v>
      </c>
      <c r="EB516" s="12">
        <v>0</v>
      </c>
      <c r="EC516" s="44">
        <v>1.409192E-16</v>
      </c>
      <c r="ED516" s="44">
        <v>4.8818099999999999E-16</v>
      </c>
      <c r="EE516" s="12" t="s">
        <v>1460</v>
      </c>
      <c r="EF516" s="12">
        <v>3.9443000000000004E-3</v>
      </c>
      <c r="EG516" s="44">
        <v>6.8355E-7</v>
      </c>
      <c r="EH516" s="12">
        <v>1.7623960000000001</v>
      </c>
      <c r="EI516" s="12">
        <v>1.000203</v>
      </c>
      <c r="EJ516" s="12">
        <v>6.9459999999999997E-4</v>
      </c>
      <c r="EK516" s="12">
        <v>1.6500000000000001E-5</v>
      </c>
      <c r="EL516" s="12">
        <v>8.7000000000000001E-5</v>
      </c>
      <c r="EM516" s="44">
        <v>5.0000000000000004E-6</v>
      </c>
      <c r="EN516" s="12">
        <v>2.6059999999999999E-4</v>
      </c>
      <c r="EO516" s="44">
        <v>4.9999999999999998E-7</v>
      </c>
      <c r="EP516" s="12">
        <v>1.261E-2</v>
      </c>
      <c r="EQ516" s="12">
        <v>2.0000000000000002E-5</v>
      </c>
      <c r="ER516" s="12">
        <v>7.5310000000000004E-3</v>
      </c>
      <c r="ES516" s="12">
        <v>1.05E-4</v>
      </c>
      <c r="ET516" s="12">
        <v>1.4999999999999999E-4</v>
      </c>
      <c r="EU516" s="12">
        <v>1.0000000000000001E-5</v>
      </c>
      <c r="EV516" s="12">
        <v>250</v>
      </c>
      <c r="EW516" s="12">
        <v>0.01</v>
      </c>
      <c r="EX516" s="12">
        <v>1.96</v>
      </c>
      <c r="EY516" s="12">
        <v>0</v>
      </c>
      <c r="EZ516" s="12">
        <v>-1.0108199999999999E-2</v>
      </c>
      <c r="FA516" s="12">
        <v>6.7764000000000001E-3</v>
      </c>
      <c r="FB516" s="12">
        <v>9.7636199999999995</v>
      </c>
      <c r="FC516" s="12">
        <v>5.3752599999999998E-2</v>
      </c>
      <c r="FD516" s="12">
        <v>2.8183850000000001</v>
      </c>
      <c r="FE516" s="12">
        <v>9.9804000000000004E-3</v>
      </c>
      <c r="FF516" s="12">
        <v>3.8307800000000003E-2</v>
      </c>
      <c r="FG516" s="12">
        <v>2.1916000000000001E-3</v>
      </c>
      <c r="FH516" s="12">
        <v>0.12056409999999999</v>
      </c>
      <c r="FI516" s="12">
        <v>9.5879999999999993E-3</v>
      </c>
      <c r="FJ516" s="12">
        <v>9.5839999999999999E-4</v>
      </c>
      <c r="FK516" s="12">
        <v>2.5789999999999998E-4</v>
      </c>
      <c r="FL516" s="12">
        <v>9.5099999999999994E-5</v>
      </c>
      <c r="FM516" s="12">
        <v>27.833210000000001</v>
      </c>
      <c r="FN516" s="12">
        <v>0.28928209999999999</v>
      </c>
      <c r="FO516" s="12">
        <v>0.65602519999999998</v>
      </c>
      <c r="FP516" s="12">
        <v>27.829979999999999</v>
      </c>
      <c r="FQ516" s="12">
        <v>0.99972260000000002</v>
      </c>
      <c r="FR516" s="12">
        <v>1.6682599999999999E-2</v>
      </c>
      <c r="FS516" s="44">
        <v>5.4629999999999996E-10</v>
      </c>
      <c r="FT516" s="44">
        <v>5.8099999999999998E-11</v>
      </c>
      <c r="FU516" s="12">
        <v>0</v>
      </c>
      <c r="FV516" s="44">
        <v>4.962E-10</v>
      </c>
      <c r="FW516" s="12">
        <v>1.975E-2</v>
      </c>
      <c r="FX516" s="44">
        <v>5.4629999999999996E-10</v>
      </c>
      <c r="FY516" s="44">
        <v>7.0679999999999999E-6</v>
      </c>
      <c r="FZ516" s="44">
        <v>5.5304999999999997E-10</v>
      </c>
      <c r="GA516" s="44">
        <v>6.3080000000000001E-9</v>
      </c>
      <c r="GB516" s="44">
        <v>5.5430000000000004E-10</v>
      </c>
      <c r="GC516" s="12">
        <v>1.167E-2</v>
      </c>
      <c r="GD516" s="12">
        <v>0</v>
      </c>
      <c r="GE516" s="12">
        <v>295.5</v>
      </c>
      <c r="GF516" s="12">
        <v>0.1</v>
      </c>
      <c r="GG516" s="12">
        <v>1575</v>
      </c>
      <c r="GH516" s="12">
        <v>2</v>
      </c>
      <c r="GI516" s="12">
        <v>1.261E-2</v>
      </c>
      <c r="GJ516" s="12">
        <v>9.1710000000000001E-4</v>
      </c>
    </row>
    <row r="517" spans="1:192" s="12" customFormat="1" ht="12">
      <c r="A517" s="31"/>
      <c r="B517" s="32" t="s">
        <v>1606</v>
      </c>
      <c r="C517" s="32">
        <v>3.5</v>
      </c>
      <c r="D517" s="40">
        <v>3.3856329999999999</v>
      </c>
      <c r="E517" s="33">
        <v>3.3691899999999997E-2</v>
      </c>
      <c r="F517" s="33">
        <v>7.1300000000000002E-2</v>
      </c>
      <c r="G517" s="34">
        <v>0.1179096276489229</v>
      </c>
      <c r="H517" s="45">
        <v>15.143224335819589</v>
      </c>
      <c r="I517" s="36">
        <v>99.452770000000001</v>
      </c>
      <c r="J517" s="42">
        <v>24.097760000000001</v>
      </c>
      <c r="K517" s="42">
        <v>0.19816980000000001</v>
      </c>
      <c r="L517" s="12">
        <v>1.2922999999999999E-3</v>
      </c>
      <c r="T517" s="12" t="s">
        <v>544</v>
      </c>
      <c r="U517" s="12" t="s">
        <v>476</v>
      </c>
      <c r="V517" s="12">
        <v>37</v>
      </c>
      <c r="W517" s="43">
        <v>42589</v>
      </c>
      <c r="X517" s="12">
        <v>11.51667</v>
      </c>
      <c r="Y517" s="44">
        <v>3553414000</v>
      </c>
      <c r="AA517" s="12" t="s">
        <v>1452</v>
      </c>
      <c r="AB517" s="12">
        <v>12</v>
      </c>
      <c r="AC517" s="12" t="s">
        <v>1489</v>
      </c>
      <c r="AE517" s="12" t="s">
        <v>1454</v>
      </c>
      <c r="AF517" s="12">
        <v>7.875</v>
      </c>
      <c r="AG517" s="12" t="s">
        <v>1492</v>
      </c>
      <c r="AH517" s="12" t="s">
        <v>1493</v>
      </c>
      <c r="AI517" s="12" t="s">
        <v>1457</v>
      </c>
      <c r="AJ517" s="12">
        <v>1</v>
      </c>
      <c r="AK517" s="12" t="s">
        <v>1458</v>
      </c>
      <c r="AL517" s="12">
        <v>1</v>
      </c>
      <c r="AM517" s="12" t="s">
        <v>1459</v>
      </c>
      <c r="AN517" s="12">
        <v>3.5</v>
      </c>
      <c r="AO517" s="12">
        <v>3.5</v>
      </c>
      <c r="AP517" s="12">
        <v>0</v>
      </c>
      <c r="AQ517" s="12">
        <v>3.5</v>
      </c>
      <c r="AR517" s="12">
        <v>0</v>
      </c>
      <c r="AS517" s="12">
        <v>30</v>
      </c>
      <c r="AT517" s="12">
        <v>30</v>
      </c>
      <c r="AU517" s="12">
        <v>143</v>
      </c>
      <c r="AX517" s="12">
        <v>0</v>
      </c>
      <c r="AY517" s="12">
        <v>-7.0439999999999999E-3</v>
      </c>
      <c r="AZ517" s="12">
        <v>6.0791999999999999E-3</v>
      </c>
      <c r="BA517" s="12">
        <v>7.9841629999999997</v>
      </c>
      <c r="BB517" s="12">
        <v>2.7036999999999999E-2</v>
      </c>
      <c r="BC517" s="12">
        <v>2.3573870000000001</v>
      </c>
      <c r="BD517" s="12">
        <v>9.1710000000000003E-3</v>
      </c>
      <c r="BE517" s="12">
        <v>2.9839600000000001E-2</v>
      </c>
      <c r="BF517" s="12">
        <v>2.2396999999999999E-3</v>
      </c>
      <c r="BG517" s="12">
        <v>2.86258E-2</v>
      </c>
      <c r="BH517" s="12">
        <v>5.3946999999999997E-3</v>
      </c>
      <c r="BI517" s="12">
        <v>1.6809999999999999E-4</v>
      </c>
      <c r="BJ517" s="12">
        <v>1.73E-4</v>
      </c>
      <c r="BK517" s="12">
        <v>-8.8270000000000004E-4</v>
      </c>
      <c r="BL517" s="12">
        <v>5.7454000000000003E-3</v>
      </c>
      <c r="BM517" s="12">
        <v>8.5028790000000001</v>
      </c>
      <c r="BN517" s="12">
        <v>7.5353E-3</v>
      </c>
      <c r="BO517" s="12">
        <v>2.3741759999999998</v>
      </c>
      <c r="BP517" s="12">
        <v>8.8362000000000007E-3</v>
      </c>
      <c r="BQ517" s="12">
        <v>3.2980500000000003E-2</v>
      </c>
      <c r="BR517" s="12">
        <v>2.1278999999999998E-3</v>
      </c>
      <c r="BS517" s="12">
        <v>5.4342799999999997E-2</v>
      </c>
      <c r="BT517" s="12">
        <v>5.1678999999999996E-3</v>
      </c>
      <c r="BU517" s="12">
        <v>2.5528E-3</v>
      </c>
      <c r="BV517" s="12">
        <v>1.2520000000000001E-4</v>
      </c>
      <c r="BW517" s="12">
        <v>1</v>
      </c>
      <c r="BX517" s="12">
        <v>0</v>
      </c>
      <c r="BY517" s="12">
        <v>1</v>
      </c>
      <c r="BZ517" s="12">
        <v>0</v>
      </c>
      <c r="CA517" s="12">
        <v>1</v>
      </c>
      <c r="CB517" s="12">
        <v>0</v>
      </c>
      <c r="CC517" s="12">
        <v>1</v>
      </c>
      <c r="CD517" s="12">
        <v>0</v>
      </c>
      <c r="CE517" s="12">
        <v>1</v>
      </c>
      <c r="CF517" s="12">
        <v>0</v>
      </c>
      <c r="CG517" s="12">
        <v>1</v>
      </c>
      <c r="CH517" s="12">
        <v>0</v>
      </c>
      <c r="CI517" s="12">
        <v>1</v>
      </c>
      <c r="CJ517" s="44">
        <v>9.9999999999999995E-21</v>
      </c>
      <c r="CK517" s="12">
        <v>1</v>
      </c>
      <c r="CL517" s="12">
        <v>0</v>
      </c>
      <c r="CM517" s="12">
        <v>1</v>
      </c>
      <c r="CN517" s="44">
        <v>9.9999999999999995E-21</v>
      </c>
      <c r="CO517" s="12">
        <v>1</v>
      </c>
      <c r="CP517" s="44">
        <v>9.9999999999999995E-21</v>
      </c>
      <c r="CQ517" s="12">
        <v>1</v>
      </c>
      <c r="CR517" s="44">
        <v>9.9999999999999995E-21</v>
      </c>
      <c r="CS517" s="12">
        <v>1.0034799999999999</v>
      </c>
      <c r="CT517" s="12">
        <v>1.2922999999999999E-3</v>
      </c>
      <c r="CU517" s="12">
        <v>6.1612000000000004E-3</v>
      </c>
      <c r="CV517" s="12">
        <v>1.9865E-3</v>
      </c>
      <c r="CW517" s="12">
        <v>0.51871529999999999</v>
      </c>
      <c r="CX517" s="12">
        <v>2.5965700000000001E-2</v>
      </c>
      <c r="CY517" s="12">
        <v>1.67887E-2</v>
      </c>
      <c r="CZ517" s="12">
        <v>2.4551E-3</v>
      </c>
      <c r="DA517" s="12">
        <v>3.1408999999999999E-3</v>
      </c>
      <c r="DB517" s="12">
        <v>6.9870000000000002E-4</v>
      </c>
      <c r="DC517" s="12">
        <v>2.5717E-2</v>
      </c>
      <c r="DD517" s="12">
        <v>1.5479000000000001E-3</v>
      </c>
      <c r="DE517" s="12">
        <v>2.3852000000000001E-3</v>
      </c>
      <c r="DF517" s="12">
        <v>1.189E-4</v>
      </c>
      <c r="DG517" s="12">
        <v>7.1299999999999998E-5</v>
      </c>
      <c r="DH517" s="12">
        <v>7.3399999999999995E-5</v>
      </c>
      <c r="DI517" s="12">
        <v>12.259230000000001</v>
      </c>
      <c r="DJ517" s="12">
        <v>3.3691899999999997E-2</v>
      </c>
      <c r="DK517" s="12">
        <v>6.3508000000000002E-3</v>
      </c>
      <c r="DL517" s="12">
        <v>6.60361E-2</v>
      </c>
      <c r="DM517" s="12">
        <v>1.24476E-2</v>
      </c>
      <c r="DN517" s="44">
        <v>6.5692709999999998E-6</v>
      </c>
      <c r="DO517" s="44">
        <v>1.2542209999999999E-7</v>
      </c>
      <c r="DP517" s="12">
        <v>1.2653299999999999E-2</v>
      </c>
      <c r="DQ517" s="12">
        <v>9.5100000000000002E-4</v>
      </c>
      <c r="DR517" s="12">
        <v>3.3856329999999999</v>
      </c>
      <c r="DS517" s="12">
        <v>1.7461999999999998E-2</v>
      </c>
      <c r="DT517" s="12">
        <v>3.3596940000000002</v>
      </c>
      <c r="DU517" s="12">
        <v>2.7810999999999999E-2</v>
      </c>
      <c r="DV517" s="12">
        <v>99.452770000000001</v>
      </c>
      <c r="DW517" s="12">
        <v>0.80079290000000003</v>
      </c>
      <c r="DX517" s="12">
        <v>24.097760000000001</v>
      </c>
      <c r="DY517" s="12">
        <v>0.19816980000000001</v>
      </c>
      <c r="DZ517" s="12">
        <v>0.19821320000000001</v>
      </c>
      <c r="EA517" s="12">
        <v>0.27705669999999999</v>
      </c>
      <c r="EB517" s="12">
        <v>0</v>
      </c>
      <c r="EC517" s="44">
        <v>1.1791239999999999E-16</v>
      </c>
      <c r="ED517" s="44">
        <v>3.9920820000000001E-16</v>
      </c>
      <c r="EE517" s="12" t="s">
        <v>1460</v>
      </c>
      <c r="EF517" s="12">
        <v>3.9443000000000004E-3</v>
      </c>
      <c r="EG517" s="44">
        <v>6.8355E-7</v>
      </c>
      <c r="EH517" s="12">
        <v>2.7756050000000001</v>
      </c>
      <c r="EI517" s="12">
        <v>1.0003649999999999</v>
      </c>
      <c r="EJ517" s="12">
        <v>6.9459999999999997E-4</v>
      </c>
      <c r="EK517" s="12">
        <v>1.6500000000000001E-5</v>
      </c>
      <c r="EL517" s="12">
        <v>8.7000000000000001E-5</v>
      </c>
      <c r="EM517" s="44">
        <v>5.0000000000000004E-6</v>
      </c>
      <c r="EN517" s="12">
        <v>2.6059999999999999E-4</v>
      </c>
      <c r="EO517" s="44">
        <v>4.9999999999999998E-7</v>
      </c>
      <c r="EP517" s="12">
        <v>1.261E-2</v>
      </c>
      <c r="EQ517" s="12">
        <v>2.0000000000000002E-5</v>
      </c>
      <c r="ER517" s="12">
        <v>7.5310000000000004E-3</v>
      </c>
      <c r="ES517" s="12">
        <v>1.05E-4</v>
      </c>
      <c r="ET517" s="12">
        <v>1.4999999999999999E-4</v>
      </c>
      <c r="EU517" s="12">
        <v>1.0000000000000001E-5</v>
      </c>
      <c r="EV517" s="12">
        <v>250</v>
      </c>
      <c r="EW517" s="12">
        <v>0.01</v>
      </c>
      <c r="EX517" s="12">
        <v>1.96</v>
      </c>
      <c r="EY517" s="12">
        <v>0</v>
      </c>
      <c r="EZ517" s="12">
        <v>-7.0439999999999999E-3</v>
      </c>
      <c r="FA517" s="12">
        <v>6.0791999999999999E-3</v>
      </c>
      <c r="FB517" s="12">
        <v>7.9841629999999997</v>
      </c>
      <c r="FC517" s="12">
        <v>2.7036999999999999E-2</v>
      </c>
      <c r="FD517" s="12">
        <v>2.3582480000000001</v>
      </c>
      <c r="FE517" s="12">
        <v>9.1742999999999998E-3</v>
      </c>
      <c r="FF517" s="12">
        <v>2.9839600000000001E-2</v>
      </c>
      <c r="FG517" s="12">
        <v>2.2396999999999999E-3</v>
      </c>
      <c r="FH517" s="12">
        <v>7.9453899999999994E-2</v>
      </c>
      <c r="FI517" s="12">
        <v>1.49736E-2</v>
      </c>
      <c r="FJ517" s="12">
        <v>1.6809999999999999E-4</v>
      </c>
      <c r="FK517" s="12">
        <v>1.73E-4</v>
      </c>
      <c r="FL517" s="12">
        <v>1.8499999999999999E-5</v>
      </c>
      <c r="FM517" s="12">
        <v>117.389</v>
      </c>
      <c r="FN517" s="12">
        <v>0.29601729999999998</v>
      </c>
      <c r="FO517" s="12">
        <v>0.51692539999999998</v>
      </c>
      <c r="FP517" s="12">
        <v>117.3891</v>
      </c>
      <c r="FQ517" s="12">
        <v>0.9999903</v>
      </c>
      <c r="FR517" s="12">
        <v>1.9005999999999999E-3</v>
      </c>
      <c r="FS517" s="44">
        <v>5.4629999999999996E-10</v>
      </c>
      <c r="FT517" s="44">
        <v>5.8099999999999998E-11</v>
      </c>
      <c r="FU517" s="12">
        <v>0</v>
      </c>
      <c r="FV517" s="44">
        <v>4.962E-10</v>
      </c>
      <c r="FW517" s="12">
        <v>1.975E-2</v>
      </c>
      <c r="FX517" s="44">
        <v>5.4629999999999996E-10</v>
      </c>
      <c r="FY517" s="44">
        <v>7.0679999999999999E-6</v>
      </c>
      <c r="FZ517" s="44">
        <v>5.5304999999999997E-10</v>
      </c>
      <c r="GA517" s="44">
        <v>6.3080000000000001E-9</v>
      </c>
      <c r="GB517" s="44">
        <v>5.5430000000000004E-10</v>
      </c>
      <c r="GC517" s="12">
        <v>1.167E-2</v>
      </c>
      <c r="GD517" s="12">
        <v>0</v>
      </c>
      <c r="GE517" s="12">
        <v>295.5</v>
      </c>
      <c r="GF517" s="12">
        <v>0.1</v>
      </c>
      <c r="GG517" s="12">
        <v>1575</v>
      </c>
      <c r="GH517" s="12">
        <v>2</v>
      </c>
      <c r="GI517" s="12">
        <v>1.261E-2</v>
      </c>
      <c r="GJ517" s="12">
        <v>2.8900000000000001E-5</v>
      </c>
    </row>
    <row r="518" spans="1:192" s="12" customFormat="1" ht="12">
      <c r="A518" s="31"/>
      <c r="B518" s="32" t="s">
        <v>1656</v>
      </c>
      <c r="C518" s="32">
        <v>3.5</v>
      </c>
      <c r="D518" s="40">
        <v>3.464134</v>
      </c>
      <c r="E518" s="33">
        <v>4.1354799999999997E-2</v>
      </c>
      <c r="F518" s="33">
        <v>0.32670000000000005</v>
      </c>
      <c r="G518" s="34">
        <v>7.7732907706858187E-2</v>
      </c>
      <c r="H518" s="45">
        <v>12.337237757164829</v>
      </c>
      <c r="I518" s="36">
        <v>97.298749999999998</v>
      </c>
      <c r="J518" s="42">
        <v>24.123660000000001</v>
      </c>
      <c r="K518" s="42">
        <v>0.3154613</v>
      </c>
      <c r="L518" s="12">
        <v>1.2922999999999999E-3</v>
      </c>
      <c r="T518" s="12" t="s">
        <v>545</v>
      </c>
      <c r="U518" s="12" t="s">
        <v>476</v>
      </c>
      <c r="V518" s="12">
        <v>37</v>
      </c>
      <c r="W518" s="43">
        <v>42589</v>
      </c>
      <c r="X518" s="12">
        <v>12.18333</v>
      </c>
      <c r="Y518" s="44">
        <v>3553417000</v>
      </c>
      <c r="AA518" s="12" t="s">
        <v>1452</v>
      </c>
      <c r="AB518" s="12">
        <v>12</v>
      </c>
      <c r="AC518" s="12" t="s">
        <v>1489</v>
      </c>
      <c r="AE518" s="12" t="s">
        <v>1454</v>
      </c>
      <c r="AF518" s="12">
        <v>7.875</v>
      </c>
      <c r="AG518" s="12" t="s">
        <v>1492</v>
      </c>
      <c r="AH518" s="12" t="s">
        <v>1493</v>
      </c>
      <c r="AI518" s="12" t="s">
        <v>1457</v>
      </c>
      <c r="AJ518" s="12">
        <v>1</v>
      </c>
      <c r="AK518" s="12" t="s">
        <v>1458</v>
      </c>
      <c r="AL518" s="12">
        <v>1</v>
      </c>
      <c r="AM518" s="12" t="s">
        <v>1459</v>
      </c>
      <c r="AN518" s="12">
        <v>3.5</v>
      </c>
      <c r="AO518" s="12">
        <v>3.5</v>
      </c>
      <c r="AP518" s="12">
        <v>0</v>
      </c>
      <c r="AQ518" s="12">
        <v>3.5</v>
      </c>
      <c r="AR518" s="12">
        <v>0</v>
      </c>
      <c r="AS518" s="12">
        <v>30</v>
      </c>
      <c r="AT518" s="12">
        <v>30</v>
      </c>
      <c r="AU518" s="12">
        <v>145</v>
      </c>
      <c r="AX518" s="12">
        <v>0</v>
      </c>
      <c r="AY518" s="12">
        <v>-6.8085000000000003E-3</v>
      </c>
      <c r="AZ518" s="12">
        <v>5.4282999999999996E-3</v>
      </c>
      <c r="BA518" s="12">
        <v>5.3856979999999997</v>
      </c>
      <c r="BB518" s="12">
        <v>2.7184E-2</v>
      </c>
      <c r="BC518" s="12">
        <v>1.5541339999999999</v>
      </c>
      <c r="BD518" s="12">
        <v>8.9330999999999994E-3</v>
      </c>
      <c r="BE518" s="12">
        <v>1.85776E-2</v>
      </c>
      <c r="BF518" s="12">
        <v>2.3162E-3</v>
      </c>
      <c r="BG518" s="12">
        <v>2.31513E-2</v>
      </c>
      <c r="BH518" s="12">
        <v>4.9782999999999997E-3</v>
      </c>
      <c r="BI518" s="12">
        <v>5.0790000000000004E-4</v>
      </c>
      <c r="BJ518" s="12">
        <v>1.8809999999999999E-4</v>
      </c>
      <c r="BK518" s="12">
        <v>-6.4729999999999996E-4</v>
      </c>
      <c r="BL518" s="12">
        <v>5.0517000000000001E-3</v>
      </c>
      <c r="BM518" s="12">
        <v>5.9009260000000001</v>
      </c>
      <c r="BN518" s="12">
        <v>7.4558000000000003E-3</v>
      </c>
      <c r="BO518" s="12">
        <v>1.5709230000000001</v>
      </c>
      <c r="BP518" s="12">
        <v>8.5891000000000006E-3</v>
      </c>
      <c r="BQ518" s="12">
        <v>2.1718500000000002E-2</v>
      </c>
      <c r="BR518" s="12">
        <v>2.2082999999999998E-3</v>
      </c>
      <c r="BS518" s="12">
        <v>4.8868300000000003E-2</v>
      </c>
      <c r="BT518" s="12">
        <v>4.7315999999999999E-3</v>
      </c>
      <c r="BU518" s="12">
        <v>2.8752999999999999E-3</v>
      </c>
      <c r="BV518" s="12">
        <v>1.4449999999999999E-4</v>
      </c>
      <c r="BW518" s="12">
        <v>1</v>
      </c>
      <c r="BX518" s="12">
        <v>0</v>
      </c>
      <c r="BY518" s="12">
        <v>1</v>
      </c>
      <c r="BZ518" s="12">
        <v>0</v>
      </c>
      <c r="CA518" s="12">
        <v>1</v>
      </c>
      <c r="CB518" s="12">
        <v>0</v>
      </c>
      <c r="CC518" s="12">
        <v>1</v>
      </c>
      <c r="CD518" s="12">
        <v>0</v>
      </c>
      <c r="CE518" s="12">
        <v>1</v>
      </c>
      <c r="CF518" s="12">
        <v>0</v>
      </c>
      <c r="CG518" s="12">
        <v>1</v>
      </c>
      <c r="CH518" s="12">
        <v>0</v>
      </c>
      <c r="CI518" s="12">
        <v>1</v>
      </c>
      <c r="CJ518" s="44">
        <v>9.9999999999999995E-21</v>
      </c>
      <c r="CK518" s="12">
        <v>1</v>
      </c>
      <c r="CL518" s="12">
        <v>0</v>
      </c>
      <c r="CM518" s="12">
        <v>1</v>
      </c>
      <c r="CN518" s="44">
        <v>9.9999999999999995E-21</v>
      </c>
      <c r="CO518" s="12">
        <v>1</v>
      </c>
      <c r="CP518" s="44">
        <v>9.9999999999999995E-21</v>
      </c>
      <c r="CQ518" s="12">
        <v>1</v>
      </c>
      <c r="CR518" s="44">
        <v>9.9999999999999995E-21</v>
      </c>
      <c r="CS518" s="12">
        <v>1.0034799999999999</v>
      </c>
      <c r="CT518" s="12">
        <v>1.2922999999999999E-3</v>
      </c>
      <c r="CU518" s="12">
        <v>6.1612000000000004E-3</v>
      </c>
      <c r="CV518" s="12">
        <v>1.9865E-3</v>
      </c>
      <c r="CW518" s="12">
        <v>0.51522840000000003</v>
      </c>
      <c r="CX518" s="12">
        <v>2.6141500000000002E-2</v>
      </c>
      <c r="CY518" s="12">
        <v>1.67887E-2</v>
      </c>
      <c r="CZ518" s="12">
        <v>2.4551E-3</v>
      </c>
      <c r="DA518" s="12">
        <v>3.1408999999999999E-3</v>
      </c>
      <c r="DB518" s="12">
        <v>6.9870000000000002E-4</v>
      </c>
      <c r="DC518" s="12">
        <v>2.5717E-2</v>
      </c>
      <c r="DD518" s="12">
        <v>1.5479000000000001E-3</v>
      </c>
      <c r="DE518" s="12">
        <v>2.3692000000000001E-3</v>
      </c>
      <c r="DF518" s="12">
        <v>1.197E-4</v>
      </c>
      <c r="DG518" s="12">
        <v>3.2670000000000003E-4</v>
      </c>
      <c r="DH518" s="12">
        <v>1.21E-4</v>
      </c>
      <c r="DI518" s="12">
        <v>3.287242</v>
      </c>
      <c r="DJ518" s="12">
        <v>4.1354799999999997E-2</v>
      </c>
      <c r="DK518" s="12">
        <v>8.8959E-3</v>
      </c>
      <c r="DL518" s="12">
        <v>8.10554E-2</v>
      </c>
      <c r="DM518" s="12">
        <v>1.7436E-2</v>
      </c>
      <c r="DN518" s="12">
        <v>-1.6420000000000001E-4</v>
      </c>
      <c r="DO518" s="44">
        <v>1.75685E-7</v>
      </c>
      <c r="DP518" s="12">
        <v>1.19493E-2</v>
      </c>
      <c r="DQ518" s="12">
        <v>1.4913999999999999E-3</v>
      </c>
      <c r="DR518" s="12">
        <v>3.464134</v>
      </c>
      <c r="DS518" s="12">
        <v>2.6499100000000001E-2</v>
      </c>
      <c r="DT518" s="12">
        <v>3.3633280000000001</v>
      </c>
      <c r="DU518" s="12">
        <v>4.4272199999999998E-2</v>
      </c>
      <c r="DV518" s="12">
        <v>97.298749999999998</v>
      </c>
      <c r="DW518" s="12">
        <v>1.2523260000000001</v>
      </c>
      <c r="DX518" s="12">
        <v>24.123660000000001</v>
      </c>
      <c r="DY518" s="12">
        <v>0.3154613</v>
      </c>
      <c r="DZ518" s="12">
        <v>0.31548860000000001</v>
      </c>
      <c r="EA518" s="12">
        <v>8.6092799999999997E-2</v>
      </c>
      <c r="EB518" s="12">
        <v>0</v>
      </c>
      <c r="EC518" s="44">
        <v>7.7735129999999996E-17</v>
      </c>
      <c r="ED518" s="44">
        <v>2.6928490000000001E-16</v>
      </c>
      <c r="EE518" s="12" t="s">
        <v>1460</v>
      </c>
      <c r="EF518" s="12">
        <v>3.9443000000000004E-3</v>
      </c>
      <c r="EG518" s="44">
        <v>6.8355E-7</v>
      </c>
      <c r="EH518" s="12">
        <v>2.7771340000000002</v>
      </c>
      <c r="EI518" s="12">
        <v>1.0003660000000001</v>
      </c>
      <c r="EJ518" s="12">
        <v>6.9459999999999997E-4</v>
      </c>
      <c r="EK518" s="12">
        <v>1.6500000000000001E-5</v>
      </c>
      <c r="EL518" s="12">
        <v>8.7000000000000001E-5</v>
      </c>
      <c r="EM518" s="44">
        <v>5.0000000000000004E-6</v>
      </c>
      <c r="EN518" s="12">
        <v>2.6059999999999999E-4</v>
      </c>
      <c r="EO518" s="44">
        <v>4.9999999999999998E-7</v>
      </c>
      <c r="EP518" s="12">
        <v>1.261E-2</v>
      </c>
      <c r="EQ518" s="12">
        <v>2.0000000000000002E-5</v>
      </c>
      <c r="ER518" s="12">
        <v>7.5310000000000004E-3</v>
      </c>
      <c r="ES518" s="12">
        <v>1.05E-4</v>
      </c>
      <c r="ET518" s="12">
        <v>1.4999999999999999E-4</v>
      </c>
      <c r="EU518" s="12">
        <v>1.0000000000000001E-5</v>
      </c>
      <c r="EV518" s="12">
        <v>250</v>
      </c>
      <c r="EW518" s="12">
        <v>0.01</v>
      </c>
      <c r="EX518" s="12">
        <v>1.96</v>
      </c>
      <c r="EY518" s="12">
        <v>0</v>
      </c>
      <c r="EZ518" s="12">
        <v>-6.8085000000000003E-3</v>
      </c>
      <c r="FA518" s="12">
        <v>5.4282999999999996E-3</v>
      </c>
      <c r="FB518" s="12">
        <v>5.3856979999999997</v>
      </c>
      <c r="FC518" s="12">
        <v>2.7184E-2</v>
      </c>
      <c r="FD518" s="12">
        <v>1.5547029999999999</v>
      </c>
      <c r="FE518" s="12">
        <v>8.9364000000000006E-3</v>
      </c>
      <c r="FF518" s="12">
        <v>1.85776E-2</v>
      </c>
      <c r="FG518" s="12">
        <v>2.3162E-3</v>
      </c>
      <c r="FH518" s="12">
        <v>6.4294400000000002E-2</v>
      </c>
      <c r="FI518" s="12">
        <v>1.3825499999999999E-2</v>
      </c>
      <c r="FJ518" s="12">
        <v>5.0790000000000004E-4</v>
      </c>
      <c r="FK518" s="12">
        <v>1.8809999999999999E-4</v>
      </c>
      <c r="FL518" s="12">
        <v>9.1399999999999999E-5</v>
      </c>
      <c r="FM518" s="12">
        <v>38.305100000000003</v>
      </c>
      <c r="FN518" s="12">
        <v>0.28929300000000002</v>
      </c>
      <c r="FO518" s="12">
        <v>0.76663420000000004</v>
      </c>
      <c r="FP518" s="12">
        <v>38.30603</v>
      </c>
      <c r="FQ518" s="12">
        <v>0.99980020000000003</v>
      </c>
      <c r="FR518" s="12">
        <v>8.7243000000000008E-3</v>
      </c>
      <c r="FS518" s="44">
        <v>5.4629999999999996E-10</v>
      </c>
      <c r="FT518" s="44">
        <v>5.8099999999999998E-11</v>
      </c>
      <c r="FU518" s="12">
        <v>0</v>
      </c>
      <c r="FV518" s="44">
        <v>4.962E-10</v>
      </c>
      <c r="FW518" s="12">
        <v>1.975E-2</v>
      </c>
      <c r="FX518" s="44">
        <v>5.4629999999999996E-10</v>
      </c>
      <c r="FY518" s="44">
        <v>7.0679999999999999E-6</v>
      </c>
      <c r="FZ518" s="44">
        <v>5.5304999999999997E-10</v>
      </c>
      <c r="GA518" s="44">
        <v>6.3080000000000001E-9</v>
      </c>
      <c r="GB518" s="44">
        <v>5.5430000000000004E-10</v>
      </c>
      <c r="GC518" s="12">
        <v>1.167E-2</v>
      </c>
      <c r="GD518" s="12">
        <v>0</v>
      </c>
      <c r="GE518" s="12">
        <v>295.5</v>
      </c>
      <c r="GF518" s="12">
        <v>0.1</v>
      </c>
      <c r="GG518" s="12">
        <v>1575</v>
      </c>
      <c r="GH518" s="12">
        <v>2</v>
      </c>
      <c r="GI518" s="12">
        <v>1.261E-2</v>
      </c>
      <c r="GJ518" s="12">
        <v>-7.2320000000000001E-4</v>
      </c>
    </row>
    <row r="519" spans="1:192" s="12" customFormat="1" ht="12">
      <c r="A519" s="31"/>
      <c r="B519" s="32" t="s">
        <v>1577</v>
      </c>
      <c r="C519" s="32">
        <v>4</v>
      </c>
      <c r="D519" s="40">
        <v>3.7431009999999998</v>
      </c>
      <c r="E519" s="33">
        <v>5.6891999999999998E-2</v>
      </c>
      <c r="F519" s="40">
        <v>1.2708000000000002</v>
      </c>
      <c r="G519" s="34">
        <v>0.12492100474258164</v>
      </c>
      <c r="H519" s="45">
        <v>8.9679392533220845</v>
      </c>
      <c r="I519" s="36">
        <v>90.063770000000005</v>
      </c>
      <c r="J519" s="42">
        <v>24.132210000000001</v>
      </c>
      <c r="K519" s="42">
        <v>0.28996470000000002</v>
      </c>
      <c r="L519" s="12">
        <v>1.6218999999999999E-3</v>
      </c>
      <c r="T519" s="12" t="s">
        <v>546</v>
      </c>
      <c r="U519" s="12" t="s">
        <v>476</v>
      </c>
      <c r="V519" s="12">
        <v>37</v>
      </c>
      <c r="W519" s="43">
        <v>42566</v>
      </c>
      <c r="X519" s="12">
        <v>13.75</v>
      </c>
      <c r="Y519" s="44">
        <v>3551435000</v>
      </c>
      <c r="AA519" s="12" t="s">
        <v>1452</v>
      </c>
      <c r="AB519" s="12">
        <v>12</v>
      </c>
      <c r="AC519" s="12" t="s">
        <v>1489</v>
      </c>
      <c r="AE519" s="12" t="s">
        <v>1454</v>
      </c>
      <c r="AF519" s="12">
        <v>7.875</v>
      </c>
      <c r="AG519" s="12" t="s">
        <v>1490</v>
      </c>
      <c r="AH519" s="12" t="s">
        <v>1491</v>
      </c>
      <c r="AI519" s="12" t="s">
        <v>1457</v>
      </c>
      <c r="AJ519" s="12">
        <v>1</v>
      </c>
      <c r="AK519" s="12" t="s">
        <v>1458</v>
      </c>
      <c r="AL519" s="12">
        <v>1</v>
      </c>
      <c r="AM519" s="12" t="s">
        <v>1459</v>
      </c>
      <c r="AN519" s="12">
        <v>4</v>
      </c>
      <c r="AO519" s="12">
        <v>4</v>
      </c>
      <c r="AP519" s="12">
        <v>0</v>
      </c>
      <c r="AQ519" s="12">
        <v>4</v>
      </c>
      <c r="AR519" s="12">
        <v>0</v>
      </c>
      <c r="AS519" s="12">
        <v>30</v>
      </c>
      <c r="AT519" s="12">
        <v>30</v>
      </c>
      <c r="AU519" s="12">
        <v>116</v>
      </c>
      <c r="AX519" s="12">
        <v>0</v>
      </c>
      <c r="AY519" s="12">
        <v>-1.5537999999999999E-3</v>
      </c>
      <c r="AZ519" s="12">
        <v>7.8116000000000001E-3</v>
      </c>
      <c r="BA519" s="12">
        <v>9.3522130000000008</v>
      </c>
      <c r="BB519" s="12">
        <v>5.3833800000000001E-2</v>
      </c>
      <c r="BC519" s="12">
        <v>2.4980120000000001</v>
      </c>
      <c r="BD519" s="12">
        <v>9.0232999999999997E-3</v>
      </c>
      <c r="BE519" s="12">
        <v>2.7832900000000001E-2</v>
      </c>
      <c r="BF519" s="12">
        <v>2.2544000000000002E-3</v>
      </c>
      <c r="BG519" s="12">
        <v>8.0510899999999996E-2</v>
      </c>
      <c r="BH519" s="12">
        <v>5.1162999999999998E-3</v>
      </c>
      <c r="BI519" s="12">
        <v>3.1751000000000001E-3</v>
      </c>
      <c r="BJ519" s="12">
        <v>2.7310000000000002E-4</v>
      </c>
      <c r="BK519" s="12">
        <v>9.8475000000000004E-3</v>
      </c>
      <c r="BL519" s="12">
        <v>5.6711000000000001E-3</v>
      </c>
      <c r="BM519" s="12">
        <v>10.11551</v>
      </c>
      <c r="BN519" s="12">
        <v>8.2083E-3</v>
      </c>
      <c r="BO519" s="12">
        <v>2.5140319999999998</v>
      </c>
      <c r="BP519" s="12">
        <v>8.7790000000000003E-3</v>
      </c>
      <c r="BQ519" s="12">
        <v>3.0924799999999999E-2</v>
      </c>
      <c r="BR519" s="12">
        <v>2.1713000000000001E-3</v>
      </c>
      <c r="BS519" s="12">
        <v>0.1017834</v>
      </c>
      <c r="BT519" s="12">
        <v>4.9655999999999997E-3</v>
      </c>
      <c r="BU519" s="12">
        <v>6.0850000000000001E-3</v>
      </c>
      <c r="BV519" s="12">
        <v>1.6890000000000001E-4</v>
      </c>
      <c r="BW519" s="12">
        <v>1</v>
      </c>
      <c r="BX519" s="12">
        <v>0</v>
      </c>
      <c r="BY519" s="12">
        <v>1</v>
      </c>
      <c r="BZ519" s="12">
        <v>0</v>
      </c>
      <c r="CA519" s="12">
        <v>1</v>
      </c>
      <c r="CB519" s="12">
        <v>0</v>
      </c>
      <c r="CC519" s="12">
        <v>1</v>
      </c>
      <c r="CD519" s="12">
        <v>0</v>
      </c>
      <c r="CE519" s="12">
        <v>1</v>
      </c>
      <c r="CF519" s="12">
        <v>0</v>
      </c>
      <c r="CG519" s="12">
        <v>1</v>
      </c>
      <c r="CH519" s="12">
        <v>0</v>
      </c>
      <c r="CI519" s="12">
        <v>1</v>
      </c>
      <c r="CJ519" s="12">
        <v>0</v>
      </c>
      <c r="CK519" s="12">
        <v>1</v>
      </c>
      <c r="CL519" s="12">
        <v>0</v>
      </c>
      <c r="CM519" s="12">
        <v>1</v>
      </c>
      <c r="CN519" s="12">
        <v>0</v>
      </c>
      <c r="CO519" s="12">
        <v>1</v>
      </c>
      <c r="CP519" s="12">
        <v>0</v>
      </c>
      <c r="CQ519" s="12">
        <v>1</v>
      </c>
      <c r="CR519" s="12">
        <v>0</v>
      </c>
      <c r="CS519" s="12">
        <v>1.0231209999999999</v>
      </c>
      <c r="CT519" s="12">
        <v>1.6218999999999999E-3</v>
      </c>
      <c r="CU519" s="12">
        <v>1.14013E-2</v>
      </c>
      <c r="CV519" s="12">
        <v>5.3721000000000003E-3</v>
      </c>
      <c r="CW519" s="12">
        <v>0.76329469999999999</v>
      </c>
      <c r="CX519" s="12">
        <v>5.3204399999999999E-2</v>
      </c>
      <c r="CY519" s="12">
        <v>1.60205E-2</v>
      </c>
      <c r="CZ519" s="12">
        <v>2.0853999999999998E-3</v>
      </c>
      <c r="DA519" s="12">
        <v>3.0918999999999999E-3</v>
      </c>
      <c r="DB519" s="12">
        <v>6.066E-4</v>
      </c>
      <c r="DC519" s="12">
        <v>2.12725E-2</v>
      </c>
      <c r="DD519" s="12">
        <v>1.2328E-3</v>
      </c>
      <c r="DE519" s="12">
        <v>2.9816E-3</v>
      </c>
      <c r="DF519" s="12">
        <v>2.1120000000000001E-4</v>
      </c>
      <c r="DG519" s="12">
        <v>1.2708000000000001E-3</v>
      </c>
      <c r="DH519" s="12">
        <v>1.094E-4</v>
      </c>
      <c r="DI519" s="12">
        <v>1.163597</v>
      </c>
      <c r="DJ519" s="12">
        <v>5.6891999999999998E-2</v>
      </c>
      <c r="DK519" s="12">
        <v>3.6212000000000002E-3</v>
      </c>
      <c r="DL519" s="12">
        <v>0.11150839999999999</v>
      </c>
      <c r="DM519" s="12">
        <v>7.0975999999999999E-3</v>
      </c>
      <c r="DN519" s="12">
        <v>-3.882E-4</v>
      </c>
      <c r="DO519" s="44">
        <v>7.1515390000000001E-8</v>
      </c>
      <c r="DP519" s="12">
        <v>1.11398E-2</v>
      </c>
      <c r="DQ519" s="12">
        <v>9.0320000000000005E-4</v>
      </c>
      <c r="DR519" s="12">
        <v>3.7431009999999998</v>
      </c>
      <c r="DS519" s="12">
        <v>2.5437299999999999E-2</v>
      </c>
      <c r="DT519" s="12">
        <v>3.364528</v>
      </c>
      <c r="DU519" s="12">
        <v>4.0694099999999997E-2</v>
      </c>
      <c r="DV519" s="12">
        <v>90.063770000000005</v>
      </c>
      <c r="DW519" s="12">
        <v>1.1619630000000001</v>
      </c>
      <c r="DX519" s="12">
        <v>24.132210000000001</v>
      </c>
      <c r="DY519" s="12">
        <v>0.28996470000000002</v>
      </c>
      <c r="DZ519" s="12">
        <v>0.28999449999999999</v>
      </c>
      <c r="EA519" s="12">
        <v>0.10802299999999999</v>
      </c>
      <c r="EB519" s="12">
        <v>0</v>
      </c>
      <c r="EC519" s="44">
        <v>1.24926E-16</v>
      </c>
      <c r="ED519" s="44">
        <v>4.6761060000000001E-16</v>
      </c>
      <c r="EE519" s="12" t="s">
        <v>1460</v>
      </c>
      <c r="EF519" s="12">
        <v>3.9443000000000004E-3</v>
      </c>
      <c r="EG519" s="44">
        <v>6.8355E-7</v>
      </c>
      <c r="EH519" s="12">
        <v>1.7655479999999999</v>
      </c>
      <c r="EI519" s="12">
        <v>1.000203</v>
      </c>
      <c r="EJ519" s="12">
        <v>6.9459999999999997E-4</v>
      </c>
      <c r="EK519" s="12">
        <v>1.6500000000000001E-5</v>
      </c>
      <c r="EL519" s="12">
        <v>8.7000000000000001E-5</v>
      </c>
      <c r="EM519" s="44">
        <v>5.0000000000000004E-6</v>
      </c>
      <c r="EN519" s="12">
        <v>2.6059999999999999E-4</v>
      </c>
      <c r="EO519" s="44">
        <v>4.9999999999999998E-7</v>
      </c>
      <c r="EP519" s="12">
        <v>1.261E-2</v>
      </c>
      <c r="EQ519" s="12">
        <v>2.0000000000000002E-5</v>
      </c>
      <c r="ER519" s="12">
        <v>7.5310000000000004E-3</v>
      </c>
      <c r="ES519" s="12">
        <v>1.05E-4</v>
      </c>
      <c r="ET519" s="12">
        <v>1.4999999999999999E-4</v>
      </c>
      <c r="EU519" s="12">
        <v>1.0000000000000001E-5</v>
      </c>
      <c r="EV519" s="12">
        <v>250</v>
      </c>
      <c r="EW519" s="12">
        <v>0.01</v>
      </c>
      <c r="EX519" s="12">
        <v>1.96</v>
      </c>
      <c r="EY519" s="12">
        <v>0</v>
      </c>
      <c r="EZ519" s="12">
        <v>-1.5537999999999999E-3</v>
      </c>
      <c r="FA519" s="12">
        <v>7.8116000000000001E-3</v>
      </c>
      <c r="FB519" s="12">
        <v>9.3522130000000008</v>
      </c>
      <c r="FC519" s="12">
        <v>5.3833800000000001E-2</v>
      </c>
      <c r="FD519" s="12">
        <v>2.4985200000000001</v>
      </c>
      <c r="FE519" s="12">
        <v>9.0250999999999994E-3</v>
      </c>
      <c r="FF519" s="12">
        <v>2.7832900000000001E-2</v>
      </c>
      <c r="FG519" s="12">
        <v>2.2544000000000002E-3</v>
      </c>
      <c r="FH519" s="12">
        <v>0.14214589999999999</v>
      </c>
      <c r="FI519" s="12">
        <v>9.0331000000000005E-3</v>
      </c>
      <c r="FJ519" s="12">
        <v>3.1751000000000001E-3</v>
      </c>
      <c r="FK519" s="12">
        <v>2.7310000000000002E-4</v>
      </c>
      <c r="FL519" s="12">
        <v>3.3619999999999999E-4</v>
      </c>
      <c r="FM519" s="12">
        <v>8.7212639999999997</v>
      </c>
      <c r="FN519" s="12">
        <v>0.26768619999999999</v>
      </c>
      <c r="FO519" s="12">
        <v>0.68095499999999998</v>
      </c>
      <c r="FP519" s="12">
        <v>8.7096560000000007</v>
      </c>
      <c r="FQ519" s="12">
        <v>0.99695199999999995</v>
      </c>
      <c r="FR519" s="12">
        <v>5.60511E-2</v>
      </c>
      <c r="FS519" s="44">
        <v>5.4629999999999996E-10</v>
      </c>
      <c r="FT519" s="44">
        <v>5.8099999999999998E-11</v>
      </c>
      <c r="FU519" s="12">
        <v>0</v>
      </c>
      <c r="FV519" s="44">
        <v>4.962E-10</v>
      </c>
      <c r="FW519" s="12">
        <v>1.975E-2</v>
      </c>
      <c r="FX519" s="44">
        <v>5.4629999999999996E-10</v>
      </c>
      <c r="FY519" s="44">
        <v>7.0679999999999999E-6</v>
      </c>
      <c r="FZ519" s="44">
        <v>5.5304999999999997E-10</v>
      </c>
      <c r="GA519" s="44">
        <v>6.3080000000000001E-9</v>
      </c>
      <c r="GB519" s="44">
        <v>5.5430000000000004E-10</v>
      </c>
      <c r="GC519" s="12">
        <v>1.167E-2</v>
      </c>
      <c r="GD519" s="12">
        <v>0</v>
      </c>
      <c r="GE519" s="12">
        <v>295.5</v>
      </c>
      <c r="GF519" s="12">
        <v>0.1</v>
      </c>
      <c r="GG519" s="12">
        <v>1575</v>
      </c>
      <c r="GH519" s="12">
        <v>2</v>
      </c>
      <c r="GI519" s="12">
        <v>1.261E-2</v>
      </c>
      <c r="GJ519" s="12">
        <v>-1.7103000000000001E-3</v>
      </c>
    </row>
    <row r="520" spans="1:192" s="12" customFormat="1" ht="12">
      <c r="A520" s="31"/>
      <c r="B520" s="32" t="s">
        <v>1610</v>
      </c>
      <c r="C520" s="32">
        <v>3.5</v>
      </c>
      <c r="D520" s="40">
        <v>3.392687</v>
      </c>
      <c r="E520" s="33">
        <v>5.7153799999999998E-2</v>
      </c>
      <c r="F520" s="33">
        <v>6.83E-2</v>
      </c>
      <c r="G520" s="34">
        <v>9.0811856280231196E-2</v>
      </c>
      <c r="H520" s="45">
        <v>8.9268605062130604</v>
      </c>
      <c r="I520" s="36">
        <v>99.532650000000004</v>
      </c>
      <c r="J520" s="42">
        <v>24.16742</v>
      </c>
      <c r="K520" s="42">
        <v>0.25976139999999998</v>
      </c>
      <c r="L520" s="12">
        <v>1.2922999999999999E-3</v>
      </c>
      <c r="T520" s="12" t="s">
        <v>547</v>
      </c>
      <c r="U520" s="12" t="s">
        <v>476</v>
      </c>
      <c r="V520" s="12">
        <v>37</v>
      </c>
      <c r="W520" s="43">
        <v>42589</v>
      </c>
      <c r="X520" s="12">
        <v>13.216670000000001</v>
      </c>
      <c r="Y520" s="44">
        <v>3553420000</v>
      </c>
      <c r="AA520" s="12" t="s">
        <v>1452</v>
      </c>
      <c r="AB520" s="12">
        <v>12</v>
      </c>
      <c r="AC520" s="12" t="s">
        <v>1489</v>
      </c>
      <c r="AE520" s="12" t="s">
        <v>1454</v>
      </c>
      <c r="AF520" s="12">
        <v>7.875</v>
      </c>
      <c r="AG520" s="12" t="s">
        <v>1492</v>
      </c>
      <c r="AH520" s="12" t="s">
        <v>1493</v>
      </c>
      <c r="AI520" s="12" t="s">
        <v>1457</v>
      </c>
      <c r="AJ520" s="12">
        <v>1</v>
      </c>
      <c r="AK520" s="12" t="s">
        <v>1458</v>
      </c>
      <c r="AL520" s="12">
        <v>1</v>
      </c>
      <c r="AM520" s="12" t="s">
        <v>1459</v>
      </c>
      <c r="AN520" s="12">
        <v>3.5</v>
      </c>
      <c r="AO520" s="12">
        <v>3.5</v>
      </c>
      <c r="AP520" s="12">
        <v>0</v>
      </c>
      <c r="AQ520" s="12">
        <v>3.5</v>
      </c>
      <c r="AR520" s="12">
        <v>0</v>
      </c>
      <c r="AS520" s="12">
        <v>30</v>
      </c>
      <c r="AT520" s="12">
        <v>30</v>
      </c>
      <c r="AU520" s="12">
        <v>151</v>
      </c>
      <c r="AX520" s="12">
        <v>0</v>
      </c>
      <c r="AY520" s="12">
        <v>-7.5924E-3</v>
      </c>
      <c r="AZ520" s="12">
        <v>6.2097000000000003E-3</v>
      </c>
      <c r="BA520" s="12">
        <v>6.1621689999999996</v>
      </c>
      <c r="BB520" s="12">
        <v>2.7541099999999999E-2</v>
      </c>
      <c r="BC520" s="12">
        <v>1.815645</v>
      </c>
      <c r="BD520" s="12">
        <v>9.1821000000000003E-3</v>
      </c>
      <c r="BE520" s="12">
        <v>1.9856499999999999E-2</v>
      </c>
      <c r="BF520" s="12">
        <v>2.1895E-3</v>
      </c>
      <c r="BG520" s="12">
        <v>3.7348100000000002E-2</v>
      </c>
      <c r="BH520" s="12">
        <v>4.9312000000000002E-3</v>
      </c>
      <c r="BI520" s="12">
        <v>1.2400000000000001E-4</v>
      </c>
      <c r="BJ520" s="12">
        <v>1.7459999999999999E-4</v>
      </c>
      <c r="BK520" s="12">
        <v>-1.4312000000000001E-3</v>
      </c>
      <c r="BL520" s="12">
        <v>5.8833999999999996E-3</v>
      </c>
      <c r="BM520" s="12">
        <v>6.6720119999999996</v>
      </c>
      <c r="BN520" s="12">
        <v>7.7486999999999999E-3</v>
      </c>
      <c r="BO520" s="12">
        <v>1.832433</v>
      </c>
      <c r="BP520" s="12">
        <v>8.8477999999999994E-3</v>
      </c>
      <c r="BQ520" s="12">
        <v>2.2997400000000001E-2</v>
      </c>
      <c r="BR520" s="12">
        <v>2.075E-3</v>
      </c>
      <c r="BS520" s="12">
        <v>6.3065099999999999E-2</v>
      </c>
      <c r="BT520" s="12">
        <v>4.6820000000000004E-3</v>
      </c>
      <c r="BU520" s="12">
        <v>2.4681E-3</v>
      </c>
      <c r="BV520" s="12">
        <v>1.2530000000000001E-4</v>
      </c>
      <c r="BW520" s="12">
        <v>1</v>
      </c>
      <c r="BX520" s="12">
        <v>0</v>
      </c>
      <c r="BY520" s="12">
        <v>1</v>
      </c>
      <c r="BZ520" s="12">
        <v>0</v>
      </c>
      <c r="CA520" s="12">
        <v>1</v>
      </c>
      <c r="CB520" s="12">
        <v>0</v>
      </c>
      <c r="CC520" s="12">
        <v>1</v>
      </c>
      <c r="CD520" s="12">
        <v>0</v>
      </c>
      <c r="CE520" s="12">
        <v>1</v>
      </c>
      <c r="CF520" s="12">
        <v>0</v>
      </c>
      <c r="CG520" s="12">
        <v>1</v>
      </c>
      <c r="CH520" s="12">
        <v>0</v>
      </c>
      <c r="CI520" s="12">
        <v>1</v>
      </c>
      <c r="CJ520" s="44">
        <v>9.9999999999999995E-21</v>
      </c>
      <c r="CK520" s="12">
        <v>1</v>
      </c>
      <c r="CL520" s="12">
        <v>0</v>
      </c>
      <c r="CM520" s="12">
        <v>1</v>
      </c>
      <c r="CN520" s="44">
        <v>9.9999999999999995E-21</v>
      </c>
      <c r="CO520" s="12">
        <v>1</v>
      </c>
      <c r="CP520" s="44">
        <v>9.9999999999999995E-21</v>
      </c>
      <c r="CQ520" s="12">
        <v>1</v>
      </c>
      <c r="CR520" s="44">
        <v>9.9999999999999995E-21</v>
      </c>
      <c r="CS520" s="12">
        <v>1.0034799999999999</v>
      </c>
      <c r="CT520" s="12">
        <v>1.2922999999999999E-3</v>
      </c>
      <c r="CU520" s="12">
        <v>6.1612000000000004E-3</v>
      </c>
      <c r="CV520" s="12">
        <v>1.9865E-3</v>
      </c>
      <c r="CW520" s="12">
        <v>0.50984379999999996</v>
      </c>
      <c r="CX520" s="12">
        <v>2.6428500000000001E-2</v>
      </c>
      <c r="CY520" s="12">
        <v>1.67887E-2</v>
      </c>
      <c r="CZ520" s="12">
        <v>2.4551E-3</v>
      </c>
      <c r="DA520" s="12">
        <v>3.1408999999999999E-3</v>
      </c>
      <c r="DB520" s="12">
        <v>6.9870000000000002E-4</v>
      </c>
      <c r="DC520" s="12">
        <v>2.5717E-2</v>
      </c>
      <c r="DD520" s="12">
        <v>1.5479000000000001E-3</v>
      </c>
      <c r="DE520" s="12">
        <v>2.3444999999999998E-3</v>
      </c>
      <c r="DF520" s="12">
        <v>1.211E-4</v>
      </c>
      <c r="DG520" s="12">
        <v>6.8300000000000007E-5</v>
      </c>
      <c r="DH520" s="12">
        <v>9.6100000000000005E-5</v>
      </c>
      <c r="DI520" s="12">
        <v>21.764679999999998</v>
      </c>
      <c r="DJ520" s="12">
        <v>5.7153799999999998E-2</v>
      </c>
      <c r="DK520" s="12">
        <v>7.5518E-3</v>
      </c>
      <c r="DL520" s="12">
        <v>0.11202139999999999</v>
      </c>
      <c r="DM520" s="12">
        <v>1.48016E-2</v>
      </c>
      <c r="DN520" s="12">
        <v>-3.8410000000000001E-4</v>
      </c>
      <c r="DO520" s="44">
        <v>1.4914079999999999E-7</v>
      </c>
      <c r="DP520" s="12">
        <v>1.0932300000000001E-2</v>
      </c>
      <c r="DQ520" s="12">
        <v>1.2067E-3</v>
      </c>
      <c r="DR520" s="12">
        <v>3.392687</v>
      </c>
      <c r="DS520" s="12">
        <v>2.28977E-2</v>
      </c>
      <c r="DT520" s="12">
        <v>3.3694700000000002</v>
      </c>
      <c r="DU520" s="12">
        <v>3.6456099999999998E-2</v>
      </c>
      <c r="DV520" s="12">
        <v>99.532650000000004</v>
      </c>
      <c r="DW520" s="12">
        <v>1.050667</v>
      </c>
      <c r="DX520" s="12">
        <v>24.16742</v>
      </c>
      <c r="DY520" s="12">
        <v>0.25976139999999998</v>
      </c>
      <c r="DZ520" s="12">
        <v>0.25979469999999999</v>
      </c>
      <c r="EA520" s="12">
        <v>9.9916000000000005E-2</v>
      </c>
      <c r="EB520" s="12">
        <v>0</v>
      </c>
      <c r="EC520" s="44">
        <v>9.0815449999999995E-17</v>
      </c>
      <c r="ED520" s="44">
        <v>3.0810839999999998E-16</v>
      </c>
      <c r="EE520" s="12" t="s">
        <v>1460</v>
      </c>
      <c r="EF520" s="12">
        <v>3.9443000000000004E-3</v>
      </c>
      <c r="EG520" s="44">
        <v>6.8355E-7</v>
      </c>
      <c r="EH520" s="12">
        <v>2.7794970000000001</v>
      </c>
      <c r="EI520" s="12">
        <v>1.0003660000000001</v>
      </c>
      <c r="EJ520" s="12">
        <v>6.9459999999999997E-4</v>
      </c>
      <c r="EK520" s="12">
        <v>1.6500000000000001E-5</v>
      </c>
      <c r="EL520" s="12">
        <v>8.7000000000000001E-5</v>
      </c>
      <c r="EM520" s="44">
        <v>5.0000000000000004E-6</v>
      </c>
      <c r="EN520" s="12">
        <v>2.6059999999999999E-4</v>
      </c>
      <c r="EO520" s="44">
        <v>4.9999999999999998E-7</v>
      </c>
      <c r="EP520" s="12">
        <v>1.261E-2</v>
      </c>
      <c r="EQ520" s="12">
        <v>2.0000000000000002E-5</v>
      </c>
      <c r="ER520" s="12">
        <v>7.5310000000000004E-3</v>
      </c>
      <c r="ES520" s="12">
        <v>1.05E-4</v>
      </c>
      <c r="ET520" s="12">
        <v>1.4999999999999999E-4</v>
      </c>
      <c r="EU520" s="12">
        <v>1.0000000000000001E-5</v>
      </c>
      <c r="EV520" s="12">
        <v>250</v>
      </c>
      <c r="EW520" s="12">
        <v>0.01</v>
      </c>
      <c r="EX520" s="12">
        <v>1.96</v>
      </c>
      <c r="EY520" s="12">
        <v>0</v>
      </c>
      <c r="EZ520" s="12">
        <v>-7.5924E-3</v>
      </c>
      <c r="FA520" s="12">
        <v>6.2097000000000003E-3</v>
      </c>
      <c r="FB520" s="12">
        <v>6.1621689999999996</v>
      </c>
      <c r="FC520" s="12">
        <v>2.7541099999999999E-2</v>
      </c>
      <c r="FD520" s="12">
        <v>1.816309</v>
      </c>
      <c r="FE520" s="12">
        <v>9.1853999999999998E-3</v>
      </c>
      <c r="FF520" s="12">
        <v>1.9856499999999999E-2</v>
      </c>
      <c r="FG520" s="12">
        <v>2.1895E-3</v>
      </c>
      <c r="FH520" s="12">
        <v>0.1038089</v>
      </c>
      <c r="FI520" s="12">
        <v>1.3706400000000001E-2</v>
      </c>
      <c r="FJ520" s="12">
        <v>1.2400000000000001E-4</v>
      </c>
      <c r="FK520" s="12">
        <v>1.7459999999999999E-4</v>
      </c>
      <c r="FL520" s="12">
        <v>1.5800000000000001E-5</v>
      </c>
      <c r="FM520" s="12">
        <v>179.72569999999999</v>
      </c>
      <c r="FN520" s="12">
        <v>0.29539559999999998</v>
      </c>
      <c r="FO520" s="12">
        <v>0.67642860000000005</v>
      </c>
      <c r="FP520" s="12">
        <v>179.72579999999999</v>
      </c>
      <c r="FQ520" s="12">
        <v>0.99999289999999996</v>
      </c>
      <c r="FR520" s="12">
        <v>1.6525000000000001E-3</v>
      </c>
      <c r="FS520" s="44">
        <v>5.4629999999999996E-10</v>
      </c>
      <c r="FT520" s="44">
        <v>5.8099999999999998E-11</v>
      </c>
      <c r="FU520" s="12">
        <v>0</v>
      </c>
      <c r="FV520" s="44">
        <v>4.962E-10</v>
      </c>
      <c r="FW520" s="12">
        <v>1.975E-2</v>
      </c>
      <c r="FX520" s="44">
        <v>5.4629999999999996E-10</v>
      </c>
      <c r="FY520" s="44">
        <v>7.0679999999999999E-6</v>
      </c>
      <c r="FZ520" s="44">
        <v>5.5304999999999997E-10</v>
      </c>
      <c r="GA520" s="44">
        <v>6.3080000000000001E-9</v>
      </c>
      <c r="GB520" s="44">
        <v>5.5430000000000004E-10</v>
      </c>
      <c r="GC520" s="12">
        <v>1.167E-2</v>
      </c>
      <c r="GD520" s="12">
        <v>0</v>
      </c>
      <c r="GE520" s="12">
        <v>295.5</v>
      </c>
      <c r="GF520" s="12">
        <v>0.1</v>
      </c>
      <c r="GG520" s="12">
        <v>1575</v>
      </c>
      <c r="GH520" s="12">
        <v>2</v>
      </c>
      <c r="GI520" s="12">
        <v>1.261E-2</v>
      </c>
      <c r="GJ520" s="12">
        <v>-1.6922E-3</v>
      </c>
    </row>
    <row r="521" spans="1:192" s="12" customFormat="1" ht="12">
      <c r="A521" s="31"/>
      <c r="B521" s="32" t="s">
        <v>1590</v>
      </c>
      <c r="C521" s="32">
        <v>4</v>
      </c>
      <c r="D521" s="40">
        <v>3.4067120000000002</v>
      </c>
      <c r="E521" s="33">
        <v>5.7961499999999999E-2</v>
      </c>
      <c r="F521" s="33">
        <v>0.1109</v>
      </c>
      <c r="G521" s="34">
        <v>5.8035158655080937E-2</v>
      </c>
      <c r="H521" s="45">
        <v>8.8024637043554765</v>
      </c>
      <c r="I521" s="36">
        <v>99.166640000000001</v>
      </c>
      <c r="J521" s="42">
        <v>24.178239999999999</v>
      </c>
      <c r="K521" s="42">
        <v>0.59637569999999995</v>
      </c>
      <c r="L521" s="12">
        <v>1.6218999999999999E-3</v>
      </c>
      <c r="T521" s="12" t="s">
        <v>548</v>
      </c>
      <c r="U521" s="12" t="s">
        <v>476</v>
      </c>
      <c r="V521" s="12">
        <v>37</v>
      </c>
      <c r="W521" s="43">
        <v>42566</v>
      </c>
      <c r="X521" s="12">
        <v>17.600000000000001</v>
      </c>
      <c r="Y521" s="44">
        <v>3551449000</v>
      </c>
      <c r="AA521" s="12" t="s">
        <v>1452</v>
      </c>
      <c r="AB521" s="12">
        <v>12</v>
      </c>
      <c r="AC521" s="12" t="s">
        <v>1489</v>
      </c>
      <c r="AE521" s="12" t="s">
        <v>1454</v>
      </c>
      <c r="AF521" s="12">
        <v>7.875</v>
      </c>
      <c r="AG521" s="12" t="s">
        <v>1461</v>
      </c>
      <c r="AH521" s="12" t="s">
        <v>1491</v>
      </c>
      <c r="AI521" s="12" t="s">
        <v>1457</v>
      </c>
      <c r="AJ521" s="12">
        <v>1</v>
      </c>
      <c r="AK521" s="12" t="s">
        <v>1458</v>
      </c>
      <c r="AL521" s="12">
        <v>1</v>
      </c>
      <c r="AM521" s="12" t="s">
        <v>1459</v>
      </c>
      <c r="AN521" s="12">
        <v>4</v>
      </c>
      <c r="AO521" s="12">
        <v>4</v>
      </c>
      <c r="AP521" s="12">
        <v>0</v>
      </c>
      <c r="AQ521" s="12">
        <v>4</v>
      </c>
      <c r="AR521" s="12">
        <v>0</v>
      </c>
      <c r="AS521" s="12">
        <v>30</v>
      </c>
      <c r="AT521" s="12">
        <v>30</v>
      </c>
      <c r="AU521" s="12">
        <v>132</v>
      </c>
      <c r="AX521" s="12">
        <v>0</v>
      </c>
      <c r="AY521" s="12">
        <v>-1.2694E-2</v>
      </c>
      <c r="AZ521" s="12">
        <v>7.8057999999999999E-3</v>
      </c>
      <c r="BA521" s="12">
        <v>3.9543400000000002</v>
      </c>
      <c r="BB521" s="12">
        <v>5.3869E-2</v>
      </c>
      <c r="BC521" s="12">
        <v>1.160512</v>
      </c>
      <c r="BD521" s="12">
        <v>9.1783000000000003E-3</v>
      </c>
      <c r="BE521" s="12">
        <v>1.2810500000000001E-2</v>
      </c>
      <c r="BF521" s="12">
        <v>2.2144E-3</v>
      </c>
      <c r="BG521" s="12">
        <v>3.7985699999999997E-2</v>
      </c>
      <c r="BH521" s="12">
        <v>5.3486999999999996E-3</v>
      </c>
      <c r="BI521" s="12">
        <v>1.2870000000000001E-4</v>
      </c>
      <c r="BJ521" s="12">
        <v>2.5260000000000001E-4</v>
      </c>
      <c r="BK521" s="12">
        <v>-6.8899E-3</v>
      </c>
      <c r="BL521" s="12">
        <v>5.5890000000000002E-3</v>
      </c>
      <c r="BM521" s="12">
        <v>4.6979730000000002</v>
      </c>
      <c r="BN521" s="12">
        <v>7.1152000000000003E-3</v>
      </c>
      <c r="BO521" s="12">
        <v>1.1765330000000001</v>
      </c>
      <c r="BP521" s="12">
        <v>8.9382999999999997E-3</v>
      </c>
      <c r="BQ521" s="12">
        <v>1.59025E-2</v>
      </c>
      <c r="BR521" s="12">
        <v>2.1297E-3</v>
      </c>
      <c r="BS521" s="12">
        <v>5.92583E-2</v>
      </c>
      <c r="BT521" s="12">
        <v>5.2046999999999996E-3</v>
      </c>
      <c r="BU521" s="12">
        <v>3.0114E-3</v>
      </c>
      <c r="BV521" s="12">
        <v>1.3430000000000001E-4</v>
      </c>
      <c r="BW521" s="12">
        <v>1</v>
      </c>
      <c r="BX521" s="12">
        <v>0</v>
      </c>
      <c r="BY521" s="12">
        <v>1</v>
      </c>
      <c r="BZ521" s="12">
        <v>0</v>
      </c>
      <c r="CA521" s="12">
        <v>1</v>
      </c>
      <c r="CB521" s="12">
        <v>0</v>
      </c>
      <c r="CC521" s="12">
        <v>1</v>
      </c>
      <c r="CD521" s="12">
        <v>0</v>
      </c>
      <c r="CE521" s="12">
        <v>1</v>
      </c>
      <c r="CF521" s="12">
        <v>0</v>
      </c>
      <c r="CG521" s="12">
        <v>1</v>
      </c>
      <c r="CH521" s="12">
        <v>0</v>
      </c>
      <c r="CI521" s="12">
        <v>1</v>
      </c>
      <c r="CJ521" s="12">
        <v>0</v>
      </c>
      <c r="CK521" s="12">
        <v>1</v>
      </c>
      <c r="CL521" s="12">
        <v>0</v>
      </c>
      <c r="CM521" s="12">
        <v>1</v>
      </c>
      <c r="CN521" s="12">
        <v>0</v>
      </c>
      <c r="CO521" s="12">
        <v>1</v>
      </c>
      <c r="CP521" s="12">
        <v>0</v>
      </c>
      <c r="CQ521" s="12">
        <v>1</v>
      </c>
      <c r="CR521" s="12">
        <v>0</v>
      </c>
      <c r="CS521" s="12">
        <v>1.0231209999999999</v>
      </c>
      <c r="CT521" s="12">
        <v>1.6218999999999999E-3</v>
      </c>
      <c r="CU521" s="12">
        <v>5.8041000000000004E-3</v>
      </c>
      <c r="CV521" s="12">
        <v>5.4492000000000004E-3</v>
      </c>
      <c r="CW521" s="12">
        <v>0.74363279999999998</v>
      </c>
      <c r="CX521" s="12">
        <v>5.3397E-2</v>
      </c>
      <c r="CY521" s="12">
        <v>1.60205E-2</v>
      </c>
      <c r="CZ521" s="12">
        <v>2.0853999999999998E-3</v>
      </c>
      <c r="DA521" s="12">
        <v>3.0918999999999999E-3</v>
      </c>
      <c r="DB521" s="12">
        <v>6.066E-4</v>
      </c>
      <c r="DC521" s="12">
        <v>2.12725E-2</v>
      </c>
      <c r="DD521" s="12">
        <v>1.2328E-3</v>
      </c>
      <c r="DE521" s="12">
        <v>2.8855999999999999E-3</v>
      </c>
      <c r="DF521" s="12">
        <v>2.12E-4</v>
      </c>
      <c r="DG521" s="12">
        <v>1.109E-4</v>
      </c>
      <c r="DH521" s="12">
        <v>2.1770000000000001E-4</v>
      </c>
      <c r="DI521" s="12">
        <v>13.590590000000001</v>
      </c>
      <c r="DJ521" s="12">
        <v>5.7961499999999999E-2</v>
      </c>
      <c r="DK521" s="12">
        <v>8.1744000000000001E-3</v>
      </c>
      <c r="DL521" s="12">
        <v>0.1136045</v>
      </c>
      <c r="DM521" s="12">
        <v>1.6021799999999999E-2</v>
      </c>
      <c r="DN521" s="12">
        <v>-3.6230000000000002E-4</v>
      </c>
      <c r="DO521" s="44">
        <v>1.6143569999999999E-7</v>
      </c>
      <c r="DP521" s="12">
        <v>1.10364E-2</v>
      </c>
      <c r="DQ521" s="12">
        <v>1.9097000000000001E-3</v>
      </c>
      <c r="DR521" s="12">
        <v>3.4067120000000002</v>
      </c>
      <c r="DS521" s="12">
        <v>5.3662899999999999E-2</v>
      </c>
      <c r="DT521" s="12">
        <v>3.3709889999999998</v>
      </c>
      <c r="DU521" s="12">
        <v>8.3698499999999995E-2</v>
      </c>
      <c r="DV521" s="12">
        <v>99.166640000000001</v>
      </c>
      <c r="DW521" s="12">
        <v>2.697702</v>
      </c>
      <c r="DX521" s="12">
        <v>24.178239999999999</v>
      </c>
      <c r="DY521" s="12">
        <v>0.59637569999999995</v>
      </c>
      <c r="DZ521" s="12">
        <v>0.59639019999999998</v>
      </c>
      <c r="EA521" s="12">
        <v>0.45958909999999997</v>
      </c>
      <c r="EB521" s="12">
        <v>0</v>
      </c>
      <c r="EC521" s="44">
        <v>5.803748E-17</v>
      </c>
      <c r="ED521" s="44">
        <v>1.9771700000000001E-16</v>
      </c>
      <c r="EE521" s="12" t="s">
        <v>1460</v>
      </c>
      <c r="EF521" s="12">
        <v>3.9443000000000004E-3</v>
      </c>
      <c r="EG521" s="44">
        <v>6.8355E-7</v>
      </c>
      <c r="EH521" s="12">
        <v>1.7711589999999999</v>
      </c>
      <c r="EI521" s="12">
        <v>1.000205</v>
      </c>
      <c r="EJ521" s="12">
        <v>6.9459999999999997E-4</v>
      </c>
      <c r="EK521" s="12">
        <v>1.6500000000000001E-5</v>
      </c>
      <c r="EL521" s="12">
        <v>8.7000000000000001E-5</v>
      </c>
      <c r="EM521" s="44">
        <v>5.0000000000000004E-6</v>
      </c>
      <c r="EN521" s="12">
        <v>2.6059999999999999E-4</v>
      </c>
      <c r="EO521" s="44">
        <v>4.9999999999999998E-7</v>
      </c>
      <c r="EP521" s="12">
        <v>1.261E-2</v>
      </c>
      <c r="EQ521" s="12">
        <v>2.0000000000000002E-5</v>
      </c>
      <c r="ER521" s="12">
        <v>7.5310000000000004E-3</v>
      </c>
      <c r="ES521" s="12">
        <v>1.05E-4</v>
      </c>
      <c r="ET521" s="12">
        <v>1.4999999999999999E-4</v>
      </c>
      <c r="EU521" s="12">
        <v>1.0000000000000001E-5</v>
      </c>
      <c r="EV521" s="12">
        <v>250</v>
      </c>
      <c r="EW521" s="12">
        <v>0.01</v>
      </c>
      <c r="EX521" s="12">
        <v>1.96</v>
      </c>
      <c r="EY521" s="12">
        <v>0</v>
      </c>
      <c r="EZ521" s="12">
        <v>-1.2694E-2</v>
      </c>
      <c r="FA521" s="12">
        <v>7.8057999999999999E-3</v>
      </c>
      <c r="FB521" s="12">
        <v>3.9543400000000002</v>
      </c>
      <c r="FC521" s="12">
        <v>5.3869E-2</v>
      </c>
      <c r="FD521" s="12">
        <v>1.1607499999999999</v>
      </c>
      <c r="FE521" s="12">
        <v>9.1801999999999995E-3</v>
      </c>
      <c r="FF521" s="12">
        <v>1.2810500000000001E-2</v>
      </c>
      <c r="FG521" s="12">
        <v>2.2144E-3</v>
      </c>
      <c r="FH521" s="12">
        <v>6.72788E-2</v>
      </c>
      <c r="FI521" s="12">
        <v>9.4734999999999993E-3</v>
      </c>
      <c r="FJ521" s="12">
        <v>1.2870000000000001E-4</v>
      </c>
      <c r="FK521" s="12">
        <v>2.5260000000000001E-4</v>
      </c>
      <c r="FL521" s="12">
        <v>2.8200000000000001E-5</v>
      </c>
      <c r="FM521" s="12">
        <v>227.15620000000001</v>
      </c>
      <c r="FN521" s="12">
        <v>0.29417660000000001</v>
      </c>
      <c r="FO521" s="12">
        <v>1.5787180000000001</v>
      </c>
      <c r="FP521" s="12">
        <v>227.1534</v>
      </c>
      <c r="FQ521" s="12">
        <v>0.99997590000000003</v>
      </c>
      <c r="FR521" s="12">
        <v>5.2008000000000002E-3</v>
      </c>
      <c r="FS521" s="44">
        <v>5.4629999999999996E-10</v>
      </c>
      <c r="FT521" s="44">
        <v>5.8099999999999998E-11</v>
      </c>
      <c r="FU521" s="12">
        <v>0</v>
      </c>
      <c r="FV521" s="44">
        <v>4.962E-10</v>
      </c>
      <c r="FW521" s="12">
        <v>1.975E-2</v>
      </c>
      <c r="FX521" s="44">
        <v>5.4629999999999996E-10</v>
      </c>
      <c r="FY521" s="44">
        <v>7.0679999999999999E-6</v>
      </c>
      <c r="FZ521" s="44">
        <v>5.5304999999999997E-10</v>
      </c>
      <c r="GA521" s="44">
        <v>6.3080000000000001E-9</v>
      </c>
      <c r="GB521" s="44">
        <v>5.5430000000000004E-10</v>
      </c>
      <c r="GC521" s="12">
        <v>1.167E-2</v>
      </c>
      <c r="GD521" s="12">
        <v>0</v>
      </c>
      <c r="GE521" s="12">
        <v>295.5</v>
      </c>
      <c r="GF521" s="12">
        <v>0.1</v>
      </c>
      <c r="GG521" s="12">
        <v>1575</v>
      </c>
      <c r="GH521" s="12">
        <v>2</v>
      </c>
      <c r="GI521" s="12">
        <v>1.261E-2</v>
      </c>
      <c r="GJ521" s="12">
        <v>-1.5961E-3</v>
      </c>
    </row>
    <row r="522" spans="1:192" s="12" customFormat="1" ht="12">
      <c r="A522" s="31"/>
      <c r="B522" s="32" t="s">
        <v>1616</v>
      </c>
      <c r="C522" s="32">
        <v>3.5</v>
      </c>
      <c r="D522" s="40">
        <v>3.3866960000000002</v>
      </c>
      <c r="E522" s="33">
        <v>2.7444199999999998E-2</v>
      </c>
      <c r="F522" s="33">
        <v>3.0499999999999999E-2</v>
      </c>
      <c r="G522" s="34">
        <v>0.16983229953348999</v>
      </c>
      <c r="H522" s="45">
        <v>18.590594734042167</v>
      </c>
      <c r="I522" s="36">
        <v>99.796520000000001</v>
      </c>
      <c r="J522" s="42">
        <v>24.18796</v>
      </c>
      <c r="K522" s="42">
        <v>0.1418442</v>
      </c>
      <c r="L522" s="12">
        <v>1.2922999999999999E-3</v>
      </c>
      <c r="T522" s="12" t="s">
        <v>549</v>
      </c>
      <c r="U522" s="12" t="s">
        <v>476</v>
      </c>
      <c r="V522" s="12">
        <v>37</v>
      </c>
      <c r="W522" s="43">
        <v>42589</v>
      </c>
      <c r="X522" s="12">
        <v>14.5</v>
      </c>
      <c r="Y522" s="44">
        <v>3553425000</v>
      </c>
      <c r="AA522" s="12" t="s">
        <v>1452</v>
      </c>
      <c r="AB522" s="12">
        <v>12</v>
      </c>
      <c r="AC522" s="12" t="s">
        <v>1489</v>
      </c>
      <c r="AE522" s="12" t="s">
        <v>1454</v>
      </c>
      <c r="AF522" s="12">
        <v>7.875</v>
      </c>
      <c r="AG522" s="12" t="s">
        <v>1492</v>
      </c>
      <c r="AH522" s="12" t="s">
        <v>1493</v>
      </c>
      <c r="AI522" s="12" t="s">
        <v>1457</v>
      </c>
      <c r="AJ522" s="12">
        <v>1</v>
      </c>
      <c r="AK522" s="12" t="s">
        <v>1458</v>
      </c>
      <c r="AL522" s="12">
        <v>1</v>
      </c>
      <c r="AM522" s="12" t="s">
        <v>1459</v>
      </c>
      <c r="AN522" s="12">
        <v>3.5</v>
      </c>
      <c r="AO522" s="12">
        <v>3.5</v>
      </c>
      <c r="AP522" s="12">
        <v>0</v>
      </c>
      <c r="AQ522" s="12">
        <v>3.5</v>
      </c>
      <c r="AR522" s="12">
        <v>0</v>
      </c>
      <c r="AS522" s="12">
        <v>30</v>
      </c>
      <c r="AT522" s="12">
        <v>30</v>
      </c>
      <c r="AU522" s="12">
        <v>157</v>
      </c>
      <c r="AX522" s="12">
        <v>0</v>
      </c>
      <c r="AY522" s="12">
        <v>1.9140500000000001E-2</v>
      </c>
      <c r="AZ522" s="12">
        <v>5.2699000000000001E-3</v>
      </c>
      <c r="BA522" s="12">
        <v>11.503629999999999</v>
      </c>
      <c r="BB522" s="12">
        <v>2.8135299999999999E-2</v>
      </c>
      <c r="BC522" s="12">
        <v>3.3954680000000002</v>
      </c>
      <c r="BD522" s="12">
        <v>9.4856999999999997E-3</v>
      </c>
      <c r="BE522" s="12">
        <v>4.5720200000000003E-2</v>
      </c>
      <c r="BF522" s="12">
        <v>2.2883999999999999E-3</v>
      </c>
      <c r="BG522" s="12">
        <v>3.3503100000000001E-2</v>
      </c>
      <c r="BH522" s="12">
        <v>5.0803999999999997E-3</v>
      </c>
      <c r="BI522" s="12">
        <v>1.0340000000000001E-4</v>
      </c>
      <c r="BJ522" s="12">
        <v>1.775E-4</v>
      </c>
      <c r="BK522" s="12">
        <v>2.53017E-2</v>
      </c>
      <c r="BL522" s="12">
        <v>4.8811999999999996E-3</v>
      </c>
      <c r="BM522" s="12">
        <v>12.006779999999999</v>
      </c>
      <c r="BN522" s="12">
        <v>8.5307000000000004E-3</v>
      </c>
      <c r="BO522" s="12">
        <v>3.4122560000000002</v>
      </c>
      <c r="BP522" s="12">
        <v>9.1625000000000005E-3</v>
      </c>
      <c r="BQ522" s="12">
        <v>4.8861099999999998E-2</v>
      </c>
      <c r="BR522" s="12">
        <v>2.1792000000000001E-3</v>
      </c>
      <c r="BS522" s="12">
        <v>5.9220099999999998E-2</v>
      </c>
      <c r="BT522" s="12">
        <v>4.8387999999999999E-3</v>
      </c>
      <c r="BU522" s="12">
        <v>2.4169E-3</v>
      </c>
      <c r="BV522" s="12">
        <v>1.2760000000000001E-4</v>
      </c>
      <c r="BW522" s="12">
        <v>1</v>
      </c>
      <c r="BX522" s="12">
        <v>0</v>
      </c>
      <c r="BY522" s="12">
        <v>1</v>
      </c>
      <c r="BZ522" s="12">
        <v>0</v>
      </c>
      <c r="CA522" s="12">
        <v>1</v>
      </c>
      <c r="CB522" s="12">
        <v>0</v>
      </c>
      <c r="CC522" s="12">
        <v>1</v>
      </c>
      <c r="CD522" s="12">
        <v>0</v>
      </c>
      <c r="CE522" s="12">
        <v>1</v>
      </c>
      <c r="CF522" s="12">
        <v>0</v>
      </c>
      <c r="CG522" s="12">
        <v>1</v>
      </c>
      <c r="CH522" s="12">
        <v>0</v>
      </c>
      <c r="CI522" s="12">
        <v>1</v>
      </c>
      <c r="CJ522" s="44">
        <v>9.9999999999999995E-21</v>
      </c>
      <c r="CK522" s="12">
        <v>1</v>
      </c>
      <c r="CL522" s="12">
        <v>0</v>
      </c>
      <c r="CM522" s="12">
        <v>1</v>
      </c>
      <c r="CN522" s="44">
        <v>9.9999999999999995E-21</v>
      </c>
      <c r="CO522" s="12">
        <v>1</v>
      </c>
      <c r="CP522" s="44">
        <v>9.9999999999999995E-21</v>
      </c>
      <c r="CQ522" s="12">
        <v>1</v>
      </c>
      <c r="CR522" s="44">
        <v>9.9999999999999995E-21</v>
      </c>
      <c r="CS522" s="12">
        <v>1.0034799999999999</v>
      </c>
      <c r="CT522" s="12">
        <v>1.2922999999999999E-3</v>
      </c>
      <c r="CU522" s="12">
        <v>6.1612000000000004E-3</v>
      </c>
      <c r="CV522" s="12">
        <v>1.9865E-3</v>
      </c>
      <c r="CW522" s="12">
        <v>0.50314919999999996</v>
      </c>
      <c r="CX522" s="12">
        <v>2.6810899999999999E-2</v>
      </c>
      <c r="CY522" s="12">
        <v>1.67887E-2</v>
      </c>
      <c r="CZ522" s="12">
        <v>2.4551E-3</v>
      </c>
      <c r="DA522" s="12">
        <v>3.1408999999999999E-3</v>
      </c>
      <c r="DB522" s="12">
        <v>6.9870000000000002E-4</v>
      </c>
      <c r="DC522" s="12">
        <v>2.5717E-2</v>
      </c>
      <c r="DD522" s="12">
        <v>1.5479000000000001E-3</v>
      </c>
      <c r="DE522" s="12">
        <v>2.3138E-3</v>
      </c>
      <c r="DF522" s="12">
        <v>1.228E-4</v>
      </c>
      <c r="DG522" s="12">
        <v>3.0499999999999999E-5</v>
      </c>
      <c r="DH522" s="12">
        <v>5.2200000000000002E-5</v>
      </c>
      <c r="DI522" s="12">
        <v>23.358550000000001</v>
      </c>
      <c r="DJ522" s="12">
        <v>2.7444199999999998E-2</v>
      </c>
      <c r="DK522" s="12">
        <v>4.1622999999999999E-3</v>
      </c>
      <c r="DL522" s="12">
        <v>5.3790699999999997E-2</v>
      </c>
      <c r="DM522" s="12">
        <v>8.1581999999999991E-3</v>
      </c>
      <c r="DN522" s="12">
        <v>1.9149999999999999E-4</v>
      </c>
      <c r="DO522" s="44">
        <v>8.2201900000000005E-8</v>
      </c>
      <c r="DP522" s="12">
        <v>1.3460099999999999E-2</v>
      </c>
      <c r="DQ522" s="12">
        <v>6.7480000000000003E-4</v>
      </c>
      <c r="DR522" s="12">
        <v>3.3866960000000002</v>
      </c>
      <c r="DS522" s="12">
        <v>1.2574800000000001E-2</v>
      </c>
      <c r="DT522" s="12">
        <v>3.3723540000000001</v>
      </c>
      <c r="DU522" s="12">
        <v>1.9907299999999999E-2</v>
      </c>
      <c r="DV522" s="12">
        <v>99.796520000000001</v>
      </c>
      <c r="DW522" s="12">
        <v>0.57341039999999999</v>
      </c>
      <c r="DX522" s="12">
        <v>24.18796</v>
      </c>
      <c r="DY522" s="12">
        <v>0.1418442</v>
      </c>
      <c r="DZ522" s="12">
        <v>0.14190530000000001</v>
      </c>
      <c r="EA522" s="12">
        <v>0</v>
      </c>
      <c r="EB522" s="12">
        <v>0</v>
      </c>
      <c r="EC522" s="44">
        <v>1.6983559999999999E-16</v>
      </c>
      <c r="ED522" s="44">
        <v>5.7518150000000004E-16</v>
      </c>
      <c r="EE522" s="12" t="s">
        <v>1460</v>
      </c>
      <c r="EF522" s="12">
        <v>3.9443000000000004E-3</v>
      </c>
      <c r="EG522" s="44">
        <v>6.8355E-7</v>
      </c>
      <c r="EH522" s="12">
        <v>2.7824369999999998</v>
      </c>
      <c r="EI522" s="12">
        <v>1.0003660000000001</v>
      </c>
      <c r="EJ522" s="12">
        <v>6.9459999999999997E-4</v>
      </c>
      <c r="EK522" s="12">
        <v>1.6500000000000001E-5</v>
      </c>
      <c r="EL522" s="12">
        <v>8.7000000000000001E-5</v>
      </c>
      <c r="EM522" s="44">
        <v>5.0000000000000004E-6</v>
      </c>
      <c r="EN522" s="12">
        <v>2.6059999999999999E-4</v>
      </c>
      <c r="EO522" s="44">
        <v>4.9999999999999998E-7</v>
      </c>
      <c r="EP522" s="12">
        <v>1.261E-2</v>
      </c>
      <c r="EQ522" s="12">
        <v>2.0000000000000002E-5</v>
      </c>
      <c r="ER522" s="12">
        <v>7.5310000000000004E-3</v>
      </c>
      <c r="ES522" s="12">
        <v>1.05E-4</v>
      </c>
      <c r="ET522" s="12">
        <v>1.4999999999999999E-4</v>
      </c>
      <c r="EU522" s="12">
        <v>1.0000000000000001E-5</v>
      </c>
      <c r="EV522" s="12">
        <v>250</v>
      </c>
      <c r="EW522" s="12">
        <v>0.01</v>
      </c>
      <c r="EX522" s="12">
        <v>1.96</v>
      </c>
      <c r="EY522" s="12">
        <v>0</v>
      </c>
      <c r="EZ522" s="12">
        <v>1.9140500000000001E-2</v>
      </c>
      <c r="FA522" s="12">
        <v>5.2699000000000001E-3</v>
      </c>
      <c r="FB522" s="12">
        <v>11.503629999999999</v>
      </c>
      <c r="FC522" s="12">
        <v>2.8135299999999999E-2</v>
      </c>
      <c r="FD522" s="12">
        <v>3.3967109999999998</v>
      </c>
      <c r="FE522" s="12">
        <v>9.4891999999999997E-3</v>
      </c>
      <c r="FF522" s="12">
        <v>4.5720200000000003E-2</v>
      </c>
      <c r="FG522" s="12">
        <v>2.2883999999999999E-3</v>
      </c>
      <c r="FH522" s="12">
        <v>9.3220200000000003E-2</v>
      </c>
      <c r="FI522" s="12">
        <v>1.41358E-2</v>
      </c>
      <c r="FJ522" s="12">
        <v>1.0340000000000001E-4</v>
      </c>
      <c r="FK522" s="12">
        <v>1.775E-4</v>
      </c>
      <c r="FL522" s="44">
        <v>6.8742009999999996E-6</v>
      </c>
      <c r="FM522" s="12">
        <v>224.9786</v>
      </c>
      <c r="FN522" s="12">
        <v>0.29592540000000001</v>
      </c>
      <c r="FO522" s="12">
        <v>0.37213069999999998</v>
      </c>
      <c r="FP522" s="12">
        <v>224.9786</v>
      </c>
      <c r="FQ522" s="12">
        <v>0.99999859999999996</v>
      </c>
      <c r="FR522" s="12">
        <v>7.1860000000000001E-4</v>
      </c>
      <c r="FS522" s="44">
        <v>5.4629999999999996E-10</v>
      </c>
      <c r="FT522" s="44">
        <v>5.8099999999999998E-11</v>
      </c>
      <c r="FU522" s="12">
        <v>0</v>
      </c>
      <c r="FV522" s="44">
        <v>4.962E-10</v>
      </c>
      <c r="FW522" s="12">
        <v>1.975E-2</v>
      </c>
      <c r="FX522" s="44">
        <v>5.4629999999999996E-10</v>
      </c>
      <c r="FY522" s="44">
        <v>7.0679999999999999E-6</v>
      </c>
      <c r="FZ522" s="44">
        <v>5.5304999999999997E-10</v>
      </c>
      <c r="GA522" s="44">
        <v>6.3080000000000001E-9</v>
      </c>
      <c r="GB522" s="44">
        <v>5.5430000000000004E-10</v>
      </c>
      <c r="GC522" s="12">
        <v>1.167E-2</v>
      </c>
      <c r="GD522" s="12">
        <v>0</v>
      </c>
      <c r="GE522" s="12">
        <v>295.5</v>
      </c>
      <c r="GF522" s="12">
        <v>0.1</v>
      </c>
      <c r="GG522" s="12">
        <v>1575</v>
      </c>
      <c r="GH522" s="12">
        <v>2</v>
      </c>
      <c r="GI522" s="12">
        <v>1.261E-2</v>
      </c>
      <c r="GJ522" s="12">
        <v>8.4360000000000001E-4</v>
      </c>
    </row>
    <row r="523" spans="1:192" s="12" customFormat="1" ht="12">
      <c r="A523" s="31"/>
      <c r="B523" s="32" t="s">
        <v>1585</v>
      </c>
      <c r="C523" s="32">
        <v>4</v>
      </c>
      <c r="D523" s="40">
        <v>3.4118249999999999</v>
      </c>
      <c r="E523" s="33">
        <v>5.5322299999999998E-2</v>
      </c>
      <c r="F523" s="33">
        <v>9.6199999999999994E-2</v>
      </c>
      <c r="G523" s="34">
        <v>0.10739889323745248</v>
      </c>
      <c r="H523" s="45">
        <v>9.2223931398369192</v>
      </c>
      <c r="I523" s="36">
        <v>99.290279999999996</v>
      </c>
      <c r="J523" s="42">
        <v>24.244319999999998</v>
      </c>
      <c r="K523" s="42">
        <v>0.32331739999999998</v>
      </c>
      <c r="L523" s="12">
        <v>1.6218999999999999E-3</v>
      </c>
      <c r="T523" s="12" t="s">
        <v>550</v>
      </c>
      <c r="U523" s="12" t="s">
        <v>476</v>
      </c>
      <c r="V523" s="12">
        <v>37</v>
      </c>
      <c r="W523" s="43">
        <v>42566</v>
      </c>
      <c r="X523" s="12">
        <v>15.883330000000001</v>
      </c>
      <c r="Y523" s="44">
        <v>3551443000</v>
      </c>
      <c r="AA523" s="12" t="s">
        <v>1452</v>
      </c>
      <c r="AB523" s="12">
        <v>12</v>
      </c>
      <c r="AC523" s="12" t="s">
        <v>1489</v>
      </c>
      <c r="AE523" s="12" t="s">
        <v>1454</v>
      </c>
      <c r="AF523" s="12">
        <v>7.875</v>
      </c>
      <c r="AG523" s="12" t="s">
        <v>1461</v>
      </c>
      <c r="AH523" s="12" t="s">
        <v>1491</v>
      </c>
      <c r="AI523" s="12" t="s">
        <v>1457</v>
      </c>
      <c r="AJ523" s="12">
        <v>1</v>
      </c>
      <c r="AK523" s="12" t="s">
        <v>1458</v>
      </c>
      <c r="AL523" s="12">
        <v>1</v>
      </c>
      <c r="AM523" s="12" t="s">
        <v>1459</v>
      </c>
      <c r="AN523" s="12">
        <v>4</v>
      </c>
      <c r="AO523" s="12">
        <v>4</v>
      </c>
      <c r="AP523" s="12">
        <v>0</v>
      </c>
      <c r="AQ523" s="12">
        <v>4</v>
      </c>
      <c r="AR523" s="12">
        <v>0</v>
      </c>
      <c r="AS523" s="12">
        <v>30</v>
      </c>
      <c r="AT523" s="12">
        <v>30</v>
      </c>
      <c r="AU523" s="12">
        <v>124</v>
      </c>
      <c r="AX523" s="12">
        <v>0</v>
      </c>
      <c r="AY523" s="12">
        <v>-1.2466100000000001E-2</v>
      </c>
      <c r="AZ523" s="12">
        <v>7.6363999999999998E-3</v>
      </c>
      <c r="BA523" s="12">
        <v>7.3288070000000003</v>
      </c>
      <c r="BB523" s="12">
        <v>5.3831299999999999E-2</v>
      </c>
      <c r="BC523" s="12">
        <v>2.1476220000000001</v>
      </c>
      <c r="BD523" s="12">
        <v>9.3182999999999998E-3</v>
      </c>
      <c r="BE523" s="12">
        <v>3.0768500000000001E-2</v>
      </c>
      <c r="BF523" s="12">
        <v>2.3259000000000001E-3</v>
      </c>
      <c r="BG523" s="12">
        <v>6.7189600000000002E-2</v>
      </c>
      <c r="BH523" s="12">
        <v>5.4184999999999997E-3</v>
      </c>
      <c r="BI523" s="12">
        <v>2.0670000000000001E-4</v>
      </c>
      <c r="BJ523" s="12">
        <v>2.5339999999999998E-4</v>
      </c>
      <c r="BK523" s="12">
        <v>-6.6620999999999998E-3</v>
      </c>
      <c r="BL523" s="12">
        <v>5.3499000000000003E-3</v>
      </c>
      <c r="BM523" s="12">
        <v>8.0810600000000008</v>
      </c>
      <c r="BN523" s="12">
        <v>7.6689000000000002E-3</v>
      </c>
      <c r="BO523" s="12">
        <v>2.163643</v>
      </c>
      <c r="BP523" s="12">
        <v>9.0819999999999998E-3</v>
      </c>
      <c r="BQ523" s="12">
        <v>3.3860399999999999E-2</v>
      </c>
      <c r="BR523" s="12">
        <v>2.2455000000000001E-3</v>
      </c>
      <c r="BS523" s="12">
        <v>8.8462200000000005E-2</v>
      </c>
      <c r="BT523" s="12">
        <v>5.2763999999999997E-3</v>
      </c>
      <c r="BU523" s="12">
        <v>3.1294999999999999E-3</v>
      </c>
      <c r="BV523" s="12">
        <v>1.362E-4</v>
      </c>
      <c r="BW523" s="12">
        <v>1</v>
      </c>
      <c r="BX523" s="12">
        <v>0</v>
      </c>
      <c r="BY523" s="12">
        <v>1</v>
      </c>
      <c r="BZ523" s="12">
        <v>0</v>
      </c>
      <c r="CA523" s="12">
        <v>1</v>
      </c>
      <c r="CB523" s="12">
        <v>0</v>
      </c>
      <c r="CC523" s="12">
        <v>1</v>
      </c>
      <c r="CD523" s="12">
        <v>0</v>
      </c>
      <c r="CE523" s="12">
        <v>1</v>
      </c>
      <c r="CF523" s="12">
        <v>0</v>
      </c>
      <c r="CG523" s="12">
        <v>1</v>
      </c>
      <c r="CH523" s="12">
        <v>0</v>
      </c>
      <c r="CI523" s="12">
        <v>1</v>
      </c>
      <c r="CJ523" s="12">
        <v>0</v>
      </c>
      <c r="CK523" s="12">
        <v>1</v>
      </c>
      <c r="CL523" s="12">
        <v>0</v>
      </c>
      <c r="CM523" s="12">
        <v>1</v>
      </c>
      <c r="CN523" s="12">
        <v>0</v>
      </c>
      <c r="CO523" s="12">
        <v>1</v>
      </c>
      <c r="CP523" s="12">
        <v>0</v>
      </c>
      <c r="CQ523" s="12">
        <v>1</v>
      </c>
      <c r="CR523" s="12">
        <v>0</v>
      </c>
      <c r="CS523" s="12">
        <v>1.0231209999999999</v>
      </c>
      <c r="CT523" s="12">
        <v>1.6218999999999999E-3</v>
      </c>
      <c r="CU523" s="12">
        <v>5.8041000000000004E-3</v>
      </c>
      <c r="CV523" s="12">
        <v>5.4492000000000004E-3</v>
      </c>
      <c r="CW523" s="12">
        <v>0.75225260000000005</v>
      </c>
      <c r="CX523" s="12">
        <v>5.3282200000000002E-2</v>
      </c>
      <c r="CY523" s="12">
        <v>1.60205E-2</v>
      </c>
      <c r="CZ523" s="12">
        <v>2.0853999999999998E-3</v>
      </c>
      <c r="DA523" s="12">
        <v>3.0918999999999999E-3</v>
      </c>
      <c r="DB523" s="12">
        <v>6.066E-4</v>
      </c>
      <c r="DC523" s="12">
        <v>2.12725E-2</v>
      </c>
      <c r="DD523" s="12">
        <v>1.2328E-3</v>
      </c>
      <c r="DE523" s="12">
        <v>2.9275E-3</v>
      </c>
      <c r="DF523" s="12">
        <v>2.1149999999999999E-4</v>
      </c>
      <c r="DG523" s="12">
        <v>9.6199999999999994E-5</v>
      </c>
      <c r="DH523" s="12">
        <v>1.1790000000000001E-4</v>
      </c>
      <c r="DI523" s="12">
        <v>14.9428</v>
      </c>
      <c r="DJ523" s="12">
        <v>5.5322299999999998E-2</v>
      </c>
      <c r="DK523" s="12">
        <v>4.4679000000000003E-3</v>
      </c>
      <c r="DL523" s="12">
        <v>0.10843179999999999</v>
      </c>
      <c r="DM523" s="12">
        <v>8.7571999999999997E-3</v>
      </c>
      <c r="DN523" s="12">
        <v>3.8460000000000002E-4</v>
      </c>
      <c r="DO523" s="44">
        <v>8.8237260000000001E-8</v>
      </c>
      <c r="DP523" s="12">
        <v>1.4323799999999999E-2</v>
      </c>
      <c r="DQ523" s="12">
        <v>1.0846E-3</v>
      </c>
      <c r="DR523" s="12">
        <v>3.4118249999999999</v>
      </c>
      <c r="DS523" s="12">
        <v>2.9106199999999999E-2</v>
      </c>
      <c r="DT523" s="12">
        <v>3.3802629999999998</v>
      </c>
      <c r="DU523" s="12">
        <v>4.53777E-2</v>
      </c>
      <c r="DV523" s="12">
        <v>99.290279999999996</v>
      </c>
      <c r="DW523" s="12">
        <v>1.4575370000000001</v>
      </c>
      <c r="DX523" s="12">
        <v>24.244319999999998</v>
      </c>
      <c r="DY523" s="12">
        <v>0.32331739999999998</v>
      </c>
      <c r="DZ523" s="12">
        <v>0.32334429999999997</v>
      </c>
      <c r="EA523" s="12">
        <v>8.7743100000000004E-2</v>
      </c>
      <c r="EB523" s="12">
        <v>0</v>
      </c>
      <c r="EC523" s="44">
        <v>1.0740299999999999E-16</v>
      </c>
      <c r="ED523" s="44">
        <v>3.6644040000000002E-16</v>
      </c>
      <c r="EE523" s="12" t="s">
        <v>1460</v>
      </c>
      <c r="EF523" s="12">
        <v>3.9443000000000004E-3</v>
      </c>
      <c r="EG523" s="44">
        <v>6.8355E-7</v>
      </c>
      <c r="EH523" s="12">
        <v>1.768661</v>
      </c>
      <c r="EI523" s="12">
        <v>1.0002040000000001</v>
      </c>
      <c r="EJ523" s="12">
        <v>6.9459999999999997E-4</v>
      </c>
      <c r="EK523" s="12">
        <v>1.6500000000000001E-5</v>
      </c>
      <c r="EL523" s="12">
        <v>8.7000000000000001E-5</v>
      </c>
      <c r="EM523" s="44">
        <v>5.0000000000000004E-6</v>
      </c>
      <c r="EN523" s="12">
        <v>2.6059999999999999E-4</v>
      </c>
      <c r="EO523" s="44">
        <v>4.9999999999999998E-7</v>
      </c>
      <c r="EP523" s="12">
        <v>1.261E-2</v>
      </c>
      <c r="EQ523" s="12">
        <v>2.0000000000000002E-5</v>
      </c>
      <c r="ER523" s="12">
        <v>7.5310000000000004E-3</v>
      </c>
      <c r="ES523" s="12">
        <v>1.05E-4</v>
      </c>
      <c r="ET523" s="12">
        <v>1.4999999999999999E-4</v>
      </c>
      <c r="EU523" s="12">
        <v>1.0000000000000001E-5</v>
      </c>
      <c r="EV523" s="12">
        <v>250</v>
      </c>
      <c r="EW523" s="12">
        <v>0.01</v>
      </c>
      <c r="EX523" s="12">
        <v>1.96</v>
      </c>
      <c r="EY523" s="12">
        <v>0</v>
      </c>
      <c r="EZ523" s="12">
        <v>-1.2466100000000001E-2</v>
      </c>
      <c r="FA523" s="12">
        <v>7.6363999999999998E-3</v>
      </c>
      <c r="FB523" s="12">
        <v>7.3288070000000003</v>
      </c>
      <c r="FC523" s="12">
        <v>5.3831299999999999E-2</v>
      </c>
      <c r="FD523" s="12">
        <v>2.1480610000000002</v>
      </c>
      <c r="FE523" s="12">
        <v>9.3202000000000007E-3</v>
      </c>
      <c r="FF523" s="12">
        <v>3.0768500000000001E-2</v>
      </c>
      <c r="FG523" s="12">
        <v>2.3259000000000001E-3</v>
      </c>
      <c r="FH523" s="12">
        <v>0.1188357</v>
      </c>
      <c r="FI523" s="12">
        <v>9.5835E-3</v>
      </c>
      <c r="FJ523" s="12">
        <v>2.0670000000000001E-4</v>
      </c>
      <c r="FK523" s="12">
        <v>2.5339999999999998E-4</v>
      </c>
      <c r="FL523" s="12">
        <v>2.4000000000000001E-5</v>
      </c>
      <c r="FM523" s="12">
        <v>144.33070000000001</v>
      </c>
      <c r="FN523" s="12">
        <v>0.29373529999999998</v>
      </c>
      <c r="FO523" s="12">
        <v>0.85499360000000002</v>
      </c>
      <c r="FP523" s="12">
        <v>144.32939999999999</v>
      </c>
      <c r="FQ523" s="12">
        <v>0.9999825</v>
      </c>
      <c r="FR523" s="12">
        <v>4.3939000000000001E-3</v>
      </c>
      <c r="FS523" s="44">
        <v>5.4629999999999996E-10</v>
      </c>
      <c r="FT523" s="44">
        <v>5.8099999999999998E-11</v>
      </c>
      <c r="FU523" s="12">
        <v>0</v>
      </c>
      <c r="FV523" s="44">
        <v>4.962E-10</v>
      </c>
      <c r="FW523" s="12">
        <v>1.975E-2</v>
      </c>
      <c r="FX523" s="44">
        <v>5.4629999999999996E-10</v>
      </c>
      <c r="FY523" s="44">
        <v>7.0679999999999999E-6</v>
      </c>
      <c r="FZ523" s="44">
        <v>5.5304999999999997E-10</v>
      </c>
      <c r="GA523" s="44">
        <v>6.3080000000000001E-9</v>
      </c>
      <c r="GB523" s="44">
        <v>5.5430000000000004E-10</v>
      </c>
      <c r="GC523" s="12">
        <v>1.167E-2</v>
      </c>
      <c r="GD523" s="12">
        <v>0</v>
      </c>
      <c r="GE523" s="12">
        <v>295.5</v>
      </c>
      <c r="GF523" s="12">
        <v>0.1</v>
      </c>
      <c r="GG523" s="12">
        <v>1575</v>
      </c>
      <c r="GH523" s="12">
        <v>2</v>
      </c>
      <c r="GI523" s="12">
        <v>1.261E-2</v>
      </c>
      <c r="GJ523" s="12">
        <v>1.6942000000000001E-3</v>
      </c>
    </row>
    <row r="524" spans="1:192" s="12" customFormat="1" ht="12">
      <c r="A524" s="31"/>
      <c r="B524" s="32" t="s">
        <v>1578</v>
      </c>
      <c r="C524" s="32">
        <v>4</v>
      </c>
      <c r="D524" s="40">
        <v>3.3925209999999999</v>
      </c>
      <c r="E524" s="33">
        <v>6.0670000000000002E-2</v>
      </c>
      <c r="F524" s="33">
        <v>1.38E-2</v>
      </c>
      <c r="G524" s="34">
        <v>0.11285861321303498</v>
      </c>
      <c r="H524" s="45">
        <v>8.4094939838470406</v>
      </c>
      <c r="I524" s="36">
        <v>100.0176</v>
      </c>
      <c r="J524" s="42">
        <v>24.283270000000002</v>
      </c>
      <c r="K524" s="42">
        <v>0.30920409999999998</v>
      </c>
      <c r="L524" s="12">
        <v>1.6218999999999999E-3</v>
      </c>
      <c r="T524" s="12" t="s">
        <v>551</v>
      </c>
      <c r="U524" s="12" t="s">
        <v>476</v>
      </c>
      <c r="V524" s="12">
        <v>37</v>
      </c>
      <c r="W524" s="43">
        <v>42566</v>
      </c>
      <c r="X524" s="12">
        <v>14.16667</v>
      </c>
      <c r="Y524" s="44">
        <v>3551437000</v>
      </c>
      <c r="AA524" s="12" t="s">
        <v>1452</v>
      </c>
      <c r="AB524" s="12">
        <v>12</v>
      </c>
      <c r="AC524" s="12" t="s">
        <v>1489</v>
      </c>
      <c r="AE524" s="12" t="s">
        <v>1454</v>
      </c>
      <c r="AF524" s="12">
        <v>7.875</v>
      </c>
      <c r="AG524" s="12" t="s">
        <v>1490</v>
      </c>
      <c r="AH524" s="12" t="s">
        <v>1491</v>
      </c>
      <c r="AI524" s="12" t="s">
        <v>1457</v>
      </c>
      <c r="AJ524" s="12">
        <v>1</v>
      </c>
      <c r="AK524" s="12" t="s">
        <v>1458</v>
      </c>
      <c r="AL524" s="12">
        <v>1</v>
      </c>
      <c r="AM524" s="12" t="s">
        <v>1459</v>
      </c>
      <c r="AN524" s="12">
        <v>4</v>
      </c>
      <c r="AO524" s="12">
        <v>4</v>
      </c>
      <c r="AP524" s="12">
        <v>0</v>
      </c>
      <c r="AQ524" s="12">
        <v>4</v>
      </c>
      <c r="AR524" s="12">
        <v>0</v>
      </c>
      <c r="AS524" s="12">
        <v>30</v>
      </c>
      <c r="AT524" s="12">
        <v>30</v>
      </c>
      <c r="AU524" s="12">
        <v>117</v>
      </c>
      <c r="AX524" s="12">
        <v>0</v>
      </c>
      <c r="AY524" s="12">
        <v>-1.1238000000000001E-3</v>
      </c>
      <c r="AZ524" s="12">
        <v>7.6232000000000001E-3</v>
      </c>
      <c r="BA524" s="12">
        <v>7.6578220000000004</v>
      </c>
      <c r="BB524" s="12">
        <v>5.3765399999999998E-2</v>
      </c>
      <c r="BC524" s="12">
        <v>2.2568069999999998</v>
      </c>
      <c r="BD524" s="12">
        <v>9.7435999999999998E-3</v>
      </c>
      <c r="BE524" s="12">
        <v>3.06682E-2</v>
      </c>
      <c r="BF524" s="12">
        <v>2.1843000000000001E-3</v>
      </c>
      <c r="BG524" s="12">
        <v>7.7539899999999995E-2</v>
      </c>
      <c r="BH524" s="12">
        <v>5.4955000000000004E-3</v>
      </c>
      <c r="BI524" s="12">
        <v>3.1099999999999997E-5</v>
      </c>
      <c r="BJ524" s="12">
        <v>2.5349999999999998E-4</v>
      </c>
      <c r="BK524" s="12">
        <v>-6.3111E-3</v>
      </c>
      <c r="BL524" s="12">
        <v>5.1311999999999998E-3</v>
      </c>
      <c r="BM524" s="12">
        <v>8.4188969999999994</v>
      </c>
      <c r="BN524" s="12">
        <v>7.6851000000000003E-3</v>
      </c>
      <c r="BO524" s="12">
        <v>2.2728269999999999</v>
      </c>
      <c r="BP524" s="12">
        <v>9.5177999999999999E-3</v>
      </c>
      <c r="BQ524" s="12">
        <v>3.3760199999999997E-2</v>
      </c>
      <c r="BR524" s="12">
        <v>2.0983999999999998E-3</v>
      </c>
      <c r="BS524" s="12">
        <v>9.8812399999999995E-2</v>
      </c>
      <c r="BT524" s="12">
        <v>5.3555E-3</v>
      </c>
      <c r="BU524" s="12">
        <v>3.0011E-3</v>
      </c>
      <c r="BV524" s="12">
        <v>1.3689999999999999E-4</v>
      </c>
      <c r="BW524" s="12">
        <v>1</v>
      </c>
      <c r="BX524" s="12">
        <v>0</v>
      </c>
      <c r="BY524" s="12">
        <v>1</v>
      </c>
      <c r="BZ524" s="12">
        <v>0</v>
      </c>
      <c r="CA524" s="12">
        <v>1</v>
      </c>
      <c r="CB524" s="12">
        <v>0</v>
      </c>
      <c r="CC524" s="12">
        <v>1</v>
      </c>
      <c r="CD524" s="12">
        <v>0</v>
      </c>
      <c r="CE524" s="12">
        <v>1</v>
      </c>
      <c r="CF524" s="12">
        <v>0</v>
      </c>
      <c r="CG524" s="12">
        <v>1</v>
      </c>
      <c r="CH524" s="12">
        <v>0</v>
      </c>
      <c r="CI524" s="12">
        <v>1</v>
      </c>
      <c r="CJ524" s="12">
        <v>0</v>
      </c>
      <c r="CK524" s="12">
        <v>1</v>
      </c>
      <c r="CL524" s="12">
        <v>0</v>
      </c>
      <c r="CM524" s="12">
        <v>1</v>
      </c>
      <c r="CN524" s="12">
        <v>0</v>
      </c>
      <c r="CO524" s="12">
        <v>1</v>
      </c>
      <c r="CP524" s="12">
        <v>0</v>
      </c>
      <c r="CQ524" s="12">
        <v>1</v>
      </c>
      <c r="CR524" s="12">
        <v>0</v>
      </c>
      <c r="CS524" s="12">
        <v>1.0231209999999999</v>
      </c>
      <c r="CT524" s="12">
        <v>1.6218999999999999E-3</v>
      </c>
      <c r="CU524" s="12">
        <v>-5.1872999999999997E-3</v>
      </c>
      <c r="CV524" s="12">
        <v>5.6376999999999998E-3</v>
      </c>
      <c r="CW524" s="12">
        <v>0.76107499999999995</v>
      </c>
      <c r="CX524" s="12">
        <v>5.3213299999999998E-2</v>
      </c>
      <c r="CY524" s="12">
        <v>1.60205E-2</v>
      </c>
      <c r="CZ524" s="12">
        <v>2.0853999999999998E-3</v>
      </c>
      <c r="DA524" s="12">
        <v>3.0918999999999999E-3</v>
      </c>
      <c r="DB524" s="12">
        <v>6.066E-4</v>
      </c>
      <c r="DC524" s="12">
        <v>2.12725E-2</v>
      </c>
      <c r="DD524" s="12">
        <v>1.2328E-3</v>
      </c>
      <c r="DE524" s="12">
        <v>2.9707000000000002E-3</v>
      </c>
      <c r="DF524" s="12">
        <v>2.1120000000000001E-4</v>
      </c>
      <c r="DG524" s="12">
        <v>1.38E-5</v>
      </c>
      <c r="DH524" s="12">
        <v>1.1230000000000001E-4</v>
      </c>
      <c r="DI524" s="12">
        <v>114.32559999999999</v>
      </c>
      <c r="DJ524" s="12">
        <v>6.0670000000000002E-2</v>
      </c>
      <c r="DK524" s="12">
        <v>4.3078999999999999E-3</v>
      </c>
      <c r="DL524" s="12">
        <v>0.1189132</v>
      </c>
      <c r="DM524" s="12">
        <v>8.4434000000000002E-3</v>
      </c>
      <c r="DN524" s="12">
        <v>2.207E-4</v>
      </c>
      <c r="DO524" s="44">
        <v>8.5076030000000003E-8</v>
      </c>
      <c r="DP524" s="12">
        <v>1.35865E-2</v>
      </c>
      <c r="DQ524" s="12">
        <v>9.6940000000000004E-4</v>
      </c>
      <c r="DR524" s="12">
        <v>3.3925209999999999</v>
      </c>
      <c r="DS524" s="12">
        <v>2.7961900000000001E-2</v>
      </c>
      <c r="DT524" s="12">
        <v>3.385729</v>
      </c>
      <c r="DU524" s="12">
        <v>4.33978E-2</v>
      </c>
      <c r="DV524" s="12">
        <v>100.0176</v>
      </c>
      <c r="DW524" s="12">
        <v>1.3969750000000001</v>
      </c>
      <c r="DX524" s="12">
        <v>24.283270000000002</v>
      </c>
      <c r="DY524" s="12">
        <v>0.30920409999999998</v>
      </c>
      <c r="DZ524" s="12">
        <v>0.30923240000000002</v>
      </c>
      <c r="EA524" s="12">
        <v>0</v>
      </c>
      <c r="EB524" s="12">
        <v>0</v>
      </c>
      <c r="EC524" s="44">
        <v>1.128633E-16</v>
      </c>
      <c r="ED524" s="44">
        <v>3.8289109999999999E-16</v>
      </c>
      <c r="EE524" s="12" t="s">
        <v>1460</v>
      </c>
      <c r="EF524" s="12">
        <v>3.9443000000000004E-3</v>
      </c>
      <c r="EG524" s="44">
        <v>6.8355E-7</v>
      </c>
      <c r="EH524" s="12">
        <v>1.7661659999999999</v>
      </c>
      <c r="EI524" s="12">
        <v>1.0002040000000001</v>
      </c>
      <c r="EJ524" s="12">
        <v>6.9459999999999997E-4</v>
      </c>
      <c r="EK524" s="12">
        <v>1.6500000000000001E-5</v>
      </c>
      <c r="EL524" s="12">
        <v>8.7000000000000001E-5</v>
      </c>
      <c r="EM524" s="44">
        <v>5.0000000000000004E-6</v>
      </c>
      <c r="EN524" s="12">
        <v>2.6059999999999999E-4</v>
      </c>
      <c r="EO524" s="44">
        <v>4.9999999999999998E-7</v>
      </c>
      <c r="EP524" s="12">
        <v>1.261E-2</v>
      </c>
      <c r="EQ524" s="12">
        <v>2.0000000000000002E-5</v>
      </c>
      <c r="ER524" s="12">
        <v>7.5310000000000004E-3</v>
      </c>
      <c r="ES524" s="12">
        <v>1.05E-4</v>
      </c>
      <c r="ET524" s="12">
        <v>1.4999999999999999E-4</v>
      </c>
      <c r="EU524" s="12">
        <v>1.0000000000000001E-5</v>
      </c>
      <c r="EV524" s="12">
        <v>250</v>
      </c>
      <c r="EW524" s="12">
        <v>0.01</v>
      </c>
      <c r="EX524" s="12">
        <v>1.96</v>
      </c>
      <c r="EY524" s="12">
        <v>0</v>
      </c>
      <c r="EZ524" s="12">
        <v>-1.1238000000000001E-3</v>
      </c>
      <c r="FA524" s="12">
        <v>7.6232000000000001E-3</v>
      </c>
      <c r="FB524" s="12">
        <v>7.6578220000000004</v>
      </c>
      <c r="FC524" s="12">
        <v>5.3765399999999998E-2</v>
      </c>
      <c r="FD524" s="12">
        <v>2.257266</v>
      </c>
      <c r="FE524" s="12">
        <v>9.7456000000000001E-3</v>
      </c>
      <c r="FF524" s="12">
        <v>3.06682E-2</v>
      </c>
      <c r="FG524" s="12">
        <v>2.1843000000000001E-3</v>
      </c>
      <c r="FH524" s="12">
        <v>0.1369484</v>
      </c>
      <c r="FI524" s="12">
        <v>9.7059999999999994E-3</v>
      </c>
      <c r="FJ524" s="12">
        <v>3.1099999999999997E-5</v>
      </c>
      <c r="FK524" s="12">
        <v>2.5349999999999998E-4</v>
      </c>
      <c r="FL524" s="44">
        <v>-6.0873010000000002E-7</v>
      </c>
      <c r="FM524" s="12">
        <v>-5449.98</v>
      </c>
      <c r="FN524" s="12">
        <v>0.29540939999999999</v>
      </c>
      <c r="FO524" s="12">
        <v>0.82606610000000003</v>
      </c>
      <c r="FP524" s="12">
        <v>-5449.98</v>
      </c>
      <c r="FQ524" s="12">
        <v>1</v>
      </c>
      <c r="FR524" s="12">
        <v>1.1E-4</v>
      </c>
      <c r="FS524" s="44">
        <v>5.4629999999999996E-10</v>
      </c>
      <c r="FT524" s="44">
        <v>5.8099999999999998E-11</v>
      </c>
      <c r="FU524" s="12">
        <v>0</v>
      </c>
      <c r="FV524" s="44">
        <v>4.962E-10</v>
      </c>
      <c r="FW524" s="12">
        <v>1.975E-2</v>
      </c>
      <c r="FX524" s="44">
        <v>5.4629999999999996E-10</v>
      </c>
      <c r="FY524" s="44">
        <v>7.0679999999999999E-6</v>
      </c>
      <c r="FZ524" s="44">
        <v>5.5304999999999997E-10</v>
      </c>
      <c r="GA524" s="44">
        <v>6.3080000000000001E-9</v>
      </c>
      <c r="GB524" s="44">
        <v>5.5430000000000004E-10</v>
      </c>
      <c r="GC524" s="12">
        <v>1.167E-2</v>
      </c>
      <c r="GD524" s="12">
        <v>0</v>
      </c>
      <c r="GE524" s="12">
        <v>295.5</v>
      </c>
      <c r="GF524" s="12">
        <v>0.1</v>
      </c>
      <c r="GG524" s="12">
        <v>1575</v>
      </c>
      <c r="GH524" s="12">
        <v>2</v>
      </c>
      <c r="GI524" s="12">
        <v>1.261E-2</v>
      </c>
      <c r="GJ524" s="12">
        <v>9.7210000000000005E-4</v>
      </c>
    </row>
    <row r="525" spans="1:192" s="12" customFormat="1" ht="12">
      <c r="A525" s="31"/>
      <c r="B525" s="32" t="s">
        <v>1583</v>
      </c>
      <c r="C525" s="32">
        <v>4</v>
      </c>
      <c r="D525" s="40">
        <v>3.408487</v>
      </c>
      <c r="E525" s="33">
        <v>4.0595399999999997E-2</v>
      </c>
      <c r="F525" s="33">
        <v>5.5899999999999998E-2</v>
      </c>
      <c r="G525" s="34">
        <v>0.13490334120553474</v>
      </c>
      <c r="H525" s="45">
        <v>12.568024948639502</v>
      </c>
      <c r="I525" s="36">
        <v>99.605410000000006</v>
      </c>
      <c r="J525" s="42">
        <v>24.29682</v>
      </c>
      <c r="K525" s="42">
        <v>0.2590614</v>
      </c>
      <c r="L525" s="12">
        <v>1.6218999999999999E-3</v>
      </c>
      <c r="T525" s="12" t="s">
        <v>552</v>
      </c>
      <c r="U525" s="12" t="s">
        <v>476</v>
      </c>
      <c r="V525" s="12">
        <v>37</v>
      </c>
      <c r="W525" s="43">
        <v>42566</v>
      </c>
      <c r="X525" s="12">
        <v>13.533329999999999</v>
      </c>
      <c r="Y525" s="44">
        <v>3551434000</v>
      </c>
      <c r="AA525" s="12" t="s">
        <v>1452</v>
      </c>
      <c r="AB525" s="12">
        <v>12</v>
      </c>
      <c r="AC525" s="12" t="s">
        <v>1489</v>
      </c>
      <c r="AE525" s="12" t="s">
        <v>1454</v>
      </c>
      <c r="AF525" s="12">
        <v>7.875</v>
      </c>
      <c r="AG525" s="12" t="s">
        <v>1490</v>
      </c>
      <c r="AH525" s="12" t="s">
        <v>1491</v>
      </c>
      <c r="AI525" s="12" t="s">
        <v>1457</v>
      </c>
      <c r="AJ525" s="12">
        <v>1</v>
      </c>
      <c r="AK525" s="12" t="s">
        <v>1458</v>
      </c>
      <c r="AL525" s="12">
        <v>1</v>
      </c>
      <c r="AM525" s="12" t="s">
        <v>1459</v>
      </c>
      <c r="AN525" s="12">
        <v>4</v>
      </c>
      <c r="AO525" s="12">
        <v>4</v>
      </c>
      <c r="AP525" s="12">
        <v>0</v>
      </c>
      <c r="AQ525" s="12">
        <v>4</v>
      </c>
      <c r="AR525" s="12">
        <v>0</v>
      </c>
      <c r="AS525" s="12">
        <v>30</v>
      </c>
      <c r="AT525" s="12">
        <v>30</v>
      </c>
      <c r="AU525" s="12">
        <v>115</v>
      </c>
      <c r="AX525" s="12">
        <v>0</v>
      </c>
      <c r="AY525" s="12">
        <v>-1.09099E-2</v>
      </c>
      <c r="AZ525" s="12">
        <v>7.5745999999999999E-3</v>
      </c>
      <c r="BA525" s="12">
        <v>9.1965869999999992</v>
      </c>
      <c r="BB525" s="12">
        <v>5.37329E-2</v>
      </c>
      <c r="BC525" s="12">
        <v>2.6975950000000002</v>
      </c>
      <c r="BD525" s="12">
        <v>9.4509999999999993E-3</v>
      </c>
      <c r="BE525" s="12">
        <v>3.2493800000000003E-2</v>
      </c>
      <c r="BF525" s="12">
        <v>2.1465999999999998E-3</v>
      </c>
      <c r="BG525" s="12">
        <v>6.2049600000000003E-2</v>
      </c>
      <c r="BH525" s="12">
        <v>4.8558000000000004E-3</v>
      </c>
      <c r="BI525" s="12">
        <v>1.5090000000000001E-4</v>
      </c>
      <c r="BJ525" s="12">
        <v>2.5559999999999998E-4</v>
      </c>
      <c r="BK525" s="12">
        <v>4.9140000000000002E-4</v>
      </c>
      <c r="BL525" s="12">
        <v>5.3398999999999999E-3</v>
      </c>
      <c r="BM525" s="12">
        <v>9.9610050000000001</v>
      </c>
      <c r="BN525" s="12">
        <v>7.5407E-3</v>
      </c>
      <c r="BO525" s="12">
        <v>2.7136149999999999</v>
      </c>
      <c r="BP525" s="12">
        <v>9.2180000000000005E-3</v>
      </c>
      <c r="BQ525" s="12">
        <v>3.5585699999999998E-2</v>
      </c>
      <c r="BR525" s="12">
        <v>2.0590999999999999E-3</v>
      </c>
      <c r="BS525" s="12">
        <v>8.3322099999999996E-2</v>
      </c>
      <c r="BT525" s="12">
        <v>4.6966999999999998E-3</v>
      </c>
      <c r="BU525" s="12">
        <v>3.1346E-3</v>
      </c>
      <c r="BV525" s="12">
        <v>1.407E-4</v>
      </c>
      <c r="BW525" s="12">
        <v>1</v>
      </c>
      <c r="BX525" s="12">
        <v>0</v>
      </c>
      <c r="BY525" s="12">
        <v>1</v>
      </c>
      <c r="BZ525" s="12">
        <v>0</v>
      </c>
      <c r="CA525" s="12">
        <v>1</v>
      </c>
      <c r="CB525" s="12">
        <v>0</v>
      </c>
      <c r="CC525" s="12">
        <v>1</v>
      </c>
      <c r="CD525" s="12">
        <v>0</v>
      </c>
      <c r="CE525" s="12">
        <v>1</v>
      </c>
      <c r="CF525" s="12">
        <v>0</v>
      </c>
      <c r="CG525" s="12">
        <v>1</v>
      </c>
      <c r="CH525" s="12">
        <v>0</v>
      </c>
      <c r="CI525" s="12">
        <v>1</v>
      </c>
      <c r="CJ525" s="12">
        <v>0</v>
      </c>
      <c r="CK525" s="12">
        <v>1</v>
      </c>
      <c r="CL525" s="12">
        <v>0</v>
      </c>
      <c r="CM525" s="12">
        <v>1</v>
      </c>
      <c r="CN525" s="12">
        <v>0</v>
      </c>
      <c r="CO525" s="12">
        <v>1</v>
      </c>
      <c r="CP525" s="12">
        <v>0</v>
      </c>
      <c r="CQ525" s="12">
        <v>1</v>
      </c>
      <c r="CR525" s="12">
        <v>0</v>
      </c>
      <c r="CS525" s="12">
        <v>1.0231209999999999</v>
      </c>
      <c r="CT525" s="12">
        <v>1.6218999999999999E-3</v>
      </c>
      <c r="CU525" s="12">
        <v>1.14013E-2</v>
      </c>
      <c r="CV525" s="12">
        <v>5.3721000000000003E-3</v>
      </c>
      <c r="CW525" s="12">
        <v>0.76441800000000004</v>
      </c>
      <c r="CX525" s="12">
        <v>5.3201199999999997E-2</v>
      </c>
      <c r="CY525" s="12">
        <v>1.60205E-2</v>
      </c>
      <c r="CZ525" s="12">
        <v>2.0853999999999998E-3</v>
      </c>
      <c r="DA525" s="12">
        <v>3.0918999999999999E-3</v>
      </c>
      <c r="DB525" s="12">
        <v>6.066E-4</v>
      </c>
      <c r="DC525" s="12">
        <v>2.12725E-2</v>
      </c>
      <c r="DD525" s="12">
        <v>1.2328E-3</v>
      </c>
      <c r="DE525" s="12">
        <v>2.9870999999999999E-3</v>
      </c>
      <c r="DF525" s="12">
        <v>2.1120000000000001E-4</v>
      </c>
      <c r="DG525" s="12">
        <v>5.5899999999999997E-5</v>
      </c>
      <c r="DH525" s="12">
        <v>9.4699999999999998E-5</v>
      </c>
      <c r="DI525" s="12">
        <v>18.845839999999999</v>
      </c>
      <c r="DJ525" s="12">
        <v>4.0595399999999997E-2</v>
      </c>
      <c r="DK525" s="12">
        <v>3.1800999999999999E-3</v>
      </c>
      <c r="DL525" s="12">
        <v>7.9566999999999999E-2</v>
      </c>
      <c r="DM525" s="12">
        <v>6.2329000000000004E-3</v>
      </c>
      <c r="DN525" s="12">
        <v>-1.314E-4</v>
      </c>
      <c r="DO525" s="44">
        <v>6.28033E-8</v>
      </c>
      <c r="DP525" s="12">
        <v>1.2043E-2</v>
      </c>
      <c r="DQ525" s="12">
        <v>7.9670000000000001E-4</v>
      </c>
      <c r="DR525" s="12">
        <v>3.408487</v>
      </c>
      <c r="DS525" s="12">
        <v>2.32207E-2</v>
      </c>
      <c r="DT525" s="12">
        <v>3.3876309999999998</v>
      </c>
      <c r="DU525" s="12">
        <v>3.6360400000000001E-2</v>
      </c>
      <c r="DV525" s="12">
        <v>99.605410000000006</v>
      </c>
      <c r="DW525" s="12">
        <v>1.1665380000000001</v>
      </c>
      <c r="DX525" s="12">
        <v>24.29682</v>
      </c>
      <c r="DY525" s="12">
        <v>0.2590614</v>
      </c>
      <c r="DZ525" s="12">
        <v>0.25909510000000002</v>
      </c>
      <c r="EA525" s="12">
        <v>0.18644849999999999</v>
      </c>
      <c r="EB525" s="12">
        <v>0</v>
      </c>
      <c r="EC525" s="44">
        <v>1.3490719999999999E-16</v>
      </c>
      <c r="ED525" s="44">
        <v>4.5982940000000003E-16</v>
      </c>
      <c r="EE525" s="12" t="s">
        <v>1460</v>
      </c>
      <c r="EF525" s="12">
        <v>3.9443000000000004E-3</v>
      </c>
      <c r="EG525" s="44">
        <v>6.8355E-7</v>
      </c>
      <c r="EH525" s="12">
        <v>1.765236</v>
      </c>
      <c r="EI525" s="12">
        <v>1.000203</v>
      </c>
      <c r="EJ525" s="12">
        <v>6.9459999999999997E-4</v>
      </c>
      <c r="EK525" s="12">
        <v>1.6500000000000001E-5</v>
      </c>
      <c r="EL525" s="12">
        <v>8.7000000000000001E-5</v>
      </c>
      <c r="EM525" s="44">
        <v>5.0000000000000004E-6</v>
      </c>
      <c r="EN525" s="12">
        <v>2.6059999999999999E-4</v>
      </c>
      <c r="EO525" s="44">
        <v>4.9999999999999998E-7</v>
      </c>
      <c r="EP525" s="12">
        <v>1.261E-2</v>
      </c>
      <c r="EQ525" s="12">
        <v>2.0000000000000002E-5</v>
      </c>
      <c r="ER525" s="12">
        <v>7.5310000000000004E-3</v>
      </c>
      <c r="ES525" s="12">
        <v>1.05E-4</v>
      </c>
      <c r="ET525" s="12">
        <v>1.4999999999999999E-4</v>
      </c>
      <c r="EU525" s="12">
        <v>1.0000000000000001E-5</v>
      </c>
      <c r="EV525" s="12">
        <v>250</v>
      </c>
      <c r="EW525" s="12">
        <v>0.01</v>
      </c>
      <c r="EX525" s="12">
        <v>1.96</v>
      </c>
      <c r="EY525" s="12">
        <v>0</v>
      </c>
      <c r="EZ525" s="12">
        <v>-1.09099E-2</v>
      </c>
      <c r="FA525" s="12">
        <v>7.5745999999999999E-3</v>
      </c>
      <c r="FB525" s="12">
        <v>9.1965869999999992</v>
      </c>
      <c r="FC525" s="12">
        <v>5.37329E-2</v>
      </c>
      <c r="FD525" s="12">
        <v>2.6981440000000001</v>
      </c>
      <c r="FE525" s="12">
        <v>9.4529000000000002E-3</v>
      </c>
      <c r="FF525" s="12">
        <v>3.2493800000000003E-2</v>
      </c>
      <c r="FG525" s="12">
        <v>2.1465999999999998E-3</v>
      </c>
      <c r="FH525" s="12">
        <v>0.1095323</v>
      </c>
      <c r="FI525" s="12">
        <v>8.5716999999999998E-3</v>
      </c>
      <c r="FJ525" s="12">
        <v>1.5090000000000001E-4</v>
      </c>
      <c r="FK525" s="12">
        <v>2.5559999999999998E-4</v>
      </c>
      <c r="FL525" s="12">
        <v>1.33E-5</v>
      </c>
      <c r="FM525" s="12">
        <v>208.81020000000001</v>
      </c>
      <c r="FN525" s="12">
        <v>0.29402669999999997</v>
      </c>
      <c r="FO525" s="12">
        <v>0.68277370000000004</v>
      </c>
      <c r="FP525" s="12">
        <v>208.80959999999999</v>
      </c>
      <c r="FQ525" s="12">
        <v>0.99999470000000001</v>
      </c>
      <c r="FR525" s="12">
        <v>2.4064999999999998E-3</v>
      </c>
      <c r="FS525" s="44">
        <v>5.4629999999999996E-10</v>
      </c>
      <c r="FT525" s="44">
        <v>5.8099999999999998E-11</v>
      </c>
      <c r="FU525" s="12">
        <v>0</v>
      </c>
      <c r="FV525" s="44">
        <v>4.962E-10</v>
      </c>
      <c r="FW525" s="12">
        <v>1.975E-2</v>
      </c>
      <c r="FX525" s="44">
        <v>5.4629999999999996E-10</v>
      </c>
      <c r="FY525" s="44">
        <v>7.0679999999999999E-6</v>
      </c>
      <c r="FZ525" s="44">
        <v>5.5304999999999997E-10</v>
      </c>
      <c r="GA525" s="44">
        <v>6.3080000000000001E-9</v>
      </c>
      <c r="GB525" s="44">
        <v>5.5430000000000004E-10</v>
      </c>
      <c r="GC525" s="12">
        <v>1.167E-2</v>
      </c>
      <c r="GD525" s="12">
        <v>0</v>
      </c>
      <c r="GE525" s="12">
        <v>295.5</v>
      </c>
      <c r="GF525" s="12">
        <v>0.1</v>
      </c>
      <c r="GG525" s="12">
        <v>1575</v>
      </c>
      <c r="GH525" s="12">
        <v>2</v>
      </c>
      <c r="GI525" s="12">
        <v>1.261E-2</v>
      </c>
      <c r="GJ525" s="12">
        <v>-5.7870000000000003E-4</v>
      </c>
    </row>
    <row r="526" spans="1:192" s="12" customFormat="1" ht="12">
      <c r="A526" s="31"/>
      <c r="B526" s="32" t="s">
        <v>1653</v>
      </c>
      <c r="C526" s="32">
        <v>4</v>
      </c>
      <c r="D526" s="40">
        <v>3.4511370000000001</v>
      </c>
      <c r="E526" s="33">
        <v>1.9035E-3</v>
      </c>
      <c r="F526" s="33">
        <v>8.7999999999999995E-2</v>
      </c>
      <c r="G526" s="34">
        <v>0.12158468749422745</v>
      </c>
      <c r="H526" s="45">
        <v>268.03467297084319</v>
      </c>
      <c r="I526" s="36">
        <v>99.24915</v>
      </c>
      <c r="J526" s="42">
        <v>24.511420000000001</v>
      </c>
      <c r="K526" s="42">
        <v>0.28740929999999998</v>
      </c>
      <c r="L526" s="12">
        <v>1.6218999999999999E-3</v>
      </c>
      <c r="T526" s="12" t="s">
        <v>556</v>
      </c>
      <c r="U526" s="12" t="s">
        <v>476</v>
      </c>
      <c r="V526" s="12">
        <v>37</v>
      </c>
      <c r="W526" s="43">
        <v>42566</v>
      </c>
      <c r="X526" s="12">
        <v>16.100000000000001</v>
      </c>
      <c r="Y526" s="44">
        <v>3551444000</v>
      </c>
      <c r="AA526" s="12" t="s">
        <v>1452</v>
      </c>
      <c r="AB526" s="12">
        <v>12</v>
      </c>
      <c r="AC526" s="12" t="s">
        <v>1489</v>
      </c>
      <c r="AE526" s="12" t="s">
        <v>1454</v>
      </c>
      <c r="AF526" s="12">
        <v>7.875</v>
      </c>
      <c r="AG526" s="12" t="s">
        <v>1461</v>
      </c>
      <c r="AH526" s="12" t="s">
        <v>1491</v>
      </c>
      <c r="AI526" s="12" t="s">
        <v>1457</v>
      </c>
      <c r="AJ526" s="12">
        <v>1</v>
      </c>
      <c r="AK526" s="12" t="s">
        <v>1458</v>
      </c>
      <c r="AL526" s="12">
        <v>1</v>
      </c>
      <c r="AM526" s="12" t="s">
        <v>1459</v>
      </c>
      <c r="AN526" s="12">
        <v>4</v>
      </c>
      <c r="AO526" s="12">
        <v>4</v>
      </c>
      <c r="AP526" s="12">
        <v>0</v>
      </c>
      <c r="AQ526" s="12">
        <v>4</v>
      </c>
      <c r="AR526" s="12">
        <v>0</v>
      </c>
      <c r="AS526" s="12">
        <v>30</v>
      </c>
      <c r="AT526" s="12">
        <v>30</v>
      </c>
      <c r="AU526" s="12">
        <v>125</v>
      </c>
      <c r="AX526" s="12">
        <v>0</v>
      </c>
      <c r="AY526" s="12">
        <v>-7.3490999999999999E-3</v>
      </c>
      <c r="AZ526" s="12">
        <v>7.6407000000000003E-3</v>
      </c>
      <c r="BA526" s="12">
        <v>8.3921200000000002</v>
      </c>
      <c r="BB526" s="12">
        <v>5.38936E-2</v>
      </c>
      <c r="BC526" s="12">
        <v>2.4312010000000002</v>
      </c>
      <c r="BD526" s="12">
        <v>9.7555000000000003E-3</v>
      </c>
      <c r="BE526" s="12">
        <v>3.17256E-2</v>
      </c>
      <c r="BF526" s="12">
        <v>2.1584E-3</v>
      </c>
      <c r="BG526" s="12">
        <v>2.6166000000000002E-3</v>
      </c>
      <c r="BH526" s="12">
        <v>5.0185999999999998E-3</v>
      </c>
      <c r="BI526" s="12">
        <v>2.139E-4</v>
      </c>
      <c r="BJ526" s="12">
        <v>2.5329999999999998E-4</v>
      </c>
      <c r="BK526" s="12">
        <v>-1.5449999999999999E-3</v>
      </c>
      <c r="BL526" s="12">
        <v>5.3560999999999999E-3</v>
      </c>
      <c r="BM526" s="12">
        <v>9.1432819999999992</v>
      </c>
      <c r="BN526" s="12">
        <v>8.0146999999999996E-3</v>
      </c>
      <c r="BO526" s="12">
        <v>2.447222</v>
      </c>
      <c r="BP526" s="12">
        <v>9.5300000000000003E-3</v>
      </c>
      <c r="BQ526" s="12">
        <v>3.4817599999999997E-2</v>
      </c>
      <c r="BR526" s="12">
        <v>2.0714000000000002E-3</v>
      </c>
      <c r="BS526" s="12">
        <v>2.38891E-2</v>
      </c>
      <c r="BT526" s="12">
        <v>4.8647999999999999E-3</v>
      </c>
      <c r="BU526" s="12">
        <v>3.1312000000000002E-3</v>
      </c>
      <c r="BV526" s="12">
        <v>1.36E-4</v>
      </c>
      <c r="BW526" s="12">
        <v>1</v>
      </c>
      <c r="BX526" s="12">
        <v>0</v>
      </c>
      <c r="BY526" s="12">
        <v>1</v>
      </c>
      <c r="BZ526" s="12">
        <v>0</v>
      </c>
      <c r="CA526" s="12">
        <v>1</v>
      </c>
      <c r="CB526" s="12">
        <v>0</v>
      </c>
      <c r="CC526" s="12">
        <v>1</v>
      </c>
      <c r="CD526" s="12">
        <v>0</v>
      </c>
      <c r="CE526" s="12">
        <v>1</v>
      </c>
      <c r="CF526" s="12">
        <v>0</v>
      </c>
      <c r="CG526" s="12">
        <v>1</v>
      </c>
      <c r="CH526" s="12">
        <v>0</v>
      </c>
      <c r="CI526" s="12">
        <v>1</v>
      </c>
      <c r="CJ526" s="12">
        <v>0</v>
      </c>
      <c r="CK526" s="12">
        <v>1</v>
      </c>
      <c r="CL526" s="12">
        <v>0</v>
      </c>
      <c r="CM526" s="12">
        <v>1</v>
      </c>
      <c r="CN526" s="12">
        <v>0</v>
      </c>
      <c r="CO526" s="12">
        <v>1</v>
      </c>
      <c r="CP526" s="12">
        <v>0</v>
      </c>
      <c r="CQ526" s="12">
        <v>1</v>
      </c>
      <c r="CR526" s="12">
        <v>0</v>
      </c>
      <c r="CS526" s="12">
        <v>1.0231209999999999</v>
      </c>
      <c r="CT526" s="12">
        <v>1.6218999999999999E-3</v>
      </c>
      <c r="CU526" s="12">
        <v>5.8041000000000004E-3</v>
      </c>
      <c r="CV526" s="12">
        <v>5.4492000000000004E-3</v>
      </c>
      <c r="CW526" s="12">
        <v>0.7511622</v>
      </c>
      <c r="CX526" s="12">
        <v>5.3294300000000003E-2</v>
      </c>
      <c r="CY526" s="12">
        <v>1.60205E-2</v>
      </c>
      <c r="CZ526" s="12">
        <v>2.0853999999999998E-3</v>
      </c>
      <c r="DA526" s="12">
        <v>3.0918999999999999E-3</v>
      </c>
      <c r="DB526" s="12">
        <v>6.066E-4</v>
      </c>
      <c r="DC526" s="12">
        <v>2.12725E-2</v>
      </c>
      <c r="DD526" s="12">
        <v>1.2328E-3</v>
      </c>
      <c r="DE526" s="12">
        <v>2.9221E-3</v>
      </c>
      <c r="DF526" s="12">
        <v>2.1159999999999999E-4</v>
      </c>
      <c r="DG526" s="12">
        <v>8.7999999999999998E-5</v>
      </c>
      <c r="DH526" s="12">
        <v>1.042E-4</v>
      </c>
      <c r="DI526" s="12">
        <v>0.51940059999999999</v>
      </c>
      <c r="DJ526" s="12">
        <v>1.9035E-3</v>
      </c>
      <c r="DK526" s="12">
        <v>3.6508000000000001E-3</v>
      </c>
      <c r="DL526" s="12">
        <v>3.7307999999999998E-3</v>
      </c>
      <c r="DM526" s="12">
        <v>7.1555999999999998E-3</v>
      </c>
      <c r="DN526" s="12">
        <v>9.5400000000000001E-5</v>
      </c>
      <c r="DO526" s="44">
        <v>7.2100270000000004E-8</v>
      </c>
      <c r="DP526" s="12">
        <v>1.30467E-2</v>
      </c>
      <c r="DQ526" s="12">
        <v>8.8909999999999998E-4</v>
      </c>
      <c r="DR526" s="12">
        <v>3.4511370000000001</v>
      </c>
      <c r="DS526" s="12">
        <v>2.61336E-2</v>
      </c>
      <c r="DT526" s="12">
        <v>3.4177529999999998</v>
      </c>
      <c r="DU526" s="12">
        <v>4.0343900000000002E-2</v>
      </c>
      <c r="DV526" s="12">
        <v>99.24915</v>
      </c>
      <c r="DW526" s="12">
        <v>1.2732840000000001</v>
      </c>
      <c r="DX526" s="12">
        <v>24.511420000000001</v>
      </c>
      <c r="DY526" s="12">
        <v>0.28740929999999998</v>
      </c>
      <c r="DZ526" s="12">
        <v>0.28744019999999998</v>
      </c>
      <c r="EA526" s="12">
        <v>0.1501374</v>
      </c>
      <c r="EB526" s="12">
        <v>0</v>
      </c>
      <c r="EC526" s="44">
        <v>1.215849E-16</v>
      </c>
      <c r="ED526" s="44">
        <v>4.1960600000000001E-16</v>
      </c>
      <c r="EE526" s="12" t="s">
        <v>1460</v>
      </c>
      <c r="EF526" s="12">
        <v>3.9443000000000004E-3</v>
      </c>
      <c r="EG526" s="44">
        <v>6.8355E-7</v>
      </c>
      <c r="EH526" s="12">
        <v>1.768974</v>
      </c>
      <c r="EI526" s="12">
        <v>1.0002040000000001</v>
      </c>
      <c r="EJ526" s="12">
        <v>6.9459999999999997E-4</v>
      </c>
      <c r="EK526" s="12">
        <v>1.6500000000000001E-5</v>
      </c>
      <c r="EL526" s="12">
        <v>8.7000000000000001E-5</v>
      </c>
      <c r="EM526" s="44">
        <v>5.0000000000000004E-6</v>
      </c>
      <c r="EN526" s="12">
        <v>2.6059999999999999E-4</v>
      </c>
      <c r="EO526" s="44">
        <v>4.9999999999999998E-7</v>
      </c>
      <c r="EP526" s="12">
        <v>1.261E-2</v>
      </c>
      <c r="EQ526" s="12">
        <v>2.0000000000000002E-5</v>
      </c>
      <c r="ER526" s="12">
        <v>7.5310000000000004E-3</v>
      </c>
      <c r="ES526" s="12">
        <v>1.05E-4</v>
      </c>
      <c r="ET526" s="12">
        <v>1.4999999999999999E-4</v>
      </c>
      <c r="EU526" s="12">
        <v>1.0000000000000001E-5</v>
      </c>
      <c r="EV526" s="12">
        <v>250</v>
      </c>
      <c r="EW526" s="12">
        <v>0.01</v>
      </c>
      <c r="EX526" s="12">
        <v>1.96</v>
      </c>
      <c r="EY526" s="12">
        <v>0</v>
      </c>
      <c r="EZ526" s="12">
        <v>-7.3490999999999999E-3</v>
      </c>
      <c r="FA526" s="12">
        <v>7.6407000000000003E-3</v>
      </c>
      <c r="FB526" s="12">
        <v>8.3921200000000002</v>
      </c>
      <c r="FC526" s="12">
        <v>5.38936E-2</v>
      </c>
      <c r="FD526" s="12">
        <v>2.4316970000000002</v>
      </c>
      <c r="FE526" s="12">
        <v>9.7575000000000005E-3</v>
      </c>
      <c r="FF526" s="12">
        <v>3.17256E-2</v>
      </c>
      <c r="FG526" s="12">
        <v>2.1584E-3</v>
      </c>
      <c r="FH526" s="12">
        <v>4.6286000000000001E-3</v>
      </c>
      <c r="FI526" s="12">
        <v>8.8777000000000005E-3</v>
      </c>
      <c r="FJ526" s="12">
        <v>2.139E-4</v>
      </c>
      <c r="FK526" s="12">
        <v>2.5329999999999998E-4</v>
      </c>
      <c r="FL526" s="12">
        <v>2.5400000000000001E-5</v>
      </c>
      <c r="FM526" s="12">
        <v>119.10209999999999</v>
      </c>
      <c r="FN526" s="12">
        <v>0.29039290000000001</v>
      </c>
      <c r="FO526" s="12">
        <v>0.75890299999999999</v>
      </c>
      <c r="FP526" s="12">
        <v>119.101</v>
      </c>
      <c r="FQ526" s="12">
        <v>0.99997970000000003</v>
      </c>
      <c r="FR526" s="12">
        <v>4.5855999999999996E-3</v>
      </c>
      <c r="FS526" s="44">
        <v>5.4629999999999996E-10</v>
      </c>
      <c r="FT526" s="44">
        <v>5.8099999999999998E-11</v>
      </c>
      <c r="FU526" s="12">
        <v>0</v>
      </c>
      <c r="FV526" s="44">
        <v>4.962E-10</v>
      </c>
      <c r="FW526" s="12">
        <v>1.975E-2</v>
      </c>
      <c r="FX526" s="44">
        <v>5.4629999999999996E-10</v>
      </c>
      <c r="FY526" s="44">
        <v>7.0679999999999999E-6</v>
      </c>
      <c r="FZ526" s="44">
        <v>5.5304999999999997E-10</v>
      </c>
      <c r="GA526" s="44">
        <v>6.3080000000000001E-9</v>
      </c>
      <c r="GB526" s="44">
        <v>5.5430000000000004E-10</v>
      </c>
      <c r="GC526" s="12">
        <v>1.167E-2</v>
      </c>
      <c r="GD526" s="12">
        <v>0</v>
      </c>
      <c r="GE526" s="12">
        <v>295.5</v>
      </c>
      <c r="GF526" s="12">
        <v>0.1</v>
      </c>
      <c r="GG526" s="12">
        <v>1575</v>
      </c>
      <c r="GH526" s="12">
        <v>2</v>
      </c>
      <c r="GI526" s="12">
        <v>1.261E-2</v>
      </c>
      <c r="GJ526" s="12">
        <v>4.2010000000000002E-4</v>
      </c>
    </row>
    <row r="527" spans="1:192" s="12" customFormat="1" ht="12">
      <c r="A527" s="31"/>
      <c r="B527" s="32" t="s">
        <v>1584</v>
      </c>
      <c r="C527" s="32">
        <v>4</v>
      </c>
      <c r="D527" s="40">
        <v>3.581582</v>
      </c>
      <c r="E527" s="33">
        <v>8.4738000000000001E-3</v>
      </c>
      <c r="F527" s="33">
        <v>0.49799999999999994</v>
      </c>
      <c r="G527" s="34">
        <v>0.18657937854487822</v>
      </c>
      <c r="H527" s="45">
        <v>60.20958719818735</v>
      </c>
      <c r="I527" s="36">
        <v>95.900729999999996</v>
      </c>
      <c r="J527" s="42">
        <v>24.581289999999999</v>
      </c>
      <c r="K527" s="42">
        <v>0.19115760000000001</v>
      </c>
      <c r="L527" s="12">
        <v>1.6218999999999999E-3</v>
      </c>
      <c r="T527" s="12" t="s">
        <v>557</v>
      </c>
      <c r="U527" s="12" t="s">
        <v>476</v>
      </c>
      <c r="V527" s="12">
        <v>37</v>
      </c>
      <c r="W527" s="43">
        <v>42566</v>
      </c>
      <c r="X527" s="12">
        <v>15.68333</v>
      </c>
      <c r="Y527" s="44">
        <v>3551442000</v>
      </c>
      <c r="AA527" s="12" t="s">
        <v>1452</v>
      </c>
      <c r="AB527" s="12">
        <v>12</v>
      </c>
      <c r="AC527" s="12" t="s">
        <v>1489</v>
      </c>
      <c r="AE527" s="12" t="s">
        <v>1454</v>
      </c>
      <c r="AF527" s="12">
        <v>7.875</v>
      </c>
      <c r="AG527" s="12" t="s">
        <v>1490</v>
      </c>
      <c r="AH527" s="12" t="s">
        <v>1491</v>
      </c>
      <c r="AI527" s="12" t="s">
        <v>1457</v>
      </c>
      <c r="AJ527" s="12">
        <v>1</v>
      </c>
      <c r="AK527" s="12" t="s">
        <v>1458</v>
      </c>
      <c r="AL527" s="12">
        <v>1</v>
      </c>
      <c r="AM527" s="12" t="s">
        <v>1459</v>
      </c>
      <c r="AN527" s="12">
        <v>4</v>
      </c>
      <c r="AO527" s="12">
        <v>4</v>
      </c>
      <c r="AP527" s="12">
        <v>0</v>
      </c>
      <c r="AQ527" s="12">
        <v>4</v>
      </c>
      <c r="AR527" s="12">
        <v>0</v>
      </c>
      <c r="AS527" s="12">
        <v>30</v>
      </c>
      <c r="AT527" s="12">
        <v>30</v>
      </c>
      <c r="AU527" s="12">
        <v>123</v>
      </c>
      <c r="AX527" s="12">
        <v>0</v>
      </c>
      <c r="AY527" s="12">
        <v>1.5291600000000001E-2</v>
      </c>
      <c r="AZ527" s="12">
        <v>7.9375999999999995E-3</v>
      </c>
      <c r="BA527" s="12">
        <v>13.365069999999999</v>
      </c>
      <c r="BB527" s="12">
        <v>5.3893999999999997E-2</v>
      </c>
      <c r="BC527" s="12">
        <v>3.7308490000000001</v>
      </c>
      <c r="BD527" s="12">
        <v>9.1070000000000005E-3</v>
      </c>
      <c r="BE527" s="12">
        <v>4.9306000000000003E-2</v>
      </c>
      <c r="BF527" s="12">
        <v>2.3061000000000002E-3</v>
      </c>
      <c r="BG527" s="12">
        <v>1.7881600000000001E-2</v>
      </c>
      <c r="BH527" s="12">
        <v>5.1770999999999996E-3</v>
      </c>
      <c r="BI527" s="12">
        <v>1.8583E-3</v>
      </c>
      <c r="BJ527" s="12">
        <v>2.652E-4</v>
      </c>
      <c r="BK527" s="12">
        <v>2.1095699999999998E-2</v>
      </c>
      <c r="BL527" s="12">
        <v>5.7716E-3</v>
      </c>
      <c r="BM527" s="12">
        <v>14.118410000000001</v>
      </c>
      <c r="BN527" s="12">
        <v>8.1709999999999994E-3</v>
      </c>
      <c r="BO527" s="12">
        <v>3.7468699999999999</v>
      </c>
      <c r="BP527" s="12">
        <v>8.8649999999999996E-3</v>
      </c>
      <c r="BQ527" s="12">
        <v>5.2397899999999997E-2</v>
      </c>
      <c r="BR527" s="12">
        <v>2.2249000000000001E-3</v>
      </c>
      <c r="BS527" s="12">
        <v>3.9154099999999997E-2</v>
      </c>
      <c r="BT527" s="12">
        <v>5.0282E-3</v>
      </c>
      <c r="BU527" s="12">
        <v>4.7491E-3</v>
      </c>
      <c r="BV527" s="12">
        <v>1.563E-4</v>
      </c>
      <c r="BW527" s="12">
        <v>1</v>
      </c>
      <c r="BX527" s="12">
        <v>0</v>
      </c>
      <c r="BY527" s="12">
        <v>1</v>
      </c>
      <c r="BZ527" s="12">
        <v>0</v>
      </c>
      <c r="CA527" s="12">
        <v>1</v>
      </c>
      <c r="CB527" s="12">
        <v>0</v>
      </c>
      <c r="CC527" s="12">
        <v>1</v>
      </c>
      <c r="CD527" s="12">
        <v>0</v>
      </c>
      <c r="CE527" s="12">
        <v>1</v>
      </c>
      <c r="CF527" s="12">
        <v>0</v>
      </c>
      <c r="CG527" s="12">
        <v>1</v>
      </c>
      <c r="CH527" s="12">
        <v>0</v>
      </c>
      <c r="CI527" s="12">
        <v>1</v>
      </c>
      <c r="CJ527" s="12">
        <v>0</v>
      </c>
      <c r="CK527" s="12">
        <v>1</v>
      </c>
      <c r="CL527" s="12">
        <v>0</v>
      </c>
      <c r="CM527" s="12">
        <v>1</v>
      </c>
      <c r="CN527" s="12">
        <v>0</v>
      </c>
      <c r="CO527" s="12">
        <v>1</v>
      </c>
      <c r="CP527" s="12">
        <v>0</v>
      </c>
      <c r="CQ527" s="12">
        <v>1</v>
      </c>
      <c r="CR527" s="12">
        <v>0</v>
      </c>
      <c r="CS527" s="12">
        <v>1.0231209999999999</v>
      </c>
      <c r="CT527" s="12">
        <v>1.6218999999999999E-3</v>
      </c>
      <c r="CU527" s="12">
        <v>5.8041000000000004E-3</v>
      </c>
      <c r="CV527" s="12">
        <v>5.4492000000000004E-3</v>
      </c>
      <c r="CW527" s="12">
        <v>0.75334460000000003</v>
      </c>
      <c r="CX527" s="12">
        <v>5.3270900000000003E-2</v>
      </c>
      <c r="CY527" s="12">
        <v>1.60205E-2</v>
      </c>
      <c r="CZ527" s="12">
        <v>2.0853999999999998E-3</v>
      </c>
      <c r="DA527" s="12">
        <v>3.0918999999999999E-3</v>
      </c>
      <c r="DB527" s="12">
        <v>6.066E-4</v>
      </c>
      <c r="DC527" s="12">
        <v>2.12725E-2</v>
      </c>
      <c r="DD527" s="12">
        <v>1.2328E-3</v>
      </c>
      <c r="DE527" s="12">
        <v>2.9328000000000002E-3</v>
      </c>
      <c r="DF527" s="12">
        <v>2.1149999999999999E-4</v>
      </c>
      <c r="DG527" s="12">
        <v>4.9799999999999996E-4</v>
      </c>
      <c r="DH527" s="12">
        <v>7.1099999999999994E-5</v>
      </c>
      <c r="DI527" s="12">
        <v>0.43558170000000002</v>
      </c>
      <c r="DJ527" s="12">
        <v>8.4738000000000001E-3</v>
      </c>
      <c r="DK527" s="12">
        <v>2.4534000000000001E-3</v>
      </c>
      <c r="DL527" s="12">
        <v>1.6608700000000001E-2</v>
      </c>
      <c r="DM527" s="12">
        <v>4.8087E-3</v>
      </c>
      <c r="DN527" s="12">
        <v>1.156E-4</v>
      </c>
      <c r="DO527" s="44">
        <v>4.8452810000000003E-8</v>
      </c>
      <c r="DP527" s="12">
        <v>1.32131E-2</v>
      </c>
      <c r="DQ527" s="12">
        <v>6.1879999999999997E-4</v>
      </c>
      <c r="DR527" s="12">
        <v>3.581582</v>
      </c>
      <c r="DS527" s="12">
        <v>1.6882600000000001E-2</v>
      </c>
      <c r="DT527" s="12">
        <v>3.4275600000000002</v>
      </c>
      <c r="DU527" s="12">
        <v>2.6834E-2</v>
      </c>
      <c r="DV527" s="12">
        <v>95.900729999999996</v>
      </c>
      <c r="DW527" s="12">
        <v>0.81168510000000005</v>
      </c>
      <c r="DX527" s="12">
        <v>24.581289999999999</v>
      </c>
      <c r="DY527" s="12">
        <v>0.19115760000000001</v>
      </c>
      <c r="DZ527" s="12">
        <v>0.1912045</v>
      </c>
      <c r="EA527" s="12">
        <v>0</v>
      </c>
      <c r="EB527" s="12">
        <v>0</v>
      </c>
      <c r="EC527" s="44">
        <v>1.865805E-16</v>
      </c>
      <c r="ED527" s="44">
        <v>6.6825340000000004E-16</v>
      </c>
      <c r="EE527" s="12" t="s">
        <v>1460</v>
      </c>
      <c r="EF527" s="12">
        <v>3.9443000000000004E-3</v>
      </c>
      <c r="EG527" s="44">
        <v>6.8355E-7</v>
      </c>
      <c r="EH527" s="12">
        <v>1.7683489999999999</v>
      </c>
      <c r="EI527" s="12">
        <v>1.0002040000000001</v>
      </c>
      <c r="EJ527" s="12">
        <v>6.9459999999999997E-4</v>
      </c>
      <c r="EK527" s="12">
        <v>1.6500000000000001E-5</v>
      </c>
      <c r="EL527" s="12">
        <v>8.7000000000000001E-5</v>
      </c>
      <c r="EM527" s="44">
        <v>5.0000000000000004E-6</v>
      </c>
      <c r="EN527" s="12">
        <v>2.6059999999999999E-4</v>
      </c>
      <c r="EO527" s="44">
        <v>4.9999999999999998E-7</v>
      </c>
      <c r="EP527" s="12">
        <v>1.261E-2</v>
      </c>
      <c r="EQ527" s="12">
        <v>2.0000000000000002E-5</v>
      </c>
      <c r="ER527" s="12">
        <v>7.5310000000000004E-3</v>
      </c>
      <c r="ES527" s="12">
        <v>1.05E-4</v>
      </c>
      <c r="ET527" s="12">
        <v>1.4999999999999999E-4</v>
      </c>
      <c r="EU527" s="12">
        <v>1.0000000000000001E-5</v>
      </c>
      <c r="EV527" s="12">
        <v>250</v>
      </c>
      <c r="EW527" s="12">
        <v>0.01</v>
      </c>
      <c r="EX527" s="12">
        <v>1.96</v>
      </c>
      <c r="EY527" s="12">
        <v>0</v>
      </c>
      <c r="EZ527" s="12">
        <v>1.5291600000000001E-2</v>
      </c>
      <c r="FA527" s="12">
        <v>7.9375999999999995E-3</v>
      </c>
      <c r="FB527" s="12">
        <v>13.365069999999999</v>
      </c>
      <c r="FC527" s="12">
        <v>5.3893999999999997E-2</v>
      </c>
      <c r="FD527" s="12">
        <v>3.731611</v>
      </c>
      <c r="FE527" s="12">
        <v>9.1088000000000002E-3</v>
      </c>
      <c r="FF527" s="12">
        <v>4.9306000000000003E-2</v>
      </c>
      <c r="FG527" s="12">
        <v>2.3061000000000002E-3</v>
      </c>
      <c r="FH527" s="12">
        <v>3.16209E-2</v>
      </c>
      <c r="FI527" s="12">
        <v>9.1549000000000005E-3</v>
      </c>
      <c r="FJ527" s="12">
        <v>1.8583E-3</v>
      </c>
      <c r="FK527" s="12">
        <v>2.652E-4</v>
      </c>
      <c r="FL527" s="12">
        <v>1.3870000000000001E-4</v>
      </c>
      <c r="FM527" s="12">
        <v>14.34253</v>
      </c>
      <c r="FN527" s="12">
        <v>0.27979290000000001</v>
      </c>
      <c r="FO527" s="12">
        <v>0.47236539999999999</v>
      </c>
      <c r="FP527" s="12">
        <v>14.33891</v>
      </c>
      <c r="FQ527" s="12">
        <v>0.99945819999999996</v>
      </c>
      <c r="FR527" s="12">
        <v>2.41163E-2</v>
      </c>
      <c r="FS527" s="44">
        <v>5.4629999999999996E-10</v>
      </c>
      <c r="FT527" s="44">
        <v>5.8099999999999998E-11</v>
      </c>
      <c r="FU527" s="12">
        <v>0</v>
      </c>
      <c r="FV527" s="44">
        <v>4.962E-10</v>
      </c>
      <c r="FW527" s="12">
        <v>1.975E-2</v>
      </c>
      <c r="FX527" s="44">
        <v>5.4629999999999996E-10</v>
      </c>
      <c r="FY527" s="44">
        <v>7.0679999999999999E-6</v>
      </c>
      <c r="FZ527" s="44">
        <v>5.5304999999999997E-10</v>
      </c>
      <c r="GA527" s="44">
        <v>6.3080000000000001E-9</v>
      </c>
      <c r="GB527" s="44">
        <v>5.5430000000000004E-10</v>
      </c>
      <c r="GC527" s="12">
        <v>1.167E-2</v>
      </c>
      <c r="GD527" s="12">
        <v>0</v>
      </c>
      <c r="GE527" s="12">
        <v>295.5</v>
      </c>
      <c r="GF527" s="12">
        <v>0.1</v>
      </c>
      <c r="GG527" s="12">
        <v>1575</v>
      </c>
      <c r="GH527" s="12">
        <v>2</v>
      </c>
      <c r="GI527" s="12">
        <v>1.261E-2</v>
      </c>
      <c r="GJ527" s="12">
        <v>5.0940000000000002E-4</v>
      </c>
    </row>
    <row r="528" spans="1:192" s="12" customFormat="1" ht="12">
      <c r="A528" s="31"/>
      <c r="B528" s="32" t="s">
        <v>1655</v>
      </c>
      <c r="C528" s="32">
        <v>3.5</v>
      </c>
      <c r="D528" s="40">
        <v>3.4597790000000002</v>
      </c>
      <c r="E528" s="33">
        <v>2.7904000000000002E-3</v>
      </c>
      <c r="F528" s="33">
        <v>5.1499999999999997E-2</v>
      </c>
      <c r="G528" s="34">
        <v>0.15361669421556218</v>
      </c>
      <c r="H528" s="45">
        <v>182.84260321100916</v>
      </c>
      <c r="I528" s="36">
        <v>99.563569999999999</v>
      </c>
      <c r="J528" s="42">
        <v>24.64986</v>
      </c>
      <c r="K528" s="42">
        <v>0.14958009999999999</v>
      </c>
      <c r="L528" s="12">
        <v>1.2922999999999999E-3</v>
      </c>
      <c r="T528" s="12" t="s">
        <v>558</v>
      </c>
      <c r="U528" s="12" t="s">
        <v>476</v>
      </c>
      <c r="V528" s="12">
        <v>37</v>
      </c>
      <c r="W528" s="43">
        <v>42589</v>
      </c>
      <c r="X528" s="12">
        <v>8.75</v>
      </c>
      <c r="Y528" s="44">
        <v>3553404000</v>
      </c>
      <c r="AA528" s="12" t="s">
        <v>1452</v>
      </c>
      <c r="AB528" s="12">
        <v>12</v>
      </c>
      <c r="AC528" s="12" t="s">
        <v>1489</v>
      </c>
      <c r="AE528" s="12" t="s">
        <v>1454</v>
      </c>
      <c r="AF528" s="12">
        <v>7.875</v>
      </c>
      <c r="AG528" s="12" t="s">
        <v>1492</v>
      </c>
      <c r="AH528" s="12" t="s">
        <v>1493</v>
      </c>
      <c r="AI528" s="12" t="s">
        <v>1457</v>
      </c>
      <c r="AJ528" s="12">
        <v>1</v>
      </c>
      <c r="AK528" s="12" t="s">
        <v>1458</v>
      </c>
      <c r="AL528" s="12">
        <v>1</v>
      </c>
      <c r="AM528" s="12" t="s">
        <v>1459</v>
      </c>
      <c r="AN528" s="12">
        <v>3.5</v>
      </c>
      <c r="AO528" s="12">
        <v>3.5</v>
      </c>
      <c r="AP528" s="12">
        <v>0</v>
      </c>
      <c r="AQ528" s="12">
        <v>3.5</v>
      </c>
      <c r="AR528" s="12">
        <v>0</v>
      </c>
      <c r="AS528" s="12">
        <v>30</v>
      </c>
      <c r="AT528" s="12">
        <v>30</v>
      </c>
      <c r="AU528" s="12">
        <v>134</v>
      </c>
      <c r="AX528" s="12">
        <v>0</v>
      </c>
      <c r="AY528" s="12">
        <v>5.6308E-3</v>
      </c>
      <c r="AZ528" s="12">
        <v>5.3265999999999999E-3</v>
      </c>
      <c r="BA528" s="12">
        <v>10.629619999999999</v>
      </c>
      <c r="BB528" s="12">
        <v>2.66769E-2</v>
      </c>
      <c r="BC528" s="12">
        <v>3.0712199999999998</v>
      </c>
      <c r="BD528" s="12">
        <v>8.8970000000000004E-3</v>
      </c>
      <c r="BE528" s="12">
        <v>3.3376900000000001E-2</v>
      </c>
      <c r="BF528" s="12">
        <v>2.5344E-3</v>
      </c>
      <c r="BG528" s="12">
        <v>3.0956999999999998E-3</v>
      </c>
      <c r="BH528" s="12">
        <v>5.0280999999999998E-3</v>
      </c>
      <c r="BI528" s="12">
        <v>1.583E-4</v>
      </c>
      <c r="BJ528" s="12">
        <v>1.695E-4</v>
      </c>
      <c r="BK528" s="12">
        <v>1.17921E-2</v>
      </c>
      <c r="BL528" s="12">
        <v>4.9423000000000002E-3</v>
      </c>
      <c r="BM528" s="12">
        <v>11.162710000000001</v>
      </c>
      <c r="BN528" s="12">
        <v>8.3753999999999999E-3</v>
      </c>
      <c r="BO528" s="12">
        <v>3.088009</v>
      </c>
      <c r="BP528" s="12">
        <v>8.5515000000000001E-3</v>
      </c>
      <c r="BQ528" s="12">
        <v>3.6517800000000003E-2</v>
      </c>
      <c r="BR528" s="12">
        <v>2.4361999999999999E-3</v>
      </c>
      <c r="BS528" s="12">
        <v>2.88127E-2</v>
      </c>
      <c r="BT528" s="12">
        <v>4.7838999999999998E-3</v>
      </c>
      <c r="BU528" s="12">
        <v>2.6088999999999999E-3</v>
      </c>
      <c r="BV528" s="12">
        <v>1.2310000000000001E-4</v>
      </c>
      <c r="BW528" s="12">
        <v>1</v>
      </c>
      <c r="BX528" s="12">
        <v>0</v>
      </c>
      <c r="BY528" s="12">
        <v>1</v>
      </c>
      <c r="BZ528" s="12">
        <v>0</v>
      </c>
      <c r="CA528" s="12">
        <v>1</v>
      </c>
      <c r="CB528" s="12">
        <v>0</v>
      </c>
      <c r="CC528" s="12">
        <v>1</v>
      </c>
      <c r="CD528" s="12">
        <v>0</v>
      </c>
      <c r="CE528" s="12">
        <v>1</v>
      </c>
      <c r="CF528" s="12">
        <v>0</v>
      </c>
      <c r="CG528" s="12">
        <v>1</v>
      </c>
      <c r="CH528" s="12">
        <v>0</v>
      </c>
      <c r="CI528" s="12">
        <v>1</v>
      </c>
      <c r="CJ528" s="44">
        <v>9.9999999999999995E-21</v>
      </c>
      <c r="CK528" s="12">
        <v>1</v>
      </c>
      <c r="CL528" s="12">
        <v>0</v>
      </c>
      <c r="CM528" s="12">
        <v>1</v>
      </c>
      <c r="CN528" s="44">
        <v>9.9999999999999995E-21</v>
      </c>
      <c r="CO528" s="12">
        <v>1</v>
      </c>
      <c r="CP528" s="44">
        <v>9.9999999999999995E-21</v>
      </c>
      <c r="CQ528" s="12">
        <v>1</v>
      </c>
      <c r="CR528" s="44">
        <v>9.9999999999999995E-21</v>
      </c>
      <c r="CS528" s="12">
        <v>1.0034799999999999</v>
      </c>
      <c r="CT528" s="12">
        <v>1.2922999999999999E-3</v>
      </c>
      <c r="CU528" s="12">
        <v>6.1612000000000004E-3</v>
      </c>
      <c r="CV528" s="12">
        <v>1.9865E-3</v>
      </c>
      <c r="CW528" s="12">
        <v>0.53309879999999998</v>
      </c>
      <c r="CX528" s="12">
        <v>2.5328099999999999E-2</v>
      </c>
      <c r="CY528" s="12">
        <v>1.67887E-2</v>
      </c>
      <c r="CZ528" s="12">
        <v>2.4551E-3</v>
      </c>
      <c r="DA528" s="12">
        <v>3.1408999999999999E-3</v>
      </c>
      <c r="DB528" s="12">
        <v>6.9870000000000002E-4</v>
      </c>
      <c r="DC528" s="12">
        <v>2.5717E-2</v>
      </c>
      <c r="DD528" s="12">
        <v>1.5479000000000001E-3</v>
      </c>
      <c r="DE528" s="12">
        <v>2.4510999999999999E-3</v>
      </c>
      <c r="DF528" s="12">
        <v>1.16E-4</v>
      </c>
      <c r="DG528" s="12">
        <v>5.1499999999999998E-5</v>
      </c>
      <c r="DH528" s="12">
        <v>5.52E-5</v>
      </c>
      <c r="DI528" s="12">
        <v>1.335288</v>
      </c>
      <c r="DJ528" s="12">
        <v>2.7904000000000002E-3</v>
      </c>
      <c r="DK528" s="12">
        <v>4.5322000000000001E-3</v>
      </c>
      <c r="DL528" s="12">
        <v>5.4691999999999996E-3</v>
      </c>
      <c r="DM528" s="12">
        <v>8.8830999999999997E-3</v>
      </c>
      <c r="DN528" s="12">
        <v>-3.9859999999999999E-4</v>
      </c>
      <c r="DO528" s="44">
        <v>8.9506539999999994E-8</v>
      </c>
      <c r="DP528" s="12">
        <v>1.08637E-2</v>
      </c>
      <c r="DQ528" s="12">
        <v>8.2549999999999995E-4</v>
      </c>
      <c r="DR528" s="12">
        <v>3.4597790000000002</v>
      </c>
      <c r="DS528" s="12">
        <v>1.32607E-2</v>
      </c>
      <c r="DT528" s="12">
        <v>3.4371879999999999</v>
      </c>
      <c r="DU528" s="12">
        <v>2.0998300000000001E-2</v>
      </c>
      <c r="DV528" s="12">
        <v>99.563569999999999</v>
      </c>
      <c r="DW528" s="12">
        <v>0.59085410000000005</v>
      </c>
      <c r="DX528" s="12">
        <v>24.64986</v>
      </c>
      <c r="DY528" s="12">
        <v>0.14958009999999999</v>
      </c>
      <c r="DZ528" s="12">
        <v>0.1496403</v>
      </c>
      <c r="EA528" s="12">
        <v>6.8303000000000001E-3</v>
      </c>
      <c r="EB528" s="12">
        <v>0</v>
      </c>
      <c r="EC528" s="44">
        <v>1.5361699999999999E-16</v>
      </c>
      <c r="ED528" s="44">
        <v>5.3148079999999996E-16</v>
      </c>
      <c r="EE528" s="12" t="s">
        <v>1460</v>
      </c>
      <c r="EF528" s="12">
        <v>3.9443000000000004E-3</v>
      </c>
      <c r="EG528" s="44">
        <v>6.8355E-7</v>
      </c>
      <c r="EH528" s="12">
        <v>2.7693080000000001</v>
      </c>
      <c r="EI528" s="12">
        <v>1.0003649999999999</v>
      </c>
      <c r="EJ528" s="12">
        <v>6.9459999999999997E-4</v>
      </c>
      <c r="EK528" s="12">
        <v>1.6500000000000001E-5</v>
      </c>
      <c r="EL528" s="12">
        <v>8.7000000000000001E-5</v>
      </c>
      <c r="EM528" s="44">
        <v>5.0000000000000004E-6</v>
      </c>
      <c r="EN528" s="12">
        <v>2.6059999999999999E-4</v>
      </c>
      <c r="EO528" s="44">
        <v>4.9999999999999998E-7</v>
      </c>
      <c r="EP528" s="12">
        <v>1.261E-2</v>
      </c>
      <c r="EQ528" s="12">
        <v>2.0000000000000002E-5</v>
      </c>
      <c r="ER528" s="12">
        <v>7.5310000000000004E-3</v>
      </c>
      <c r="ES528" s="12">
        <v>1.05E-4</v>
      </c>
      <c r="ET528" s="12">
        <v>1.4999999999999999E-4</v>
      </c>
      <c r="EU528" s="12">
        <v>1.0000000000000001E-5</v>
      </c>
      <c r="EV528" s="12">
        <v>250</v>
      </c>
      <c r="EW528" s="12">
        <v>0.01</v>
      </c>
      <c r="EX528" s="12">
        <v>1.96</v>
      </c>
      <c r="EY528" s="12">
        <v>0</v>
      </c>
      <c r="EZ528" s="12">
        <v>5.6308E-3</v>
      </c>
      <c r="FA528" s="12">
        <v>5.3265999999999999E-3</v>
      </c>
      <c r="FB528" s="12">
        <v>10.629619999999999</v>
      </c>
      <c r="FC528" s="12">
        <v>2.66769E-2</v>
      </c>
      <c r="FD528" s="12">
        <v>3.0723400000000001</v>
      </c>
      <c r="FE528" s="12">
        <v>8.9002000000000005E-3</v>
      </c>
      <c r="FF528" s="12">
        <v>3.3376900000000001E-2</v>
      </c>
      <c r="FG528" s="12">
        <v>2.5344E-3</v>
      </c>
      <c r="FH528" s="12">
        <v>8.5730000000000008E-3</v>
      </c>
      <c r="FI528" s="12">
        <v>1.3924499999999999E-2</v>
      </c>
      <c r="FJ528" s="12">
        <v>1.583E-4</v>
      </c>
      <c r="FK528" s="12">
        <v>1.695E-4</v>
      </c>
      <c r="FL528" s="12">
        <v>1.4800000000000001E-5</v>
      </c>
      <c r="FM528" s="12">
        <v>108.3152</v>
      </c>
      <c r="FN528" s="12">
        <v>0.28966579999999997</v>
      </c>
      <c r="FO528" s="12">
        <v>0.38411780000000001</v>
      </c>
      <c r="FP528" s="12">
        <v>108.31529999999999</v>
      </c>
      <c r="FQ528" s="12">
        <v>0.99999369999999999</v>
      </c>
      <c r="FR528" s="12">
        <v>1.5223999999999999E-3</v>
      </c>
      <c r="FS528" s="44">
        <v>5.4629999999999996E-10</v>
      </c>
      <c r="FT528" s="44">
        <v>5.8099999999999998E-11</v>
      </c>
      <c r="FU528" s="12">
        <v>0</v>
      </c>
      <c r="FV528" s="44">
        <v>4.962E-10</v>
      </c>
      <c r="FW528" s="12">
        <v>1.975E-2</v>
      </c>
      <c r="FX528" s="44">
        <v>5.4629999999999996E-10</v>
      </c>
      <c r="FY528" s="44">
        <v>7.0679999999999999E-6</v>
      </c>
      <c r="FZ528" s="44">
        <v>5.5304999999999997E-10</v>
      </c>
      <c r="GA528" s="44">
        <v>6.3080000000000001E-9</v>
      </c>
      <c r="GB528" s="44">
        <v>5.5430000000000004E-10</v>
      </c>
      <c r="GC528" s="12">
        <v>1.167E-2</v>
      </c>
      <c r="GD528" s="12">
        <v>0</v>
      </c>
      <c r="GE528" s="12">
        <v>295.5</v>
      </c>
      <c r="GF528" s="12">
        <v>0.1</v>
      </c>
      <c r="GG528" s="12">
        <v>1575</v>
      </c>
      <c r="GH528" s="12">
        <v>2</v>
      </c>
      <c r="GI528" s="12">
        <v>1.261E-2</v>
      </c>
      <c r="GJ528" s="12">
        <v>-1.7561E-3</v>
      </c>
    </row>
    <row r="529" spans="1:192" s="12" customFormat="1" ht="12">
      <c r="A529" s="31"/>
      <c r="B529" s="32" t="s">
        <v>1582</v>
      </c>
      <c r="C529" s="32">
        <v>4</v>
      </c>
      <c r="D529" s="40">
        <v>3.5238710000000002</v>
      </c>
      <c r="E529" s="33">
        <v>1.17032E-2</v>
      </c>
      <c r="F529" s="33">
        <v>0.26429999999999998</v>
      </c>
      <c r="G529" s="34">
        <v>0.11222866365883907</v>
      </c>
      <c r="H529" s="45">
        <v>43.59525599835942</v>
      </c>
      <c r="I529" s="36">
        <v>97.805109999999999</v>
      </c>
      <c r="J529" s="42">
        <v>24.664110000000001</v>
      </c>
      <c r="K529" s="42">
        <v>0.30917810000000001</v>
      </c>
      <c r="L529" s="12">
        <v>1.6218999999999999E-3</v>
      </c>
      <c r="T529" s="12" t="s">
        <v>559</v>
      </c>
      <c r="U529" s="12" t="s">
        <v>476</v>
      </c>
      <c r="V529" s="12">
        <v>37</v>
      </c>
      <c r="W529" s="43">
        <v>42566</v>
      </c>
      <c r="X529" s="12">
        <v>15.466670000000001</v>
      </c>
      <c r="Y529" s="44">
        <v>3551441000</v>
      </c>
      <c r="AA529" s="12" t="s">
        <v>1452</v>
      </c>
      <c r="AB529" s="12">
        <v>12</v>
      </c>
      <c r="AC529" s="12" t="s">
        <v>1489</v>
      </c>
      <c r="AE529" s="12" t="s">
        <v>1454</v>
      </c>
      <c r="AF529" s="12">
        <v>7.875</v>
      </c>
      <c r="AG529" s="12" t="s">
        <v>1490</v>
      </c>
      <c r="AH529" s="12" t="s">
        <v>1491</v>
      </c>
      <c r="AI529" s="12" t="s">
        <v>1457</v>
      </c>
      <c r="AJ529" s="12">
        <v>1</v>
      </c>
      <c r="AK529" s="12" t="s">
        <v>1458</v>
      </c>
      <c r="AL529" s="12">
        <v>1</v>
      </c>
      <c r="AM529" s="12" t="s">
        <v>1459</v>
      </c>
      <c r="AN529" s="12">
        <v>4</v>
      </c>
      <c r="AO529" s="12">
        <v>4</v>
      </c>
      <c r="AP529" s="12">
        <v>0</v>
      </c>
      <c r="AQ529" s="12">
        <v>4</v>
      </c>
      <c r="AR529" s="12">
        <v>0</v>
      </c>
      <c r="AS529" s="12">
        <v>30</v>
      </c>
      <c r="AT529" s="12">
        <v>30</v>
      </c>
      <c r="AU529" s="12">
        <v>122</v>
      </c>
      <c r="AX529" s="12">
        <v>0</v>
      </c>
      <c r="AY529" s="12">
        <v>-7.0657000000000003E-3</v>
      </c>
      <c r="AZ529" s="12">
        <v>7.6668999999999999E-3</v>
      </c>
      <c r="BA529" s="12">
        <v>7.9096510000000002</v>
      </c>
      <c r="BB529" s="12">
        <v>5.3768999999999997E-2</v>
      </c>
      <c r="BC529" s="12">
        <v>2.2441339999999999</v>
      </c>
      <c r="BD529" s="12">
        <v>9.0542999999999995E-3</v>
      </c>
      <c r="BE529" s="12">
        <v>3.3046600000000002E-2</v>
      </c>
      <c r="BF529" s="12">
        <v>2.2418E-3</v>
      </c>
      <c r="BG529" s="12">
        <v>1.48577E-2</v>
      </c>
      <c r="BH529" s="12">
        <v>4.7894000000000001E-3</v>
      </c>
      <c r="BI529" s="12">
        <v>5.932E-4</v>
      </c>
      <c r="BJ529" s="12">
        <v>2.5379999999999999E-4</v>
      </c>
      <c r="BK529" s="12">
        <v>-1.2616999999999999E-3</v>
      </c>
      <c r="BL529" s="12">
        <v>5.3933000000000002E-3</v>
      </c>
      <c r="BM529" s="12">
        <v>8.6640910000000009</v>
      </c>
      <c r="BN529" s="12">
        <v>7.3781999999999997E-3</v>
      </c>
      <c r="BO529" s="12">
        <v>2.260154</v>
      </c>
      <c r="BP529" s="12">
        <v>8.8109E-3</v>
      </c>
      <c r="BQ529" s="12">
        <v>3.61386E-2</v>
      </c>
      <c r="BR529" s="12">
        <v>2.1581E-3</v>
      </c>
      <c r="BS529" s="12">
        <v>3.6130200000000001E-2</v>
      </c>
      <c r="BT529" s="12">
        <v>4.6280999999999996E-3</v>
      </c>
      <c r="BU529" s="12">
        <v>3.5179999999999999E-3</v>
      </c>
      <c r="BV529" s="12">
        <v>1.371E-4</v>
      </c>
      <c r="BW529" s="12">
        <v>1</v>
      </c>
      <c r="BX529" s="12">
        <v>0</v>
      </c>
      <c r="BY529" s="12">
        <v>1</v>
      </c>
      <c r="BZ529" s="12">
        <v>0</v>
      </c>
      <c r="CA529" s="12">
        <v>1</v>
      </c>
      <c r="CB529" s="12">
        <v>0</v>
      </c>
      <c r="CC529" s="12">
        <v>1</v>
      </c>
      <c r="CD529" s="12">
        <v>0</v>
      </c>
      <c r="CE529" s="12">
        <v>1</v>
      </c>
      <c r="CF529" s="12">
        <v>0</v>
      </c>
      <c r="CG529" s="12">
        <v>1</v>
      </c>
      <c r="CH529" s="12">
        <v>0</v>
      </c>
      <c r="CI529" s="12">
        <v>1</v>
      </c>
      <c r="CJ529" s="12">
        <v>0</v>
      </c>
      <c r="CK529" s="12">
        <v>1</v>
      </c>
      <c r="CL529" s="12">
        <v>0</v>
      </c>
      <c r="CM529" s="12">
        <v>1</v>
      </c>
      <c r="CN529" s="12">
        <v>0</v>
      </c>
      <c r="CO529" s="12">
        <v>1</v>
      </c>
      <c r="CP529" s="12">
        <v>0</v>
      </c>
      <c r="CQ529" s="12">
        <v>1</v>
      </c>
      <c r="CR529" s="12">
        <v>0</v>
      </c>
      <c r="CS529" s="12">
        <v>1.0231209999999999</v>
      </c>
      <c r="CT529" s="12">
        <v>1.6218999999999999E-3</v>
      </c>
      <c r="CU529" s="12">
        <v>5.8041000000000004E-3</v>
      </c>
      <c r="CV529" s="12">
        <v>5.4492000000000004E-3</v>
      </c>
      <c r="CW529" s="12">
        <v>0.75443979999999999</v>
      </c>
      <c r="CX529" s="12">
        <v>5.3260399999999999E-2</v>
      </c>
      <c r="CY529" s="12">
        <v>1.60205E-2</v>
      </c>
      <c r="CZ529" s="12">
        <v>2.0853999999999998E-3</v>
      </c>
      <c r="DA529" s="12">
        <v>3.0918999999999999E-3</v>
      </c>
      <c r="DB529" s="12">
        <v>6.066E-4</v>
      </c>
      <c r="DC529" s="12">
        <v>2.12725E-2</v>
      </c>
      <c r="DD529" s="12">
        <v>1.2328E-3</v>
      </c>
      <c r="DE529" s="12">
        <v>2.9380999999999999E-3</v>
      </c>
      <c r="DF529" s="12">
        <v>2.1139999999999999E-4</v>
      </c>
      <c r="DG529" s="12">
        <v>2.6429999999999997E-4</v>
      </c>
      <c r="DH529" s="12">
        <v>1.131E-4</v>
      </c>
      <c r="DI529" s="12">
        <v>1.139189</v>
      </c>
      <c r="DJ529" s="12">
        <v>1.17032E-2</v>
      </c>
      <c r="DK529" s="12">
        <v>3.7729E-3</v>
      </c>
      <c r="DL529" s="12">
        <v>2.2938299999999998E-2</v>
      </c>
      <c r="DM529" s="12">
        <v>7.3948E-3</v>
      </c>
      <c r="DN529" s="12">
        <v>4.683E-4</v>
      </c>
      <c r="DO529" s="44">
        <v>7.4510609999999999E-8</v>
      </c>
      <c r="DP529" s="12">
        <v>1.4722799999999999E-2</v>
      </c>
      <c r="DQ529" s="12">
        <v>1.0005000000000001E-3</v>
      </c>
      <c r="DR529" s="12">
        <v>3.5238710000000002</v>
      </c>
      <c r="DS529" s="12">
        <v>2.78564E-2</v>
      </c>
      <c r="DT529" s="12">
        <v>3.4391880000000001</v>
      </c>
      <c r="DU529" s="12">
        <v>4.3403200000000003E-2</v>
      </c>
      <c r="DV529" s="12">
        <v>97.805109999999999</v>
      </c>
      <c r="DW529" s="12">
        <v>1.3457619999999999</v>
      </c>
      <c r="DX529" s="12">
        <v>24.664110000000001</v>
      </c>
      <c r="DY529" s="12">
        <v>0.30917810000000001</v>
      </c>
      <c r="DZ529" s="12">
        <v>0.30920730000000002</v>
      </c>
      <c r="EA529" s="12">
        <v>0</v>
      </c>
      <c r="EB529" s="12">
        <v>0</v>
      </c>
      <c r="EC529" s="44">
        <v>1.122296E-16</v>
      </c>
      <c r="ED529" s="44">
        <v>3.9548250000000001E-16</v>
      </c>
      <c r="EE529" s="12" t="s">
        <v>1460</v>
      </c>
      <c r="EF529" s="12">
        <v>3.9443000000000004E-3</v>
      </c>
      <c r="EG529" s="44">
        <v>6.8355E-7</v>
      </c>
      <c r="EH529" s="12">
        <v>1.7680370000000001</v>
      </c>
      <c r="EI529" s="12">
        <v>1.0002040000000001</v>
      </c>
      <c r="EJ529" s="12">
        <v>6.9459999999999997E-4</v>
      </c>
      <c r="EK529" s="12">
        <v>1.6500000000000001E-5</v>
      </c>
      <c r="EL529" s="12">
        <v>8.7000000000000001E-5</v>
      </c>
      <c r="EM529" s="44">
        <v>5.0000000000000004E-6</v>
      </c>
      <c r="EN529" s="12">
        <v>2.6059999999999999E-4</v>
      </c>
      <c r="EO529" s="44">
        <v>4.9999999999999998E-7</v>
      </c>
      <c r="EP529" s="12">
        <v>1.261E-2</v>
      </c>
      <c r="EQ529" s="12">
        <v>2.0000000000000002E-5</v>
      </c>
      <c r="ER529" s="12">
        <v>7.5310000000000004E-3</v>
      </c>
      <c r="ES529" s="12">
        <v>1.05E-4</v>
      </c>
      <c r="ET529" s="12">
        <v>1.4999999999999999E-4</v>
      </c>
      <c r="EU529" s="12">
        <v>1.0000000000000001E-5</v>
      </c>
      <c r="EV529" s="12">
        <v>250</v>
      </c>
      <c r="EW529" s="12">
        <v>0.01</v>
      </c>
      <c r="EX529" s="12">
        <v>1.96</v>
      </c>
      <c r="EY529" s="12">
        <v>0</v>
      </c>
      <c r="EZ529" s="12">
        <v>-7.0657000000000003E-3</v>
      </c>
      <c r="FA529" s="12">
        <v>7.6668999999999999E-3</v>
      </c>
      <c r="FB529" s="12">
        <v>7.9096510000000002</v>
      </c>
      <c r="FC529" s="12">
        <v>5.3768999999999997E-2</v>
      </c>
      <c r="FD529" s="12">
        <v>2.2445919999999999</v>
      </c>
      <c r="FE529" s="12">
        <v>9.0562000000000004E-3</v>
      </c>
      <c r="FF529" s="12">
        <v>3.3046600000000002E-2</v>
      </c>
      <c r="FG529" s="12">
        <v>2.2418E-3</v>
      </c>
      <c r="FH529" s="12">
        <v>2.6268900000000001E-2</v>
      </c>
      <c r="FI529" s="12">
        <v>8.4679000000000004E-3</v>
      </c>
      <c r="FJ529" s="12">
        <v>5.932E-4</v>
      </c>
      <c r="FK529" s="12">
        <v>2.5379999999999999E-4</v>
      </c>
      <c r="FL529" s="12">
        <v>7.4300000000000004E-5</v>
      </c>
      <c r="FM529" s="12">
        <v>43.306570000000001</v>
      </c>
      <c r="FN529" s="12">
        <v>0.28438429999999998</v>
      </c>
      <c r="FO529" s="12">
        <v>0.79220000000000002</v>
      </c>
      <c r="FP529" s="12">
        <v>43.303080000000001</v>
      </c>
      <c r="FQ529" s="12">
        <v>0.99983290000000002</v>
      </c>
      <c r="FR529" s="12">
        <v>1.3535200000000001E-2</v>
      </c>
      <c r="FS529" s="44">
        <v>5.4629999999999996E-10</v>
      </c>
      <c r="FT529" s="44">
        <v>5.8099999999999998E-11</v>
      </c>
      <c r="FU529" s="12">
        <v>0</v>
      </c>
      <c r="FV529" s="44">
        <v>4.962E-10</v>
      </c>
      <c r="FW529" s="12">
        <v>1.975E-2</v>
      </c>
      <c r="FX529" s="44">
        <v>5.4629999999999996E-10</v>
      </c>
      <c r="FY529" s="44">
        <v>7.0679999999999999E-6</v>
      </c>
      <c r="FZ529" s="44">
        <v>5.5304999999999997E-10</v>
      </c>
      <c r="GA529" s="44">
        <v>6.3080000000000001E-9</v>
      </c>
      <c r="GB529" s="44">
        <v>5.5430000000000004E-10</v>
      </c>
      <c r="GC529" s="12">
        <v>1.167E-2</v>
      </c>
      <c r="GD529" s="12">
        <v>0</v>
      </c>
      <c r="GE529" s="12">
        <v>295.5</v>
      </c>
      <c r="GF529" s="12">
        <v>0.1</v>
      </c>
      <c r="GG529" s="12">
        <v>1575</v>
      </c>
      <c r="GH529" s="12">
        <v>2</v>
      </c>
      <c r="GI529" s="12">
        <v>1.261E-2</v>
      </c>
      <c r="GJ529" s="12">
        <v>2.0628999999999999E-3</v>
      </c>
    </row>
    <row r="530" spans="1:192" s="12" customFormat="1" ht="12">
      <c r="A530" s="31"/>
      <c r="B530" s="32" t="s">
        <v>1613</v>
      </c>
      <c r="C530" s="32">
        <v>3.5</v>
      </c>
      <c r="D530" s="40">
        <v>3.5366420000000001</v>
      </c>
      <c r="E530" s="33">
        <v>3.3875299999999997E-2</v>
      </c>
      <c r="F530" s="33">
        <v>0.30939999999999995</v>
      </c>
      <c r="G530" s="34">
        <v>5.5637747269254398E-2</v>
      </c>
      <c r="H530" s="45">
        <v>15.061239310057772</v>
      </c>
      <c r="I530" s="36">
        <v>97.481800000000007</v>
      </c>
      <c r="J530" s="42">
        <v>24.672190000000001</v>
      </c>
      <c r="K530" s="42">
        <v>0.43751699999999999</v>
      </c>
      <c r="L530" s="12">
        <v>1.2922999999999999E-3</v>
      </c>
      <c r="T530" s="12" t="s">
        <v>560</v>
      </c>
      <c r="U530" s="12" t="s">
        <v>476</v>
      </c>
      <c r="V530" s="12">
        <v>37</v>
      </c>
      <c r="W530" s="43">
        <v>42589</v>
      </c>
      <c r="X530" s="12">
        <v>13.716670000000001</v>
      </c>
      <c r="Y530" s="44">
        <v>3553422000</v>
      </c>
      <c r="AA530" s="12" t="s">
        <v>1452</v>
      </c>
      <c r="AB530" s="12">
        <v>12</v>
      </c>
      <c r="AC530" s="12" t="s">
        <v>1489</v>
      </c>
      <c r="AE530" s="12" t="s">
        <v>1454</v>
      </c>
      <c r="AF530" s="12">
        <v>7.875</v>
      </c>
      <c r="AG530" s="12" t="s">
        <v>1492</v>
      </c>
      <c r="AH530" s="12" t="s">
        <v>1493</v>
      </c>
      <c r="AI530" s="12" t="s">
        <v>1457</v>
      </c>
      <c r="AJ530" s="12">
        <v>1</v>
      </c>
      <c r="AK530" s="12" t="s">
        <v>1458</v>
      </c>
      <c r="AL530" s="12">
        <v>1</v>
      </c>
      <c r="AM530" s="12" t="s">
        <v>1459</v>
      </c>
      <c r="AN530" s="12">
        <v>3.5</v>
      </c>
      <c r="AO530" s="12">
        <v>3.5</v>
      </c>
      <c r="AP530" s="12">
        <v>0</v>
      </c>
      <c r="AQ530" s="12">
        <v>3.5</v>
      </c>
      <c r="AR530" s="12">
        <v>0</v>
      </c>
      <c r="AS530" s="12">
        <v>30</v>
      </c>
      <c r="AT530" s="12">
        <v>30</v>
      </c>
      <c r="AU530" s="12">
        <v>154</v>
      </c>
      <c r="AX530" s="12">
        <v>0</v>
      </c>
      <c r="AY530" s="12">
        <v>-1.0162900000000001E-2</v>
      </c>
      <c r="AZ530" s="12">
        <v>5.5012999999999998E-3</v>
      </c>
      <c r="BA530" s="12">
        <v>3.935508</v>
      </c>
      <c r="BB530" s="12">
        <v>2.75088E-2</v>
      </c>
      <c r="BC530" s="12">
        <v>1.112374</v>
      </c>
      <c r="BD530" s="12">
        <v>8.5879000000000007E-3</v>
      </c>
      <c r="BE530" s="12">
        <v>1.16747E-2</v>
      </c>
      <c r="BF530" s="12">
        <v>2.3294000000000001E-3</v>
      </c>
      <c r="BG530" s="12">
        <v>1.3556500000000001E-2</v>
      </c>
      <c r="BH530" s="12">
        <v>5.2031999999999998E-3</v>
      </c>
      <c r="BI530" s="12">
        <v>3.4420000000000002E-4</v>
      </c>
      <c r="BJ530" s="12">
        <v>1.864E-4</v>
      </c>
      <c r="BK530" s="12">
        <v>-4.0017000000000004E-3</v>
      </c>
      <c r="BL530" s="12">
        <v>5.1301999999999997E-3</v>
      </c>
      <c r="BM530" s="12">
        <v>4.4427120000000002</v>
      </c>
      <c r="BN530" s="12">
        <v>7.1027E-3</v>
      </c>
      <c r="BO530" s="12">
        <v>1.1291629999999999</v>
      </c>
      <c r="BP530" s="12">
        <v>8.2295000000000007E-3</v>
      </c>
      <c r="BQ530" s="12">
        <v>1.48156E-2</v>
      </c>
      <c r="BR530" s="12">
        <v>2.2220999999999999E-3</v>
      </c>
      <c r="BS530" s="12">
        <v>3.92734E-2</v>
      </c>
      <c r="BT530" s="12">
        <v>4.9676E-3</v>
      </c>
      <c r="BU530" s="12">
        <v>2.6754999999999999E-3</v>
      </c>
      <c r="BV530" s="12">
        <v>1.407E-4</v>
      </c>
      <c r="BW530" s="12">
        <v>1</v>
      </c>
      <c r="BX530" s="12">
        <v>0</v>
      </c>
      <c r="BY530" s="12">
        <v>1</v>
      </c>
      <c r="BZ530" s="12">
        <v>0</v>
      </c>
      <c r="CA530" s="12">
        <v>1</v>
      </c>
      <c r="CB530" s="12">
        <v>0</v>
      </c>
      <c r="CC530" s="12">
        <v>1</v>
      </c>
      <c r="CD530" s="12">
        <v>0</v>
      </c>
      <c r="CE530" s="12">
        <v>1</v>
      </c>
      <c r="CF530" s="12">
        <v>0</v>
      </c>
      <c r="CG530" s="12">
        <v>1</v>
      </c>
      <c r="CH530" s="12">
        <v>0</v>
      </c>
      <c r="CI530" s="12">
        <v>1</v>
      </c>
      <c r="CJ530" s="44">
        <v>9.9999999999999995E-21</v>
      </c>
      <c r="CK530" s="12">
        <v>1</v>
      </c>
      <c r="CL530" s="12">
        <v>0</v>
      </c>
      <c r="CM530" s="12">
        <v>1</v>
      </c>
      <c r="CN530" s="44">
        <v>9.9999999999999995E-21</v>
      </c>
      <c r="CO530" s="12">
        <v>1</v>
      </c>
      <c r="CP530" s="44">
        <v>9.9999999999999995E-21</v>
      </c>
      <c r="CQ530" s="12">
        <v>1</v>
      </c>
      <c r="CR530" s="44">
        <v>9.9999999999999995E-21</v>
      </c>
      <c r="CS530" s="12">
        <v>1.0034799999999999</v>
      </c>
      <c r="CT530" s="12">
        <v>1.2922999999999999E-3</v>
      </c>
      <c r="CU530" s="12">
        <v>6.1612000000000004E-3</v>
      </c>
      <c r="CV530" s="12">
        <v>1.9865E-3</v>
      </c>
      <c r="CW530" s="12">
        <v>0.50720359999999998</v>
      </c>
      <c r="CX530" s="12">
        <v>2.6575999999999999E-2</v>
      </c>
      <c r="CY530" s="12">
        <v>1.67887E-2</v>
      </c>
      <c r="CZ530" s="12">
        <v>2.4551E-3</v>
      </c>
      <c r="DA530" s="12">
        <v>3.1408999999999999E-3</v>
      </c>
      <c r="DB530" s="12">
        <v>6.9870000000000002E-4</v>
      </c>
      <c r="DC530" s="12">
        <v>2.5717E-2</v>
      </c>
      <c r="DD530" s="12">
        <v>1.5479000000000001E-3</v>
      </c>
      <c r="DE530" s="12">
        <v>2.3324000000000001E-3</v>
      </c>
      <c r="DF530" s="12">
        <v>1.217E-4</v>
      </c>
      <c r="DG530" s="12">
        <v>3.0939999999999999E-4</v>
      </c>
      <c r="DH530" s="12">
        <v>1.6760000000000001E-4</v>
      </c>
      <c r="DI530" s="12">
        <v>2.8410190000000002</v>
      </c>
      <c r="DJ530" s="12">
        <v>3.3875299999999997E-2</v>
      </c>
      <c r="DK530" s="12">
        <v>1.30045E-2</v>
      </c>
      <c r="DL530" s="12">
        <v>6.6395700000000002E-2</v>
      </c>
      <c r="DM530" s="12">
        <v>2.5488799999999999E-2</v>
      </c>
      <c r="DN530" s="12">
        <v>-4.9430000000000003E-4</v>
      </c>
      <c r="DO530" s="44">
        <v>2.5682609999999999E-7</v>
      </c>
      <c r="DP530" s="12">
        <v>1.0491500000000001E-2</v>
      </c>
      <c r="DQ530" s="12">
        <v>2.0948999999999998E-3</v>
      </c>
      <c r="DR530" s="12">
        <v>3.5366420000000001</v>
      </c>
      <c r="DS530" s="12">
        <v>3.6832499999999997E-2</v>
      </c>
      <c r="DT530" s="12">
        <v>3.4403220000000001</v>
      </c>
      <c r="DU530" s="12">
        <v>6.1420000000000002E-2</v>
      </c>
      <c r="DV530" s="12">
        <v>97.481800000000007</v>
      </c>
      <c r="DW530" s="12">
        <v>1.710558</v>
      </c>
      <c r="DX530" s="12">
        <v>24.672190000000001</v>
      </c>
      <c r="DY530" s="12">
        <v>0.43751699999999999</v>
      </c>
      <c r="DZ530" s="12">
        <v>0.43753760000000003</v>
      </c>
      <c r="EA530" s="12">
        <v>0</v>
      </c>
      <c r="EB530" s="12">
        <v>0</v>
      </c>
      <c r="EC530" s="44">
        <v>5.5639050000000001E-17</v>
      </c>
      <c r="ED530" s="44">
        <v>1.967754E-16</v>
      </c>
      <c r="EE530" s="12" t="s">
        <v>1460</v>
      </c>
      <c r="EF530" s="12">
        <v>3.9443000000000004E-3</v>
      </c>
      <c r="EG530" s="44">
        <v>6.8355E-7</v>
      </c>
      <c r="EH530" s="12">
        <v>2.780656</v>
      </c>
      <c r="EI530" s="12">
        <v>1.0003660000000001</v>
      </c>
      <c r="EJ530" s="12">
        <v>6.9459999999999997E-4</v>
      </c>
      <c r="EK530" s="12">
        <v>1.6500000000000001E-5</v>
      </c>
      <c r="EL530" s="12">
        <v>8.7000000000000001E-5</v>
      </c>
      <c r="EM530" s="44">
        <v>5.0000000000000004E-6</v>
      </c>
      <c r="EN530" s="12">
        <v>2.6059999999999999E-4</v>
      </c>
      <c r="EO530" s="44">
        <v>4.9999999999999998E-7</v>
      </c>
      <c r="EP530" s="12">
        <v>1.261E-2</v>
      </c>
      <c r="EQ530" s="12">
        <v>2.0000000000000002E-5</v>
      </c>
      <c r="ER530" s="12">
        <v>7.5310000000000004E-3</v>
      </c>
      <c r="ES530" s="12">
        <v>1.05E-4</v>
      </c>
      <c r="ET530" s="12">
        <v>1.4999999999999999E-4</v>
      </c>
      <c r="EU530" s="12">
        <v>1.0000000000000001E-5</v>
      </c>
      <c r="EV530" s="12">
        <v>250</v>
      </c>
      <c r="EW530" s="12">
        <v>0.01</v>
      </c>
      <c r="EX530" s="12">
        <v>1.96</v>
      </c>
      <c r="EY530" s="12">
        <v>0</v>
      </c>
      <c r="EZ530" s="12">
        <v>-1.0162900000000001E-2</v>
      </c>
      <c r="FA530" s="12">
        <v>5.5012999999999998E-3</v>
      </c>
      <c r="FB530" s="12">
        <v>3.935508</v>
      </c>
      <c r="FC530" s="12">
        <v>2.75088E-2</v>
      </c>
      <c r="FD530" s="12">
        <v>1.112781</v>
      </c>
      <c r="FE530" s="12">
        <v>8.5911000000000008E-3</v>
      </c>
      <c r="FF530" s="12">
        <v>1.16747E-2</v>
      </c>
      <c r="FG530" s="12">
        <v>2.3294000000000001E-3</v>
      </c>
      <c r="FH530" s="12">
        <v>3.7695800000000002E-2</v>
      </c>
      <c r="FI530" s="12">
        <v>1.4468200000000001E-2</v>
      </c>
      <c r="FJ530" s="12">
        <v>3.4420000000000002E-4</v>
      </c>
      <c r="FK530" s="12">
        <v>1.864E-4</v>
      </c>
      <c r="FL530" s="12">
        <v>8.5199999999999997E-5</v>
      </c>
      <c r="FM530" s="12">
        <v>55.734909999999999</v>
      </c>
      <c r="FN530" s="12">
        <v>0.28335080000000001</v>
      </c>
      <c r="FO530" s="12">
        <v>1.0436890000000001</v>
      </c>
      <c r="FP530" s="12">
        <v>55.735799999999998</v>
      </c>
      <c r="FQ530" s="12">
        <v>0.99982510000000002</v>
      </c>
      <c r="FR530" s="12">
        <v>8.4451999999999999E-3</v>
      </c>
      <c r="FS530" s="44">
        <v>5.4629999999999996E-10</v>
      </c>
      <c r="FT530" s="44">
        <v>5.8099999999999998E-11</v>
      </c>
      <c r="FU530" s="12">
        <v>0</v>
      </c>
      <c r="FV530" s="44">
        <v>4.962E-10</v>
      </c>
      <c r="FW530" s="12">
        <v>1.975E-2</v>
      </c>
      <c r="FX530" s="44">
        <v>5.4629999999999996E-10</v>
      </c>
      <c r="FY530" s="44">
        <v>7.0679999999999999E-6</v>
      </c>
      <c r="FZ530" s="44">
        <v>5.5304999999999997E-10</v>
      </c>
      <c r="GA530" s="44">
        <v>6.3080000000000001E-9</v>
      </c>
      <c r="GB530" s="44">
        <v>5.5430000000000004E-10</v>
      </c>
      <c r="GC530" s="12">
        <v>1.167E-2</v>
      </c>
      <c r="GD530" s="12">
        <v>0</v>
      </c>
      <c r="GE530" s="12">
        <v>295.5</v>
      </c>
      <c r="GF530" s="12">
        <v>0.1</v>
      </c>
      <c r="GG530" s="12">
        <v>1575</v>
      </c>
      <c r="GH530" s="12">
        <v>2</v>
      </c>
      <c r="GI530" s="12">
        <v>1.261E-2</v>
      </c>
      <c r="GJ530" s="12">
        <v>-2.1776E-3</v>
      </c>
    </row>
    <row r="531" spans="1:192" s="12" customFormat="1" ht="12">
      <c r="A531" s="31"/>
      <c r="B531" s="32" t="s">
        <v>1592</v>
      </c>
      <c r="C531" s="32">
        <v>4</v>
      </c>
      <c r="D531" s="40">
        <v>3.6394630000000001</v>
      </c>
      <c r="E531" s="33">
        <v>9.3434999999999994E-3</v>
      </c>
      <c r="F531" s="33">
        <v>0.64729999999999999</v>
      </c>
      <c r="G531" s="34">
        <v>6.9129633843892604E-2</v>
      </c>
      <c r="H531" s="45">
        <v>54.605233584845081</v>
      </c>
      <c r="I531" s="36">
        <v>94.752330000000001</v>
      </c>
      <c r="J531" s="42">
        <v>24.679600000000001</v>
      </c>
      <c r="K531" s="42">
        <v>0.50792579999999998</v>
      </c>
      <c r="L531" s="12">
        <v>1.6218999999999999E-3</v>
      </c>
      <c r="T531" s="12" t="s">
        <v>561</v>
      </c>
      <c r="U531" s="12" t="s">
        <v>476</v>
      </c>
      <c r="V531" s="12">
        <v>37</v>
      </c>
      <c r="W531" s="43">
        <v>42566</v>
      </c>
      <c r="X531" s="12">
        <v>19.516670000000001</v>
      </c>
      <c r="Y531" s="44">
        <v>3551456000</v>
      </c>
      <c r="AA531" s="12" t="s">
        <v>1452</v>
      </c>
      <c r="AB531" s="12">
        <v>12</v>
      </c>
      <c r="AC531" s="12" t="s">
        <v>1489</v>
      </c>
      <c r="AE531" s="12" t="s">
        <v>1454</v>
      </c>
      <c r="AF531" s="12">
        <v>7.875</v>
      </c>
      <c r="AG531" s="12" t="s">
        <v>1461</v>
      </c>
      <c r="AH531" s="12" t="s">
        <v>1491</v>
      </c>
      <c r="AI531" s="12" t="s">
        <v>1457</v>
      </c>
      <c r="AJ531" s="12">
        <v>1</v>
      </c>
      <c r="AK531" s="12" t="s">
        <v>1458</v>
      </c>
      <c r="AL531" s="12">
        <v>1</v>
      </c>
      <c r="AM531" s="12" t="s">
        <v>1459</v>
      </c>
      <c r="AN531" s="12">
        <v>4</v>
      </c>
      <c r="AO531" s="12">
        <v>4</v>
      </c>
      <c r="AP531" s="12">
        <v>0</v>
      </c>
      <c r="AQ531" s="12">
        <v>4</v>
      </c>
      <c r="AR531" s="12">
        <v>0</v>
      </c>
      <c r="AS531" s="12">
        <v>30</v>
      </c>
      <c r="AT531" s="12">
        <v>30</v>
      </c>
      <c r="AU531" s="12">
        <v>134</v>
      </c>
      <c r="AX531" s="12">
        <v>0</v>
      </c>
      <c r="AY531" s="12">
        <v>-3.7783799999999999E-2</v>
      </c>
      <c r="AZ531" s="12">
        <v>7.0807999999999999E-3</v>
      </c>
      <c r="BA531" s="12">
        <v>5.0319269999999996</v>
      </c>
      <c r="BB531" s="12">
        <v>5.4165699999999997E-2</v>
      </c>
      <c r="BC531" s="12">
        <v>1.3823179999999999</v>
      </c>
      <c r="BD531" s="12">
        <v>9.2052999999999996E-3</v>
      </c>
      <c r="BE531" s="12">
        <v>1.57612E-2</v>
      </c>
      <c r="BF531" s="12">
        <v>2.2997999999999998E-3</v>
      </c>
      <c r="BG531" s="12">
        <v>7.2823000000000002E-3</v>
      </c>
      <c r="BH531" s="12">
        <v>5.4656000000000001E-3</v>
      </c>
      <c r="BI531" s="12">
        <v>8.9499999999999996E-4</v>
      </c>
      <c r="BJ531" s="12">
        <v>2.5720000000000002E-4</v>
      </c>
      <c r="BK531" s="12">
        <v>-2.07952E-2</v>
      </c>
      <c r="BL531" s="12">
        <v>5.0825999999999996E-3</v>
      </c>
      <c r="BM531" s="12">
        <v>5.7661829999999998</v>
      </c>
      <c r="BN531" s="12">
        <v>8.0192000000000006E-3</v>
      </c>
      <c r="BO531" s="12">
        <v>1.3983380000000001</v>
      </c>
      <c r="BP531" s="12">
        <v>8.966E-3</v>
      </c>
      <c r="BQ531" s="12">
        <v>1.8853100000000001E-2</v>
      </c>
      <c r="BR531" s="12">
        <v>2.2184000000000001E-3</v>
      </c>
      <c r="BS531" s="12">
        <v>2.8554800000000002E-2</v>
      </c>
      <c r="BT531" s="12">
        <v>5.3246999999999999E-3</v>
      </c>
      <c r="BU531" s="12">
        <v>3.7152000000000001E-3</v>
      </c>
      <c r="BV531" s="12">
        <v>1.4129999999999999E-4</v>
      </c>
      <c r="BW531" s="12">
        <v>1</v>
      </c>
      <c r="BX531" s="12">
        <v>0</v>
      </c>
      <c r="BY531" s="12">
        <v>1</v>
      </c>
      <c r="BZ531" s="12">
        <v>0</v>
      </c>
      <c r="CA531" s="12">
        <v>1</v>
      </c>
      <c r="CB531" s="12">
        <v>0</v>
      </c>
      <c r="CC531" s="12">
        <v>1</v>
      </c>
      <c r="CD531" s="12">
        <v>0</v>
      </c>
      <c r="CE531" s="12">
        <v>1</v>
      </c>
      <c r="CF531" s="12">
        <v>0</v>
      </c>
      <c r="CG531" s="12">
        <v>1</v>
      </c>
      <c r="CH531" s="12">
        <v>0</v>
      </c>
      <c r="CI531" s="12">
        <v>1</v>
      </c>
      <c r="CJ531" s="12">
        <v>0</v>
      </c>
      <c r="CK531" s="12">
        <v>1</v>
      </c>
      <c r="CL531" s="12">
        <v>0</v>
      </c>
      <c r="CM531" s="12">
        <v>1</v>
      </c>
      <c r="CN531" s="12">
        <v>0</v>
      </c>
      <c r="CO531" s="12">
        <v>1</v>
      </c>
      <c r="CP531" s="12">
        <v>0</v>
      </c>
      <c r="CQ531" s="12">
        <v>1</v>
      </c>
      <c r="CR531" s="12">
        <v>0</v>
      </c>
      <c r="CS531" s="12">
        <v>1.0231209999999999</v>
      </c>
      <c r="CT531" s="12">
        <v>1.6218999999999999E-3</v>
      </c>
      <c r="CU531" s="12">
        <v>1.6988699999999999E-2</v>
      </c>
      <c r="CV531" s="12">
        <v>4.9300999999999998E-3</v>
      </c>
      <c r="CW531" s="12">
        <v>0.73425600000000002</v>
      </c>
      <c r="CX531" s="12">
        <v>5.35688E-2</v>
      </c>
      <c r="CY531" s="12">
        <v>1.60205E-2</v>
      </c>
      <c r="CZ531" s="12">
        <v>2.0853999999999998E-3</v>
      </c>
      <c r="DA531" s="12">
        <v>3.0918999999999999E-3</v>
      </c>
      <c r="DB531" s="12">
        <v>6.066E-4</v>
      </c>
      <c r="DC531" s="12">
        <v>2.12725E-2</v>
      </c>
      <c r="DD531" s="12">
        <v>1.2328E-3</v>
      </c>
      <c r="DE531" s="12">
        <v>2.8405000000000001E-3</v>
      </c>
      <c r="DF531" s="12">
        <v>2.1259999999999999E-4</v>
      </c>
      <c r="DG531" s="12">
        <v>6.4729999999999996E-4</v>
      </c>
      <c r="DH531" s="12">
        <v>1.861E-4</v>
      </c>
      <c r="DI531" s="12">
        <v>0.3701197</v>
      </c>
      <c r="DJ531" s="12">
        <v>9.3434999999999994E-3</v>
      </c>
      <c r="DK531" s="12">
        <v>7.0128999999999999E-3</v>
      </c>
      <c r="DL531" s="12">
        <v>1.8313300000000001E-2</v>
      </c>
      <c r="DM531" s="12">
        <v>1.37453E-2</v>
      </c>
      <c r="DN531" s="12">
        <v>-3.0239999999999998E-4</v>
      </c>
      <c r="DO531" s="44">
        <v>1.3849760000000001E-7</v>
      </c>
      <c r="DP531" s="12">
        <v>1.13997E-2</v>
      </c>
      <c r="DQ531" s="12">
        <v>1.6651000000000001E-3</v>
      </c>
      <c r="DR531" s="12">
        <v>3.6394630000000001</v>
      </c>
      <c r="DS531" s="12">
        <v>4.6067400000000001E-2</v>
      </c>
      <c r="DT531" s="12">
        <v>3.4413619999999998</v>
      </c>
      <c r="DU531" s="12">
        <v>7.1304500000000007E-2</v>
      </c>
      <c r="DV531" s="12">
        <v>94.752330000000001</v>
      </c>
      <c r="DW531" s="12">
        <v>2.1210960000000001</v>
      </c>
      <c r="DX531" s="12">
        <v>24.679600000000001</v>
      </c>
      <c r="DY531" s="12">
        <v>0.50792579999999998</v>
      </c>
      <c r="DZ531" s="12">
        <v>0.50794360000000005</v>
      </c>
      <c r="EA531" s="12">
        <v>0</v>
      </c>
      <c r="EB531" s="12">
        <v>0</v>
      </c>
      <c r="EC531" s="44">
        <v>6.9130070000000001E-17</v>
      </c>
      <c r="ED531" s="44">
        <v>2.5159639999999999E-16</v>
      </c>
      <c r="EE531" s="12" t="s">
        <v>1460</v>
      </c>
      <c r="EF531" s="12">
        <v>3.9443000000000004E-3</v>
      </c>
      <c r="EG531" s="44">
        <v>6.8355E-7</v>
      </c>
      <c r="EH531" s="12">
        <v>1.7739480000000001</v>
      </c>
      <c r="EI531" s="12">
        <v>1.000205</v>
      </c>
      <c r="EJ531" s="12">
        <v>6.9459999999999997E-4</v>
      </c>
      <c r="EK531" s="12">
        <v>1.6500000000000001E-5</v>
      </c>
      <c r="EL531" s="12">
        <v>8.7000000000000001E-5</v>
      </c>
      <c r="EM531" s="44">
        <v>5.0000000000000004E-6</v>
      </c>
      <c r="EN531" s="12">
        <v>2.6059999999999999E-4</v>
      </c>
      <c r="EO531" s="44">
        <v>4.9999999999999998E-7</v>
      </c>
      <c r="EP531" s="12">
        <v>1.261E-2</v>
      </c>
      <c r="EQ531" s="12">
        <v>2.0000000000000002E-5</v>
      </c>
      <c r="ER531" s="12">
        <v>7.5310000000000004E-3</v>
      </c>
      <c r="ES531" s="12">
        <v>1.05E-4</v>
      </c>
      <c r="ET531" s="12">
        <v>1.4999999999999999E-4</v>
      </c>
      <c r="EU531" s="12">
        <v>1.0000000000000001E-5</v>
      </c>
      <c r="EV531" s="12">
        <v>250</v>
      </c>
      <c r="EW531" s="12">
        <v>0.01</v>
      </c>
      <c r="EX531" s="12">
        <v>1.96</v>
      </c>
      <c r="EY531" s="12">
        <v>0</v>
      </c>
      <c r="EZ531" s="12">
        <v>-3.7783799999999999E-2</v>
      </c>
      <c r="FA531" s="12">
        <v>7.0807999999999999E-3</v>
      </c>
      <c r="FB531" s="12">
        <v>5.0319269999999996</v>
      </c>
      <c r="FC531" s="12">
        <v>5.4165699999999997E-2</v>
      </c>
      <c r="FD531" s="12">
        <v>1.382601</v>
      </c>
      <c r="FE531" s="12">
        <v>9.2072000000000005E-3</v>
      </c>
      <c r="FF531" s="12">
        <v>1.57612E-2</v>
      </c>
      <c r="FG531" s="12">
        <v>2.2997999999999998E-3</v>
      </c>
      <c r="FH531" s="12">
        <v>1.29184E-2</v>
      </c>
      <c r="FI531" s="12">
        <v>9.6956999999999998E-3</v>
      </c>
      <c r="FJ531" s="12">
        <v>8.9499999999999996E-4</v>
      </c>
      <c r="FK531" s="12">
        <v>2.5720000000000002E-4</v>
      </c>
      <c r="FL531" s="12">
        <v>1.7760000000000001E-4</v>
      </c>
      <c r="FM531" s="12">
        <v>28.8645</v>
      </c>
      <c r="FN531" s="12">
        <v>0.27533380000000002</v>
      </c>
      <c r="FO531" s="12">
        <v>1.268402</v>
      </c>
      <c r="FP531" s="12">
        <v>28.85201</v>
      </c>
      <c r="FQ531" s="12">
        <v>0.99903529999999996</v>
      </c>
      <c r="FR531" s="12">
        <v>3.1798800000000002E-2</v>
      </c>
      <c r="FS531" s="44">
        <v>5.4629999999999996E-10</v>
      </c>
      <c r="FT531" s="44">
        <v>5.8099999999999998E-11</v>
      </c>
      <c r="FU531" s="12">
        <v>0</v>
      </c>
      <c r="FV531" s="44">
        <v>4.962E-10</v>
      </c>
      <c r="FW531" s="12">
        <v>1.975E-2</v>
      </c>
      <c r="FX531" s="44">
        <v>5.4629999999999996E-10</v>
      </c>
      <c r="FY531" s="44">
        <v>7.0679999999999999E-6</v>
      </c>
      <c r="FZ531" s="44">
        <v>5.5304999999999997E-10</v>
      </c>
      <c r="GA531" s="44">
        <v>6.3080000000000001E-9</v>
      </c>
      <c r="GB531" s="44">
        <v>5.5430000000000004E-10</v>
      </c>
      <c r="GC531" s="12">
        <v>1.167E-2</v>
      </c>
      <c r="GD531" s="12">
        <v>0</v>
      </c>
      <c r="GE531" s="12">
        <v>295.5</v>
      </c>
      <c r="GF531" s="12">
        <v>0.1</v>
      </c>
      <c r="GG531" s="12">
        <v>1575</v>
      </c>
      <c r="GH531" s="12">
        <v>2</v>
      </c>
      <c r="GI531" s="12">
        <v>1.261E-2</v>
      </c>
      <c r="GJ531" s="12">
        <v>-1.3320999999999999E-3</v>
      </c>
    </row>
    <row r="532" spans="1:192" s="12" customFormat="1" ht="12">
      <c r="A532" s="31"/>
      <c r="B532" s="32" t="s">
        <v>1659</v>
      </c>
      <c r="C532" s="32">
        <v>3.5</v>
      </c>
      <c r="D532" s="40">
        <v>3.4750420000000002</v>
      </c>
      <c r="E532" s="33">
        <v>1.8929999999999999E-2</v>
      </c>
      <c r="F532" s="33">
        <v>6.6799999999999998E-2</v>
      </c>
      <c r="G532" s="34">
        <v>0.11022933030464892</v>
      </c>
      <c r="H532" s="45">
        <v>26.952139461172742</v>
      </c>
      <c r="I532" s="36">
        <v>99.472040000000007</v>
      </c>
      <c r="J532" s="42">
        <v>24.735779999999998</v>
      </c>
      <c r="K532" s="42">
        <v>0.2185124</v>
      </c>
      <c r="L532" s="12">
        <v>1.2922999999999999E-3</v>
      </c>
      <c r="T532" s="12" t="s">
        <v>562</v>
      </c>
      <c r="U532" s="12" t="s">
        <v>476</v>
      </c>
      <c r="V532" s="12">
        <v>37</v>
      </c>
      <c r="W532" s="43">
        <v>42589</v>
      </c>
      <c r="X532" s="12">
        <v>12.783329999999999</v>
      </c>
      <c r="Y532" s="44">
        <v>3553419000</v>
      </c>
      <c r="AA532" s="12" t="s">
        <v>1452</v>
      </c>
      <c r="AB532" s="12">
        <v>12</v>
      </c>
      <c r="AC532" s="12" t="s">
        <v>1489</v>
      </c>
      <c r="AE532" s="12" t="s">
        <v>1454</v>
      </c>
      <c r="AF532" s="12">
        <v>7.875</v>
      </c>
      <c r="AG532" s="12" t="s">
        <v>1492</v>
      </c>
      <c r="AH532" s="12" t="s">
        <v>1493</v>
      </c>
      <c r="AI532" s="12" t="s">
        <v>1457</v>
      </c>
      <c r="AJ532" s="12">
        <v>1</v>
      </c>
      <c r="AK532" s="12" t="s">
        <v>1458</v>
      </c>
      <c r="AL532" s="12">
        <v>1</v>
      </c>
      <c r="AM532" s="12" t="s">
        <v>1459</v>
      </c>
      <c r="AN532" s="12">
        <v>3.5</v>
      </c>
      <c r="AO532" s="12">
        <v>3.5</v>
      </c>
      <c r="AP532" s="12">
        <v>0</v>
      </c>
      <c r="AQ532" s="12">
        <v>3.5</v>
      </c>
      <c r="AR532" s="12">
        <v>0</v>
      </c>
      <c r="AS532" s="12">
        <v>30</v>
      </c>
      <c r="AT532" s="12">
        <v>30</v>
      </c>
      <c r="AU532" s="12">
        <v>149</v>
      </c>
      <c r="AX532" s="12">
        <v>0</v>
      </c>
      <c r="AY532" s="12">
        <v>5.8146999999999999E-3</v>
      </c>
      <c r="AZ532" s="12">
        <v>5.5627999999999997E-3</v>
      </c>
      <c r="BA532" s="12">
        <v>7.66113</v>
      </c>
      <c r="BB532" s="12">
        <v>2.7612100000000001E-2</v>
      </c>
      <c r="BC532" s="12">
        <v>2.2038090000000001</v>
      </c>
      <c r="BD532" s="12">
        <v>9.8542000000000005E-3</v>
      </c>
      <c r="BE532" s="12">
        <v>2.5589199999999999E-2</v>
      </c>
      <c r="BF532" s="12">
        <v>2.4091E-3</v>
      </c>
      <c r="BG532" s="12">
        <v>1.50201E-2</v>
      </c>
      <c r="BH532" s="12">
        <v>5.2604000000000001E-3</v>
      </c>
      <c r="BI532" s="12">
        <v>1.472E-4</v>
      </c>
      <c r="BJ532" s="12">
        <v>1.7420000000000001E-4</v>
      </c>
      <c r="BK532" s="12">
        <v>1.1975899999999999E-2</v>
      </c>
      <c r="BL532" s="12">
        <v>5.1960000000000001E-3</v>
      </c>
      <c r="BM532" s="12">
        <v>8.1732180000000003</v>
      </c>
      <c r="BN532" s="12">
        <v>8.3894999999999994E-3</v>
      </c>
      <c r="BO532" s="12">
        <v>2.2205979999999998</v>
      </c>
      <c r="BP532" s="12">
        <v>9.5434000000000005E-3</v>
      </c>
      <c r="BQ532" s="12">
        <v>2.8730100000000001E-2</v>
      </c>
      <c r="BR532" s="12">
        <v>2.3054999999999998E-3</v>
      </c>
      <c r="BS532" s="12">
        <v>4.0737099999999998E-2</v>
      </c>
      <c r="BT532" s="12">
        <v>5.0274999999999999E-3</v>
      </c>
      <c r="BU532" s="12">
        <v>2.5014999999999998E-3</v>
      </c>
      <c r="BV532" s="12">
        <v>1.2530000000000001E-4</v>
      </c>
      <c r="BW532" s="12">
        <v>1</v>
      </c>
      <c r="BX532" s="12">
        <v>0</v>
      </c>
      <c r="BY532" s="12">
        <v>1</v>
      </c>
      <c r="BZ532" s="12">
        <v>0</v>
      </c>
      <c r="CA532" s="12">
        <v>1</v>
      </c>
      <c r="CB532" s="12">
        <v>0</v>
      </c>
      <c r="CC532" s="12">
        <v>1</v>
      </c>
      <c r="CD532" s="12">
        <v>0</v>
      </c>
      <c r="CE532" s="12">
        <v>1</v>
      </c>
      <c r="CF532" s="12">
        <v>0</v>
      </c>
      <c r="CG532" s="12">
        <v>1</v>
      </c>
      <c r="CH532" s="12">
        <v>0</v>
      </c>
      <c r="CI532" s="12">
        <v>1</v>
      </c>
      <c r="CJ532" s="44">
        <v>9.9999999999999995E-21</v>
      </c>
      <c r="CK532" s="12">
        <v>1</v>
      </c>
      <c r="CL532" s="12">
        <v>0</v>
      </c>
      <c r="CM532" s="12">
        <v>1</v>
      </c>
      <c r="CN532" s="44">
        <v>9.9999999999999995E-21</v>
      </c>
      <c r="CO532" s="12">
        <v>1</v>
      </c>
      <c r="CP532" s="44">
        <v>9.9999999999999995E-21</v>
      </c>
      <c r="CQ532" s="12">
        <v>1</v>
      </c>
      <c r="CR532" s="44">
        <v>9.9999999999999995E-21</v>
      </c>
      <c r="CS532" s="12">
        <v>1.0034799999999999</v>
      </c>
      <c r="CT532" s="12">
        <v>1.2922999999999999E-3</v>
      </c>
      <c r="CU532" s="12">
        <v>6.1612000000000004E-3</v>
      </c>
      <c r="CV532" s="12">
        <v>1.9865E-3</v>
      </c>
      <c r="CW532" s="12">
        <v>0.51208739999999997</v>
      </c>
      <c r="CX532" s="12">
        <v>2.6306699999999999E-2</v>
      </c>
      <c r="CY532" s="12">
        <v>1.67887E-2</v>
      </c>
      <c r="CZ532" s="12">
        <v>2.4551E-3</v>
      </c>
      <c r="DA532" s="12">
        <v>3.1408999999999999E-3</v>
      </c>
      <c r="DB532" s="12">
        <v>6.9870000000000002E-4</v>
      </c>
      <c r="DC532" s="12">
        <v>2.5717E-2</v>
      </c>
      <c r="DD532" s="12">
        <v>1.5479000000000001E-3</v>
      </c>
      <c r="DE532" s="12">
        <v>2.3548000000000002E-3</v>
      </c>
      <c r="DF532" s="12">
        <v>1.205E-4</v>
      </c>
      <c r="DG532" s="12">
        <v>6.6799999999999997E-5</v>
      </c>
      <c r="DH532" s="12">
        <v>7.8999999999999996E-5</v>
      </c>
      <c r="DI532" s="12">
        <v>7.3305340000000001</v>
      </c>
      <c r="DJ532" s="12">
        <v>1.8929999999999999E-2</v>
      </c>
      <c r="DK532" s="12">
        <v>6.6303000000000004E-3</v>
      </c>
      <c r="DL532" s="12">
        <v>3.7102900000000001E-2</v>
      </c>
      <c r="DM532" s="12">
        <v>1.29953E-2</v>
      </c>
      <c r="DN532" s="12">
        <v>-2.3059999999999999E-4</v>
      </c>
      <c r="DO532" s="44">
        <v>1.3094119999999999E-7</v>
      </c>
      <c r="DP532" s="12">
        <v>1.16071E-2</v>
      </c>
      <c r="DQ532" s="12">
        <v>1.0939999999999999E-3</v>
      </c>
      <c r="DR532" s="12">
        <v>3.4750420000000002</v>
      </c>
      <c r="DS532" s="12">
        <v>1.9957699999999998E-2</v>
      </c>
      <c r="DT532" s="12">
        <v>3.449249</v>
      </c>
      <c r="DU532" s="12">
        <v>3.0676499999999999E-2</v>
      </c>
      <c r="DV532" s="12">
        <v>99.472040000000007</v>
      </c>
      <c r="DW532" s="12">
        <v>0.84439090000000006</v>
      </c>
      <c r="DX532" s="12">
        <v>24.735779999999998</v>
      </c>
      <c r="DY532" s="12">
        <v>0.2185124</v>
      </c>
      <c r="DZ532" s="12">
        <v>0.2185539</v>
      </c>
      <c r="EA532" s="12">
        <v>0</v>
      </c>
      <c r="EB532" s="12">
        <v>0</v>
      </c>
      <c r="EC532" s="44">
        <v>1.102307E-16</v>
      </c>
      <c r="ED532" s="44">
        <v>3.830565E-16</v>
      </c>
      <c r="EE532" s="12" t="s">
        <v>1460</v>
      </c>
      <c r="EF532" s="12">
        <v>3.9443000000000004E-3</v>
      </c>
      <c r="EG532" s="44">
        <v>6.8355E-7</v>
      </c>
      <c r="EH532" s="12">
        <v>2.7785120000000001</v>
      </c>
      <c r="EI532" s="12">
        <v>1.0003660000000001</v>
      </c>
      <c r="EJ532" s="12">
        <v>6.9459999999999997E-4</v>
      </c>
      <c r="EK532" s="12">
        <v>1.6500000000000001E-5</v>
      </c>
      <c r="EL532" s="12">
        <v>8.7000000000000001E-5</v>
      </c>
      <c r="EM532" s="44">
        <v>5.0000000000000004E-6</v>
      </c>
      <c r="EN532" s="12">
        <v>2.6059999999999999E-4</v>
      </c>
      <c r="EO532" s="44">
        <v>4.9999999999999998E-7</v>
      </c>
      <c r="EP532" s="12">
        <v>1.261E-2</v>
      </c>
      <c r="EQ532" s="12">
        <v>2.0000000000000002E-5</v>
      </c>
      <c r="ER532" s="12">
        <v>7.5310000000000004E-3</v>
      </c>
      <c r="ES532" s="12">
        <v>1.05E-4</v>
      </c>
      <c r="ET532" s="12">
        <v>1.4999999999999999E-4</v>
      </c>
      <c r="EU532" s="12">
        <v>1.0000000000000001E-5</v>
      </c>
      <c r="EV532" s="12">
        <v>250</v>
      </c>
      <c r="EW532" s="12">
        <v>0.01</v>
      </c>
      <c r="EX532" s="12">
        <v>1.96</v>
      </c>
      <c r="EY532" s="12">
        <v>0</v>
      </c>
      <c r="EZ532" s="12">
        <v>5.8146999999999999E-3</v>
      </c>
      <c r="FA532" s="12">
        <v>5.5627999999999997E-3</v>
      </c>
      <c r="FB532" s="12">
        <v>7.66113</v>
      </c>
      <c r="FC532" s="12">
        <v>2.7612100000000001E-2</v>
      </c>
      <c r="FD532" s="12">
        <v>2.204615</v>
      </c>
      <c r="FE532" s="12">
        <v>9.8577999999999999E-3</v>
      </c>
      <c r="FF532" s="12">
        <v>2.5589199999999999E-2</v>
      </c>
      <c r="FG532" s="12">
        <v>2.4091E-3</v>
      </c>
      <c r="FH532" s="12">
        <v>4.17335E-2</v>
      </c>
      <c r="FI532" s="12">
        <v>1.4616000000000001E-2</v>
      </c>
      <c r="FJ532" s="12">
        <v>1.472E-4</v>
      </c>
      <c r="FK532" s="12">
        <v>1.7420000000000001E-4</v>
      </c>
      <c r="FL532" s="12">
        <v>1.7900000000000001E-5</v>
      </c>
      <c r="FM532" s="12">
        <v>127.6225</v>
      </c>
      <c r="FN532" s="12">
        <v>0.28838750000000002</v>
      </c>
      <c r="FO532" s="12">
        <v>0.57556689999999999</v>
      </c>
      <c r="FP532" s="12">
        <v>127.6228</v>
      </c>
      <c r="FQ532" s="12">
        <v>0.99998989999999999</v>
      </c>
      <c r="FR532" s="12">
        <v>1.7784999999999999E-3</v>
      </c>
      <c r="FS532" s="44">
        <v>5.4629999999999996E-10</v>
      </c>
      <c r="FT532" s="44">
        <v>5.8099999999999998E-11</v>
      </c>
      <c r="FU532" s="12">
        <v>0</v>
      </c>
      <c r="FV532" s="44">
        <v>4.962E-10</v>
      </c>
      <c r="FW532" s="12">
        <v>1.975E-2</v>
      </c>
      <c r="FX532" s="44">
        <v>5.4629999999999996E-10</v>
      </c>
      <c r="FY532" s="44">
        <v>7.0679999999999999E-6</v>
      </c>
      <c r="FZ532" s="44">
        <v>5.5304999999999997E-10</v>
      </c>
      <c r="GA532" s="44">
        <v>6.3080000000000001E-9</v>
      </c>
      <c r="GB532" s="44">
        <v>5.5430000000000004E-10</v>
      </c>
      <c r="GC532" s="12">
        <v>1.167E-2</v>
      </c>
      <c r="GD532" s="12">
        <v>0</v>
      </c>
      <c r="GE532" s="12">
        <v>295.5</v>
      </c>
      <c r="GF532" s="12">
        <v>0.1</v>
      </c>
      <c r="GG532" s="12">
        <v>1575</v>
      </c>
      <c r="GH532" s="12">
        <v>2</v>
      </c>
      <c r="GI532" s="12">
        <v>1.261E-2</v>
      </c>
      <c r="GJ532" s="12">
        <v>-1.016E-3</v>
      </c>
    </row>
    <row r="533" spans="1:192" s="12" customFormat="1" ht="12">
      <c r="A533" s="31"/>
      <c r="B533" s="32" t="s">
        <v>1660</v>
      </c>
      <c r="C533" s="32">
        <v>3.5</v>
      </c>
      <c r="D533" s="40">
        <v>3.5421830000000001</v>
      </c>
      <c r="E533" s="33">
        <v>1.2279099999999999E-2</v>
      </c>
      <c r="F533" s="33">
        <v>0.28739999999999999</v>
      </c>
      <c r="G533" s="34">
        <v>0.10681990692344359</v>
      </c>
      <c r="H533" s="45">
        <v>41.550602242835389</v>
      </c>
      <c r="I533" s="36">
        <v>97.625050000000002</v>
      </c>
      <c r="J533" s="42">
        <v>24.746369999999999</v>
      </c>
      <c r="K533" s="42">
        <v>0.2268155</v>
      </c>
      <c r="L533" s="12">
        <v>1.2922999999999999E-3</v>
      </c>
      <c r="T533" s="12" t="s">
        <v>563</v>
      </c>
      <c r="U533" s="12" t="s">
        <v>476</v>
      </c>
      <c r="V533" s="12">
        <v>37</v>
      </c>
      <c r="W533" s="43">
        <v>42589</v>
      </c>
      <c r="X533" s="12">
        <v>14.8</v>
      </c>
      <c r="Y533" s="44">
        <v>3553426000</v>
      </c>
      <c r="AA533" s="12" t="s">
        <v>1452</v>
      </c>
      <c r="AB533" s="12">
        <v>12</v>
      </c>
      <c r="AC533" s="12" t="s">
        <v>1489</v>
      </c>
      <c r="AE533" s="12" t="s">
        <v>1454</v>
      </c>
      <c r="AF533" s="12">
        <v>7.875</v>
      </c>
      <c r="AG533" s="12" t="s">
        <v>1492</v>
      </c>
      <c r="AH533" s="12" t="s">
        <v>1493</v>
      </c>
      <c r="AI533" s="12" t="s">
        <v>1457</v>
      </c>
      <c r="AJ533" s="12">
        <v>1</v>
      </c>
      <c r="AK533" s="12" t="s">
        <v>1458</v>
      </c>
      <c r="AL533" s="12">
        <v>1</v>
      </c>
      <c r="AM533" s="12" t="s">
        <v>1459</v>
      </c>
      <c r="AN533" s="12">
        <v>3.5</v>
      </c>
      <c r="AO533" s="12">
        <v>3.5</v>
      </c>
      <c r="AP533" s="12">
        <v>0</v>
      </c>
      <c r="AQ533" s="12">
        <v>3.5</v>
      </c>
      <c r="AR533" s="12">
        <v>0</v>
      </c>
      <c r="AS533" s="12">
        <v>30</v>
      </c>
      <c r="AT533" s="12">
        <v>30</v>
      </c>
      <c r="AU533" s="12">
        <v>159</v>
      </c>
      <c r="AX533" s="12">
        <v>0</v>
      </c>
      <c r="AY533" s="12">
        <v>6.2443000000000004E-3</v>
      </c>
      <c r="AZ533" s="12">
        <v>5.6195000000000004E-3</v>
      </c>
      <c r="BA533" s="12">
        <v>7.5675809999999997</v>
      </c>
      <c r="BB533" s="12">
        <v>2.80194E-2</v>
      </c>
      <c r="BC533" s="12">
        <v>2.1356350000000002</v>
      </c>
      <c r="BD533" s="12">
        <v>8.8626999999999994E-3</v>
      </c>
      <c r="BE533" s="12">
        <v>3.1470499999999998E-2</v>
      </c>
      <c r="BF533" s="12">
        <v>2.3527999999999999E-3</v>
      </c>
      <c r="BG533" s="12">
        <v>9.4257999999999998E-3</v>
      </c>
      <c r="BH533" s="12">
        <v>5.2284999999999996E-3</v>
      </c>
      <c r="BI533" s="12">
        <v>6.1399999999999996E-4</v>
      </c>
      <c r="BJ533" s="12">
        <v>1.8230000000000001E-4</v>
      </c>
      <c r="BK533" s="12">
        <v>1.2405599999999999E-2</v>
      </c>
      <c r="BL533" s="12">
        <v>5.2566000000000002E-3</v>
      </c>
      <c r="BM533" s="12">
        <v>8.0691310000000005</v>
      </c>
      <c r="BN533" s="12">
        <v>7.8189999999999996E-3</v>
      </c>
      <c r="BO533" s="12">
        <v>2.1524230000000002</v>
      </c>
      <c r="BP533" s="12">
        <v>8.5158999999999999E-3</v>
      </c>
      <c r="BQ533" s="12">
        <v>3.46114E-2</v>
      </c>
      <c r="BR533" s="12">
        <v>2.2466000000000001E-3</v>
      </c>
      <c r="BS533" s="12">
        <v>3.5142800000000002E-2</v>
      </c>
      <c r="BT533" s="12">
        <v>4.9941999999999999E-3</v>
      </c>
      <c r="BU533" s="12">
        <v>2.9183999999999998E-3</v>
      </c>
      <c r="BV533" s="12">
        <v>1.338E-4</v>
      </c>
      <c r="BW533" s="12">
        <v>1</v>
      </c>
      <c r="BX533" s="12">
        <v>0</v>
      </c>
      <c r="BY533" s="12">
        <v>1</v>
      </c>
      <c r="BZ533" s="12">
        <v>0</v>
      </c>
      <c r="CA533" s="12">
        <v>1</v>
      </c>
      <c r="CB533" s="12">
        <v>0</v>
      </c>
      <c r="CC533" s="12">
        <v>1</v>
      </c>
      <c r="CD533" s="12">
        <v>0</v>
      </c>
      <c r="CE533" s="12">
        <v>1</v>
      </c>
      <c r="CF533" s="12">
        <v>0</v>
      </c>
      <c r="CG533" s="12">
        <v>1</v>
      </c>
      <c r="CH533" s="12">
        <v>0</v>
      </c>
      <c r="CI533" s="12">
        <v>1</v>
      </c>
      <c r="CJ533" s="44">
        <v>9.9999999999999995E-21</v>
      </c>
      <c r="CK533" s="12">
        <v>1</v>
      </c>
      <c r="CL533" s="12">
        <v>0</v>
      </c>
      <c r="CM533" s="12">
        <v>1</v>
      </c>
      <c r="CN533" s="44">
        <v>9.9999999999999995E-21</v>
      </c>
      <c r="CO533" s="12">
        <v>1</v>
      </c>
      <c r="CP533" s="44">
        <v>9.9999999999999995E-21</v>
      </c>
      <c r="CQ533" s="12">
        <v>1</v>
      </c>
      <c r="CR533" s="44">
        <v>9.9999999999999995E-21</v>
      </c>
      <c r="CS533" s="12">
        <v>1.0034799999999999</v>
      </c>
      <c r="CT533" s="12">
        <v>1.2922999999999999E-3</v>
      </c>
      <c r="CU533" s="12">
        <v>6.1612000000000004E-3</v>
      </c>
      <c r="CV533" s="12">
        <v>1.9865E-3</v>
      </c>
      <c r="CW533" s="12">
        <v>0.50154980000000005</v>
      </c>
      <c r="CX533" s="12">
        <v>2.6906300000000001E-2</v>
      </c>
      <c r="CY533" s="12">
        <v>1.67887E-2</v>
      </c>
      <c r="CZ533" s="12">
        <v>2.4551E-3</v>
      </c>
      <c r="DA533" s="12">
        <v>3.1408999999999999E-3</v>
      </c>
      <c r="DB533" s="12">
        <v>6.9870000000000002E-4</v>
      </c>
      <c r="DC533" s="12">
        <v>2.5717E-2</v>
      </c>
      <c r="DD533" s="12">
        <v>1.5479000000000001E-3</v>
      </c>
      <c r="DE533" s="12">
        <v>2.3065E-3</v>
      </c>
      <c r="DF533" s="12">
        <v>1.2320000000000001E-4</v>
      </c>
      <c r="DG533" s="12">
        <v>2.8739999999999999E-4</v>
      </c>
      <c r="DH533" s="12">
        <v>8.53E-5</v>
      </c>
      <c r="DI533" s="12">
        <v>1.0997539999999999</v>
      </c>
      <c r="DJ533" s="12">
        <v>1.2279099999999999E-2</v>
      </c>
      <c r="DK533" s="12">
        <v>6.8114999999999998E-3</v>
      </c>
      <c r="DL533" s="12">
        <v>2.4067000000000002E-2</v>
      </c>
      <c r="DM533" s="12">
        <v>1.33505E-2</v>
      </c>
      <c r="DN533" s="12">
        <v>4.6900000000000002E-4</v>
      </c>
      <c r="DO533" s="44">
        <v>1.3452010000000001E-7</v>
      </c>
      <c r="DP533" s="12">
        <v>1.4730500000000001E-2</v>
      </c>
      <c r="DQ533" s="12">
        <v>1.103E-3</v>
      </c>
      <c r="DR533" s="12">
        <v>3.5421830000000001</v>
      </c>
      <c r="DS533" s="12">
        <v>1.9699999999999999E-2</v>
      </c>
      <c r="DT533" s="12">
        <v>3.4507349999999999</v>
      </c>
      <c r="DU533" s="12">
        <v>3.18424E-2</v>
      </c>
      <c r="DV533" s="12">
        <v>97.625050000000002</v>
      </c>
      <c r="DW533" s="12">
        <v>0.8819652</v>
      </c>
      <c r="DX533" s="12">
        <v>24.746369999999999</v>
      </c>
      <c r="DY533" s="12">
        <v>0.2268155</v>
      </c>
      <c r="DZ533" s="12">
        <v>0.22685549999999999</v>
      </c>
      <c r="EA533" s="12">
        <v>0</v>
      </c>
      <c r="EB533" s="12">
        <v>0</v>
      </c>
      <c r="EC533" s="44">
        <v>1.068209E-16</v>
      </c>
      <c r="ED533" s="44">
        <v>3.7837899999999998E-16</v>
      </c>
      <c r="EE533" s="12" t="s">
        <v>1460</v>
      </c>
      <c r="EF533" s="12">
        <v>3.9443000000000004E-3</v>
      </c>
      <c r="EG533" s="44">
        <v>6.8355E-7</v>
      </c>
      <c r="EH533" s="12">
        <v>2.7831399999999999</v>
      </c>
      <c r="EI533" s="12">
        <v>1.0003660000000001</v>
      </c>
      <c r="EJ533" s="12">
        <v>6.9459999999999997E-4</v>
      </c>
      <c r="EK533" s="12">
        <v>1.6500000000000001E-5</v>
      </c>
      <c r="EL533" s="12">
        <v>8.7000000000000001E-5</v>
      </c>
      <c r="EM533" s="44">
        <v>5.0000000000000004E-6</v>
      </c>
      <c r="EN533" s="12">
        <v>2.6059999999999999E-4</v>
      </c>
      <c r="EO533" s="44">
        <v>4.9999999999999998E-7</v>
      </c>
      <c r="EP533" s="12">
        <v>1.261E-2</v>
      </c>
      <c r="EQ533" s="12">
        <v>2.0000000000000002E-5</v>
      </c>
      <c r="ER533" s="12">
        <v>7.5310000000000004E-3</v>
      </c>
      <c r="ES533" s="12">
        <v>1.05E-4</v>
      </c>
      <c r="ET533" s="12">
        <v>1.4999999999999999E-4</v>
      </c>
      <c r="EU533" s="12">
        <v>1.0000000000000001E-5</v>
      </c>
      <c r="EV533" s="12">
        <v>250</v>
      </c>
      <c r="EW533" s="12">
        <v>0.01</v>
      </c>
      <c r="EX533" s="12">
        <v>1.96</v>
      </c>
      <c r="EY533" s="12">
        <v>0</v>
      </c>
      <c r="EZ533" s="12">
        <v>6.2443000000000004E-3</v>
      </c>
      <c r="FA533" s="12">
        <v>5.6195000000000004E-3</v>
      </c>
      <c r="FB533" s="12">
        <v>7.5675809999999997</v>
      </c>
      <c r="FC533" s="12">
        <v>2.80194E-2</v>
      </c>
      <c r="FD533" s="12">
        <v>2.1364169999999998</v>
      </c>
      <c r="FE533" s="12">
        <v>8.8658999999999995E-3</v>
      </c>
      <c r="FF533" s="12">
        <v>3.1470499999999998E-2</v>
      </c>
      <c r="FG533" s="12">
        <v>2.3527999999999999E-3</v>
      </c>
      <c r="FH533" s="12">
        <v>2.6233300000000001E-2</v>
      </c>
      <c r="FI533" s="12">
        <v>1.45518E-2</v>
      </c>
      <c r="FJ533" s="12">
        <v>6.1399999999999996E-4</v>
      </c>
      <c r="FK533" s="12">
        <v>1.8230000000000001E-4</v>
      </c>
      <c r="FL533" s="12">
        <v>8.0400000000000003E-5</v>
      </c>
      <c r="FM533" s="12">
        <v>30.045459999999999</v>
      </c>
      <c r="FN533" s="12">
        <v>0.28291090000000002</v>
      </c>
      <c r="FO533" s="12">
        <v>0.55734130000000004</v>
      </c>
      <c r="FP533" s="12">
        <v>30.045999999999999</v>
      </c>
      <c r="FQ533" s="12">
        <v>0.99982839999999995</v>
      </c>
      <c r="FR533" s="12">
        <v>8.2313999999999998E-3</v>
      </c>
      <c r="FS533" s="44">
        <v>5.4629999999999996E-10</v>
      </c>
      <c r="FT533" s="44">
        <v>5.8099999999999998E-11</v>
      </c>
      <c r="FU533" s="12">
        <v>0</v>
      </c>
      <c r="FV533" s="44">
        <v>4.962E-10</v>
      </c>
      <c r="FW533" s="12">
        <v>1.975E-2</v>
      </c>
      <c r="FX533" s="44">
        <v>5.4629999999999996E-10</v>
      </c>
      <c r="FY533" s="44">
        <v>7.0679999999999999E-6</v>
      </c>
      <c r="FZ533" s="44">
        <v>5.5304999999999997E-10</v>
      </c>
      <c r="GA533" s="44">
        <v>6.3080000000000001E-9</v>
      </c>
      <c r="GB533" s="44">
        <v>5.5430000000000004E-10</v>
      </c>
      <c r="GC533" s="12">
        <v>1.167E-2</v>
      </c>
      <c r="GD533" s="12">
        <v>0</v>
      </c>
      <c r="GE533" s="12">
        <v>295.5</v>
      </c>
      <c r="GF533" s="12">
        <v>0.1</v>
      </c>
      <c r="GG533" s="12">
        <v>1575</v>
      </c>
      <c r="GH533" s="12">
        <v>2</v>
      </c>
      <c r="GI533" s="12">
        <v>1.261E-2</v>
      </c>
      <c r="GJ533" s="12">
        <v>2.0663000000000001E-3</v>
      </c>
    </row>
    <row r="534" spans="1:192" s="12" customFormat="1" ht="12">
      <c r="A534" s="31"/>
      <c r="B534" s="32" t="s">
        <v>1574</v>
      </c>
      <c r="C534" s="32">
        <v>4</v>
      </c>
      <c r="D534" s="40">
        <v>3.4628709999999998</v>
      </c>
      <c r="E534" s="33">
        <v>6.6642000000000003E-3</v>
      </c>
      <c r="F534" s="33">
        <v>1.4800000000000001E-2</v>
      </c>
      <c r="G534" s="34">
        <v>0.33842782628990964</v>
      </c>
      <c r="H534" s="45">
        <v>76.558926802917071</v>
      </c>
      <c r="I534" s="36">
        <v>99.888109999999998</v>
      </c>
      <c r="J534" s="42">
        <v>24.751740000000002</v>
      </c>
      <c r="K534" s="42">
        <v>0.1032189</v>
      </c>
      <c r="L534" s="12">
        <v>1.6218999999999999E-3</v>
      </c>
      <c r="T534" s="12" t="s">
        <v>564</v>
      </c>
      <c r="U534" s="12" t="s">
        <v>476</v>
      </c>
      <c r="V534" s="12">
        <v>37</v>
      </c>
      <c r="W534" s="43">
        <v>42566</v>
      </c>
      <c r="X534" s="12">
        <v>13.15</v>
      </c>
      <c r="Y534" s="44">
        <v>3551433000</v>
      </c>
      <c r="AA534" s="12" t="s">
        <v>1452</v>
      </c>
      <c r="AB534" s="12">
        <v>12</v>
      </c>
      <c r="AC534" s="12" t="s">
        <v>1489</v>
      </c>
      <c r="AE534" s="12" t="s">
        <v>1454</v>
      </c>
      <c r="AF534" s="12">
        <v>7.875</v>
      </c>
      <c r="AG534" s="12" t="s">
        <v>1490</v>
      </c>
      <c r="AH534" s="12" t="s">
        <v>1491</v>
      </c>
      <c r="AI534" s="12" t="s">
        <v>1457</v>
      </c>
      <c r="AJ534" s="12">
        <v>1</v>
      </c>
      <c r="AK534" s="12" t="s">
        <v>1458</v>
      </c>
      <c r="AL534" s="12">
        <v>1</v>
      </c>
      <c r="AM534" s="12" t="s">
        <v>1459</v>
      </c>
      <c r="AN534" s="12">
        <v>4</v>
      </c>
      <c r="AO534" s="12">
        <v>4</v>
      </c>
      <c r="AP534" s="12">
        <v>0</v>
      </c>
      <c r="AQ534" s="12">
        <v>4</v>
      </c>
      <c r="AR534" s="12">
        <v>0</v>
      </c>
      <c r="AS534" s="12">
        <v>30</v>
      </c>
      <c r="AT534" s="12">
        <v>30</v>
      </c>
      <c r="AU534" s="12">
        <v>112</v>
      </c>
      <c r="AX534" s="12">
        <v>0</v>
      </c>
      <c r="AY534" s="12">
        <v>-5.1875000000000003E-3</v>
      </c>
      <c r="AZ534" s="12">
        <v>7.6299000000000002E-3</v>
      </c>
      <c r="BA534" s="12">
        <v>23.438770000000002</v>
      </c>
      <c r="BB534" s="12">
        <v>5.3858700000000002E-2</v>
      </c>
      <c r="BC534" s="12">
        <v>6.7672169999999996</v>
      </c>
      <c r="BD534" s="12">
        <v>9.4470000000000005E-3</v>
      </c>
      <c r="BE534" s="12">
        <v>8.4006399999999995E-2</v>
      </c>
      <c r="BF534" s="12">
        <v>2.2560000000000002E-3</v>
      </c>
      <c r="BG534" s="12">
        <v>2.5561199999999999E-2</v>
      </c>
      <c r="BH534" s="12">
        <v>4.9160000000000002E-3</v>
      </c>
      <c r="BI534" s="12">
        <v>1E-4</v>
      </c>
      <c r="BJ534" s="12">
        <v>2.544E-4</v>
      </c>
      <c r="BK534" s="12">
        <v>6.2138000000000002E-3</v>
      </c>
      <c r="BL534" s="12">
        <v>5.4181000000000003E-3</v>
      </c>
      <c r="BM534" s="12">
        <v>24.205179999999999</v>
      </c>
      <c r="BN534" s="12">
        <v>8.4113E-3</v>
      </c>
      <c r="BO534" s="12">
        <v>6.7832369999999997</v>
      </c>
      <c r="BP534" s="12">
        <v>9.214E-3</v>
      </c>
      <c r="BQ534" s="12">
        <v>8.7098400000000006E-2</v>
      </c>
      <c r="BR534" s="12">
        <v>2.1729000000000002E-3</v>
      </c>
      <c r="BS534" s="12">
        <v>4.6833699999999999E-2</v>
      </c>
      <c r="BT534" s="12">
        <v>4.7588999999999999E-3</v>
      </c>
      <c r="BU534" s="12">
        <v>3.0947000000000001E-3</v>
      </c>
      <c r="BV534" s="12">
        <v>1.3850000000000001E-4</v>
      </c>
      <c r="BW534" s="12">
        <v>1</v>
      </c>
      <c r="BX534" s="12">
        <v>0</v>
      </c>
      <c r="BY534" s="12">
        <v>1</v>
      </c>
      <c r="BZ534" s="12">
        <v>0</v>
      </c>
      <c r="CA534" s="12">
        <v>1</v>
      </c>
      <c r="CB534" s="12">
        <v>0</v>
      </c>
      <c r="CC534" s="12">
        <v>1</v>
      </c>
      <c r="CD534" s="12">
        <v>0</v>
      </c>
      <c r="CE534" s="12">
        <v>1</v>
      </c>
      <c r="CF534" s="12">
        <v>0</v>
      </c>
      <c r="CG534" s="12">
        <v>1</v>
      </c>
      <c r="CH534" s="12">
        <v>0</v>
      </c>
      <c r="CI534" s="12">
        <v>1</v>
      </c>
      <c r="CJ534" s="12">
        <v>0</v>
      </c>
      <c r="CK534" s="12">
        <v>1</v>
      </c>
      <c r="CL534" s="12">
        <v>0</v>
      </c>
      <c r="CM534" s="12">
        <v>1</v>
      </c>
      <c r="CN534" s="12">
        <v>0</v>
      </c>
      <c r="CO534" s="12">
        <v>1</v>
      </c>
      <c r="CP534" s="12">
        <v>0</v>
      </c>
      <c r="CQ534" s="12">
        <v>1</v>
      </c>
      <c r="CR534" s="12">
        <v>0</v>
      </c>
      <c r="CS534" s="12">
        <v>1.0231209999999999</v>
      </c>
      <c r="CT534" s="12">
        <v>1.6218999999999999E-3</v>
      </c>
      <c r="CU534" s="12">
        <v>1.14013E-2</v>
      </c>
      <c r="CV534" s="12">
        <v>5.3721000000000003E-3</v>
      </c>
      <c r="CW534" s="12">
        <v>0.76641020000000004</v>
      </c>
      <c r="CX534" s="12">
        <v>5.3197800000000003E-2</v>
      </c>
      <c r="CY534" s="12">
        <v>1.60205E-2</v>
      </c>
      <c r="CZ534" s="12">
        <v>2.0853999999999998E-3</v>
      </c>
      <c r="DA534" s="12">
        <v>3.0918999999999999E-3</v>
      </c>
      <c r="DB534" s="12">
        <v>6.066E-4</v>
      </c>
      <c r="DC534" s="12">
        <v>2.12725E-2</v>
      </c>
      <c r="DD534" s="12">
        <v>1.2328E-3</v>
      </c>
      <c r="DE534" s="12">
        <v>2.9970000000000001E-3</v>
      </c>
      <c r="DF534" s="12">
        <v>2.1120000000000001E-4</v>
      </c>
      <c r="DG534" s="12">
        <v>1.4800000000000001E-5</v>
      </c>
      <c r="DH534" s="12">
        <v>3.7599999999999999E-5</v>
      </c>
      <c r="DI534" s="12">
        <v>11.492620000000001</v>
      </c>
      <c r="DJ534" s="12">
        <v>6.6642000000000003E-3</v>
      </c>
      <c r="DK534" s="12">
        <v>1.2817E-3</v>
      </c>
      <c r="DL534" s="12">
        <v>1.30619E-2</v>
      </c>
      <c r="DM534" s="12">
        <v>2.5121000000000002E-3</v>
      </c>
      <c r="DN534" s="12">
        <v>-4.5800000000000002E-5</v>
      </c>
      <c r="DO534" s="44">
        <v>2.53124E-8</v>
      </c>
      <c r="DP534" s="12">
        <v>1.2411200000000001E-2</v>
      </c>
      <c r="DQ534" s="12">
        <v>3.3379999999999998E-4</v>
      </c>
      <c r="DR534" s="12">
        <v>3.4628709999999998</v>
      </c>
      <c r="DS534" s="12">
        <v>9.3104999999999993E-3</v>
      </c>
      <c r="DT534" s="12">
        <v>3.4514900000000002</v>
      </c>
      <c r="DU534" s="12">
        <v>1.44908E-2</v>
      </c>
      <c r="DV534" s="12">
        <v>99.888109999999998</v>
      </c>
      <c r="DW534" s="12">
        <v>0.4574531</v>
      </c>
      <c r="DX534" s="12">
        <v>24.751740000000002</v>
      </c>
      <c r="DY534" s="12">
        <v>0.1032189</v>
      </c>
      <c r="DZ534" s="12">
        <v>0.1033068</v>
      </c>
      <c r="EA534" s="12">
        <v>0</v>
      </c>
      <c r="EB534" s="12">
        <v>0</v>
      </c>
      <c r="EC534" s="44">
        <v>3.3842959999999998E-16</v>
      </c>
      <c r="ED534" s="44">
        <v>1.171938E-15</v>
      </c>
      <c r="EE534" s="12" t="s">
        <v>1460</v>
      </c>
      <c r="EF534" s="12">
        <v>3.9443000000000004E-3</v>
      </c>
      <c r="EG534" s="44">
        <v>6.8355E-7</v>
      </c>
      <c r="EH534" s="12">
        <v>1.764686</v>
      </c>
      <c r="EI534" s="12">
        <v>1.000203</v>
      </c>
      <c r="EJ534" s="12">
        <v>6.9459999999999997E-4</v>
      </c>
      <c r="EK534" s="12">
        <v>1.6500000000000001E-5</v>
      </c>
      <c r="EL534" s="12">
        <v>8.7000000000000001E-5</v>
      </c>
      <c r="EM534" s="44">
        <v>5.0000000000000004E-6</v>
      </c>
      <c r="EN534" s="12">
        <v>2.6059999999999999E-4</v>
      </c>
      <c r="EO534" s="44">
        <v>4.9999999999999998E-7</v>
      </c>
      <c r="EP534" s="12">
        <v>1.261E-2</v>
      </c>
      <c r="EQ534" s="12">
        <v>2.0000000000000002E-5</v>
      </c>
      <c r="ER534" s="12">
        <v>7.5310000000000004E-3</v>
      </c>
      <c r="ES534" s="12">
        <v>1.05E-4</v>
      </c>
      <c r="ET534" s="12">
        <v>1.4999999999999999E-4</v>
      </c>
      <c r="EU534" s="12">
        <v>1.0000000000000001E-5</v>
      </c>
      <c r="EV534" s="12">
        <v>250</v>
      </c>
      <c r="EW534" s="12">
        <v>0.01</v>
      </c>
      <c r="EX534" s="12">
        <v>1.96</v>
      </c>
      <c r="EY534" s="12">
        <v>0</v>
      </c>
      <c r="EZ534" s="12">
        <v>-5.1875000000000003E-3</v>
      </c>
      <c r="FA534" s="12">
        <v>7.6299000000000002E-3</v>
      </c>
      <c r="FB534" s="12">
        <v>23.438770000000002</v>
      </c>
      <c r="FC534" s="12">
        <v>5.3858700000000002E-2</v>
      </c>
      <c r="FD534" s="12">
        <v>6.7685930000000001</v>
      </c>
      <c r="FE534" s="12">
        <v>9.4490000000000008E-3</v>
      </c>
      <c r="FF534" s="12">
        <v>8.4006399999999995E-2</v>
      </c>
      <c r="FG534" s="12">
        <v>2.2560000000000002E-3</v>
      </c>
      <c r="FH534" s="12">
        <v>4.5107500000000002E-2</v>
      </c>
      <c r="FI534" s="12">
        <v>8.6750999999999998E-3</v>
      </c>
      <c r="FJ534" s="12">
        <v>1E-4</v>
      </c>
      <c r="FK534" s="12">
        <v>2.544E-4</v>
      </c>
      <c r="FL534" s="44">
        <v>3.7749949999999999E-6</v>
      </c>
      <c r="FM534" s="12">
        <v>288.12290000000002</v>
      </c>
      <c r="FN534" s="12">
        <v>0.28940569999999999</v>
      </c>
      <c r="FO534" s="12">
        <v>0.26945259999999999</v>
      </c>
      <c r="FP534" s="12">
        <v>288.12279999999998</v>
      </c>
      <c r="FQ534" s="12">
        <v>0.99999959999999999</v>
      </c>
      <c r="FR534" s="12">
        <v>6.8349999999999997E-4</v>
      </c>
      <c r="FS534" s="44">
        <v>5.4629999999999996E-10</v>
      </c>
      <c r="FT534" s="44">
        <v>5.8099999999999998E-11</v>
      </c>
      <c r="FU534" s="12">
        <v>0</v>
      </c>
      <c r="FV534" s="44">
        <v>4.962E-10</v>
      </c>
      <c r="FW534" s="12">
        <v>1.975E-2</v>
      </c>
      <c r="FX534" s="44">
        <v>5.4629999999999996E-10</v>
      </c>
      <c r="FY534" s="44">
        <v>7.0679999999999999E-6</v>
      </c>
      <c r="FZ534" s="44">
        <v>5.5304999999999997E-10</v>
      </c>
      <c r="GA534" s="44">
        <v>6.3080000000000001E-9</v>
      </c>
      <c r="GB534" s="44">
        <v>5.5430000000000004E-10</v>
      </c>
      <c r="GC534" s="12">
        <v>1.167E-2</v>
      </c>
      <c r="GD534" s="12">
        <v>0</v>
      </c>
      <c r="GE534" s="12">
        <v>295.5</v>
      </c>
      <c r="GF534" s="12">
        <v>0.1</v>
      </c>
      <c r="GG534" s="12">
        <v>1575</v>
      </c>
      <c r="GH534" s="12">
        <v>2</v>
      </c>
      <c r="GI534" s="12">
        <v>1.261E-2</v>
      </c>
      <c r="GJ534" s="12">
        <v>-2.018E-4</v>
      </c>
    </row>
    <row r="535" spans="1:192" s="12" customFormat="1" ht="12">
      <c r="A535" s="31"/>
      <c r="B535" s="32" t="s">
        <v>1601</v>
      </c>
      <c r="C535" s="32">
        <v>3.5</v>
      </c>
      <c r="D535" s="40">
        <v>3.4707690000000002</v>
      </c>
      <c r="E535" s="33">
        <v>1.4045800000000001E-2</v>
      </c>
      <c r="F535" s="33">
        <v>2.5000000000000001E-2</v>
      </c>
      <c r="G535" s="34">
        <v>0.10959208209168737</v>
      </c>
      <c r="H535" s="45">
        <v>36.324310470033744</v>
      </c>
      <c r="I535" s="36">
        <v>99.819890000000001</v>
      </c>
      <c r="J535" s="42">
        <v>24.791229999999999</v>
      </c>
      <c r="K535" s="42">
        <v>0.2116189</v>
      </c>
      <c r="L535" s="12">
        <v>1.2922999999999999E-3</v>
      </c>
      <c r="T535" s="12" t="s">
        <v>565</v>
      </c>
      <c r="U535" s="12" t="s">
        <v>476</v>
      </c>
      <c r="V535" s="12">
        <v>37</v>
      </c>
      <c r="W535" s="43">
        <v>42589</v>
      </c>
      <c r="X535" s="12">
        <v>9.6166669999999996</v>
      </c>
      <c r="Y535" s="44">
        <v>3553407000</v>
      </c>
      <c r="AA535" s="12" t="s">
        <v>1452</v>
      </c>
      <c r="AB535" s="12">
        <v>12</v>
      </c>
      <c r="AC535" s="12" t="s">
        <v>1489</v>
      </c>
      <c r="AE535" s="12" t="s">
        <v>1454</v>
      </c>
      <c r="AF535" s="12">
        <v>7.875</v>
      </c>
      <c r="AG535" s="12" t="s">
        <v>1492</v>
      </c>
      <c r="AH535" s="12" t="s">
        <v>1493</v>
      </c>
      <c r="AI535" s="12" t="s">
        <v>1457</v>
      </c>
      <c r="AJ535" s="12">
        <v>1</v>
      </c>
      <c r="AK535" s="12" t="s">
        <v>1458</v>
      </c>
      <c r="AL535" s="12">
        <v>1</v>
      </c>
      <c r="AM535" s="12" t="s">
        <v>1459</v>
      </c>
      <c r="AN535" s="12">
        <v>3.5</v>
      </c>
      <c r="AO535" s="12">
        <v>3.5</v>
      </c>
      <c r="AP535" s="12">
        <v>0</v>
      </c>
      <c r="AQ535" s="12">
        <v>3.5</v>
      </c>
      <c r="AR535" s="12">
        <v>0</v>
      </c>
      <c r="AS535" s="12">
        <v>30</v>
      </c>
      <c r="AT535" s="12">
        <v>30</v>
      </c>
      <c r="AU535" s="12">
        <v>138</v>
      </c>
      <c r="AX535" s="12">
        <v>0</v>
      </c>
      <c r="AY535" s="12">
        <v>-8.0856000000000001E-3</v>
      </c>
      <c r="AZ535" s="12">
        <v>5.9173999999999997E-3</v>
      </c>
      <c r="BA535" s="12">
        <v>7.6074489999999999</v>
      </c>
      <c r="BB535" s="12">
        <v>2.67709E-2</v>
      </c>
      <c r="BC535" s="12">
        <v>2.1910630000000002</v>
      </c>
      <c r="BD535" s="12">
        <v>8.6726000000000008E-3</v>
      </c>
      <c r="BE535" s="12">
        <v>3.4772600000000001E-2</v>
      </c>
      <c r="BF535" s="12">
        <v>2.3032E-3</v>
      </c>
      <c r="BG535" s="12">
        <v>1.11091E-2</v>
      </c>
      <c r="BH535" s="12">
        <v>4.9290999999999996E-3</v>
      </c>
      <c r="BI535" s="12">
        <v>5.4799999999999997E-5</v>
      </c>
      <c r="BJ535" s="12">
        <v>1.7320000000000001E-4</v>
      </c>
      <c r="BK535" s="12">
        <v>-1.9243000000000001E-3</v>
      </c>
      <c r="BL535" s="12">
        <v>5.574E-3</v>
      </c>
      <c r="BM535" s="12">
        <v>8.1360440000000001</v>
      </c>
      <c r="BN535" s="12">
        <v>8.1121000000000006E-3</v>
      </c>
      <c r="BO535" s="12">
        <v>2.2078519999999999</v>
      </c>
      <c r="BP535" s="12">
        <v>8.3178000000000002E-3</v>
      </c>
      <c r="BQ535" s="12">
        <v>3.79134E-2</v>
      </c>
      <c r="BR535" s="12">
        <v>2.1946999999999999E-3</v>
      </c>
      <c r="BS535" s="12">
        <v>3.6826100000000001E-2</v>
      </c>
      <c r="BT535" s="12">
        <v>4.6797999999999996E-3</v>
      </c>
      <c r="BU535" s="12">
        <v>2.4851000000000001E-3</v>
      </c>
      <c r="BV535" s="12">
        <v>1.273E-4</v>
      </c>
      <c r="BW535" s="12">
        <v>1</v>
      </c>
      <c r="BX535" s="12">
        <v>0</v>
      </c>
      <c r="BY535" s="12">
        <v>1</v>
      </c>
      <c r="BZ535" s="12">
        <v>0</v>
      </c>
      <c r="CA535" s="12">
        <v>1</v>
      </c>
      <c r="CB535" s="12">
        <v>0</v>
      </c>
      <c r="CC535" s="12">
        <v>1</v>
      </c>
      <c r="CD535" s="12">
        <v>0</v>
      </c>
      <c r="CE535" s="12">
        <v>1</v>
      </c>
      <c r="CF535" s="12">
        <v>0</v>
      </c>
      <c r="CG535" s="12">
        <v>1</v>
      </c>
      <c r="CH535" s="12">
        <v>0</v>
      </c>
      <c r="CI535" s="12">
        <v>1</v>
      </c>
      <c r="CJ535" s="44">
        <v>9.9999999999999995E-21</v>
      </c>
      <c r="CK535" s="12">
        <v>1</v>
      </c>
      <c r="CL535" s="12">
        <v>0</v>
      </c>
      <c r="CM535" s="12">
        <v>1</v>
      </c>
      <c r="CN535" s="44">
        <v>9.9999999999999995E-21</v>
      </c>
      <c r="CO535" s="12">
        <v>1</v>
      </c>
      <c r="CP535" s="44">
        <v>9.9999999999999995E-21</v>
      </c>
      <c r="CQ535" s="12">
        <v>1</v>
      </c>
      <c r="CR535" s="44">
        <v>9.9999999999999995E-21</v>
      </c>
      <c r="CS535" s="12">
        <v>1.0034799999999999</v>
      </c>
      <c r="CT535" s="12">
        <v>1.2922999999999999E-3</v>
      </c>
      <c r="CU535" s="12">
        <v>6.1612000000000004E-3</v>
      </c>
      <c r="CV535" s="12">
        <v>1.9865E-3</v>
      </c>
      <c r="CW535" s="12">
        <v>0.52859429999999996</v>
      </c>
      <c r="CX535" s="12">
        <v>2.5512199999999999E-2</v>
      </c>
      <c r="CY535" s="12">
        <v>1.67887E-2</v>
      </c>
      <c r="CZ535" s="12">
        <v>2.4551E-3</v>
      </c>
      <c r="DA535" s="12">
        <v>3.1408999999999999E-3</v>
      </c>
      <c r="DB535" s="12">
        <v>6.9870000000000002E-4</v>
      </c>
      <c r="DC535" s="12">
        <v>2.5717E-2</v>
      </c>
      <c r="DD535" s="12">
        <v>1.5479000000000001E-3</v>
      </c>
      <c r="DE535" s="12">
        <v>2.4304999999999999E-3</v>
      </c>
      <c r="DF535" s="12">
        <v>1.169E-4</v>
      </c>
      <c r="DG535" s="12">
        <v>2.5000000000000001E-5</v>
      </c>
      <c r="DH535" s="12">
        <v>7.8999999999999996E-5</v>
      </c>
      <c r="DI535" s="12">
        <v>14.486879999999999</v>
      </c>
      <c r="DJ535" s="12">
        <v>1.4045800000000001E-2</v>
      </c>
      <c r="DK535" s="12">
        <v>6.2323999999999999E-3</v>
      </c>
      <c r="DL535" s="12">
        <v>2.7529700000000001E-2</v>
      </c>
      <c r="DM535" s="12">
        <v>1.2215500000000001E-2</v>
      </c>
      <c r="DN535" s="12">
        <v>7.3760000000000004E-4</v>
      </c>
      <c r="DO535" s="44">
        <v>1.2308340000000001E-7</v>
      </c>
      <c r="DP535" s="12">
        <v>1.5864400000000001E-2</v>
      </c>
      <c r="DQ535" s="12">
        <v>1.0526999999999999E-3</v>
      </c>
      <c r="DR535" s="12">
        <v>3.4707690000000002</v>
      </c>
      <c r="DS535" s="12">
        <v>1.8382200000000001E-2</v>
      </c>
      <c r="DT535" s="12">
        <v>3.4570340000000002</v>
      </c>
      <c r="DU535" s="12">
        <v>2.9709699999999999E-2</v>
      </c>
      <c r="DV535" s="12">
        <v>99.819890000000001</v>
      </c>
      <c r="DW535" s="12">
        <v>0.83845899999999995</v>
      </c>
      <c r="DX535" s="12">
        <v>24.791229999999999</v>
      </c>
      <c r="DY535" s="12">
        <v>0.2116189</v>
      </c>
      <c r="DZ535" s="12">
        <v>0.21166189999999999</v>
      </c>
      <c r="EA535" s="12">
        <v>0</v>
      </c>
      <c r="EB535" s="12">
        <v>0</v>
      </c>
      <c r="EC535" s="44">
        <v>1.0959310000000001E-16</v>
      </c>
      <c r="ED535" s="44">
        <v>3.803725E-16</v>
      </c>
      <c r="EE535" s="12" t="s">
        <v>1460</v>
      </c>
      <c r="EF535" s="12">
        <v>3.9443000000000004E-3</v>
      </c>
      <c r="EG535" s="44">
        <v>6.8355E-7</v>
      </c>
      <c r="EH535" s="12">
        <v>2.7712780000000001</v>
      </c>
      <c r="EI535" s="12">
        <v>1.0003649999999999</v>
      </c>
      <c r="EJ535" s="12">
        <v>6.9459999999999997E-4</v>
      </c>
      <c r="EK535" s="12">
        <v>1.6500000000000001E-5</v>
      </c>
      <c r="EL535" s="12">
        <v>8.7000000000000001E-5</v>
      </c>
      <c r="EM535" s="44">
        <v>5.0000000000000004E-6</v>
      </c>
      <c r="EN535" s="12">
        <v>2.6059999999999999E-4</v>
      </c>
      <c r="EO535" s="44">
        <v>4.9999999999999998E-7</v>
      </c>
      <c r="EP535" s="12">
        <v>1.261E-2</v>
      </c>
      <c r="EQ535" s="12">
        <v>2.0000000000000002E-5</v>
      </c>
      <c r="ER535" s="12">
        <v>7.5310000000000004E-3</v>
      </c>
      <c r="ES535" s="12">
        <v>1.05E-4</v>
      </c>
      <c r="ET535" s="12">
        <v>1.4999999999999999E-4</v>
      </c>
      <c r="EU535" s="12">
        <v>1.0000000000000001E-5</v>
      </c>
      <c r="EV535" s="12">
        <v>250</v>
      </c>
      <c r="EW535" s="12">
        <v>0.01</v>
      </c>
      <c r="EX535" s="12">
        <v>1.96</v>
      </c>
      <c r="EY535" s="12">
        <v>0</v>
      </c>
      <c r="EZ535" s="12">
        <v>-8.0856000000000001E-3</v>
      </c>
      <c r="FA535" s="12">
        <v>5.9173999999999997E-3</v>
      </c>
      <c r="FB535" s="12">
        <v>7.6074489999999999</v>
      </c>
      <c r="FC535" s="12">
        <v>2.67709E-2</v>
      </c>
      <c r="FD535" s="12">
        <v>2.1918630000000001</v>
      </c>
      <c r="FE535" s="12">
        <v>8.6756999999999997E-3</v>
      </c>
      <c r="FF535" s="12">
        <v>3.4772600000000001E-2</v>
      </c>
      <c r="FG535" s="12">
        <v>2.3032E-3</v>
      </c>
      <c r="FH535" s="12">
        <v>3.0786399999999998E-2</v>
      </c>
      <c r="FI535" s="12">
        <v>1.366E-2</v>
      </c>
      <c r="FJ535" s="12">
        <v>5.4799999999999997E-5</v>
      </c>
      <c r="FK535" s="12">
        <v>1.7320000000000001E-4</v>
      </c>
      <c r="FL535" s="44">
        <v>6.0836420000000004E-6</v>
      </c>
      <c r="FM535" s="12">
        <v>375.09109999999998</v>
      </c>
      <c r="FN535" s="12">
        <v>0.28874430000000001</v>
      </c>
      <c r="FO535" s="12">
        <v>0.53078270000000005</v>
      </c>
      <c r="FP535" s="12">
        <v>375.09120000000001</v>
      </c>
      <c r="FQ535" s="12">
        <v>0.99999899999999997</v>
      </c>
      <c r="FR535" s="12">
        <v>6.2549999999999997E-4</v>
      </c>
      <c r="FS535" s="44">
        <v>5.4629999999999996E-10</v>
      </c>
      <c r="FT535" s="44">
        <v>5.8099999999999998E-11</v>
      </c>
      <c r="FU535" s="12">
        <v>0</v>
      </c>
      <c r="FV535" s="44">
        <v>4.962E-10</v>
      </c>
      <c r="FW535" s="12">
        <v>1.975E-2</v>
      </c>
      <c r="FX535" s="44">
        <v>5.4629999999999996E-10</v>
      </c>
      <c r="FY535" s="44">
        <v>7.0679999999999999E-6</v>
      </c>
      <c r="FZ535" s="44">
        <v>5.5304999999999997E-10</v>
      </c>
      <c r="GA535" s="44">
        <v>6.3080000000000001E-9</v>
      </c>
      <c r="GB535" s="44">
        <v>5.5430000000000004E-10</v>
      </c>
      <c r="GC535" s="12">
        <v>1.167E-2</v>
      </c>
      <c r="GD535" s="12">
        <v>0</v>
      </c>
      <c r="GE535" s="12">
        <v>295.5</v>
      </c>
      <c r="GF535" s="12">
        <v>0.1</v>
      </c>
      <c r="GG535" s="12">
        <v>1575</v>
      </c>
      <c r="GH535" s="12">
        <v>2</v>
      </c>
      <c r="GI535" s="12">
        <v>1.261E-2</v>
      </c>
      <c r="GJ535" s="12">
        <v>3.2493000000000001E-3</v>
      </c>
    </row>
    <row r="536" spans="1:192" s="12" customFormat="1" ht="12">
      <c r="A536" s="31"/>
      <c r="B536" s="32" t="s">
        <v>1566</v>
      </c>
      <c r="C536" s="32">
        <v>3</v>
      </c>
      <c r="D536" s="40">
        <v>3.5638269999999999</v>
      </c>
      <c r="E536" s="33">
        <v>3.2638E-2</v>
      </c>
      <c r="F536" s="33">
        <v>0.29249999999999998</v>
      </c>
      <c r="G536" s="34">
        <v>6.6307054666765994E-2</v>
      </c>
      <c r="H536" s="45">
        <v>15.632207855873521</v>
      </c>
      <c r="I536" s="36">
        <v>97.640320000000003</v>
      </c>
      <c r="J536" s="42">
        <v>24.90109</v>
      </c>
      <c r="K536" s="42">
        <v>0.53170640000000002</v>
      </c>
      <c r="L536" s="12">
        <v>1.6218999999999999E-3</v>
      </c>
      <c r="T536" s="12" t="s">
        <v>566</v>
      </c>
      <c r="U536" s="12" t="s">
        <v>476</v>
      </c>
      <c r="V536" s="12">
        <v>37</v>
      </c>
      <c r="W536" s="43">
        <v>42566</v>
      </c>
      <c r="X536" s="12">
        <v>10.91667</v>
      </c>
      <c r="Y536" s="44">
        <v>3551425000</v>
      </c>
      <c r="AA536" s="12" t="s">
        <v>1452</v>
      </c>
      <c r="AB536" s="12">
        <v>12</v>
      </c>
      <c r="AC536" s="12" t="s">
        <v>1489</v>
      </c>
      <c r="AE536" s="12" t="s">
        <v>1454</v>
      </c>
      <c r="AF536" s="12">
        <v>7.875</v>
      </c>
      <c r="AG536" s="12" t="s">
        <v>1490</v>
      </c>
      <c r="AH536" s="12" t="s">
        <v>1491</v>
      </c>
      <c r="AI536" s="12" t="s">
        <v>1457</v>
      </c>
      <c r="AJ536" s="12">
        <v>1</v>
      </c>
      <c r="AK536" s="12" t="s">
        <v>1458</v>
      </c>
      <c r="AL536" s="12">
        <v>1</v>
      </c>
      <c r="AM536" s="12" t="s">
        <v>1459</v>
      </c>
      <c r="AN536" s="12">
        <v>3</v>
      </c>
      <c r="AO536" s="12">
        <v>3</v>
      </c>
      <c r="AP536" s="12">
        <v>0</v>
      </c>
      <c r="AQ536" s="12">
        <v>3</v>
      </c>
      <c r="AR536" s="12">
        <v>0</v>
      </c>
      <c r="AS536" s="12">
        <v>30</v>
      </c>
      <c r="AT536" s="12">
        <v>30</v>
      </c>
      <c r="AU536" s="12">
        <v>104</v>
      </c>
      <c r="AX536" s="12">
        <v>0</v>
      </c>
      <c r="AY536" s="12">
        <v>-1.4503999999999999E-3</v>
      </c>
      <c r="AZ536" s="12">
        <v>6.7314999999999996E-3</v>
      </c>
      <c r="BA536" s="12">
        <v>4.7262440000000003</v>
      </c>
      <c r="BB536" s="12">
        <v>5.3747200000000002E-2</v>
      </c>
      <c r="BC536" s="12">
        <v>1.3259019999999999</v>
      </c>
      <c r="BD536" s="12">
        <v>9.9717E-3</v>
      </c>
      <c r="BE536" s="12">
        <v>1.6862100000000001E-2</v>
      </c>
      <c r="BF536" s="12">
        <v>2.4207E-3</v>
      </c>
      <c r="BG536" s="12">
        <v>2.4572699999999999E-2</v>
      </c>
      <c r="BH536" s="12">
        <v>5.1092999999999998E-3</v>
      </c>
      <c r="BI536" s="12">
        <v>3.8779999999999999E-4</v>
      </c>
      <c r="BJ536" s="12">
        <v>2.5559999999999998E-4</v>
      </c>
      <c r="BK536" s="12">
        <v>1.515E-4</v>
      </c>
      <c r="BL536" s="12">
        <v>5.2662000000000004E-3</v>
      </c>
      <c r="BM536" s="12">
        <v>5.5045799999999998</v>
      </c>
      <c r="BN536" s="12">
        <v>7.3609000000000001E-3</v>
      </c>
      <c r="BO536" s="12">
        <v>1.341923</v>
      </c>
      <c r="BP536" s="12">
        <v>9.7511999999999998E-3</v>
      </c>
      <c r="BQ536" s="12">
        <v>1.9954E-2</v>
      </c>
      <c r="BR536" s="12">
        <v>2.3435000000000001E-3</v>
      </c>
      <c r="BS536" s="12">
        <v>4.5845200000000003E-2</v>
      </c>
      <c r="BT536" s="12">
        <v>4.9584E-3</v>
      </c>
      <c r="BU536" s="12">
        <v>3.4351999999999998E-3</v>
      </c>
      <c r="BV536" s="12">
        <v>1.405E-4</v>
      </c>
      <c r="BW536" s="12">
        <v>1</v>
      </c>
      <c r="BX536" s="12">
        <v>0</v>
      </c>
      <c r="BY536" s="12">
        <v>1</v>
      </c>
      <c r="BZ536" s="12">
        <v>0</v>
      </c>
      <c r="CA536" s="12">
        <v>1</v>
      </c>
      <c r="CB536" s="12">
        <v>0</v>
      </c>
      <c r="CC536" s="12">
        <v>1</v>
      </c>
      <c r="CD536" s="12">
        <v>0</v>
      </c>
      <c r="CE536" s="12">
        <v>1</v>
      </c>
      <c r="CF536" s="12">
        <v>0</v>
      </c>
      <c r="CG536" s="12">
        <v>1</v>
      </c>
      <c r="CH536" s="12">
        <v>0</v>
      </c>
      <c r="CI536" s="12">
        <v>1</v>
      </c>
      <c r="CJ536" s="12">
        <v>0</v>
      </c>
      <c r="CK536" s="12">
        <v>1</v>
      </c>
      <c r="CL536" s="12">
        <v>0</v>
      </c>
      <c r="CM536" s="12">
        <v>1</v>
      </c>
      <c r="CN536" s="12">
        <v>0</v>
      </c>
      <c r="CO536" s="12">
        <v>1</v>
      </c>
      <c r="CP536" s="12">
        <v>0</v>
      </c>
      <c r="CQ536" s="12">
        <v>1</v>
      </c>
      <c r="CR536" s="12">
        <v>0</v>
      </c>
      <c r="CS536" s="12">
        <v>1.0231209999999999</v>
      </c>
      <c r="CT536" s="12">
        <v>1.6218999999999999E-3</v>
      </c>
      <c r="CU536" s="12">
        <v>1.6018E-3</v>
      </c>
      <c r="CV536" s="12">
        <v>4.1928E-3</v>
      </c>
      <c r="CW536" s="12">
        <v>0.77833640000000004</v>
      </c>
      <c r="CX536" s="12">
        <v>5.3240799999999998E-2</v>
      </c>
      <c r="CY536" s="12">
        <v>1.60205E-2</v>
      </c>
      <c r="CZ536" s="12">
        <v>2.0853999999999998E-3</v>
      </c>
      <c r="DA536" s="12">
        <v>3.0918999999999999E-3</v>
      </c>
      <c r="DB536" s="12">
        <v>6.066E-4</v>
      </c>
      <c r="DC536" s="12">
        <v>2.12725E-2</v>
      </c>
      <c r="DD536" s="12">
        <v>1.2328E-3</v>
      </c>
      <c r="DE536" s="12">
        <v>3.0561999999999998E-3</v>
      </c>
      <c r="DF536" s="12">
        <v>2.1130000000000001E-4</v>
      </c>
      <c r="DG536" s="12">
        <v>2.9250000000000001E-4</v>
      </c>
      <c r="DH536" s="12">
        <v>1.928E-4</v>
      </c>
      <c r="DI536" s="12">
        <v>2.8949549999999999</v>
      </c>
      <c r="DJ536" s="12">
        <v>3.2638E-2</v>
      </c>
      <c r="DK536" s="12">
        <v>6.7907000000000002E-3</v>
      </c>
      <c r="DL536" s="12">
        <v>6.39705E-2</v>
      </c>
      <c r="DM536" s="12">
        <v>1.33099E-2</v>
      </c>
      <c r="DN536" s="12">
        <v>1.11E-5</v>
      </c>
      <c r="DO536" s="44">
        <v>1.3411049999999999E-7</v>
      </c>
      <c r="DP536" s="12">
        <v>1.2714899999999999E-2</v>
      </c>
      <c r="DQ536" s="12">
        <v>1.8278999999999999E-3</v>
      </c>
      <c r="DR536" s="12">
        <v>3.5638269999999999</v>
      </c>
      <c r="DS536" s="12">
        <v>4.8589199999999999E-2</v>
      </c>
      <c r="DT536" s="12">
        <v>3.4724569999999999</v>
      </c>
      <c r="DU536" s="12">
        <v>7.4651899999999993E-2</v>
      </c>
      <c r="DV536" s="12">
        <v>97.640320000000003</v>
      </c>
      <c r="DW536" s="12">
        <v>2.258921</v>
      </c>
      <c r="DX536" s="12">
        <v>24.90109</v>
      </c>
      <c r="DY536" s="12">
        <v>0.53170640000000002</v>
      </c>
      <c r="DZ536" s="12">
        <v>0.53172359999999996</v>
      </c>
      <c r="EA536" s="12">
        <v>0.30102839999999997</v>
      </c>
      <c r="EB536" s="12">
        <v>0</v>
      </c>
      <c r="EC536" s="44">
        <v>6.6308540000000003E-17</v>
      </c>
      <c r="ED536" s="44">
        <v>2.3631219999999999E-16</v>
      </c>
      <c r="EE536" s="12" t="s">
        <v>1460</v>
      </c>
      <c r="EF536" s="12">
        <v>3.9443000000000004E-3</v>
      </c>
      <c r="EG536" s="44">
        <v>6.8355E-7</v>
      </c>
      <c r="EH536" s="12">
        <v>1.76145</v>
      </c>
      <c r="EI536" s="12">
        <v>1.000203</v>
      </c>
      <c r="EJ536" s="12">
        <v>6.9459999999999997E-4</v>
      </c>
      <c r="EK536" s="12">
        <v>1.6500000000000001E-5</v>
      </c>
      <c r="EL536" s="12">
        <v>8.7000000000000001E-5</v>
      </c>
      <c r="EM536" s="44">
        <v>5.0000000000000004E-6</v>
      </c>
      <c r="EN536" s="12">
        <v>2.6059999999999999E-4</v>
      </c>
      <c r="EO536" s="44">
        <v>4.9999999999999998E-7</v>
      </c>
      <c r="EP536" s="12">
        <v>1.261E-2</v>
      </c>
      <c r="EQ536" s="12">
        <v>2.0000000000000002E-5</v>
      </c>
      <c r="ER536" s="12">
        <v>7.5310000000000004E-3</v>
      </c>
      <c r="ES536" s="12">
        <v>1.05E-4</v>
      </c>
      <c r="ET536" s="12">
        <v>1.4999999999999999E-4</v>
      </c>
      <c r="EU536" s="12">
        <v>1.0000000000000001E-5</v>
      </c>
      <c r="EV536" s="12">
        <v>250</v>
      </c>
      <c r="EW536" s="12">
        <v>0.01</v>
      </c>
      <c r="EX536" s="12">
        <v>1.96</v>
      </c>
      <c r="EY536" s="12">
        <v>0</v>
      </c>
      <c r="EZ536" s="12">
        <v>-1.4503999999999999E-3</v>
      </c>
      <c r="FA536" s="12">
        <v>6.7314999999999996E-3</v>
      </c>
      <c r="FB536" s="12">
        <v>4.7262440000000003</v>
      </c>
      <c r="FC536" s="12">
        <v>5.3747200000000002E-2</v>
      </c>
      <c r="FD536" s="12">
        <v>1.326171</v>
      </c>
      <c r="FE536" s="12">
        <v>9.9737999999999997E-3</v>
      </c>
      <c r="FF536" s="12">
        <v>1.6862100000000001E-2</v>
      </c>
      <c r="FG536" s="12">
        <v>2.4207E-3</v>
      </c>
      <c r="FH536" s="12">
        <v>4.3283599999999998E-2</v>
      </c>
      <c r="FI536" s="12">
        <v>8.9998000000000005E-3</v>
      </c>
      <c r="FJ536" s="12">
        <v>3.8779999999999999E-4</v>
      </c>
      <c r="FK536" s="12">
        <v>2.5559999999999998E-4</v>
      </c>
      <c r="FL536" s="12">
        <v>7.9800000000000002E-5</v>
      </c>
      <c r="FM536" s="12">
        <v>67.901650000000004</v>
      </c>
      <c r="FN536" s="12">
        <v>0.28118500000000002</v>
      </c>
      <c r="FO536" s="12">
        <v>1.366295</v>
      </c>
      <c r="FP536" s="12">
        <v>67.896230000000003</v>
      </c>
      <c r="FQ536" s="12">
        <v>0.99979779999999996</v>
      </c>
      <c r="FR536" s="12">
        <v>1.4008E-2</v>
      </c>
      <c r="FS536" s="44">
        <v>5.4629999999999996E-10</v>
      </c>
      <c r="FT536" s="44">
        <v>5.8099999999999998E-11</v>
      </c>
      <c r="FU536" s="12">
        <v>0</v>
      </c>
      <c r="FV536" s="44">
        <v>4.962E-10</v>
      </c>
      <c r="FW536" s="12">
        <v>1.975E-2</v>
      </c>
      <c r="FX536" s="44">
        <v>5.4629999999999996E-10</v>
      </c>
      <c r="FY536" s="44">
        <v>7.0679999999999999E-6</v>
      </c>
      <c r="FZ536" s="44">
        <v>5.5304999999999997E-10</v>
      </c>
      <c r="GA536" s="44">
        <v>6.3080000000000001E-9</v>
      </c>
      <c r="GB536" s="44">
        <v>5.5430000000000004E-10</v>
      </c>
      <c r="GC536" s="12">
        <v>1.167E-2</v>
      </c>
      <c r="GD536" s="12">
        <v>0</v>
      </c>
      <c r="GE536" s="12">
        <v>295.5</v>
      </c>
      <c r="GF536" s="12">
        <v>0.1</v>
      </c>
      <c r="GG536" s="12">
        <v>1575</v>
      </c>
      <c r="GH536" s="12">
        <v>2</v>
      </c>
      <c r="GI536" s="12">
        <v>1.261E-2</v>
      </c>
      <c r="GJ536" s="12">
        <v>4.8999999999999998E-5</v>
      </c>
    </row>
    <row r="537" spans="1:192" s="12" customFormat="1" ht="12">
      <c r="A537" s="31"/>
      <c r="B537" s="32" t="s">
        <v>1567</v>
      </c>
      <c r="C537" s="32">
        <v>3</v>
      </c>
      <c r="D537" s="40">
        <v>3.5031509999999999</v>
      </c>
      <c r="E537" s="33">
        <v>1.0128099999999999E-2</v>
      </c>
      <c r="F537" s="33">
        <v>2.6299999999999997E-2</v>
      </c>
      <c r="G537" s="34">
        <v>0.1683876984733236</v>
      </c>
      <c r="H537" s="45">
        <v>50.37509503263199</v>
      </c>
      <c r="I537" s="36">
        <v>99.798919999999995</v>
      </c>
      <c r="J537" s="42">
        <v>25.016169999999999</v>
      </c>
      <c r="K537" s="42">
        <v>0.20887140000000001</v>
      </c>
      <c r="L537" s="12">
        <v>1.6218999999999999E-3</v>
      </c>
      <c r="T537" s="12" t="s">
        <v>567</v>
      </c>
      <c r="U537" s="12" t="s">
        <v>476</v>
      </c>
      <c r="V537" s="12">
        <v>37</v>
      </c>
      <c r="W537" s="43">
        <v>42566</v>
      </c>
      <c r="X537" s="12">
        <v>11.133330000000001</v>
      </c>
      <c r="Y537" s="44">
        <v>3551426000</v>
      </c>
      <c r="AA537" s="12" t="s">
        <v>1452</v>
      </c>
      <c r="AB537" s="12">
        <v>12</v>
      </c>
      <c r="AC537" s="12" t="s">
        <v>1489</v>
      </c>
      <c r="AE537" s="12" t="s">
        <v>1454</v>
      </c>
      <c r="AF537" s="12">
        <v>7.875</v>
      </c>
      <c r="AG537" s="12" t="s">
        <v>1490</v>
      </c>
      <c r="AH537" s="12" t="s">
        <v>1491</v>
      </c>
      <c r="AI537" s="12" t="s">
        <v>1457</v>
      </c>
      <c r="AJ537" s="12">
        <v>1</v>
      </c>
      <c r="AK537" s="12" t="s">
        <v>1458</v>
      </c>
      <c r="AL537" s="12">
        <v>1</v>
      </c>
      <c r="AM537" s="12" t="s">
        <v>1459</v>
      </c>
      <c r="AN537" s="12">
        <v>3</v>
      </c>
      <c r="AO537" s="12">
        <v>3</v>
      </c>
      <c r="AP537" s="12">
        <v>0</v>
      </c>
      <c r="AQ537" s="12">
        <v>3</v>
      </c>
      <c r="AR537" s="12">
        <v>0</v>
      </c>
      <c r="AS537" s="12">
        <v>30</v>
      </c>
      <c r="AT537" s="12">
        <v>30</v>
      </c>
      <c r="AU537" s="12">
        <v>105</v>
      </c>
      <c r="AX537" s="12">
        <v>0</v>
      </c>
      <c r="AY537" s="12">
        <v>1.3002100000000001E-2</v>
      </c>
      <c r="AZ537" s="12">
        <v>6.7524000000000004E-3</v>
      </c>
      <c r="BA537" s="12">
        <v>11.79782</v>
      </c>
      <c r="BB537" s="12">
        <v>5.3832100000000001E-2</v>
      </c>
      <c r="BC537" s="12">
        <v>3.3670930000000001</v>
      </c>
      <c r="BD537" s="12">
        <v>9.8884999999999997E-3</v>
      </c>
      <c r="BE537" s="12">
        <v>3.88137E-2</v>
      </c>
      <c r="BF537" s="12">
        <v>2.3417999999999998E-3</v>
      </c>
      <c r="BG537" s="12">
        <v>1.9360700000000002E-2</v>
      </c>
      <c r="BH537" s="12">
        <v>5.6347000000000003E-3</v>
      </c>
      <c r="BI537" s="12">
        <v>8.8700000000000001E-5</v>
      </c>
      <c r="BJ537" s="12">
        <v>2.5460000000000001E-4</v>
      </c>
      <c r="BK537" s="12">
        <v>1.4604000000000001E-2</v>
      </c>
      <c r="BL537" s="12">
        <v>5.2928999999999997E-3</v>
      </c>
      <c r="BM537" s="12">
        <v>12.57499</v>
      </c>
      <c r="BN537" s="12">
        <v>8.0181000000000002E-3</v>
      </c>
      <c r="BO537" s="12">
        <v>3.3831129999999998</v>
      </c>
      <c r="BP537" s="12">
        <v>9.6661999999999998E-3</v>
      </c>
      <c r="BQ537" s="12">
        <v>4.1905699999999997E-2</v>
      </c>
      <c r="BR537" s="12">
        <v>2.2618999999999998E-3</v>
      </c>
      <c r="BS537" s="12">
        <v>4.0633200000000001E-2</v>
      </c>
      <c r="BT537" s="12">
        <v>5.4982E-3</v>
      </c>
      <c r="BU537" s="12">
        <v>3.137E-3</v>
      </c>
      <c r="BV537" s="12">
        <v>1.3870000000000001E-4</v>
      </c>
      <c r="BW537" s="12">
        <v>1</v>
      </c>
      <c r="BX537" s="12">
        <v>0</v>
      </c>
      <c r="BY537" s="12">
        <v>1</v>
      </c>
      <c r="BZ537" s="12">
        <v>0</v>
      </c>
      <c r="CA537" s="12">
        <v>1</v>
      </c>
      <c r="CB537" s="12">
        <v>0</v>
      </c>
      <c r="CC537" s="12">
        <v>1</v>
      </c>
      <c r="CD537" s="12">
        <v>0</v>
      </c>
      <c r="CE537" s="12">
        <v>1</v>
      </c>
      <c r="CF537" s="12">
        <v>0</v>
      </c>
      <c r="CG537" s="12">
        <v>1</v>
      </c>
      <c r="CH537" s="12">
        <v>0</v>
      </c>
      <c r="CI537" s="12">
        <v>1</v>
      </c>
      <c r="CJ537" s="12">
        <v>0</v>
      </c>
      <c r="CK537" s="12">
        <v>1</v>
      </c>
      <c r="CL537" s="12">
        <v>0</v>
      </c>
      <c r="CM537" s="12">
        <v>1</v>
      </c>
      <c r="CN537" s="12">
        <v>0</v>
      </c>
      <c r="CO537" s="12">
        <v>1</v>
      </c>
      <c r="CP537" s="12">
        <v>0</v>
      </c>
      <c r="CQ537" s="12">
        <v>1</v>
      </c>
      <c r="CR537" s="12">
        <v>0</v>
      </c>
      <c r="CS537" s="12">
        <v>1.0231209999999999</v>
      </c>
      <c r="CT537" s="12">
        <v>1.6218999999999999E-3</v>
      </c>
      <c r="CU537" s="12">
        <v>1.6018E-3</v>
      </c>
      <c r="CV537" s="12">
        <v>4.1928E-3</v>
      </c>
      <c r="CW537" s="12">
        <v>0.77716909999999995</v>
      </c>
      <c r="CX537" s="12">
        <v>5.3231599999999997E-2</v>
      </c>
      <c r="CY537" s="12">
        <v>1.60205E-2</v>
      </c>
      <c r="CZ537" s="12">
        <v>2.0853999999999998E-3</v>
      </c>
      <c r="DA537" s="12">
        <v>3.0918999999999999E-3</v>
      </c>
      <c r="DB537" s="12">
        <v>6.066E-4</v>
      </c>
      <c r="DC537" s="12">
        <v>2.12725E-2</v>
      </c>
      <c r="DD537" s="12">
        <v>1.2328E-3</v>
      </c>
      <c r="DE537" s="12">
        <v>3.0503000000000001E-3</v>
      </c>
      <c r="DF537" s="12">
        <v>2.1130000000000001E-4</v>
      </c>
      <c r="DG537" s="12">
        <v>2.6299999999999999E-5</v>
      </c>
      <c r="DH537" s="12">
        <v>7.5599999999999994E-5</v>
      </c>
      <c r="DI537" s="12">
        <v>9.8731419999999996</v>
      </c>
      <c r="DJ537" s="12">
        <v>1.0128099999999999E-2</v>
      </c>
      <c r="DK537" s="12">
        <v>2.9478E-3</v>
      </c>
      <c r="DL537" s="12">
        <v>1.9851000000000001E-2</v>
      </c>
      <c r="DM537" s="12">
        <v>5.7777000000000002E-3</v>
      </c>
      <c r="DN537" s="12">
        <v>-2.475E-4</v>
      </c>
      <c r="DO537" s="44">
        <v>5.8215870000000002E-8</v>
      </c>
      <c r="DP537" s="12">
        <v>1.1525000000000001E-2</v>
      </c>
      <c r="DQ537" s="12">
        <v>6.9620000000000001E-4</v>
      </c>
      <c r="DR537" s="12">
        <v>3.5031509999999999</v>
      </c>
      <c r="DS537" s="12">
        <v>1.90092E-2</v>
      </c>
      <c r="DT537" s="12">
        <v>3.4886149999999998</v>
      </c>
      <c r="DU537" s="12">
        <v>2.9327499999999999E-2</v>
      </c>
      <c r="DV537" s="12">
        <v>99.798919999999995</v>
      </c>
      <c r="DW537" s="12">
        <v>0.90876639999999997</v>
      </c>
      <c r="DX537" s="12">
        <v>25.016169999999999</v>
      </c>
      <c r="DY537" s="12">
        <v>0.20887140000000001</v>
      </c>
      <c r="DZ537" s="12">
        <v>0.20891580000000001</v>
      </c>
      <c r="EA537" s="12">
        <v>0</v>
      </c>
      <c r="EB537" s="12">
        <v>0</v>
      </c>
      <c r="EC537" s="44">
        <v>1.683888E-16</v>
      </c>
      <c r="ED537" s="44">
        <v>5.8989119999999999E-16</v>
      </c>
      <c r="EE537" s="12" t="s">
        <v>1460</v>
      </c>
      <c r="EF537" s="12">
        <v>3.9443000000000004E-3</v>
      </c>
      <c r="EG537" s="44">
        <v>6.8355E-7</v>
      </c>
      <c r="EH537" s="12">
        <v>1.7617620000000001</v>
      </c>
      <c r="EI537" s="12">
        <v>1.000203</v>
      </c>
      <c r="EJ537" s="12">
        <v>6.9459999999999997E-4</v>
      </c>
      <c r="EK537" s="12">
        <v>1.6500000000000001E-5</v>
      </c>
      <c r="EL537" s="12">
        <v>8.7000000000000001E-5</v>
      </c>
      <c r="EM537" s="44">
        <v>5.0000000000000004E-6</v>
      </c>
      <c r="EN537" s="12">
        <v>2.6059999999999999E-4</v>
      </c>
      <c r="EO537" s="44">
        <v>4.9999999999999998E-7</v>
      </c>
      <c r="EP537" s="12">
        <v>1.261E-2</v>
      </c>
      <c r="EQ537" s="12">
        <v>2.0000000000000002E-5</v>
      </c>
      <c r="ER537" s="12">
        <v>7.5310000000000004E-3</v>
      </c>
      <c r="ES537" s="12">
        <v>1.05E-4</v>
      </c>
      <c r="ET537" s="12">
        <v>1.4999999999999999E-4</v>
      </c>
      <c r="EU537" s="12">
        <v>1.0000000000000001E-5</v>
      </c>
      <c r="EV537" s="12">
        <v>250</v>
      </c>
      <c r="EW537" s="12">
        <v>0.01</v>
      </c>
      <c r="EX537" s="12">
        <v>1.96</v>
      </c>
      <c r="EY537" s="12">
        <v>0</v>
      </c>
      <c r="EZ537" s="12">
        <v>1.3002100000000001E-2</v>
      </c>
      <c r="FA537" s="12">
        <v>6.7524000000000004E-3</v>
      </c>
      <c r="FB537" s="12">
        <v>11.79782</v>
      </c>
      <c r="FC537" s="12">
        <v>5.3832100000000001E-2</v>
      </c>
      <c r="FD537" s="12">
        <v>3.367775</v>
      </c>
      <c r="FE537" s="12">
        <v>9.8905E-3</v>
      </c>
      <c r="FF537" s="12">
        <v>3.88137E-2</v>
      </c>
      <c r="FG537" s="12">
        <v>2.3417999999999998E-3</v>
      </c>
      <c r="FH537" s="12">
        <v>3.4109E-2</v>
      </c>
      <c r="FI537" s="12">
        <v>9.9270000000000001E-3</v>
      </c>
      <c r="FJ537" s="12">
        <v>8.8700000000000001E-5</v>
      </c>
      <c r="FK537" s="12">
        <v>2.5460000000000001E-4</v>
      </c>
      <c r="FL537" s="44">
        <v>6.7935609999999996E-6</v>
      </c>
      <c r="FM537" s="12">
        <v>318.37040000000002</v>
      </c>
      <c r="FN537" s="12">
        <v>0.2860703</v>
      </c>
      <c r="FO537" s="12">
        <v>0.54380099999999998</v>
      </c>
      <c r="FP537" s="12">
        <v>318.37009999999998</v>
      </c>
      <c r="FQ537" s="12">
        <v>0.99999850000000001</v>
      </c>
      <c r="FR537" s="12">
        <v>1.2084999999999999E-3</v>
      </c>
      <c r="FS537" s="44">
        <v>5.4629999999999996E-10</v>
      </c>
      <c r="FT537" s="44">
        <v>5.8099999999999998E-11</v>
      </c>
      <c r="FU537" s="12">
        <v>0</v>
      </c>
      <c r="FV537" s="44">
        <v>4.962E-10</v>
      </c>
      <c r="FW537" s="12">
        <v>1.975E-2</v>
      </c>
      <c r="FX537" s="44">
        <v>5.4629999999999996E-10</v>
      </c>
      <c r="FY537" s="44">
        <v>7.0679999999999999E-6</v>
      </c>
      <c r="FZ537" s="44">
        <v>5.5304999999999997E-10</v>
      </c>
      <c r="GA537" s="44">
        <v>6.3080000000000001E-9</v>
      </c>
      <c r="GB537" s="44">
        <v>5.5430000000000004E-10</v>
      </c>
      <c r="GC537" s="12">
        <v>1.167E-2</v>
      </c>
      <c r="GD537" s="12">
        <v>0</v>
      </c>
      <c r="GE537" s="12">
        <v>295.5</v>
      </c>
      <c r="GF537" s="12">
        <v>0.1</v>
      </c>
      <c r="GG537" s="12">
        <v>1575</v>
      </c>
      <c r="GH537" s="12">
        <v>2</v>
      </c>
      <c r="GI537" s="12">
        <v>1.261E-2</v>
      </c>
      <c r="GJ537" s="12">
        <v>-1.0901999999999999E-3</v>
      </c>
    </row>
    <row r="538" spans="1:192" s="12" customFormat="1" ht="12">
      <c r="A538" s="31"/>
      <c r="B538" s="32" t="s">
        <v>1605</v>
      </c>
      <c r="C538" s="32">
        <v>3.5</v>
      </c>
      <c r="D538" s="40">
        <v>3.478243</v>
      </c>
      <c r="E538" s="33">
        <v>1.5346500000000001E-2</v>
      </c>
      <c r="F538" s="33">
        <v>-7.1199999999999999E-2</v>
      </c>
      <c r="G538" s="34">
        <v>0.12707211032916751</v>
      </c>
      <c r="H538" s="45">
        <v>33.245626038510409</v>
      </c>
      <c r="I538" s="36">
        <v>100.6401</v>
      </c>
      <c r="J538" s="42">
        <v>25.047149999999998</v>
      </c>
      <c r="K538" s="42">
        <v>0.18885389999999999</v>
      </c>
      <c r="L538" s="12">
        <v>1.2922999999999999E-3</v>
      </c>
      <c r="T538" s="12" t="s">
        <v>568</v>
      </c>
      <c r="U538" s="12" t="s">
        <v>476</v>
      </c>
      <c r="V538" s="12">
        <v>37</v>
      </c>
      <c r="W538" s="43">
        <v>42589</v>
      </c>
      <c r="X538" s="12">
        <v>11.3</v>
      </c>
      <c r="Y538" s="44">
        <v>3553413000</v>
      </c>
      <c r="AA538" s="12" t="s">
        <v>1452</v>
      </c>
      <c r="AB538" s="12">
        <v>12</v>
      </c>
      <c r="AC538" s="12" t="s">
        <v>1489</v>
      </c>
      <c r="AE538" s="12" t="s">
        <v>1454</v>
      </c>
      <c r="AF538" s="12">
        <v>7.875</v>
      </c>
      <c r="AG538" s="12" t="s">
        <v>1492</v>
      </c>
      <c r="AH538" s="12" t="s">
        <v>1493</v>
      </c>
      <c r="AI538" s="12" t="s">
        <v>1457</v>
      </c>
      <c r="AJ538" s="12">
        <v>1</v>
      </c>
      <c r="AK538" s="12" t="s">
        <v>1458</v>
      </c>
      <c r="AL538" s="12">
        <v>1</v>
      </c>
      <c r="AM538" s="12" t="s">
        <v>1459</v>
      </c>
      <c r="AN538" s="12">
        <v>3.5</v>
      </c>
      <c r="AO538" s="12">
        <v>3.5</v>
      </c>
      <c r="AP538" s="12">
        <v>0</v>
      </c>
      <c r="AQ538" s="12">
        <v>3.5</v>
      </c>
      <c r="AR538" s="12">
        <v>0</v>
      </c>
      <c r="AS538" s="12">
        <v>30</v>
      </c>
      <c r="AT538" s="12">
        <v>30</v>
      </c>
      <c r="AU538" s="12">
        <v>142</v>
      </c>
      <c r="AX538" s="12">
        <v>0</v>
      </c>
      <c r="AY538" s="12">
        <v>-2.0276000000000001E-3</v>
      </c>
      <c r="AZ538" s="12">
        <v>5.6461999999999997E-3</v>
      </c>
      <c r="BA538" s="12">
        <v>8.8398520000000005</v>
      </c>
      <c r="BB538" s="12">
        <v>2.7003099999999999E-2</v>
      </c>
      <c r="BC538" s="12">
        <v>2.5405419999999999</v>
      </c>
      <c r="BD538" s="12">
        <v>9.6723E-3</v>
      </c>
      <c r="BE538" s="12">
        <v>3.1513199999999998E-2</v>
      </c>
      <c r="BF538" s="12">
        <v>2.4477000000000001E-3</v>
      </c>
      <c r="BG538" s="12">
        <v>1.40544E-2</v>
      </c>
      <c r="BH538" s="12">
        <v>5.2738000000000004E-3</v>
      </c>
      <c r="BI538" s="12">
        <v>-1.8100000000000001E-4</v>
      </c>
      <c r="BJ538" s="12">
        <v>1.7469999999999999E-4</v>
      </c>
      <c r="BK538" s="12">
        <v>4.1336999999999997E-3</v>
      </c>
      <c r="BL538" s="12">
        <v>5.2852000000000003E-3</v>
      </c>
      <c r="BM538" s="12">
        <v>9.3596889999999995</v>
      </c>
      <c r="BN538" s="12">
        <v>7.6021999999999999E-3</v>
      </c>
      <c r="BO538" s="12">
        <v>2.557331</v>
      </c>
      <c r="BP538" s="12">
        <v>9.3554999999999992E-3</v>
      </c>
      <c r="BQ538" s="12">
        <v>3.46541E-2</v>
      </c>
      <c r="BR538" s="12">
        <v>2.3457999999999999E-3</v>
      </c>
      <c r="BS538" s="12">
        <v>3.9771399999999998E-2</v>
      </c>
      <c r="BT538" s="12">
        <v>5.0415E-3</v>
      </c>
      <c r="BU538" s="12">
        <v>2.2098999999999999E-3</v>
      </c>
      <c r="BV538" s="12">
        <v>1.2769999999999999E-4</v>
      </c>
      <c r="BW538" s="12">
        <v>1</v>
      </c>
      <c r="BX538" s="12">
        <v>0</v>
      </c>
      <c r="BY538" s="12">
        <v>1</v>
      </c>
      <c r="BZ538" s="12">
        <v>0</v>
      </c>
      <c r="CA538" s="12">
        <v>1</v>
      </c>
      <c r="CB538" s="12">
        <v>0</v>
      </c>
      <c r="CC538" s="12">
        <v>1</v>
      </c>
      <c r="CD538" s="12">
        <v>0</v>
      </c>
      <c r="CE538" s="12">
        <v>1</v>
      </c>
      <c r="CF538" s="12">
        <v>0</v>
      </c>
      <c r="CG538" s="12">
        <v>1</v>
      </c>
      <c r="CH538" s="12">
        <v>0</v>
      </c>
      <c r="CI538" s="12">
        <v>1</v>
      </c>
      <c r="CJ538" s="44">
        <v>9.9999999999999995E-21</v>
      </c>
      <c r="CK538" s="12">
        <v>1</v>
      </c>
      <c r="CL538" s="12">
        <v>0</v>
      </c>
      <c r="CM538" s="12">
        <v>1</v>
      </c>
      <c r="CN538" s="44">
        <v>9.9999999999999995E-21</v>
      </c>
      <c r="CO538" s="12">
        <v>1</v>
      </c>
      <c r="CP538" s="44">
        <v>9.9999999999999995E-21</v>
      </c>
      <c r="CQ538" s="12">
        <v>1</v>
      </c>
      <c r="CR538" s="44">
        <v>9.9999999999999995E-21</v>
      </c>
      <c r="CS538" s="12">
        <v>1.0034799999999999</v>
      </c>
      <c r="CT538" s="12">
        <v>1.2922999999999999E-3</v>
      </c>
      <c r="CU538" s="12">
        <v>6.1612000000000004E-3</v>
      </c>
      <c r="CV538" s="12">
        <v>1.9865E-3</v>
      </c>
      <c r="CW538" s="12">
        <v>0.51983710000000005</v>
      </c>
      <c r="CX538" s="12">
        <v>2.5910900000000001E-2</v>
      </c>
      <c r="CY538" s="12">
        <v>1.67887E-2</v>
      </c>
      <c r="CZ538" s="12">
        <v>2.4551E-3</v>
      </c>
      <c r="DA538" s="12">
        <v>3.1408999999999999E-3</v>
      </c>
      <c r="DB538" s="12">
        <v>6.9870000000000002E-4</v>
      </c>
      <c r="DC538" s="12">
        <v>2.5717E-2</v>
      </c>
      <c r="DD538" s="12">
        <v>1.5479000000000001E-3</v>
      </c>
      <c r="DE538" s="12">
        <v>2.3903000000000002E-3</v>
      </c>
      <c r="DF538" s="12">
        <v>1.187E-4</v>
      </c>
      <c r="DG538" s="12">
        <v>-7.1199999999999996E-5</v>
      </c>
      <c r="DH538" s="12">
        <v>6.8700000000000003E-5</v>
      </c>
      <c r="DI538" s="12">
        <v>-5.5592969999999999</v>
      </c>
      <c r="DJ538" s="12">
        <v>1.5346500000000001E-2</v>
      </c>
      <c r="DK538" s="12">
        <v>5.7589E-3</v>
      </c>
      <c r="DL538" s="12">
        <v>3.0079100000000001E-2</v>
      </c>
      <c r="DM538" s="12">
        <v>1.1287500000000001E-2</v>
      </c>
      <c r="DN538" s="12">
        <v>-4.4799999999999998E-5</v>
      </c>
      <c r="DO538" s="44">
        <v>1.1373259999999999E-7</v>
      </c>
      <c r="DP538" s="12">
        <v>1.23996E-2</v>
      </c>
      <c r="DQ538" s="12">
        <v>9.6420000000000002E-4</v>
      </c>
      <c r="DR538" s="12">
        <v>3.478243</v>
      </c>
      <c r="DS538" s="12">
        <v>1.6977900000000001E-2</v>
      </c>
      <c r="DT538" s="12">
        <v>3.4929649999999999</v>
      </c>
      <c r="DU538" s="12">
        <v>2.6517300000000001E-2</v>
      </c>
      <c r="DV538" s="12">
        <v>100.6401</v>
      </c>
      <c r="DW538" s="12">
        <v>0.72882170000000002</v>
      </c>
      <c r="DX538" s="12">
        <v>25.047149999999998</v>
      </c>
      <c r="DY538" s="12">
        <v>0.18885389999999999</v>
      </c>
      <c r="DZ538" s="12">
        <v>0.18890309999999999</v>
      </c>
      <c r="EA538" s="12">
        <v>0</v>
      </c>
      <c r="EB538" s="12">
        <v>0</v>
      </c>
      <c r="EC538" s="44">
        <v>1.270735E-16</v>
      </c>
      <c r="ED538" s="44">
        <v>4.4199259999999998E-16</v>
      </c>
      <c r="EE538" s="12" t="s">
        <v>1460</v>
      </c>
      <c r="EF538" s="12">
        <v>3.9443000000000004E-3</v>
      </c>
      <c r="EG538" s="44">
        <v>6.8355E-7</v>
      </c>
      <c r="EH538" s="12">
        <v>2.7751139999999999</v>
      </c>
      <c r="EI538" s="12">
        <v>1.0003649999999999</v>
      </c>
      <c r="EJ538" s="12">
        <v>6.9459999999999997E-4</v>
      </c>
      <c r="EK538" s="12">
        <v>1.6500000000000001E-5</v>
      </c>
      <c r="EL538" s="12">
        <v>8.7000000000000001E-5</v>
      </c>
      <c r="EM538" s="44">
        <v>5.0000000000000004E-6</v>
      </c>
      <c r="EN538" s="12">
        <v>2.6059999999999999E-4</v>
      </c>
      <c r="EO538" s="44">
        <v>4.9999999999999998E-7</v>
      </c>
      <c r="EP538" s="12">
        <v>1.261E-2</v>
      </c>
      <c r="EQ538" s="12">
        <v>2.0000000000000002E-5</v>
      </c>
      <c r="ER538" s="12">
        <v>7.5310000000000004E-3</v>
      </c>
      <c r="ES538" s="12">
        <v>1.05E-4</v>
      </c>
      <c r="ET538" s="12">
        <v>1.4999999999999999E-4</v>
      </c>
      <c r="EU538" s="12">
        <v>1.0000000000000001E-5</v>
      </c>
      <c r="EV538" s="12">
        <v>250</v>
      </c>
      <c r="EW538" s="12">
        <v>0.01</v>
      </c>
      <c r="EX538" s="12">
        <v>1.96</v>
      </c>
      <c r="EY538" s="12">
        <v>0</v>
      </c>
      <c r="EZ538" s="12">
        <v>-2.0276000000000001E-3</v>
      </c>
      <c r="FA538" s="12">
        <v>5.6461999999999997E-3</v>
      </c>
      <c r="FB538" s="12">
        <v>8.8398520000000005</v>
      </c>
      <c r="FC538" s="12">
        <v>2.7003099999999999E-2</v>
      </c>
      <c r="FD538" s="12">
        <v>2.5414699999999999</v>
      </c>
      <c r="FE538" s="12">
        <v>9.6758E-3</v>
      </c>
      <c r="FF538" s="12">
        <v>3.1513199999999998E-2</v>
      </c>
      <c r="FG538" s="12">
        <v>2.4477000000000001E-3</v>
      </c>
      <c r="FH538" s="12">
        <v>3.9002599999999998E-2</v>
      </c>
      <c r="FI538" s="12">
        <v>1.46353E-2</v>
      </c>
      <c r="FJ538" s="12">
        <v>-1.8100000000000001E-4</v>
      </c>
      <c r="FK538" s="12">
        <v>1.7469999999999999E-4</v>
      </c>
      <c r="FL538" s="12">
        <v>-2.1699999999999999E-5</v>
      </c>
      <c r="FM538" s="12">
        <v>-91.386529999999993</v>
      </c>
      <c r="FN538" s="12">
        <v>0.28812219999999999</v>
      </c>
      <c r="FO538" s="12">
        <v>0.48917949999999999</v>
      </c>
      <c r="FP538" s="12">
        <v>-91.386840000000007</v>
      </c>
      <c r="FQ538" s="12">
        <v>0.99998569999999998</v>
      </c>
      <c r="FR538" s="12">
        <v>2.0991999999999999E-3</v>
      </c>
      <c r="FS538" s="44">
        <v>5.4629999999999996E-10</v>
      </c>
      <c r="FT538" s="44">
        <v>5.8099999999999998E-11</v>
      </c>
      <c r="FU538" s="12">
        <v>0</v>
      </c>
      <c r="FV538" s="44">
        <v>4.962E-10</v>
      </c>
      <c r="FW538" s="12">
        <v>1.975E-2</v>
      </c>
      <c r="FX538" s="44">
        <v>5.4629999999999996E-10</v>
      </c>
      <c r="FY538" s="44">
        <v>7.0679999999999999E-6</v>
      </c>
      <c r="FZ538" s="44">
        <v>5.5304999999999997E-10</v>
      </c>
      <c r="GA538" s="44">
        <v>6.3080000000000001E-9</v>
      </c>
      <c r="GB538" s="44">
        <v>5.5430000000000004E-10</v>
      </c>
      <c r="GC538" s="12">
        <v>1.167E-2</v>
      </c>
      <c r="GD538" s="12">
        <v>0</v>
      </c>
      <c r="GE538" s="12">
        <v>295.5</v>
      </c>
      <c r="GF538" s="12">
        <v>0.1</v>
      </c>
      <c r="GG538" s="12">
        <v>1575</v>
      </c>
      <c r="GH538" s="12">
        <v>2</v>
      </c>
      <c r="GI538" s="12">
        <v>1.261E-2</v>
      </c>
      <c r="GJ538" s="12">
        <v>-1.975E-4</v>
      </c>
    </row>
    <row r="539" spans="1:192" s="12" customFormat="1" ht="12">
      <c r="A539" s="31"/>
      <c r="B539" s="32" t="s">
        <v>1604</v>
      </c>
      <c r="C539" s="32">
        <v>3.5</v>
      </c>
      <c r="D539" s="40">
        <v>3.5288750000000002</v>
      </c>
      <c r="E539" s="33">
        <v>1.4520399999999999E-2</v>
      </c>
      <c r="F539" s="33">
        <v>-5.91E-2</v>
      </c>
      <c r="G539" s="34">
        <v>5.8306736328165291E-2</v>
      </c>
      <c r="H539" s="45">
        <v>35.137048566155201</v>
      </c>
      <c r="I539" s="36">
        <v>100.529</v>
      </c>
      <c r="J539" s="42">
        <v>25.38214</v>
      </c>
      <c r="K539" s="42">
        <v>0.41147739999999999</v>
      </c>
      <c r="L539" s="12">
        <v>1.2922999999999999E-3</v>
      </c>
      <c r="T539" s="12" t="s">
        <v>569</v>
      </c>
      <c r="U539" s="12" t="s">
        <v>476</v>
      </c>
      <c r="V539" s="12">
        <v>37</v>
      </c>
      <c r="W539" s="43">
        <v>42589</v>
      </c>
      <c r="X539" s="12">
        <v>11.08333</v>
      </c>
      <c r="Y539" s="44">
        <v>3553413000</v>
      </c>
      <c r="AA539" s="12" t="s">
        <v>1452</v>
      </c>
      <c r="AB539" s="12">
        <v>12</v>
      </c>
      <c r="AC539" s="12" t="s">
        <v>1489</v>
      </c>
      <c r="AE539" s="12" t="s">
        <v>1454</v>
      </c>
      <c r="AF539" s="12">
        <v>7.875</v>
      </c>
      <c r="AG539" s="12" t="s">
        <v>1492</v>
      </c>
      <c r="AH539" s="12" t="s">
        <v>1493</v>
      </c>
      <c r="AI539" s="12" t="s">
        <v>1457</v>
      </c>
      <c r="AJ539" s="12">
        <v>1</v>
      </c>
      <c r="AK539" s="12" t="s">
        <v>1458</v>
      </c>
      <c r="AL539" s="12">
        <v>1</v>
      </c>
      <c r="AM539" s="12" t="s">
        <v>1459</v>
      </c>
      <c r="AN539" s="12">
        <v>3.5</v>
      </c>
      <c r="AO539" s="12">
        <v>3.5</v>
      </c>
      <c r="AP539" s="12">
        <v>0</v>
      </c>
      <c r="AQ539" s="12">
        <v>3.5</v>
      </c>
      <c r="AR539" s="12">
        <v>0</v>
      </c>
      <c r="AS539" s="12">
        <v>30</v>
      </c>
      <c r="AT539" s="12">
        <v>30</v>
      </c>
      <c r="AU539" s="12">
        <v>141</v>
      </c>
      <c r="AX539" s="12">
        <v>0</v>
      </c>
      <c r="AY539" s="12">
        <v>-1.1764E-3</v>
      </c>
      <c r="AZ539" s="12">
        <v>5.6211999999999998E-3</v>
      </c>
      <c r="BA539" s="12">
        <v>4.1151879999999998</v>
      </c>
      <c r="BB539" s="12">
        <v>2.68953E-2</v>
      </c>
      <c r="BC539" s="12">
        <v>1.165721</v>
      </c>
      <c r="BD539" s="12">
        <v>8.8099000000000007E-3</v>
      </c>
      <c r="BE539" s="12">
        <v>1.7112499999999999E-2</v>
      </c>
      <c r="BF539" s="12">
        <v>2.2304E-3</v>
      </c>
      <c r="BG539" s="12">
        <v>6.1028000000000002E-3</v>
      </c>
      <c r="BH539" s="12">
        <v>5.2135999999999997E-3</v>
      </c>
      <c r="BI539" s="12">
        <v>-6.8899999999999994E-5</v>
      </c>
      <c r="BJ539" s="12">
        <v>1.8029999999999999E-4</v>
      </c>
      <c r="BK539" s="12">
        <v>4.9848000000000002E-3</v>
      </c>
      <c r="BL539" s="12">
        <v>5.2585000000000002E-3</v>
      </c>
      <c r="BM539" s="12">
        <v>4.6361549999999996</v>
      </c>
      <c r="BN539" s="12">
        <v>7.4028999999999996E-3</v>
      </c>
      <c r="BO539" s="12">
        <v>1.18251</v>
      </c>
      <c r="BP539" s="12">
        <v>8.4609000000000004E-3</v>
      </c>
      <c r="BQ539" s="12">
        <v>2.0253400000000001E-2</v>
      </c>
      <c r="BR539" s="12">
        <v>2.1180999999999999E-3</v>
      </c>
      <c r="BS539" s="12">
        <v>3.1819800000000002E-2</v>
      </c>
      <c r="BT539" s="12">
        <v>4.9785000000000003E-3</v>
      </c>
      <c r="BU539" s="12">
        <v>2.3268E-3</v>
      </c>
      <c r="BV539" s="12">
        <v>1.3540000000000001E-4</v>
      </c>
      <c r="BW539" s="12">
        <v>1</v>
      </c>
      <c r="BX539" s="12">
        <v>0</v>
      </c>
      <c r="BY539" s="12">
        <v>1</v>
      </c>
      <c r="BZ539" s="12">
        <v>0</v>
      </c>
      <c r="CA539" s="12">
        <v>1</v>
      </c>
      <c r="CB539" s="12">
        <v>0</v>
      </c>
      <c r="CC539" s="12">
        <v>1</v>
      </c>
      <c r="CD539" s="12">
        <v>0</v>
      </c>
      <c r="CE539" s="12">
        <v>1</v>
      </c>
      <c r="CF539" s="12">
        <v>0</v>
      </c>
      <c r="CG539" s="12">
        <v>1</v>
      </c>
      <c r="CH539" s="12">
        <v>0</v>
      </c>
      <c r="CI539" s="12">
        <v>1</v>
      </c>
      <c r="CJ539" s="44">
        <v>9.9999999999999995E-21</v>
      </c>
      <c r="CK539" s="12">
        <v>1</v>
      </c>
      <c r="CL539" s="12">
        <v>0</v>
      </c>
      <c r="CM539" s="12">
        <v>1</v>
      </c>
      <c r="CN539" s="44">
        <v>9.9999999999999995E-21</v>
      </c>
      <c r="CO539" s="12">
        <v>1</v>
      </c>
      <c r="CP539" s="44">
        <v>9.9999999999999995E-21</v>
      </c>
      <c r="CQ539" s="12">
        <v>1</v>
      </c>
      <c r="CR539" s="44">
        <v>9.9999999999999995E-21</v>
      </c>
      <c r="CS539" s="12">
        <v>1.0034799999999999</v>
      </c>
      <c r="CT539" s="12">
        <v>1.2922999999999999E-3</v>
      </c>
      <c r="CU539" s="12">
        <v>6.1612000000000004E-3</v>
      </c>
      <c r="CV539" s="12">
        <v>1.9865E-3</v>
      </c>
      <c r="CW539" s="12">
        <v>0.52096759999999998</v>
      </c>
      <c r="CX539" s="12">
        <v>2.5856500000000001E-2</v>
      </c>
      <c r="CY539" s="12">
        <v>1.67887E-2</v>
      </c>
      <c r="CZ539" s="12">
        <v>2.4551E-3</v>
      </c>
      <c r="DA539" s="12">
        <v>3.1408999999999999E-3</v>
      </c>
      <c r="DB539" s="12">
        <v>6.9870000000000002E-4</v>
      </c>
      <c r="DC539" s="12">
        <v>2.5717E-2</v>
      </c>
      <c r="DD539" s="12">
        <v>1.5479000000000001E-3</v>
      </c>
      <c r="DE539" s="12">
        <v>2.3955000000000001E-3</v>
      </c>
      <c r="DF539" s="12">
        <v>1.184E-4</v>
      </c>
      <c r="DG539" s="12">
        <v>-5.91E-5</v>
      </c>
      <c r="DH539" s="12">
        <v>1.5459999999999999E-4</v>
      </c>
      <c r="DI539" s="12">
        <v>-6.3345349999999998</v>
      </c>
      <c r="DJ539" s="12">
        <v>1.4520399999999999E-2</v>
      </c>
      <c r="DK539" s="12">
        <v>1.2405299999999999E-2</v>
      </c>
      <c r="DL539" s="12">
        <v>2.8459999999999999E-2</v>
      </c>
      <c r="DM539" s="12">
        <v>2.43143E-2</v>
      </c>
      <c r="DN539" s="12">
        <v>4.7100000000000001E-4</v>
      </c>
      <c r="DO539" s="44">
        <v>2.4499179999999999E-7</v>
      </c>
      <c r="DP539" s="12">
        <v>1.4674400000000001E-2</v>
      </c>
      <c r="DQ539" s="12">
        <v>1.9158000000000001E-3</v>
      </c>
      <c r="DR539" s="12">
        <v>3.5288750000000002</v>
      </c>
      <c r="DS539" s="12">
        <v>3.52588E-2</v>
      </c>
      <c r="DT539" s="12">
        <v>3.5400070000000001</v>
      </c>
      <c r="DU539" s="12">
        <v>5.7786900000000002E-2</v>
      </c>
      <c r="DV539" s="12">
        <v>100.529</v>
      </c>
      <c r="DW539" s="12">
        <v>1.5958319999999999</v>
      </c>
      <c r="DX539" s="12">
        <v>25.38214</v>
      </c>
      <c r="DY539" s="12">
        <v>0.41147739999999999</v>
      </c>
      <c r="DZ539" s="12">
        <v>0.41150059999999999</v>
      </c>
      <c r="EA539" s="12">
        <v>0.33933419999999997</v>
      </c>
      <c r="EB539" s="12">
        <v>0</v>
      </c>
      <c r="EC539" s="44">
        <v>5.8307359999999999E-17</v>
      </c>
      <c r="ED539" s="44">
        <v>2.057594E-16</v>
      </c>
      <c r="EE539" s="12" t="s">
        <v>1460</v>
      </c>
      <c r="EF539" s="12">
        <v>3.9443000000000004E-3</v>
      </c>
      <c r="EG539" s="44">
        <v>6.8355E-7</v>
      </c>
      <c r="EH539" s="12">
        <v>2.7746179999999998</v>
      </c>
      <c r="EI539" s="12">
        <v>1.0003649999999999</v>
      </c>
      <c r="EJ539" s="12">
        <v>6.9459999999999997E-4</v>
      </c>
      <c r="EK539" s="12">
        <v>1.6500000000000001E-5</v>
      </c>
      <c r="EL539" s="12">
        <v>8.7000000000000001E-5</v>
      </c>
      <c r="EM539" s="44">
        <v>5.0000000000000004E-6</v>
      </c>
      <c r="EN539" s="12">
        <v>2.6059999999999999E-4</v>
      </c>
      <c r="EO539" s="44">
        <v>4.9999999999999998E-7</v>
      </c>
      <c r="EP539" s="12">
        <v>1.261E-2</v>
      </c>
      <c r="EQ539" s="12">
        <v>2.0000000000000002E-5</v>
      </c>
      <c r="ER539" s="12">
        <v>7.5310000000000004E-3</v>
      </c>
      <c r="ES539" s="12">
        <v>1.05E-4</v>
      </c>
      <c r="ET539" s="12">
        <v>1.4999999999999999E-4</v>
      </c>
      <c r="EU539" s="12">
        <v>1.0000000000000001E-5</v>
      </c>
      <c r="EV539" s="12">
        <v>250</v>
      </c>
      <c r="EW539" s="12">
        <v>0.01</v>
      </c>
      <c r="EX539" s="12">
        <v>1.96</v>
      </c>
      <c r="EY539" s="12">
        <v>0</v>
      </c>
      <c r="EZ539" s="12">
        <v>-1.1764E-3</v>
      </c>
      <c r="FA539" s="12">
        <v>5.6211999999999998E-3</v>
      </c>
      <c r="FB539" s="12">
        <v>4.1151879999999998</v>
      </c>
      <c r="FC539" s="12">
        <v>2.68953E-2</v>
      </c>
      <c r="FD539" s="12">
        <v>1.166147</v>
      </c>
      <c r="FE539" s="12">
        <v>8.8131000000000008E-3</v>
      </c>
      <c r="FF539" s="12">
        <v>1.7112499999999999E-2</v>
      </c>
      <c r="FG539" s="12">
        <v>2.2304E-3</v>
      </c>
      <c r="FH539" s="12">
        <v>1.6932900000000001E-2</v>
      </c>
      <c r="FI539" s="12">
        <v>1.4465799999999999E-2</v>
      </c>
      <c r="FJ539" s="12">
        <v>-6.8899999999999994E-5</v>
      </c>
      <c r="FK539" s="12">
        <v>1.8029999999999999E-4</v>
      </c>
      <c r="FL539" s="12">
        <v>-1.7900000000000001E-5</v>
      </c>
      <c r="FM539" s="12">
        <v>-245.184</v>
      </c>
      <c r="FN539" s="12">
        <v>0.2839796</v>
      </c>
      <c r="FO539" s="12">
        <v>1.001293</v>
      </c>
      <c r="FP539" s="12">
        <v>-245.18440000000001</v>
      </c>
      <c r="FQ539" s="12">
        <v>0.99999170000000004</v>
      </c>
      <c r="FR539" s="12">
        <v>1.7495E-3</v>
      </c>
      <c r="FS539" s="44">
        <v>5.4629999999999996E-10</v>
      </c>
      <c r="FT539" s="44">
        <v>5.8099999999999998E-11</v>
      </c>
      <c r="FU539" s="12">
        <v>0</v>
      </c>
      <c r="FV539" s="44">
        <v>4.962E-10</v>
      </c>
      <c r="FW539" s="12">
        <v>1.975E-2</v>
      </c>
      <c r="FX539" s="44">
        <v>5.4629999999999996E-10</v>
      </c>
      <c r="FY539" s="44">
        <v>7.0679999999999999E-6</v>
      </c>
      <c r="FZ539" s="44">
        <v>5.5304999999999997E-10</v>
      </c>
      <c r="GA539" s="44">
        <v>6.3080000000000001E-9</v>
      </c>
      <c r="GB539" s="44">
        <v>5.5430000000000004E-10</v>
      </c>
      <c r="GC539" s="12">
        <v>1.167E-2</v>
      </c>
      <c r="GD539" s="12">
        <v>0</v>
      </c>
      <c r="GE539" s="12">
        <v>295.5</v>
      </c>
      <c r="GF539" s="12">
        <v>0.1</v>
      </c>
      <c r="GG539" s="12">
        <v>1575</v>
      </c>
      <c r="GH539" s="12">
        <v>2</v>
      </c>
      <c r="GI539" s="12">
        <v>1.261E-2</v>
      </c>
      <c r="GJ539" s="12">
        <v>2.0750999999999999E-3</v>
      </c>
    </row>
    <row r="540" spans="1:192" s="12" customFormat="1" ht="12">
      <c r="A540" s="31"/>
      <c r="B540" s="32" t="s">
        <v>1597</v>
      </c>
      <c r="C540" s="32">
        <v>3.5</v>
      </c>
      <c r="D540" s="40">
        <v>3.5812460000000002</v>
      </c>
      <c r="E540" s="33">
        <v>5.9932399999999997E-2</v>
      </c>
      <c r="F540" s="33">
        <v>4.1599999999999998E-2</v>
      </c>
      <c r="G540" s="34">
        <v>0.13166139575227406</v>
      </c>
      <c r="H540" s="45">
        <v>8.5129913035353173</v>
      </c>
      <c r="I540" s="36">
        <v>99.786490000000001</v>
      </c>
      <c r="J540" s="42">
        <v>25.56888</v>
      </c>
      <c r="K540" s="42">
        <v>0.17963119999999999</v>
      </c>
      <c r="L540" s="12">
        <v>1.2922999999999999E-3</v>
      </c>
      <c r="T540" s="12" t="s">
        <v>570</v>
      </c>
      <c r="U540" s="12" t="s">
        <v>476</v>
      </c>
      <c r="V540" s="12">
        <v>37</v>
      </c>
      <c r="W540" s="43">
        <v>42589</v>
      </c>
      <c r="X540" s="12">
        <v>8.5333330000000007</v>
      </c>
      <c r="Y540" s="44">
        <v>3553404000</v>
      </c>
      <c r="AA540" s="12" t="s">
        <v>1452</v>
      </c>
      <c r="AB540" s="12">
        <v>12</v>
      </c>
      <c r="AC540" s="12" t="s">
        <v>1489</v>
      </c>
      <c r="AE540" s="12" t="s">
        <v>1454</v>
      </c>
      <c r="AF540" s="12">
        <v>7.875</v>
      </c>
      <c r="AG540" s="12" t="s">
        <v>1492</v>
      </c>
      <c r="AH540" s="12" t="s">
        <v>1493</v>
      </c>
      <c r="AI540" s="12" t="s">
        <v>1457</v>
      </c>
      <c r="AJ540" s="12">
        <v>1</v>
      </c>
      <c r="AK540" s="12" t="s">
        <v>1458</v>
      </c>
      <c r="AL540" s="12">
        <v>1</v>
      </c>
      <c r="AM540" s="12" t="s">
        <v>1459</v>
      </c>
      <c r="AN540" s="12">
        <v>3.5</v>
      </c>
      <c r="AO540" s="12">
        <v>3.5</v>
      </c>
      <c r="AP540" s="12">
        <v>0</v>
      </c>
      <c r="AQ540" s="12">
        <v>3.5</v>
      </c>
      <c r="AR540" s="12">
        <v>0</v>
      </c>
      <c r="AS540" s="12">
        <v>30</v>
      </c>
      <c r="AT540" s="12">
        <v>30</v>
      </c>
      <c r="AU540" s="12">
        <v>133</v>
      </c>
      <c r="AX540" s="12">
        <v>0</v>
      </c>
      <c r="AY540" s="12">
        <v>1.09756E-2</v>
      </c>
      <c r="AZ540" s="12">
        <v>5.7768999999999997E-3</v>
      </c>
      <c r="BA540" s="12">
        <v>9.4306269999999994</v>
      </c>
      <c r="BB540" s="12">
        <v>2.6433499999999999E-2</v>
      </c>
      <c r="BC540" s="12">
        <v>2.632377</v>
      </c>
      <c r="BD540" s="12">
        <v>9.4958000000000004E-3</v>
      </c>
      <c r="BE540" s="12">
        <v>3.89983E-2</v>
      </c>
      <c r="BF540" s="12">
        <v>2.3191000000000002E-3</v>
      </c>
      <c r="BG540" s="12">
        <v>5.6999800000000003E-2</v>
      </c>
      <c r="BH540" s="12">
        <v>5.3569999999999998E-3</v>
      </c>
      <c r="BI540" s="12">
        <v>1.0950000000000001E-4</v>
      </c>
      <c r="BJ540" s="12">
        <v>1.7119999999999999E-4</v>
      </c>
      <c r="BK540" s="12">
        <v>1.7136800000000001E-2</v>
      </c>
      <c r="BL540" s="12">
        <v>5.4245999999999999E-3</v>
      </c>
      <c r="BM540" s="12">
        <v>9.9648459999999996</v>
      </c>
      <c r="BN540" s="12">
        <v>7.7085000000000001E-3</v>
      </c>
      <c r="BO540" s="12">
        <v>2.6491660000000001</v>
      </c>
      <c r="BP540" s="12">
        <v>9.1728999999999995E-3</v>
      </c>
      <c r="BQ540" s="12">
        <v>4.2139200000000002E-2</v>
      </c>
      <c r="BR540" s="12">
        <v>2.2112999999999998E-3</v>
      </c>
      <c r="BS540" s="12">
        <v>8.2716799999999993E-2</v>
      </c>
      <c r="BT540" s="12">
        <v>5.1284E-3</v>
      </c>
      <c r="BU540" s="12">
        <v>2.5653999999999998E-3</v>
      </c>
      <c r="BV540" s="12">
        <v>1.2569999999999999E-4</v>
      </c>
      <c r="BW540" s="12">
        <v>1</v>
      </c>
      <c r="BX540" s="12">
        <v>0</v>
      </c>
      <c r="BY540" s="12">
        <v>1</v>
      </c>
      <c r="BZ540" s="12">
        <v>0</v>
      </c>
      <c r="CA540" s="12">
        <v>1</v>
      </c>
      <c r="CB540" s="12">
        <v>0</v>
      </c>
      <c r="CC540" s="12">
        <v>1</v>
      </c>
      <c r="CD540" s="12">
        <v>0</v>
      </c>
      <c r="CE540" s="12">
        <v>1</v>
      </c>
      <c r="CF540" s="12">
        <v>0</v>
      </c>
      <c r="CG540" s="12">
        <v>1</v>
      </c>
      <c r="CH540" s="12">
        <v>0</v>
      </c>
      <c r="CI540" s="12">
        <v>1</v>
      </c>
      <c r="CJ540" s="44">
        <v>9.9999999999999995E-21</v>
      </c>
      <c r="CK540" s="12">
        <v>1</v>
      </c>
      <c r="CL540" s="12">
        <v>0</v>
      </c>
      <c r="CM540" s="12">
        <v>1</v>
      </c>
      <c r="CN540" s="44">
        <v>9.9999999999999995E-21</v>
      </c>
      <c r="CO540" s="12">
        <v>1</v>
      </c>
      <c r="CP540" s="44">
        <v>9.9999999999999995E-21</v>
      </c>
      <c r="CQ540" s="12">
        <v>1</v>
      </c>
      <c r="CR540" s="44">
        <v>9.9999999999999995E-21</v>
      </c>
      <c r="CS540" s="12">
        <v>1.0034799999999999</v>
      </c>
      <c r="CT540" s="12">
        <v>1.2922999999999999E-3</v>
      </c>
      <c r="CU540" s="12">
        <v>6.1612000000000004E-3</v>
      </c>
      <c r="CV540" s="12">
        <v>1.9865E-3</v>
      </c>
      <c r="CW540" s="12">
        <v>0.53421920000000001</v>
      </c>
      <c r="CX540" s="12">
        <v>2.5284500000000001E-2</v>
      </c>
      <c r="CY540" s="12">
        <v>1.67887E-2</v>
      </c>
      <c r="CZ540" s="12">
        <v>2.4551E-3</v>
      </c>
      <c r="DA540" s="12">
        <v>3.1408999999999999E-3</v>
      </c>
      <c r="DB540" s="12">
        <v>6.9870000000000002E-4</v>
      </c>
      <c r="DC540" s="12">
        <v>2.5717E-2</v>
      </c>
      <c r="DD540" s="12">
        <v>1.5479000000000001E-3</v>
      </c>
      <c r="DE540" s="12">
        <v>2.4562999999999998E-3</v>
      </c>
      <c r="DF540" s="12">
        <v>1.158E-4</v>
      </c>
      <c r="DG540" s="12">
        <v>4.1600000000000002E-5</v>
      </c>
      <c r="DH540" s="12">
        <v>6.4999999999999994E-5</v>
      </c>
      <c r="DI540" s="12">
        <v>37.467559999999999</v>
      </c>
      <c r="DJ540" s="12">
        <v>5.9932399999999997E-2</v>
      </c>
      <c r="DK540" s="12">
        <v>5.6366999999999997E-3</v>
      </c>
      <c r="DL540" s="12">
        <v>0.1174675</v>
      </c>
      <c r="DM540" s="12">
        <v>1.1047899999999999E-2</v>
      </c>
      <c r="DN540" s="12">
        <v>4.9709999999999999E-4</v>
      </c>
      <c r="DO540" s="44">
        <v>1.113194E-7</v>
      </c>
      <c r="DP540" s="12">
        <v>1.48095E-2</v>
      </c>
      <c r="DQ540" s="12">
        <v>8.8230000000000003E-4</v>
      </c>
      <c r="DR540" s="12">
        <v>3.5812460000000002</v>
      </c>
      <c r="DS540" s="12">
        <v>1.6360099999999999E-2</v>
      </c>
      <c r="DT540" s="12">
        <v>3.566233</v>
      </c>
      <c r="DU540" s="12">
        <v>2.5229499999999998E-2</v>
      </c>
      <c r="DV540" s="12">
        <v>99.786490000000001</v>
      </c>
      <c r="DW540" s="12">
        <v>0.6684059</v>
      </c>
      <c r="DX540" s="12">
        <v>25.56888</v>
      </c>
      <c r="DY540" s="12">
        <v>0.17963119999999999</v>
      </c>
      <c r="DZ540" s="12">
        <v>0.17968509999999999</v>
      </c>
      <c r="EA540" s="12">
        <v>0.15745990000000001</v>
      </c>
      <c r="EB540" s="12">
        <v>0</v>
      </c>
      <c r="EC540" s="44">
        <v>1.3166680000000001E-16</v>
      </c>
      <c r="ED540" s="44">
        <v>4.7153129999999996E-16</v>
      </c>
      <c r="EE540" s="12" t="s">
        <v>1460</v>
      </c>
      <c r="EF540" s="12">
        <v>3.9443000000000004E-3</v>
      </c>
      <c r="EG540" s="44">
        <v>6.8355E-7</v>
      </c>
      <c r="EH540" s="12">
        <v>2.768818</v>
      </c>
      <c r="EI540" s="12">
        <v>1.0003649999999999</v>
      </c>
      <c r="EJ540" s="12">
        <v>6.9459999999999997E-4</v>
      </c>
      <c r="EK540" s="12">
        <v>1.6500000000000001E-5</v>
      </c>
      <c r="EL540" s="12">
        <v>8.7000000000000001E-5</v>
      </c>
      <c r="EM540" s="44">
        <v>5.0000000000000004E-6</v>
      </c>
      <c r="EN540" s="12">
        <v>2.6059999999999999E-4</v>
      </c>
      <c r="EO540" s="44">
        <v>4.9999999999999998E-7</v>
      </c>
      <c r="EP540" s="12">
        <v>1.261E-2</v>
      </c>
      <c r="EQ540" s="12">
        <v>2.0000000000000002E-5</v>
      </c>
      <c r="ER540" s="12">
        <v>7.5310000000000004E-3</v>
      </c>
      <c r="ES540" s="12">
        <v>1.05E-4</v>
      </c>
      <c r="ET540" s="12">
        <v>1.4999999999999999E-4</v>
      </c>
      <c r="EU540" s="12">
        <v>1.0000000000000001E-5</v>
      </c>
      <c r="EV540" s="12">
        <v>250</v>
      </c>
      <c r="EW540" s="12">
        <v>0.01</v>
      </c>
      <c r="EX540" s="12">
        <v>1.96</v>
      </c>
      <c r="EY540" s="12">
        <v>0</v>
      </c>
      <c r="EZ540" s="12">
        <v>1.09756E-2</v>
      </c>
      <c r="FA540" s="12">
        <v>5.7768999999999997E-3</v>
      </c>
      <c r="FB540" s="12">
        <v>9.4306269999999994</v>
      </c>
      <c r="FC540" s="12">
        <v>2.6433499999999999E-2</v>
      </c>
      <c r="FD540" s="12">
        <v>2.633337</v>
      </c>
      <c r="FE540" s="12">
        <v>9.4991999999999993E-3</v>
      </c>
      <c r="FF540" s="12">
        <v>3.89983E-2</v>
      </c>
      <c r="FG540" s="12">
        <v>2.3191000000000002E-3</v>
      </c>
      <c r="FH540" s="12">
        <v>0.1578222</v>
      </c>
      <c r="FI540" s="12">
        <v>1.4832400000000001E-2</v>
      </c>
      <c r="FJ540" s="12">
        <v>1.0950000000000001E-4</v>
      </c>
      <c r="FK540" s="12">
        <v>1.7119999999999999E-4</v>
      </c>
      <c r="FL540" s="44">
        <v>7.2143490000000004E-6</v>
      </c>
      <c r="FM540" s="12">
        <v>252.29820000000001</v>
      </c>
      <c r="FN540" s="12">
        <v>0.27980919999999998</v>
      </c>
      <c r="FO540" s="12">
        <v>0.45780100000000001</v>
      </c>
      <c r="FP540" s="12">
        <v>252.29830000000001</v>
      </c>
      <c r="FQ540" s="12">
        <v>0.99999839999999995</v>
      </c>
      <c r="FR540" s="12">
        <v>6.8400000000000004E-4</v>
      </c>
      <c r="FS540" s="44">
        <v>5.4629999999999996E-10</v>
      </c>
      <c r="FT540" s="44">
        <v>5.8099999999999998E-11</v>
      </c>
      <c r="FU540" s="12">
        <v>0</v>
      </c>
      <c r="FV540" s="44">
        <v>4.962E-10</v>
      </c>
      <c r="FW540" s="12">
        <v>1.975E-2</v>
      </c>
      <c r="FX540" s="44">
        <v>5.4629999999999996E-10</v>
      </c>
      <c r="FY540" s="44">
        <v>7.0679999999999999E-6</v>
      </c>
      <c r="FZ540" s="44">
        <v>5.5304999999999997E-10</v>
      </c>
      <c r="GA540" s="44">
        <v>6.3080000000000001E-9</v>
      </c>
      <c r="GB540" s="44">
        <v>5.5430000000000004E-10</v>
      </c>
      <c r="GC540" s="12">
        <v>1.167E-2</v>
      </c>
      <c r="GD540" s="12">
        <v>0</v>
      </c>
      <c r="GE540" s="12">
        <v>295.5</v>
      </c>
      <c r="GF540" s="12">
        <v>0.1</v>
      </c>
      <c r="GG540" s="12">
        <v>1575</v>
      </c>
      <c r="GH540" s="12">
        <v>2</v>
      </c>
      <c r="GI540" s="12">
        <v>1.261E-2</v>
      </c>
      <c r="GJ540" s="12">
        <v>2.1898999999999998E-3</v>
      </c>
    </row>
    <row r="541" spans="1:192" s="12" customFormat="1" ht="12">
      <c r="A541" s="31"/>
      <c r="B541" s="32" t="s">
        <v>1599</v>
      </c>
      <c r="C541" s="32">
        <v>3.5</v>
      </c>
      <c r="D541" s="40">
        <v>4.9764379999999999</v>
      </c>
      <c r="E541" s="33">
        <v>1.851E-4</v>
      </c>
      <c r="F541" s="33">
        <v>0.14069999999999999</v>
      </c>
      <c r="G541" s="34">
        <v>6.4414594469684894E-2</v>
      </c>
      <c r="H541" s="45">
        <v>2756.3695299837923</v>
      </c>
      <c r="I541" s="36">
        <v>99.163690000000003</v>
      </c>
      <c r="J541" s="42">
        <v>35.234310000000001</v>
      </c>
      <c r="K541" s="42">
        <v>0.39581680000000002</v>
      </c>
      <c r="L541" s="12">
        <v>1.2922999999999999E-3</v>
      </c>
      <c r="T541" s="12" t="s">
        <v>574</v>
      </c>
      <c r="U541" s="12" t="s">
        <v>476</v>
      </c>
      <c r="V541" s="12">
        <v>37</v>
      </c>
      <c r="W541" s="43">
        <v>42589</v>
      </c>
      <c r="X541" s="12">
        <v>9.1833329999999993</v>
      </c>
      <c r="Y541" s="44">
        <v>3553406000</v>
      </c>
      <c r="AA541" s="12" t="s">
        <v>1452</v>
      </c>
      <c r="AB541" s="12">
        <v>12</v>
      </c>
      <c r="AC541" s="12" t="s">
        <v>1489</v>
      </c>
      <c r="AE541" s="12" t="s">
        <v>1454</v>
      </c>
      <c r="AF541" s="12">
        <v>7.875</v>
      </c>
      <c r="AG541" s="12" t="s">
        <v>1492</v>
      </c>
      <c r="AH541" s="12" t="s">
        <v>1493</v>
      </c>
      <c r="AI541" s="12" t="s">
        <v>1457</v>
      </c>
      <c r="AJ541" s="12">
        <v>1</v>
      </c>
      <c r="AK541" s="12" t="s">
        <v>1458</v>
      </c>
      <c r="AL541" s="12">
        <v>1</v>
      </c>
      <c r="AM541" s="12" t="s">
        <v>1459</v>
      </c>
      <c r="AN541" s="12">
        <v>3.5</v>
      </c>
      <c r="AO541" s="12">
        <v>3.5</v>
      </c>
      <c r="AP541" s="12">
        <v>0</v>
      </c>
      <c r="AQ541" s="12">
        <v>3.5</v>
      </c>
      <c r="AR541" s="12">
        <v>0</v>
      </c>
      <c r="AS541" s="12">
        <v>30</v>
      </c>
      <c r="AT541" s="12">
        <v>30</v>
      </c>
      <c r="AU541" s="12">
        <v>136</v>
      </c>
      <c r="AX541" s="12">
        <v>0</v>
      </c>
      <c r="AY541" s="12">
        <v>3.5425000000000001E-3</v>
      </c>
      <c r="AZ541" s="12">
        <v>5.3388000000000003E-3</v>
      </c>
      <c r="BA541" s="12">
        <v>6.4111039999999999</v>
      </c>
      <c r="BB541" s="12">
        <v>2.6636400000000001E-2</v>
      </c>
      <c r="BC541" s="12">
        <v>1.287822</v>
      </c>
      <c r="BD541" s="12">
        <v>8.7063999999999996E-3</v>
      </c>
      <c r="BE541" s="12">
        <v>1.7048600000000001E-2</v>
      </c>
      <c r="BF541" s="12">
        <v>2.0084999999999999E-3</v>
      </c>
      <c r="BG541" s="12">
        <v>8.6100000000000006E-5</v>
      </c>
      <c r="BH541" s="12">
        <v>5.5022999999999999E-3</v>
      </c>
      <c r="BI541" s="12">
        <v>1.8120000000000001E-4</v>
      </c>
      <c r="BJ541" s="12">
        <v>1.7340000000000001E-4</v>
      </c>
      <c r="BK541" s="12">
        <v>9.7037000000000009E-3</v>
      </c>
      <c r="BL541" s="12">
        <v>4.9554999999999998E-3</v>
      </c>
      <c r="BM541" s="12">
        <v>6.9419589999999998</v>
      </c>
      <c r="BN541" s="12">
        <v>7.9637000000000006E-3</v>
      </c>
      <c r="BO541" s="12">
        <v>1.304611</v>
      </c>
      <c r="BP541" s="12">
        <v>8.3529999999999993E-3</v>
      </c>
      <c r="BQ541" s="12">
        <v>2.0189499999999999E-2</v>
      </c>
      <c r="BR541" s="12">
        <v>1.8831E-3</v>
      </c>
      <c r="BS541" s="12">
        <v>2.5803099999999999E-2</v>
      </c>
      <c r="BT541" s="12">
        <v>5.2801000000000002E-3</v>
      </c>
      <c r="BU541" s="12">
        <v>2.6215000000000001E-3</v>
      </c>
      <c r="BV541" s="12">
        <v>1.2799999999999999E-4</v>
      </c>
      <c r="BW541" s="12">
        <v>1</v>
      </c>
      <c r="BX541" s="12">
        <v>0</v>
      </c>
      <c r="BY541" s="12">
        <v>1</v>
      </c>
      <c r="BZ541" s="12">
        <v>0</v>
      </c>
      <c r="CA541" s="12">
        <v>1</v>
      </c>
      <c r="CB541" s="12">
        <v>0</v>
      </c>
      <c r="CC541" s="12">
        <v>1</v>
      </c>
      <c r="CD541" s="12">
        <v>0</v>
      </c>
      <c r="CE541" s="12">
        <v>1</v>
      </c>
      <c r="CF541" s="12">
        <v>0</v>
      </c>
      <c r="CG541" s="12">
        <v>1</v>
      </c>
      <c r="CH541" s="12">
        <v>0</v>
      </c>
      <c r="CI541" s="12">
        <v>1</v>
      </c>
      <c r="CJ541" s="44">
        <v>9.9999999999999995E-21</v>
      </c>
      <c r="CK541" s="12">
        <v>1</v>
      </c>
      <c r="CL541" s="12">
        <v>0</v>
      </c>
      <c r="CM541" s="12">
        <v>1</v>
      </c>
      <c r="CN541" s="44">
        <v>9.9999999999999995E-21</v>
      </c>
      <c r="CO541" s="12">
        <v>1</v>
      </c>
      <c r="CP541" s="44">
        <v>9.9999999999999995E-21</v>
      </c>
      <c r="CQ541" s="12">
        <v>1</v>
      </c>
      <c r="CR541" s="44">
        <v>9.9999999999999995E-21</v>
      </c>
      <c r="CS541" s="12">
        <v>1.0034799999999999</v>
      </c>
      <c r="CT541" s="12">
        <v>1.2922999999999999E-3</v>
      </c>
      <c r="CU541" s="12">
        <v>6.1612000000000004E-3</v>
      </c>
      <c r="CV541" s="12">
        <v>1.9865E-3</v>
      </c>
      <c r="CW541" s="12">
        <v>0.53085530000000003</v>
      </c>
      <c r="CX541" s="12">
        <v>2.5418E-2</v>
      </c>
      <c r="CY541" s="12">
        <v>1.67887E-2</v>
      </c>
      <c r="CZ541" s="12">
        <v>2.4551E-3</v>
      </c>
      <c r="DA541" s="12">
        <v>3.1408999999999999E-3</v>
      </c>
      <c r="DB541" s="12">
        <v>6.9870000000000002E-4</v>
      </c>
      <c r="DC541" s="12">
        <v>2.5717E-2</v>
      </c>
      <c r="DD541" s="12">
        <v>1.5479000000000001E-3</v>
      </c>
      <c r="DE541" s="12">
        <v>2.4407999999999999E-3</v>
      </c>
      <c r="DF541" s="12">
        <v>1.164E-4</v>
      </c>
      <c r="DG541" s="12">
        <v>1.407E-4</v>
      </c>
      <c r="DH541" s="12">
        <v>1.3459999999999999E-4</v>
      </c>
      <c r="DI541" s="12">
        <v>6.4977999999999998E-3</v>
      </c>
      <c r="DJ541" s="12">
        <v>1.851E-4</v>
      </c>
      <c r="DK541" s="12">
        <v>1.1832000000000001E-2</v>
      </c>
      <c r="DL541" s="12">
        <v>3.6279999999999998E-4</v>
      </c>
      <c r="DM541" s="12">
        <v>2.3190599999999999E-2</v>
      </c>
      <c r="DN541" s="12">
        <v>1.3549999999999999E-4</v>
      </c>
      <c r="DO541" s="44">
        <v>2.3366939999999999E-7</v>
      </c>
      <c r="DP541" s="12">
        <v>1.32335E-2</v>
      </c>
      <c r="DQ541" s="12">
        <v>1.5616E-3</v>
      </c>
      <c r="DR541" s="12">
        <v>4.9764379999999999</v>
      </c>
      <c r="DS541" s="12">
        <v>3.9488700000000002E-2</v>
      </c>
      <c r="DT541" s="12">
        <v>4.9273509999999998</v>
      </c>
      <c r="DU541" s="12">
        <v>5.58875E-2</v>
      </c>
      <c r="DV541" s="12">
        <v>99.163690000000003</v>
      </c>
      <c r="DW541" s="12">
        <v>0.99217809999999995</v>
      </c>
      <c r="DX541" s="12">
        <v>35.234310000000001</v>
      </c>
      <c r="DY541" s="12">
        <v>0.39581680000000002</v>
      </c>
      <c r="DZ541" s="12">
        <v>0.39586300000000002</v>
      </c>
      <c r="EA541" s="12">
        <v>0.2461515</v>
      </c>
      <c r="EB541" s="12">
        <v>0</v>
      </c>
      <c r="EC541" s="44">
        <v>6.4414589999999995E-17</v>
      </c>
      <c r="ED541" s="44">
        <v>3.205552E-16</v>
      </c>
      <c r="EE541" s="12" t="s">
        <v>1460</v>
      </c>
      <c r="EF541" s="12">
        <v>3.9443000000000004E-3</v>
      </c>
      <c r="EG541" s="44">
        <v>6.8355E-7</v>
      </c>
      <c r="EH541" s="12">
        <v>2.770289</v>
      </c>
      <c r="EI541" s="12">
        <v>1.0003649999999999</v>
      </c>
      <c r="EJ541" s="12">
        <v>6.9459999999999997E-4</v>
      </c>
      <c r="EK541" s="12">
        <v>1.6500000000000001E-5</v>
      </c>
      <c r="EL541" s="12">
        <v>8.7000000000000001E-5</v>
      </c>
      <c r="EM541" s="44">
        <v>5.0000000000000004E-6</v>
      </c>
      <c r="EN541" s="12">
        <v>2.6059999999999999E-4</v>
      </c>
      <c r="EO541" s="44">
        <v>4.9999999999999998E-7</v>
      </c>
      <c r="EP541" s="12">
        <v>1.261E-2</v>
      </c>
      <c r="EQ541" s="12">
        <v>2.0000000000000002E-5</v>
      </c>
      <c r="ER541" s="12">
        <v>7.5310000000000004E-3</v>
      </c>
      <c r="ES541" s="12">
        <v>1.05E-4</v>
      </c>
      <c r="ET541" s="12">
        <v>1.4999999999999999E-4</v>
      </c>
      <c r="EU541" s="12">
        <v>1.0000000000000001E-5</v>
      </c>
      <c r="EV541" s="12">
        <v>250</v>
      </c>
      <c r="EW541" s="12">
        <v>0.01</v>
      </c>
      <c r="EX541" s="12">
        <v>1.96</v>
      </c>
      <c r="EY541" s="12">
        <v>0</v>
      </c>
      <c r="EZ541" s="12">
        <v>3.5425000000000001E-3</v>
      </c>
      <c r="FA541" s="12">
        <v>5.3388000000000003E-3</v>
      </c>
      <c r="FB541" s="12">
        <v>6.4111039999999999</v>
      </c>
      <c r="FC541" s="12">
        <v>2.6636400000000001E-2</v>
      </c>
      <c r="FD541" s="12">
        <v>1.288292</v>
      </c>
      <c r="FE541" s="12">
        <v>8.7095000000000002E-3</v>
      </c>
      <c r="FF541" s="12">
        <v>1.7048600000000001E-2</v>
      </c>
      <c r="FG541" s="12">
        <v>2.0084999999999999E-3</v>
      </c>
      <c r="FH541" s="12">
        <v>2.3839999999999999E-4</v>
      </c>
      <c r="FI541" s="12">
        <v>1.5243E-2</v>
      </c>
      <c r="FJ541" s="12">
        <v>1.8120000000000001E-4</v>
      </c>
      <c r="FK541" s="12">
        <v>1.7340000000000001E-4</v>
      </c>
      <c r="FL541" s="12">
        <v>2.83E-5</v>
      </c>
      <c r="FM541" s="12">
        <v>95.761290000000002</v>
      </c>
      <c r="FN541" s="12">
        <v>0.2012515</v>
      </c>
      <c r="FO541" s="12">
        <v>0.7947168</v>
      </c>
      <c r="FP541" s="12">
        <v>95.762720000000002</v>
      </c>
      <c r="FQ541" s="12">
        <v>0.99996560000000001</v>
      </c>
      <c r="FR541" s="12">
        <v>2.2775999999999999E-3</v>
      </c>
      <c r="FS541" s="44">
        <v>5.4629999999999996E-10</v>
      </c>
      <c r="FT541" s="44">
        <v>5.8099999999999998E-11</v>
      </c>
      <c r="FU541" s="12">
        <v>0</v>
      </c>
      <c r="FV541" s="44">
        <v>4.962E-10</v>
      </c>
      <c r="FW541" s="12">
        <v>1.975E-2</v>
      </c>
      <c r="FX541" s="44">
        <v>5.4629999999999996E-10</v>
      </c>
      <c r="FY541" s="44">
        <v>7.0679999999999999E-6</v>
      </c>
      <c r="FZ541" s="44">
        <v>5.5304999999999997E-10</v>
      </c>
      <c r="GA541" s="44">
        <v>6.3080000000000001E-9</v>
      </c>
      <c r="GB541" s="44">
        <v>5.5430000000000004E-10</v>
      </c>
      <c r="GC541" s="12">
        <v>1.167E-2</v>
      </c>
      <c r="GD541" s="12">
        <v>0</v>
      </c>
      <c r="GE541" s="12">
        <v>295.5</v>
      </c>
      <c r="GF541" s="12">
        <v>0.1</v>
      </c>
      <c r="GG541" s="12">
        <v>1575</v>
      </c>
      <c r="GH541" s="12">
        <v>2</v>
      </c>
      <c r="GI541" s="12">
        <v>1.261E-2</v>
      </c>
      <c r="GJ541" s="12">
        <v>5.9710000000000004E-4</v>
      </c>
    </row>
    <row r="542" spans="1:192" s="12" customFormat="1" ht="12">
      <c r="A542" s="31"/>
      <c r="B542" s="32" t="s">
        <v>1579</v>
      </c>
      <c r="C542" s="32">
        <v>4</v>
      </c>
      <c r="D542" s="40">
        <v>5.1085630000000002</v>
      </c>
      <c r="E542" s="33">
        <v>1.3810100000000001E-2</v>
      </c>
      <c r="F542" s="33">
        <v>0.58250000000000002</v>
      </c>
      <c r="G542" s="34">
        <v>0.30674997015999578</v>
      </c>
      <c r="H542" s="45">
        <v>36.944265428925206</v>
      </c>
      <c r="I542" s="36">
        <v>96.646460000000005</v>
      </c>
      <c r="J542" s="42">
        <v>35.253169999999997</v>
      </c>
      <c r="K542" s="42">
        <v>0.12409389999999999</v>
      </c>
      <c r="L542" s="12">
        <v>1.6218999999999999E-3</v>
      </c>
      <c r="T542" s="12" t="s">
        <v>575</v>
      </c>
      <c r="U542" s="12" t="s">
        <v>476</v>
      </c>
      <c r="V542" s="12">
        <v>37</v>
      </c>
      <c r="W542" s="43">
        <v>42566</v>
      </c>
      <c r="X542" s="12">
        <v>14.6</v>
      </c>
      <c r="Y542" s="44">
        <v>3551438000</v>
      </c>
      <c r="AA542" s="12" t="s">
        <v>1452</v>
      </c>
      <c r="AB542" s="12">
        <v>12</v>
      </c>
      <c r="AC542" s="12" t="s">
        <v>1489</v>
      </c>
      <c r="AE542" s="12" t="s">
        <v>1454</v>
      </c>
      <c r="AF542" s="12">
        <v>7.875</v>
      </c>
      <c r="AG542" s="12" t="s">
        <v>1490</v>
      </c>
      <c r="AH542" s="12" t="s">
        <v>1491</v>
      </c>
      <c r="AI542" s="12" t="s">
        <v>1457</v>
      </c>
      <c r="AJ542" s="12">
        <v>1</v>
      </c>
      <c r="AK542" s="12" t="s">
        <v>1458</v>
      </c>
      <c r="AL542" s="12">
        <v>1</v>
      </c>
      <c r="AM542" s="12" t="s">
        <v>1459</v>
      </c>
      <c r="AN542" s="12">
        <v>4</v>
      </c>
      <c r="AO542" s="12">
        <v>4</v>
      </c>
      <c r="AP542" s="12">
        <v>0</v>
      </c>
      <c r="AQ542" s="12">
        <v>4</v>
      </c>
      <c r="AR542" s="12">
        <v>0</v>
      </c>
      <c r="AS542" s="12">
        <v>30</v>
      </c>
      <c r="AT542" s="12">
        <v>30</v>
      </c>
      <c r="AU542" s="12">
        <v>119</v>
      </c>
      <c r="AX542" s="12">
        <v>0</v>
      </c>
      <c r="AY542" s="12">
        <v>1.0326E-2</v>
      </c>
      <c r="AZ542" s="12">
        <v>7.5510999999999998E-3</v>
      </c>
      <c r="BA542" s="12">
        <v>31.34131</v>
      </c>
      <c r="BB542" s="12">
        <v>5.4021600000000003E-2</v>
      </c>
      <c r="BC542" s="12">
        <v>6.1338049999999997</v>
      </c>
      <c r="BD542" s="12">
        <v>9.4211999999999994E-3</v>
      </c>
      <c r="BE542" s="12">
        <v>8.1072000000000005E-2</v>
      </c>
      <c r="BF542" s="12">
        <v>2.2206000000000001E-3</v>
      </c>
      <c r="BG542" s="12">
        <v>4.7954700000000003E-2</v>
      </c>
      <c r="BH542" s="12">
        <v>5.3466E-3</v>
      </c>
      <c r="BI542" s="12">
        <v>3.5736000000000001E-3</v>
      </c>
      <c r="BJ542" s="12">
        <v>2.722E-4</v>
      </c>
      <c r="BK542" s="12">
        <v>5.1387000000000004E-3</v>
      </c>
      <c r="BL542" s="12">
        <v>5.0233999999999999E-3</v>
      </c>
      <c r="BM542" s="12">
        <v>32.100160000000002</v>
      </c>
      <c r="BN542" s="12">
        <v>9.2384000000000008E-3</v>
      </c>
      <c r="BO542" s="12">
        <v>6.149826</v>
      </c>
      <c r="BP542" s="12">
        <v>9.1874999999999995E-3</v>
      </c>
      <c r="BQ542" s="12">
        <v>8.41639E-2</v>
      </c>
      <c r="BR542" s="12">
        <v>2.1361000000000002E-3</v>
      </c>
      <c r="BS542" s="12">
        <v>6.9227200000000003E-2</v>
      </c>
      <c r="BT542" s="12">
        <v>5.2024999999999997E-3</v>
      </c>
      <c r="BU542" s="12">
        <v>6.4524999999999999E-3</v>
      </c>
      <c r="BV542" s="12">
        <v>1.6750000000000001E-4</v>
      </c>
      <c r="BW542" s="12">
        <v>1</v>
      </c>
      <c r="BX542" s="12">
        <v>0</v>
      </c>
      <c r="BY542" s="12">
        <v>1</v>
      </c>
      <c r="BZ542" s="12">
        <v>0</v>
      </c>
      <c r="CA542" s="12">
        <v>1</v>
      </c>
      <c r="CB542" s="12">
        <v>0</v>
      </c>
      <c r="CC542" s="12">
        <v>1</v>
      </c>
      <c r="CD542" s="12">
        <v>0</v>
      </c>
      <c r="CE542" s="12">
        <v>1</v>
      </c>
      <c r="CF542" s="12">
        <v>0</v>
      </c>
      <c r="CG542" s="12">
        <v>1</v>
      </c>
      <c r="CH542" s="12">
        <v>0</v>
      </c>
      <c r="CI542" s="12">
        <v>1</v>
      </c>
      <c r="CJ542" s="12">
        <v>0</v>
      </c>
      <c r="CK542" s="12">
        <v>1</v>
      </c>
      <c r="CL542" s="12">
        <v>0</v>
      </c>
      <c r="CM542" s="12">
        <v>1</v>
      </c>
      <c r="CN542" s="12">
        <v>0</v>
      </c>
      <c r="CO542" s="12">
        <v>1</v>
      </c>
      <c r="CP542" s="12">
        <v>0</v>
      </c>
      <c r="CQ542" s="12">
        <v>1</v>
      </c>
      <c r="CR542" s="12">
        <v>0</v>
      </c>
      <c r="CS542" s="12">
        <v>1.0231209999999999</v>
      </c>
      <c r="CT542" s="12">
        <v>1.6218999999999999E-3</v>
      </c>
      <c r="CU542" s="12">
        <v>-5.1872999999999997E-3</v>
      </c>
      <c r="CV542" s="12">
        <v>5.6376999999999998E-3</v>
      </c>
      <c r="CW542" s="12">
        <v>0.75884450000000003</v>
      </c>
      <c r="CX542" s="12">
        <v>5.3225799999999997E-2</v>
      </c>
      <c r="CY542" s="12">
        <v>1.60205E-2</v>
      </c>
      <c r="CZ542" s="12">
        <v>2.0853999999999998E-3</v>
      </c>
      <c r="DA542" s="12">
        <v>3.0918999999999999E-3</v>
      </c>
      <c r="DB542" s="12">
        <v>6.066E-4</v>
      </c>
      <c r="DC542" s="12">
        <v>2.12725E-2</v>
      </c>
      <c r="DD542" s="12">
        <v>1.2328E-3</v>
      </c>
      <c r="DE542" s="12">
        <v>2.9597E-3</v>
      </c>
      <c r="DF542" s="12">
        <v>2.1130000000000001E-4</v>
      </c>
      <c r="DG542" s="12">
        <v>5.8250000000000001E-4</v>
      </c>
      <c r="DH542" s="12">
        <v>4.4400000000000002E-5</v>
      </c>
      <c r="DI542" s="12">
        <v>0.61114639999999998</v>
      </c>
      <c r="DJ542" s="12">
        <v>1.3810100000000001E-2</v>
      </c>
      <c r="DK542" s="12">
        <v>1.5399000000000001E-3</v>
      </c>
      <c r="DL542" s="12">
        <v>2.7067799999999999E-2</v>
      </c>
      <c r="DM542" s="12">
        <v>3.0182E-3</v>
      </c>
      <c r="DN542" s="12">
        <v>1.1230000000000001E-4</v>
      </c>
      <c r="DO542" s="44">
        <v>3.041098E-8</v>
      </c>
      <c r="DP542" s="12">
        <v>1.3214500000000001E-2</v>
      </c>
      <c r="DQ542" s="12">
        <v>3.6249999999999998E-4</v>
      </c>
      <c r="DR542" s="12">
        <v>5.1085630000000002</v>
      </c>
      <c r="DS542" s="12">
        <v>1.17941E-2</v>
      </c>
      <c r="DT542" s="12">
        <v>4.9300139999999999</v>
      </c>
      <c r="DU542" s="12">
        <v>1.7521700000000001E-2</v>
      </c>
      <c r="DV542" s="12">
        <v>96.646460000000005</v>
      </c>
      <c r="DW542" s="12">
        <v>0.35173349999999998</v>
      </c>
      <c r="DX542" s="12">
        <v>35.253169999999997</v>
      </c>
      <c r="DY542" s="12">
        <v>0.12409389999999999</v>
      </c>
      <c r="DZ542" s="12">
        <v>0.1242414</v>
      </c>
      <c r="EA542" s="12">
        <v>0.1073427</v>
      </c>
      <c r="EB542" s="12">
        <v>0</v>
      </c>
      <c r="EC542" s="44">
        <v>3.0675270000000001E-16</v>
      </c>
      <c r="ED542" s="44">
        <v>1.567066E-15</v>
      </c>
      <c r="EE542" s="12" t="s">
        <v>1460</v>
      </c>
      <c r="EF542" s="12">
        <v>3.9443000000000004E-3</v>
      </c>
      <c r="EG542" s="44">
        <v>6.8355E-7</v>
      </c>
      <c r="EH542" s="12">
        <v>1.766791</v>
      </c>
      <c r="EI542" s="12">
        <v>1.0002040000000001</v>
      </c>
      <c r="EJ542" s="12">
        <v>6.9459999999999997E-4</v>
      </c>
      <c r="EK542" s="12">
        <v>1.6500000000000001E-5</v>
      </c>
      <c r="EL542" s="12">
        <v>8.7000000000000001E-5</v>
      </c>
      <c r="EM542" s="44">
        <v>5.0000000000000004E-6</v>
      </c>
      <c r="EN542" s="12">
        <v>2.6059999999999999E-4</v>
      </c>
      <c r="EO542" s="44">
        <v>4.9999999999999998E-7</v>
      </c>
      <c r="EP542" s="12">
        <v>1.261E-2</v>
      </c>
      <c r="EQ542" s="12">
        <v>2.0000000000000002E-5</v>
      </c>
      <c r="ER542" s="12">
        <v>7.5310000000000004E-3</v>
      </c>
      <c r="ES542" s="12">
        <v>1.05E-4</v>
      </c>
      <c r="ET542" s="12">
        <v>1.4999999999999999E-4</v>
      </c>
      <c r="EU542" s="12">
        <v>1.0000000000000001E-5</v>
      </c>
      <c r="EV542" s="12">
        <v>250</v>
      </c>
      <c r="EW542" s="12">
        <v>0.01</v>
      </c>
      <c r="EX542" s="12">
        <v>1.96</v>
      </c>
      <c r="EY542" s="12">
        <v>0</v>
      </c>
      <c r="EZ542" s="12">
        <v>1.0326E-2</v>
      </c>
      <c r="FA542" s="12">
        <v>7.5510999999999998E-3</v>
      </c>
      <c r="FB542" s="12">
        <v>31.34131</v>
      </c>
      <c r="FC542" s="12">
        <v>5.4021600000000003E-2</v>
      </c>
      <c r="FD542" s="12">
        <v>6.1350550000000004</v>
      </c>
      <c r="FE542" s="12">
        <v>9.4231000000000002E-3</v>
      </c>
      <c r="FF542" s="12">
        <v>8.1072000000000005E-2</v>
      </c>
      <c r="FG542" s="12">
        <v>2.2206000000000001E-3</v>
      </c>
      <c r="FH542" s="12">
        <v>8.4725900000000007E-2</v>
      </c>
      <c r="FI542" s="12">
        <v>9.4462999999999995E-3</v>
      </c>
      <c r="FJ542" s="12">
        <v>3.5736000000000001E-3</v>
      </c>
      <c r="FK542" s="12">
        <v>2.722E-4</v>
      </c>
      <c r="FL542" s="12">
        <v>1.1349999999999999E-4</v>
      </c>
      <c r="FM542" s="12">
        <v>7.6676760000000002</v>
      </c>
      <c r="FN542" s="12">
        <v>0.19603689999999999</v>
      </c>
      <c r="FO542" s="12">
        <v>0.2312119</v>
      </c>
      <c r="FP542" s="12">
        <v>7.6672669999999998</v>
      </c>
      <c r="FQ542" s="12">
        <v>0.99954589999999999</v>
      </c>
      <c r="FR542" s="12">
        <v>1.6818799999999998E-2</v>
      </c>
      <c r="FS542" s="44">
        <v>5.4629999999999996E-10</v>
      </c>
      <c r="FT542" s="44">
        <v>5.8099999999999998E-11</v>
      </c>
      <c r="FU542" s="12">
        <v>0</v>
      </c>
      <c r="FV542" s="44">
        <v>4.962E-10</v>
      </c>
      <c r="FW542" s="12">
        <v>1.975E-2</v>
      </c>
      <c r="FX542" s="44">
        <v>5.4629999999999996E-10</v>
      </c>
      <c r="FY542" s="44">
        <v>7.0679999999999999E-6</v>
      </c>
      <c r="FZ542" s="44">
        <v>5.5304999999999997E-10</v>
      </c>
      <c r="GA542" s="44">
        <v>6.3080000000000001E-9</v>
      </c>
      <c r="GB542" s="44">
        <v>5.5430000000000004E-10</v>
      </c>
      <c r="GC542" s="12">
        <v>1.167E-2</v>
      </c>
      <c r="GD542" s="12">
        <v>0</v>
      </c>
      <c r="GE542" s="12">
        <v>295.5</v>
      </c>
      <c r="GF542" s="12">
        <v>0.1</v>
      </c>
      <c r="GG542" s="12">
        <v>1575</v>
      </c>
      <c r="GH542" s="12">
        <v>2</v>
      </c>
      <c r="GI542" s="12">
        <v>1.261E-2</v>
      </c>
      <c r="GJ542" s="12">
        <v>4.9490000000000005E-4</v>
      </c>
    </row>
    <row r="543" spans="1:192" s="12" customFormat="1" ht="12">
      <c r="A543" s="31"/>
      <c r="B543" s="32" t="s">
        <v>1657</v>
      </c>
      <c r="C543" s="32">
        <v>3.5</v>
      </c>
      <c r="D543" s="40">
        <v>5.1671139999999998</v>
      </c>
      <c r="E543" s="33">
        <v>3.0738000000000001E-2</v>
      </c>
      <c r="F543" s="33">
        <v>0.15970000000000001</v>
      </c>
      <c r="G543" s="34">
        <v>0.11759937697846264</v>
      </c>
      <c r="H543" s="45">
        <v>16.598477454616436</v>
      </c>
      <c r="I543" s="36">
        <v>99.130669999999995</v>
      </c>
      <c r="J543" s="42">
        <v>36.561680000000003</v>
      </c>
      <c r="K543" s="42">
        <v>0.22668369999999999</v>
      </c>
      <c r="L543" s="12">
        <v>1.2922999999999999E-3</v>
      </c>
      <c r="T543" s="12" t="s">
        <v>576</v>
      </c>
      <c r="U543" s="12" t="s">
        <v>476</v>
      </c>
      <c r="V543" s="12">
        <v>37</v>
      </c>
      <c r="W543" s="43">
        <v>42589</v>
      </c>
      <c r="X543" s="12">
        <v>12.48333</v>
      </c>
      <c r="Y543" s="44">
        <v>3553418000</v>
      </c>
      <c r="AA543" s="12" t="s">
        <v>1452</v>
      </c>
      <c r="AB543" s="12">
        <v>12</v>
      </c>
      <c r="AC543" s="12" t="s">
        <v>1489</v>
      </c>
      <c r="AE543" s="12" t="s">
        <v>1454</v>
      </c>
      <c r="AF543" s="12">
        <v>7.875</v>
      </c>
      <c r="AG543" s="12" t="s">
        <v>1492</v>
      </c>
      <c r="AH543" s="12" t="s">
        <v>1493</v>
      </c>
      <c r="AI543" s="12" t="s">
        <v>1457</v>
      </c>
      <c r="AJ543" s="12">
        <v>1</v>
      </c>
      <c r="AK543" s="12" t="s">
        <v>1458</v>
      </c>
      <c r="AL543" s="12">
        <v>1</v>
      </c>
      <c r="AM543" s="12" t="s">
        <v>1459</v>
      </c>
      <c r="AN543" s="12">
        <v>3.5</v>
      </c>
      <c r="AO543" s="12">
        <v>3.5</v>
      </c>
      <c r="AP543" s="12">
        <v>0</v>
      </c>
      <c r="AQ543" s="12">
        <v>3.5</v>
      </c>
      <c r="AR543" s="12">
        <v>0</v>
      </c>
      <c r="AS543" s="12">
        <v>30</v>
      </c>
      <c r="AT543" s="12">
        <v>30</v>
      </c>
      <c r="AU543" s="12">
        <v>147</v>
      </c>
      <c r="AX543" s="12">
        <v>0</v>
      </c>
      <c r="AY543" s="12">
        <v>6.3388999999999997E-3</v>
      </c>
      <c r="AZ543" s="12">
        <v>5.9312000000000002E-3</v>
      </c>
      <c r="BA543" s="12">
        <v>12.15325</v>
      </c>
      <c r="BB543" s="12">
        <v>2.7297399999999999E-2</v>
      </c>
      <c r="BC543" s="12">
        <v>2.351178</v>
      </c>
      <c r="BD543" s="12">
        <v>8.7791999999999992E-3</v>
      </c>
      <c r="BE543" s="12">
        <v>2.8473399999999999E-2</v>
      </c>
      <c r="BF543" s="12">
        <v>2.1113E-3</v>
      </c>
      <c r="BG543" s="12">
        <v>2.6026299999999999E-2</v>
      </c>
      <c r="BH543" s="12">
        <v>5.2531000000000001E-3</v>
      </c>
      <c r="BI543" s="12">
        <v>3.7570000000000002E-4</v>
      </c>
      <c r="BJ543" s="12">
        <v>1.8239999999999999E-4</v>
      </c>
      <c r="BK543" s="12">
        <v>1.25001E-2</v>
      </c>
      <c r="BL543" s="12">
        <v>5.5886E-3</v>
      </c>
      <c r="BM543" s="12">
        <v>12.666869999999999</v>
      </c>
      <c r="BN543" s="12">
        <v>7.5766000000000002E-3</v>
      </c>
      <c r="BO543" s="12">
        <v>2.3679670000000002</v>
      </c>
      <c r="BP543" s="12">
        <v>8.4290000000000007E-3</v>
      </c>
      <c r="BQ543" s="12">
        <v>3.1614299999999998E-2</v>
      </c>
      <c r="BR543" s="12">
        <v>1.9922999999999998E-3</v>
      </c>
      <c r="BS543" s="12">
        <v>5.1743299999999999E-2</v>
      </c>
      <c r="BT543" s="12">
        <v>5.0198999999999999E-3</v>
      </c>
      <c r="BU543" s="12">
        <v>2.7361999999999998E-3</v>
      </c>
      <c r="BV543" s="12">
        <v>1.3669999999999999E-4</v>
      </c>
      <c r="BW543" s="12">
        <v>1</v>
      </c>
      <c r="BX543" s="12">
        <v>0</v>
      </c>
      <c r="BY543" s="12">
        <v>1</v>
      </c>
      <c r="BZ543" s="12">
        <v>0</v>
      </c>
      <c r="CA543" s="12">
        <v>1</v>
      </c>
      <c r="CB543" s="12">
        <v>0</v>
      </c>
      <c r="CC543" s="12">
        <v>1</v>
      </c>
      <c r="CD543" s="12">
        <v>0</v>
      </c>
      <c r="CE543" s="12">
        <v>1</v>
      </c>
      <c r="CF543" s="12">
        <v>0</v>
      </c>
      <c r="CG543" s="12">
        <v>1</v>
      </c>
      <c r="CH543" s="12">
        <v>0</v>
      </c>
      <c r="CI543" s="12">
        <v>1</v>
      </c>
      <c r="CJ543" s="44">
        <v>9.9999999999999995E-21</v>
      </c>
      <c r="CK543" s="12">
        <v>1</v>
      </c>
      <c r="CL543" s="12">
        <v>0</v>
      </c>
      <c r="CM543" s="12">
        <v>1</v>
      </c>
      <c r="CN543" s="44">
        <v>9.9999999999999995E-21</v>
      </c>
      <c r="CO543" s="12">
        <v>1</v>
      </c>
      <c r="CP543" s="44">
        <v>9.9999999999999995E-21</v>
      </c>
      <c r="CQ543" s="12">
        <v>1</v>
      </c>
      <c r="CR543" s="44">
        <v>9.9999999999999995E-21</v>
      </c>
      <c r="CS543" s="12">
        <v>1.0034799999999999</v>
      </c>
      <c r="CT543" s="12">
        <v>1.2922999999999999E-3</v>
      </c>
      <c r="CU543" s="12">
        <v>6.1612000000000004E-3</v>
      </c>
      <c r="CV543" s="12">
        <v>1.9865E-3</v>
      </c>
      <c r="CW543" s="12">
        <v>0.51362750000000001</v>
      </c>
      <c r="CX543" s="12">
        <v>2.6224899999999999E-2</v>
      </c>
      <c r="CY543" s="12">
        <v>1.67887E-2</v>
      </c>
      <c r="CZ543" s="12">
        <v>2.4551E-3</v>
      </c>
      <c r="DA543" s="12">
        <v>3.1408999999999999E-3</v>
      </c>
      <c r="DB543" s="12">
        <v>6.9870000000000002E-4</v>
      </c>
      <c r="DC543" s="12">
        <v>2.5717E-2</v>
      </c>
      <c r="DD543" s="12">
        <v>1.5479000000000001E-3</v>
      </c>
      <c r="DE543" s="12">
        <v>2.3619000000000001E-3</v>
      </c>
      <c r="DF543" s="12">
        <v>1.2010000000000001E-4</v>
      </c>
      <c r="DG543" s="12">
        <v>1.5970000000000001E-4</v>
      </c>
      <c r="DH543" s="12">
        <v>7.75E-5</v>
      </c>
      <c r="DI543" s="12">
        <v>4.9908359999999998</v>
      </c>
      <c r="DJ543" s="12">
        <v>3.0738000000000001E-2</v>
      </c>
      <c r="DK543" s="12">
        <v>6.2050999999999999E-3</v>
      </c>
      <c r="DL543" s="12">
        <v>6.0246500000000001E-2</v>
      </c>
      <c r="DM543" s="12">
        <v>1.21621E-2</v>
      </c>
      <c r="DN543" s="12">
        <v>-1.214E-4</v>
      </c>
      <c r="DO543" s="44">
        <v>1.2254540000000001E-7</v>
      </c>
      <c r="DP543" s="12">
        <v>1.2105899999999999E-2</v>
      </c>
      <c r="DQ543" s="12">
        <v>8.9879999999999995E-4</v>
      </c>
      <c r="DR543" s="12">
        <v>5.1671139999999998</v>
      </c>
      <c r="DS543" s="12">
        <v>2.2515500000000001E-2</v>
      </c>
      <c r="DT543" s="12">
        <v>5.1148369999999996</v>
      </c>
      <c r="DU543" s="12">
        <v>3.20299E-2</v>
      </c>
      <c r="DV543" s="12">
        <v>99.130669999999995</v>
      </c>
      <c r="DW543" s="12">
        <v>0.54556170000000004</v>
      </c>
      <c r="DX543" s="12">
        <v>36.561680000000003</v>
      </c>
      <c r="DY543" s="12">
        <v>0.22668369999999999</v>
      </c>
      <c r="DZ543" s="12">
        <v>0.22677050000000001</v>
      </c>
      <c r="EA543" s="12">
        <v>0</v>
      </c>
      <c r="EB543" s="12">
        <v>0</v>
      </c>
      <c r="EC543" s="44">
        <v>1.1760190000000001E-16</v>
      </c>
      <c r="ED543" s="44">
        <v>6.0766229999999998E-16</v>
      </c>
      <c r="EE543" s="12" t="s">
        <v>1460</v>
      </c>
      <c r="EF543" s="12">
        <v>3.9443000000000004E-3</v>
      </c>
      <c r="EG543" s="44">
        <v>6.8355E-7</v>
      </c>
      <c r="EH543" s="12">
        <v>2.7778360000000002</v>
      </c>
      <c r="EI543" s="12">
        <v>1.0003660000000001</v>
      </c>
      <c r="EJ543" s="12">
        <v>6.9459999999999997E-4</v>
      </c>
      <c r="EK543" s="12">
        <v>1.6500000000000001E-5</v>
      </c>
      <c r="EL543" s="12">
        <v>8.7000000000000001E-5</v>
      </c>
      <c r="EM543" s="44">
        <v>5.0000000000000004E-6</v>
      </c>
      <c r="EN543" s="12">
        <v>2.6059999999999999E-4</v>
      </c>
      <c r="EO543" s="44">
        <v>4.9999999999999998E-7</v>
      </c>
      <c r="EP543" s="12">
        <v>1.261E-2</v>
      </c>
      <c r="EQ543" s="12">
        <v>2.0000000000000002E-5</v>
      </c>
      <c r="ER543" s="12">
        <v>7.5310000000000004E-3</v>
      </c>
      <c r="ES543" s="12">
        <v>1.05E-4</v>
      </c>
      <c r="ET543" s="12">
        <v>1.4999999999999999E-4</v>
      </c>
      <c r="EU543" s="12">
        <v>1.0000000000000001E-5</v>
      </c>
      <c r="EV543" s="12">
        <v>250</v>
      </c>
      <c r="EW543" s="12">
        <v>0.01</v>
      </c>
      <c r="EX543" s="12">
        <v>1.96</v>
      </c>
      <c r="EY543" s="12">
        <v>0</v>
      </c>
      <c r="EZ543" s="12">
        <v>6.3388999999999997E-3</v>
      </c>
      <c r="FA543" s="12">
        <v>5.9312000000000002E-3</v>
      </c>
      <c r="FB543" s="12">
        <v>12.15325</v>
      </c>
      <c r="FC543" s="12">
        <v>2.7297399999999999E-2</v>
      </c>
      <c r="FD543" s="12">
        <v>2.3520379999999999</v>
      </c>
      <c r="FE543" s="12">
        <v>8.7823999999999992E-3</v>
      </c>
      <c r="FF543" s="12">
        <v>2.8473399999999999E-2</v>
      </c>
      <c r="FG543" s="12">
        <v>2.1113E-3</v>
      </c>
      <c r="FH543" s="12">
        <v>7.2296899999999997E-2</v>
      </c>
      <c r="FI543" s="12">
        <v>1.45922E-2</v>
      </c>
      <c r="FJ543" s="12">
        <v>3.7570000000000002E-4</v>
      </c>
      <c r="FK543" s="12">
        <v>1.8239999999999999E-4</v>
      </c>
      <c r="FL543" s="12">
        <v>2.94E-5</v>
      </c>
      <c r="FM543" s="12">
        <v>51.109909999999999</v>
      </c>
      <c r="FN543" s="12">
        <v>0.19381000000000001</v>
      </c>
      <c r="FO543" s="12">
        <v>0.43638929999999998</v>
      </c>
      <c r="FP543" s="12">
        <v>51.110750000000003</v>
      </c>
      <c r="FQ543" s="12">
        <v>0.99996359999999995</v>
      </c>
      <c r="FR543" s="12">
        <v>2.271E-3</v>
      </c>
      <c r="FS543" s="44">
        <v>5.4629999999999996E-10</v>
      </c>
      <c r="FT543" s="44">
        <v>5.8099999999999998E-11</v>
      </c>
      <c r="FU543" s="12">
        <v>0</v>
      </c>
      <c r="FV543" s="44">
        <v>4.962E-10</v>
      </c>
      <c r="FW543" s="12">
        <v>1.975E-2</v>
      </c>
      <c r="FX543" s="44">
        <v>5.4629999999999996E-10</v>
      </c>
      <c r="FY543" s="44">
        <v>7.0679999999999999E-6</v>
      </c>
      <c r="FZ543" s="44">
        <v>5.5304999999999997E-10</v>
      </c>
      <c r="GA543" s="44">
        <v>6.3080000000000001E-9</v>
      </c>
      <c r="GB543" s="44">
        <v>5.5430000000000004E-10</v>
      </c>
      <c r="GC543" s="12">
        <v>1.167E-2</v>
      </c>
      <c r="GD543" s="12">
        <v>0</v>
      </c>
      <c r="GE543" s="12">
        <v>295.5</v>
      </c>
      <c r="GF543" s="12">
        <v>0.1</v>
      </c>
      <c r="GG543" s="12">
        <v>1575</v>
      </c>
      <c r="GH543" s="12">
        <v>2</v>
      </c>
      <c r="GI543" s="12">
        <v>1.261E-2</v>
      </c>
      <c r="GJ543" s="12">
        <v>-5.3499999999999999E-4</v>
      </c>
    </row>
    <row r="544" spans="1:192" s="12" customFormat="1" ht="12">
      <c r="A544" s="31"/>
      <c r="B544" s="32" t="s">
        <v>1615</v>
      </c>
      <c r="C544" s="32">
        <v>3.5</v>
      </c>
      <c r="D544" s="40">
        <v>5.373348</v>
      </c>
      <c r="E544" s="33">
        <v>6.5284000000000002E-3</v>
      </c>
      <c r="F544" s="33">
        <v>-3.8600000000000002E-2</v>
      </c>
      <c r="G544" s="34">
        <v>7.1197016537267913E-2</v>
      </c>
      <c r="H544" s="45">
        <v>78.15146130751792</v>
      </c>
      <c r="I544" s="36">
        <v>100.22190000000001</v>
      </c>
      <c r="J544" s="42">
        <v>38.421410000000002</v>
      </c>
      <c r="K544" s="42">
        <v>0.37662230000000002</v>
      </c>
      <c r="L544" s="12">
        <v>1.2922999999999999E-3</v>
      </c>
      <c r="T544" s="12" t="s">
        <v>577</v>
      </c>
      <c r="U544" s="12" t="s">
        <v>476</v>
      </c>
      <c r="V544" s="12">
        <v>37</v>
      </c>
      <c r="W544" s="43">
        <v>42589</v>
      </c>
      <c r="X544" s="12">
        <v>14.033329999999999</v>
      </c>
      <c r="Y544" s="44">
        <v>3553423000</v>
      </c>
      <c r="AA544" s="12" t="s">
        <v>1452</v>
      </c>
      <c r="AB544" s="12">
        <v>12</v>
      </c>
      <c r="AC544" s="12" t="s">
        <v>1489</v>
      </c>
      <c r="AE544" s="12" t="s">
        <v>1454</v>
      </c>
      <c r="AF544" s="12">
        <v>7.875</v>
      </c>
      <c r="AG544" s="12" t="s">
        <v>1492</v>
      </c>
      <c r="AH544" s="12" t="s">
        <v>1493</v>
      </c>
      <c r="AI544" s="12" t="s">
        <v>1457</v>
      </c>
      <c r="AJ544" s="12">
        <v>1</v>
      </c>
      <c r="AK544" s="12" t="s">
        <v>1458</v>
      </c>
      <c r="AL544" s="12">
        <v>1</v>
      </c>
      <c r="AM544" s="12" t="s">
        <v>1459</v>
      </c>
      <c r="AN544" s="12">
        <v>3.5</v>
      </c>
      <c r="AO544" s="12">
        <v>3.5</v>
      </c>
      <c r="AP544" s="12">
        <v>0</v>
      </c>
      <c r="AQ544" s="12">
        <v>3.5</v>
      </c>
      <c r="AR544" s="12">
        <v>0</v>
      </c>
      <c r="AS544" s="12">
        <v>30</v>
      </c>
      <c r="AT544" s="12">
        <v>30</v>
      </c>
      <c r="AU544" s="12">
        <v>156</v>
      </c>
      <c r="AX544" s="12">
        <v>0</v>
      </c>
      <c r="AY544" s="12">
        <v>7.6892000000000002E-3</v>
      </c>
      <c r="AZ544" s="12">
        <v>5.9278000000000004E-3</v>
      </c>
      <c r="BA544" s="12">
        <v>7.6513669999999996</v>
      </c>
      <c r="BB544" s="12">
        <v>2.75415E-2</v>
      </c>
      <c r="BC544" s="12">
        <v>1.4234260000000001</v>
      </c>
      <c r="BD544" s="12">
        <v>8.9624000000000006E-3</v>
      </c>
      <c r="BE544" s="12">
        <v>1.8473300000000002E-2</v>
      </c>
      <c r="BF544" s="12">
        <v>2.2880999999999999E-3</v>
      </c>
      <c r="BG544" s="12">
        <v>3.3422E-3</v>
      </c>
      <c r="BH544" s="12">
        <v>5.1739000000000004E-3</v>
      </c>
      <c r="BI544" s="12">
        <v>-5.5000000000000002E-5</v>
      </c>
      <c r="BJ544" s="12">
        <v>1.7459999999999999E-4</v>
      </c>
      <c r="BK544" s="12">
        <v>1.3850400000000001E-2</v>
      </c>
      <c r="BL544" s="12">
        <v>5.5849999999999997E-3</v>
      </c>
      <c r="BM544" s="12">
        <v>8.1569000000000003</v>
      </c>
      <c r="BN544" s="12">
        <v>6.8675000000000003E-3</v>
      </c>
      <c r="BO544" s="12">
        <v>1.440215</v>
      </c>
      <c r="BP544" s="12">
        <v>8.6195999999999998E-3</v>
      </c>
      <c r="BQ544" s="12">
        <v>2.1614100000000001E-2</v>
      </c>
      <c r="BR544" s="12">
        <v>2.1787999999999998E-3</v>
      </c>
      <c r="BS544" s="12">
        <v>2.90592E-2</v>
      </c>
      <c r="BT544" s="12">
        <v>4.9370000000000004E-3</v>
      </c>
      <c r="BU544" s="12">
        <v>2.2699999999999999E-3</v>
      </c>
      <c r="BV544" s="12">
        <v>1.2430000000000001E-4</v>
      </c>
      <c r="BW544" s="12">
        <v>1</v>
      </c>
      <c r="BX544" s="12">
        <v>0</v>
      </c>
      <c r="BY544" s="12">
        <v>1</v>
      </c>
      <c r="BZ544" s="12">
        <v>0</v>
      </c>
      <c r="CA544" s="12">
        <v>1</v>
      </c>
      <c r="CB544" s="12">
        <v>0</v>
      </c>
      <c r="CC544" s="12">
        <v>1</v>
      </c>
      <c r="CD544" s="12">
        <v>0</v>
      </c>
      <c r="CE544" s="12">
        <v>1</v>
      </c>
      <c r="CF544" s="12">
        <v>0</v>
      </c>
      <c r="CG544" s="12">
        <v>1</v>
      </c>
      <c r="CH544" s="12">
        <v>0</v>
      </c>
      <c r="CI544" s="12">
        <v>1</v>
      </c>
      <c r="CJ544" s="44">
        <v>9.9999999999999995E-21</v>
      </c>
      <c r="CK544" s="12">
        <v>1</v>
      </c>
      <c r="CL544" s="12">
        <v>0</v>
      </c>
      <c r="CM544" s="12">
        <v>1</v>
      </c>
      <c r="CN544" s="44">
        <v>9.9999999999999995E-21</v>
      </c>
      <c r="CO544" s="12">
        <v>1</v>
      </c>
      <c r="CP544" s="44">
        <v>9.9999999999999995E-21</v>
      </c>
      <c r="CQ544" s="12">
        <v>1</v>
      </c>
      <c r="CR544" s="44">
        <v>9.9999999999999995E-21</v>
      </c>
      <c r="CS544" s="12">
        <v>1.0034799999999999</v>
      </c>
      <c r="CT544" s="12">
        <v>1.2922999999999999E-3</v>
      </c>
      <c r="CU544" s="12">
        <v>6.1612000000000004E-3</v>
      </c>
      <c r="CV544" s="12">
        <v>1.9865E-3</v>
      </c>
      <c r="CW544" s="12">
        <v>0.50553320000000002</v>
      </c>
      <c r="CX544" s="12">
        <v>2.66716E-2</v>
      </c>
      <c r="CY544" s="12">
        <v>1.67887E-2</v>
      </c>
      <c r="CZ544" s="12">
        <v>2.4551E-3</v>
      </c>
      <c r="DA544" s="12">
        <v>3.1408999999999999E-3</v>
      </c>
      <c r="DB544" s="12">
        <v>6.9870000000000002E-4</v>
      </c>
      <c r="DC544" s="12">
        <v>2.5717E-2</v>
      </c>
      <c r="DD544" s="12">
        <v>1.5479000000000001E-3</v>
      </c>
      <c r="DE544" s="12">
        <v>2.3248000000000001E-3</v>
      </c>
      <c r="DF544" s="12">
        <v>1.2219999999999999E-4</v>
      </c>
      <c r="DG544" s="12">
        <v>-3.8600000000000003E-5</v>
      </c>
      <c r="DH544" s="12">
        <v>1.226E-4</v>
      </c>
      <c r="DI544" s="12">
        <v>-4.3067320000000002</v>
      </c>
      <c r="DJ544" s="12">
        <v>6.5284000000000002E-3</v>
      </c>
      <c r="DK544" s="12">
        <v>1.01063E-2</v>
      </c>
      <c r="DL544" s="12">
        <v>1.2795600000000001E-2</v>
      </c>
      <c r="DM544" s="12">
        <v>1.98084E-2</v>
      </c>
      <c r="DN544" s="12">
        <v>8.4099999999999998E-5</v>
      </c>
      <c r="DO544" s="44">
        <v>1.9958960000000001E-7</v>
      </c>
      <c r="DP544" s="12">
        <v>1.29733E-2</v>
      </c>
      <c r="DQ544" s="12">
        <v>1.6088999999999999E-3</v>
      </c>
      <c r="DR544" s="12">
        <v>5.373348</v>
      </c>
      <c r="DS544" s="12">
        <v>3.8970999999999999E-2</v>
      </c>
      <c r="DT544" s="12">
        <v>5.3777460000000001</v>
      </c>
      <c r="DU544" s="12">
        <v>5.3269999999999998E-2</v>
      </c>
      <c r="DV544" s="12">
        <v>100.22190000000001</v>
      </c>
      <c r="DW544" s="12">
        <v>0.84658120000000003</v>
      </c>
      <c r="DX544" s="12">
        <v>38.421410000000002</v>
      </c>
      <c r="DY544" s="12">
        <v>0.37662230000000002</v>
      </c>
      <c r="DZ544" s="12">
        <v>0.37667990000000001</v>
      </c>
      <c r="EA544" s="12">
        <v>0</v>
      </c>
      <c r="EB544" s="12">
        <v>0</v>
      </c>
      <c r="EC544" s="44">
        <v>7.1197379999999994E-17</v>
      </c>
      <c r="ED544" s="44">
        <v>3.8256829999999998E-16</v>
      </c>
      <c r="EE544" s="12" t="s">
        <v>1460</v>
      </c>
      <c r="EF544" s="12">
        <v>3.9443000000000004E-3</v>
      </c>
      <c r="EG544" s="44">
        <v>6.8355E-7</v>
      </c>
      <c r="EH544" s="12">
        <v>2.7813889999999999</v>
      </c>
      <c r="EI544" s="12">
        <v>1.0003660000000001</v>
      </c>
      <c r="EJ544" s="12">
        <v>6.9459999999999997E-4</v>
      </c>
      <c r="EK544" s="12">
        <v>1.6500000000000001E-5</v>
      </c>
      <c r="EL544" s="12">
        <v>8.7000000000000001E-5</v>
      </c>
      <c r="EM544" s="44">
        <v>5.0000000000000004E-6</v>
      </c>
      <c r="EN544" s="12">
        <v>2.6059999999999999E-4</v>
      </c>
      <c r="EO544" s="44">
        <v>4.9999999999999998E-7</v>
      </c>
      <c r="EP544" s="12">
        <v>1.261E-2</v>
      </c>
      <c r="EQ544" s="12">
        <v>2.0000000000000002E-5</v>
      </c>
      <c r="ER544" s="12">
        <v>7.5310000000000004E-3</v>
      </c>
      <c r="ES544" s="12">
        <v>1.05E-4</v>
      </c>
      <c r="ET544" s="12">
        <v>1.4999999999999999E-4</v>
      </c>
      <c r="EU544" s="12">
        <v>1.0000000000000001E-5</v>
      </c>
      <c r="EV544" s="12">
        <v>250</v>
      </c>
      <c r="EW544" s="12">
        <v>0.01</v>
      </c>
      <c r="EX544" s="12">
        <v>1.96</v>
      </c>
      <c r="EY544" s="12">
        <v>0</v>
      </c>
      <c r="EZ544" s="12">
        <v>7.6892000000000002E-3</v>
      </c>
      <c r="FA544" s="12">
        <v>5.9278000000000004E-3</v>
      </c>
      <c r="FB544" s="12">
        <v>7.6513669999999996</v>
      </c>
      <c r="FC544" s="12">
        <v>2.75415E-2</v>
      </c>
      <c r="FD544" s="12">
        <v>1.423948</v>
      </c>
      <c r="FE544" s="12">
        <v>8.9657000000000001E-3</v>
      </c>
      <c r="FF544" s="12">
        <v>1.8473300000000002E-2</v>
      </c>
      <c r="FG544" s="12">
        <v>2.2880999999999999E-3</v>
      </c>
      <c r="FH544" s="12">
        <v>9.2960999999999998E-3</v>
      </c>
      <c r="FI544" s="12">
        <v>1.4390699999999999E-2</v>
      </c>
      <c r="FJ544" s="12">
        <v>-5.5000000000000002E-5</v>
      </c>
      <c r="FK544" s="12">
        <v>1.7459999999999999E-4</v>
      </c>
      <c r="FL544" s="44">
        <v>-7.5156300000000001E-6</v>
      </c>
      <c r="FM544" s="12">
        <v>-304.14359999999999</v>
      </c>
      <c r="FN544" s="12">
        <v>0.186364</v>
      </c>
      <c r="FO544" s="12">
        <v>0.72628599999999999</v>
      </c>
      <c r="FP544" s="12">
        <v>-304.14409999999998</v>
      </c>
      <c r="FQ544" s="12">
        <v>0.99999720000000003</v>
      </c>
      <c r="FR544" s="12">
        <v>5.888E-4</v>
      </c>
      <c r="FS544" s="44">
        <v>5.4629999999999996E-10</v>
      </c>
      <c r="FT544" s="44">
        <v>5.8099999999999998E-11</v>
      </c>
      <c r="FU544" s="12">
        <v>0</v>
      </c>
      <c r="FV544" s="44">
        <v>4.962E-10</v>
      </c>
      <c r="FW544" s="12">
        <v>1.975E-2</v>
      </c>
      <c r="FX544" s="44">
        <v>5.4629999999999996E-10</v>
      </c>
      <c r="FY544" s="44">
        <v>7.0679999999999999E-6</v>
      </c>
      <c r="FZ544" s="44">
        <v>5.5304999999999997E-10</v>
      </c>
      <c r="GA544" s="44">
        <v>6.3080000000000001E-9</v>
      </c>
      <c r="GB544" s="44">
        <v>5.5430000000000004E-10</v>
      </c>
      <c r="GC544" s="12">
        <v>1.167E-2</v>
      </c>
      <c r="GD544" s="12">
        <v>0</v>
      </c>
      <c r="GE544" s="12">
        <v>295.5</v>
      </c>
      <c r="GF544" s="12">
        <v>0.1</v>
      </c>
      <c r="GG544" s="12">
        <v>1575</v>
      </c>
      <c r="GH544" s="12">
        <v>2</v>
      </c>
      <c r="GI544" s="12">
        <v>1.261E-2</v>
      </c>
      <c r="GJ544" s="12">
        <v>3.703E-4</v>
      </c>
    </row>
    <row r="545" spans="1:192" s="12" customFormat="1" ht="12">
      <c r="A545" s="31"/>
      <c r="B545" s="32" t="s">
        <v>1620</v>
      </c>
      <c r="C545" s="32">
        <v>3.5</v>
      </c>
      <c r="D545" s="40">
        <v>5.5415289999999997</v>
      </c>
      <c r="E545" s="33">
        <v>3.5430799999999998E-2</v>
      </c>
      <c r="F545" s="33">
        <v>0.38479999999999998</v>
      </c>
      <c r="G545" s="34">
        <v>7.3770808078128747E-2</v>
      </c>
      <c r="H545" s="45">
        <v>14.400013547534913</v>
      </c>
      <c r="I545" s="36">
        <v>97.995840000000001</v>
      </c>
      <c r="J545" s="42">
        <v>38.74288</v>
      </c>
      <c r="K545" s="42">
        <v>0.37792799999999999</v>
      </c>
      <c r="L545" s="12">
        <v>1.2922999999999999E-3</v>
      </c>
      <c r="T545" s="12" t="s">
        <v>578</v>
      </c>
      <c r="U545" s="12" t="s">
        <v>476</v>
      </c>
      <c r="V545" s="12">
        <v>37</v>
      </c>
      <c r="W545" s="43">
        <v>42589</v>
      </c>
      <c r="X545" s="12">
        <v>16</v>
      </c>
      <c r="Y545" s="44">
        <v>3553430000</v>
      </c>
      <c r="AA545" s="12" t="s">
        <v>1452</v>
      </c>
      <c r="AB545" s="12">
        <v>12</v>
      </c>
      <c r="AC545" s="12" t="s">
        <v>1489</v>
      </c>
      <c r="AE545" s="12" t="s">
        <v>1454</v>
      </c>
      <c r="AF545" s="12">
        <v>7.875</v>
      </c>
      <c r="AG545" s="12" t="s">
        <v>1492</v>
      </c>
      <c r="AH545" s="12" t="s">
        <v>1493</v>
      </c>
      <c r="AI545" s="12" t="s">
        <v>1457</v>
      </c>
      <c r="AJ545" s="12">
        <v>1</v>
      </c>
      <c r="AK545" s="12" t="s">
        <v>1458</v>
      </c>
      <c r="AL545" s="12">
        <v>1</v>
      </c>
      <c r="AM545" s="12" t="s">
        <v>1459</v>
      </c>
      <c r="AN545" s="12">
        <v>3.5</v>
      </c>
      <c r="AO545" s="12">
        <v>3.5</v>
      </c>
      <c r="AP545" s="12">
        <v>0</v>
      </c>
      <c r="AQ545" s="12">
        <v>3.5</v>
      </c>
      <c r="AR545" s="12">
        <v>0</v>
      </c>
      <c r="AS545" s="12">
        <v>30</v>
      </c>
      <c r="AT545" s="12">
        <v>30</v>
      </c>
      <c r="AU545" s="12">
        <v>162</v>
      </c>
      <c r="AX545" s="12">
        <v>0</v>
      </c>
      <c r="AY545" s="12">
        <v>-1.8117399999999999E-2</v>
      </c>
      <c r="AZ545" s="12">
        <v>5.2528000000000002E-3</v>
      </c>
      <c r="BA545" s="12">
        <v>8.1762569999999997</v>
      </c>
      <c r="BB545" s="12">
        <v>2.8275100000000001E-2</v>
      </c>
      <c r="BC545" s="12">
        <v>1.4749110000000001</v>
      </c>
      <c r="BD545" s="12">
        <v>9.1713000000000003E-3</v>
      </c>
      <c r="BE545" s="12">
        <v>2.2960999999999999E-2</v>
      </c>
      <c r="BF545" s="12">
        <v>2.3421000000000002E-3</v>
      </c>
      <c r="BG545" s="12">
        <v>1.8764800000000002E-2</v>
      </c>
      <c r="BH545" s="12">
        <v>5.0561E-3</v>
      </c>
      <c r="BI545" s="12">
        <v>5.6769999999999998E-4</v>
      </c>
      <c r="BJ545" s="12">
        <v>1.8340000000000001E-4</v>
      </c>
      <c r="BK545" s="12">
        <v>-1.1956100000000001E-2</v>
      </c>
      <c r="BL545" s="12">
        <v>4.8627000000000002E-3</v>
      </c>
      <c r="BM545" s="12">
        <v>8.6715660000000003</v>
      </c>
      <c r="BN545" s="12">
        <v>7.3867999999999998E-3</v>
      </c>
      <c r="BO545" s="12">
        <v>1.4916990000000001</v>
      </c>
      <c r="BP545" s="12">
        <v>8.8366E-3</v>
      </c>
      <c r="BQ545" s="12">
        <v>2.6101900000000001E-2</v>
      </c>
      <c r="BR545" s="12">
        <v>2.2353999999999998E-3</v>
      </c>
      <c r="BS545" s="12">
        <v>4.4481699999999999E-2</v>
      </c>
      <c r="BT545" s="12">
        <v>4.8133999999999998E-3</v>
      </c>
      <c r="BU545" s="12">
        <v>2.8435999999999999E-3</v>
      </c>
      <c r="BV545" s="12">
        <v>1.337E-4</v>
      </c>
      <c r="BW545" s="12">
        <v>1</v>
      </c>
      <c r="BX545" s="12">
        <v>0</v>
      </c>
      <c r="BY545" s="12">
        <v>1</v>
      </c>
      <c r="BZ545" s="12">
        <v>0</v>
      </c>
      <c r="CA545" s="12">
        <v>1</v>
      </c>
      <c r="CB545" s="12">
        <v>0</v>
      </c>
      <c r="CC545" s="12">
        <v>1</v>
      </c>
      <c r="CD545" s="12">
        <v>0</v>
      </c>
      <c r="CE545" s="12">
        <v>1</v>
      </c>
      <c r="CF545" s="12">
        <v>0</v>
      </c>
      <c r="CG545" s="12">
        <v>1</v>
      </c>
      <c r="CH545" s="12">
        <v>0</v>
      </c>
      <c r="CI545" s="12">
        <v>1</v>
      </c>
      <c r="CJ545" s="44">
        <v>9.9999999999999995E-21</v>
      </c>
      <c r="CK545" s="12">
        <v>1</v>
      </c>
      <c r="CL545" s="12">
        <v>0</v>
      </c>
      <c r="CM545" s="12">
        <v>1</v>
      </c>
      <c r="CN545" s="44">
        <v>9.9999999999999995E-21</v>
      </c>
      <c r="CO545" s="12">
        <v>1</v>
      </c>
      <c r="CP545" s="44">
        <v>9.9999999999999995E-21</v>
      </c>
      <c r="CQ545" s="12">
        <v>1</v>
      </c>
      <c r="CR545" s="44">
        <v>9.9999999999999995E-21</v>
      </c>
      <c r="CS545" s="12">
        <v>1.0034799999999999</v>
      </c>
      <c r="CT545" s="12">
        <v>1.2922999999999999E-3</v>
      </c>
      <c r="CU545" s="12">
        <v>6.1612000000000004E-3</v>
      </c>
      <c r="CV545" s="12">
        <v>1.9865E-3</v>
      </c>
      <c r="CW545" s="12">
        <v>0.49530829999999998</v>
      </c>
      <c r="CX545" s="12">
        <v>2.72932E-2</v>
      </c>
      <c r="CY545" s="12">
        <v>1.67887E-2</v>
      </c>
      <c r="CZ545" s="12">
        <v>2.4551E-3</v>
      </c>
      <c r="DA545" s="12">
        <v>3.1408999999999999E-3</v>
      </c>
      <c r="DB545" s="12">
        <v>6.9870000000000002E-4</v>
      </c>
      <c r="DC545" s="12">
        <v>2.5717E-2</v>
      </c>
      <c r="DD545" s="12">
        <v>1.5479000000000001E-3</v>
      </c>
      <c r="DE545" s="12">
        <v>2.2778999999999998E-3</v>
      </c>
      <c r="DF545" s="12">
        <v>1.25E-4</v>
      </c>
      <c r="DG545" s="12">
        <v>3.8479999999999997E-4</v>
      </c>
      <c r="DH545" s="12">
        <v>1.2439999999999999E-4</v>
      </c>
      <c r="DI545" s="12">
        <v>2.3895780000000002</v>
      </c>
      <c r="DJ545" s="12">
        <v>3.5430799999999998E-2</v>
      </c>
      <c r="DK545" s="12">
        <v>9.5493000000000001E-3</v>
      </c>
      <c r="DL545" s="12">
        <v>6.9444400000000003E-2</v>
      </c>
      <c r="DM545" s="12">
        <v>1.87166E-2</v>
      </c>
      <c r="DN545" s="12">
        <v>6.535E-4</v>
      </c>
      <c r="DO545" s="44">
        <v>1.8858909999999999E-7</v>
      </c>
      <c r="DP545" s="12">
        <v>1.5561999999999999E-2</v>
      </c>
      <c r="DQ545" s="12">
        <v>1.5903E-3</v>
      </c>
      <c r="DR545" s="12">
        <v>5.5415289999999997</v>
      </c>
      <c r="DS545" s="12">
        <v>3.9428699999999997E-2</v>
      </c>
      <c r="DT545" s="12">
        <v>5.4232209999999998</v>
      </c>
      <c r="DU545" s="12">
        <v>5.3464100000000001E-2</v>
      </c>
      <c r="DV545" s="12">
        <v>97.995840000000001</v>
      </c>
      <c r="DW545" s="12">
        <v>0.82221900000000003</v>
      </c>
      <c r="DX545" s="12">
        <v>38.74288</v>
      </c>
      <c r="DY545" s="12">
        <v>0.37792799999999999</v>
      </c>
      <c r="DZ545" s="12">
        <v>0.3779864</v>
      </c>
      <c r="EA545" s="12">
        <v>0.42394700000000002</v>
      </c>
      <c r="EB545" s="12">
        <v>0</v>
      </c>
      <c r="EC545" s="44">
        <v>7.3772580000000005E-17</v>
      </c>
      <c r="ED545" s="44">
        <v>4.088129E-16</v>
      </c>
      <c r="EE545" s="12" t="s">
        <v>1460</v>
      </c>
      <c r="EF545" s="12">
        <v>3.9443000000000004E-3</v>
      </c>
      <c r="EG545" s="44">
        <v>6.8355E-7</v>
      </c>
      <c r="EH545" s="12">
        <v>2.7858839999999998</v>
      </c>
      <c r="EI545" s="12">
        <v>1.000367</v>
      </c>
      <c r="EJ545" s="12">
        <v>6.9459999999999997E-4</v>
      </c>
      <c r="EK545" s="12">
        <v>1.6500000000000001E-5</v>
      </c>
      <c r="EL545" s="12">
        <v>8.7000000000000001E-5</v>
      </c>
      <c r="EM545" s="44">
        <v>5.0000000000000004E-6</v>
      </c>
      <c r="EN545" s="12">
        <v>2.6059999999999999E-4</v>
      </c>
      <c r="EO545" s="44">
        <v>4.9999999999999998E-7</v>
      </c>
      <c r="EP545" s="12">
        <v>1.261E-2</v>
      </c>
      <c r="EQ545" s="12">
        <v>2.0000000000000002E-5</v>
      </c>
      <c r="ER545" s="12">
        <v>7.5310000000000004E-3</v>
      </c>
      <c r="ES545" s="12">
        <v>1.05E-4</v>
      </c>
      <c r="ET545" s="12">
        <v>1.4999999999999999E-4</v>
      </c>
      <c r="EU545" s="12">
        <v>1.0000000000000001E-5</v>
      </c>
      <c r="EV545" s="12">
        <v>250</v>
      </c>
      <c r="EW545" s="12">
        <v>0.01</v>
      </c>
      <c r="EX545" s="12">
        <v>1.96</v>
      </c>
      <c r="EY545" s="12">
        <v>0</v>
      </c>
      <c r="EZ545" s="12">
        <v>-1.8117399999999999E-2</v>
      </c>
      <c r="FA545" s="12">
        <v>5.2528000000000002E-3</v>
      </c>
      <c r="FB545" s="12">
        <v>8.1762569999999997</v>
      </c>
      <c r="FC545" s="12">
        <v>2.8275100000000001E-2</v>
      </c>
      <c r="FD545" s="12">
        <v>1.475452</v>
      </c>
      <c r="FE545" s="12">
        <v>9.1745999999999998E-3</v>
      </c>
      <c r="FF545" s="12">
        <v>2.2960999999999999E-2</v>
      </c>
      <c r="FG545" s="12">
        <v>2.3421000000000002E-3</v>
      </c>
      <c r="FH545" s="12">
        <v>5.2276400000000001E-2</v>
      </c>
      <c r="FI545" s="12">
        <v>1.4085800000000001E-2</v>
      </c>
      <c r="FJ545" s="12">
        <v>5.6769999999999998E-4</v>
      </c>
      <c r="FK545" s="12">
        <v>1.8340000000000001E-4</v>
      </c>
      <c r="FL545" s="12">
        <v>6.7799999999999995E-5</v>
      </c>
      <c r="FM545" s="12">
        <v>33.138849999999998</v>
      </c>
      <c r="FN545" s="12">
        <v>0.18069669999999999</v>
      </c>
      <c r="FO545" s="12">
        <v>0.71249490000000004</v>
      </c>
      <c r="FP545" s="12">
        <v>33.142829999999996</v>
      </c>
      <c r="FQ545" s="12">
        <v>0.99976940000000003</v>
      </c>
      <c r="FR545" s="12">
        <v>5.0841999999999997E-3</v>
      </c>
      <c r="FS545" s="44">
        <v>5.4629999999999996E-10</v>
      </c>
      <c r="FT545" s="44">
        <v>5.8099999999999998E-11</v>
      </c>
      <c r="FU545" s="12">
        <v>0</v>
      </c>
      <c r="FV545" s="44">
        <v>4.962E-10</v>
      </c>
      <c r="FW545" s="12">
        <v>1.975E-2</v>
      </c>
      <c r="FX545" s="44">
        <v>5.4629999999999996E-10</v>
      </c>
      <c r="FY545" s="44">
        <v>7.0679999999999999E-6</v>
      </c>
      <c r="FZ545" s="44">
        <v>5.5304999999999997E-10</v>
      </c>
      <c r="GA545" s="44">
        <v>6.3080000000000001E-9</v>
      </c>
      <c r="GB545" s="44">
        <v>5.5430000000000004E-10</v>
      </c>
      <c r="GC545" s="12">
        <v>1.167E-2</v>
      </c>
      <c r="GD545" s="12">
        <v>0</v>
      </c>
      <c r="GE545" s="12">
        <v>295.5</v>
      </c>
      <c r="GF545" s="12">
        <v>0.1</v>
      </c>
      <c r="GG545" s="12">
        <v>1575</v>
      </c>
      <c r="GH545" s="12">
        <v>2</v>
      </c>
      <c r="GI545" s="12">
        <v>1.261E-2</v>
      </c>
      <c r="GJ545" s="12">
        <v>2.8787999999999999E-3</v>
      </c>
    </row>
    <row r="546" spans="1:192" s="12" customFormat="1" ht="12">
      <c r="A546" s="31"/>
      <c r="B546" s="32" t="s">
        <v>1568</v>
      </c>
      <c r="C546" s="32">
        <v>3</v>
      </c>
      <c r="D546" s="40">
        <v>6.5261500000000003</v>
      </c>
      <c r="E546" s="33">
        <v>1.3434E-3</v>
      </c>
      <c r="F546" s="33">
        <v>0.44319999999999998</v>
      </c>
      <c r="G546" s="34">
        <v>0.26101495837133826</v>
      </c>
      <c r="H546" s="45">
        <v>379.78561857972306</v>
      </c>
      <c r="I546" s="36">
        <v>97.992530000000002</v>
      </c>
      <c r="J546" s="42">
        <v>45.548409999999997</v>
      </c>
      <c r="K546" s="42">
        <v>0.15502930000000001</v>
      </c>
      <c r="L546" s="12">
        <v>1.6218999999999999E-3</v>
      </c>
      <c r="T546" s="12" t="s">
        <v>579</v>
      </c>
      <c r="U546" s="12" t="s">
        <v>476</v>
      </c>
      <c r="V546" s="12">
        <v>37</v>
      </c>
      <c r="W546" s="43">
        <v>42566</v>
      </c>
      <c r="X546" s="12">
        <v>11.35</v>
      </c>
      <c r="Y546" s="44">
        <v>3551427000</v>
      </c>
      <c r="AA546" s="12" t="s">
        <v>1452</v>
      </c>
      <c r="AB546" s="12">
        <v>12</v>
      </c>
      <c r="AC546" s="12" t="s">
        <v>1489</v>
      </c>
      <c r="AE546" s="12" t="s">
        <v>1454</v>
      </c>
      <c r="AF546" s="12">
        <v>7.875</v>
      </c>
      <c r="AG546" s="12" t="s">
        <v>1490</v>
      </c>
      <c r="AH546" s="12" t="s">
        <v>1491</v>
      </c>
      <c r="AI546" s="12" t="s">
        <v>1457</v>
      </c>
      <c r="AJ546" s="12">
        <v>1</v>
      </c>
      <c r="AK546" s="12" t="s">
        <v>1458</v>
      </c>
      <c r="AL546" s="12">
        <v>1</v>
      </c>
      <c r="AM546" s="12" t="s">
        <v>1459</v>
      </c>
      <c r="AN546" s="12">
        <v>3</v>
      </c>
      <c r="AO546" s="12">
        <v>3</v>
      </c>
      <c r="AP546" s="12">
        <v>0</v>
      </c>
      <c r="AQ546" s="12">
        <v>3</v>
      </c>
      <c r="AR546" s="12">
        <v>0</v>
      </c>
      <c r="AS546" s="12">
        <v>30</v>
      </c>
      <c r="AT546" s="12">
        <v>30</v>
      </c>
      <c r="AU546" s="12">
        <v>106</v>
      </c>
      <c r="AX546" s="12">
        <v>0</v>
      </c>
      <c r="AY546" s="12">
        <v>4.9372000000000001E-3</v>
      </c>
      <c r="AZ546" s="12">
        <v>6.7806000000000003E-3</v>
      </c>
      <c r="BA546" s="12">
        <v>34.068469999999998</v>
      </c>
      <c r="BB546" s="12">
        <v>5.40577E-2</v>
      </c>
      <c r="BC546" s="12">
        <v>5.2192429999999996</v>
      </c>
      <c r="BD546" s="12">
        <v>1.0063799999999999E-2</v>
      </c>
      <c r="BE546" s="12">
        <v>6.7088300000000003E-2</v>
      </c>
      <c r="BF546" s="12">
        <v>2.3657999999999999E-3</v>
      </c>
      <c r="BG546" s="12">
        <v>3.9798000000000004E-3</v>
      </c>
      <c r="BH546" s="12">
        <v>5.0318000000000003E-3</v>
      </c>
      <c r="BI546" s="12">
        <v>2.3134000000000002E-3</v>
      </c>
      <c r="BJ546" s="12">
        <v>2.6509999999999999E-4</v>
      </c>
      <c r="BK546" s="12">
        <v>6.5389999999999997E-3</v>
      </c>
      <c r="BL546" s="12">
        <v>5.3287999999999999E-3</v>
      </c>
      <c r="BM546" s="12">
        <v>34.844470000000001</v>
      </c>
      <c r="BN546" s="12">
        <v>9.4596999999999997E-3</v>
      </c>
      <c r="BO546" s="12">
        <v>5.2352639999999999</v>
      </c>
      <c r="BP546" s="12">
        <v>9.8454000000000007E-3</v>
      </c>
      <c r="BQ546" s="12">
        <v>7.0180199999999998E-2</v>
      </c>
      <c r="BR546" s="12">
        <v>2.2867E-3</v>
      </c>
      <c r="BS546" s="12">
        <v>2.5252299999999998E-2</v>
      </c>
      <c r="BT546" s="12">
        <v>4.8785E-3</v>
      </c>
      <c r="BU546" s="12">
        <v>5.3057E-3</v>
      </c>
      <c r="BV546" s="12">
        <v>1.563E-4</v>
      </c>
      <c r="BW546" s="12">
        <v>1</v>
      </c>
      <c r="BX546" s="12">
        <v>0</v>
      </c>
      <c r="BY546" s="12">
        <v>1</v>
      </c>
      <c r="BZ546" s="12">
        <v>0</v>
      </c>
      <c r="CA546" s="12">
        <v>1</v>
      </c>
      <c r="CB546" s="12">
        <v>0</v>
      </c>
      <c r="CC546" s="12">
        <v>1</v>
      </c>
      <c r="CD546" s="12">
        <v>0</v>
      </c>
      <c r="CE546" s="12">
        <v>1</v>
      </c>
      <c r="CF546" s="12">
        <v>0</v>
      </c>
      <c r="CG546" s="12">
        <v>1</v>
      </c>
      <c r="CH546" s="12">
        <v>0</v>
      </c>
      <c r="CI546" s="12">
        <v>1</v>
      </c>
      <c r="CJ546" s="12">
        <v>0</v>
      </c>
      <c r="CK546" s="12">
        <v>1</v>
      </c>
      <c r="CL546" s="12">
        <v>0</v>
      </c>
      <c r="CM546" s="12">
        <v>1</v>
      </c>
      <c r="CN546" s="12">
        <v>0</v>
      </c>
      <c r="CO546" s="12">
        <v>1</v>
      </c>
      <c r="CP546" s="12">
        <v>0</v>
      </c>
      <c r="CQ546" s="12">
        <v>1</v>
      </c>
      <c r="CR546" s="12">
        <v>0</v>
      </c>
      <c r="CS546" s="12">
        <v>1.0231209999999999</v>
      </c>
      <c r="CT546" s="12">
        <v>1.6218999999999999E-3</v>
      </c>
      <c r="CU546" s="12">
        <v>1.6018E-3</v>
      </c>
      <c r="CV546" s="12">
        <v>4.1928E-3</v>
      </c>
      <c r="CW546" s="12">
        <v>0.77600049999999998</v>
      </c>
      <c r="CX546" s="12">
        <v>5.32235E-2</v>
      </c>
      <c r="CY546" s="12">
        <v>1.60205E-2</v>
      </c>
      <c r="CZ546" s="12">
        <v>2.0853999999999998E-3</v>
      </c>
      <c r="DA546" s="12">
        <v>3.0918999999999999E-3</v>
      </c>
      <c r="DB546" s="12">
        <v>6.066E-4</v>
      </c>
      <c r="DC546" s="12">
        <v>2.12725E-2</v>
      </c>
      <c r="DD546" s="12">
        <v>1.2328E-3</v>
      </c>
      <c r="DE546" s="12">
        <v>3.0444999999999999E-3</v>
      </c>
      <c r="DF546" s="12">
        <v>2.1130000000000001E-4</v>
      </c>
      <c r="DG546" s="12">
        <v>4.4319999999999999E-4</v>
      </c>
      <c r="DH546" s="12">
        <v>5.0800000000000002E-5</v>
      </c>
      <c r="DI546" s="12">
        <v>7.0175299999999996E-2</v>
      </c>
      <c r="DJ546" s="12">
        <v>1.3434E-3</v>
      </c>
      <c r="DK546" s="12">
        <v>1.6984999999999999E-3</v>
      </c>
      <c r="DL546" s="12">
        <v>2.6329999999999999E-3</v>
      </c>
      <c r="DM546" s="12">
        <v>3.3289999999999999E-3</v>
      </c>
      <c r="DN546" s="12">
        <v>3.5899999999999998E-5</v>
      </c>
      <c r="DO546" s="44">
        <v>3.354286E-8</v>
      </c>
      <c r="DP546" s="12">
        <v>1.2851400000000001E-2</v>
      </c>
      <c r="DQ546" s="12">
        <v>4.5389999999999997E-4</v>
      </c>
      <c r="DR546" s="12">
        <v>6.5261500000000003</v>
      </c>
      <c r="DS546" s="12">
        <v>1.6296700000000001E-2</v>
      </c>
      <c r="DT546" s="12">
        <v>6.3877660000000001</v>
      </c>
      <c r="DU546" s="12">
        <v>2.2013100000000001E-2</v>
      </c>
      <c r="DV546" s="12">
        <v>97.992530000000002</v>
      </c>
      <c r="DW546" s="12">
        <v>0.32013209999999998</v>
      </c>
      <c r="DX546" s="12">
        <v>45.548409999999997</v>
      </c>
      <c r="DY546" s="12">
        <v>0.15502930000000001</v>
      </c>
      <c r="DZ546" s="12">
        <v>0.15522520000000001</v>
      </c>
      <c r="EA546" s="12">
        <v>4.16925E-2</v>
      </c>
      <c r="EB546" s="12">
        <v>0</v>
      </c>
      <c r="EC546" s="44">
        <v>2.6101509999999999E-16</v>
      </c>
      <c r="ED546" s="44">
        <v>1.703424E-15</v>
      </c>
      <c r="EE546" s="12" t="s">
        <v>1460</v>
      </c>
      <c r="EF546" s="12">
        <v>3.9443000000000004E-3</v>
      </c>
      <c r="EG546" s="44">
        <v>6.8355E-7</v>
      </c>
      <c r="EH546" s="12">
        <v>1.762076</v>
      </c>
      <c r="EI546" s="12">
        <v>1.000203</v>
      </c>
      <c r="EJ546" s="12">
        <v>6.9459999999999997E-4</v>
      </c>
      <c r="EK546" s="12">
        <v>1.6500000000000001E-5</v>
      </c>
      <c r="EL546" s="12">
        <v>8.7000000000000001E-5</v>
      </c>
      <c r="EM546" s="44">
        <v>5.0000000000000004E-6</v>
      </c>
      <c r="EN546" s="12">
        <v>2.6059999999999999E-4</v>
      </c>
      <c r="EO546" s="44">
        <v>4.9999999999999998E-7</v>
      </c>
      <c r="EP546" s="12">
        <v>1.261E-2</v>
      </c>
      <c r="EQ546" s="12">
        <v>2.0000000000000002E-5</v>
      </c>
      <c r="ER546" s="12">
        <v>7.5310000000000004E-3</v>
      </c>
      <c r="ES546" s="12">
        <v>1.05E-4</v>
      </c>
      <c r="ET546" s="12">
        <v>1.4999999999999999E-4</v>
      </c>
      <c r="EU546" s="12">
        <v>1.0000000000000001E-5</v>
      </c>
      <c r="EV546" s="12">
        <v>250</v>
      </c>
      <c r="EW546" s="12">
        <v>0.01</v>
      </c>
      <c r="EX546" s="12">
        <v>1.96</v>
      </c>
      <c r="EY546" s="12">
        <v>0</v>
      </c>
      <c r="EZ546" s="12">
        <v>4.9372000000000001E-3</v>
      </c>
      <c r="FA546" s="12">
        <v>6.7806000000000003E-3</v>
      </c>
      <c r="FB546" s="12">
        <v>34.068469999999998</v>
      </c>
      <c r="FC546" s="12">
        <v>5.40577E-2</v>
      </c>
      <c r="FD546" s="12">
        <v>5.2203020000000002</v>
      </c>
      <c r="FE546" s="12">
        <v>1.00658E-2</v>
      </c>
      <c r="FF546" s="12">
        <v>6.7088300000000003E-2</v>
      </c>
      <c r="FG546" s="12">
        <v>2.3657999999999999E-3</v>
      </c>
      <c r="FH546" s="12">
        <v>7.0127000000000002E-3</v>
      </c>
      <c r="FI546" s="12">
        <v>8.8664999999999994E-3</v>
      </c>
      <c r="FJ546" s="12">
        <v>2.3134000000000002E-3</v>
      </c>
      <c r="FK546" s="12">
        <v>2.6509999999999999E-4</v>
      </c>
      <c r="FL546" s="12">
        <v>6.7899999999999997E-5</v>
      </c>
      <c r="FM546" s="12">
        <v>11.471410000000001</v>
      </c>
      <c r="FN546" s="12">
        <v>0.1534066</v>
      </c>
      <c r="FO546" s="12">
        <v>0.25000280000000003</v>
      </c>
      <c r="FP546" s="12">
        <v>11.471920000000001</v>
      </c>
      <c r="FQ546" s="12">
        <v>0.99976290000000001</v>
      </c>
      <c r="FR546" s="12">
        <v>8.8055000000000008E-3</v>
      </c>
      <c r="FS546" s="44">
        <v>5.4629999999999996E-10</v>
      </c>
      <c r="FT546" s="44">
        <v>5.8099999999999998E-11</v>
      </c>
      <c r="FU546" s="12">
        <v>0</v>
      </c>
      <c r="FV546" s="44">
        <v>4.962E-10</v>
      </c>
      <c r="FW546" s="12">
        <v>1.975E-2</v>
      </c>
      <c r="FX546" s="44">
        <v>5.4629999999999996E-10</v>
      </c>
      <c r="FY546" s="44">
        <v>7.0679999999999999E-6</v>
      </c>
      <c r="FZ546" s="44">
        <v>5.5304999999999997E-10</v>
      </c>
      <c r="GA546" s="44">
        <v>6.3080000000000001E-9</v>
      </c>
      <c r="GB546" s="44">
        <v>5.5430000000000004E-10</v>
      </c>
      <c r="GC546" s="12">
        <v>1.167E-2</v>
      </c>
      <c r="GD546" s="12">
        <v>0</v>
      </c>
      <c r="GE546" s="12">
        <v>295.5</v>
      </c>
      <c r="GF546" s="12">
        <v>0.1</v>
      </c>
      <c r="GG546" s="12">
        <v>1575</v>
      </c>
      <c r="GH546" s="12">
        <v>2</v>
      </c>
      <c r="GI546" s="12">
        <v>1.261E-2</v>
      </c>
      <c r="GJ546" s="12">
        <v>1.582E-4</v>
      </c>
    </row>
    <row r="547" spans="1:192" s="12" customFormat="1" ht="12">
      <c r="A547" s="31"/>
      <c r="B547" s="32" t="s">
        <v>1588</v>
      </c>
      <c r="C547" s="32">
        <v>4</v>
      </c>
      <c r="D547" s="40">
        <v>8.2645649999999993</v>
      </c>
      <c r="E547" s="33">
        <v>1.5772000000000001E-2</v>
      </c>
      <c r="F547" s="33">
        <v>9.8617570000000005E-3</v>
      </c>
      <c r="G547" s="34">
        <v>0.19493122275439131</v>
      </c>
      <c r="H547" s="45">
        <v>32.348719249302562</v>
      </c>
      <c r="I547" s="36">
        <v>99.979299999999995</v>
      </c>
      <c r="J547" s="42">
        <v>58.65446</v>
      </c>
      <c r="K547" s="42">
        <v>0.21555750000000001</v>
      </c>
      <c r="L547" s="12">
        <v>1.6218999999999999E-3</v>
      </c>
      <c r="T547" s="12" t="s">
        <v>580</v>
      </c>
      <c r="U547" s="12" t="s">
        <v>476</v>
      </c>
      <c r="V547" s="12">
        <v>37</v>
      </c>
      <c r="W547" s="43">
        <v>42566</v>
      </c>
      <c r="X547" s="12">
        <v>16.75</v>
      </c>
      <c r="Y547" s="44">
        <v>3551446000</v>
      </c>
      <c r="AA547" s="12" t="s">
        <v>1452</v>
      </c>
      <c r="AB547" s="12">
        <v>12</v>
      </c>
      <c r="AC547" s="12" t="s">
        <v>1489</v>
      </c>
      <c r="AE547" s="12" t="s">
        <v>1454</v>
      </c>
      <c r="AF547" s="12">
        <v>7.875</v>
      </c>
      <c r="AG547" s="12" t="s">
        <v>1461</v>
      </c>
      <c r="AH547" s="12" t="s">
        <v>1491</v>
      </c>
      <c r="AI547" s="12" t="s">
        <v>1457</v>
      </c>
      <c r="AJ547" s="12">
        <v>1</v>
      </c>
      <c r="AK547" s="12" t="s">
        <v>1458</v>
      </c>
      <c r="AL547" s="12">
        <v>1</v>
      </c>
      <c r="AM547" s="12" t="s">
        <v>1459</v>
      </c>
      <c r="AN547" s="12">
        <v>4</v>
      </c>
      <c r="AO547" s="12">
        <v>4</v>
      </c>
      <c r="AP547" s="12">
        <v>0</v>
      </c>
      <c r="AQ547" s="12">
        <v>4</v>
      </c>
      <c r="AR547" s="12">
        <v>0</v>
      </c>
      <c r="AS547" s="12">
        <v>30</v>
      </c>
      <c r="AT547" s="12">
        <v>30</v>
      </c>
      <c r="AU547" s="12">
        <v>128</v>
      </c>
      <c r="AX547" s="12">
        <v>0</v>
      </c>
      <c r="AY547" s="12">
        <v>-6.2287999999999996E-3</v>
      </c>
      <c r="AZ547" s="12">
        <v>7.6150999999999996E-3</v>
      </c>
      <c r="BA547" s="12">
        <v>32.220799999999997</v>
      </c>
      <c r="BB547" s="12">
        <v>5.4267700000000002E-2</v>
      </c>
      <c r="BC547" s="12">
        <v>3.897872</v>
      </c>
      <c r="BD547" s="12">
        <v>9.2502999999999995E-3</v>
      </c>
      <c r="BE547" s="12">
        <v>4.9654499999999997E-2</v>
      </c>
      <c r="BF547" s="12">
        <v>2.4962000000000001E-3</v>
      </c>
      <c r="BG547" s="12">
        <v>3.4741800000000003E-2</v>
      </c>
      <c r="BH547" s="12">
        <v>5.0258999999999998E-3</v>
      </c>
      <c r="BI547" s="12">
        <v>3.8399999999999998E-5</v>
      </c>
      <c r="BJ547" s="12">
        <v>2.5450000000000001E-4</v>
      </c>
      <c r="BK547" s="12">
        <v>-4.2470000000000002E-4</v>
      </c>
      <c r="BL547" s="12">
        <v>5.3194999999999996E-3</v>
      </c>
      <c r="BM547" s="12">
        <v>32.968719999999998</v>
      </c>
      <c r="BN547" s="12">
        <v>1.0021E-2</v>
      </c>
      <c r="BO547" s="12">
        <v>3.9138929999999998</v>
      </c>
      <c r="BP547" s="12">
        <v>9.0121999999999997E-3</v>
      </c>
      <c r="BQ547" s="12">
        <v>5.2746500000000002E-2</v>
      </c>
      <c r="BR547" s="12">
        <v>2.4214000000000002E-3</v>
      </c>
      <c r="BS547" s="12">
        <v>5.6014300000000003E-2</v>
      </c>
      <c r="BT547" s="12">
        <v>4.8723999999999998E-3</v>
      </c>
      <c r="BU547" s="12">
        <v>2.9439000000000002E-3</v>
      </c>
      <c r="BV547" s="12">
        <v>1.3789999999999999E-4</v>
      </c>
      <c r="BW547" s="12">
        <v>1</v>
      </c>
      <c r="BX547" s="12">
        <v>0</v>
      </c>
      <c r="BY547" s="12">
        <v>1</v>
      </c>
      <c r="BZ547" s="12">
        <v>0</v>
      </c>
      <c r="CA547" s="12">
        <v>1</v>
      </c>
      <c r="CB547" s="12">
        <v>0</v>
      </c>
      <c r="CC547" s="12">
        <v>1</v>
      </c>
      <c r="CD547" s="12">
        <v>0</v>
      </c>
      <c r="CE547" s="12">
        <v>1</v>
      </c>
      <c r="CF547" s="12">
        <v>0</v>
      </c>
      <c r="CG547" s="12">
        <v>1</v>
      </c>
      <c r="CH547" s="12">
        <v>0</v>
      </c>
      <c r="CI547" s="12">
        <v>1</v>
      </c>
      <c r="CJ547" s="12">
        <v>0</v>
      </c>
      <c r="CK547" s="12">
        <v>1</v>
      </c>
      <c r="CL547" s="12">
        <v>0</v>
      </c>
      <c r="CM547" s="12">
        <v>1</v>
      </c>
      <c r="CN547" s="12">
        <v>0</v>
      </c>
      <c r="CO547" s="12">
        <v>1</v>
      </c>
      <c r="CP547" s="12">
        <v>0</v>
      </c>
      <c r="CQ547" s="12">
        <v>1</v>
      </c>
      <c r="CR547" s="12">
        <v>0</v>
      </c>
      <c r="CS547" s="12">
        <v>1.0231209999999999</v>
      </c>
      <c r="CT547" s="12">
        <v>1.6218999999999999E-3</v>
      </c>
      <c r="CU547" s="12">
        <v>5.8041000000000004E-3</v>
      </c>
      <c r="CV547" s="12">
        <v>5.4492000000000004E-3</v>
      </c>
      <c r="CW547" s="12">
        <v>0.74791560000000001</v>
      </c>
      <c r="CX547" s="12">
        <v>5.33345E-2</v>
      </c>
      <c r="CY547" s="12">
        <v>1.60205E-2</v>
      </c>
      <c r="CZ547" s="12">
        <v>2.0853999999999998E-3</v>
      </c>
      <c r="DA547" s="12">
        <v>3.0918999999999999E-3</v>
      </c>
      <c r="DB547" s="12">
        <v>6.066E-4</v>
      </c>
      <c r="DC547" s="12">
        <v>2.12725E-2</v>
      </c>
      <c r="DD547" s="12">
        <v>1.2328E-3</v>
      </c>
      <c r="DE547" s="12">
        <v>2.9064E-3</v>
      </c>
      <c r="DF547" s="12">
        <v>2.117E-4</v>
      </c>
      <c r="DG547" s="44">
        <v>9.861757E-6</v>
      </c>
      <c r="DH547" s="12">
        <v>6.5300000000000002E-5</v>
      </c>
      <c r="DI547" s="12">
        <v>41.281669999999998</v>
      </c>
      <c r="DJ547" s="12">
        <v>1.5772000000000001E-2</v>
      </c>
      <c r="DK547" s="12">
        <v>2.2820000000000002E-3</v>
      </c>
      <c r="DL547" s="12">
        <v>3.0913199999999998E-2</v>
      </c>
      <c r="DM547" s="12">
        <v>4.4726000000000002E-3</v>
      </c>
      <c r="DN547" s="12">
        <v>2.8099999999999999E-5</v>
      </c>
      <c r="DO547" s="44">
        <v>4.5066429999999999E-8</v>
      </c>
      <c r="DP547" s="12">
        <v>1.2736300000000001E-2</v>
      </c>
      <c r="DQ547" s="12">
        <v>6.4099999999999997E-4</v>
      </c>
      <c r="DR547" s="12">
        <v>8.2645649999999993</v>
      </c>
      <c r="DS547" s="12">
        <v>2.4050599999999998E-2</v>
      </c>
      <c r="DT547" s="12">
        <v>8.255414</v>
      </c>
      <c r="DU547" s="12">
        <v>3.08277E-2</v>
      </c>
      <c r="DV547" s="12">
        <v>99.979299999999995</v>
      </c>
      <c r="DW547" s="12">
        <v>0.33375549999999998</v>
      </c>
      <c r="DX547" s="12">
        <v>58.65446</v>
      </c>
      <c r="DY547" s="12">
        <v>0.21555750000000001</v>
      </c>
      <c r="DZ547" s="12">
        <v>0.2157895</v>
      </c>
      <c r="EA547" s="12">
        <v>0.17167689999999999</v>
      </c>
      <c r="EB547" s="12">
        <v>0</v>
      </c>
      <c r="EC547" s="44">
        <v>1.949334E-16</v>
      </c>
      <c r="ED547" s="44">
        <v>1.61104E-15</v>
      </c>
      <c r="EE547" s="12" t="s">
        <v>1460</v>
      </c>
      <c r="EF547" s="12">
        <v>3.9443000000000004E-3</v>
      </c>
      <c r="EG547" s="44">
        <v>6.8355E-7</v>
      </c>
      <c r="EH547" s="12">
        <v>1.7699100000000001</v>
      </c>
      <c r="EI547" s="12">
        <v>1.0002040000000001</v>
      </c>
      <c r="EJ547" s="12">
        <v>6.9459999999999997E-4</v>
      </c>
      <c r="EK547" s="12">
        <v>1.6500000000000001E-5</v>
      </c>
      <c r="EL547" s="12">
        <v>8.7000000000000001E-5</v>
      </c>
      <c r="EM547" s="44">
        <v>5.0000000000000004E-6</v>
      </c>
      <c r="EN547" s="12">
        <v>2.6059999999999999E-4</v>
      </c>
      <c r="EO547" s="44">
        <v>4.9999999999999998E-7</v>
      </c>
      <c r="EP547" s="12">
        <v>1.261E-2</v>
      </c>
      <c r="EQ547" s="12">
        <v>2.0000000000000002E-5</v>
      </c>
      <c r="ER547" s="12">
        <v>7.5310000000000004E-3</v>
      </c>
      <c r="ES547" s="12">
        <v>1.05E-4</v>
      </c>
      <c r="ET547" s="12">
        <v>1.4999999999999999E-4</v>
      </c>
      <c r="EU547" s="12">
        <v>1.0000000000000001E-5</v>
      </c>
      <c r="EV547" s="12">
        <v>250</v>
      </c>
      <c r="EW547" s="12">
        <v>0.01</v>
      </c>
      <c r="EX547" s="12">
        <v>1.96</v>
      </c>
      <c r="EY547" s="12">
        <v>0</v>
      </c>
      <c r="EZ547" s="12">
        <v>-6.2287999999999996E-3</v>
      </c>
      <c r="FA547" s="12">
        <v>7.6150999999999996E-3</v>
      </c>
      <c r="FB547" s="12">
        <v>32.220799999999997</v>
      </c>
      <c r="FC547" s="12">
        <v>5.4267700000000002E-2</v>
      </c>
      <c r="FD547" s="12">
        <v>3.8986689999999999</v>
      </c>
      <c r="FE547" s="12">
        <v>9.2522000000000004E-3</v>
      </c>
      <c r="FF547" s="12">
        <v>4.9654499999999997E-2</v>
      </c>
      <c r="FG547" s="12">
        <v>2.4962000000000001E-3</v>
      </c>
      <c r="FH547" s="12">
        <v>6.14899E-2</v>
      </c>
      <c r="FI547" s="12">
        <v>8.8953999999999995E-3</v>
      </c>
      <c r="FJ547" s="12">
        <v>3.8399999999999998E-5</v>
      </c>
      <c r="FK547" s="12">
        <v>2.5450000000000001E-4</v>
      </c>
      <c r="FL547" s="44">
        <v>6.9586140000000003E-7</v>
      </c>
      <c r="FM547" s="12">
        <v>1135.9849999999999</v>
      </c>
      <c r="FN547" s="12">
        <v>0.12110750000000001</v>
      </c>
      <c r="FO547" s="12">
        <v>0.29127629999999999</v>
      </c>
      <c r="FP547" s="12">
        <v>1135.9849999999999</v>
      </c>
      <c r="FQ547" s="12">
        <v>1</v>
      </c>
      <c r="FR547" s="12">
        <v>8.5900000000000001E-5</v>
      </c>
      <c r="FS547" s="44">
        <v>5.4629999999999996E-10</v>
      </c>
      <c r="FT547" s="44">
        <v>5.8099999999999998E-11</v>
      </c>
      <c r="FU547" s="12">
        <v>0</v>
      </c>
      <c r="FV547" s="44">
        <v>4.962E-10</v>
      </c>
      <c r="FW547" s="12">
        <v>1.975E-2</v>
      </c>
      <c r="FX547" s="44">
        <v>5.4629999999999996E-10</v>
      </c>
      <c r="FY547" s="44">
        <v>7.0679999999999999E-6</v>
      </c>
      <c r="FZ547" s="44">
        <v>5.5304999999999997E-10</v>
      </c>
      <c r="GA547" s="44">
        <v>6.3080000000000001E-9</v>
      </c>
      <c r="GB547" s="44">
        <v>5.5430000000000004E-10</v>
      </c>
      <c r="GC547" s="12">
        <v>1.167E-2</v>
      </c>
      <c r="GD547" s="12">
        <v>0</v>
      </c>
      <c r="GE547" s="12">
        <v>295.5</v>
      </c>
      <c r="GF547" s="12">
        <v>0.1</v>
      </c>
      <c r="GG547" s="12">
        <v>1575</v>
      </c>
      <c r="GH547" s="12">
        <v>2</v>
      </c>
      <c r="GI547" s="12">
        <v>1.261E-2</v>
      </c>
      <c r="GJ547" s="12">
        <v>1.2400000000000001E-4</v>
      </c>
    </row>
    <row r="548" spans="1:192" s="12" customFormat="1" ht="12">
      <c r="A548" s="31"/>
      <c r="B548" s="32" t="s">
        <v>1608</v>
      </c>
      <c r="C548" s="32">
        <v>3.5</v>
      </c>
      <c r="D548" s="41">
        <v>35.965479999999999</v>
      </c>
      <c r="E548" s="33">
        <v>-0.113751</v>
      </c>
      <c r="F548" s="40">
        <v>1.9916999999999998</v>
      </c>
      <c r="G548" s="34">
        <v>2.1907012388321045E-2</v>
      </c>
      <c r="H548" s="34" t="s">
        <v>1752</v>
      </c>
      <c r="I548" s="36">
        <v>98.339519999999993</v>
      </c>
      <c r="J548" s="45">
        <v>238.98410000000001</v>
      </c>
      <c r="K548" s="45">
        <v>25.741209999999999</v>
      </c>
      <c r="L548" s="12">
        <v>1.2922999999999999E-3</v>
      </c>
      <c r="T548" s="12" t="s">
        <v>583</v>
      </c>
      <c r="U548" s="12" t="s">
        <v>476</v>
      </c>
      <c r="V548" s="12">
        <v>37</v>
      </c>
      <c r="W548" s="43">
        <v>42589</v>
      </c>
      <c r="X548" s="12">
        <v>12.26667</v>
      </c>
      <c r="Y548" s="44">
        <v>3553417000</v>
      </c>
      <c r="AA548" s="12" t="s">
        <v>1452</v>
      </c>
      <c r="AB548" s="12">
        <v>12</v>
      </c>
      <c r="AC548" s="12" t="s">
        <v>1489</v>
      </c>
      <c r="AE548" s="12" t="s">
        <v>1454</v>
      </c>
      <c r="AF548" s="12">
        <v>7.875</v>
      </c>
      <c r="AG548" s="12" t="s">
        <v>1492</v>
      </c>
      <c r="AH548" s="12" t="s">
        <v>1493</v>
      </c>
      <c r="AI548" s="12" t="s">
        <v>1457</v>
      </c>
      <c r="AJ548" s="12">
        <v>1</v>
      </c>
      <c r="AK548" s="12" t="s">
        <v>1458</v>
      </c>
      <c r="AL548" s="12">
        <v>1</v>
      </c>
      <c r="AM548" s="12" t="s">
        <v>1459</v>
      </c>
      <c r="AN548" s="12">
        <v>3.5</v>
      </c>
      <c r="AO548" s="12">
        <v>3.5</v>
      </c>
      <c r="AP548" s="12">
        <v>0</v>
      </c>
      <c r="AQ548" s="12">
        <v>3.5</v>
      </c>
      <c r="AR548" s="12">
        <v>0</v>
      </c>
      <c r="AS548" s="12">
        <v>30</v>
      </c>
      <c r="AT548" s="12">
        <v>30</v>
      </c>
      <c r="AU548" s="12">
        <v>146</v>
      </c>
      <c r="AX548" s="12">
        <v>0</v>
      </c>
      <c r="AY548" s="12">
        <v>1.4166400000000001E-2</v>
      </c>
      <c r="AZ548" s="12">
        <v>2.05369E-2</v>
      </c>
      <c r="BA548" s="12">
        <v>15.756679999999999</v>
      </c>
      <c r="BB548" s="12">
        <v>5.9590700000000003E-2</v>
      </c>
      <c r="BC548" s="12">
        <v>0.43794539999999998</v>
      </c>
      <c r="BD548" s="12">
        <v>5.0066600000000003E-2</v>
      </c>
      <c r="BE548" s="12">
        <v>1.0253999999999999E-2</v>
      </c>
      <c r="BF548" s="12">
        <v>7.8954999999999997E-3</v>
      </c>
      <c r="BG548" s="12">
        <v>-1.7943400000000002E-2</v>
      </c>
      <c r="BH548" s="12">
        <v>1.8094699999999998E-2</v>
      </c>
      <c r="BI548" s="12">
        <v>8.7259999999999996E-4</v>
      </c>
      <c r="BJ548" s="12">
        <v>5.5679999999999998E-4</v>
      </c>
      <c r="BK548" s="12">
        <v>2.0327600000000001E-2</v>
      </c>
      <c r="BL548" s="12">
        <v>2.04406E-2</v>
      </c>
      <c r="BM548" s="12">
        <v>16.271429999999999</v>
      </c>
      <c r="BN548" s="12">
        <v>5.3538500000000003E-2</v>
      </c>
      <c r="BO548" s="12">
        <v>0.45473419999999998</v>
      </c>
      <c r="BP548" s="12">
        <v>5.0006399999999999E-2</v>
      </c>
      <c r="BQ548" s="12">
        <v>1.33948E-2</v>
      </c>
      <c r="BR548" s="12">
        <v>7.8645E-3</v>
      </c>
      <c r="BS548" s="12">
        <v>7.7736000000000003E-3</v>
      </c>
      <c r="BT548" s="12">
        <v>1.80284E-2</v>
      </c>
      <c r="BU548" s="12">
        <v>3.2366000000000001E-3</v>
      </c>
      <c r="BV548" s="12">
        <v>5.4180000000000005E-4</v>
      </c>
      <c r="BW548" s="12">
        <v>1</v>
      </c>
      <c r="BX548" s="12">
        <v>0</v>
      </c>
      <c r="BY548" s="12">
        <v>1</v>
      </c>
      <c r="BZ548" s="12">
        <v>0</v>
      </c>
      <c r="CA548" s="12">
        <v>1</v>
      </c>
      <c r="CB548" s="12">
        <v>0</v>
      </c>
      <c r="CC548" s="12">
        <v>1</v>
      </c>
      <c r="CD548" s="12">
        <v>0</v>
      </c>
      <c r="CE548" s="12">
        <v>1</v>
      </c>
      <c r="CF548" s="12">
        <v>0</v>
      </c>
      <c r="CG548" s="12">
        <v>1</v>
      </c>
      <c r="CH548" s="12">
        <v>0</v>
      </c>
      <c r="CI548" s="12">
        <v>1</v>
      </c>
      <c r="CJ548" s="44">
        <v>9.9999999999999995E-21</v>
      </c>
      <c r="CK548" s="12">
        <v>1</v>
      </c>
      <c r="CL548" s="12">
        <v>0</v>
      </c>
      <c r="CM548" s="12">
        <v>1</v>
      </c>
      <c r="CN548" s="44">
        <v>9.9999999999999995E-21</v>
      </c>
      <c r="CO548" s="12">
        <v>1</v>
      </c>
      <c r="CP548" s="44">
        <v>9.9999999999999995E-21</v>
      </c>
      <c r="CQ548" s="12">
        <v>1</v>
      </c>
      <c r="CR548" s="44">
        <v>9.9999999999999995E-21</v>
      </c>
      <c r="CS548" s="12">
        <v>1.0034799999999999</v>
      </c>
      <c r="CT548" s="12">
        <v>1.2922999999999999E-3</v>
      </c>
      <c r="CU548" s="12">
        <v>6.1612000000000004E-3</v>
      </c>
      <c r="CV548" s="12">
        <v>1.9865E-3</v>
      </c>
      <c r="CW548" s="12">
        <v>0.51474929999999997</v>
      </c>
      <c r="CX548" s="12">
        <v>2.61663E-2</v>
      </c>
      <c r="CY548" s="12">
        <v>1.67887E-2</v>
      </c>
      <c r="CZ548" s="12">
        <v>2.4551E-3</v>
      </c>
      <c r="DA548" s="12">
        <v>3.1408999999999999E-3</v>
      </c>
      <c r="DB548" s="12">
        <v>6.9870000000000002E-4</v>
      </c>
      <c r="DC548" s="12">
        <v>2.5717E-2</v>
      </c>
      <c r="DD548" s="12">
        <v>1.5479000000000001E-3</v>
      </c>
      <c r="DE548" s="12">
        <v>2.3670000000000002E-3</v>
      </c>
      <c r="DF548" s="12">
        <v>1.199E-4</v>
      </c>
      <c r="DG548" s="12">
        <v>1.9916999999999999E-3</v>
      </c>
      <c r="DH548" s="12">
        <v>1.2911999999999999E-3</v>
      </c>
      <c r="DI548" s="12">
        <v>-1.490294</v>
      </c>
      <c r="DJ548" s="12">
        <v>-0.113751</v>
      </c>
      <c r="DK548" s="12">
        <v>0.11544500000000001</v>
      </c>
      <c r="DL548" s="12">
        <v>-0.22295200000000001</v>
      </c>
      <c r="DM548" s="12">
        <v>0.22627220000000001</v>
      </c>
      <c r="DN548" s="12">
        <v>2.3665000000000001E-3</v>
      </c>
      <c r="DO548" s="44">
        <v>2.279923E-6</v>
      </c>
      <c r="DP548" s="12">
        <v>2.34053E-2</v>
      </c>
      <c r="DQ548" s="12">
        <v>1.82195E-2</v>
      </c>
      <c r="DR548" s="12">
        <v>35.965479999999999</v>
      </c>
      <c r="DS548" s="12">
        <v>4.1138830000000004</v>
      </c>
      <c r="DT548" s="12">
        <v>35.358080000000001</v>
      </c>
      <c r="DU548" s="12">
        <v>4.0624719999999996</v>
      </c>
      <c r="DV548" s="12">
        <v>98.339519999999993</v>
      </c>
      <c r="DW548" s="12">
        <v>1.171732</v>
      </c>
      <c r="DX548" s="12">
        <v>238.98410000000001</v>
      </c>
      <c r="DY548" s="12">
        <v>25.741209999999999</v>
      </c>
      <c r="DZ548" s="12">
        <v>25.741230000000002</v>
      </c>
      <c r="EA548" s="12">
        <v>29.912759999999999</v>
      </c>
      <c r="EB548" s="12">
        <v>0</v>
      </c>
      <c r="EC548" s="44">
        <v>2.1905280000000001E-17</v>
      </c>
      <c r="ED548" s="44">
        <v>7.8783390000000001E-16</v>
      </c>
      <c r="EE548" s="12" t="s">
        <v>1460</v>
      </c>
      <c r="EF548" s="12">
        <v>3.9443000000000004E-3</v>
      </c>
      <c r="EG548" s="44">
        <v>6.8355E-7</v>
      </c>
      <c r="EH548" s="12">
        <v>2.7773439999999998</v>
      </c>
      <c r="EI548" s="12">
        <v>1.0003660000000001</v>
      </c>
      <c r="EJ548" s="12">
        <v>6.9459999999999997E-4</v>
      </c>
      <c r="EK548" s="12">
        <v>1.6500000000000001E-5</v>
      </c>
      <c r="EL548" s="12">
        <v>8.7000000000000001E-5</v>
      </c>
      <c r="EM548" s="44">
        <v>5.0000000000000004E-6</v>
      </c>
      <c r="EN548" s="12">
        <v>2.6059999999999999E-4</v>
      </c>
      <c r="EO548" s="44">
        <v>4.9999999999999998E-7</v>
      </c>
      <c r="EP548" s="12">
        <v>1.261E-2</v>
      </c>
      <c r="EQ548" s="12">
        <v>2.0000000000000002E-5</v>
      </c>
      <c r="ER548" s="12">
        <v>7.5310000000000004E-3</v>
      </c>
      <c r="ES548" s="12">
        <v>1.05E-4</v>
      </c>
      <c r="ET548" s="12">
        <v>1.4999999999999999E-4</v>
      </c>
      <c r="EU548" s="12">
        <v>1.0000000000000001E-5</v>
      </c>
      <c r="EV548" s="12">
        <v>250</v>
      </c>
      <c r="EW548" s="12">
        <v>0.01</v>
      </c>
      <c r="EX548" s="12">
        <v>1.96</v>
      </c>
      <c r="EY548" s="12">
        <v>0</v>
      </c>
      <c r="EZ548" s="12">
        <v>1.4166400000000001E-2</v>
      </c>
      <c r="FA548" s="12">
        <v>2.05369E-2</v>
      </c>
      <c r="FB548" s="12">
        <v>15.756679999999999</v>
      </c>
      <c r="FC548" s="12">
        <v>5.9590700000000003E-2</v>
      </c>
      <c r="FD548" s="12">
        <v>0.43810549999999998</v>
      </c>
      <c r="FE548" s="12">
        <v>5.0084999999999998E-2</v>
      </c>
      <c r="FF548" s="12">
        <v>1.0253999999999999E-2</v>
      </c>
      <c r="FG548" s="12">
        <v>7.8954999999999997E-3</v>
      </c>
      <c r="FH548" s="12">
        <v>-4.9834999999999997E-2</v>
      </c>
      <c r="FI548" s="12">
        <v>5.02552E-2</v>
      </c>
      <c r="FJ548" s="12">
        <v>8.7259999999999996E-4</v>
      </c>
      <c r="FK548" s="12">
        <v>5.5679999999999998E-4</v>
      </c>
      <c r="FL548" s="12">
        <v>5.6199999999999997E-5</v>
      </c>
      <c r="FM548" s="12">
        <v>62.920290000000001</v>
      </c>
      <c r="FN548" s="12">
        <v>2.78125E-2</v>
      </c>
      <c r="FO548" s="12">
        <v>11.439920000000001</v>
      </c>
      <c r="FP548" s="12">
        <v>63.94791</v>
      </c>
      <c r="FQ548" s="12">
        <v>0.98387519999999995</v>
      </c>
      <c r="FR548" s="12">
        <v>1.9880000000000001E-4</v>
      </c>
      <c r="FS548" s="44">
        <v>5.4629999999999996E-10</v>
      </c>
      <c r="FT548" s="44">
        <v>5.8099999999999998E-11</v>
      </c>
      <c r="FU548" s="12">
        <v>0</v>
      </c>
      <c r="FV548" s="44">
        <v>4.962E-10</v>
      </c>
      <c r="FW548" s="12">
        <v>1.975E-2</v>
      </c>
      <c r="FX548" s="44">
        <v>5.4629999999999996E-10</v>
      </c>
      <c r="FY548" s="44">
        <v>7.0679999999999999E-6</v>
      </c>
      <c r="FZ548" s="44">
        <v>5.5304999999999997E-10</v>
      </c>
      <c r="GA548" s="44">
        <v>6.3080000000000001E-9</v>
      </c>
      <c r="GB548" s="44">
        <v>5.5430000000000004E-10</v>
      </c>
      <c r="GC548" s="12">
        <v>1.167E-2</v>
      </c>
      <c r="GD548" s="12">
        <v>0</v>
      </c>
      <c r="GE548" s="12">
        <v>295.5</v>
      </c>
      <c r="GF548" s="12">
        <v>0.1</v>
      </c>
      <c r="GG548" s="12">
        <v>1575</v>
      </c>
      <c r="GH548" s="12">
        <v>2</v>
      </c>
      <c r="GI548" s="12">
        <v>1.261E-2</v>
      </c>
      <c r="GJ548" s="12">
        <v>1.04251E-2</v>
      </c>
    </row>
    <row r="549" spans="1:192" s="12" customFormat="1" ht="12">
      <c r="A549" s="31"/>
      <c r="B549" s="32" t="s">
        <v>1619</v>
      </c>
      <c r="C549" s="32">
        <v>3.5</v>
      </c>
      <c r="D549" s="46">
        <v>203.49430000000001</v>
      </c>
      <c r="E549" s="33">
        <v>1.0186799999999999E-2</v>
      </c>
      <c r="F549" s="40">
        <v>3.1557999999999997</v>
      </c>
      <c r="G549" s="34">
        <v>0.14972361938366233</v>
      </c>
      <c r="H549" s="45">
        <v>50.084815643774299</v>
      </c>
      <c r="I549" s="36">
        <v>99.54213</v>
      </c>
      <c r="J549" s="45">
        <v>1074.867</v>
      </c>
      <c r="K549" s="45">
        <v>15.00408</v>
      </c>
      <c r="L549" s="12">
        <v>1.2922999999999999E-3</v>
      </c>
      <c r="T549" s="12" t="s">
        <v>586</v>
      </c>
      <c r="U549" s="12" t="s">
        <v>476</v>
      </c>
      <c r="V549" s="12">
        <v>37</v>
      </c>
      <c r="W549" s="43">
        <v>42589</v>
      </c>
      <c r="X549" s="12">
        <v>15.783329999999999</v>
      </c>
      <c r="Y549" s="44">
        <v>3553430000</v>
      </c>
      <c r="AA549" s="12" t="s">
        <v>1452</v>
      </c>
      <c r="AB549" s="12">
        <v>12</v>
      </c>
      <c r="AC549" s="12" t="s">
        <v>1489</v>
      </c>
      <c r="AE549" s="12" t="s">
        <v>1454</v>
      </c>
      <c r="AF549" s="12">
        <v>7.875</v>
      </c>
      <c r="AG549" s="12" t="s">
        <v>1492</v>
      </c>
      <c r="AH549" s="12" t="s">
        <v>1493</v>
      </c>
      <c r="AI549" s="12" t="s">
        <v>1457</v>
      </c>
      <c r="AJ549" s="12">
        <v>1</v>
      </c>
      <c r="AK549" s="12" t="s">
        <v>1458</v>
      </c>
      <c r="AL549" s="12">
        <v>1</v>
      </c>
      <c r="AM549" s="12" t="s">
        <v>1459</v>
      </c>
      <c r="AN549" s="12">
        <v>3.5</v>
      </c>
      <c r="AO549" s="12">
        <v>3.5</v>
      </c>
      <c r="AP549" s="12">
        <v>0</v>
      </c>
      <c r="AQ549" s="12">
        <v>3.5</v>
      </c>
      <c r="AR549" s="12">
        <v>0</v>
      </c>
      <c r="AS549" s="12">
        <v>30</v>
      </c>
      <c r="AT549" s="12">
        <v>30</v>
      </c>
      <c r="AU549" s="12">
        <v>161</v>
      </c>
      <c r="AX549" s="12">
        <v>0</v>
      </c>
      <c r="AY549" s="12">
        <v>-2.72921E-2</v>
      </c>
      <c r="AZ549" s="12">
        <v>2.0372700000000001E-2</v>
      </c>
      <c r="BA549" s="12">
        <v>609.36239999999998</v>
      </c>
      <c r="BB549" s="12">
        <v>0.2083796</v>
      </c>
      <c r="BC549" s="12">
        <v>2.993395</v>
      </c>
      <c r="BD549" s="12">
        <v>5.5214699999999999E-2</v>
      </c>
      <c r="BE549" s="12">
        <v>4.6755400000000003E-2</v>
      </c>
      <c r="BF549" s="12">
        <v>7.5022999999999999E-3</v>
      </c>
      <c r="BG549" s="12">
        <v>1.0951499999999999E-2</v>
      </c>
      <c r="BH549" s="12">
        <v>1.9046899999999999E-2</v>
      </c>
      <c r="BI549" s="12">
        <v>9.4500000000000001E-3</v>
      </c>
      <c r="BJ549" s="12">
        <v>1.0158999999999999E-3</v>
      </c>
      <c r="BK549" s="12">
        <v>-2.1130800000000002E-2</v>
      </c>
      <c r="BL549" s="12">
        <v>2.0275600000000001E-2</v>
      </c>
      <c r="BM549" s="12">
        <v>609.85879999999997</v>
      </c>
      <c r="BN549" s="12">
        <v>0.2065939</v>
      </c>
      <c r="BO549" s="12">
        <v>3.0101840000000002</v>
      </c>
      <c r="BP549" s="12">
        <v>5.5160099999999997E-2</v>
      </c>
      <c r="BQ549" s="12">
        <v>4.9896200000000002E-2</v>
      </c>
      <c r="BR549" s="12">
        <v>7.4697000000000001E-3</v>
      </c>
      <c r="BS549" s="12">
        <v>3.66685E-2</v>
      </c>
      <c r="BT549" s="12">
        <v>1.8983900000000001E-2</v>
      </c>
      <c r="BU549" s="12">
        <v>1.1700199999999999E-2</v>
      </c>
      <c r="BV549" s="12">
        <v>1.0046E-3</v>
      </c>
      <c r="BW549" s="12">
        <v>1</v>
      </c>
      <c r="BX549" s="12">
        <v>0</v>
      </c>
      <c r="BY549" s="12">
        <v>1</v>
      </c>
      <c r="BZ549" s="12">
        <v>0</v>
      </c>
      <c r="CA549" s="12">
        <v>1</v>
      </c>
      <c r="CB549" s="12">
        <v>0</v>
      </c>
      <c r="CC549" s="12">
        <v>1</v>
      </c>
      <c r="CD549" s="12">
        <v>0</v>
      </c>
      <c r="CE549" s="12">
        <v>1</v>
      </c>
      <c r="CF549" s="12">
        <v>0</v>
      </c>
      <c r="CG549" s="12">
        <v>1</v>
      </c>
      <c r="CH549" s="12">
        <v>0</v>
      </c>
      <c r="CI549" s="12">
        <v>1</v>
      </c>
      <c r="CJ549" s="44">
        <v>9.9999999999999995E-21</v>
      </c>
      <c r="CK549" s="12">
        <v>1</v>
      </c>
      <c r="CL549" s="12">
        <v>0</v>
      </c>
      <c r="CM549" s="12">
        <v>1</v>
      </c>
      <c r="CN549" s="44">
        <v>9.9999999999999995E-21</v>
      </c>
      <c r="CO549" s="12">
        <v>1</v>
      </c>
      <c r="CP549" s="44">
        <v>9.9999999999999995E-21</v>
      </c>
      <c r="CQ549" s="12">
        <v>1</v>
      </c>
      <c r="CR549" s="44">
        <v>9.9999999999999995E-21</v>
      </c>
      <c r="CS549" s="12">
        <v>1.0034799999999999</v>
      </c>
      <c r="CT549" s="12">
        <v>1.2922999999999999E-3</v>
      </c>
      <c r="CU549" s="12">
        <v>6.1612000000000004E-3</v>
      </c>
      <c r="CV549" s="12">
        <v>1.9865E-3</v>
      </c>
      <c r="CW549" s="12">
        <v>0.4964286</v>
      </c>
      <c r="CX549" s="12">
        <v>2.7222099999999999E-2</v>
      </c>
      <c r="CY549" s="12">
        <v>1.67887E-2</v>
      </c>
      <c r="CZ549" s="12">
        <v>2.4551E-3</v>
      </c>
      <c r="DA549" s="12">
        <v>3.1408999999999999E-3</v>
      </c>
      <c r="DB549" s="12">
        <v>6.9870000000000002E-4</v>
      </c>
      <c r="DC549" s="12">
        <v>2.5717E-2</v>
      </c>
      <c r="DD549" s="12">
        <v>1.5479000000000001E-3</v>
      </c>
      <c r="DE549" s="12">
        <v>2.2829999999999999E-3</v>
      </c>
      <c r="DF549" s="12">
        <v>1.247E-4</v>
      </c>
      <c r="DG549" s="12">
        <v>3.1557999999999998E-3</v>
      </c>
      <c r="DH549" s="12">
        <v>3.4420000000000002E-4</v>
      </c>
      <c r="DI549" s="12">
        <v>8.2881999999999997E-2</v>
      </c>
      <c r="DJ549" s="12">
        <v>1.0186799999999999E-2</v>
      </c>
      <c r="DK549" s="12">
        <v>1.7717900000000002E-2</v>
      </c>
      <c r="DL549" s="12">
        <v>1.9966000000000001E-2</v>
      </c>
      <c r="DM549" s="12">
        <v>3.4727000000000001E-2</v>
      </c>
      <c r="DN549" s="12">
        <v>5.4739999999999997E-4</v>
      </c>
      <c r="DO549" s="44">
        <v>3.4991030000000002E-7</v>
      </c>
      <c r="DP549" s="12">
        <v>1.5613800000000001E-2</v>
      </c>
      <c r="DQ549" s="12">
        <v>2.5219000000000001E-3</v>
      </c>
      <c r="DR549" s="12">
        <v>203.49430000000001</v>
      </c>
      <c r="DS549" s="12">
        <v>3.7542</v>
      </c>
      <c r="DT549" s="12">
        <v>202.5565</v>
      </c>
      <c r="DU549" s="12">
        <v>3.7384219999999999</v>
      </c>
      <c r="DV549" s="12">
        <v>99.54213</v>
      </c>
      <c r="DW549" s="12">
        <v>6.8964499999999998E-2</v>
      </c>
      <c r="DX549" s="12">
        <v>1074.867</v>
      </c>
      <c r="DY549" s="12">
        <v>15.00408</v>
      </c>
      <c r="DZ549" s="12">
        <v>15.00475</v>
      </c>
      <c r="EA549" s="12">
        <v>0</v>
      </c>
      <c r="EB549" s="12">
        <v>0</v>
      </c>
      <c r="EC549" s="44">
        <v>1.4972470000000001E-16</v>
      </c>
      <c r="ED549" s="44">
        <v>3.0468119999999999E-14</v>
      </c>
      <c r="EE549" s="12" t="s">
        <v>1460</v>
      </c>
      <c r="EF549" s="12">
        <v>3.9443000000000004E-3</v>
      </c>
      <c r="EG549" s="44">
        <v>6.8355E-7</v>
      </c>
      <c r="EH549" s="12">
        <v>2.7853910000000002</v>
      </c>
      <c r="EI549" s="12">
        <v>1.000367</v>
      </c>
      <c r="EJ549" s="12">
        <v>6.9459999999999997E-4</v>
      </c>
      <c r="EK549" s="12">
        <v>1.6500000000000001E-5</v>
      </c>
      <c r="EL549" s="12">
        <v>8.7000000000000001E-5</v>
      </c>
      <c r="EM549" s="44">
        <v>5.0000000000000004E-6</v>
      </c>
      <c r="EN549" s="12">
        <v>2.6059999999999999E-4</v>
      </c>
      <c r="EO549" s="44">
        <v>4.9999999999999998E-7</v>
      </c>
      <c r="EP549" s="12">
        <v>1.261E-2</v>
      </c>
      <c r="EQ549" s="12">
        <v>2.0000000000000002E-5</v>
      </c>
      <c r="ER549" s="12">
        <v>7.5310000000000004E-3</v>
      </c>
      <c r="ES549" s="12">
        <v>1.05E-4</v>
      </c>
      <c r="ET549" s="12">
        <v>1.4999999999999999E-4</v>
      </c>
      <c r="EU549" s="12">
        <v>1.0000000000000001E-5</v>
      </c>
      <c r="EV549" s="12">
        <v>250</v>
      </c>
      <c r="EW549" s="12">
        <v>0.01</v>
      </c>
      <c r="EX549" s="12">
        <v>1.96</v>
      </c>
      <c r="EY549" s="12">
        <v>0</v>
      </c>
      <c r="EZ549" s="12">
        <v>-2.72921E-2</v>
      </c>
      <c r="FA549" s="12">
        <v>2.0372700000000001E-2</v>
      </c>
      <c r="FB549" s="12">
        <v>609.36239999999998</v>
      </c>
      <c r="FC549" s="12">
        <v>0.2083796</v>
      </c>
      <c r="FD549" s="12">
        <v>2.9944929999999998</v>
      </c>
      <c r="FE549" s="12">
        <v>5.5234900000000003E-2</v>
      </c>
      <c r="FF549" s="12">
        <v>4.6755400000000003E-2</v>
      </c>
      <c r="FG549" s="12">
        <v>7.5022999999999999E-3</v>
      </c>
      <c r="FH549" s="12">
        <v>3.0504199999999999E-2</v>
      </c>
      <c r="FI549" s="12">
        <v>5.3053099999999999E-2</v>
      </c>
      <c r="FJ549" s="12">
        <v>9.4500000000000001E-3</v>
      </c>
      <c r="FK549" s="12">
        <v>1.0158999999999999E-3</v>
      </c>
      <c r="FL549" s="12">
        <v>1.5500000000000001E-5</v>
      </c>
      <c r="FM549" s="12">
        <v>10.76153</v>
      </c>
      <c r="FN549" s="12">
        <v>4.9142999999999999E-3</v>
      </c>
      <c r="FO549" s="12">
        <v>1.844948</v>
      </c>
      <c r="FP549" s="12">
        <v>10.9183</v>
      </c>
      <c r="FQ549" s="12">
        <v>0.98562079999999996</v>
      </c>
      <c r="FR549" s="12">
        <v>5.8900000000000002E-5</v>
      </c>
      <c r="FS549" s="44">
        <v>5.4629999999999996E-10</v>
      </c>
      <c r="FT549" s="44">
        <v>5.8099999999999998E-11</v>
      </c>
      <c r="FU549" s="12">
        <v>0</v>
      </c>
      <c r="FV549" s="44">
        <v>4.962E-10</v>
      </c>
      <c r="FW549" s="12">
        <v>1.975E-2</v>
      </c>
      <c r="FX549" s="44">
        <v>5.4629999999999996E-10</v>
      </c>
      <c r="FY549" s="44">
        <v>7.0679999999999999E-6</v>
      </c>
      <c r="FZ549" s="44">
        <v>5.5304999999999997E-10</v>
      </c>
      <c r="GA549" s="44">
        <v>6.3080000000000001E-9</v>
      </c>
      <c r="GB549" s="44">
        <v>5.5430000000000004E-10</v>
      </c>
      <c r="GC549" s="12">
        <v>1.167E-2</v>
      </c>
      <c r="GD549" s="12">
        <v>0</v>
      </c>
      <c r="GE549" s="12">
        <v>295.5</v>
      </c>
      <c r="GF549" s="12">
        <v>0.1</v>
      </c>
      <c r="GG549" s="12">
        <v>1575</v>
      </c>
      <c r="GH549" s="12">
        <v>2</v>
      </c>
      <c r="GI549" s="12">
        <v>1.261E-2</v>
      </c>
      <c r="GJ549" s="12">
        <v>2.4114000000000002E-3</v>
      </c>
    </row>
    <row r="550" spans="1:192" s="12" customFormat="1" ht="12">
      <c r="A550" s="31"/>
      <c r="B550" s="37"/>
      <c r="C550" s="32"/>
      <c r="D550" s="33"/>
      <c r="E550" s="49" t="s">
        <v>1798</v>
      </c>
      <c r="F550" s="49"/>
      <c r="G550" s="34"/>
      <c r="H550" s="50"/>
      <c r="I550" s="36"/>
      <c r="J550" s="45"/>
      <c r="K550" s="45"/>
      <c r="W550" s="43"/>
      <c r="Y550" s="44"/>
      <c r="CJ550" s="44"/>
      <c r="CN550" s="44"/>
      <c r="CP550" s="44"/>
      <c r="CR550" s="44"/>
      <c r="DO550" s="44"/>
      <c r="EC550" s="44"/>
      <c r="ED550" s="44"/>
      <c r="EG550" s="44"/>
      <c r="EM550" s="44"/>
      <c r="EO550" s="44"/>
      <c r="FS550" s="44"/>
      <c r="FT550" s="44"/>
      <c r="FV550" s="44"/>
      <c r="FX550" s="44"/>
      <c r="FY550" s="44"/>
      <c r="FZ550" s="44"/>
      <c r="GA550" s="44"/>
      <c r="GB550" s="44"/>
    </row>
    <row r="551" spans="1:192" s="10" customFormat="1">
      <c r="A551" s="25"/>
      <c r="B551" s="47"/>
      <c r="C551" s="26"/>
      <c r="D551" s="27"/>
      <c r="E551" s="48"/>
      <c r="F551" s="48"/>
      <c r="G551" s="28"/>
      <c r="H551" s="51"/>
      <c r="I551" s="30"/>
      <c r="J551" s="29"/>
      <c r="K551" s="29"/>
      <c r="W551" s="38"/>
      <c r="Y551" s="39"/>
      <c r="CJ551" s="39"/>
      <c r="CN551" s="39"/>
      <c r="CP551" s="39"/>
      <c r="CR551" s="39"/>
      <c r="DO551" s="39"/>
      <c r="EC551" s="39"/>
      <c r="ED551" s="39"/>
      <c r="EG551" s="39"/>
      <c r="EM551" s="39"/>
      <c r="EO551" s="39"/>
      <c r="FS551" s="39"/>
      <c r="FT551" s="39"/>
      <c r="FV551" s="39"/>
      <c r="FX551" s="39"/>
      <c r="FY551" s="39"/>
      <c r="FZ551" s="39"/>
      <c r="GA551" s="39"/>
      <c r="GB551" s="39"/>
    </row>
    <row r="552" spans="1:192" s="12" customFormat="1" ht="12">
      <c r="A552" s="31"/>
      <c r="B552" s="37" t="s">
        <v>1782</v>
      </c>
      <c r="C552" s="32"/>
      <c r="D552" s="33"/>
      <c r="E552" s="33"/>
      <c r="F552" s="33"/>
      <c r="G552" s="34"/>
      <c r="H552" s="35"/>
      <c r="I552" s="36"/>
      <c r="J552" s="35"/>
      <c r="K552" s="35"/>
      <c r="W552" s="43"/>
      <c r="Y552" s="44"/>
      <c r="CJ552" s="44"/>
      <c r="CN552" s="44"/>
      <c r="CP552" s="44"/>
      <c r="CR552" s="44"/>
      <c r="DO552" s="44"/>
      <c r="EC552" s="44"/>
      <c r="ED552" s="44"/>
      <c r="EG552" s="44"/>
      <c r="EM552" s="44"/>
      <c r="EO552" s="44"/>
      <c r="FS552" s="44"/>
      <c r="FT552" s="44"/>
      <c r="FV552" s="44"/>
      <c r="FX552" s="44"/>
      <c r="FY552" s="44"/>
      <c r="FZ552" s="44"/>
      <c r="GA552" s="44"/>
      <c r="GB552" s="44"/>
    </row>
    <row r="553" spans="1:192" s="12" customFormat="1" ht="12">
      <c r="A553" s="31"/>
      <c r="B553" s="32" t="s">
        <v>1602</v>
      </c>
      <c r="C553" s="32">
        <v>2.1</v>
      </c>
      <c r="D553" s="40">
        <v>3.4214020000000001</v>
      </c>
      <c r="E553" s="33">
        <v>6.1740499999999997E-2</v>
      </c>
      <c r="F553" s="40">
        <v>1.3709</v>
      </c>
      <c r="G553" s="34">
        <v>6.0779970958707005E-2</v>
      </c>
      <c r="H553" s="45">
        <v>8.2636842915104349</v>
      </c>
      <c r="I553" s="36">
        <v>88.291669999999996</v>
      </c>
      <c r="J553" s="45">
        <v>21.419589999999999</v>
      </c>
      <c r="K553" s="45">
        <v>1.095745</v>
      </c>
      <c r="L553" s="12">
        <v>7.737E-4</v>
      </c>
      <c r="T553" s="12" t="s">
        <v>479</v>
      </c>
      <c r="U553" s="12" t="s">
        <v>476</v>
      </c>
      <c r="V553" s="12">
        <v>37</v>
      </c>
      <c r="W553" s="43">
        <v>43445</v>
      </c>
      <c r="X553" s="12">
        <v>16.783329999999999</v>
      </c>
      <c r="Y553" s="44">
        <v>3627392000</v>
      </c>
      <c r="AA553" s="12" t="s">
        <v>1452</v>
      </c>
      <c r="AB553" s="12">
        <v>2</v>
      </c>
      <c r="AC553" s="12" t="s">
        <v>1489</v>
      </c>
      <c r="AE553" s="12" t="s">
        <v>1454</v>
      </c>
      <c r="AF553" s="12">
        <v>7.875</v>
      </c>
      <c r="AG553" s="12" t="s">
        <v>1494</v>
      </c>
      <c r="AH553" s="12" t="s">
        <v>1495</v>
      </c>
      <c r="AI553" s="12" t="s">
        <v>1464</v>
      </c>
      <c r="AJ553" s="12">
        <v>1</v>
      </c>
      <c r="AK553" s="12" t="s">
        <v>1458</v>
      </c>
      <c r="AL553" s="12">
        <v>1</v>
      </c>
      <c r="AM553" s="12" t="s">
        <v>1459</v>
      </c>
      <c r="AN553" s="12">
        <v>2.1</v>
      </c>
      <c r="AO553" s="12">
        <v>0</v>
      </c>
      <c r="AP553" s="12">
        <v>0</v>
      </c>
      <c r="AQ553" s="12">
        <v>0</v>
      </c>
      <c r="AR553" s="12">
        <v>0</v>
      </c>
      <c r="AS553" s="12">
        <v>30</v>
      </c>
      <c r="AT553" s="12">
        <v>30</v>
      </c>
      <c r="AU553" s="12">
        <v>160</v>
      </c>
      <c r="AX553" s="12">
        <v>0</v>
      </c>
      <c r="AY553" s="12">
        <v>5.7818000000000001E-3</v>
      </c>
      <c r="AZ553" s="12">
        <v>2.7236000000000001E-3</v>
      </c>
      <c r="BA553" s="12">
        <v>4.1592370000000001</v>
      </c>
      <c r="BB553" s="12">
        <v>7.1984500000000007E-2</v>
      </c>
      <c r="BC553" s="12">
        <v>1.2151620000000001</v>
      </c>
      <c r="BD553" s="12">
        <v>1.31346E-2</v>
      </c>
      <c r="BE553" s="12">
        <v>2.05434E-2</v>
      </c>
      <c r="BF553" s="12">
        <v>4.1910999999999997E-3</v>
      </c>
      <c r="BG553" s="12">
        <v>2.4300100000000002E-2</v>
      </c>
      <c r="BH553" s="12">
        <v>9.5343000000000008E-3</v>
      </c>
      <c r="BI553" s="12">
        <v>1.6666000000000001E-3</v>
      </c>
      <c r="BJ553" s="12">
        <v>5.7439999999999998E-4</v>
      </c>
      <c r="BK553" s="12">
        <v>2.6956999999999998E-2</v>
      </c>
      <c r="BL553" s="12">
        <v>2.6148999999999999E-3</v>
      </c>
      <c r="BM553" s="12">
        <v>5.0952979999999997</v>
      </c>
      <c r="BN553" s="12">
        <v>1.12143E-2</v>
      </c>
      <c r="BO553" s="12">
        <v>1.2392460000000001</v>
      </c>
      <c r="BP553" s="12">
        <v>1.29398E-2</v>
      </c>
      <c r="BQ553" s="12">
        <v>2.6766700000000001E-2</v>
      </c>
      <c r="BR553" s="12">
        <v>4.1542999999999997E-3</v>
      </c>
      <c r="BS553" s="12">
        <v>5.6619200000000001E-2</v>
      </c>
      <c r="BT553" s="12">
        <v>9.4728999999999994E-3</v>
      </c>
      <c r="BU553" s="12">
        <v>6.5744000000000002E-3</v>
      </c>
      <c r="BV553" s="12">
        <v>2.2440000000000001E-4</v>
      </c>
      <c r="BW553" s="12">
        <v>1</v>
      </c>
      <c r="BX553" s="12">
        <v>0</v>
      </c>
      <c r="BY553" s="12">
        <v>1</v>
      </c>
      <c r="BZ553" s="12">
        <v>0</v>
      </c>
      <c r="CA553" s="12">
        <v>1</v>
      </c>
      <c r="CB553" s="12">
        <v>0</v>
      </c>
      <c r="CC553" s="12">
        <v>1</v>
      </c>
      <c r="CD553" s="12">
        <v>0</v>
      </c>
      <c r="CE553" s="12">
        <v>1</v>
      </c>
      <c r="CF553" s="12">
        <v>0</v>
      </c>
      <c r="CG553" s="12">
        <v>1</v>
      </c>
      <c r="CH553" s="12">
        <v>0</v>
      </c>
      <c r="CI553" s="12">
        <v>1</v>
      </c>
      <c r="CJ553" s="44">
        <v>9.9999999999999995E-21</v>
      </c>
      <c r="CK553" s="12">
        <v>1</v>
      </c>
      <c r="CL553" s="12">
        <v>0</v>
      </c>
      <c r="CM553" s="12">
        <v>1</v>
      </c>
      <c r="CN553" s="44">
        <v>9.9999999999999995E-21</v>
      </c>
      <c r="CO553" s="12">
        <v>1</v>
      </c>
      <c r="CP553" s="44">
        <v>9.9999999999999995E-21</v>
      </c>
      <c r="CQ553" s="12">
        <v>1</v>
      </c>
      <c r="CR553" s="44">
        <v>9.9999999999999995E-21</v>
      </c>
      <c r="CS553" s="12">
        <v>1.003843</v>
      </c>
      <c r="CT553" s="12">
        <v>7.737E-4</v>
      </c>
      <c r="CU553" s="12">
        <v>2.1175200000000002E-2</v>
      </c>
      <c r="CV553" s="12">
        <v>7.6159999999999997E-4</v>
      </c>
      <c r="CW553" s="12">
        <v>0.93606089999999997</v>
      </c>
      <c r="CX553" s="12">
        <v>7.1105600000000005E-2</v>
      </c>
      <c r="CY553" s="12">
        <v>2.40831E-2</v>
      </c>
      <c r="CZ553" s="12">
        <v>2.2537999999999998E-3</v>
      </c>
      <c r="DA553" s="12">
        <v>6.2233000000000002E-3</v>
      </c>
      <c r="DB553" s="12">
        <v>5.5429999999999998E-4</v>
      </c>
      <c r="DC553" s="12">
        <v>3.2319100000000003E-2</v>
      </c>
      <c r="DD553" s="12">
        <v>1.0805999999999999E-3</v>
      </c>
      <c r="DE553" s="12">
        <v>4.9141999999999996E-3</v>
      </c>
      <c r="DF553" s="12">
        <v>5.2829999999999999E-4</v>
      </c>
      <c r="DG553" s="12">
        <v>1.3709E-3</v>
      </c>
      <c r="DH553" s="12">
        <v>4.727E-4</v>
      </c>
      <c r="DI553" s="12">
        <v>1.2658100000000001</v>
      </c>
      <c r="DJ553" s="12">
        <v>6.1740499999999997E-2</v>
      </c>
      <c r="DK553" s="12">
        <v>2.4233399999999999E-2</v>
      </c>
      <c r="DL553" s="12">
        <v>0.1210113</v>
      </c>
      <c r="DM553" s="12">
        <v>4.7497499999999998E-2</v>
      </c>
      <c r="DN553" s="12">
        <v>1.1925E-3</v>
      </c>
      <c r="DO553" s="44">
        <v>2.200397E-7</v>
      </c>
      <c r="DP553" s="12">
        <v>1.6899000000000001E-2</v>
      </c>
      <c r="DQ553" s="12">
        <v>3.4524999999999998E-3</v>
      </c>
      <c r="DR553" s="12">
        <v>3.4214020000000001</v>
      </c>
      <c r="DS553" s="12">
        <v>6.9814200000000007E-2</v>
      </c>
      <c r="DT553" s="12">
        <v>3.015307</v>
      </c>
      <c r="DU553" s="12">
        <v>0.15515599999999999</v>
      </c>
      <c r="DV553" s="12">
        <v>88.291669999999996</v>
      </c>
      <c r="DW553" s="12">
        <v>4.6977570000000002</v>
      </c>
      <c r="DX553" s="12">
        <v>21.419589999999999</v>
      </c>
      <c r="DY553" s="12">
        <v>1.095745</v>
      </c>
      <c r="DZ553" s="12">
        <v>1.0957539999999999</v>
      </c>
      <c r="EA553" s="12">
        <v>1.7388399999999999</v>
      </c>
      <c r="EB553" s="12">
        <v>0</v>
      </c>
      <c r="EC553" s="44">
        <v>6.0782650000000002E-17</v>
      </c>
      <c r="ED553" s="44">
        <v>2.079618E-16</v>
      </c>
      <c r="EE553" s="12" t="s">
        <v>1496</v>
      </c>
      <c r="EF553" s="12">
        <v>3.9034999999999999E-3</v>
      </c>
      <c r="EG553" s="44">
        <v>7.8831999999999995E-7</v>
      </c>
      <c r="EH553" s="12">
        <v>3.08867</v>
      </c>
      <c r="EI553" s="12">
        <v>1.0004040000000001</v>
      </c>
      <c r="EJ553" s="12">
        <v>7.0899999999999999E-4</v>
      </c>
      <c r="EK553" s="44">
        <v>6.0000000000000002E-6</v>
      </c>
      <c r="EL553" s="12">
        <v>4.0000000000000003E-5</v>
      </c>
      <c r="EM553" s="12">
        <v>2.0000000000000002E-5</v>
      </c>
      <c r="EN553" s="12">
        <v>2.8180000000000002E-4</v>
      </c>
      <c r="EO553" s="44">
        <v>4.9999999999999998E-7</v>
      </c>
      <c r="EP553" s="12">
        <v>1.1390000000000001E-2</v>
      </c>
      <c r="EQ553" s="12">
        <v>3.0000000000000001E-5</v>
      </c>
      <c r="ER553" s="12">
        <v>6.3850000000000001E-3</v>
      </c>
      <c r="ES553" s="12">
        <v>2.9999999999999997E-4</v>
      </c>
      <c r="ET553" s="12">
        <v>1.6000000000000001E-4</v>
      </c>
      <c r="EU553" s="12">
        <v>3.0000000000000001E-5</v>
      </c>
      <c r="EV553" s="12">
        <v>250</v>
      </c>
      <c r="EW553" s="12">
        <v>1.1390000000000001E-2</v>
      </c>
      <c r="EX553" s="12">
        <v>1.96</v>
      </c>
      <c r="EY553" s="12">
        <v>0</v>
      </c>
      <c r="EZ553" s="12">
        <v>5.7818000000000001E-3</v>
      </c>
      <c r="FA553" s="12">
        <v>2.7236000000000001E-3</v>
      </c>
      <c r="FB553" s="12">
        <v>4.1592370000000001</v>
      </c>
      <c r="FC553" s="12">
        <v>7.1984500000000007E-2</v>
      </c>
      <c r="FD553" s="12">
        <v>1.2156530000000001</v>
      </c>
      <c r="FE553" s="12">
        <v>1.3139899999999999E-2</v>
      </c>
      <c r="FF553" s="12">
        <v>2.05434E-2</v>
      </c>
      <c r="FG553" s="12">
        <v>4.1910999999999997E-3</v>
      </c>
      <c r="FH553" s="12">
        <v>7.5054999999999997E-2</v>
      </c>
      <c r="FI553" s="12">
        <v>2.94483E-2</v>
      </c>
      <c r="FJ553" s="12">
        <v>1.6666000000000001E-3</v>
      </c>
      <c r="FK553" s="12">
        <v>5.7439999999999998E-4</v>
      </c>
      <c r="FL553" s="12">
        <v>3.9619999999999998E-4</v>
      </c>
      <c r="FM553" s="12">
        <v>34.96649</v>
      </c>
      <c r="FN553" s="12">
        <v>0.2928115</v>
      </c>
      <c r="FO553" s="12">
        <v>2.0443549999999999</v>
      </c>
      <c r="FP553" s="12">
        <v>34.94014</v>
      </c>
      <c r="FQ553" s="12">
        <v>0.99829159999999995</v>
      </c>
      <c r="FR553" s="12">
        <v>4.2082399999999999E-2</v>
      </c>
      <c r="FS553" s="44">
        <v>5.4629999999999996E-10</v>
      </c>
      <c r="FT553" s="44">
        <v>5.8099999999999998E-11</v>
      </c>
      <c r="FU553" s="12">
        <v>0</v>
      </c>
      <c r="FV553" s="44">
        <v>4.962E-10</v>
      </c>
      <c r="FW553" s="12">
        <v>1.975E-2</v>
      </c>
      <c r="FX553" s="44">
        <v>5.4629999999999996E-10</v>
      </c>
      <c r="FY553" s="44">
        <v>7.0679999999999999E-6</v>
      </c>
      <c r="FZ553" s="44">
        <v>5.5304999999999997E-10</v>
      </c>
      <c r="GA553" s="44">
        <v>6.3080000000000001E-9</v>
      </c>
      <c r="GB553" s="44">
        <v>5.5430000000000004E-10</v>
      </c>
      <c r="GC553" s="12">
        <v>1.167E-2</v>
      </c>
      <c r="GD553" s="12">
        <v>0</v>
      </c>
      <c r="GE553" s="12">
        <v>295.5</v>
      </c>
      <c r="GF553" s="12">
        <v>0.1</v>
      </c>
      <c r="GG553" s="12">
        <v>1575</v>
      </c>
      <c r="GH553" s="12">
        <v>2</v>
      </c>
      <c r="GI553" s="12">
        <v>1.1390000000000001E-2</v>
      </c>
      <c r="GJ553" s="12">
        <v>5.2532000000000004E-3</v>
      </c>
    </row>
    <row r="554" spans="1:192" s="12" customFormat="1" ht="12">
      <c r="A554" s="31"/>
      <c r="B554" s="32" t="s">
        <v>1653</v>
      </c>
      <c r="C554" s="32">
        <v>2.1</v>
      </c>
      <c r="D554" s="40">
        <v>3.6106410000000002</v>
      </c>
      <c r="E554" s="33">
        <v>0.14482880000000001</v>
      </c>
      <c r="F554" s="40">
        <v>1.8110999999999999</v>
      </c>
      <c r="G554" s="34">
        <v>6.3000611829923503E-2</v>
      </c>
      <c r="H554" s="45">
        <v>3.5228076183742458</v>
      </c>
      <c r="I554" s="36">
        <v>85.491709999999998</v>
      </c>
      <c r="J554" s="45">
        <v>21.888100000000001</v>
      </c>
      <c r="K554" s="45">
        <v>1.059517</v>
      </c>
      <c r="L554" s="12">
        <v>7.737E-4</v>
      </c>
      <c r="T554" s="12" t="s">
        <v>480</v>
      </c>
      <c r="U554" s="12" t="s">
        <v>476</v>
      </c>
      <c r="V554" s="12">
        <v>37</v>
      </c>
      <c r="W554" s="43">
        <v>43445</v>
      </c>
      <c r="X554" s="12">
        <v>14.35</v>
      </c>
      <c r="Y554" s="44">
        <v>3627383000</v>
      </c>
      <c r="AA554" s="12" t="s">
        <v>1452</v>
      </c>
      <c r="AB554" s="12">
        <v>2</v>
      </c>
      <c r="AC554" s="12" t="s">
        <v>1489</v>
      </c>
      <c r="AE554" s="12" t="s">
        <v>1454</v>
      </c>
      <c r="AF554" s="12">
        <v>7.875</v>
      </c>
      <c r="AG554" s="12" t="s">
        <v>1494</v>
      </c>
      <c r="AH554" s="12" t="s">
        <v>1495</v>
      </c>
      <c r="AI554" s="12" t="s">
        <v>1464</v>
      </c>
      <c r="AJ554" s="12">
        <v>1</v>
      </c>
      <c r="AK554" s="12" t="s">
        <v>1458</v>
      </c>
      <c r="AL554" s="12">
        <v>1</v>
      </c>
      <c r="AM554" s="12" t="s">
        <v>1459</v>
      </c>
      <c r="AN554" s="12">
        <v>2.1</v>
      </c>
      <c r="AO554" s="12">
        <v>0</v>
      </c>
      <c r="AP554" s="12">
        <v>0</v>
      </c>
      <c r="AQ554" s="12">
        <v>0</v>
      </c>
      <c r="AR554" s="12">
        <v>0</v>
      </c>
      <c r="AS554" s="12">
        <v>30</v>
      </c>
      <c r="AT554" s="12">
        <v>30</v>
      </c>
      <c r="AU554" s="12">
        <v>140</v>
      </c>
      <c r="AX554" s="12">
        <v>0</v>
      </c>
      <c r="AY554" s="12">
        <v>2.2063E-3</v>
      </c>
      <c r="AZ554" s="12">
        <v>3.0739000000000001E-3</v>
      </c>
      <c r="BA554" s="12">
        <v>4.5499179999999999</v>
      </c>
      <c r="BB554" s="12">
        <v>7.2043200000000002E-2</v>
      </c>
      <c r="BC554" s="12">
        <v>1.2596339999999999</v>
      </c>
      <c r="BD554" s="12">
        <v>1.1217299999999999E-2</v>
      </c>
      <c r="BE554" s="12">
        <v>2.4580399999999999E-2</v>
      </c>
      <c r="BF554" s="12">
        <v>4.7187000000000002E-3</v>
      </c>
      <c r="BG554" s="12">
        <v>5.9207299999999997E-2</v>
      </c>
      <c r="BH554" s="12">
        <v>8.8214000000000001E-3</v>
      </c>
      <c r="BI554" s="12">
        <v>2.2821999999999999E-3</v>
      </c>
      <c r="BJ554" s="12">
        <v>5.798E-4</v>
      </c>
      <c r="BK554" s="12">
        <v>2.33815E-2</v>
      </c>
      <c r="BL554" s="12">
        <v>2.9780000000000002E-3</v>
      </c>
      <c r="BM554" s="12">
        <v>5.5090859999999999</v>
      </c>
      <c r="BN554" s="12">
        <v>1.00575E-2</v>
      </c>
      <c r="BO554" s="12">
        <v>1.283717</v>
      </c>
      <c r="BP554" s="12">
        <v>1.09885E-2</v>
      </c>
      <c r="BQ554" s="12">
        <v>3.0803799999999999E-2</v>
      </c>
      <c r="BR554" s="12">
        <v>4.6860000000000001E-3</v>
      </c>
      <c r="BS554" s="12">
        <v>9.1526499999999997E-2</v>
      </c>
      <c r="BT554" s="12">
        <v>8.7548999999999995E-3</v>
      </c>
      <c r="BU554" s="12">
        <v>7.2110999999999998E-3</v>
      </c>
      <c r="BV554" s="12">
        <v>2.34E-4</v>
      </c>
      <c r="BW554" s="12">
        <v>1</v>
      </c>
      <c r="BX554" s="12">
        <v>0</v>
      </c>
      <c r="BY554" s="12">
        <v>1</v>
      </c>
      <c r="BZ554" s="12">
        <v>0</v>
      </c>
      <c r="CA554" s="12">
        <v>1</v>
      </c>
      <c r="CB554" s="12">
        <v>0</v>
      </c>
      <c r="CC554" s="12">
        <v>1</v>
      </c>
      <c r="CD554" s="12">
        <v>0</v>
      </c>
      <c r="CE554" s="12">
        <v>1</v>
      </c>
      <c r="CF554" s="12">
        <v>0</v>
      </c>
      <c r="CG554" s="12">
        <v>1</v>
      </c>
      <c r="CH554" s="12">
        <v>0</v>
      </c>
      <c r="CI554" s="12">
        <v>1</v>
      </c>
      <c r="CJ554" s="44">
        <v>9.9999999999999995E-21</v>
      </c>
      <c r="CK554" s="12">
        <v>1</v>
      </c>
      <c r="CL554" s="12">
        <v>0</v>
      </c>
      <c r="CM554" s="12">
        <v>1</v>
      </c>
      <c r="CN554" s="44">
        <v>9.9999999999999995E-21</v>
      </c>
      <c r="CO554" s="12">
        <v>1</v>
      </c>
      <c r="CP554" s="44">
        <v>9.9999999999999995E-21</v>
      </c>
      <c r="CQ554" s="12">
        <v>1</v>
      </c>
      <c r="CR554" s="44">
        <v>9.9999999999999995E-21</v>
      </c>
      <c r="CS554" s="12">
        <v>1.003843</v>
      </c>
      <c r="CT554" s="12">
        <v>7.737E-4</v>
      </c>
      <c r="CU554" s="12">
        <v>2.1175200000000002E-2</v>
      </c>
      <c r="CV554" s="12">
        <v>7.6159999999999997E-4</v>
      </c>
      <c r="CW554" s="12">
        <v>0.95916829999999997</v>
      </c>
      <c r="CX554" s="12">
        <v>7.1337700000000004E-2</v>
      </c>
      <c r="CY554" s="12">
        <v>2.40831E-2</v>
      </c>
      <c r="CZ554" s="12">
        <v>2.2537999999999998E-3</v>
      </c>
      <c r="DA554" s="12">
        <v>6.2233000000000002E-3</v>
      </c>
      <c r="DB554" s="12">
        <v>5.5429999999999998E-4</v>
      </c>
      <c r="DC554" s="12">
        <v>3.2319100000000003E-2</v>
      </c>
      <c r="DD554" s="12">
        <v>1.0805999999999999E-3</v>
      </c>
      <c r="DE554" s="12">
        <v>4.9376999999999997E-3</v>
      </c>
      <c r="DF554" s="12">
        <v>5.2999999999999998E-4</v>
      </c>
      <c r="DG554" s="12">
        <v>1.8110999999999999E-3</v>
      </c>
      <c r="DH554" s="12">
        <v>4.6040000000000002E-4</v>
      </c>
      <c r="DI554" s="12">
        <v>2.2510289999999999</v>
      </c>
      <c r="DJ554" s="12">
        <v>0.14482880000000001</v>
      </c>
      <c r="DK554" s="12">
        <v>2.1616699999999999E-2</v>
      </c>
      <c r="DL554" s="12">
        <v>0.28386440000000002</v>
      </c>
      <c r="DM554" s="12">
        <v>4.2368700000000002E-2</v>
      </c>
      <c r="DN554" s="12">
        <v>1.7658999999999999E-3</v>
      </c>
      <c r="DO554" s="44">
        <v>1.9627949999999999E-7</v>
      </c>
      <c r="DP554" s="12">
        <v>1.9506099999999998E-2</v>
      </c>
      <c r="DQ554" s="12">
        <v>3.7485999999999999E-3</v>
      </c>
      <c r="DR554" s="12">
        <v>3.6106410000000002</v>
      </c>
      <c r="DS554" s="12">
        <v>6.5592200000000003E-2</v>
      </c>
      <c r="DT554" s="12">
        <v>3.0816560000000002</v>
      </c>
      <c r="DU554" s="12">
        <v>0.15006449999999999</v>
      </c>
      <c r="DV554" s="12">
        <v>85.491709999999998</v>
      </c>
      <c r="DW554" s="12">
        <v>4.3113869999999999</v>
      </c>
      <c r="DX554" s="12">
        <v>21.888100000000001</v>
      </c>
      <c r="DY554" s="12">
        <v>1.059517</v>
      </c>
      <c r="DZ554" s="12">
        <v>1.059526</v>
      </c>
      <c r="EA554" s="12">
        <v>0</v>
      </c>
      <c r="EB554" s="12">
        <v>0</v>
      </c>
      <c r="EC554" s="44">
        <v>6.3007069999999997E-17</v>
      </c>
      <c r="ED554" s="44">
        <v>2.274959E-16</v>
      </c>
      <c r="EE554" s="12" t="s">
        <v>1496</v>
      </c>
      <c r="EF554" s="12">
        <v>3.9034999999999999E-3</v>
      </c>
      <c r="EG554" s="44">
        <v>7.8831999999999995E-7</v>
      </c>
      <c r="EH554" s="12">
        <v>3.0824699999999998</v>
      </c>
      <c r="EI554" s="12">
        <v>1.0004029999999999</v>
      </c>
      <c r="EJ554" s="12">
        <v>7.0899999999999999E-4</v>
      </c>
      <c r="EK554" s="44">
        <v>6.0000000000000002E-6</v>
      </c>
      <c r="EL554" s="12">
        <v>4.0000000000000003E-5</v>
      </c>
      <c r="EM554" s="12">
        <v>2.0000000000000002E-5</v>
      </c>
      <c r="EN554" s="12">
        <v>2.8180000000000002E-4</v>
      </c>
      <c r="EO554" s="44">
        <v>4.9999999999999998E-7</v>
      </c>
      <c r="EP554" s="12">
        <v>1.1390000000000001E-2</v>
      </c>
      <c r="EQ554" s="12">
        <v>3.0000000000000001E-5</v>
      </c>
      <c r="ER554" s="12">
        <v>6.3850000000000001E-3</v>
      </c>
      <c r="ES554" s="12">
        <v>2.9999999999999997E-4</v>
      </c>
      <c r="ET554" s="12">
        <v>1.6000000000000001E-4</v>
      </c>
      <c r="EU554" s="12">
        <v>3.0000000000000001E-5</v>
      </c>
      <c r="EV554" s="12">
        <v>250</v>
      </c>
      <c r="EW554" s="12">
        <v>1.1390000000000001E-2</v>
      </c>
      <c r="EX554" s="12">
        <v>1.96</v>
      </c>
      <c r="EY554" s="12">
        <v>0</v>
      </c>
      <c r="EZ554" s="12">
        <v>2.2063E-3</v>
      </c>
      <c r="FA554" s="12">
        <v>3.0739000000000001E-3</v>
      </c>
      <c r="FB554" s="12">
        <v>4.5499179999999999</v>
      </c>
      <c r="FC554" s="12">
        <v>7.2043200000000002E-2</v>
      </c>
      <c r="FD554" s="12">
        <v>1.260141</v>
      </c>
      <c r="FE554" s="12">
        <v>1.1221800000000001E-2</v>
      </c>
      <c r="FF554" s="12">
        <v>2.4580399999999999E-2</v>
      </c>
      <c r="FG554" s="12">
        <v>4.7187000000000002E-3</v>
      </c>
      <c r="FH554" s="12">
        <v>0.18250479999999999</v>
      </c>
      <c r="FI554" s="12">
        <v>2.71916E-2</v>
      </c>
      <c r="FJ554" s="12">
        <v>2.2821999999999999E-3</v>
      </c>
      <c r="FK554" s="12">
        <v>5.798E-4</v>
      </c>
      <c r="FL554" s="12">
        <v>4.9100000000000001E-4</v>
      </c>
      <c r="FM554" s="12">
        <v>26.052489999999999</v>
      </c>
      <c r="FN554" s="12">
        <v>0.27742129999999998</v>
      </c>
      <c r="FO554" s="12">
        <v>1.819898</v>
      </c>
      <c r="FP554" s="12">
        <v>26.019369999999999</v>
      </c>
      <c r="FQ554" s="12">
        <v>0.9975598</v>
      </c>
      <c r="FR554" s="12">
        <v>5.3089799999999999E-2</v>
      </c>
      <c r="FS554" s="44">
        <v>5.4629999999999996E-10</v>
      </c>
      <c r="FT554" s="44">
        <v>5.8099999999999998E-11</v>
      </c>
      <c r="FU554" s="12">
        <v>0</v>
      </c>
      <c r="FV554" s="44">
        <v>4.962E-10</v>
      </c>
      <c r="FW554" s="12">
        <v>1.975E-2</v>
      </c>
      <c r="FX554" s="44">
        <v>5.4629999999999996E-10</v>
      </c>
      <c r="FY554" s="44">
        <v>7.0679999999999999E-6</v>
      </c>
      <c r="FZ554" s="44">
        <v>5.5304999999999997E-10</v>
      </c>
      <c r="GA554" s="44">
        <v>6.3080000000000001E-9</v>
      </c>
      <c r="GB554" s="44">
        <v>5.5430000000000004E-10</v>
      </c>
      <c r="GC554" s="12">
        <v>1.167E-2</v>
      </c>
      <c r="GD554" s="12">
        <v>0</v>
      </c>
      <c r="GE554" s="12">
        <v>295.5</v>
      </c>
      <c r="GF554" s="12">
        <v>0.1</v>
      </c>
      <c r="GG554" s="12">
        <v>1575</v>
      </c>
      <c r="GH554" s="12">
        <v>2</v>
      </c>
      <c r="GI554" s="12">
        <v>1.1390000000000001E-2</v>
      </c>
      <c r="GJ554" s="12">
        <v>7.7795E-3</v>
      </c>
    </row>
    <row r="555" spans="1:192" s="12" customFormat="1" ht="12">
      <c r="A555" s="31"/>
      <c r="B555" s="32" t="s">
        <v>1596</v>
      </c>
      <c r="C555" s="32">
        <v>2.1</v>
      </c>
      <c r="D555" s="40">
        <v>3.463911</v>
      </c>
      <c r="E555" s="33">
        <v>7.1272000000000002E-2</v>
      </c>
      <c r="F555" s="40">
        <v>1.2687999999999999</v>
      </c>
      <c r="G555" s="34">
        <v>8.2948124582860619E-2</v>
      </c>
      <c r="H555" s="45">
        <v>7.1585475361993485</v>
      </c>
      <c r="I555" s="36">
        <v>89.333870000000005</v>
      </c>
      <c r="J555" s="42">
        <v>21.939229999999998</v>
      </c>
      <c r="K555" s="42">
        <v>0.80757069999999997</v>
      </c>
      <c r="L555" s="12">
        <v>7.737E-4</v>
      </c>
      <c r="T555" s="12" t="s">
        <v>481</v>
      </c>
      <c r="U555" s="12" t="s">
        <v>476</v>
      </c>
      <c r="V555" s="12">
        <v>37</v>
      </c>
      <c r="W555" s="43">
        <v>43445</v>
      </c>
      <c r="X555" s="12">
        <v>16.066669999999998</v>
      </c>
      <c r="Y555" s="44">
        <v>3627389000</v>
      </c>
      <c r="AA555" s="12" t="s">
        <v>1452</v>
      </c>
      <c r="AB555" s="12">
        <v>2</v>
      </c>
      <c r="AC555" s="12" t="s">
        <v>1489</v>
      </c>
      <c r="AE555" s="12" t="s">
        <v>1454</v>
      </c>
      <c r="AF555" s="12">
        <v>7.875</v>
      </c>
      <c r="AG555" s="12" t="s">
        <v>1494</v>
      </c>
      <c r="AH555" s="12" t="s">
        <v>1495</v>
      </c>
      <c r="AI555" s="12" t="s">
        <v>1464</v>
      </c>
      <c r="AJ555" s="12">
        <v>1</v>
      </c>
      <c r="AK555" s="12" t="s">
        <v>1458</v>
      </c>
      <c r="AL555" s="12">
        <v>1</v>
      </c>
      <c r="AM555" s="12" t="s">
        <v>1459</v>
      </c>
      <c r="AN555" s="12">
        <v>2.1</v>
      </c>
      <c r="AO555" s="12">
        <v>0</v>
      </c>
      <c r="AP555" s="12">
        <v>0</v>
      </c>
      <c r="AQ555" s="12">
        <v>0</v>
      </c>
      <c r="AR555" s="12">
        <v>0</v>
      </c>
      <c r="AS555" s="12">
        <v>30</v>
      </c>
      <c r="AT555" s="12">
        <v>30</v>
      </c>
      <c r="AU555" s="12">
        <v>153</v>
      </c>
      <c r="AX555" s="12">
        <v>0</v>
      </c>
      <c r="AY555" s="12">
        <v>1.9498700000000001E-2</v>
      </c>
      <c r="AZ555" s="12">
        <v>2.7166999999999998E-3</v>
      </c>
      <c r="BA555" s="12">
        <v>5.7467899999999998</v>
      </c>
      <c r="BB555" s="12">
        <v>7.2375200000000001E-2</v>
      </c>
      <c r="BC555" s="12">
        <v>1.6583779999999999</v>
      </c>
      <c r="BD555" s="12">
        <v>1.25965E-2</v>
      </c>
      <c r="BE555" s="12">
        <v>3.2456800000000001E-2</v>
      </c>
      <c r="BF555" s="12">
        <v>4.6791999999999997E-3</v>
      </c>
      <c r="BG555" s="12">
        <v>3.8305699999999998E-2</v>
      </c>
      <c r="BH555" s="12">
        <v>1.0126899999999999E-2</v>
      </c>
      <c r="BI555" s="12">
        <v>2.1048999999999998E-3</v>
      </c>
      <c r="BJ555" s="12">
        <v>5.7870000000000003E-4</v>
      </c>
      <c r="BK555" s="12">
        <v>4.0673899999999999E-2</v>
      </c>
      <c r="BL555" s="12">
        <v>2.6077000000000001E-3</v>
      </c>
      <c r="BM555" s="12">
        <v>6.68912</v>
      </c>
      <c r="BN555" s="12">
        <v>1.2048400000000001E-2</v>
      </c>
      <c r="BO555" s="12">
        <v>1.682461</v>
      </c>
      <c r="BP555" s="12">
        <v>1.23932E-2</v>
      </c>
      <c r="BQ555" s="12">
        <v>3.8680100000000002E-2</v>
      </c>
      <c r="BR555" s="12">
        <v>4.6461999999999996E-3</v>
      </c>
      <c r="BS555" s="12">
        <v>7.0624900000000004E-2</v>
      </c>
      <c r="BT555" s="12">
        <v>1.0069099999999999E-2</v>
      </c>
      <c r="BU555" s="12">
        <v>7.0197000000000002E-3</v>
      </c>
      <c r="BV555" s="12">
        <v>2.308E-4</v>
      </c>
      <c r="BW555" s="12">
        <v>1</v>
      </c>
      <c r="BX555" s="12">
        <v>0</v>
      </c>
      <c r="BY555" s="12">
        <v>1</v>
      </c>
      <c r="BZ555" s="12">
        <v>0</v>
      </c>
      <c r="CA555" s="12">
        <v>1</v>
      </c>
      <c r="CB555" s="12">
        <v>0</v>
      </c>
      <c r="CC555" s="12">
        <v>1</v>
      </c>
      <c r="CD555" s="12">
        <v>0</v>
      </c>
      <c r="CE555" s="12">
        <v>1</v>
      </c>
      <c r="CF555" s="12">
        <v>0</v>
      </c>
      <c r="CG555" s="12">
        <v>1</v>
      </c>
      <c r="CH555" s="12">
        <v>0</v>
      </c>
      <c r="CI555" s="12">
        <v>1</v>
      </c>
      <c r="CJ555" s="44">
        <v>9.9999999999999995E-21</v>
      </c>
      <c r="CK555" s="12">
        <v>1</v>
      </c>
      <c r="CL555" s="12">
        <v>0</v>
      </c>
      <c r="CM555" s="12">
        <v>1</v>
      </c>
      <c r="CN555" s="44">
        <v>9.9999999999999995E-21</v>
      </c>
      <c r="CO555" s="12">
        <v>1</v>
      </c>
      <c r="CP555" s="44">
        <v>9.9999999999999995E-21</v>
      </c>
      <c r="CQ555" s="12">
        <v>1</v>
      </c>
      <c r="CR555" s="44">
        <v>9.9999999999999995E-21</v>
      </c>
      <c r="CS555" s="12">
        <v>1.003843</v>
      </c>
      <c r="CT555" s="12">
        <v>7.737E-4</v>
      </c>
      <c r="CU555" s="12">
        <v>2.1175200000000002E-2</v>
      </c>
      <c r="CV555" s="12">
        <v>7.6159999999999997E-4</v>
      </c>
      <c r="CW555" s="12">
        <v>0.94232970000000005</v>
      </c>
      <c r="CX555" s="12">
        <v>7.1365300000000007E-2</v>
      </c>
      <c r="CY555" s="12">
        <v>2.40831E-2</v>
      </c>
      <c r="CZ555" s="12">
        <v>2.2537999999999998E-3</v>
      </c>
      <c r="DA555" s="12">
        <v>6.2233000000000002E-3</v>
      </c>
      <c r="DB555" s="12">
        <v>5.5429999999999998E-4</v>
      </c>
      <c r="DC555" s="12">
        <v>3.2319100000000003E-2</v>
      </c>
      <c r="DD555" s="12">
        <v>1.0805999999999999E-3</v>
      </c>
      <c r="DE555" s="12">
        <v>4.9229E-3</v>
      </c>
      <c r="DF555" s="12">
        <v>5.3019999999999999E-4</v>
      </c>
      <c r="DG555" s="12">
        <v>1.2688E-3</v>
      </c>
      <c r="DH555" s="12">
        <v>3.4890000000000002E-4</v>
      </c>
      <c r="DI555" s="12">
        <v>1.5794459999999999</v>
      </c>
      <c r="DJ555" s="12">
        <v>7.1272000000000002E-2</v>
      </c>
      <c r="DK555" s="12">
        <v>1.8849999999999999E-2</v>
      </c>
      <c r="DL555" s="12">
        <v>0.13969309999999999</v>
      </c>
      <c r="DM555" s="12">
        <v>3.6946E-2</v>
      </c>
      <c r="DN555" s="12">
        <v>1.8017E-3</v>
      </c>
      <c r="DO555" s="44">
        <v>1.7115790000000001E-7</v>
      </c>
      <c r="DP555" s="12">
        <v>1.9563500000000001E-2</v>
      </c>
      <c r="DQ555" s="12">
        <v>2.8243000000000001E-3</v>
      </c>
      <c r="DR555" s="12">
        <v>3.463911</v>
      </c>
      <c r="DS555" s="12">
        <v>5.0944700000000002E-2</v>
      </c>
      <c r="DT555" s="12">
        <v>3.0888979999999999</v>
      </c>
      <c r="DU555" s="12">
        <v>0.11438329999999999</v>
      </c>
      <c r="DV555" s="12">
        <v>89.333870000000005</v>
      </c>
      <c r="DW555" s="12">
        <v>3.4280170000000001</v>
      </c>
      <c r="DX555" s="12">
        <v>21.939229999999998</v>
      </c>
      <c r="DY555" s="12">
        <v>0.80757069999999997</v>
      </c>
      <c r="DZ555" s="12">
        <v>0.80758280000000005</v>
      </c>
      <c r="EA555" s="12">
        <v>0.58347519999999997</v>
      </c>
      <c r="EB555" s="12">
        <v>0</v>
      </c>
      <c r="EC555" s="44">
        <v>8.2952339999999995E-17</v>
      </c>
      <c r="ED555" s="44">
        <v>2.8733949999999999E-16</v>
      </c>
      <c r="EE555" s="12" t="s">
        <v>1496</v>
      </c>
      <c r="EF555" s="12">
        <v>3.9034999999999999E-3</v>
      </c>
      <c r="EG555" s="44">
        <v>7.8831999999999995E-7</v>
      </c>
      <c r="EH555" s="12">
        <v>3.08684</v>
      </c>
      <c r="EI555" s="12">
        <v>1.0004029999999999</v>
      </c>
      <c r="EJ555" s="12">
        <v>7.0899999999999999E-4</v>
      </c>
      <c r="EK555" s="44">
        <v>6.0000000000000002E-6</v>
      </c>
      <c r="EL555" s="12">
        <v>4.0000000000000003E-5</v>
      </c>
      <c r="EM555" s="12">
        <v>2.0000000000000002E-5</v>
      </c>
      <c r="EN555" s="12">
        <v>2.8180000000000002E-4</v>
      </c>
      <c r="EO555" s="44">
        <v>4.9999999999999998E-7</v>
      </c>
      <c r="EP555" s="12">
        <v>1.1390000000000001E-2</v>
      </c>
      <c r="EQ555" s="12">
        <v>3.0000000000000001E-5</v>
      </c>
      <c r="ER555" s="12">
        <v>6.3850000000000001E-3</v>
      </c>
      <c r="ES555" s="12">
        <v>2.9999999999999997E-4</v>
      </c>
      <c r="ET555" s="12">
        <v>1.6000000000000001E-4</v>
      </c>
      <c r="EU555" s="12">
        <v>3.0000000000000001E-5</v>
      </c>
      <c r="EV555" s="12">
        <v>250</v>
      </c>
      <c r="EW555" s="12">
        <v>1.1390000000000001E-2</v>
      </c>
      <c r="EX555" s="12">
        <v>1.96</v>
      </c>
      <c r="EY555" s="12">
        <v>0</v>
      </c>
      <c r="EZ555" s="12">
        <v>1.9498700000000001E-2</v>
      </c>
      <c r="FA555" s="12">
        <v>2.7166999999999998E-3</v>
      </c>
      <c r="FB555" s="12">
        <v>5.7467899999999998</v>
      </c>
      <c r="FC555" s="12">
        <v>7.2375200000000001E-2</v>
      </c>
      <c r="FD555" s="12">
        <v>1.6590469999999999</v>
      </c>
      <c r="FE555" s="12">
        <v>1.2601599999999999E-2</v>
      </c>
      <c r="FF555" s="12">
        <v>3.2456800000000001E-2</v>
      </c>
      <c r="FG555" s="12">
        <v>4.6791999999999997E-3</v>
      </c>
      <c r="FH555" s="12">
        <v>0.1182436</v>
      </c>
      <c r="FI555" s="12">
        <v>3.1260099999999999E-2</v>
      </c>
      <c r="FJ555" s="12">
        <v>2.1048999999999998E-3</v>
      </c>
      <c r="FK555" s="12">
        <v>5.7870000000000003E-4</v>
      </c>
      <c r="FL555" s="12">
        <v>3.6089999999999999E-4</v>
      </c>
      <c r="FM555" s="12">
        <v>27.981490000000001</v>
      </c>
      <c r="FN555" s="12">
        <v>0.28920950000000001</v>
      </c>
      <c r="FO555" s="12">
        <v>1.473463</v>
      </c>
      <c r="FP555" s="12">
        <v>27.96331</v>
      </c>
      <c r="FQ555" s="12">
        <v>0.99861420000000001</v>
      </c>
      <c r="FR555" s="12">
        <v>3.8631600000000002E-2</v>
      </c>
      <c r="FS555" s="44">
        <v>5.4629999999999996E-10</v>
      </c>
      <c r="FT555" s="44">
        <v>5.8099999999999998E-11</v>
      </c>
      <c r="FU555" s="12">
        <v>0</v>
      </c>
      <c r="FV555" s="44">
        <v>4.962E-10</v>
      </c>
      <c r="FW555" s="12">
        <v>1.975E-2</v>
      </c>
      <c r="FX555" s="44">
        <v>5.4629999999999996E-10</v>
      </c>
      <c r="FY555" s="44">
        <v>7.0679999999999999E-6</v>
      </c>
      <c r="FZ555" s="44">
        <v>5.5304999999999997E-10</v>
      </c>
      <c r="GA555" s="44">
        <v>6.3080000000000001E-9</v>
      </c>
      <c r="GB555" s="44">
        <v>5.5430000000000004E-10</v>
      </c>
      <c r="GC555" s="12">
        <v>1.167E-2</v>
      </c>
      <c r="GD555" s="12">
        <v>0</v>
      </c>
      <c r="GE555" s="12">
        <v>295.5</v>
      </c>
      <c r="GF555" s="12">
        <v>0.1</v>
      </c>
      <c r="GG555" s="12">
        <v>1575</v>
      </c>
      <c r="GH555" s="12">
        <v>2</v>
      </c>
      <c r="GI555" s="12">
        <v>1.1390000000000001E-2</v>
      </c>
      <c r="GJ555" s="12">
        <v>7.9371000000000008E-3</v>
      </c>
    </row>
    <row r="556" spans="1:192" s="12" customFormat="1" ht="12">
      <c r="A556" s="31"/>
      <c r="B556" s="32" t="s">
        <v>1583</v>
      </c>
      <c r="C556" s="32">
        <v>2.1</v>
      </c>
      <c r="D556" s="40">
        <v>3.545884</v>
      </c>
      <c r="E556" s="33">
        <v>6.1409699999999998E-2</v>
      </c>
      <c r="F556" s="40">
        <v>1.5370999999999999</v>
      </c>
      <c r="G556" s="34">
        <v>8.8638913282018506E-2</v>
      </c>
      <c r="H556" s="45">
        <v>8.308198867605606</v>
      </c>
      <c r="I556" s="36">
        <v>87.308520000000001</v>
      </c>
      <c r="J556" s="42">
        <v>21.949960000000001</v>
      </c>
      <c r="K556" s="42">
        <v>0.75104839999999995</v>
      </c>
      <c r="L556" s="12">
        <v>7.737E-4</v>
      </c>
      <c r="T556" s="12" t="s">
        <v>482</v>
      </c>
      <c r="U556" s="12" t="s">
        <v>476</v>
      </c>
      <c r="V556" s="12">
        <v>37</v>
      </c>
      <c r="W556" s="43">
        <v>43445</v>
      </c>
      <c r="X556" s="12">
        <v>13.216670000000001</v>
      </c>
      <c r="Y556" s="44">
        <v>3627379000</v>
      </c>
      <c r="AA556" s="12" t="s">
        <v>1452</v>
      </c>
      <c r="AB556" s="12">
        <v>2</v>
      </c>
      <c r="AC556" s="12" t="s">
        <v>1489</v>
      </c>
      <c r="AE556" s="12" t="s">
        <v>1454</v>
      </c>
      <c r="AF556" s="12">
        <v>7.875</v>
      </c>
      <c r="AG556" s="12" t="s">
        <v>1494</v>
      </c>
      <c r="AH556" s="12" t="s">
        <v>1495</v>
      </c>
      <c r="AI556" s="12" t="s">
        <v>1464</v>
      </c>
      <c r="AJ556" s="12">
        <v>1</v>
      </c>
      <c r="AK556" s="12" t="s">
        <v>1458</v>
      </c>
      <c r="AL556" s="12">
        <v>1</v>
      </c>
      <c r="AM556" s="12" t="s">
        <v>1459</v>
      </c>
      <c r="AN556" s="12">
        <v>2.1</v>
      </c>
      <c r="AO556" s="12">
        <v>0</v>
      </c>
      <c r="AP556" s="12">
        <v>0</v>
      </c>
      <c r="AQ556" s="12">
        <v>0</v>
      </c>
      <c r="AR556" s="12">
        <v>0</v>
      </c>
      <c r="AS556" s="12">
        <v>30</v>
      </c>
      <c r="AT556" s="12">
        <v>30</v>
      </c>
      <c r="AU556" s="12">
        <v>130</v>
      </c>
      <c r="AX556" s="12">
        <v>0</v>
      </c>
      <c r="AY556" s="12">
        <v>3.7645999999999999E-3</v>
      </c>
      <c r="AZ556" s="12">
        <v>2.6849E-3</v>
      </c>
      <c r="BA556" s="12">
        <v>6.2863369999999996</v>
      </c>
      <c r="BB556" s="12">
        <v>7.1825200000000006E-2</v>
      </c>
      <c r="BC556" s="12">
        <v>1.772141</v>
      </c>
      <c r="BD556" s="12">
        <v>1.20611E-2</v>
      </c>
      <c r="BE556" s="12">
        <v>1.4093100000000001E-2</v>
      </c>
      <c r="BF556" s="12">
        <v>3.8830000000000002E-3</v>
      </c>
      <c r="BG556" s="12">
        <v>3.5352000000000001E-2</v>
      </c>
      <c r="BH556" s="12">
        <v>1.03678E-2</v>
      </c>
      <c r="BI556" s="12">
        <v>2.7250999999999998E-3</v>
      </c>
      <c r="BJ556" s="12">
        <v>5.7629999999999997E-4</v>
      </c>
      <c r="BK556" s="12">
        <v>2.4939699999999999E-2</v>
      </c>
      <c r="BL556" s="12">
        <v>2.5745999999999998E-3</v>
      </c>
      <c r="BM556" s="12">
        <v>7.2594529999999997</v>
      </c>
      <c r="BN556" s="12">
        <v>1.1469399999999999E-2</v>
      </c>
      <c r="BO556" s="12">
        <v>1.796224</v>
      </c>
      <c r="BP556" s="12">
        <v>1.1848600000000001E-2</v>
      </c>
      <c r="BQ556" s="12">
        <v>2.0316500000000001E-2</v>
      </c>
      <c r="BR556" s="12">
        <v>3.8432000000000002E-3</v>
      </c>
      <c r="BS556" s="12">
        <v>6.7671099999999998E-2</v>
      </c>
      <c r="BT556" s="12">
        <v>1.0311300000000001E-2</v>
      </c>
      <c r="BU556" s="12">
        <v>7.6658999999999998E-3</v>
      </c>
      <c r="BV556" s="12">
        <v>2.3259999999999999E-4</v>
      </c>
      <c r="BW556" s="12">
        <v>1</v>
      </c>
      <c r="BX556" s="12">
        <v>0</v>
      </c>
      <c r="BY556" s="12">
        <v>1</v>
      </c>
      <c r="BZ556" s="12">
        <v>0</v>
      </c>
      <c r="CA556" s="12">
        <v>1</v>
      </c>
      <c r="CB556" s="12">
        <v>0</v>
      </c>
      <c r="CC556" s="12">
        <v>1</v>
      </c>
      <c r="CD556" s="12">
        <v>0</v>
      </c>
      <c r="CE556" s="12">
        <v>1</v>
      </c>
      <c r="CF556" s="12">
        <v>0</v>
      </c>
      <c r="CG556" s="12">
        <v>1</v>
      </c>
      <c r="CH556" s="12">
        <v>0</v>
      </c>
      <c r="CI556" s="12">
        <v>1</v>
      </c>
      <c r="CJ556" s="44">
        <v>9.9999999999999995E-21</v>
      </c>
      <c r="CK556" s="12">
        <v>1</v>
      </c>
      <c r="CL556" s="12">
        <v>0</v>
      </c>
      <c r="CM556" s="12">
        <v>1</v>
      </c>
      <c r="CN556" s="44">
        <v>9.9999999999999995E-21</v>
      </c>
      <c r="CO556" s="12">
        <v>1</v>
      </c>
      <c r="CP556" s="44">
        <v>9.9999999999999995E-21</v>
      </c>
      <c r="CQ556" s="12">
        <v>1</v>
      </c>
      <c r="CR556" s="44">
        <v>9.9999999999999995E-21</v>
      </c>
      <c r="CS556" s="12">
        <v>1.003843</v>
      </c>
      <c r="CT556" s="12">
        <v>7.737E-4</v>
      </c>
      <c r="CU556" s="12">
        <v>2.1175200000000002E-2</v>
      </c>
      <c r="CV556" s="12">
        <v>7.6159999999999997E-4</v>
      </c>
      <c r="CW556" s="12">
        <v>0.97311619999999999</v>
      </c>
      <c r="CX556" s="12">
        <v>7.0903499999999994E-2</v>
      </c>
      <c r="CY556" s="12">
        <v>2.40831E-2</v>
      </c>
      <c r="CZ556" s="12">
        <v>2.2537999999999998E-3</v>
      </c>
      <c r="DA556" s="12">
        <v>6.2233000000000002E-3</v>
      </c>
      <c r="DB556" s="12">
        <v>5.5429999999999998E-4</v>
      </c>
      <c r="DC556" s="12">
        <v>3.2319100000000003E-2</v>
      </c>
      <c r="DD556" s="12">
        <v>1.0805999999999999E-3</v>
      </c>
      <c r="DE556" s="12">
        <v>4.9512999999999996E-3</v>
      </c>
      <c r="DF556" s="12">
        <v>5.2680000000000001E-4</v>
      </c>
      <c r="DG556" s="12">
        <v>1.5371E-3</v>
      </c>
      <c r="DH556" s="12">
        <v>3.2519999999999999E-4</v>
      </c>
      <c r="DI556" s="12">
        <v>1.122898</v>
      </c>
      <c r="DJ556" s="12">
        <v>6.1409699999999998E-2</v>
      </c>
      <c r="DK556" s="12">
        <v>1.8014599999999999E-2</v>
      </c>
      <c r="DL556" s="12">
        <v>0.120363</v>
      </c>
      <c r="DM556" s="12">
        <v>3.5308600000000002E-2</v>
      </c>
      <c r="DN556" s="12">
        <v>-8.4619999999999997E-4</v>
      </c>
      <c r="DO556" s="44">
        <v>1.6357260000000001E-7</v>
      </c>
      <c r="DP556" s="12">
        <v>7.9494000000000006E-3</v>
      </c>
      <c r="DQ556" s="12">
        <v>2.1909E-3</v>
      </c>
      <c r="DR556" s="12">
        <v>3.545884</v>
      </c>
      <c r="DS556" s="12">
        <v>4.7156900000000002E-2</v>
      </c>
      <c r="DT556" s="12">
        <v>3.0904189999999998</v>
      </c>
      <c r="DU556" s="12">
        <v>0.10637820000000001</v>
      </c>
      <c r="DV556" s="12">
        <v>87.308520000000001</v>
      </c>
      <c r="DW556" s="12">
        <v>3.1106280000000002</v>
      </c>
      <c r="DX556" s="12">
        <v>21.949960000000001</v>
      </c>
      <c r="DY556" s="12">
        <v>0.75104839999999995</v>
      </c>
      <c r="DZ556" s="12">
        <v>0.75106139999999999</v>
      </c>
      <c r="EA556" s="12">
        <v>0</v>
      </c>
      <c r="EB556" s="12">
        <v>0</v>
      </c>
      <c r="EC556" s="44">
        <v>8.8642729999999998E-17</v>
      </c>
      <c r="ED556" s="44">
        <v>3.1431690000000001E-16</v>
      </c>
      <c r="EE556" s="12" t="s">
        <v>1496</v>
      </c>
      <c r="EF556" s="12">
        <v>3.9034999999999999E-3</v>
      </c>
      <c r="EG556" s="44">
        <v>7.8831999999999995E-7</v>
      </c>
      <c r="EH556" s="12">
        <v>3.079615</v>
      </c>
      <c r="EI556" s="12">
        <v>1.0004029999999999</v>
      </c>
      <c r="EJ556" s="12">
        <v>7.0899999999999999E-4</v>
      </c>
      <c r="EK556" s="44">
        <v>6.0000000000000002E-6</v>
      </c>
      <c r="EL556" s="12">
        <v>4.0000000000000003E-5</v>
      </c>
      <c r="EM556" s="12">
        <v>2.0000000000000002E-5</v>
      </c>
      <c r="EN556" s="12">
        <v>2.8180000000000002E-4</v>
      </c>
      <c r="EO556" s="44">
        <v>4.9999999999999998E-7</v>
      </c>
      <c r="EP556" s="12">
        <v>1.1390000000000001E-2</v>
      </c>
      <c r="EQ556" s="12">
        <v>3.0000000000000001E-5</v>
      </c>
      <c r="ER556" s="12">
        <v>6.3850000000000001E-3</v>
      </c>
      <c r="ES556" s="12">
        <v>2.9999999999999997E-4</v>
      </c>
      <c r="ET556" s="12">
        <v>1.6000000000000001E-4</v>
      </c>
      <c r="EU556" s="12">
        <v>3.0000000000000001E-5</v>
      </c>
      <c r="EV556" s="12">
        <v>250</v>
      </c>
      <c r="EW556" s="12">
        <v>1.1390000000000001E-2</v>
      </c>
      <c r="EX556" s="12">
        <v>1.96</v>
      </c>
      <c r="EY556" s="12">
        <v>0</v>
      </c>
      <c r="EZ556" s="12">
        <v>3.7645999999999999E-3</v>
      </c>
      <c r="FA556" s="12">
        <v>2.6849E-3</v>
      </c>
      <c r="FB556" s="12">
        <v>6.2863369999999996</v>
      </c>
      <c r="FC556" s="12">
        <v>7.1825200000000006E-2</v>
      </c>
      <c r="FD556" s="12">
        <v>1.7728550000000001</v>
      </c>
      <c r="FE556" s="12">
        <v>1.2065899999999999E-2</v>
      </c>
      <c r="FF556" s="12">
        <v>1.4093100000000001E-2</v>
      </c>
      <c r="FG556" s="12">
        <v>3.8830000000000002E-3</v>
      </c>
      <c r="FH556" s="12">
        <v>0.1088705</v>
      </c>
      <c r="FI556" s="12">
        <v>3.1928699999999997E-2</v>
      </c>
      <c r="FJ556" s="12">
        <v>2.7250999999999998E-3</v>
      </c>
      <c r="FK556" s="12">
        <v>5.7629999999999997E-4</v>
      </c>
      <c r="FL556" s="12">
        <v>4.2949999999999998E-4</v>
      </c>
      <c r="FM556" s="12">
        <v>21.417439999999999</v>
      </c>
      <c r="FN556" s="12">
        <v>0.28251349999999997</v>
      </c>
      <c r="FO556" s="12">
        <v>1.3323210000000001</v>
      </c>
      <c r="FP556" s="12">
        <v>21.39762</v>
      </c>
      <c r="FQ556" s="12">
        <v>0.99806550000000005</v>
      </c>
      <c r="FR556" s="12">
        <v>4.5936699999999997E-2</v>
      </c>
      <c r="FS556" s="44">
        <v>5.4629999999999996E-10</v>
      </c>
      <c r="FT556" s="44">
        <v>5.8099999999999998E-11</v>
      </c>
      <c r="FU556" s="12">
        <v>0</v>
      </c>
      <c r="FV556" s="44">
        <v>4.962E-10</v>
      </c>
      <c r="FW556" s="12">
        <v>1.975E-2</v>
      </c>
      <c r="FX556" s="44">
        <v>5.4629999999999996E-10</v>
      </c>
      <c r="FY556" s="44">
        <v>7.0679999999999999E-6</v>
      </c>
      <c r="FZ556" s="44">
        <v>5.5304999999999997E-10</v>
      </c>
      <c r="GA556" s="44">
        <v>6.3080000000000001E-9</v>
      </c>
      <c r="GB556" s="44">
        <v>5.5430000000000004E-10</v>
      </c>
      <c r="GC556" s="12">
        <v>1.167E-2</v>
      </c>
      <c r="GD556" s="12">
        <v>0</v>
      </c>
      <c r="GE556" s="12">
        <v>295.5</v>
      </c>
      <c r="GF556" s="12">
        <v>0.1</v>
      </c>
      <c r="GG556" s="12">
        <v>1575</v>
      </c>
      <c r="GH556" s="12">
        <v>2</v>
      </c>
      <c r="GI556" s="12">
        <v>1.1390000000000001E-2</v>
      </c>
      <c r="GJ556" s="12">
        <v>-3.7277999999999999E-3</v>
      </c>
    </row>
    <row r="557" spans="1:192" s="12" customFormat="1" ht="12">
      <c r="A557" s="31"/>
      <c r="B557" s="32" t="s">
        <v>1594</v>
      </c>
      <c r="C557" s="32">
        <v>2.1</v>
      </c>
      <c r="D557" s="40">
        <v>3.4812500000000002</v>
      </c>
      <c r="E557" s="33">
        <v>6.0231699999999999E-2</v>
      </c>
      <c r="F557" s="40">
        <v>1.3091999999999999</v>
      </c>
      <c r="G557" s="34">
        <v>6.2457944151201671E-2</v>
      </c>
      <c r="H557" s="45">
        <v>8.4706890225578881</v>
      </c>
      <c r="I557" s="36">
        <v>89.021879999999996</v>
      </c>
      <c r="J557" s="45">
        <v>21.971869999999999</v>
      </c>
      <c r="K557" s="45">
        <v>1.1113390000000001</v>
      </c>
      <c r="L557" s="12">
        <v>7.737E-4</v>
      </c>
      <c r="T557" s="12" t="s">
        <v>483</v>
      </c>
      <c r="U557" s="12" t="s">
        <v>476</v>
      </c>
      <c r="V557" s="12">
        <v>37</v>
      </c>
      <c r="W557" s="43">
        <v>43445</v>
      </c>
      <c r="X557" s="12">
        <v>15.883330000000001</v>
      </c>
      <c r="Y557" s="44">
        <v>3627388000</v>
      </c>
      <c r="AA557" s="12" t="s">
        <v>1452</v>
      </c>
      <c r="AB557" s="12">
        <v>2</v>
      </c>
      <c r="AC557" s="12" t="s">
        <v>1489</v>
      </c>
      <c r="AE557" s="12" t="s">
        <v>1454</v>
      </c>
      <c r="AF557" s="12">
        <v>7.875</v>
      </c>
      <c r="AG557" s="12" t="s">
        <v>1494</v>
      </c>
      <c r="AH557" s="12" t="s">
        <v>1495</v>
      </c>
      <c r="AI557" s="12" t="s">
        <v>1464</v>
      </c>
      <c r="AJ557" s="12">
        <v>1</v>
      </c>
      <c r="AK557" s="12" t="s">
        <v>1458</v>
      </c>
      <c r="AL557" s="12">
        <v>1</v>
      </c>
      <c r="AM557" s="12" t="s">
        <v>1459</v>
      </c>
      <c r="AN557" s="12">
        <v>2.1</v>
      </c>
      <c r="AO557" s="12">
        <v>0</v>
      </c>
      <c r="AP557" s="12">
        <v>0</v>
      </c>
      <c r="AQ557" s="12">
        <v>0</v>
      </c>
      <c r="AR557" s="12">
        <v>0</v>
      </c>
      <c r="AS557" s="12">
        <v>30</v>
      </c>
      <c r="AT557" s="12">
        <v>30</v>
      </c>
      <c r="AU557" s="12">
        <v>151</v>
      </c>
      <c r="AX557" s="12">
        <v>0</v>
      </c>
      <c r="AY557" s="12">
        <v>1.4451E-2</v>
      </c>
      <c r="AZ557" s="12">
        <v>2.6819999999999999E-3</v>
      </c>
      <c r="BA557" s="12">
        <v>4.3488220000000002</v>
      </c>
      <c r="BB557" s="12">
        <v>7.2377300000000006E-2</v>
      </c>
      <c r="BC557" s="12">
        <v>1.2487090000000001</v>
      </c>
      <c r="BD557" s="12">
        <v>1.27758E-2</v>
      </c>
      <c r="BE557" s="12">
        <v>3.2883099999999998E-2</v>
      </c>
      <c r="BF557" s="12">
        <v>4.0736000000000001E-3</v>
      </c>
      <c r="BG557" s="12">
        <v>2.4378899999999998E-2</v>
      </c>
      <c r="BH557" s="12">
        <v>1.05244E-2</v>
      </c>
      <c r="BI557" s="12">
        <v>1.6355E-3</v>
      </c>
      <c r="BJ557" s="12">
        <v>6.0389999999999999E-4</v>
      </c>
      <c r="BK557" s="12">
        <v>3.5626199999999997E-2</v>
      </c>
      <c r="BL557" s="12">
        <v>2.5715999999999998E-3</v>
      </c>
      <c r="BM557" s="12">
        <v>5.2928189999999997</v>
      </c>
      <c r="BN557" s="12">
        <v>1.18034E-2</v>
      </c>
      <c r="BO557" s="12">
        <v>1.2727919999999999</v>
      </c>
      <c r="BP557" s="12">
        <v>1.25754E-2</v>
      </c>
      <c r="BQ557" s="12">
        <v>3.9106500000000002E-2</v>
      </c>
      <c r="BR557" s="12">
        <v>4.0356999999999997E-3</v>
      </c>
      <c r="BS557" s="12">
        <v>5.6698100000000001E-2</v>
      </c>
      <c r="BT557" s="12">
        <v>1.04688E-2</v>
      </c>
      <c r="BU557" s="12">
        <v>6.5538999999999997E-3</v>
      </c>
      <c r="BV557" s="12">
        <v>2.8729999999999999E-4</v>
      </c>
      <c r="BW557" s="12">
        <v>1</v>
      </c>
      <c r="BX557" s="12">
        <v>0</v>
      </c>
      <c r="BY557" s="12">
        <v>1</v>
      </c>
      <c r="BZ557" s="12">
        <v>0</v>
      </c>
      <c r="CA557" s="12">
        <v>1</v>
      </c>
      <c r="CB557" s="12">
        <v>0</v>
      </c>
      <c r="CC557" s="12">
        <v>1</v>
      </c>
      <c r="CD557" s="12">
        <v>0</v>
      </c>
      <c r="CE557" s="12">
        <v>1</v>
      </c>
      <c r="CF557" s="12">
        <v>0</v>
      </c>
      <c r="CG557" s="12">
        <v>1</v>
      </c>
      <c r="CH557" s="12">
        <v>0</v>
      </c>
      <c r="CI557" s="12">
        <v>1</v>
      </c>
      <c r="CJ557" s="44">
        <v>9.9999999999999995E-21</v>
      </c>
      <c r="CK557" s="12">
        <v>1</v>
      </c>
      <c r="CL557" s="12">
        <v>0</v>
      </c>
      <c r="CM557" s="12">
        <v>1</v>
      </c>
      <c r="CN557" s="44">
        <v>9.9999999999999995E-21</v>
      </c>
      <c r="CO557" s="12">
        <v>1</v>
      </c>
      <c r="CP557" s="44">
        <v>9.9999999999999995E-21</v>
      </c>
      <c r="CQ557" s="12">
        <v>1</v>
      </c>
      <c r="CR557" s="44">
        <v>9.9999999999999995E-21</v>
      </c>
      <c r="CS557" s="12">
        <v>1.003843</v>
      </c>
      <c r="CT557" s="12">
        <v>7.737E-4</v>
      </c>
      <c r="CU557" s="12">
        <v>2.1175200000000002E-2</v>
      </c>
      <c r="CV557" s="12">
        <v>7.6159999999999997E-4</v>
      </c>
      <c r="CW557" s="12">
        <v>0.94399719999999998</v>
      </c>
      <c r="CX557" s="12">
        <v>7.1408299999999994E-2</v>
      </c>
      <c r="CY557" s="12">
        <v>2.40831E-2</v>
      </c>
      <c r="CZ557" s="12">
        <v>2.2537999999999998E-3</v>
      </c>
      <c r="DA557" s="12">
        <v>6.2233000000000002E-3</v>
      </c>
      <c r="DB557" s="12">
        <v>5.5429999999999998E-4</v>
      </c>
      <c r="DC557" s="12">
        <v>3.2319100000000003E-2</v>
      </c>
      <c r="DD557" s="12">
        <v>1.0805999999999999E-3</v>
      </c>
      <c r="DE557" s="12">
        <v>4.9246999999999997E-3</v>
      </c>
      <c r="DF557" s="12">
        <v>5.306E-4</v>
      </c>
      <c r="DG557" s="12">
        <v>1.3091999999999999E-3</v>
      </c>
      <c r="DH557" s="12">
        <v>4.8359999999999999E-4</v>
      </c>
      <c r="DI557" s="12">
        <v>1.2930140000000001</v>
      </c>
      <c r="DJ557" s="12">
        <v>6.0231699999999999E-2</v>
      </c>
      <c r="DK557" s="12">
        <v>2.6009399999999998E-2</v>
      </c>
      <c r="DL557" s="12">
        <v>0.1180541</v>
      </c>
      <c r="DM557" s="12">
        <v>5.0978500000000003E-2</v>
      </c>
      <c r="DN557" s="12">
        <v>3.3344E-3</v>
      </c>
      <c r="DO557" s="44">
        <v>2.361657E-7</v>
      </c>
      <c r="DP557" s="12">
        <v>2.6323099999999999E-2</v>
      </c>
      <c r="DQ557" s="12">
        <v>3.2720000000000002E-3</v>
      </c>
      <c r="DR557" s="12">
        <v>3.4812500000000002</v>
      </c>
      <c r="DS557" s="12">
        <v>6.8010500000000002E-2</v>
      </c>
      <c r="DT557" s="12">
        <v>3.0935220000000001</v>
      </c>
      <c r="DU557" s="12">
        <v>0.15741150000000001</v>
      </c>
      <c r="DV557" s="12">
        <v>89.021879999999996</v>
      </c>
      <c r="DW557" s="12">
        <v>4.6785670000000001</v>
      </c>
      <c r="DX557" s="12">
        <v>21.971869999999999</v>
      </c>
      <c r="DY557" s="12">
        <v>1.1113390000000001</v>
      </c>
      <c r="DZ557" s="12">
        <v>1.111348</v>
      </c>
      <c r="EA557" s="12">
        <v>0</v>
      </c>
      <c r="EB557" s="12">
        <v>0</v>
      </c>
      <c r="EC557" s="44">
        <v>6.2460650000000002E-17</v>
      </c>
      <c r="ED557" s="44">
        <v>2.1744109999999999E-16</v>
      </c>
      <c r="EE557" s="12" t="s">
        <v>1496</v>
      </c>
      <c r="EF557" s="12">
        <v>3.9034999999999999E-3</v>
      </c>
      <c r="EG557" s="44">
        <v>7.8831999999999995E-7</v>
      </c>
      <c r="EH557" s="12">
        <v>3.0863649999999998</v>
      </c>
      <c r="EI557" s="12">
        <v>1.0004029999999999</v>
      </c>
      <c r="EJ557" s="12">
        <v>7.0899999999999999E-4</v>
      </c>
      <c r="EK557" s="44">
        <v>6.0000000000000002E-6</v>
      </c>
      <c r="EL557" s="12">
        <v>4.0000000000000003E-5</v>
      </c>
      <c r="EM557" s="12">
        <v>2.0000000000000002E-5</v>
      </c>
      <c r="EN557" s="12">
        <v>2.8180000000000002E-4</v>
      </c>
      <c r="EO557" s="44">
        <v>4.9999999999999998E-7</v>
      </c>
      <c r="EP557" s="12">
        <v>1.1390000000000001E-2</v>
      </c>
      <c r="EQ557" s="12">
        <v>3.0000000000000001E-5</v>
      </c>
      <c r="ER557" s="12">
        <v>6.3850000000000001E-3</v>
      </c>
      <c r="ES557" s="12">
        <v>2.9999999999999997E-4</v>
      </c>
      <c r="ET557" s="12">
        <v>1.6000000000000001E-4</v>
      </c>
      <c r="EU557" s="12">
        <v>3.0000000000000001E-5</v>
      </c>
      <c r="EV557" s="12">
        <v>250</v>
      </c>
      <c r="EW557" s="12">
        <v>1.1390000000000001E-2</v>
      </c>
      <c r="EX557" s="12">
        <v>1.96</v>
      </c>
      <c r="EY557" s="12">
        <v>0</v>
      </c>
      <c r="EZ557" s="12">
        <v>1.4451E-2</v>
      </c>
      <c r="FA557" s="12">
        <v>2.6819999999999999E-3</v>
      </c>
      <c r="FB557" s="12">
        <v>4.3488220000000002</v>
      </c>
      <c r="FC557" s="12">
        <v>7.2377300000000006E-2</v>
      </c>
      <c r="FD557" s="12">
        <v>1.2492129999999999</v>
      </c>
      <c r="FE557" s="12">
        <v>1.27809E-2</v>
      </c>
      <c r="FF557" s="12">
        <v>3.2883099999999998E-2</v>
      </c>
      <c r="FG557" s="12">
        <v>4.0736000000000001E-3</v>
      </c>
      <c r="FH557" s="12">
        <v>7.5242199999999995E-2</v>
      </c>
      <c r="FI557" s="12">
        <v>3.2482200000000003E-2</v>
      </c>
      <c r="FJ557" s="12">
        <v>1.6355E-3</v>
      </c>
      <c r="FK557" s="12">
        <v>6.0389999999999999E-4</v>
      </c>
      <c r="FL557" s="12">
        <v>3.7149999999999998E-4</v>
      </c>
      <c r="FM557" s="12">
        <v>37.49147</v>
      </c>
      <c r="FN557" s="12">
        <v>0.28776869999999999</v>
      </c>
      <c r="FO557" s="12">
        <v>1.957238</v>
      </c>
      <c r="FP557" s="12">
        <v>37.468299999999999</v>
      </c>
      <c r="FQ557" s="12">
        <v>0.99863800000000003</v>
      </c>
      <c r="FR557" s="12">
        <v>3.7905800000000003E-2</v>
      </c>
      <c r="FS557" s="44">
        <v>5.4629999999999996E-10</v>
      </c>
      <c r="FT557" s="44">
        <v>5.8099999999999998E-11</v>
      </c>
      <c r="FU557" s="12">
        <v>0</v>
      </c>
      <c r="FV557" s="44">
        <v>4.962E-10</v>
      </c>
      <c r="FW557" s="12">
        <v>1.975E-2</v>
      </c>
      <c r="FX557" s="44">
        <v>5.4629999999999996E-10</v>
      </c>
      <c r="FY557" s="44">
        <v>7.0679999999999999E-6</v>
      </c>
      <c r="FZ557" s="44">
        <v>5.5304999999999997E-10</v>
      </c>
      <c r="GA557" s="44">
        <v>6.3080000000000001E-9</v>
      </c>
      <c r="GB557" s="44">
        <v>5.5430000000000004E-10</v>
      </c>
      <c r="GC557" s="12">
        <v>1.167E-2</v>
      </c>
      <c r="GD557" s="12">
        <v>0</v>
      </c>
      <c r="GE557" s="12">
        <v>295.5</v>
      </c>
      <c r="GF557" s="12">
        <v>0.1</v>
      </c>
      <c r="GG557" s="12">
        <v>1575</v>
      </c>
      <c r="GH557" s="12">
        <v>2</v>
      </c>
      <c r="GI557" s="12">
        <v>1.1390000000000001E-2</v>
      </c>
      <c r="GJ557" s="12">
        <v>1.4689000000000001E-2</v>
      </c>
    </row>
    <row r="558" spans="1:192" s="12" customFormat="1" ht="12">
      <c r="A558" s="31"/>
      <c r="B558" s="32" t="s">
        <v>1579</v>
      </c>
      <c r="C558" s="32">
        <v>2.1</v>
      </c>
      <c r="D558" s="40">
        <v>3.4301689999999998</v>
      </c>
      <c r="E558" s="33">
        <v>1.0895500000000001E-2</v>
      </c>
      <c r="F558" s="40">
        <v>1.1001999999999998</v>
      </c>
      <c r="G558" s="34">
        <v>0.11547707681749116</v>
      </c>
      <c r="H558" s="45">
        <v>46.827038685695925</v>
      </c>
      <c r="I558" s="36">
        <v>90.530860000000004</v>
      </c>
      <c r="J558" s="42">
        <v>22.01482</v>
      </c>
      <c r="K558" s="42">
        <v>0.58180639999999995</v>
      </c>
      <c r="L558" s="12">
        <v>7.737E-4</v>
      </c>
      <c r="T558" s="12" t="s">
        <v>484</v>
      </c>
      <c r="U558" s="12" t="s">
        <v>476</v>
      </c>
      <c r="V558" s="12">
        <v>37</v>
      </c>
      <c r="W558" s="43">
        <v>43445</v>
      </c>
      <c r="X558" s="12">
        <v>13.633330000000001</v>
      </c>
      <c r="Y558" s="44">
        <v>3627380000</v>
      </c>
      <c r="AA558" s="12" t="s">
        <v>1452</v>
      </c>
      <c r="AB558" s="12">
        <v>2</v>
      </c>
      <c r="AC558" s="12" t="s">
        <v>1489</v>
      </c>
      <c r="AE558" s="12" t="s">
        <v>1454</v>
      </c>
      <c r="AF558" s="12">
        <v>7.875</v>
      </c>
      <c r="AG558" s="12" t="s">
        <v>1494</v>
      </c>
      <c r="AH558" s="12" t="s">
        <v>1495</v>
      </c>
      <c r="AI558" s="12" t="s">
        <v>1464</v>
      </c>
      <c r="AJ558" s="12">
        <v>1</v>
      </c>
      <c r="AK558" s="12" t="s">
        <v>1458</v>
      </c>
      <c r="AL558" s="12">
        <v>1</v>
      </c>
      <c r="AM558" s="12" t="s">
        <v>1459</v>
      </c>
      <c r="AN558" s="12">
        <v>2.1</v>
      </c>
      <c r="AO558" s="12">
        <v>0</v>
      </c>
      <c r="AP558" s="12">
        <v>0</v>
      </c>
      <c r="AQ558" s="12">
        <v>0</v>
      </c>
      <c r="AR558" s="12">
        <v>0</v>
      </c>
      <c r="AS558" s="12">
        <v>30</v>
      </c>
      <c r="AT558" s="12">
        <v>30</v>
      </c>
      <c r="AU558" s="12">
        <v>134</v>
      </c>
      <c r="AX558" s="12">
        <v>0</v>
      </c>
      <c r="AY558" s="12">
        <v>4.3163999999999998E-3</v>
      </c>
      <c r="AZ558" s="12">
        <v>3.2480999999999999E-3</v>
      </c>
      <c r="BA558" s="12">
        <v>7.9221760000000003</v>
      </c>
      <c r="BB558" s="12">
        <v>7.2140700000000002E-2</v>
      </c>
      <c r="BC558" s="12">
        <v>2.3086289999999998</v>
      </c>
      <c r="BD558" s="12">
        <v>1.23112E-2</v>
      </c>
      <c r="BE558" s="12">
        <v>2.7230600000000001E-2</v>
      </c>
      <c r="BF558" s="12">
        <v>3.9303999999999997E-3</v>
      </c>
      <c r="BG558" s="12">
        <v>8.1682999999999999E-3</v>
      </c>
      <c r="BH558" s="12">
        <v>9.4961000000000004E-3</v>
      </c>
      <c r="BI558" s="12">
        <v>2.5409E-3</v>
      </c>
      <c r="BJ558" s="12">
        <v>5.8169999999999999E-4</v>
      </c>
      <c r="BK558" s="12">
        <v>2.54915E-2</v>
      </c>
      <c r="BL558" s="12">
        <v>3.1575000000000002E-3</v>
      </c>
      <c r="BM558" s="12">
        <v>8.8898440000000001</v>
      </c>
      <c r="BN558" s="12">
        <v>1.22895E-2</v>
      </c>
      <c r="BO558" s="12">
        <v>2.3327119999999999</v>
      </c>
      <c r="BP558" s="12">
        <v>1.21031E-2</v>
      </c>
      <c r="BQ558" s="12">
        <v>3.3453900000000002E-2</v>
      </c>
      <c r="BR558" s="12">
        <v>3.8911000000000002E-3</v>
      </c>
      <c r="BS558" s="12">
        <v>4.0487500000000003E-2</v>
      </c>
      <c r="BT558" s="12">
        <v>9.4344000000000008E-3</v>
      </c>
      <c r="BU558" s="12">
        <v>7.4765999999999999E-3</v>
      </c>
      <c r="BV558" s="12">
        <v>2.4279999999999999E-4</v>
      </c>
      <c r="BW558" s="12">
        <v>1</v>
      </c>
      <c r="BX558" s="12">
        <v>0</v>
      </c>
      <c r="BY558" s="12">
        <v>1</v>
      </c>
      <c r="BZ558" s="12">
        <v>0</v>
      </c>
      <c r="CA558" s="12">
        <v>1</v>
      </c>
      <c r="CB558" s="12">
        <v>0</v>
      </c>
      <c r="CC558" s="12">
        <v>1</v>
      </c>
      <c r="CD558" s="12">
        <v>0</v>
      </c>
      <c r="CE558" s="12">
        <v>1</v>
      </c>
      <c r="CF558" s="12">
        <v>0</v>
      </c>
      <c r="CG558" s="12">
        <v>1</v>
      </c>
      <c r="CH558" s="12">
        <v>0</v>
      </c>
      <c r="CI558" s="12">
        <v>1</v>
      </c>
      <c r="CJ558" s="44">
        <v>9.9999999999999995E-21</v>
      </c>
      <c r="CK558" s="12">
        <v>1</v>
      </c>
      <c r="CL558" s="12">
        <v>0</v>
      </c>
      <c r="CM558" s="12">
        <v>1</v>
      </c>
      <c r="CN558" s="44">
        <v>9.9999999999999995E-21</v>
      </c>
      <c r="CO558" s="12">
        <v>1</v>
      </c>
      <c r="CP558" s="44">
        <v>9.9999999999999995E-21</v>
      </c>
      <c r="CQ558" s="12">
        <v>1</v>
      </c>
      <c r="CR558" s="44">
        <v>9.9999999999999995E-21</v>
      </c>
      <c r="CS558" s="12">
        <v>1.003843</v>
      </c>
      <c r="CT558" s="12">
        <v>7.737E-4</v>
      </c>
      <c r="CU558" s="12">
        <v>2.1175200000000002E-2</v>
      </c>
      <c r="CV558" s="12">
        <v>7.6159999999999997E-4</v>
      </c>
      <c r="CW558" s="12">
        <v>0.96766759999999996</v>
      </c>
      <c r="CX558" s="12">
        <v>7.1086200000000002E-2</v>
      </c>
      <c r="CY558" s="12">
        <v>2.40831E-2</v>
      </c>
      <c r="CZ558" s="12">
        <v>2.2537999999999998E-3</v>
      </c>
      <c r="DA558" s="12">
        <v>6.2233000000000002E-3</v>
      </c>
      <c r="DB558" s="12">
        <v>5.5429999999999998E-4</v>
      </c>
      <c r="DC558" s="12">
        <v>3.2319100000000003E-2</v>
      </c>
      <c r="DD558" s="12">
        <v>1.0805999999999999E-3</v>
      </c>
      <c r="DE558" s="12">
        <v>4.9454E-3</v>
      </c>
      <c r="DF558" s="12">
        <v>5.2820000000000005E-4</v>
      </c>
      <c r="DG558" s="12">
        <v>1.1002E-3</v>
      </c>
      <c r="DH558" s="12">
        <v>2.519E-4</v>
      </c>
      <c r="DI558" s="12">
        <v>0.27497959999999999</v>
      </c>
      <c r="DJ558" s="12">
        <v>1.0895500000000001E-2</v>
      </c>
      <c r="DK558" s="12">
        <v>1.2666699999999999E-2</v>
      </c>
      <c r="DL558" s="12">
        <v>2.1355099999999998E-2</v>
      </c>
      <c r="DM558" s="12">
        <v>2.48267E-2</v>
      </c>
      <c r="DN558" s="12">
        <v>4.4100000000000001E-5</v>
      </c>
      <c r="DO558" s="44">
        <v>1.150133E-7</v>
      </c>
      <c r="DP558" s="12">
        <v>1.1790399999999999E-2</v>
      </c>
      <c r="DQ558" s="12">
        <v>1.7029E-3</v>
      </c>
      <c r="DR558" s="12">
        <v>3.4301689999999998</v>
      </c>
      <c r="DS558" s="12">
        <v>3.6197600000000003E-2</v>
      </c>
      <c r="DT558" s="12">
        <v>3.0996049999999999</v>
      </c>
      <c r="DU558" s="12">
        <v>8.2409800000000005E-2</v>
      </c>
      <c r="DV558" s="12">
        <v>90.530860000000004</v>
      </c>
      <c r="DW558" s="12">
        <v>2.4983080000000002</v>
      </c>
      <c r="DX558" s="12">
        <v>22.01482</v>
      </c>
      <c r="DY558" s="12">
        <v>0.58180639999999995</v>
      </c>
      <c r="DZ558" s="12">
        <v>0.58182319999999998</v>
      </c>
      <c r="EA558" s="12">
        <v>8.9768799999999996E-2</v>
      </c>
      <c r="EB558" s="12">
        <v>0</v>
      </c>
      <c r="EC558" s="44">
        <v>1.1547789999999999E-16</v>
      </c>
      <c r="ED558" s="44">
        <v>3.9610880000000001E-16</v>
      </c>
      <c r="EE558" s="12" t="s">
        <v>1496</v>
      </c>
      <c r="EF558" s="12">
        <v>3.9034999999999999E-3</v>
      </c>
      <c r="EG558" s="44">
        <v>7.8831999999999995E-7</v>
      </c>
      <c r="EH558" s="12">
        <v>3.0806550000000001</v>
      </c>
      <c r="EI558" s="12">
        <v>1.0004029999999999</v>
      </c>
      <c r="EJ558" s="12">
        <v>7.0899999999999999E-4</v>
      </c>
      <c r="EK558" s="44">
        <v>6.0000000000000002E-6</v>
      </c>
      <c r="EL558" s="12">
        <v>4.0000000000000003E-5</v>
      </c>
      <c r="EM558" s="12">
        <v>2.0000000000000002E-5</v>
      </c>
      <c r="EN558" s="12">
        <v>2.8180000000000002E-4</v>
      </c>
      <c r="EO558" s="44">
        <v>4.9999999999999998E-7</v>
      </c>
      <c r="EP558" s="12">
        <v>1.1390000000000001E-2</v>
      </c>
      <c r="EQ558" s="12">
        <v>3.0000000000000001E-5</v>
      </c>
      <c r="ER558" s="12">
        <v>6.3850000000000001E-3</v>
      </c>
      <c r="ES558" s="12">
        <v>2.9999999999999997E-4</v>
      </c>
      <c r="ET558" s="12">
        <v>1.6000000000000001E-4</v>
      </c>
      <c r="EU558" s="12">
        <v>3.0000000000000001E-5</v>
      </c>
      <c r="EV558" s="12">
        <v>250</v>
      </c>
      <c r="EW558" s="12">
        <v>1.1390000000000001E-2</v>
      </c>
      <c r="EX558" s="12">
        <v>1.96</v>
      </c>
      <c r="EY558" s="12">
        <v>0</v>
      </c>
      <c r="EZ558" s="12">
        <v>4.3163999999999998E-3</v>
      </c>
      <c r="FA558" s="12">
        <v>3.2480999999999999E-3</v>
      </c>
      <c r="FB558" s="12">
        <v>7.9221760000000003</v>
      </c>
      <c r="FC558" s="12">
        <v>7.2140700000000002E-2</v>
      </c>
      <c r="FD558" s="12">
        <v>2.3095590000000001</v>
      </c>
      <c r="FE558" s="12">
        <v>1.23161E-2</v>
      </c>
      <c r="FF558" s="12">
        <v>2.7230600000000001E-2</v>
      </c>
      <c r="FG558" s="12">
        <v>3.9303999999999997E-3</v>
      </c>
      <c r="FH558" s="12">
        <v>2.5163700000000001E-2</v>
      </c>
      <c r="FI558" s="12">
        <v>2.9254100000000002E-2</v>
      </c>
      <c r="FJ558" s="12">
        <v>2.5409E-3</v>
      </c>
      <c r="FK558" s="12">
        <v>5.8169999999999999E-4</v>
      </c>
      <c r="FL558" s="12">
        <v>3.2039999999999998E-4</v>
      </c>
      <c r="FM558" s="12">
        <v>22.97945</v>
      </c>
      <c r="FN558" s="12">
        <v>0.2920722</v>
      </c>
      <c r="FO558" s="12">
        <v>1.057242</v>
      </c>
      <c r="FP558" s="12">
        <v>22.967500000000001</v>
      </c>
      <c r="FQ558" s="12">
        <v>0.9989422</v>
      </c>
      <c r="FR558" s="12">
        <v>3.4276000000000001E-2</v>
      </c>
      <c r="FS558" s="44">
        <v>5.4629999999999996E-10</v>
      </c>
      <c r="FT558" s="44">
        <v>5.8099999999999998E-11</v>
      </c>
      <c r="FU558" s="12">
        <v>0</v>
      </c>
      <c r="FV558" s="44">
        <v>4.962E-10</v>
      </c>
      <c r="FW558" s="12">
        <v>1.975E-2</v>
      </c>
      <c r="FX558" s="44">
        <v>5.4629999999999996E-10</v>
      </c>
      <c r="FY558" s="44">
        <v>7.0679999999999999E-6</v>
      </c>
      <c r="FZ558" s="44">
        <v>5.5304999999999997E-10</v>
      </c>
      <c r="GA558" s="44">
        <v>6.3080000000000001E-9</v>
      </c>
      <c r="GB558" s="44">
        <v>5.5430000000000004E-10</v>
      </c>
      <c r="GC558" s="12">
        <v>1.167E-2</v>
      </c>
      <c r="GD558" s="12">
        <v>0</v>
      </c>
      <c r="GE558" s="12">
        <v>295.5</v>
      </c>
      <c r="GF558" s="12">
        <v>0.1</v>
      </c>
      <c r="GG558" s="12">
        <v>1575</v>
      </c>
      <c r="GH558" s="12">
        <v>2</v>
      </c>
      <c r="GI558" s="12">
        <v>1.1390000000000001E-2</v>
      </c>
      <c r="GJ558" s="12">
        <v>1.942E-4</v>
      </c>
    </row>
    <row r="559" spans="1:192" s="12" customFormat="1" ht="12">
      <c r="A559" s="31"/>
      <c r="B559" s="32" t="s">
        <v>1567</v>
      </c>
      <c r="C559" s="32">
        <v>2.1</v>
      </c>
      <c r="D559" s="40">
        <v>3.415565</v>
      </c>
      <c r="E559" s="33">
        <v>4.2072400000000003E-2</v>
      </c>
      <c r="F559" s="33">
        <v>0.96429999999999993</v>
      </c>
      <c r="G559" s="34">
        <v>0.1297925354484295</v>
      </c>
      <c r="H559" s="45">
        <v>12.126809975185632</v>
      </c>
      <c r="I559" s="36">
        <v>91.749200000000002</v>
      </c>
      <c r="J559" s="42">
        <v>22.21519</v>
      </c>
      <c r="K559" s="42">
        <v>0.51296059999999999</v>
      </c>
      <c r="L559" s="12">
        <v>7.737E-4</v>
      </c>
      <c r="T559" s="12" t="s">
        <v>485</v>
      </c>
      <c r="U559" s="12" t="s">
        <v>476</v>
      </c>
      <c r="V559" s="12">
        <v>37</v>
      </c>
      <c r="W559" s="43">
        <v>43445</v>
      </c>
      <c r="X559" s="12">
        <v>11.48333</v>
      </c>
      <c r="Y559" s="44">
        <v>3627373000</v>
      </c>
      <c r="AA559" s="12" t="s">
        <v>1452</v>
      </c>
      <c r="AB559" s="12">
        <v>2</v>
      </c>
      <c r="AC559" s="12" t="s">
        <v>1489</v>
      </c>
      <c r="AE559" s="12" t="s">
        <v>1454</v>
      </c>
      <c r="AF559" s="12">
        <v>7.875</v>
      </c>
      <c r="AG559" s="12" t="s">
        <v>1494</v>
      </c>
      <c r="AH559" s="12" t="s">
        <v>1495</v>
      </c>
      <c r="AI559" s="12" t="s">
        <v>1464</v>
      </c>
      <c r="AJ559" s="12">
        <v>1</v>
      </c>
      <c r="AK559" s="12" t="s">
        <v>1458</v>
      </c>
      <c r="AL559" s="12">
        <v>1</v>
      </c>
      <c r="AM559" s="12" t="s">
        <v>1459</v>
      </c>
      <c r="AN559" s="12">
        <v>2.1</v>
      </c>
      <c r="AO559" s="12">
        <v>0</v>
      </c>
      <c r="AP559" s="12">
        <v>0</v>
      </c>
      <c r="AQ559" s="12">
        <v>0</v>
      </c>
      <c r="AR559" s="12">
        <v>0</v>
      </c>
      <c r="AS559" s="12">
        <v>30</v>
      </c>
      <c r="AT559" s="12">
        <v>30</v>
      </c>
      <c r="AU559" s="12">
        <v>120</v>
      </c>
      <c r="AX559" s="12">
        <v>0</v>
      </c>
      <c r="AY559" s="12">
        <v>1.17526E-2</v>
      </c>
      <c r="AZ559" s="12">
        <v>2.5209E-3</v>
      </c>
      <c r="BA559" s="12">
        <v>8.8665620000000001</v>
      </c>
      <c r="BB559" s="12">
        <v>7.0954299999999998E-2</v>
      </c>
      <c r="BC559" s="12">
        <v>2.5948850000000001</v>
      </c>
      <c r="BD559" s="12">
        <v>1.2166700000000001E-2</v>
      </c>
      <c r="BE559" s="12">
        <v>4.6716500000000001E-2</v>
      </c>
      <c r="BF559" s="12">
        <v>4.4714000000000004E-3</v>
      </c>
      <c r="BG559" s="12">
        <v>3.5514999999999998E-2</v>
      </c>
      <c r="BH559" s="12">
        <v>1.09151E-2</v>
      </c>
      <c r="BI559" s="12">
        <v>2.5032000000000001E-3</v>
      </c>
      <c r="BJ559" s="12">
        <v>5.7709999999999999E-4</v>
      </c>
      <c r="BK559" s="12">
        <v>3.29278E-2</v>
      </c>
      <c r="BL559" s="12">
        <v>2.4031E-3</v>
      </c>
      <c r="BM559" s="12">
        <v>9.8686480000000003</v>
      </c>
      <c r="BN559" s="12">
        <v>1.09949E-2</v>
      </c>
      <c r="BO559" s="12">
        <v>2.6189680000000002</v>
      </c>
      <c r="BP559" s="12">
        <v>1.1956100000000001E-2</v>
      </c>
      <c r="BQ559" s="12">
        <v>5.2939899999999998E-2</v>
      </c>
      <c r="BR559" s="12">
        <v>4.4368999999999997E-3</v>
      </c>
      <c r="BS559" s="12">
        <v>6.7834199999999997E-2</v>
      </c>
      <c r="BT559" s="12">
        <v>1.08614E-2</v>
      </c>
      <c r="BU559" s="12">
        <v>7.4885000000000004E-3</v>
      </c>
      <c r="BV559" s="12">
        <v>2.475E-4</v>
      </c>
      <c r="BW559" s="12">
        <v>1</v>
      </c>
      <c r="BX559" s="12">
        <v>0</v>
      </c>
      <c r="BY559" s="12">
        <v>1</v>
      </c>
      <c r="BZ559" s="12">
        <v>0</v>
      </c>
      <c r="CA559" s="12">
        <v>1</v>
      </c>
      <c r="CB559" s="12">
        <v>0</v>
      </c>
      <c r="CC559" s="12">
        <v>1</v>
      </c>
      <c r="CD559" s="12">
        <v>0</v>
      </c>
      <c r="CE559" s="12">
        <v>1</v>
      </c>
      <c r="CF559" s="12">
        <v>0</v>
      </c>
      <c r="CG559" s="12">
        <v>1</v>
      </c>
      <c r="CH559" s="12">
        <v>0</v>
      </c>
      <c r="CI559" s="12">
        <v>1</v>
      </c>
      <c r="CJ559" s="44">
        <v>9.9999999999999995E-21</v>
      </c>
      <c r="CK559" s="12">
        <v>1</v>
      </c>
      <c r="CL559" s="12">
        <v>0</v>
      </c>
      <c r="CM559" s="12">
        <v>1</v>
      </c>
      <c r="CN559" s="44">
        <v>9.9999999999999995E-21</v>
      </c>
      <c r="CO559" s="12">
        <v>1</v>
      </c>
      <c r="CP559" s="44">
        <v>9.9999999999999995E-21</v>
      </c>
      <c r="CQ559" s="12">
        <v>1</v>
      </c>
      <c r="CR559" s="44">
        <v>9.9999999999999995E-21</v>
      </c>
      <c r="CS559" s="12">
        <v>1.003843</v>
      </c>
      <c r="CT559" s="12">
        <v>7.737E-4</v>
      </c>
      <c r="CU559" s="12">
        <v>2.1175200000000002E-2</v>
      </c>
      <c r="CV559" s="12">
        <v>7.6159999999999997E-4</v>
      </c>
      <c r="CW559" s="12">
        <v>1.002087</v>
      </c>
      <c r="CX559" s="12">
        <v>7.0097199999999998E-2</v>
      </c>
      <c r="CY559" s="12">
        <v>2.40831E-2</v>
      </c>
      <c r="CZ559" s="12">
        <v>2.2537999999999998E-3</v>
      </c>
      <c r="DA559" s="12">
        <v>6.2233000000000002E-3</v>
      </c>
      <c r="DB559" s="12">
        <v>5.5429999999999998E-4</v>
      </c>
      <c r="DC559" s="12">
        <v>3.2319100000000003E-2</v>
      </c>
      <c r="DD559" s="12">
        <v>1.0805999999999999E-3</v>
      </c>
      <c r="DE559" s="12">
        <v>4.9947999999999998E-3</v>
      </c>
      <c r="DF559" s="12">
        <v>5.2079999999999997E-4</v>
      </c>
      <c r="DG559" s="12">
        <v>9.6429999999999997E-4</v>
      </c>
      <c r="DH559" s="12">
        <v>2.2240000000000001E-4</v>
      </c>
      <c r="DI559" s="12">
        <v>1.224836</v>
      </c>
      <c r="DJ559" s="12">
        <v>4.2072400000000003E-2</v>
      </c>
      <c r="DK559" s="12">
        <v>1.29319E-2</v>
      </c>
      <c r="DL559" s="12">
        <v>8.2461900000000005E-2</v>
      </c>
      <c r="DM559" s="12">
        <v>2.5346500000000001E-2</v>
      </c>
      <c r="DN559" s="12">
        <v>1.4587000000000001E-3</v>
      </c>
      <c r="DO559" s="44">
        <v>1.174214E-7</v>
      </c>
      <c r="DP559" s="12">
        <v>1.7996100000000001E-2</v>
      </c>
      <c r="DQ559" s="12">
        <v>1.7244999999999999E-3</v>
      </c>
      <c r="DR559" s="12">
        <v>3.415565</v>
      </c>
      <c r="DS559" s="12">
        <v>3.1678900000000003E-2</v>
      </c>
      <c r="DT559" s="12">
        <v>3.1279880000000002</v>
      </c>
      <c r="DU559" s="12">
        <v>7.2666099999999997E-2</v>
      </c>
      <c r="DV559" s="12">
        <v>91.749200000000002</v>
      </c>
      <c r="DW559" s="12">
        <v>2.2131859999999999</v>
      </c>
      <c r="DX559" s="12">
        <v>22.21519</v>
      </c>
      <c r="DY559" s="12">
        <v>0.51296059999999999</v>
      </c>
      <c r="DZ559" s="12">
        <v>0.51297999999999999</v>
      </c>
      <c r="EA559" s="12">
        <v>0</v>
      </c>
      <c r="EB559" s="12">
        <v>0</v>
      </c>
      <c r="EC559" s="44">
        <v>1.2979639999999999E-16</v>
      </c>
      <c r="ED559" s="44">
        <v>4.4332809999999999E-16</v>
      </c>
      <c r="EE559" s="12" t="s">
        <v>1496</v>
      </c>
      <c r="EF559" s="12">
        <v>3.9034999999999999E-3</v>
      </c>
      <c r="EG559" s="44">
        <v>7.8831999999999995E-7</v>
      </c>
      <c r="EH559" s="12">
        <v>3.0752299999999999</v>
      </c>
      <c r="EI559" s="12">
        <v>1.000402</v>
      </c>
      <c r="EJ559" s="12">
        <v>7.0899999999999999E-4</v>
      </c>
      <c r="EK559" s="44">
        <v>6.0000000000000002E-6</v>
      </c>
      <c r="EL559" s="12">
        <v>4.0000000000000003E-5</v>
      </c>
      <c r="EM559" s="12">
        <v>2.0000000000000002E-5</v>
      </c>
      <c r="EN559" s="12">
        <v>2.8180000000000002E-4</v>
      </c>
      <c r="EO559" s="44">
        <v>4.9999999999999998E-7</v>
      </c>
      <c r="EP559" s="12">
        <v>1.1390000000000001E-2</v>
      </c>
      <c r="EQ559" s="12">
        <v>3.0000000000000001E-5</v>
      </c>
      <c r="ER559" s="12">
        <v>6.3850000000000001E-3</v>
      </c>
      <c r="ES559" s="12">
        <v>2.9999999999999997E-4</v>
      </c>
      <c r="ET559" s="12">
        <v>1.6000000000000001E-4</v>
      </c>
      <c r="EU559" s="12">
        <v>3.0000000000000001E-5</v>
      </c>
      <c r="EV559" s="12">
        <v>250</v>
      </c>
      <c r="EW559" s="12">
        <v>1.1390000000000001E-2</v>
      </c>
      <c r="EX559" s="12">
        <v>1.96</v>
      </c>
      <c r="EY559" s="12">
        <v>0</v>
      </c>
      <c r="EZ559" s="12">
        <v>1.17526E-2</v>
      </c>
      <c r="FA559" s="12">
        <v>2.5209E-3</v>
      </c>
      <c r="FB559" s="12">
        <v>8.8665620000000001</v>
      </c>
      <c r="FC559" s="12">
        <v>7.0954299999999998E-2</v>
      </c>
      <c r="FD559" s="12">
        <v>2.5959289999999999</v>
      </c>
      <c r="FE559" s="12">
        <v>1.2171599999999999E-2</v>
      </c>
      <c r="FF559" s="12">
        <v>4.6716500000000001E-2</v>
      </c>
      <c r="FG559" s="12">
        <v>4.4714000000000004E-3</v>
      </c>
      <c r="FH559" s="12">
        <v>0.10921690000000001</v>
      </c>
      <c r="FI559" s="12">
        <v>3.35663E-2</v>
      </c>
      <c r="FJ559" s="12">
        <v>2.5032000000000001E-3</v>
      </c>
      <c r="FK559" s="12">
        <v>5.7709999999999999E-4</v>
      </c>
      <c r="FL559" s="12">
        <v>2.7920000000000001E-4</v>
      </c>
      <c r="FM559" s="12">
        <v>23.372769999999999</v>
      </c>
      <c r="FN559" s="12">
        <v>0.29331689999999999</v>
      </c>
      <c r="FO559" s="12">
        <v>0.92923210000000001</v>
      </c>
      <c r="FP559" s="12">
        <v>23.363689999999998</v>
      </c>
      <c r="FQ559" s="12">
        <v>0.99921020000000005</v>
      </c>
      <c r="FR559" s="12">
        <v>2.9610999999999998E-2</v>
      </c>
      <c r="FS559" s="44">
        <v>5.4629999999999996E-10</v>
      </c>
      <c r="FT559" s="44">
        <v>5.8099999999999998E-11</v>
      </c>
      <c r="FU559" s="12">
        <v>0</v>
      </c>
      <c r="FV559" s="44">
        <v>4.962E-10</v>
      </c>
      <c r="FW559" s="12">
        <v>1.975E-2</v>
      </c>
      <c r="FX559" s="44">
        <v>5.4629999999999996E-10</v>
      </c>
      <c r="FY559" s="44">
        <v>7.0679999999999999E-6</v>
      </c>
      <c r="FZ559" s="44">
        <v>5.5304999999999997E-10</v>
      </c>
      <c r="GA559" s="44">
        <v>6.3080000000000001E-9</v>
      </c>
      <c r="GB559" s="44">
        <v>5.5430000000000004E-10</v>
      </c>
      <c r="GC559" s="12">
        <v>1.167E-2</v>
      </c>
      <c r="GD559" s="12">
        <v>0</v>
      </c>
      <c r="GE559" s="12">
        <v>295.5</v>
      </c>
      <c r="GF559" s="12">
        <v>0.1</v>
      </c>
      <c r="GG559" s="12">
        <v>1575</v>
      </c>
      <c r="GH559" s="12">
        <v>2</v>
      </c>
      <c r="GI559" s="12">
        <v>1.1390000000000001E-2</v>
      </c>
      <c r="GJ559" s="12">
        <v>6.4260999999999997E-3</v>
      </c>
    </row>
    <row r="560" spans="1:192" s="12" customFormat="1" ht="12">
      <c r="A560" s="31"/>
      <c r="B560" s="32" t="s">
        <v>1586</v>
      </c>
      <c r="C560" s="32">
        <v>2.1</v>
      </c>
      <c r="D560" s="40">
        <v>3.456769</v>
      </c>
      <c r="E560" s="33">
        <v>3.1938899999999999E-2</v>
      </c>
      <c r="F560" s="40">
        <v>1.0786</v>
      </c>
      <c r="G560" s="34">
        <v>0.10627370543134101</v>
      </c>
      <c r="H560" s="45">
        <v>15.974376074316899</v>
      </c>
      <c r="I560" s="36">
        <v>90.876130000000003</v>
      </c>
      <c r="J560" s="42">
        <v>22.26925</v>
      </c>
      <c r="K560" s="42">
        <v>0.64157399999999998</v>
      </c>
      <c r="L560" s="12">
        <v>7.737E-4</v>
      </c>
      <c r="T560" s="12" t="s">
        <v>486</v>
      </c>
      <c r="U560" s="12" t="s">
        <v>476</v>
      </c>
      <c r="V560" s="12">
        <v>37</v>
      </c>
      <c r="W560" s="43">
        <v>43445</v>
      </c>
      <c r="X560" s="12">
        <v>14.58333</v>
      </c>
      <c r="Y560" s="44">
        <v>3627384000</v>
      </c>
      <c r="AA560" s="12" t="s">
        <v>1452</v>
      </c>
      <c r="AB560" s="12">
        <v>2</v>
      </c>
      <c r="AC560" s="12" t="s">
        <v>1489</v>
      </c>
      <c r="AE560" s="12" t="s">
        <v>1454</v>
      </c>
      <c r="AF560" s="12">
        <v>7.875</v>
      </c>
      <c r="AG560" s="12" t="s">
        <v>1494</v>
      </c>
      <c r="AH560" s="12" t="s">
        <v>1495</v>
      </c>
      <c r="AI560" s="12" t="s">
        <v>1464</v>
      </c>
      <c r="AJ560" s="12">
        <v>1</v>
      </c>
      <c r="AK560" s="12" t="s">
        <v>1458</v>
      </c>
      <c r="AL560" s="12">
        <v>1</v>
      </c>
      <c r="AM560" s="12" t="s">
        <v>1459</v>
      </c>
      <c r="AN560" s="12">
        <v>2.1</v>
      </c>
      <c r="AO560" s="12">
        <v>0</v>
      </c>
      <c r="AP560" s="12">
        <v>0</v>
      </c>
      <c r="AQ560" s="12">
        <v>0</v>
      </c>
      <c r="AR560" s="12">
        <v>0</v>
      </c>
      <c r="AS560" s="12">
        <v>30</v>
      </c>
      <c r="AT560" s="12">
        <v>30</v>
      </c>
      <c r="AU560" s="12">
        <v>141</v>
      </c>
      <c r="AX560" s="12">
        <v>0</v>
      </c>
      <c r="AY560" s="12">
        <v>-1.63E-5</v>
      </c>
      <c r="AZ560" s="12">
        <v>2.8479999999999998E-3</v>
      </c>
      <c r="BA560" s="12">
        <v>7.3474399999999997</v>
      </c>
      <c r="BB560" s="12">
        <v>7.2331199999999998E-2</v>
      </c>
      <c r="BC560" s="12">
        <v>2.1246659999999999</v>
      </c>
      <c r="BD560" s="12">
        <v>1.20409E-2</v>
      </c>
      <c r="BE560" s="12">
        <v>0.12657840000000001</v>
      </c>
      <c r="BF560" s="12">
        <v>4.8306E-3</v>
      </c>
      <c r="BG560" s="12">
        <v>2.20191E-2</v>
      </c>
      <c r="BH560" s="12">
        <v>9.7366999999999992E-3</v>
      </c>
      <c r="BI560" s="12">
        <v>2.2926999999999999E-3</v>
      </c>
      <c r="BJ560" s="12">
        <v>5.9239999999999998E-4</v>
      </c>
      <c r="BK560" s="12">
        <v>2.1158799999999998E-2</v>
      </c>
      <c r="BL560" s="12">
        <v>2.7442999999999999E-3</v>
      </c>
      <c r="BM560" s="12">
        <v>8.3039520000000007</v>
      </c>
      <c r="BN560" s="12">
        <v>1.15902E-2</v>
      </c>
      <c r="BO560" s="12">
        <v>2.148749</v>
      </c>
      <c r="BP560" s="12">
        <v>1.1828099999999999E-2</v>
      </c>
      <c r="BQ560" s="12">
        <v>0.13280169999999999</v>
      </c>
      <c r="BR560" s="12">
        <v>4.7987000000000004E-3</v>
      </c>
      <c r="BS560" s="12">
        <v>5.4338200000000003E-2</v>
      </c>
      <c r="BT560" s="12">
        <v>9.6764999999999993E-3</v>
      </c>
      <c r="BU560" s="12">
        <v>7.2193999999999999E-3</v>
      </c>
      <c r="BV560" s="12">
        <v>2.6269999999999999E-4</v>
      </c>
      <c r="BW560" s="12">
        <v>1</v>
      </c>
      <c r="BX560" s="12">
        <v>0</v>
      </c>
      <c r="BY560" s="12">
        <v>1</v>
      </c>
      <c r="BZ560" s="12">
        <v>0</v>
      </c>
      <c r="CA560" s="12">
        <v>1</v>
      </c>
      <c r="CB560" s="12">
        <v>0</v>
      </c>
      <c r="CC560" s="12">
        <v>1</v>
      </c>
      <c r="CD560" s="12">
        <v>0</v>
      </c>
      <c r="CE560" s="12">
        <v>1</v>
      </c>
      <c r="CF560" s="12">
        <v>0</v>
      </c>
      <c r="CG560" s="12">
        <v>1</v>
      </c>
      <c r="CH560" s="12">
        <v>0</v>
      </c>
      <c r="CI560" s="12">
        <v>1</v>
      </c>
      <c r="CJ560" s="44">
        <v>9.9999999999999995E-21</v>
      </c>
      <c r="CK560" s="12">
        <v>1</v>
      </c>
      <c r="CL560" s="12">
        <v>0</v>
      </c>
      <c r="CM560" s="12">
        <v>1</v>
      </c>
      <c r="CN560" s="44">
        <v>9.9999999999999995E-21</v>
      </c>
      <c r="CO560" s="12">
        <v>1</v>
      </c>
      <c r="CP560" s="44">
        <v>9.9999999999999995E-21</v>
      </c>
      <c r="CQ560" s="12">
        <v>1</v>
      </c>
      <c r="CR560" s="44">
        <v>9.9999999999999995E-21</v>
      </c>
      <c r="CS560" s="12">
        <v>1.003843</v>
      </c>
      <c r="CT560" s="12">
        <v>7.737E-4</v>
      </c>
      <c r="CU560" s="12">
        <v>2.1175200000000002E-2</v>
      </c>
      <c r="CV560" s="12">
        <v>7.6159999999999997E-4</v>
      </c>
      <c r="CW560" s="12">
        <v>0.95651260000000005</v>
      </c>
      <c r="CX560" s="12">
        <v>7.1396600000000005E-2</v>
      </c>
      <c r="CY560" s="12">
        <v>2.40831E-2</v>
      </c>
      <c r="CZ560" s="12">
        <v>2.2537999999999998E-3</v>
      </c>
      <c r="DA560" s="12">
        <v>6.2233000000000002E-3</v>
      </c>
      <c r="DB560" s="12">
        <v>5.5429999999999998E-4</v>
      </c>
      <c r="DC560" s="12">
        <v>3.2319100000000003E-2</v>
      </c>
      <c r="DD560" s="12">
        <v>1.0805999999999999E-3</v>
      </c>
      <c r="DE560" s="12">
        <v>4.9354999999999998E-3</v>
      </c>
      <c r="DF560" s="12">
        <v>5.3050000000000005E-4</v>
      </c>
      <c r="DG560" s="12">
        <v>1.0786000000000001E-3</v>
      </c>
      <c r="DH560" s="12">
        <v>2.788E-4</v>
      </c>
      <c r="DI560" s="12">
        <v>0.83024310000000001</v>
      </c>
      <c r="DJ560" s="12">
        <v>3.1938899999999999E-2</v>
      </c>
      <c r="DK560" s="12">
        <v>1.4124299999999999E-2</v>
      </c>
      <c r="DL560" s="12">
        <v>6.2600199999999995E-2</v>
      </c>
      <c r="DM560" s="12">
        <v>2.7683599999999999E-2</v>
      </c>
      <c r="DN560" s="12">
        <v>1.08871E-2</v>
      </c>
      <c r="DO560" s="44">
        <v>1.2824850000000001E-7</v>
      </c>
      <c r="DP560" s="12">
        <v>5.9551699999999999E-2</v>
      </c>
      <c r="DQ560" s="12">
        <v>2.2975999999999999E-3</v>
      </c>
      <c r="DR560" s="12">
        <v>3.456769</v>
      </c>
      <c r="DS560" s="12">
        <v>3.9265899999999999E-2</v>
      </c>
      <c r="DT560" s="12">
        <v>3.1356459999999999</v>
      </c>
      <c r="DU560" s="12">
        <v>9.0888099999999999E-2</v>
      </c>
      <c r="DV560" s="12">
        <v>90.876130000000003</v>
      </c>
      <c r="DW560" s="12">
        <v>2.7341069999999998</v>
      </c>
      <c r="DX560" s="12">
        <v>22.26925</v>
      </c>
      <c r="DY560" s="12">
        <v>0.64157399999999998</v>
      </c>
      <c r="DZ560" s="12">
        <v>0.64158959999999998</v>
      </c>
      <c r="EA560" s="12">
        <v>0</v>
      </c>
      <c r="EB560" s="12">
        <v>0</v>
      </c>
      <c r="EC560" s="44">
        <v>1.062761E-16</v>
      </c>
      <c r="ED560" s="44">
        <v>3.6737199999999998E-16</v>
      </c>
      <c r="EE560" s="12" t="s">
        <v>1496</v>
      </c>
      <c r="EF560" s="12">
        <v>3.9034999999999999E-3</v>
      </c>
      <c r="EG560" s="44">
        <v>7.8831999999999995E-7</v>
      </c>
      <c r="EH560" s="12">
        <v>3.0830899999999999</v>
      </c>
      <c r="EI560" s="12">
        <v>1.0004029999999999</v>
      </c>
      <c r="EJ560" s="12">
        <v>7.0899999999999999E-4</v>
      </c>
      <c r="EK560" s="44">
        <v>6.0000000000000002E-6</v>
      </c>
      <c r="EL560" s="12">
        <v>4.0000000000000003E-5</v>
      </c>
      <c r="EM560" s="12">
        <v>2.0000000000000002E-5</v>
      </c>
      <c r="EN560" s="12">
        <v>2.8180000000000002E-4</v>
      </c>
      <c r="EO560" s="44">
        <v>4.9999999999999998E-7</v>
      </c>
      <c r="EP560" s="12">
        <v>1.1390000000000001E-2</v>
      </c>
      <c r="EQ560" s="12">
        <v>3.0000000000000001E-5</v>
      </c>
      <c r="ER560" s="12">
        <v>6.3850000000000001E-3</v>
      </c>
      <c r="ES560" s="12">
        <v>2.9999999999999997E-4</v>
      </c>
      <c r="ET560" s="12">
        <v>1.6000000000000001E-4</v>
      </c>
      <c r="EU560" s="12">
        <v>3.0000000000000001E-5</v>
      </c>
      <c r="EV560" s="12">
        <v>250</v>
      </c>
      <c r="EW560" s="12">
        <v>1.1390000000000001E-2</v>
      </c>
      <c r="EX560" s="12">
        <v>1.96</v>
      </c>
      <c r="EY560" s="12">
        <v>0</v>
      </c>
      <c r="EZ560" s="12">
        <v>-1.63E-5</v>
      </c>
      <c r="FA560" s="12">
        <v>2.8479999999999998E-3</v>
      </c>
      <c r="FB560" s="12">
        <v>7.3474399999999997</v>
      </c>
      <c r="FC560" s="12">
        <v>7.2331199999999998E-2</v>
      </c>
      <c r="FD560" s="12">
        <v>2.1255220000000001</v>
      </c>
      <c r="FE560" s="12">
        <v>1.2045800000000001E-2</v>
      </c>
      <c r="FF560" s="12">
        <v>0.12657840000000001</v>
      </c>
      <c r="FG560" s="12">
        <v>4.8306E-3</v>
      </c>
      <c r="FH560" s="12">
        <v>6.7886799999999997E-2</v>
      </c>
      <c r="FI560" s="12">
        <v>3.0019000000000001E-2</v>
      </c>
      <c r="FJ560" s="12">
        <v>2.2926999999999999E-3</v>
      </c>
      <c r="FK560" s="12">
        <v>5.9239999999999998E-4</v>
      </c>
      <c r="FL560" s="12">
        <v>3.0870000000000002E-4</v>
      </c>
      <c r="FM560" s="12">
        <v>26.18506</v>
      </c>
      <c r="FN560" s="12">
        <v>0.28981620000000002</v>
      </c>
      <c r="FO560" s="12">
        <v>1.1380209999999999</v>
      </c>
      <c r="FP560" s="12">
        <v>26.17259</v>
      </c>
      <c r="FQ560" s="12">
        <v>0.9990561</v>
      </c>
      <c r="FR560" s="12">
        <v>3.2657899999999997E-2</v>
      </c>
      <c r="FS560" s="44">
        <v>5.4629999999999996E-10</v>
      </c>
      <c r="FT560" s="44">
        <v>5.8099999999999998E-11</v>
      </c>
      <c r="FU560" s="12">
        <v>0</v>
      </c>
      <c r="FV560" s="44">
        <v>4.962E-10</v>
      </c>
      <c r="FW560" s="12">
        <v>1.975E-2</v>
      </c>
      <c r="FX560" s="44">
        <v>5.4629999999999996E-10</v>
      </c>
      <c r="FY560" s="44">
        <v>7.0679999999999999E-6</v>
      </c>
      <c r="FZ560" s="44">
        <v>5.5304999999999997E-10</v>
      </c>
      <c r="GA560" s="44">
        <v>6.3080000000000001E-9</v>
      </c>
      <c r="GB560" s="44">
        <v>5.5430000000000004E-10</v>
      </c>
      <c r="GC560" s="12">
        <v>1.167E-2</v>
      </c>
      <c r="GD560" s="12">
        <v>0</v>
      </c>
      <c r="GE560" s="12">
        <v>295.5</v>
      </c>
      <c r="GF560" s="12">
        <v>0.1</v>
      </c>
      <c r="GG560" s="12">
        <v>1575</v>
      </c>
      <c r="GH560" s="12">
        <v>2</v>
      </c>
      <c r="GI560" s="12">
        <v>1.1390000000000001E-2</v>
      </c>
      <c r="GJ560" s="12">
        <v>4.7960799999999998E-2</v>
      </c>
    </row>
    <row r="561" spans="1:192" s="12" customFormat="1" ht="12">
      <c r="A561" s="31"/>
      <c r="B561" s="32" t="s">
        <v>1578</v>
      </c>
      <c r="C561" s="32">
        <v>2.1</v>
      </c>
      <c r="D561" s="40">
        <v>3.3920859999999999</v>
      </c>
      <c r="E561" s="33">
        <v>1.9733299999999999E-2</v>
      </c>
      <c r="F561" s="33">
        <v>0.83719999999999994</v>
      </c>
      <c r="G561" s="34">
        <v>0.14328510199103386</v>
      </c>
      <c r="H561" s="45">
        <v>25.854976106378558</v>
      </c>
      <c r="I561" s="36">
        <v>92.744029999999995</v>
      </c>
      <c r="J561" s="42">
        <v>22.300540000000002</v>
      </c>
      <c r="K561" s="42">
        <v>0.47070840000000003</v>
      </c>
      <c r="L561" s="12">
        <v>7.737E-4</v>
      </c>
      <c r="T561" s="12" t="s">
        <v>487</v>
      </c>
      <c r="U561" s="12" t="s">
        <v>476</v>
      </c>
      <c r="V561" s="12">
        <v>37</v>
      </c>
      <c r="W561" s="43">
        <v>43445</v>
      </c>
      <c r="X561" s="12">
        <v>13.43333</v>
      </c>
      <c r="Y561" s="44">
        <v>3627380000</v>
      </c>
      <c r="AA561" s="12" t="s">
        <v>1452</v>
      </c>
      <c r="AB561" s="12">
        <v>2</v>
      </c>
      <c r="AC561" s="12" t="s">
        <v>1489</v>
      </c>
      <c r="AE561" s="12" t="s">
        <v>1454</v>
      </c>
      <c r="AF561" s="12">
        <v>7.875</v>
      </c>
      <c r="AG561" s="12" t="s">
        <v>1494</v>
      </c>
      <c r="AH561" s="12" t="s">
        <v>1495</v>
      </c>
      <c r="AI561" s="12" t="s">
        <v>1464</v>
      </c>
      <c r="AJ561" s="12">
        <v>1</v>
      </c>
      <c r="AK561" s="12" t="s">
        <v>1458</v>
      </c>
      <c r="AL561" s="12">
        <v>1</v>
      </c>
      <c r="AM561" s="12" t="s">
        <v>1459</v>
      </c>
      <c r="AN561" s="12">
        <v>2.1</v>
      </c>
      <c r="AO561" s="12">
        <v>0</v>
      </c>
      <c r="AP561" s="12">
        <v>0</v>
      </c>
      <c r="AQ561" s="12">
        <v>0</v>
      </c>
      <c r="AR561" s="12">
        <v>0</v>
      </c>
      <c r="AS561" s="12">
        <v>30</v>
      </c>
      <c r="AT561" s="12">
        <v>30</v>
      </c>
      <c r="AU561" s="12">
        <v>132</v>
      </c>
      <c r="AX561" s="12">
        <v>0</v>
      </c>
      <c r="AY561" s="12">
        <v>1.44893E-2</v>
      </c>
      <c r="AZ561" s="12">
        <v>3.1348999999999999E-3</v>
      </c>
      <c r="BA561" s="12">
        <v>9.7208430000000003</v>
      </c>
      <c r="BB561" s="12">
        <v>7.1815000000000004E-2</v>
      </c>
      <c r="BC561" s="12">
        <v>2.8645879999999999</v>
      </c>
      <c r="BD561" s="12">
        <v>1.2351600000000001E-2</v>
      </c>
      <c r="BE561" s="12">
        <v>4.1949699999999999E-2</v>
      </c>
      <c r="BF561" s="12">
        <v>4.3423000000000003E-3</v>
      </c>
      <c r="BG561" s="12">
        <v>1.8359799999999999E-2</v>
      </c>
      <c r="BH561" s="12">
        <v>1.0429900000000001E-2</v>
      </c>
      <c r="BI561" s="12">
        <v>2.3990999999999999E-3</v>
      </c>
      <c r="BJ561" s="12">
        <v>5.8460000000000001E-4</v>
      </c>
      <c r="BK561" s="12">
        <v>3.5664500000000002E-2</v>
      </c>
      <c r="BL561" s="12">
        <v>3.0409999999999999E-3</v>
      </c>
      <c r="BM561" s="12">
        <v>10.691179999999999</v>
      </c>
      <c r="BN561" s="12">
        <v>1.0807000000000001E-2</v>
      </c>
      <c r="BO561" s="12">
        <v>2.8886720000000001</v>
      </c>
      <c r="BP561" s="12">
        <v>1.21443E-2</v>
      </c>
      <c r="BQ561" s="12">
        <v>4.8173000000000001E-2</v>
      </c>
      <c r="BR561" s="12">
        <v>4.3067000000000001E-3</v>
      </c>
      <c r="BS561" s="12">
        <v>5.0679000000000002E-2</v>
      </c>
      <c r="BT561" s="12">
        <v>1.0373800000000001E-2</v>
      </c>
      <c r="BU561" s="12">
        <v>7.3381000000000002E-3</v>
      </c>
      <c r="BV561" s="12">
        <v>2.5090000000000003E-4</v>
      </c>
      <c r="BW561" s="12">
        <v>1</v>
      </c>
      <c r="BX561" s="12">
        <v>0</v>
      </c>
      <c r="BY561" s="12">
        <v>1</v>
      </c>
      <c r="BZ561" s="12">
        <v>0</v>
      </c>
      <c r="CA561" s="12">
        <v>1</v>
      </c>
      <c r="CB561" s="12">
        <v>0</v>
      </c>
      <c r="CC561" s="12">
        <v>1</v>
      </c>
      <c r="CD561" s="12">
        <v>0</v>
      </c>
      <c r="CE561" s="12">
        <v>1</v>
      </c>
      <c r="CF561" s="12">
        <v>0</v>
      </c>
      <c r="CG561" s="12">
        <v>1</v>
      </c>
      <c r="CH561" s="12">
        <v>0</v>
      </c>
      <c r="CI561" s="12">
        <v>1</v>
      </c>
      <c r="CJ561" s="44">
        <v>9.9999999999999995E-21</v>
      </c>
      <c r="CK561" s="12">
        <v>1</v>
      </c>
      <c r="CL561" s="12">
        <v>0</v>
      </c>
      <c r="CM561" s="12">
        <v>1</v>
      </c>
      <c r="CN561" s="44">
        <v>9.9999999999999995E-21</v>
      </c>
      <c r="CO561" s="12">
        <v>1</v>
      </c>
      <c r="CP561" s="44">
        <v>9.9999999999999995E-21</v>
      </c>
      <c r="CQ561" s="12">
        <v>1</v>
      </c>
      <c r="CR561" s="44">
        <v>9.9999999999999995E-21</v>
      </c>
      <c r="CS561" s="12">
        <v>1.003843</v>
      </c>
      <c r="CT561" s="12">
        <v>7.737E-4</v>
      </c>
      <c r="CU561" s="12">
        <v>2.1175200000000002E-2</v>
      </c>
      <c r="CV561" s="12">
        <v>7.6159999999999997E-4</v>
      </c>
      <c r="CW561" s="12">
        <v>0.97034200000000004</v>
      </c>
      <c r="CX561" s="12">
        <v>7.0997199999999996E-2</v>
      </c>
      <c r="CY561" s="12">
        <v>2.40831E-2</v>
      </c>
      <c r="CZ561" s="12">
        <v>2.2537999999999998E-3</v>
      </c>
      <c r="DA561" s="12">
        <v>6.2233000000000002E-3</v>
      </c>
      <c r="DB561" s="12">
        <v>5.5429999999999998E-4</v>
      </c>
      <c r="DC561" s="12">
        <v>3.2319100000000003E-2</v>
      </c>
      <c r="DD561" s="12">
        <v>1.0805999999999999E-3</v>
      </c>
      <c r="DE561" s="12">
        <v>4.9481999999999998E-3</v>
      </c>
      <c r="DF561" s="12">
        <v>5.2749999999999997E-4</v>
      </c>
      <c r="DG561" s="12">
        <v>8.3719999999999997E-4</v>
      </c>
      <c r="DH561" s="12">
        <v>2.04E-4</v>
      </c>
      <c r="DI561" s="12">
        <v>0.65887379999999995</v>
      </c>
      <c r="DJ561" s="12">
        <v>1.9733299999999999E-2</v>
      </c>
      <c r="DK561" s="12">
        <v>1.12105E-2</v>
      </c>
      <c r="DL561" s="12">
        <v>3.8677299999999998E-2</v>
      </c>
      <c r="DM561" s="12">
        <v>2.1972599999999998E-2</v>
      </c>
      <c r="DN561" s="12">
        <v>7.0180000000000004E-4</v>
      </c>
      <c r="DO561" s="44">
        <v>1.017913E-7</v>
      </c>
      <c r="DP561" s="12">
        <v>1.46383E-2</v>
      </c>
      <c r="DQ561" s="12">
        <v>1.5165000000000001E-3</v>
      </c>
      <c r="DR561" s="12">
        <v>3.3920859999999999</v>
      </c>
      <c r="DS561" s="12">
        <v>2.9015800000000001E-2</v>
      </c>
      <c r="DT561" s="12">
        <v>3.1400790000000001</v>
      </c>
      <c r="DU561" s="12">
        <v>6.6683699999999999E-2</v>
      </c>
      <c r="DV561" s="12">
        <v>92.744029999999995</v>
      </c>
      <c r="DW561" s="12">
        <v>2.0468869999999999</v>
      </c>
      <c r="DX561" s="12">
        <v>22.300540000000002</v>
      </c>
      <c r="DY561" s="12">
        <v>0.47070840000000003</v>
      </c>
      <c r="DZ561" s="12">
        <v>0.47072969999999997</v>
      </c>
      <c r="EA561" s="12">
        <v>0</v>
      </c>
      <c r="EB561" s="12">
        <v>0</v>
      </c>
      <c r="EC561" s="44">
        <v>1.4328710000000001E-16</v>
      </c>
      <c r="ED561" s="44">
        <v>4.8604210000000002E-16</v>
      </c>
      <c r="EE561" s="12" t="s">
        <v>1496</v>
      </c>
      <c r="EF561" s="12">
        <v>3.9034999999999999E-3</v>
      </c>
      <c r="EG561" s="44">
        <v>7.8831999999999995E-7</v>
      </c>
      <c r="EH561" s="12">
        <v>3.0801340000000001</v>
      </c>
      <c r="EI561" s="12">
        <v>1.0004029999999999</v>
      </c>
      <c r="EJ561" s="12">
        <v>7.0899999999999999E-4</v>
      </c>
      <c r="EK561" s="44">
        <v>6.0000000000000002E-6</v>
      </c>
      <c r="EL561" s="12">
        <v>4.0000000000000003E-5</v>
      </c>
      <c r="EM561" s="12">
        <v>2.0000000000000002E-5</v>
      </c>
      <c r="EN561" s="12">
        <v>2.8180000000000002E-4</v>
      </c>
      <c r="EO561" s="44">
        <v>4.9999999999999998E-7</v>
      </c>
      <c r="EP561" s="12">
        <v>1.1390000000000001E-2</v>
      </c>
      <c r="EQ561" s="12">
        <v>3.0000000000000001E-5</v>
      </c>
      <c r="ER561" s="12">
        <v>6.3850000000000001E-3</v>
      </c>
      <c r="ES561" s="12">
        <v>2.9999999999999997E-4</v>
      </c>
      <c r="ET561" s="12">
        <v>1.6000000000000001E-4</v>
      </c>
      <c r="EU561" s="12">
        <v>3.0000000000000001E-5</v>
      </c>
      <c r="EV561" s="12">
        <v>250</v>
      </c>
      <c r="EW561" s="12">
        <v>1.1390000000000001E-2</v>
      </c>
      <c r="EX561" s="12">
        <v>1.96</v>
      </c>
      <c r="EY561" s="12">
        <v>0</v>
      </c>
      <c r="EZ561" s="12">
        <v>1.44893E-2</v>
      </c>
      <c r="FA561" s="12">
        <v>3.1348999999999999E-3</v>
      </c>
      <c r="FB561" s="12">
        <v>9.7208430000000003</v>
      </c>
      <c r="FC561" s="12">
        <v>7.1815000000000004E-2</v>
      </c>
      <c r="FD561" s="12">
        <v>2.865742</v>
      </c>
      <c r="FE561" s="12">
        <v>1.2356600000000001E-2</v>
      </c>
      <c r="FF561" s="12">
        <v>4.1949699999999999E-2</v>
      </c>
      <c r="FG561" s="12">
        <v>4.3423000000000003E-3</v>
      </c>
      <c r="FH561" s="12">
        <v>5.6550700000000002E-2</v>
      </c>
      <c r="FI561" s="12">
        <v>3.2125500000000001E-2</v>
      </c>
      <c r="FJ561" s="12">
        <v>2.3990999999999999E-3</v>
      </c>
      <c r="FK561" s="12">
        <v>5.8460000000000001E-4</v>
      </c>
      <c r="FL561" s="12">
        <v>2.455E-4</v>
      </c>
      <c r="FM561" s="12">
        <v>24.552219999999998</v>
      </c>
      <c r="FN561" s="12">
        <v>0.2953557</v>
      </c>
      <c r="FO561" s="12">
        <v>0.8570141</v>
      </c>
      <c r="FP561" s="12">
        <v>24.544830000000001</v>
      </c>
      <c r="FQ561" s="12">
        <v>0.99939120000000004</v>
      </c>
      <c r="FR561" s="12">
        <v>2.6049200000000002E-2</v>
      </c>
      <c r="FS561" s="44">
        <v>5.4629999999999996E-10</v>
      </c>
      <c r="FT561" s="44">
        <v>5.8099999999999998E-11</v>
      </c>
      <c r="FU561" s="12">
        <v>0</v>
      </c>
      <c r="FV561" s="44">
        <v>4.962E-10</v>
      </c>
      <c r="FW561" s="12">
        <v>1.975E-2</v>
      </c>
      <c r="FX561" s="44">
        <v>5.4629999999999996E-10</v>
      </c>
      <c r="FY561" s="44">
        <v>7.0679999999999999E-6</v>
      </c>
      <c r="FZ561" s="44">
        <v>5.5304999999999997E-10</v>
      </c>
      <c r="GA561" s="44">
        <v>6.3080000000000001E-9</v>
      </c>
      <c r="GB561" s="44">
        <v>5.5430000000000004E-10</v>
      </c>
      <c r="GC561" s="12">
        <v>1.167E-2</v>
      </c>
      <c r="GD561" s="12">
        <v>0</v>
      </c>
      <c r="GE561" s="12">
        <v>295.5</v>
      </c>
      <c r="GF561" s="12">
        <v>0.1</v>
      </c>
      <c r="GG561" s="12">
        <v>1575</v>
      </c>
      <c r="GH561" s="12">
        <v>2</v>
      </c>
      <c r="GI561" s="12">
        <v>1.1390000000000001E-2</v>
      </c>
      <c r="GJ561" s="12">
        <v>3.0917000000000002E-3</v>
      </c>
    </row>
    <row r="562" spans="1:192" s="12" customFormat="1" ht="12">
      <c r="A562" s="31"/>
      <c r="B562" s="32" t="s">
        <v>1580</v>
      </c>
      <c r="C562" s="32">
        <v>2.1</v>
      </c>
      <c r="D562" s="40">
        <v>3.439962</v>
      </c>
      <c r="E562" s="33">
        <v>7.2250400000000006E-2</v>
      </c>
      <c r="F562" s="40">
        <v>1.0093999999999999</v>
      </c>
      <c r="G562" s="34">
        <v>8.9180258466347528E-2</v>
      </c>
      <c r="H562" s="45">
        <v>7.0616079634161188</v>
      </c>
      <c r="I562" s="36">
        <v>91.486069999999998</v>
      </c>
      <c r="J562" s="42">
        <v>22.309899999999999</v>
      </c>
      <c r="K562" s="42">
        <v>0.76268480000000005</v>
      </c>
      <c r="L562" s="12">
        <v>7.737E-4</v>
      </c>
      <c r="T562" s="12" t="s">
        <v>488</v>
      </c>
      <c r="U562" s="12" t="s">
        <v>476</v>
      </c>
      <c r="V562" s="12">
        <v>37</v>
      </c>
      <c r="W562" s="43">
        <v>43445</v>
      </c>
      <c r="X562" s="12">
        <v>13.73333</v>
      </c>
      <c r="Y562" s="44">
        <v>3627381000</v>
      </c>
      <c r="AA562" s="12" t="s">
        <v>1452</v>
      </c>
      <c r="AB562" s="12">
        <v>2</v>
      </c>
      <c r="AC562" s="12" t="s">
        <v>1489</v>
      </c>
      <c r="AE562" s="12" t="s">
        <v>1454</v>
      </c>
      <c r="AF562" s="12">
        <v>7.875</v>
      </c>
      <c r="AG562" s="12" t="s">
        <v>1494</v>
      </c>
      <c r="AH562" s="12" t="s">
        <v>1495</v>
      </c>
      <c r="AI562" s="12" t="s">
        <v>1464</v>
      </c>
      <c r="AJ562" s="12">
        <v>1</v>
      </c>
      <c r="AK562" s="12" t="s">
        <v>1458</v>
      </c>
      <c r="AL562" s="12">
        <v>1</v>
      </c>
      <c r="AM562" s="12" t="s">
        <v>1459</v>
      </c>
      <c r="AN562" s="12">
        <v>2.1</v>
      </c>
      <c r="AO562" s="12">
        <v>0</v>
      </c>
      <c r="AP562" s="12">
        <v>0</v>
      </c>
      <c r="AQ562" s="12">
        <v>0</v>
      </c>
      <c r="AR562" s="12">
        <v>0</v>
      </c>
      <c r="AS562" s="12">
        <v>30</v>
      </c>
      <c r="AT562" s="12">
        <v>30</v>
      </c>
      <c r="AU562" s="12">
        <v>135</v>
      </c>
      <c r="AX562" s="12">
        <v>0</v>
      </c>
      <c r="AY562" s="12">
        <v>1.01993E-2</v>
      </c>
      <c r="AZ562" s="12">
        <v>3.0609000000000001E-3</v>
      </c>
      <c r="BA562" s="12">
        <v>6.1358480000000002</v>
      </c>
      <c r="BB562" s="12">
        <v>7.20137E-2</v>
      </c>
      <c r="BC562" s="12">
        <v>1.782978</v>
      </c>
      <c r="BD562" s="12">
        <v>1.4060700000000001E-2</v>
      </c>
      <c r="BE562" s="12">
        <v>1.6102200000000001E-2</v>
      </c>
      <c r="BF562" s="12">
        <v>4.7089000000000002E-3</v>
      </c>
      <c r="BG562" s="12">
        <v>4.1829400000000003E-2</v>
      </c>
      <c r="BH562" s="12">
        <v>9.5168000000000006E-3</v>
      </c>
      <c r="BI562" s="12">
        <v>1.8004E-3</v>
      </c>
      <c r="BJ562" s="12">
        <v>5.8600000000000004E-4</v>
      </c>
      <c r="BK562" s="12">
        <v>3.1374399999999997E-2</v>
      </c>
      <c r="BL562" s="12">
        <v>2.9646E-3</v>
      </c>
      <c r="BM562" s="12">
        <v>7.1022280000000002</v>
      </c>
      <c r="BN562" s="12">
        <v>1.1259E-2</v>
      </c>
      <c r="BO562" s="12">
        <v>1.8070619999999999</v>
      </c>
      <c r="BP562" s="12">
        <v>1.38789E-2</v>
      </c>
      <c r="BQ562" s="12">
        <v>2.2325500000000002E-2</v>
      </c>
      <c r="BR562" s="12">
        <v>4.6762000000000001E-3</v>
      </c>
      <c r="BS562" s="12">
        <v>7.4148500000000006E-2</v>
      </c>
      <c r="BT562" s="12">
        <v>9.4552999999999998E-3</v>
      </c>
      <c r="BU562" s="12">
        <v>6.7375999999999998E-3</v>
      </c>
      <c r="BV562" s="12">
        <v>2.521E-4</v>
      </c>
      <c r="BW562" s="12">
        <v>1</v>
      </c>
      <c r="BX562" s="12">
        <v>0</v>
      </c>
      <c r="BY562" s="12">
        <v>1</v>
      </c>
      <c r="BZ562" s="12">
        <v>0</v>
      </c>
      <c r="CA562" s="12">
        <v>1</v>
      </c>
      <c r="CB562" s="12">
        <v>0</v>
      </c>
      <c r="CC562" s="12">
        <v>1</v>
      </c>
      <c r="CD562" s="12">
        <v>0</v>
      </c>
      <c r="CE562" s="12">
        <v>1</v>
      </c>
      <c r="CF562" s="12">
        <v>0</v>
      </c>
      <c r="CG562" s="12">
        <v>1</v>
      </c>
      <c r="CH562" s="12">
        <v>0</v>
      </c>
      <c r="CI562" s="12">
        <v>1</v>
      </c>
      <c r="CJ562" s="44">
        <v>9.9999999999999995E-21</v>
      </c>
      <c r="CK562" s="12">
        <v>1</v>
      </c>
      <c r="CL562" s="12">
        <v>0</v>
      </c>
      <c r="CM562" s="12">
        <v>1</v>
      </c>
      <c r="CN562" s="44">
        <v>9.9999999999999995E-21</v>
      </c>
      <c r="CO562" s="12">
        <v>1</v>
      </c>
      <c r="CP562" s="44">
        <v>9.9999999999999995E-21</v>
      </c>
      <c r="CQ562" s="12">
        <v>1</v>
      </c>
      <c r="CR562" s="44">
        <v>9.9999999999999995E-21</v>
      </c>
      <c r="CS562" s="12">
        <v>1.003843</v>
      </c>
      <c r="CT562" s="12">
        <v>7.737E-4</v>
      </c>
      <c r="CU562" s="12">
        <v>2.1175200000000002E-2</v>
      </c>
      <c r="CV562" s="12">
        <v>7.6159999999999997E-4</v>
      </c>
      <c r="CW562" s="12">
        <v>0.96638009999999996</v>
      </c>
      <c r="CX562" s="12">
        <v>7.1128200000000003E-2</v>
      </c>
      <c r="CY562" s="12">
        <v>2.40831E-2</v>
      </c>
      <c r="CZ562" s="12">
        <v>2.2537999999999998E-3</v>
      </c>
      <c r="DA562" s="12">
        <v>6.2233000000000002E-3</v>
      </c>
      <c r="DB562" s="12">
        <v>5.5429999999999998E-4</v>
      </c>
      <c r="DC562" s="12">
        <v>3.2319100000000003E-2</v>
      </c>
      <c r="DD562" s="12">
        <v>1.0805999999999999E-3</v>
      </c>
      <c r="DE562" s="12">
        <v>4.9440999999999999E-3</v>
      </c>
      <c r="DF562" s="12">
        <v>5.285E-4</v>
      </c>
      <c r="DG562" s="12">
        <v>1.0093999999999999E-3</v>
      </c>
      <c r="DH562" s="12">
        <v>3.2860000000000002E-4</v>
      </c>
      <c r="DI562" s="12">
        <v>2.0126599999999999</v>
      </c>
      <c r="DJ562" s="12">
        <v>7.2250400000000006E-2</v>
      </c>
      <c r="DK562" s="12">
        <v>1.6448000000000001E-2</v>
      </c>
      <c r="DL562" s="12">
        <v>0.14161080000000001</v>
      </c>
      <c r="DM562" s="12">
        <v>3.2238000000000003E-2</v>
      </c>
      <c r="DN562" s="12">
        <v>-5.7899999999999998E-4</v>
      </c>
      <c r="DO562" s="44">
        <v>1.4934750000000001E-7</v>
      </c>
      <c r="DP562" s="12">
        <v>9.0273999999999997E-3</v>
      </c>
      <c r="DQ562" s="12">
        <v>2.6410000000000001E-3</v>
      </c>
      <c r="DR562" s="12">
        <v>3.439962</v>
      </c>
      <c r="DS562" s="12">
        <v>4.8640799999999998E-2</v>
      </c>
      <c r="DT562" s="12">
        <v>3.1414049999999998</v>
      </c>
      <c r="DU562" s="12">
        <v>0.10804759999999999</v>
      </c>
      <c r="DV562" s="12">
        <v>91.486069999999998</v>
      </c>
      <c r="DW562" s="12">
        <v>3.2458719999999999</v>
      </c>
      <c r="DX562" s="12">
        <v>22.309899999999999</v>
      </c>
      <c r="DY562" s="12">
        <v>0.76268480000000005</v>
      </c>
      <c r="DZ562" s="12">
        <v>0.76269790000000004</v>
      </c>
      <c r="EA562" s="12">
        <v>1.1249690000000001</v>
      </c>
      <c r="EB562" s="12">
        <v>0</v>
      </c>
      <c r="EC562" s="44">
        <v>8.9184829999999995E-17</v>
      </c>
      <c r="ED562" s="44">
        <v>3.0679240000000001E-16</v>
      </c>
      <c r="EE562" s="12" t="s">
        <v>1496</v>
      </c>
      <c r="EF562" s="12">
        <v>3.9034999999999999E-3</v>
      </c>
      <c r="EG562" s="44">
        <v>7.8831999999999995E-7</v>
      </c>
      <c r="EH562" s="12">
        <v>3.0809150000000001</v>
      </c>
      <c r="EI562" s="12">
        <v>1.0004029999999999</v>
      </c>
      <c r="EJ562" s="12">
        <v>7.0899999999999999E-4</v>
      </c>
      <c r="EK562" s="44">
        <v>6.0000000000000002E-6</v>
      </c>
      <c r="EL562" s="12">
        <v>4.0000000000000003E-5</v>
      </c>
      <c r="EM562" s="12">
        <v>2.0000000000000002E-5</v>
      </c>
      <c r="EN562" s="12">
        <v>2.8180000000000002E-4</v>
      </c>
      <c r="EO562" s="44">
        <v>4.9999999999999998E-7</v>
      </c>
      <c r="EP562" s="12">
        <v>1.1390000000000001E-2</v>
      </c>
      <c r="EQ562" s="12">
        <v>3.0000000000000001E-5</v>
      </c>
      <c r="ER562" s="12">
        <v>6.3850000000000001E-3</v>
      </c>
      <c r="ES562" s="12">
        <v>2.9999999999999997E-4</v>
      </c>
      <c r="ET562" s="12">
        <v>1.6000000000000001E-4</v>
      </c>
      <c r="EU562" s="12">
        <v>3.0000000000000001E-5</v>
      </c>
      <c r="EV562" s="12">
        <v>250</v>
      </c>
      <c r="EW562" s="12">
        <v>1.1390000000000001E-2</v>
      </c>
      <c r="EX562" s="12">
        <v>1.96</v>
      </c>
      <c r="EY562" s="12">
        <v>0</v>
      </c>
      <c r="EZ562" s="12">
        <v>1.01993E-2</v>
      </c>
      <c r="FA562" s="12">
        <v>3.0609000000000001E-3</v>
      </c>
      <c r="FB562" s="12">
        <v>6.1358480000000002</v>
      </c>
      <c r="FC562" s="12">
        <v>7.20137E-2</v>
      </c>
      <c r="FD562" s="12">
        <v>1.7836970000000001</v>
      </c>
      <c r="FE562" s="12">
        <v>1.40664E-2</v>
      </c>
      <c r="FF562" s="12">
        <v>1.6102200000000001E-2</v>
      </c>
      <c r="FG562" s="12">
        <v>4.7089000000000002E-3</v>
      </c>
      <c r="FH562" s="12">
        <v>0.12887280000000001</v>
      </c>
      <c r="FI562" s="12">
        <v>2.9320599999999999E-2</v>
      </c>
      <c r="FJ562" s="12">
        <v>1.8004E-3</v>
      </c>
      <c r="FK562" s="12">
        <v>5.8600000000000004E-4</v>
      </c>
      <c r="FL562" s="12">
        <v>2.8810000000000001E-4</v>
      </c>
      <c r="FM562" s="12">
        <v>33.234690000000001</v>
      </c>
      <c r="FN562" s="12">
        <v>0.2912266</v>
      </c>
      <c r="FO562" s="12">
        <v>1.416644</v>
      </c>
      <c r="FP562" s="12">
        <v>33.223210000000002</v>
      </c>
      <c r="FQ562" s="12">
        <v>0.99909230000000004</v>
      </c>
      <c r="FR562" s="12">
        <v>2.93834E-2</v>
      </c>
      <c r="FS562" s="44">
        <v>5.4629999999999996E-10</v>
      </c>
      <c r="FT562" s="44">
        <v>5.8099999999999998E-11</v>
      </c>
      <c r="FU562" s="12">
        <v>0</v>
      </c>
      <c r="FV562" s="44">
        <v>4.962E-10</v>
      </c>
      <c r="FW562" s="12">
        <v>1.975E-2</v>
      </c>
      <c r="FX562" s="44">
        <v>5.4629999999999996E-10</v>
      </c>
      <c r="FY562" s="44">
        <v>7.0679999999999999E-6</v>
      </c>
      <c r="FZ562" s="44">
        <v>5.5304999999999997E-10</v>
      </c>
      <c r="GA562" s="44">
        <v>6.3080000000000001E-9</v>
      </c>
      <c r="GB562" s="44">
        <v>5.5430000000000004E-10</v>
      </c>
      <c r="GC562" s="12">
        <v>1.167E-2</v>
      </c>
      <c r="GD562" s="12">
        <v>0</v>
      </c>
      <c r="GE562" s="12">
        <v>295.5</v>
      </c>
      <c r="GF562" s="12">
        <v>0.1</v>
      </c>
      <c r="GG562" s="12">
        <v>1575</v>
      </c>
      <c r="GH562" s="12">
        <v>2</v>
      </c>
      <c r="GI562" s="12">
        <v>1.1390000000000001E-2</v>
      </c>
      <c r="GJ562" s="12">
        <v>-2.5504999999999998E-3</v>
      </c>
    </row>
    <row r="563" spans="1:192" s="12" customFormat="1" ht="12">
      <c r="A563" s="31"/>
      <c r="B563" s="32" t="s">
        <v>1603</v>
      </c>
      <c r="C563" s="32">
        <v>2.1</v>
      </c>
      <c r="D563" s="40">
        <v>3.4284089999999998</v>
      </c>
      <c r="E563" s="33">
        <v>0.1114694</v>
      </c>
      <c r="F563" s="33">
        <v>0.89289999999999992</v>
      </c>
      <c r="G563" s="34">
        <v>9.0380958511580914E-2</v>
      </c>
      <c r="H563" s="45">
        <v>4.5770767582852336</v>
      </c>
      <c r="I563" s="36">
        <v>92.561920000000001</v>
      </c>
      <c r="J563" s="42">
        <v>22.495799999999999</v>
      </c>
      <c r="K563" s="42">
        <v>0.74670190000000003</v>
      </c>
      <c r="L563" s="12">
        <v>7.737E-4</v>
      </c>
      <c r="T563" s="12" t="s">
        <v>490</v>
      </c>
      <c r="U563" s="12" t="s">
        <v>476</v>
      </c>
      <c r="V563" s="12">
        <v>37</v>
      </c>
      <c r="W563" s="43">
        <v>43445</v>
      </c>
      <c r="X563" s="12">
        <v>17.033329999999999</v>
      </c>
      <c r="Y563" s="44">
        <v>3627393000</v>
      </c>
      <c r="AA563" s="12" t="s">
        <v>1452</v>
      </c>
      <c r="AB563" s="12">
        <v>2</v>
      </c>
      <c r="AC563" s="12" t="s">
        <v>1489</v>
      </c>
      <c r="AE563" s="12" t="s">
        <v>1454</v>
      </c>
      <c r="AF563" s="12">
        <v>7.875</v>
      </c>
      <c r="AG563" s="12" t="s">
        <v>1494</v>
      </c>
      <c r="AH563" s="12" t="s">
        <v>1495</v>
      </c>
      <c r="AI563" s="12" t="s">
        <v>1464</v>
      </c>
      <c r="AJ563" s="12">
        <v>1</v>
      </c>
      <c r="AK563" s="12" t="s">
        <v>1458</v>
      </c>
      <c r="AL563" s="12">
        <v>1</v>
      </c>
      <c r="AM563" s="12" t="s">
        <v>1459</v>
      </c>
      <c r="AN563" s="12">
        <v>2.1</v>
      </c>
      <c r="AO563" s="12">
        <v>0</v>
      </c>
      <c r="AP563" s="12">
        <v>0</v>
      </c>
      <c r="AQ563" s="12">
        <v>0</v>
      </c>
      <c r="AR563" s="12">
        <v>0</v>
      </c>
      <c r="AS563" s="12">
        <v>30</v>
      </c>
      <c r="AT563" s="12">
        <v>30</v>
      </c>
      <c r="AU563" s="12">
        <v>161</v>
      </c>
      <c r="AX563" s="12">
        <v>0</v>
      </c>
      <c r="AY563" s="12">
        <v>1.6005999999999999E-2</v>
      </c>
      <c r="AZ563" s="12">
        <v>2.9986000000000001E-3</v>
      </c>
      <c r="BA563" s="12">
        <v>6.1977479999999998</v>
      </c>
      <c r="BB563" s="12">
        <v>7.1850800000000006E-2</v>
      </c>
      <c r="BC563" s="12">
        <v>1.807032</v>
      </c>
      <c r="BD563" s="12">
        <v>1.2846E-2</v>
      </c>
      <c r="BE563" s="12">
        <v>2.3838399999999999E-2</v>
      </c>
      <c r="BF563" s="12">
        <v>4.0856E-3</v>
      </c>
      <c r="BG563" s="12">
        <v>6.5228599999999998E-2</v>
      </c>
      <c r="BH563" s="12">
        <v>9.2426000000000001E-3</v>
      </c>
      <c r="BI563" s="12">
        <v>1.6141E-3</v>
      </c>
      <c r="BJ563" s="12">
        <v>5.8359999999999998E-4</v>
      </c>
      <c r="BK563" s="12">
        <v>3.7181199999999998E-2</v>
      </c>
      <c r="BL563" s="12">
        <v>2.9003000000000002E-3</v>
      </c>
      <c r="BM563" s="12">
        <v>7.1316959999999998</v>
      </c>
      <c r="BN563" s="12">
        <v>1.10838E-2</v>
      </c>
      <c r="BO563" s="12">
        <v>1.831115</v>
      </c>
      <c r="BP563" s="12">
        <v>1.26467E-2</v>
      </c>
      <c r="BQ563" s="12">
        <v>3.00618E-2</v>
      </c>
      <c r="BR563" s="12">
        <v>4.0477999999999998E-3</v>
      </c>
      <c r="BS563" s="12">
        <v>9.7547700000000001E-2</v>
      </c>
      <c r="BT563" s="12">
        <v>9.1792000000000002E-3</v>
      </c>
      <c r="BU563" s="12">
        <v>6.5183999999999997E-3</v>
      </c>
      <c r="BV563" s="12">
        <v>2.4869999999999997E-4</v>
      </c>
      <c r="BW563" s="12">
        <v>1</v>
      </c>
      <c r="BX563" s="12">
        <v>0</v>
      </c>
      <c r="BY563" s="12">
        <v>1</v>
      </c>
      <c r="BZ563" s="12">
        <v>0</v>
      </c>
      <c r="CA563" s="12">
        <v>1</v>
      </c>
      <c r="CB563" s="12">
        <v>0</v>
      </c>
      <c r="CC563" s="12">
        <v>1</v>
      </c>
      <c r="CD563" s="12">
        <v>0</v>
      </c>
      <c r="CE563" s="12">
        <v>1</v>
      </c>
      <c r="CF563" s="12">
        <v>0</v>
      </c>
      <c r="CG563" s="12">
        <v>1</v>
      </c>
      <c r="CH563" s="12">
        <v>0</v>
      </c>
      <c r="CI563" s="12">
        <v>1</v>
      </c>
      <c r="CJ563" s="44">
        <v>9.9999999999999995E-21</v>
      </c>
      <c r="CK563" s="12">
        <v>1</v>
      </c>
      <c r="CL563" s="12">
        <v>0</v>
      </c>
      <c r="CM563" s="12">
        <v>1</v>
      </c>
      <c r="CN563" s="44">
        <v>9.9999999999999995E-21</v>
      </c>
      <c r="CO563" s="12">
        <v>1</v>
      </c>
      <c r="CP563" s="44">
        <v>9.9999999999999995E-21</v>
      </c>
      <c r="CQ563" s="12">
        <v>1</v>
      </c>
      <c r="CR563" s="44">
        <v>9.9999999999999995E-21</v>
      </c>
      <c r="CS563" s="12">
        <v>1.003843</v>
      </c>
      <c r="CT563" s="12">
        <v>7.737E-4</v>
      </c>
      <c r="CU563" s="12">
        <v>2.1175200000000002E-2</v>
      </c>
      <c r="CV563" s="12">
        <v>7.6159999999999997E-4</v>
      </c>
      <c r="CW563" s="12">
        <v>0.93394889999999997</v>
      </c>
      <c r="CX563" s="12">
        <v>7.0990800000000007E-2</v>
      </c>
      <c r="CY563" s="12">
        <v>2.40831E-2</v>
      </c>
      <c r="CZ563" s="12">
        <v>2.2537999999999998E-3</v>
      </c>
      <c r="DA563" s="12">
        <v>6.2233000000000002E-3</v>
      </c>
      <c r="DB563" s="12">
        <v>5.5429999999999998E-4</v>
      </c>
      <c r="DC563" s="12">
        <v>3.2319100000000003E-2</v>
      </c>
      <c r="DD563" s="12">
        <v>1.0805999999999999E-3</v>
      </c>
      <c r="DE563" s="12">
        <v>4.9104999999999999E-3</v>
      </c>
      <c r="DF563" s="12">
        <v>5.2749999999999997E-4</v>
      </c>
      <c r="DG563" s="12">
        <v>8.9289999999999997E-4</v>
      </c>
      <c r="DH563" s="12">
        <v>3.2289999999999999E-4</v>
      </c>
      <c r="DI563" s="12">
        <v>3.5130170000000001</v>
      </c>
      <c r="DJ563" s="12">
        <v>0.1114694</v>
      </c>
      <c r="DK563" s="12">
        <v>1.5814499999999999E-2</v>
      </c>
      <c r="DL563" s="12">
        <v>0.21848000000000001</v>
      </c>
      <c r="DM563" s="12">
        <v>3.09964E-2</v>
      </c>
      <c r="DN563" s="12">
        <v>3.704E-4</v>
      </c>
      <c r="DO563" s="44">
        <v>1.4359570000000001E-7</v>
      </c>
      <c r="DP563" s="12">
        <v>1.3186700000000001E-2</v>
      </c>
      <c r="DQ563" s="12">
        <v>2.2620000000000001E-3</v>
      </c>
      <c r="DR563" s="12">
        <v>3.4284089999999998</v>
      </c>
      <c r="DS563" s="12">
        <v>4.6623199999999997E-2</v>
      </c>
      <c r="DT563" s="12">
        <v>3.1677420000000001</v>
      </c>
      <c r="DU563" s="12">
        <v>0.1057941</v>
      </c>
      <c r="DV563" s="12">
        <v>92.561920000000001</v>
      </c>
      <c r="DW563" s="12">
        <v>3.2058010000000001</v>
      </c>
      <c r="DX563" s="12">
        <v>22.495799999999999</v>
      </c>
      <c r="DY563" s="12">
        <v>0.74670190000000003</v>
      </c>
      <c r="DZ563" s="12">
        <v>0.74671549999999998</v>
      </c>
      <c r="EA563" s="12">
        <v>0</v>
      </c>
      <c r="EB563" s="12">
        <v>0</v>
      </c>
      <c r="EC563" s="44">
        <v>9.0388089999999999E-17</v>
      </c>
      <c r="ED563" s="44">
        <v>3.0988740000000002E-16</v>
      </c>
      <c r="EE563" s="12" t="s">
        <v>1496</v>
      </c>
      <c r="EF563" s="12">
        <v>3.9034999999999999E-3</v>
      </c>
      <c r="EG563" s="44">
        <v>7.8831999999999995E-7</v>
      </c>
      <c r="EH563" s="12">
        <v>3.0892930000000001</v>
      </c>
      <c r="EI563" s="12">
        <v>1.0004040000000001</v>
      </c>
      <c r="EJ563" s="12">
        <v>7.0899999999999999E-4</v>
      </c>
      <c r="EK563" s="44">
        <v>6.0000000000000002E-6</v>
      </c>
      <c r="EL563" s="12">
        <v>4.0000000000000003E-5</v>
      </c>
      <c r="EM563" s="12">
        <v>2.0000000000000002E-5</v>
      </c>
      <c r="EN563" s="12">
        <v>2.8180000000000002E-4</v>
      </c>
      <c r="EO563" s="44">
        <v>4.9999999999999998E-7</v>
      </c>
      <c r="EP563" s="12">
        <v>1.1390000000000001E-2</v>
      </c>
      <c r="EQ563" s="12">
        <v>3.0000000000000001E-5</v>
      </c>
      <c r="ER563" s="12">
        <v>6.3850000000000001E-3</v>
      </c>
      <c r="ES563" s="12">
        <v>2.9999999999999997E-4</v>
      </c>
      <c r="ET563" s="12">
        <v>1.6000000000000001E-4</v>
      </c>
      <c r="EU563" s="12">
        <v>3.0000000000000001E-5</v>
      </c>
      <c r="EV563" s="12">
        <v>250</v>
      </c>
      <c r="EW563" s="12">
        <v>1.1390000000000001E-2</v>
      </c>
      <c r="EX563" s="12">
        <v>1.96</v>
      </c>
      <c r="EY563" s="12">
        <v>0</v>
      </c>
      <c r="EZ563" s="12">
        <v>1.6005999999999999E-2</v>
      </c>
      <c r="FA563" s="12">
        <v>2.9986000000000001E-3</v>
      </c>
      <c r="FB563" s="12">
        <v>6.1977479999999998</v>
      </c>
      <c r="FC563" s="12">
        <v>7.1850800000000006E-2</v>
      </c>
      <c r="FD563" s="12">
        <v>1.8077620000000001</v>
      </c>
      <c r="FE563" s="12">
        <v>1.28512E-2</v>
      </c>
      <c r="FF563" s="12">
        <v>2.3838399999999999E-2</v>
      </c>
      <c r="FG563" s="12">
        <v>4.0856E-3</v>
      </c>
      <c r="FH563" s="12">
        <v>0.2015101</v>
      </c>
      <c r="FI563" s="12">
        <v>2.8552899999999999E-2</v>
      </c>
      <c r="FJ563" s="12">
        <v>1.6141E-3</v>
      </c>
      <c r="FK563" s="12">
        <v>5.8359999999999998E-4</v>
      </c>
      <c r="FL563" s="12">
        <v>2.5169999999999999E-4</v>
      </c>
      <c r="FM563" s="12">
        <v>37.500979999999998</v>
      </c>
      <c r="FN563" s="12">
        <v>0.29220160000000001</v>
      </c>
      <c r="FO563" s="12">
        <v>1.362476</v>
      </c>
      <c r="FP563" s="12">
        <v>37.489699999999999</v>
      </c>
      <c r="FQ563" s="12">
        <v>0.99934049999999996</v>
      </c>
      <c r="FR563" s="12">
        <v>2.64163E-2</v>
      </c>
      <c r="FS563" s="44">
        <v>5.4629999999999996E-10</v>
      </c>
      <c r="FT563" s="44">
        <v>5.8099999999999998E-11</v>
      </c>
      <c r="FU563" s="12">
        <v>0</v>
      </c>
      <c r="FV563" s="44">
        <v>4.962E-10</v>
      </c>
      <c r="FW563" s="12">
        <v>1.975E-2</v>
      </c>
      <c r="FX563" s="44">
        <v>5.4629999999999996E-10</v>
      </c>
      <c r="FY563" s="44">
        <v>7.0679999999999999E-6</v>
      </c>
      <c r="FZ563" s="44">
        <v>5.5304999999999997E-10</v>
      </c>
      <c r="GA563" s="44">
        <v>6.3080000000000001E-9</v>
      </c>
      <c r="GB563" s="44">
        <v>5.5430000000000004E-10</v>
      </c>
      <c r="GC563" s="12">
        <v>1.167E-2</v>
      </c>
      <c r="GD563" s="12">
        <v>0</v>
      </c>
      <c r="GE563" s="12">
        <v>295.5</v>
      </c>
      <c r="GF563" s="12">
        <v>0.1</v>
      </c>
      <c r="GG563" s="12">
        <v>1575</v>
      </c>
      <c r="GH563" s="12">
        <v>2</v>
      </c>
      <c r="GI563" s="12">
        <v>1.1390000000000001E-2</v>
      </c>
      <c r="GJ563" s="12">
        <v>1.6316E-3</v>
      </c>
    </row>
    <row r="564" spans="1:192" s="12" customFormat="1" ht="12">
      <c r="A564" s="31"/>
      <c r="B564" s="32" t="s">
        <v>1654</v>
      </c>
      <c r="C564" s="32">
        <v>2.1</v>
      </c>
      <c r="D564" s="40">
        <v>3.4737459999999998</v>
      </c>
      <c r="E564" s="33">
        <v>6.3491300000000001E-2</v>
      </c>
      <c r="F564" s="40">
        <v>1.0302</v>
      </c>
      <c r="G564" s="34">
        <v>9.0019047887146361E-2</v>
      </c>
      <c r="H564" s="45">
        <v>8.0358096306108084</v>
      </c>
      <c r="I564" s="36">
        <v>91.37473</v>
      </c>
      <c r="J564" s="42">
        <v>22.500689999999999</v>
      </c>
      <c r="K564" s="42">
        <v>0.73173759999999999</v>
      </c>
      <c r="L564" s="12">
        <v>7.737E-4</v>
      </c>
      <c r="T564" s="12" t="s">
        <v>491</v>
      </c>
      <c r="U564" s="12" t="s">
        <v>476</v>
      </c>
      <c r="V564" s="12">
        <v>37</v>
      </c>
      <c r="W564" s="43">
        <v>43445</v>
      </c>
      <c r="X564" s="12">
        <v>14.98333</v>
      </c>
      <c r="Y564" s="44">
        <v>3627385000</v>
      </c>
      <c r="AA564" s="12" t="s">
        <v>1452</v>
      </c>
      <c r="AB564" s="12">
        <v>2</v>
      </c>
      <c r="AC564" s="12" t="s">
        <v>1489</v>
      </c>
      <c r="AE564" s="12" t="s">
        <v>1454</v>
      </c>
      <c r="AF564" s="12">
        <v>7.875</v>
      </c>
      <c r="AG564" s="12" t="s">
        <v>1494</v>
      </c>
      <c r="AH564" s="12" t="s">
        <v>1495</v>
      </c>
      <c r="AI564" s="12" t="s">
        <v>1464</v>
      </c>
      <c r="AJ564" s="12">
        <v>1</v>
      </c>
      <c r="AK564" s="12" t="s">
        <v>1458</v>
      </c>
      <c r="AL564" s="12">
        <v>1</v>
      </c>
      <c r="AM564" s="12" t="s">
        <v>1459</v>
      </c>
      <c r="AN564" s="12">
        <v>2.1</v>
      </c>
      <c r="AO564" s="12">
        <v>0</v>
      </c>
      <c r="AP564" s="12">
        <v>0</v>
      </c>
      <c r="AQ564" s="12">
        <v>0</v>
      </c>
      <c r="AR564" s="12">
        <v>0</v>
      </c>
      <c r="AS564" s="12">
        <v>30</v>
      </c>
      <c r="AT564" s="12">
        <v>30</v>
      </c>
      <c r="AU564" s="12">
        <v>145</v>
      </c>
      <c r="AX564" s="12">
        <v>0</v>
      </c>
      <c r="AY564" s="12">
        <v>9.0986999999999995E-3</v>
      </c>
      <c r="AZ564" s="12">
        <v>2.5527000000000002E-3</v>
      </c>
      <c r="BA564" s="12">
        <v>6.2543490000000004</v>
      </c>
      <c r="BB564" s="12">
        <v>7.22941E-2</v>
      </c>
      <c r="BC564" s="12">
        <v>1.7997369999999999</v>
      </c>
      <c r="BD564" s="12">
        <v>1.32052E-2</v>
      </c>
      <c r="BE564" s="12">
        <v>2.6749499999999999E-2</v>
      </c>
      <c r="BF564" s="12">
        <v>4.2719000000000003E-3</v>
      </c>
      <c r="BG564" s="12">
        <v>3.7065599999999997E-2</v>
      </c>
      <c r="BH564" s="12">
        <v>9.4211E-3</v>
      </c>
      <c r="BI564" s="12">
        <v>1.8549E-3</v>
      </c>
      <c r="BJ564" s="12">
        <v>5.6470000000000001E-4</v>
      </c>
      <c r="BK564" s="12">
        <v>3.0273899999999999E-2</v>
      </c>
      <c r="BL564" s="12">
        <v>2.4364E-3</v>
      </c>
      <c r="BM564" s="12">
        <v>7.2068130000000004</v>
      </c>
      <c r="BN564" s="12">
        <v>1.09759E-2</v>
      </c>
      <c r="BO564" s="12">
        <v>1.82382</v>
      </c>
      <c r="BP564" s="12">
        <v>1.3011399999999999E-2</v>
      </c>
      <c r="BQ564" s="12">
        <v>3.2972899999999999E-2</v>
      </c>
      <c r="BR564" s="12">
        <v>4.2357000000000002E-3</v>
      </c>
      <c r="BS564" s="12">
        <v>6.9384799999999996E-2</v>
      </c>
      <c r="BT564" s="12">
        <v>9.3588999999999999E-3</v>
      </c>
      <c r="BU564" s="12">
        <v>6.7799999999999996E-3</v>
      </c>
      <c r="BV564" s="12">
        <v>1.916E-4</v>
      </c>
      <c r="BW564" s="12">
        <v>1</v>
      </c>
      <c r="BX564" s="12">
        <v>0</v>
      </c>
      <c r="BY564" s="12">
        <v>1</v>
      </c>
      <c r="BZ564" s="12">
        <v>0</v>
      </c>
      <c r="CA564" s="12">
        <v>1</v>
      </c>
      <c r="CB564" s="12">
        <v>0</v>
      </c>
      <c r="CC564" s="12">
        <v>1</v>
      </c>
      <c r="CD564" s="12">
        <v>0</v>
      </c>
      <c r="CE564" s="12">
        <v>1</v>
      </c>
      <c r="CF564" s="12">
        <v>0</v>
      </c>
      <c r="CG564" s="12">
        <v>1</v>
      </c>
      <c r="CH564" s="12">
        <v>0</v>
      </c>
      <c r="CI564" s="12">
        <v>1</v>
      </c>
      <c r="CJ564" s="44">
        <v>9.9999999999999995E-21</v>
      </c>
      <c r="CK564" s="12">
        <v>1</v>
      </c>
      <c r="CL564" s="12">
        <v>0</v>
      </c>
      <c r="CM564" s="12">
        <v>1</v>
      </c>
      <c r="CN564" s="44">
        <v>9.9999999999999995E-21</v>
      </c>
      <c r="CO564" s="12">
        <v>1</v>
      </c>
      <c r="CP564" s="44">
        <v>9.9999999999999995E-21</v>
      </c>
      <c r="CQ564" s="12">
        <v>1</v>
      </c>
      <c r="CR564" s="44">
        <v>9.9999999999999995E-21</v>
      </c>
      <c r="CS564" s="12">
        <v>1.003843</v>
      </c>
      <c r="CT564" s="12">
        <v>7.737E-4</v>
      </c>
      <c r="CU564" s="12">
        <v>2.1175200000000002E-2</v>
      </c>
      <c r="CV564" s="12">
        <v>7.6159999999999997E-4</v>
      </c>
      <c r="CW564" s="12">
        <v>0.95246459999999999</v>
      </c>
      <c r="CX564" s="12">
        <v>7.1456000000000006E-2</v>
      </c>
      <c r="CY564" s="12">
        <v>2.40831E-2</v>
      </c>
      <c r="CZ564" s="12">
        <v>2.2537999999999998E-3</v>
      </c>
      <c r="DA564" s="12">
        <v>6.2233000000000002E-3</v>
      </c>
      <c r="DB564" s="12">
        <v>5.5429999999999998E-4</v>
      </c>
      <c r="DC564" s="12">
        <v>3.2319100000000003E-2</v>
      </c>
      <c r="DD564" s="12">
        <v>1.0805999999999999E-3</v>
      </c>
      <c r="DE564" s="12">
        <v>4.9322000000000003E-3</v>
      </c>
      <c r="DF564" s="12">
        <v>5.3089999999999995E-4</v>
      </c>
      <c r="DG564" s="12">
        <v>1.0302E-3</v>
      </c>
      <c r="DH564" s="12">
        <v>3.1369999999999998E-4</v>
      </c>
      <c r="DI564" s="12">
        <v>1.7323219999999999</v>
      </c>
      <c r="DJ564" s="12">
        <v>6.3491300000000001E-2</v>
      </c>
      <c r="DK564" s="12">
        <v>1.6144499999999999E-2</v>
      </c>
      <c r="DL564" s="12">
        <v>0.1244429</v>
      </c>
      <c r="DM564" s="12">
        <v>3.1643200000000003E-2</v>
      </c>
      <c r="DN564" s="12">
        <v>7.4350000000000002E-4</v>
      </c>
      <c r="DO564" s="44">
        <v>1.4659180000000001E-7</v>
      </c>
      <c r="DP564" s="12">
        <v>1.4857E-2</v>
      </c>
      <c r="DQ564" s="12">
        <v>2.3752000000000001E-3</v>
      </c>
      <c r="DR564" s="12">
        <v>3.4737459999999998</v>
      </c>
      <c r="DS564" s="12">
        <v>4.7559400000000002E-2</v>
      </c>
      <c r="DT564" s="12">
        <v>3.1684350000000001</v>
      </c>
      <c r="DU564" s="12">
        <v>0.10367419999999999</v>
      </c>
      <c r="DV564" s="12">
        <v>91.37473</v>
      </c>
      <c r="DW564" s="12">
        <v>3.0996030000000001</v>
      </c>
      <c r="DX564" s="12">
        <v>22.500689999999999</v>
      </c>
      <c r="DY564" s="12">
        <v>0.73173759999999999</v>
      </c>
      <c r="DZ564" s="12">
        <v>0.73175159999999995</v>
      </c>
      <c r="EA564" s="12">
        <v>0.34754760000000001</v>
      </c>
      <c r="EB564" s="12">
        <v>0</v>
      </c>
      <c r="EC564" s="44">
        <v>9.0023110000000001E-17</v>
      </c>
      <c r="ED564" s="44">
        <v>3.1271740000000001E-16</v>
      </c>
      <c r="EE564" s="12" t="s">
        <v>1496</v>
      </c>
      <c r="EF564" s="12">
        <v>3.9034999999999999E-3</v>
      </c>
      <c r="EG564" s="44">
        <v>7.8831999999999995E-7</v>
      </c>
      <c r="EH564" s="12">
        <v>3.0840869999999998</v>
      </c>
      <c r="EI564" s="12">
        <v>1.0004029999999999</v>
      </c>
      <c r="EJ564" s="12">
        <v>7.0899999999999999E-4</v>
      </c>
      <c r="EK564" s="44">
        <v>6.0000000000000002E-6</v>
      </c>
      <c r="EL564" s="12">
        <v>4.0000000000000003E-5</v>
      </c>
      <c r="EM564" s="12">
        <v>2.0000000000000002E-5</v>
      </c>
      <c r="EN564" s="12">
        <v>2.8180000000000002E-4</v>
      </c>
      <c r="EO564" s="44">
        <v>4.9999999999999998E-7</v>
      </c>
      <c r="EP564" s="12">
        <v>1.1390000000000001E-2</v>
      </c>
      <c r="EQ564" s="12">
        <v>3.0000000000000001E-5</v>
      </c>
      <c r="ER564" s="12">
        <v>6.3850000000000001E-3</v>
      </c>
      <c r="ES564" s="12">
        <v>2.9999999999999997E-4</v>
      </c>
      <c r="ET564" s="12">
        <v>1.6000000000000001E-4</v>
      </c>
      <c r="EU564" s="12">
        <v>3.0000000000000001E-5</v>
      </c>
      <c r="EV564" s="12">
        <v>250</v>
      </c>
      <c r="EW564" s="12">
        <v>1.1390000000000001E-2</v>
      </c>
      <c r="EX564" s="12">
        <v>1.96</v>
      </c>
      <c r="EY564" s="12">
        <v>0</v>
      </c>
      <c r="EZ564" s="12">
        <v>9.0986999999999995E-3</v>
      </c>
      <c r="FA564" s="12">
        <v>2.5527000000000002E-3</v>
      </c>
      <c r="FB564" s="12">
        <v>6.2543490000000004</v>
      </c>
      <c r="FC564" s="12">
        <v>7.22941E-2</v>
      </c>
      <c r="FD564" s="12">
        <v>1.800462</v>
      </c>
      <c r="FE564" s="12">
        <v>1.32105E-2</v>
      </c>
      <c r="FF564" s="12">
        <v>2.6749499999999999E-2</v>
      </c>
      <c r="FG564" s="12">
        <v>4.2719000000000003E-3</v>
      </c>
      <c r="FH564" s="12">
        <v>0.1143136</v>
      </c>
      <c r="FI564" s="12">
        <v>2.9055399999999999E-2</v>
      </c>
      <c r="FJ564" s="12">
        <v>1.8549E-3</v>
      </c>
      <c r="FK564" s="12">
        <v>5.6470000000000001E-4</v>
      </c>
      <c r="FL564" s="12">
        <v>2.9189999999999999E-4</v>
      </c>
      <c r="FM564" s="12">
        <v>31.01717</v>
      </c>
      <c r="FN564" s="12">
        <v>0.2883908</v>
      </c>
      <c r="FO564" s="12">
        <v>1.3716489999999999</v>
      </c>
      <c r="FP564" s="12">
        <v>31.004200000000001</v>
      </c>
      <c r="FQ564" s="12">
        <v>0.99902290000000005</v>
      </c>
      <c r="FR564" s="12">
        <v>3.1537700000000002E-2</v>
      </c>
      <c r="FS564" s="44">
        <v>5.4629999999999996E-10</v>
      </c>
      <c r="FT564" s="44">
        <v>5.8099999999999998E-11</v>
      </c>
      <c r="FU564" s="12">
        <v>0</v>
      </c>
      <c r="FV564" s="44">
        <v>4.962E-10</v>
      </c>
      <c r="FW564" s="12">
        <v>1.975E-2</v>
      </c>
      <c r="FX564" s="44">
        <v>5.4629999999999996E-10</v>
      </c>
      <c r="FY564" s="44">
        <v>7.0679999999999999E-6</v>
      </c>
      <c r="FZ564" s="44">
        <v>5.5304999999999997E-10</v>
      </c>
      <c r="GA564" s="44">
        <v>6.3080000000000001E-9</v>
      </c>
      <c r="GB564" s="44">
        <v>5.5430000000000004E-10</v>
      </c>
      <c r="GC564" s="12">
        <v>1.167E-2</v>
      </c>
      <c r="GD564" s="12">
        <v>0</v>
      </c>
      <c r="GE564" s="12">
        <v>295.5</v>
      </c>
      <c r="GF564" s="12">
        <v>0.1</v>
      </c>
      <c r="GG564" s="12">
        <v>1575</v>
      </c>
      <c r="GH564" s="12">
        <v>2</v>
      </c>
      <c r="GI564" s="12">
        <v>1.1390000000000001E-2</v>
      </c>
      <c r="GJ564" s="12">
        <v>3.2751E-3</v>
      </c>
    </row>
    <row r="565" spans="1:192" s="12" customFormat="1" ht="12">
      <c r="A565" s="31"/>
      <c r="B565" s="32" t="s">
        <v>1589</v>
      </c>
      <c r="C565" s="32">
        <v>2.1</v>
      </c>
      <c r="D565" s="40">
        <v>3.4123809999999999</v>
      </c>
      <c r="E565" s="33">
        <v>4.8381E-2</v>
      </c>
      <c r="F565" s="33">
        <v>0.7863</v>
      </c>
      <c r="G565" s="34">
        <v>0.17027372477632641</v>
      </c>
      <c r="H565" s="45">
        <v>10.545544738637068</v>
      </c>
      <c r="I565" s="36">
        <v>93.324960000000004</v>
      </c>
      <c r="J565" s="42">
        <v>22.573519999999998</v>
      </c>
      <c r="K565" s="42">
        <v>0.39462970000000003</v>
      </c>
      <c r="L565" s="12">
        <v>7.737E-4</v>
      </c>
      <c r="T565" s="12" t="s">
        <v>492</v>
      </c>
      <c r="U565" s="12" t="s">
        <v>476</v>
      </c>
      <c r="V565" s="12">
        <v>37</v>
      </c>
      <c r="W565" s="43">
        <v>43445</v>
      </c>
      <c r="X565" s="12">
        <v>15.08333</v>
      </c>
      <c r="Y565" s="44">
        <v>3627386000</v>
      </c>
      <c r="AA565" s="12" t="s">
        <v>1452</v>
      </c>
      <c r="AB565" s="12">
        <v>2</v>
      </c>
      <c r="AC565" s="12" t="s">
        <v>1489</v>
      </c>
      <c r="AE565" s="12" t="s">
        <v>1454</v>
      </c>
      <c r="AF565" s="12">
        <v>7.875</v>
      </c>
      <c r="AG565" s="12" t="s">
        <v>1494</v>
      </c>
      <c r="AH565" s="12" t="s">
        <v>1495</v>
      </c>
      <c r="AI565" s="12" t="s">
        <v>1464</v>
      </c>
      <c r="AJ565" s="12">
        <v>1</v>
      </c>
      <c r="AK565" s="12" t="s">
        <v>1458</v>
      </c>
      <c r="AL565" s="12">
        <v>1</v>
      </c>
      <c r="AM565" s="12" t="s">
        <v>1459</v>
      </c>
      <c r="AN565" s="12">
        <v>2.1</v>
      </c>
      <c r="AO565" s="12">
        <v>0</v>
      </c>
      <c r="AP565" s="12">
        <v>0</v>
      </c>
      <c r="AQ565" s="12">
        <v>0</v>
      </c>
      <c r="AR565" s="12">
        <v>0</v>
      </c>
      <c r="AS565" s="12">
        <v>30</v>
      </c>
      <c r="AT565" s="12">
        <v>30</v>
      </c>
      <c r="AU565" s="12">
        <v>146</v>
      </c>
      <c r="AX565" s="12">
        <v>0</v>
      </c>
      <c r="AY565" s="12">
        <v>-0.19480829999999999</v>
      </c>
      <c r="AZ565" s="12">
        <v>9.3150999999999998E-3</v>
      </c>
      <c r="BA565" s="12">
        <v>11.621180000000001</v>
      </c>
      <c r="BB565" s="12">
        <v>7.2325600000000004E-2</v>
      </c>
      <c r="BC565" s="12">
        <v>3.40422</v>
      </c>
      <c r="BD565" s="12">
        <v>1.16376E-2</v>
      </c>
      <c r="BE565" s="12">
        <v>0.16335559999999999</v>
      </c>
      <c r="BF565" s="12">
        <v>3.9855999999999997E-3</v>
      </c>
      <c r="BG565" s="12">
        <v>5.3420099999999998E-2</v>
      </c>
      <c r="BH565" s="12">
        <v>1.1069300000000001E-2</v>
      </c>
      <c r="BI565" s="12">
        <v>2.6776999999999999E-3</v>
      </c>
      <c r="BJ565" s="12">
        <v>5.8259999999999996E-4</v>
      </c>
      <c r="BK565" s="12">
        <v>-0.17363310000000001</v>
      </c>
      <c r="BL565" s="12">
        <v>9.2838999999999994E-3</v>
      </c>
      <c r="BM565" s="12">
        <v>12.57263</v>
      </c>
      <c r="BN565" s="12">
        <v>1.1132299999999999E-2</v>
      </c>
      <c r="BO565" s="12">
        <v>3.4283030000000001</v>
      </c>
      <c r="BP565" s="12">
        <v>1.1417200000000001E-2</v>
      </c>
      <c r="BQ565" s="12">
        <v>0.1695789</v>
      </c>
      <c r="BR565" s="12">
        <v>3.9468000000000003E-3</v>
      </c>
      <c r="BS565" s="12">
        <v>8.5739200000000002E-2</v>
      </c>
      <c r="BT565" s="12">
        <v>1.1016400000000001E-2</v>
      </c>
      <c r="BU565" s="12">
        <v>7.5988000000000002E-3</v>
      </c>
      <c r="BV565" s="12">
        <v>2.388E-4</v>
      </c>
      <c r="BW565" s="12">
        <v>1</v>
      </c>
      <c r="BX565" s="12">
        <v>0</v>
      </c>
      <c r="BY565" s="12">
        <v>1</v>
      </c>
      <c r="BZ565" s="12">
        <v>0</v>
      </c>
      <c r="CA565" s="12">
        <v>1</v>
      </c>
      <c r="CB565" s="12">
        <v>0</v>
      </c>
      <c r="CC565" s="12">
        <v>1</v>
      </c>
      <c r="CD565" s="12">
        <v>0</v>
      </c>
      <c r="CE565" s="12">
        <v>1</v>
      </c>
      <c r="CF565" s="12">
        <v>0</v>
      </c>
      <c r="CG565" s="12">
        <v>1</v>
      </c>
      <c r="CH565" s="12">
        <v>0</v>
      </c>
      <c r="CI565" s="12">
        <v>1</v>
      </c>
      <c r="CJ565" s="44">
        <v>9.9999999999999995E-21</v>
      </c>
      <c r="CK565" s="12">
        <v>1</v>
      </c>
      <c r="CL565" s="12">
        <v>0</v>
      </c>
      <c r="CM565" s="12">
        <v>1</v>
      </c>
      <c r="CN565" s="44">
        <v>9.9999999999999995E-21</v>
      </c>
      <c r="CO565" s="12">
        <v>1</v>
      </c>
      <c r="CP565" s="44">
        <v>9.9999999999999995E-21</v>
      </c>
      <c r="CQ565" s="12">
        <v>1</v>
      </c>
      <c r="CR565" s="44">
        <v>9.9999999999999995E-21</v>
      </c>
      <c r="CS565" s="12">
        <v>1.003843</v>
      </c>
      <c r="CT565" s="12">
        <v>7.737E-4</v>
      </c>
      <c r="CU565" s="12">
        <v>2.1175200000000002E-2</v>
      </c>
      <c r="CV565" s="12">
        <v>7.6159999999999997E-4</v>
      </c>
      <c r="CW565" s="12">
        <v>0.95145329999999995</v>
      </c>
      <c r="CX565" s="12">
        <v>7.1463799999999994E-2</v>
      </c>
      <c r="CY565" s="12">
        <v>2.40831E-2</v>
      </c>
      <c r="CZ565" s="12">
        <v>2.2537999999999998E-3</v>
      </c>
      <c r="DA565" s="12">
        <v>6.2233000000000002E-3</v>
      </c>
      <c r="DB565" s="12">
        <v>5.5429999999999998E-4</v>
      </c>
      <c r="DC565" s="12">
        <v>3.2319100000000003E-2</v>
      </c>
      <c r="DD565" s="12">
        <v>1.0805999999999999E-3</v>
      </c>
      <c r="DE565" s="12">
        <v>4.9313999999999998E-3</v>
      </c>
      <c r="DF565" s="12">
        <v>5.31E-4</v>
      </c>
      <c r="DG565" s="12">
        <v>7.8629999999999998E-4</v>
      </c>
      <c r="DH565" s="12">
        <v>1.7110000000000001E-4</v>
      </c>
      <c r="DI565" s="12">
        <v>1.728261</v>
      </c>
      <c r="DJ565" s="12">
        <v>4.8381E-2</v>
      </c>
      <c r="DK565" s="12">
        <v>1.0026500000000001E-2</v>
      </c>
      <c r="DL565" s="12">
        <v>9.4826800000000003E-2</v>
      </c>
      <c r="DM565" s="12">
        <v>1.9651999999999999E-2</v>
      </c>
      <c r="DN565" s="12">
        <v>8.2698000000000008E-3</v>
      </c>
      <c r="DO565" s="44">
        <v>9.1040739999999998E-8</v>
      </c>
      <c r="DP565" s="12">
        <v>4.79669E-2</v>
      </c>
      <c r="DQ565" s="12">
        <v>1.1816999999999999E-3</v>
      </c>
      <c r="DR565" s="12">
        <v>3.4123809999999999</v>
      </c>
      <c r="DS565" s="12">
        <v>2.42303E-2</v>
      </c>
      <c r="DT565" s="12">
        <v>3.1787529999999999</v>
      </c>
      <c r="DU565" s="12">
        <v>5.5914199999999997E-2</v>
      </c>
      <c r="DV565" s="12">
        <v>93.324960000000004</v>
      </c>
      <c r="DW565" s="12">
        <v>1.712083</v>
      </c>
      <c r="DX565" s="12">
        <v>22.573519999999998</v>
      </c>
      <c r="DY565" s="12">
        <v>0.39462970000000003</v>
      </c>
      <c r="DZ565" s="12">
        <v>0.3946557</v>
      </c>
      <c r="EA565" s="12">
        <v>0</v>
      </c>
      <c r="EB565" s="12">
        <v>0</v>
      </c>
      <c r="EC565" s="44">
        <v>1.702796E-16</v>
      </c>
      <c r="ED565" s="44">
        <v>5.8105890000000002E-16</v>
      </c>
      <c r="EE565" s="12" t="s">
        <v>1496</v>
      </c>
      <c r="EF565" s="12">
        <v>3.9034999999999999E-3</v>
      </c>
      <c r="EG565" s="44">
        <v>7.8831999999999995E-7</v>
      </c>
      <c r="EH565" s="12">
        <v>3.084346</v>
      </c>
      <c r="EI565" s="12">
        <v>1.0004029999999999</v>
      </c>
      <c r="EJ565" s="12">
        <v>7.0899999999999999E-4</v>
      </c>
      <c r="EK565" s="44">
        <v>6.0000000000000002E-6</v>
      </c>
      <c r="EL565" s="12">
        <v>4.0000000000000003E-5</v>
      </c>
      <c r="EM565" s="12">
        <v>2.0000000000000002E-5</v>
      </c>
      <c r="EN565" s="12">
        <v>2.8180000000000002E-4</v>
      </c>
      <c r="EO565" s="44">
        <v>4.9999999999999998E-7</v>
      </c>
      <c r="EP565" s="12">
        <v>1.1390000000000001E-2</v>
      </c>
      <c r="EQ565" s="12">
        <v>3.0000000000000001E-5</v>
      </c>
      <c r="ER565" s="12">
        <v>6.3850000000000001E-3</v>
      </c>
      <c r="ES565" s="12">
        <v>2.9999999999999997E-4</v>
      </c>
      <c r="ET565" s="12">
        <v>1.6000000000000001E-4</v>
      </c>
      <c r="EU565" s="12">
        <v>3.0000000000000001E-5</v>
      </c>
      <c r="EV565" s="12">
        <v>250</v>
      </c>
      <c r="EW565" s="12">
        <v>1.1390000000000001E-2</v>
      </c>
      <c r="EX565" s="12">
        <v>1.96</v>
      </c>
      <c r="EY565" s="12">
        <v>0</v>
      </c>
      <c r="EZ565" s="12">
        <v>-0.19480829999999999</v>
      </c>
      <c r="FA565" s="12">
        <v>9.3150999999999998E-3</v>
      </c>
      <c r="FB565" s="12">
        <v>11.621180000000001</v>
      </c>
      <c r="FC565" s="12">
        <v>7.2325600000000004E-2</v>
      </c>
      <c r="FD565" s="12">
        <v>3.405592</v>
      </c>
      <c r="FE565" s="12">
        <v>1.16423E-2</v>
      </c>
      <c r="FF565" s="12">
        <v>0.16335559999999999</v>
      </c>
      <c r="FG565" s="12">
        <v>3.9855999999999997E-3</v>
      </c>
      <c r="FH565" s="12">
        <v>0.164766</v>
      </c>
      <c r="FI565" s="12">
        <v>3.4141600000000001E-2</v>
      </c>
      <c r="FJ565" s="12">
        <v>2.6776999999999999E-3</v>
      </c>
      <c r="FK565" s="12">
        <v>5.8259999999999996E-4</v>
      </c>
      <c r="FL565" s="12">
        <v>2.2589999999999999E-4</v>
      </c>
      <c r="FM565" s="12">
        <v>22.24933</v>
      </c>
      <c r="FN565" s="12">
        <v>0.29358980000000001</v>
      </c>
      <c r="FO565" s="12">
        <v>0.71140680000000001</v>
      </c>
      <c r="FP565" s="12">
        <v>22.243200000000002</v>
      </c>
      <c r="FQ565" s="12">
        <v>0.99948910000000002</v>
      </c>
      <c r="FR565" s="12">
        <v>2.45738E-2</v>
      </c>
      <c r="FS565" s="44">
        <v>5.4629999999999996E-10</v>
      </c>
      <c r="FT565" s="44">
        <v>5.8099999999999998E-11</v>
      </c>
      <c r="FU565" s="12">
        <v>0</v>
      </c>
      <c r="FV565" s="44">
        <v>4.962E-10</v>
      </c>
      <c r="FW565" s="12">
        <v>1.975E-2</v>
      </c>
      <c r="FX565" s="44">
        <v>5.4629999999999996E-10</v>
      </c>
      <c r="FY565" s="44">
        <v>7.0679999999999999E-6</v>
      </c>
      <c r="FZ565" s="44">
        <v>5.5304999999999997E-10</v>
      </c>
      <c r="GA565" s="44">
        <v>6.3080000000000001E-9</v>
      </c>
      <c r="GB565" s="44">
        <v>5.5430000000000004E-10</v>
      </c>
      <c r="GC565" s="12">
        <v>1.167E-2</v>
      </c>
      <c r="GD565" s="12">
        <v>0</v>
      </c>
      <c r="GE565" s="12">
        <v>295.5</v>
      </c>
      <c r="GF565" s="12">
        <v>0.1</v>
      </c>
      <c r="GG565" s="12">
        <v>1575</v>
      </c>
      <c r="GH565" s="12">
        <v>2</v>
      </c>
      <c r="GI565" s="12">
        <v>1.1390000000000001E-2</v>
      </c>
      <c r="GJ565" s="12">
        <v>3.6430999999999998E-2</v>
      </c>
    </row>
    <row r="566" spans="1:192" s="12" customFormat="1" ht="12">
      <c r="A566" s="31"/>
      <c r="B566" s="32" t="s">
        <v>1581</v>
      </c>
      <c r="C566" s="32">
        <v>2.1</v>
      </c>
      <c r="D566" s="40">
        <v>3.4665810000000001</v>
      </c>
      <c r="E566" s="33">
        <v>3.8041899999999997E-2</v>
      </c>
      <c r="F566" s="33">
        <v>0.92659999999999998</v>
      </c>
      <c r="G566" s="34">
        <v>0.12037748259953911</v>
      </c>
      <c r="H566" s="45">
        <v>13.411632962601765</v>
      </c>
      <c r="I566" s="36">
        <v>92.179040000000001</v>
      </c>
      <c r="J566" s="42">
        <v>22.650500000000001</v>
      </c>
      <c r="K566" s="42">
        <v>0.56065279999999995</v>
      </c>
      <c r="L566" s="12">
        <v>7.737E-4</v>
      </c>
      <c r="T566" s="12" t="s">
        <v>493</v>
      </c>
      <c r="U566" s="12" t="s">
        <v>476</v>
      </c>
      <c r="V566" s="12">
        <v>37</v>
      </c>
      <c r="W566" s="43">
        <v>43445</v>
      </c>
      <c r="X566" s="12">
        <v>13.95</v>
      </c>
      <c r="Y566" s="44">
        <v>3627381000</v>
      </c>
      <c r="AA566" s="12" t="s">
        <v>1452</v>
      </c>
      <c r="AB566" s="12">
        <v>2</v>
      </c>
      <c r="AC566" s="12" t="s">
        <v>1489</v>
      </c>
      <c r="AE566" s="12" t="s">
        <v>1454</v>
      </c>
      <c r="AF566" s="12">
        <v>7.875</v>
      </c>
      <c r="AG566" s="12" t="s">
        <v>1494</v>
      </c>
      <c r="AH566" s="12" t="s">
        <v>1495</v>
      </c>
      <c r="AI566" s="12" t="s">
        <v>1464</v>
      </c>
      <c r="AJ566" s="12">
        <v>1</v>
      </c>
      <c r="AK566" s="12" t="s">
        <v>1458</v>
      </c>
      <c r="AL566" s="12">
        <v>1</v>
      </c>
      <c r="AM566" s="12" t="s">
        <v>1459</v>
      </c>
      <c r="AN566" s="12">
        <v>2.1</v>
      </c>
      <c r="AO566" s="12">
        <v>0</v>
      </c>
      <c r="AP566" s="12">
        <v>0</v>
      </c>
      <c r="AQ566" s="12">
        <v>0</v>
      </c>
      <c r="AR566" s="12">
        <v>0</v>
      </c>
      <c r="AS566" s="12">
        <v>30</v>
      </c>
      <c r="AT566" s="12">
        <v>30</v>
      </c>
      <c r="AU566" s="12">
        <v>136</v>
      </c>
      <c r="AX566" s="12">
        <v>0</v>
      </c>
      <c r="AY566" s="12">
        <v>2.9245E-3</v>
      </c>
      <c r="AZ566" s="12">
        <v>2.7280999999999998E-3</v>
      </c>
      <c r="BA566" s="12">
        <v>8.3461909999999992</v>
      </c>
      <c r="BB566" s="12">
        <v>7.2091500000000003E-2</v>
      </c>
      <c r="BC566" s="12">
        <v>2.4066450000000001</v>
      </c>
      <c r="BD566" s="12">
        <v>1.30364E-2</v>
      </c>
      <c r="BE566" s="12">
        <v>3.17944E-2</v>
      </c>
      <c r="BF566" s="12">
        <v>4.6487000000000004E-3</v>
      </c>
      <c r="BG566" s="12">
        <v>2.9722800000000001E-2</v>
      </c>
      <c r="BH566" s="12">
        <v>9.7169000000000005E-3</v>
      </c>
      <c r="BI566" s="12">
        <v>2.2309999999999999E-3</v>
      </c>
      <c r="BJ566" s="12">
        <v>5.8259999999999996E-4</v>
      </c>
      <c r="BK566" s="12">
        <v>2.4099599999999999E-2</v>
      </c>
      <c r="BL566" s="12">
        <v>2.6197E-3</v>
      </c>
      <c r="BM566" s="12">
        <v>9.3098700000000001</v>
      </c>
      <c r="BN566" s="12">
        <v>1.1221999999999999E-2</v>
      </c>
      <c r="BO566" s="12">
        <v>2.4307280000000002</v>
      </c>
      <c r="BP566" s="12">
        <v>1.28401E-2</v>
      </c>
      <c r="BQ566" s="12">
        <v>3.8017700000000001E-2</v>
      </c>
      <c r="BR566" s="12">
        <v>4.6156000000000001E-3</v>
      </c>
      <c r="BS566" s="12">
        <v>6.2042E-2</v>
      </c>
      <c r="BT566" s="12">
        <v>9.6567000000000007E-3</v>
      </c>
      <c r="BU566" s="12">
        <v>7.1640000000000002E-3</v>
      </c>
      <c r="BV566" s="12">
        <v>2.4279999999999999E-4</v>
      </c>
      <c r="BW566" s="12">
        <v>1</v>
      </c>
      <c r="BX566" s="12">
        <v>0</v>
      </c>
      <c r="BY566" s="12">
        <v>1</v>
      </c>
      <c r="BZ566" s="12">
        <v>0</v>
      </c>
      <c r="CA566" s="12">
        <v>1</v>
      </c>
      <c r="CB566" s="12">
        <v>0</v>
      </c>
      <c r="CC566" s="12">
        <v>1</v>
      </c>
      <c r="CD566" s="12">
        <v>0</v>
      </c>
      <c r="CE566" s="12">
        <v>1</v>
      </c>
      <c r="CF566" s="12">
        <v>0</v>
      </c>
      <c r="CG566" s="12">
        <v>1</v>
      </c>
      <c r="CH566" s="12">
        <v>0</v>
      </c>
      <c r="CI566" s="12">
        <v>1</v>
      </c>
      <c r="CJ566" s="44">
        <v>9.9999999999999995E-21</v>
      </c>
      <c r="CK566" s="12">
        <v>1</v>
      </c>
      <c r="CL566" s="12">
        <v>0</v>
      </c>
      <c r="CM566" s="12">
        <v>1</v>
      </c>
      <c r="CN566" s="44">
        <v>9.9999999999999995E-21</v>
      </c>
      <c r="CO566" s="12">
        <v>1</v>
      </c>
      <c r="CP566" s="44">
        <v>9.9999999999999995E-21</v>
      </c>
      <c r="CQ566" s="12">
        <v>1</v>
      </c>
      <c r="CR566" s="44">
        <v>9.9999999999999995E-21</v>
      </c>
      <c r="CS566" s="12">
        <v>1.003843</v>
      </c>
      <c r="CT566" s="12">
        <v>7.737E-4</v>
      </c>
      <c r="CU566" s="12">
        <v>2.1175200000000002E-2</v>
      </c>
      <c r="CV566" s="12">
        <v>7.6159999999999997E-4</v>
      </c>
      <c r="CW566" s="12">
        <v>0.96367919999999996</v>
      </c>
      <c r="CX566" s="12">
        <v>7.1212800000000007E-2</v>
      </c>
      <c r="CY566" s="12">
        <v>2.40831E-2</v>
      </c>
      <c r="CZ566" s="12">
        <v>2.2537999999999998E-3</v>
      </c>
      <c r="DA566" s="12">
        <v>6.2233000000000002E-3</v>
      </c>
      <c r="DB566" s="12">
        <v>5.5429999999999998E-4</v>
      </c>
      <c r="DC566" s="12">
        <v>3.2319100000000003E-2</v>
      </c>
      <c r="DD566" s="12">
        <v>1.0805999999999999E-3</v>
      </c>
      <c r="DE566" s="12">
        <v>4.9416E-3</v>
      </c>
      <c r="DF566" s="12">
        <v>5.2910000000000001E-4</v>
      </c>
      <c r="DG566" s="12">
        <v>9.2659999999999997E-4</v>
      </c>
      <c r="DH566" s="12">
        <v>2.42E-4</v>
      </c>
      <c r="DI566" s="12">
        <v>1.152037</v>
      </c>
      <c r="DJ566" s="12">
        <v>3.8041899999999997E-2</v>
      </c>
      <c r="DK566" s="12">
        <v>1.2438299999999999E-2</v>
      </c>
      <c r="DL566" s="12">
        <v>7.4562100000000006E-2</v>
      </c>
      <c r="DM566" s="12">
        <v>2.4379100000000001E-2</v>
      </c>
      <c r="DN566" s="12">
        <v>3.7290000000000001E-4</v>
      </c>
      <c r="DO566" s="44">
        <v>1.129397E-7</v>
      </c>
      <c r="DP566" s="12">
        <v>1.3205700000000001E-2</v>
      </c>
      <c r="DQ566" s="12">
        <v>1.9322E-3</v>
      </c>
      <c r="DR566" s="12">
        <v>3.4665810000000001</v>
      </c>
      <c r="DS566" s="12">
        <v>3.5344E-2</v>
      </c>
      <c r="DT566" s="12">
        <v>3.1896610000000001</v>
      </c>
      <c r="DU566" s="12">
        <v>7.9441100000000001E-2</v>
      </c>
      <c r="DV566" s="12">
        <v>92.179040000000001</v>
      </c>
      <c r="DW566" s="12">
        <v>2.3783590000000001</v>
      </c>
      <c r="DX566" s="12">
        <v>22.650500000000001</v>
      </c>
      <c r="DY566" s="12">
        <v>0.56065279999999995</v>
      </c>
      <c r="DZ566" s="12">
        <v>0.56067129999999998</v>
      </c>
      <c r="EA566" s="12">
        <v>3.6228700000000003E-2</v>
      </c>
      <c r="EB566" s="12">
        <v>0</v>
      </c>
      <c r="EC566" s="44">
        <v>1.2038069999999999E-16</v>
      </c>
      <c r="ED566" s="44">
        <v>4.1730950000000001E-16</v>
      </c>
      <c r="EE566" s="12" t="s">
        <v>1496</v>
      </c>
      <c r="EF566" s="12">
        <v>3.9034999999999999E-3</v>
      </c>
      <c r="EG566" s="44">
        <v>7.8831999999999995E-7</v>
      </c>
      <c r="EH566" s="12">
        <v>3.0814759999999999</v>
      </c>
      <c r="EI566" s="12">
        <v>1.0004029999999999</v>
      </c>
      <c r="EJ566" s="12">
        <v>7.0899999999999999E-4</v>
      </c>
      <c r="EK566" s="44">
        <v>6.0000000000000002E-6</v>
      </c>
      <c r="EL566" s="12">
        <v>4.0000000000000003E-5</v>
      </c>
      <c r="EM566" s="12">
        <v>2.0000000000000002E-5</v>
      </c>
      <c r="EN566" s="12">
        <v>2.8180000000000002E-4</v>
      </c>
      <c r="EO566" s="44">
        <v>4.9999999999999998E-7</v>
      </c>
      <c r="EP566" s="12">
        <v>1.1390000000000001E-2</v>
      </c>
      <c r="EQ566" s="12">
        <v>3.0000000000000001E-5</v>
      </c>
      <c r="ER566" s="12">
        <v>6.3850000000000001E-3</v>
      </c>
      <c r="ES566" s="12">
        <v>2.9999999999999997E-4</v>
      </c>
      <c r="ET566" s="12">
        <v>1.6000000000000001E-4</v>
      </c>
      <c r="EU566" s="12">
        <v>3.0000000000000001E-5</v>
      </c>
      <c r="EV566" s="12">
        <v>250</v>
      </c>
      <c r="EW566" s="12">
        <v>1.1390000000000001E-2</v>
      </c>
      <c r="EX566" s="12">
        <v>1.96</v>
      </c>
      <c r="EY566" s="12">
        <v>0</v>
      </c>
      <c r="EZ566" s="12">
        <v>2.9245E-3</v>
      </c>
      <c r="FA566" s="12">
        <v>2.7280999999999998E-3</v>
      </c>
      <c r="FB566" s="12">
        <v>8.3461909999999992</v>
      </c>
      <c r="FC566" s="12">
        <v>7.2091500000000003E-2</v>
      </c>
      <c r="FD566" s="12">
        <v>2.4076149999999998</v>
      </c>
      <c r="FE566" s="12">
        <v>1.30416E-2</v>
      </c>
      <c r="FF566" s="12">
        <v>3.17944E-2</v>
      </c>
      <c r="FG566" s="12">
        <v>4.6487000000000004E-3</v>
      </c>
      <c r="FH566" s="12">
        <v>9.1590199999999997E-2</v>
      </c>
      <c r="FI566" s="12">
        <v>2.99425E-2</v>
      </c>
      <c r="FJ566" s="12">
        <v>2.2309999999999999E-3</v>
      </c>
      <c r="FK566" s="12">
        <v>5.8259999999999996E-4</v>
      </c>
      <c r="FL566" s="12">
        <v>2.6469999999999998E-4</v>
      </c>
      <c r="FM566" s="12">
        <v>26.44079</v>
      </c>
      <c r="FN566" s="12">
        <v>0.28899320000000001</v>
      </c>
      <c r="FO566" s="12">
        <v>1.0214529999999999</v>
      </c>
      <c r="FP566" s="12">
        <v>26.43215</v>
      </c>
      <c r="FQ566" s="12">
        <v>0.99925439999999999</v>
      </c>
      <c r="FR566" s="12">
        <v>2.7741700000000001E-2</v>
      </c>
      <c r="FS566" s="44">
        <v>5.4629999999999996E-10</v>
      </c>
      <c r="FT566" s="44">
        <v>5.8099999999999998E-11</v>
      </c>
      <c r="FU566" s="12">
        <v>0</v>
      </c>
      <c r="FV566" s="44">
        <v>4.962E-10</v>
      </c>
      <c r="FW566" s="12">
        <v>1.975E-2</v>
      </c>
      <c r="FX566" s="44">
        <v>5.4629999999999996E-10</v>
      </c>
      <c r="FY566" s="44">
        <v>7.0679999999999999E-6</v>
      </c>
      <c r="FZ566" s="44">
        <v>5.5304999999999997E-10</v>
      </c>
      <c r="GA566" s="44">
        <v>6.3080000000000001E-9</v>
      </c>
      <c r="GB566" s="44">
        <v>5.5430000000000004E-10</v>
      </c>
      <c r="GC566" s="12">
        <v>1.167E-2</v>
      </c>
      <c r="GD566" s="12">
        <v>0</v>
      </c>
      <c r="GE566" s="12">
        <v>295.5</v>
      </c>
      <c r="GF566" s="12">
        <v>0.1</v>
      </c>
      <c r="GG566" s="12">
        <v>1575</v>
      </c>
      <c r="GH566" s="12">
        <v>2</v>
      </c>
      <c r="GI566" s="12">
        <v>1.1390000000000001E-2</v>
      </c>
      <c r="GJ566" s="12">
        <v>1.6427E-3</v>
      </c>
    </row>
    <row r="567" spans="1:192" s="12" customFormat="1" ht="12">
      <c r="A567" s="31"/>
      <c r="B567" s="32" t="s">
        <v>1656</v>
      </c>
      <c r="C567" s="32">
        <v>2.1</v>
      </c>
      <c r="D567" s="40">
        <v>3.556832</v>
      </c>
      <c r="E567" s="33">
        <v>-9.2595000000000004E-3</v>
      </c>
      <c r="F567" s="40">
        <v>1.1918</v>
      </c>
      <c r="G567" s="34">
        <v>0.10298417867025142</v>
      </c>
      <c r="H567" s="34" t="s">
        <v>1752</v>
      </c>
      <c r="I567" s="36">
        <v>90.065029999999993</v>
      </c>
      <c r="J567" s="42">
        <v>22.707159999999998</v>
      </c>
      <c r="K567" s="42">
        <v>0.64487779999999995</v>
      </c>
      <c r="L567" s="12">
        <v>7.737E-4</v>
      </c>
      <c r="T567" s="12" t="s">
        <v>494</v>
      </c>
      <c r="U567" s="12" t="s">
        <v>476</v>
      </c>
      <c r="V567" s="12">
        <v>37</v>
      </c>
      <c r="W567" s="43">
        <v>43445</v>
      </c>
      <c r="X567" s="12">
        <v>17.75</v>
      </c>
      <c r="Y567" s="44">
        <v>3627395000</v>
      </c>
      <c r="AA567" s="12" t="s">
        <v>1452</v>
      </c>
      <c r="AB567" s="12">
        <v>2</v>
      </c>
      <c r="AC567" s="12" t="s">
        <v>1489</v>
      </c>
      <c r="AE567" s="12" t="s">
        <v>1454</v>
      </c>
      <c r="AF567" s="12">
        <v>7.875</v>
      </c>
      <c r="AG567" s="12" t="s">
        <v>1494</v>
      </c>
      <c r="AH567" s="12" t="s">
        <v>1495</v>
      </c>
      <c r="AI567" s="12" t="s">
        <v>1464</v>
      </c>
      <c r="AJ567" s="12">
        <v>1</v>
      </c>
      <c r="AK567" s="12" t="s">
        <v>1458</v>
      </c>
      <c r="AL567" s="12">
        <v>1</v>
      </c>
      <c r="AM567" s="12" t="s">
        <v>1459</v>
      </c>
      <c r="AN567" s="12">
        <v>2.1</v>
      </c>
      <c r="AO567" s="12">
        <v>0</v>
      </c>
      <c r="AP567" s="12">
        <v>0</v>
      </c>
      <c r="AQ567" s="12">
        <v>0</v>
      </c>
      <c r="AR567" s="12">
        <v>0</v>
      </c>
      <c r="AS567" s="12">
        <v>30</v>
      </c>
      <c r="AT567" s="12">
        <v>30</v>
      </c>
      <c r="AU567" s="12">
        <v>166</v>
      </c>
      <c r="AX567" s="12">
        <v>0</v>
      </c>
      <c r="AY567" s="12">
        <v>1.053E-4</v>
      </c>
      <c r="AZ567" s="12">
        <v>2.7171999999999999E-3</v>
      </c>
      <c r="BA567" s="12">
        <v>7.325901</v>
      </c>
      <c r="BB567" s="12">
        <v>7.1784500000000001E-2</v>
      </c>
      <c r="BC567" s="12">
        <v>2.0588380000000002</v>
      </c>
      <c r="BD567" s="12">
        <v>1.27571E-2</v>
      </c>
      <c r="BE567" s="12">
        <v>4.0650100000000002E-2</v>
      </c>
      <c r="BF567" s="12">
        <v>3.9299000000000001E-3</v>
      </c>
      <c r="BG567" s="12">
        <v>-6.1697999999999996E-3</v>
      </c>
      <c r="BH567" s="12">
        <v>9.6001999999999997E-3</v>
      </c>
      <c r="BI567" s="12">
        <v>2.4547000000000002E-3</v>
      </c>
      <c r="BJ567" s="12">
        <v>5.7220000000000003E-4</v>
      </c>
      <c r="BK567" s="12">
        <v>2.1280500000000001E-2</v>
      </c>
      <c r="BL567" s="12">
        <v>2.6083E-3</v>
      </c>
      <c r="BM567" s="12">
        <v>8.2536319999999996</v>
      </c>
      <c r="BN567" s="12">
        <v>1.2799E-2</v>
      </c>
      <c r="BO567" s="12">
        <v>2.0829219999999999</v>
      </c>
      <c r="BP567" s="12">
        <v>1.2556400000000001E-2</v>
      </c>
      <c r="BQ567" s="12">
        <v>4.6873400000000003E-2</v>
      </c>
      <c r="BR567" s="12">
        <v>3.8906000000000001E-3</v>
      </c>
      <c r="BS567" s="12">
        <v>2.61493E-2</v>
      </c>
      <c r="BT567" s="12">
        <v>9.5391999999999994E-3</v>
      </c>
      <c r="BU567" s="12">
        <v>7.3417999999999999E-3</v>
      </c>
      <c r="BV567" s="12">
        <v>2.2699999999999999E-4</v>
      </c>
      <c r="BW567" s="12">
        <v>1</v>
      </c>
      <c r="BX567" s="12">
        <v>0</v>
      </c>
      <c r="BY567" s="12">
        <v>1</v>
      </c>
      <c r="BZ567" s="12">
        <v>0</v>
      </c>
      <c r="CA567" s="12">
        <v>1</v>
      </c>
      <c r="CB567" s="12">
        <v>0</v>
      </c>
      <c r="CC567" s="12">
        <v>1</v>
      </c>
      <c r="CD567" s="12">
        <v>0</v>
      </c>
      <c r="CE567" s="12">
        <v>1</v>
      </c>
      <c r="CF567" s="12">
        <v>0</v>
      </c>
      <c r="CG567" s="12">
        <v>1</v>
      </c>
      <c r="CH567" s="12">
        <v>0</v>
      </c>
      <c r="CI567" s="12">
        <v>1</v>
      </c>
      <c r="CJ567" s="44">
        <v>9.9999999999999995E-21</v>
      </c>
      <c r="CK567" s="12">
        <v>1</v>
      </c>
      <c r="CL567" s="12">
        <v>0</v>
      </c>
      <c r="CM567" s="12">
        <v>1</v>
      </c>
      <c r="CN567" s="44">
        <v>9.9999999999999995E-21</v>
      </c>
      <c r="CO567" s="12">
        <v>1</v>
      </c>
      <c r="CP567" s="44">
        <v>9.9999999999999995E-21</v>
      </c>
      <c r="CQ567" s="12">
        <v>1</v>
      </c>
      <c r="CR567" s="44">
        <v>9.9999999999999995E-21</v>
      </c>
      <c r="CS567" s="12">
        <v>1.003843</v>
      </c>
      <c r="CT567" s="12">
        <v>7.737E-4</v>
      </c>
      <c r="CU567" s="12">
        <v>2.1175200000000002E-2</v>
      </c>
      <c r="CV567" s="12">
        <v>7.6159999999999997E-4</v>
      </c>
      <c r="CW567" s="12">
        <v>0.92773099999999997</v>
      </c>
      <c r="CX567" s="12">
        <v>7.0634299999999997E-2</v>
      </c>
      <c r="CY567" s="12">
        <v>2.40831E-2</v>
      </c>
      <c r="CZ567" s="12">
        <v>2.2537999999999998E-3</v>
      </c>
      <c r="DA567" s="12">
        <v>6.2233000000000002E-3</v>
      </c>
      <c r="DB567" s="12">
        <v>5.5429999999999998E-4</v>
      </c>
      <c r="DC567" s="12">
        <v>3.2319100000000003E-2</v>
      </c>
      <c r="DD567" s="12">
        <v>1.0805999999999999E-3</v>
      </c>
      <c r="DE567" s="12">
        <v>4.8966000000000001E-3</v>
      </c>
      <c r="DF567" s="12">
        <v>5.2479999999999996E-4</v>
      </c>
      <c r="DG567" s="12">
        <v>1.1918E-3</v>
      </c>
      <c r="DH567" s="12">
        <v>2.7789999999999998E-4</v>
      </c>
      <c r="DI567" s="12">
        <v>-0.22272829999999999</v>
      </c>
      <c r="DJ567" s="12">
        <v>-9.2595000000000004E-3</v>
      </c>
      <c r="DK567" s="12">
        <v>1.44078E-2</v>
      </c>
      <c r="DL567" s="12">
        <v>-1.8148600000000001E-2</v>
      </c>
      <c r="DM567" s="12">
        <v>2.8239299999999998E-2</v>
      </c>
      <c r="DN567" s="12">
        <v>1.8438E-3</v>
      </c>
      <c r="DO567" s="44">
        <v>1.3082289999999999E-7</v>
      </c>
      <c r="DP567" s="12">
        <v>1.9736199999999999E-2</v>
      </c>
      <c r="DQ567" s="12">
        <v>1.9120000000000001E-3</v>
      </c>
      <c r="DR567" s="12">
        <v>3.556832</v>
      </c>
      <c r="DS567" s="12">
        <v>4.1236000000000002E-2</v>
      </c>
      <c r="DT567" s="12">
        <v>3.1976900000000001</v>
      </c>
      <c r="DU567" s="12">
        <v>9.1378000000000001E-2</v>
      </c>
      <c r="DV567" s="12">
        <v>90.065029999999993</v>
      </c>
      <c r="DW567" s="12">
        <v>2.6632600000000002</v>
      </c>
      <c r="DX567" s="12">
        <v>22.707159999999998</v>
      </c>
      <c r="DY567" s="12">
        <v>0.64487779999999995</v>
      </c>
      <c r="DZ567" s="12">
        <v>0.64489390000000002</v>
      </c>
      <c r="EA567" s="12">
        <v>0.1969197</v>
      </c>
      <c r="EB567" s="12">
        <v>0</v>
      </c>
      <c r="EC567" s="44">
        <v>1.029835E-16</v>
      </c>
      <c r="ED567" s="44">
        <v>3.662951E-16</v>
      </c>
      <c r="EE567" s="12" t="s">
        <v>1496</v>
      </c>
      <c r="EF567" s="12">
        <v>3.9034999999999999E-3</v>
      </c>
      <c r="EG567" s="44">
        <v>7.8831999999999995E-7</v>
      </c>
      <c r="EH567" s="12">
        <v>3.0910989999999998</v>
      </c>
      <c r="EI567" s="12">
        <v>1.0004040000000001</v>
      </c>
      <c r="EJ567" s="12">
        <v>7.0899999999999999E-4</v>
      </c>
      <c r="EK567" s="44">
        <v>6.0000000000000002E-6</v>
      </c>
      <c r="EL567" s="12">
        <v>4.0000000000000003E-5</v>
      </c>
      <c r="EM567" s="12">
        <v>2.0000000000000002E-5</v>
      </c>
      <c r="EN567" s="12">
        <v>2.8180000000000002E-4</v>
      </c>
      <c r="EO567" s="44">
        <v>4.9999999999999998E-7</v>
      </c>
      <c r="EP567" s="12">
        <v>1.1390000000000001E-2</v>
      </c>
      <c r="EQ567" s="12">
        <v>3.0000000000000001E-5</v>
      </c>
      <c r="ER567" s="12">
        <v>6.3850000000000001E-3</v>
      </c>
      <c r="ES567" s="12">
        <v>2.9999999999999997E-4</v>
      </c>
      <c r="ET567" s="12">
        <v>1.6000000000000001E-4</v>
      </c>
      <c r="EU567" s="12">
        <v>3.0000000000000001E-5</v>
      </c>
      <c r="EV567" s="12">
        <v>250</v>
      </c>
      <c r="EW567" s="12">
        <v>1.1390000000000001E-2</v>
      </c>
      <c r="EX567" s="12">
        <v>1.96</v>
      </c>
      <c r="EY567" s="12">
        <v>0</v>
      </c>
      <c r="EZ567" s="12">
        <v>1.053E-4</v>
      </c>
      <c r="FA567" s="12">
        <v>2.7171999999999999E-3</v>
      </c>
      <c r="FB567" s="12">
        <v>7.325901</v>
      </c>
      <c r="FC567" s="12">
        <v>7.1784500000000001E-2</v>
      </c>
      <c r="FD567" s="12">
        <v>2.0596700000000001</v>
      </c>
      <c r="FE567" s="12">
        <v>1.27622E-2</v>
      </c>
      <c r="FF567" s="12">
        <v>4.0650100000000002E-2</v>
      </c>
      <c r="FG567" s="12">
        <v>3.9299000000000001E-3</v>
      </c>
      <c r="FH567" s="12">
        <v>-1.9071500000000002E-2</v>
      </c>
      <c r="FI567" s="12">
        <v>2.9675099999999999E-2</v>
      </c>
      <c r="FJ567" s="12">
        <v>2.4547000000000002E-3</v>
      </c>
      <c r="FK567" s="12">
        <v>5.7220000000000003E-4</v>
      </c>
      <c r="FL567" s="12">
        <v>3.3619999999999999E-4</v>
      </c>
      <c r="FM567" s="12">
        <v>23.297730000000001</v>
      </c>
      <c r="FN567" s="12">
        <v>0.28165649999999998</v>
      </c>
      <c r="FO567" s="12">
        <v>1.16143</v>
      </c>
      <c r="FP567" s="12">
        <v>23.285250000000001</v>
      </c>
      <c r="FQ567" s="12">
        <v>0.99875809999999998</v>
      </c>
      <c r="FR567" s="12">
        <v>3.5630700000000001E-2</v>
      </c>
      <c r="FS567" s="44">
        <v>5.4629999999999996E-10</v>
      </c>
      <c r="FT567" s="44">
        <v>5.8099999999999998E-11</v>
      </c>
      <c r="FU567" s="12">
        <v>0</v>
      </c>
      <c r="FV567" s="44">
        <v>4.962E-10</v>
      </c>
      <c r="FW567" s="12">
        <v>1.975E-2</v>
      </c>
      <c r="FX567" s="44">
        <v>5.4629999999999996E-10</v>
      </c>
      <c r="FY567" s="44">
        <v>7.0679999999999999E-6</v>
      </c>
      <c r="FZ567" s="44">
        <v>5.5304999999999997E-10</v>
      </c>
      <c r="GA567" s="44">
        <v>6.3080000000000001E-9</v>
      </c>
      <c r="GB567" s="44">
        <v>5.5430000000000004E-10</v>
      </c>
      <c r="GC567" s="12">
        <v>1.167E-2</v>
      </c>
      <c r="GD567" s="12">
        <v>0</v>
      </c>
      <c r="GE567" s="12">
        <v>295.5</v>
      </c>
      <c r="GF567" s="12">
        <v>0.1</v>
      </c>
      <c r="GG567" s="12">
        <v>1575</v>
      </c>
      <c r="GH567" s="12">
        <v>2</v>
      </c>
      <c r="GI567" s="12">
        <v>1.1390000000000001E-2</v>
      </c>
      <c r="GJ567" s="12">
        <v>8.1226000000000007E-3</v>
      </c>
    </row>
    <row r="568" spans="1:192" s="12" customFormat="1" ht="12">
      <c r="A568" s="31"/>
      <c r="B568" s="32" t="s">
        <v>1570</v>
      </c>
      <c r="C568" s="32">
        <v>2.1</v>
      </c>
      <c r="D568" s="40">
        <v>3.4087749999999999</v>
      </c>
      <c r="E568" s="33">
        <v>2.2813900000000002E-2</v>
      </c>
      <c r="F568" s="33">
        <v>0.65079999999999993</v>
      </c>
      <c r="G568" s="34">
        <v>0.13444815257114748</v>
      </c>
      <c r="H568" s="45">
        <v>22.363734389999077</v>
      </c>
      <c r="I568" s="36">
        <v>94.411879999999996</v>
      </c>
      <c r="J568" s="42">
        <v>22.81035</v>
      </c>
      <c r="K568" s="42">
        <v>0.49613279999999998</v>
      </c>
      <c r="L568" s="12">
        <v>7.737E-4</v>
      </c>
      <c r="T568" s="12" t="s">
        <v>495</v>
      </c>
      <c r="U568" s="12" t="s">
        <v>476</v>
      </c>
      <c r="V568" s="12">
        <v>37</v>
      </c>
      <c r="W568" s="43">
        <v>43445</v>
      </c>
      <c r="X568" s="12">
        <v>12.51667</v>
      </c>
      <c r="Y568" s="44">
        <v>3627376000</v>
      </c>
      <c r="AA568" s="12" t="s">
        <v>1452</v>
      </c>
      <c r="AB568" s="12">
        <v>2</v>
      </c>
      <c r="AC568" s="12" t="s">
        <v>1489</v>
      </c>
      <c r="AE568" s="12" t="s">
        <v>1454</v>
      </c>
      <c r="AF568" s="12">
        <v>7.875</v>
      </c>
      <c r="AG568" s="12" t="s">
        <v>1494</v>
      </c>
      <c r="AH568" s="12" t="s">
        <v>1495</v>
      </c>
      <c r="AI568" s="12" t="s">
        <v>1464</v>
      </c>
      <c r="AJ568" s="12">
        <v>1</v>
      </c>
      <c r="AK568" s="12" t="s">
        <v>1458</v>
      </c>
      <c r="AL568" s="12">
        <v>1</v>
      </c>
      <c r="AM568" s="12" t="s">
        <v>1459</v>
      </c>
      <c r="AN568" s="12">
        <v>2.1</v>
      </c>
      <c r="AO568" s="12">
        <v>0</v>
      </c>
      <c r="AP568" s="12">
        <v>0</v>
      </c>
      <c r="AQ568" s="12">
        <v>0</v>
      </c>
      <c r="AR568" s="12">
        <v>0</v>
      </c>
      <c r="AS568" s="12">
        <v>30</v>
      </c>
      <c r="AT568" s="12">
        <v>30</v>
      </c>
      <c r="AU568" s="12">
        <v>123</v>
      </c>
      <c r="AX568" s="12">
        <v>0</v>
      </c>
      <c r="AY568" s="12">
        <v>1.0783299999999999E-2</v>
      </c>
      <c r="AZ568" s="12">
        <v>2.9179000000000002E-3</v>
      </c>
      <c r="BA568" s="12">
        <v>9.1662199999999991</v>
      </c>
      <c r="BB568" s="12">
        <v>7.1500900000000006E-2</v>
      </c>
      <c r="BC568" s="12">
        <v>2.687926</v>
      </c>
      <c r="BD568" s="12">
        <v>1.26331E-2</v>
      </c>
      <c r="BE568" s="12">
        <v>5.9526299999999997E-2</v>
      </c>
      <c r="BF568" s="12">
        <v>4.2430000000000002E-3</v>
      </c>
      <c r="BG568" s="12">
        <v>1.9931899999999999E-2</v>
      </c>
      <c r="BH568" s="12">
        <v>1.04122E-2</v>
      </c>
      <c r="BI568" s="12">
        <v>1.7499E-3</v>
      </c>
      <c r="BJ568" s="12">
        <v>5.7589999999999996E-4</v>
      </c>
      <c r="BK568" s="12">
        <v>3.1958399999999998E-2</v>
      </c>
      <c r="BL568" s="12">
        <v>2.8167999999999999E-3</v>
      </c>
      <c r="BM568" s="12">
        <v>10.14995</v>
      </c>
      <c r="BN568" s="12">
        <v>1.1569299999999999E-2</v>
      </c>
      <c r="BO568" s="12">
        <v>2.7120090000000001</v>
      </c>
      <c r="BP568" s="12">
        <v>1.2430399999999999E-2</v>
      </c>
      <c r="BQ568" s="12">
        <v>6.5749699999999994E-2</v>
      </c>
      <c r="BR568" s="12">
        <v>4.2065999999999996E-3</v>
      </c>
      <c r="BS568" s="12">
        <v>5.2251100000000002E-2</v>
      </c>
      <c r="BT568" s="12">
        <v>1.0356000000000001E-2</v>
      </c>
      <c r="BU568" s="12">
        <v>6.7080000000000004E-3</v>
      </c>
      <c r="BV568" s="12">
        <v>2.374E-4</v>
      </c>
      <c r="BW568" s="12">
        <v>1</v>
      </c>
      <c r="BX568" s="12">
        <v>0</v>
      </c>
      <c r="BY568" s="12">
        <v>1</v>
      </c>
      <c r="BZ568" s="12">
        <v>0</v>
      </c>
      <c r="CA568" s="12">
        <v>1</v>
      </c>
      <c r="CB568" s="12">
        <v>0</v>
      </c>
      <c r="CC568" s="12">
        <v>1</v>
      </c>
      <c r="CD568" s="12">
        <v>0</v>
      </c>
      <c r="CE568" s="12">
        <v>1</v>
      </c>
      <c r="CF568" s="12">
        <v>0</v>
      </c>
      <c r="CG568" s="12">
        <v>1</v>
      </c>
      <c r="CH568" s="12">
        <v>0</v>
      </c>
      <c r="CI568" s="12">
        <v>1</v>
      </c>
      <c r="CJ568" s="44">
        <v>9.9999999999999995E-21</v>
      </c>
      <c r="CK568" s="12">
        <v>1</v>
      </c>
      <c r="CL568" s="12">
        <v>0</v>
      </c>
      <c r="CM568" s="12">
        <v>1</v>
      </c>
      <c r="CN568" s="44">
        <v>9.9999999999999995E-21</v>
      </c>
      <c r="CO568" s="12">
        <v>1</v>
      </c>
      <c r="CP568" s="44">
        <v>9.9999999999999995E-21</v>
      </c>
      <c r="CQ568" s="12">
        <v>1</v>
      </c>
      <c r="CR568" s="44">
        <v>9.9999999999999995E-21</v>
      </c>
      <c r="CS568" s="12">
        <v>1.003843</v>
      </c>
      <c r="CT568" s="12">
        <v>7.737E-4</v>
      </c>
      <c r="CU568" s="12">
        <v>2.1175200000000002E-2</v>
      </c>
      <c r="CV568" s="12">
        <v>7.6159999999999997E-4</v>
      </c>
      <c r="CW568" s="12">
        <v>0.98372579999999998</v>
      </c>
      <c r="CX568" s="12">
        <v>7.0558700000000002E-2</v>
      </c>
      <c r="CY568" s="12">
        <v>2.40831E-2</v>
      </c>
      <c r="CZ568" s="12">
        <v>2.2537999999999998E-3</v>
      </c>
      <c r="DA568" s="12">
        <v>6.2233000000000002E-3</v>
      </c>
      <c r="DB568" s="12">
        <v>5.5429999999999998E-4</v>
      </c>
      <c r="DC568" s="12">
        <v>3.2319100000000003E-2</v>
      </c>
      <c r="DD568" s="12">
        <v>1.0805999999999999E-3</v>
      </c>
      <c r="DE568" s="12">
        <v>4.9648000000000001E-3</v>
      </c>
      <c r="DF568" s="12">
        <v>5.243E-4</v>
      </c>
      <c r="DG568" s="12">
        <v>6.5079999999999999E-4</v>
      </c>
      <c r="DH568" s="12">
        <v>2.142E-4</v>
      </c>
      <c r="DI568" s="12">
        <v>0.98098770000000002</v>
      </c>
      <c r="DJ568" s="12">
        <v>2.2813900000000002E-2</v>
      </c>
      <c r="DK568" s="12">
        <v>1.19182E-2</v>
      </c>
      <c r="DL568" s="12">
        <v>4.4715299999999999E-2</v>
      </c>
      <c r="DM568" s="12">
        <v>2.33598E-2</v>
      </c>
      <c r="DN568" s="12">
        <v>2.4120000000000001E-3</v>
      </c>
      <c r="DO568" s="44">
        <v>1.082176E-7</v>
      </c>
      <c r="DP568" s="12">
        <v>2.2136900000000001E-2</v>
      </c>
      <c r="DQ568" s="12">
        <v>1.5812999999999999E-3</v>
      </c>
      <c r="DR568" s="12">
        <v>3.4087749999999999</v>
      </c>
      <c r="DS568" s="12">
        <v>3.1043600000000001E-2</v>
      </c>
      <c r="DT568" s="12">
        <v>3.2123119999999998</v>
      </c>
      <c r="DU568" s="12">
        <v>7.0305099999999995E-2</v>
      </c>
      <c r="DV568" s="12">
        <v>94.411879999999996</v>
      </c>
      <c r="DW568" s="12">
        <v>2.148568</v>
      </c>
      <c r="DX568" s="12">
        <v>22.81035</v>
      </c>
      <c r="DY568" s="12">
        <v>0.49613279999999998</v>
      </c>
      <c r="DZ568" s="12">
        <v>0.49615389999999998</v>
      </c>
      <c r="EA568" s="12">
        <v>0.15733739999999999</v>
      </c>
      <c r="EB568" s="12">
        <v>0</v>
      </c>
      <c r="EC568" s="44">
        <v>1.344504E-16</v>
      </c>
      <c r="ED568" s="44">
        <v>4.5831099999999996E-16</v>
      </c>
      <c r="EE568" s="12" t="s">
        <v>1496</v>
      </c>
      <c r="EF568" s="12">
        <v>3.9034999999999999E-3</v>
      </c>
      <c r="EG568" s="44">
        <v>7.8831999999999995E-7</v>
      </c>
      <c r="EH568" s="12">
        <v>3.0778150000000002</v>
      </c>
      <c r="EI568" s="12">
        <v>1.000402</v>
      </c>
      <c r="EJ568" s="12">
        <v>7.0899999999999999E-4</v>
      </c>
      <c r="EK568" s="44">
        <v>6.0000000000000002E-6</v>
      </c>
      <c r="EL568" s="12">
        <v>4.0000000000000003E-5</v>
      </c>
      <c r="EM568" s="12">
        <v>2.0000000000000002E-5</v>
      </c>
      <c r="EN568" s="12">
        <v>2.8180000000000002E-4</v>
      </c>
      <c r="EO568" s="44">
        <v>4.9999999999999998E-7</v>
      </c>
      <c r="EP568" s="12">
        <v>1.1390000000000001E-2</v>
      </c>
      <c r="EQ568" s="12">
        <v>3.0000000000000001E-5</v>
      </c>
      <c r="ER568" s="12">
        <v>6.3850000000000001E-3</v>
      </c>
      <c r="ES568" s="12">
        <v>2.9999999999999997E-4</v>
      </c>
      <c r="ET568" s="12">
        <v>1.6000000000000001E-4</v>
      </c>
      <c r="EU568" s="12">
        <v>3.0000000000000001E-5</v>
      </c>
      <c r="EV568" s="12">
        <v>250</v>
      </c>
      <c r="EW568" s="12">
        <v>1.1390000000000001E-2</v>
      </c>
      <c r="EX568" s="12">
        <v>1.96</v>
      </c>
      <c r="EY568" s="12">
        <v>0</v>
      </c>
      <c r="EZ568" s="12">
        <v>1.0783299999999999E-2</v>
      </c>
      <c r="FA568" s="12">
        <v>2.9179000000000002E-3</v>
      </c>
      <c r="FB568" s="12">
        <v>9.1662199999999991</v>
      </c>
      <c r="FC568" s="12">
        <v>7.1500900000000006E-2</v>
      </c>
      <c r="FD568" s="12">
        <v>2.6890070000000001</v>
      </c>
      <c r="FE568" s="12">
        <v>1.26382E-2</v>
      </c>
      <c r="FF568" s="12">
        <v>5.9526299999999997E-2</v>
      </c>
      <c r="FG568" s="12">
        <v>4.2430000000000002E-3</v>
      </c>
      <c r="FH568" s="12">
        <v>6.13468E-2</v>
      </c>
      <c r="FI568" s="12">
        <v>3.2046900000000003E-2</v>
      </c>
      <c r="FJ568" s="12">
        <v>1.7499E-3</v>
      </c>
      <c r="FK568" s="12">
        <v>5.7589999999999996E-4</v>
      </c>
      <c r="FL568" s="12">
        <v>1.8909999999999999E-4</v>
      </c>
      <c r="FM568" s="12">
        <v>33.303269999999998</v>
      </c>
      <c r="FN568" s="12">
        <v>0.29390630000000001</v>
      </c>
      <c r="FO568" s="12">
        <v>0.91241019999999995</v>
      </c>
      <c r="FP568" s="12">
        <v>33.29739</v>
      </c>
      <c r="FQ568" s="12">
        <v>0.99962499999999999</v>
      </c>
      <c r="FR568" s="12">
        <v>2.0110300000000001E-2</v>
      </c>
      <c r="FS568" s="44">
        <v>5.4629999999999996E-10</v>
      </c>
      <c r="FT568" s="44">
        <v>5.8099999999999998E-11</v>
      </c>
      <c r="FU568" s="12">
        <v>0</v>
      </c>
      <c r="FV568" s="44">
        <v>4.962E-10</v>
      </c>
      <c r="FW568" s="12">
        <v>1.975E-2</v>
      </c>
      <c r="FX568" s="44">
        <v>5.4629999999999996E-10</v>
      </c>
      <c r="FY568" s="44">
        <v>7.0679999999999999E-6</v>
      </c>
      <c r="FZ568" s="44">
        <v>5.5304999999999997E-10</v>
      </c>
      <c r="GA568" s="44">
        <v>6.3080000000000001E-9</v>
      </c>
      <c r="GB568" s="44">
        <v>5.5430000000000004E-10</v>
      </c>
      <c r="GC568" s="12">
        <v>1.167E-2</v>
      </c>
      <c r="GD568" s="12">
        <v>0</v>
      </c>
      <c r="GE568" s="12">
        <v>295.5</v>
      </c>
      <c r="GF568" s="12">
        <v>0.1</v>
      </c>
      <c r="GG568" s="12">
        <v>1575</v>
      </c>
      <c r="GH568" s="12">
        <v>2</v>
      </c>
      <c r="GI568" s="12">
        <v>1.1390000000000001E-2</v>
      </c>
      <c r="GJ568" s="12">
        <v>1.06255E-2</v>
      </c>
    </row>
    <row r="569" spans="1:192" s="12" customFormat="1" ht="12">
      <c r="A569" s="31"/>
      <c r="B569" s="32" t="s">
        <v>1584</v>
      </c>
      <c r="C569" s="32">
        <v>2.1</v>
      </c>
      <c r="D569" s="40">
        <v>3.4400149999999998</v>
      </c>
      <c r="E569" s="33">
        <v>4.9760800000000001E-2</v>
      </c>
      <c r="F569" s="33">
        <v>0.70220000000000005</v>
      </c>
      <c r="G569" s="34">
        <v>0.18926026643725136</v>
      </c>
      <c r="H569" s="45">
        <v>10.25313097860163</v>
      </c>
      <c r="I569" s="36">
        <v>94.09187</v>
      </c>
      <c r="J569" s="42">
        <v>22.941379999999999</v>
      </c>
      <c r="K569" s="42">
        <v>0.3576568</v>
      </c>
      <c r="L569" s="12">
        <v>7.737E-4</v>
      </c>
      <c r="T569" s="12" t="s">
        <v>496</v>
      </c>
      <c r="U569" s="12" t="s">
        <v>476</v>
      </c>
      <c r="V569" s="12">
        <v>37</v>
      </c>
      <c r="W569" s="43">
        <v>43445</v>
      </c>
      <c r="X569" s="12">
        <v>14.15</v>
      </c>
      <c r="Y569" s="44">
        <v>3627382000</v>
      </c>
      <c r="AA569" s="12" t="s">
        <v>1452</v>
      </c>
      <c r="AB569" s="12">
        <v>2</v>
      </c>
      <c r="AC569" s="12" t="s">
        <v>1489</v>
      </c>
      <c r="AE569" s="12" t="s">
        <v>1454</v>
      </c>
      <c r="AF569" s="12">
        <v>7.875</v>
      </c>
      <c r="AG569" s="12" t="s">
        <v>1494</v>
      </c>
      <c r="AH569" s="12" t="s">
        <v>1495</v>
      </c>
      <c r="AI569" s="12" t="s">
        <v>1464</v>
      </c>
      <c r="AJ569" s="12">
        <v>1</v>
      </c>
      <c r="AK569" s="12" t="s">
        <v>1458</v>
      </c>
      <c r="AL569" s="12">
        <v>1</v>
      </c>
      <c r="AM569" s="12" t="s">
        <v>1459</v>
      </c>
      <c r="AN569" s="12">
        <v>2.1</v>
      </c>
      <c r="AO569" s="12">
        <v>0</v>
      </c>
      <c r="AP569" s="12">
        <v>0</v>
      </c>
      <c r="AQ569" s="12">
        <v>0</v>
      </c>
      <c r="AR569" s="12">
        <v>0</v>
      </c>
      <c r="AS569" s="12">
        <v>30</v>
      </c>
      <c r="AT569" s="12">
        <v>30</v>
      </c>
      <c r="AU569" s="12">
        <v>138</v>
      </c>
      <c r="AX569" s="12">
        <v>0</v>
      </c>
      <c r="AY569" s="12">
        <v>8.1189999999999995E-3</v>
      </c>
      <c r="AZ569" s="12">
        <v>2.8517E-3</v>
      </c>
      <c r="BA569" s="12">
        <v>13.02162</v>
      </c>
      <c r="BB569" s="12">
        <v>7.2184100000000001E-2</v>
      </c>
      <c r="BC569" s="12">
        <v>3.783814</v>
      </c>
      <c r="BD569" s="12">
        <v>1.4071800000000001E-2</v>
      </c>
      <c r="BE569" s="12">
        <v>0.1164345</v>
      </c>
      <c r="BF569" s="12">
        <v>5.2775000000000001E-3</v>
      </c>
      <c r="BG569" s="12">
        <v>6.1117600000000001E-2</v>
      </c>
      <c r="BH569" s="12">
        <v>9.5551999999999998E-3</v>
      </c>
      <c r="BI569" s="12">
        <v>2.6581999999999999E-3</v>
      </c>
      <c r="BJ569" s="12">
        <v>5.8140000000000004E-4</v>
      </c>
      <c r="BK569" s="12">
        <v>2.9294199999999999E-2</v>
      </c>
      <c r="BL569" s="12">
        <v>2.7480999999999998E-3</v>
      </c>
      <c r="BM569" s="12">
        <v>13.983079999999999</v>
      </c>
      <c r="BN569" s="12">
        <v>1.14045E-2</v>
      </c>
      <c r="BO569" s="12">
        <v>3.8078970000000001</v>
      </c>
      <c r="BP569" s="12">
        <v>1.3890100000000001E-2</v>
      </c>
      <c r="BQ569" s="12">
        <v>0.1226578</v>
      </c>
      <c r="BR569" s="12">
        <v>5.2483E-3</v>
      </c>
      <c r="BS569" s="12">
        <v>9.3436699999999998E-2</v>
      </c>
      <c r="BT569" s="12">
        <v>9.4938999999999996E-3</v>
      </c>
      <c r="BU569" s="12">
        <v>7.5875999999999999E-3</v>
      </c>
      <c r="BV569" s="12">
        <v>2.388E-4</v>
      </c>
      <c r="BW569" s="12">
        <v>1</v>
      </c>
      <c r="BX569" s="12">
        <v>0</v>
      </c>
      <c r="BY569" s="12">
        <v>1</v>
      </c>
      <c r="BZ569" s="12">
        <v>0</v>
      </c>
      <c r="CA569" s="12">
        <v>1</v>
      </c>
      <c r="CB569" s="12">
        <v>0</v>
      </c>
      <c r="CC569" s="12">
        <v>1</v>
      </c>
      <c r="CD569" s="12">
        <v>0</v>
      </c>
      <c r="CE569" s="12">
        <v>1</v>
      </c>
      <c r="CF569" s="12">
        <v>0</v>
      </c>
      <c r="CG569" s="12">
        <v>1</v>
      </c>
      <c r="CH569" s="12">
        <v>0</v>
      </c>
      <c r="CI569" s="12">
        <v>1</v>
      </c>
      <c r="CJ569" s="44">
        <v>9.9999999999999995E-21</v>
      </c>
      <c r="CK569" s="12">
        <v>1</v>
      </c>
      <c r="CL569" s="12">
        <v>0</v>
      </c>
      <c r="CM569" s="12">
        <v>1</v>
      </c>
      <c r="CN569" s="44">
        <v>9.9999999999999995E-21</v>
      </c>
      <c r="CO569" s="12">
        <v>1</v>
      </c>
      <c r="CP569" s="44">
        <v>9.9999999999999995E-21</v>
      </c>
      <c r="CQ569" s="12">
        <v>1</v>
      </c>
      <c r="CR569" s="44">
        <v>9.9999999999999995E-21</v>
      </c>
      <c r="CS569" s="12">
        <v>1.003843</v>
      </c>
      <c r="CT569" s="12">
        <v>7.737E-4</v>
      </c>
      <c r="CU569" s="12">
        <v>2.1175200000000002E-2</v>
      </c>
      <c r="CV569" s="12">
        <v>7.6159999999999997E-4</v>
      </c>
      <c r="CW569" s="12">
        <v>0.96145780000000003</v>
      </c>
      <c r="CX569" s="12">
        <v>7.1277499999999994E-2</v>
      </c>
      <c r="CY569" s="12">
        <v>2.40831E-2</v>
      </c>
      <c r="CZ569" s="12">
        <v>2.2537999999999998E-3</v>
      </c>
      <c r="DA569" s="12">
        <v>6.2233000000000002E-3</v>
      </c>
      <c r="DB569" s="12">
        <v>5.5429999999999998E-4</v>
      </c>
      <c r="DC569" s="12">
        <v>3.2319100000000003E-2</v>
      </c>
      <c r="DD569" s="12">
        <v>1.0805999999999999E-3</v>
      </c>
      <c r="DE569" s="12">
        <v>4.9395999999999997E-3</v>
      </c>
      <c r="DF569" s="12">
        <v>5.2959999999999997E-4</v>
      </c>
      <c r="DG569" s="12">
        <v>7.0220000000000005E-4</v>
      </c>
      <c r="DH569" s="12">
        <v>1.5359999999999999E-4</v>
      </c>
      <c r="DI569" s="12">
        <v>1.9904599999999999</v>
      </c>
      <c r="DJ569" s="12">
        <v>4.9760800000000001E-2</v>
      </c>
      <c r="DK569" s="12">
        <v>7.7818999999999996E-3</v>
      </c>
      <c r="DL569" s="12">
        <v>9.7531300000000001E-2</v>
      </c>
      <c r="DM569" s="12">
        <v>1.52525E-2</v>
      </c>
      <c r="DN569" s="12">
        <v>4.3671999999999999E-3</v>
      </c>
      <c r="DO569" s="44">
        <v>7.0659330000000004E-8</v>
      </c>
      <c r="DP569" s="12">
        <v>3.07593E-2</v>
      </c>
      <c r="DQ569" s="12">
        <v>1.3989E-3</v>
      </c>
      <c r="DR569" s="12">
        <v>3.4400149999999998</v>
      </c>
      <c r="DS569" s="12">
        <v>2.29632E-2</v>
      </c>
      <c r="DT569" s="12">
        <v>3.2308810000000001</v>
      </c>
      <c r="DU569" s="12">
        <v>5.0685800000000003E-2</v>
      </c>
      <c r="DV569" s="12">
        <v>94.09187</v>
      </c>
      <c r="DW569" s="12">
        <v>1.5261199999999999</v>
      </c>
      <c r="DX569" s="12">
        <v>22.941379999999999</v>
      </c>
      <c r="DY569" s="12">
        <v>0.3576568</v>
      </c>
      <c r="DZ569" s="12">
        <v>0.35768640000000002</v>
      </c>
      <c r="EA569" s="12">
        <v>0.61937889999999995</v>
      </c>
      <c r="EB569" s="12">
        <v>0</v>
      </c>
      <c r="EC569" s="44">
        <v>1.8926690000000001E-16</v>
      </c>
      <c r="ED569" s="44">
        <v>6.5108100000000004E-16</v>
      </c>
      <c r="EE569" s="12" t="s">
        <v>1496</v>
      </c>
      <c r="EF569" s="12">
        <v>3.9034999999999999E-3</v>
      </c>
      <c r="EG569" s="44">
        <v>7.8831999999999995E-7</v>
      </c>
      <c r="EH569" s="12">
        <v>3.0819559999999999</v>
      </c>
      <c r="EI569" s="12">
        <v>1.0004029999999999</v>
      </c>
      <c r="EJ569" s="12">
        <v>7.0899999999999999E-4</v>
      </c>
      <c r="EK569" s="44">
        <v>6.0000000000000002E-6</v>
      </c>
      <c r="EL569" s="12">
        <v>4.0000000000000003E-5</v>
      </c>
      <c r="EM569" s="12">
        <v>2.0000000000000002E-5</v>
      </c>
      <c r="EN569" s="12">
        <v>2.8180000000000002E-4</v>
      </c>
      <c r="EO569" s="44">
        <v>4.9999999999999998E-7</v>
      </c>
      <c r="EP569" s="12">
        <v>1.1390000000000001E-2</v>
      </c>
      <c r="EQ569" s="12">
        <v>3.0000000000000001E-5</v>
      </c>
      <c r="ER569" s="12">
        <v>6.3850000000000001E-3</v>
      </c>
      <c r="ES569" s="12">
        <v>2.9999999999999997E-4</v>
      </c>
      <c r="ET569" s="12">
        <v>1.6000000000000001E-4</v>
      </c>
      <c r="EU569" s="12">
        <v>3.0000000000000001E-5</v>
      </c>
      <c r="EV569" s="12">
        <v>250</v>
      </c>
      <c r="EW569" s="12">
        <v>1.1390000000000001E-2</v>
      </c>
      <c r="EX569" s="12">
        <v>1.96</v>
      </c>
      <c r="EY569" s="12">
        <v>0</v>
      </c>
      <c r="EZ569" s="12">
        <v>8.1189999999999995E-3</v>
      </c>
      <c r="FA569" s="12">
        <v>2.8517E-3</v>
      </c>
      <c r="FB569" s="12">
        <v>13.02162</v>
      </c>
      <c r="FC569" s="12">
        <v>7.2184100000000001E-2</v>
      </c>
      <c r="FD569" s="12">
        <v>3.7853379999999999</v>
      </c>
      <c r="FE569" s="12">
        <v>1.40775E-2</v>
      </c>
      <c r="FF569" s="12">
        <v>0.1164345</v>
      </c>
      <c r="FG569" s="12">
        <v>5.2775000000000001E-3</v>
      </c>
      <c r="FH569" s="12">
        <v>0.18836159999999999</v>
      </c>
      <c r="FI569" s="12">
        <v>2.9448700000000001E-2</v>
      </c>
      <c r="FJ569" s="12">
        <v>2.6581999999999999E-3</v>
      </c>
      <c r="FK569" s="12">
        <v>5.8140000000000004E-4</v>
      </c>
      <c r="FL569" s="12">
        <v>1.9990000000000001E-4</v>
      </c>
      <c r="FM569" s="12">
        <v>22.382449999999999</v>
      </c>
      <c r="FN569" s="12">
        <v>0.29122670000000001</v>
      </c>
      <c r="FO569" s="12">
        <v>0.66878029999999999</v>
      </c>
      <c r="FP569" s="12">
        <v>22.378640000000001</v>
      </c>
      <c r="FQ569" s="12">
        <v>0.99955400000000005</v>
      </c>
      <c r="FR569" s="12">
        <v>2.0617400000000001E-2</v>
      </c>
      <c r="FS569" s="44">
        <v>5.4629999999999996E-10</v>
      </c>
      <c r="FT569" s="44">
        <v>5.8099999999999998E-11</v>
      </c>
      <c r="FU569" s="12">
        <v>0</v>
      </c>
      <c r="FV569" s="44">
        <v>4.962E-10</v>
      </c>
      <c r="FW569" s="12">
        <v>1.975E-2</v>
      </c>
      <c r="FX569" s="44">
        <v>5.4629999999999996E-10</v>
      </c>
      <c r="FY569" s="44">
        <v>7.0679999999999999E-6</v>
      </c>
      <c r="FZ569" s="44">
        <v>5.5304999999999997E-10</v>
      </c>
      <c r="GA569" s="44">
        <v>6.3080000000000001E-9</v>
      </c>
      <c r="GB569" s="44">
        <v>5.5430000000000004E-10</v>
      </c>
      <c r="GC569" s="12">
        <v>1.167E-2</v>
      </c>
      <c r="GD569" s="12">
        <v>0</v>
      </c>
      <c r="GE569" s="12">
        <v>295.5</v>
      </c>
      <c r="GF569" s="12">
        <v>0.1</v>
      </c>
      <c r="GG569" s="12">
        <v>1575</v>
      </c>
      <c r="GH569" s="12">
        <v>2</v>
      </c>
      <c r="GI569" s="12">
        <v>1.1390000000000001E-2</v>
      </c>
      <c r="GJ569" s="12">
        <v>1.92389E-2</v>
      </c>
    </row>
    <row r="570" spans="1:192" s="12" customFormat="1" ht="12">
      <c r="A570" s="31"/>
      <c r="B570" s="32" t="s">
        <v>1700</v>
      </c>
      <c r="C570" s="32">
        <v>2.1</v>
      </c>
      <c r="D570" s="40">
        <v>3.4530690000000002</v>
      </c>
      <c r="E570" s="33">
        <v>4.4070900000000003E-2</v>
      </c>
      <c r="F570" s="33">
        <v>0.69169999999999998</v>
      </c>
      <c r="G570" s="34">
        <v>0.11095254477248154</v>
      </c>
      <c r="H570" s="45">
        <v>11.576890873569633</v>
      </c>
      <c r="I570" s="36">
        <v>94.175799999999995</v>
      </c>
      <c r="J570" s="42">
        <v>23.048369999999998</v>
      </c>
      <c r="K570" s="42">
        <v>0.60415479999999999</v>
      </c>
      <c r="L570" s="12">
        <v>7.737E-4</v>
      </c>
      <c r="T570" s="12" t="s">
        <v>497</v>
      </c>
      <c r="U570" s="12" t="s">
        <v>476</v>
      </c>
      <c r="V570" s="12">
        <v>37</v>
      </c>
      <c r="W570" s="43">
        <v>43445</v>
      </c>
      <c r="X570" s="12">
        <v>14.883330000000001</v>
      </c>
      <c r="Y570" s="44">
        <v>3627385000</v>
      </c>
      <c r="AA570" s="12" t="s">
        <v>1452</v>
      </c>
      <c r="AB570" s="12">
        <v>2</v>
      </c>
      <c r="AC570" s="12" t="s">
        <v>1489</v>
      </c>
      <c r="AE570" s="12" t="s">
        <v>1454</v>
      </c>
      <c r="AF570" s="12">
        <v>7.875</v>
      </c>
      <c r="AG570" s="12" t="s">
        <v>1494</v>
      </c>
      <c r="AH570" s="12" t="s">
        <v>1495</v>
      </c>
      <c r="AI570" s="12" t="s">
        <v>1464</v>
      </c>
      <c r="AJ570" s="12">
        <v>1</v>
      </c>
      <c r="AK570" s="12" t="s">
        <v>1458</v>
      </c>
      <c r="AL570" s="12">
        <v>1</v>
      </c>
      <c r="AM570" s="12" t="s">
        <v>1459</v>
      </c>
      <c r="AN570" s="12">
        <v>2.1</v>
      </c>
      <c r="AO570" s="12">
        <v>0</v>
      </c>
      <c r="AP570" s="12">
        <v>0</v>
      </c>
      <c r="AQ570" s="12">
        <v>0</v>
      </c>
      <c r="AR570" s="12">
        <v>0</v>
      </c>
      <c r="AS570" s="12">
        <v>30</v>
      </c>
      <c r="AT570" s="12">
        <v>30</v>
      </c>
      <c r="AU570" s="12">
        <v>144</v>
      </c>
      <c r="AX570" s="12">
        <v>0</v>
      </c>
      <c r="AY570" s="12">
        <v>5.3550000000000004E-3</v>
      </c>
      <c r="AZ570" s="12">
        <v>2.7106999999999999E-3</v>
      </c>
      <c r="BA570" s="12">
        <v>7.6627749999999999</v>
      </c>
      <c r="BB570" s="12">
        <v>7.2930499999999995E-2</v>
      </c>
      <c r="BC570" s="12">
        <v>2.218226</v>
      </c>
      <c r="BD570" s="12">
        <v>1.36924E-2</v>
      </c>
      <c r="BE570" s="12">
        <v>2.6530600000000001E-2</v>
      </c>
      <c r="BF570" s="12">
        <v>4.9770999999999999E-3</v>
      </c>
      <c r="BG570" s="12">
        <v>3.1713400000000003E-2</v>
      </c>
      <c r="BH570" s="12">
        <v>9.7903E-3</v>
      </c>
      <c r="BI570" s="12">
        <v>1.5351E-3</v>
      </c>
      <c r="BJ570" s="12">
        <v>5.7419999999999997E-4</v>
      </c>
      <c r="BK570" s="12">
        <v>2.6530100000000001E-2</v>
      </c>
      <c r="BL570" s="12">
        <v>2.6015000000000001E-3</v>
      </c>
      <c r="BM570" s="12">
        <v>8.6162659999999995</v>
      </c>
      <c r="BN570" s="12">
        <v>1.4644600000000001E-2</v>
      </c>
      <c r="BO570" s="12">
        <v>2.2423090000000001</v>
      </c>
      <c r="BP570" s="12">
        <v>1.35056E-2</v>
      </c>
      <c r="BQ570" s="12">
        <v>3.2753900000000002E-2</v>
      </c>
      <c r="BR570" s="12">
        <v>4.9462000000000004E-3</v>
      </c>
      <c r="BS570" s="12">
        <v>6.4032500000000006E-2</v>
      </c>
      <c r="BT570" s="12">
        <v>9.7304999999999996E-3</v>
      </c>
      <c r="BU570" s="12">
        <v>6.4622000000000004E-3</v>
      </c>
      <c r="BV570" s="12">
        <v>2.1800000000000001E-4</v>
      </c>
      <c r="BW570" s="12">
        <v>1</v>
      </c>
      <c r="BX570" s="12">
        <v>0</v>
      </c>
      <c r="BY570" s="12">
        <v>1</v>
      </c>
      <c r="BZ570" s="12">
        <v>0</v>
      </c>
      <c r="CA570" s="12">
        <v>1</v>
      </c>
      <c r="CB570" s="12">
        <v>0</v>
      </c>
      <c r="CC570" s="12">
        <v>1</v>
      </c>
      <c r="CD570" s="12">
        <v>0</v>
      </c>
      <c r="CE570" s="12">
        <v>1</v>
      </c>
      <c r="CF570" s="12">
        <v>0</v>
      </c>
      <c r="CG570" s="12">
        <v>1</v>
      </c>
      <c r="CH570" s="12">
        <v>0</v>
      </c>
      <c r="CI570" s="12">
        <v>1</v>
      </c>
      <c r="CJ570" s="44">
        <v>9.9999999999999995E-21</v>
      </c>
      <c r="CK570" s="12">
        <v>1</v>
      </c>
      <c r="CL570" s="12">
        <v>0</v>
      </c>
      <c r="CM570" s="12">
        <v>1</v>
      </c>
      <c r="CN570" s="44">
        <v>9.9999999999999995E-21</v>
      </c>
      <c r="CO570" s="12">
        <v>1</v>
      </c>
      <c r="CP570" s="44">
        <v>9.9999999999999995E-21</v>
      </c>
      <c r="CQ570" s="12">
        <v>1</v>
      </c>
      <c r="CR570" s="44">
        <v>9.9999999999999995E-21</v>
      </c>
      <c r="CS570" s="12">
        <v>1.003843</v>
      </c>
      <c r="CT570" s="12">
        <v>7.737E-4</v>
      </c>
      <c r="CU570" s="12">
        <v>2.1175200000000002E-2</v>
      </c>
      <c r="CV570" s="12">
        <v>7.6159999999999997E-4</v>
      </c>
      <c r="CW570" s="12">
        <v>0.95349139999999999</v>
      </c>
      <c r="CX570" s="12">
        <v>7.1444999999999995E-2</v>
      </c>
      <c r="CY570" s="12">
        <v>2.40831E-2</v>
      </c>
      <c r="CZ570" s="12">
        <v>2.2537999999999998E-3</v>
      </c>
      <c r="DA570" s="12">
        <v>6.2233000000000002E-3</v>
      </c>
      <c r="DB570" s="12">
        <v>5.5429999999999998E-4</v>
      </c>
      <c r="DC570" s="12">
        <v>3.2319100000000003E-2</v>
      </c>
      <c r="DD570" s="12">
        <v>1.0805999999999999E-3</v>
      </c>
      <c r="DE570" s="12">
        <v>4.9329999999999999E-3</v>
      </c>
      <c r="DF570" s="12">
        <v>5.308E-4</v>
      </c>
      <c r="DG570" s="12">
        <v>6.9169999999999995E-4</v>
      </c>
      <c r="DH570" s="12">
        <v>2.588E-4</v>
      </c>
      <c r="DI570" s="12">
        <v>1.788829</v>
      </c>
      <c r="DJ570" s="12">
        <v>4.4070900000000003E-2</v>
      </c>
      <c r="DK570" s="12">
        <v>1.3607899999999999E-2</v>
      </c>
      <c r="DL570" s="12">
        <v>8.6378899999999995E-2</v>
      </c>
      <c r="DM570" s="12">
        <v>2.6671500000000001E-2</v>
      </c>
      <c r="DN570" s="12">
        <v>9.9099999999999996E-5</v>
      </c>
      <c r="DO570" s="44">
        <v>1.235597E-7</v>
      </c>
      <c r="DP570" s="12">
        <v>1.1955500000000001E-2</v>
      </c>
      <c r="DQ570" s="12">
        <v>2.2441000000000002E-3</v>
      </c>
      <c r="DR570" s="12">
        <v>3.4530690000000002</v>
      </c>
      <c r="DS570" s="12">
        <v>3.9171299999999999E-2</v>
      </c>
      <c r="DT570" s="12">
        <v>3.2460439999999999</v>
      </c>
      <c r="DU570" s="12">
        <v>8.5623599999999994E-2</v>
      </c>
      <c r="DV570" s="12">
        <v>94.175799999999995</v>
      </c>
      <c r="DW570" s="12">
        <v>2.576441</v>
      </c>
      <c r="DX570" s="12">
        <v>23.048369999999998</v>
      </c>
      <c r="DY570" s="12">
        <v>0.60415479999999999</v>
      </c>
      <c r="DZ570" s="12">
        <v>0.6041725</v>
      </c>
      <c r="EA570" s="12">
        <v>0.42665029999999998</v>
      </c>
      <c r="EB570" s="12">
        <v>0</v>
      </c>
      <c r="EC570" s="44">
        <v>1.10956E-16</v>
      </c>
      <c r="ED570" s="44">
        <v>3.8313880000000002E-16</v>
      </c>
      <c r="EE570" s="12" t="s">
        <v>1496</v>
      </c>
      <c r="EF570" s="12">
        <v>3.9034999999999999E-3</v>
      </c>
      <c r="EG570" s="44">
        <v>7.8831999999999995E-7</v>
      </c>
      <c r="EH570" s="12">
        <v>3.083828</v>
      </c>
      <c r="EI570" s="12">
        <v>1.0004029999999999</v>
      </c>
      <c r="EJ570" s="12">
        <v>7.0899999999999999E-4</v>
      </c>
      <c r="EK570" s="44">
        <v>6.0000000000000002E-6</v>
      </c>
      <c r="EL570" s="12">
        <v>4.0000000000000003E-5</v>
      </c>
      <c r="EM570" s="12">
        <v>2.0000000000000002E-5</v>
      </c>
      <c r="EN570" s="12">
        <v>2.8180000000000002E-4</v>
      </c>
      <c r="EO570" s="44">
        <v>4.9999999999999998E-7</v>
      </c>
      <c r="EP570" s="12">
        <v>1.1390000000000001E-2</v>
      </c>
      <c r="EQ570" s="12">
        <v>3.0000000000000001E-5</v>
      </c>
      <c r="ER570" s="12">
        <v>6.3850000000000001E-3</v>
      </c>
      <c r="ES570" s="12">
        <v>2.9999999999999997E-4</v>
      </c>
      <c r="ET570" s="12">
        <v>1.6000000000000001E-4</v>
      </c>
      <c r="EU570" s="12">
        <v>3.0000000000000001E-5</v>
      </c>
      <c r="EV570" s="12">
        <v>250</v>
      </c>
      <c r="EW570" s="12">
        <v>1.1390000000000001E-2</v>
      </c>
      <c r="EX570" s="12">
        <v>1.96</v>
      </c>
      <c r="EY570" s="12">
        <v>0</v>
      </c>
      <c r="EZ570" s="12">
        <v>5.3550000000000004E-3</v>
      </c>
      <c r="FA570" s="12">
        <v>2.7106999999999999E-3</v>
      </c>
      <c r="FB570" s="12">
        <v>7.6627749999999999</v>
      </c>
      <c r="FC570" s="12">
        <v>7.2930499999999995E-2</v>
      </c>
      <c r="FD570" s="12">
        <v>2.2191200000000002</v>
      </c>
      <c r="FE570" s="12">
        <v>1.3697900000000001E-2</v>
      </c>
      <c r="FF570" s="12">
        <v>2.6530600000000001E-2</v>
      </c>
      <c r="FG570" s="12">
        <v>4.9770999999999999E-3</v>
      </c>
      <c r="FH570" s="12">
        <v>9.7798599999999999E-2</v>
      </c>
      <c r="FI570" s="12">
        <v>3.01915E-2</v>
      </c>
      <c r="FJ570" s="12">
        <v>1.5351E-3</v>
      </c>
      <c r="FK570" s="12">
        <v>5.7419999999999997E-4</v>
      </c>
      <c r="FL570" s="12">
        <v>1.9709999999999999E-4</v>
      </c>
      <c r="FM570" s="12">
        <v>38.10792</v>
      </c>
      <c r="FN570" s="12">
        <v>0.29012480000000002</v>
      </c>
      <c r="FO570" s="12">
        <v>1.1365050000000001</v>
      </c>
      <c r="FP570" s="12">
        <v>38.100960000000001</v>
      </c>
      <c r="FQ570" s="12">
        <v>0.99955570000000005</v>
      </c>
      <c r="FR570" s="12">
        <v>2.1004499999999999E-2</v>
      </c>
      <c r="FS570" s="44">
        <v>5.4629999999999996E-10</v>
      </c>
      <c r="FT570" s="44">
        <v>5.8099999999999998E-11</v>
      </c>
      <c r="FU570" s="12">
        <v>0</v>
      </c>
      <c r="FV570" s="44">
        <v>4.962E-10</v>
      </c>
      <c r="FW570" s="12">
        <v>1.975E-2</v>
      </c>
      <c r="FX570" s="44">
        <v>5.4629999999999996E-10</v>
      </c>
      <c r="FY570" s="44">
        <v>7.0679999999999999E-6</v>
      </c>
      <c r="FZ570" s="44">
        <v>5.5304999999999997E-10</v>
      </c>
      <c r="GA570" s="44">
        <v>6.3080000000000001E-9</v>
      </c>
      <c r="GB570" s="44">
        <v>5.5430000000000004E-10</v>
      </c>
      <c r="GC570" s="12">
        <v>1.167E-2</v>
      </c>
      <c r="GD570" s="12">
        <v>0</v>
      </c>
      <c r="GE570" s="12">
        <v>295.5</v>
      </c>
      <c r="GF570" s="12">
        <v>0.1</v>
      </c>
      <c r="GG570" s="12">
        <v>1575</v>
      </c>
      <c r="GH570" s="12">
        <v>2</v>
      </c>
      <c r="GI570" s="12">
        <v>1.1390000000000001E-2</v>
      </c>
      <c r="GJ570" s="12">
        <v>4.3659999999999999E-4</v>
      </c>
    </row>
    <row r="571" spans="1:192" s="12" customFormat="1" ht="12">
      <c r="A571" s="31"/>
      <c r="B571" s="32" t="s">
        <v>1599</v>
      </c>
      <c r="C571" s="32">
        <v>2.1</v>
      </c>
      <c r="D571" s="40">
        <v>3.3906070000000001</v>
      </c>
      <c r="E571" s="33">
        <v>4.0394300000000001E-2</v>
      </c>
      <c r="F571" s="33">
        <v>0.45429999999999998</v>
      </c>
      <c r="G571" s="34">
        <v>0.21017376784956182</v>
      </c>
      <c r="H571" s="45">
        <v>12.630593920429368</v>
      </c>
      <c r="I571" s="36">
        <v>96.148039999999995</v>
      </c>
      <c r="J571" s="42">
        <v>23.104209999999998</v>
      </c>
      <c r="K571" s="42">
        <v>0.31765359999999998</v>
      </c>
      <c r="L571" s="12">
        <v>7.737E-4</v>
      </c>
      <c r="T571" s="12" t="s">
        <v>498</v>
      </c>
      <c r="U571" s="12" t="s">
        <v>476</v>
      </c>
      <c r="V571" s="12">
        <v>37</v>
      </c>
      <c r="W571" s="43">
        <v>43445</v>
      </c>
      <c r="X571" s="12">
        <v>16.5</v>
      </c>
      <c r="Y571" s="44">
        <v>3627391000</v>
      </c>
      <c r="AA571" s="12" t="s">
        <v>1452</v>
      </c>
      <c r="AB571" s="12">
        <v>2</v>
      </c>
      <c r="AC571" s="12" t="s">
        <v>1489</v>
      </c>
      <c r="AE571" s="12" t="s">
        <v>1454</v>
      </c>
      <c r="AF571" s="12">
        <v>7.875</v>
      </c>
      <c r="AG571" s="12" t="s">
        <v>1494</v>
      </c>
      <c r="AH571" s="12" t="s">
        <v>1495</v>
      </c>
      <c r="AI571" s="12" t="s">
        <v>1464</v>
      </c>
      <c r="AJ571" s="12">
        <v>1</v>
      </c>
      <c r="AK571" s="12" t="s">
        <v>1458</v>
      </c>
      <c r="AL571" s="12">
        <v>1</v>
      </c>
      <c r="AM571" s="12" t="s">
        <v>1459</v>
      </c>
      <c r="AN571" s="12">
        <v>2.1</v>
      </c>
      <c r="AO571" s="12">
        <v>0</v>
      </c>
      <c r="AP571" s="12">
        <v>0</v>
      </c>
      <c r="AQ571" s="12">
        <v>0</v>
      </c>
      <c r="AR571" s="12">
        <v>0</v>
      </c>
      <c r="AS571" s="12">
        <v>30</v>
      </c>
      <c r="AT571" s="12">
        <v>30</v>
      </c>
      <c r="AU571" s="12">
        <v>157</v>
      </c>
      <c r="AX571" s="12">
        <v>0</v>
      </c>
      <c r="AY571" s="12">
        <v>1.3734700000000001E-2</v>
      </c>
      <c r="AZ571" s="12">
        <v>2.8589000000000002E-3</v>
      </c>
      <c r="BA571" s="12">
        <v>14.25273</v>
      </c>
      <c r="BB571" s="12">
        <v>7.2394700000000006E-2</v>
      </c>
      <c r="BC571" s="12">
        <v>4.2018969999999998</v>
      </c>
      <c r="BD571" s="12">
        <v>1.2511700000000001E-2</v>
      </c>
      <c r="BE571" s="12">
        <v>0.13093299999999999</v>
      </c>
      <c r="BF571" s="12">
        <v>4.2507999999999999E-3</v>
      </c>
      <c r="BG571" s="12">
        <v>5.4988799999999997E-2</v>
      </c>
      <c r="BH571" s="12">
        <v>1.00737E-2</v>
      </c>
      <c r="BI571" s="12">
        <v>1.9095E-3</v>
      </c>
      <c r="BJ571" s="12">
        <v>5.7530000000000005E-4</v>
      </c>
      <c r="BK571" s="12">
        <v>3.4909799999999998E-2</v>
      </c>
      <c r="BL571" s="12">
        <v>2.7556E-3</v>
      </c>
      <c r="BM571" s="12">
        <v>15.19134</v>
      </c>
      <c r="BN571" s="12">
        <v>1.2944199999999999E-2</v>
      </c>
      <c r="BO571" s="12">
        <v>4.225981</v>
      </c>
      <c r="BP571" s="12">
        <v>1.2307E-2</v>
      </c>
      <c r="BQ571" s="12">
        <v>0.13715640000000001</v>
      </c>
      <c r="BR571" s="12">
        <v>4.2145000000000004E-3</v>
      </c>
      <c r="BS571" s="12">
        <v>8.7307999999999997E-2</v>
      </c>
      <c r="BT571" s="12">
        <v>1.00155E-2</v>
      </c>
      <c r="BU571" s="12">
        <v>6.8203999999999999E-3</v>
      </c>
      <c r="BV571" s="12">
        <v>2.2460000000000001E-4</v>
      </c>
      <c r="BW571" s="12">
        <v>1</v>
      </c>
      <c r="BX571" s="12">
        <v>0</v>
      </c>
      <c r="BY571" s="12">
        <v>1</v>
      </c>
      <c r="BZ571" s="12">
        <v>0</v>
      </c>
      <c r="CA571" s="12">
        <v>1</v>
      </c>
      <c r="CB571" s="12">
        <v>0</v>
      </c>
      <c r="CC571" s="12">
        <v>1</v>
      </c>
      <c r="CD571" s="12">
        <v>0</v>
      </c>
      <c r="CE571" s="12">
        <v>1</v>
      </c>
      <c r="CF571" s="12">
        <v>0</v>
      </c>
      <c r="CG571" s="12">
        <v>1</v>
      </c>
      <c r="CH571" s="12">
        <v>0</v>
      </c>
      <c r="CI571" s="12">
        <v>1</v>
      </c>
      <c r="CJ571" s="44">
        <v>9.9999999999999995E-21</v>
      </c>
      <c r="CK571" s="12">
        <v>1</v>
      </c>
      <c r="CL571" s="12">
        <v>0</v>
      </c>
      <c r="CM571" s="12">
        <v>1</v>
      </c>
      <c r="CN571" s="44">
        <v>9.9999999999999995E-21</v>
      </c>
      <c r="CO571" s="12">
        <v>1</v>
      </c>
      <c r="CP571" s="44">
        <v>9.9999999999999995E-21</v>
      </c>
      <c r="CQ571" s="12">
        <v>1</v>
      </c>
      <c r="CR571" s="44">
        <v>9.9999999999999995E-21</v>
      </c>
      <c r="CS571" s="12">
        <v>1.003843</v>
      </c>
      <c r="CT571" s="12">
        <v>7.737E-4</v>
      </c>
      <c r="CU571" s="12">
        <v>2.1175200000000002E-2</v>
      </c>
      <c r="CV571" s="12">
        <v>7.6159999999999997E-4</v>
      </c>
      <c r="CW571" s="12">
        <v>0.93860379999999999</v>
      </c>
      <c r="CX571" s="12">
        <v>7.1228100000000003E-2</v>
      </c>
      <c r="CY571" s="12">
        <v>2.40831E-2</v>
      </c>
      <c r="CZ571" s="12">
        <v>2.2537999999999998E-3</v>
      </c>
      <c r="DA571" s="12">
        <v>6.2233000000000002E-3</v>
      </c>
      <c r="DB571" s="12">
        <v>5.5429999999999998E-4</v>
      </c>
      <c r="DC571" s="12">
        <v>3.2319100000000003E-2</v>
      </c>
      <c r="DD571" s="12">
        <v>1.0805999999999999E-3</v>
      </c>
      <c r="DE571" s="12">
        <v>4.9180999999999999E-3</v>
      </c>
      <c r="DF571" s="12">
        <v>5.2919999999999996E-4</v>
      </c>
      <c r="DG571" s="12">
        <v>4.5429999999999998E-4</v>
      </c>
      <c r="DH571" s="12">
        <v>1.3689999999999999E-4</v>
      </c>
      <c r="DI571" s="12">
        <v>2.4958990000000001</v>
      </c>
      <c r="DJ571" s="12">
        <v>4.0394300000000001E-2</v>
      </c>
      <c r="DK571" s="12">
        <v>7.4009999999999996E-3</v>
      </c>
      <c r="DL571" s="12">
        <v>7.9172800000000002E-2</v>
      </c>
      <c r="DM571" s="12">
        <v>1.45059E-2</v>
      </c>
      <c r="DN571" s="12">
        <v>4.4660000000000004E-3</v>
      </c>
      <c r="DO571" s="44">
        <v>6.7200989999999997E-8</v>
      </c>
      <c r="DP571" s="12">
        <v>3.1147899999999999E-2</v>
      </c>
      <c r="DQ571" s="12">
        <v>1.0154999999999999E-3</v>
      </c>
      <c r="DR571" s="12">
        <v>3.3906070000000001</v>
      </c>
      <c r="DS571" s="12">
        <v>1.99632E-2</v>
      </c>
      <c r="DT571" s="12">
        <v>3.2539560000000001</v>
      </c>
      <c r="DU571" s="12">
        <v>4.5020699999999997E-2</v>
      </c>
      <c r="DV571" s="12">
        <v>96.148039999999995</v>
      </c>
      <c r="DW571" s="12">
        <v>1.3880859999999999</v>
      </c>
      <c r="DX571" s="12">
        <v>23.104209999999998</v>
      </c>
      <c r="DY571" s="12">
        <v>0.31765359999999998</v>
      </c>
      <c r="DZ571" s="12">
        <v>0.31768750000000001</v>
      </c>
      <c r="EA571" s="12">
        <v>0.12585560000000001</v>
      </c>
      <c r="EB571" s="12">
        <v>0</v>
      </c>
      <c r="EC571" s="44">
        <v>2.101797E-16</v>
      </c>
      <c r="ED571" s="44">
        <v>7.1263669999999998E-16</v>
      </c>
      <c r="EE571" s="12" t="s">
        <v>1496</v>
      </c>
      <c r="EF571" s="12">
        <v>3.9034999999999999E-3</v>
      </c>
      <c r="EG571" s="44">
        <v>7.8831999999999995E-7</v>
      </c>
      <c r="EH571" s="12">
        <v>3.0879210000000001</v>
      </c>
      <c r="EI571" s="12">
        <v>1.0004040000000001</v>
      </c>
      <c r="EJ571" s="12">
        <v>7.0899999999999999E-4</v>
      </c>
      <c r="EK571" s="44">
        <v>6.0000000000000002E-6</v>
      </c>
      <c r="EL571" s="12">
        <v>4.0000000000000003E-5</v>
      </c>
      <c r="EM571" s="12">
        <v>2.0000000000000002E-5</v>
      </c>
      <c r="EN571" s="12">
        <v>2.8180000000000002E-4</v>
      </c>
      <c r="EO571" s="44">
        <v>4.9999999999999998E-7</v>
      </c>
      <c r="EP571" s="12">
        <v>1.1390000000000001E-2</v>
      </c>
      <c r="EQ571" s="12">
        <v>3.0000000000000001E-5</v>
      </c>
      <c r="ER571" s="12">
        <v>6.3850000000000001E-3</v>
      </c>
      <c r="ES571" s="12">
        <v>2.9999999999999997E-4</v>
      </c>
      <c r="ET571" s="12">
        <v>1.6000000000000001E-4</v>
      </c>
      <c r="EU571" s="12">
        <v>3.0000000000000001E-5</v>
      </c>
      <c r="EV571" s="12">
        <v>250</v>
      </c>
      <c r="EW571" s="12">
        <v>1.1390000000000001E-2</v>
      </c>
      <c r="EX571" s="12">
        <v>1.96</v>
      </c>
      <c r="EY571" s="12">
        <v>0</v>
      </c>
      <c r="EZ571" s="12">
        <v>1.3734700000000001E-2</v>
      </c>
      <c r="FA571" s="12">
        <v>2.8589000000000002E-3</v>
      </c>
      <c r="FB571" s="12">
        <v>14.25273</v>
      </c>
      <c r="FC571" s="12">
        <v>7.2394700000000006E-2</v>
      </c>
      <c r="FD571" s="12">
        <v>4.2035929999999997</v>
      </c>
      <c r="FE571" s="12">
        <v>1.25167E-2</v>
      </c>
      <c r="FF571" s="12">
        <v>0.13093299999999999</v>
      </c>
      <c r="FG571" s="12">
        <v>4.2507999999999999E-3</v>
      </c>
      <c r="FH571" s="12">
        <v>0.16980110000000001</v>
      </c>
      <c r="FI571" s="12">
        <v>3.1106600000000002E-2</v>
      </c>
      <c r="FJ571" s="12">
        <v>1.9095E-3</v>
      </c>
      <c r="FK571" s="12">
        <v>5.7530000000000005E-4</v>
      </c>
      <c r="FL571" s="12">
        <v>1.303E-4</v>
      </c>
      <c r="FM571" s="12">
        <v>31.03302</v>
      </c>
      <c r="FN571" s="12">
        <v>0.29548039999999998</v>
      </c>
      <c r="FO571" s="12">
        <v>0.58989460000000005</v>
      </c>
      <c r="FP571" s="12">
        <v>31.030270000000002</v>
      </c>
      <c r="FQ571" s="12">
        <v>0.99981949999999997</v>
      </c>
      <c r="FR571" s="12">
        <v>1.4153799999999999E-2</v>
      </c>
      <c r="FS571" s="44">
        <v>5.4629999999999996E-10</v>
      </c>
      <c r="FT571" s="44">
        <v>5.8099999999999998E-11</v>
      </c>
      <c r="FU571" s="12">
        <v>0</v>
      </c>
      <c r="FV571" s="44">
        <v>4.962E-10</v>
      </c>
      <c r="FW571" s="12">
        <v>1.975E-2</v>
      </c>
      <c r="FX571" s="44">
        <v>5.4629999999999996E-10</v>
      </c>
      <c r="FY571" s="44">
        <v>7.0679999999999999E-6</v>
      </c>
      <c r="FZ571" s="44">
        <v>5.5304999999999997E-10</v>
      </c>
      <c r="GA571" s="44">
        <v>6.3080000000000001E-9</v>
      </c>
      <c r="GB571" s="44">
        <v>5.5430000000000004E-10</v>
      </c>
      <c r="GC571" s="12">
        <v>1.167E-2</v>
      </c>
      <c r="GD571" s="12">
        <v>0</v>
      </c>
      <c r="GE571" s="12">
        <v>295.5</v>
      </c>
      <c r="GF571" s="12">
        <v>0.1</v>
      </c>
      <c r="GG571" s="12">
        <v>1575</v>
      </c>
      <c r="GH571" s="12">
        <v>2</v>
      </c>
      <c r="GI571" s="12">
        <v>1.1390000000000001E-2</v>
      </c>
      <c r="GJ571" s="12">
        <v>1.9673800000000002E-2</v>
      </c>
    </row>
    <row r="572" spans="1:192" s="12" customFormat="1" ht="12">
      <c r="A572" s="31"/>
      <c r="B572" s="32" t="s">
        <v>1573</v>
      </c>
      <c r="C572" s="32">
        <v>2.1</v>
      </c>
      <c r="D572" s="40">
        <v>3.5646010000000001</v>
      </c>
      <c r="E572" s="33">
        <v>8.3830699999999994E-2</v>
      </c>
      <c r="F572" s="40">
        <v>1.0485</v>
      </c>
      <c r="G572" s="34">
        <v>9.8948066931939249E-2</v>
      </c>
      <c r="H572" s="45">
        <v>6.0861235800249789</v>
      </c>
      <c r="I572" s="36">
        <v>91.501890000000003</v>
      </c>
      <c r="J572" s="42">
        <v>23.118819999999999</v>
      </c>
      <c r="K572" s="42">
        <v>0.67242290000000005</v>
      </c>
      <c r="L572" s="12">
        <v>7.737E-4</v>
      </c>
      <c r="T572" s="12" t="s">
        <v>499</v>
      </c>
      <c r="U572" s="12" t="s">
        <v>476</v>
      </c>
      <c r="V572" s="12">
        <v>37</v>
      </c>
      <c r="W572" s="43">
        <v>43445</v>
      </c>
      <c r="X572" s="12">
        <v>12.81667</v>
      </c>
      <c r="Y572" s="44">
        <v>3627377000</v>
      </c>
      <c r="AA572" s="12" t="s">
        <v>1452</v>
      </c>
      <c r="AB572" s="12">
        <v>2</v>
      </c>
      <c r="AC572" s="12" t="s">
        <v>1489</v>
      </c>
      <c r="AE572" s="12" t="s">
        <v>1454</v>
      </c>
      <c r="AF572" s="12">
        <v>7.875</v>
      </c>
      <c r="AG572" s="12" t="s">
        <v>1494</v>
      </c>
      <c r="AH572" s="12" t="s">
        <v>1495</v>
      </c>
      <c r="AI572" s="12" t="s">
        <v>1464</v>
      </c>
      <c r="AJ572" s="12">
        <v>1</v>
      </c>
      <c r="AK572" s="12" t="s">
        <v>1458</v>
      </c>
      <c r="AL572" s="12">
        <v>1</v>
      </c>
      <c r="AM572" s="12" t="s">
        <v>1459</v>
      </c>
      <c r="AN572" s="12">
        <v>2.1</v>
      </c>
      <c r="AO572" s="12">
        <v>0</v>
      </c>
      <c r="AP572" s="12">
        <v>0</v>
      </c>
      <c r="AQ572" s="12">
        <v>0</v>
      </c>
      <c r="AR572" s="12">
        <v>0</v>
      </c>
      <c r="AS572" s="12">
        <v>30</v>
      </c>
      <c r="AT572" s="12">
        <v>30</v>
      </c>
      <c r="AU572" s="12">
        <v>126</v>
      </c>
      <c r="AX572" s="12">
        <v>0</v>
      </c>
      <c r="AY572" s="12">
        <v>1.05372E-2</v>
      </c>
      <c r="AZ572" s="12">
        <v>2.6188000000000001E-3</v>
      </c>
      <c r="BA572" s="12">
        <v>7.0546249999999997</v>
      </c>
      <c r="BB572" s="12">
        <v>7.1359099999999995E-2</v>
      </c>
      <c r="BC572" s="12">
        <v>1.9782820000000001</v>
      </c>
      <c r="BD572" s="12">
        <v>1.2010399999999999E-2</v>
      </c>
      <c r="BE572" s="12">
        <v>5.8491300000000003E-2</v>
      </c>
      <c r="BF572" s="12">
        <v>4.8719999999999996E-3</v>
      </c>
      <c r="BG572" s="12">
        <v>5.38907E-2</v>
      </c>
      <c r="BH572" s="12">
        <v>1.0800499999999999E-2</v>
      </c>
      <c r="BI572" s="12">
        <v>2.075E-3</v>
      </c>
      <c r="BJ572" s="12">
        <v>5.756E-4</v>
      </c>
      <c r="BK572" s="12">
        <v>3.1712299999999999E-2</v>
      </c>
      <c r="BL572" s="12">
        <v>2.5056000000000002E-3</v>
      </c>
      <c r="BM572" s="12">
        <v>8.0335920000000005</v>
      </c>
      <c r="BN572" s="12">
        <v>9.6123000000000007E-3</v>
      </c>
      <c r="BO572" s="12">
        <v>2.0023650000000002</v>
      </c>
      <c r="BP572" s="12">
        <v>1.1797E-2</v>
      </c>
      <c r="BQ572" s="12">
        <v>6.4714599999999997E-2</v>
      </c>
      <c r="BR572" s="12">
        <v>4.8403999999999999E-3</v>
      </c>
      <c r="BS572" s="12">
        <v>8.6209900000000006E-2</v>
      </c>
      <c r="BT572" s="12">
        <v>1.07463E-2</v>
      </c>
      <c r="BU572" s="12">
        <v>7.0254999999999996E-3</v>
      </c>
      <c r="BV572" s="12">
        <v>2.342E-4</v>
      </c>
      <c r="BW572" s="12">
        <v>1</v>
      </c>
      <c r="BX572" s="12">
        <v>0</v>
      </c>
      <c r="BY572" s="12">
        <v>1</v>
      </c>
      <c r="BZ572" s="12">
        <v>0</v>
      </c>
      <c r="CA572" s="12">
        <v>1</v>
      </c>
      <c r="CB572" s="12">
        <v>0</v>
      </c>
      <c r="CC572" s="12">
        <v>1</v>
      </c>
      <c r="CD572" s="12">
        <v>0</v>
      </c>
      <c r="CE572" s="12">
        <v>1</v>
      </c>
      <c r="CF572" s="12">
        <v>0</v>
      </c>
      <c r="CG572" s="12">
        <v>1</v>
      </c>
      <c r="CH572" s="12">
        <v>0</v>
      </c>
      <c r="CI572" s="12">
        <v>1</v>
      </c>
      <c r="CJ572" s="44">
        <v>9.9999999999999995E-21</v>
      </c>
      <c r="CK572" s="12">
        <v>1</v>
      </c>
      <c r="CL572" s="12">
        <v>0</v>
      </c>
      <c r="CM572" s="12">
        <v>1</v>
      </c>
      <c r="CN572" s="44">
        <v>9.9999999999999995E-21</v>
      </c>
      <c r="CO572" s="12">
        <v>1</v>
      </c>
      <c r="CP572" s="44">
        <v>9.9999999999999995E-21</v>
      </c>
      <c r="CQ572" s="12">
        <v>1</v>
      </c>
      <c r="CR572" s="44">
        <v>9.9999999999999995E-21</v>
      </c>
      <c r="CS572" s="12">
        <v>1.003843</v>
      </c>
      <c r="CT572" s="12">
        <v>7.737E-4</v>
      </c>
      <c r="CU572" s="12">
        <v>2.1175200000000002E-2</v>
      </c>
      <c r="CV572" s="12">
        <v>7.6159999999999997E-4</v>
      </c>
      <c r="CW572" s="12">
        <v>0.97896680000000003</v>
      </c>
      <c r="CX572" s="12">
        <v>7.0708699999999999E-2</v>
      </c>
      <c r="CY572" s="12">
        <v>2.40831E-2</v>
      </c>
      <c r="CZ572" s="12">
        <v>2.2537999999999998E-3</v>
      </c>
      <c r="DA572" s="12">
        <v>6.2233000000000002E-3</v>
      </c>
      <c r="DB572" s="12">
        <v>5.5429999999999998E-4</v>
      </c>
      <c r="DC572" s="12">
        <v>3.2319100000000003E-2</v>
      </c>
      <c r="DD572" s="12">
        <v>1.0805999999999999E-3</v>
      </c>
      <c r="DE572" s="12">
        <v>4.9584E-3</v>
      </c>
      <c r="DF572" s="12">
        <v>5.2539999999999998E-4</v>
      </c>
      <c r="DG572" s="12">
        <v>1.0485E-3</v>
      </c>
      <c r="DH572" s="12">
        <v>2.9090000000000002E-4</v>
      </c>
      <c r="DI572" s="12">
        <v>2.2488000000000001</v>
      </c>
      <c r="DJ572" s="12">
        <v>8.3830699999999994E-2</v>
      </c>
      <c r="DK572" s="12">
        <v>1.68086E-2</v>
      </c>
      <c r="DL572" s="12">
        <v>0.16430810000000001</v>
      </c>
      <c r="DM572" s="12">
        <v>3.2944800000000003E-2</v>
      </c>
      <c r="DN572" s="12">
        <v>4.0791999999999998E-3</v>
      </c>
      <c r="DO572" s="44">
        <v>1.52622E-7</v>
      </c>
      <c r="DP572" s="12">
        <v>2.9554799999999999E-2</v>
      </c>
      <c r="DQ572" s="12">
        <v>2.4683000000000001E-3</v>
      </c>
      <c r="DR572" s="12">
        <v>3.5646010000000001</v>
      </c>
      <c r="DS572" s="12">
        <v>4.2052699999999998E-2</v>
      </c>
      <c r="DT572" s="12">
        <v>3.2560280000000001</v>
      </c>
      <c r="DU572" s="12">
        <v>9.5302600000000001E-2</v>
      </c>
      <c r="DV572" s="12">
        <v>91.501890000000003</v>
      </c>
      <c r="DW572" s="12">
        <v>2.7789700000000002</v>
      </c>
      <c r="DX572" s="12">
        <v>23.118819999999999</v>
      </c>
      <c r="DY572" s="12">
        <v>0.67242290000000005</v>
      </c>
      <c r="DZ572" s="12">
        <v>0.67243900000000001</v>
      </c>
      <c r="EA572" s="12">
        <v>0</v>
      </c>
      <c r="EB572" s="12">
        <v>0</v>
      </c>
      <c r="EC572" s="44">
        <v>9.8953930000000005E-17</v>
      </c>
      <c r="ED572" s="44">
        <v>3.527312E-16</v>
      </c>
      <c r="EE572" s="12" t="s">
        <v>1496</v>
      </c>
      <c r="EF572" s="12">
        <v>3.9034999999999999E-3</v>
      </c>
      <c r="EG572" s="44">
        <v>7.8831999999999995E-7</v>
      </c>
      <c r="EH572" s="12">
        <v>3.078589</v>
      </c>
      <c r="EI572" s="12">
        <v>1.0004029999999999</v>
      </c>
      <c r="EJ572" s="12">
        <v>7.0899999999999999E-4</v>
      </c>
      <c r="EK572" s="44">
        <v>6.0000000000000002E-6</v>
      </c>
      <c r="EL572" s="12">
        <v>4.0000000000000003E-5</v>
      </c>
      <c r="EM572" s="12">
        <v>2.0000000000000002E-5</v>
      </c>
      <c r="EN572" s="12">
        <v>2.8180000000000002E-4</v>
      </c>
      <c r="EO572" s="44">
        <v>4.9999999999999998E-7</v>
      </c>
      <c r="EP572" s="12">
        <v>1.1390000000000001E-2</v>
      </c>
      <c r="EQ572" s="12">
        <v>3.0000000000000001E-5</v>
      </c>
      <c r="ER572" s="12">
        <v>6.3850000000000001E-3</v>
      </c>
      <c r="ES572" s="12">
        <v>2.9999999999999997E-4</v>
      </c>
      <c r="ET572" s="12">
        <v>1.6000000000000001E-4</v>
      </c>
      <c r="EU572" s="12">
        <v>3.0000000000000001E-5</v>
      </c>
      <c r="EV572" s="12">
        <v>250</v>
      </c>
      <c r="EW572" s="12">
        <v>1.1390000000000001E-2</v>
      </c>
      <c r="EX572" s="12">
        <v>1.96</v>
      </c>
      <c r="EY572" s="12">
        <v>0</v>
      </c>
      <c r="EZ572" s="12">
        <v>1.05372E-2</v>
      </c>
      <c r="FA572" s="12">
        <v>2.6188000000000001E-3</v>
      </c>
      <c r="FB572" s="12">
        <v>7.0546249999999997</v>
      </c>
      <c r="FC572" s="12">
        <v>7.1359099999999995E-2</v>
      </c>
      <c r="FD572" s="12">
        <v>1.979079</v>
      </c>
      <c r="FE572" s="12">
        <v>1.20152E-2</v>
      </c>
      <c r="FF572" s="12">
        <v>5.8491300000000003E-2</v>
      </c>
      <c r="FG572" s="12">
        <v>4.8719999999999996E-3</v>
      </c>
      <c r="FH572" s="12">
        <v>0.16590740000000001</v>
      </c>
      <c r="FI572" s="12">
        <v>3.3250300000000003E-2</v>
      </c>
      <c r="FJ572" s="12">
        <v>2.075E-3</v>
      </c>
      <c r="FK572" s="12">
        <v>5.756E-4</v>
      </c>
      <c r="FL572" s="12">
        <v>2.876E-4</v>
      </c>
      <c r="FM572" s="12">
        <v>28.446459999999998</v>
      </c>
      <c r="FN572" s="12">
        <v>0.28102300000000002</v>
      </c>
      <c r="FO572" s="12">
        <v>1.1818660000000001</v>
      </c>
      <c r="FP572" s="12">
        <v>28.43486</v>
      </c>
      <c r="FQ572" s="12">
        <v>0.99913739999999995</v>
      </c>
      <c r="FR572" s="12">
        <v>3.0557999999999998E-2</v>
      </c>
      <c r="FS572" s="44">
        <v>5.4629999999999996E-10</v>
      </c>
      <c r="FT572" s="44">
        <v>5.8099999999999998E-11</v>
      </c>
      <c r="FU572" s="12">
        <v>0</v>
      </c>
      <c r="FV572" s="44">
        <v>4.962E-10</v>
      </c>
      <c r="FW572" s="12">
        <v>1.975E-2</v>
      </c>
      <c r="FX572" s="44">
        <v>5.4629999999999996E-10</v>
      </c>
      <c r="FY572" s="44">
        <v>7.0679999999999999E-6</v>
      </c>
      <c r="FZ572" s="44">
        <v>5.5304999999999997E-10</v>
      </c>
      <c r="GA572" s="44">
        <v>6.3080000000000001E-9</v>
      </c>
      <c r="GB572" s="44">
        <v>5.5430000000000004E-10</v>
      </c>
      <c r="GC572" s="12">
        <v>1.167E-2</v>
      </c>
      <c r="GD572" s="12">
        <v>0</v>
      </c>
      <c r="GE572" s="12">
        <v>295.5</v>
      </c>
      <c r="GF572" s="12">
        <v>0.1</v>
      </c>
      <c r="GG572" s="12">
        <v>1575</v>
      </c>
      <c r="GH572" s="12">
        <v>2</v>
      </c>
      <c r="GI572" s="12">
        <v>1.1390000000000001E-2</v>
      </c>
      <c r="GJ572" s="12">
        <v>1.7970199999999999E-2</v>
      </c>
    </row>
    <row r="573" spans="1:192" s="12" customFormat="1" ht="12">
      <c r="A573" s="31"/>
      <c r="B573" s="32" t="s">
        <v>1585</v>
      </c>
      <c r="C573" s="32">
        <v>2.1</v>
      </c>
      <c r="D573" s="40">
        <v>3.605057</v>
      </c>
      <c r="E573" s="33">
        <v>4.6850099999999999E-2</v>
      </c>
      <c r="F573" s="40">
        <v>1.1715</v>
      </c>
      <c r="G573" s="34">
        <v>0.18567357566518389</v>
      </c>
      <c r="H573" s="45">
        <v>10.890136840689774</v>
      </c>
      <c r="I573" s="36">
        <v>90.493809999999996</v>
      </c>
      <c r="J573" s="42">
        <v>23.123449999999998</v>
      </c>
      <c r="K573" s="42">
        <v>0.36490270000000002</v>
      </c>
      <c r="L573" s="12">
        <v>7.737E-4</v>
      </c>
      <c r="T573" s="12" t="s">
        <v>500</v>
      </c>
      <c r="U573" s="12" t="s">
        <v>476</v>
      </c>
      <c r="V573" s="12">
        <v>37</v>
      </c>
      <c r="W573" s="43">
        <v>43445</v>
      </c>
      <c r="X573" s="12">
        <v>14.25</v>
      </c>
      <c r="Y573" s="44">
        <v>3627383000</v>
      </c>
      <c r="AA573" s="12" t="s">
        <v>1452</v>
      </c>
      <c r="AB573" s="12">
        <v>2</v>
      </c>
      <c r="AC573" s="12" t="s">
        <v>1489</v>
      </c>
      <c r="AE573" s="12" t="s">
        <v>1454</v>
      </c>
      <c r="AF573" s="12">
        <v>7.875</v>
      </c>
      <c r="AG573" s="12" t="s">
        <v>1494</v>
      </c>
      <c r="AH573" s="12" t="s">
        <v>1495</v>
      </c>
      <c r="AI573" s="12" t="s">
        <v>1464</v>
      </c>
      <c r="AJ573" s="12">
        <v>1</v>
      </c>
      <c r="AK573" s="12" t="s">
        <v>1458</v>
      </c>
      <c r="AL573" s="12">
        <v>1</v>
      </c>
      <c r="AM573" s="12" t="s">
        <v>1459</v>
      </c>
      <c r="AN573" s="12">
        <v>2.1</v>
      </c>
      <c r="AO573" s="12">
        <v>0</v>
      </c>
      <c r="AP573" s="12">
        <v>0</v>
      </c>
      <c r="AQ573" s="12">
        <v>0</v>
      </c>
      <c r="AR573" s="12">
        <v>0</v>
      </c>
      <c r="AS573" s="12">
        <v>30</v>
      </c>
      <c r="AT573" s="12">
        <v>30</v>
      </c>
      <c r="AU573" s="12">
        <v>139</v>
      </c>
      <c r="AX573" s="12">
        <v>0</v>
      </c>
      <c r="AY573" s="12">
        <v>6.8465000000000002E-3</v>
      </c>
      <c r="AZ573" s="12">
        <v>2.8703000000000001E-3</v>
      </c>
      <c r="BA573" s="12">
        <v>13.387729999999999</v>
      </c>
      <c r="BB573" s="12">
        <v>7.2139999999999996E-2</v>
      </c>
      <c r="BC573" s="12">
        <v>3.7121</v>
      </c>
      <c r="BD573" s="12">
        <v>1.26266E-2</v>
      </c>
      <c r="BE573" s="12">
        <v>7.0424899999999999E-2</v>
      </c>
      <c r="BF573" s="12">
        <v>4.7385999999999999E-3</v>
      </c>
      <c r="BG573" s="12">
        <v>5.6447200000000003E-2</v>
      </c>
      <c r="BH573" s="12">
        <v>1.09269E-2</v>
      </c>
      <c r="BI573" s="12">
        <v>4.3505000000000002E-3</v>
      </c>
      <c r="BJ573" s="12">
        <v>5.8589999999999998E-4</v>
      </c>
      <c r="BK573" s="12">
        <v>2.8021600000000001E-2</v>
      </c>
      <c r="BL573" s="12">
        <v>2.7674000000000002E-3</v>
      </c>
      <c r="BM573" s="12">
        <v>14.34803</v>
      </c>
      <c r="BN573" s="12">
        <v>1.09192E-2</v>
      </c>
      <c r="BO573" s="12">
        <v>3.736183</v>
      </c>
      <c r="BP573" s="12">
        <v>1.24238E-2</v>
      </c>
      <c r="BQ573" s="12">
        <v>7.66482E-2</v>
      </c>
      <c r="BR573" s="12">
        <v>4.7061000000000004E-3</v>
      </c>
      <c r="BS573" s="12">
        <v>8.8766300000000006E-2</v>
      </c>
      <c r="BT573" s="12">
        <v>1.0873300000000001E-2</v>
      </c>
      <c r="BU573" s="12">
        <v>9.2724999999999995E-3</v>
      </c>
      <c r="BV573" s="12">
        <v>2.4889999999999998E-4</v>
      </c>
      <c r="BW573" s="12">
        <v>1</v>
      </c>
      <c r="BX573" s="12">
        <v>0</v>
      </c>
      <c r="BY573" s="12">
        <v>1</v>
      </c>
      <c r="BZ573" s="12">
        <v>0</v>
      </c>
      <c r="CA573" s="12">
        <v>1</v>
      </c>
      <c r="CB573" s="12">
        <v>0</v>
      </c>
      <c r="CC573" s="12">
        <v>1</v>
      </c>
      <c r="CD573" s="12">
        <v>0</v>
      </c>
      <c r="CE573" s="12">
        <v>1</v>
      </c>
      <c r="CF573" s="12">
        <v>0</v>
      </c>
      <c r="CG573" s="12">
        <v>1</v>
      </c>
      <c r="CH573" s="12">
        <v>0</v>
      </c>
      <c r="CI573" s="12">
        <v>1</v>
      </c>
      <c r="CJ573" s="44">
        <v>9.9999999999999995E-21</v>
      </c>
      <c r="CK573" s="12">
        <v>1</v>
      </c>
      <c r="CL573" s="12">
        <v>0</v>
      </c>
      <c r="CM573" s="12">
        <v>1</v>
      </c>
      <c r="CN573" s="44">
        <v>9.9999999999999995E-21</v>
      </c>
      <c r="CO573" s="12">
        <v>1</v>
      </c>
      <c r="CP573" s="44">
        <v>9.9999999999999995E-21</v>
      </c>
      <c r="CQ573" s="12">
        <v>1</v>
      </c>
      <c r="CR573" s="44">
        <v>9.9999999999999995E-21</v>
      </c>
      <c r="CS573" s="12">
        <v>1.003843</v>
      </c>
      <c r="CT573" s="12">
        <v>7.737E-4</v>
      </c>
      <c r="CU573" s="12">
        <v>2.1175200000000002E-2</v>
      </c>
      <c r="CV573" s="12">
        <v>7.6159999999999997E-4</v>
      </c>
      <c r="CW573" s="12">
        <v>0.96030090000000001</v>
      </c>
      <c r="CX573" s="12">
        <v>7.1308800000000006E-2</v>
      </c>
      <c r="CY573" s="12">
        <v>2.40831E-2</v>
      </c>
      <c r="CZ573" s="12">
        <v>2.2537999999999998E-3</v>
      </c>
      <c r="DA573" s="12">
        <v>6.2233000000000002E-3</v>
      </c>
      <c r="DB573" s="12">
        <v>5.5429999999999998E-4</v>
      </c>
      <c r="DC573" s="12">
        <v>3.2319100000000003E-2</v>
      </c>
      <c r="DD573" s="12">
        <v>1.0805999999999999E-3</v>
      </c>
      <c r="DE573" s="12">
        <v>4.9385999999999996E-3</v>
      </c>
      <c r="DF573" s="12">
        <v>5.2979999999999998E-4</v>
      </c>
      <c r="DG573" s="12">
        <v>1.1715E-3</v>
      </c>
      <c r="DH573" s="12">
        <v>1.5779999999999999E-4</v>
      </c>
      <c r="DI573" s="12">
        <v>1.123103</v>
      </c>
      <c r="DJ573" s="12">
        <v>4.6850099999999999E-2</v>
      </c>
      <c r="DK573" s="12">
        <v>9.0705000000000004E-3</v>
      </c>
      <c r="DL573" s="12">
        <v>9.1826199999999997E-2</v>
      </c>
      <c r="DM573" s="12">
        <v>1.7778200000000001E-2</v>
      </c>
      <c r="DN573" s="12">
        <v>1.6697000000000001E-3</v>
      </c>
      <c r="DO573" s="44">
        <v>8.2360339999999994E-8</v>
      </c>
      <c r="DP573" s="12">
        <v>1.8964100000000001E-2</v>
      </c>
      <c r="DQ573" s="12">
        <v>1.2777000000000001E-3</v>
      </c>
      <c r="DR573" s="12">
        <v>3.605057</v>
      </c>
      <c r="DS573" s="12">
        <v>2.29725E-2</v>
      </c>
      <c r="DT573" s="12">
        <v>3.2566839999999999</v>
      </c>
      <c r="DU573" s="12">
        <v>5.1717800000000001E-2</v>
      </c>
      <c r="DV573" s="12">
        <v>90.493809999999996</v>
      </c>
      <c r="DW573" s="12">
        <v>1.486181</v>
      </c>
      <c r="DX573" s="12">
        <v>23.123449999999998</v>
      </c>
      <c r="DY573" s="12">
        <v>0.36490270000000002</v>
      </c>
      <c r="DZ573" s="12">
        <v>0.36493219999999998</v>
      </c>
      <c r="EA573" s="12">
        <v>0.54448600000000003</v>
      </c>
      <c r="EB573" s="12">
        <v>0</v>
      </c>
      <c r="EC573" s="44">
        <v>1.856798E-16</v>
      </c>
      <c r="ED573" s="44">
        <v>6.6938629999999999E-16</v>
      </c>
      <c r="EE573" s="12" t="s">
        <v>1496</v>
      </c>
      <c r="EF573" s="12">
        <v>3.9034999999999999E-3</v>
      </c>
      <c r="EG573" s="44">
        <v>7.8831999999999995E-7</v>
      </c>
      <c r="EH573" s="12">
        <v>3.0822129999999999</v>
      </c>
      <c r="EI573" s="12">
        <v>1.0004029999999999</v>
      </c>
      <c r="EJ573" s="12">
        <v>7.0899999999999999E-4</v>
      </c>
      <c r="EK573" s="44">
        <v>6.0000000000000002E-6</v>
      </c>
      <c r="EL573" s="12">
        <v>4.0000000000000003E-5</v>
      </c>
      <c r="EM573" s="12">
        <v>2.0000000000000002E-5</v>
      </c>
      <c r="EN573" s="12">
        <v>2.8180000000000002E-4</v>
      </c>
      <c r="EO573" s="44">
        <v>4.9999999999999998E-7</v>
      </c>
      <c r="EP573" s="12">
        <v>1.1390000000000001E-2</v>
      </c>
      <c r="EQ573" s="12">
        <v>3.0000000000000001E-5</v>
      </c>
      <c r="ER573" s="12">
        <v>6.3850000000000001E-3</v>
      </c>
      <c r="ES573" s="12">
        <v>2.9999999999999997E-4</v>
      </c>
      <c r="ET573" s="12">
        <v>1.6000000000000001E-4</v>
      </c>
      <c r="EU573" s="12">
        <v>3.0000000000000001E-5</v>
      </c>
      <c r="EV573" s="12">
        <v>250</v>
      </c>
      <c r="EW573" s="12">
        <v>1.1390000000000001E-2</v>
      </c>
      <c r="EX573" s="12">
        <v>1.96</v>
      </c>
      <c r="EY573" s="12">
        <v>0</v>
      </c>
      <c r="EZ573" s="12">
        <v>6.8465000000000002E-3</v>
      </c>
      <c r="FA573" s="12">
        <v>2.8703000000000001E-3</v>
      </c>
      <c r="FB573" s="12">
        <v>13.387729999999999</v>
      </c>
      <c r="FC573" s="12">
        <v>7.2139999999999996E-2</v>
      </c>
      <c r="FD573" s="12">
        <v>3.7135959999999999</v>
      </c>
      <c r="FE573" s="12">
        <v>1.2631699999999999E-2</v>
      </c>
      <c r="FF573" s="12">
        <v>7.0424899999999999E-2</v>
      </c>
      <c r="FG573" s="12">
        <v>4.7385999999999999E-3</v>
      </c>
      <c r="FH573" s="12">
        <v>0.17398230000000001</v>
      </c>
      <c r="FI573" s="12">
        <v>3.3679099999999997E-2</v>
      </c>
      <c r="FJ573" s="12">
        <v>4.3505000000000002E-3</v>
      </c>
      <c r="FK573" s="12">
        <v>5.8589999999999998E-4</v>
      </c>
      <c r="FL573" s="12">
        <v>3.2170000000000001E-4</v>
      </c>
      <c r="FM573" s="12">
        <v>13.640280000000001</v>
      </c>
      <c r="FN573" s="12">
        <v>0.27787099999999998</v>
      </c>
      <c r="FO573" s="12">
        <v>0.6383664</v>
      </c>
      <c r="FP573" s="12">
        <v>13.63382</v>
      </c>
      <c r="FQ573" s="12">
        <v>0.9989055</v>
      </c>
      <c r="FR573" s="12">
        <v>3.3481999999999998E-2</v>
      </c>
      <c r="FS573" s="44">
        <v>5.4629999999999996E-10</v>
      </c>
      <c r="FT573" s="44">
        <v>5.8099999999999998E-11</v>
      </c>
      <c r="FU573" s="12">
        <v>0</v>
      </c>
      <c r="FV573" s="44">
        <v>4.962E-10</v>
      </c>
      <c r="FW573" s="12">
        <v>1.975E-2</v>
      </c>
      <c r="FX573" s="44">
        <v>5.4629999999999996E-10</v>
      </c>
      <c r="FY573" s="44">
        <v>7.0679999999999999E-6</v>
      </c>
      <c r="FZ573" s="44">
        <v>5.5304999999999997E-10</v>
      </c>
      <c r="GA573" s="44">
        <v>6.3080000000000001E-9</v>
      </c>
      <c r="GB573" s="44">
        <v>5.5430000000000004E-10</v>
      </c>
      <c r="GC573" s="12">
        <v>1.167E-2</v>
      </c>
      <c r="GD573" s="12">
        <v>0</v>
      </c>
      <c r="GE573" s="12">
        <v>295.5</v>
      </c>
      <c r="GF573" s="12">
        <v>0.1</v>
      </c>
      <c r="GG573" s="12">
        <v>1575</v>
      </c>
      <c r="GH573" s="12">
        <v>2</v>
      </c>
      <c r="GI573" s="12">
        <v>1.1390000000000001E-2</v>
      </c>
      <c r="GJ573" s="12">
        <v>7.3553999999999998E-3</v>
      </c>
    </row>
    <row r="574" spans="1:192" s="12" customFormat="1" ht="12">
      <c r="A574" s="31"/>
      <c r="B574" s="32" t="s">
        <v>1571</v>
      </c>
      <c r="C574" s="32">
        <v>2.1</v>
      </c>
      <c r="D574" s="40">
        <v>3.4668519999999998</v>
      </c>
      <c r="E574" s="33">
        <v>1.59791E-2</v>
      </c>
      <c r="F574" s="33">
        <v>0.65390000000000004</v>
      </c>
      <c r="G574" s="34">
        <v>0.18909747398785151</v>
      </c>
      <c r="H574" s="45">
        <v>31.929457854322209</v>
      </c>
      <c r="I574" s="36">
        <v>94.455410000000001</v>
      </c>
      <c r="J574" s="42">
        <v>23.20777</v>
      </c>
      <c r="K574" s="42">
        <v>0.35905490000000001</v>
      </c>
      <c r="L574" s="12">
        <v>7.737E-4</v>
      </c>
      <c r="T574" s="12" t="s">
        <v>501</v>
      </c>
      <c r="U574" s="12" t="s">
        <v>476</v>
      </c>
      <c r="V574" s="12">
        <v>37</v>
      </c>
      <c r="W574" s="43">
        <v>43445</v>
      </c>
      <c r="X574" s="12">
        <v>12.616669999999999</v>
      </c>
      <c r="Y574" s="44">
        <v>3627377000</v>
      </c>
      <c r="AA574" s="12" t="s">
        <v>1452</v>
      </c>
      <c r="AB574" s="12">
        <v>2</v>
      </c>
      <c r="AC574" s="12" t="s">
        <v>1489</v>
      </c>
      <c r="AE574" s="12" t="s">
        <v>1454</v>
      </c>
      <c r="AF574" s="12">
        <v>7.875</v>
      </c>
      <c r="AG574" s="12" t="s">
        <v>1494</v>
      </c>
      <c r="AH574" s="12" t="s">
        <v>1495</v>
      </c>
      <c r="AI574" s="12" t="s">
        <v>1464</v>
      </c>
      <c r="AJ574" s="12">
        <v>1</v>
      </c>
      <c r="AK574" s="12" t="s">
        <v>1458</v>
      </c>
      <c r="AL574" s="12">
        <v>1</v>
      </c>
      <c r="AM574" s="12" t="s">
        <v>1459</v>
      </c>
      <c r="AN574" s="12">
        <v>2.1</v>
      </c>
      <c r="AO574" s="12">
        <v>0</v>
      </c>
      <c r="AP574" s="12">
        <v>0</v>
      </c>
      <c r="AQ574" s="12">
        <v>0</v>
      </c>
      <c r="AR574" s="12">
        <v>0</v>
      </c>
      <c r="AS574" s="12">
        <v>30</v>
      </c>
      <c r="AT574" s="12">
        <v>30</v>
      </c>
      <c r="AU574" s="12">
        <v>124</v>
      </c>
      <c r="AX574" s="12">
        <v>0</v>
      </c>
      <c r="AY574" s="12">
        <v>9.4931000000000008E-3</v>
      </c>
      <c r="AZ574" s="12">
        <v>2.9686999999999999E-3</v>
      </c>
      <c r="BA574" s="12">
        <v>13.111610000000001</v>
      </c>
      <c r="BB574" s="12">
        <v>7.1178199999999997E-2</v>
      </c>
      <c r="BC574" s="12">
        <v>3.7804720000000001</v>
      </c>
      <c r="BD574" s="12">
        <v>1.25348E-2</v>
      </c>
      <c r="BE574" s="12">
        <v>5.1337500000000001E-2</v>
      </c>
      <c r="BF574" s="12">
        <v>4.8595000000000001E-3</v>
      </c>
      <c r="BG574" s="12">
        <v>1.9633299999999999E-2</v>
      </c>
      <c r="BH574" s="12">
        <v>1.0106199999999999E-2</v>
      </c>
      <c r="BI574" s="12">
        <v>2.4732000000000001E-3</v>
      </c>
      <c r="BJ574" s="12">
        <v>5.8889999999999995E-4</v>
      </c>
      <c r="BK574" s="12">
        <v>3.06682E-2</v>
      </c>
      <c r="BL574" s="12">
        <v>2.8693E-3</v>
      </c>
      <c r="BM574" s="12">
        <v>14.09371</v>
      </c>
      <c r="BN574" s="12">
        <v>8.9850999999999993E-3</v>
      </c>
      <c r="BO574" s="12">
        <v>3.8045550000000001</v>
      </c>
      <c r="BP574" s="12">
        <v>1.2330499999999999E-2</v>
      </c>
      <c r="BQ574" s="12">
        <v>5.7560800000000002E-2</v>
      </c>
      <c r="BR574" s="12">
        <v>4.8278000000000001E-3</v>
      </c>
      <c r="BS574" s="12">
        <v>5.1952499999999999E-2</v>
      </c>
      <c r="BT574" s="12">
        <v>1.00482E-2</v>
      </c>
      <c r="BU574" s="12">
        <v>7.4263000000000003E-3</v>
      </c>
      <c r="BV574" s="12">
        <v>2.6640000000000002E-4</v>
      </c>
      <c r="BW574" s="12">
        <v>1</v>
      </c>
      <c r="BX574" s="12">
        <v>0</v>
      </c>
      <c r="BY574" s="12">
        <v>1</v>
      </c>
      <c r="BZ574" s="12">
        <v>0</v>
      </c>
      <c r="CA574" s="12">
        <v>1</v>
      </c>
      <c r="CB574" s="12">
        <v>0</v>
      </c>
      <c r="CC574" s="12">
        <v>1</v>
      </c>
      <c r="CD574" s="12">
        <v>0</v>
      </c>
      <c r="CE574" s="12">
        <v>1</v>
      </c>
      <c r="CF574" s="12">
        <v>0</v>
      </c>
      <c r="CG574" s="12">
        <v>1</v>
      </c>
      <c r="CH574" s="12">
        <v>0</v>
      </c>
      <c r="CI574" s="12">
        <v>1</v>
      </c>
      <c r="CJ574" s="44">
        <v>9.9999999999999995E-21</v>
      </c>
      <c r="CK574" s="12">
        <v>1</v>
      </c>
      <c r="CL574" s="12">
        <v>0</v>
      </c>
      <c r="CM574" s="12">
        <v>1</v>
      </c>
      <c r="CN574" s="44">
        <v>9.9999999999999995E-21</v>
      </c>
      <c r="CO574" s="12">
        <v>1</v>
      </c>
      <c r="CP574" s="44">
        <v>9.9999999999999995E-21</v>
      </c>
      <c r="CQ574" s="12">
        <v>1</v>
      </c>
      <c r="CR574" s="44">
        <v>9.9999999999999995E-21</v>
      </c>
      <c r="CS574" s="12">
        <v>1.003843</v>
      </c>
      <c r="CT574" s="12">
        <v>7.737E-4</v>
      </c>
      <c r="CU574" s="12">
        <v>2.1175200000000002E-2</v>
      </c>
      <c r="CV574" s="12">
        <v>7.6159999999999997E-4</v>
      </c>
      <c r="CW574" s="12">
        <v>0.98209900000000006</v>
      </c>
      <c r="CX574" s="12">
        <v>7.0608799999999999E-2</v>
      </c>
      <c r="CY574" s="12">
        <v>2.40831E-2</v>
      </c>
      <c r="CZ574" s="12">
        <v>2.2537999999999998E-3</v>
      </c>
      <c r="DA574" s="12">
        <v>6.2233000000000002E-3</v>
      </c>
      <c r="DB574" s="12">
        <v>5.5429999999999998E-4</v>
      </c>
      <c r="DC574" s="12">
        <v>3.2319100000000003E-2</v>
      </c>
      <c r="DD574" s="12">
        <v>1.0805999999999999E-3</v>
      </c>
      <c r="DE574" s="12">
        <v>4.9626000000000002E-3</v>
      </c>
      <c r="DF574" s="12">
        <v>5.2459999999999996E-4</v>
      </c>
      <c r="DG574" s="12">
        <v>6.5390000000000001E-4</v>
      </c>
      <c r="DH574" s="12">
        <v>1.5569999999999999E-4</v>
      </c>
      <c r="DI574" s="12">
        <v>0.68168019999999996</v>
      </c>
      <c r="DJ574" s="12">
        <v>1.59791E-2</v>
      </c>
      <c r="DK574" s="12">
        <v>8.2252999999999996E-3</v>
      </c>
      <c r="DL574" s="12">
        <v>3.1319E-2</v>
      </c>
      <c r="DM574" s="12">
        <v>1.61216E-2</v>
      </c>
      <c r="DN574" s="12">
        <v>4.6799999999999999E-4</v>
      </c>
      <c r="DO574" s="44">
        <v>7.4685950000000002E-8</v>
      </c>
      <c r="DP574" s="12">
        <v>1.35742E-2</v>
      </c>
      <c r="DQ574" s="12">
        <v>1.2857000000000001E-3</v>
      </c>
      <c r="DR574" s="12">
        <v>3.4668519999999998</v>
      </c>
      <c r="DS574" s="12">
        <v>2.2053E-2</v>
      </c>
      <c r="DT574" s="12">
        <v>3.2686350000000002</v>
      </c>
      <c r="DU574" s="12">
        <v>5.0891400000000003E-2</v>
      </c>
      <c r="DV574" s="12">
        <v>94.455410000000001</v>
      </c>
      <c r="DW574" s="12">
        <v>1.5258499999999999</v>
      </c>
      <c r="DX574" s="12">
        <v>23.20777</v>
      </c>
      <c r="DY574" s="12">
        <v>0.35905490000000001</v>
      </c>
      <c r="DZ574" s="12">
        <v>0.35908509999999999</v>
      </c>
      <c r="EA574" s="12">
        <v>0</v>
      </c>
      <c r="EB574" s="12">
        <v>0</v>
      </c>
      <c r="EC574" s="44">
        <v>1.8909970000000001E-16</v>
      </c>
      <c r="ED574" s="44">
        <v>6.5558059999999999E-16</v>
      </c>
      <c r="EE574" s="12" t="s">
        <v>1496</v>
      </c>
      <c r="EF574" s="12">
        <v>3.9034999999999999E-3</v>
      </c>
      <c r="EG574" s="44">
        <v>7.8831999999999995E-7</v>
      </c>
      <c r="EH574" s="12">
        <v>3.0780729999999998</v>
      </c>
      <c r="EI574" s="12">
        <v>1.000402</v>
      </c>
      <c r="EJ574" s="12">
        <v>7.0899999999999999E-4</v>
      </c>
      <c r="EK574" s="44">
        <v>6.0000000000000002E-6</v>
      </c>
      <c r="EL574" s="12">
        <v>4.0000000000000003E-5</v>
      </c>
      <c r="EM574" s="12">
        <v>2.0000000000000002E-5</v>
      </c>
      <c r="EN574" s="12">
        <v>2.8180000000000002E-4</v>
      </c>
      <c r="EO574" s="44">
        <v>4.9999999999999998E-7</v>
      </c>
      <c r="EP574" s="12">
        <v>1.1390000000000001E-2</v>
      </c>
      <c r="EQ574" s="12">
        <v>3.0000000000000001E-5</v>
      </c>
      <c r="ER574" s="12">
        <v>6.3850000000000001E-3</v>
      </c>
      <c r="ES574" s="12">
        <v>2.9999999999999997E-4</v>
      </c>
      <c r="ET574" s="12">
        <v>1.6000000000000001E-4</v>
      </c>
      <c r="EU574" s="12">
        <v>3.0000000000000001E-5</v>
      </c>
      <c r="EV574" s="12">
        <v>250</v>
      </c>
      <c r="EW574" s="12">
        <v>1.1390000000000001E-2</v>
      </c>
      <c r="EX574" s="12">
        <v>1.96</v>
      </c>
      <c r="EY574" s="12">
        <v>0</v>
      </c>
      <c r="EZ574" s="12">
        <v>9.4931000000000008E-3</v>
      </c>
      <c r="FA574" s="12">
        <v>2.9686999999999999E-3</v>
      </c>
      <c r="FB574" s="12">
        <v>13.111610000000001</v>
      </c>
      <c r="FC574" s="12">
        <v>7.1178199999999997E-2</v>
      </c>
      <c r="FD574" s="12">
        <v>3.7819940000000001</v>
      </c>
      <c r="FE574" s="12">
        <v>1.25398E-2</v>
      </c>
      <c r="FF574" s="12">
        <v>5.1337500000000001E-2</v>
      </c>
      <c r="FG574" s="12">
        <v>4.8595000000000001E-3</v>
      </c>
      <c r="FH574" s="12">
        <v>6.0432800000000002E-2</v>
      </c>
      <c r="FI574" s="12">
        <v>3.11075E-2</v>
      </c>
      <c r="FJ574" s="12">
        <v>2.4732000000000001E-3</v>
      </c>
      <c r="FK574" s="12">
        <v>5.8889999999999995E-4</v>
      </c>
      <c r="FL574" s="12">
        <v>1.8760000000000001E-4</v>
      </c>
      <c r="FM574" s="12">
        <v>23.991700000000002</v>
      </c>
      <c r="FN574" s="12">
        <v>0.28897499999999998</v>
      </c>
      <c r="FO574" s="12">
        <v>0.6372871</v>
      </c>
      <c r="FP574" s="12">
        <v>23.98781</v>
      </c>
      <c r="FQ574" s="12">
        <v>0.99964750000000002</v>
      </c>
      <c r="FR574" s="12">
        <v>1.9355799999999999E-2</v>
      </c>
      <c r="FS574" s="44">
        <v>5.4629999999999996E-10</v>
      </c>
      <c r="FT574" s="44">
        <v>5.8099999999999998E-11</v>
      </c>
      <c r="FU574" s="12">
        <v>0</v>
      </c>
      <c r="FV574" s="44">
        <v>4.962E-10</v>
      </c>
      <c r="FW574" s="12">
        <v>1.975E-2</v>
      </c>
      <c r="FX574" s="44">
        <v>5.4629999999999996E-10</v>
      </c>
      <c r="FY574" s="44">
        <v>7.0679999999999999E-6</v>
      </c>
      <c r="FZ574" s="44">
        <v>5.5304999999999997E-10</v>
      </c>
      <c r="GA574" s="44">
        <v>6.3080000000000001E-9</v>
      </c>
      <c r="GB574" s="44">
        <v>5.5430000000000004E-10</v>
      </c>
      <c r="GC574" s="12">
        <v>1.167E-2</v>
      </c>
      <c r="GD574" s="12">
        <v>0</v>
      </c>
      <c r="GE574" s="12">
        <v>295.5</v>
      </c>
      <c r="GF574" s="12">
        <v>0.1</v>
      </c>
      <c r="GG574" s="12">
        <v>1575</v>
      </c>
      <c r="GH574" s="12">
        <v>2</v>
      </c>
      <c r="GI574" s="12">
        <v>1.1390000000000001E-2</v>
      </c>
      <c r="GJ574" s="12">
        <v>2.0619000000000002E-3</v>
      </c>
    </row>
    <row r="575" spans="1:192" s="12" customFormat="1" ht="12">
      <c r="A575" s="31"/>
      <c r="B575" s="32" t="s">
        <v>1604</v>
      </c>
      <c r="C575" s="32">
        <v>2.1</v>
      </c>
      <c r="D575" s="40">
        <v>3.4567160000000001</v>
      </c>
      <c r="E575" s="33">
        <v>9.3842900000000007E-2</v>
      </c>
      <c r="F575" s="33">
        <v>0.61480000000000001</v>
      </c>
      <c r="G575" s="34">
        <v>0.12821204908812062</v>
      </c>
      <c r="H575" s="45">
        <v>5.4367885050440679</v>
      </c>
      <c r="I575" s="36">
        <v>94.961299999999994</v>
      </c>
      <c r="J575" s="42">
        <v>23.26465</v>
      </c>
      <c r="K575" s="42">
        <v>0.51904899999999998</v>
      </c>
      <c r="L575" s="12">
        <v>7.737E-4</v>
      </c>
      <c r="T575" s="12" t="s">
        <v>503</v>
      </c>
      <c r="U575" s="12" t="s">
        <v>476</v>
      </c>
      <c r="V575" s="12">
        <v>37</v>
      </c>
      <c r="W575" s="43">
        <v>43445</v>
      </c>
      <c r="X575" s="12">
        <v>17.133330000000001</v>
      </c>
      <c r="Y575" s="44">
        <v>3627393000</v>
      </c>
      <c r="AA575" s="12" t="s">
        <v>1452</v>
      </c>
      <c r="AB575" s="12">
        <v>2</v>
      </c>
      <c r="AC575" s="12" t="s">
        <v>1489</v>
      </c>
      <c r="AE575" s="12" t="s">
        <v>1454</v>
      </c>
      <c r="AF575" s="12">
        <v>7.875</v>
      </c>
      <c r="AG575" s="12" t="s">
        <v>1494</v>
      </c>
      <c r="AH575" s="12" t="s">
        <v>1495</v>
      </c>
      <c r="AI575" s="12" t="s">
        <v>1464</v>
      </c>
      <c r="AJ575" s="12">
        <v>1</v>
      </c>
      <c r="AK575" s="12" t="s">
        <v>1458</v>
      </c>
      <c r="AL575" s="12">
        <v>1</v>
      </c>
      <c r="AM575" s="12" t="s">
        <v>1459</v>
      </c>
      <c r="AN575" s="12">
        <v>2.1</v>
      </c>
      <c r="AO575" s="12">
        <v>0</v>
      </c>
      <c r="AP575" s="12">
        <v>0</v>
      </c>
      <c r="AQ575" s="12">
        <v>0</v>
      </c>
      <c r="AR575" s="12">
        <v>0</v>
      </c>
      <c r="AS575" s="12">
        <v>30</v>
      </c>
      <c r="AT575" s="12">
        <v>30</v>
      </c>
      <c r="AU575" s="12">
        <v>162</v>
      </c>
      <c r="AX575" s="12">
        <v>0</v>
      </c>
      <c r="AY575" s="12">
        <v>1.3576400000000001E-2</v>
      </c>
      <c r="AZ575" s="12">
        <v>2.9945000000000002E-3</v>
      </c>
      <c r="BA575" s="12">
        <v>8.8644400000000001</v>
      </c>
      <c r="BB575" s="12">
        <v>7.1615700000000004E-2</v>
      </c>
      <c r="BC575" s="12">
        <v>2.5633759999999999</v>
      </c>
      <c r="BD575" s="12">
        <v>1.2969E-2</v>
      </c>
      <c r="BE575" s="12">
        <v>3.1167899999999998E-2</v>
      </c>
      <c r="BF575" s="12">
        <v>3.7786E-3</v>
      </c>
      <c r="BG575" s="12">
        <v>7.7892100000000006E-2</v>
      </c>
      <c r="BH575" s="12">
        <v>1.03404E-2</v>
      </c>
      <c r="BI575" s="12">
        <v>1.5766E-3</v>
      </c>
      <c r="BJ575" s="12">
        <v>5.7269999999999999E-4</v>
      </c>
      <c r="BK575" s="12">
        <v>3.4751499999999998E-2</v>
      </c>
      <c r="BL575" s="12">
        <v>2.8961E-3</v>
      </c>
      <c r="BM575" s="12">
        <v>9.7975080000000005</v>
      </c>
      <c r="BN575" s="12">
        <v>9.8112000000000008E-3</v>
      </c>
      <c r="BO575" s="12">
        <v>2.587459</v>
      </c>
      <c r="BP575" s="12">
        <v>1.2771599999999999E-2</v>
      </c>
      <c r="BQ575" s="12">
        <v>3.7391199999999999E-2</v>
      </c>
      <c r="BR575" s="12">
        <v>3.7377000000000001E-3</v>
      </c>
      <c r="BS575" s="12">
        <v>0.1102113</v>
      </c>
      <c r="BT575" s="12">
        <v>1.0283799999999999E-2</v>
      </c>
      <c r="BU575" s="12">
        <v>6.4793000000000003E-3</v>
      </c>
      <c r="BV575" s="12">
        <v>2.23E-4</v>
      </c>
      <c r="BW575" s="12">
        <v>1</v>
      </c>
      <c r="BX575" s="12">
        <v>0</v>
      </c>
      <c r="BY575" s="12">
        <v>1</v>
      </c>
      <c r="BZ575" s="12">
        <v>0</v>
      </c>
      <c r="CA575" s="12">
        <v>1</v>
      </c>
      <c r="CB575" s="12">
        <v>0</v>
      </c>
      <c r="CC575" s="12">
        <v>1</v>
      </c>
      <c r="CD575" s="12">
        <v>0</v>
      </c>
      <c r="CE575" s="12">
        <v>1</v>
      </c>
      <c r="CF575" s="12">
        <v>0</v>
      </c>
      <c r="CG575" s="12">
        <v>1</v>
      </c>
      <c r="CH575" s="12">
        <v>0</v>
      </c>
      <c r="CI575" s="12">
        <v>1</v>
      </c>
      <c r="CJ575" s="44">
        <v>9.9999999999999995E-21</v>
      </c>
      <c r="CK575" s="12">
        <v>1</v>
      </c>
      <c r="CL575" s="12">
        <v>0</v>
      </c>
      <c r="CM575" s="12">
        <v>1</v>
      </c>
      <c r="CN575" s="44">
        <v>9.9999999999999995E-21</v>
      </c>
      <c r="CO575" s="12">
        <v>1</v>
      </c>
      <c r="CP575" s="44">
        <v>9.9999999999999995E-21</v>
      </c>
      <c r="CQ575" s="12">
        <v>1</v>
      </c>
      <c r="CR575" s="44">
        <v>9.9999999999999995E-21</v>
      </c>
      <c r="CS575" s="12">
        <v>1.003843</v>
      </c>
      <c r="CT575" s="12">
        <v>7.737E-4</v>
      </c>
      <c r="CU575" s="12">
        <v>2.1175200000000002E-2</v>
      </c>
      <c r="CV575" s="12">
        <v>7.6159999999999997E-4</v>
      </c>
      <c r="CW575" s="12">
        <v>0.93306809999999996</v>
      </c>
      <c r="CX575" s="12">
        <v>7.0940500000000004E-2</v>
      </c>
      <c r="CY575" s="12">
        <v>2.40831E-2</v>
      </c>
      <c r="CZ575" s="12">
        <v>2.2537999999999998E-3</v>
      </c>
      <c r="DA575" s="12">
        <v>6.2233000000000002E-3</v>
      </c>
      <c r="DB575" s="12">
        <v>5.5429999999999998E-4</v>
      </c>
      <c r="DC575" s="12">
        <v>3.2319100000000003E-2</v>
      </c>
      <c r="DD575" s="12">
        <v>1.0805999999999999E-3</v>
      </c>
      <c r="DE575" s="12">
        <v>4.9087999999999996E-3</v>
      </c>
      <c r="DF575" s="12">
        <v>5.2709999999999996E-4</v>
      </c>
      <c r="DG575" s="12">
        <v>6.1479999999999998E-4</v>
      </c>
      <c r="DH575" s="12">
        <v>2.2330000000000001E-4</v>
      </c>
      <c r="DI575" s="12">
        <v>4.29413</v>
      </c>
      <c r="DJ575" s="12">
        <v>9.3842900000000007E-2</v>
      </c>
      <c r="DK575" s="12">
        <v>1.2467000000000001E-2</v>
      </c>
      <c r="DL575" s="12">
        <v>0.18393209999999999</v>
      </c>
      <c r="DM575" s="12">
        <v>2.44353E-2</v>
      </c>
      <c r="DN575" s="12">
        <v>1.4770000000000001E-4</v>
      </c>
      <c r="DO575" s="44">
        <v>1.132004E-7</v>
      </c>
      <c r="DP575" s="12">
        <v>1.2154E-2</v>
      </c>
      <c r="DQ575" s="12">
        <v>1.4747E-3</v>
      </c>
      <c r="DR575" s="12">
        <v>3.4567160000000001</v>
      </c>
      <c r="DS575" s="12">
        <v>3.2950899999999998E-2</v>
      </c>
      <c r="DT575" s="12">
        <v>3.276697</v>
      </c>
      <c r="DU575" s="12">
        <v>7.3570700000000003E-2</v>
      </c>
      <c r="DV575" s="12">
        <v>94.961299999999994</v>
      </c>
      <c r="DW575" s="12">
        <v>2.2147220000000001</v>
      </c>
      <c r="DX575" s="12">
        <v>23.26465</v>
      </c>
      <c r="DY575" s="12">
        <v>0.51904899999999998</v>
      </c>
      <c r="DZ575" s="12">
        <v>0.51907000000000003</v>
      </c>
      <c r="EA575" s="12">
        <v>0</v>
      </c>
      <c r="EB575" s="12">
        <v>0</v>
      </c>
      <c r="EC575" s="44">
        <v>1.282205E-16</v>
      </c>
      <c r="ED575" s="44">
        <v>4.4322200000000002E-16</v>
      </c>
      <c r="EE575" s="12" t="s">
        <v>1496</v>
      </c>
      <c r="EF575" s="12">
        <v>3.9034999999999999E-3</v>
      </c>
      <c r="EG575" s="44">
        <v>7.8831999999999995E-7</v>
      </c>
      <c r="EH575" s="12">
        <v>3.0895519999999999</v>
      </c>
      <c r="EI575" s="12">
        <v>1.0004040000000001</v>
      </c>
      <c r="EJ575" s="12">
        <v>7.0899999999999999E-4</v>
      </c>
      <c r="EK575" s="44">
        <v>6.0000000000000002E-6</v>
      </c>
      <c r="EL575" s="12">
        <v>4.0000000000000003E-5</v>
      </c>
      <c r="EM575" s="12">
        <v>2.0000000000000002E-5</v>
      </c>
      <c r="EN575" s="12">
        <v>2.8180000000000002E-4</v>
      </c>
      <c r="EO575" s="44">
        <v>4.9999999999999998E-7</v>
      </c>
      <c r="EP575" s="12">
        <v>1.1390000000000001E-2</v>
      </c>
      <c r="EQ575" s="12">
        <v>3.0000000000000001E-5</v>
      </c>
      <c r="ER575" s="12">
        <v>6.3850000000000001E-3</v>
      </c>
      <c r="ES575" s="12">
        <v>2.9999999999999997E-4</v>
      </c>
      <c r="ET575" s="12">
        <v>1.6000000000000001E-4</v>
      </c>
      <c r="EU575" s="12">
        <v>3.0000000000000001E-5</v>
      </c>
      <c r="EV575" s="12">
        <v>250</v>
      </c>
      <c r="EW575" s="12">
        <v>1.1390000000000001E-2</v>
      </c>
      <c r="EX575" s="12">
        <v>1.96</v>
      </c>
      <c r="EY575" s="12">
        <v>0</v>
      </c>
      <c r="EZ575" s="12">
        <v>1.3576400000000001E-2</v>
      </c>
      <c r="FA575" s="12">
        <v>2.9945000000000002E-3</v>
      </c>
      <c r="FB575" s="12">
        <v>8.8644400000000001</v>
      </c>
      <c r="FC575" s="12">
        <v>7.1615700000000004E-2</v>
      </c>
      <c r="FD575" s="12">
        <v>2.5644110000000002</v>
      </c>
      <c r="FE575" s="12">
        <v>1.29742E-2</v>
      </c>
      <c r="FF575" s="12">
        <v>3.1167899999999998E-2</v>
      </c>
      <c r="FG575" s="12">
        <v>3.7786E-3</v>
      </c>
      <c r="FH575" s="12">
        <v>0.2406518</v>
      </c>
      <c r="FI575" s="12">
        <v>3.1947299999999998E-2</v>
      </c>
      <c r="FJ575" s="12">
        <v>1.5766E-3</v>
      </c>
      <c r="FK575" s="12">
        <v>5.7269999999999999E-4</v>
      </c>
      <c r="FL575" s="12">
        <v>1.705E-4</v>
      </c>
      <c r="FM575" s="12">
        <v>37.974620000000002</v>
      </c>
      <c r="FN575" s="12">
        <v>0.28980800000000001</v>
      </c>
      <c r="FO575" s="12">
        <v>0.95502379999999998</v>
      </c>
      <c r="FP575" s="12">
        <v>37.969329999999999</v>
      </c>
      <c r="FQ575" s="12">
        <v>0.99968400000000002</v>
      </c>
      <c r="FR575" s="12">
        <v>1.8073700000000002E-2</v>
      </c>
      <c r="FS575" s="44">
        <v>5.4629999999999996E-10</v>
      </c>
      <c r="FT575" s="44">
        <v>5.8099999999999998E-11</v>
      </c>
      <c r="FU575" s="12">
        <v>0</v>
      </c>
      <c r="FV575" s="44">
        <v>4.962E-10</v>
      </c>
      <c r="FW575" s="12">
        <v>1.975E-2</v>
      </c>
      <c r="FX575" s="44">
        <v>5.4629999999999996E-10</v>
      </c>
      <c r="FY575" s="44">
        <v>7.0679999999999999E-6</v>
      </c>
      <c r="FZ575" s="44">
        <v>5.5304999999999997E-10</v>
      </c>
      <c r="GA575" s="44">
        <v>6.3080000000000001E-9</v>
      </c>
      <c r="GB575" s="44">
        <v>5.5430000000000004E-10</v>
      </c>
      <c r="GC575" s="12">
        <v>1.167E-2</v>
      </c>
      <c r="GD575" s="12">
        <v>0</v>
      </c>
      <c r="GE575" s="12">
        <v>295.5</v>
      </c>
      <c r="GF575" s="12">
        <v>0.1</v>
      </c>
      <c r="GG575" s="12">
        <v>1575</v>
      </c>
      <c r="GH575" s="12">
        <v>2</v>
      </c>
      <c r="GI575" s="12">
        <v>1.1390000000000001E-2</v>
      </c>
      <c r="GJ575" s="12">
        <v>6.5059999999999998E-4</v>
      </c>
    </row>
    <row r="576" spans="1:192" s="12" customFormat="1" ht="12">
      <c r="A576" s="31"/>
      <c r="B576" s="32" t="s">
        <v>1600</v>
      </c>
      <c r="C576" s="32">
        <v>2.1</v>
      </c>
      <c r="D576" s="40">
        <v>3.6166070000000001</v>
      </c>
      <c r="E576" s="33">
        <v>4.0496200000000003E-2</v>
      </c>
      <c r="F576" s="40">
        <v>1.1215000000000002</v>
      </c>
      <c r="G576" s="34">
        <v>0.14865866191015462</v>
      </c>
      <c r="H576" s="45">
        <v>12.598811740360823</v>
      </c>
      <c r="I576" s="36">
        <v>90.915729999999996</v>
      </c>
      <c r="J576" s="42">
        <v>23.304559999999999</v>
      </c>
      <c r="K576" s="42">
        <v>0.46010869999999998</v>
      </c>
      <c r="L576" s="12">
        <v>7.737E-4</v>
      </c>
      <c r="T576" s="12" t="s">
        <v>504</v>
      </c>
      <c r="U576" s="12" t="s">
        <v>476</v>
      </c>
      <c r="V576" s="12">
        <v>37</v>
      </c>
      <c r="W576" s="43">
        <v>43445</v>
      </c>
      <c r="X576" s="12">
        <v>16.600000000000001</v>
      </c>
      <c r="Y576" s="44">
        <v>3627391000</v>
      </c>
      <c r="AA576" s="12" t="s">
        <v>1452</v>
      </c>
      <c r="AB576" s="12">
        <v>2</v>
      </c>
      <c r="AC576" s="12" t="s">
        <v>1489</v>
      </c>
      <c r="AE576" s="12" t="s">
        <v>1454</v>
      </c>
      <c r="AF576" s="12">
        <v>7.875</v>
      </c>
      <c r="AG576" s="12" t="s">
        <v>1494</v>
      </c>
      <c r="AH576" s="12" t="s">
        <v>1495</v>
      </c>
      <c r="AI576" s="12" t="s">
        <v>1464</v>
      </c>
      <c r="AJ576" s="12">
        <v>1</v>
      </c>
      <c r="AK576" s="12" t="s">
        <v>1458</v>
      </c>
      <c r="AL576" s="12">
        <v>1</v>
      </c>
      <c r="AM576" s="12" t="s">
        <v>1459</v>
      </c>
      <c r="AN576" s="12">
        <v>2.1</v>
      </c>
      <c r="AO576" s="12">
        <v>0</v>
      </c>
      <c r="AP576" s="12">
        <v>0</v>
      </c>
      <c r="AQ576" s="12">
        <v>0</v>
      </c>
      <c r="AR576" s="12">
        <v>0</v>
      </c>
      <c r="AS576" s="12">
        <v>30</v>
      </c>
      <c r="AT576" s="12">
        <v>30</v>
      </c>
      <c r="AU576" s="12">
        <v>158</v>
      </c>
      <c r="AX576" s="12">
        <v>0</v>
      </c>
      <c r="AY576" s="12">
        <v>5.0518000000000004E-3</v>
      </c>
      <c r="AZ576" s="12">
        <v>2.6589999999999999E-3</v>
      </c>
      <c r="BA576" s="12">
        <v>10.75311</v>
      </c>
      <c r="BB576" s="12">
        <v>7.2252800000000006E-2</v>
      </c>
      <c r="BC576" s="12">
        <v>2.9720589999999998</v>
      </c>
      <c r="BD576" s="12">
        <v>1.2866499999999999E-2</v>
      </c>
      <c r="BE576" s="12">
        <v>4.3462800000000003E-2</v>
      </c>
      <c r="BF576" s="12">
        <v>4.3226999999999996E-3</v>
      </c>
      <c r="BG576" s="12">
        <v>3.8989000000000003E-2</v>
      </c>
      <c r="BH576" s="12">
        <v>1.0197299999999999E-2</v>
      </c>
      <c r="BI576" s="12">
        <v>3.3344999999999998E-3</v>
      </c>
      <c r="BJ576" s="12">
        <v>5.9179999999999996E-4</v>
      </c>
      <c r="BK576" s="12">
        <v>2.6226900000000001E-2</v>
      </c>
      <c r="BL576" s="12">
        <v>2.5474999999999999E-3</v>
      </c>
      <c r="BM576" s="12">
        <v>11.69078</v>
      </c>
      <c r="BN576" s="12">
        <v>1.2371800000000001E-2</v>
      </c>
      <c r="BO576" s="12">
        <v>2.9961419999999999</v>
      </c>
      <c r="BP576" s="12">
        <v>1.2667599999999999E-2</v>
      </c>
      <c r="BQ576" s="12">
        <v>4.9686099999999997E-2</v>
      </c>
      <c r="BR576" s="12">
        <v>4.287E-3</v>
      </c>
      <c r="BS576" s="12">
        <v>7.1308200000000002E-2</v>
      </c>
      <c r="BT576" s="12">
        <v>1.01399E-2</v>
      </c>
      <c r="BU576" s="12">
        <v>8.2384999999999993E-3</v>
      </c>
      <c r="BV576" s="12">
        <v>2.6429999999999997E-4</v>
      </c>
      <c r="BW576" s="12">
        <v>1</v>
      </c>
      <c r="BX576" s="12">
        <v>0</v>
      </c>
      <c r="BY576" s="12">
        <v>1</v>
      </c>
      <c r="BZ576" s="12">
        <v>0</v>
      </c>
      <c r="CA576" s="12">
        <v>1</v>
      </c>
      <c r="CB576" s="12">
        <v>0</v>
      </c>
      <c r="CC576" s="12">
        <v>1</v>
      </c>
      <c r="CD576" s="12">
        <v>0</v>
      </c>
      <c r="CE576" s="12">
        <v>1</v>
      </c>
      <c r="CF576" s="12">
        <v>0</v>
      </c>
      <c r="CG576" s="12">
        <v>1</v>
      </c>
      <c r="CH576" s="12">
        <v>0</v>
      </c>
      <c r="CI576" s="12">
        <v>1</v>
      </c>
      <c r="CJ576" s="44">
        <v>9.9999999999999995E-21</v>
      </c>
      <c r="CK576" s="12">
        <v>1</v>
      </c>
      <c r="CL576" s="12">
        <v>0</v>
      </c>
      <c r="CM576" s="12">
        <v>1</v>
      </c>
      <c r="CN576" s="44">
        <v>9.9999999999999995E-21</v>
      </c>
      <c r="CO576" s="12">
        <v>1</v>
      </c>
      <c r="CP576" s="44">
        <v>9.9999999999999995E-21</v>
      </c>
      <c r="CQ576" s="12">
        <v>1</v>
      </c>
      <c r="CR576" s="44">
        <v>9.9999999999999995E-21</v>
      </c>
      <c r="CS576" s="12">
        <v>1.003843</v>
      </c>
      <c r="CT576" s="12">
        <v>7.737E-4</v>
      </c>
      <c r="CU576" s="12">
        <v>2.1175200000000002E-2</v>
      </c>
      <c r="CV576" s="12">
        <v>7.6159999999999997E-4</v>
      </c>
      <c r="CW576" s="12">
        <v>0.93767370000000005</v>
      </c>
      <c r="CX576" s="12">
        <v>7.1185700000000005E-2</v>
      </c>
      <c r="CY576" s="12">
        <v>2.40831E-2</v>
      </c>
      <c r="CZ576" s="12">
        <v>2.2537999999999998E-3</v>
      </c>
      <c r="DA576" s="12">
        <v>6.2233000000000002E-3</v>
      </c>
      <c r="DB576" s="12">
        <v>5.5429999999999998E-4</v>
      </c>
      <c r="DC576" s="12">
        <v>3.2319100000000003E-2</v>
      </c>
      <c r="DD576" s="12">
        <v>1.0805999999999999E-3</v>
      </c>
      <c r="DE576" s="12">
        <v>4.9167999999999998E-3</v>
      </c>
      <c r="DF576" s="12">
        <v>5.2890000000000001E-4</v>
      </c>
      <c r="DG576" s="12">
        <v>1.1215000000000001E-3</v>
      </c>
      <c r="DH576" s="12">
        <v>1.9909999999999999E-4</v>
      </c>
      <c r="DI576" s="12">
        <v>1.0135339999999999</v>
      </c>
      <c r="DJ576" s="12">
        <v>4.0496200000000003E-2</v>
      </c>
      <c r="DK576" s="12">
        <v>1.0592900000000001E-2</v>
      </c>
      <c r="DL576" s="12">
        <v>7.9372499999999999E-2</v>
      </c>
      <c r="DM576" s="12">
        <v>2.0762200000000001E-2</v>
      </c>
      <c r="DN576" s="12">
        <v>6.8519999999999996E-4</v>
      </c>
      <c r="DO576" s="44">
        <v>9.6183860000000005E-8</v>
      </c>
      <c r="DP576" s="12">
        <v>1.46179E-2</v>
      </c>
      <c r="DQ576" s="12">
        <v>1.4552E-3</v>
      </c>
      <c r="DR576" s="12">
        <v>3.6166070000000001</v>
      </c>
      <c r="DS576" s="12">
        <v>2.8908E-2</v>
      </c>
      <c r="DT576" s="12">
        <v>3.2823530000000001</v>
      </c>
      <c r="DU576" s="12">
        <v>6.5217899999999995E-2</v>
      </c>
      <c r="DV576" s="12">
        <v>90.915729999999996</v>
      </c>
      <c r="DW576" s="12">
        <v>1.8660509999999999</v>
      </c>
      <c r="DX576" s="12">
        <v>23.304559999999999</v>
      </c>
      <c r="DY576" s="12">
        <v>0.46010869999999998</v>
      </c>
      <c r="DZ576" s="12">
        <v>0.4601325</v>
      </c>
      <c r="EA576" s="12">
        <v>0.2032021</v>
      </c>
      <c r="EB576" s="12">
        <v>0</v>
      </c>
      <c r="EC576" s="44">
        <v>1.486629E-16</v>
      </c>
      <c r="ED576" s="44">
        <v>5.376553E-16</v>
      </c>
      <c r="EE576" s="12" t="s">
        <v>1496</v>
      </c>
      <c r="EF576" s="12">
        <v>3.9034999999999999E-3</v>
      </c>
      <c r="EG576" s="44">
        <v>7.8831999999999995E-7</v>
      </c>
      <c r="EH576" s="12">
        <v>3.0881949999999998</v>
      </c>
      <c r="EI576" s="12">
        <v>1.0004040000000001</v>
      </c>
      <c r="EJ576" s="12">
        <v>7.0899999999999999E-4</v>
      </c>
      <c r="EK576" s="44">
        <v>6.0000000000000002E-6</v>
      </c>
      <c r="EL576" s="12">
        <v>4.0000000000000003E-5</v>
      </c>
      <c r="EM576" s="12">
        <v>2.0000000000000002E-5</v>
      </c>
      <c r="EN576" s="12">
        <v>2.8180000000000002E-4</v>
      </c>
      <c r="EO576" s="44">
        <v>4.9999999999999998E-7</v>
      </c>
      <c r="EP576" s="12">
        <v>1.1390000000000001E-2</v>
      </c>
      <c r="EQ576" s="12">
        <v>3.0000000000000001E-5</v>
      </c>
      <c r="ER576" s="12">
        <v>6.3850000000000001E-3</v>
      </c>
      <c r="ES576" s="12">
        <v>2.9999999999999997E-4</v>
      </c>
      <c r="ET576" s="12">
        <v>1.6000000000000001E-4</v>
      </c>
      <c r="EU576" s="12">
        <v>3.0000000000000001E-5</v>
      </c>
      <c r="EV576" s="12">
        <v>250</v>
      </c>
      <c r="EW576" s="12">
        <v>1.1390000000000001E-2</v>
      </c>
      <c r="EX576" s="12">
        <v>1.96</v>
      </c>
      <c r="EY576" s="12">
        <v>0</v>
      </c>
      <c r="EZ576" s="12">
        <v>5.0518000000000004E-3</v>
      </c>
      <c r="FA576" s="12">
        <v>2.6589999999999999E-3</v>
      </c>
      <c r="FB576" s="12">
        <v>10.75311</v>
      </c>
      <c r="FC576" s="12">
        <v>7.2252800000000006E-2</v>
      </c>
      <c r="FD576" s="12">
        <v>2.973258</v>
      </c>
      <c r="FE576" s="12">
        <v>1.28717E-2</v>
      </c>
      <c r="FF576" s="12">
        <v>4.3462800000000003E-2</v>
      </c>
      <c r="FG576" s="12">
        <v>4.3226999999999996E-3</v>
      </c>
      <c r="FH576" s="12">
        <v>0.1204057</v>
      </c>
      <c r="FI576" s="12">
        <v>3.1491199999999997E-2</v>
      </c>
      <c r="FJ576" s="12">
        <v>3.3344999999999998E-3</v>
      </c>
      <c r="FK576" s="12">
        <v>5.9179999999999996E-4</v>
      </c>
      <c r="FL576" s="12">
        <v>3.0739999999999999E-4</v>
      </c>
      <c r="FM576" s="12">
        <v>17.948129999999999</v>
      </c>
      <c r="FN576" s="12">
        <v>0.27698329999999999</v>
      </c>
      <c r="FO576" s="12">
        <v>0.80073300000000003</v>
      </c>
      <c r="FP576" s="12">
        <v>17.940709999999999</v>
      </c>
      <c r="FQ576" s="12">
        <v>0.99900549999999999</v>
      </c>
      <c r="FR576" s="12">
        <v>3.1542899999999999E-2</v>
      </c>
      <c r="FS576" s="44">
        <v>5.4629999999999996E-10</v>
      </c>
      <c r="FT576" s="44">
        <v>5.8099999999999998E-11</v>
      </c>
      <c r="FU576" s="12">
        <v>0</v>
      </c>
      <c r="FV576" s="44">
        <v>4.962E-10</v>
      </c>
      <c r="FW576" s="12">
        <v>1.975E-2</v>
      </c>
      <c r="FX576" s="44">
        <v>5.4629999999999996E-10</v>
      </c>
      <c r="FY576" s="44">
        <v>7.0679999999999999E-6</v>
      </c>
      <c r="FZ576" s="44">
        <v>5.5304999999999997E-10</v>
      </c>
      <c r="GA576" s="44">
        <v>6.3080000000000001E-9</v>
      </c>
      <c r="GB576" s="44">
        <v>5.5430000000000004E-10</v>
      </c>
      <c r="GC576" s="12">
        <v>1.167E-2</v>
      </c>
      <c r="GD576" s="12">
        <v>0</v>
      </c>
      <c r="GE576" s="12">
        <v>295.5</v>
      </c>
      <c r="GF576" s="12">
        <v>0.1</v>
      </c>
      <c r="GG576" s="12">
        <v>1575</v>
      </c>
      <c r="GH576" s="12">
        <v>2</v>
      </c>
      <c r="GI576" s="12">
        <v>1.1390000000000001E-2</v>
      </c>
      <c r="GJ576" s="12">
        <v>3.0184000000000001E-3</v>
      </c>
    </row>
    <row r="577" spans="1:192" s="12" customFormat="1" ht="12">
      <c r="A577" s="31"/>
      <c r="B577" s="32" t="s">
        <v>1607</v>
      </c>
      <c r="C577" s="32">
        <v>2.1</v>
      </c>
      <c r="D577" s="40">
        <v>3.4153509999999998</v>
      </c>
      <c r="E577" s="33">
        <v>2.8334600000000001E-2</v>
      </c>
      <c r="F577" s="33">
        <v>0.40549999999999997</v>
      </c>
      <c r="G577" s="34">
        <v>0.1933370026403485</v>
      </c>
      <c r="H577" s="45">
        <v>18.006395008223162</v>
      </c>
      <c r="I577" s="36">
        <v>96.553280000000001</v>
      </c>
      <c r="J577" s="42">
        <v>23.369319999999998</v>
      </c>
      <c r="K577" s="42">
        <v>0.34387610000000002</v>
      </c>
      <c r="L577" s="12">
        <v>7.737E-4</v>
      </c>
      <c r="T577" s="12" t="s">
        <v>505</v>
      </c>
      <c r="U577" s="12" t="s">
        <v>476</v>
      </c>
      <c r="V577" s="12">
        <v>37</v>
      </c>
      <c r="W577" s="43">
        <v>43445</v>
      </c>
      <c r="X577" s="12">
        <v>17.516670000000001</v>
      </c>
      <c r="Y577" s="44">
        <v>3627394000</v>
      </c>
      <c r="AA577" s="12" t="s">
        <v>1452</v>
      </c>
      <c r="AB577" s="12">
        <v>2</v>
      </c>
      <c r="AC577" s="12" t="s">
        <v>1489</v>
      </c>
      <c r="AE577" s="12" t="s">
        <v>1454</v>
      </c>
      <c r="AF577" s="12">
        <v>7.875</v>
      </c>
      <c r="AG577" s="12" t="s">
        <v>1494</v>
      </c>
      <c r="AH577" s="12" t="s">
        <v>1495</v>
      </c>
      <c r="AI577" s="12" t="s">
        <v>1464</v>
      </c>
      <c r="AJ577" s="12">
        <v>1</v>
      </c>
      <c r="AK577" s="12" t="s">
        <v>1458</v>
      </c>
      <c r="AL577" s="12">
        <v>1</v>
      </c>
      <c r="AM577" s="12" t="s">
        <v>1459</v>
      </c>
      <c r="AN577" s="12">
        <v>2.1</v>
      </c>
      <c r="AO577" s="12">
        <v>0</v>
      </c>
      <c r="AP577" s="12">
        <v>0</v>
      </c>
      <c r="AQ577" s="12">
        <v>0</v>
      </c>
      <c r="AR577" s="12">
        <v>0</v>
      </c>
      <c r="AS577" s="12">
        <v>30</v>
      </c>
      <c r="AT577" s="12">
        <v>30</v>
      </c>
      <c r="AU577" s="12">
        <v>165</v>
      </c>
      <c r="AX577" s="12">
        <v>0</v>
      </c>
      <c r="AY577" s="12">
        <v>4.0670999999999997E-3</v>
      </c>
      <c r="AZ577" s="12">
        <v>2.7742999999999999E-3</v>
      </c>
      <c r="BA577" s="12">
        <v>13.206530000000001</v>
      </c>
      <c r="BB577" s="12">
        <v>7.1882100000000004E-2</v>
      </c>
      <c r="BC577" s="12">
        <v>3.8652549999999999</v>
      </c>
      <c r="BD577" s="12">
        <v>1.31056E-2</v>
      </c>
      <c r="BE577" s="12">
        <v>4.2262899999999999E-2</v>
      </c>
      <c r="BF577" s="12">
        <v>3.7475999999999998E-3</v>
      </c>
      <c r="BG577" s="12">
        <v>3.5451900000000001E-2</v>
      </c>
      <c r="BH577" s="12">
        <v>1.05475E-2</v>
      </c>
      <c r="BI577" s="12">
        <v>1.5679999999999999E-3</v>
      </c>
      <c r="BJ577" s="12">
        <v>5.7109999999999995E-4</v>
      </c>
      <c r="BK577" s="12">
        <v>2.5242299999999999E-2</v>
      </c>
      <c r="BL577" s="12">
        <v>2.6676999999999998E-3</v>
      </c>
      <c r="BM577" s="12">
        <v>14.1363</v>
      </c>
      <c r="BN577" s="12">
        <v>1.27163E-2</v>
      </c>
      <c r="BO577" s="12">
        <v>3.889338</v>
      </c>
      <c r="BP577" s="12">
        <v>1.2910400000000001E-2</v>
      </c>
      <c r="BQ577" s="12">
        <v>4.8486300000000003E-2</v>
      </c>
      <c r="BR577" s="12">
        <v>3.7063E-3</v>
      </c>
      <c r="BS577" s="12">
        <v>6.7770999999999998E-2</v>
      </c>
      <c r="BT577" s="12">
        <v>1.0492E-2</v>
      </c>
      <c r="BU577" s="12">
        <v>6.4637000000000002E-3</v>
      </c>
      <c r="BV577" s="12">
        <v>2.2230000000000001E-4</v>
      </c>
      <c r="BW577" s="12">
        <v>1</v>
      </c>
      <c r="BX577" s="12">
        <v>0</v>
      </c>
      <c r="BY577" s="12">
        <v>1</v>
      </c>
      <c r="BZ577" s="12">
        <v>0</v>
      </c>
      <c r="CA577" s="12">
        <v>1</v>
      </c>
      <c r="CB577" s="12">
        <v>0</v>
      </c>
      <c r="CC577" s="12">
        <v>1</v>
      </c>
      <c r="CD577" s="12">
        <v>0</v>
      </c>
      <c r="CE577" s="12">
        <v>1</v>
      </c>
      <c r="CF577" s="12">
        <v>0</v>
      </c>
      <c r="CG577" s="12">
        <v>1</v>
      </c>
      <c r="CH577" s="12">
        <v>0</v>
      </c>
      <c r="CI577" s="12">
        <v>1</v>
      </c>
      <c r="CJ577" s="44">
        <v>9.9999999999999995E-21</v>
      </c>
      <c r="CK577" s="12">
        <v>1</v>
      </c>
      <c r="CL577" s="12">
        <v>0</v>
      </c>
      <c r="CM577" s="12">
        <v>1</v>
      </c>
      <c r="CN577" s="44">
        <v>9.9999999999999995E-21</v>
      </c>
      <c r="CO577" s="12">
        <v>1</v>
      </c>
      <c r="CP577" s="44">
        <v>9.9999999999999995E-21</v>
      </c>
      <c r="CQ577" s="12">
        <v>1</v>
      </c>
      <c r="CR577" s="44">
        <v>9.9999999999999995E-21</v>
      </c>
      <c r="CS577" s="12">
        <v>1.003843</v>
      </c>
      <c r="CT577" s="12">
        <v>7.737E-4</v>
      </c>
      <c r="CU577" s="12">
        <v>2.1175200000000002E-2</v>
      </c>
      <c r="CV577" s="12">
        <v>7.6159999999999997E-4</v>
      </c>
      <c r="CW577" s="12">
        <v>0.92976939999999997</v>
      </c>
      <c r="CX577" s="12">
        <v>7.0748400000000003E-2</v>
      </c>
      <c r="CY577" s="12">
        <v>2.40831E-2</v>
      </c>
      <c r="CZ577" s="12">
        <v>2.2537999999999998E-3</v>
      </c>
      <c r="DA577" s="12">
        <v>6.2233000000000002E-3</v>
      </c>
      <c r="DB577" s="12">
        <v>5.5429999999999998E-4</v>
      </c>
      <c r="DC577" s="12">
        <v>3.2319100000000003E-2</v>
      </c>
      <c r="DD577" s="12">
        <v>1.0805999999999999E-3</v>
      </c>
      <c r="DE577" s="12">
        <v>4.9015999999999999E-3</v>
      </c>
      <c r="DF577" s="12">
        <v>5.2570000000000004E-4</v>
      </c>
      <c r="DG577" s="12">
        <v>4.0549999999999999E-4</v>
      </c>
      <c r="DH577" s="12">
        <v>1.4770000000000001E-4</v>
      </c>
      <c r="DI577" s="12">
        <v>1.957911</v>
      </c>
      <c r="DJ577" s="12">
        <v>2.8334600000000001E-2</v>
      </c>
      <c r="DK577" s="12">
        <v>8.4305000000000005E-3</v>
      </c>
      <c r="DL577" s="12">
        <v>5.5535800000000003E-2</v>
      </c>
      <c r="DM577" s="12">
        <v>1.6523800000000002E-2</v>
      </c>
      <c r="DN577" s="12">
        <v>-1.216E-4</v>
      </c>
      <c r="DO577" s="44">
        <v>7.6548970000000003E-8</v>
      </c>
      <c r="DP577" s="12">
        <v>1.0929599999999999E-2</v>
      </c>
      <c r="DQ577" s="12">
        <v>9.6989999999999999E-4</v>
      </c>
      <c r="DR577" s="12">
        <v>3.4153509999999998</v>
      </c>
      <c r="DS577" s="12">
        <v>2.1901400000000001E-2</v>
      </c>
      <c r="DT577" s="12">
        <v>3.291534</v>
      </c>
      <c r="DU577" s="12">
        <v>4.8744299999999997E-2</v>
      </c>
      <c r="DV577" s="12">
        <v>96.553280000000001</v>
      </c>
      <c r="DW577" s="12">
        <v>1.4879979999999999</v>
      </c>
      <c r="DX577" s="12">
        <v>23.369319999999998</v>
      </c>
      <c r="DY577" s="12">
        <v>0.34387610000000002</v>
      </c>
      <c r="DZ577" s="12">
        <v>0.34390809999999999</v>
      </c>
      <c r="EA577" s="12">
        <v>1.32928</v>
      </c>
      <c r="EB577" s="12">
        <v>0</v>
      </c>
      <c r="EC577" s="44">
        <v>1.9334080000000001E-16</v>
      </c>
      <c r="ED577" s="44">
        <v>6.6032670000000003E-16</v>
      </c>
      <c r="EE577" s="12" t="s">
        <v>1496</v>
      </c>
      <c r="EF577" s="12">
        <v>3.9034999999999999E-3</v>
      </c>
      <c r="EG577" s="44">
        <v>7.8831999999999995E-7</v>
      </c>
      <c r="EH577" s="12">
        <v>3.0905140000000002</v>
      </c>
      <c r="EI577" s="12">
        <v>1.0004040000000001</v>
      </c>
      <c r="EJ577" s="12">
        <v>7.0899999999999999E-4</v>
      </c>
      <c r="EK577" s="44">
        <v>6.0000000000000002E-6</v>
      </c>
      <c r="EL577" s="12">
        <v>4.0000000000000003E-5</v>
      </c>
      <c r="EM577" s="12">
        <v>2.0000000000000002E-5</v>
      </c>
      <c r="EN577" s="12">
        <v>2.8180000000000002E-4</v>
      </c>
      <c r="EO577" s="44">
        <v>4.9999999999999998E-7</v>
      </c>
      <c r="EP577" s="12">
        <v>1.1390000000000001E-2</v>
      </c>
      <c r="EQ577" s="12">
        <v>3.0000000000000001E-5</v>
      </c>
      <c r="ER577" s="12">
        <v>6.3850000000000001E-3</v>
      </c>
      <c r="ES577" s="12">
        <v>2.9999999999999997E-4</v>
      </c>
      <c r="ET577" s="12">
        <v>1.6000000000000001E-4</v>
      </c>
      <c r="EU577" s="12">
        <v>3.0000000000000001E-5</v>
      </c>
      <c r="EV577" s="12">
        <v>250</v>
      </c>
      <c r="EW577" s="12">
        <v>1.1390000000000001E-2</v>
      </c>
      <c r="EX577" s="12">
        <v>1.96</v>
      </c>
      <c r="EY577" s="12">
        <v>0</v>
      </c>
      <c r="EZ577" s="12">
        <v>4.0670999999999997E-3</v>
      </c>
      <c r="FA577" s="12">
        <v>2.7742999999999999E-3</v>
      </c>
      <c r="FB577" s="12">
        <v>13.206530000000001</v>
      </c>
      <c r="FC577" s="12">
        <v>7.1882100000000004E-2</v>
      </c>
      <c r="FD577" s="12">
        <v>3.866816</v>
      </c>
      <c r="FE577" s="12">
        <v>1.31109E-2</v>
      </c>
      <c r="FF577" s="12">
        <v>4.2262899999999999E-2</v>
      </c>
      <c r="FG577" s="12">
        <v>3.7475999999999998E-3</v>
      </c>
      <c r="FH577" s="12">
        <v>0.1095646</v>
      </c>
      <c r="FI577" s="12">
        <v>3.2597099999999997E-2</v>
      </c>
      <c r="FJ577" s="12">
        <v>1.5679999999999999E-3</v>
      </c>
      <c r="FK577" s="12">
        <v>5.7109999999999995E-4</v>
      </c>
      <c r="FL577" s="12">
        <v>1.166E-4</v>
      </c>
      <c r="FM577" s="12">
        <v>37.156370000000003</v>
      </c>
      <c r="FN577" s="12">
        <v>0.29333819999999999</v>
      </c>
      <c r="FO577" s="12">
        <v>0.64246720000000002</v>
      </c>
      <c r="FP577" s="12">
        <v>37.1539</v>
      </c>
      <c r="FQ577" s="12">
        <v>0.99985069999999998</v>
      </c>
      <c r="FR577" s="12">
        <v>1.2463500000000001E-2</v>
      </c>
      <c r="FS577" s="44">
        <v>5.4629999999999996E-10</v>
      </c>
      <c r="FT577" s="44">
        <v>5.8099999999999998E-11</v>
      </c>
      <c r="FU577" s="12">
        <v>0</v>
      </c>
      <c r="FV577" s="44">
        <v>4.962E-10</v>
      </c>
      <c r="FW577" s="12">
        <v>1.975E-2</v>
      </c>
      <c r="FX577" s="44">
        <v>5.4629999999999996E-10</v>
      </c>
      <c r="FY577" s="44">
        <v>7.0679999999999999E-6</v>
      </c>
      <c r="FZ577" s="44">
        <v>5.5304999999999997E-10</v>
      </c>
      <c r="GA577" s="44">
        <v>6.3080000000000001E-9</v>
      </c>
      <c r="GB577" s="44">
        <v>5.5430000000000004E-10</v>
      </c>
      <c r="GC577" s="12">
        <v>1.167E-2</v>
      </c>
      <c r="GD577" s="12">
        <v>0</v>
      </c>
      <c r="GE577" s="12">
        <v>295.5</v>
      </c>
      <c r="GF577" s="12">
        <v>0.1</v>
      </c>
      <c r="GG577" s="12">
        <v>1575</v>
      </c>
      <c r="GH577" s="12">
        <v>2</v>
      </c>
      <c r="GI577" s="12">
        <v>1.1390000000000001E-2</v>
      </c>
      <c r="GJ577" s="12">
        <v>-5.3589999999999996E-4</v>
      </c>
    </row>
    <row r="578" spans="1:192" s="12" customFormat="1" ht="12">
      <c r="A578" s="31"/>
      <c r="B578" s="32" t="s">
        <v>1574</v>
      </c>
      <c r="C578" s="32">
        <v>2.1</v>
      </c>
      <c r="D578" s="40">
        <v>3.5937079999999999</v>
      </c>
      <c r="E578" s="33">
        <v>8.8238700000000003E-2</v>
      </c>
      <c r="F578" s="40">
        <v>1.0184</v>
      </c>
      <c r="G578" s="34">
        <v>0.15040273170481147</v>
      </c>
      <c r="H578" s="45">
        <v>5.7820888113718807</v>
      </c>
      <c r="I578" s="36">
        <v>91.819400000000002</v>
      </c>
      <c r="J578" s="42">
        <v>23.387170000000001</v>
      </c>
      <c r="K578" s="42">
        <v>0.4437354</v>
      </c>
      <c r="L578" s="12">
        <v>7.737E-4</v>
      </c>
      <c r="T578" s="12" t="s">
        <v>507</v>
      </c>
      <c r="U578" s="12" t="s">
        <v>476</v>
      </c>
      <c r="V578" s="12">
        <v>37</v>
      </c>
      <c r="W578" s="43">
        <v>43445</v>
      </c>
      <c r="X578" s="12">
        <v>12.91667</v>
      </c>
      <c r="Y578" s="44">
        <v>3627378000</v>
      </c>
      <c r="AA578" s="12" t="s">
        <v>1452</v>
      </c>
      <c r="AB578" s="12">
        <v>2</v>
      </c>
      <c r="AC578" s="12" t="s">
        <v>1489</v>
      </c>
      <c r="AE578" s="12" t="s">
        <v>1454</v>
      </c>
      <c r="AF578" s="12">
        <v>7.875</v>
      </c>
      <c r="AG578" s="12" t="s">
        <v>1494</v>
      </c>
      <c r="AH578" s="12" t="s">
        <v>1495</v>
      </c>
      <c r="AI578" s="12" t="s">
        <v>1464</v>
      </c>
      <c r="AJ578" s="12">
        <v>1</v>
      </c>
      <c r="AK578" s="12" t="s">
        <v>1458</v>
      </c>
      <c r="AL578" s="12">
        <v>1</v>
      </c>
      <c r="AM578" s="12" t="s">
        <v>1459</v>
      </c>
      <c r="AN578" s="12">
        <v>2.1</v>
      </c>
      <c r="AO578" s="12">
        <v>0</v>
      </c>
      <c r="AP578" s="12">
        <v>0</v>
      </c>
      <c r="AQ578" s="12">
        <v>0</v>
      </c>
      <c r="AR578" s="12">
        <v>0</v>
      </c>
      <c r="AS578" s="12">
        <v>30</v>
      </c>
      <c r="AT578" s="12">
        <v>30</v>
      </c>
      <c r="AU578" s="12">
        <v>127</v>
      </c>
      <c r="AX578" s="12">
        <v>0</v>
      </c>
      <c r="AY578" s="12">
        <v>7.11E-3</v>
      </c>
      <c r="AZ578" s="12">
        <v>3.1564000000000002E-3</v>
      </c>
      <c r="BA578" s="12">
        <v>10.810739999999999</v>
      </c>
      <c r="BB578" s="12">
        <v>7.1714299999999995E-2</v>
      </c>
      <c r="BC578" s="12">
        <v>3.007031</v>
      </c>
      <c r="BD578" s="12">
        <v>1.28196E-2</v>
      </c>
      <c r="BE578" s="12">
        <v>5.1418800000000001E-2</v>
      </c>
      <c r="BF578" s="12">
        <v>4.1777000000000003E-3</v>
      </c>
      <c r="BG578" s="12">
        <v>8.6215299999999995E-2</v>
      </c>
      <c r="BH578" s="12">
        <v>1.1580500000000001E-2</v>
      </c>
      <c r="BI578" s="12">
        <v>3.0636999999999999E-3</v>
      </c>
      <c r="BJ578" s="12">
        <v>5.7479999999999999E-4</v>
      </c>
      <c r="BK578" s="12">
        <v>2.82852E-2</v>
      </c>
      <c r="BL578" s="12">
        <v>3.0631999999999999E-3</v>
      </c>
      <c r="BM578" s="12">
        <v>11.7882</v>
      </c>
      <c r="BN578" s="12">
        <v>1.1672699999999999E-2</v>
      </c>
      <c r="BO578" s="12">
        <v>3.0311140000000001</v>
      </c>
      <c r="BP578" s="12">
        <v>1.2619999999999999E-2</v>
      </c>
      <c r="BQ578" s="12">
        <v>5.7642100000000002E-2</v>
      </c>
      <c r="BR578" s="12">
        <v>4.1408E-3</v>
      </c>
      <c r="BS578" s="12">
        <v>0.1185344</v>
      </c>
      <c r="BT578" s="12">
        <v>1.153E-2</v>
      </c>
      <c r="BU578" s="12">
        <v>8.0084000000000006E-3</v>
      </c>
      <c r="BV578" s="12">
        <v>2.3149999999999999E-4</v>
      </c>
      <c r="BW578" s="12">
        <v>1</v>
      </c>
      <c r="BX578" s="12">
        <v>0</v>
      </c>
      <c r="BY578" s="12">
        <v>1</v>
      </c>
      <c r="BZ578" s="12">
        <v>0</v>
      </c>
      <c r="CA578" s="12">
        <v>1</v>
      </c>
      <c r="CB578" s="12">
        <v>0</v>
      </c>
      <c r="CC578" s="12">
        <v>1</v>
      </c>
      <c r="CD578" s="12">
        <v>0</v>
      </c>
      <c r="CE578" s="12">
        <v>1</v>
      </c>
      <c r="CF578" s="12">
        <v>0</v>
      </c>
      <c r="CG578" s="12">
        <v>1</v>
      </c>
      <c r="CH578" s="12">
        <v>0</v>
      </c>
      <c r="CI578" s="12">
        <v>1</v>
      </c>
      <c r="CJ578" s="44">
        <v>9.9999999999999995E-21</v>
      </c>
      <c r="CK578" s="12">
        <v>1</v>
      </c>
      <c r="CL578" s="12">
        <v>0</v>
      </c>
      <c r="CM578" s="12">
        <v>1</v>
      </c>
      <c r="CN578" s="44">
        <v>9.9999999999999995E-21</v>
      </c>
      <c r="CO578" s="12">
        <v>1</v>
      </c>
      <c r="CP578" s="44">
        <v>9.9999999999999995E-21</v>
      </c>
      <c r="CQ578" s="12">
        <v>1</v>
      </c>
      <c r="CR578" s="44">
        <v>9.9999999999999995E-21</v>
      </c>
      <c r="CS578" s="12">
        <v>1.003843</v>
      </c>
      <c r="CT578" s="12">
        <v>7.737E-4</v>
      </c>
      <c r="CU578" s="12">
        <v>2.1175200000000002E-2</v>
      </c>
      <c r="CV578" s="12">
        <v>7.6159999999999997E-4</v>
      </c>
      <c r="CW578" s="12">
        <v>0.97746310000000003</v>
      </c>
      <c r="CX578" s="12">
        <v>7.0758000000000001E-2</v>
      </c>
      <c r="CY578" s="12">
        <v>2.40831E-2</v>
      </c>
      <c r="CZ578" s="12">
        <v>2.2537999999999998E-3</v>
      </c>
      <c r="DA578" s="12">
        <v>6.2233000000000002E-3</v>
      </c>
      <c r="DB578" s="12">
        <v>5.5429999999999998E-4</v>
      </c>
      <c r="DC578" s="12">
        <v>3.2319100000000003E-2</v>
      </c>
      <c r="DD578" s="12">
        <v>1.0805999999999999E-3</v>
      </c>
      <c r="DE578" s="12">
        <v>4.9565E-3</v>
      </c>
      <c r="DF578" s="12">
        <v>5.2570000000000004E-4</v>
      </c>
      <c r="DG578" s="12">
        <v>1.0184E-3</v>
      </c>
      <c r="DH578" s="12">
        <v>1.9110000000000001E-4</v>
      </c>
      <c r="DI578" s="12">
        <v>2.437141</v>
      </c>
      <c r="DJ578" s="12">
        <v>8.8238700000000003E-2</v>
      </c>
      <c r="DK578" s="12">
        <v>1.1858199999999999E-2</v>
      </c>
      <c r="DL578" s="12">
        <v>0.17294789999999999</v>
      </c>
      <c r="DM578" s="12">
        <v>2.3242100000000002E-2</v>
      </c>
      <c r="DN578" s="12">
        <v>1.2516000000000001E-3</v>
      </c>
      <c r="DO578" s="44">
        <v>1.076728E-7</v>
      </c>
      <c r="DP578" s="12">
        <v>1.7092599999999999E-2</v>
      </c>
      <c r="DQ578" s="12">
        <v>1.3906999999999999E-3</v>
      </c>
      <c r="DR578" s="12">
        <v>3.5937079999999999</v>
      </c>
      <c r="DS578" s="12">
        <v>2.8337899999999999E-2</v>
      </c>
      <c r="DT578" s="12">
        <v>3.2940640000000001</v>
      </c>
      <c r="DU578" s="12">
        <v>6.2899899999999995E-2</v>
      </c>
      <c r="DV578" s="12">
        <v>91.819400000000002</v>
      </c>
      <c r="DW578" s="12">
        <v>1.8145150000000001</v>
      </c>
      <c r="DX578" s="12">
        <v>23.387170000000001</v>
      </c>
      <c r="DY578" s="12">
        <v>0.4437354</v>
      </c>
      <c r="DZ578" s="12">
        <v>0.44376019999999999</v>
      </c>
      <c r="EA578" s="12">
        <v>0</v>
      </c>
      <c r="EB578" s="12">
        <v>0</v>
      </c>
      <c r="EC578" s="44">
        <v>1.504121E-16</v>
      </c>
      <c r="ED578" s="44">
        <v>5.4053699999999995E-16</v>
      </c>
      <c r="EE578" s="12" t="s">
        <v>1496</v>
      </c>
      <c r="EF578" s="12">
        <v>3.9034999999999999E-3</v>
      </c>
      <c r="EG578" s="44">
        <v>7.8831999999999995E-7</v>
      </c>
      <c r="EH578" s="12">
        <v>3.0788440000000001</v>
      </c>
      <c r="EI578" s="12">
        <v>1.0004029999999999</v>
      </c>
      <c r="EJ578" s="12">
        <v>7.0899999999999999E-4</v>
      </c>
      <c r="EK578" s="44">
        <v>6.0000000000000002E-6</v>
      </c>
      <c r="EL578" s="12">
        <v>4.0000000000000003E-5</v>
      </c>
      <c r="EM578" s="12">
        <v>2.0000000000000002E-5</v>
      </c>
      <c r="EN578" s="12">
        <v>2.8180000000000002E-4</v>
      </c>
      <c r="EO578" s="44">
        <v>4.9999999999999998E-7</v>
      </c>
      <c r="EP578" s="12">
        <v>1.1390000000000001E-2</v>
      </c>
      <c r="EQ578" s="12">
        <v>3.0000000000000001E-5</v>
      </c>
      <c r="ER578" s="12">
        <v>6.3850000000000001E-3</v>
      </c>
      <c r="ES578" s="12">
        <v>2.9999999999999997E-4</v>
      </c>
      <c r="ET578" s="12">
        <v>1.6000000000000001E-4</v>
      </c>
      <c r="EU578" s="12">
        <v>3.0000000000000001E-5</v>
      </c>
      <c r="EV578" s="12">
        <v>250</v>
      </c>
      <c r="EW578" s="12">
        <v>1.1390000000000001E-2</v>
      </c>
      <c r="EX578" s="12">
        <v>1.96</v>
      </c>
      <c r="EY578" s="12">
        <v>0</v>
      </c>
      <c r="EZ578" s="12">
        <v>7.11E-3</v>
      </c>
      <c r="FA578" s="12">
        <v>3.1564000000000002E-3</v>
      </c>
      <c r="FB578" s="12">
        <v>10.810739999999999</v>
      </c>
      <c r="FC578" s="12">
        <v>7.1714299999999995E-2</v>
      </c>
      <c r="FD578" s="12">
        <v>3.0082409999999999</v>
      </c>
      <c r="FE578" s="12">
        <v>1.2824800000000001E-2</v>
      </c>
      <c r="FF578" s="12">
        <v>5.1418800000000001E-2</v>
      </c>
      <c r="FG578" s="12">
        <v>4.1777000000000003E-3</v>
      </c>
      <c r="FH578" s="12">
        <v>0.26544329999999999</v>
      </c>
      <c r="FI578" s="12">
        <v>3.5654499999999999E-2</v>
      </c>
      <c r="FJ578" s="12">
        <v>3.0636999999999999E-3</v>
      </c>
      <c r="FK578" s="12">
        <v>5.7479999999999999E-4</v>
      </c>
      <c r="FL578" s="12">
        <v>2.7680000000000001E-4</v>
      </c>
      <c r="FM578" s="12">
        <v>19.25658</v>
      </c>
      <c r="FN578" s="12">
        <v>0.27874189999999999</v>
      </c>
      <c r="FO578" s="12">
        <v>0.78996080000000002</v>
      </c>
      <c r="FP578" s="12">
        <v>19.24981</v>
      </c>
      <c r="FQ578" s="12">
        <v>0.99915920000000003</v>
      </c>
      <c r="FR578" s="12">
        <v>2.9046499999999999E-2</v>
      </c>
      <c r="FS578" s="44">
        <v>5.4629999999999996E-10</v>
      </c>
      <c r="FT578" s="44">
        <v>5.8099999999999998E-11</v>
      </c>
      <c r="FU578" s="12">
        <v>0</v>
      </c>
      <c r="FV578" s="44">
        <v>4.962E-10</v>
      </c>
      <c r="FW578" s="12">
        <v>1.975E-2</v>
      </c>
      <c r="FX578" s="44">
        <v>5.4629999999999996E-10</v>
      </c>
      <c r="FY578" s="44">
        <v>7.0679999999999999E-6</v>
      </c>
      <c r="FZ578" s="44">
        <v>5.5304999999999997E-10</v>
      </c>
      <c r="GA578" s="44">
        <v>6.3080000000000001E-9</v>
      </c>
      <c r="GB578" s="44">
        <v>5.5430000000000004E-10</v>
      </c>
      <c r="GC578" s="12">
        <v>1.167E-2</v>
      </c>
      <c r="GD578" s="12">
        <v>0</v>
      </c>
      <c r="GE578" s="12">
        <v>295.5</v>
      </c>
      <c r="GF578" s="12">
        <v>0.1</v>
      </c>
      <c r="GG578" s="12">
        <v>1575</v>
      </c>
      <c r="GH578" s="12">
        <v>2</v>
      </c>
      <c r="GI578" s="12">
        <v>1.1390000000000001E-2</v>
      </c>
      <c r="GJ578" s="12">
        <v>5.5135000000000002E-3</v>
      </c>
    </row>
    <row r="579" spans="1:192" s="12" customFormat="1" ht="12">
      <c r="A579" s="31"/>
      <c r="B579" s="32" t="s">
        <v>1657</v>
      </c>
      <c r="C579" s="32">
        <v>2.1</v>
      </c>
      <c r="D579" s="40">
        <v>3.775738</v>
      </c>
      <c r="E579" s="33">
        <v>3.2656400000000002E-2</v>
      </c>
      <c r="F579" s="40">
        <v>1.5856999999999999</v>
      </c>
      <c r="G579" s="34">
        <v>0.25974410610089943</v>
      </c>
      <c r="H579" s="45">
        <v>15.623400007349247</v>
      </c>
      <c r="I579" s="36">
        <v>87.6417</v>
      </c>
      <c r="J579" s="42">
        <v>23.454450000000001</v>
      </c>
      <c r="K579" s="42">
        <v>0.26704699999999998</v>
      </c>
      <c r="L579" s="12">
        <v>7.737E-4</v>
      </c>
      <c r="T579" s="12" t="s">
        <v>509</v>
      </c>
      <c r="U579" s="12" t="s">
        <v>476</v>
      </c>
      <c r="V579" s="12">
        <v>37</v>
      </c>
      <c r="W579" s="43">
        <v>43445</v>
      </c>
      <c r="X579" s="12">
        <v>17.95</v>
      </c>
      <c r="Y579" s="44">
        <v>3627396000</v>
      </c>
      <c r="AA579" s="12" t="s">
        <v>1452</v>
      </c>
      <c r="AB579" s="12">
        <v>2</v>
      </c>
      <c r="AC579" s="12" t="s">
        <v>1489</v>
      </c>
      <c r="AE579" s="12" t="s">
        <v>1454</v>
      </c>
      <c r="AF579" s="12">
        <v>7.875</v>
      </c>
      <c r="AG579" s="12" t="s">
        <v>1494</v>
      </c>
      <c r="AH579" s="12" t="s">
        <v>1495</v>
      </c>
      <c r="AI579" s="12" t="s">
        <v>1464</v>
      </c>
      <c r="AJ579" s="12">
        <v>1</v>
      </c>
      <c r="AK579" s="12" t="s">
        <v>1458</v>
      </c>
      <c r="AL579" s="12">
        <v>1</v>
      </c>
      <c r="AM579" s="12" t="s">
        <v>1459</v>
      </c>
      <c r="AN579" s="12">
        <v>2.1</v>
      </c>
      <c r="AO579" s="12">
        <v>0</v>
      </c>
      <c r="AP579" s="12">
        <v>0</v>
      </c>
      <c r="AQ579" s="12">
        <v>0</v>
      </c>
      <c r="AR579" s="12">
        <v>0</v>
      </c>
      <c r="AS579" s="12">
        <v>30</v>
      </c>
      <c r="AT579" s="12">
        <v>30</v>
      </c>
      <c r="AU579" s="12">
        <v>168</v>
      </c>
      <c r="AX579" s="12">
        <v>0</v>
      </c>
      <c r="AY579" s="12">
        <v>0.10633140000000001</v>
      </c>
      <c r="AZ579" s="12">
        <v>1.14231E-2</v>
      </c>
      <c r="BA579" s="12">
        <v>19.61497</v>
      </c>
      <c r="BB579" s="12">
        <v>7.1576100000000004E-2</v>
      </c>
      <c r="BC579" s="12">
        <v>5.1929049999999997</v>
      </c>
      <c r="BD579" s="12">
        <v>1.2892300000000001E-2</v>
      </c>
      <c r="BE579" s="12">
        <v>7.0531700000000003E-2</v>
      </c>
      <c r="BF579" s="12">
        <v>4.1726999999999997E-3</v>
      </c>
      <c r="BG579" s="12">
        <v>5.4874199999999998E-2</v>
      </c>
      <c r="BH579" s="12">
        <v>9.8437999999999998E-3</v>
      </c>
      <c r="BI579" s="12">
        <v>8.2378999999999994E-3</v>
      </c>
      <c r="BJ579" s="12">
        <v>6.0269999999999996E-4</v>
      </c>
      <c r="BK579" s="12">
        <v>0.1275066</v>
      </c>
      <c r="BL579" s="12">
        <v>1.13977E-2</v>
      </c>
      <c r="BM579" s="12">
        <v>20.540880000000001</v>
      </c>
      <c r="BN579" s="12">
        <v>1.2126700000000001E-2</v>
      </c>
      <c r="BO579" s="12">
        <v>5.2169879999999997</v>
      </c>
      <c r="BP579" s="12">
        <v>1.26937E-2</v>
      </c>
      <c r="BQ579" s="12">
        <v>7.6755000000000004E-2</v>
      </c>
      <c r="BR579" s="12">
        <v>4.1358000000000002E-3</v>
      </c>
      <c r="BS579" s="12">
        <v>8.7193400000000004E-2</v>
      </c>
      <c r="BT579" s="12">
        <v>9.7844000000000004E-3</v>
      </c>
      <c r="BU579" s="12">
        <v>1.3098E-2</v>
      </c>
      <c r="BV579" s="12">
        <v>2.9619999999999999E-4</v>
      </c>
      <c r="BW579" s="12">
        <v>1</v>
      </c>
      <c r="BX579" s="12">
        <v>0</v>
      </c>
      <c r="BY579" s="12">
        <v>1</v>
      </c>
      <c r="BZ579" s="12">
        <v>0</v>
      </c>
      <c r="CA579" s="12">
        <v>1</v>
      </c>
      <c r="CB579" s="12">
        <v>0</v>
      </c>
      <c r="CC579" s="12">
        <v>1</v>
      </c>
      <c r="CD579" s="12">
        <v>0</v>
      </c>
      <c r="CE579" s="12">
        <v>1</v>
      </c>
      <c r="CF579" s="12">
        <v>0</v>
      </c>
      <c r="CG579" s="12">
        <v>1</v>
      </c>
      <c r="CH579" s="12">
        <v>0</v>
      </c>
      <c r="CI579" s="12">
        <v>1</v>
      </c>
      <c r="CJ579" s="44">
        <v>9.9999999999999995E-21</v>
      </c>
      <c r="CK579" s="12">
        <v>1</v>
      </c>
      <c r="CL579" s="12">
        <v>0</v>
      </c>
      <c r="CM579" s="12">
        <v>1</v>
      </c>
      <c r="CN579" s="44">
        <v>9.9999999999999995E-21</v>
      </c>
      <c r="CO579" s="12">
        <v>1</v>
      </c>
      <c r="CP579" s="44">
        <v>9.9999999999999995E-21</v>
      </c>
      <c r="CQ579" s="12">
        <v>1</v>
      </c>
      <c r="CR579" s="44">
        <v>9.9999999999999995E-21</v>
      </c>
      <c r="CS579" s="12">
        <v>1.003843</v>
      </c>
      <c r="CT579" s="12">
        <v>7.737E-4</v>
      </c>
      <c r="CU579" s="12">
        <v>2.1175200000000002E-2</v>
      </c>
      <c r="CV579" s="12">
        <v>7.6159999999999997E-4</v>
      </c>
      <c r="CW579" s="12">
        <v>0.92590799999999995</v>
      </c>
      <c r="CX579" s="12">
        <v>7.0541400000000004E-2</v>
      </c>
      <c r="CY579" s="12">
        <v>2.40831E-2</v>
      </c>
      <c r="CZ579" s="12">
        <v>2.2537999999999998E-3</v>
      </c>
      <c r="DA579" s="12">
        <v>6.2233000000000002E-3</v>
      </c>
      <c r="DB579" s="12">
        <v>5.5429999999999998E-4</v>
      </c>
      <c r="DC579" s="12">
        <v>3.2319100000000003E-2</v>
      </c>
      <c r="DD579" s="12">
        <v>1.0805999999999999E-3</v>
      </c>
      <c r="DE579" s="12">
        <v>4.8916000000000003E-3</v>
      </c>
      <c r="DF579" s="12">
        <v>5.241E-4</v>
      </c>
      <c r="DG579" s="12">
        <v>1.5857E-3</v>
      </c>
      <c r="DH579" s="12">
        <v>1.161E-4</v>
      </c>
      <c r="DI579" s="12">
        <v>0.57749119999999998</v>
      </c>
      <c r="DJ579" s="12">
        <v>3.2656400000000002E-2</v>
      </c>
      <c r="DK579" s="12">
        <v>5.8587999999999999E-3</v>
      </c>
      <c r="DL579" s="12">
        <v>6.4006499999999994E-2</v>
      </c>
      <c r="DM579" s="12">
        <v>1.1483200000000001E-2</v>
      </c>
      <c r="DN579" s="12">
        <v>4.2900000000000002E-4</v>
      </c>
      <c r="DO579" s="44">
        <v>5.3197560000000003E-8</v>
      </c>
      <c r="DP579" s="12">
        <v>1.35768E-2</v>
      </c>
      <c r="DQ579" s="12">
        <v>8.0389999999999997E-4</v>
      </c>
      <c r="DR579" s="12">
        <v>3.775738</v>
      </c>
      <c r="DS579" s="12">
        <v>1.66643E-2</v>
      </c>
      <c r="DT579" s="12">
        <v>3.303601</v>
      </c>
      <c r="DU579" s="12">
        <v>3.78555E-2</v>
      </c>
      <c r="DV579" s="12">
        <v>87.6417</v>
      </c>
      <c r="DW579" s="12">
        <v>1.0313559999999999</v>
      </c>
      <c r="DX579" s="12">
        <v>23.454450000000001</v>
      </c>
      <c r="DY579" s="12">
        <v>0.26704699999999998</v>
      </c>
      <c r="DZ579" s="12">
        <v>0.26708850000000001</v>
      </c>
      <c r="EA579" s="12">
        <v>0</v>
      </c>
      <c r="EB579" s="12">
        <v>0</v>
      </c>
      <c r="EC579" s="44">
        <v>2.5975019999999999E-16</v>
      </c>
      <c r="ED579" s="44">
        <v>9.8074839999999991E-16</v>
      </c>
      <c r="EE579" s="12" t="s">
        <v>1496</v>
      </c>
      <c r="EF579" s="12">
        <v>3.9034999999999999E-3</v>
      </c>
      <c r="EG579" s="44">
        <v>7.8831999999999995E-7</v>
      </c>
      <c r="EH579" s="12">
        <v>3.0916139999999999</v>
      </c>
      <c r="EI579" s="12">
        <v>1.0004040000000001</v>
      </c>
      <c r="EJ579" s="12">
        <v>7.0899999999999999E-4</v>
      </c>
      <c r="EK579" s="44">
        <v>6.0000000000000002E-6</v>
      </c>
      <c r="EL579" s="12">
        <v>4.0000000000000003E-5</v>
      </c>
      <c r="EM579" s="12">
        <v>2.0000000000000002E-5</v>
      </c>
      <c r="EN579" s="12">
        <v>2.8180000000000002E-4</v>
      </c>
      <c r="EO579" s="44">
        <v>4.9999999999999998E-7</v>
      </c>
      <c r="EP579" s="12">
        <v>1.1390000000000001E-2</v>
      </c>
      <c r="EQ579" s="12">
        <v>3.0000000000000001E-5</v>
      </c>
      <c r="ER579" s="12">
        <v>6.3850000000000001E-3</v>
      </c>
      <c r="ES579" s="12">
        <v>2.9999999999999997E-4</v>
      </c>
      <c r="ET579" s="12">
        <v>1.6000000000000001E-4</v>
      </c>
      <c r="EU579" s="12">
        <v>3.0000000000000001E-5</v>
      </c>
      <c r="EV579" s="12">
        <v>250</v>
      </c>
      <c r="EW579" s="12">
        <v>1.1390000000000001E-2</v>
      </c>
      <c r="EX579" s="12">
        <v>1.96</v>
      </c>
      <c r="EY579" s="12">
        <v>0</v>
      </c>
      <c r="EZ579" s="12">
        <v>0.10633140000000001</v>
      </c>
      <c r="FA579" s="12">
        <v>1.14231E-2</v>
      </c>
      <c r="FB579" s="12">
        <v>19.61497</v>
      </c>
      <c r="FC579" s="12">
        <v>7.1576100000000004E-2</v>
      </c>
      <c r="FD579" s="12">
        <v>5.1950029999999998</v>
      </c>
      <c r="FE579" s="12">
        <v>1.2897499999999999E-2</v>
      </c>
      <c r="FF579" s="12">
        <v>7.0531700000000003E-2</v>
      </c>
      <c r="FG579" s="12">
        <v>4.1726999999999997E-3</v>
      </c>
      <c r="FH579" s="12">
        <v>0.16965</v>
      </c>
      <c r="FI579" s="12">
        <v>3.0433399999999999E-2</v>
      </c>
      <c r="FJ579" s="12">
        <v>8.2378999999999994E-3</v>
      </c>
      <c r="FK579" s="12">
        <v>6.0269999999999996E-4</v>
      </c>
      <c r="FL579" s="12">
        <v>4.1819999999999997E-4</v>
      </c>
      <c r="FM579" s="12">
        <v>7.3694160000000002</v>
      </c>
      <c r="FN579" s="12">
        <v>0.26529140000000001</v>
      </c>
      <c r="FO579" s="12">
        <v>0.442104</v>
      </c>
      <c r="FP579" s="12">
        <v>7.3645199999999997</v>
      </c>
      <c r="FQ579" s="12">
        <v>0.99820140000000002</v>
      </c>
      <c r="FR579" s="12">
        <v>4.1031199999999997E-2</v>
      </c>
      <c r="FS579" s="44">
        <v>5.4629999999999996E-10</v>
      </c>
      <c r="FT579" s="44">
        <v>5.8099999999999998E-11</v>
      </c>
      <c r="FU579" s="12">
        <v>0</v>
      </c>
      <c r="FV579" s="44">
        <v>4.962E-10</v>
      </c>
      <c r="FW579" s="12">
        <v>1.975E-2</v>
      </c>
      <c r="FX579" s="44">
        <v>5.4629999999999996E-10</v>
      </c>
      <c r="FY579" s="44">
        <v>7.0679999999999999E-6</v>
      </c>
      <c r="FZ579" s="44">
        <v>5.5304999999999997E-10</v>
      </c>
      <c r="GA579" s="44">
        <v>6.3080000000000001E-9</v>
      </c>
      <c r="GB579" s="44">
        <v>5.5430000000000004E-10</v>
      </c>
      <c r="GC579" s="12">
        <v>1.167E-2</v>
      </c>
      <c r="GD579" s="12">
        <v>0</v>
      </c>
      <c r="GE579" s="12">
        <v>295.5</v>
      </c>
      <c r="GF579" s="12">
        <v>0.1</v>
      </c>
      <c r="GG579" s="12">
        <v>1575</v>
      </c>
      <c r="GH579" s="12">
        <v>2</v>
      </c>
      <c r="GI579" s="12">
        <v>1.1390000000000001E-2</v>
      </c>
      <c r="GJ579" s="12">
        <v>1.89E-3</v>
      </c>
    </row>
    <row r="580" spans="1:192" s="12" customFormat="1" ht="12">
      <c r="A580" s="31"/>
      <c r="B580" s="32" t="s">
        <v>1576</v>
      </c>
      <c r="C580" s="32">
        <v>2.1</v>
      </c>
      <c r="D580" s="40">
        <v>3.4600409999999999</v>
      </c>
      <c r="E580" s="33">
        <v>4.5768000000000003E-2</v>
      </c>
      <c r="F580" s="33">
        <v>0.51079999999999992</v>
      </c>
      <c r="G580" s="34">
        <v>0.37294834012624523</v>
      </c>
      <c r="H580" s="45">
        <v>11.147614053487152</v>
      </c>
      <c r="I580" s="36">
        <v>95.739580000000004</v>
      </c>
      <c r="J580" s="42">
        <v>23.475770000000001</v>
      </c>
      <c r="K580" s="42">
        <v>0.17977599999999999</v>
      </c>
      <c r="L580" s="12">
        <v>7.737E-4</v>
      </c>
      <c r="T580" s="12" t="s">
        <v>510</v>
      </c>
      <c r="U580" s="12" t="s">
        <v>476</v>
      </c>
      <c r="V580" s="12">
        <v>37</v>
      </c>
      <c r="W580" s="43">
        <v>43445</v>
      </c>
      <c r="X580" s="12">
        <v>13.116669999999999</v>
      </c>
      <c r="Y580" s="44">
        <v>3627378000</v>
      </c>
      <c r="AA580" s="12" t="s">
        <v>1452</v>
      </c>
      <c r="AB580" s="12">
        <v>2</v>
      </c>
      <c r="AC580" s="12" t="s">
        <v>1489</v>
      </c>
      <c r="AE580" s="12" t="s">
        <v>1454</v>
      </c>
      <c r="AF580" s="12">
        <v>7.875</v>
      </c>
      <c r="AG580" s="12" t="s">
        <v>1494</v>
      </c>
      <c r="AH580" s="12" t="s">
        <v>1495</v>
      </c>
      <c r="AI580" s="12" t="s">
        <v>1464</v>
      </c>
      <c r="AJ580" s="12">
        <v>1</v>
      </c>
      <c r="AK580" s="12" t="s">
        <v>1458</v>
      </c>
      <c r="AL580" s="12">
        <v>1</v>
      </c>
      <c r="AM580" s="12" t="s">
        <v>1459</v>
      </c>
      <c r="AN580" s="12">
        <v>2.1</v>
      </c>
      <c r="AO580" s="12">
        <v>0</v>
      </c>
      <c r="AP580" s="12">
        <v>0</v>
      </c>
      <c r="AQ580" s="12">
        <v>0</v>
      </c>
      <c r="AR580" s="12">
        <v>0</v>
      </c>
      <c r="AS580" s="12">
        <v>30</v>
      </c>
      <c r="AT580" s="12">
        <v>30</v>
      </c>
      <c r="AU580" s="12">
        <v>129</v>
      </c>
      <c r="AX580" s="12">
        <v>0</v>
      </c>
      <c r="AY580" s="12">
        <v>7.0853000000000001E-3</v>
      </c>
      <c r="AZ580" s="12">
        <v>3.0071E-3</v>
      </c>
      <c r="BA580" s="12">
        <v>25.809159999999999</v>
      </c>
      <c r="BB580" s="12">
        <v>7.2036199999999995E-2</v>
      </c>
      <c r="BC580" s="12">
        <v>7.4562039999999996</v>
      </c>
      <c r="BD580" s="12">
        <v>1.22931E-2</v>
      </c>
      <c r="BE580" s="12">
        <v>8.3248500000000003E-2</v>
      </c>
      <c r="BF580" s="12">
        <v>4.2883000000000001E-3</v>
      </c>
      <c r="BG580" s="12">
        <v>0.11086509999999999</v>
      </c>
      <c r="BH580" s="12">
        <v>1.1249800000000001E-2</v>
      </c>
      <c r="BI580" s="12">
        <v>3.8099000000000002E-3</v>
      </c>
      <c r="BJ580" s="12">
        <v>5.7899999999999998E-4</v>
      </c>
      <c r="BK580" s="12">
        <v>2.8260500000000001E-2</v>
      </c>
      <c r="BL580" s="12">
        <v>2.9091E-3</v>
      </c>
      <c r="BM580" s="12">
        <v>26.7837</v>
      </c>
      <c r="BN580" s="12">
        <v>1.29885E-2</v>
      </c>
      <c r="BO580" s="12">
        <v>7.4802879999999998</v>
      </c>
      <c r="BP580" s="12">
        <v>1.20847E-2</v>
      </c>
      <c r="BQ580" s="12">
        <v>8.9471800000000004E-2</v>
      </c>
      <c r="BR580" s="12">
        <v>4.2523999999999999E-3</v>
      </c>
      <c r="BS580" s="12">
        <v>0.14318429999999999</v>
      </c>
      <c r="BT580" s="12">
        <v>1.1197800000000001E-2</v>
      </c>
      <c r="BU580" s="12">
        <v>8.7481999999999994E-3</v>
      </c>
      <c r="BV580" s="12">
        <v>2.399E-4</v>
      </c>
      <c r="BW580" s="12">
        <v>1</v>
      </c>
      <c r="BX580" s="12">
        <v>0</v>
      </c>
      <c r="BY580" s="12">
        <v>1</v>
      </c>
      <c r="BZ580" s="12">
        <v>0</v>
      </c>
      <c r="CA580" s="12">
        <v>1</v>
      </c>
      <c r="CB580" s="12">
        <v>0</v>
      </c>
      <c r="CC580" s="12">
        <v>1</v>
      </c>
      <c r="CD580" s="12">
        <v>0</v>
      </c>
      <c r="CE580" s="12">
        <v>1</v>
      </c>
      <c r="CF580" s="12">
        <v>0</v>
      </c>
      <c r="CG580" s="12">
        <v>1</v>
      </c>
      <c r="CH580" s="12">
        <v>0</v>
      </c>
      <c r="CI580" s="12">
        <v>1</v>
      </c>
      <c r="CJ580" s="44">
        <v>9.9999999999999995E-21</v>
      </c>
      <c r="CK580" s="12">
        <v>1</v>
      </c>
      <c r="CL580" s="12">
        <v>0</v>
      </c>
      <c r="CM580" s="12">
        <v>1</v>
      </c>
      <c r="CN580" s="44">
        <v>9.9999999999999995E-21</v>
      </c>
      <c r="CO580" s="12">
        <v>1</v>
      </c>
      <c r="CP580" s="44">
        <v>9.9999999999999995E-21</v>
      </c>
      <c r="CQ580" s="12">
        <v>1</v>
      </c>
      <c r="CR580" s="44">
        <v>9.9999999999999995E-21</v>
      </c>
      <c r="CS580" s="12">
        <v>1.003843</v>
      </c>
      <c r="CT580" s="12">
        <v>7.737E-4</v>
      </c>
      <c r="CU580" s="12">
        <v>2.1175200000000002E-2</v>
      </c>
      <c r="CV580" s="12">
        <v>7.6159999999999997E-4</v>
      </c>
      <c r="CW580" s="12">
        <v>0.97453840000000003</v>
      </c>
      <c r="CX580" s="12">
        <v>7.0855600000000005E-2</v>
      </c>
      <c r="CY580" s="12">
        <v>2.40831E-2</v>
      </c>
      <c r="CZ580" s="12">
        <v>2.2537999999999998E-3</v>
      </c>
      <c r="DA580" s="12">
        <v>6.2233000000000002E-3</v>
      </c>
      <c r="DB580" s="12">
        <v>5.5429999999999998E-4</v>
      </c>
      <c r="DC580" s="12">
        <v>3.2319100000000003E-2</v>
      </c>
      <c r="DD580" s="12">
        <v>1.0805999999999999E-3</v>
      </c>
      <c r="DE580" s="12">
        <v>4.9528999999999997E-3</v>
      </c>
      <c r="DF580" s="12">
        <v>5.2649999999999995E-4</v>
      </c>
      <c r="DG580" s="12">
        <v>5.1079999999999995E-4</v>
      </c>
      <c r="DH580" s="12">
        <v>7.7600000000000002E-5</v>
      </c>
      <c r="DI580" s="12">
        <v>2.5163199999999999</v>
      </c>
      <c r="DJ580" s="12">
        <v>4.5768000000000003E-2</v>
      </c>
      <c r="DK580" s="12">
        <v>4.6448000000000001E-3</v>
      </c>
      <c r="DL580" s="12">
        <v>8.9705400000000005E-2</v>
      </c>
      <c r="DM580" s="12">
        <v>9.1038999999999998E-3</v>
      </c>
      <c r="DN580" s="12">
        <v>-7.36E-5</v>
      </c>
      <c r="DO580" s="44">
        <v>4.2175019999999999E-8</v>
      </c>
      <c r="DP580" s="12">
        <v>1.11605E-2</v>
      </c>
      <c r="DQ580" s="12">
        <v>5.752E-4</v>
      </c>
      <c r="DR580" s="12">
        <v>3.4600409999999999</v>
      </c>
      <c r="DS580" s="12">
        <v>1.12164E-2</v>
      </c>
      <c r="DT580" s="12">
        <v>3.3066230000000001</v>
      </c>
      <c r="DU580" s="12">
        <v>2.54846E-2</v>
      </c>
      <c r="DV580" s="12">
        <v>95.739580000000004</v>
      </c>
      <c r="DW580" s="12">
        <v>0.76888270000000003</v>
      </c>
      <c r="DX580" s="12">
        <v>23.475770000000001</v>
      </c>
      <c r="DY580" s="12">
        <v>0.17977599999999999</v>
      </c>
      <c r="DZ580" s="12">
        <v>0.17983769999999999</v>
      </c>
      <c r="EA580" s="12">
        <v>0</v>
      </c>
      <c r="EB580" s="12">
        <v>0</v>
      </c>
      <c r="EC580" s="44">
        <v>3.729603E-16</v>
      </c>
      <c r="ED580" s="44">
        <v>1.290458E-15</v>
      </c>
      <c r="EE580" s="12" t="s">
        <v>1496</v>
      </c>
      <c r="EF580" s="12">
        <v>3.9034999999999999E-3</v>
      </c>
      <c r="EG580" s="44">
        <v>7.8831999999999995E-7</v>
      </c>
      <c r="EH580" s="12">
        <v>3.0793569999999999</v>
      </c>
      <c r="EI580" s="12">
        <v>1.0004029999999999</v>
      </c>
      <c r="EJ580" s="12">
        <v>7.0899999999999999E-4</v>
      </c>
      <c r="EK580" s="44">
        <v>6.0000000000000002E-6</v>
      </c>
      <c r="EL580" s="12">
        <v>4.0000000000000003E-5</v>
      </c>
      <c r="EM580" s="12">
        <v>2.0000000000000002E-5</v>
      </c>
      <c r="EN580" s="12">
        <v>2.8180000000000002E-4</v>
      </c>
      <c r="EO580" s="44">
        <v>4.9999999999999998E-7</v>
      </c>
      <c r="EP580" s="12">
        <v>1.1390000000000001E-2</v>
      </c>
      <c r="EQ580" s="12">
        <v>3.0000000000000001E-5</v>
      </c>
      <c r="ER580" s="12">
        <v>6.3850000000000001E-3</v>
      </c>
      <c r="ES580" s="12">
        <v>2.9999999999999997E-4</v>
      </c>
      <c r="ET580" s="12">
        <v>1.6000000000000001E-4</v>
      </c>
      <c r="EU580" s="12">
        <v>3.0000000000000001E-5</v>
      </c>
      <c r="EV580" s="12">
        <v>250</v>
      </c>
      <c r="EW580" s="12">
        <v>1.1390000000000001E-2</v>
      </c>
      <c r="EX580" s="12">
        <v>1.96</v>
      </c>
      <c r="EY580" s="12">
        <v>0</v>
      </c>
      <c r="EZ580" s="12">
        <v>7.0853000000000001E-3</v>
      </c>
      <c r="FA580" s="12">
        <v>3.0071E-3</v>
      </c>
      <c r="FB580" s="12">
        <v>25.809159999999999</v>
      </c>
      <c r="FC580" s="12">
        <v>7.2036199999999995E-2</v>
      </c>
      <c r="FD580" s="12">
        <v>7.459206</v>
      </c>
      <c r="FE580" s="12">
        <v>1.2298E-2</v>
      </c>
      <c r="FF580" s="12">
        <v>8.3248500000000003E-2</v>
      </c>
      <c r="FG580" s="12">
        <v>4.2883000000000001E-3</v>
      </c>
      <c r="FH580" s="12">
        <v>0.34139330000000001</v>
      </c>
      <c r="FI580" s="12">
        <v>3.4642100000000002E-2</v>
      </c>
      <c r="FJ580" s="12">
        <v>3.8099000000000002E-3</v>
      </c>
      <c r="FK580" s="12">
        <v>5.7899999999999998E-4</v>
      </c>
      <c r="FL580" s="12">
        <v>1.4420000000000001E-4</v>
      </c>
      <c r="FM580" s="12">
        <v>15.594150000000001</v>
      </c>
      <c r="FN580" s="12">
        <v>0.28953879999999999</v>
      </c>
      <c r="FO580" s="12">
        <v>0.32477050000000002</v>
      </c>
      <c r="FP580" s="12">
        <v>15.592510000000001</v>
      </c>
      <c r="FQ580" s="12">
        <v>0.99978330000000004</v>
      </c>
      <c r="FR580" s="12">
        <v>1.5446700000000001E-2</v>
      </c>
      <c r="FS580" s="44">
        <v>5.4629999999999996E-10</v>
      </c>
      <c r="FT580" s="44">
        <v>5.8099999999999998E-11</v>
      </c>
      <c r="FU580" s="12">
        <v>0</v>
      </c>
      <c r="FV580" s="44">
        <v>4.962E-10</v>
      </c>
      <c r="FW580" s="12">
        <v>1.975E-2</v>
      </c>
      <c r="FX580" s="44">
        <v>5.4629999999999996E-10</v>
      </c>
      <c r="FY580" s="44">
        <v>7.0679999999999999E-6</v>
      </c>
      <c r="FZ580" s="44">
        <v>5.5304999999999997E-10</v>
      </c>
      <c r="GA580" s="44">
        <v>6.3080000000000001E-9</v>
      </c>
      <c r="GB580" s="44">
        <v>5.5430000000000004E-10</v>
      </c>
      <c r="GC580" s="12">
        <v>1.167E-2</v>
      </c>
      <c r="GD580" s="12">
        <v>0</v>
      </c>
      <c r="GE580" s="12">
        <v>295.5</v>
      </c>
      <c r="GF580" s="12">
        <v>0.1</v>
      </c>
      <c r="GG580" s="12">
        <v>1575</v>
      </c>
      <c r="GH580" s="12">
        <v>2</v>
      </c>
      <c r="GI580" s="12">
        <v>1.1390000000000001E-2</v>
      </c>
      <c r="GJ580" s="12">
        <v>-3.2440000000000002E-4</v>
      </c>
    </row>
    <row r="581" spans="1:192" s="12" customFormat="1" ht="12">
      <c r="A581" s="31"/>
      <c r="B581" s="32" t="s">
        <v>1597</v>
      </c>
      <c r="C581" s="32">
        <v>2.1</v>
      </c>
      <c r="D581" s="40">
        <v>3.5104959999999998</v>
      </c>
      <c r="E581" s="33">
        <v>2.90914E-2</v>
      </c>
      <c r="F581" s="33">
        <v>0.66539999999999999</v>
      </c>
      <c r="G581" s="34">
        <v>0.40889149496998417</v>
      </c>
      <c r="H581" s="45">
        <v>17.537966546814523</v>
      </c>
      <c r="I581" s="36">
        <v>94.458330000000004</v>
      </c>
      <c r="J581" s="42">
        <v>23.49954</v>
      </c>
      <c r="K581" s="42">
        <v>0.1680113</v>
      </c>
      <c r="L581" s="12">
        <v>7.737E-4</v>
      </c>
      <c r="T581" s="12" t="s">
        <v>513</v>
      </c>
      <c r="U581" s="12" t="s">
        <v>476</v>
      </c>
      <c r="V581" s="12">
        <v>37</v>
      </c>
      <c r="W581" s="43">
        <v>43445</v>
      </c>
      <c r="X581" s="12">
        <v>16.183330000000002</v>
      </c>
      <c r="Y581" s="44">
        <v>3627389000</v>
      </c>
      <c r="AA581" s="12" t="s">
        <v>1452</v>
      </c>
      <c r="AB581" s="12">
        <v>2</v>
      </c>
      <c r="AC581" s="12" t="s">
        <v>1489</v>
      </c>
      <c r="AE581" s="12" t="s">
        <v>1454</v>
      </c>
      <c r="AF581" s="12">
        <v>7.875</v>
      </c>
      <c r="AG581" s="12" t="s">
        <v>1494</v>
      </c>
      <c r="AH581" s="12" t="s">
        <v>1495</v>
      </c>
      <c r="AI581" s="12" t="s">
        <v>1464</v>
      </c>
      <c r="AJ581" s="12">
        <v>1</v>
      </c>
      <c r="AK581" s="12" t="s">
        <v>1458</v>
      </c>
      <c r="AL581" s="12">
        <v>1</v>
      </c>
      <c r="AM581" s="12" t="s">
        <v>1459</v>
      </c>
      <c r="AN581" s="12">
        <v>2.1</v>
      </c>
      <c r="AO581" s="12">
        <v>0</v>
      </c>
      <c r="AP581" s="12">
        <v>0</v>
      </c>
      <c r="AQ581" s="12">
        <v>0</v>
      </c>
      <c r="AR581" s="12">
        <v>0</v>
      </c>
      <c r="AS581" s="12">
        <v>30</v>
      </c>
      <c r="AT581" s="12">
        <v>30</v>
      </c>
      <c r="AU581" s="12">
        <v>154</v>
      </c>
      <c r="AX581" s="12">
        <v>0</v>
      </c>
      <c r="AY581" s="12">
        <v>1.3742799999999999E-2</v>
      </c>
      <c r="AZ581" s="12">
        <v>2.7452000000000002E-3</v>
      </c>
      <c r="BA581" s="12">
        <v>28.708819999999999</v>
      </c>
      <c r="BB581" s="12">
        <v>7.2924100000000006E-2</v>
      </c>
      <c r="BC581" s="12">
        <v>8.1746960000000009</v>
      </c>
      <c r="BD581" s="12">
        <v>1.3036000000000001E-2</v>
      </c>
      <c r="BE581" s="12">
        <v>0.10309069999999999</v>
      </c>
      <c r="BF581" s="12">
        <v>4.1821999999999996E-3</v>
      </c>
      <c r="BG581" s="12">
        <v>7.7064999999999995E-2</v>
      </c>
      <c r="BH581" s="12">
        <v>9.9673000000000001E-3</v>
      </c>
      <c r="BI581" s="12">
        <v>5.4416000000000004E-3</v>
      </c>
      <c r="BJ581" s="12">
        <v>5.9329999999999995E-4</v>
      </c>
      <c r="BK581" s="12">
        <v>3.4917900000000002E-2</v>
      </c>
      <c r="BL581" s="12">
        <v>2.6373999999999998E-3</v>
      </c>
      <c r="BM581" s="12">
        <v>29.650169999999999</v>
      </c>
      <c r="BN581" s="12">
        <v>1.51433E-2</v>
      </c>
      <c r="BO581" s="12">
        <v>8.198779</v>
      </c>
      <c r="BP581" s="12">
        <v>1.2839700000000001E-2</v>
      </c>
      <c r="BQ581" s="12">
        <v>0.1093141</v>
      </c>
      <c r="BR581" s="12">
        <v>4.1453000000000002E-3</v>
      </c>
      <c r="BS581" s="12">
        <v>0.1093841</v>
      </c>
      <c r="BT581" s="12">
        <v>9.9086E-3</v>
      </c>
      <c r="BU581" s="12">
        <v>1.0342499999999999E-2</v>
      </c>
      <c r="BV581" s="12">
        <v>2.654E-4</v>
      </c>
      <c r="BW581" s="12">
        <v>1</v>
      </c>
      <c r="BX581" s="12">
        <v>0</v>
      </c>
      <c r="BY581" s="12">
        <v>1</v>
      </c>
      <c r="BZ581" s="12">
        <v>0</v>
      </c>
      <c r="CA581" s="12">
        <v>1</v>
      </c>
      <c r="CB581" s="12">
        <v>0</v>
      </c>
      <c r="CC581" s="12">
        <v>1</v>
      </c>
      <c r="CD581" s="12">
        <v>0</v>
      </c>
      <c r="CE581" s="12">
        <v>1</v>
      </c>
      <c r="CF581" s="12">
        <v>0</v>
      </c>
      <c r="CG581" s="12">
        <v>1</v>
      </c>
      <c r="CH581" s="12">
        <v>0</v>
      </c>
      <c r="CI581" s="12">
        <v>1</v>
      </c>
      <c r="CJ581" s="44">
        <v>9.9999999999999995E-21</v>
      </c>
      <c r="CK581" s="12">
        <v>1</v>
      </c>
      <c r="CL581" s="12">
        <v>0</v>
      </c>
      <c r="CM581" s="12">
        <v>1</v>
      </c>
      <c r="CN581" s="44">
        <v>9.9999999999999995E-21</v>
      </c>
      <c r="CO581" s="12">
        <v>1</v>
      </c>
      <c r="CP581" s="44">
        <v>9.9999999999999995E-21</v>
      </c>
      <c r="CQ581" s="12">
        <v>1</v>
      </c>
      <c r="CR581" s="44">
        <v>9.9999999999999995E-21</v>
      </c>
      <c r="CS581" s="12">
        <v>1.003843</v>
      </c>
      <c r="CT581" s="12">
        <v>7.737E-4</v>
      </c>
      <c r="CU581" s="12">
        <v>2.1175200000000002E-2</v>
      </c>
      <c r="CV581" s="12">
        <v>7.6159999999999997E-4</v>
      </c>
      <c r="CW581" s="12">
        <v>0.94134669999999998</v>
      </c>
      <c r="CX581" s="12">
        <v>7.1334499999999995E-2</v>
      </c>
      <c r="CY581" s="12">
        <v>2.40831E-2</v>
      </c>
      <c r="CZ581" s="12">
        <v>2.2537999999999998E-3</v>
      </c>
      <c r="DA581" s="12">
        <v>6.2233000000000002E-3</v>
      </c>
      <c r="DB581" s="12">
        <v>5.5429999999999998E-4</v>
      </c>
      <c r="DC581" s="12">
        <v>3.2319100000000003E-2</v>
      </c>
      <c r="DD581" s="12">
        <v>1.0805999999999999E-3</v>
      </c>
      <c r="DE581" s="12">
        <v>4.9217000000000002E-3</v>
      </c>
      <c r="DF581" s="12">
        <v>5.2999999999999998E-4</v>
      </c>
      <c r="DG581" s="12">
        <v>6.6540000000000002E-4</v>
      </c>
      <c r="DH581" s="12">
        <v>7.2600000000000003E-5</v>
      </c>
      <c r="DI581" s="12">
        <v>1.2252639999999999</v>
      </c>
      <c r="DJ581" s="12">
        <v>2.90914E-2</v>
      </c>
      <c r="DK581" s="12">
        <v>3.7629E-3</v>
      </c>
      <c r="DL581" s="12">
        <v>5.7019100000000003E-2</v>
      </c>
      <c r="DM581" s="12">
        <v>7.3752000000000002E-3</v>
      </c>
      <c r="DN581" s="12">
        <v>2.4780000000000001E-4</v>
      </c>
      <c r="DO581" s="44">
        <v>3.4166740000000001E-8</v>
      </c>
      <c r="DP581" s="12">
        <v>1.26059E-2</v>
      </c>
      <c r="DQ581" s="12">
        <v>5.1179999999999997E-4</v>
      </c>
      <c r="DR581" s="12">
        <v>3.5104959999999998</v>
      </c>
      <c r="DS581" s="12">
        <v>1.05287E-2</v>
      </c>
      <c r="DT581" s="12">
        <v>3.309993</v>
      </c>
      <c r="DU581" s="12">
        <v>2.38172E-2</v>
      </c>
      <c r="DV581" s="12">
        <v>94.458330000000004</v>
      </c>
      <c r="DW581" s="12">
        <v>0.70499780000000001</v>
      </c>
      <c r="DX581" s="12">
        <v>23.49954</v>
      </c>
      <c r="DY581" s="12">
        <v>0.1680113</v>
      </c>
      <c r="DZ581" s="12">
        <v>0.16807749999999999</v>
      </c>
      <c r="EA581" s="12">
        <v>0</v>
      </c>
      <c r="EB581" s="12">
        <v>0</v>
      </c>
      <c r="EC581" s="44">
        <v>4.088997E-16</v>
      </c>
      <c r="ED581" s="44">
        <v>1.4354409999999999E-15</v>
      </c>
      <c r="EE581" s="12" t="s">
        <v>1496</v>
      </c>
      <c r="EF581" s="12">
        <v>3.9034999999999999E-3</v>
      </c>
      <c r="EG581" s="44">
        <v>7.8831999999999995E-7</v>
      </c>
      <c r="EH581" s="12">
        <v>3.0871230000000001</v>
      </c>
      <c r="EI581" s="12">
        <v>1.0004040000000001</v>
      </c>
      <c r="EJ581" s="12">
        <v>7.0899999999999999E-4</v>
      </c>
      <c r="EK581" s="44">
        <v>6.0000000000000002E-6</v>
      </c>
      <c r="EL581" s="12">
        <v>4.0000000000000003E-5</v>
      </c>
      <c r="EM581" s="12">
        <v>2.0000000000000002E-5</v>
      </c>
      <c r="EN581" s="12">
        <v>2.8180000000000002E-4</v>
      </c>
      <c r="EO581" s="44">
        <v>4.9999999999999998E-7</v>
      </c>
      <c r="EP581" s="12">
        <v>1.1390000000000001E-2</v>
      </c>
      <c r="EQ581" s="12">
        <v>3.0000000000000001E-5</v>
      </c>
      <c r="ER581" s="12">
        <v>6.3850000000000001E-3</v>
      </c>
      <c r="ES581" s="12">
        <v>2.9999999999999997E-4</v>
      </c>
      <c r="ET581" s="12">
        <v>1.6000000000000001E-4</v>
      </c>
      <c r="EU581" s="12">
        <v>3.0000000000000001E-5</v>
      </c>
      <c r="EV581" s="12">
        <v>250</v>
      </c>
      <c r="EW581" s="12">
        <v>1.1390000000000001E-2</v>
      </c>
      <c r="EX581" s="12">
        <v>1.96</v>
      </c>
      <c r="EY581" s="12">
        <v>0</v>
      </c>
      <c r="EZ581" s="12">
        <v>1.3742799999999999E-2</v>
      </c>
      <c r="FA581" s="12">
        <v>2.7452000000000002E-3</v>
      </c>
      <c r="FB581" s="12">
        <v>28.708819999999999</v>
      </c>
      <c r="FC581" s="12">
        <v>7.2924100000000006E-2</v>
      </c>
      <c r="FD581" s="12">
        <v>8.177994</v>
      </c>
      <c r="FE581" s="12">
        <v>1.30413E-2</v>
      </c>
      <c r="FF581" s="12">
        <v>0.10309069999999999</v>
      </c>
      <c r="FG581" s="12">
        <v>4.1821999999999996E-3</v>
      </c>
      <c r="FH581" s="12">
        <v>0.23790900000000001</v>
      </c>
      <c r="FI581" s="12">
        <v>3.07703E-2</v>
      </c>
      <c r="FJ581" s="12">
        <v>5.4416000000000004E-3</v>
      </c>
      <c r="FK581" s="12">
        <v>5.9329999999999995E-4</v>
      </c>
      <c r="FL581" s="12">
        <v>1.875E-4</v>
      </c>
      <c r="FM581" s="12">
        <v>11.04438</v>
      </c>
      <c r="FN581" s="12">
        <v>0.28537319999999999</v>
      </c>
      <c r="FO581" s="12">
        <v>0.3004694</v>
      </c>
      <c r="FP581" s="12">
        <v>11.042590000000001</v>
      </c>
      <c r="FQ581" s="12">
        <v>0.99963020000000002</v>
      </c>
      <c r="FR581" s="12">
        <v>1.95246E-2</v>
      </c>
      <c r="FS581" s="44">
        <v>5.4629999999999996E-10</v>
      </c>
      <c r="FT581" s="44">
        <v>5.8099999999999998E-11</v>
      </c>
      <c r="FU581" s="12">
        <v>0</v>
      </c>
      <c r="FV581" s="44">
        <v>4.962E-10</v>
      </c>
      <c r="FW581" s="12">
        <v>1.975E-2</v>
      </c>
      <c r="FX581" s="44">
        <v>5.4629999999999996E-10</v>
      </c>
      <c r="FY581" s="44">
        <v>7.0679999999999999E-6</v>
      </c>
      <c r="FZ581" s="44">
        <v>5.5304999999999997E-10</v>
      </c>
      <c r="GA581" s="44">
        <v>6.3080000000000001E-9</v>
      </c>
      <c r="GB581" s="44">
        <v>5.5430000000000004E-10</v>
      </c>
      <c r="GC581" s="12">
        <v>1.167E-2</v>
      </c>
      <c r="GD581" s="12">
        <v>0</v>
      </c>
      <c r="GE581" s="12">
        <v>295.5</v>
      </c>
      <c r="GF581" s="12">
        <v>0.1</v>
      </c>
      <c r="GG581" s="12">
        <v>1575</v>
      </c>
      <c r="GH581" s="12">
        <v>2</v>
      </c>
      <c r="GI581" s="12">
        <v>1.1390000000000001E-2</v>
      </c>
      <c r="GJ581" s="12">
        <v>1.0916999999999999E-3</v>
      </c>
    </row>
    <row r="582" spans="1:192" s="12" customFormat="1" ht="12">
      <c r="A582" s="31"/>
      <c r="B582" s="32" t="s">
        <v>1592</v>
      </c>
      <c r="C582" s="32">
        <v>2.1</v>
      </c>
      <c r="D582" s="40">
        <v>3.514141</v>
      </c>
      <c r="E582" s="33">
        <v>3.0775799999999999E-2</v>
      </c>
      <c r="F582" s="33">
        <v>0.66859999999999997</v>
      </c>
      <c r="G582" s="34">
        <v>0.11055647488346389</v>
      </c>
      <c r="H582" s="45">
        <v>16.578090577661669</v>
      </c>
      <c r="I582" s="36">
        <v>94.440259999999995</v>
      </c>
      <c r="J582" s="42">
        <v>23.519390000000001</v>
      </c>
      <c r="K582" s="42">
        <v>0.60514570000000001</v>
      </c>
      <c r="L582" s="12">
        <v>7.737E-4</v>
      </c>
      <c r="T582" s="12" t="s">
        <v>514</v>
      </c>
      <c r="U582" s="12" t="s">
        <v>476</v>
      </c>
      <c r="V582" s="12">
        <v>37</v>
      </c>
      <c r="W582" s="43">
        <v>43445</v>
      </c>
      <c r="X582" s="12">
        <v>15.383330000000001</v>
      </c>
      <c r="Y582" s="44">
        <v>3627387000</v>
      </c>
      <c r="AA582" s="12" t="s">
        <v>1452</v>
      </c>
      <c r="AB582" s="12">
        <v>2</v>
      </c>
      <c r="AC582" s="12" t="s">
        <v>1489</v>
      </c>
      <c r="AE582" s="12" t="s">
        <v>1454</v>
      </c>
      <c r="AF582" s="12">
        <v>7.875</v>
      </c>
      <c r="AG582" s="12" t="s">
        <v>1494</v>
      </c>
      <c r="AH582" s="12" t="s">
        <v>1495</v>
      </c>
      <c r="AI582" s="12" t="s">
        <v>1464</v>
      </c>
      <c r="AJ582" s="12">
        <v>1</v>
      </c>
      <c r="AK582" s="12" t="s">
        <v>1458</v>
      </c>
      <c r="AL582" s="12">
        <v>1</v>
      </c>
      <c r="AM582" s="12" t="s">
        <v>1459</v>
      </c>
      <c r="AN582" s="12">
        <v>2.1</v>
      </c>
      <c r="AO582" s="12">
        <v>0</v>
      </c>
      <c r="AP582" s="12">
        <v>0</v>
      </c>
      <c r="AQ582" s="12">
        <v>0</v>
      </c>
      <c r="AR582" s="12">
        <v>0</v>
      </c>
      <c r="AS582" s="12">
        <v>30</v>
      </c>
      <c r="AT582" s="12">
        <v>30</v>
      </c>
      <c r="AU582" s="12">
        <v>149</v>
      </c>
      <c r="AX582" s="12">
        <v>0</v>
      </c>
      <c r="AY582" s="12">
        <v>2.1927700000000001E-2</v>
      </c>
      <c r="AZ582" s="12">
        <v>3.3037000000000001E-3</v>
      </c>
      <c r="BA582" s="12">
        <v>7.7703920000000002</v>
      </c>
      <c r="BB582" s="12">
        <v>7.2264400000000006E-2</v>
      </c>
      <c r="BC582" s="12">
        <v>2.2102870000000001</v>
      </c>
      <c r="BD582" s="12">
        <v>1.30329E-2</v>
      </c>
      <c r="BE582" s="12">
        <v>2.62025E-2</v>
      </c>
      <c r="BF582" s="12">
        <v>4.3398000000000004E-3</v>
      </c>
      <c r="BG582" s="12">
        <v>2.2057799999999999E-2</v>
      </c>
      <c r="BH582" s="12">
        <v>1.09388E-2</v>
      </c>
      <c r="BI582" s="12">
        <v>1.4785E-3</v>
      </c>
      <c r="BJ582" s="12">
        <v>5.7499999999999999E-4</v>
      </c>
      <c r="BK582" s="12">
        <v>4.31029E-2</v>
      </c>
      <c r="BL582" s="12">
        <v>3.2147E-3</v>
      </c>
      <c r="BM582" s="12">
        <v>8.7189099999999993</v>
      </c>
      <c r="BN582" s="12">
        <v>1.07052E-2</v>
      </c>
      <c r="BO582" s="12">
        <v>2.2343700000000002</v>
      </c>
      <c r="BP582" s="12">
        <v>1.2836500000000001E-2</v>
      </c>
      <c r="BQ582" s="12">
        <v>3.2425799999999998E-2</v>
      </c>
      <c r="BR582" s="12">
        <v>4.3042999999999996E-3</v>
      </c>
      <c r="BS582" s="12">
        <v>5.4376899999999999E-2</v>
      </c>
      <c r="BT582" s="12">
        <v>1.0885300000000001E-2</v>
      </c>
      <c r="BU582" s="12">
        <v>6.4016999999999998E-3</v>
      </c>
      <c r="BV582" s="12">
        <v>2.198E-4</v>
      </c>
      <c r="BW582" s="12">
        <v>1</v>
      </c>
      <c r="BX582" s="12">
        <v>0</v>
      </c>
      <c r="BY582" s="12">
        <v>1</v>
      </c>
      <c r="BZ582" s="12">
        <v>0</v>
      </c>
      <c r="CA582" s="12">
        <v>1</v>
      </c>
      <c r="CB582" s="12">
        <v>0</v>
      </c>
      <c r="CC582" s="12">
        <v>1</v>
      </c>
      <c r="CD582" s="12">
        <v>0</v>
      </c>
      <c r="CE582" s="12">
        <v>1</v>
      </c>
      <c r="CF582" s="12">
        <v>0</v>
      </c>
      <c r="CG582" s="12">
        <v>1</v>
      </c>
      <c r="CH582" s="12">
        <v>0</v>
      </c>
      <c r="CI582" s="12">
        <v>1</v>
      </c>
      <c r="CJ582" s="44">
        <v>9.9999999999999995E-21</v>
      </c>
      <c r="CK582" s="12">
        <v>1</v>
      </c>
      <c r="CL582" s="12">
        <v>0</v>
      </c>
      <c r="CM582" s="12">
        <v>1</v>
      </c>
      <c r="CN582" s="44">
        <v>9.9999999999999995E-21</v>
      </c>
      <c r="CO582" s="12">
        <v>1</v>
      </c>
      <c r="CP582" s="44">
        <v>9.9999999999999995E-21</v>
      </c>
      <c r="CQ582" s="12">
        <v>1</v>
      </c>
      <c r="CR582" s="44">
        <v>9.9999999999999995E-21</v>
      </c>
      <c r="CS582" s="12">
        <v>1.003843</v>
      </c>
      <c r="CT582" s="12">
        <v>7.737E-4</v>
      </c>
      <c r="CU582" s="12">
        <v>2.1175200000000002E-2</v>
      </c>
      <c r="CV582" s="12">
        <v>7.6159999999999997E-4</v>
      </c>
      <c r="CW582" s="12">
        <v>0.9485188</v>
      </c>
      <c r="CX582" s="12">
        <v>7.1467100000000006E-2</v>
      </c>
      <c r="CY582" s="12">
        <v>2.40831E-2</v>
      </c>
      <c r="CZ582" s="12">
        <v>2.2537999999999998E-3</v>
      </c>
      <c r="DA582" s="12">
        <v>6.2233000000000002E-3</v>
      </c>
      <c r="DB582" s="12">
        <v>5.5429999999999998E-4</v>
      </c>
      <c r="DC582" s="12">
        <v>3.2319100000000003E-2</v>
      </c>
      <c r="DD582" s="12">
        <v>1.0805999999999999E-3</v>
      </c>
      <c r="DE582" s="12">
        <v>4.9288999999999999E-3</v>
      </c>
      <c r="DF582" s="12">
        <v>5.31E-4</v>
      </c>
      <c r="DG582" s="12">
        <v>6.6859999999999999E-4</v>
      </c>
      <c r="DH582" s="12">
        <v>2.6009999999999998E-4</v>
      </c>
      <c r="DI582" s="12">
        <v>1.2903279999999999</v>
      </c>
      <c r="DJ582" s="12">
        <v>3.0775799999999999E-2</v>
      </c>
      <c r="DK582" s="12">
        <v>1.52633E-2</v>
      </c>
      <c r="DL582" s="12">
        <v>6.0320600000000002E-2</v>
      </c>
      <c r="DM582" s="12">
        <v>2.9916100000000001E-2</v>
      </c>
      <c r="DN582" s="12">
        <v>7.6100000000000007E-5</v>
      </c>
      <c r="DO582" s="44">
        <v>1.3859079999999999E-7</v>
      </c>
      <c r="DP582" s="12">
        <v>1.1849999999999999E-2</v>
      </c>
      <c r="DQ582" s="12">
        <v>1.9639000000000002E-3</v>
      </c>
      <c r="DR582" s="12">
        <v>3.514141</v>
      </c>
      <c r="DS582" s="12">
        <v>3.8696700000000001E-2</v>
      </c>
      <c r="DT582" s="12">
        <v>3.3128060000000001</v>
      </c>
      <c r="DU582" s="12">
        <v>8.5786100000000004E-2</v>
      </c>
      <c r="DV582" s="12">
        <v>94.440259999999995</v>
      </c>
      <c r="DW582" s="12">
        <v>2.5384229999999999</v>
      </c>
      <c r="DX582" s="12">
        <v>23.519390000000001</v>
      </c>
      <c r="DY582" s="12">
        <v>0.60514570000000001</v>
      </c>
      <c r="DZ582" s="12">
        <v>0.60516409999999998</v>
      </c>
      <c r="EA582" s="12">
        <v>0.91666769999999997</v>
      </c>
      <c r="EB582" s="12">
        <v>0</v>
      </c>
      <c r="EC582" s="44">
        <v>1.105589E-16</v>
      </c>
      <c r="ED582" s="44">
        <v>3.8851960000000002E-16</v>
      </c>
      <c r="EE582" s="12" t="s">
        <v>1496</v>
      </c>
      <c r="EF582" s="12">
        <v>3.9034999999999999E-3</v>
      </c>
      <c r="EG582" s="44">
        <v>7.8831999999999995E-7</v>
      </c>
      <c r="EH582" s="12">
        <v>3.085118</v>
      </c>
      <c r="EI582" s="12">
        <v>1.0004029999999999</v>
      </c>
      <c r="EJ582" s="12">
        <v>7.0899999999999999E-4</v>
      </c>
      <c r="EK582" s="44">
        <v>6.0000000000000002E-6</v>
      </c>
      <c r="EL582" s="12">
        <v>4.0000000000000003E-5</v>
      </c>
      <c r="EM582" s="12">
        <v>2.0000000000000002E-5</v>
      </c>
      <c r="EN582" s="12">
        <v>2.8180000000000002E-4</v>
      </c>
      <c r="EO582" s="44">
        <v>4.9999999999999998E-7</v>
      </c>
      <c r="EP582" s="12">
        <v>1.1390000000000001E-2</v>
      </c>
      <c r="EQ582" s="12">
        <v>3.0000000000000001E-5</v>
      </c>
      <c r="ER582" s="12">
        <v>6.3850000000000001E-3</v>
      </c>
      <c r="ES582" s="12">
        <v>2.9999999999999997E-4</v>
      </c>
      <c r="ET582" s="12">
        <v>1.6000000000000001E-4</v>
      </c>
      <c r="EU582" s="12">
        <v>3.0000000000000001E-5</v>
      </c>
      <c r="EV582" s="12">
        <v>250</v>
      </c>
      <c r="EW582" s="12">
        <v>1.1390000000000001E-2</v>
      </c>
      <c r="EX582" s="12">
        <v>1.96</v>
      </c>
      <c r="EY582" s="12">
        <v>0</v>
      </c>
      <c r="EZ582" s="12">
        <v>2.1927700000000001E-2</v>
      </c>
      <c r="FA582" s="12">
        <v>3.3037000000000001E-3</v>
      </c>
      <c r="FB582" s="12">
        <v>7.7703920000000002</v>
      </c>
      <c r="FC582" s="12">
        <v>7.2264400000000006E-2</v>
      </c>
      <c r="FD582" s="12">
        <v>2.2111779999999999</v>
      </c>
      <c r="FE582" s="12">
        <v>1.30381E-2</v>
      </c>
      <c r="FF582" s="12">
        <v>2.62025E-2</v>
      </c>
      <c r="FG582" s="12">
        <v>4.3398000000000004E-3</v>
      </c>
      <c r="FH582" s="12">
        <v>6.8050799999999995E-2</v>
      </c>
      <c r="FI582" s="12">
        <v>3.37475E-2</v>
      </c>
      <c r="FJ582" s="12">
        <v>1.4785E-3</v>
      </c>
      <c r="FK582" s="12">
        <v>5.7499999999999999E-4</v>
      </c>
      <c r="FL582" s="12">
        <v>1.8809999999999999E-4</v>
      </c>
      <c r="FM582" s="12">
        <v>39.424990000000001</v>
      </c>
      <c r="FN582" s="12">
        <v>0.2850763</v>
      </c>
      <c r="FO582" s="12">
        <v>1.103183</v>
      </c>
      <c r="FP582" s="12">
        <v>39.41836</v>
      </c>
      <c r="FQ582" s="12">
        <v>0.99960890000000002</v>
      </c>
      <c r="FR582" s="12">
        <v>1.99691E-2</v>
      </c>
      <c r="FS582" s="44">
        <v>5.4629999999999996E-10</v>
      </c>
      <c r="FT582" s="44">
        <v>5.8099999999999998E-11</v>
      </c>
      <c r="FU582" s="12">
        <v>0</v>
      </c>
      <c r="FV582" s="44">
        <v>4.962E-10</v>
      </c>
      <c r="FW582" s="12">
        <v>1.975E-2</v>
      </c>
      <c r="FX582" s="44">
        <v>5.4629999999999996E-10</v>
      </c>
      <c r="FY582" s="44">
        <v>7.0679999999999999E-6</v>
      </c>
      <c r="FZ582" s="44">
        <v>5.5304999999999997E-10</v>
      </c>
      <c r="GA582" s="44">
        <v>6.3080000000000001E-9</v>
      </c>
      <c r="GB582" s="44">
        <v>5.5430000000000004E-10</v>
      </c>
      <c r="GC582" s="12">
        <v>1.167E-2</v>
      </c>
      <c r="GD582" s="12">
        <v>0</v>
      </c>
      <c r="GE582" s="12">
        <v>295.5</v>
      </c>
      <c r="GF582" s="12">
        <v>0.1</v>
      </c>
      <c r="GG582" s="12">
        <v>1575</v>
      </c>
      <c r="GH582" s="12">
        <v>2</v>
      </c>
      <c r="GI582" s="12">
        <v>1.1390000000000001E-2</v>
      </c>
      <c r="GJ582" s="12">
        <v>3.3520000000000002E-4</v>
      </c>
    </row>
    <row r="583" spans="1:192" s="12" customFormat="1" ht="12">
      <c r="A583" s="31"/>
      <c r="B583" s="32" t="s">
        <v>1577</v>
      </c>
      <c r="C583" s="32">
        <v>2.1</v>
      </c>
      <c r="D583" s="40">
        <v>3.5349300000000001</v>
      </c>
      <c r="E583" s="33">
        <v>5.6894899999999998E-2</v>
      </c>
      <c r="F583" s="33">
        <v>0.69450000000000001</v>
      </c>
      <c r="G583" s="34">
        <v>0.22532921322606811</v>
      </c>
      <c r="H583" s="45">
        <v>8.9674821469059616</v>
      </c>
      <c r="I583" s="36">
        <v>94.316990000000004</v>
      </c>
      <c r="J583" s="42">
        <v>23.62763</v>
      </c>
      <c r="K583" s="42">
        <v>0.29844690000000001</v>
      </c>
      <c r="L583" s="12">
        <v>7.737E-4</v>
      </c>
      <c r="T583" s="12" t="s">
        <v>521</v>
      </c>
      <c r="U583" s="12" t="s">
        <v>476</v>
      </c>
      <c r="V583" s="12">
        <v>37</v>
      </c>
      <c r="W583" s="43">
        <v>43445</v>
      </c>
      <c r="X583" s="12">
        <v>13.31667</v>
      </c>
      <c r="Y583" s="44">
        <v>3627379000</v>
      </c>
      <c r="AA583" s="12" t="s">
        <v>1452</v>
      </c>
      <c r="AB583" s="12">
        <v>2</v>
      </c>
      <c r="AC583" s="12" t="s">
        <v>1489</v>
      </c>
      <c r="AE583" s="12" t="s">
        <v>1454</v>
      </c>
      <c r="AF583" s="12">
        <v>7.875</v>
      </c>
      <c r="AG583" s="12" t="s">
        <v>1494</v>
      </c>
      <c r="AH583" s="12" t="s">
        <v>1495</v>
      </c>
      <c r="AI583" s="12" t="s">
        <v>1464</v>
      </c>
      <c r="AJ583" s="12">
        <v>1</v>
      </c>
      <c r="AK583" s="12" t="s">
        <v>1458</v>
      </c>
      <c r="AL583" s="12">
        <v>1</v>
      </c>
      <c r="AM583" s="12" t="s">
        <v>1459</v>
      </c>
      <c r="AN583" s="12">
        <v>2.1</v>
      </c>
      <c r="AO583" s="12">
        <v>0</v>
      </c>
      <c r="AP583" s="12">
        <v>0</v>
      </c>
      <c r="AQ583" s="12">
        <v>0</v>
      </c>
      <c r="AR583" s="12">
        <v>0</v>
      </c>
      <c r="AS583" s="12">
        <v>30</v>
      </c>
      <c r="AT583" s="12">
        <v>30</v>
      </c>
      <c r="AU583" s="12">
        <v>131</v>
      </c>
      <c r="AX583" s="12">
        <v>0</v>
      </c>
      <c r="AY583" s="12">
        <v>1.37584E-2</v>
      </c>
      <c r="AZ583" s="12">
        <v>2.8035999999999998E-3</v>
      </c>
      <c r="BA583" s="12">
        <v>15.931089999999999</v>
      </c>
      <c r="BB583" s="12">
        <v>7.2039300000000001E-2</v>
      </c>
      <c r="BC583" s="12">
        <v>4.50495</v>
      </c>
      <c r="BD583" s="12">
        <v>1.2956799999999999E-2</v>
      </c>
      <c r="BE583" s="12">
        <v>4.8751000000000003E-2</v>
      </c>
      <c r="BF583" s="12">
        <v>3.9578E-3</v>
      </c>
      <c r="BG583" s="12">
        <v>8.3254099999999998E-2</v>
      </c>
      <c r="BH583" s="12">
        <v>9.5470999999999993E-3</v>
      </c>
      <c r="BI583" s="12">
        <v>3.1300999999999998E-3</v>
      </c>
      <c r="BJ583" s="12">
        <v>5.7919999999999998E-4</v>
      </c>
      <c r="BK583" s="12">
        <v>3.4933600000000002E-2</v>
      </c>
      <c r="BL583" s="12">
        <v>2.6981000000000002E-3</v>
      </c>
      <c r="BM583" s="12">
        <v>16.902819999999998</v>
      </c>
      <c r="BN583" s="12">
        <v>1.24768E-2</v>
      </c>
      <c r="BO583" s="12">
        <v>4.5290330000000001</v>
      </c>
      <c r="BP583" s="12">
        <v>1.2759299999999999E-2</v>
      </c>
      <c r="BQ583" s="12">
        <v>5.49744E-2</v>
      </c>
      <c r="BR583" s="12">
        <v>3.9186999999999998E-3</v>
      </c>
      <c r="BS583" s="12">
        <v>0.1155732</v>
      </c>
      <c r="BT583" s="12">
        <v>9.4858000000000008E-3</v>
      </c>
      <c r="BU583" s="12">
        <v>8.0678E-3</v>
      </c>
      <c r="BV583" s="12">
        <v>2.388E-4</v>
      </c>
      <c r="BW583" s="12">
        <v>1</v>
      </c>
      <c r="BX583" s="12">
        <v>0</v>
      </c>
      <c r="BY583" s="12">
        <v>1</v>
      </c>
      <c r="BZ583" s="12">
        <v>0</v>
      </c>
      <c r="CA583" s="12">
        <v>1</v>
      </c>
      <c r="CB583" s="12">
        <v>0</v>
      </c>
      <c r="CC583" s="12">
        <v>1</v>
      </c>
      <c r="CD583" s="12">
        <v>0</v>
      </c>
      <c r="CE583" s="12">
        <v>1</v>
      </c>
      <c r="CF583" s="12">
        <v>0</v>
      </c>
      <c r="CG583" s="12">
        <v>1</v>
      </c>
      <c r="CH583" s="12">
        <v>0</v>
      </c>
      <c r="CI583" s="12">
        <v>1</v>
      </c>
      <c r="CJ583" s="44">
        <v>9.9999999999999995E-21</v>
      </c>
      <c r="CK583" s="12">
        <v>1</v>
      </c>
      <c r="CL583" s="12">
        <v>0</v>
      </c>
      <c r="CM583" s="12">
        <v>1</v>
      </c>
      <c r="CN583" s="44">
        <v>9.9999999999999995E-21</v>
      </c>
      <c r="CO583" s="12">
        <v>1</v>
      </c>
      <c r="CP583" s="44">
        <v>9.9999999999999995E-21</v>
      </c>
      <c r="CQ583" s="12">
        <v>1</v>
      </c>
      <c r="CR583" s="44">
        <v>9.9999999999999995E-21</v>
      </c>
      <c r="CS583" s="12">
        <v>1.003843</v>
      </c>
      <c r="CT583" s="12">
        <v>7.737E-4</v>
      </c>
      <c r="CU583" s="12">
        <v>2.1175200000000002E-2</v>
      </c>
      <c r="CV583" s="12">
        <v>7.6159999999999997E-4</v>
      </c>
      <c r="CW583" s="12">
        <v>0.97172389999999997</v>
      </c>
      <c r="CX583" s="12">
        <v>7.0950600000000003E-2</v>
      </c>
      <c r="CY583" s="12">
        <v>2.40831E-2</v>
      </c>
      <c r="CZ583" s="12">
        <v>2.2537999999999998E-3</v>
      </c>
      <c r="DA583" s="12">
        <v>6.2233000000000002E-3</v>
      </c>
      <c r="DB583" s="12">
        <v>5.5429999999999998E-4</v>
      </c>
      <c r="DC583" s="12">
        <v>3.2319100000000003E-2</v>
      </c>
      <c r="DD583" s="12">
        <v>1.0805999999999999E-3</v>
      </c>
      <c r="DE583" s="12">
        <v>4.9496999999999996E-3</v>
      </c>
      <c r="DF583" s="12">
        <v>5.2720000000000002E-4</v>
      </c>
      <c r="DG583" s="12">
        <v>6.9450000000000002E-4</v>
      </c>
      <c r="DH583" s="12">
        <v>1.2850000000000001E-4</v>
      </c>
      <c r="DI583" s="12">
        <v>2.3019799999999999</v>
      </c>
      <c r="DJ583" s="12">
        <v>5.6894899999999998E-2</v>
      </c>
      <c r="DK583" s="12">
        <v>6.5265000000000002E-3</v>
      </c>
      <c r="DL583" s="12">
        <v>0.1115141</v>
      </c>
      <c r="DM583" s="12">
        <v>1.2791800000000001E-2</v>
      </c>
      <c r="DN583" s="12">
        <v>-1.593E-4</v>
      </c>
      <c r="DO583" s="44">
        <v>5.926018E-8</v>
      </c>
      <c r="DP583" s="12">
        <v>1.08173E-2</v>
      </c>
      <c r="DQ583" s="12">
        <v>8.7870000000000005E-4</v>
      </c>
      <c r="DR583" s="12">
        <v>3.5349300000000001</v>
      </c>
      <c r="DS583" s="12">
        <v>1.8943999999999999E-2</v>
      </c>
      <c r="DT583" s="12">
        <v>3.3281510000000001</v>
      </c>
      <c r="DU583" s="12">
        <v>4.23107E-2</v>
      </c>
      <c r="DV583" s="12">
        <v>94.316990000000004</v>
      </c>
      <c r="DW583" s="12">
        <v>1.2435579999999999</v>
      </c>
      <c r="DX583" s="12">
        <v>23.62763</v>
      </c>
      <c r="DY583" s="12">
        <v>0.29844690000000001</v>
      </c>
      <c r="DZ583" s="12">
        <v>0.29848449999999999</v>
      </c>
      <c r="EA583" s="12">
        <v>0.13229769999999999</v>
      </c>
      <c r="EB583" s="12">
        <v>0</v>
      </c>
      <c r="EC583" s="44">
        <v>2.2533820000000001E-16</v>
      </c>
      <c r="ED583" s="44">
        <v>7.9655459999999996E-16</v>
      </c>
      <c r="EE583" s="12" t="s">
        <v>1496</v>
      </c>
      <c r="EF583" s="12">
        <v>3.9034999999999999E-3</v>
      </c>
      <c r="EG583" s="44">
        <v>7.8831999999999995E-7</v>
      </c>
      <c r="EH583" s="12">
        <v>3.0798719999999999</v>
      </c>
      <c r="EI583" s="12">
        <v>1.0004029999999999</v>
      </c>
      <c r="EJ583" s="12">
        <v>7.0899999999999999E-4</v>
      </c>
      <c r="EK583" s="44">
        <v>6.0000000000000002E-6</v>
      </c>
      <c r="EL583" s="12">
        <v>4.0000000000000003E-5</v>
      </c>
      <c r="EM583" s="12">
        <v>2.0000000000000002E-5</v>
      </c>
      <c r="EN583" s="12">
        <v>2.8180000000000002E-4</v>
      </c>
      <c r="EO583" s="44">
        <v>4.9999999999999998E-7</v>
      </c>
      <c r="EP583" s="12">
        <v>1.1390000000000001E-2</v>
      </c>
      <c r="EQ583" s="12">
        <v>3.0000000000000001E-5</v>
      </c>
      <c r="ER583" s="12">
        <v>6.3850000000000001E-3</v>
      </c>
      <c r="ES583" s="12">
        <v>2.9999999999999997E-4</v>
      </c>
      <c r="ET583" s="12">
        <v>1.6000000000000001E-4</v>
      </c>
      <c r="EU583" s="12">
        <v>3.0000000000000001E-5</v>
      </c>
      <c r="EV583" s="12">
        <v>250</v>
      </c>
      <c r="EW583" s="12">
        <v>1.1390000000000001E-2</v>
      </c>
      <c r="EX583" s="12">
        <v>1.96</v>
      </c>
      <c r="EY583" s="12">
        <v>0</v>
      </c>
      <c r="EZ583" s="12">
        <v>1.37584E-2</v>
      </c>
      <c r="FA583" s="12">
        <v>2.8035999999999998E-3</v>
      </c>
      <c r="FB583" s="12">
        <v>15.931089999999999</v>
      </c>
      <c r="FC583" s="12">
        <v>7.2039300000000001E-2</v>
      </c>
      <c r="FD583" s="12">
        <v>4.5067640000000004</v>
      </c>
      <c r="FE583" s="12">
        <v>1.2962E-2</v>
      </c>
      <c r="FF583" s="12">
        <v>4.8751000000000003E-2</v>
      </c>
      <c r="FG583" s="12">
        <v>3.9578E-3</v>
      </c>
      <c r="FH583" s="12">
        <v>0.25641199999999997</v>
      </c>
      <c r="FI583" s="12">
        <v>2.94039E-2</v>
      </c>
      <c r="FJ583" s="12">
        <v>3.1300999999999998E-3</v>
      </c>
      <c r="FK583" s="12">
        <v>5.7919999999999998E-4</v>
      </c>
      <c r="FL583" s="12">
        <v>1.9230000000000001E-4</v>
      </c>
      <c r="FM583" s="12">
        <v>18.946429999999999</v>
      </c>
      <c r="FN583" s="12">
        <v>0.28339150000000002</v>
      </c>
      <c r="FO583" s="12">
        <v>0.53688630000000004</v>
      </c>
      <c r="FP583" s="12">
        <v>18.943180000000002</v>
      </c>
      <c r="FQ583" s="12">
        <v>0.99959889999999996</v>
      </c>
      <c r="FR583" s="12">
        <v>2.0185600000000001E-2</v>
      </c>
      <c r="FS583" s="44">
        <v>5.4629999999999996E-10</v>
      </c>
      <c r="FT583" s="44">
        <v>5.8099999999999998E-11</v>
      </c>
      <c r="FU583" s="12">
        <v>0</v>
      </c>
      <c r="FV583" s="44">
        <v>4.962E-10</v>
      </c>
      <c r="FW583" s="12">
        <v>1.975E-2</v>
      </c>
      <c r="FX583" s="44">
        <v>5.4629999999999996E-10</v>
      </c>
      <c r="FY583" s="44">
        <v>7.0679999999999999E-6</v>
      </c>
      <c r="FZ583" s="44">
        <v>5.5304999999999997E-10</v>
      </c>
      <c r="GA583" s="44">
        <v>6.3080000000000001E-9</v>
      </c>
      <c r="GB583" s="44">
        <v>5.5430000000000004E-10</v>
      </c>
      <c r="GC583" s="12">
        <v>1.167E-2</v>
      </c>
      <c r="GD583" s="12">
        <v>0</v>
      </c>
      <c r="GE583" s="12">
        <v>295.5</v>
      </c>
      <c r="GF583" s="12">
        <v>0.1</v>
      </c>
      <c r="GG583" s="12">
        <v>1575</v>
      </c>
      <c r="GH583" s="12">
        <v>2</v>
      </c>
      <c r="GI583" s="12">
        <v>1.1390000000000001E-2</v>
      </c>
      <c r="GJ583" s="12">
        <v>-7.0180000000000004E-4</v>
      </c>
    </row>
    <row r="584" spans="1:192" s="12" customFormat="1" ht="12">
      <c r="A584" s="31"/>
      <c r="B584" s="32" t="s">
        <v>1605</v>
      </c>
      <c r="C584" s="32">
        <v>2.1</v>
      </c>
      <c r="D584" s="40">
        <v>3.5079020000000001</v>
      </c>
      <c r="E584" s="33">
        <v>2.0154499999999999E-2</v>
      </c>
      <c r="F584" s="33">
        <v>0.58360000000000001</v>
      </c>
      <c r="G584" s="34">
        <v>0.25675201149337279</v>
      </c>
      <c r="H584" s="45">
        <v>25.314644372224567</v>
      </c>
      <c r="I584" s="36">
        <v>95.124719999999996</v>
      </c>
      <c r="J584" s="42">
        <v>23.646699999999999</v>
      </c>
      <c r="K584" s="42">
        <v>0.25940950000000002</v>
      </c>
      <c r="L584" s="12">
        <v>7.737E-4</v>
      </c>
      <c r="T584" s="12" t="s">
        <v>522</v>
      </c>
      <c r="U584" s="12" t="s">
        <v>476</v>
      </c>
      <c r="V584" s="12">
        <v>37</v>
      </c>
      <c r="W584" s="43">
        <v>43445</v>
      </c>
      <c r="X584" s="12">
        <v>17.233329999999999</v>
      </c>
      <c r="Y584" s="44">
        <v>3627393000</v>
      </c>
      <c r="AA584" s="12" t="s">
        <v>1452</v>
      </c>
      <c r="AB584" s="12">
        <v>2</v>
      </c>
      <c r="AC584" s="12" t="s">
        <v>1489</v>
      </c>
      <c r="AE584" s="12" t="s">
        <v>1454</v>
      </c>
      <c r="AF584" s="12">
        <v>7.875</v>
      </c>
      <c r="AG584" s="12" t="s">
        <v>1494</v>
      </c>
      <c r="AH584" s="12" t="s">
        <v>1495</v>
      </c>
      <c r="AI584" s="12" t="s">
        <v>1464</v>
      </c>
      <c r="AJ584" s="12">
        <v>1</v>
      </c>
      <c r="AK584" s="12" t="s">
        <v>1458</v>
      </c>
      <c r="AL584" s="12">
        <v>1</v>
      </c>
      <c r="AM584" s="12" t="s">
        <v>1459</v>
      </c>
      <c r="AN584" s="12">
        <v>2.1</v>
      </c>
      <c r="AO584" s="12">
        <v>0</v>
      </c>
      <c r="AP584" s="12">
        <v>0</v>
      </c>
      <c r="AQ584" s="12">
        <v>0</v>
      </c>
      <c r="AR584" s="12">
        <v>0</v>
      </c>
      <c r="AS584" s="12">
        <v>30</v>
      </c>
      <c r="AT584" s="12">
        <v>30</v>
      </c>
      <c r="AU584" s="12">
        <v>163</v>
      </c>
      <c r="AX584" s="12">
        <v>0</v>
      </c>
      <c r="AY584" s="12">
        <v>2.4524999999999998E-3</v>
      </c>
      <c r="AZ584" s="12">
        <v>3.1614E-3</v>
      </c>
      <c r="BA584" s="12">
        <v>18.013480000000001</v>
      </c>
      <c r="BB584" s="12">
        <v>7.1758299999999997E-2</v>
      </c>
      <c r="BC584" s="12">
        <v>5.1330410000000004</v>
      </c>
      <c r="BD584" s="12">
        <v>1.3659900000000001E-2</v>
      </c>
      <c r="BE584" s="12">
        <v>7.6208999999999999E-2</v>
      </c>
      <c r="BF584" s="12">
        <v>4.3400000000000001E-3</v>
      </c>
      <c r="BG584" s="12">
        <v>3.3495799999999999E-2</v>
      </c>
      <c r="BH584" s="12">
        <v>1.0153499999999999E-2</v>
      </c>
      <c r="BI584" s="12">
        <v>2.9970000000000001E-3</v>
      </c>
      <c r="BJ584" s="12">
        <v>5.7050000000000004E-4</v>
      </c>
      <c r="BK584" s="12">
        <v>2.3627700000000001E-2</v>
      </c>
      <c r="BL584" s="12">
        <v>3.0682000000000001E-3</v>
      </c>
      <c r="BM584" s="12">
        <v>18.94567</v>
      </c>
      <c r="BN584" s="12">
        <v>1.11308E-2</v>
      </c>
      <c r="BO584" s="12">
        <v>5.1571239999999996</v>
      </c>
      <c r="BP584" s="12">
        <v>1.3472700000000001E-2</v>
      </c>
      <c r="BQ584" s="12">
        <v>8.2432400000000003E-2</v>
      </c>
      <c r="BR584" s="12">
        <v>4.3043999999999999E-3</v>
      </c>
      <c r="BS584" s="12">
        <v>6.5814899999999996E-2</v>
      </c>
      <c r="BT584" s="12">
        <v>1.00958E-2</v>
      </c>
      <c r="BU584" s="12">
        <v>7.8925999999999996E-3</v>
      </c>
      <c r="BV584" s="12">
        <v>2.184E-4</v>
      </c>
      <c r="BW584" s="12">
        <v>1</v>
      </c>
      <c r="BX584" s="12">
        <v>0</v>
      </c>
      <c r="BY584" s="12">
        <v>1</v>
      </c>
      <c r="BZ584" s="12">
        <v>0</v>
      </c>
      <c r="CA584" s="12">
        <v>1</v>
      </c>
      <c r="CB584" s="12">
        <v>0</v>
      </c>
      <c r="CC584" s="12">
        <v>1</v>
      </c>
      <c r="CD584" s="12">
        <v>0</v>
      </c>
      <c r="CE584" s="12">
        <v>1</v>
      </c>
      <c r="CF584" s="12">
        <v>0</v>
      </c>
      <c r="CG584" s="12">
        <v>1</v>
      </c>
      <c r="CH584" s="12">
        <v>0</v>
      </c>
      <c r="CI584" s="12">
        <v>1</v>
      </c>
      <c r="CJ584" s="44">
        <v>9.9999999999999995E-21</v>
      </c>
      <c r="CK584" s="12">
        <v>1</v>
      </c>
      <c r="CL584" s="12">
        <v>0</v>
      </c>
      <c r="CM584" s="12">
        <v>1</v>
      </c>
      <c r="CN584" s="44">
        <v>9.9999999999999995E-21</v>
      </c>
      <c r="CO584" s="12">
        <v>1</v>
      </c>
      <c r="CP584" s="44">
        <v>9.9999999999999995E-21</v>
      </c>
      <c r="CQ584" s="12">
        <v>1</v>
      </c>
      <c r="CR584" s="44">
        <v>9.9999999999999995E-21</v>
      </c>
      <c r="CS584" s="12">
        <v>1.003843</v>
      </c>
      <c r="CT584" s="12">
        <v>7.737E-4</v>
      </c>
      <c r="CU584" s="12">
        <v>2.1175200000000002E-2</v>
      </c>
      <c r="CV584" s="12">
        <v>7.6159999999999997E-4</v>
      </c>
      <c r="CW584" s="12">
        <v>0.93219459999999998</v>
      </c>
      <c r="CX584" s="12">
        <v>7.0889800000000003E-2</v>
      </c>
      <c r="CY584" s="12">
        <v>2.40831E-2</v>
      </c>
      <c r="CZ584" s="12">
        <v>2.2537999999999998E-3</v>
      </c>
      <c r="DA584" s="12">
        <v>6.2233000000000002E-3</v>
      </c>
      <c r="DB584" s="12">
        <v>5.5429999999999998E-4</v>
      </c>
      <c r="DC584" s="12">
        <v>3.2319100000000003E-2</v>
      </c>
      <c r="DD584" s="12">
        <v>1.0805999999999999E-3</v>
      </c>
      <c r="DE584" s="12">
        <v>4.9069999999999999E-3</v>
      </c>
      <c r="DF584" s="12">
        <v>5.2669999999999995E-4</v>
      </c>
      <c r="DG584" s="12">
        <v>5.8359999999999998E-4</v>
      </c>
      <c r="DH584" s="12">
        <v>1.111E-4</v>
      </c>
      <c r="DI584" s="12">
        <v>0.96540930000000003</v>
      </c>
      <c r="DJ584" s="12">
        <v>2.0154499999999999E-2</v>
      </c>
      <c r="DK584" s="12">
        <v>6.1095999999999998E-3</v>
      </c>
      <c r="DL584" s="12">
        <v>3.9502799999999998E-2</v>
      </c>
      <c r="DM584" s="12">
        <v>1.1974800000000001E-2</v>
      </c>
      <c r="DN584" s="12">
        <v>7.5860000000000001E-4</v>
      </c>
      <c r="DO584" s="44">
        <v>5.5475220000000003E-8</v>
      </c>
      <c r="DP584" s="12">
        <v>1.4840799999999999E-2</v>
      </c>
      <c r="DQ584" s="12">
        <v>8.4610000000000002E-4</v>
      </c>
      <c r="DR584" s="12">
        <v>3.5079020000000001</v>
      </c>
      <c r="DS584" s="12">
        <v>1.6805299999999999E-2</v>
      </c>
      <c r="DT584" s="12">
        <v>3.3308559999999998</v>
      </c>
      <c r="DU584" s="12">
        <v>3.6776700000000002E-2</v>
      </c>
      <c r="DV584" s="12">
        <v>95.124719999999996</v>
      </c>
      <c r="DW584" s="12">
        <v>1.087634</v>
      </c>
      <c r="DX584" s="12">
        <v>23.646699999999999</v>
      </c>
      <c r="DY584" s="12">
        <v>0.25940950000000002</v>
      </c>
      <c r="DZ584" s="12">
        <v>0.25945289999999999</v>
      </c>
      <c r="EA584" s="12">
        <v>0</v>
      </c>
      <c r="EB584" s="12">
        <v>0</v>
      </c>
      <c r="EC584" s="44">
        <v>2.5675569999999999E-16</v>
      </c>
      <c r="ED584" s="44">
        <v>9.0067380000000001E-16</v>
      </c>
      <c r="EE584" s="12" t="s">
        <v>1496</v>
      </c>
      <c r="EF584" s="12">
        <v>3.9034999999999999E-3</v>
      </c>
      <c r="EG584" s="44">
        <v>7.8831999999999995E-7</v>
      </c>
      <c r="EH584" s="12">
        <v>3.0898080000000001</v>
      </c>
      <c r="EI584" s="12">
        <v>1.0004040000000001</v>
      </c>
      <c r="EJ584" s="12">
        <v>7.0899999999999999E-4</v>
      </c>
      <c r="EK584" s="44">
        <v>6.0000000000000002E-6</v>
      </c>
      <c r="EL584" s="12">
        <v>4.0000000000000003E-5</v>
      </c>
      <c r="EM584" s="12">
        <v>2.0000000000000002E-5</v>
      </c>
      <c r="EN584" s="12">
        <v>2.8180000000000002E-4</v>
      </c>
      <c r="EO584" s="44">
        <v>4.9999999999999998E-7</v>
      </c>
      <c r="EP584" s="12">
        <v>1.1390000000000001E-2</v>
      </c>
      <c r="EQ584" s="12">
        <v>3.0000000000000001E-5</v>
      </c>
      <c r="ER584" s="12">
        <v>6.3850000000000001E-3</v>
      </c>
      <c r="ES584" s="12">
        <v>2.9999999999999997E-4</v>
      </c>
      <c r="ET584" s="12">
        <v>1.6000000000000001E-4</v>
      </c>
      <c r="EU584" s="12">
        <v>3.0000000000000001E-5</v>
      </c>
      <c r="EV584" s="12">
        <v>250</v>
      </c>
      <c r="EW584" s="12">
        <v>1.1390000000000001E-2</v>
      </c>
      <c r="EX584" s="12">
        <v>1.96</v>
      </c>
      <c r="EY584" s="12">
        <v>0</v>
      </c>
      <c r="EZ584" s="12">
        <v>2.4524999999999998E-3</v>
      </c>
      <c r="FA584" s="12">
        <v>3.1614E-3</v>
      </c>
      <c r="FB584" s="12">
        <v>18.013480000000001</v>
      </c>
      <c r="FC584" s="12">
        <v>7.1758299999999997E-2</v>
      </c>
      <c r="FD584" s="12">
        <v>5.1351129999999996</v>
      </c>
      <c r="FE584" s="12">
        <v>1.3665399999999999E-2</v>
      </c>
      <c r="FF584" s="12">
        <v>7.6208999999999999E-2</v>
      </c>
      <c r="FG584" s="12">
        <v>4.3400000000000001E-3</v>
      </c>
      <c r="FH584" s="12">
        <v>0.1034955</v>
      </c>
      <c r="FI584" s="12">
        <v>3.1372299999999999E-2</v>
      </c>
      <c r="FJ584" s="12">
        <v>2.9970000000000001E-3</v>
      </c>
      <c r="FK584" s="12">
        <v>5.7050000000000004E-4</v>
      </c>
      <c r="FL584" s="12">
        <v>1.65E-4</v>
      </c>
      <c r="FM584" s="12">
        <v>19.240919999999999</v>
      </c>
      <c r="FN584" s="12">
        <v>0.28558640000000002</v>
      </c>
      <c r="FO584" s="12">
        <v>0.47994599999999998</v>
      </c>
      <c r="FP584" s="12">
        <v>19.238600000000002</v>
      </c>
      <c r="FQ584" s="12">
        <v>0.99968919999999994</v>
      </c>
      <c r="FR584" s="12">
        <v>1.7257000000000002E-2</v>
      </c>
      <c r="FS584" s="44">
        <v>5.4629999999999996E-10</v>
      </c>
      <c r="FT584" s="44">
        <v>5.8099999999999998E-11</v>
      </c>
      <c r="FU584" s="12">
        <v>0</v>
      </c>
      <c r="FV584" s="44">
        <v>4.962E-10</v>
      </c>
      <c r="FW584" s="12">
        <v>1.975E-2</v>
      </c>
      <c r="FX584" s="44">
        <v>5.4629999999999996E-10</v>
      </c>
      <c r="FY584" s="44">
        <v>7.0679999999999999E-6</v>
      </c>
      <c r="FZ584" s="44">
        <v>5.5304999999999997E-10</v>
      </c>
      <c r="GA584" s="44">
        <v>6.3080000000000001E-9</v>
      </c>
      <c r="GB584" s="44">
        <v>5.5430000000000004E-10</v>
      </c>
      <c r="GC584" s="12">
        <v>1.167E-2</v>
      </c>
      <c r="GD584" s="12">
        <v>0</v>
      </c>
      <c r="GE584" s="12">
        <v>295.5</v>
      </c>
      <c r="GF584" s="12">
        <v>0.1</v>
      </c>
      <c r="GG584" s="12">
        <v>1575</v>
      </c>
      <c r="GH584" s="12">
        <v>2</v>
      </c>
      <c r="GI584" s="12">
        <v>1.1390000000000001E-2</v>
      </c>
      <c r="GJ584" s="12">
        <v>3.3417E-3</v>
      </c>
    </row>
    <row r="585" spans="1:192" s="12" customFormat="1" ht="12">
      <c r="A585" s="31"/>
      <c r="B585" s="32" t="s">
        <v>1564</v>
      </c>
      <c r="C585" s="32">
        <v>2.1</v>
      </c>
      <c r="D585" s="40">
        <v>3.4728680000000001</v>
      </c>
      <c r="E585" s="33">
        <v>5.7992000000000002E-2</v>
      </c>
      <c r="F585" s="33">
        <v>0.47520000000000001</v>
      </c>
      <c r="G585" s="34">
        <v>0.4471336915662798</v>
      </c>
      <c r="H585" s="45">
        <v>8.7978341840253815</v>
      </c>
      <c r="I585" s="36">
        <v>96.089659999999995</v>
      </c>
      <c r="J585" s="42">
        <v>23.648199999999999</v>
      </c>
      <c r="K585" s="42">
        <v>0.1495032</v>
      </c>
      <c r="L585" s="12">
        <v>7.737E-4</v>
      </c>
      <c r="T585" s="12" t="s">
        <v>523</v>
      </c>
      <c r="U585" s="12" t="s">
        <v>476</v>
      </c>
      <c r="V585" s="12">
        <v>37</v>
      </c>
      <c r="W585" s="43">
        <v>43445</v>
      </c>
      <c r="X585" s="12">
        <v>11.18333</v>
      </c>
      <c r="Y585" s="44">
        <v>3627371000</v>
      </c>
      <c r="AA585" s="12" t="s">
        <v>1452</v>
      </c>
      <c r="AB585" s="12">
        <v>2</v>
      </c>
      <c r="AC585" s="12" t="s">
        <v>1489</v>
      </c>
      <c r="AE585" s="12" t="s">
        <v>1454</v>
      </c>
      <c r="AF585" s="12">
        <v>7.875</v>
      </c>
      <c r="AG585" s="12" t="s">
        <v>1494</v>
      </c>
      <c r="AH585" s="12" t="s">
        <v>1495</v>
      </c>
      <c r="AI585" s="12" t="s">
        <v>1464</v>
      </c>
      <c r="AJ585" s="12">
        <v>1</v>
      </c>
      <c r="AK585" s="12" t="s">
        <v>1458</v>
      </c>
      <c r="AL585" s="12">
        <v>1</v>
      </c>
      <c r="AM585" s="12" t="s">
        <v>1459</v>
      </c>
      <c r="AN585" s="12">
        <v>2.1</v>
      </c>
      <c r="AO585" s="12">
        <v>0</v>
      </c>
      <c r="AP585" s="12">
        <v>0</v>
      </c>
      <c r="AQ585" s="12">
        <v>0</v>
      </c>
      <c r="AR585" s="12">
        <v>0</v>
      </c>
      <c r="AS585" s="12">
        <v>30</v>
      </c>
      <c r="AT585" s="12">
        <v>30</v>
      </c>
      <c r="AU585" s="12">
        <v>117</v>
      </c>
      <c r="AX585" s="12">
        <v>0</v>
      </c>
      <c r="AY585" s="12">
        <v>1.10644E-2</v>
      </c>
      <c r="AZ585" s="12">
        <v>3.2548E-3</v>
      </c>
      <c r="BA585" s="12">
        <v>31.05799</v>
      </c>
      <c r="BB585" s="12">
        <v>7.1115200000000003E-2</v>
      </c>
      <c r="BC585" s="12">
        <v>8.9394449999999992</v>
      </c>
      <c r="BD585" s="12">
        <v>1.35534E-2</v>
      </c>
      <c r="BE585" s="12">
        <v>0.116794</v>
      </c>
      <c r="BF585" s="12">
        <v>4.1814E-3</v>
      </c>
      <c r="BG585" s="12">
        <v>0.16868859999999999</v>
      </c>
      <c r="BH585" s="12">
        <v>1.03482E-2</v>
      </c>
      <c r="BI585" s="12">
        <v>4.2494000000000004E-3</v>
      </c>
      <c r="BJ585" s="12">
        <v>5.7439999999999998E-4</v>
      </c>
      <c r="BK585" s="12">
        <v>3.22396E-2</v>
      </c>
      <c r="BL585" s="12">
        <v>3.1643999999999999E-3</v>
      </c>
      <c r="BM585" s="12">
        <v>32.066479999999999</v>
      </c>
      <c r="BN585" s="12">
        <v>1.2628199999999999E-2</v>
      </c>
      <c r="BO585" s="12">
        <v>8.9635280000000002</v>
      </c>
      <c r="BP585" s="12">
        <v>1.33647E-2</v>
      </c>
      <c r="BQ585" s="12">
        <v>0.1230173</v>
      </c>
      <c r="BR585" s="12">
        <v>4.1444999999999997E-3</v>
      </c>
      <c r="BS585" s="12">
        <v>0.20100779999999999</v>
      </c>
      <c r="BT585" s="12">
        <v>1.02916E-2</v>
      </c>
      <c r="BU585" s="12">
        <v>9.2400999999999994E-3</v>
      </c>
      <c r="BV585" s="12">
        <v>2.429E-4</v>
      </c>
      <c r="BW585" s="12">
        <v>1</v>
      </c>
      <c r="BX585" s="12">
        <v>0</v>
      </c>
      <c r="BY585" s="12">
        <v>1</v>
      </c>
      <c r="BZ585" s="12">
        <v>0</v>
      </c>
      <c r="CA585" s="12">
        <v>1</v>
      </c>
      <c r="CB585" s="12">
        <v>0</v>
      </c>
      <c r="CC585" s="12">
        <v>1</v>
      </c>
      <c r="CD585" s="12">
        <v>0</v>
      </c>
      <c r="CE585" s="12">
        <v>1</v>
      </c>
      <c r="CF585" s="12">
        <v>0</v>
      </c>
      <c r="CG585" s="12">
        <v>1</v>
      </c>
      <c r="CH585" s="12">
        <v>0</v>
      </c>
      <c r="CI585" s="12">
        <v>1</v>
      </c>
      <c r="CJ585" s="44">
        <v>9.9999999999999995E-21</v>
      </c>
      <c r="CK585" s="12">
        <v>1</v>
      </c>
      <c r="CL585" s="12">
        <v>0</v>
      </c>
      <c r="CM585" s="12">
        <v>1</v>
      </c>
      <c r="CN585" s="44">
        <v>9.9999999999999995E-21</v>
      </c>
      <c r="CO585" s="12">
        <v>1</v>
      </c>
      <c r="CP585" s="44">
        <v>9.9999999999999995E-21</v>
      </c>
      <c r="CQ585" s="12">
        <v>1</v>
      </c>
      <c r="CR585" s="44">
        <v>9.9999999999999995E-21</v>
      </c>
      <c r="CS585" s="12">
        <v>1.003843</v>
      </c>
      <c r="CT585" s="12">
        <v>7.737E-4</v>
      </c>
      <c r="CU585" s="12">
        <v>2.1175200000000002E-2</v>
      </c>
      <c r="CV585" s="12">
        <v>7.6159999999999997E-4</v>
      </c>
      <c r="CW585" s="12">
        <v>1.0084839999999999</v>
      </c>
      <c r="CX585" s="12">
        <v>6.9985000000000006E-2</v>
      </c>
      <c r="CY585" s="12">
        <v>2.40831E-2</v>
      </c>
      <c r="CZ585" s="12">
        <v>2.2537999999999998E-3</v>
      </c>
      <c r="DA585" s="12">
        <v>6.2233000000000002E-3</v>
      </c>
      <c r="DB585" s="12">
        <v>5.5429999999999998E-4</v>
      </c>
      <c r="DC585" s="12">
        <v>3.2319100000000003E-2</v>
      </c>
      <c r="DD585" s="12">
        <v>1.0805999999999999E-3</v>
      </c>
      <c r="DE585" s="12">
        <v>5.0070000000000002E-3</v>
      </c>
      <c r="DF585" s="12">
        <v>5.1999999999999995E-4</v>
      </c>
      <c r="DG585" s="12">
        <v>4.752E-4</v>
      </c>
      <c r="DH585" s="12">
        <v>6.4200000000000002E-5</v>
      </c>
      <c r="DI585" s="12">
        <v>3.4298169999999999</v>
      </c>
      <c r="DJ585" s="12">
        <v>5.7992000000000002E-2</v>
      </c>
      <c r="DK585" s="12">
        <v>3.5585999999999999E-3</v>
      </c>
      <c r="DL585" s="12">
        <v>0.1136643</v>
      </c>
      <c r="DM585" s="12">
        <v>6.9749E-3</v>
      </c>
      <c r="DN585" s="12">
        <v>3.591E-4</v>
      </c>
      <c r="DO585" s="44">
        <v>3.2312090000000001E-8</v>
      </c>
      <c r="DP585" s="12">
        <v>1.30598E-2</v>
      </c>
      <c r="DQ585" s="12">
        <v>4.6799999999999999E-4</v>
      </c>
      <c r="DR585" s="12">
        <v>3.4728680000000001</v>
      </c>
      <c r="DS585" s="12">
        <v>9.5371999999999992E-3</v>
      </c>
      <c r="DT585" s="12">
        <v>3.3310680000000001</v>
      </c>
      <c r="DU585" s="12">
        <v>2.1195200000000001E-2</v>
      </c>
      <c r="DV585" s="12">
        <v>96.089659999999995</v>
      </c>
      <c r="DW585" s="12">
        <v>0.63337350000000003</v>
      </c>
      <c r="DX585" s="12">
        <v>23.648199999999999</v>
      </c>
      <c r="DY585" s="12">
        <v>0.1495032</v>
      </c>
      <c r="DZ585" s="12">
        <v>0.1495785</v>
      </c>
      <c r="EA585" s="12">
        <v>0.2477251</v>
      </c>
      <c r="EB585" s="12">
        <v>0</v>
      </c>
      <c r="EC585" s="44">
        <v>4.4715200000000001E-16</v>
      </c>
      <c r="ED585" s="44">
        <v>1.5529E-15</v>
      </c>
      <c r="EE585" s="12" t="s">
        <v>1496</v>
      </c>
      <c r="EF585" s="12">
        <v>3.9034999999999999E-3</v>
      </c>
      <c r="EG585" s="44">
        <v>7.8831999999999995E-7</v>
      </c>
      <c r="EH585" s="12">
        <v>3.0744479999999998</v>
      </c>
      <c r="EI585" s="12">
        <v>1.000402</v>
      </c>
      <c r="EJ585" s="12">
        <v>7.0899999999999999E-4</v>
      </c>
      <c r="EK585" s="44">
        <v>6.0000000000000002E-6</v>
      </c>
      <c r="EL585" s="12">
        <v>4.0000000000000003E-5</v>
      </c>
      <c r="EM585" s="12">
        <v>2.0000000000000002E-5</v>
      </c>
      <c r="EN585" s="12">
        <v>2.8180000000000002E-4</v>
      </c>
      <c r="EO585" s="44">
        <v>4.9999999999999998E-7</v>
      </c>
      <c r="EP585" s="12">
        <v>1.1390000000000001E-2</v>
      </c>
      <c r="EQ585" s="12">
        <v>3.0000000000000001E-5</v>
      </c>
      <c r="ER585" s="12">
        <v>6.3850000000000001E-3</v>
      </c>
      <c r="ES585" s="12">
        <v>2.9999999999999997E-4</v>
      </c>
      <c r="ET585" s="12">
        <v>1.6000000000000001E-4</v>
      </c>
      <c r="EU585" s="12">
        <v>3.0000000000000001E-5</v>
      </c>
      <c r="EV585" s="12">
        <v>250</v>
      </c>
      <c r="EW585" s="12">
        <v>1.1390000000000001E-2</v>
      </c>
      <c r="EX585" s="12">
        <v>1.96</v>
      </c>
      <c r="EY585" s="12">
        <v>0</v>
      </c>
      <c r="EZ585" s="12">
        <v>1.10644E-2</v>
      </c>
      <c r="FA585" s="12">
        <v>3.2548E-3</v>
      </c>
      <c r="FB585" s="12">
        <v>31.05799</v>
      </c>
      <c r="FC585" s="12">
        <v>7.1115200000000003E-2</v>
      </c>
      <c r="FD585" s="12">
        <v>8.9430390000000006</v>
      </c>
      <c r="FE585" s="12">
        <v>1.3558799999999999E-2</v>
      </c>
      <c r="FF585" s="12">
        <v>0.116794</v>
      </c>
      <c r="FG585" s="12">
        <v>4.1814E-3</v>
      </c>
      <c r="FH585" s="12">
        <v>0.51862439999999999</v>
      </c>
      <c r="FI585" s="12">
        <v>3.1815000000000003E-2</v>
      </c>
      <c r="FJ585" s="12">
        <v>4.2494000000000004E-3</v>
      </c>
      <c r="FK585" s="12">
        <v>5.7439999999999998E-4</v>
      </c>
      <c r="FL585" s="12">
        <v>1.3229999999999999E-4</v>
      </c>
      <c r="FM585" s="12">
        <v>14.00578</v>
      </c>
      <c r="FN585" s="12">
        <v>0.28846500000000003</v>
      </c>
      <c r="FO585" s="12">
        <v>0.27512959999999997</v>
      </c>
      <c r="FP585" s="12">
        <v>14.004709999999999</v>
      </c>
      <c r="FQ585" s="12">
        <v>0.99980729999999995</v>
      </c>
      <c r="FR585" s="12">
        <v>1.36642E-2</v>
      </c>
      <c r="FS585" s="44">
        <v>5.4629999999999996E-10</v>
      </c>
      <c r="FT585" s="44">
        <v>5.8099999999999998E-11</v>
      </c>
      <c r="FU585" s="12">
        <v>0</v>
      </c>
      <c r="FV585" s="44">
        <v>4.962E-10</v>
      </c>
      <c r="FW585" s="12">
        <v>1.975E-2</v>
      </c>
      <c r="FX585" s="44">
        <v>5.4629999999999996E-10</v>
      </c>
      <c r="FY585" s="44">
        <v>7.0679999999999999E-6</v>
      </c>
      <c r="FZ585" s="44">
        <v>5.5304999999999997E-10</v>
      </c>
      <c r="GA585" s="44">
        <v>6.3080000000000001E-9</v>
      </c>
      <c r="GB585" s="44">
        <v>5.5430000000000004E-10</v>
      </c>
      <c r="GC585" s="12">
        <v>1.167E-2</v>
      </c>
      <c r="GD585" s="12">
        <v>0</v>
      </c>
      <c r="GE585" s="12">
        <v>295.5</v>
      </c>
      <c r="GF585" s="12">
        <v>0.1</v>
      </c>
      <c r="GG585" s="12">
        <v>1575</v>
      </c>
      <c r="GH585" s="12">
        <v>2</v>
      </c>
      <c r="GI585" s="12">
        <v>1.1390000000000001E-2</v>
      </c>
      <c r="GJ585" s="12">
        <v>1.5819E-3</v>
      </c>
    </row>
    <row r="586" spans="1:192" s="12" customFormat="1" ht="12">
      <c r="A586" s="31"/>
      <c r="B586" s="32" t="s">
        <v>1565</v>
      </c>
      <c r="C586" s="32">
        <v>2.1</v>
      </c>
      <c r="D586" s="40">
        <v>3.848633</v>
      </c>
      <c r="E586" s="33">
        <v>1.5521800000000001E-2</v>
      </c>
      <c r="F586" s="40">
        <v>1.7309999999999999</v>
      </c>
      <c r="G586" s="34">
        <v>0.38276389860230425</v>
      </c>
      <c r="H586" s="45">
        <v>32.870156811709982</v>
      </c>
      <c r="I586" s="36">
        <v>86.719639999999998</v>
      </c>
      <c r="J586" s="42">
        <v>23.654920000000001</v>
      </c>
      <c r="K586" s="42">
        <v>0.18136389999999999</v>
      </c>
      <c r="L586" s="12">
        <v>7.737E-4</v>
      </c>
      <c r="T586" s="12" t="s">
        <v>524</v>
      </c>
      <c r="U586" s="12" t="s">
        <v>476</v>
      </c>
      <c r="V586" s="12">
        <v>37</v>
      </c>
      <c r="W586" s="43">
        <v>43445</v>
      </c>
      <c r="X586" s="12">
        <v>11.283329999999999</v>
      </c>
      <c r="Y586" s="44">
        <v>3627372000</v>
      </c>
      <c r="AA586" s="12" t="s">
        <v>1452</v>
      </c>
      <c r="AB586" s="12">
        <v>2</v>
      </c>
      <c r="AC586" s="12" t="s">
        <v>1489</v>
      </c>
      <c r="AE586" s="12" t="s">
        <v>1454</v>
      </c>
      <c r="AF586" s="12">
        <v>7.875</v>
      </c>
      <c r="AG586" s="12" t="s">
        <v>1494</v>
      </c>
      <c r="AH586" s="12" t="s">
        <v>1495</v>
      </c>
      <c r="AI586" s="12" t="s">
        <v>1464</v>
      </c>
      <c r="AJ586" s="12">
        <v>1</v>
      </c>
      <c r="AK586" s="12" t="s">
        <v>1458</v>
      </c>
      <c r="AL586" s="12">
        <v>1</v>
      </c>
      <c r="AM586" s="12" t="s">
        <v>1459</v>
      </c>
      <c r="AN586" s="12">
        <v>2.1</v>
      </c>
      <c r="AO586" s="12">
        <v>0</v>
      </c>
      <c r="AP586" s="12">
        <v>0</v>
      </c>
      <c r="AQ586" s="12">
        <v>0</v>
      </c>
      <c r="AR586" s="12">
        <v>0</v>
      </c>
      <c r="AS586" s="12">
        <v>30</v>
      </c>
      <c r="AT586" s="12">
        <v>30</v>
      </c>
      <c r="AU586" s="12">
        <v>118</v>
      </c>
      <c r="AX586" s="12">
        <v>0</v>
      </c>
      <c r="AY586" s="12">
        <v>1.9459E-3</v>
      </c>
      <c r="AZ586" s="12">
        <v>3.1313999999999999E-3</v>
      </c>
      <c r="BA586" s="12">
        <v>29.462679999999999</v>
      </c>
      <c r="BB586" s="12">
        <v>7.1279800000000004E-2</v>
      </c>
      <c r="BC586" s="12">
        <v>7.6522860000000001</v>
      </c>
      <c r="BD586" s="12">
        <v>1.3991399999999999E-2</v>
      </c>
      <c r="BE586" s="12">
        <v>8.31287E-2</v>
      </c>
      <c r="BF586" s="12">
        <v>3.8766E-3</v>
      </c>
      <c r="BG586" s="12">
        <v>3.8645899999999997E-2</v>
      </c>
      <c r="BH586" s="12">
        <v>8.8967999999999998E-3</v>
      </c>
      <c r="BI586" s="12">
        <v>1.32517E-2</v>
      </c>
      <c r="BJ586" s="12">
        <v>6.0030000000000001E-4</v>
      </c>
      <c r="BK586" s="12">
        <v>2.3121099999999999E-2</v>
      </c>
      <c r="BL586" s="12">
        <v>3.0373000000000002E-3</v>
      </c>
      <c r="BM586" s="12">
        <v>30.468990000000002</v>
      </c>
      <c r="BN586" s="12">
        <v>1.3340100000000001E-2</v>
      </c>
      <c r="BO586" s="12">
        <v>7.6763690000000002</v>
      </c>
      <c r="BP586" s="12">
        <v>1.38087E-2</v>
      </c>
      <c r="BQ586" s="12">
        <v>8.9352000000000001E-2</v>
      </c>
      <c r="BR586" s="12">
        <v>3.8368E-3</v>
      </c>
      <c r="BS586" s="12">
        <v>7.0965100000000003E-2</v>
      </c>
      <c r="BT586" s="12">
        <v>8.8310000000000003E-3</v>
      </c>
      <c r="BU586" s="12">
        <v>1.82037E-2</v>
      </c>
      <c r="BV586" s="12">
        <v>2.9799999999999998E-4</v>
      </c>
      <c r="BW586" s="12">
        <v>1</v>
      </c>
      <c r="BX586" s="12">
        <v>0</v>
      </c>
      <c r="BY586" s="12">
        <v>1</v>
      </c>
      <c r="BZ586" s="12">
        <v>0</v>
      </c>
      <c r="CA586" s="12">
        <v>1</v>
      </c>
      <c r="CB586" s="12">
        <v>0</v>
      </c>
      <c r="CC586" s="12">
        <v>1</v>
      </c>
      <c r="CD586" s="12">
        <v>0</v>
      </c>
      <c r="CE586" s="12">
        <v>1</v>
      </c>
      <c r="CF586" s="12">
        <v>0</v>
      </c>
      <c r="CG586" s="12">
        <v>1</v>
      </c>
      <c r="CH586" s="12">
        <v>0</v>
      </c>
      <c r="CI586" s="12">
        <v>1</v>
      </c>
      <c r="CJ586" s="44">
        <v>9.9999999999999995E-21</v>
      </c>
      <c r="CK586" s="12">
        <v>1</v>
      </c>
      <c r="CL586" s="12">
        <v>0</v>
      </c>
      <c r="CM586" s="12">
        <v>1</v>
      </c>
      <c r="CN586" s="44">
        <v>9.9999999999999995E-21</v>
      </c>
      <c r="CO586" s="12">
        <v>1</v>
      </c>
      <c r="CP586" s="44">
        <v>9.9999999999999995E-21</v>
      </c>
      <c r="CQ586" s="12">
        <v>1</v>
      </c>
      <c r="CR586" s="44">
        <v>9.9999999999999995E-21</v>
      </c>
      <c r="CS586" s="12">
        <v>1.003843</v>
      </c>
      <c r="CT586" s="12">
        <v>7.737E-4</v>
      </c>
      <c r="CU586" s="12">
        <v>2.1175200000000002E-2</v>
      </c>
      <c r="CV586" s="12">
        <v>7.6159999999999997E-4</v>
      </c>
      <c r="CW586" s="12">
        <v>1.006311</v>
      </c>
      <c r="CX586" s="12">
        <v>7.0020399999999997E-2</v>
      </c>
      <c r="CY586" s="12">
        <v>2.40831E-2</v>
      </c>
      <c r="CZ586" s="12">
        <v>2.2537999999999998E-3</v>
      </c>
      <c r="DA586" s="12">
        <v>6.2233000000000002E-3</v>
      </c>
      <c r="DB586" s="12">
        <v>5.5429999999999998E-4</v>
      </c>
      <c r="DC586" s="12">
        <v>3.2319100000000003E-2</v>
      </c>
      <c r="DD586" s="12">
        <v>1.0805999999999999E-3</v>
      </c>
      <c r="DE586" s="12">
        <v>5.0028E-3</v>
      </c>
      <c r="DF586" s="12">
        <v>5.2030000000000002E-4</v>
      </c>
      <c r="DG586" s="12">
        <v>1.7309999999999999E-3</v>
      </c>
      <c r="DH586" s="12">
        <v>7.8499999999999997E-5</v>
      </c>
      <c r="DI586" s="12">
        <v>0.2500791</v>
      </c>
      <c r="DJ586" s="12">
        <v>1.5521800000000001E-2</v>
      </c>
      <c r="DK586" s="12">
        <v>3.5734E-3</v>
      </c>
      <c r="DL586" s="12">
        <v>3.04227E-2</v>
      </c>
      <c r="DM586" s="12">
        <v>7.0039000000000004E-3</v>
      </c>
      <c r="DN586" s="12">
        <v>-1.942E-4</v>
      </c>
      <c r="DO586" s="44">
        <v>3.2446849999999998E-8</v>
      </c>
      <c r="DP586" s="12">
        <v>1.0858899999999999E-2</v>
      </c>
      <c r="DQ586" s="12">
        <v>5.0679999999999996E-4</v>
      </c>
      <c r="DR586" s="12">
        <v>3.848633</v>
      </c>
      <c r="DS586" s="12">
        <v>1.1671000000000001E-2</v>
      </c>
      <c r="DT586" s="12">
        <v>3.33202</v>
      </c>
      <c r="DU586" s="12">
        <v>2.57123E-2</v>
      </c>
      <c r="DV586" s="12">
        <v>86.719639999999998</v>
      </c>
      <c r="DW586" s="12">
        <v>0.68321319999999996</v>
      </c>
      <c r="DX586" s="12">
        <v>23.654920000000001</v>
      </c>
      <c r="DY586" s="12">
        <v>0.18136389999999999</v>
      </c>
      <c r="DZ586" s="12">
        <v>0.181426</v>
      </c>
      <c r="EA586" s="12">
        <v>8.8329000000000005E-2</v>
      </c>
      <c r="EB586" s="12">
        <v>0</v>
      </c>
      <c r="EC586" s="44">
        <v>3.827681E-16</v>
      </c>
      <c r="ED586" s="44">
        <v>1.473134E-15</v>
      </c>
      <c r="EE586" s="12" t="s">
        <v>1496</v>
      </c>
      <c r="EF586" s="12">
        <v>3.9034999999999999E-3</v>
      </c>
      <c r="EG586" s="44">
        <v>7.8831999999999995E-7</v>
      </c>
      <c r="EH586" s="12">
        <v>3.0747080000000002</v>
      </c>
      <c r="EI586" s="12">
        <v>1.000402</v>
      </c>
      <c r="EJ586" s="12">
        <v>7.0899999999999999E-4</v>
      </c>
      <c r="EK586" s="44">
        <v>6.0000000000000002E-6</v>
      </c>
      <c r="EL586" s="12">
        <v>4.0000000000000003E-5</v>
      </c>
      <c r="EM586" s="12">
        <v>2.0000000000000002E-5</v>
      </c>
      <c r="EN586" s="12">
        <v>2.8180000000000002E-4</v>
      </c>
      <c r="EO586" s="44">
        <v>4.9999999999999998E-7</v>
      </c>
      <c r="EP586" s="12">
        <v>1.1390000000000001E-2</v>
      </c>
      <c r="EQ586" s="12">
        <v>3.0000000000000001E-5</v>
      </c>
      <c r="ER586" s="12">
        <v>6.3850000000000001E-3</v>
      </c>
      <c r="ES586" s="12">
        <v>2.9999999999999997E-4</v>
      </c>
      <c r="ET586" s="12">
        <v>1.6000000000000001E-4</v>
      </c>
      <c r="EU586" s="12">
        <v>3.0000000000000001E-5</v>
      </c>
      <c r="EV586" s="12">
        <v>250</v>
      </c>
      <c r="EW586" s="12">
        <v>1.1390000000000001E-2</v>
      </c>
      <c r="EX586" s="12">
        <v>1.96</v>
      </c>
      <c r="EY586" s="12">
        <v>0</v>
      </c>
      <c r="EZ586" s="12">
        <v>1.9459E-3</v>
      </c>
      <c r="FA586" s="12">
        <v>3.1313999999999999E-3</v>
      </c>
      <c r="FB586" s="12">
        <v>29.462679999999999</v>
      </c>
      <c r="FC586" s="12">
        <v>7.1279800000000004E-2</v>
      </c>
      <c r="FD586" s="12">
        <v>7.6553620000000002</v>
      </c>
      <c r="FE586" s="12">
        <v>1.3997000000000001E-2</v>
      </c>
      <c r="FF586" s="12">
        <v>8.31287E-2</v>
      </c>
      <c r="FG586" s="12">
        <v>3.8766E-3</v>
      </c>
      <c r="FH586" s="12">
        <v>0.118825</v>
      </c>
      <c r="FI586" s="12">
        <v>2.73551E-2</v>
      </c>
      <c r="FJ586" s="12">
        <v>1.32517E-2</v>
      </c>
      <c r="FK586" s="12">
        <v>6.0030000000000001E-4</v>
      </c>
      <c r="FL586" s="12">
        <v>4.4939999999999997E-4</v>
      </c>
      <c r="FM586" s="12">
        <v>4.5482100000000001</v>
      </c>
      <c r="FN586" s="12">
        <v>0.26026139999999998</v>
      </c>
      <c r="FO586" s="12">
        <v>0.3037569</v>
      </c>
      <c r="FP586" s="12">
        <v>4.5454210000000002</v>
      </c>
      <c r="FQ586" s="12">
        <v>0.99777119999999997</v>
      </c>
      <c r="FR586" s="12">
        <v>4.2533700000000001E-2</v>
      </c>
      <c r="FS586" s="44">
        <v>5.4629999999999996E-10</v>
      </c>
      <c r="FT586" s="44">
        <v>5.8099999999999998E-11</v>
      </c>
      <c r="FU586" s="12">
        <v>0</v>
      </c>
      <c r="FV586" s="44">
        <v>4.962E-10</v>
      </c>
      <c r="FW586" s="12">
        <v>1.975E-2</v>
      </c>
      <c r="FX586" s="44">
        <v>5.4629999999999996E-10</v>
      </c>
      <c r="FY586" s="44">
        <v>7.0679999999999999E-6</v>
      </c>
      <c r="FZ586" s="44">
        <v>5.5304999999999997E-10</v>
      </c>
      <c r="GA586" s="44">
        <v>6.3080000000000001E-9</v>
      </c>
      <c r="GB586" s="44">
        <v>5.5430000000000004E-10</v>
      </c>
      <c r="GC586" s="12">
        <v>1.167E-2</v>
      </c>
      <c r="GD586" s="12">
        <v>0</v>
      </c>
      <c r="GE586" s="12">
        <v>295.5</v>
      </c>
      <c r="GF586" s="12">
        <v>0.1</v>
      </c>
      <c r="GG586" s="12">
        <v>1575</v>
      </c>
      <c r="GH586" s="12">
        <v>2</v>
      </c>
      <c r="GI586" s="12">
        <v>1.1390000000000001E-2</v>
      </c>
      <c r="GJ586" s="12">
        <v>-8.5559999999999998E-4</v>
      </c>
    </row>
    <row r="587" spans="1:192" s="12" customFormat="1" ht="12">
      <c r="A587" s="31"/>
      <c r="B587" s="32" t="s">
        <v>1572</v>
      </c>
      <c r="C587" s="32">
        <v>2.1</v>
      </c>
      <c r="D587" s="40">
        <v>3.4223599999999998</v>
      </c>
      <c r="E587" s="33">
        <v>4.6792800000000002E-2</v>
      </c>
      <c r="F587" s="33">
        <v>0.29430000000000001</v>
      </c>
      <c r="G587" s="34">
        <v>0.28613191035887192</v>
      </c>
      <c r="H587" s="45">
        <v>10.903472329076267</v>
      </c>
      <c r="I587" s="36">
        <v>97.569590000000005</v>
      </c>
      <c r="J587" s="42">
        <v>23.662269999999999</v>
      </c>
      <c r="K587" s="42">
        <v>0.2367554</v>
      </c>
      <c r="L587" s="12">
        <v>7.737E-4</v>
      </c>
      <c r="T587" s="12" t="s">
        <v>525</v>
      </c>
      <c r="U587" s="12" t="s">
        <v>476</v>
      </c>
      <c r="V587" s="12">
        <v>37</v>
      </c>
      <c r="W587" s="43">
        <v>43445</v>
      </c>
      <c r="X587" s="12">
        <v>12.716670000000001</v>
      </c>
      <c r="Y587" s="44">
        <v>3627377000</v>
      </c>
      <c r="AA587" s="12" t="s">
        <v>1452</v>
      </c>
      <c r="AB587" s="12">
        <v>2</v>
      </c>
      <c r="AC587" s="12" t="s">
        <v>1489</v>
      </c>
      <c r="AE587" s="12" t="s">
        <v>1454</v>
      </c>
      <c r="AF587" s="12">
        <v>7.875</v>
      </c>
      <c r="AG587" s="12" t="s">
        <v>1494</v>
      </c>
      <c r="AH587" s="12" t="s">
        <v>1495</v>
      </c>
      <c r="AI587" s="12" t="s">
        <v>1464</v>
      </c>
      <c r="AJ587" s="12">
        <v>1</v>
      </c>
      <c r="AK587" s="12" t="s">
        <v>1458</v>
      </c>
      <c r="AL587" s="12">
        <v>1</v>
      </c>
      <c r="AM587" s="12" t="s">
        <v>1459</v>
      </c>
      <c r="AN587" s="12">
        <v>2.1</v>
      </c>
      <c r="AO587" s="12">
        <v>0</v>
      </c>
      <c r="AP587" s="12">
        <v>0</v>
      </c>
      <c r="AQ587" s="12">
        <v>0</v>
      </c>
      <c r="AR587" s="12">
        <v>0</v>
      </c>
      <c r="AS587" s="12">
        <v>30</v>
      </c>
      <c r="AT587" s="12">
        <v>30</v>
      </c>
      <c r="AU587" s="12">
        <v>125</v>
      </c>
      <c r="AX587" s="12">
        <v>0</v>
      </c>
      <c r="AY587" s="12">
        <v>8.8036900000000001E-2</v>
      </c>
      <c r="AZ587" s="12">
        <v>1.06032E-2</v>
      </c>
      <c r="BA587" s="12">
        <v>19.58559</v>
      </c>
      <c r="BB587" s="12">
        <v>7.1796899999999997E-2</v>
      </c>
      <c r="BC587" s="12">
        <v>5.720529</v>
      </c>
      <c r="BD587" s="12">
        <v>1.2988599999999999E-2</v>
      </c>
      <c r="BE587" s="12">
        <v>7.7653E-2</v>
      </c>
      <c r="BF587" s="12">
        <v>4.7816999999999998E-3</v>
      </c>
      <c r="BG587" s="12">
        <v>8.6991100000000002E-2</v>
      </c>
      <c r="BH587" s="12">
        <v>9.6970000000000008E-3</v>
      </c>
      <c r="BI587" s="12">
        <v>1.6842000000000001E-3</v>
      </c>
      <c r="BJ587" s="12">
        <v>5.8460000000000001E-4</v>
      </c>
      <c r="BK587" s="12">
        <v>0.10921210000000001</v>
      </c>
      <c r="BL587" s="12">
        <v>1.05758E-2</v>
      </c>
      <c r="BM587" s="12">
        <v>20.566099999999999</v>
      </c>
      <c r="BN587" s="12">
        <v>1.27329E-2</v>
      </c>
      <c r="BO587" s="12">
        <v>5.7446120000000001</v>
      </c>
      <c r="BP587" s="12">
        <v>1.27916E-2</v>
      </c>
      <c r="BQ587" s="12">
        <v>8.3876300000000001E-2</v>
      </c>
      <c r="BR587" s="12">
        <v>4.7494E-3</v>
      </c>
      <c r="BS587" s="12">
        <v>0.11931020000000001</v>
      </c>
      <c r="BT587" s="12">
        <v>9.6366000000000004E-3</v>
      </c>
      <c r="BU587" s="12">
        <v>6.6381000000000001E-3</v>
      </c>
      <c r="BV587" s="12">
        <v>2.5619999999999999E-4</v>
      </c>
      <c r="BW587" s="12">
        <v>1</v>
      </c>
      <c r="BX587" s="12">
        <v>0</v>
      </c>
      <c r="BY587" s="12">
        <v>1</v>
      </c>
      <c r="BZ587" s="12">
        <v>0</v>
      </c>
      <c r="CA587" s="12">
        <v>1</v>
      </c>
      <c r="CB587" s="12">
        <v>0</v>
      </c>
      <c r="CC587" s="12">
        <v>1</v>
      </c>
      <c r="CD587" s="12">
        <v>0</v>
      </c>
      <c r="CE587" s="12">
        <v>1</v>
      </c>
      <c r="CF587" s="12">
        <v>0</v>
      </c>
      <c r="CG587" s="12">
        <v>1</v>
      </c>
      <c r="CH587" s="12">
        <v>0</v>
      </c>
      <c r="CI587" s="12">
        <v>1</v>
      </c>
      <c r="CJ587" s="44">
        <v>9.9999999999999995E-21</v>
      </c>
      <c r="CK587" s="12">
        <v>1</v>
      </c>
      <c r="CL587" s="12">
        <v>0</v>
      </c>
      <c r="CM587" s="12">
        <v>1</v>
      </c>
      <c r="CN587" s="44">
        <v>9.9999999999999995E-21</v>
      </c>
      <c r="CO587" s="12">
        <v>1</v>
      </c>
      <c r="CP587" s="44">
        <v>9.9999999999999995E-21</v>
      </c>
      <c r="CQ587" s="12">
        <v>1</v>
      </c>
      <c r="CR587" s="44">
        <v>9.9999999999999995E-21</v>
      </c>
      <c r="CS587" s="12">
        <v>1.003843</v>
      </c>
      <c r="CT587" s="12">
        <v>7.737E-4</v>
      </c>
      <c r="CU587" s="12">
        <v>2.1175200000000002E-2</v>
      </c>
      <c r="CV587" s="12">
        <v>7.6159999999999997E-4</v>
      </c>
      <c r="CW587" s="12">
        <v>0.9805159</v>
      </c>
      <c r="CX587" s="12">
        <v>7.0658799999999994E-2</v>
      </c>
      <c r="CY587" s="12">
        <v>2.40831E-2</v>
      </c>
      <c r="CZ587" s="12">
        <v>2.2537999999999998E-3</v>
      </c>
      <c r="DA587" s="12">
        <v>6.2233000000000002E-3</v>
      </c>
      <c r="DB587" s="12">
        <v>5.5429999999999998E-4</v>
      </c>
      <c r="DC587" s="12">
        <v>3.2319100000000003E-2</v>
      </c>
      <c r="DD587" s="12">
        <v>1.0805999999999999E-3</v>
      </c>
      <c r="DE587" s="12">
        <v>4.9604000000000002E-3</v>
      </c>
      <c r="DF587" s="12">
        <v>5.2499999999999997E-4</v>
      </c>
      <c r="DG587" s="12">
        <v>2.943E-4</v>
      </c>
      <c r="DH587" s="12">
        <v>1.022E-4</v>
      </c>
      <c r="DI587" s="12">
        <v>4.4653939999999999</v>
      </c>
      <c r="DJ587" s="12">
        <v>4.6792800000000002E-2</v>
      </c>
      <c r="DK587" s="12">
        <v>5.2170999999999997E-3</v>
      </c>
      <c r="DL587" s="12">
        <v>9.1713900000000001E-2</v>
      </c>
      <c r="DM587" s="12">
        <v>1.02256E-2</v>
      </c>
      <c r="DN587" s="12">
        <v>4.8230000000000001E-4</v>
      </c>
      <c r="DO587" s="44">
        <v>4.7371440000000002E-8</v>
      </c>
      <c r="DP587" s="12">
        <v>1.3568999999999999E-2</v>
      </c>
      <c r="DQ587" s="12">
        <v>8.3609999999999999E-4</v>
      </c>
      <c r="DR587" s="12">
        <v>3.4223599999999998</v>
      </c>
      <c r="DS587" s="12">
        <v>1.47572E-2</v>
      </c>
      <c r="DT587" s="12">
        <v>3.3330630000000001</v>
      </c>
      <c r="DU587" s="12">
        <v>3.3565299999999999E-2</v>
      </c>
      <c r="DV587" s="12">
        <v>97.569590000000005</v>
      </c>
      <c r="DW587" s="12">
        <v>1.022071</v>
      </c>
      <c r="DX587" s="12">
        <v>23.662269999999999</v>
      </c>
      <c r="DY587" s="12">
        <v>0.2367554</v>
      </c>
      <c r="DZ587" s="12">
        <v>0.23680300000000001</v>
      </c>
      <c r="EA587" s="12">
        <v>8.8658000000000001E-2</v>
      </c>
      <c r="EB587" s="12">
        <v>0</v>
      </c>
      <c r="EC587" s="44">
        <v>2.8614160000000001E-16</v>
      </c>
      <c r="ED587" s="44">
        <v>9.7927939999999992E-16</v>
      </c>
      <c r="EE587" s="12" t="s">
        <v>1496</v>
      </c>
      <c r="EF587" s="12">
        <v>3.9034999999999999E-3</v>
      </c>
      <c r="EG587" s="44">
        <v>7.8831999999999995E-7</v>
      </c>
      <c r="EH587" s="12">
        <v>3.0783309999999999</v>
      </c>
      <c r="EI587" s="12">
        <v>1.000402</v>
      </c>
      <c r="EJ587" s="12">
        <v>7.0899999999999999E-4</v>
      </c>
      <c r="EK587" s="44">
        <v>6.0000000000000002E-6</v>
      </c>
      <c r="EL587" s="12">
        <v>4.0000000000000003E-5</v>
      </c>
      <c r="EM587" s="12">
        <v>2.0000000000000002E-5</v>
      </c>
      <c r="EN587" s="12">
        <v>2.8180000000000002E-4</v>
      </c>
      <c r="EO587" s="44">
        <v>4.9999999999999998E-7</v>
      </c>
      <c r="EP587" s="12">
        <v>1.1390000000000001E-2</v>
      </c>
      <c r="EQ587" s="12">
        <v>3.0000000000000001E-5</v>
      </c>
      <c r="ER587" s="12">
        <v>6.3850000000000001E-3</v>
      </c>
      <c r="ES587" s="12">
        <v>2.9999999999999997E-4</v>
      </c>
      <c r="ET587" s="12">
        <v>1.6000000000000001E-4</v>
      </c>
      <c r="EU587" s="12">
        <v>3.0000000000000001E-5</v>
      </c>
      <c r="EV587" s="12">
        <v>250</v>
      </c>
      <c r="EW587" s="12">
        <v>1.1390000000000001E-2</v>
      </c>
      <c r="EX587" s="12">
        <v>1.96</v>
      </c>
      <c r="EY587" s="12">
        <v>0</v>
      </c>
      <c r="EZ587" s="12">
        <v>8.8036900000000001E-2</v>
      </c>
      <c r="FA587" s="12">
        <v>1.06032E-2</v>
      </c>
      <c r="FB587" s="12">
        <v>19.58559</v>
      </c>
      <c r="FC587" s="12">
        <v>7.1796899999999997E-2</v>
      </c>
      <c r="FD587" s="12">
        <v>5.7228310000000002</v>
      </c>
      <c r="FE587" s="12">
        <v>1.2993899999999999E-2</v>
      </c>
      <c r="FF587" s="12">
        <v>7.7653E-2</v>
      </c>
      <c r="FG587" s="12">
        <v>4.7816999999999998E-3</v>
      </c>
      <c r="FH587" s="12">
        <v>0.26778740000000001</v>
      </c>
      <c r="FI587" s="12">
        <v>2.9850499999999999E-2</v>
      </c>
      <c r="FJ587" s="12">
        <v>1.6842000000000001E-3</v>
      </c>
      <c r="FK587" s="12">
        <v>5.8460000000000001E-4</v>
      </c>
      <c r="FL587" s="12">
        <v>8.2200000000000006E-5</v>
      </c>
      <c r="FM587" s="12">
        <v>36.373899999999999</v>
      </c>
      <c r="FN587" s="12">
        <v>0.29273250000000001</v>
      </c>
      <c r="FO587" s="12">
        <v>0.43201099999999998</v>
      </c>
      <c r="FP587" s="12">
        <v>36.372750000000003</v>
      </c>
      <c r="FQ587" s="12">
        <v>0.99992950000000003</v>
      </c>
      <c r="FR587" s="12">
        <v>8.5883000000000001E-3</v>
      </c>
      <c r="FS587" s="44">
        <v>5.4629999999999996E-10</v>
      </c>
      <c r="FT587" s="44">
        <v>5.8099999999999998E-11</v>
      </c>
      <c r="FU587" s="12">
        <v>0</v>
      </c>
      <c r="FV587" s="44">
        <v>4.962E-10</v>
      </c>
      <c r="FW587" s="12">
        <v>1.975E-2</v>
      </c>
      <c r="FX587" s="44">
        <v>5.4629999999999996E-10</v>
      </c>
      <c r="FY587" s="44">
        <v>7.0679999999999999E-6</v>
      </c>
      <c r="FZ587" s="44">
        <v>5.5304999999999997E-10</v>
      </c>
      <c r="GA587" s="44">
        <v>6.3080000000000001E-9</v>
      </c>
      <c r="GB587" s="44">
        <v>5.5430000000000004E-10</v>
      </c>
      <c r="GC587" s="12">
        <v>1.167E-2</v>
      </c>
      <c r="GD587" s="12">
        <v>0</v>
      </c>
      <c r="GE587" s="12">
        <v>295.5</v>
      </c>
      <c r="GF587" s="12">
        <v>0.1</v>
      </c>
      <c r="GG587" s="12">
        <v>1575</v>
      </c>
      <c r="GH587" s="12">
        <v>2</v>
      </c>
      <c r="GI587" s="12">
        <v>1.1390000000000001E-2</v>
      </c>
      <c r="GJ587" s="12">
        <v>2.1248E-3</v>
      </c>
    </row>
    <row r="588" spans="1:192" s="12" customFormat="1" ht="12">
      <c r="A588" s="31"/>
      <c r="B588" s="32" t="s">
        <v>1575</v>
      </c>
      <c r="C588" s="32">
        <v>2.1</v>
      </c>
      <c r="D588" s="40">
        <v>3.5675560000000002</v>
      </c>
      <c r="E588" s="33">
        <v>1.48185E-2</v>
      </c>
      <c r="F588" s="33">
        <v>0.76049999999999995</v>
      </c>
      <c r="G588" s="34">
        <v>0.27878710004656926</v>
      </c>
      <c r="H588" s="45">
        <v>34.430205486385262</v>
      </c>
      <c r="I588" s="36">
        <v>93.726339999999993</v>
      </c>
      <c r="J588" s="42">
        <v>23.695620000000002</v>
      </c>
      <c r="K588" s="42">
        <v>0.23929510000000001</v>
      </c>
      <c r="L588" s="12">
        <v>7.737E-4</v>
      </c>
      <c r="T588" s="12" t="s">
        <v>527</v>
      </c>
      <c r="U588" s="12" t="s">
        <v>476</v>
      </c>
      <c r="V588" s="12">
        <v>37</v>
      </c>
      <c r="W588" s="43">
        <v>43445</v>
      </c>
      <c r="X588" s="12">
        <v>13.01667</v>
      </c>
      <c r="Y588" s="44">
        <v>3627378000</v>
      </c>
      <c r="AA588" s="12" t="s">
        <v>1452</v>
      </c>
      <c r="AB588" s="12">
        <v>2</v>
      </c>
      <c r="AC588" s="12" t="s">
        <v>1489</v>
      </c>
      <c r="AE588" s="12" t="s">
        <v>1454</v>
      </c>
      <c r="AF588" s="12">
        <v>7.875</v>
      </c>
      <c r="AG588" s="12" t="s">
        <v>1494</v>
      </c>
      <c r="AH588" s="12" t="s">
        <v>1495</v>
      </c>
      <c r="AI588" s="12" t="s">
        <v>1464</v>
      </c>
      <c r="AJ588" s="12">
        <v>1</v>
      </c>
      <c r="AK588" s="12" t="s">
        <v>1458</v>
      </c>
      <c r="AL588" s="12">
        <v>1</v>
      </c>
      <c r="AM588" s="12" t="s">
        <v>1459</v>
      </c>
      <c r="AN588" s="12">
        <v>2.1</v>
      </c>
      <c r="AO588" s="12">
        <v>0</v>
      </c>
      <c r="AP588" s="12">
        <v>0</v>
      </c>
      <c r="AQ588" s="12">
        <v>0</v>
      </c>
      <c r="AR588" s="12">
        <v>0</v>
      </c>
      <c r="AS588" s="12">
        <v>30</v>
      </c>
      <c r="AT588" s="12">
        <v>30</v>
      </c>
      <c r="AU588" s="12">
        <v>128</v>
      </c>
      <c r="AX588" s="12">
        <v>0</v>
      </c>
      <c r="AY588" s="12">
        <v>2.05965E-2</v>
      </c>
      <c r="AZ588" s="12">
        <v>3.0447E-3</v>
      </c>
      <c r="BA588" s="12">
        <v>19.89198</v>
      </c>
      <c r="BB588" s="12">
        <v>7.2226200000000004E-2</v>
      </c>
      <c r="BC588" s="12">
        <v>5.5735549999999998</v>
      </c>
      <c r="BD588" s="12">
        <v>1.0820400000000001E-2</v>
      </c>
      <c r="BE588" s="12">
        <v>8.1394599999999998E-2</v>
      </c>
      <c r="BF588" s="12">
        <v>4.2215999999999998E-3</v>
      </c>
      <c r="BG588" s="12">
        <v>2.68341E-2</v>
      </c>
      <c r="BH588" s="12">
        <v>9.5504000000000006E-3</v>
      </c>
      <c r="BI588" s="12">
        <v>4.2402000000000004E-3</v>
      </c>
      <c r="BJ588" s="12">
        <v>5.7870000000000003E-4</v>
      </c>
      <c r="BK588" s="12">
        <v>4.1771700000000002E-2</v>
      </c>
      <c r="BL588" s="12">
        <v>2.9478999999999998E-3</v>
      </c>
      <c r="BM588" s="12">
        <v>20.86796</v>
      </c>
      <c r="BN588" s="12">
        <v>1.42469E-2</v>
      </c>
      <c r="BO588" s="12">
        <v>5.597639</v>
      </c>
      <c r="BP588" s="12">
        <v>1.05831E-2</v>
      </c>
      <c r="BQ588" s="12">
        <v>8.7617899999999999E-2</v>
      </c>
      <c r="BR588" s="12">
        <v>4.1850999999999998E-3</v>
      </c>
      <c r="BS588" s="12">
        <v>5.9153200000000003E-2</v>
      </c>
      <c r="BT588" s="12">
        <v>9.4891000000000003E-3</v>
      </c>
      <c r="BU588" s="12">
        <v>9.1786000000000003E-3</v>
      </c>
      <c r="BV588" s="12">
        <v>2.4010000000000001E-4</v>
      </c>
      <c r="BW588" s="12">
        <v>1</v>
      </c>
      <c r="BX588" s="12">
        <v>0</v>
      </c>
      <c r="BY588" s="12">
        <v>1</v>
      </c>
      <c r="BZ588" s="12">
        <v>0</v>
      </c>
      <c r="CA588" s="12">
        <v>1</v>
      </c>
      <c r="CB588" s="12">
        <v>0</v>
      </c>
      <c r="CC588" s="12">
        <v>1</v>
      </c>
      <c r="CD588" s="12">
        <v>0</v>
      </c>
      <c r="CE588" s="12">
        <v>1</v>
      </c>
      <c r="CF588" s="12">
        <v>0</v>
      </c>
      <c r="CG588" s="12">
        <v>1</v>
      </c>
      <c r="CH588" s="12">
        <v>0</v>
      </c>
      <c r="CI588" s="12">
        <v>1</v>
      </c>
      <c r="CJ588" s="44">
        <v>9.9999999999999995E-21</v>
      </c>
      <c r="CK588" s="12">
        <v>1</v>
      </c>
      <c r="CL588" s="12">
        <v>0</v>
      </c>
      <c r="CM588" s="12">
        <v>1</v>
      </c>
      <c r="CN588" s="44">
        <v>9.9999999999999995E-21</v>
      </c>
      <c r="CO588" s="12">
        <v>1</v>
      </c>
      <c r="CP588" s="44">
        <v>9.9999999999999995E-21</v>
      </c>
      <c r="CQ588" s="12">
        <v>1</v>
      </c>
      <c r="CR588" s="44">
        <v>9.9999999999999995E-21</v>
      </c>
      <c r="CS588" s="12">
        <v>1.003843</v>
      </c>
      <c r="CT588" s="12">
        <v>7.737E-4</v>
      </c>
      <c r="CU588" s="12">
        <v>2.1175200000000002E-2</v>
      </c>
      <c r="CV588" s="12">
        <v>7.6159999999999997E-4</v>
      </c>
      <c r="CW588" s="12">
        <v>0.97598320000000005</v>
      </c>
      <c r="CX588" s="12">
        <v>7.0807099999999998E-2</v>
      </c>
      <c r="CY588" s="12">
        <v>2.40831E-2</v>
      </c>
      <c r="CZ588" s="12">
        <v>2.2537999999999998E-3</v>
      </c>
      <c r="DA588" s="12">
        <v>6.2233000000000002E-3</v>
      </c>
      <c r="DB588" s="12">
        <v>5.5429999999999998E-4</v>
      </c>
      <c r="DC588" s="12">
        <v>3.2319100000000003E-2</v>
      </c>
      <c r="DD588" s="12">
        <v>1.0805999999999999E-3</v>
      </c>
      <c r="DE588" s="12">
        <v>4.9546E-3</v>
      </c>
      <c r="DF588" s="12">
        <v>5.2610000000000005E-4</v>
      </c>
      <c r="DG588" s="12">
        <v>7.605E-4</v>
      </c>
      <c r="DH588" s="12">
        <v>1.038E-4</v>
      </c>
      <c r="DI588" s="12">
        <v>0.54318699999999998</v>
      </c>
      <c r="DJ588" s="12">
        <v>1.48185E-2</v>
      </c>
      <c r="DK588" s="12">
        <v>5.2741000000000003E-3</v>
      </c>
      <c r="DL588" s="12">
        <v>2.9044199999999999E-2</v>
      </c>
      <c r="DM588" s="12">
        <v>1.03372E-2</v>
      </c>
      <c r="DN588" s="12">
        <v>6.9589999999999995E-4</v>
      </c>
      <c r="DO588" s="44">
        <v>4.7888579999999998E-8</v>
      </c>
      <c r="DP588" s="12">
        <v>1.4597799999999999E-2</v>
      </c>
      <c r="DQ588" s="12">
        <v>7.5770000000000004E-4</v>
      </c>
      <c r="DR588" s="12">
        <v>3.5675560000000002</v>
      </c>
      <c r="DS588" s="12">
        <v>1.46889E-2</v>
      </c>
      <c r="DT588" s="12">
        <v>3.33779</v>
      </c>
      <c r="DU588" s="12">
        <v>3.3925999999999998E-2</v>
      </c>
      <c r="DV588" s="12">
        <v>93.726339999999993</v>
      </c>
      <c r="DW588" s="12">
        <v>0.99528369999999999</v>
      </c>
      <c r="DX588" s="12">
        <v>23.695620000000002</v>
      </c>
      <c r="DY588" s="12">
        <v>0.23929510000000001</v>
      </c>
      <c r="DZ588" s="12">
        <v>0.23934230000000001</v>
      </c>
      <c r="EA588" s="12">
        <v>0</v>
      </c>
      <c r="EB588" s="12">
        <v>0</v>
      </c>
      <c r="EC588" s="44">
        <v>2.7878999999999999E-16</v>
      </c>
      <c r="ED588" s="44">
        <v>9.9459890000000003E-16</v>
      </c>
      <c r="EE588" s="12" t="s">
        <v>1496</v>
      </c>
      <c r="EF588" s="12">
        <v>3.9034999999999999E-3</v>
      </c>
      <c r="EG588" s="44">
        <v>7.8831999999999995E-7</v>
      </c>
      <c r="EH588" s="12">
        <v>3.0791010000000001</v>
      </c>
      <c r="EI588" s="12">
        <v>1.0004029999999999</v>
      </c>
      <c r="EJ588" s="12">
        <v>7.0899999999999999E-4</v>
      </c>
      <c r="EK588" s="44">
        <v>6.0000000000000002E-6</v>
      </c>
      <c r="EL588" s="12">
        <v>4.0000000000000003E-5</v>
      </c>
      <c r="EM588" s="12">
        <v>2.0000000000000002E-5</v>
      </c>
      <c r="EN588" s="12">
        <v>2.8180000000000002E-4</v>
      </c>
      <c r="EO588" s="44">
        <v>4.9999999999999998E-7</v>
      </c>
      <c r="EP588" s="12">
        <v>1.1390000000000001E-2</v>
      </c>
      <c r="EQ588" s="12">
        <v>3.0000000000000001E-5</v>
      </c>
      <c r="ER588" s="12">
        <v>6.3850000000000001E-3</v>
      </c>
      <c r="ES588" s="12">
        <v>2.9999999999999997E-4</v>
      </c>
      <c r="ET588" s="12">
        <v>1.6000000000000001E-4</v>
      </c>
      <c r="EU588" s="12">
        <v>3.0000000000000001E-5</v>
      </c>
      <c r="EV588" s="12">
        <v>250</v>
      </c>
      <c r="EW588" s="12">
        <v>1.1390000000000001E-2</v>
      </c>
      <c r="EX588" s="12">
        <v>1.96</v>
      </c>
      <c r="EY588" s="12">
        <v>0</v>
      </c>
      <c r="EZ588" s="12">
        <v>2.05965E-2</v>
      </c>
      <c r="FA588" s="12">
        <v>3.0447E-3</v>
      </c>
      <c r="FB588" s="12">
        <v>19.89198</v>
      </c>
      <c r="FC588" s="12">
        <v>7.2226200000000004E-2</v>
      </c>
      <c r="FD588" s="12">
        <v>5.5757989999999999</v>
      </c>
      <c r="FE588" s="12">
        <v>1.08247E-2</v>
      </c>
      <c r="FF588" s="12">
        <v>8.1394599999999998E-2</v>
      </c>
      <c r="FG588" s="12">
        <v>4.2215999999999998E-3</v>
      </c>
      <c r="FH588" s="12">
        <v>8.2624900000000001E-2</v>
      </c>
      <c r="FI588" s="12">
        <v>2.9406700000000001E-2</v>
      </c>
      <c r="FJ588" s="12">
        <v>4.2402000000000004E-3</v>
      </c>
      <c r="FK588" s="12">
        <v>5.7870000000000003E-4</v>
      </c>
      <c r="FL588" s="12">
        <v>2.1230000000000001E-4</v>
      </c>
      <c r="FM588" s="12">
        <v>13.73522</v>
      </c>
      <c r="FN588" s="12">
        <v>0.28080349999999998</v>
      </c>
      <c r="FO588" s="12">
        <v>0.41247410000000001</v>
      </c>
      <c r="FP588" s="12">
        <v>13.731769999999999</v>
      </c>
      <c r="FQ588" s="12">
        <v>0.99954929999999997</v>
      </c>
      <c r="FR588" s="12">
        <v>2.3363499999999999E-2</v>
      </c>
      <c r="FS588" s="44">
        <v>5.4629999999999996E-10</v>
      </c>
      <c r="FT588" s="44">
        <v>5.8099999999999998E-11</v>
      </c>
      <c r="FU588" s="12">
        <v>0</v>
      </c>
      <c r="FV588" s="44">
        <v>4.962E-10</v>
      </c>
      <c r="FW588" s="12">
        <v>1.975E-2</v>
      </c>
      <c r="FX588" s="44">
        <v>5.4629999999999996E-10</v>
      </c>
      <c r="FY588" s="44">
        <v>7.0679999999999999E-6</v>
      </c>
      <c r="FZ588" s="44">
        <v>5.5304999999999997E-10</v>
      </c>
      <c r="GA588" s="44">
        <v>6.3080000000000001E-9</v>
      </c>
      <c r="GB588" s="44">
        <v>5.5430000000000004E-10</v>
      </c>
      <c r="GC588" s="12">
        <v>1.167E-2</v>
      </c>
      <c r="GD588" s="12">
        <v>0</v>
      </c>
      <c r="GE588" s="12">
        <v>295.5</v>
      </c>
      <c r="GF588" s="12">
        <v>0.1</v>
      </c>
      <c r="GG588" s="12">
        <v>1575</v>
      </c>
      <c r="GH588" s="12">
        <v>2</v>
      </c>
      <c r="GI588" s="12">
        <v>1.1390000000000001E-2</v>
      </c>
      <c r="GJ588" s="12">
        <v>3.0655000000000001E-3</v>
      </c>
    </row>
    <row r="589" spans="1:192" s="12" customFormat="1" ht="12">
      <c r="A589" s="31"/>
      <c r="B589" s="32" t="s">
        <v>1593</v>
      </c>
      <c r="C589" s="32">
        <v>2.1</v>
      </c>
      <c r="D589" s="40">
        <v>3.5012240000000001</v>
      </c>
      <c r="E589" s="33">
        <v>3.5608500000000001E-2</v>
      </c>
      <c r="F589" s="33">
        <v>0.53700000000000003</v>
      </c>
      <c r="G589" s="34">
        <v>0.14112228788358033</v>
      </c>
      <c r="H589" s="45">
        <v>14.328151986183073</v>
      </c>
      <c r="I589" s="36">
        <v>95.545509999999993</v>
      </c>
      <c r="J589" s="42">
        <v>23.70589</v>
      </c>
      <c r="K589" s="42">
        <v>0.46866980000000003</v>
      </c>
      <c r="L589" s="12">
        <v>7.737E-4</v>
      </c>
      <c r="T589" s="12" t="s">
        <v>528</v>
      </c>
      <c r="U589" s="12" t="s">
        <v>476</v>
      </c>
      <c r="V589" s="12">
        <v>37</v>
      </c>
      <c r="W589" s="43">
        <v>43445</v>
      </c>
      <c r="X589" s="12">
        <v>15.48333</v>
      </c>
      <c r="Y589" s="44">
        <v>3627387000</v>
      </c>
      <c r="AA589" s="12" t="s">
        <v>1452</v>
      </c>
      <c r="AB589" s="12">
        <v>2</v>
      </c>
      <c r="AC589" s="12" t="s">
        <v>1489</v>
      </c>
      <c r="AE589" s="12" t="s">
        <v>1454</v>
      </c>
      <c r="AF589" s="12">
        <v>7.875</v>
      </c>
      <c r="AG589" s="12" t="s">
        <v>1494</v>
      </c>
      <c r="AH589" s="12" t="s">
        <v>1495</v>
      </c>
      <c r="AI589" s="12" t="s">
        <v>1464</v>
      </c>
      <c r="AJ589" s="12">
        <v>1</v>
      </c>
      <c r="AK589" s="12" t="s">
        <v>1458</v>
      </c>
      <c r="AL589" s="12">
        <v>1</v>
      </c>
      <c r="AM589" s="12" t="s">
        <v>1459</v>
      </c>
      <c r="AN589" s="12">
        <v>2.1</v>
      </c>
      <c r="AO589" s="12">
        <v>0</v>
      </c>
      <c r="AP589" s="12">
        <v>0</v>
      </c>
      <c r="AQ589" s="12">
        <v>0</v>
      </c>
      <c r="AR589" s="12">
        <v>0</v>
      </c>
      <c r="AS589" s="12">
        <v>30</v>
      </c>
      <c r="AT589" s="12">
        <v>30</v>
      </c>
      <c r="AU589" s="12">
        <v>150</v>
      </c>
      <c r="AX589" s="12">
        <v>0</v>
      </c>
      <c r="AY589" s="12">
        <v>1.49923E-2</v>
      </c>
      <c r="AZ589" s="12">
        <v>2.8100999999999998E-3</v>
      </c>
      <c r="BA589" s="12">
        <v>9.8822679999999998</v>
      </c>
      <c r="BB589" s="12">
        <v>7.2280399999999995E-2</v>
      </c>
      <c r="BC589" s="12">
        <v>2.82138</v>
      </c>
      <c r="BD589" s="12">
        <v>1.09633E-2</v>
      </c>
      <c r="BE589" s="12">
        <v>3.84076E-2</v>
      </c>
      <c r="BF589" s="12">
        <v>3.5514000000000001E-3</v>
      </c>
      <c r="BG589" s="12">
        <v>3.2574899999999997E-2</v>
      </c>
      <c r="BH589" s="12">
        <v>8.6806999999999995E-3</v>
      </c>
      <c r="BI589" s="12">
        <v>1.5157E-3</v>
      </c>
      <c r="BJ589" s="12">
        <v>5.7220000000000003E-4</v>
      </c>
      <c r="BK589" s="12">
        <v>3.6167400000000002E-2</v>
      </c>
      <c r="BL589" s="12">
        <v>2.7049000000000001E-3</v>
      </c>
      <c r="BM589" s="12">
        <v>10.829840000000001</v>
      </c>
      <c r="BN589" s="12">
        <v>1.08494E-2</v>
      </c>
      <c r="BO589" s="12">
        <v>2.8454630000000001</v>
      </c>
      <c r="BP589" s="12">
        <v>1.07291E-2</v>
      </c>
      <c r="BQ589" s="12">
        <v>4.4630999999999997E-2</v>
      </c>
      <c r="BR589" s="12">
        <v>3.5079E-3</v>
      </c>
      <c r="BS589" s="12">
        <v>6.4893999999999993E-2</v>
      </c>
      <c r="BT589" s="12">
        <v>8.6131999999999997E-3</v>
      </c>
      <c r="BU589" s="12">
        <v>6.4380000000000001E-3</v>
      </c>
      <c r="BV589" s="12">
        <v>2.1249999999999999E-4</v>
      </c>
      <c r="BW589" s="12">
        <v>1</v>
      </c>
      <c r="BX589" s="12">
        <v>0</v>
      </c>
      <c r="BY589" s="12">
        <v>1</v>
      </c>
      <c r="BZ589" s="12">
        <v>0</v>
      </c>
      <c r="CA589" s="12">
        <v>1</v>
      </c>
      <c r="CB589" s="12">
        <v>0</v>
      </c>
      <c r="CC589" s="12">
        <v>1</v>
      </c>
      <c r="CD589" s="12">
        <v>0</v>
      </c>
      <c r="CE589" s="12">
        <v>1</v>
      </c>
      <c r="CF589" s="12">
        <v>0</v>
      </c>
      <c r="CG589" s="12">
        <v>1</v>
      </c>
      <c r="CH589" s="12">
        <v>0</v>
      </c>
      <c r="CI589" s="12">
        <v>1</v>
      </c>
      <c r="CJ589" s="44">
        <v>9.9999999999999995E-21</v>
      </c>
      <c r="CK589" s="12">
        <v>1</v>
      </c>
      <c r="CL589" s="12">
        <v>0</v>
      </c>
      <c r="CM589" s="12">
        <v>1</v>
      </c>
      <c r="CN589" s="44">
        <v>9.9999999999999995E-21</v>
      </c>
      <c r="CO589" s="12">
        <v>1</v>
      </c>
      <c r="CP589" s="44">
        <v>9.9999999999999995E-21</v>
      </c>
      <c r="CQ589" s="12">
        <v>1</v>
      </c>
      <c r="CR589" s="44">
        <v>9.9999999999999995E-21</v>
      </c>
      <c r="CS589" s="12">
        <v>1.003843</v>
      </c>
      <c r="CT589" s="12">
        <v>7.737E-4</v>
      </c>
      <c r="CU589" s="12">
        <v>2.1175200000000002E-2</v>
      </c>
      <c r="CV589" s="12">
        <v>7.6159999999999997E-4</v>
      </c>
      <c r="CW589" s="12">
        <v>0.94756819999999997</v>
      </c>
      <c r="CX589" s="12">
        <v>7.1461499999999997E-2</v>
      </c>
      <c r="CY589" s="12">
        <v>2.40831E-2</v>
      </c>
      <c r="CZ589" s="12">
        <v>2.2537999999999998E-3</v>
      </c>
      <c r="DA589" s="12">
        <v>6.2233000000000002E-3</v>
      </c>
      <c r="DB589" s="12">
        <v>5.5429999999999998E-4</v>
      </c>
      <c r="DC589" s="12">
        <v>3.2319100000000003E-2</v>
      </c>
      <c r="DD589" s="12">
        <v>1.0805999999999999E-3</v>
      </c>
      <c r="DE589" s="12">
        <v>4.9281000000000004E-3</v>
      </c>
      <c r="DF589" s="12">
        <v>5.31E-4</v>
      </c>
      <c r="DG589" s="12">
        <v>5.3700000000000004E-4</v>
      </c>
      <c r="DH589" s="12">
        <v>2.0269999999999999E-4</v>
      </c>
      <c r="DI589" s="12">
        <v>1.860195</v>
      </c>
      <c r="DJ589" s="12">
        <v>3.5608500000000001E-2</v>
      </c>
      <c r="DK589" s="12">
        <v>9.4902000000000007E-3</v>
      </c>
      <c r="DL589" s="12">
        <v>6.9792699999999999E-2</v>
      </c>
      <c r="DM589" s="12">
        <v>1.8600700000000001E-2</v>
      </c>
      <c r="DN589" s="12">
        <v>4.8069999999999997E-4</v>
      </c>
      <c r="DO589" s="44">
        <v>8.6170689999999998E-8</v>
      </c>
      <c r="DP589" s="12">
        <v>1.3607599999999999E-2</v>
      </c>
      <c r="DQ589" s="12">
        <v>1.2593999999999999E-3</v>
      </c>
      <c r="DR589" s="12">
        <v>3.5012240000000001</v>
      </c>
      <c r="DS589" s="12">
        <v>2.8998099999999999E-2</v>
      </c>
      <c r="DT589" s="12">
        <v>3.3392460000000002</v>
      </c>
      <c r="DU589" s="12">
        <v>6.6445900000000002E-2</v>
      </c>
      <c r="DV589" s="12">
        <v>95.545509999999993</v>
      </c>
      <c r="DW589" s="12">
        <v>1.991581</v>
      </c>
      <c r="DX589" s="12">
        <v>23.70589</v>
      </c>
      <c r="DY589" s="12">
        <v>0.46866980000000003</v>
      </c>
      <c r="DZ589" s="12">
        <v>0.468694</v>
      </c>
      <c r="EA589" s="12">
        <v>0.43688460000000001</v>
      </c>
      <c r="EB589" s="12">
        <v>0</v>
      </c>
      <c r="EC589" s="44">
        <v>1.4112590000000001E-16</v>
      </c>
      <c r="ED589" s="44">
        <v>4.9411340000000004E-16</v>
      </c>
      <c r="EE589" s="12" t="s">
        <v>1496</v>
      </c>
      <c r="EF589" s="12">
        <v>3.9034999999999999E-3</v>
      </c>
      <c r="EG589" s="44">
        <v>7.8831999999999995E-7</v>
      </c>
      <c r="EH589" s="12">
        <v>3.0853739999999998</v>
      </c>
      <c r="EI589" s="12">
        <v>1.0004029999999999</v>
      </c>
      <c r="EJ589" s="12">
        <v>7.0899999999999999E-4</v>
      </c>
      <c r="EK589" s="44">
        <v>6.0000000000000002E-6</v>
      </c>
      <c r="EL589" s="12">
        <v>4.0000000000000003E-5</v>
      </c>
      <c r="EM589" s="12">
        <v>2.0000000000000002E-5</v>
      </c>
      <c r="EN589" s="12">
        <v>2.8180000000000002E-4</v>
      </c>
      <c r="EO589" s="44">
        <v>4.9999999999999998E-7</v>
      </c>
      <c r="EP589" s="12">
        <v>1.1390000000000001E-2</v>
      </c>
      <c r="EQ589" s="12">
        <v>3.0000000000000001E-5</v>
      </c>
      <c r="ER589" s="12">
        <v>6.3850000000000001E-3</v>
      </c>
      <c r="ES589" s="12">
        <v>2.9999999999999997E-4</v>
      </c>
      <c r="ET589" s="12">
        <v>1.6000000000000001E-4</v>
      </c>
      <c r="EU589" s="12">
        <v>3.0000000000000001E-5</v>
      </c>
      <c r="EV589" s="12">
        <v>250</v>
      </c>
      <c r="EW589" s="12">
        <v>1.1390000000000001E-2</v>
      </c>
      <c r="EX589" s="12">
        <v>1.96</v>
      </c>
      <c r="EY589" s="12">
        <v>0</v>
      </c>
      <c r="EZ589" s="12">
        <v>1.49923E-2</v>
      </c>
      <c r="FA589" s="12">
        <v>2.8100999999999998E-3</v>
      </c>
      <c r="FB589" s="12">
        <v>9.8822679999999998</v>
      </c>
      <c r="FC589" s="12">
        <v>7.2280399999999995E-2</v>
      </c>
      <c r="FD589" s="12">
        <v>2.8225180000000001</v>
      </c>
      <c r="FE589" s="12">
        <v>1.09677E-2</v>
      </c>
      <c r="FF589" s="12">
        <v>3.84076E-2</v>
      </c>
      <c r="FG589" s="12">
        <v>3.5514000000000001E-3</v>
      </c>
      <c r="FH589" s="12">
        <v>0.1005056</v>
      </c>
      <c r="FI589" s="12">
        <v>2.6783299999999999E-2</v>
      </c>
      <c r="FJ589" s="12">
        <v>1.5157E-3</v>
      </c>
      <c r="FK589" s="12">
        <v>5.7220000000000003E-4</v>
      </c>
      <c r="FL589" s="12">
        <v>1.507E-4</v>
      </c>
      <c r="FM589" s="12">
        <v>38.497300000000003</v>
      </c>
      <c r="FN589" s="12">
        <v>0.28612900000000002</v>
      </c>
      <c r="FO589" s="12">
        <v>0.82974630000000005</v>
      </c>
      <c r="FP589" s="12">
        <v>38.492269999999998</v>
      </c>
      <c r="FQ589" s="12">
        <v>0.99976790000000004</v>
      </c>
      <c r="FR589" s="12">
        <v>1.6815900000000002E-2</v>
      </c>
      <c r="FS589" s="44">
        <v>5.4629999999999996E-10</v>
      </c>
      <c r="FT589" s="44">
        <v>5.8099999999999998E-11</v>
      </c>
      <c r="FU589" s="12">
        <v>0</v>
      </c>
      <c r="FV589" s="44">
        <v>4.962E-10</v>
      </c>
      <c r="FW589" s="12">
        <v>1.975E-2</v>
      </c>
      <c r="FX589" s="44">
        <v>5.4629999999999996E-10</v>
      </c>
      <c r="FY589" s="44">
        <v>7.0679999999999999E-6</v>
      </c>
      <c r="FZ589" s="44">
        <v>5.5304999999999997E-10</v>
      </c>
      <c r="GA589" s="44">
        <v>6.3080000000000001E-9</v>
      </c>
      <c r="GB589" s="44">
        <v>5.5430000000000004E-10</v>
      </c>
      <c r="GC589" s="12">
        <v>1.167E-2</v>
      </c>
      <c r="GD589" s="12">
        <v>0</v>
      </c>
      <c r="GE589" s="12">
        <v>295.5</v>
      </c>
      <c r="GF589" s="12">
        <v>0.1</v>
      </c>
      <c r="GG589" s="12">
        <v>1575</v>
      </c>
      <c r="GH589" s="12">
        <v>2</v>
      </c>
      <c r="GI589" s="12">
        <v>1.1390000000000001E-2</v>
      </c>
      <c r="GJ589" s="12">
        <v>2.1175999999999999E-3</v>
      </c>
    </row>
    <row r="590" spans="1:192" s="12" customFormat="1" ht="12">
      <c r="A590" s="31"/>
      <c r="B590" s="32" t="s">
        <v>1569</v>
      </c>
      <c r="C590" s="32">
        <v>2.1</v>
      </c>
      <c r="D590" s="40">
        <v>3.8793669999999998</v>
      </c>
      <c r="E590" s="33">
        <v>7.7311000000000003E-3</v>
      </c>
      <c r="F590" s="40">
        <v>1.7972000000000001</v>
      </c>
      <c r="G590" s="34">
        <v>0.89892316770760705</v>
      </c>
      <c r="H590" s="45">
        <v>65.993713701801809</v>
      </c>
      <c r="I590" s="36">
        <v>86.304140000000004</v>
      </c>
      <c r="J590" s="34">
        <v>23.72927</v>
      </c>
      <c r="K590" s="34">
        <v>9.0797500000000003E-2</v>
      </c>
      <c r="L590" s="12">
        <v>7.737E-4</v>
      </c>
      <c r="T590" s="12" t="s">
        <v>529</v>
      </c>
      <c r="U590" s="12" t="s">
        <v>476</v>
      </c>
      <c r="V590" s="12">
        <v>37</v>
      </c>
      <c r="W590" s="43">
        <v>43445</v>
      </c>
      <c r="X590" s="12">
        <v>12.41667</v>
      </c>
      <c r="Y590" s="44">
        <v>3627376000</v>
      </c>
      <c r="AA590" s="12" t="s">
        <v>1452</v>
      </c>
      <c r="AB590" s="12">
        <v>2</v>
      </c>
      <c r="AC590" s="12" t="s">
        <v>1489</v>
      </c>
      <c r="AE590" s="12" t="s">
        <v>1454</v>
      </c>
      <c r="AF590" s="12">
        <v>7.875</v>
      </c>
      <c r="AG590" s="12" t="s">
        <v>1494</v>
      </c>
      <c r="AH590" s="12" t="s">
        <v>1495</v>
      </c>
      <c r="AI590" s="12" t="s">
        <v>1464</v>
      </c>
      <c r="AJ590" s="12">
        <v>1</v>
      </c>
      <c r="AK590" s="12" t="s">
        <v>1458</v>
      </c>
      <c r="AL590" s="12">
        <v>1</v>
      </c>
      <c r="AM590" s="12" t="s">
        <v>1459</v>
      </c>
      <c r="AN590" s="12">
        <v>2.1</v>
      </c>
      <c r="AO590" s="12">
        <v>0</v>
      </c>
      <c r="AP590" s="12">
        <v>0</v>
      </c>
      <c r="AQ590" s="12">
        <v>0</v>
      </c>
      <c r="AR590" s="12">
        <v>0</v>
      </c>
      <c r="AS590" s="12">
        <v>30</v>
      </c>
      <c r="AT590" s="12">
        <v>30</v>
      </c>
      <c r="AU590" s="12">
        <v>122</v>
      </c>
      <c r="AX590" s="12">
        <v>0</v>
      </c>
      <c r="AY590" s="12">
        <v>1.48276E-2</v>
      </c>
      <c r="AZ590" s="12">
        <v>2.6654999999999999E-3</v>
      </c>
      <c r="BA590" s="12">
        <v>69.745469999999997</v>
      </c>
      <c r="BB590" s="12">
        <v>7.2550400000000001E-2</v>
      </c>
      <c r="BC590" s="12">
        <v>17.971340000000001</v>
      </c>
      <c r="BD590" s="12">
        <v>1.4804400000000001E-2</v>
      </c>
      <c r="BE590" s="12">
        <v>0.21791189999999999</v>
      </c>
      <c r="BF590" s="12">
        <v>4.3030999999999998E-3</v>
      </c>
      <c r="BG590" s="12">
        <v>4.5163799999999997E-2</v>
      </c>
      <c r="BH590" s="12">
        <v>1.0111500000000001E-2</v>
      </c>
      <c r="BI590" s="12">
        <v>3.23115E-2</v>
      </c>
      <c r="BJ590" s="12">
        <v>7.2420000000000004E-4</v>
      </c>
      <c r="BK590" s="12">
        <v>3.6002699999999999E-2</v>
      </c>
      <c r="BL590" s="12">
        <v>2.5542999999999998E-3</v>
      </c>
      <c r="BM590" s="12">
        <v>70.730829999999997</v>
      </c>
      <c r="BN590" s="12">
        <v>1.7086400000000002E-2</v>
      </c>
      <c r="BO590" s="12">
        <v>17.995419999999999</v>
      </c>
      <c r="BP590" s="12">
        <v>1.46318E-2</v>
      </c>
      <c r="BQ590" s="12">
        <v>0.22413530000000001</v>
      </c>
      <c r="BR590" s="12">
        <v>4.2671999999999996E-3</v>
      </c>
      <c r="BS590" s="12">
        <v>7.7482899999999993E-2</v>
      </c>
      <c r="BT590" s="12">
        <v>1.0053599999999999E-2</v>
      </c>
      <c r="BU590" s="12">
        <v>3.7155000000000001E-2</v>
      </c>
      <c r="BV590" s="12">
        <v>4.973E-4</v>
      </c>
      <c r="BW590" s="12">
        <v>1</v>
      </c>
      <c r="BX590" s="12">
        <v>0</v>
      </c>
      <c r="BY590" s="12">
        <v>1</v>
      </c>
      <c r="BZ590" s="12">
        <v>0</v>
      </c>
      <c r="CA590" s="12">
        <v>1</v>
      </c>
      <c r="CB590" s="12">
        <v>0</v>
      </c>
      <c r="CC590" s="12">
        <v>1</v>
      </c>
      <c r="CD590" s="12">
        <v>0</v>
      </c>
      <c r="CE590" s="12">
        <v>1</v>
      </c>
      <c r="CF590" s="12">
        <v>0</v>
      </c>
      <c r="CG590" s="12">
        <v>1</v>
      </c>
      <c r="CH590" s="12">
        <v>0</v>
      </c>
      <c r="CI590" s="12">
        <v>1</v>
      </c>
      <c r="CJ590" s="44">
        <v>9.9999999999999995E-21</v>
      </c>
      <c r="CK590" s="12">
        <v>1</v>
      </c>
      <c r="CL590" s="12">
        <v>0</v>
      </c>
      <c r="CM590" s="12">
        <v>1</v>
      </c>
      <c r="CN590" s="44">
        <v>9.9999999999999995E-21</v>
      </c>
      <c r="CO590" s="12">
        <v>1</v>
      </c>
      <c r="CP590" s="44">
        <v>9.9999999999999995E-21</v>
      </c>
      <c r="CQ590" s="12">
        <v>1</v>
      </c>
      <c r="CR590" s="44">
        <v>9.9999999999999995E-21</v>
      </c>
      <c r="CS590" s="12">
        <v>1.003843</v>
      </c>
      <c r="CT590" s="12">
        <v>7.737E-4</v>
      </c>
      <c r="CU590" s="12">
        <v>2.1175200000000002E-2</v>
      </c>
      <c r="CV590" s="12">
        <v>7.6159999999999997E-4</v>
      </c>
      <c r="CW590" s="12">
        <v>0.98535660000000003</v>
      </c>
      <c r="CX590" s="12">
        <v>7.0509699999999995E-2</v>
      </c>
      <c r="CY590" s="12">
        <v>2.40831E-2</v>
      </c>
      <c r="CZ590" s="12">
        <v>2.2537999999999998E-3</v>
      </c>
      <c r="DA590" s="12">
        <v>6.2233000000000002E-3</v>
      </c>
      <c r="DB590" s="12">
        <v>5.5429999999999998E-4</v>
      </c>
      <c r="DC590" s="12">
        <v>3.2319100000000003E-2</v>
      </c>
      <c r="DD590" s="12">
        <v>1.0805999999999999E-3</v>
      </c>
      <c r="DE590" s="12">
        <v>4.9671999999999997E-3</v>
      </c>
      <c r="DF590" s="12">
        <v>5.239E-4</v>
      </c>
      <c r="DG590" s="12">
        <v>1.7972000000000001E-3</v>
      </c>
      <c r="DH590" s="12">
        <v>4.0299999999999997E-5</v>
      </c>
      <c r="DI590" s="12">
        <v>0.118713</v>
      </c>
      <c r="DJ590" s="12">
        <v>7.7311000000000003E-3</v>
      </c>
      <c r="DK590" s="12">
        <v>1.7309000000000001E-3</v>
      </c>
      <c r="DL590" s="12">
        <v>1.5153E-2</v>
      </c>
      <c r="DM590" s="12">
        <v>3.3926E-3</v>
      </c>
      <c r="DN590" s="12">
        <v>8.9400000000000005E-5</v>
      </c>
      <c r="DO590" s="44">
        <v>1.571653E-8</v>
      </c>
      <c r="DP590" s="12">
        <v>1.21206E-2</v>
      </c>
      <c r="DQ590" s="12">
        <v>2.396E-4</v>
      </c>
      <c r="DR590" s="12">
        <v>3.8793669999999998</v>
      </c>
      <c r="DS590" s="12">
        <v>5.1475000000000002E-3</v>
      </c>
      <c r="DT590" s="12">
        <v>3.342562</v>
      </c>
      <c r="DU590" s="12">
        <v>1.2873000000000001E-2</v>
      </c>
      <c r="DV590" s="12">
        <v>86.304140000000004</v>
      </c>
      <c r="DW590" s="12">
        <v>0.3369431</v>
      </c>
      <c r="DX590" s="12">
        <v>23.72927</v>
      </c>
      <c r="DY590" s="12">
        <v>9.0797500000000003E-2</v>
      </c>
      <c r="DZ590" s="12">
        <v>9.0922299999999998E-2</v>
      </c>
      <c r="EA590" s="12">
        <v>6.1918000000000001E-2</v>
      </c>
      <c r="EB590" s="12">
        <v>0</v>
      </c>
      <c r="EC590" s="44">
        <v>8.9892850000000007E-16</v>
      </c>
      <c r="ED590" s="44">
        <v>3.4872729999999998E-15</v>
      </c>
      <c r="EE590" s="12" t="s">
        <v>1496</v>
      </c>
      <c r="EF590" s="12">
        <v>3.9034999999999999E-3</v>
      </c>
      <c r="EG590" s="44">
        <v>7.8831999999999995E-7</v>
      </c>
      <c r="EH590" s="12">
        <v>3.0775610000000002</v>
      </c>
      <c r="EI590" s="12">
        <v>1.000402</v>
      </c>
      <c r="EJ590" s="12">
        <v>7.0899999999999999E-4</v>
      </c>
      <c r="EK590" s="44">
        <v>6.0000000000000002E-6</v>
      </c>
      <c r="EL590" s="12">
        <v>4.0000000000000003E-5</v>
      </c>
      <c r="EM590" s="12">
        <v>2.0000000000000002E-5</v>
      </c>
      <c r="EN590" s="12">
        <v>2.8180000000000002E-4</v>
      </c>
      <c r="EO590" s="44">
        <v>4.9999999999999998E-7</v>
      </c>
      <c r="EP590" s="12">
        <v>1.1390000000000001E-2</v>
      </c>
      <c r="EQ590" s="12">
        <v>3.0000000000000001E-5</v>
      </c>
      <c r="ER590" s="12">
        <v>6.3850000000000001E-3</v>
      </c>
      <c r="ES590" s="12">
        <v>2.9999999999999997E-4</v>
      </c>
      <c r="ET590" s="12">
        <v>1.6000000000000001E-4</v>
      </c>
      <c r="EU590" s="12">
        <v>3.0000000000000001E-5</v>
      </c>
      <c r="EV590" s="12">
        <v>250</v>
      </c>
      <c r="EW590" s="12">
        <v>1.1390000000000001E-2</v>
      </c>
      <c r="EX590" s="12">
        <v>1.96</v>
      </c>
      <c r="EY590" s="12">
        <v>0</v>
      </c>
      <c r="EZ590" s="12">
        <v>1.48276E-2</v>
      </c>
      <c r="FA590" s="12">
        <v>2.6654999999999999E-3</v>
      </c>
      <c r="FB590" s="12">
        <v>69.745469999999997</v>
      </c>
      <c r="FC590" s="12">
        <v>7.2550400000000001E-2</v>
      </c>
      <c r="FD590" s="12">
        <v>17.978570000000001</v>
      </c>
      <c r="FE590" s="12">
        <v>1.48104E-2</v>
      </c>
      <c r="FF590" s="12">
        <v>0.21791189999999999</v>
      </c>
      <c r="FG590" s="12">
        <v>4.3030999999999998E-3</v>
      </c>
      <c r="FH590" s="12">
        <v>0.13899420000000001</v>
      </c>
      <c r="FI590" s="12">
        <v>3.1118799999999999E-2</v>
      </c>
      <c r="FJ590" s="12">
        <v>3.23115E-2</v>
      </c>
      <c r="FK590" s="12">
        <v>7.2420000000000004E-4</v>
      </c>
      <c r="FL590" s="12">
        <v>4.6349999999999999E-4</v>
      </c>
      <c r="FM590" s="12">
        <v>2.2468149999999998</v>
      </c>
      <c r="FN590" s="12">
        <v>0.25819760000000003</v>
      </c>
      <c r="FO590" s="12">
        <v>0.132909</v>
      </c>
      <c r="FP590" s="12">
        <v>2.245905</v>
      </c>
      <c r="FQ590" s="12">
        <v>0.99825189999999997</v>
      </c>
      <c r="FR590" s="12">
        <v>3.6378099999999997E-2</v>
      </c>
      <c r="FS590" s="44">
        <v>5.4629999999999996E-10</v>
      </c>
      <c r="FT590" s="44">
        <v>5.8099999999999998E-11</v>
      </c>
      <c r="FU590" s="12">
        <v>0</v>
      </c>
      <c r="FV590" s="44">
        <v>4.962E-10</v>
      </c>
      <c r="FW590" s="12">
        <v>1.975E-2</v>
      </c>
      <c r="FX590" s="44">
        <v>5.4629999999999996E-10</v>
      </c>
      <c r="FY590" s="44">
        <v>7.0679999999999999E-6</v>
      </c>
      <c r="FZ590" s="44">
        <v>5.5304999999999997E-10</v>
      </c>
      <c r="GA590" s="44">
        <v>6.3080000000000001E-9</v>
      </c>
      <c r="GB590" s="44">
        <v>5.5430000000000004E-10</v>
      </c>
      <c r="GC590" s="12">
        <v>1.167E-2</v>
      </c>
      <c r="GD590" s="12">
        <v>0</v>
      </c>
      <c r="GE590" s="12">
        <v>295.5</v>
      </c>
      <c r="GF590" s="12">
        <v>0.1</v>
      </c>
      <c r="GG590" s="12">
        <v>1575</v>
      </c>
      <c r="GH590" s="12">
        <v>2</v>
      </c>
      <c r="GI590" s="12">
        <v>1.1390000000000001E-2</v>
      </c>
      <c r="GJ590" s="12">
        <v>3.9360000000000003E-4</v>
      </c>
    </row>
    <row r="591" spans="1:192" s="12" customFormat="1" ht="12">
      <c r="A591" s="31"/>
      <c r="B591" s="32" t="s">
        <v>1655</v>
      </c>
      <c r="C591" s="32">
        <v>2.1</v>
      </c>
      <c r="D591" s="40">
        <v>3.5088979999999999</v>
      </c>
      <c r="E591" s="33">
        <v>1.7852300000000002E-2</v>
      </c>
      <c r="F591" s="33">
        <v>0.49120000000000003</v>
      </c>
      <c r="G591" s="34">
        <v>0.28556391574608286</v>
      </c>
      <c r="H591" s="45">
        <v>28.579174672171089</v>
      </c>
      <c r="I591" s="36">
        <v>95.898219999999995</v>
      </c>
      <c r="J591" s="42">
        <v>23.844439999999999</v>
      </c>
      <c r="K591" s="42">
        <v>0.23583299999999999</v>
      </c>
      <c r="L591" s="12">
        <v>7.737E-4</v>
      </c>
      <c r="T591" s="12" t="s">
        <v>531</v>
      </c>
      <c r="U591" s="12" t="s">
        <v>476</v>
      </c>
      <c r="V591" s="12">
        <v>37</v>
      </c>
      <c r="W591" s="43">
        <v>43445</v>
      </c>
      <c r="X591" s="12">
        <v>16.283329999999999</v>
      </c>
      <c r="Y591" s="44">
        <v>3627390000</v>
      </c>
      <c r="AA591" s="12" t="s">
        <v>1452</v>
      </c>
      <c r="AB591" s="12">
        <v>2</v>
      </c>
      <c r="AC591" s="12" t="s">
        <v>1489</v>
      </c>
      <c r="AE591" s="12" t="s">
        <v>1454</v>
      </c>
      <c r="AF591" s="12">
        <v>7.875</v>
      </c>
      <c r="AG591" s="12" t="s">
        <v>1494</v>
      </c>
      <c r="AH591" s="12" t="s">
        <v>1495</v>
      </c>
      <c r="AI591" s="12" t="s">
        <v>1464</v>
      </c>
      <c r="AJ591" s="12">
        <v>1</v>
      </c>
      <c r="AK591" s="12" t="s">
        <v>1458</v>
      </c>
      <c r="AL591" s="12">
        <v>1</v>
      </c>
      <c r="AM591" s="12" t="s">
        <v>1459</v>
      </c>
      <c r="AN591" s="12">
        <v>2.1</v>
      </c>
      <c r="AO591" s="12">
        <v>0</v>
      </c>
      <c r="AP591" s="12">
        <v>0</v>
      </c>
      <c r="AQ591" s="12">
        <v>0</v>
      </c>
      <c r="AR591" s="12">
        <v>0</v>
      </c>
      <c r="AS591" s="12">
        <v>30</v>
      </c>
      <c r="AT591" s="12">
        <v>30</v>
      </c>
      <c r="AU591" s="12">
        <v>155</v>
      </c>
      <c r="AX591" s="12">
        <v>0</v>
      </c>
      <c r="AY591" s="12">
        <v>6.5369E-3</v>
      </c>
      <c r="AZ591" s="12">
        <v>3.1324E-3</v>
      </c>
      <c r="BA591" s="12">
        <v>20.04055</v>
      </c>
      <c r="BB591" s="12">
        <v>7.2326199999999993E-2</v>
      </c>
      <c r="BC591" s="12">
        <v>5.709047</v>
      </c>
      <c r="BD591" s="12">
        <v>1.2271199999999999E-2</v>
      </c>
      <c r="BE591" s="12">
        <v>6.9917699999999999E-2</v>
      </c>
      <c r="BF591" s="12">
        <v>4.1774000000000004E-3</v>
      </c>
      <c r="BG591" s="12">
        <v>3.3024699999999997E-2</v>
      </c>
      <c r="BH591" s="12">
        <v>9.0528999999999991E-3</v>
      </c>
      <c r="BI591" s="12">
        <v>2.8056000000000001E-3</v>
      </c>
      <c r="BJ591" s="12">
        <v>5.8149999999999999E-4</v>
      </c>
      <c r="BK591" s="12">
        <v>2.7712000000000001E-2</v>
      </c>
      <c r="BL591" s="12">
        <v>3.0384000000000001E-3</v>
      </c>
      <c r="BM591" s="12">
        <v>20.98094</v>
      </c>
      <c r="BN591" s="12">
        <v>1.2137E-2</v>
      </c>
      <c r="BO591" s="12">
        <v>5.7331300000000001</v>
      </c>
      <c r="BP591" s="12">
        <v>1.2062399999999999E-2</v>
      </c>
      <c r="BQ591" s="12">
        <v>7.6141E-2</v>
      </c>
      <c r="BR591" s="12">
        <v>4.1403999999999998E-3</v>
      </c>
      <c r="BS591" s="12">
        <v>6.5343799999999994E-2</v>
      </c>
      <c r="BT591" s="12">
        <v>8.9882E-3</v>
      </c>
      <c r="BU591" s="12">
        <v>7.7153999999999999E-3</v>
      </c>
      <c r="BV591" s="12">
        <v>2.387E-4</v>
      </c>
      <c r="BW591" s="12">
        <v>1</v>
      </c>
      <c r="BX591" s="12">
        <v>0</v>
      </c>
      <c r="BY591" s="12">
        <v>1</v>
      </c>
      <c r="BZ591" s="12">
        <v>0</v>
      </c>
      <c r="CA591" s="12">
        <v>1</v>
      </c>
      <c r="CB591" s="12">
        <v>0</v>
      </c>
      <c r="CC591" s="12">
        <v>1</v>
      </c>
      <c r="CD591" s="12">
        <v>0</v>
      </c>
      <c r="CE591" s="12">
        <v>1</v>
      </c>
      <c r="CF591" s="12">
        <v>0</v>
      </c>
      <c r="CG591" s="12">
        <v>1</v>
      </c>
      <c r="CH591" s="12">
        <v>0</v>
      </c>
      <c r="CI591" s="12">
        <v>1</v>
      </c>
      <c r="CJ591" s="44">
        <v>9.9999999999999995E-21</v>
      </c>
      <c r="CK591" s="12">
        <v>1</v>
      </c>
      <c r="CL591" s="12">
        <v>0</v>
      </c>
      <c r="CM591" s="12">
        <v>1</v>
      </c>
      <c r="CN591" s="44">
        <v>9.9999999999999995E-21</v>
      </c>
      <c r="CO591" s="12">
        <v>1</v>
      </c>
      <c r="CP591" s="44">
        <v>9.9999999999999995E-21</v>
      </c>
      <c r="CQ591" s="12">
        <v>1</v>
      </c>
      <c r="CR591" s="44">
        <v>9.9999999999999995E-21</v>
      </c>
      <c r="CS591" s="12">
        <v>1.003843</v>
      </c>
      <c r="CT591" s="12">
        <v>7.737E-4</v>
      </c>
      <c r="CU591" s="12">
        <v>2.1175200000000002E-2</v>
      </c>
      <c r="CV591" s="12">
        <v>7.6159999999999997E-4</v>
      </c>
      <c r="CW591" s="12">
        <v>0.94038739999999998</v>
      </c>
      <c r="CX591" s="12">
        <v>7.1300600000000006E-2</v>
      </c>
      <c r="CY591" s="12">
        <v>2.40831E-2</v>
      </c>
      <c r="CZ591" s="12">
        <v>2.2537999999999998E-3</v>
      </c>
      <c r="DA591" s="12">
        <v>6.2233000000000002E-3</v>
      </c>
      <c r="DB591" s="12">
        <v>5.5429999999999998E-4</v>
      </c>
      <c r="DC591" s="12">
        <v>3.2319100000000003E-2</v>
      </c>
      <c r="DD591" s="12">
        <v>1.0805999999999999E-3</v>
      </c>
      <c r="DE591" s="12">
        <v>4.9205000000000004E-3</v>
      </c>
      <c r="DF591" s="12">
        <v>5.2979999999999998E-4</v>
      </c>
      <c r="DG591" s="12">
        <v>4.9120000000000001E-4</v>
      </c>
      <c r="DH591" s="12">
        <v>1.0179999999999999E-4</v>
      </c>
      <c r="DI591" s="12">
        <v>1.014934</v>
      </c>
      <c r="DJ591" s="12">
        <v>1.7852300000000002E-2</v>
      </c>
      <c r="DK591" s="12">
        <v>4.8938999999999996E-3</v>
      </c>
      <c r="DL591" s="12">
        <v>3.4990399999999998E-2</v>
      </c>
      <c r="DM591" s="12">
        <v>9.5920999999999992E-3</v>
      </c>
      <c r="DN591" s="12">
        <v>1.7249999999999999E-4</v>
      </c>
      <c r="DO591" s="44">
        <v>4.443672E-8</v>
      </c>
      <c r="DP591" s="12">
        <v>1.22419E-2</v>
      </c>
      <c r="DQ591" s="12">
        <v>7.3189999999999996E-4</v>
      </c>
      <c r="DR591" s="12">
        <v>3.5088979999999999</v>
      </c>
      <c r="DS591" s="12">
        <v>1.47394E-2</v>
      </c>
      <c r="DT591" s="12">
        <v>3.3588900000000002</v>
      </c>
      <c r="DU591" s="12">
        <v>3.34379E-2</v>
      </c>
      <c r="DV591" s="12">
        <v>95.898219999999995</v>
      </c>
      <c r="DW591" s="12">
        <v>0.99449299999999996</v>
      </c>
      <c r="DX591" s="12">
        <v>23.844439999999999</v>
      </c>
      <c r="DY591" s="12">
        <v>0.23583299999999999</v>
      </c>
      <c r="DZ591" s="12">
        <v>0.23588149999999999</v>
      </c>
      <c r="EA591" s="12">
        <v>0.14191400000000001</v>
      </c>
      <c r="EB591" s="12">
        <v>0</v>
      </c>
      <c r="EC591" s="44">
        <v>2.8556749999999998E-16</v>
      </c>
      <c r="ED591" s="44">
        <v>1.002027E-15</v>
      </c>
      <c r="EE591" s="12" t="s">
        <v>1496</v>
      </c>
      <c r="EF591" s="12">
        <v>3.9034999999999999E-3</v>
      </c>
      <c r="EG591" s="44">
        <v>7.8831999999999995E-7</v>
      </c>
      <c r="EH591" s="12">
        <v>3.0874009999999998</v>
      </c>
      <c r="EI591" s="12">
        <v>1.0004040000000001</v>
      </c>
      <c r="EJ591" s="12">
        <v>7.0899999999999999E-4</v>
      </c>
      <c r="EK591" s="44">
        <v>6.0000000000000002E-6</v>
      </c>
      <c r="EL591" s="12">
        <v>4.0000000000000003E-5</v>
      </c>
      <c r="EM591" s="12">
        <v>2.0000000000000002E-5</v>
      </c>
      <c r="EN591" s="12">
        <v>2.8180000000000002E-4</v>
      </c>
      <c r="EO591" s="44">
        <v>4.9999999999999998E-7</v>
      </c>
      <c r="EP591" s="12">
        <v>1.1390000000000001E-2</v>
      </c>
      <c r="EQ591" s="12">
        <v>3.0000000000000001E-5</v>
      </c>
      <c r="ER591" s="12">
        <v>6.3850000000000001E-3</v>
      </c>
      <c r="ES591" s="12">
        <v>2.9999999999999997E-4</v>
      </c>
      <c r="ET591" s="12">
        <v>1.6000000000000001E-4</v>
      </c>
      <c r="EU591" s="12">
        <v>3.0000000000000001E-5</v>
      </c>
      <c r="EV591" s="12">
        <v>250</v>
      </c>
      <c r="EW591" s="12">
        <v>1.1390000000000001E-2</v>
      </c>
      <c r="EX591" s="12">
        <v>1.96</v>
      </c>
      <c r="EY591" s="12">
        <v>0</v>
      </c>
      <c r="EZ591" s="12">
        <v>6.5369E-3</v>
      </c>
      <c r="FA591" s="12">
        <v>3.1324E-3</v>
      </c>
      <c r="FB591" s="12">
        <v>20.04055</v>
      </c>
      <c r="FC591" s="12">
        <v>7.2326199999999993E-2</v>
      </c>
      <c r="FD591" s="12">
        <v>5.7113509999999996</v>
      </c>
      <c r="FE591" s="12">
        <v>1.22761E-2</v>
      </c>
      <c r="FF591" s="12">
        <v>6.9917699999999999E-2</v>
      </c>
      <c r="FG591" s="12">
        <v>4.1774000000000004E-3</v>
      </c>
      <c r="FH591" s="12">
        <v>0.1019605</v>
      </c>
      <c r="FI591" s="12">
        <v>2.7949999999999999E-2</v>
      </c>
      <c r="FJ591" s="12">
        <v>2.8056000000000001E-3</v>
      </c>
      <c r="FK591" s="12">
        <v>5.8149999999999999E-4</v>
      </c>
      <c r="FL591" s="12">
        <v>1.3880000000000001E-4</v>
      </c>
      <c r="FM591" s="12">
        <v>20.94792</v>
      </c>
      <c r="FN591" s="12">
        <v>0.28550560000000003</v>
      </c>
      <c r="FO591" s="12">
        <v>0.42082530000000001</v>
      </c>
      <c r="FP591" s="12">
        <v>20.945900000000002</v>
      </c>
      <c r="FQ591" s="12">
        <v>0.99979839999999998</v>
      </c>
      <c r="FR591" s="12">
        <v>1.48363E-2</v>
      </c>
      <c r="FS591" s="44">
        <v>5.4629999999999996E-10</v>
      </c>
      <c r="FT591" s="44">
        <v>5.8099999999999998E-11</v>
      </c>
      <c r="FU591" s="12">
        <v>0</v>
      </c>
      <c r="FV591" s="44">
        <v>4.962E-10</v>
      </c>
      <c r="FW591" s="12">
        <v>1.975E-2</v>
      </c>
      <c r="FX591" s="44">
        <v>5.4629999999999996E-10</v>
      </c>
      <c r="FY591" s="44">
        <v>7.0679999999999999E-6</v>
      </c>
      <c r="FZ591" s="44">
        <v>5.5304999999999997E-10</v>
      </c>
      <c r="GA591" s="44">
        <v>6.3080000000000001E-9</v>
      </c>
      <c r="GB591" s="44">
        <v>5.5430000000000004E-10</v>
      </c>
      <c r="GC591" s="12">
        <v>1.167E-2</v>
      </c>
      <c r="GD591" s="12">
        <v>0</v>
      </c>
      <c r="GE591" s="12">
        <v>295.5</v>
      </c>
      <c r="GF591" s="12">
        <v>0.1</v>
      </c>
      <c r="GG591" s="12">
        <v>1575</v>
      </c>
      <c r="GH591" s="12">
        <v>2</v>
      </c>
      <c r="GI591" s="12">
        <v>1.1390000000000001E-2</v>
      </c>
      <c r="GJ591" s="12">
        <v>7.6009999999999999E-4</v>
      </c>
    </row>
    <row r="592" spans="1:192" s="12" customFormat="1" ht="12">
      <c r="A592" s="31"/>
      <c r="B592" s="32" t="s">
        <v>1598</v>
      </c>
      <c r="C592" s="32">
        <v>2.1</v>
      </c>
      <c r="D592" s="40">
        <v>3.550341</v>
      </c>
      <c r="E592" s="33">
        <v>8.4761999999999997E-3</v>
      </c>
      <c r="F592" s="33">
        <v>0.60699999999999998</v>
      </c>
      <c r="G592" s="34">
        <v>0.35800956758315478</v>
      </c>
      <c r="H592" s="45">
        <v>60.192539109506619</v>
      </c>
      <c r="I592" s="36">
        <v>94.960369999999998</v>
      </c>
      <c r="J592" s="42">
        <v>23.890170000000001</v>
      </c>
      <c r="K592" s="42">
        <v>0.192193</v>
      </c>
      <c r="L592" s="12">
        <v>7.737E-4</v>
      </c>
      <c r="T592" s="12" t="s">
        <v>533</v>
      </c>
      <c r="U592" s="12" t="s">
        <v>476</v>
      </c>
      <c r="V592" s="12">
        <v>37</v>
      </c>
      <c r="W592" s="43">
        <v>43445</v>
      </c>
      <c r="X592" s="12">
        <v>16.399999999999999</v>
      </c>
      <c r="Y592" s="44">
        <v>3627390000</v>
      </c>
      <c r="AA592" s="12" t="s">
        <v>1452</v>
      </c>
      <c r="AB592" s="12">
        <v>2</v>
      </c>
      <c r="AC592" s="12" t="s">
        <v>1489</v>
      </c>
      <c r="AE592" s="12" t="s">
        <v>1454</v>
      </c>
      <c r="AF592" s="12">
        <v>7.875</v>
      </c>
      <c r="AG592" s="12" t="s">
        <v>1494</v>
      </c>
      <c r="AH592" s="12" t="s">
        <v>1495</v>
      </c>
      <c r="AI592" s="12" t="s">
        <v>1464</v>
      </c>
      <c r="AJ592" s="12">
        <v>1</v>
      </c>
      <c r="AK592" s="12" t="s">
        <v>1458</v>
      </c>
      <c r="AL592" s="12">
        <v>1</v>
      </c>
      <c r="AM592" s="12" t="s">
        <v>1459</v>
      </c>
      <c r="AN592" s="12">
        <v>2.1</v>
      </c>
      <c r="AO592" s="12">
        <v>0</v>
      </c>
      <c r="AP592" s="12">
        <v>0</v>
      </c>
      <c r="AQ592" s="12">
        <v>0</v>
      </c>
      <c r="AR592" s="12">
        <v>0</v>
      </c>
      <c r="AS592" s="12">
        <v>30</v>
      </c>
      <c r="AT592" s="12">
        <v>30</v>
      </c>
      <c r="AU592" s="12">
        <v>156</v>
      </c>
      <c r="AX592" s="12">
        <v>0</v>
      </c>
      <c r="AY592" s="12">
        <v>5.7275E-3</v>
      </c>
      <c r="AZ592" s="12">
        <v>3.0141999999999999E-3</v>
      </c>
      <c r="BA592" s="12">
        <v>25.421250000000001</v>
      </c>
      <c r="BB592" s="12">
        <v>7.2670799999999994E-2</v>
      </c>
      <c r="BC592" s="12">
        <v>7.1573399999999996</v>
      </c>
      <c r="BD592" s="12">
        <v>1.45437E-2</v>
      </c>
      <c r="BE592" s="12">
        <v>9.9564899999999998E-2</v>
      </c>
      <c r="BF592" s="12">
        <v>4.5980999999999999E-3</v>
      </c>
      <c r="BG592" s="12">
        <v>1.9656199999999999E-2</v>
      </c>
      <c r="BH592" s="12">
        <v>1.0103300000000001E-2</v>
      </c>
      <c r="BI592" s="12">
        <v>4.346E-3</v>
      </c>
      <c r="BJ592" s="12">
        <v>5.8980000000000002E-4</v>
      </c>
      <c r="BK592" s="12">
        <v>2.6902700000000002E-2</v>
      </c>
      <c r="BL592" s="12">
        <v>2.9164E-3</v>
      </c>
      <c r="BM592" s="12">
        <v>26.36074</v>
      </c>
      <c r="BN592" s="12">
        <v>1.4221299999999999E-2</v>
      </c>
      <c r="BO592" s="12">
        <v>7.1814229999999997</v>
      </c>
      <c r="BP592" s="12">
        <v>1.4368000000000001E-2</v>
      </c>
      <c r="BQ592" s="12">
        <v>0.1057883</v>
      </c>
      <c r="BR592" s="12">
        <v>4.5646000000000003E-3</v>
      </c>
      <c r="BS592" s="12">
        <v>5.1975399999999998E-2</v>
      </c>
      <c r="BT592" s="12">
        <v>1.00453E-2</v>
      </c>
      <c r="BU592" s="12">
        <v>9.2487000000000003E-3</v>
      </c>
      <c r="BV592" s="12">
        <v>2.586E-4</v>
      </c>
      <c r="BW592" s="12">
        <v>1</v>
      </c>
      <c r="BX592" s="12">
        <v>0</v>
      </c>
      <c r="BY592" s="12">
        <v>1</v>
      </c>
      <c r="BZ592" s="12">
        <v>0</v>
      </c>
      <c r="CA592" s="12">
        <v>1</v>
      </c>
      <c r="CB592" s="12">
        <v>0</v>
      </c>
      <c r="CC592" s="12">
        <v>1</v>
      </c>
      <c r="CD592" s="12">
        <v>0</v>
      </c>
      <c r="CE592" s="12">
        <v>1</v>
      </c>
      <c r="CF592" s="12">
        <v>0</v>
      </c>
      <c r="CG592" s="12">
        <v>1</v>
      </c>
      <c r="CH592" s="12">
        <v>0</v>
      </c>
      <c r="CI592" s="12">
        <v>1</v>
      </c>
      <c r="CJ592" s="44">
        <v>9.9999999999999995E-21</v>
      </c>
      <c r="CK592" s="12">
        <v>1</v>
      </c>
      <c r="CL592" s="12">
        <v>0</v>
      </c>
      <c r="CM592" s="12">
        <v>1</v>
      </c>
      <c r="CN592" s="44">
        <v>9.9999999999999995E-21</v>
      </c>
      <c r="CO592" s="12">
        <v>1</v>
      </c>
      <c r="CP592" s="44">
        <v>9.9999999999999995E-21</v>
      </c>
      <c r="CQ592" s="12">
        <v>1</v>
      </c>
      <c r="CR592" s="44">
        <v>9.9999999999999995E-21</v>
      </c>
      <c r="CS592" s="12">
        <v>1.003843</v>
      </c>
      <c r="CT592" s="12">
        <v>7.737E-4</v>
      </c>
      <c r="CU592" s="12">
        <v>2.1175200000000002E-2</v>
      </c>
      <c r="CV592" s="12">
        <v>7.6159999999999997E-4</v>
      </c>
      <c r="CW592" s="12">
        <v>0.93949130000000003</v>
      </c>
      <c r="CX592" s="12">
        <v>7.1265700000000001E-2</v>
      </c>
      <c r="CY592" s="12">
        <v>2.40831E-2</v>
      </c>
      <c r="CZ592" s="12">
        <v>2.2537999999999998E-3</v>
      </c>
      <c r="DA592" s="12">
        <v>6.2233000000000002E-3</v>
      </c>
      <c r="DB592" s="12">
        <v>5.5429999999999998E-4</v>
      </c>
      <c r="DC592" s="12">
        <v>3.2319100000000003E-2</v>
      </c>
      <c r="DD592" s="12">
        <v>1.0805999999999999E-3</v>
      </c>
      <c r="DE592" s="12">
        <v>4.9192999999999997E-3</v>
      </c>
      <c r="DF592" s="12">
        <v>5.2950000000000002E-4</v>
      </c>
      <c r="DG592" s="12">
        <v>6.0700000000000001E-4</v>
      </c>
      <c r="DH592" s="12">
        <v>8.2399999999999997E-5</v>
      </c>
      <c r="DI592" s="12">
        <v>0.38610230000000001</v>
      </c>
      <c r="DJ592" s="12">
        <v>8.4761999999999997E-3</v>
      </c>
      <c r="DK592" s="12">
        <v>4.3568000000000001E-3</v>
      </c>
      <c r="DL592" s="12">
        <v>1.66134E-2</v>
      </c>
      <c r="DM592" s="12">
        <v>8.5394000000000008E-3</v>
      </c>
      <c r="DN592" s="12">
        <v>5.4520000000000002E-4</v>
      </c>
      <c r="DO592" s="44">
        <v>3.9559849999999997E-8</v>
      </c>
      <c r="DP592" s="12">
        <v>1.3905300000000001E-2</v>
      </c>
      <c r="DQ592" s="12">
        <v>6.4280000000000001E-4</v>
      </c>
      <c r="DR592" s="12">
        <v>3.550341</v>
      </c>
      <c r="DS592" s="12">
        <v>1.2452E-2</v>
      </c>
      <c r="DT592" s="12">
        <v>3.3653740000000001</v>
      </c>
      <c r="DU592" s="12">
        <v>2.7251000000000001E-2</v>
      </c>
      <c r="DV592" s="12">
        <v>94.960369999999998</v>
      </c>
      <c r="DW592" s="12">
        <v>0.79240100000000002</v>
      </c>
      <c r="DX592" s="12">
        <v>23.890170000000001</v>
      </c>
      <c r="DY592" s="12">
        <v>0.192193</v>
      </c>
      <c r="DZ592" s="12">
        <v>0.1922527</v>
      </c>
      <c r="EA592" s="12">
        <v>0</v>
      </c>
      <c r="EB592" s="12">
        <v>0</v>
      </c>
      <c r="EC592" s="44">
        <v>3.5801140000000002E-16</v>
      </c>
      <c r="ED592" s="44">
        <v>1.271063E-15</v>
      </c>
      <c r="EE592" s="12" t="s">
        <v>1496</v>
      </c>
      <c r="EF592" s="12">
        <v>3.9034999999999999E-3</v>
      </c>
      <c r="EG592" s="44">
        <v>7.8831999999999995E-7</v>
      </c>
      <c r="EH592" s="12">
        <v>3.0876619999999999</v>
      </c>
      <c r="EI592" s="12">
        <v>1.0004040000000001</v>
      </c>
      <c r="EJ592" s="12">
        <v>7.0899999999999999E-4</v>
      </c>
      <c r="EK592" s="44">
        <v>6.0000000000000002E-6</v>
      </c>
      <c r="EL592" s="12">
        <v>4.0000000000000003E-5</v>
      </c>
      <c r="EM592" s="12">
        <v>2.0000000000000002E-5</v>
      </c>
      <c r="EN592" s="12">
        <v>2.8180000000000002E-4</v>
      </c>
      <c r="EO592" s="44">
        <v>4.9999999999999998E-7</v>
      </c>
      <c r="EP592" s="12">
        <v>1.1390000000000001E-2</v>
      </c>
      <c r="EQ592" s="12">
        <v>3.0000000000000001E-5</v>
      </c>
      <c r="ER592" s="12">
        <v>6.3850000000000001E-3</v>
      </c>
      <c r="ES592" s="12">
        <v>2.9999999999999997E-4</v>
      </c>
      <c r="ET592" s="12">
        <v>1.6000000000000001E-4</v>
      </c>
      <c r="EU592" s="12">
        <v>3.0000000000000001E-5</v>
      </c>
      <c r="EV592" s="12">
        <v>250</v>
      </c>
      <c r="EW592" s="12">
        <v>1.1390000000000001E-2</v>
      </c>
      <c r="EX592" s="12">
        <v>1.96</v>
      </c>
      <c r="EY592" s="12">
        <v>0</v>
      </c>
      <c r="EZ592" s="12">
        <v>5.7275E-3</v>
      </c>
      <c r="FA592" s="12">
        <v>3.0141999999999999E-3</v>
      </c>
      <c r="FB592" s="12">
        <v>25.421250000000001</v>
      </c>
      <c r="FC592" s="12">
        <v>7.2670799999999994E-2</v>
      </c>
      <c r="FD592" s="12">
        <v>7.160228</v>
      </c>
      <c r="FE592" s="12">
        <v>1.45495E-2</v>
      </c>
      <c r="FF592" s="12">
        <v>9.9564899999999998E-2</v>
      </c>
      <c r="FG592" s="12">
        <v>4.5980999999999999E-3</v>
      </c>
      <c r="FH592" s="12">
        <v>6.0691799999999997E-2</v>
      </c>
      <c r="FI592" s="12">
        <v>3.1195500000000001E-2</v>
      </c>
      <c r="FJ592" s="12">
        <v>4.346E-3</v>
      </c>
      <c r="FK592" s="12">
        <v>5.8980000000000002E-4</v>
      </c>
      <c r="FL592" s="12">
        <v>1.705E-4</v>
      </c>
      <c r="FM592" s="12">
        <v>13.633430000000001</v>
      </c>
      <c r="FN592" s="12">
        <v>0.2821688</v>
      </c>
      <c r="FO592" s="12">
        <v>0.3513598</v>
      </c>
      <c r="FP592" s="12">
        <v>13.631930000000001</v>
      </c>
      <c r="FQ592" s="12">
        <v>0.99966829999999995</v>
      </c>
      <c r="FR592" s="12">
        <v>1.7131799999999999E-2</v>
      </c>
      <c r="FS592" s="44">
        <v>5.4629999999999996E-10</v>
      </c>
      <c r="FT592" s="44">
        <v>5.8099999999999998E-11</v>
      </c>
      <c r="FU592" s="12">
        <v>0</v>
      </c>
      <c r="FV592" s="44">
        <v>4.962E-10</v>
      </c>
      <c r="FW592" s="12">
        <v>1.975E-2</v>
      </c>
      <c r="FX592" s="44">
        <v>5.4629999999999996E-10</v>
      </c>
      <c r="FY592" s="44">
        <v>7.0679999999999999E-6</v>
      </c>
      <c r="FZ592" s="44">
        <v>5.5304999999999997E-10</v>
      </c>
      <c r="GA592" s="44">
        <v>6.3080000000000001E-9</v>
      </c>
      <c r="GB592" s="44">
        <v>5.5430000000000004E-10</v>
      </c>
      <c r="GC592" s="12">
        <v>1.167E-2</v>
      </c>
      <c r="GD592" s="12">
        <v>0</v>
      </c>
      <c r="GE592" s="12">
        <v>295.5</v>
      </c>
      <c r="GF592" s="12">
        <v>0.1</v>
      </c>
      <c r="GG592" s="12">
        <v>1575</v>
      </c>
      <c r="GH592" s="12">
        <v>2</v>
      </c>
      <c r="GI592" s="12">
        <v>1.1390000000000001E-2</v>
      </c>
      <c r="GJ592" s="12">
        <v>2.4015999999999998E-3</v>
      </c>
    </row>
    <row r="593" spans="1:192" s="12" customFormat="1" ht="12">
      <c r="A593" s="31"/>
      <c r="B593" s="32" t="s">
        <v>1590</v>
      </c>
      <c r="C593" s="32">
        <v>2.1</v>
      </c>
      <c r="D593" s="40">
        <v>3.5299610000000001</v>
      </c>
      <c r="E593" s="33">
        <v>3.1549199999999999E-2</v>
      </c>
      <c r="F593" s="33">
        <v>0.54189999999999994</v>
      </c>
      <c r="G593" s="34">
        <v>0.17371373758298533</v>
      </c>
      <c r="H593" s="45">
        <v>16.171693735498838</v>
      </c>
      <c r="I593" s="36">
        <v>95.532409999999999</v>
      </c>
      <c r="J593" s="42">
        <v>23.89622</v>
      </c>
      <c r="K593" s="42">
        <v>0.38766679999999998</v>
      </c>
      <c r="L593" s="12">
        <v>7.737E-4</v>
      </c>
      <c r="T593" s="12" t="s">
        <v>534</v>
      </c>
      <c r="U593" s="12" t="s">
        <v>476</v>
      </c>
      <c r="V593" s="12">
        <v>37</v>
      </c>
      <c r="W593" s="43">
        <v>43445</v>
      </c>
      <c r="X593" s="12">
        <v>15.18333</v>
      </c>
      <c r="Y593" s="44">
        <v>3627386000</v>
      </c>
      <c r="AA593" s="12" t="s">
        <v>1452</v>
      </c>
      <c r="AB593" s="12">
        <v>2</v>
      </c>
      <c r="AC593" s="12" t="s">
        <v>1489</v>
      </c>
      <c r="AE593" s="12" t="s">
        <v>1454</v>
      </c>
      <c r="AF593" s="12">
        <v>7.875</v>
      </c>
      <c r="AG593" s="12" t="s">
        <v>1494</v>
      </c>
      <c r="AH593" s="12" t="s">
        <v>1495</v>
      </c>
      <c r="AI593" s="12" t="s">
        <v>1464</v>
      </c>
      <c r="AJ593" s="12">
        <v>1</v>
      </c>
      <c r="AK593" s="12" t="s">
        <v>1458</v>
      </c>
      <c r="AL593" s="12">
        <v>1</v>
      </c>
      <c r="AM593" s="12" t="s">
        <v>1459</v>
      </c>
      <c r="AN593" s="12">
        <v>2.1</v>
      </c>
      <c r="AO593" s="12">
        <v>0</v>
      </c>
      <c r="AP593" s="12">
        <v>0</v>
      </c>
      <c r="AQ593" s="12">
        <v>0</v>
      </c>
      <c r="AR593" s="12">
        <v>0</v>
      </c>
      <c r="AS593" s="12">
        <v>30</v>
      </c>
      <c r="AT593" s="12">
        <v>30</v>
      </c>
      <c r="AU593" s="12">
        <v>147</v>
      </c>
      <c r="AX593" s="12">
        <v>0</v>
      </c>
      <c r="AY593" s="12">
        <v>1.30435E-2</v>
      </c>
      <c r="AZ593" s="12">
        <v>3.3735000000000002E-3</v>
      </c>
      <c r="BA593" s="12">
        <v>12.264340000000001</v>
      </c>
      <c r="BB593" s="12">
        <v>7.2321399999999994E-2</v>
      </c>
      <c r="BC593" s="12">
        <v>3.4729540000000001</v>
      </c>
      <c r="BD593" s="12">
        <v>1.36691E-2</v>
      </c>
      <c r="BE593" s="12">
        <v>5.2662399999999998E-2</v>
      </c>
      <c r="BF593" s="12">
        <v>3.8325E-3</v>
      </c>
      <c r="BG593" s="12">
        <v>3.5535600000000001E-2</v>
      </c>
      <c r="BH593" s="12">
        <v>9.8668000000000002E-3</v>
      </c>
      <c r="BI593" s="12">
        <v>1.8827E-3</v>
      </c>
      <c r="BJ593" s="12">
        <v>5.7729999999999999E-4</v>
      </c>
      <c r="BK593" s="12">
        <v>3.4218699999999998E-2</v>
      </c>
      <c r="BL593" s="12">
        <v>3.2864000000000001E-3</v>
      </c>
      <c r="BM593" s="12">
        <v>13.214790000000001</v>
      </c>
      <c r="BN593" s="12">
        <v>1.10756E-2</v>
      </c>
      <c r="BO593" s="12">
        <v>3.4970370000000002</v>
      </c>
      <c r="BP593" s="12">
        <v>1.34821E-2</v>
      </c>
      <c r="BQ593" s="12">
        <v>5.8885699999999999E-2</v>
      </c>
      <c r="BR593" s="12">
        <v>3.7921999999999999E-3</v>
      </c>
      <c r="BS593" s="12">
        <v>6.7854700000000004E-2</v>
      </c>
      <c r="BT593" s="12">
        <v>9.8075000000000002E-3</v>
      </c>
      <c r="BU593" s="12">
        <v>6.8060999999999998E-3</v>
      </c>
      <c r="BV593" s="12">
        <v>2.2560000000000001E-4</v>
      </c>
      <c r="BW593" s="12">
        <v>1</v>
      </c>
      <c r="BX593" s="12">
        <v>0</v>
      </c>
      <c r="BY593" s="12">
        <v>1</v>
      </c>
      <c r="BZ593" s="12">
        <v>0</v>
      </c>
      <c r="CA593" s="12">
        <v>1</v>
      </c>
      <c r="CB593" s="12">
        <v>0</v>
      </c>
      <c r="CC593" s="12">
        <v>1</v>
      </c>
      <c r="CD593" s="12">
        <v>0</v>
      </c>
      <c r="CE593" s="12">
        <v>1</v>
      </c>
      <c r="CF593" s="12">
        <v>0</v>
      </c>
      <c r="CG593" s="12">
        <v>1</v>
      </c>
      <c r="CH593" s="12">
        <v>0</v>
      </c>
      <c r="CI593" s="12">
        <v>1</v>
      </c>
      <c r="CJ593" s="44">
        <v>9.9999999999999995E-21</v>
      </c>
      <c r="CK593" s="12">
        <v>1</v>
      </c>
      <c r="CL593" s="12">
        <v>0</v>
      </c>
      <c r="CM593" s="12">
        <v>1</v>
      </c>
      <c r="CN593" s="44">
        <v>9.9999999999999995E-21</v>
      </c>
      <c r="CO593" s="12">
        <v>1</v>
      </c>
      <c r="CP593" s="44">
        <v>9.9999999999999995E-21</v>
      </c>
      <c r="CQ593" s="12">
        <v>1</v>
      </c>
      <c r="CR593" s="44">
        <v>9.9999999999999995E-21</v>
      </c>
      <c r="CS593" s="12">
        <v>1.003843</v>
      </c>
      <c r="CT593" s="12">
        <v>7.737E-4</v>
      </c>
      <c r="CU593" s="12">
        <v>2.1175200000000002E-2</v>
      </c>
      <c r="CV593" s="12">
        <v>7.6159999999999997E-4</v>
      </c>
      <c r="CW593" s="12">
        <v>0.95045650000000004</v>
      </c>
      <c r="CX593" s="12">
        <v>7.1468199999999996E-2</v>
      </c>
      <c r="CY593" s="12">
        <v>2.40831E-2</v>
      </c>
      <c r="CZ593" s="12">
        <v>2.2537999999999998E-3</v>
      </c>
      <c r="DA593" s="12">
        <v>6.2233000000000002E-3</v>
      </c>
      <c r="DB593" s="12">
        <v>5.5429999999999998E-4</v>
      </c>
      <c r="DC593" s="12">
        <v>3.2319100000000003E-2</v>
      </c>
      <c r="DD593" s="12">
        <v>1.0805999999999999E-3</v>
      </c>
      <c r="DE593" s="12">
        <v>4.9306000000000003E-3</v>
      </c>
      <c r="DF593" s="12">
        <v>5.31E-4</v>
      </c>
      <c r="DG593" s="12">
        <v>5.419E-4</v>
      </c>
      <c r="DH593" s="12">
        <v>1.662E-4</v>
      </c>
      <c r="DI593" s="12">
        <v>1.632317</v>
      </c>
      <c r="DJ593" s="12">
        <v>3.1549199999999999E-2</v>
      </c>
      <c r="DK593" s="12">
        <v>8.7607999999999991E-3</v>
      </c>
      <c r="DL593" s="12">
        <v>6.1836500000000003E-2</v>
      </c>
      <c r="DM593" s="12">
        <v>1.71713E-2</v>
      </c>
      <c r="DN593" s="12">
        <v>8.3230000000000001E-4</v>
      </c>
      <c r="DO593" s="44">
        <v>7.9548500000000006E-8</v>
      </c>
      <c r="DP593" s="12">
        <v>1.5157500000000001E-2</v>
      </c>
      <c r="DQ593" s="12">
        <v>1.1046999999999999E-3</v>
      </c>
      <c r="DR593" s="12">
        <v>3.5299610000000001</v>
      </c>
      <c r="DS593" s="12">
        <v>2.50265E-2</v>
      </c>
      <c r="DT593" s="12">
        <v>3.3662329999999998</v>
      </c>
      <c r="DU593" s="12">
        <v>5.49674E-2</v>
      </c>
      <c r="DV593" s="12">
        <v>95.532409999999999</v>
      </c>
      <c r="DW593" s="12">
        <v>1.615567</v>
      </c>
      <c r="DX593" s="12">
        <v>23.89622</v>
      </c>
      <c r="DY593" s="12">
        <v>0.38766679999999998</v>
      </c>
      <c r="DZ593" s="12">
        <v>0.3876964</v>
      </c>
      <c r="EA593" s="12">
        <v>0.28044049999999998</v>
      </c>
      <c r="EB593" s="12">
        <v>0</v>
      </c>
      <c r="EC593" s="44">
        <v>1.7371770000000001E-16</v>
      </c>
      <c r="ED593" s="44">
        <v>6.1321680000000002E-16</v>
      </c>
      <c r="EE593" s="12" t="s">
        <v>1496</v>
      </c>
      <c r="EF593" s="12">
        <v>3.9034999999999999E-3</v>
      </c>
      <c r="EG593" s="44">
        <v>7.8831999999999995E-7</v>
      </c>
      <c r="EH593" s="12">
        <v>3.0846040000000001</v>
      </c>
      <c r="EI593" s="12">
        <v>1.0004029999999999</v>
      </c>
      <c r="EJ593" s="12">
        <v>7.0899999999999999E-4</v>
      </c>
      <c r="EK593" s="44">
        <v>6.0000000000000002E-6</v>
      </c>
      <c r="EL593" s="12">
        <v>4.0000000000000003E-5</v>
      </c>
      <c r="EM593" s="12">
        <v>2.0000000000000002E-5</v>
      </c>
      <c r="EN593" s="12">
        <v>2.8180000000000002E-4</v>
      </c>
      <c r="EO593" s="44">
        <v>4.9999999999999998E-7</v>
      </c>
      <c r="EP593" s="12">
        <v>1.1390000000000001E-2</v>
      </c>
      <c r="EQ593" s="12">
        <v>3.0000000000000001E-5</v>
      </c>
      <c r="ER593" s="12">
        <v>6.3850000000000001E-3</v>
      </c>
      <c r="ES593" s="12">
        <v>2.9999999999999997E-4</v>
      </c>
      <c r="ET593" s="12">
        <v>1.6000000000000001E-4</v>
      </c>
      <c r="EU593" s="12">
        <v>3.0000000000000001E-5</v>
      </c>
      <c r="EV593" s="12">
        <v>250</v>
      </c>
      <c r="EW593" s="12">
        <v>1.1390000000000001E-2</v>
      </c>
      <c r="EX593" s="12">
        <v>1.96</v>
      </c>
      <c r="EY593" s="12">
        <v>0</v>
      </c>
      <c r="EZ593" s="12">
        <v>1.30435E-2</v>
      </c>
      <c r="FA593" s="12">
        <v>3.3735000000000002E-3</v>
      </c>
      <c r="FB593" s="12">
        <v>12.264340000000001</v>
      </c>
      <c r="FC593" s="12">
        <v>7.2321399999999994E-2</v>
      </c>
      <c r="FD593" s="12">
        <v>3.4743539999999999</v>
      </c>
      <c r="FE593" s="12">
        <v>1.36747E-2</v>
      </c>
      <c r="FF593" s="12">
        <v>5.2662399999999998E-2</v>
      </c>
      <c r="FG593" s="12">
        <v>3.8325E-3</v>
      </c>
      <c r="FH593" s="12">
        <v>0.1096131</v>
      </c>
      <c r="FI593" s="12">
        <v>3.0435199999999999E-2</v>
      </c>
      <c r="FJ593" s="12">
        <v>1.8827E-3</v>
      </c>
      <c r="FK593" s="12">
        <v>5.7729999999999999E-4</v>
      </c>
      <c r="FL593" s="12">
        <v>1.5119999999999999E-4</v>
      </c>
      <c r="FM593" s="12">
        <v>31.204180000000001</v>
      </c>
      <c r="FN593" s="12">
        <v>0.2837962</v>
      </c>
      <c r="FO593" s="12">
        <v>0.7102638</v>
      </c>
      <c r="FP593" s="12">
        <v>31.201049999999999</v>
      </c>
      <c r="FQ593" s="12">
        <v>0.9997412</v>
      </c>
      <c r="FR593" s="12">
        <v>1.5755600000000002E-2</v>
      </c>
      <c r="FS593" s="44">
        <v>5.4629999999999996E-10</v>
      </c>
      <c r="FT593" s="44">
        <v>5.8099999999999998E-11</v>
      </c>
      <c r="FU593" s="12">
        <v>0</v>
      </c>
      <c r="FV593" s="44">
        <v>4.962E-10</v>
      </c>
      <c r="FW593" s="12">
        <v>1.975E-2</v>
      </c>
      <c r="FX593" s="44">
        <v>5.4629999999999996E-10</v>
      </c>
      <c r="FY593" s="44">
        <v>7.0679999999999999E-6</v>
      </c>
      <c r="FZ593" s="44">
        <v>5.5304999999999997E-10</v>
      </c>
      <c r="GA593" s="44">
        <v>6.3080000000000001E-9</v>
      </c>
      <c r="GB593" s="44">
        <v>5.5430000000000004E-10</v>
      </c>
      <c r="GC593" s="12">
        <v>1.167E-2</v>
      </c>
      <c r="GD593" s="12">
        <v>0</v>
      </c>
      <c r="GE593" s="12">
        <v>295.5</v>
      </c>
      <c r="GF593" s="12">
        <v>0.1</v>
      </c>
      <c r="GG593" s="12">
        <v>1575</v>
      </c>
      <c r="GH593" s="12">
        <v>2</v>
      </c>
      <c r="GI593" s="12">
        <v>1.1390000000000001E-2</v>
      </c>
      <c r="GJ593" s="12">
        <v>3.6665000000000001E-3</v>
      </c>
    </row>
    <row r="594" spans="1:192" s="12" customFormat="1" ht="12">
      <c r="A594" s="31"/>
      <c r="B594" s="32" t="s">
        <v>1652</v>
      </c>
      <c r="C594" s="32">
        <v>2.1</v>
      </c>
      <c r="D594" s="40">
        <v>3.6296240000000002</v>
      </c>
      <c r="E594" s="33">
        <v>5.4510000000000001E-3</v>
      </c>
      <c r="F594" s="33">
        <v>0.79179999999999995</v>
      </c>
      <c r="G594" s="34">
        <v>0.39767911380147586</v>
      </c>
      <c r="H594" s="45">
        <v>93.598238855255914</v>
      </c>
      <c r="I594" s="36">
        <v>93.553539999999998</v>
      </c>
      <c r="J594" s="42">
        <v>24.061589999999999</v>
      </c>
      <c r="K594" s="42">
        <v>0.17549680000000001</v>
      </c>
      <c r="L594" s="12">
        <v>7.737E-4</v>
      </c>
      <c r="T594" s="12" t="s">
        <v>541</v>
      </c>
      <c r="U594" s="12" t="s">
        <v>476</v>
      </c>
      <c r="V594" s="12">
        <v>37</v>
      </c>
      <c r="W594" s="43">
        <v>43445</v>
      </c>
      <c r="X594" s="12">
        <v>13.533329999999999</v>
      </c>
      <c r="Y594" s="44">
        <v>3627380000</v>
      </c>
      <c r="AA594" s="12" t="s">
        <v>1452</v>
      </c>
      <c r="AB594" s="12">
        <v>2</v>
      </c>
      <c r="AC594" s="12" t="s">
        <v>1489</v>
      </c>
      <c r="AE594" s="12" t="s">
        <v>1454</v>
      </c>
      <c r="AF594" s="12">
        <v>7.875</v>
      </c>
      <c r="AG594" s="12" t="s">
        <v>1494</v>
      </c>
      <c r="AH594" s="12" t="s">
        <v>1495</v>
      </c>
      <c r="AI594" s="12" t="s">
        <v>1464</v>
      </c>
      <c r="AJ594" s="12">
        <v>1</v>
      </c>
      <c r="AK594" s="12" t="s">
        <v>1458</v>
      </c>
      <c r="AL594" s="12">
        <v>1</v>
      </c>
      <c r="AM594" s="12" t="s">
        <v>1459</v>
      </c>
      <c r="AN594" s="12">
        <v>2.1</v>
      </c>
      <c r="AO594" s="12">
        <v>0</v>
      </c>
      <c r="AP594" s="12">
        <v>0</v>
      </c>
      <c r="AQ594" s="12">
        <v>0</v>
      </c>
      <c r="AR594" s="12">
        <v>0</v>
      </c>
      <c r="AS594" s="12">
        <v>30</v>
      </c>
      <c r="AT594" s="12">
        <v>30</v>
      </c>
      <c r="AU594" s="12">
        <v>133</v>
      </c>
      <c r="AX594" s="12">
        <v>0</v>
      </c>
      <c r="AY594" s="12">
        <v>1.0193600000000001E-2</v>
      </c>
      <c r="AZ594" s="12">
        <v>2.9489999999999998E-3</v>
      </c>
      <c r="BA594" s="12">
        <v>28.86862</v>
      </c>
      <c r="BB594" s="12">
        <v>7.2113300000000005E-2</v>
      </c>
      <c r="BC594" s="12">
        <v>7.9504089999999996</v>
      </c>
      <c r="BD594" s="12">
        <v>1.2659999999999999E-2</v>
      </c>
      <c r="BE594" s="12">
        <v>8.4468799999999997E-2</v>
      </c>
      <c r="BF594" s="12">
        <v>4.6191000000000001E-3</v>
      </c>
      <c r="BG594" s="12">
        <v>1.40746E-2</v>
      </c>
      <c r="BH594" s="12">
        <v>9.7404999999999992E-3</v>
      </c>
      <c r="BI594" s="12">
        <v>6.2979000000000004E-3</v>
      </c>
      <c r="BJ594" s="12">
        <v>6.0639999999999999E-4</v>
      </c>
      <c r="BK594" s="12">
        <v>3.1368800000000002E-2</v>
      </c>
      <c r="BL594" s="12">
        <v>2.849E-3</v>
      </c>
      <c r="BM594" s="12">
        <v>29.837620000000001</v>
      </c>
      <c r="BN594" s="12">
        <v>1.23841E-2</v>
      </c>
      <c r="BO594" s="12">
        <v>7.9744929999999998</v>
      </c>
      <c r="BP594" s="12">
        <v>1.24578E-2</v>
      </c>
      <c r="BQ594" s="12">
        <v>9.0692099999999998E-2</v>
      </c>
      <c r="BR594" s="12">
        <v>4.5856999999999998E-3</v>
      </c>
      <c r="BS594" s="12">
        <v>4.6393700000000003E-2</v>
      </c>
      <c r="BT594" s="12">
        <v>9.6804000000000005E-3</v>
      </c>
      <c r="BU594" s="12">
        <v>1.1220600000000001E-2</v>
      </c>
      <c r="BV594" s="12">
        <v>2.9730000000000002E-4</v>
      </c>
      <c r="BW594" s="12">
        <v>1</v>
      </c>
      <c r="BX594" s="12">
        <v>0</v>
      </c>
      <c r="BY594" s="12">
        <v>1</v>
      </c>
      <c r="BZ594" s="12">
        <v>0</v>
      </c>
      <c r="CA594" s="12">
        <v>1</v>
      </c>
      <c r="CB594" s="12">
        <v>0</v>
      </c>
      <c r="CC594" s="12">
        <v>1</v>
      </c>
      <c r="CD594" s="12">
        <v>0</v>
      </c>
      <c r="CE594" s="12">
        <v>1</v>
      </c>
      <c r="CF594" s="12">
        <v>0</v>
      </c>
      <c r="CG594" s="12">
        <v>1</v>
      </c>
      <c r="CH594" s="12">
        <v>0</v>
      </c>
      <c r="CI594" s="12">
        <v>1</v>
      </c>
      <c r="CJ594" s="44">
        <v>9.9999999999999995E-21</v>
      </c>
      <c r="CK594" s="12">
        <v>1</v>
      </c>
      <c r="CL594" s="12">
        <v>0</v>
      </c>
      <c r="CM594" s="12">
        <v>1</v>
      </c>
      <c r="CN594" s="44">
        <v>9.9999999999999995E-21</v>
      </c>
      <c r="CO594" s="12">
        <v>1</v>
      </c>
      <c r="CP594" s="44">
        <v>9.9999999999999995E-21</v>
      </c>
      <c r="CQ594" s="12">
        <v>1</v>
      </c>
      <c r="CR594" s="44">
        <v>9.9999999999999995E-21</v>
      </c>
      <c r="CS594" s="12">
        <v>1.003843</v>
      </c>
      <c r="CT594" s="12">
        <v>7.737E-4</v>
      </c>
      <c r="CU594" s="12">
        <v>2.1175200000000002E-2</v>
      </c>
      <c r="CV594" s="12">
        <v>7.6159999999999997E-4</v>
      </c>
      <c r="CW594" s="12">
        <v>0.96900350000000002</v>
      </c>
      <c r="CX594" s="12">
        <v>7.1041999999999994E-2</v>
      </c>
      <c r="CY594" s="12">
        <v>2.40831E-2</v>
      </c>
      <c r="CZ594" s="12">
        <v>2.2537999999999998E-3</v>
      </c>
      <c r="DA594" s="12">
        <v>6.2233000000000002E-3</v>
      </c>
      <c r="DB594" s="12">
        <v>5.5429999999999998E-4</v>
      </c>
      <c r="DC594" s="12">
        <v>3.2319100000000003E-2</v>
      </c>
      <c r="DD594" s="12">
        <v>1.0805999999999999E-3</v>
      </c>
      <c r="DE594" s="12">
        <v>4.9468000000000003E-3</v>
      </c>
      <c r="DF594" s="12">
        <v>5.2780000000000004E-4</v>
      </c>
      <c r="DG594" s="12">
        <v>7.9179999999999995E-4</v>
      </c>
      <c r="DH594" s="12">
        <v>7.6299999999999998E-5</v>
      </c>
      <c r="DI594" s="12">
        <v>0.1882981</v>
      </c>
      <c r="DJ594" s="12">
        <v>5.4510000000000001E-3</v>
      </c>
      <c r="DK594" s="12">
        <v>3.7724999999999998E-3</v>
      </c>
      <c r="DL594" s="12">
        <v>1.0684000000000001E-2</v>
      </c>
      <c r="DM594" s="12">
        <v>7.3940000000000004E-3</v>
      </c>
      <c r="DN594" s="12">
        <v>-2.085E-4</v>
      </c>
      <c r="DO594" s="44">
        <v>3.4253959999999997E-8</v>
      </c>
      <c r="DP594" s="12">
        <v>1.06202E-2</v>
      </c>
      <c r="DQ594" s="12">
        <v>5.8100000000000003E-4</v>
      </c>
      <c r="DR594" s="12">
        <v>3.6296240000000002</v>
      </c>
      <c r="DS594" s="12">
        <v>1.0752299999999999E-2</v>
      </c>
      <c r="DT594" s="12">
        <v>3.3896809999999999</v>
      </c>
      <c r="DU594" s="12">
        <v>2.4885999999999998E-2</v>
      </c>
      <c r="DV594" s="12">
        <v>93.553539999999998</v>
      </c>
      <c r="DW594" s="12">
        <v>0.71016319999999999</v>
      </c>
      <c r="DX594" s="12">
        <v>24.061589999999999</v>
      </c>
      <c r="DY594" s="12">
        <v>0.17549680000000001</v>
      </c>
      <c r="DZ594" s="12">
        <v>0.1755632</v>
      </c>
      <c r="EA594" s="12">
        <v>0</v>
      </c>
      <c r="EB594" s="12">
        <v>0</v>
      </c>
      <c r="EC594" s="44">
        <v>3.9768059999999998E-16</v>
      </c>
      <c r="ED594" s="44">
        <v>1.4434310000000001E-15</v>
      </c>
      <c r="EE594" s="12" t="s">
        <v>1496</v>
      </c>
      <c r="EF594" s="12">
        <v>3.9034999999999999E-3</v>
      </c>
      <c r="EG594" s="44">
        <v>7.8831999999999995E-7</v>
      </c>
      <c r="EH594" s="12">
        <v>3.0803919999999998</v>
      </c>
      <c r="EI594" s="12">
        <v>1.0004029999999999</v>
      </c>
      <c r="EJ594" s="12">
        <v>7.0899999999999999E-4</v>
      </c>
      <c r="EK594" s="44">
        <v>6.0000000000000002E-6</v>
      </c>
      <c r="EL594" s="12">
        <v>4.0000000000000003E-5</v>
      </c>
      <c r="EM594" s="12">
        <v>2.0000000000000002E-5</v>
      </c>
      <c r="EN594" s="12">
        <v>2.8180000000000002E-4</v>
      </c>
      <c r="EO594" s="44">
        <v>4.9999999999999998E-7</v>
      </c>
      <c r="EP594" s="12">
        <v>1.1390000000000001E-2</v>
      </c>
      <c r="EQ594" s="12">
        <v>3.0000000000000001E-5</v>
      </c>
      <c r="ER594" s="12">
        <v>6.3850000000000001E-3</v>
      </c>
      <c r="ES594" s="12">
        <v>2.9999999999999997E-4</v>
      </c>
      <c r="ET594" s="12">
        <v>1.6000000000000001E-4</v>
      </c>
      <c r="EU594" s="12">
        <v>3.0000000000000001E-5</v>
      </c>
      <c r="EV594" s="12">
        <v>250</v>
      </c>
      <c r="EW594" s="12">
        <v>1.1390000000000001E-2</v>
      </c>
      <c r="EX594" s="12">
        <v>1.96</v>
      </c>
      <c r="EY594" s="12">
        <v>0</v>
      </c>
      <c r="EZ594" s="12">
        <v>1.0193600000000001E-2</v>
      </c>
      <c r="FA594" s="12">
        <v>2.9489999999999998E-3</v>
      </c>
      <c r="FB594" s="12">
        <v>28.86862</v>
      </c>
      <c r="FC594" s="12">
        <v>7.2113300000000005E-2</v>
      </c>
      <c r="FD594" s="12">
        <v>7.9536110000000004</v>
      </c>
      <c r="FE594" s="12">
        <v>1.26651E-2</v>
      </c>
      <c r="FF594" s="12">
        <v>8.4468799999999997E-2</v>
      </c>
      <c r="FG594" s="12">
        <v>4.6191000000000001E-3</v>
      </c>
      <c r="FH594" s="12">
        <v>4.3355200000000003E-2</v>
      </c>
      <c r="FI594" s="12">
        <v>3.0004599999999999E-2</v>
      </c>
      <c r="FJ594" s="12">
        <v>6.2979000000000004E-3</v>
      </c>
      <c r="FK594" s="12">
        <v>6.0639999999999999E-4</v>
      </c>
      <c r="FL594" s="12">
        <v>2.1809999999999999E-4</v>
      </c>
      <c r="FM594" s="12">
        <v>9.6511750000000003</v>
      </c>
      <c r="FN594" s="12">
        <v>0.27599509999999999</v>
      </c>
      <c r="FO594" s="12">
        <v>0.29675839999999998</v>
      </c>
      <c r="FP594" s="12">
        <v>9.6492380000000004</v>
      </c>
      <c r="FQ594" s="12">
        <v>0.99952770000000002</v>
      </c>
      <c r="FR594" s="12">
        <v>2.18753E-2</v>
      </c>
      <c r="FS594" s="44">
        <v>5.4629999999999996E-10</v>
      </c>
      <c r="FT594" s="44">
        <v>5.8099999999999998E-11</v>
      </c>
      <c r="FU594" s="12">
        <v>0</v>
      </c>
      <c r="FV594" s="44">
        <v>4.962E-10</v>
      </c>
      <c r="FW594" s="12">
        <v>1.975E-2</v>
      </c>
      <c r="FX594" s="44">
        <v>5.4629999999999996E-10</v>
      </c>
      <c r="FY594" s="44">
        <v>7.0679999999999999E-6</v>
      </c>
      <c r="FZ594" s="44">
        <v>5.5304999999999997E-10</v>
      </c>
      <c r="GA594" s="44">
        <v>6.3080000000000001E-9</v>
      </c>
      <c r="GB594" s="44">
        <v>5.5430000000000004E-10</v>
      </c>
      <c r="GC594" s="12">
        <v>1.167E-2</v>
      </c>
      <c r="GD594" s="12">
        <v>0</v>
      </c>
      <c r="GE594" s="12">
        <v>295.5</v>
      </c>
      <c r="GF594" s="12">
        <v>0.1</v>
      </c>
      <c r="GG594" s="12">
        <v>1575</v>
      </c>
      <c r="GH594" s="12">
        <v>2</v>
      </c>
      <c r="GI594" s="12">
        <v>1.1390000000000001E-2</v>
      </c>
      <c r="GJ594" s="12">
        <v>-9.1830000000000004E-4</v>
      </c>
    </row>
    <row r="595" spans="1:192" s="12" customFormat="1" ht="12">
      <c r="A595" s="31"/>
      <c r="B595" s="32" t="s">
        <v>1591</v>
      </c>
      <c r="C595" s="32">
        <v>2.1</v>
      </c>
      <c r="D595" s="40">
        <v>3.4954969999999999</v>
      </c>
      <c r="E595" s="33">
        <v>1.35082E-2</v>
      </c>
      <c r="F595" s="33">
        <v>0.21460000000000001</v>
      </c>
      <c r="G595" s="34">
        <v>0.30652184403989707</v>
      </c>
      <c r="H595" s="45">
        <v>37.769947143216712</v>
      </c>
      <c r="I595" s="36">
        <v>98.215050000000005</v>
      </c>
      <c r="J595" s="42">
        <v>24.323799999999999</v>
      </c>
      <c r="K595" s="42">
        <v>0.22341240000000001</v>
      </c>
      <c r="L595" s="12">
        <v>7.737E-4</v>
      </c>
      <c r="T595" s="12" t="s">
        <v>553</v>
      </c>
      <c r="U595" s="12" t="s">
        <v>476</v>
      </c>
      <c r="V595" s="12">
        <v>37</v>
      </c>
      <c r="W595" s="43">
        <v>43445</v>
      </c>
      <c r="X595" s="12">
        <v>15.283329999999999</v>
      </c>
      <c r="Y595" s="44">
        <v>3627386000</v>
      </c>
      <c r="AA595" s="12" t="s">
        <v>1452</v>
      </c>
      <c r="AB595" s="12">
        <v>2</v>
      </c>
      <c r="AC595" s="12" t="s">
        <v>1489</v>
      </c>
      <c r="AE595" s="12" t="s">
        <v>1454</v>
      </c>
      <c r="AF595" s="12">
        <v>7.875</v>
      </c>
      <c r="AG595" s="12" t="s">
        <v>1494</v>
      </c>
      <c r="AH595" s="12" t="s">
        <v>1495</v>
      </c>
      <c r="AI595" s="12" t="s">
        <v>1464</v>
      </c>
      <c r="AJ595" s="12">
        <v>1</v>
      </c>
      <c r="AK595" s="12" t="s">
        <v>1458</v>
      </c>
      <c r="AL595" s="12">
        <v>1</v>
      </c>
      <c r="AM595" s="12" t="s">
        <v>1459</v>
      </c>
      <c r="AN595" s="12">
        <v>2.1</v>
      </c>
      <c r="AO595" s="12">
        <v>0</v>
      </c>
      <c r="AP595" s="12">
        <v>0</v>
      </c>
      <c r="AQ595" s="12">
        <v>0</v>
      </c>
      <c r="AR595" s="12">
        <v>0</v>
      </c>
      <c r="AS595" s="12">
        <v>30</v>
      </c>
      <c r="AT595" s="12">
        <v>30</v>
      </c>
      <c r="AU595" s="12">
        <v>148</v>
      </c>
      <c r="AX595" s="12">
        <v>0</v>
      </c>
      <c r="AY595" s="12">
        <v>9.1178300000000004E-2</v>
      </c>
      <c r="AZ595" s="12">
        <v>1.17298E-2</v>
      </c>
      <c r="BA595" s="12">
        <v>21.42914</v>
      </c>
      <c r="BB595" s="12">
        <v>7.2842100000000007E-2</v>
      </c>
      <c r="BC595" s="12">
        <v>6.1280260000000002</v>
      </c>
      <c r="BD595" s="12">
        <v>1.3975899999999999E-2</v>
      </c>
      <c r="BE595" s="12">
        <v>7.8643599999999994E-2</v>
      </c>
      <c r="BF595" s="12">
        <v>4.1583999999999996E-3</v>
      </c>
      <c r="BG595" s="12">
        <v>2.68446E-2</v>
      </c>
      <c r="BH595" s="12">
        <v>1.07613E-2</v>
      </c>
      <c r="BI595" s="12">
        <v>1.3159000000000001E-3</v>
      </c>
      <c r="BJ595" s="12">
        <v>5.8719999999999996E-4</v>
      </c>
      <c r="BK595" s="12">
        <v>0.1123535</v>
      </c>
      <c r="BL595" s="12">
        <v>1.1705E-2</v>
      </c>
      <c r="BM595" s="12">
        <v>22.378620000000002</v>
      </c>
      <c r="BN595" s="12">
        <v>1.4075000000000001E-2</v>
      </c>
      <c r="BO595" s="12">
        <v>6.1521090000000003</v>
      </c>
      <c r="BP595" s="12">
        <v>1.3793E-2</v>
      </c>
      <c r="BQ595" s="12">
        <v>8.4866899999999995E-2</v>
      </c>
      <c r="BR595" s="12">
        <v>4.1212999999999996E-3</v>
      </c>
      <c r="BS595" s="12">
        <v>5.9163800000000002E-2</v>
      </c>
      <c r="BT595" s="12">
        <v>1.07069E-2</v>
      </c>
      <c r="BU595" s="12">
        <v>6.2405999999999998E-3</v>
      </c>
      <c r="BV595" s="12">
        <v>2.496E-4</v>
      </c>
      <c r="BW595" s="12">
        <v>1</v>
      </c>
      <c r="BX595" s="12">
        <v>0</v>
      </c>
      <c r="BY595" s="12">
        <v>1</v>
      </c>
      <c r="BZ595" s="12">
        <v>0</v>
      </c>
      <c r="CA595" s="12">
        <v>1</v>
      </c>
      <c r="CB595" s="12">
        <v>0</v>
      </c>
      <c r="CC595" s="12">
        <v>1</v>
      </c>
      <c r="CD595" s="12">
        <v>0</v>
      </c>
      <c r="CE595" s="12">
        <v>1</v>
      </c>
      <c r="CF595" s="12">
        <v>0</v>
      </c>
      <c r="CG595" s="12">
        <v>1</v>
      </c>
      <c r="CH595" s="12">
        <v>0</v>
      </c>
      <c r="CI595" s="12">
        <v>1</v>
      </c>
      <c r="CJ595" s="44">
        <v>9.9999999999999995E-21</v>
      </c>
      <c r="CK595" s="12">
        <v>1</v>
      </c>
      <c r="CL595" s="12">
        <v>0</v>
      </c>
      <c r="CM595" s="12">
        <v>1</v>
      </c>
      <c r="CN595" s="44">
        <v>9.9999999999999995E-21</v>
      </c>
      <c r="CO595" s="12">
        <v>1</v>
      </c>
      <c r="CP595" s="44">
        <v>9.9999999999999995E-21</v>
      </c>
      <c r="CQ595" s="12">
        <v>1</v>
      </c>
      <c r="CR595" s="44">
        <v>9.9999999999999995E-21</v>
      </c>
      <c r="CS595" s="12">
        <v>1.003843</v>
      </c>
      <c r="CT595" s="12">
        <v>7.737E-4</v>
      </c>
      <c r="CU595" s="12">
        <v>2.1175200000000002E-2</v>
      </c>
      <c r="CV595" s="12">
        <v>7.6159999999999997E-4</v>
      </c>
      <c r="CW595" s="12">
        <v>0.94948659999999996</v>
      </c>
      <c r="CX595" s="12">
        <v>7.1469400000000002E-2</v>
      </c>
      <c r="CY595" s="12">
        <v>2.40831E-2</v>
      </c>
      <c r="CZ595" s="12">
        <v>2.2537999999999998E-3</v>
      </c>
      <c r="DA595" s="12">
        <v>6.2233000000000002E-3</v>
      </c>
      <c r="DB595" s="12">
        <v>5.5429999999999998E-4</v>
      </c>
      <c r="DC595" s="12">
        <v>3.2319100000000003E-2</v>
      </c>
      <c r="DD595" s="12">
        <v>1.0805999999999999E-3</v>
      </c>
      <c r="DE595" s="12">
        <v>4.9297999999999998E-3</v>
      </c>
      <c r="DF595" s="12">
        <v>5.31E-4</v>
      </c>
      <c r="DG595" s="12">
        <v>2.1460000000000001E-4</v>
      </c>
      <c r="DH595" s="12">
        <v>9.5799999999999998E-5</v>
      </c>
      <c r="DI595" s="12">
        <v>1.752429</v>
      </c>
      <c r="DJ595" s="12">
        <v>1.35082E-2</v>
      </c>
      <c r="DK595" s="12">
        <v>5.4152000000000002E-3</v>
      </c>
      <c r="DL595" s="12">
        <v>2.6476E-2</v>
      </c>
      <c r="DM595" s="12">
        <v>1.06137E-2</v>
      </c>
      <c r="DN595" s="12">
        <v>3.1740000000000002E-4</v>
      </c>
      <c r="DO595" s="44">
        <v>4.9169710000000003E-8</v>
      </c>
      <c r="DP595" s="12">
        <v>1.2828300000000001E-2</v>
      </c>
      <c r="DQ595" s="12">
        <v>6.7889999999999997E-4</v>
      </c>
      <c r="DR595" s="12">
        <v>3.4954969999999999</v>
      </c>
      <c r="DS595" s="12">
        <v>1.43085E-2</v>
      </c>
      <c r="DT595" s="12">
        <v>3.426866</v>
      </c>
      <c r="DU595" s="12">
        <v>3.1685100000000001E-2</v>
      </c>
      <c r="DV595" s="12">
        <v>98.215050000000005</v>
      </c>
      <c r="DW595" s="12">
        <v>0.94138820000000001</v>
      </c>
      <c r="DX595" s="12">
        <v>24.323799999999999</v>
      </c>
      <c r="DY595" s="12">
        <v>0.22341240000000001</v>
      </c>
      <c r="DZ595" s="12">
        <v>0.22346569999999999</v>
      </c>
      <c r="EA595" s="12">
        <v>0</v>
      </c>
      <c r="EB595" s="12">
        <v>0</v>
      </c>
      <c r="EC595" s="44">
        <v>3.065249E-16</v>
      </c>
      <c r="ED595" s="44">
        <v>1.071457E-15</v>
      </c>
      <c r="EE595" s="12" t="s">
        <v>1496</v>
      </c>
      <c r="EF595" s="12">
        <v>3.9034999999999999E-3</v>
      </c>
      <c r="EG595" s="44">
        <v>7.8831999999999995E-7</v>
      </c>
      <c r="EH595" s="12">
        <v>3.0848599999999999</v>
      </c>
      <c r="EI595" s="12">
        <v>1.0004029999999999</v>
      </c>
      <c r="EJ595" s="12">
        <v>7.0899999999999999E-4</v>
      </c>
      <c r="EK595" s="44">
        <v>6.0000000000000002E-6</v>
      </c>
      <c r="EL595" s="12">
        <v>4.0000000000000003E-5</v>
      </c>
      <c r="EM595" s="12">
        <v>2.0000000000000002E-5</v>
      </c>
      <c r="EN595" s="12">
        <v>2.8180000000000002E-4</v>
      </c>
      <c r="EO595" s="44">
        <v>4.9999999999999998E-7</v>
      </c>
      <c r="EP595" s="12">
        <v>1.1390000000000001E-2</v>
      </c>
      <c r="EQ595" s="12">
        <v>3.0000000000000001E-5</v>
      </c>
      <c r="ER595" s="12">
        <v>6.3850000000000001E-3</v>
      </c>
      <c r="ES595" s="12">
        <v>2.9999999999999997E-4</v>
      </c>
      <c r="ET595" s="12">
        <v>1.6000000000000001E-4</v>
      </c>
      <c r="EU595" s="12">
        <v>3.0000000000000001E-5</v>
      </c>
      <c r="EV595" s="12">
        <v>250</v>
      </c>
      <c r="EW595" s="12">
        <v>1.1390000000000001E-2</v>
      </c>
      <c r="EX595" s="12">
        <v>1.96</v>
      </c>
      <c r="EY595" s="12">
        <v>0</v>
      </c>
      <c r="EZ595" s="12">
        <v>9.1178300000000004E-2</v>
      </c>
      <c r="FA595" s="12">
        <v>1.17298E-2</v>
      </c>
      <c r="FB595" s="12">
        <v>21.42914</v>
      </c>
      <c r="FC595" s="12">
        <v>7.2842100000000007E-2</v>
      </c>
      <c r="FD595" s="12">
        <v>6.1304970000000001</v>
      </c>
      <c r="FE595" s="12">
        <v>1.39816E-2</v>
      </c>
      <c r="FF595" s="12">
        <v>7.8643599999999994E-2</v>
      </c>
      <c r="FG595" s="12">
        <v>4.1583999999999996E-3</v>
      </c>
      <c r="FH595" s="12">
        <v>8.2811899999999994E-2</v>
      </c>
      <c r="FI595" s="12">
        <v>3.31971E-2</v>
      </c>
      <c r="FJ595" s="12">
        <v>1.3159000000000001E-3</v>
      </c>
      <c r="FK595" s="12">
        <v>5.8719999999999996E-4</v>
      </c>
      <c r="FL595" s="12">
        <v>6.0399999999999998E-5</v>
      </c>
      <c r="FM595" s="12">
        <v>45.463990000000003</v>
      </c>
      <c r="FN595" s="12">
        <v>0.2866031</v>
      </c>
      <c r="FO595" s="12">
        <v>0.4100917</v>
      </c>
      <c r="FP595" s="12">
        <v>45.463279999999997</v>
      </c>
      <c r="FQ595" s="12">
        <v>0.99995940000000005</v>
      </c>
      <c r="FR595" s="12">
        <v>6.2237000000000004E-3</v>
      </c>
      <c r="FS595" s="44">
        <v>5.4629999999999996E-10</v>
      </c>
      <c r="FT595" s="44">
        <v>5.8099999999999998E-11</v>
      </c>
      <c r="FU595" s="12">
        <v>0</v>
      </c>
      <c r="FV595" s="44">
        <v>4.962E-10</v>
      </c>
      <c r="FW595" s="12">
        <v>1.975E-2</v>
      </c>
      <c r="FX595" s="44">
        <v>5.4629999999999996E-10</v>
      </c>
      <c r="FY595" s="44">
        <v>7.0679999999999999E-6</v>
      </c>
      <c r="FZ595" s="44">
        <v>5.5304999999999997E-10</v>
      </c>
      <c r="GA595" s="44">
        <v>6.3080000000000001E-9</v>
      </c>
      <c r="GB595" s="44">
        <v>5.5430000000000004E-10</v>
      </c>
      <c r="GC595" s="12">
        <v>1.167E-2</v>
      </c>
      <c r="GD595" s="12">
        <v>0</v>
      </c>
      <c r="GE595" s="12">
        <v>295.5</v>
      </c>
      <c r="GF595" s="12">
        <v>0.1</v>
      </c>
      <c r="GG595" s="12">
        <v>1575</v>
      </c>
      <c r="GH595" s="12">
        <v>2</v>
      </c>
      <c r="GI595" s="12">
        <v>1.1390000000000001E-2</v>
      </c>
      <c r="GJ595" s="12">
        <v>1.3983000000000001E-3</v>
      </c>
    </row>
    <row r="596" spans="1:192" s="12" customFormat="1" ht="12">
      <c r="A596" s="31"/>
      <c r="B596" s="32" t="s">
        <v>1568</v>
      </c>
      <c r="C596" s="32">
        <v>2.1</v>
      </c>
      <c r="D596" s="40">
        <v>3.5929630000000001</v>
      </c>
      <c r="E596" s="33">
        <v>1.4782E-2</v>
      </c>
      <c r="F596" s="33">
        <v>0.52459999999999996</v>
      </c>
      <c r="G596" s="34">
        <v>0.28996593168308082</v>
      </c>
      <c r="H596" s="45">
        <v>34.515221214991207</v>
      </c>
      <c r="I596" s="36">
        <v>95.715789999999998</v>
      </c>
      <c r="J596" s="42">
        <v>24.36674</v>
      </c>
      <c r="K596" s="42">
        <v>0.2326348</v>
      </c>
      <c r="L596" s="12">
        <v>7.737E-4</v>
      </c>
      <c r="T596" s="12" t="s">
        <v>554</v>
      </c>
      <c r="U596" s="12" t="s">
        <v>476</v>
      </c>
      <c r="V596" s="12">
        <v>37</v>
      </c>
      <c r="W596" s="43">
        <v>43445</v>
      </c>
      <c r="X596" s="12">
        <v>12.31667</v>
      </c>
      <c r="Y596" s="44">
        <v>3627376000</v>
      </c>
      <c r="AA596" s="12" t="s">
        <v>1452</v>
      </c>
      <c r="AB596" s="12">
        <v>2</v>
      </c>
      <c r="AC596" s="12" t="s">
        <v>1489</v>
      </c>
      <c r="AE596" s="12" t="s">
        <v>1454</v>
      </c>
      <c r="AF596" s="12">
        <v>7.875</v>
      </c>
      <c r="AG596" s="12" t="s">
        <v>1494</v>
      </c>
      <c r="AH596" s="12" t="s">
        <v>1495</v>
      </c>
      <c r="AI596" s="12" t="s">
        <v>1464</v>
      </c>
      <c r="AJ596" s="12">
        <v>1</v>
      </c>
      <c r="AK596" s="12" t="s">
        <v>1458</v>
      </c>
      <c r="AL596" s="12">
        <v>1</v>
      </c>
      <c r="AM596" s="12" t="s">
        <v>1459</v>
      </c>
      <c r="AN596" s="12">
        <v>2.1</v>
      </c>
      <c r="AO596" s="12">
        <v>0</v>
      </c>
      <c r="AP596" s="12">
        <v>0</v>
      </c>
      <c r="AQ596" s="12">
        <v>0</v>
      </c>
      <c r="AR596" s="12">
        <v>0</v>
      </c>
      <c r="AS596" s="12">
        <v>30</v>
      </c>
      <c r="AT596" s="12">
        <v>30</v>
      </c>
      <c r="AU596" s="12">
        <v>121</v>
      </c>
      <c r="AX596" s="12">
        <v>0</v>
      </c>
      <c r="AY596" s="12">
        <v>1.05282E-2</v>
      </c>
      <c r="AZ596" s="12">
        <v>2.6136000000000002E-3</v>
      </c>
      <c r="BA596" s="12">
        <v>20.836960000000001</v>
      </c>
      <c r="BB596" s="12">
        <v>7.1457300000000001E-2</v>
      </c>
      <c r="BC596" s="12">
        <v>5.7970490000000003</v>
      </c>
      <c r="BD596" s="12">
        <v>1.24703E-2</v>
      </c>
      <c r="BE596" s="12">
        <v>9.9613099999999996E-2</v>
      </c>
      <c r="BF596" s="12">
        <v>3.7599999999999999E-3</v>
      </c>
      <c r="BG596" s="12">
        <v>2.78576E-2</v>
      </c>
      <c r="BH596" s="12">
        <v>1.00868E-2</v>
      </c>
      <c r="BI596" s="12">
        <v>3.0425000000000001E-3</v>
      </c>
      <c r="BJ596" s="12">
        <v>5.8270000000000001E-4</v>
      </c>
      <c r="BK596" s="12">
        <v>3.17034E-2</v>
      </c>
      <c r="BL596" s="12">
        <v>2.5002000000000002E-3</v>
      </c>
      <c r="BM596" s="12">
        <v>21.824000000000002</v>
      </c>
      <c r="BN596" s="12">
        <v>1.18925E-2</v>
      </c>
      <c r="BO596" s="12">
        <v>5.8211320000000004</v>
      </c>
      <c r="BP596" s="12">
        <v>1.2265E-2</v>
      </c>
      <c r="BQ596" s="12">
        <v>0.1058365</v>
      </c>
      <c r="BR596" s="12">
        <v>3.7188999999999998E-3</v>
      </c>
      <c r="BS596" s="12">
        <v>6.0176800000000003E-2</v>
      </c>
      <c r="BT596" s="12">
        <v>1.0028799999999999E-2</v>
      </c>
      <c r="BU596" s="12">
        <v>8.0005000000000007E-3</v>
      </c>
      <c r="BV596" s="12">
        <v>2.5490000000000002E-4</v>
      </c>
      <c r="BW596" s="12">
        <v>1</v>
      </c>
      <c r="BX596" s="12">
        <v>0</v>
      </c>
      <c r="BY596" s="12">
        <v>1</v>
      </c>
      <c r="BZ596" s="12">
        <v>0</v>
      </c>
      <c r="CA596" s="12">
        <v>1</v>
      </c>
      <c r="CB596" s="12">
        <v>0</v>
      </c>
      <c r="CC596" s="12">
        <v>1</v>
      </c>
      <c r="CD596" s="12">
        <v>0</v>
      </c>
      <c r="CE596" s="12">
        <v>1</v>
      </c>
      <c r="CF596" s="12">
        <v>0</v>
      </c>
      <c r="CG596" s="12">
        <v>1</v>
      </c>
      <c r="CH596" s="12">
        <v>0</v>
      </c>
      <c r="CI596" s="12">
        <v>1</v>
      </c>
      <c r="CJ596" s="44">
        <v>9.9999999999999995E-21</v>
      </c>
      <c r="CK596" s="12">
        <v>1</v>
      </c>
      <c r="CL596" s="12">
        <v>0</v>
      </c>
      <c r="CM596" s="12">
        <v>1</v>
      </c>
      <c r="CN596" s="44">
        <v>9.9999999999999995E-21</v>
      </c>
      <c r="CO596" s="12">
        <v>1</v>
      </c>
      <c r="CP596" s="44">
        <v>9.9999999999999995E-21</v>
      </c>
      <c r="CQ596" s="12">
        <v>1</v>
      </c>
      <c r="CR596" s="44">
        <v>9.9999999999999995E-21</v>
      </c>
      <c r="CS596" s="12">
        <v>1.003843</v>
      </c>
      <c r="CT596" s="12">
        <v>7.737E-4</v>
      </c>
      <c r="CU596" s="12">
        <v>2.1175200000000002E-2</v>
      </c>
      <c r="CV596" s="12">
        <v>7.6159999999999997E-4</v>
      </c>
      <c r="CW596" s="12">
        <v>0.98703689999999999</v>
      </c>
      <c r="CX596" s="12">
        <v>7.0460700000000001E-2</v>
      </c>
      <c r="CY596" s="12">
        <v>2.40831E-2</v>
      </c>
      <c r="CZ596" s="12">
        <v>2.2537999999999998E-3</v>
      </c>
      <c r="DA596" s="12">
        <v>6.2233000000000002E-3</v>
      </c>
      <c r="DB596" s="12">
        <v>5.5429999999999998E-4</v>
      </c>
      <c r="DC596" s="12">
        <v>3.2319100000000003E-2</v>
      </c>
      <c r="DD596" s="12">
        <v>1.0805999999999999E-3</v>
      </c>
      <c r="DE596" s="12">
        <v>4.9696999999999996E-3</v>
      </c>
      <c r="DF596" s="12">
        <v>5.2349999999999999E-4</v>
      </c>
      <c r="DG596" s="12">
        <v>5.2459999999999996E-4</v>
      </c>
      <c r="DH596" s="12">
        <v>1.005E-4</v>
      </c>
      <c r="DI596" s="12">
        <v>0.78541660000000002</v>
      </c>
      <c r="DJ596" s="12">
        <v>1.4782E-2</v>
      </c>
      <c r="DK596" s="12">
        <v>5.3524000000000002E-3</v>
      </c>
      <c r="DL596" s="12">
        <v>2.8972700000000001E-2</v>
      </c>
      <c r="DM596" s="12">
        <v>1.04907E-2</v>
      </c>
      <c r="DN596" s="12">
        <v>1.2913E-3</v>
      </c>
      <c r="DO596" s="44">
        <v>4.8599939999999999E-8</v>
      </c>
      <c r="DP596" s="12">
        <v>1.7176500000000001E-2</v>
      </c>
      <c r="DQ596" s="12">
        <v>6.4939999999999996E-4</v>
      </c>
      <c r="DR596" s="12">
        <v>3.5929630000000001</v>
      </c>
      <c r="DS596" s="12">
        <v>1.4545000000000001E-2</v>
      </c>
      <c r="DT596" s="12">
        <v>3.432957</v>
      </c>
      <c r="DU596" s="12">
        <v>3.2993799999999997E-2</v>
      </c>
      <c r="DV596" s="12">
        <v>95.715789999999998</v>
      </c>
      <c r="DW596" s="12">
        <v>0.95491709999999996</v>
      </c>
      <c r="DX596" s="12">
        <v>24.36674</v>
      </c>
      <c r="DY596" s="12">
        <v>0.2326348</v>
      </c>
      <c r="DZ596" s="12">
        <v>0.23268620000000001</v>
      </c>
      <c r="EA596" s="12">
        <v>5.1345000000000002E-2</v>
      </c>
      <c r="EB596" s="12">
        <v>0</v>
      </c>
      <c r="EC596" s="44">
        <v>2.8996910000000002E-16</v>
      </c>
      <c r="ED596" s="44">
        <v>1.0418479999999999E-15</v>
      </c>
      <c r="EE596" s="12" t="s">
        <v>1496</v>
      </c>
      <c r="EF596" s="12">
        <v>3.9034999999999999E-3</v>
      </c>
      <c r="EG596" s="44">
        <v>7.8831999999999995E-7</v>
      </c>
      <c r="EH596" s="12">
        <v>3.077305</v>
      </c>
      <c r="EI596" s="12">
        <v>1.000402</v>
      </c>
      <c r="EJ596" s="12">
        <v>7.0899999999999999E-4</v>
      </c>
      <c r="EK596" s="44">
        <v>6.0000000000000002E-6</v>
      </c>
      <c r="EL596" s="12">
        <v>4.0000000000000003E-5</v>
      </c>
      <c r="EM596" s="12">
        <v>2.0000000000000002E-5</v>
      </c>
      <c r="EN596" s="12">
        <v>2.8180000000000002E-4</v>
      </c>
      <c r="EO596" s="44">
        <v>4.9999999999999998E-7</v>
      </c>
      <c r="EP596" s="12">
        <v>1.1390000000000001E-2</v>
      </c>
      <c r="EQ596" s="12">
        <v>3.0000000000000001E-5</v>
      </c>
      <c r="ER596" s="12">
        <v>6.3850000000000001E-3</v>
      </c>
      <c r="ES596" s="12">
        <v>2.9999999999999997E-4</v>
      </c>
      <c r="ET596" s="12">
        <v>1.6000000000000001E-4</v>
      </c>
      <c r="EU596" s="12">
        <v>3.0000000000000001E-5</v>
      </c>
      <c r="EV596" s="12">
        <v>250</v>
      </c>
      <c r="EW596" s="12">
        <v>1.1390000000000001E-2</v>
      </c>
      <c r="EX596" s="12">
        <v>1.96</v>
      </c>
      <c r="EY596" s="12">
        <v>0</v>
      </c>
      <c r="EZ596" s="12">
        <v>1.05282E-2</v>
      </c>
      <c r="FA596" s="12">
        <v>2.6136000000000002E-3</v>
      </c>
      <c r="FB596" s="12">
        <v>20.836960000000001</v>
      </c>
      <c r="FC596" s="12">
        <v>7.1457300000000001E-2</v>
      </c>
      <c r="FD596" s="12">
        <v>5.7993819999999996</v>
      </c>
      <c r="FE596" s="12">
        <v>1.24753E-2</v>
      </c>
      <c r="FF596" s="12">
        <v>9.9613099999999996E-2</v>
      </c>
      <c r="FG596" s="12">
        <v>3.7599999999999999E-3</v>
      </c>
      <c r="FH596" s="12">
        <v>8.5726300000000005E-2</v>
      </c>
      <c r="FI596" s="12">
        <v>3.10402E-2</v>
      </c>
      <c r="FJ596" s="12">
        <v>3.0425000000000001E-3</v>
      </c>
      <c r="FK596" s="12">
        <v>5.8270000000000001E-4</v>
      </c>
      <c r="FL596" s="12">
        <v>1.45E-4</v>
      </c>
      <c r="FM596" s="12">
        <v>19.33146</v>
      </c>
      <c r="FN596" s="12">
        <v>0.27881440000000002</v>
      </c>
      <c r="FO596" s="12">
        <v>0.40554180000000001</v>
      </c>
      <c r="FP596" s="12">
        <v>19.32959</v>
      </c>
      <c r="FQ596" s="12">
        <v>0.99978020000000001</v>
      </c>
      <c r="FR596" s="12">
        <v>1.50624E-2</v>
      </c>
      <c r="FS596" s="44">
        <v>5.4629999999999996E-10</v>
      </c>
      <c r="FT596" s="44">
        <v>5.8099999999999998E-11</v>
      </c>
      <c r="FU596" s="12">
        <v>0</v>
      </c>
      <c r="FV596" s="44">
        <v>4.962E-10</v>
      </c>
      <c r="FW596" s="12">
        <v>1.975E-2</v>
      </c>
      <c r="FX596" s="44">
        <v>5.4629999999999996E-10</v>
      </c>
      <c r="FY596" s="44">
        <v>7.0679999999999999E-6</v>
      </c>
      <c r="FZ596" s="44">
        <v>5.5304999999999997E-10</v>
      </c>
      <c r="GA596" s="44">
        <v>6.3080000000000001E-9</v>
      </c>
      <c r="GB596" s="44">
        <v>5.5430000000000004E-10</v>
      </c>
      <c r="GC596" s="12">
        <v>1.167E-2</v>
      </c>
      <c r="GD596" s="12">
        <v>0</v>
      </c>
      <c r="GE596" s="12">
        <v>295.5</v>
      </c>
      <c r="GF596" s="12">
        <v>0.1</v>
      </c>
      <c r="GG596" s="12">
        <v>1575</v>
      </c>
      <c r="GH596" s="12">
        <v>2</v>
      </c>
      <c r="GI596" s="12">
        <v>1.1390000000000001E-2</v>
      </c>
      <c r="GJ596" s="12">
        <v>5.6885E-3</v>
      </c>
    </row>
    <row r="597" spans="1:192" s="12" customFormat="1" ht="12">
      <c r="A597" s="31"/>
      <c r="B597" s="32" t="s">
        <v>1606</v>
      </c>
      <c r="C597" s="32">
        <v>2.1</v>
      </c>
      <c r="D597" s="40">
        <v>3.5394890000000001</v>
      </c>
      <c r="E597" s="33">
        <v>7.2516999999999998E-3</v>
      </c>
      <c r="F597" s="33">
        <v>0.3216</v>
      </c>
      <c r="G597" s="34">
        <v>0.19698136420779416</v>
      </c>
      <c r="H597" s="45">
        <v>70.356468138505448</v>
      </c>
      <c r="I597" s="36">
        <v>97.328850000000003</v>
      </c>
      <c r="J597" s="42">
        <v>24.40757</v>
      </c>
      <c r="K597" s="42">
        <v>0.34692329999999999</v>
      </c>
      <c r="L597" s="12">
        <v>7.737E-4</v>
      </c>
      <c r="T597" s="12" t="s">
        <v>555</v>
      </c>
      <c r="U597" s="12" t="s">
        <v>476</v>
      </c>
      <c r="V597" s="12">
        <v>37</v>
      </c>
      <c r="W597" s="43">
        <v>43445</v>
      </c>
      <c r="X597" s="12">
        <v>17.33333</v>
      </c>
      <c r="Y597" s="44">
        <v>3627394000</v>
      </c>
      <c r="AA597" s="12" t="s">
        <v>1452</v>
      </c>
      <c r="AB597" s="12">
        <v>2</v>
      </c>
      <c r="AC597" s="12" t="s">
        <v>1489</v>
      </c>
      <c r="AE597" s="12" t="s">
        <v>1454</v>
      </c>
      <c r="AF597" s="12">
        <v>7.875</v>
      </c>
      <c r="AG597" s="12" t="s">
        <v>1494</v>
      </c>
      <c r="AH597" s="12" t="s">
        <v>1495</v>
      </c>
      <c r="AI597" s="12" t="s">
        <v>1464</v>
      </c>
      <c r="AJ597" s="12">
        <v>1</v>
      </c>
      <c r="AK597" s="12" t="s">
        <v>1458</v>
      </c>
      <c r="AL597" s="12">
        <v>1</v>
      </c>
      <c r="AM597" s="12" t="s">
        <v>1459</v>
      </c>
      <c r="AN597" s="12">
        <v>2.1</v>
      </c>
      <c r="AO597" s="12">
        <v>0</v>
      </c>
      <c r="AP597" s="12">
        <v>0</v>
      </c>
      <c r="AQ597" s="12">
        <v>0</v>
      </c>
      <c r="AR597" s="12">
        <v>0</v>
      </c>
      <c r="AS597" s="12">
        <v>30</v>
      </c>
      <c r="AT597" s="12">
        <v>30</v>
      </c>
      <c r="AU597" s="12">
        <v>164</v>
      </c>
      <c r="AX597" s="12">
        <v>0</v>
      </c>
      <c r="AY597" s="12">
        <v>9.9050000000000006E-4</v>
      </c>
      <c r="AZ597" s="12">
        <v>3.2158999999999998E-3</v>
      </c>
      <c r="BA597" s="12">
        <v>13.944330000000001</v>
      </c>
      <c r="BB597" s="12">
        <v>7.1585200000000002E-2</v>
      </c>
      <c r="BC597" s="12">
        <v>3.938056</v>
      </c>
      <c r="BD597" s="12">
        <v>1.3942700000000001E-2</v>
      </c>
      <c r="BE597" s="12">
        <v>5.6563500000000003E-2</v>
      </c>
      <c r="BF597" s="12">
        <v>4.2586000000000004E-3</v>
      </c>
      <c r="BG597" s="12">
        <v>9.2455000000000002E-3</v>
      </c>
      <c r="BH597" s="12">
        <v>1.0248500000000001E-2</v>
      </c>
      <c r="BI597" s="12">
        <v>1.2671E-3</v>
      </c>
      <c r="BJ597" s="12">
        <v>5.8739999999999997E-4</v>
      </c>
      <c r="BK597" s="12">
        <v>2.21657E-2</v>
      </c>
      <c r="BL597" s="12">
        <v>3.1243999999999998E-3</v>
      </c>
      <c r="BM597" s="12">
        <v>14.87565</v>
      </c>
      <c r="BN597" s="12">
        <v>1.0312999999999999E-2</v>
      </c>
      <c r="BO597" s="12">
        <v>3.9621390000000001</v>
      </c>
      <c r="BP597" s="12">
        <v>1.37594E-2</v>
      </c>
      <c r="BQ597" s="12">
        <v>6.2786800000000004E-2</v>
      </c>
      <c r="BR597" s="12">
        <v>4.2224000000000003E-3</v>
      </c>
      <c r="BS597" s="12">
        <v>4.15646E-2</v>
      </c>
      <c r="BT597" s="12">
        <v>1.01914E-2</v>
      </c>
      <c r="BU597" s="12">
        <v>6.1674E-3</v>
      </c>
      <c r="BV597" s="12">
        <v>2.5980000000000003E-4</v>
      </c>
      <c r="BW597" s="12">
        <v>1</v>
      </c>
      <c r="BX597" s="12">
        <v>0</v>
      </c>
      <c r="BY597" s="12">
        <v>1</v>
      </c>
      <c r="BZ597" s="12">
        <v>0</v>
      </c>
      <c r="CA597" s="12">
        <v>1</v>
      </c>
      <c r="CB597" s="12">
        <v>0</v>
      </c>
      <c r="CC597" s="12">
        <v>1</v>
      </c>
      <c r="CD597" s="12">
        <v>0</v>
      </c>
      <c r="CE597" s="12">
        <v>1</v>
      </c>
      <c r="CF597" s="12">
        <v>0</v>
      </c>
      <c r="CG597" s="12">
        <v>1</v>
      </c>
      <c r="CH597" s="12">
        <v>0</v>
      </c>
      <c r="CI597" s="12">
        <v>1</v>
      </c>
      <c r="CJ597" s="44">
        <v>9.9999999999999995E-21</v>
      </c>
      <c r="CK597" s="12">
        <v>1</v>
      </c>
      <c r="CL597" s="12">
        <v>0</v>
      </c>
      <c r="CM597" s="12">
        <v>1</v>
      </c>
      <c r="CN597" s="44">
        <v>9.9999999999999995E-21</v>
      </c>
      <c r="CO597" s="12">
        <v>1</v>
      </c>
      <c r="CP597" s="44">
        <v>9.9999999999999995E-21</v>
      </c>
      <c r="CQ597" s="12">
        <v>1</v>
      </c>
      <c r="CR597" s="44">
        <v>9.9999999999999995E-21</v>
      </c>
      <c r="CS597" s="12">
        <v>1.003843</v>
      </c>
      <c r="CT597" s="12">
        <v>7.737E-4</v>
      </c>
      <c r="CU597" s="12">
        <v>2.1175200000000002E-2</v>
      </c>
      <c r="CV597" s="12">
        <v>7.6159999999999997E-4</v>
      </c>
      <c r="CW597" s="12">
        <v>0.93131549999999996</v>
      </c>
      <c r="CX597" s="12">
        <v>7.0838399999999996E-2</v>
      </c>
      <c r="CY597" s="12">
        <v>2.40831E-2</v>
      </c>
      <c r="CZ597" s="12">
        <v>2.2537999999999998E-3</v>
      </c>
      <c r="DA597" s="12">
        <v>6.2233000000000002E-3</v>
      </c>
      <c r="DB597" s="12">
        <v>5.5429999999999998E-4</v>
      </c>
      <c r="DC597" s="12">
        <v>3.2319100000000003E-2</v>
      </c>
      <c r="DD597" s="12">
        <v>1.0805999999999999E-3</v>
      </c>
      <c r="DE597" s="12">
        <v>4.9050999999999999E-3</v>
      </c>
      <c r="DF597" s="12">
        <v>5.2630000000000005E-4</v>
      </c>
      <c r="DG597" s="12">
        <v>3.2160000000000001E-4</v>
      </c>
      <c r="DH597" s="12">
        <v>1.4909999999999999E-4</v>
      </c>
      <c r="DI597" s="12">
        <v>0.62133959999999999</v>
      </c>
      <c r="DJ597" s="12">
        <v>7.2516999999999998E-3</v>
      </c>
      <c r="DK597" s="12">
        <v>8.0385000000000005E-3</v>
      </c>
      <c r="DL597" s="12">
        <v>1.42133E-2</v>
      </c>
      <c r="DM597" s="12">
        <v>1.5755399999999999E-2</v>
      </c>
      <c r="DN597" s="12">
        <v>6.6E-4</v>
      </c>
      <c r="DO597" s="44">
        <v>7.2989339999999995E-8</v>
      </c>
      <c r="DP597" s="12">
        <v>1.43575E-2</v>
      </c>
      <c r="DQ597" s="12">
        <v>1.0822E-3</v>
      </c>
      <c r="DR597" s="12">
        <v>3.5394890000000001</v>
      </c>
      <c r="DS597" s="12">
        <v>2.20728E-2</v>
      </c>
      <c r="DT597" s="12">
        <v>3.4387460000000001</v>
      </c>
      <c r="DU597" s="12">
        <v>4.9204100000000001E-2</v>
      </c>
      <c r="DV597" s="12">
        <v>97.328850000000003</v>
      </c>
      <c r="DW597" s="12">
        <v>1.4390529999999999</v>
      </c>
      <c r="DX597" s="12">
        <v>24.40757</v>
      </c>
      <c r="DY597" s="12">
        <v>0.34692329999999999</v>
      </c>
      <c r="DZ597" s="12">
        <v>0.34695779999999998</v>
      </c>
      <c r="EA597" s="12">
        <v>0.99098850000000005</v>
      </c>
      <c r="EB597" s="12">
        <v>0</v>
      </c>
      <c r="EC597" s="44">
        <v>1.969823E-16</v>
      </c>
      <c r="ED597" s="44">
        <v>6.9721660000000004E-16</v>
      </c>
      <c r="EE597" s="12" t="s">
        <v>1496</v>
      </c>
      <c r="EF597" s="12">
        <v>3.9034999999999999E-3</v>
      </c>
      <c r="EG597" s="44">
        <v>7.8831999999999995E-7</v>
      </c>
      <c r="EH597" s="12">
        <v>3.0900650000000001</v>
      </c>
      <c r="EI597" s="12">
        <v>1.0004040000000001</v>
      </c>
      <c r="EJ597" s="12">
        <v>7.0899999999999999E-4</v>
      </c>
      <c r="EK597" s="44">
        <v>6.0000000000000002E-6</v>
      </c>
      <c r="EL597" s="12">
        <v>4.0000000000000003E-5</v>
      </c>
      <c r="EM597" s="12">
        <v>2.0000000000000002E-5</v>
      </c>
      <c r="EN597" s="12">
        <v>2.8180000000000002E-4</v>
      </c>
      <c r="EO597" s="44">
        <v>4.9999999999999998E-7</v>
      </c>
      <c r="EP597" s="12">
        <v>1.1390000000000001E-2</v>
      </c>
      <c r="EQ597" s="12">
        <v>3.0000000000000001E-5</v>
      </c>
      <c r="ER597" s="12">
        <v>6.3850000000000001E-3</v>
      </c>
      <c r="ES597" s="12">
        <v>2.9999999999999997E-4</v>
      </c>
      <c r="ET597" s="12">
        <v>1.6000000000000001E-4</v>
      </c>
      <c r="EU597" s="12">
        <v>3.0000000000000001E-5</v>
      </c>
      <c r="EV597" s="12">
        <v>250</v>
      </c>
      <c r="EW597" s="12">
        <v>1.1390000000000001E-2</v>
      </c>
      <c r="EX597" s="12">
        <v>1.96</v>
      </c>
      <c r="EY597" s="12">
        <v>0</v>
      </c>
      <c r="EZ597" s="12">
        <v>9.9050000000000006E-4</v>
      </c>
      <c r="FA597" s="12">
        <v>3.2158999999999998E-3</v>
      </c>
      <c r="FB597" s="12">
        <v>13.944330000000001</v>
      </c>
      <c r="FC597" s="12">
        <v>7.1585200000000002E-2</v>
      </c>
      <c r="FD597" s="12">
        <v>3.9396460000000002</v>
      </c>
      <c r="FE597" s="12">
        <v>1.39484E-2</v>
      </c>
      <c r="FF597" s="12">
        <v>5.6563500000000003E-2</v>
      </c>
      <c r="FG597" s="12">
        <v>4.2586000000000004E-3</v>
      </c>
      <c r="FH597" s="12">
        <v>2.8569199999999999E-2</v>
      </c>
      <c r="FI597" s="12">
        <v>3.1668599999999998E-2</v>
      </c>
      <c r="FJ597" s="12">
        <v>1.2671E-3</v>
      </c>
      <c r="FK597" s="12">
        <v>5.8739999999999997E-4</v>
      </c>
      <c r="FL597" s="12">
        <v>9.0400000000000002E-5</v>
      </c>
      <c r="FM597" s="12">
        <v>46.703470000000003</v>
      </c>
      <c r="FN597" s="12">
        <v>0.2830358</v>
      </c>
      <c r="FO597" s="12">
        <v>0.62474249999999998</v>
      </c>
      <c r="FP597" s="12">
        <v>46.70196</v>
      </c>
      <c r="FQ597" s="12">
        <v>0.99991059999999998</v>
      </c>
      <c r="FR597" s="12">
        <v>9.0705000000000004E-3</v>
      </c>
      <c r="FS597" s="44">
        <v>5.4629999999999996E-10</v>
      </c>
      <c r="FT597" s="44">
        <v>5.8099999999999998E-11</v>
      </c>
      <c r="FU597" s="12">
        <v>0</v>
      </c>
      <c r="FV597" s="44">
        <v>4.962E-10</v>
      </c>
      <c r="FW597" s="12">
        <v>1.975E-2</v>
      </c>
      <c r="FX597" s="44">
        <v>5.4629999999999996E-10</v>
      </c>
      <c r="FY597" s="44">
        <v>7.0679999999999999E-6</v>
      </c>
      <c r="FZ597" s="44">
        <v>5.5304999999999997E-10</v>
      </c>
      <c r="GA597" s="44">
        <v>6.3080000000000001E-9</v>
      </c>
      <c r="GB597" s="44">
        <v>5.5430000000000004E-10</v>
      </c>
      <c r="GC597" s="12">
        <v>1.167E-2</v>
      </c>
      <c r="GD597" s="12">
        <v>0</v>
      </c>
      <c r="GE597" s="12">
        <v>295.5</v>
      </c>
      <c r="GF597" s="12">
        <v>0.1</v>
      </c>
      <c r="GG597" s="12">
        <v>1575</v>
      </c>
      <c r="GH597" s="12">
        <v>2</v>
      </c>
      <c r="GI597" s="12">
        <v>1.1390000000000001E-2</v>
      </c>
      <c r="GJ597" s="12">
        <v>2.9074000000000001E-3</v>
      </c>
    </row>
    <row r="598" spans="1:192" s="12" customFormat="1" ht="12">
      <c r="A598" s="31"/>
      <c r="B598" s="32" t="s">
        <v>1566</v>
      </c>
      <c r="C598" s="32">
        <v>2.1</v>
      </c>
      <c r="D598" s="40">
        <v>3.9815589999999998</v>
      </c>
      <c r="E598" s="33">
        <v>6.9277999999999996E-3</v>
      </c>
      <c r="F598" s="33">
        <v>2.2699999999999998E-2</v>
      </c>
      <c r="G598" s="34">
        <v>9.0636388727769752</v>
      </c>
      <c r="H598" s="45">
        <v>73.64589047027917</v>
      </c>
      <c r="I598" s="36">
        <v>99.845680000000002</v>
      </c>
      <c r="J598" s="34">
        <v>28.14283</v>
      </c>
      <c r="K598" s="34">
        <v>9.3278000000000007E-3</v>
      </c>
      <c r="L598" s="12">
        <v>7.737E-4</v>
      </c>
      <c r="T598" s="12" t="s">
        <v>571</v>
      </c>
      <c r="U598" s="12" t="s">
        <v>476</v>
      </c>
      <c r="V598" s="12">
        <v>37</v>
      </c>
      <c r="W598" s="43">
        <v>43445</v>
      </c>
      <c r="X598" s="12">
        <v>11.383330000000001</v>
      </c>
      <c r="Y598" s="44">
        <v>3627372000</v>
      </c>
      <c r="AA598" s="12" t="s">
        <v>1452</v>
      </c>
      <c r="AB598" s="12">
        <v>2</v>
      </c>
      <c r="AC598" s="12" t="s">
        <v>1489</v>
      </c>
      <c r="AE598" s="12" t="s">
        <v>1454</v>
      </c>
      <c r="AF598" s="12">
        <v>7.875</v>
      </c>
      <c r="AG598" s="12" t="s">
        <v>1494</v>
      </c>
      <c r="AH598" s="12" t="s">
        <v>1495</v>
      </c>
      <c r="AI598" s="12" t="s">
        <v>1464</v>
      </c>
      <c r="AJ598" s="12">
        <v>1</v>
      </c>
      <c r="AK598" s="12" t="s">
        <v>1458</v>
      </c>
      <c r="AL598" s="12">
        <v>1</v>
      </c>
      <c r="AM598" s="12" t="s">
        <v>1459</v>
      </c>
      <c r="AN598" s="12">
        <v>2.1</v>
      </c>
      <c r="AO598" s="12">
        <v>0</v>
      </c>
      <c r="AP598" s="12">
        <v>0</v>
      </c>
      <c r="AQ598" s="12">
        <v>0</v>
      </c>
      <c r="AR598" s="12">
        <v>0</v>
      </c>
      <c r="AS598" s="12">
        <v>30</v>
      </c>
      <c r="AT598" s="12">
        <v>30</v>
      </c>
      <c r="AU598" s="12">
        <v>119</v>
      </c>
      <c r="AX598" s="12">
        <v>0</v>
      </c>
      <c r="AY598" s="12">
        <v>3.6258600000000002E-2</v>
      </c>
      <c r="AZ598" s="12">
        <v>3.1416E-3</v>
      </c>
      <c r="BA598" s="12">
        <v>721.75170000000003</v>
      </c>
      <c r="BB598" s="12">
        <v>8.3248799999999998E-2</v>
      </c>
      <c r="BC598" s="12">
        <v>181.20079999999999</v>
      </c>
      <c r="BD598" s="12">
        <v>3.2268999999999999E-2</v>
      </c>
      <c r="BE598" s="12">
        <v>2.077696</v>
      </c>
      <c r="BF598" s="12">
        <v>4.1403999999999998E-3</v>
      </c>
      <c r="BG598" s="12">
        <v>0.40840520000000002</v>
      </c>
      <c r="BH598" s="12">
        <v>1.1174E-2</v>
      </c>
      <c r="BI598" s="12">
        <v>4.1099999999999999E-3</v>
      </c>
      <c r="BJ598" s="12">
        <v>5.9940000000000004E-4</v>
      </c>
      <c r="BK598" s="12">
        <v>5.74338E-2</v>
      </c>
      <c r="BL598" s="12">
        <v>3.0479000000000001E-3</v>
      </c>
      <c r="BM598" s="12">
        <v>722.75599999999997</v>
      </c>
      <c r="BN598" s="12">
        <v>4.49711E-2</v>
      </c>
      <c r="BO598" s="12">
        <v>181.22489999999999</v>
      </c>
      <c r="BP598" s="12">
        <v>3.2190200000000002E-2</v>
      </c>
      <c r="BQ598" s="12">
        <v>2.0839189999999999</v>
      </c>
      <c r="BR598" s="12">
        <v>4.1031000000000001E-3</v>
      </c>
      <c r="BS598" s="12">
        <v>0.44072440000000002</v>
      </c>
      <c r="BT598" s="12">
        <v>1.1121600000000001E-2</v>
      </c>
      <c r="BU598" s="12">
        <v>9.0930999999999998E-3</v>
      </c>
      <c r="BV598" s="12">
        <v>2.9609999999999999E-4</v>
      </c>
      <c r="BW598" s="12">
        <v>1</v>
      </c>
      <c r="BX598" s="12">
        <v>0</v>
      </c>
      <c r="BY598" s="12">
        <v>1</v>
      </c>
      <c r="BZ598" s="12">
        <v>0</v>
      </c>
      <c r="CA598" s="12">
        <v>1</v>
      </c>
      <c r="CB598" s="12">
        <v>0</v>
      </c>
      <c r="CC598" s="12">
        <v>1</v>
      </c>
      <c r="CD598" s="12">
        <v>0</v>
      </c>
      <c r="CE598" s="12">
        <v>1</v>
      </c>
      <c r="CF598" s="12">
        <v>0</v>
      </c>
      <c r="CG598" s="12">
        <v>1</v>
      </c>
      <c r="CH598" s="12">
        <v>0</v>
      </c>
      <c r="CI598" s="12">
        <v>1</v>
      </c>
      <c r="CJ598" s="44">
        <v>9.9999999999999995E-21</v>
      </c>
      <c r="CK598" s="12">
        <v>1</v>
      </c>
      <c r="CL598" s="12">
        <v>0</v>
      </c>
      <c r="CM598" s="12">
        <v>1</v>
      </c>
      <c r="CN598" s="44">
        <v>9.9999999999999995E-21</v>
      </c>
      <c r="CO598" s="12">
        <v>1</v>
      </c>
      <c r="CP598" s="44">
        <v>9.9999999999999995E-21</v>
      </c>
      <c r="CQ598" s="12">
        <v>1</v>
      </c>
      <c r="CR598" s="44">
        <v>9.9999999999999995E-21</v>
      </c>
      <c r="CS598" s="12">
        <v>1.003843</v>
      </c>
      <c r="CT598" s="12">
        <v>7.737E-4</v>
      </c>
      <c r="CU598" s="12">
        <v>2.1175200000000002E-2</v>
      </c>
      <c r="CV598" s="12">
        <v>7.6159999999999997E-4</v>
      </c>
      <c r="CW598" s="12">
        <v>1.00423</v>
      </c>
      <c r="CX598" s="12">
        <v>7.0056900000000005E-2</v>
      </c>
      <c r="CY598" s="12">
        <v>2.40831E-2</v>
      </c>
      <c r="CZ598" s="12">
        <v>2.2537999999999998E-3</v>
      </c>
      <c r="DA598" s="12">
        <v>6.2233000000000002E-3</v>
      </c>
      <c r="DB598" s="12">
        <v>5.5429999999999998E-4</v>
      </c>
      <c r="DC598" s="12">
        <v>3.2319100000000003E-2</v>
      </c>
      <c r="DD598" s="12">
        <v>1.0805999999999999E-3</v>
      </c>
      <c r="DE598" s="12">
        <v>4.9988000000000003E-3</v>
      </c>
      <c r="DF598" s="12">
        <v>5.2050000000000002E-4</v>
      </c>
      <c r="DG598" s="12">
        <v>2.27E-5</v>
      </c>
      <c r="DH598" s="44">
        <v>3.3068269999999999E-6</v>
      </c>
      <c r="DI598" s="12">
        <v>8.4116479999999996</v>
      </c>
      <c r="DJ598" s="12">
        <v>6.9277999999999996E-3</v>
      </c>
      <c r="DK598" s="12">
        <v>1.895E-4</v>
      </c>
      <c r="DL598" s="12">
        <v>1.35785E-2</v>
      </c>
      <c r="DM598" s="12">
        <v>3.7149999999999998E-4</v>
      </c>
      <c r="DN598" s="12">
        <v>1.5299999999999999E-5</v>
      </c>
      <c r="DO598" s="44">
        <v>1.721108E-9</v>
      </c>
      <c r="DP598" s="12">
        <v>1.14617E-2</v>
      </c>
      <c r="DQ598" s="12">
        <v>2.2900000000000001E-5</v>
      </c>
      <c r="DR598" s="12">
        <v>3.9815589999999998</v>
      </c>
      <c r="DS598" s="12">
        <v>8.4480000000000004E-4</v>
      </c>
      <c r="DT598" s="12">
        <v>3.9690590000000001</v>
      </c>
      <c r="DU598" s="12">
        <v>1.3257E-3</v>
      </c>
      <c r="DV598" s="12">
        <v>99.845680000000002</v>
      </c>
      <c r="DW598" s="12">
        <v>3.1379900000000002E-2</v>
      </c>
      <c r="DX598" s="12">
        <v>28.14283</v>
      </c>
      <c r="DY598" s="12">
        <v>9.3278000000000007E-3</v>
      </c>
      <c r="DZ598" s="12">
        <v>1.09003E-2</v>
      </c>
      <c r="EA598" s="12">
        <v>0</v>
      </c>
      <c r="EB598" s="12">
        <v>0</v>
      </c>
      <c r="EC598" s="44">
        <v>9.0636819999999994E-15</v>
      </c>
      <c r="ED598" s="44">
        <v>3.6087589999999999E-14</v>
      </c>
      <c r="EE598" s="12" t="s">
        <v>1496</v>
      </c>
      <c r="EF598" s="12">
        <v>3.9034999999999999E-3</v>
      </c>
      <c r="EG598" s="44">
        <v>7.8831999999999995E-7</v>
      </c>
      <c r="EH598" s="12">
        <v>3.0749620000000002</v>
      </c>
      <c r="EI598" s="12">
        <v>1.000402</v>
      </c>
      <c r="EJ598" s="12">
        <v>7.0899999999999999E-4</v>
      </c>
      <c r="EK598" s="44">
        <v>6.0000000000000002E-6</v>
      </c>
      <c r="EL598" s="12">
        <v>4.0000000000000003E-5</v>
      </c>
      <c r="EM598" s="12">
        <v>2.0000000000000002E-5</v>
      </c>
      <c r="EN598" s="12">
        <v>2.8180000000000002E-4</v>
      </c>
      <c r="EO598" s="44">
        <v>4.9999999999999998E-7</v>
      </c>
      <c r="EP598" s="12">
        <v>1.1390000000000001E-2</v>
      </c>
      <c r="EQ598" s="12">
        <v>3.0000000000000001E-5</v>
      </c>
      <c r="ER598" s="12">
        <v>6.3850000000000001E-3</v>
      </c>
      <c r="ES598" s="12">
        <v>2.9999999999999997E-4</v>
      </c>
      <c r="ET598" s="12">
        <v>1.6000000000000001E-4</v>
      </c>
      <c r="EU598" s="12">
        <v>3.0000000000000001E-5</v>
      </c>
      <c r="EV598" s="12">
        <v>250</v>
      </c>
      <c r="EW598" s="12">
        <v>1.1390000000000001E-2</v>
      </c>
      <c r="EX598" s="12">
        <v>1.96</v>
      </c>
      <c r="EY598" s="12">
        <v>0</v>
      </c>
      <c r="EZ598" s="12">
        <v>3.6258600000000002E-2</v>
      </c>
      <c r="FA598" s="12">
        <v>3.1416E-3</v>
      </c>
      <c r="FB598" s="12">
        <v>721.75170000000003</v>
      </c>
      <c r="FC598" s="12">
        <v>8.3248799999999998E-2</v>
      </c>
      <c r="FD598" s="12">
        <v>181.27359999999999</v>
      </c>
      <c r="FE598" s="12">
        <v>3.2281999999999998E-2</v>
      </c>
      <c r="FF598" s="12">
        <v>2.077696</v>
      </c>
      <c r="FG598" s="12">
        <v>4.1403999999999998E-3</v>
      </c>
      <c r="FH598" s="12">
        <v>1.2558309999999999</v>
      </c>
      <c r="FI598" s="12">
        <v>3.4359599999999997E-2</v>
      </c>
      <c r="FJ598" s="12">
        <v>4.1099999999999999E-3</v>
      </c>
      <c r="FK598" s="12">
        <v>5.9940000000000004E-4</v>
      </c>
      <c r="FL598" s="44">
        <v>5.2109920000000004E-6</v>
      </c>
      <c r="FM598" s="12">
        <v>15.966100000000001</v>
      </c>
      <c r="FN598" s="12">
        <v>0.25156010000000001</v>
      </c>
      <c r="FO598" s="12">
        <v>2.1251599999999999E-2</v>
      </c>
      <c r="FP598" s="12">
        <v>15.966100000000001</v>
      </c>
      <c r="FQ598" s="12">
        <v>0.99999910000000003</v>
      </c>
      <c r="FR598" s="12">
        <v>3.9379999999999998E-4</v>
      </c>
      <c r="FS598" s="44">
        <v>5.4629999999999996E-10</v>
      </c>
      <c r="FT598" s="44">
        <v>5.8099999999999998E-11</v>
      </c>
      <c r="FU598" s="12">
        <v>0</v>
      </c>
      <c r="FV598" s="44">
        <v>4.962E-10</v>
      </c>
      <c r="FW598" s="12">
        <v>1.975E-2</v>
      </c>
      <c r="FX598" s="44">
        <v>5.4629999999999996E-10</v>
      </c>
      <c r="FY598" s="44">
        <v>7.0679999999999999E-6</v>
      </c>
      <c r="FZ598" s="44">
        <v>5.5304999999999997E-10</v>
      </c>
      <c r="GA598" s="44">
        <v>6.3080000000000001E-9</v>
      </c>
      <c r="GB598" s="44">
        <v>5.5430000000000004E-10</v>
      </c>
      <c r="GC598" s="12">
        <v>1.167E-2</v>
      </c>
      <c r="GD598" s="12">
        <v>0</v>
      </c>
      <c r="GE598" s="12">
        <v>295.5</v>
      </c>
      <c r="GF598" s="12">
        <v>0.1</v>
      </c>
      <c r="GG598" s="12">
        <v>1575</v>
      </c>
      <c r="GH598" s="12">
        <v>2</v>
      </c>
      <c r="GI598" s="12">
        <v>1.1390000000000001E-2</v>
      </c>
      <c r="GJ598" s="12">
        <v>6.7500000000000001E-5</v>
      </c>
    </row>
    <row r="599" spans="1:192" s="12" customFormat="1" ht="12">
      <c r="A599" s="31"/>
      <c r="B599" s="32" t="s">
        <v>1587</v>
      </c>
      <c r="C599" s="32">
        <v>2.1</v>
      </c>
      <c r="D599" s="40">
        <v>4.2904739999999997</v>
      </c>
      <c r="E599" s="33">
        <v>5.2796500000000003E-2</v>
      </c>
      <c r="F599" s="33">
        <v>0.70629999999999993</v>
      </c>
      <c r="G599" s="34">
        <v>0.1536187317405551</v>
      </c>
      <c r="H599" s="45">
        <v>9.6635951246768244</v>
      </c>
      <c r="I599" s="36">
        <v>95.232659999999996</v>
      </c>
      <c r="J599" s="42">
        <v>28.923310000000001</v>
      </c>
      <c r="K599" s="42">
        <v>0.44061430000000001</v>
      </c>
      <c r="L599" s="12">
        <v>7.737E-4</v>
      </c>
      <c r="T599" s="12" t="s">
        <v>572</v>
      </c>
      <c r="U599" s="12" t="s">
        <v>476</v>
      </c>
      <c r="V599" s="12">
        <v>37</v>
      </c>
      <c r="W599" s="43">
        <v>43445</v>
      </c>
      <c r="X599" s="12">
        <v>14.7</v>
      </c>
      <c r="Y599" s="44">
        <v>3627384000</v>
      </c>
      <c r="AA599" s="12" t="s">
        <v>1452</v>
      </c>
      <c r="AB599" s="12">
        <v>2</v>
      </c>
      <c r="AC599" s="12" t="s">
        <v>1489</v>
      </c>
      <c r="AE599" s="12" t="s">
        <v>1454</v>
      </c>
      <c r="AF599" s="12">
        <v>7.875</v>
      </c>
      <c r="AG599" s="12" t="s">
        <v>1494</v>
      </c>
      <c r="AH599" s="12" t="s">
        <v>1495</v>
      </c>
      <c r="AI599" s="12" t="s">
        <v>1464</v>
      </c>
      <c r="AJ599" s="12">
        <v>1</v>
      </c>
      <c r="AK599" s="12" t="s">
        <v>1458</v>
      </c>
      <c r="AL599" s="12">
        <v>1</v>
      </c>
      <c r="AM599" s="12" t="s">
        <v>1459</v>
      </c>
      <c r="AN599" s="12">
        <v>2.1</v>
      </c>
      <c r="AO599" s="12">
        <v>0</v>
      </c>
      <c r="AP599" s="12">
        <v>0</v>
      </c>
      <c r="AQ599" s="12">
        <v>0</v>
      </c>
      <c r="AR599" s="12">
        <v>0</v>
      </c>
      <c r="AS599" s="12">
        <v>30</v>
      </c>
      <c r="AT599" s="12">
        <v>30</v>
      </c>
      <c r="AU599" s="12">
        <v>142</v>
      </c>
      <c r="AX599" s="12">
        <v>0</v>
      </c>
      <c r="AY599" s="12">
        <v>9.0979000000000008E-3</v>
      </c>
      <c r="AZ599" s="12">
        <v>2.6979E-3</v>
      </c>
      <c r="BA599" s="12">
        <v>13.18243</v>
      </c>
      <c r="BB599" s="12">
        <v>7.2293399999999994E-2</v>
      </c>
      <c r="BC599" s="12">
        <v>3.0712510000000002</v>
      </c>
      <c r="BD599" s="12">
        <v>1.3305600000000001E-2</v>
      </c>
      <c r="BE599" s="12">
        <v>4.46883E-2</v>
      </c>
      <c r="BF599" s="12">
        <v>4.4210999999999999E-3</v>
      </c>
      <c r="BG599" s="12">
        <v>5.26106E-2</v>
      </c>
      <c r="BH599" s="12">
        <v>1.01618E-2</v>
      </c>
      <c r="BI599" s="12">
        <v>2.1700000000000001E-3</v>
      </c>
      <c r="BJ599" s="12">
        <v>5.7479999999999999E-4</v>
      </c>
      <c r="BK599" s="12">
        <v>3.0273100000000001E-2</v>
      </c>
      <c r="BL599" s="12">
        <v>2.5880999999999999E-3</v>
      </c>
      <c r="BM599" s="12">
        <v>14.137869999999999</v>
      </c>
      <c r="BN599" s="12">
        <v>1.12271E-2</v>
      </c>
      <c r="BO599" s="12">
        <v>3.0953339999999998</v>
      </c>
      <c r="BP599" s="12">
        <v>1.31133E-2</v>
      </c>
      <c r="BQ599" s="12">
        <v>5.0911699999999997E-2</v>
      </c>
      <c r="BR599" s="12">
        <v>4.3861999999999998E-3</v>
      </c>
      <c r="BS599" s="12">
        <v>8.4929699999999997E-2</v>
      </c>
      <c r="BT599" s="12">
        <v>1.0104200000000001E-2</v>
      </c>
      <c r="BU599" s="12">
        <v>7.0962999999999998E-3</v>
      </c>
      <c r="BV599" s="12">
        <v>2.2010000000000001E-4</v>
      </c>
      <c r="BW599" s="12">
        <v>1</v>
      </c>
      <c r="BX599" s="12">
        <v>0</v>
      </c>
      <c r="BY599" s="12">
        <v>1</v>
      </c>
      <c r="BZ599" s="12">
        <v>0</v>
      </c>
      <c r="CA599" s="12">
        <v>1</v>
      </c>
      <c r="CB599" s="12">
        <v>0</v>
      </c>
      <c r="CC599" s="12">
        <v>1</v>
      </c>
      <c r="CD599" s="12">
        <v>0</v>
      </c>
      <c r="CE599" s="12">
        <v>1</v>
      </c>
      <c r="CF599" s="12">
        <v>0</v>
      </c>
      <c r="CG599" s="12">
        <v>1</v>
      </c>
      <c r="CH599" s="12">
        <v>0</v>
      </c>
      <c r="CI599" s="12">
        <v>1</v>
      </c>
      <c r="CJ599" s="44">
        <v>9.9999999999999995E-21</v>
      </c>
      <c r="CK599" s="12">
        <v>1</v>
      </c>
      <c r="CL599" s="12">
        <v>0</v>
      </c>
      <c r="CM599" s="12">
        <v>1</v>
      </c>
      <c r="CN599" s="44">
        <v>9.9999999999999995E-21</v>
      </c>
      <c r="CO599" s="12">
        <v>1</v>
      </c>
      <c r="CP599" s="44">
        <v>9.9999999999999995E-21</v>
      </c>
      <c r="CQ599" s="12">
        <v>1</v>
      </c>
      <c r="CR599" s="44">
        <v>9.9999999999999995E-21</v>
      </c>
      <c r="CS599" s="12">
        <v>1.003843</v>
      </c>
      <c r="CT599" s="12">
        <v>7.737E-4</v>
      </c>
      <c r="CU599" s="12">
        <v>2.1175200000000002E-2</v>
      </c>
      <c r="CV599" s="12">
        <v>7.6159999999999997E-4</v>
      </c>
      <c r="CW599" s="12">
        <v>0.95544019999999996</v>
      </c>
      <c r="CX599" s="12">
        <v>7.1416300000000002E-2</v>
      </c>
      <c r="CY599" s="12">
        <v>2.40831E-2</v>
      </c>
      <c r="CZ599" s="12">
        <v>2.2537999999999998E-3</v>
      </c>
      <c r="DA599" s="12">
        <v>6.2233000000000002E-3</v>
      </c>
      <c r="DB599" s="12">
        <v>5.5429999999999998E-4</v>
      </c>
      <c r="DC599" s="12">
        <v>3.2319100000000003E-2</v>
      </c>
      <c r="DD599" s="12">
        <v>1.0805999999999999E-3</v>
      </c>
      <c r="DE599" s="12">
        <v>4.9345999999999999E-3</v>
      </c>
      <c r="DF599" s="12">
        <v>5.306E-4</v>
      </c>
      <c r="DG599" s="12">
        <v>7.0629999999999998E-4</v>
      </c>
      <c r="DH599" s="12">
        <v>1.8709999999999999E-4</v>
      </c>
      <c r="DI599" s="12">
        <v>2.100203</v>
      </c>
      <c r="DJ599" s="12">
        <v>5.2796500000000003E-2</v>
      </c>
      <c r="DK599" s="12">
        <v>1.0200300000000001E-2</v>
      </c>
      <c r="DL599" s="12">
        <v>0.1034812</v>
      </c>
      <c r="DM599" s="12">
        <v>1.99925E-2</v>
      </c>
      <c r="DN599" s="12">
        <v>6.8630000000000004E-4</v>
      </c>
      <c r="DO599" s="44">
        <v>9.2618369999999995E-8</v>
      </c>
      <c r="DP599" s="12">
        <v>1.4544700000000001E-2</v>
      </c>
      <c r="DQ599" s="12">
        <v>1.4403E-3</v>
      </c>
      <c r="DR599" s="12">
        <v>4.2904739999999997</v>
      </c>
      <c r="DS599" s="12">
        <v>2.9985499999999998E-2</v>
      </c>
      <c r="DT599" s="12">
        <v>4.0800049999999999</v>
      </c>
      <c r="DU599" s="12">
        <v>6.2646599999999997E-2</v>
      </c>
      <c r="DV599" s="12">
        <v>95.232659999999996</v>
      </c>
      <c r="DW599" s="12">
        <v>1.4969920000000001</v>
      </c>
      <c r="DX599" s="12">
        <v>28.923310000000001</v>
      </c>
      <c r="DY599" s="12">
        <v>0.44061430000000001</v>
      </c>
      <c r="DZ599" s="12">
        <v>0.4406524</v>
      </c>
      <c r="EA599" s="12">
        <v>0.50856769999999996</v>
      </c>
      <c r="EB599" s="12">
        <v>0</v>
      </c>
      <c r="EC599" s="44">
        <v>1.5362439999999999E-16</v>
      </c>
      <c r="ED599" s="44">
        <v>6.5912170000000004E-16</v>
      </c>
      <c r="EE599" s="12" t="s">
        <v>1496</v>
      </c>
      <c r="EF599" s="12">
        <v>3.9034999999999999E-3</v>
      </c>
      <c r="EG599" s="44">
        <v>7.8831999999999995E-7</v>
      </c>
      <c r="EH599" s="12">
        <v>3.083348</v>
      </c>
      <c r="EI599" s="12">
        <v>1.0004029999999999</v>
      </c>
      <c r="EJ599" s="12">
        <v>7.0899999999999999E-4</v>
      </c>
      <c r="EK599" s="44">
        <v>6.0000000000000002E-6</v>
      </c>
      <c r="EL599" s="12">
        <v>4.0000000000000003E-5</v>
      </c>
      <c r="EM599" s="12">
        <v>2.0000000000000002E-5</v>
      </c>
      <c r="EN599" s="12">
        <v>2.8180000000000002E-4</v>
      </c>
      <c r="EO599" s="44">
        <v>4.9999999999999998E-7</v>
      </c>
      <c r="EP599" s="12">
        <v>1.1390000000000001E-2</v>
      </c>
      <c r="EQ599" s="12">
        <v>3.0000000000000001E-5</v>
      </c>
      <c r="ER599" s="12">
        <v>6.3850000000000001E-3</v>
      </c>
      <c r="ES599" s="12">
        <v>2.9999999999999997E-4</v>
      </c>
      <c r="ET599" s="12">
        <v>1.6000000000000001E-4</v>
      </c>
      <c r="EU599" s="12">
        <v>3.0000000000000001E-5</v>
      </c>
      <c r="EV599" s="12">
        <v>250</v>
      </c>
      <c r="EW599" s="12">
        <v>1.1390000000000001E-2</v>
      </c>
      <c r="EX599" s="12">
        <v>1.96</v>
      </c>
      <c r="EY599" s="12">
        <v>0</v>
      </c>
      <c r="EZ599" s="12">
        <v>9.0979000000000008E-3</v>
      </c>
      <c r="FA599" s="12">
        <v>2.6979E-3</v>
      </c>
      <c r="FB599" s="12">
        <v>13.18243</v>
      </c>
      <c r="FC599" s="12">
        <v>7.2293399999999994E-2</v>
      </c>
      <c r="FD599" s="12">
        <v>3.0724879999999999</v>
      </c>
      <c r="FE599" s="12">
        <v>1.3311E-2</v>
      </c>
      <c r="FF599" s="12">
        <v>4.46883E-2</v>
      </c>
      <c r="FG599" s="12">
        <v>4.4210999999999999E-3</v>
      </c>
      <c r="FH599" s="12">
        <v>0.16221669999999999</v>
      </c>
      <c r="FI599" s="12">
        <v>3.13323E-2</v>
      </c>
      <c r="FJ599" s="12">
        <v>2.1700000000000001E-3</v>
      </c>
      <c r="FK599" s="12">
        <v>5.7479999999999999E-4</v>
      </c>
      <c r="FL599" s="12">
        <v>1.6129999999999999E-4</v>
      </c>
      <c r="FM599" s="12">
        <v>27.079249999999998</v>
      </c>
      <c r="FN599" s="12">
        <v>0.23341310000000001</v>
      </c>
      <c r="FO599" s="12">
        <v>0.69993669999999997</v>
      </c>
      <c r="FP599" s="12">
        <v>27.07713</v>
      </c>
      <c r="FQ599" s="12">
        <v>0.99966630000000001</v>
      </c>
      <c r="FR599" s="12">
        <v>1.5924299999999999E-2</v>
      </c>
      <c r="FS599" s="44">
        <v>5.4629999999999996E-10</v>
      </c>
      <c r="FT599" s="44">
        <v>5.8099999999999998E-11</v>
      </c>
      <c r="FU599" s="12">
        <v>0</v>
      </c>
      <c r="FV599" s="44">
        <v>4.962E-10</v>
      </c>
      <c r="FW599" s="12">
        <v>1.975E-2</v>
      </c>
      <c r="FX599" s="44">
        <v>5.4629999999999996E-10</v>
      </c>
      <c r="FY599" s="44">
        <v>7.0679999999999999E-6</v>
      </c>
      <c r="FZ599" s="44">
        <v>5.5304999999999997E-10</v>
      </c>
      <c r="GA599" s="44">
        <v>6.3080000000000001E-9</v>
      </c>
      <c r="GB599" s="44">
        <v>5.5430000000000004E-10</v>
      </c>
      <c r="GC599" s="12">
        <v>1.167E-2</v>
      </c>
      <c r="GD599" s="12">
        <v>0</v>
      </c>
      <c r="GE599" s="12">
        <v>295.5</v>
      </c>
      <c r="GF599" s="12">
        <v>0.1</v>
      </c>
      <c r="GG599" s="12">
        <v>1575</v>
      </c>
      <c r="GH599" s="12">
        <v>2</v>
      </c>
      <c r="GI599" s="12">
        <v>1.1390000000000001E-2</v>
      </c>
      <c r="GJ599" s="12">
        <v>3.0233E-3</v>
      </c>
    </row>
    <row r="600" spans="1:192" s="12" customFormat="1" ht="12">
      <c r="A600" s="31"/>
      <c r="B600" s="32" t="s">
        <v>1608</v>
      </c>
      <c r="C600" s="32">
        <v>2.1</v>
      </c>
      <c r="D600" s="40">
        <v>4.4122380000000003</v>
      </c>
      <c r="E600" s="33">
        <v>4.3446199999999997E-2</v>
      </c>
      <c r="F600" s="33">
        <v>0.82819999999999994</v>
      </c>
      <c r="G600" s="34">
        <v>0.14684212402815372</v>
      </c>
      <c r="H600" s="45">
        <v>11.743351547431077</v>
      </c>
      <c r="I600" s="36">
        <v>94.528890000000004</v>
      </c>
      <c r="J600" s="42">
        <v>29.52054</v>
      </c>
      <c r="K600" s="42">
        <v>0.45234069999999998</v>
      </c>
      <c r="L600" s="12">
        <v>7.737E-4</v>
      </c>
      <c r="T600" s="12" t="s">
        <v>573</v>
      </c>
      <c r="U600" s="12" t="s">
        <v>476</v>
      </c>
      <c r="V600" s="12">
        <v>37</v>
      </c>
      <c r="W600" s="43">
        <v>43445</v>
      </c>
      <c r="X600" s="12">
        <v>17.850000000000001</v>
      </c>
      <c r="Y600" s="44">
        <v>3627395000</v>
      </c>
      <c r="AA600" s="12" t="s">
        <v>1452</v>
      </c>
      <c r="AB600" s="12">
        <v>2</v>
      </c>
      <c r="AC600" s="12" t="s">
        <v>1489</v>
      </c>
      <c r="AE600" s="12" t="s">
        <v>1454</v>
      </c>
      <c r="AF600" s="12">
        <v>7.875</v>
      </c>
      <c r="AG600" s="12" t="s">
        <v>1494</v>
      </c>
      <c r="AH600" s="12" t="s">
        <v>1495</v>
      </c>
      <c r="AI600" s="12" t="s">
        <v>1464</v>
      </c>
      <c r="AJ600" s="12">
        <v>1</v>
      </c>
      <c r="AK600" s="12" t="s">
        <v>1458</v>
      </c>
      <c r="AL600" s="12">
        <v>1</v>
      </c>
      <c r="AM600" s="12" t="s">
        <v>1459</v>
      </c>
      <c r="AN600" s="12">
        <v>2.1</v>
      </c>
      <c r="AO600" s="12">
        <v>0</v>
      </c>
      <c r="AP600" s="12">
        <v>0</v>
      </c>
      <c r="AQ600" s="12">
        <v>0</v>
      </c>
      <c r="AR600" s="12">
        <v>0</v>
      </c>
      <c r="AS600" s="12">
        <v>30</v>
      </c>
      <c r="AT600" s="12">
        <v>30</v>
      </c>
      <c r="AU600" s="12">
        <v>167</v>
      </c>
      <c r="AX600" s="12">
        <v>0</v>
      </c>
      <c r="AY600" s="12">
        <v>3.3284E-3</v>
      </c>
      <c r="AZ600" s="12">
        <v>2.8630000000000001E-3</v>
      </c>
      <c r="BA600" s="12">
        <v>12.95844</v>
      </c>
      <c r="BB600" s="12">
        <v>7.1455299999999999E-2</v>
      </c>
      <c r="BC600" s="12">
        <v>2.935746</v>
      </c>
      <c r="BD600" s="12">
        <v>1.0659E-2</v>
      </c>
      <c r="BE600" s="12">
        <v>4.2739300000000001E-2</v>
      </c>
      <c r="BF600" s="12">
        <v>3.9062999999999997E-3</v>
      </c>
      <c r="BG600" s="12">
        <v>4.1275899999999997E-2</v>
      </c>
      <c r="BH600" s="12">
        <v>9.3177999999999993E-3</v>
      </c>
      <c r="BI600" s="12">
        <v>2.4323999999999999E-3</v>
      </c>
      <c r="BJ600" s="12">
        <v>5.7240000000000004E-4</v>
      </c>
      <c r="BK600" s="12">
        <v>2.4503500000000001E-2</v>
      </c>
      <c r="BL600" s="12">
        <v>2.7598000000000002E-3</v>
      </c>
      <c r="BM600" s="12">
        <v>13.88527</v>
      </c>
      <c r="BN600" s="12">
        <v>1.1107199999999999E-2</v>
      </c>
      <c r="BO600" s="12">
        <v>2.959829</v>
      </c>
      <c r="BP600" s="12">
        <v>1.0418E-2</v>
      </c>
      <c r="BQ600" s="12">
        <v>4.8962699999999998E-2</v>
      </c>
      <c r="BR600" s="12">
        <v>3.8666999999999998E-3</v>
      </c>
      <c r="BS600" s="12">
        <v>7.3594999999999994E-2</v>
      </c>
      <c r="BT600" s="12">
        <v>9.2548999999999999E-3</v>
      </c>
      <c r="BU600" s="12">
        <v>7.3172000000000003E-3</v>
      </c>
      <c r="BV600" s="12">
        <v>2.2829999999999999E-4</v>
      </c>
      <c r="BW600" s="12">
        <v>1</v>
      </c>
      <c r="BX600" s="12">
        <v>0</v>
      </c>
      <c r="BY600" s="12">
        <v>1</v>
      </c>
      <c r="BZ600" s="12">
        <v>0</v>
      </c>
      <c r="CA600" s="12">
        <v>1</v>
      </c>
      <c r="CB600" s="12">
        <v>0</v>
      </c>
      <c r="CC600" s="12">
        <v>1</v>
      </c>
      <c r="CD600" s="12">
        <v>0</v>
      </c>
      <c r="CE600" s="12">
        <v>1</v>
      </c>
      <c r="CF600" s="12">
        <v>0</v>
      </c>
      <c r="CG600" s="12">
        <v>1</v>
      </c>
      <c r="CH600" s="12">
        <v>0</v>
      </c>
      <c r="CI600" s="12">
        <v>1</v>
      </c>
      <c r="CJ600" s="44">
        <v>9.9999999999999995E-21</v>
      </c>
      <c r="CK600" s="12">
        <v>1</v>
      </c>
      <c r="CL600" s="12">
        <v>0</v>
      </c>
      <c r="CM600" s="12">
        <v>1</v>
      </c>
      <c r="CN600" s="44">
        <v>9.9999999999999995E-21</v>
      </c>
      <c r="CO600" s="12">
        <v>1</v>
      </c>
      <c r="CP600" s="44">
        <v>9.9999999999999995E-21</v>
      </c>
      <c r="CQ600" s="12">
        <v>1</v>
      </c>
      <c r="CR600" s="44">
        <v>9.9999999999999995E-21</v>
      </c>
      <c r="CS600" s="12">
        <v>1.003843</v>
      </c>
      <c r="CT600" s="12">
        <v>7.737E-4</v>
      </c>
      <c r="CU600" s="12">
        <v>2.1175200000000002E-2</v>
      </c>
      <c r="CV600" s="12">
        <v>7.6159999999999997E-4</v>
      </c>
      <c r="CW600" s="12">
        <v>0.92682609999999999</v>
      </c>
      <c r="CX600" s="12">
        <v>7.0586800000000005E-2</v>
      </c>
      <c r="CY600" s="12">
        <v>2.40831E-2</v>
      </c>
      <c r="CZ600" s="12">
        <v>2.2537999999999998E-3</v>
      </c>
      <c r="DA600" s="12">
        <v>6.2233000000000002E-3</v>
      </c>
      <c r="DB600" s="12">
        <v>5.5429999999999998E-4</v>
      </c>
      <c r="DC600" s="12">
        <v>3.2319100000000003E-2</v>
      </c>
      <c r="DD600" s="12">
        <v>1.0805999999999999E-3</v>
      </c>
      <c r="DE600" s="12">
        <v>4.8941000000000002E-3</v>
      </c>
      <c r="DF600" s="12">
        <v>5.2450000000000001E-4</v>
      </c>
      <c r="DG600" s="12">
        <v>8.2819999999999996E-4</v>
      </c>
      <c r="DH600" s="12">
        <v>1.9489999999999999E-4</v>
      </c>
      <c r="DI600" s="12">
        <v>1.4728330000000001</v>
      </c>
      <c r="DJ600" s="12">
        <v>4.3446199999999997E-2</v>
      </c>
      <c r="DK600" s="12">
        <v>9.809E-3</v>
      </c>
      <c r="DL600" s="12">
        <v>8.5154499999999994E-2</v>
      </c>
      <c r="DM600" s="12">
        <v>1.9225599999999999E-2</v>
      </c>
      <c r="DN600" s="12">
        <v>6.8280000000000001E-4</v>
      </c>
      <c r="DO600" s="44">
        <v>8.9065499999999998E-8</v>
      </c>
      <c r="DP600" s="12">
        <v>1.45524E-2</v>
      </c>
      <c r="DQ600" s="12">
        <v>1.3311E-3</v>
      </c>
      <c r="DR600" s="12">
        <v>4.4122380000000003</v>
      </c>
      <c r="DS600" s="12">
        <v>2.9130400000000001E-2</v>
      </c>
      <c r="DT600" s="12">
        <v>4.1649320000000003</v>
      </c>
      <c r="DU600" s="12">
        <v>6.43349E-2</v>
      </c>
      <c r="DV600" s="12">
        <v>94.528890000000004</v>
      </c>
      <c r="DW600" s="12">
        <v>1.5120910000000001</v>
      </c>
      <c r="DX600" s="12">
        <v>29.52054</v>
      </c>
      <c r="DY600" s="12">
        <v>0.45234069999999998</v>
      </c>
      <c r="DZ600" s="12">
        <v>0.45237929999999998</v>
      </c>
      <c r="EA600" s="12">
        <v>0.55786179999999996</v>
      </c>
      <c r="EB600" s="12">
        <v>0</v>
      </c>
      <c r="EC600" s="44">
        <v>1.4684660000000001E-16</v>
      </c>
      <c r="ED600" s="44">
        <v>6.4792219999999998E-16</v>
      </c>
      <c r="EE600" s="12" t="s">
        <v>1496</v>
      </c>
      <c r="EF600" s="12">
        <v>3.9034999999999999E-3</v>
      </c>
      <c r="EG600" s="44">
        <v>7.8831999999999995E-7</v>
      </c>
      <c r="EH600" s="12">
        <v>3.0913560000000002</v>
      </c>
      <c r="EI600" s="12">
        <v>1.0004040000000001</v>
      </c>
      <c r="EJ600" s="12">
        <v>7.0899999999999999E-4</v>
      </c>
      <c r="EK600" s="44">
        <v>6.0000000000000002E-6</v>
      </c>
      <c r="EL600" s="12">
        <v>4.0000000000000003E-5</v>
      </c>
      <c r="EM600" s="12">
        <v>2.0000000000000002E-5</v>
      </c>
      <c r="EN600" s="12">
        <v>2.8180000000000002E-4</v>
      </c>
      <c r="EO600" s="44">
        <v>4.9999999999999998E-7</v>
      </c>
      <c r="EP600" s="12">
        <v>1.1390000000000001E-2</v>
      </c>
      <c r="EQ600" s="12">
        <v>3.0000000000000001E-5</v>
      </c>
      <c r="ER600" s="12">
        <v>6.3850000000000001E-3</v>
      </c>
      <c r="ES600" s="12">
        <v>2.9999999999999997E-4</v>
      </c>
      <c r="ET600" s="12">
        <v>1.6000000000000001E-4</v>
      </c>
      <c r="EU600" s="12">
        <v>3.0000000000000001E-5</v>
      </c>
      <c r="EV600" s="12">
        <v>250</v>
      </c>
      <c r="EW600" s="12">
        <v>1.1390000000000001E-2</v>
      </c>
      <c r="EX600" s="12">
        <v>1.96</v>
      </c>
      <c r="EY600" s="12">
        <v>0</v>
      </c>
      <c r="EZ600" s="12">
        <v>3.3284E-3</v>
      </c>
      <c r="FA600" s="12">
        <v>2.8630000000000001E-3</v>
      </c>
      <c r="FB600" s="12">
        <v>12.95844</v>
      </c>
      <c r="FC600" s="12">
        <v>7.1455299999999999E-2</v>
      </c>
      <c r="FD600" s="12">
        <v>2.9369320000000001</v>
      </c>
      <c r="FE600" s="12">
        <v>1.0663300000000001E-2</v>
      </c>
      <c r="FF600" s="12">
        <v>4.2739300000000001E-2</v>
      </c>
      <c r="FG600" s="12">
        <v>3.9062999999999997E-3</v>
      </c>
      <c r="FH600" s="12">
        <v>0.1275985</v>
      </c>
      <c r="FI600" s="12">
        <v>2.88046E-2</v>
      </c>
      <c r="FJ600" s="12">
        <v>2.4323999999999999E-3</v>
      </c>
      <c r="FK600" s="12">
        <v>5.7240000000000004E-4</v>
      </c>
      <c r="FL600" s="12">
        <v>1.851E-4</v>
      </c>
      <c r="FM600" s="12">
        <v>23.90137</v>
      </c>
      <c r="FN600" s="12">
        <v>0.22696379999999999</v>
      </c>
      <c r="FO600" s="12">
        <v>0.66118109999999997</v>
      </c>
      <c r="FP600" s="12">
        <v>23.897729999999999</v>
      </c>
      <c r="FQ600" s="12">
        <v>0.99961770000000005</v>
      </c>
      <c r="FR600" s="12">
        <v>1.9305300000000001E-2</v>
      </c>
      <c r="FS600" s="44">
        <v>5.4629999999999996E-10</v>
      </c>
      <c r="FT600" s="44">
        <v>5.8099999999999998E-11</v>
      </c>
      <c r="FU600" s="12">
        <v>0</v>
      </c>
      <c r="FV600" s="44">
        <v>4.962E-10</v>
      </c>
      <c r="FW600" s="12">
        <v>1.975E-2</v>
      </c>
      <c r="FX600" s="44">
        <v>5.4629999999999996E-10</v>
      </c>
      <c r="FY600" s="44">
        <v>7.0679999999999999E-6</v>
      </c>
      <c r="FZ600" s="44">
        <v>5.5304999999999997E-10</v>
      </c>
      <c r="GA600" s="44">
        <v>6.3080000000000001E-9</v>
      </c>
      <c r="GB600" s="44">
        <v>5.5430000000000004E-10</v>
      </c>
      <c r="GC600" s="12">
        <v>1.167E-2</v>
      </c>
      <c r="GD600" s="12">
        <v>0</v>
      </c>
      <c r="GE600" s="12">
        <v>295.5</v>
      </c>
      <c r="GF600" s="12">
        <v>0.1</v>
      </c>
      <c r="GG600" s="12">
        <v>1575</v>
      </c>
      <c r="GH600" s="12">
        <v>2</v>
      </c>
      <c r="GI600" s="12">
        <v>1.1390000000000001E-2</v>
      </c>
      <c r="GJ600" s="12">
        <v>3.0079E-3</v>
      </c>
    </row>
    <row r="601" spans="1:192" s="12" customFormat="1" ht="12">
      <c r="A601" s="31"/>
      <c r="B601" s="32" t="s">
        <v>1601</v>
      </c>
      <c r="C601" s="32">
        <v>2.1</v>
      </c>
      <c r="D601" s="40">
        <v>8.8534480000000002</v>
      </c>
      <c r="E601" s="33">
        <v>9.3577E-3</v>
      </c>
      <c r="F601" s="33">
        <v>0.54799999999999993</v>
      </c>
      <c r="G601" s="34">
        <v>0.26847913476902574</v>
      </c>
      <c r="H601" s="45">
        <v>54.522371950372417</v>
      </c>
      <c r="I601" s="36">
        <v>98.178669999999997</v>
      </c>
      <c r="J601" s="42">
        <v>61.035359999999997</v>
      </c>
      <c r="K601" s="42">
        <v>0.3767528</v>
      </c>
      <c r="L601" s="12">
        <v>7.737E-4</v>
      </c>
      <c r="T601" s="12" t="s">
        <v>581</v>
      </c>
      <c r="U601" s="12" t="s">
        <v>476</v>
      </c>
      <c r="V601" s="12">
        <v>37</v>
      </c>
      <c r="W601" s="43">
        <v>43445</v>
      </c>
      <c r="X601" s="12">
        <v>16.683330000000002</v>
      </c>
      <c r="Y601" s="44">
        <v>3627391000</v>
      </c>
      <c r="AA601" s="12" t="s">
        <v>1452</v>
      </c>
      <c r="AB601" s="12">
        <v>2</v>
      </c>
      <c r="AC601" s="12" t="s">
        <v>1489</v>
      </c>
      <c r="AE601" s="12" t="s">
        <v>1454</v>
      </c>
      <c r="AF601" s="12">
        <v>7.875</v>
      </c>
      <c r="AG601" s="12" t="s">
        <v>1494</v>
      </c>
      <c r="AH601" s="12" t="s">
        <v>1495</v>
      </c>
      <c r="AI601" s="12" t="s">
        <v>1464</v>
      </c>
      <c r="AJ601" s="12">
        <v>1</v>
      </c>
      <c r="AK601" s="12" t="s">
        <v>1458</v>
      </c>
      <c r="AL601" s="12">
        <v>1</v>
      </c>
      <c r="AM601" s="12" t="s">
        <v>1459</v>
      </c>
      <c r="AN601" s="12">
        <v>2.1</v>
      </c>
      <c r="AO601" s="12">
        <v>0</v>
      </c>
      <c r="AP601" s="12">
        <v>0</v>
      </c>
      <c r="AQ601" s="12">
        <v>0</v>
      </c>
      <c r="AR601" s="12">
        <v>0</v>
      </c>
      <c r="AS601" s="12">
        <v>30</v>
      </c>
      <c r="AT601" s="12">
        <v>30</v>
      </c>
      <c r="AU601" s="12">
        <v>159</v>
      </c>
      <c r="AX601" s="12">
        <v>0</v>
      </c>
      <c r="AY601" s="12">
        <v>1.1022199999999999E-2</v>
      </c>
      <c r="AZ601" s="12">
        <v>3.8481000000000001E-3</v>
      </c>
      <c r="BA601" s="12">
        <v>47.539630000000002</v>
      </c>
      <c r="BB601" s="12">
        <v>7.5204699999999999E-2</v>
      </c>
      <c r="BC601" s="12">
        <v>5.367451</v>
      </c>
      <c r="BD601" s="12">
        <v>2.3560600000000001E-2</v>
      </c>
      <c r="BE601" s="12">
        <v>6.6166100000000005E-2</v>
      </c>
      <c r="BF601" s="12">
        <v>7.5119999999999996E-3</v>
      </c>
      <c r="BG601" s="12">
        <v>1.6269499999999999E-2</v>
      </c>
      <c r="BH601" s="12">
        <v>1.30504E-2</v>
      </c>
      <c r="BI601" s="12">
        <v>2.9423000000000001E-3</v>
      </c>
      <c r="BJ601" s="12">
        <v>6.6E-4</v>
      </c>
      <c r="BK601" s="12">
        <v>3.2197400000000001E-2</v>
      </c>
      <c r="BL601" s="12">
        <v>3.7720000000000002E-3</v>
      </c>
      <c r="BM601" s="12">
        <v>48.476570000000002</v>
      </c>
      <c r="BN601" s="12">
        <v>2.4358500000000002E-2</v>
      </c>
      <c r="BO601" s="12">
        <v>5.391534</v>
      </c>
      <c r="BP601" s="12">
        <v>2.3452500000000001E-2</v>
      </c>
      <c r="BQ601" s="12">
        <v>7.2389400000000007E-2</v>
      </c>
      <c r="BR601" s="12">
        <v>7.4914999999999999E-3</v>
      </c>
      <c r="BS601" s="12">
        <v>4.8588699999999999E-2</v>
      </c>
      <c r="BT601" s="12">
        <v>1.3005600000000001E-2</v>
      </c>
      <c r="BU601" s="12">
        <v>7.8466999999999999E-3</v>
      </c>
      <c r="BV601" s="12">
        <v>3.9350000000000002E-4</v>
      </c>
      <c r="BW601" s="12">
        <v>1</v>
      </c>
      <c r="BX601" s="12">
        <v>0</v>
      </c>
      <c r="BY601" s="12">
        <v>1</v>
      </c>
      <c r="BZ601" s="12">
        <v>0</v>
      </c>
      <c r="CA601" s="12">
        <v>1</v>
      </c>
      <c r="CB601" s="12">
        <v>0</v>
      </c>
      <c r="CC601" s="12">
        <v>1</v>
      </c>
      <c r="CD601" s="12">
        <v>0</v>
      </c>
      <c r="CE601" s="12">
        <v>1</v>
      </c>
      <c r="CF601" s="12">
        <v>0</v>
      </c>
      <c r="CG601" s="12">
        <v>1</v>
      </c>
      <c r="CH601" s="12">
        <v>0</v>
      </c>
      <c r="CI601" s="12">
        <v>1</v>
      </c>
      <c r="CJ601" s="44">
        <v>9.9999999999999995E-21</v>
      </c>
      <c r="CK601" s="12">
        <v>1</v>
      </c>
      <c r="CL601" s="12">
        <v>0</v>
      </c>
      <c r="CM601" s="12">
        <v>1</v>
      </c>
      <c r="CN601" s="44">
        <v>9.9999999999999995E-21</v>
      </c>
      <c r="CO601" s="12">
        <v>1</v>
      </c>
      <c r="CP601" s="44">
        <v>9.9999999999999995E-21</v>
      </c>
      <c r="CQ601" s="12">
        <v>1</v>
      </c>
      <c r="CR601" s="44">
        <v>9.9999999999999995E-21</v>
      </c>
      <c r="CS601" s="12">
        <v>1.003843</v>
      </c>
      <c r="CT601" s="12">
        <v>7.737E-4</v>
      </c>
      <c r="CU601" s="12">
        <v>2.1175200000000002E-2</v>
      </c>
      <c r="CV601" s="12">
        <v>7.6159999999999997E-4</v>
      </c>
      <c r="CW601" s="12">
        <v>0.93694699999999997</v>
      </c>
      <c r="CX601" s="12">
        <v>7.1150599999999994E-2</v>
      </c>
      <c r="CY601" s="12">
        <v>2.40831E-2</v>
      </c>
      <c r="CZ601" s="12">
        <v>2.2537999999999998E-3</v>
      </c>
      <c r="DA601" s="12">
        <v>6.2233000000000002E-3</v>
      </c>
      <c r="DB601" s="12">
        <v>5.5429999999999998E-4</v>
      </c>
      <c r="DC601" s="12">
        <v>3.2319100000000003E-2</v>
      </c>
      <c r="DD601" s="12">
        <v>1.0805999999999999E-3</v>
      </c>
      <c r="DE601" s="12">
        <v>4.9156E-3</v>
      </c>
      <c r="DF601" s="12">
        <v>5.287E-4</v>
      </c>
      <c r="DG601" s="12">
        <v>5.4799999999999998E-4</v>
      </c>
      <c r="DH601" s="12">
        <v>1.2290000000000001E-4</v>
      </c>
      <c r="DI601" s="12">
        <v>0.47300819999999999</v>
      </c>
      <c r="DJ601" s="12">
        <v>9.3577E-3</v>
      </c>
      <c r="DK601" s="12">
        <v>7.5062000000000002E-3</v>
      </c>
      <c r="DL601" s="12">
        <v>1.8341E-2</v>
      </c>
      <c r="DM601" s="12">
        <v>1.47122E-2</v>
      </c>
      <c r="DN601" s="12">
        <v>1.883E-4</v>
      </c>
      <c r="DO601" s="44">
        <v>6.8156489999999996E-8</v>
      </c>
      <c r="DP601" s="12">
        <v>1.23223E-2</v>
      </c>
      <c r="DQ601" s="12">
        <v>1.4E-3</v>
      </c>
      <c r="DR601" s="12">
        <v>8.8534480000000002</v>
      </c>
      <c r="DS601" s="12">
        <v>4.1309199999999997E-2</v>
      </c>
      <c r="DT601" s="12">
        <v>8.6859850000000005</v>
      </c>
      <c r="DU601" s="12">
        <v>5.4514800000000002E-2</v>
      </c>
      <c r="DV601" s="12">
        <v>98.178669999999997</v>
      </c>
      <c r="DW601" s="12">
        <v>0.46672520000000001</v>
      </c>
      <c r="DX601" s="12">
        <v>61.035359999999997</v>
      </c>
      <c r="DY601" s="12">
        <v>0.3767528</v>
      </c>
      <c r="DZ601" s="12">
        <v>0.3769477</v>
      </c>
      <c r="EA601" s="12">
        <v>0</v>
      </c>
      <c r="EB601" s="12">
        <v>0</v>
      </c>
      <c r="EC601" s="44">
        <v>2.6848090000000001E-16</v>
      </c>
      <c r="ED601" s="44">
        <v>2.376981E-15</v>
      </c>
      <c r="EE601" s="12" t="s">
        <v>1496</v>
      </c>
      <c r="EF601" s="12">
        <v>3.9034999999999999E-3</v>
      </c>
      <c r="EG601" s="44">
        <v>7.8831999999999995E-7</v>
      </c>
      <c r="EH601" s="12">
        <v>3.088409</v>
      </c>
      <c r="EI601" s="12">
        <v>1.0004040000000001</v>
      </c>
      <c r="EJ601" s="12">
        <v>7.0899999999999999E-4</v>
      </c>
      <c r="EK601" s="44">
        <v>6.0000000000000002E-6</v>
      </c>
      <c r="EL601" s="12">
        <v>4.0000000000000003E-5</v>
      </c>
      <c r="EM601" s="12">
        <v>2.0000000000000002E-5</v>
      </c>
      <c r="EN601" s="12">
        <v>2.8180000000000002E-4</v>
      </c>
      <c r="EO601" s="44">
        <v>4.9999999999999998E-7</v>
      </c>
      <c r="EP601" s="12">
        <v>1.1390000000000001E-2</v>
      </c>
      <c r="EQ601" s="12">
        <v>3.0000000000000001E-5</v>
      </c>
      <c r="ER601" s="12">
        <v>6.3850000000000001E-3</v>
      </c>
      <c r="ES601" s="12">
        <v>2.9999999999999997E-4</v>
      </c>
      <c r="ET601" s="12">
        <v>1.6000000000000001E-4</v>
      </c>
      <c r="EU601" s="12">
        <v>3.0000000000000001E-5</v>
      </c>
      <c r="EV601" s="12">
        <v>250</v>
      </c>
      <c r="EW601" s="12">
        <v>1.1390000000000001E-2</v>
      </c>
      <c r="EX601" s="12">
        <v>1.96</v>
      </c>
      <c r="EY601" s="12">
        <v>0</v>
      </c>
      <c r="EZ601" s="12">
        <v>1.1022199999999999E-2</v>
      </c>
      <c r="FA601" s="12">
        <v>3.8481000000000001E-3</v>
      </c>
      <c r="FB601" s="12">
        <v>47.539630000000002</v>
      </c>
      <c r="FC601" s="12">
        <v>7.5204699999999999E-2</v>
      </c>
      <c r="FD601" s="12">
        <v>5.3696169999999999</v>
      </c>
      <c r="FE601" s="12">
        <v>2.35701E-2</v>
      </c>
      <c r="FF601" s="12">
        <v>6.6166100000000005E-2</v>
      </c>
      <c r="FG601" s="12">
        <v>7.5119999999999996E-3</v>
      </c>
      <c r="FH601" s="12">
        <v>5.0247E-2</v>
      </c>
      <c r="FI601" s="12">
        <v>4.0304899999999998E-2</v>
      </c>
      <c r="FJ601" s="12">
        <v>2.9423000000000001E-3</v>
      </c>
      <c r="FK601" s="12">
        <v>6.6E-4</v>
      </c>
      <c r="FL601" s="12">
        <v>6.1600000000000007E-5</v>
      </c>
      <c r="FM601" s="12">
        <v>22.546330000000001</v>
      </c>
      <c r="FN601" s="12">
        <v>0.1130311</v>
      </c>
      <c r="FO601" s="12">
        <v>0.46692840000000002</v>
      </c>
      <c r="FP601" s="12">
        <v>22.55002</v>
      </c>
      <c r="FQ601" s="12">
        <v>0.99978590000000001</v>
      </c>
      <c r="FR601" s="12">
        <v>2.3820999999999998E-3</v>
      </c>
      <c r="FS601" s="44">
        <v>5.4629999999999996E-10</v>
      </c>
      <c r="FT601" s="44">
        <v>5.8099999999999998E-11</v>
      </c>
      <c r="FU601" s="12">
        <v>0</v>
      </c>
      <c r="FV601" s="44">
        <v>4.962E-10</v>
      </c>
      <c r="FW601" s="12">
        <v>1.975E-2</v>
      </c>
      <c r="FX601" s="44">
        <v>5.4629999999999996E-10</v>
      </c>
      <c r="FY601" s="44">
        <v>7.0679999999999999E-6</v>
      </c>
      <c r="FZ601" s="44">
        <v>5.5304999999999997E-10</v>
      </c>
      <c r="GA601" s="44">
        <v>6.3080000000000001E-9</v>
      </c>
      <c r="GB601" s="44">
        <v>5.5430000000000004E-10</v>
      </c>
      <c r="GC601" s="12">
        <v>1.167E-2</v>
      </c>
      <c r="GD601" s="12">
        <v>0</v>
      </c>
      <c r="GE601" s="12">
        <v>295.5</v>
      </c>
      <c r="GF601" s="12">
        <v>0.1</v>
      </c>
      <c r="GG601" s="12">
        <v>1575</v>
      </c>
      <c r="GH601" s="12">
        <v>2</v>
      </c>
      <c r="GI601" s="12">
        <v>1.1390000000000001E-2</v>
      </c>
      <c r="GJ601" s="12">
        <v>8.2969999999999995E-4</v>
      </c>
    </row>
    <row r="602" spans="1:192" s="12" customFormat="1" ht="12">
      <c r="A602" s="31"/>
      <c r="B602" s="32" t="s">
        <v>1595</v>
      </c>
      <c r="C602" s="32">
        <v>2.1</v>
      </c>
      <c r="D602" s="40">
        <v>9.2605920000000008</v>
      </c>
      <c r="E602" s="33">
        <v>2.4702100000000001E-2</v>
      </c>
      <c r="F602" s="40">
        <v>1.1800999999999999</v>
      </c>
      <c r="G602" s="34">
        <v>0.15935615877729445</v>
      </c>
      <c r="H602" s="45">
        <v>20.654276357070856</v>
      </c>
      <c r="I602" s="36">
        <v>96.25797</v>
      </c>
      <c r="J602" s="42">
        <v>62.56953</v>
      </c>
      <c r="K602" s="42">
        <v>0.62884960000000001</v>
      </c>
      <c r="L602" s="12">
        <v>7.737E-4</v>
      </c>
      <c r="T602" s="12" t="s">
        <v>582</v>
      </c>
      <c r="U602" s="12" t="s">
        <v>476</v>
      </c>
      <c r="V602" s="12">
        <v>37</v>
      </c>
      <c r="W602" s="43">
        <v>43445</v>
      </c>
      <c r="X602" s="12">
        <v>15.966670000000001</v>
      </c>
      <c r="Y602" s="44">
        <v>3627389000</v>
      </c>
      <c r="AA602" s="12" t="s">
        <v>1452</v>
      </c>
      <c r="AB602" s="12">
        <v>2</v>
      </c>
      <c r="AC602" s="12" t="s">
        <v>1489</v>
      </c>
      <c r="AE602" s="12" t="s">
        <v>1454</v>
      </c>
      <c r="AF602" s="12">
        <v>7.875</v>
      </c>
      <c r="AG602" s="12" t="s">
        <v>1494</v>
      </c>
      <c r="AH602" s="12" t="s">
        <v>1495</v>
      </c>
      <c r="AI602" s="12" t="s">
        <v>1464</v>
      </c>
      <c r="AJ602" s="12">
        <v>1</v>
      </c>
      <c r="AK602" s="12" t="s">
        <v>1458</v>
      </c>
      <c r="AL602" s="12">
        <v>1</v>
      </c>
      <c r="AM602" s="12" t="s">
        <v>1459</v>
      </c>
      <c r="AN602" s="12">
        <v>2.1</v>
      </c>
      <c r="AO602" s="12">
        <v>0</v>
      </c>
      <c r="AP602" s="12">
        <v>0</v>
      </c>
      <c r="AQ602" s="12">
        <v>0</v>
      </c>
      <c r="AR602" s="12">
        <v>0</v>
      </c>
      <c r="AS602" s="12">
        <v>30</v>
      </c>
      <c r="AT602" s="12">
        <v>30</v>
      </c>
      <c r="AU602" s="12">
        <v>152</v>
      </c>
      <c r="AX602" s="12">
        <v>0</v>
      </c>
      <c r="AY602" s="12">
        <v>6.7513E-3</v>
      </c>
      <c r="AZ602" s="12">
        <v>4.0685000000000001E-3</v>
      </c>
      <c r="BA602" s="12">
        <v>29.515170000000001</v>
      </c>
      <c r="BB602" s="12">
        <v>7.5041099999999999E-2</v>
      </c>
      <c r="BC602" s="12">
        <v>3.1858939999999998</v>
      </c>
      <c r="BD602" s="12">
        <v>2.2765000000000001E-2</v>
      </c>
      <c r="BE602" s="12">
        <v>8.2770800000000005E-2</v>
      </c>
      <c r="BF602" s="12">
        <v>7.2429E-3</v>
      </c>
      <c r="BG602" s="12">
        <v>2.5507200000000001E-2</v>
      </c>
      <c r="BH602" s="12">
        <v>1.77217E-2</v>
      </c>
      <c r="BI602" s="12">
        <v>3.7612000000000001E-3</v>
      </c>
      <c r="BJ602" s="12">
        <v>6.5419999999999996E-4</v>
      </c>
      <c r="BK602" s="12">
        <v>2.79265E-2</v>
      </c>
      <c r="BL602" s="12">
        <v>3.9965000000000001E-3</v>
      </c>
      <c r="BM602" s="12">
        <v>30.45842</v>
      </c>
      <c r="BN602" s="12">
        <v>2.3121300000000001E-2</v>
      </c>
      <c r="BO602" s="12">
        <v>3.2099769999999999</v>
      </c>
      <c r="BP602" s="12">
        <v>2.2653199999999998E-2</v>
      </c>
      <c r="BQ602" s="12">
        <v>8.8994100000000007E-2</v>
      </c>
      <c r="BR602" s="12">
        <v>7.2217000000000002E-3</v>
      </c>
      <c r="BS602" s="12">
        <v>5.78264E-2</v>
      </c>
      <c r="BT602" s="12">
        <v>1.7688700000000002E-2</v>
      </c>
      <c r="BU602" s="12">
        <v>8.6706999999999999E-3</v>
      </c>
      <c r="BV602" s="12">
        <v>3.813E-4</v>
      </c>
      <c r="BW602" s="12">
        <v>1</v>
      </c>
      <c r="BX602" s="12">
        <v>0</v>
      </c>
      <c r="BY602" s="12">
        <v>1</v>
      </c>
      <c r="BZ602" s="12">
        <v>0</v>
      </c>
      <c r="CA602" s="12">
        <v>1</v>
      </c>
      <c r="CB602" s="12">
        <v>0</v>
      </c>
      <c r="CC602" s="12">
        <v>1</v>
      </c>
      <c r="CD602" s="12">
        <v>0</v>
      </c>
      <c r="CE602" s="12">
        <v>1</v>
      </c>
      <c r="CF602" s="12">
        <v>0</v>
      </c>
      <c r="CG602" s="12">
        <v>1</v>
      </c>
      <c r="CH602" s="12">
        <v>0</v>
      </c>
      <c r="CI602" s="12">
        <v>1</v>
      </c>
      <c r="CJ602" s="44">
        <v>9.9999999999999995E-21</v>
      </c>
      <c r="CK602" s="12">
        <v>1</v>
      </c>
      <c r="CL602" s="12">
        <v>0</v>
      </c>
      <c r="CM602" s="12">
        <v>1</v>
      </c>
      <c r="CN602" s="44">
        <v>9.9999999999999995E-21</v>
      </c>
      <c r="CO602" s="12">
        <v>1</v>
      </c>
      <c r="CP602" s="44">
        <v>9.9999999999999995E-21</v>
      </c>
      <c r="CQ602" s="12">
        <v>1</v>
      </c>
      <c r="CR602" s="44">
        <v>9.9999999999999995E-21</v>
      </c>
      <c r="CS602" s="12">
        <v>1.003843</v>
      </c>
      <c r="CT602" s="12">
        <v>7.737E-4</v>
      </c>
      <c r="CU602" s="12">
        <v>2.1175200000000002E-2</v>
      </c>
      <c r="CV602" s="12">
        <v>7.6159999999999997E-4</v>
      </c>
      <c r="CW602" s="12">
        <v>0.94324339999999995</v>
      </c>
      <c r="CX602" s="12">
        <v>7.1390300000000004E-2</v>
      </c>
      <c r="CY602" s="12">
        <v>2.40831E-2</v>
      </c>
      <c r="CZ602" s="12">
        <v>2.2537999999999998E-3</v>
      </c>
      <c r="DA602" s="12">
        <v>6.2233000000000002E-3</v>
      </c>
      <c r="DB602" s="12">
        <v>5.5429999999999998E-4</v>
      </c>
      <c r="DC602" s="12">
        <v>3.2319100000000003E-2</v>
      </c>
      <c r="DD602" s="12">
        <v>1.0805999999999999E-3</v>
      </c>
      <c r="DE602" s="12">
        <v>4.9239000000000002E-3</v>
      </c>
      <c r="DF602" s="12">
        <v>5.3039999999999999E-4</v>
      </c>
      <c r="DG602" s="12">
        <v>1.1800999999999999E-3</v>
      </c>
      <c r="DH602" s="12">
        <v>2.0540000000000001E-4</v>
      </c>
      <c r="DI602" s="12">
        <v>0.58604310000000004</v>
      </c>
      <c r="DJ602" s="12">
        <v>2.4702100000000001E-2</v>
      </c>
      <c r="DK602" s="12">
        <v>1.71632E-2</v>
      </c>
      <c r="DL602" s="12">
        <v>4.8416099999999997E-2</v>
      </c>
      <c r="DM602" s="12">
        <v>3.36399E-2</v>
      </c>
      <c r="DN602" s="12">
        <v>3.2596000000000001E-3</v>
      </c>
      <c r="DO602" s="44">
        <v>1.5584190000000001E-7</v>
      </c>
      <c r="DP602" s="12">
        <v>2.5969900000000001E-2</v>
      </c>
      <c r="DQ602" s="12">
        <v>2.2801000000000002E-3</v>
      </c>
      <c r="DR602" s="12">
        <v>9.2605920000000008</v>
      </c>
      <c r="DS602" s="12">
        <v>7.0236000000000007E-2</v>
      </c>
      <c r="DT602" s="12">
        <v>8.9080670000000008</v>
      </c>
      <c r="DU602" s="12">
        <v>9.10686E-2</v>
      </c>
      <c r="DV602" s="12">
        <v>96.25797</v>
      </c>
      <c r="DW602" s="12">
        <v>0.74464989999999998</v>
      </c>
      <c r="DX602" s="12">
        <v>62.56953</v>
      </c>
      <c r="DY602" s="12">
        <v>0.62884960000000001</v>
      </c>
      <c r="DZ602" s="12">
        <v>0.62897219999999998</v>
      </c>
      <c r="EA602" s="12">
        <v>0.44138830000000001</v>
      </c>
      <c r="EB602" s="12">
        <v>0</v>
      </c>
      <c r="EC602" s="44">
        <v>1.59359E-16</v>
      </c>
      <c r="ED602" s="44">
        <v>1.4757589999999999E-15</v>
      </c>
      <c r="EE602" s="12" t="s">
        <v>1496</v>
      </c>
      <c r="EF602" s="12">
        <v>3.9034999999999999E-3</v>
      </c>
      <c r="EG602" s="44">
        <v>7.8831999999999995E-7</v>
      </c>
      <c r="EH602" s="12">
        <v>3.0865779999999998</v>
      </c>
      <c r="EI602" s="12">
        <v>1.0004029999999999</v>
      </c>
      <c r="EJ602" s="12">
        <v>7.0899999999999999E-4</v>
      </c>
      <c r="EK602" s="44">
        <v>6.0000000000000002E-6</v>
      </c>
      <c r="EL602" s="12">
        <v>4.0000000000000003E-5</v>
      </c>
      <c r="EM602" s="12">
        <v>2.0000000000000002E-5</v>
      </c>
      <c r="EN602" s="12">
        <v>2.8180000000000002E-4</v>
      </c>
      <c r="EO602" s="44">
        <v>4.9999999999999998E-7</v>
      </c>
      <c r="EP602" s="12">
        <v>1.1390000000000001E-2</v>
      </c>
      <c r="EQ602" s="12">
        <v>3.0000000000000001E-5</v>
      </c>
      <c r="ER602" s="12">
        <v>6.3850000000000001E-3</v>
      </c>
      <c r="ES602" s="12">
        <v>2.9999999999999997E-4</v>
      </c>
      <c r="ET602" s="12">
        <v>1.6000000000000001E-4</v>
      </c>
      <c r="EU602" s="12">
        <v>3.0000000000000001E-5</v>
      </c>
      <c r="EV602" s="12">
        <v>250</v>
      </c>
      <c r="EW602" s="12">
        <v>1.1390000000000001E-2</v>
      </c>
      <c r="EX602" s="12">
        <v>1.96</v>
      </c>
      <c r="EY602" s="12">
        <v>0</v>
      </c>
      <c r="EZ602" s="12">
        <v>6.7513E-3</v>
      </c>
      <c r="FA602" s="12">
        <v>4.0685000000000001E-3</v>
      </c>
      <c r="FB602" s="12">
        <v>29.515170000000001</v>
      </c>
      <c r="FC602" s="12">
        <v>7.5041099999999999E-2</v>
      </c>
      <c r="FD602" s="12">
        <v>3.1871800000000001</v>
      </c>
      <c r="FE602" s="12">
        <v>2.2774200000000001E-2</v>
      </c>
      <c r="FF602" s="12">
        <v>8.2770800000000005E-2</v>
      </c>
      <c r="FG602" s="12">
        <v>7.2429E-3</v>
      </c>
      <c r="FH602" s="12">
        <v>7.8729999999999994E-2</v>
      </c>
      <c r="FI602" s="12">
        <v>5.4699299999999999E-2</v>
      </c>
      <c r="FJ602" s="12">
        <v>3.7612000000000001E-3</v>
      </c>
      <c r="FK602" s="12">
        <v>6.5419999999999996E-4</v>
      </c>
      <c r="FL602" s="12">
        <v>1.2659999999999999E-4</v>
      </c>
      <c r="FM602" s="12">
        <v>17.521699999999999</v>
      </c>
      <c r="FN602" s="12">
        <v>0.1080571</v>
      </c>
      <c r="FO602" s="12">
        <v>0.75897599999999998</v>
      </c>
      <c r="FP602" s="12">
        <v>17.534369999999999</v>
      </c>
      <c r="FQ602" s="12">
        <v>0.9990639</v>
      </c>
      <c r="FR602" s="12">
        <v>4.8704999999999998E-3</v>
      </c>
      <c r="FS602" s="44">
        <v>5.4629999999999996E-10</v>
      </c>
      <c r="FT602" s="44">
        <v>5.8099999999999998E-11</v>
      </c>
      <c r="FU602" s="12">
        <v>0</v>
      </c>
      <c r="FV602" s="44">
        <v>4.962E-10</v>
      </c>
      <c r="FW602" s="12">
        <v>1.975E-2</v>
      </c>
      <c r="FX602" s="44">
        <v>5.4629999999999996E-10</v>
      </c>
      <c r="FY602" s="44">
        <v>7.0679999999999999E-6</v>
      </c>
      <c r="FZ602" s="44">
        <v>5.5304999999999997E-10</v>
      </c>
      <c r="GA602" s="44">
        <v>6.3080000000000001E-9</v>
      </c>
      <c r="GB602" s="44">
        <v>5.5430000000000004E-10</v>
      </c>
      <c r="GC602" s="12">
        <v>1.167E-2</v>
      </c>
      <c r="GD602" s="12">
        <v>0</v>
      </c>
      <c r="GE602" s="12">
        <v>295.5</v>
      </c>
      <c r="GF602" s="12">
        <v>0.1</v>
      </c>
      <c r="GG602" s="12">
        <v>1575</v>
      </c>
      <c r="GH602" s="12">
        <v>2</v>
      </c>
      <c r="GI602" s="12">
        <v>1.1390000000000001E-2</v>
      </c>
      <c r="GJ602" s="12">
        <v>1.43593E-2</v>
      </c>
    </row>
    <row r="603" spans="1:192" s="12" customFormat="1" ht="12">
      <c r="A603" s="31"/>
      <c r="B603" s="32" t="s">
        <v>1582</v>
      </c>
      <c r="C603" s="32">
        <v>2.1</v>
      </c>
      <c r="D603" s="41">
        <v>63.584099999999999</v>
      </c>
      <c r="E603" s="33">
        <v>2.5996499999999999E-2</v>
      </c>
      <c r="F603" s="33">
        <v>0.85580000000000001</v>
      </c>
      <c r="G603" s="34">
        <v>0.2161401871460133</v>
      </c>
      <c r="H603" s="45">
        <v>19.625872713634529</v>
      </c>
      <c r="I603" s="36">
        <v>99.605930000000001</v>
      </c>
      <c r="J603" s="45">
        <v>404.36160000000001</v>
      </c>
      <c r="K603" s="45">
        <v>2.0461839999999998</v>
      </c>
      <c r="L603" s="12">
        <v>7.737E-4</v>
      </c>
      <c r="T603" s="12" t="s">
        <v>584</v>
      </c>
      <c r="U603" s="12" t="s">
        <v>476</v>
      </c>
      <c r="V603" s="12">
        <v>37</v>
      </c>
      <c r="W603" s="43">
        <v>43445</v>
      </c>
      <c r="X603" s="12">
        <v>14.05</v>
      </c>
      <c r="Y603" s="44">
        <v>3627382000</v>
      </c>
      <c r="AA603" s="12" t="s">
        <v>1452</v>
      </c>
      <c r="AB603" s="12">
        <v>2</v>
      </c>
      <c r="AC603" s="12" t="s">
        <v>1489</v>
      </c>
      <c r="AE603" s="12" t="s">
        <v>1454</v>
      </c>
      <c r="AF603" s="12">
        <v>7.875</v>
      </c>
      <c r="AG603" s="12" t="s">
        <v>1494</v>
      </c>
      <c r="AH603" s="12" t="s">
        <v>1495</v>
      </c>
      <c r="AI603" s="12" t="s">
        <v>1464</v>
      </c>
      <c r="AJ603" s="12">
        <v>1</v>
      </c>
      <c r="AK603" s="12" t="s">
        <v>1458</v>
      </c>
      <c r="AL603" s="12">
        <v>1</v>
      </c>
      <c r="AM603" s="12" t="s">
        <v>1459</v>
      </c>
      <c r="AN603" s="12">
        <v>2.1</v>
      </c>
      <c r="AO603" s="12">
        <v>0</v>
      </c>
      <c r="AP603" s="12">
        <v>0</v>
      </c>
      <c r="AQ603" s="12">
        <v>0</v>
      </c>
      <c r="AR603" s="12">
        <v>0</v>
      </c>
      <c r="AS603" s="12">
        <v>30</v>
      </c>
      <c r="AT603" s="12">
        <v>30</v>
      </c>
      <c r="AU603" s="12">
        <v>137</v>
      </c>
      <c r="AX603" s="12">
        <v>0</v>
      </c>
      <c r="AY603" s="12">
        <v>2.52439E-2</v>
      </c>
      <c r="AZ603" s="12">
        <v>4.1400999999999999E-3</v>
      </c>
      <c r="BA603" s="12">
        <v>274.86660000000001</v>
      </c>
      <c r="BB603" s="12">
        <v>8.6796499999999999E-2</v>
      </c>
      <c r="BC603" s="12">
        <v>4.321142</v>
      </c>
      <c r="BD603" s="12">
        <v>2.4108999999999998E-2</v>
      </c>
      <c r="BE603" s="12">
        <v>8.2558599999999996E-2</v>
      </c>
      <c r="BF603" s="12">
        <v>8.8389000000000002E-3</v>
      </c>
      <c r="BG603" s="12">
        <v>3.6466899999999997E-2</v>
      </c>
      <c r="BH603" s="12">
        <v>2.03751E-2</v>
      </c>
      <c r="BI603" s="12">
        <v>3.6995999999999999E-3</v>
      </c>
      <c r="BJ603" s="12">
        <v>6.9879999999999996E-4</v>
      </c>
      <c r="BK603" s="12">
        <v>4.6419099999999998E-2</v>
      </c>
      <c r="BL603" s="12">
        <v>4.0693999999999999E-3</v>
      </c>
      <c r="BM603" s="12">
        <v>275.82929999999999</v>
      </c>
      <c r="BN603" s="12">
        <v>4.9577999999999997E-2</v>
      </c>
      <c r="BO603" s="12">
        <v>4.3452250000000001</v>
      </c>
      <c r="BP603" s="12">
        <v>2.4003400000000001E-2</v>
      </c>
      <c r="BQ603" s="12">
        <v>8.8781899999999997E-2</v>
      </c>
      <c r="BR603" s="12">
        <v>8.8214999999999995E-3</v>
      </c>
      <c r="BS603" s="12">
        <v>6.8786100000000003E-2</v>
      </c>
      <c r="BT603" s="12">
        <v>2.0346400000000001E-2</v>
      </c>
      <c r="BU603" s="12">
        <v>8.6260999999999994E-3</v>
      </c>
      <c r="BV603" s="12">
        <v>4.5429999999999998E-4</v>
      </c>
      <c r="BW603" s="12">
        <v>1</v>
      </c>
      <c r="BX603" s="12">
        <v>0</v>
      </c>
      <c r="BY603" s="12">
        <v>1</v>
      </c>
      <c r="BZ603" s="12">
        <v>0</v>
      </c>
      <c r="CA603" s="12">
        <v>1</v>
      </c>
      <c r="CB603" s="12">
        <v>0</v>
      </c>
      <c r="CC603" s="12">
        <v>1</v>
      </c>
      <c r="CD603" s="12">
        <v>0</v>
      </c>
      <c r="CE603" s="12">
        <v>1</v>
      </c>
      <c r="CF603" s="12">
        <v>0</v>
      </c>
      <c r="CG603" s="12">
        <v>1</v>
      </c>
      <c r="CH603" s="12">
        <v>0</v>
      </c>
      <c r="CI603" s="12">
        <v>1</v>
      </c>
      <c r="CJ603" s="44">
        <v>9.9999999999999995E-21</v>
      </c>
      <c r="CK603" s="12">
        <v>1</v>
      </c>
      <c r="CL603" s="12">
        <v>0</v>
      </c>
      <c r="CM603" s="12">
        <v>1</v>
      </c>
      <c r="CN603" s="44">
        <v>9.9999999999999995E-21</v>
      </c>
      <c r="CO603" s="12">
        <v>1</v>
      </c>
      <c r="CP603" s="44">
        <v>9.9999999999999995E-21</v>
      </c>
      <c r="CQ603" s="12">
        <v>1</v>
      </c>
      <c r="CR603" s="44">
        <v>9.9999999999999995E-21</v>
      </c>
      <c r="CS603" s="12">
        <v>1.003843</v>
      </c>
      <c r="CT603" s="12">
        <v>7.737E-4</v>
      </c>
      <c r="CU603" s="12">
        <v>2.1175200000000002E-2</v>
      </c>
      <c r="CV603" s="12">
        <v>7.6159999999999997E-4</v>
      </c>
      <c r="CW603" s="12">
        <v>0.96264000000000005</v>
      </c>
      <c r="CX603" s="12">
        <v>7.1243699999999993E-2</v>
      </c>
      <c r="CY603" s="12">
        <v>2.40831E-2</v>
      </c>
      <c r="CZ603" s="12">
        <v>2.2537999999999998E-3</v>
      </c>
      <c r="DA603" s="12">
        <v>6.2233000000000002E-3</v>
      </c>
      <c r="DB603" s="12">
        <v>5.5429999999999998E-4</v>
      </c>
      <c r="DC603" s="12">
        <v>3.2319100000000003E-2</v>
      </c>
      <c r="DD603" s="12">
        <v>1.0805999999999999E-3</v>
      </c>
      <c r="DE603" s="12">
        <v>4.9405999999999999E-3</v>
      </c>
      <c r="DF603" s="12">
        <v>5.2930000000000002E-4</v>
      </c>
      <c r="DG603" s="12">
        <v>8.5579999999999999E-4</v>
      </c>
      <c r="DH603" s="12">
        <v>1.617E-4</v>
      </c>
      <c r="DI603" s="12">
        <v>0.85073849999999995</v>
      </c>
      <c r="DJ603" s="12">
        <v>2.5996499999999999E-2</v>
      </c>
      <c r="DK603" s="12">
        <v>1.4525700000000001E-2</v>
      </c>
      <c r="DL603" s="12">
        <v>5.0953199999999997E-2</v>
      </c>
      <c r="DM603" s="12">
        <v>2.84704E-2</v>
      </c>
      <c r="DN603" s="12">
        <v>1.7133999999999999E-3</v>
      </c>
      <c r="DO603" s="44">
        <v>1.318937E-7</v>
      </c>
      <c r="DP603" s="12">
        <v>1.9098E-2</v>
      </c>
      <c r="DQ603" s="12">
        <v>2.0474E-3</v>
      </c>
      <c r="DR603" s="12">
        <v>63.584099999999999</v>
      </c>
      <c r="DS603" s="12">
        <v>0.35532360000000002</v>
      </c>
      <c r="DT603" s="12">
        <v>63.328330000000001</v>
      </c>
      <c r="DU603" s="12">
        <v>0.35715639999999998</v>
      </c>
      <c r="DV603" s="12">
        <v>99.605930000000001</v>
      </c>
      <c r="DW603" s="12">
        <v>8.7380799999999995E-2</v>
      </c>
      <c r="DX603" s="12">
        <v>404.36160000000001</v>
      </c>
      <c r="DY603" s="12">
        <v>2.0461839999999998</v>
      </c>
      <c r="DZ603" s="12">
        <v>2.0474950000000001</v>
      </c>
      <c r="EA603" s="12">
        <v>1.942693</v>
      </c>
      <c r="EB603" s="12">
        <v>0</v>
      </c>
      <c r="EC603" s="44">
        <v>2.161441E-16</v>
      </c>
      <c r="ED603" s="44">
        <v>1.374333E-14</v>
      </c>
      <c r="EE603" s="12" t="s">
        <v>1496</v>
      </c>
      <c r="EF603" s="12">
        <v>3.9034999999999999E-3</v>
      </c>
      <c r="EG603" s="44">
        <v>7.8831999999999995E-7</v>
      </c>
      <c r="EH603" s="12">
        <v>3.081699</v>
      </c>
      <c r="EI603" s="12">
        <v>1.0004029999999999</v>
      </c>
      <c r="EJ603" s="12">
        <v>7.0899999999999999E-4</v>
      </c>
      <c r="EK603" s="44">
        <v>6.0000000000000002E-6</v>
      </c>
      <c r="EL603" s="12">
        <v>4.0000000000000003E-5</v>
      </c>
      <c r="EM603" s="12">
        <v>2.0000000000000002E-5</v>
      </c>
      <c r="EN603" s="12">
        <v>2.8180000000000002E-4</v>
      </c>
      <c r="EO603" s="44">
        <v>4.9999999999999998E-7</v>
      </c>
      <c r="EP603" s="12">
        <v>1.1390000000000001E-2</v>
      </c>
      <c r="EQ603" s="12">
        <v>3.0000000000000001E-5</v>
      </c>
      <c r="ER603" s="12">
        <v>6.3850000000000001E-3</v>
      </c>
      <c r="ES603" s="12">
        <v>2.9999999999999997E-4</v>
      </c>
      <c r="ET603" s="12">
        <v>1.6000000000000001E-4</v>
      </c>
      <c r="EU603" s="12">
        <v>3.0000000000000001E-5</v>
      </c>
      <c r="EV603" s="12">
        <v>250</v>
      </c>
      <c r="EW603" s="12">
        <v>1.1390000000000001E-2</v>
      </c>
      <c r="EX603" s="12">
        <v>1.96</v>
      </c>
      <c r="EY603" s="12">
        <v>0</v>
      </c>
      <c r="EZ603" s="12">
        <v>2.52439E-2</v>
      </c>
      <c r="FA603" s="12">
        <v>4.1400999999999999E-3</v>
      </c>
      <c r="FB603" s="12">
        <v>274.86660000000001</v>
      </c>
      <c r="FC603" s="12">
        <v>8.6796499999999999E-2</v>
      </c>
      <c r="FD603" s="12">
        <v>4.322883</v>
      </c>
      <c r="FE603" s="12">
        <v>2.41187E-2</v>
      </c>
      <c r="FF603" s="12">
        <v>8.2558599999999996E-2</v>
      </c>
      <c r="FG603" s="12">
        <v>8.8389000000000002E-3</v>
      </c>
      <c r="FH603" s="12">
        <v>0.11237999999999999</v>
      </c>
      <c r="FI603" s="12">
        <v>6.2789899999999996E-2</v>
      </c>
      <c r="FJ603" s="12">
        <v>3.6995999999999999E-3</v>
      </c>
      <c r="FK603" s="12">
        <v>6.9879999999999996E-4</v>
      </c>
      <c r="FL603" s="12">
        <v>1.33E-5</v>
      </c>
      <c r="FM603" s="12">
        <v>19.07227</v>
      </c>
      <c r="FN603" s="12">
        <v>1.5728499999999999E-2</v>
      </c>
      <c r="FO603" s="12">
        <v>0.5588919</v>
      </c>
      <c r="FP603" s="12">
        <v>19.080359999999999</v>
      </c>
      <c r="FQ603" s="12">
        <v>0.99957099999999999</v>
      </c>
      <c r="FR603" s="12">
        <v>9.3599999999999998E-5</v>
      </c>
      <c r="FS603" s="44">
        <v>5.4629999999999996E-10</v>
      </c>
      <c r="FT603" s="44">
        <v>5.8099999999999998E-11</v>
      </c>
      <c r="FU603" s="12">
        <v>0</v>
      </c>
      <c r="FV603" s="44">
        <v>4.962E-10</v>
      </c>
      <c r="FW603" s="12">
        <v>1.975E-2</v>
      </c>
      <c r="FX603" s="44">
        <v>5.4629999999999996E-10</v>
      </c>
      <c r="FY603" s="44">
        <v>7.0679999999999999E-6</v>
      </c>
      <c r="FZ603" s="44">
        <v>5.5304999999999997E-10</v>
      </c>
      <c r="GA603" s="44">
        <v>6.3080000000000001E-9</v>
      </c>
      <c r="GB603" s="44">
        <v>5.5430000000000004E-10</v>
      </c>
      <c r="GC603" s="12">
        <v>1.167E-2</v>
      </c>
      <c r="GD603" s="12">
        <v>0</v>
      </c>
      <c r="GE603" s="12">
        <v>295.5</v>
      </c>
      <c r="GF603" s="12">
        <v>0.1</v>
      </c>
      <c r="GG603" s="12">
        <v>1575</v>
      </c>
      <c r="GH603" s="12">
        <v>2</v>
      </c>
      <c r="GI603" s="12">
        <v>1.1390000000000001E-2</v>
      </c>
      <c r="GJ603" s="12">
        <v>7.5481000000000003E-3</v>
      </c>
    </row>
    <row r="604" spans="1:192" s="12" customFormat="1" ht="12">
      <c r="A604" s="31"/>
      <c r="B604" s="32" t="s">
        <v>1588</v>
      </c>
      <c r="C604" s="32">
        <v>2.1</v>
      </c>
      <c r="D604" s="41">
        <v>63.580770000000001</v>
      </c>
      <c r="E604" s="33">
        <v>8.9800000000000001E-3</v>
      </c>
      <c r="F604" s="33">
        <v>0.8034</v>
      </c>
      <c r="G604" s="34">
        <v>0.1753201311531466</v>
      </c>
      <c r="H604" s="45">
        <v>56.815590200445435</v>
      </c>
      <c r="I604" s="36">
        <v>99.627920000000003</v>
      </c>
      <c r="J604" s="45">
        <v>404.41829999999999</v>
      </c>
      <c r="K604" s="45">
        <v>2.8823050000000001</v>
      </c>
      <c r="L604" s="12">
        <v>7.737E-4</v>
      </c>
      <c r="T604" s="12" t="s">
        <v>585</v>
      </c>
      <c r="U604" s="12" t="s">
        <v>476</v>
      </c>
      <c r="V604" s="12">
        <v>37</v>
      </c>
      <c r="W604" s="43">
        <v>43445</v>
      </c>
      <c r="X604" s="12">
        <v>14.783329999999999</v>
      </c>
      <c r="Y604" s="44">
        <v>3627384000</v>
      </c>
      <c r="AA604" s="12" t="s">
        <v>1452</v>
      </c>
      <c r="AB604" s="12">
        <v>2</v>
      </c>
      <c r="AC604" s="12" t="s">
        <v>1489</v>
      </c>
      <c r="AE604" s="12" t="s">
        <v>1454</v>
      </c>
      <c r="AF604" s="12">
        <v>7.875</v>
      </c>
      <c r="AG604" s="12" t="s">
        <v>1494</v>
      </c>
      <c r="AH604" s="12" t="s">
        <v>1495</v>
      </c>
      <c r="AI604" s="12" t="s">
        <v>1464</v>
      </c>
      <c r="AJ604" s="12">
        <v>1</v>
      </c>
      <c r="AK604" s="12" t="s">
        <v>1458</v>
      </c>
      <c r="AL604" s="12">
        <v>1</v>
      </c>
      <c r="AM604" s="12" t="s">
        <v>1459</v>
      </c>
      <c r="AN604" s="12">
        <v>2.1</v>
      </c>
      <c r="AO604" s="12">
        <v>0</v>
      </c>
      <c r="AP604" s="12">
        <v>0</v>
      </c>
      <c r="AQ604" s="12">
        <v>0</v>
      </c>
      <c r="AR604" s="12">
        <v>0</v>
      </c>
      <c r="AS604" s="12">
        <v>30</v>
      </c>
      <c r="AT604" s="12">
        <v>30</v>
      </c>
      <c r="AU604" s="12">
        <v>143</v>
      </c>
      <c r="AX604" s="12">
        <v>0</v>
      </c>
      <c r="AY604" s="12">
        <v>2.9466099999999999E-2</v>
      </c>
      <c r="AZ604" s="12">
        <v>4.1882999999999998E-3</v>
      </c>
      <c r="BA604" s="12">
        <v>222.94130000000001</v>
      </c>
      <c r="BB604" s="12">
        <v>8.24632E-2</v>
      </c>
      <c r="BC604" s="12">
        <v>3.5050140000000001</v>
      </c>
      <c r="BD604" s="12">
        <v>2.76461E-2</v>
      </c>
      <c r="BE604" s="12">
        <v>5.7055000000000002E-2</v>
      </c>
      <c r="BF604" s="12">
        <v>6.8604E-3</v>
      </c>
      <c r="BG604" s="12">
        <v>1.02115E-2</v>
      </c>
      <c r="BH604" s="12">
        <v>2.0782100000000001E-2</v>
      </c>
      <c r="BI604" s="12">
        <v>2.8170999999999999E-3</v>
      </c>
      <c r="BJ604" s="12">
        <v>6.4159999999999998E-4</v>
      </c>
      <c r="BK604" s="12">
        <v>5.06413E-2</v>
      </c>
      <c r="BL604" s="12">
        <v>4.1184999999999998E-3</v>
      </c>
      <c r="BM604" s="12">
        <v>223.89580000000001</v>
      </c>
      <c r="BN604" s="12">
        <v>4.1205100000000001E-2</v>
      </c>
      <c r="BO604" s="12">
        <v>3.5290970000000002</v>
      </c>
      <c r="BP604" s="12">
        <v>2.7554100000000002E-2</v>
      </c>
      <c r="BQ604" s="12">
        <v>6.3278399999999999E-2</v>
      </c>
      <c r="BR604" s="12">
        <v>6.8379000000000001E-3</v>
      </c>
      <c r="BS604" s="12">
        <v>4.2530600000000002E-2</v>
      </c>
      <c r="BT604" s="12">
        <v>2.0753899999999999E-2</v>
      </c>
      <c r="BU604" s="12">
        <v>7.7402E-3</v>
      </c>
      <c r="BV604" s="12">
        <v>3.591E-4</v>
      </c>
      <c r="BW604" s="12">
        <v>1</v>
      </c>
      <c r="BX604" s="12">
        <v>0</v>
      </c>
      <c r="BY604" s="12">
        <v>1</v>
      </c>
      <c r="BZ604" s="12">
        <v>0</v>
      </c>
      <c r="CA604" s="12">
        <v>1</v>
      </c>
      <c r="CB604" s="12">
        <v>0</v>
      </c>
      <c r="CC604" s="12">
        <v>1</v>
      </c>
      <c r="CD604" s="12">
        <v>0</v>
      </c>
      <c r="CE604" s="12">
        <v>1</v>
      </c>
      <c r="CF604" s="12">
        <v>0</v>
      </c>
      <c r="CG604" s="12">
        <v>1</v>
      </c>
      <c r="CH604" s="12">
        <v>0</v>
      </c>
      <c r="CI604" s="12">
        <v>1</v>
      </c>
      <c r="CJ604" s="44">
        <v>9.9999999999999995E-21</v>
      </c>
      <c r="CK604" s="12">
        <v>1</v>
      </c>
      <c r="CL604" s="12">
        <v>0</v>
      </c>
      <c r="CM604" s="12">
        <v>1</v>
      </c>
      <c r="CN604" s="44">
        <v>9.9999999999999995E-21</v>
      </c>
      <c r="CO604" s="12">
        <v>1</v>
      </c>
      <c r="CP604" s="44">
        <v>9.9999999999999995E-21</v>
      </c>
      <c r="CQ604" s="12">
        <v>1</v>
      </c>
      <c r="CR604" s="44">
        <v>9.9999999999999995E-21</v>
      </c>
      <c r="CS604" s="12">
        <v>1.003843</v>
      </c>
      <c r="CT604" s="12">
        <v>7.737E-4</v>
      </c>
      <c r="CU604" s="12">
        <v>2.1175200000000002E-2</v>
      </c>
      <c r="CV604" s="12">
        <v>7.6159999999999997E-4</v>
      </c>
      <c r="CW604" s="12">
        <v>0.95456010000000002</v>
      </c>
      <c r="CX604" s="12">
        <v>7.1430499999999994E-2</v>
      </c>
      <c r="CY604" s="12">
        <v>2.40831E-2</v>
      </c>
      <c r="CZ604" s="12">
        <v>2.2537999999999998E-3</v>
      </c>
      <c r="DA604" s="12">
        <v>6.2233000000000002E-3</v>
      </c>
      <c r="DB604" s="12">
        <v>5.5429999999999998E-4</v>
      </c>
      <c r="DC604" s="12">
        <v>3.2319100000000003E-2</v>
      </c>
      <c r="DD604" s="12">
        <v>1.0805999999999999E-3</v>
      </c>
      <c r="DE604" s="12">
        <v>4.9338999999999997E-3</v>
      </c>
      <c r="DF604" s="12">
        <v>5.3070000000000005E-4</v>
      </c>
      <c r="DG604" s="12">
        <v>8.0340000000000001E-4</v>
      </c>
      <c r="DH604" s="12">
        <v>1.8310000000000001E-4</v>
      </c>
      <c r="DI604" s="12">
        <v>0.30936639999999999</v>
      </c>
      <c r="DJ604" s="12">
        <v>8.9800000000000001E-3</v>
      </c>
      <c r="DK604" s="12">
        <v>1.8275900000000001E-2</v>
      </c>
      <c r="DL604" s="12">
        <v>1.7600899999999999E-2</v>
      </c>
      <c r="DM604" s="12">
        <v>3.58208E-2</v>
      </c>
      <c r="DN604" s="12">
        <v>1.0740000000000001E-3</v>
      </c>
      <c r="DO604" s="44">
        <v>1.659456E-7</v>
      </c>
      <c r="DP604" s="12">
        <v>1.6271600000000001E-2</v>
      </c>
      <c r="DQ604" s="12">
        <v>1.9607000000000001E-3</v>
      </c>
      <c r="DR604" s="12">
        <v>63.580770000000001</v>
      </c>
      <c r="DS604" s="12">
        <v>0.50205029999999995</v>
      </c>
      <c r="DT604" s="12">
        <v>63.338230000000003</v>
      </c>
      <c r="DU604" s="12">
        <v>0.50311499999999998</v>
      </c>
      <c r="DV604" s="12">
        <v>99.627920000000003</v>
      </c>
      <c r="DW604" s="12">
        <v>9.9832400000000002E-2</v>
      </c>
      <c r="DX604" s="12">
        <v>404.41829999999999</v>
      </c>
      <c r="DY604" s="12">
        <v>2.8823050000000001</v>
      </c>
      <c r="DZ604" s="12">
        <v>2.8832369999999998</v>
      </c>
      <c r="EA604" s="12">
        <v>0</v>
      </c>
      <c r="EB604" s="12">
        <v>0</v>
      </c>
      <c r="EC604" s="44">
        <v>1.7532129999999999E-16</v>
      </c>
      <c r="ED604" s="44">
        <v>1.1147059999999999E-14</v>
      </c>
      <c r="EE604" s="12" t="s">
        <v>1496</v>
      </c>
      <c r="EF604" s="12">
        <v>3.9034999999999999E-3</v>
      </c>
      <c r="EG604" s="44">
        <v>7.8831999999999995E-7</v>
      </c>
      <c r="EH604" s="12">
        <v>3.0835629999999998</v>
      </c>
      <c r="EI604" s="12">
        <v>1.0004029999999999</v>
      </c>
      <c r="EJ604" s="12">
        <v>7.0899999999999999E-4</v>
      </c>
      <c r="EK604" s="44">
        <v>6.0000000000000002E-6</v>
      </c>
      <c r="EL604" s="12">
        <v>4.0000000000000003E-5</v>
      </c>
      <c r="EM604" s="12">
        <v>2.0000000000000002E-5</v>
      </c>
      <c r="EN604" s="12">
        <v>2.8180000000000002E-4</v>
      </c>
      <c r="EO604" s="44">
        <v>4.9999999999999998E-7</v>
      </c>
      <c r="EP604" s="12">
        <v>1.1390000000000001E-2</v>
      </c>
      <c r="EQ604" s="12">
        <v>3.0000000000000001E-5</v>
      </c>
      <c r="ER604" s="12">
        <v>6.3850000000000001E-3</v>
      </c>
      <c r="ES604" s="12">
        <v>2.9999999999999997E-4</v>
      </c>
      <c r="ET604" s="12">
        <v>1.6000000000000001E-4</v>
      </c>
      <c r="EU604" s="12">
        <v>3.0000000000000001E-5</v>
      </c>
      <c r="EV604" s="12">
        <v>250</v>
      </c>
      <c r="EW604" s="12">
        <v>1.1390000000000001E-2</v>
      </c>
      <c r="EX604" s="12">
        <v>1.96</v>
      </c>
      <c r="EY604" s="12">
        <v>0</v>
      </c>
      <c r="EZ604" s="12">
        <v>2.9466099999999999E-2</v>
      </c>
      <c r="FA604" s="12">
        <v>4.1882999999999998E-3</v>
      </c>
      <c r="FB604" s="12">
        <v>222.94130000000001</v>
      </c>
      <c r="FC604" s="12">
        <v>8.24632E-2</v>
      </c>
      <c r="FD604" s="12">
        <v>3.5064259999999998</v>
      </c>
      <c r="FE604" s="12">
        <v>2.7657299999999999E-2</v>
      </c>
      <c r="FF604" s="12">
        <v>5.7055000000000002E-2</v>
      </c>
      <c r="FG604" s="12">
        <v>6.8604E-3</v>
      </c>
      <c r="FH604" s="12">
        <v>3.1487800000000003E-2</v>
      </c>
      <c r="FI604" s="12">
        <v>6.4082799999999995E-2</v>
      </c>
      <c r="FJ604" s="12">
        <v>2.8170999999999999E-3</v>
      </c>
      <c r="FK604" s="12">
        <v>6.4159999999999998E-4</v>
      </c>
      <c r="FL604" s="12">
        <v>1.26E-5</v>
      </c>
      <c r="FM604" s="12">
        <v>22.868559999999999</v>
      </c>
      <c r="FN604" s="12">
        <v>1.57295E-2</v>
      </c>
      <c r="FO604" s="12">
        <v>0.78971150000000001</v>
      </c>
      <c r="FP604" s="12">
        <v>22.882059999999999</v>
      </c>
      <c r="FQ604" s="12">
        <v>0.99940439999999997</v>
      </c>
      <c r="FR604" s="12">
        <v>7.5799999999999999E-5</v>
      </c>
      <c r="FS604" s="44">
        <v>5.4629999999999996E-10</v>
      </c>
      <c r="FT604" s="44">
        <v>5.8099999999999998E-11</v>
      </c>
      <c r="FU604" s="12">
        <v>0</v>
      </c>
      <c r="FV604" s="44">
        <v>4.962E-10</v>
      </c>
      <c r="FW604" s="12">
        <v>1.975E-2</v>
      </c>
      <c r="FX604" s="44">
        <v>5.4629999999999996E-10</v>
      </c>
      <c r="FY604" s="44">
        <v>7.0679999999999999E-6</v>
      </c>
      <c r="FZ604" s="44">
        <v>5.5304999999999997E-10</v>
      </c>
      <c r="GA604" s="44">
        <v>6.3080000000000001E-9</v>
      </c>
      <c r="GB604" s="44">
        <v>5.5430000000000004E-10</v>
      </c>
      <c r="GC604" s="12">
        <v>1.167E-2</v>
      </c>
      <c r="GD604" s="12">
        <v>0</v>
      </c>
      <c r="GE604" s="12">
        <v>295.5</v>
      </c>
      <c r="GF604" s="12">
        <v>0.1</v>
      </c>
      <c r="GG604" s="12">
        <v>1575</v>
      </c>
      <c r="GH604" s="12">
        <v>2</v>
      </c>
      <c r="GI604" s="12">
        <v>1.1390000000000001E-2</v>
      </c>
      <c r="GJ604" s="12">
        <v>4.7311000000000002E-3</v>
      </c>
    </row>
    <row r="605" spans="1:192" s="12" customFormat="1" ht="12">
      <c r="A605" s="31"/>
      <c r="B605" s="37"/>
      <c r="C605" s="32"/>
      <c r="D605" s="33"/>
      <c r="E605" s="49" t="s">
        <v>1799</v>
      </c>
      <c r="F605" s="49"/>
      <c r="G605" s="34"/>
      <c r="H605" s="50"/>
      <c r="I605" s="36"/>
      <c r="J605" s="42"/>
      <c r="K605" s="42"/>
      <c r="W605" s="43"/>
      <c r="Y605" s="44"/>
      <c r="CJ605" s="44"/>
      <c r="CN605" s="44"/>
      <c r="CP605" s="44"/>
      <c r="CR605" s="44"/>
      <c r="DO605" s="44"/>
      <c r="EC605" s="44"/>
      <c r="ED605" s="44"/>
      <c r="EG605" s="44"/>
      <c r="EK605" s="44"/>
      <c r="EO605" s="44"/>
      <c r="FS605" s="44"/>
      <c r="FT605" s="44"/>
      <c r="FV605" s="44"/>
      <c r="FX605" s="44"/>
      <c r="FY605" s="44"/>
      <c r="FZ605" s="44"/>
      <c r="GA605" s="44"/>
      <c r="GB605" s="44"/>
    </row>
    <row r="606" spans="1:192" s="10" customFormat="1">
      <c r="A606" s="25"/>
      <c r="B606" s="47"/>
      <c r="C606" s="26"/>
      <c r="D606" s="27"/>
      <c r="E606" s="48"/>
      <c r="F606" s="48"/>
      <c r="G606" s="28"/>
      <c r="H606" s="51"/>
      <c r="I606" s="30"/>
      <c r="J606" s="29"/>
      <c r="K606" s="29"/>
      <c r="W606" s="38"/>
      <c r="Y606" s="39"/>
      <c r="CJ606" s="39"/>
      <c r="CN606" s="39"/>
      <c r="CP606" s="39"/>
      <c r="CR606" s="39"/>
      <c r="DO606" s="39"/>
      <c r="EC606" s="39"/>
      <c r="ED606" s="39"/>
      <c r="EG606" s="39"/>
      <c r="EK606" s="39"/>
      <c r="EO606" s="39"/>
      <c r="FS606" s="39"/>
      <c r="FT606" s="39"/>
      <c r="FV606" s="39"/>
      <c r="FX606" s="39"/>
      <c r="FY606" s="39"/>
      <c r="FZ606" s="39"/>
      <c r="GA606" s="39"/>
      <c r="GB606" s="39"/>
    </row>
    <row r="607" spans="1:192" s="12" customFormat="1" ht="12">
      <c r="A607" s="31"/>
      <c r="B607" s="37" t="s">
        <v>1821</v>
      </c>
      <c r="C607" s="32"/>
      <c r="D607" s="33"/>
      <c r="E607" s="33"/>
      <c r="F607" s="33"/>
      <c r="G607" s="34"/>
      <c r="H607" s="35"/>
      <c r="I607" s="36"/>
      <c r="J607" s="35"/>
      <c r="K607" s="35"/>
      <c r="W607" s="43"/>
      <c r="Y607" s="44"/>
      <c r="CJ607" s="44"/>
      <c r="CN607" s="44"/>
      <c r="CP607" s="44"/>
      <c r="CR607" s="44"/>
      <c r="DO607" s="44"/>
      <c r="EC607" s="44"/>
      <c r="ED607" s="44"/>
      <c r="EG607" s="44"/>
      <c r="EK607" s="44"/>
      <c r="EO607" s="44"/>
      <c r="FS607" s="44"/>
      <c r="FT607" s="44"/>
      <c r="FV607" s="44"/>
      <c r="FX607" s="44"/>
      <c r="FY607" s="44"/>
      <c r="FZ607" s="44"/>
      <c r="GA607" s="44"/>
      <c r="GB607" s="44"/>
    </row>
    <row r="608" spans="1:192" s="12" customFormat="1" ht="12">
      <c r="A608" s="31"/>
      <c r="B608" s="32" t="s">
        <v>1658</v>
      </c>
      <c r="C608" s="32">
        <v>3</v>
      </c>
      <c r="D608" s="40">
        <v>3.4364080000000001</v>
      </c>
      <c r="E608" s="33">
        <v>7.6986600000000002E-2</v>
      </c>
      <c r="F608" s="40">
        <v>9.1075999999999997</v>
      </c>
      <c r="G608" s="34">
        <v>1.5185992110574718</v>
      </c>
      <c r="H608" s="45">
        <v>6.6271792753544121</v>
      </c>
      <c r="I608" s="36">
        <v>21.69218</v>
      </c>
      <c r="J608" s="75">
        <v>5.3190920000000004</v>
      </c>
      <c r="K608" s="76">
        <v>7.9190099999999999E-2</v>
      </c>
      <c r="L608" s="12">
        <v>1.132E-3</v>
      </c>
      <c r="T608" s="12" t="s">
        <v>587</v>
      </c>
      <c r="U608" s="12" t="s">
        <v>588</v>
      </c>
      <c r="V608" s="12">
        <v>37</v>
      </c>
      <c r="W608" s="43">
        <v>42511</v>
      </c>
      <c r="X608" s="12">
        <v>21.58333</v>
      </c>
      <c r="Y608" s="44">
        <v>3546711000</v>
      </c>
      <c r="AA608" s="12" t="s">
        <v>1497</v>
      </c>
      <c r="AB608" s="12">
        <v>5</v>
      </c>
      <c r="AC608" s="12" t="s">
        <v>1498</v>
      </c>
      <c r="AE608" s="12" t="s">
        <v>1454</v>
      </c>
      <c r="AF608" s="12">
        <v>7.875</v>
      </c>
      <c r="AG608" s="12" t="s">
        <v>1505</v>
      </c>
      <c r="AI608" s="12" t="s">
        <v>1500</v>
      </c>
      <c r="AJ608" s="12">
        <v>1</v>
      </c>
      <c r="AK608" s="12" t="s">
        <v>1458</v>
      </c>
      <c r="AL608" s="12">
        <v>1</v>
      </c>
      <c r="AM608" s="12" t="s">
        <v>1459</v>
      </c>
      <c r="AN608" s="12">
        <v>3</v>
      </c>
      <c r="AO608" s="12">
        <v>3</v>
      </c>
      <c r="AP608" s="12">
        <v>0</v>
      </c>
      <c r="AQ608" s="12">
        <v>3</v>
      </c>
      <c r="AR608" s="12">
        <v>0</v>
      </c>
      <c r="AS608" s="12">
        <v>30</v>
      </c>
      <c r="AT608" s="12">
        <v>30</v>
      </c>
      <c r="AU608" s="12">
        <v>155</v>
      </c>
      <c r="AX608" s="12">
        <v>0</v>
      </c>
      <c r="AY608" s="12">
        <v>1.04648E-2</v>
      </c>
      <c r="AZ608" s="12">
        <v>2.9420000000000002E-3</v>
      </c>
      <c r="BA608" s="12">
        <v>104.376</v>
      </c>
      <c r="BB608" s="12">
        <v>3.7595200000000002E-2</v>
      </c>
      <c r="BC608" s="12">
        <v>30.360749999999999</v>
      </c>
      <c r="BD608" s="12">
        <v>1.20333E-2</v>
      </c>
      <c r="BE608" s="12">
        <v>0.43429289999999998</v>
      </c>
      <c r="BF608" s="12">
        <v>2.4748999999999999E-3</v>
      </c>
      <c r="BG608" s="12">
        <v>0.71792290000000003</v>
      </c>
      <c r="BH608" s="12">
        <v>5.0090999999999998E-3</v>
      </c>
      <c r="BI608" s="12">
        <v>0.27662940000000003</v>
      </c>
      <c r="BJ608" s="12">
        <v>1.1322000000000001E-3</v>
      </c>
      <c r="BK608" s="12">
        <v>1.8233699999999999E-2</v>
      </c>
      <c r="BL608" s="12">
        <v>2.1876E-3</v>
      </c>
      <c r="BM608" s="12">
        <v>105.66289999999999</v>
      </c>
      <c r="BN608" s="12">
        <v>1.60036E-2</v>
      </c>
      <c r="BO608" s="12">
        <v>30.383400000000002</v>
      </c>
      <c r="BP608" s="12">
        <v>1.17926E-2</v>
      </c>
      <c r="BQ608" s="12">
        <v>0.43712630000000002</v>
      </c>
      <c r="BR608" s="12">
        <v>2.3528999999999998E-3</v>
      </c>
      <c r="BS608" s="12">
        <v>0.73854710000000001</v>
      </c>
      <c r="BT608" s="12">
        <v>4.8580000000000003E-3</v>
      </c>
      <c r="BU608" s="12">
        <v>0.27504770000000001</v>
      </c>
      <c r="BV608" s="12">
        <v>9.6730000000000004E-4</v>
      </c>
      <c r="BW608" s="12">
        <v>1</v>
      </c>
      <c r="BX608" s="12">
        <v>0</v>
      </c>
      <c r="BY608" s="12">
        <v>1</v>
      </c>
      <c r="BZ608" s="12">
        <v>0</v>
      </c>
      <c r="CA608" s="12">
        <v>1</v>
      </c>
      <c r="CB608" s="12">
        <v>0</v>
      </c>
      <c r="CC608" s="12">
        <v>1</v>
      </c>
      <c r="CD608" s="12">
        <v>0</v>
      </c>
      <c r="CE608" s="12">
        <v>1</v>
      </c>
      <c r="CF608" s="12">
        <v>0</v>
      </c>
      <c r="CG608" s="12">
        <v>1</v>
      </c>
      <c r="CH608" s="12">
        <v>0</v>
      </c>
      <c r="CI608" s="12">
        <v>1</v>
      </c>
      <c r="CJ608" s="12">
        <v>0</v>
      </c>
      <c r="CK608" s="12">
        <v>1</v>
      </c>
      <c r="CL608" s="12">
        <v>0</v>
      </c>
      <c r="CM608" s="12">
        <v>1</v>
      </c>
      <c r="CN608" s="12">
        <v>0</v>
      </c>
      <c r="CO608" s="12">
        <v>1</v>
      </c>
      <c r="CP608" s="12">
        <v>0</v>
      </c>
      <c r="CQ608" s="12">
        <v>1</v>
      </c>
      <c r="CR608" s="12">
        <v>0</v>
      </c>
      <c r="CS608" s="12">
        <v>1.0238750000000001</v>
      </c>
      <c r="CT608" s="12">
        <v>1.132E-3</v>
      </c>
      <c r="CU608" s="12">
        <v>7.7689999999999999E-3</v>
      </c>
      <c r="CV608" s="12">
        <v>1.9672000000000001E-3</v>
      </c>
      <c r="CW608" s="12">
        <v>1.286856</v>
      </c>
      <c r="CX608" s="12">
        <v>3.4018899999999998E-2</v>
      </c>
      <c r="CY608" s="12">
        <v>2.26483E-2</v>
      </c>
      <c r="CZ608" s="12">
        <v>2.3946000000000002E-3</v>
      </c>
      <c r="DA608" s="12">
        <v>2.8335000000000001E-3</v>
      </c>
      <c r="DB608" s="12">
        <v>7.6729999999999995E-4</v>
      </c>
      <c r="DC608" s="12">
        <v>2.0624199999999999E-2</v>
      </c>
      <c r="DD608" s="12">
        <v>1.2210999999999999E-3</v>
      </c>
      <c r="DE608" s="12">
        <v>4.8687000000000001E-3</v>
      </c>
      <c r="DF608" s="12">
        <v>4.5189999999999998E-4</v>
      </c>
      <c r="DG608" s="12">
        <v>9.1076000000000004E-3</v>
      </c>
      <c r="DH608" s="12">
        <v>3.7499999999999997E-5</v>
      </c>
      <c r="DI608" s="12">
        <v>0.2279562</v>
      </c>
      <c r="DJ608" s="12">
        <v>7.6986600000000002E-2</v>
      </c>
      <c r="DK608" s="12">
        <v>5.3799999999999996E-4</v>
      </c>
      <c r="DL608" s="12">
        <v>0.15089379999999999</v>
      </c>
      <c r="DM608" s="12">
        <v>1.0545000000000001E-3</v>
      </c>
      <c r="DN608" s="44">
        <v>-5.1073589999999999E-6</v>
      </c>
      <c r="DO608" s="44">
        <v>1.0625300000000001E-8</v>
      </c>
      <c r="DP608" s="12">
        <v>1.4298399999999999E-2</v>
      </c>
      <c r="DQ608" s="12">
        <v>8.1699999999999994E-5</v>
      </c>
      <c r="DR608" s="12">
        <v>3.4364080000000001</v>
      </c>
      <c r="DS608" s="12">
        <v>1.8404000000000001E-3</v>
      </c>
      <c r="DT608" s="12">
        <v>0.74385780000000001</v>
      </c>
      <c r="DU608" s="12">
        <v>1.1090600000000001E-2</v>
      </c>
      <c r="DV608" s="12">
        <v>21.69218</v>
      </c>
      <c r="DW608" s="12">
        <v>0.32339960000000001</v>
      </c>
      <c r="DX608" s="12">
        <v>5.3190920000000004</v>
      </c>
      <c r="DY608" s="12">
        <v>7.9190099999999999E-2</v>
      </c>
      <c r="DZ608" s="12">
        <v>7.91988E-2</v>
      </c>
      <c r="EA608" s="12">
        <v>1.4327999999999999E-3</v>
      </c>
      <c r="EB608" s="12">
        <v>0</v>
      </c>
      <c r="EC608" s="44">
        <v>1.518679E-15</v>
      </c>
      <c r="ED608" s="44">
        <v>5.218802E-15</v>
      </c>
      <c r="EE608" s="12" t="s">
        <v>1501</v>
      </c>
      <c r="EF608" s="12">
        <v>3.9121E-3</v>
      </c>
      <c r="EG608" s="44">
        <v>8.6736999999999996E-7</v>
      </c>
      <c r="EH608" s="12">
        <v>3.2571189999999999</v>
      </c>
      <c r="EI608" s="12">
        <v>1.0004230000000001</v>
      </c>
      <c r="EJ608" s="12">
        <v>6.9280000000000003E-4</v>
      </c>
      <c r="EK608" s="44">
        <v>5.3000000000000001E-6</v>
      </c>
      <c r="EL608" s="12">
        <v>8.7000000000000001E-5</v>
      </c>
      <c r="EM608" s="44">
        <v>5.0000000000000004E-6</v>
      </c>
      <c r="EN608" s="12">
        <v>2.7020000000000001E-4</v>
      </c>
      <c r="EO608" s="44">
        <v>4.9999999999999998E-7</v>
      </c>
      <c r="EP608" s="12">
        <v>1.261E-2</v>
      </c>
      <c r="EQ608" s="12">
        <v>2.0000000000000002E-5</v>
      </c>
      <c r="ER608" s="12">
        <v>7.4390000000000003E-3</v>
      </c>
      <c r="ES608" s="12">
        <v>1.46E-4</v>
      </c>
      <c r="ET608" s="12">
        <v>1.4999999999999999E-4</v>
      </c>
      <c r="EU608" s="12">
        <v>1.0000000000000001E-5</v>
      </c>
      <c r="EV608" s="12">
        <v>250</v>
      </c>
      <c r="EW608" s="12">
        <v>0.01</v>
      </c>
      <c r="EX608" s="12">
        <v>1.96</v>
      </c>
      <c r="EY608" s="12">
        <v>0</v>
      </c>
      <c r="EZ608" s="12">
        <v>1.04648E-2</v>
      </c>
      <c r="FA608" s="12">
        <v>2.9420000000000002E-3</v>
      </c>
      <c r="FB608" s="12">
        <v>104.376</v>
      </c>
      <c r="FC608" s="12">
        <v>3.7595200000000002E-2</v>
      </c>
      <c r="FD608" s="12">
        <v>30.37359</v>
      </c>
      <c r="FE608" s="12">
        <v>1.2038399999999999E-2</v>
      </c>
      <c r="FF608" s="12">
        <v>0.43429289999999998</v>
      </c>
      <c r="FG608" s="12">
        <v>2.4748999999999999E-3</v>
      </c>
      <c r="FH608" s="12">
        <v>2.3383600000000002</v>
      </c>
      <c r="FI608" s="12">
        <v>1.6315199999999998E-2</v>
      </c>
      <c r="FJ608" s="12">
        <v>0.27662940000000003</v>
      </c>
      <c r="FK608" s="12">
        <v>1.1322000000000001E-3</v>
      </c>
      <c r="FL608" s="12">
        <v>2.65E-3</v>
      </c>
      <c r="FM608" s="12">
        <v>0.41183150000000002</v>
      </c>
      <c r="FN608" s="12">
        <v>0.29161730000000002</v>
      </c>
      <c r="FO608" s="12">
        <v>5.3673800000000001E-2</v>
      </c>
      <c r="FP608" s="12">
        <v>0.41215619999999997</v>
      </c>
      <c r="FQ608" s="12">
        <v>0.99153389999999997</v>
      </c>
      <c r="FR608" s="12">
        <v>5.9018599999999997E-2</v>
      </c>
      <c r="FS608" s="44">
        <v>5.4629999999999996E-10</v>
      </c>
      <c r="FT608" s="44">
        <v>5.8099999999999998E-11</v>
      </c>
      <c r="FU608" s="12">
        <v>0</v>
      </c>
      <c r="FV608" s="44">
        <v>4.962E-10</v>
      </c>
      <c r="FW608" s="12">
        <v>1.975E-2</v>
      </c>
      <c r="FX608" s="44">
        <v>5.4629999999999996E-10</v>
      </c>
      <c r="FY608" s="44">
        <v>7.0679999999999999E-6</v>
      </c>
      <c r="FZ608" s="44">
        <v>5.5304999999999997E-10</v>
      </c>
      <c r="GA608" s="44">
        <v>6.3080000000000001E-9</v>
      </c>
      <c r="GB608" s="44">
        <v>5.5430000000000004E-10</v>
      </c>
      <c r="GC608" s="12">
        <v>1.167E-2</v>
      </c>
      <c r="GD608" s="12">
        <v>0</v>
      </c>
      <c r="GE608" s="12">
        <v>295.5</v>
      </c>
      <c r="GF608" s="12">
        <v>0.1</v>
      </c>
      <c r="GG608" s="12">
        <v>1575</v>
      </c>
      <c r="GH608" s="12">
        <v>2</v>
      </c>
      <c r="GI608" s="12">
        <v>1.261E-2</v>
      </c>
      <c r="GJ608" s="12">
        <v>-2.2500000000000001E-5</v>
      </c>
    </row>
    <row r="609" spans="1:192" s="12" customFormat="1" ht="12">
      <c r="A609" s="31"/>
      <c r="B609" s="32" t="s">
        <v>1581</v>
      </c>
      <c r="C609" s="32">
        <v>3</v>
      </c>
      <c r="D609" s="40">
        <v>1.6620619999999999</v>
      </c>
      <c r="E609" s="33">
        <v>1.6202600000000001E-2</v>
      </c>
      <c r="F609" s="40">
        <v>1.4207000000000001</v>
      </c>
      <c r="G609" s="34">
        <v>4.2480682212062089</v>
      </c>
      <c r="H609" s="45">
        <v>31.489020280695687</v>
      </c>
      <c r="I609" s="36">
        <v>74.765159999999995</v>
      </c>
      <c r="J609" s="34">
        <v>8.8375749999999993</v>
      </c>
      <c r="K609" s="34">
        <v>2.4979000000000001E-2</v>
      </c>
      <c r="L609" s="12">
        <v>1.132E-3</v>
      </c>
      <c r="T609" s="12" t="s">
        <v>589</v>
      </c>
      <c r="U609" s="12" t="s">
        <v>588</v>
      </c>
      <c r="V609" s="12">
        <v>37</v>
      </c>
      <c r="W609" s="43">
        <v>42511</v>
      </c>
      <c r="X609" s="12">
        <v>14.18333</v>
      </c>
      <c r="Y609" s="44">
        <v>3546685000</v>
      </c>
      <c r="AA609" s="12" t="s">
        <v>1497</v>
      </c>
      <c r="AB609" s="12">
        <v>5</v>
      </c>
      <c r="AC609" s="12" t="s">
        <v>1498</v>
      </c>
      <c r="AE609" s="12" t="s">
        <v>1454</v>
      </c>
      <c r="AF609" s="12">
        <v>7.875</v>
      </c>
      <c r="AG609" s="12" t="s">
        <v>1502</v>
      </c>
      <c r="AI609" s="12" t="s">
        <v>1500</v>
      </c>
      <c r="AJ609" s="12">
        <v>1</v>
      </c>
      <c r="AK609" s="12" t="s">
        <v>1458</v>
      </c>
      <c r="AL609" s="12">
        <v>1</v>
      </c>
      <c r="AM609" s="12" t="s">
        <v>1459</v>
      </c>
      <c r="AN609" s="12">
        <v>3</v>
      </c>
      <c r="AO609" s="12">
        <v>3</v>
      </c>
      <c r="AP609" s="12">
        <v>0</v>
      </c>
      <c r="AQ609" s="12">
        <v>3</v>
      </c>
      <c r="AR609" s="12">
        <v>0</v>
      </c>
      <c r="AS609" s="12">
        <v>30</v>
      </c>
      <c r="AT609" s="12">
        <v>30</v>
      </c>
      <c r="AU609" s="12">
        <v>122</v>
      </c>
      <c r="AX609" s="12">
        <v>0</v>
      </c>
      <c r="AY609" s="12">
        <v>1.6369600000000002E-2</v>
      </c>
      <c r="AZ609" s="12">
        <v>2.8384999999999999E-3</v>
      </c>
      <c r="BA609" s="12">
        <v>141.21250000000001</v>
      </c>
      <c r="BB609" s="12">
        <v>4.2007200000000001E-2</v>
      </c>
      <c r="BC609" s="12">
        <v>84.926540000000003</v>
      </c>
      <c r="BD609" s="12">
        <v>1.72573E-2</v>
      </c>
      <c r="BE609" s="12">
        <v>4.056546</v>
      </c>
      <c r="BF609" s="12">
        <v>4.6839000000000004E-3</v>
      </c>
      <c r="BG609" s="12">
        <v>0.42523030000000001</v>
      </c>
      <c r="BH609" s="12">
        <v>5.2715000000000001E-3</v>
      </c>
      <c r="BI609" s="12">
        <v>0.120702</v>
      </c>
      <c r="BJ609" s="12">
        <v>9.9409999999999993E-4</v>
      </c>
      <c r="BK609" s="12">
        <v>2.41386E-2</v>
      </c>
      <c r="BL609" s="12">
        <v>2.0463E-3</v>
      </c>
      <c r="BM609" s="12">
        <v>142.53620000000001</v>
      </c>
      <c r="BN609" s="12">
        <v>2.5107999999999998E-2</v>
      </c>
      <c r="BO609" s="12">
        <v>84.949190000000002</v>
      </c>
      <c r="BP609" s="12">
        <v>1.7090399999999999E-2</v>
      </c>
      <c r="BQ609" s="12">
        <v>4.05938</v>
      </c>
      <c r="BR609" s="12">
        <v>4.6205999999999999E-3</v>
      </c>
      <c r="BS609" s="12">
        <v>0.44585449999999999</v>
      </c>
      <c r="BT609" s="12">
        <v>5.1281E-3</v>
      </c>
      <c r="BU609" s="12">
        <v>0.1229235</v>
      </c>
      <c r="BV609" s="12">
        <v>8.564E-4</v>
      </c>
      <c r="BW609" s="12">
        <v>1</v>
      </c>
      <c r="BX609" s="12">
        <v>0</v>
      </c>
      <c r="BY609" s="12">
        <v>1</v>
      </c>
      <c r="BZ609" s="12">
        <v>0</v>
      </c>
      <c r="CA609" s="12">
        <v>1</v>
      </c>
      <c r="CB609" s="12">
        <v>0</v>
      </c>
      <c r="CC609" s="12">
        <v>1</v>
      </c>
      <c r="CD609" s="12">
        <v>0</v>
      </c>
      <c r="CE609" s="12">
        <v>1</v>
      </c>
      <c r="CF609" s="12">
        <v>0</v>
      </c>
      <c r="CG609" s="12">
        <v>1</v>
      </c>
      <c r="CH609" s="12">
        <v>0</v>
      </c>
      <c r="CI609" s="12">
        <v>1</v>
      </c>
      <c r="CJ609" s="12">
        <v>0</v>
      </c>
      <c r="CK609" s="12">
        <v>1</v>
      </c>
      <c r="CL609" s="12">
        <v>0</v>
      </c>
      <c r="CM609" s="12">
        <v>1</v>
      </c>
      <c r="CN609" s="12">
        <v>0</v>
      </c>
      <c r="CO609" s="12">
        <v>1</v>
      </c>
      <c r="CP609" s="12">
        <v>0</v>
      </c>
      <c r="CQ609" s="12">
        <v>1</v>
      </c>
      <c r="CR609" s="12">
        <v>0</v>
      </c>
      <c r="CS609" s="12">
        <v>1.0238750000000001</v>
      </c>
      <c r="CT609" s="12">
        <v>1.132E-3</v>
      </c>
      <c r="CU609" s="12">
        <v>7.7689999999999999E-3</v>
      </c>
      <c r="CV609" s="12">
        <v>1.9672000000000001E-3</v>
      </c>
      <c r="CW609" s="12">
        <v>1.323636</v>
      </c>
      <c r="CX609" s="12">
        <v>3.3677699999999998E-2</v>
      </c>
      <c r="CY609" s="12">
        <v>2.26483E-2</v>
      </c>
      <c r="CZ609" s="12">
        <v>2.3946000000000002E-3</v>
      </c>
      <c r="DA609" s="12">
        <v>2.8335000000000001E-3</v>
      </c>
      <c r="DB609" s="12">
        <v>7.6729999999999995E-4</v>
      </c>
      <c r="DC609" s="12">
        <v>2.0624199999999999E-2</v>
      </c>
      <c r="DD609" s="12">
        <v>1.2210999999999999E-3</v>
      </c>
      <c r="DE609" s="12">
        <v>5.0361E-3</v>
      </c>
      <c r="DF609" s="12">
        <v>4.4719999999999997E-4</v>
      </c>
      <c r="DG609" s="12">
        <v>1.4207E-3</v>
      </c>
      <c r="DH609" s="12">
        <v>1.17E-5</v>
      </c>
      <c r="DI609" s="12">
        <v>0.30531180000000002</v>
      </c>
      <c r="DJ609" s="12">
        <v>1.6202600000000001E-2</v>
      </c>
      <c r="DK609" s="12">
        <v>2.009E-4</v>
      </c>
      <c r="DL609" s="12">
        <v>3.1757199999999999E-2</v>
      </c>
      <c r="DM609" s="12">
        <v>3.9369999999999997E-4</v>
      </c>
      <c r="DN609" s="12">
        <v>7.9152000000000007E-3</v>
      </c>
      <c r="DO609" s="44">
        <v>3.9673469999999998E-9</v>
      </c>
      <c r="DP609" s="12">
        <v>4.7745299999999997E-2</v>
      </c>
      <c r="DQ609" s="12">
        <v>5.5999999999999999E-5</v>
      </c>
      <c r="DR609" s="12">
        <v>1.6620619999999999</v>
      </c>
      <c r="DS609" s="12">
        <v>5.9880000000000003E-4</v>
      </c>
      <c r="DT609" s="12">
        <v>1.2370950000000001</v>
      </c>
      <c r="DU609" s="12">
        <v>3.5049999999999999E-3</v>
      </c>
      <c r="DV609" s="12">
        <v>74.765159999999995</v>
      </c>
      <c r="DW609" s="12">
        <v>0.2125589</v>
      </c>
      <c r="DX609" s="12">
        <v>8.8375749999999993</v>
      </c>
      <c r="DY609" s="12">
        <v>2.4979000000000001E-2</v>
      </c>
      <c r="DZ609" s="12">
        <v>2.5055399999999999E-2</v>
      </c>
      <c r="EA609" s="12">
        <v>0</v>
      </c>
      <c r="EB609" s="12">
        <v>0</v>
      </c>
      <c r="EC609" s="44">
        <v>4.2481129999999998E-15</v>
      </c>
      <c r="ED609" s="44">
        <v>7.0606270000000003E-15</v>
      </c>
      <c r="EE609" s="12" t="s">
        <v>1501</v>
      </c>
      <c r="EF609" s="12">
        <v>3.9121E-3</v>
      </c>
      <c r="EG609" s="44">
        <v>8.6736999999999996E-7</v>
      </c>
      <c r="EH609" s="12">
        <v>3.2373370000000001</v>
      </c>
      <c r="EI609" s="12">
        <v>1.000421</v>
      </c>
      <c r="EJ609" s="12">
        <v>6.9280000000000003E-4</v>
      </c>
      <c r="EK609" s="44">
        <v>5.3000000000000001E-6</v>
      </c>
      <c r="EL609" s="12">
        <v>8.7000000000000001E-5</v>
      </c>
      <c r="EM609" s="44">
        <v>5.0000000000000004E-6</v>
      </c>
      <c r="EN609" s="12">
        <v>2.7020000000000001E-4</v>
      </c>
      <c r="EO609" s="44">
        <v>4.9999999999999998E-7</v>
      </c>
      <c r="EP609" s="12">
        <v>1.261E-2</v>
      </c>
      <c r="EQ609" s="12">
        <v>2.0000000000000002E-5</v>
      </c>
      <c r="ER609" s="12">
        <v>7.4390000000000003E-3</v>
      </c>
      <c r="ES609" s="12">
        <v>1.46E-4</v>
      </c>
      <c r="ET609" s="12">
        <v>1.4999999999999999E-4</v>
      </c>
      <c r="EU609" s="12">
        <v>1.0000000000000001E-5</v>
      </c>
      <c r="EV609" s="12">
        <v>250</v>
      </c>
      <c r="EW609" s="12">
        <v>0.01</v>
      </c>
      <c r="EX609" s="12">
        <v>1.96</v>
      </c>
      <c r="EY609" s="12">
        <v>0</v>
      </c>
      <c r="EZ609" s="12">
        <v>1.6369600000000002E-2</v>
      </c>
      <c r="FA609" s="12">
        <v>2.8384999999999999E-3</v>
      </c>
      <c r="FB609" s="12">
        <v>141.21250000000001</v>
      </c>
      <c r="FC609" s="12">
        <v>4.2007200000000001E-2</v>
      </c>
      <c r="FD609" s="12">
        <v>84.962260000000001</v>
      </c>
      <c r="FE609" s="12">
        <v>1.7264600000000001E-2</v>
      </c>
      <c r="FF609" s="12">
        <v>4.056546</v>
      </c>
      <c r="FG609" s="12">
        <v>4.6839000000000004E-3</v>
      </c>
      <c r="FH609" s="12">
        <v>1.376614</v>
      </c>
      <c r="FI609" s="12">
        <v>1.70656E-2</v>
      </c>
      <c r="FJ609" s="12">
        <v>0.120702</v>
      </c>
      <c r="FK609" s="12">
        <v>9.9409999999999993E-4</v>
      </c>
      <c r="FL609" s="12">
        <v>8.5389999999999999E-4</v>
      </c>
      <c r="FM609" s="12">
        <v>0.82865860000000002</v>
      </c>
      <c r="FN609" s="12">
        <v>0.60436049999999997</v>
      </c>
      <c r="FO609" s="12">
        <v>3.6187400000000002E-2</v>
      </c>
      <c r="FP609" s="12">
        <v>0.8283684</v>
      </c>
      <c r="FQ609" s="12">
        <v>0.99904890000000002</v>
      </c>
      <c r="FR609" s="12">
        <v>2.9818899999999999E-2</v>
      </c>
      <c r="FS609" s="44">
        <v>5.4629999999999996E-10</v>
      </c>
      <c r="FT609" s="44">
        <v>5.8099999999999998E-11</v>
      </c>
      <c r="FU609" s="12">
        <v>0</v>
      </c>
      <c r="FV609" s="44">
        <v>4.962E-10</v>
      </c>
      <c r="FW609" s="12">
        <v>1.975E-2</v>
      </c>
      <c r="FX609" s="44">
        <v>5.4629999999999996E-10</v>
      </c>
      <c r="FY609" s="44">
        <v>7.0679999999999999E-6</v>
      </c>
      <c r="FZ609" s="44">
        <v>5.5304999999999997E-10</v>
      </c>
      <c r="GA609" s="44">
        <v>6.3080000000000001E-9</v>
      </c>
      <c r="GB609" s="44">
        <v>5.5430000000000004E-10</v>
      </c>
      <c r="GC609" s="12">
        <v>1.167E-2</v>
      </c>
      <c r="GD609" s="12">
        <v>0</v>
      </c>
      <c r="GE609" s="12">
        <v>295.5</v>
      </c>
      <c r="GF609" s="12">
        <v>0.1</v>
      </c>
      <c r="GG609" s="12">
        <v>1575</v>
      </c>
      <c r="GH609" s="12">
        <v>2</v>
      </c>
      <c r="GI609" s="12">
        <v>1.261E-2</v>
      </c>
      <c r="GJ609" s="12">
        <v>3.4868900000000001E-2</v>
      </c>
    </row>
    <row r="610" spans="1:192" s="12" customFormat="1" ht="12">
      <c r="A610" s="31"/>
      <c r="B610" s="32" t="s">
        <v>1665</v>
      </c>
      <c r="C610" s="32">
        <v>3</v>
      </c>
      <c r="D610" s="40">
        <v>1.6234440000000001</v>
      </c>
      <c r="E610" s="33">
        <v>7.0572999999999999E-3</v>
      </c>
      <c r="F610" s="33">
        <v>0.31290000000000001</v>
      </c>
      <c r="G610" s="34">
        <v>3.8552089263947051</v>
      </c>
      <c r="H610" s="45">
        <v>72.294503563685822</v>
      </c>
      <c r="I610" s="36">
        <v>94.312939999999998</v>
      </c>
      <c r="J610" s="34">
        <v>10.88186</v>
      </c>
      <c r="K610" s="34">
        <v>1.64615E-2</v>
      </c>
      <c r="L610" s="12">
        <v>1.132E-3</v>
      </c>
      <c r="T610" s="12" t="s">
        <v>590</v>
      </c>
      <c r="U610" s="12" t="s">
        <v>588</v>
      </c>
      <c r="V610" s="12">
        <v>37</v>
      </c>
      <c r="W610" s="43">
        <v>42512</v>
      </c>
      <c r="X610" s="12">
        <v>4.05</v>
      </c>
      <c r="Y610" s="44">
        <v>3546735000</v>
      </c>
      <c r="AA610" s="12" t="s">
        <v>1497</v>
      </c>
      <c r="AB610" s="12">
        <v>5</v>
      </c>
      <c r="AC610" s="12" t="s">
        <v>1498</v>
      </c>
      <c r="AE610" s="12" t="s">
        <v>1454</v>
      </c>
      <c r="AF610" s="12">
        <v>7.875</v>
      </c>
      <c r="AG610" s="12" t="s">
        <v>1511</v>
      </c>
      <c r="AI610" s="12" t="s">
        <v>1500</v>
      </c>
      <c r="AJ610" s="12">
        <v>1</v>
      </c>
      <c r="AK610" s="12" t="s">
        <v>1458</v>
      </c>
      <c r="AL610" s="12">
        <v>1</v>
      </c>
      <c r="AM610" s="12" t="s">
        <v>1459</v>
      </c>
      <c r="AN610" s="12">
        <v>3</v>
      </c>
      <c r="AO610" s="12">
        <v>3</v>
      </c>
      <c r="AP610" s="12">
        <v>0</v>
      </c>
      <c r="AQ610" s="12">
        <v>3</v>
      </c>
      <c r="AR610" s="12">
        <v>0</v>
      </c>
      <c r="AS610" s="12">
        <v>30</v>
      </c>
      <c r="AT610" s="12">
        <v>30</v>
      </c>
      <c r="AU610" s="12">
        <v>184</v>
      </c>
      <c r="AX610" s="12">
        <v>0</v>
      </c>
      <c r="AY610" s="12">
        <v>-6.7727000000000004E-3</v>
      </c>
      <c r="AZ610" s="12">
        <v>3.0942000000000001E-3</v>
      </c>
      <c r="BA610" s="12">
        <v>125.17489999999999</v>
      </c>
      <c r="BB610" s="12">
        <v>3.81132E-2</v>
      </c>
      <c r="BC610" s="12">
        <v>77.071799999999996</v>
      </c>
      <c r="BD610" s="12">
        <v>1.5896199999999999E-2</v>
      </c>
      <c r="BE610" s="12">
        <v>0.97179420000000005</v>
      </c>
      <c r="BF610" s="12">
        <v>2.5493999999999998E-3</v>
      </c>
      <c r="BG610" s="12">
        <v>0.16617689999999999</v>
      </c>
      <c r="BH610" s="12">
        <v>5.3699999999999998E-3</v>
      </c>
      <c r="BI610" s="12">
        <v>2.4123599999999999E-2</v>
      </c>
      <c r="BJ610" s="12">
        <v>5.8239999999999995E-4</v>
      </c>
      <c r="BK610" s="12">
        <v>9.9620000000000004E-4</v>
      </c>
      <c r="BL610" s="12">
        <v>2.3882999999999999E-3</v>
      </c>
      <c r="BM610" s="12">
        <v>126.42959999999999</v>
      </c>
      <c r="BN610" s="12">
        <v>1.6277E-2</v>
      </c>
      <c r="BO610" s="12">
        <v>77.094449999999995</v>
      </c>
      <c r="BP610" s="12">
        <v>1.5714800000000001E-2</v>
      </c>
      <c r="BQ610" s="12">
        <v>0.97462769999999999</v>
      </c>
      <c r="BR610" s="12">
        <v>2.4312000000000001E-3</v>
      </c>
      <c r="BS610" s="12">
        <v>0.1868011</v>
      </c>
      <c r="BT610" s="12">
        <v>5.2293000000000001E-3</v>
      </c>
      <c r="BU610" s="12">
        <v>2.82835E-2</v>
      </c>
      <c r="BV610" s="12">
        <v>3.501E-4</v>
      </c>
      <c r="BW610" s="12">
        <v>1</v>
      </c>
      <c r="BX610" s="12">
        <v>0</v>
      </c>
      <c r="BY610" s="12">
        <v>1</v>
      </c>
      <c r="BZ610" s="12">
        <v>0</v>
      </c>
      <c r="CA610" s="12">
        <v>1</v>
      </c>
      <c r="CB610" s="12">
        <v>0</v>
      </c>
      <c r="CC610" s="12">
        <v>1</v>
      </c>
      <c r="CD610" s="12">
        <v>0</v>
      </c>
      <c r="CE610" s="12">
        <v>1</v>
      </c>
      <c r="CF610" s="12">
        <v>0</v>
      </c>
      <c r="CG610" s="12">
        <v>1</v>
      </c>
      <c r="CH610" s="12">
        <v>0</v>
      </c>
      <c r="CI610" s="12">
        <v>1</v>
      </c>
      <c r="CJ610" s="12">
        <v>0</v>
      </c>
      <c r="CK610" s="12">
        <v>1</v>
      </c>
      <c r="CL610" s="12">
        <v>0</v>
      </c>
      <c r="CM610" s="12">
        <v>1</v>
      </c>
      <c r="CN610" s="12">
        <v>0</v>
      </c>
      <c r="CO610" s="12">
        <v>1</v>
      </c>
      <c r="CP610" s="12">
        <v>0</v>
      </c>
      <c r="CQ610" s="12">
        <v>1</v>
      </c>
      <c r="CR610" s="12">
        <v>0</v>
      </c>
      <c r="CS610" s="12">
        <v>1.0238750000000001</v>
      </c>
      <c r="CT610" s="12">
        <v>1.132E-3</v>
      </c>
      <c r="CU610" s="12">
        <v>7.7689999999999999E-3</v>
      </c>
      <c r="CV610" s="12">
        <v>1.9672000000000001E-3</v>
      </c>
      <c r="CW610" s="12">
        <v>1.25468</v>
      </c>
      <c r="CX610" s="12">
        <v>3.4462699999999999E-2</v>
      </c>
      <c r="CY610" s="12">
        <v>2.26483E-2</v>
      </c>
      <c r="CZ610" s="12">
        <v>2.3946000000000002E-3</v>
      </c>
      <c r="DA610" s="12">
        <v>2.8335000000000001E-3</v>
      </c>
      <c r="DB610" s="12">
        <v>7.6729999999999995E-4</v>
      </c>
      <c r="DC610" s="12">
        <v>2.0624199999999999E-2</v>
      </c>
      <c r="DD610" s="12">
        <v>1.2210999999999999E-3</v>
      </c>
      <c r="DE610" s="12">
        <v>4.7223999999999999E-3</v>
      </c>
      <c r="DF610" s="12">
        <v>4.5790000000000002E-4</v>
      </c>
      <c r="DG610" s="12">
        <v>3.1290000000000002E-4</v>
      </c>
      <c r="DH610" s="44">
        <v>7.5532449999999997E-6</v>
      </c>
      <c r="DI610" s="12">
        <v>0.59652890000000003</v>
      </c>
      <c r="DJ610" s="12">
        <v>7.0572999999999999E-3</v>
      </c>
      <c r="DK610" s="12">
        <v>2.2809999999999999E-4</v>
      </c>
      <c r="DL610" s="12">
        <v>1.38323E-2</v>
      </c>
      <c r="DM610" s="12">
        <v>4.4700000000000002E-4</v>
      </c>
      <c r="DN610" s="12">
        <v>-1.4800000000000001E-5</v>
      </c>
      <c r="DO610" s="44">
        <v>4.503958E-9</v>
      </c>
      <c r="DP610" s="12">
        <v>1.26036E-2</v>
      </c>
      <c r="DQ610" s="12">
        <v>3.3200000000000001E-5</v>
      </c>
      <c r="DR610" s="12">
        <v>1.6234440000000001</v>
      </c>
      <c r="DS610" s="12">
        <v>5.9699999999999998E-4</v>
      </c>
      <c r="DT610" s="12">
        <v>1.5241089999999999</v>
      </c>
      <c r="DU610" s="12">
        <v>2.3124999999999999E-3</v>
      </c>
      <c r="DV610" s="12">
        <v>94.312939999999998</v>
      </c>
      <c r="DW610" s="12">
        <v>0.1449107</v>
      </c>
      <c r="DX610" s="12">
        <v>10.88186</v>
      </c>
      <c r="DY610" s="12">
        <v>1.64615E-2</v>
      </c>
      <c r="DZ610" s="12">
        <v>1.6636399999999999E-2</v>
      </c>
      <c r="EA610" s="12">
        <v>3.36727E-2</v>
      </c>
      <c r="EB610" s="12">
        <v>0</v>
      </c>
      <c r="EC610" s="44">
        <v>3.8552269999999999E-15</v>
      </c>
      <c r="ED610" s="44">
        <v>6.2587450000000003E-15</v>
      </c>
      <c r="EE610" s="12" t="s">
        <v>1501</v>
      </c>
      <c r="EF610" s="12">
        <v>3.9121E-3</v>
      </c>
      <c r="EG610" s="44">
        <v>8.6736999999999996E-7</v>
      </c>
      <c r="EH610" s="12">
        <v>3.2745250000000001</v>
      </c>
      <c r="EI610" s="12">
        <v>1.0004249999999999</v>
      </c>
      <c r="EJ610" s="12">
        <v>6.9280000000000003E-4</v>
      </c>
      <c r="EK610" s="44">
        <v>5.3000000000000001E-6</v>
      </c>
      <c r="EL610" s="12">
        <v>8.7000000000000001E-5</v>
      </c>
      <c r="EM610" s="44">
        <v>5.0000000000000004E-6</v>
      </c>
      <c r="EN610" s="12">
        <v>2.7020000000000001E-4</v>
      </c>
      <c r="EO610" s="44">
        <v>4.9999999999999998E-7</v>
      </c>
      <c r="EP610" s="12">
        <v>1.261E-2</v>
      </c>
      <c r="EQ610" s="12">
        <v>2.0000000000000002E-5</v>
      </c>
      <c r="ER610" s="12">
        <v>7.4390000000000003E-3</v>
      </c>
      <c r="ES610" s="12">
        <v>1.46E-4</v>
      </c>
      <c r="ET610" s="12">
        <v>1.4999999999999999E-4</v>
      </c>
      <c r="EU610" s="12">
        <v>1.0000000000000001E-5</v>
      </c>
      <c r="EV610" s="12">
        <v>250</v>
      </c>
      <c r="EW610" s="12">
        <v>0.01</v>
      </c>
      <c r="EX610" s="12">
        <v>1.96</v>
      </c>
      <c r="EY610" s="12">
        <v>0</v>
      </c>
      <c r="EZ610" s="12">
        <v>-6.7727000000000004E-3</v>
      </c>
      <c r="FA610" s="12">
        <v>3.0942000000000001E-3</v>
      </c>
      <c r="FB610" s="12">
        <v>125.17489999999999</v>
      </c>
      <c r="FC610" s="12">
        <v>3.81132E-2</v>
      </c>
      <c r="FD610" s="12">
        <v>77.104529999999997</v>
      </c>
      <c r="FE610" s="12">
        <v>1.5903E-2</v>
      </c>
      <c r="FF610" s="12">
        <v>0.97179420000000005</v>
      </c>
      <c r="FG610" s="12">
        <v>2.5493999999999998E-3</v>
      </c>
      <c r="FH610" s="12">
        <v>0.54415029999999998</v>
      </c>
      <c r="FI610" s="12">
        <v>1.7584099999999998E-2</v>
      </c>
      <c r="FJ610" s="12">
        <v>2.4123599999999999E-2</v>
      </c>
      <c r="FK610" s="12">
        <v>5.8239999999999995E-4</v>
      </c>
      <c r="FL610" s="12">
        <v>1.9239999999999999E-4</v>
      </c>
      <c r="FM610" s="12">
        <v>2.4291719999999999</v>
      </c>
      <c r="FN610" s="12">
        <v>0.61880690000000005</v>
      </c>
      <c r="FO610" s="12">
        <v>3.6945400000000003E-2</v>
      </c>
      <c r="FP610" s="12">
        <v>2.4290660000000002</v>
      </c>
      <c r="FQ610" s="12">
        <v>0.99988469999999996</v>
      </c>
      <c r="FR610" s="12">
        <v>1.04405E-2</v>
      </c>
      <c r="FS610" s="44">
        <v>5.4629999999999996E-10</v>
      </c>
      <c r="FT610" s="44">
        <v>5.8099999999999998E-11</v>
      </c>
      <c r="FU610" s="12">
        <v>0</v>
      </c>
      <c r="FV610" s="44">
        <v>4.962E-10</v>
      </c>
      <c r="FW610" s="12">
        <v>1.975E-2</v>
      </c>
      <c r="FX610" s="44">
        <v>5.4629999999999996E-10</v>
      </c>
      <c r="FY610" s="44">
        <v>7.0679999999999999E-6</v>
      </c>
      <c r="FZ610" s="44">
        <v>5.5304999999999997E-10</v>
      </c>
      <c r="GA610" s="44">
        <v>6.3080000000000001E-9</v>
      </c>
      <c r="GB610" s="44">
        <v>5.5430000000000004E-10</v>
      </c>
      <c r="GC610" s="12">
        <v>1.167E-2</v>
      </c>
      <c r="GD610" s="12">
        <v>0</v>
      </c>
      <c r="GE610" s="12">
        <v>295.5</v>
      </c>
      <c r="GF610" s="12">
        <v>0.1</v>
      </c>
      <c r="GG610" s="12">
        <v>1575</v>
      </c>
      <c r="GH610" s="12">
        <v>2</v>
      </c>
      <c r="GI610" s="12">
        <v>1.261E-2</v>
      </c>
      <c r="GJ610" s="12">
        <v>-6.5300000000000002E-5</v>
      </c>
    </row>
    <row r="611" spans="1:192" s="12" customFormat="1" ht="12">
      <c r="A611" s="31"/>
      <c r="B611" s="32" t="s">
        <v>1633</v>
      </c>
      <c r="C611" s="32">
        <v>3</v>
      </c>
      <c r="D611" s="40">
        <v>2.045534</v>
      </c>
      <c r="E611" s="33">
        <v>1.9851799999999999E-2</v>
      </c>
      <c r="F611" s="33">
        <v>0.4199</v>
      </c>
      <c r="G611" s="34">
        <v>4.1967511773072363</v>
      </c>
      <c r="H611" s="45">
        <v>25.70064175540757</v>
      </c>
      <c r="I611" s="36">
        <v>93.988330000000005</v>
      </c>
      <c r="J611" s="34">
        <v>13.66661</v>
      </c>
      <c r="K611" s="34">
        <v>1.59002E-2</v>
      </c>
      <c r="L611" s="12">
        <v>1.132E-3</v>
      </c>
      <c r="T611" s="12" t="s">
        <v>591</v>
      </c>
      <c r="U611" s="12" t="s">
        <v>588</v>
      </c>
      <c r="V611" s="12">
        <v>37</v>
      </c>
      <c r="W611" s="43">
        <v>42512</v>
      </c>
      <c r="X611" s="12">
        <v>4.6833330000000002</v>
      </c>
      <c r="Y611" s="44">
        <v>3546737000</v>
      </c>
      <c r="AA611" s="12" t="s">
        <v>1497</v>
      </c>
      <c r="AB611" s="12">
        <v>5</v>
      </c>
      <c r="AC611" s="12" t="s">
        <v>1498</v>
      </c>
      <c r="AE611" s="12" t="s">
        <v>1454</v>
      </c>
      <c r="AF611" s="12">
        <v>7.875</v>
      </c>
      <c r="AG611" s="12" t="s">
        <v>1511</v>
      </c>
      <c r="AI611" s="12" t="s">
        <v>1500</v>
      </c>
      <c r="AJ611" s="12">
        <v>1</v>
      </c>
      <c r="AK611" s="12" t="s">
        <v>1458</v>
      </c>
      <c r="AL611" s="12">
        <v>1</v>
      </c>
      <c r="AM611" s="12" t="s">
        <v>1459</v>
      </c>
      <c r="AN611" s="12">
        <v>3</v>
      </c>
      <c r="AO611" s="12">
        <v>3</v>
      </c>
      <c r="AP611" s="12">
        <v>0</v>
      </c>
      <c r="AQ611" s="12">
        <v>3</v>
      </c>
      <c r="AR611" s="12">
        <v>0</v>
      </c>
      <c r="AS611" s="12">
        <v>30</v>
      </c>
      <c r="AT611" s="12">
        <v>30</v>
      </c>
      <c r="AU611" s="12">
        <v>188</v>
      </c>
      <c r="AX611" s="12">
        <v>0</v>
      </c>
      <c r="AY611" s="12">
        <v>1.0294899999999999E-2</v>
      </c>
      <c r="AZ611" s="12">
        <v>3.0406999999999999E-3</v>
      </c>
      <c r="BA611" s="12">
        <v>171.6943</v>
      </c>
      <c r="BB611" s="12">
        <v>3.9992800000000002E-2</v>
      </c>
      <c r="BC611" s="12">
        <v>83.900530000000003</v>
      </c>
      <c r="BD611" s="12">
        <v>1.6235099999999999E-2</v>
      </c>
      <c r="BE611" s="12">
        <v>1.0568150000000001</v>
      </c>
      <c r="BF611" s="12">
        <v>2.4309000000000002E-3</v>
      </c>
      <c r="BG611" s="12">
        <v>0.50859849999999995</v>
      </c>
      <c r="BH611" s="12">
        <v>5.3359000000000002E-3</v>
      </c>
      <c r="BI611" s="12">
        <v>3.5248599999999998E-2</v>
      </c>
      <c r="BJ611" s="12">
        <v>6.1030000000000004E-4</v>
      </c>
      <c r="BK611" s="12">
        <v>1.8063900000000001E-2</v>
      </c>
      <c r="BL611" s="12">
        <v>2.3186999999999999E-3</v>
      </c>
      <c r="BM611" s="12">
        <v>172.94579999999999</v>
      </c>
      <c r="BN611" s="12">
        <v>2.0205999999999998E-2</v>
      </c>
      <c r="BO611" s="12">
        <v>83.923180000000002</v>
      </c>
      <c r="BP611" s="12">
        <v>1.6057499999999999E-2</v>
      </c>
      <c r="BQ611" s="12">
        <v>1.0596479999999999</v>
      </c>
      <c r="BR611" s="12">
        <v>2.3067000000000001E-3</v>
      </c>
      <c r="BS611" s="12">
        <v>0.52922270000000005</v>
      </c>
      <c r="BT611" s="12">
        <v>5.1942999999999998E-3</v>
      </c>
      <c r="BU611" s="12">
        <v>3.9134799999999997E-2</v>
      </c>
      <c r="BV611" s="12">
        <v>3.9100000000000002E-4</v>
      </c>
      <c r="BW611" s="12">
        <v>1</v>
      </c>
      <c r="BX611" s="12">
        <v>0</v>
      </c>
      <c r="BY611" s="12">
        <v>1</v>
      </c>
      <c r="BZ611" s="12">
        <v>0</v>
      </c>
      <c r="CA611" s="12">
        <v>1</v>
      </c>
      <c r="CB611" s="12">
        <v>0</v>
      </c>
      <c r="CC611" s="12">
        <v>1</v>
      </c>
      <c r="CD611" s="12">
        <v>0</v>
      </c>
      <c r="CE611" s="12">
        <v>1</v>
      </c>
      <c r="CF611" s="12">
        <v>0</v>
      </c>
      <c r="CG611" s="12">
        <v>1</v>
      </c>
      <c r="CH611" s="12">
        <v>0</v>
      </c>
      <c r="CI611" s="12">
        <v>1</v>
      </c>
      <c r="CJ611" s="12">
        <v>0</v>
      </c>
      <c r="CK611" s="12">
        <v>1</v>
      </c>
      <c r="CL611" s="12">
        <v>0</v>
      </c>
      <c r="CM611" s="12">
        <v>1</v>
      </c>
      <c r="CN611" s="12">
        <v>0</v>
      </c>
      <c r="CO611" s="12">
        <v>1</v>
      </c>
      <c r="CP611" s="12">
        <v>0</v>
      </c>
      <c r="CQ611" s="12">
        <v>1</v>
      </c>
      <c r="CR611" s="12">
        <v>0</v>
      </c>
      <c r="CS611" s="12">
        <v>1.0238750000000001</v>
      </c>
      <c r="CT611" s="12">
        <v>1.132E-3</v>
      </c>
      <c r="CU611" s="12">
        <v>7.7689999999999999E-3</v>
      </c>
      <c r="CV611" s="12">
        <v>1.9672000000000001E-3</v>
      </c>
      <c r="CW611" s="12">
        <v>1.2515510000000001</v>
      </c>
      <c r="CX611" s="12">
        <v>3.4512899999999999E-2</v>
      </c>
      <c r="CY611" s="12">
        <v>2.26483E-2</v>
      </c>
      <c r="CZ611" s="12">
        <v>2.3946000000000002E-3</v>
      </c>
      <c r="DA611" s="12">
        <v>2.8335000000000001E-3</v>
      </c>
      <c r="DB611" s="12">
        <v>7.6729999999999995E-4</v>
      </c>
      <c r="DC611" s="12">
        <v>2.0624199999999999E-2</v>
      </c>
      <c r="DD611" s="12">
        <v>1.2210999999999999E-3</v>
      </c>
      <c r="DE611" s="12">
        <v>4.7080999999999998E-3</v>
      </c>
      <c r="DF611" s="12">
        <v>4.5859999999999998E-4</v>
      </c>
      <c r="DG611" s="12">
        <v>4.1990000000000001E-4</v>
      </c>
      <c r="DH611" s="44">
        <v>7.2716909999999997E-6</v>
      </c>
      <c r="DI611" s="12">
        <v>1.267647</v>
      </c>
      <c r="DJ611" s="12">
        <v>1.9851799999999999E-2</v>
      </c>
      <c r="DK611" s="12">
        <v>2.0829999999999999E-4</v>
      </c>
      <c r="DL611" s="12">
        <v>3.89095E-2</v>
      </c>
      <c r="DM611" s="12">
        <v>4.083E-4</v>
      </c>
      <c r="DN611" s="12">
        <v>-2.2399999999999999E-5</v>
      </c>
      <c r="DO611" s="44">
        <v>4.1138629999999998E-9</v>
      </c>
      <c r="DP611" s="12">
        <v>1.25907E-2</v>
      </c>
      <c r="DQ611" s="12">
        <v>2.9099999999999999E-5</v>
      </c>
      <c r="DR611" s="12">
        <v>2.045534</v>
      </c>
      <c r="DS611" s="12">
        <v>6.1939999999999999E-4</v>
      </c>
      <c r="DT611" s="12">
        <v>1.9155979999999999</v>
      </c>
      <c r="DU611" s="12">
        <v>2.2369999999999998E-3</v>
      </c>
      <c r="DV611" s="12">
        <v>93.988330000000005</v>
      </c>
      <c r="DW611" s="12">
        <v>0.1106408</v>
      </c>
      <c r="DX611" s="12">
        <v>13.66661</v>
      </c>
      <c r="DY611" s="12">
        <v>1.59002E-2</v>
      </c>
      <c r="DZ611" s="12">
        <v>1.6184199999999999E-2</v>
      </c>
      <c r="EA611" s="12">
        <v>0</v>
      </c>
      <c r="EB611" s="12">
        <v>0</v>
      </c>
      <c r="EC611" s="44">
        <v>4.1968089999999998E-15</v>
      </c>
      <c r="ED611" s="44">
        <v>8.5847139999999999E-15</v>
      </c>
      <c r="EE611" s="12" t="s">
        <v>1501</v>
      </c>
      <c r="EF611" s="12">
        <v>3.9121E-3</v>
      </c>
      <c r="EG611" s="44">
        <v>8.6736999999999996E-7</v>
      </c>
      <c r="EH611" s="12">
        <v>3.2762220000000002</v>
      </c>
      <c r="EI611" s="12">
        <v>1.0004249999999999</v>
      </c>
      <c r="EJ611" s="12">
        <v>6.9280000000000003E-4</v>
      </c>
      <c r="EK611" s="44">
        <v>5.3000000000000001E-6</v>
      </c>
      <c r="EL611" s="12">
        <v>8.7000000000000001E-5</v>
      </c>
      <c r="EM611" s="44">
        <v>5.0000000000000004E-6</v>
      </c>
      <c r="EN611" s="12">
        <v>2.7020000000000001E-4</v>
      </c>
      <c r="EO611" s="44">
        <v>4.9999999999999998E-7</v>
      </c>
      <c r="EP611" s="12">
        <v>1.261E-2</v>
      </c>
      <c r="EQ611" s="12">
        <v>2.0000000000000002E-5</v>
      </c>
      <c r="ER611" s="12">
        <v>7.4390000000000003E-3</v>
      </c>
      <c r="ES611" s="12">
        <v>1.46E-4</v>
      </c>
      <c r="ET611" s="12">
        <v>1.4999999999999999E-4</v>
      </c>
      <c r="EU611" s="12">
        <v>1.0000000000000001E-5</v>
      </c>
      <c r="EV611" s="12">
        <v>250</v>
      </c>
      <c r="EW611" s="12">
        <v>0.01</v>
      </c>
      <c r="EX611" s="12">
        <v>1.96</v>
      </c>
      <c r="EY611" s="12">
        <v>0</v>
      </c>
      <c r="EZ611" s="12">
        <v>1.0294899999999999E-2</v>
      </c>
      <c r="FA611" s="12">
        <v>3.0406999999999999E-3</v>
      </c>
      <c r="FB611" s="12">
        <v>171.6943</v>
      </c>
      <c r="FC611" s="12">
        <v>3.9992800000000002E-2</v>
      </c>
      <c r="FD611" s="12">
        <v>83.936179999999993</v>
      </c>
      <c r="FE611" s="12">
        <v>1.6241999999999999E-2</v>
      </c>
      <c r="FF611" s="12">
        <v>1.0568150000000001</v>
      </c>
      <c r="FG611" s="12">
        <v>2.4309000000000002E-3</v>
      </c>
      <c r="FH611" s="12">
        <v>1.666282</v>
      </c>
      <c r="FI611" s="12">
        <v>1.74816E-2</v>
      </c>
      <c r="FJ611" s="12">
        <v>3.5248599999999998E-2</v>
      </c>
      <c r="FK611" s="12">
        <v>6.1030000000000004E-4</v>
      </c>
      <c r="FL611" s="12">
        <v>2.0340000000000001E-4</v>
      </c>
      <c r="FM611" s="12">
        <v>1.7540770000000001</v>
      </c>
      <c r="FN611" s="12">
        <v>0.49064750000000001</v>
      </c>
      <c r="FO611" s="12">
        <v>3.0392700000000002E-2</v>
      </c>
      <c r="FP611" s="12">
        <v>1.754027</v>
      </c>
      <c r="FQ611" s="12">
        <v>0.99985029999999997</v>
      </c>
      <c r="FR611" s="12">
        <v>1.0267200000000001E-2</v>
      </c>
      <c r="FS611" s="44">
        <v>5.4629999999999996E-10</v>
      </c>
      <c r="FT611" s="44">
        <v>5.8099999999999998E-11</v>
      </c>
      <c r="FU611" s="12">
        <v>0</v>
      </c>
      <c r="FV611" s="44">
        <v>4.962E-10</v>
      </c>
      <c r="FW611" s="12">
        <v>1.975E-2</v>
      </c>
      <c r="FX611" s="44">
        <v>5.4629999999999996E-10</v>
      </c>
      <c r="FY611" s="44">
        <v>7.0679999999999999E-6</v>
      </c>
      <c r="FZ611" s="44">
        <v>5.5304999999999997E-10</v>
      </c>
      <c r="GA611" s="44">
        <v>6.3080000000000001E-9</v>
      </c>
      <c r="GB611" s="44">
        <v>5.5430000000000004E-10</v>
      </c>
      <c r="GC611" s="12">
        <v>1.167E-2</v>
      </c>
      <c r="GD611" s="12">
        <v>0</v>
      </c>
      <c r="GE611" s="12">
        <v>295.5</v>
      </c>
      <c r="GF611" s="12">
        <v>0.1</v>
      </c>
      <c r="GG611" s="12">
        <v>1575</v>
      </c>
      <c r="GH611" s="12">
        <v>2</v>
      </c>
      <c r="GI611" s="12">
        <v>1.261E-2</v>
      </c>
      <c r="GJ611" s="12">
        <v>-9.8599999999999998E-5</v>
      </c>
    </row>
    <row r="612" spans="1:192" s="12" customFormat="1" ht="12">
      <c r="A612" s="31"/>
      <c r="B612" s="32" t="s">
        <v>1626</v>
      </c>
      <c r="C612" s="32">
        <v>3</v>
      </c>
      <c r="D612" s="40">
        <v>2.4185840000000001</v>
      </c>
      <c r="E612" s="33">
        <v>4.16879E-2</v>
      </c>
      <c r="F612" s="33">
        <v>0.44549999999999995</v>
      </c>
      <c r="G612" s="34">
        <v>1.7183383649488158</v>
      </c>
      <c r="H612" s="45">
        <v>12.238659179282237</v>
      </c>
      <c r="I612" s="36">
        <v>94.677599999999998</v>
      </c>
      <c r="J612" s="34">
        <v>16.27533</v>
      </c>
      <c r="K612" s="34">
        <v>3.4521799999999998E-2</v>
      </c>
      <c r="L612" s="12">
        <v>1.132E-3</v>
      </c>
      <c r="T612" s="12" t="s">
        <v>592</v>
      </c>
      <c r="U612" s="12" t="s">
        <v>588</v>
      </c>
      <c r="V612" s="12">
        <v>37</v>
      </c>
      <c r="W612" s="43">
        <v>42512</v>
      </c>
      <c r="X612" s="12">
        <v>2.75</v>
      </c>
      <c r="Y612" s="44">
        <v>3546730000</v>
      </c>
      <c r="AA612" s="12" t="s">
        <v>1497</v>
      </c>
      <c r="AB612" s="12">
        <v>5</v>
      </c>
      <c r="AC612" s="12" t="s">
        <v>1498</v>
      </c>
      <c r="AE612" s="12" t="s">
        <v>1454</v>
      </c>
      <c r="AF612" s="12">
        <v>7.875</v>
      </c>
      <c r="AG612" s="12" t="s">
        <v>1510</v>
      </c>
      <c r="AI612" s="12" t="s">
        <v>1500</v>
      </c>
      <c r="AJ612" s="12">
        <v>1</v>
      </c>
      <c r="AK612" s="12" t="s">
        <v>1458</v>
      </c>
      <c r="AL612" s="12">
        <v>1</v>
      </c>
      <c r="AM612" s="12" t="s">
        <v>1459</v>
      </c>
      <c r="AN612" s="12">
        <v>3</v>
      </c>
      <c r="AO612" s="12">
        <v>3</v>
      </c>
      <c r="AP612" s="12">
        <v>0</v>
      </c>
      <c r="AQ612" s="12">
        <v>3</v>
      </c>
      <c r="AR612" s="12">
        <v>0</v>
      </c>
      <c r="AS612" s="12">
        <v>30</v>
      </c>
      <c r="AT612" s="12">
        <v>30</v>
      </c>
      <c r="AU612" s="12">
        <v>179</v>
      </c>
      <c r="AX612" s="12">
        <v>0</v>
      </c>
      <c r="AY612" s="12">
        <v>7.1891000000000004E-3</v>
      </c>
      <c r="AZ612" s="12">
        <v>3.0468000000000001E-3</v>
      </c>
      <c r="BA612" s="12">
        <v>83.121309999999994</v>
      </c>
      <c r="BB612" s="12">
        <v>3.7091499999999999E-2</v>
      </c>
      <c r="BC612" s="12">
        <v>34.353189999999998</v>
      </c>
      <c r="BD612" s="12">
        <v>1.30312E-2</v>
      </c>
      <c r="BE612" s="12">
        <v>0.43704959999999998</v>
      </c>
      <c r="BF612" s="12">
        <v>2.3977999999999998E-3</v>
      </c>
      <c r="BG612" s="12">
        <v>0.43800899999999998</v>
      </c>
      <c r="BH612" s="12">
        <v>5.4478E-3</v>
      </c>
      <c r="BI612" s="12">
        <v>1.5311099999999999E-2</v>
      </c>
      <c r="BJ612" s="12">
        <v>5.419E-4</v>
      </c>
      <c r="BK612" s="12">
        <v>1.49581E-2</v>
      </c>
      <c r="BL612" s="12">
        <v>2.3265999999999998E-3</v>
      </c>
      <c r="BM612" s="12">
        <v>84.382530000000003</v>
      </c>
      <c r="BN612" s="12">
        <v>1.39656E-2</v>
      </c>
      <c r="BO612" s="12">
        <v>34.375839999999997</v>
      </c>
      <c r="BP612" s="12">
        <v>1.2809299999999999E-2</v>
      </c>
      <c r="BQ612" s="12">
        <v>0.43988310000000003</v>
      </c>
      <c r="BR612" s="12">
        <v>2.2717000000000002E-3</v>
      </c>
      <c r="BS612" s="12">
        <v>0.45863320000000002</v>
      </c>
      <c r="BT612" s="12">
        <v>5.3092E-3</v>
      </c>
      <c r="BU612" s="12">
        <v>1.97062E-2</v>
      </c>
      <c r="BV612" s="12">
        <v>2.8439999999999997E-4</v>
      </c>
      <c r="BW612" s="12">
        <v>1</v>
      </c>
      <c r="BX612" s="12">
        <v>0</v>
      </c>
      <c r="BY612" s="12">
        <v>1</v>
      </c>
      <c r="BZ612" s="12">
        <v>0</v>
      </c>
      <c r="CA612" s="12">
        <v>1</v>
      </c>
      <c r="CB612" s="12">
        <v>0</v>
      </c>
      <c r="CC612" s="12">
        <v>1</v>
      </c>
      <c r="CD612" s="12">
        <v>0</v>
      </c>
      <c r="CE612" s="12">
        <v>1</v>
      </c>
      <c r="CF612" s="12">
        <v>0</v>
      </c>
      <c r="CG612" s="12">
        <v>1</v>
      </c>
      <c r="CH612" s="12">
        <v>0</v>
      </c>
      <c r="CI612" s="12">
        <v>1</v>
      </c>
      <c r="CJ612" s="12">
        <v>0</v>
      </c>
      <c r="CK612" s="12">
        <v>1</v>
      </c>
      <c r="CL612" s="12">
        <v>0</v>
      </c>
      <c r="CM612" s="12">
        <v>1</v>
      </c>
      <c r="CN612" s="12">
        <v>0</v>
      </c>
      <c r="CO612" s="12">
        <v>1</v>
      </c>
      <c r="CP612" s="12">
        <v>0</v>
      </c>
      <c r="CQ612" s="12">
        <v>1</v>
      </c>
      <c r="CR612" s="12">
        <v>0</v>
      </c>
      <c r="CS612" s="12">
        <v>1.0238750000000001</v>
      </c>
      <c r="CT612" s="12">
        <v>1.132E-3</v>
      </c>
      <c r="CU612" s="12">
        <v>7.7689999999999999E-3</v>
      </c>
      <c r="CV612" s="12">
        <v>1.9672000000000001E-3</v>
      </c>
      <c r="CW612" s="12">
        <v>1.2612110000000001</v>
      </c>
      <c r="CX612" s="12">
        <v>3.4361900000000001E-2</v>
      </c>
      <c r="CY612" s="12">
        <v>2.26483E-2</v>
      </c>
      <c r="CZ612" s="12">
        <v>2.3946000000000002E-3</v>
      </c>
      <c r="DA612" s="12">
        <v>2.8335000000000001E-3</v>
      </c>
      <c r="DB612" s="12">
        <v>7.6729999999999995E-4</v>
      </c>
      <c r="DC612" s="12">
        <v>2.0624199999999999E-2</v>
      </c>
      <c r="DD612" s="12">
        <v>1.2210999999999999E-3</v>
      </c>
      <c r="DE612" s="12">
        <v>4.7521000000000004E-3</v>
      </c>
      <c r="DF612" s="12">
        <v>4.5649999999999998E-4</v>
      </c>
      <c r="DG612" s="12">
        <v>4.4549999999999999E-4</v>
      </c>
      <c r="DH612" s="12">
        <v>1.5800000000000001E-5</v>
      </c>
      <c r="DI612" s="12">
        <v>2.5192640000000002</v>
      </c>
      <c r="DJ612" s="12">
        <v>4.16879E-2</v>
      </c>
      <c r="DK612" s="12">
        <v>5.1869999999999998E-4</v>
      </c>
      <c r="DL612" s="12">
        <v>8.1708299999999998E-2</v>
      </c>
      <c r="DM612" s="12">
        <v>1.0166999999999999E-3</v>
      </c>
      <c r="DN612" s="44">
        <v>5.0206860000000001E-6</v>
      </c>
      <c r="DO612" s="44">
        <v>1.024459E-8</v>
      </c>
      <c r="DP612" s="12">
        <v>1.27168E-2</v>
      </c>
      <c r="DQ612" s="12">
        <v>6.9900000000000005E-5</v>
      </c>
      <c r="DR612" s="12">
        <v>2.4185840000000001</v>
      </c>
      <c r="DS612" s="12">
        <v>1.4165E-3</v>
      </c>
      <c r="DT612" s="12">
        <v>2.28288</v>
      </c>
      <c r="DU612" s="12">
        <v>4.8637999999999997E-3</v>
      </c>
      <c r="DV612" s="12">
        <v>94.677599999999998</v>
      </c>
      <c r="DW612" s="12">
        <v>0.20302529999999999</v>
      </c>
      <c r="DX612" s="12">
        <v>16.27533</v>
      </c>
      <c r="DY612" s="12">
        <v>3.4521799999999998E-2</v>
      </c>
      <c r="DZ612" s="12">
        <v>3.4708200000000002E-2</v>
      </c>
      <c r="EA612" s="12">
        <v>1.32414E-2</v>
      </c>
      <c r="EB612" s="12">
        <v>0</v>
      </c>
      <c r="EC612" s="44">
        <v>1.7183880000000001E-15</v>
      </c>
      <c r="ED612" s="44">
        <v>4.1560659999999996E-15</v>
      </c>
      <c r="EE612" s="12" t="s">
        <v>1501</v>
      </c>
      <c r="EF612" s="12">
        <v>3.9121E-3</v>
      </c>
      <c r="EG612" s="44">
        <v>8.6736999999999996E-7</v>
      </c>
      <c r="EH612" s="12">
        <v>3.2709839999999999</v>
      </c>
      <c r="EI612" s="12">
        <v>1.000424</v>
      </c>
      <c r="EJ612" s="12">
        <v>6.9280000000000003E-4</v>
      </c>
      <c r="EK612" s="44">
        <v>5.3000000000000001E-6</v>
      </c>
      <c r="EL612" s="12">
        <v>8.7000000000000001E-5</v>
      </c>
      <c r="EM612" s="44">
        <v>5.0000000000000004E-6</v>
      </c>
      <c r="EN612" s="12">
        <v>2.7020000000000001E-4</v>
      </c>
      <c r="EO612" s="44">
        <v>4.9999999999999998E-7</v>
      </c>
      <c r="EP612" s="12">
        <v>1.261E-2</v>
      </c>
      <c r="EQ612" s="12">
        <v>2.0000000000000002E-5</v>
      </c>
      <c r="ER612" s="12">
        <v>7.4390000000000003E-3</v>
      </c>
      <c r="ES612" s="12">
        <v>1.46E-4</v>
      </c>
      <c r="ET612" s="12">
        <v>1.4999999999999999E-4</v>
      </c>
      <c r="EU612" s="12">
        <v>1.0000000000000001E-5</v>
      </c>
      <c r="EV612" s="12">
        <v>250</v>
      </c>
      <c r="EW612" s="12">
        <v>0.01</v>
      </c>
      <c r="EX612" s="12">
        <v>1.96</v>
      </c>
      <c r="EY612" s="12">
        <v>0</v>
      </c>
      <c r="EZ612" s="12">
        <v>7.1891000000000004E-3</v>
      </c>
      <c r="FA612" s="12">
        <v>3.0468000000000001E-3</v>
      </c>
      <c r="FB612" s="12">
        <v>83.121309999999994</v>
      </c>
      <c r="FC612" s="12">
        <v>3.7091499999999999E-2</v>
      </c>
      <c r="FD612" s="12">
        <v>34.367759999999997</v>
      </c>
      <c r="FE612" s="12">
        <v>1.3036799999999999E-2</v>
      </c>
      <c r="FF612" s="12">
        <v>0.43704959999999998</v>
      </c>
      <c r="FG612" s="12">
        <v>2.3977999999999998E-3</v>
      </c>
      <c r="FH612" s="12">
        <v>1.4327209999999999</v>
      </c>
      <c r="FI612" s="12">
        <v>1.7819600000000001E-2</v>
      </c>
      <c r="FJ612" s="12">
        <v>1.5311099999999999E-2</v>
      </c>
      <c r="FK612" s="12">
        <v>5.419E-4</v>
      </c>
      <c r="FL612" s="12">
        <v>1.8009999999999999E-4</v>
      </c>
      <c r="FM612" s="12">
        <v>3.6317249999999999</v>
      </c>
      <c r="FN612" s="12">
        <v>0.41472870000000001</v>
      </c>
      <c r="FO612" s="12">
        <v>5.8749000000000003E-2</v>
      </c>
      <c r="FP612" s="12">
        <v>3.6316449999999998</v>
      </c>
      <c r="FQ612" s="12">
        <v>0.99986949999999997</v>
      </c>
      <c r="FR612" s="12">
        <v>9.4027999999999994E-3</v>
      </c>
      <c r="FS612" s="44">
        <v>5.4629999999999996E-10</v>
      </c>
      <c r="FT612" s="44">
        <v>5.8099999999999998E-11</v>
      </c>
      <c r="FU612" s="12">
        <v>0</v>
      </c>
      <c r="FV612" s="44">
        <v>4.962E-10</v>
      </c>
      <c r="FW612" s="12">
        <v>1.975E-2</v>
      </c>
      <c r="FX612" s="44">
        <v>5.4629999999999996E-10</v>
      </c>
      <c r="FY612" s="44">
        <v>7.0679999999999999E-6</v>
      </c>
      <c r="FZ612" s="44">
        <v>5.5304999999999997E-10</v>
      </c>
      <c r="GA612" s="44">
        <v>6.3080000000000001E-9</v>
      </c>
      <c r="GB612" s="44">
        <v>5.5430000000000004E-10</v>
      </c>
      <c r="GC612" s="12">
        <v>1.167E-2</v>
      </c>
      <c r="GD612" s="12">
        <v>0</v>
      </c>
      <c r="GE612" s="12">
        <v>295.5</v>
      </c>
      <c r="GF612" s="12">
        <v>0.1</v>
      </c>
      <c r="GG612" s="12">
        <v>1575</v>
      </c>
      <c r="GH612" s="12">
        <v>2</v>
      </c>
      <c r="GI612" s="12">
        <v>1.261E-2</v>
      </c>
      <c r="GJ612" s="12">
        <v>2.2099999999999998E-5</v>
      </c>
    </row>
    <row r="613" spans="1:192" s="12" customFormat="1" ht="12">
      <c r="A613" s="31"/>
      <c r="B613" s="32" t="s">
        <v>1616</v>
      </c>
      <c r="C613" s="32">
        <v>3</v>
      </c>
      <c r="D613" s="40">
        <v>2.861354</v>
      </c>
      <c r="E613" s="33">
        <v>1.88925E-2</v>
      </c>
      <c r="F613" s="40">
        <v>1.5109999999999999</v>
      </c>
      <c r="G613" s="34">
        <v>0.73284644954994937</v>
      </c>
      <c r="H613" s="45">
        <v>27.005637157602223</v>
      </c>
      <c r="I613" s="36">
        <v>84.407449999999997</v>
      </c>
      <c r="J613" s="34">
        <v>17.169899999999998</v>
      </c>
      <c r="K613" s="34">
        <v>8.2336400000000004E-2</v>
      </c>
      <c r="L613" s="12">
        <v>1.132E-3</v>
      </c>
      <c r="T613" s="12" t="s">
        <v>593</v>
      </c>
      <c r="U613" s="12" t="s">
        <v>588</v>
      </c>
      <c r="V613" s="12">
        <v>37</v>
      </c>
      <c r="W613" s="43">
        <v>42511</v>
      </c>
      <c r="X613" s="12">
        <v>23.533329999999999</v>
      </c>
      <c r="Y613" s="44">
        <v>3546718000</v>
      </c>
      <c r="AA613" s="12" t="s">
        <v>1497</v>
      </c>
      <c r="AB613" s="12">
        <v>5</v>
      </c>
      <c r="AC613" s="12" t="s">
        <v>1498</v>
      </c>
      <c r="AE613" s="12" t="s">
        <v>1454</v>
      </c>
      <c r="AF613" s="12">
        <v>7.875</v>
      </c>
      <c r="AG613" s="12" t="s">
        <v>1507</v>
      </c>
      <c r="AI613" s="12" t="s">
        <v>1500</v>
      </c>
      <c r="AJ613" s="12">
        <v>1</v>
      </c>
      <c r="AK613" s="12" t="s">
        <v>1458</v>
      </c>
      <c r="AL613" s="12">
        <v>1</v>
      </c>
      <c r="AM613" s="12" t="s">
        <v>1459</v>
      </c>
      <c r="AN613" s="12">
        <v>3</v>
      </c>
      <c r="AO613" s="12">
        <v>3</v>
      </c>
      <c r="AP613" s="12">
        <v>0</v>
      </c>
      <c r="AQ613" s="12">
        <v>3</v>
      </c>
      <c r="AR613" s="12">
        <v>0</v>
      </c>
      <c r="AS613" s="12">
        <v>30</v>
      </c>
      <c r="AT613" s="12">
        <v>30</v>
      </c>
      <c r="AU613" s="12">
        <v>164</v>
      </c>
      <c r="AX613" s="12">
        <v>0</v>
      </c>
      <c r="AY613" s="12">
        <v>1.20468E-2</v>
      </c>
      <c r="AZ613" s="12">
        <v>2.9318E-3</v>
      </c>
      <c r="BA613" s="12">
        <v>41.939210000000003</v>
      </c>
      <c r="BB613" s="12">
        <v>3.5933899999999998E-2</v>
      </c>
      <c r="BC613" s="12">
        <v>14.650919999999999</v>
      </c>
      <c r="BD613" s="12">
        <v>1.1357000000000001E-2</v>
      </c>
      <c r="BE613" s="12">
        <v>0.19314029999999999</v>
      </c>
      <c r="BF613" s="12">
        <v>2.3088000000000002E-3</v>
      </c>
      <c r="BG613" s="12">
        <v>8.4880300000000006E-2</v>
      </c>
      <c r="BH613" s="12">
        <v>5.2129999999999998E-3</v>
      </c>
      <c r="BI613" s="12">
        <v>2.2147E-2</v>
      </c>
      <c r="BJ613" s="12">
        <v>5.5489999999999999E-4</v>
      </c>
      <c r="BK613" s="12">
        <v>1.9815800000000001E-2</v>
      </c>
      <c r="BL613" s="12">
        <v>2.1738999999999999E-3</v>
      </c>
      <c r="BM613" s="12">
        <v>43.216369999999998</v>
      </c>
      <c r="BN613" s="12">
        <v>1.12163E-2</v>
      </c>
      <c r="BO613" s="12">
        <v>14.67357</v>
      </c>
      <c r="BP613" s="12">
        <v>1.1101700000000001E-2</v>
      </c>
      <c r="BQ613" s="12">
        <v>0.1959737</v>
      </c>
      <c r="BR613" s="12">
        <v>2.1776E-3</v>
      </c>
      <c r="BS613" s="12">
        <v>0.1055045</v>
      </c>
      <c r="BT613" s="12">
        <v>5.0679999999999996E-3</v>
      </c>
      <c r="BU613" s="12">
        <v>2.6455200000000002E-2</v>
      </c>
      <c r="BV613" s="12">
        <v>3.1090000000000002E-4</v>
      </c>
      <c r="BW613" s="12">
        <v>1</v>
      </c>
      <c r="BX613" s="12">
        <v>0</v>
      </c>
      <c r="BY613" s="12">
        <v>1</v>
      </c>
      <c r="BZ613" s="12">
        <v>0</v>
      </c>
      <c r="CA613" s="12">
        <v>1</v>
      </c>
      <c r="CB613" s="12">
        <v>0</v>
      </c>
      <c r="CC613" s="12">
        <v>1</v>
      </c>
      <c r="CD613" s="12">
        <v>0</v>
      </c>
      <c r="CE613" s="12">
        <v>1</v>
      </c>
      <c r="CF613" s="12">
        <v>0</v>
      </c>
      <c r="CG613" s="12">
        <v>1</v>
      </c>
      <c r="CH613" s="12">
        <v>0</v>
      </c>
      <c r="CI613" s="12">
        <v>1</v>
      </c>
      <c r="CJ613" s="12">
        <v>0</v>
      </c>
      <c r="CK613" s="12">
        <v>1</v>
      </c>
      <c r="CL613" s="12">
        <v>0</v>
      </c>
      <c r="CM613" s="12">
        <v>1</v>
      </c>
      <c r="CN613" s="12">
        <v>0</v>
      </c>
      <c r="CO613" s="12">
        <v>1</v>
      </c>
      <c r="CP613" s="12">
        <v>0</v>
      </c>
      <c r="CQ613" s="12">
        <v>1</v>
      </c>
      <c r="CR613" s="12">
        <v>0</v>
      </c>
      <c r="CS613" s="12">
        <v>1.0238750000000001</v>
      </c>
      <c r="CT613" s="12">
        <v>1.132E-3</v>
      </c>
      <c r="CU613" s="12">
        <v>7.7689999999999999E-3</v>
      </c>
      <c r="CV613" s="12">
        <v>1.9672000000000001E-3</v>
      </c>
      <c r="CW613" s="12">
        <v>1.277163</v>
      </c>
      <c r="CX613" s="12">
        <v>3.4138599999999998E-2</v>
      </c>
      <c r="CY613" s="12">
        <v>2.26483E-2</v>
      </c>
      <c r="CZ613" s="12">
        <v>2.3946000000000002E-3</v>
      </c>
      <c r="DA613" s="12">
        <v>2.8335000000000001E-3</v>
      </c>
      <c r="DB613" s="12">
        <v>7.6729999999999995E-4</v>
      </c>
      <c r="DC613" s="12">
        <v>2.0624199999999999E-2</v>
      </c>
      <c r="DD613" s="12">
        <v>1.2210999999999999E-3</v>
      </c>
      <c r="DE613" s="12">
        <v>4.8246000000000001E-3</v>
      </c>
      <c r="DF613" s="12">
        <v>4.5350000000000002E-4</v>
      </c>
      <c r="DG613" s="12">
        <v>1.511E-3</v>
      </c>
      <c r="DH613" s="12">
        <v>3.79E-5</v>
      </c>
      <c r="DI613" s="12">
        <v>0.3351555</v>
      </c>
      <c r="DJ613" s="12">
        <v>1.88925E-2</v>
      </c>
      <c r="DK613" s="12">
        <v>1.1604E-3</v>
      </c>
      <c r="DL613" s="12">
        <v>3.7029300000000001E-2</v>
      </c>
      <c r="DM613" s="12">
        <v>2.2744000000000002E-3</v>
      </c>
      <c r="DN613" s="12">
        <v>6.4300000000000004E-5</v>
      </c>
      <c r="DO613" s="44">
        <v>2.2916600000000001E-8</v>
      </c>
      <c r="DP613" s="12">
        <v>1.31772E-2</v>
      </c>
      <c r="DQ613" s="12">
        <v>1.5789999999999999E-4</v>
      </c>
      <c r="DR613" s="12">
        <v>2.861354</v>
      </c>
      <c r="DS613" s="12">
        <v>3.3061000000000002E-3</v>
      </c>
      <c r="DT613" s="12">
        <v>2.4089489999999998</v>
      </c>
      <c r="DU613" s="12">
        <v>1.1606099999999999E-2</v>
      </c>
      <c r="DV613" s="12">
        <v>84.407449999999997</v>
      </c>
      <c r="DW613" s="12">
        <v>0.40785519999999997</v>
      </c>
      <c r="DX613" s="12">
        <v>17.169899999999998</v>
      </c>
      <c r="DY613" s="12">
        <v>8.2336400000000004E-2</v>
      </c>
      <c r="DZ613" s="12">
        <v>8.24236E-2</v>
      </c>
      <c r="EA613" s="12">
        <v>2.40077E-2</v>
      </c>
      <c r="EB613" s="12">
        <v>0</v>
      </c>
      <c r="EC613" s="44">
        <v>7.3285589999999999E-16</v>
      </c>
      <c r="ED613" s="44">
        <v>2.0969609999999999E-15</v>
      </c>
      <c r="EE613" s="12" t="s">
        <v>1501</v>
      </c>
      <c r="EF613" s="12">
        <v>3.9121E-3</v>
      </c>
      <c r="EG613" s="44">
        <v>8.6736999999999996E-7</v>
      </c>
      <c r="EH613" s="12">
        <v>3.2623530000000001</v>
      </c>
      <c r="EI613" s="12">
        <v>1.0004230000000001</v>
      </c>
      <c r="EJ613" s="12">
        <v>6.9280000000000003E-4</v>
      </c>
      <c r="EK613" s="44">
        <v>5.3000000000000001E-6</v>
      </c>
      <c r="EL613" s="12">
        <v>8.7000000000000001E-5</v>
      </c>
      <c r="EM613" s="44">
        <v>5.0000000000000004E-6</v>
      </c>
      <c r="EN613" s="12">
        <v>2.7020000000000001E-4</v>
      </c>
      <c r="EO613" s="44">
        <v>4.9999999999999998E-7</v>
      </c>
      <c r="EP613" s="12">
        <v>1.261E-2</v>
      </c>
      <c r="EQ613" s="12">
        <v>2.0000000000000002E-5</v>
      </c>
      <c r="ER613" s="12">
        <v>7.4390000000000003E-3</v>
      </c>
      <c r="ES613" s="12">
        <v>1.46E-4</v>
      </c>
      <c r="ET613" s="12">
        <v>1.4999999999999999E-4</v>
      </c>
      <c r="EU613" s="12">
        <v>1.0000000000000001E-5</v>
      </c>
      <c r="EV613" s="12">
        <v>250</v>
      </c>
      <c r="EW613" s="12">
        <v>0.01</v>
      </c>
      <c r="EX613" s="12">
        <v>1.96</v>
      </c>
      <c r="EY613" s="12">
        <v>0</v>
      </c>
      <c r="EZ613" s="12">
        <v>1.20468E-2</v>
      </c>
      <c r="FA613" s="12">
        <v>2.9318E-3</v>
      </c>
      <c r="FB613" s="12">
        <v>41.939210000000003</v>
      </c>
      <c r="FC613" s="12">
        <v>3.5933899999999998E-2</v>
      </c>
      <c r="FD613" s="12">
        <v>14.657120000000001</v>
      </c>
      <c r="FE613" s="12">
        <v>1.13618E-2</v>
      </c>
      <c r="FF613" s="12">
        <v>0.19314029999999999</v>
      </c>
      <c r="FG613" s="12">
        <v>2.3088000000000002E-3</v>
      </c>
      <c r="FH613" s="12">
        <v>0.27690959999999998</v>
      </c>
      <c r="FI613" s="12">
        <v>1.70067E-2</v>
      </c>
      <c r="FJ613" s="12">
        <v>2.2147E-2</v>
      </c>
      <c r="FK613" s="12">
        <v>5.5489999999999999E-4</v>
      </c>
      <c r="FL613" s="12">
        <v>5.2769999999999998E-4</v>
      </c>
      <c r="FM613" s="12">
        <v>2.515555</v>
      </c>
      <c r="FN613" s="12">
        <v>0.35039120000000001</v>
      </c>
      <c r="FO613" s="12">
        <v>0.115845</v>
      </c>
      <c r="FP613" s="12">
        <v>2.5152800000000002</v>
      </c>
      <c r="FQ613" s="12">
        <v>0.998942</v>
      </c>
      <c r="FR613" s="12">
        <v>2.5353400000000002E-2</v>
      </c>
      <c r="FS613" s="44">
        <v>5.4629999999999996E-10</v>
      </c>
      <c r="FT613" s="44">
        <v>5.8099999999999998E-11</v>
      </c>
      <c r="FU613" s="12">
        <v>0</v>
      </c>
      <c r="FV613" s="44">
        <v>4.962E-10</v>
      </c>
      <c r="FW613" s="12">
        <v>1.975E-2</v>
      </c>
      <c r="FX613" s="44">
        <v>5.4629999999999996E-10</v>
      </c>
      <c r="FY613" s="44">
        <v>7.0679999999999999E-6</v>
      </c>
      <c r="FZ613" s="44">
        <v>5.5304999999999997E-10</v>
      </c>
      <c r="GA613" s="44">
        <v>6.3080000000000001E-9</v>
      </c>
      <c r="GB613" s="44">
        <v>5.5430000000000004E-10</v>
      </c>
      <c r="GC613" s="12">
        <v>1.167E-2</v>
      </c>
      <c r="GD613" s="12">
        <v>0</v>
      </c>
      <c r="GE613" s="12">
        <v>295.5</v>
      </c>
      <c r="GF613" s="12">
        <v>0.1</v>
      </c>
      <c r="GG613" s="12">
        <v>1575</v>
      </c>
      <c r="GH613" s="12">
        <v>2</v>
      </c>
      <c r="GI613" s="12">
        <v>1.261E-2</v>
      </c>
      <c r="GJ613" s="12">
        <v>2.832E-4</v>
      </c>
    </row>
    <row r="614" spans="1:192" s="12" customFormat="1" ht="12">
      <c r="A614" s="31"/>
      <c r="B614" s="32" t="s">
        <v>1596</v>
      </c>
      <c r="C614" s="32">
        <v>3</v>
      </c>
      <c r="D614" s="40">
        <v>3.744707</v>
      </c>
      <c r="E614" s="33">
        <v>1.4839700000000001E-2</v>
      </c>
      <c r="F614" s="40">
        <v>4.4836</v>
      </c>
      <c r="G614" s="34">
        <v>4.3283599814567335</v>
      </c>
      <c r="H614" s="45">
        <v>34.381018484201164</v>
      </c>
      <c r="I614" s="36">
        <v>64.580470000000005</v>
      </c>
      <c r="J614" s="34">
        <v>17.20269</v>
      </c>
      <c r="K614" s="34">
        <v>3.3055000000000001E-2</v>
      </c>
      <c r="L614" s="12">
        <v>1.132E-3</v>
      </c>
      <c r="T614" s="12" t="s">
        <v>594</v>
      </c>
      <c r="U614" s="12" t="s">
        <v>588</v>
      </c>
      <c r="V614" s="12">
        <v>37</v>
      </c>
      <c r="W614" s="43">
        <v>42511</v>
      </c>
      <c r="X614" s="12">
        <v>17.883330000000001</v>
      </c>
      <c r="Y614" s="44">
        <v>3546698000</v>
      </c>
      <c r="AA614" s="12" t="s">
        <v>1497</v>
      </c>
      <c r="AB614" s="12">
        <v>5</v>
      </c>
      <c r="AC614" s="12" t="s">
        <v>1498</v>
      </c>
      <c r="AE614" s="12" t="s">
        <v>1454</v>
      </c>
      <c r="AF614" s="12">
        <v>7.875</v>
      </c>
      <c r="AG614" s="12" t="s">
        <v>1505</v>
      </c>
      <c r="AI614" s="12" t="s">
        <v>1500</v>
      </c>
      <c r="AJ614" s="12">
        <v>1</v>
      </c>
      <c r="AK614" s="12" t="s">
        <v>1458</v>
      </c>
      <c r="AL614" s="12">
        <v>1</v>
      </c>
      <c r="AM614" s="12" t="s">
        <v>1459</v>
      </c>
      <c r="AN614" s="12">
        <v>3</v>
      </c>
      <c r="AO614" s="12">
        <v>3</v>
      </c>
      <c r="AP614" s="12">
        <v>0</v>
      </c>
      <c r="AQ614" s="12">
        <v>3</v>
      </c>
      <c r="AR614" s="12">
        <v>0</v>
      </c>
      <c r="AS614" s="12">
        <v>30</v>
      </c>
      <c r="AT614" s="12">
        <v>30</v>
      </c>
      <c r="AU614" s="12">
        <v>139</v>
      </c>
      <c r="AX614" s="12">
        <v>0</v>
      </c>
      <c r="AY614" s="12">
        <v>5.4758000000000003E-3</v>
      </c>
      <c r="AZ614" s="12">
        <v>3.0102000000000002E-3</v>
      </c>
      <c r="BA614" s="12">
        <v>324.1721</v>
      </c>
      <c r="BB614" s="12">
        <v>4.3104099999999999E-2</v>
      </c>
      <c r="BC614" s="12">
        <v>86.531599999999997</v>
      </c>
      <c r="BD614" s="12">
        <v>1.82445E-2</v>
      </c>
      <c r="BE614" s="12">
        <v>1.2080759999999999</v>
      </c>
      <c r="BF614" s="12">
        <v>2.5241999999999999E-3</v>
      </c>
      <c r="BG614" s="12">
        <v>0.39561429999999997</v>
      </c>
      <c r="BH614" s="12">
        <v>5.5865000000000003E-3</v>
      </c>
      <c r="BI614" s="12">
        <v>0.38813839999999999</v>
      </c>
      <c r="BJ614" s="12">
        <v>1.3481999999999999E-3</v>
      </c>
      <c r="BK614" s="12">
        <v>1.32447E-2</v>
      </c>
      <c r="BL614" s="12">
        <v>2.2785000000000001E-3</v>
      </c>
      <c r="BM614" s="12">
        <v>325.47730000000001</v>
      </c>
      <c r="BN614" s="12">
        <v>2.6716799999999999E-2</v>
      </c>
      <c r="BO614" s="12">
        <v>86.554249999999996</v>
      </c>
      <c r="BP614" s="12">
        <v>1.8086700000000001E-2</v>
      </c>
      <c r="BQ614" s="12">
        <v>1.2109099999999999</v>
      </c>
      <c r="BR614" s="12">
        <v>2.4047999999999999E-3</v>
      </c>
      <c r="BS614" s="12">
        <v>0.41623850000000001</v>
      </c>
      <c r="BT614" s="12">
        <v>5.4514000000000003E-3</v>
      </c>
      <c r="BU614" s="12">
        <v>0.3840402</v>
      </c>
      <c r="BV614" s="12">
        <v>1.1666999999999999E-3</v>
      </c>
      <c r="BW614" s="12">
        <v>1</v>
      </c>
      <c r="BX614" s="12">
        <v>0</v>
      </c>
      <c r="BY614" s="12">
        <v>1</v>
      </c>
      <c r="BZ614" s="12">
        <v>0</v>
      </c>
      <c r="CA614" s="12">
        <v>1</v>
      </c>
      <c r="CB614" s="12">
        <v>0</v>
      </c>
      <c r="CC614" s="12">
        <v>1</v>
      </c>
      <c r="CD614" s="12">
        <v>0</v>
      </c>
      <c r="CE614" s="12">
        <v>1</v>
      </c>
      <c r="CF614" s="12">
        <v>0</v>
      </c>
      <c r="CG614" s="12">
        <v>1</v>
      </c>
      <c r="CH614" s="12">
        <v>0</v>
      </c>
      <c r="CI614" s="12">
        <v>1</v>
      </c>
      <c r="CJ614" s="12">
        <v>0</v>
      </c>
      <c r="CK614" s="12">
        <v>1</v>
      </c>
      <c r="CL614" s="12">
        <v>0</v>
      </c>
      <c r="CM614" s="12">
        <v>1</v>
      </c>
      <c r="CN614" s="12">
        <v>0</v>
      </c>
      <c r="CO614" s="12">
        <v>1</v>
      </c>
      <c r="CP614" s="12">
        <v>0</v>
      </c>
      <c r="CQ614" s="12">
        <v>1</v>
      </c>
      <c r="CR614" s="12">
        <v>0</v>
      </c>
      <c r="CS614" s="12">
        <v>1.0238750000000001</v>
      </c>
      <c r="CT614" s="12">
        <v>1.132E-3</v>
      </c>
      <c r="CU614" s="12">
        <v>7.7689999999999999E-3</v>
      </c>
      <c r="CV614" s="12">
        <v>1.9672000000000001E-3</v>
      </c>
      <c r="CW614" s="12">
        <v>1.305258</v>
      </c>
      <c r="CX614" s="12">
        <v>3.38257E-2</v>
      </c>
      <c r="CY614" s="12">
        <v>2.26483E-2</v>
      </c>
      <c r="CZ614" s="12">
        <v>2.3946000000000002E-3</v>
      </c>
      <c r="DA614" s="12">
        <v>2.8335000000000001E-3</v>
      </c>
      <c r="DB614" s="12">
        <v>7.6729999999999995E-4</v>
      </c>
      <c r="DC614" s="12">
        <v>2.0624199999999999E-2</v>
      </c>
      <c r="DD614" s="12">
        <v>1.2210999999999999E-3</v>
      </c>
      <c r="DE614" s="12">
        <v>4.9525000000000003E-3</v>
      </c>
      <c r="DF614" s="12">
        <v>4.4930000000000002E-4</v>
      </c>
      <c r="DG614" s="12">
        <v>4.4835999999999999E-3</v>
      </c>
      <c r="DH614" s="12">
        <v>1.56E-5</v>
      </c>
      <c r="DI614" s="12">
        <v>8.8525499999999993E-2</v>
      </c>
      <c r="DJ614" s="12">
        <v>1.4839700000000001E-2</v>
      </c>
      <c r="DK614" s="12">
        <v>2.096E-4</v>
      </c>
      <c r="DL614" s="12">
        <v>2.9085699999999999E-2</v>
      </c>
      <c r="DM614" s="12">
        <v>4.1080000000000001E-4</v>
      </c>
      <c r="DN614" s="12">
        <v>1.143E-4</v>
      </c>
      <c r="DO614" s="44">
        <v>4.1388920000000002E-9</v>
      </c>
      <c r="DP614" s="12">
        <v>1.3955199999999999E-2</v>
      </c>
      <c r="DQ614" s="12">
        <v>2.9300000000000001E-5</v>
      </c>
      <c r="DR614" s="12">
        <v>3.744707</v>
      </c>
      <c r="DS614" s="12">
        <v>9.3340000000000003E-4</v>
      </c>
      <c r="DT614" s="12">
        <v>2.41357</v>
      </c>
      <c r="DU614" s="12">
        <v>4.6594999999999996E-3</v>
      </c>
      <c r="DV614" s="12">
        <v>64.580470000000005</v>
      </c>
      <c r="DW614" s="12">
        <v>0.12424880000000001</v>
      </c>
      <c r="DX614" s="12">
        <v>17.20269</v>
      </c>
      <c r="DY614" s="12">
        <v>3.3055000000000001E-2</v>
      </c>
      <c r="DZ614" s="12">
        <v>3.3272299999999998E-2</v>
      </c>
      <c r="EA614" s="12">
        <v>1.0648000000000001E-3</v>
      </c>
      <c r="EB614" s="12">
        <v>0</v>
      </c>
      <c r="EC614" s="44">
        <v>4.328404E-15</v>
      </c>
      <c r="ED614" s="44">
        <v>1.6208600000000001E-14</v>
      </c>
      <c r="EE614" s="12" t="s">
        <v>1501</v>
      </c>
      <c r="EF614" s="12">
        <v>3.9121E-3</v>
      </c>
      <c r="EG614" s="44">
        <v>8.6736999999999996E-7</v>
      </c>
      <c r="EH614" s="12">
        <v>3.2472059999999998</v>
      </c>
      <c r="EI614" s="12">
        <v>1.0004219999999999</v>
      </c>
      <c r="EJ614" s="12">
        <v>6.9280000000000003E-4</v>
      </c>
      <c r="EK614" s="44">
        <v>5.3000000000000001E-6</v>
      </c>
      <c r="EL614" s="12">
        <v>8.7000000000000001E-5</v>
      </c>
      <c r="EM614" s="44">
        <v>5.0000000000000004E-6</v>
      </c>
      <c r="EN614" s="12">
        <v>2.7020000000000001E-4</v>
      </c>
      <c r="EO614" s="44">
        <v>4.9999999999999998E-7</v>
      </c>
      <c r="EP614" s="12">
        <v>1.261E-2</v>
      </c>
      <c r="EQ614" s="12">
        <v>2.0000000000000002E-5</v>
      </c>
      <c r="ER614" s="12">
        <v>7.4390000000000003E-3</v>
      </c>
      <c r="ES614" s="12">
        <v>1.46E-4</v>
      </c>
      <c r="ET614" s="12">
        <v>1.4999999999999999E-4</v>
      </c>
      <c r="EU614" s="12">
        <v>1.0000000000000001E-5</v>
      </c>
      <c r="EV614" s="12">
        <v>250</v>
      </c>
      <c r="EW614" s="12">
        <v>0.01</v>
      </c>
      <c r="EX614" s="12">
        <v>1.96</v>
      </c>
      <c r="EY614" s="12">
        <v>0</v>
      </c>
      <c r="EZ614" s="12">
        <v>5.4758000000000003E-3</v>
      </c>
      <c r="FA614" s="12">
        <v>3.0102000000000002E-3</v>
      </c>
      <c r="FB614" s="12">
        <v>324.1721</v>
      </c>
      <c r="FC614" s="12">
        <v>4.3104099999999999E-2</v>
      </c>
      <c r="FD614" s="12">
        <v>86.568089999999998</v>
      </c>
      <c r="FE614" s="12">
        <v>1.82522E-2</v>
      </c>
      <c r="FF614" s="12">
        <v>1.2080759999999999</v>
      </c>
      <c r="FG614" s="12">
        <v>2.5241999999999999E-3</v>
      </c>
      <c r="FH614" s="12">
        <v>1.2846409999999999</v>
      </c>
      <c r="FI614" s="12">
        <v>1.81405E-2</v>
      </c>
      <c r="FJ614" s="12">
        <v>0.38813839999999999</v>
      </c>
      <c r="FK614" s="12">
        <v>1.3481999999999999E-3</v>
      </c>
      <c r="FL614" s="12">
        <v>1.1986E-3</v>
      </c>
      <c r="FM614" s="12">
        <v>0.34793249999999998</v>
      </c>
      <c r="FN614" s="12">
        <v>0.26757239999999999</v>
      </c>
      <c r="FO614" s="12">
        <v>2.4976600000000002E-2</v>
      </c>
      <c r="FP614" s="12">
        <v>0.34831570000000001</v>
      </c>
      <c r="FQ614" s="12">
        <v>0.99743409999999999</v>
      </c>
      <c r="FR614" s="12">
        <v>2.04557E-2</v>
      </c>
      <c r="FS614" s="44">
        <v>5.4629999999999996E-10</v>
      </c>
      <c r="FT614" s="44">
        <v>5.8099999999999998E-11</v>
      </c>
      <c r="FU614" s="12">
        <v>0</v>
      </c>
      <c r="FV614" s="44">
        <v>4.962E-10</v>
      </c>
      <c r="FW614" s="12">
        <v>1.975E-2</v>
      </c>
      <c r="FX614" s="44">
        <v>5.4629999999999996E-10</v>
      </c>
      <c r="FY614" s="44">
        <v>7.0679999999999999E-6</v>
      </c>
      <c r="FZ614" s="44">
        <v>5.5304999999999997E-10</v>
      </c>
      <c r="GA614" s="44">
        <v>6.3080000000000001E-9</v>
      </c>
      <c r="GB614" s="44">
        <v>5.5430000000000004E-10</v>
      </c>
      <c r="GC614" s="12">
        <v>1.167E-2</v>
      </c>
      <c r="GD614" s="12">
        <v>0</v>
      </c>
      <c r="GE614" s="12">
        <v>295.5</v>
      </c>
      <c r="GF614" s="12">
        <v>0.1</v>
      </c>
      <c r="GG614" s="12">
        <v>1575</v>
      </c>
      <c r="GH614" s="12">
        <v>2</v>
      </c>
      <c r="GI614" s="12">
        <v>1.261E-2</v>
      </c>
      <c r="GJ614" s="12">
        <v>5.0359999999999999E-4</v>
      </c>
    </row>
    <row r="615" spans="1:192" s="12" customFormat="1" ht="12">
      <c r="A615" s="31"/>
      <c r="B615" s="32" t="s">
        <v>1668</v>
      </c>
      <c r="C615" s="32">
        <v>3</v>
      </c>
      <c r="D615" s="40">
        <v>2.447635</v>
      </c>
      <c r="E615" s="33">
        <v>1.4768999999999999E-2</v>
      </c>
      <c r="F615" s="33">
        <v>7.6799999999999993E-2</v>
      </c>
      <c r="G615" s="34">
        <v>4.852451092551612</v>
      </c>
      <c r="H615" s="45">
        <v>34.545602275035549</v>
      </c>
      <c r="I615" s="36">
        <v>99.117829999999998</v>
      </c>
      <c r="J615" s="34">
        <v>17.239039999999999</v>
      </c>
      <c r="K615" s="34">
        <v>1.2167900000000001E-2</v>
      </c>
      <c r="L615" s="12">
        <v>1.132E-3</v>
      </c>
      <c r="T615" s="12" t="s">
        <v>595</v>
      </c>
      <c r="U615" s="12" t="s">
        <v>588</v>
      </c>
      <c r="V615" s="12">
        <v>37</v>
      </c>
      <c r="W615" s="43">
        <v>42512</v>
      </c>
      <c r="X615" s="12">
        <v>8.6333330000000004</v>
      </c>
      <c r="Y615" s="44">
        <v>3546751000</v>
      </c>
      <c r="AA615" s="12" t="s">
        <v>1497</v>
      </c>
      <c r="AB615" s="12">
        <v>5</v>
      </c>
      <c r="AC615" s="12" t="s">
        <v>1498</v>
      </c>
      <c r="AE615" s="12" t="s">
        <v>1454</v>
      </c>
      <c r="AF615" s="12">
        <v>7.875</v>
      </c>
      <c r="AG615" s="12" t="s">
        <v>1515</v>
      </c>
      <c r="AI615" s="12" t="s">
        <v>1500</v>
      </c>
      <c r="AJ615" s="12">
        <v>1</v>
      </c>
      <c r="AK615" s="12" t="s">
        <v>1458</v>
      </c>
      <c r="AL615" s="12">
        <v>1</v>
      </c>
      <c r="AM615" s="12" t="s">
        <v>1459</v>
      </c>
      <c r="AN615" s="12">
        <v>3</v>
      </c>
      <c r="AO615" s="12">
        <v>3</v>
      </c>
      <c r="AP615" s="12">
        <v>0</v>
      </c>
      <c r="AQ615" s="12">
        <v>3</v>
      </c>
      <c r="AR615" s="12">
        <v>0</v>
      </c>
      <c r="AS615" s="12">
        <v>30</v>
      </c>
      <c r="AT615" s="12">
        <v>30</v>
      </c>
      <c r="AU615" s="12">
        <v>204</v>
      </c>
      <c r="AX615" s="12">
        <v>0</v>
      </c>
      <c r="AY615" s="12">
        <v>3.8620999999999998E-3</v>
      </c>
      <c r="AZ615" s="12">
        <v>2.8560999999999999E-3</v>
      </c>
      <c r="BA615" s="12">
        <v>237.54310000000001</v>
      </c>
      <c r="BB615" s="12">
        <v>4.3080599999999997E-2</v>
      </c>
      <c r="BC615" s="12">
        <v>97.00873</v>
      </c>
      <c r="BD615" s="12">
        <v>1.7645500000000001E-2</v>
      </c>
      <c r="BE615" s="12">
        <v>1.2176450000000001</v>
      </c>
      <c r="BF615" s="12">
        <v>2.4922E-3</v>
      </c>
      <c r="BG615" s="12">
        <v>0.43607439999999997</v>
      </c>
      <c r="BH615" s="12">
        <v>5.3699000000000004E-3</v>
      </c>
      <c r="BI615" s="12">
        <v>7.4526000000000002E-3</v>
      </c>
      <c r="BJ615" s="12">
        <v>5.2220000000000001E-4</v>
      </c>
      <c r="BK615" s="12">
        <v>1.1631000000000001E-2</v>
      </c>
      <c r="BL615" s="12">
        <v>2.0706000000000001E-3</v>
      </c>
      <c r="BM615" s="12">
        <v>238.77500000000001</v>
      </c>
      <c r="BN615" s="12">
        <v>2.5318500000000001E-2</v>
      </c>
      <c r="BO615" s="12">
        <v>97.031369999999995</v>
      </c>
      <c r="BP615" s="12">
        <v>1.7482299999999999E-2</v>
      </c>
      <c r="BQ615" s="12">
        <v>1.2204790000000001</v>
      </c>
      <c r="BR615" s="12">
        <v>2.3712E-3</v>
      </c>
      <c r="BS615" s="12">
        <v>0.45669860000000001</v>
      </c>
      <c r="BT615" s="12">
        <v>5.2291999999999998E-3</v>
      </c>
      <c r="BU615" s="12">
        <v>1.1897599999999999E-2</v>
      </c>
      <c r="BV615" s="12">
        <v>2.353E-4</v>
      </c>
      <c r="BW615" s="12">
        <v>1</v>
      </c>
      <c r="BX615" s="12">
        <v>0</v>
      </c>
      <c r="BY615" s="12">
        <v>1</v>
      </c>
      <c r="BZ615" s="12">
        <v>0</v>
      </c>
      <c r="CA615" s="12">
        <v>1</v>
      </c>
      <c r="CB615" s="12">
        <v>0</v>
      </c>
      <c r="CC615" s="12">
        <v>1</v>
      </c>
      <c r="CD615" s="12">
        <v>0</v>
      </c>
      <c r="CE615" s="12">
        <v>1</v>
      </c>
      <c r="CF615" s="12">
        <v>0</v>
      </c>
      <c r="CG615" s="12">
        <v>1</v>
      </c>
      <c r="CH615" s="12">
        <v>0</v>
      </c>
      <c r="CI615" s="12">
        <v>1</v>
      </c>
      <c r="CJ615" s="12">
        <v>0</v>
      </c>
      <c r="CK615" s="12">
        <v>1</v>
      </c>
      <c r="CL615" s="12">
        <v>0</v>
      </c>
      <c r="CM615" s="12">
        <v>1</v>
      </c>
      <c r="CN615" s="12">
        <v>0</v>
      </c>
      <c r="CO615" s="12">
        <v>1</v>
      </c>
      <c r="CP615" s="12">
        <v>0</v>
      </c>
      <c r="CQ615" s="12">
        <v>1</v>
      </c>
      <c r="CR615" s="12">
        <v>0</v>
      </c>
      <c r="CS615" s="12">
        <v>1.0238750000000001</v>
      </c>
      <c r="CT615" s="12">
        <v>1.132E-3</v>
      </c>
      <c r="CU615" s="12">
        <v>7.7689999999999999E-3</v>
      </c>
      <c r="CV615" s="12">
        <v>1.9672000000000001E-3</v>
      </c>
      <c r="CW615" s="12">
        <v>1.231921</v>
      </c>
      <c r="CX615" s="12">
        <v>3.48556E-2</v>
      </c>
      <c r="CY615" s="12">
        <v>2.26483E-2</v>
      </c>
      <c r="CZ615" s="12">
        <v>2.3946000000000002E-3</v>
      </c>
      <c r="DA615" s="12">
        <v>2.8335000000000001E-3</v>
      </c>
      <c r="DB615" s="12">
        <v>7.6729999999999995E-4</v>
      </c>
      <c r="DC615" s="12">
        <v>2.0624199999999999E-2</v>
      </c>
      <c r="DD615" s="12">
        <v>1.2210999999999999E-3</v>
      </c>
      <c r="DE615" s="12">
        <v>4.6188000000000002E-3</v>
      </c>
      <c r="DF615" s="12">
        <v>4.6309999999999998E-4</v>
      </c>
      <c r="DG615" s="12">
        <v>7.6799999999999997E-5</v>
      </c>
      <c r="DH615" s="44">
        <v>5.3811699999999998E-6</v>
      </c>
      <c r="DI615" s="12">
        <v>5.1438920000000001</v>
      </c>
      <c r="DJ615" s="12">
        <v>1.4768999999999999E-2</v>
      </c>
      <c r="DK615" s="12">
        <v>1.819E-4</v>
      </c>
      <c r="DL615" s="12">
        <v>2.8947199999999999E-2</v>
      </c>
      <c r="DM615" s="12">
        <v>3.5649999999999999E-4</v>
      </c>
      <c r="DN615" s="12">
        <v>-1.7799999999999999E-5</v>
      </c>
      <c r="DO615" s="44">
        <v>3.5921009999999999E-9</v>
      </c>
      <c r="DP615" s="12">
        <v>1.25466E-2</v>
      </c>
      <c r="DQ615" s="12">
        <v>2.58E-5</v>
      </c>
      <c r="DR615" s="12">
        <v>2.447635</v>
      </c>
      <c r="DS615" s="12">
        <v>6.2870000000000005E-4</v>
      </c>
      <c r="DT615" s="12">
        <v>2.4186939999999999</v>
      </c>
      <c r="DU615" s="12">
        <v>1.7152000000000001E-3</v>
      </c>
      <c r="DV615" s="12">
        <v>99.117829999999998</v>
      </c>
      <c r="DW615" s="12">
        <v>7.0525699999999997E-2</v>
      </c>
      <c r="DX615" s="12">
        <v>17.239039999999999</v>
      </c>
      <c r="DY615" s="12">
        <v>1.2167900000000001E-2</v>
      </c>
      <c r="DZ615" s="12">
        <v>1.27487E-2</v>
      </c>
      <c r="EA615" s="12">
        <v>5.3445000000000003E-3</v>
      </c>
      <c r="EB615" s="12">
        <v>0</v>
      </c>
      <c r="EC615" s="44">
        <v>4.8525030000000001E-15</v>
      </c>
      <c r="ED615" s="44">
        <v>1.1877149999999999E-14</v>
      </c>
      <c r="EE615" s="12" t="s">
        <v>1501</v>
      </c>
      <c r="EF615" s="12">
        <v>3.9121E-3</v>
      </c>
      <c r="EG615" s="44">
        <v>8.6736999999999996E-7</v>
      </c>
      <c r="EH615" s="12">
        <v>3.2868919999999999</v>
      </c>
      <c r="EI615" s="12">
        <v>1.000426</v>
      </c>
      <c r="EJ615" s="12">
        <v>6.9280000000000003E-4</v>
      </c>
      <c r="EK615" s="44">
        <v>5.3000000000000001E-6</v>
      </c>
      <c r="EL615" s="12">
        <v>8.7000000000000001E-5</v>
      </c>
      <c r="EM615" s="44">
        <v>5.0000000000000004E-6</v>
      </c>
      <c r="EN615" s="12">
        <v>2.7020000000000001E-4</v>
      </c>
      <c r="EO615" s="44">
        <v>4.9999999999999998E-7</v>
      </c>
      <c r="EP615" s="12">
        <v>1.261E-2</v>
      </c>
      <c r="EQ615" s="12">
        <v>2.0000000000000002E-5</v>
      </c>
      <c r="ER615" s="12">
        <v>7.4390000000000003E-3</v>
      </c>
      <c r="ES615" s="12">
        <v>1.46E-4</v>
      </c>
      <c r="ET615" s="12">
        <v>1.4999999999999999E-4</v>
      </c>
      <c r="EU615" s="12">
        <v>1.0000000000000001E-5</v>
      </c>
      <c r="EV615" s="12">
        <v>250</v>
      </c>
      <c r="EW615" s="12">
        <v>0.01</v>
      </c>
      <c r="EX615" s="12">
        <v>1.96</v>
      </c>
      <c r="EY615" s="12">
        <v>0</v>
      </c>
      <c r="EZ615" s="12">
        <v>3.8620999999999998E-3</v>
      </c>
      <c r="FA615" s="12">
        <v>2.8560999999999999E-3</v>
      </c>
      <c r="FB615" s="12">
        <v>237.54310000000001</v>
      </c>
      <c r="FC615" s="12">
        <v>4.3080599999999997E-2</v>
      </c>
      <c r="FD615" s="12">
        <v>97.050049999999999</v>
      </c>
      <c r="FE615" s="12">
        <v>1.7652999999999999E-2</v>
      </c>
      <c r="FF615" s="12">
        <v>1.2176450000000001</v>
      </c>
      <c r="FG615" s="12">
        <v>2.4922E-3</v>
      </c>
      <c r="FH615" s="12">
        <v>1.4333290000000001</v>
      </c>
      <c r="FI615" s="12">
        <v>1.7650300000000001E-2</v>
      </c>
      <c r="FJ615" s="12">
        <v>7.4526000000000002E-3</v>
      </c>
      <c r="FK615" s="12">
        <v>5.2220000000000001E-4</v>
      </c>
      <c r="FL615" s="12">
        <v>2.9799999999999999E-5</v>
      </c>
      <c r="FM615" s="12">
        <v>7.3913609999999998</v>
      </c>
      <c r="FN615" s="12">
        <v>0.40979900000000002</v>
      </c>
      <c r="FO615" s="12">
        <v>2.5764499999999999E-2</v>
      </c>
      <c r="FP615" s="12">
        <v>7.3913599999999997</v>
      </c>
      <c r="FQ615" s="12">
        <v>0.99999389999999999</v>
      </c>
      <c r="FR615" s="12">
        <v>1.7404E-3</v>
      </c>
      <c r="FS615" s="44">
        <v>5.4629999999999996E-10</v>
      </c>
      <c r="FT615" s="44">
        <v>5.8099999999999998E-11</v>
      </c>
      <c r="FU615" s="12">
        <v>0</v>
      </c>
      <c r="FV615" s="44">
        <v>4.962E-10</v>
      </c>
      <c r="FW615" s="12">
        <v>1.975E-2</v>
      </c>
      <c r="FX615" s="44">
        <v>5.4629999999999996E-10</v>
      </c>
      <c r="FY615" s="44">
        <v>7.0679999999999999E-6</v>
      </c>
      <c r="FZ615" s="44">
        <v>5.5304999999999997E-10</v>
      </c>
      <c r="GA615" s="44">
        <v>6.3080000000000001E-9</v>
      </c>
      <c r="GB615" s="44">
        <v>5.5430000000000004E-10</v>
      </c>
      <c r="GC615" s="12">
        <v>1.167E-2</v>
      </c>
      <c r="GD615" s="12">
        <v>0</v>
      </c>
      <c r="GE615" s="12">
        <v>295.5</v>
      </c>
      <c r="GF615" s="12">
        <v>0.1</v>
      </c>
      <c r="GG615" s="12">
        <v>1575</v>
      </c>
      <c r="GH615" s="12">
        <v>2</v>
      </c>
      <c r="GI615" s="12">
        <v>1.261E-2</v>
      </c>
      <c r="GJ615" s="12">
        <v>-7.8200000000000003E-5</v>
      </c>
    </row>
    <row r="616" spans="1:192" s="12" customFormat="1" ht="12">
      <c r="A616" s="31"/>
      <c r="B616" s="32" t="s">
        <v>1578</v>
      </c>
      <c r="C616" s="32">
        <v>3</v>
      </c>
      <c r="D616" s="40">
        <v>2.4498090000000001</v>
      </c>
      <c r="E616" s="33">
        <v>1.4285900000000001E-2</v>
      </c>
      <c r="F616" s="33">
        <v>7.1600000000000011E-2</v>
      </c>
      <c r="G616" s="34">
        <v>5.038348332329023</v>
      </c>
      <c r="H616" s="45">
        <v>35.71381572039563</v>
      </c>
      <c r="I616" s="36">
        <v>99.179249999999996</v>
      </c>
      <c r="J616" s="34">
        <v>17.264959999999999</v>
      </c>
      <c r="K616" s="34">
        <v>1.13379E-2</v>
      </c>
      <c r="L616" s="12">
        <v>1.132E-3</v>
      </c>
      <c r="T616" s="12" t="s">
        <v>596</v>
      </c>
      <c r="U616" s="12" t="s">
        <v>588</v>
      </c>
      <c r="V616" s="12">
        <v>37</v>
      </c>
      <c r="W616" s="43">
        <v>42511</v>
      </c>
      <c r="X616" s="12">
        <v>12.383330000000001</v>
      </c>
      <c r="Y616" s="44">
        <v>3546678000</v>
      </c>
      <c r="AA616" s="12" t="s">
        <v>1497</v>
      </c>
      <c r="AB616" s="12">
        <v>5</v>
      </c>
      <c r="AC616" s="12" t="s">
        <v>1498</v>
      </c>
      <c r="AE616" s="12" t="s">
        <v>1454</v>
      </c>
      <c r="AF616" s="12">
        <v>7.875</v>
      </c>
      <c r="AG616" s="12" t="s">
        <v>1502</v>
      </c>
      <c r="AI616" s="12" t="s">
        <v>1500</v>
      </c>
      <c r="AJ616" s="12">
        <v>1</v>
      </c>
      <c r="AK616" s="12" t="s">
        <v>1458</v>
      </c>
      <c r="AL616" s="12">
        <v>1</v>
      </c>
      <c r="AM616" s="12" t="s">
        <v>1459</v>
      </c>
      <c r="AN616" s="12">
        <v>3</v>
      </c>
      <c r="AO616" s="12">
        <v>3</v>
      </c>
      <c r="AP616" s="12">
        <v>0</v>
      </c>
      <c r="AQ616" s="12">
        <v>3</v>
      </c>
      <c r="AR616" s="12">
        <v>0</v>
      </c>
      <c r="AS616" s="12">
        <v>30</v>
      </c>
      <c r="AT616" s="12">
        <v>30</v>
      </c>
      <c r="AU616" s="12">
        <v>118</v>
      </c>
      <c r="AX616" s="12">
        <v>0</v>
      </c>
      <c r="AY616" s="12">
        <v>1.5628900000000001E-2</v>
      </c>
      <c r="AZ616" s="12">
        <v>2.9629000000000001E-3</v>
      </c>
      <c r="BA616" s="12">
        <v>246.8623</v>
      </c>
      <c r="BB616" s="12">
        <v>4.0036099999999998E-2</v>
      </c>
      <c r="BC616" s="12">
        <v>100.7257</v>
      </c>
      <c r="BD616" s="12">
        <v>1.8100399999999999E-2</v>
      </c>
      <c r="BE616" s="12">
        <v>1.2627660000000001</v>
      </c>
      <c r="BF616" s="12">
        <v>2.3422999999999999E-3</v>
      </c>
      <c r="BG616" s="12">
        <v>0.44533159999999999</v>
      </c>
      <c r="BH616" s="12">
        <v>5.0908000000000004E-3</v>
      </c>
      <c r="BI616" s="12">
        <v>7.2196999999999999E-3</v>
      </c>
      <c r="BJ616" s="12">
        <v>5.04E-4</v>
      </c>
      <c r="BK616" s="12">
        <v>2.33978E-2</v>
      </c>
      <c r="BL616" s="12">
        <v>2.2155999999999999E-3</v>
      </c>
      <c r="BM616" s="12">
        <v>248.19479999999999</v>
      </c>
      <c r="BN616" s="12">
        <v>2.1735500000000001E-2</v>
      </c>
      <c r="BO616" s="12">
        <v>100.7483</v>
      </c>
      <c r="BP616" s="12">
        <v>1.79413E-2</v>
      </c>
      <c r="BQ616" s="12">
        <v>1.2655989999999999</v>
      </c>
      <c r="BR616" s="12">
        <v>2.2131E-3</v>
      </c>
      <c r="BS616" s="12">
        <v>0.46595579999999998</v>
      </c>
      <c r="BT616" s="12">
        <v>4.9421999999999999E-3</v>
      </c>
      <c r="BU616" s="12">
        <v>1.2128E-2</v>
      </c>
      <c r="BV616" s="12">
        <v>2.2800000000000001E-4</v>
      </c>
      <c r="BW616" s="12">
        <v>1</v>
      </c>
      <c r="BX616" s="12">
        <v>0</v>
      </c>
      <c r="BY616" s="12">
        <v>1</v>
      </c>
      <c r="BZ616" s="12">
        <v>0</v>
      </c>
      <c r="CA616" s="12">
        <v>1</v>
      </c>
      <c r="CB616" s="12">
        <v>0</v>
      </c>
      <c r="CC616" s="12">
        <v>1</v>
      </c>
      <c r="CD616" s="12">
        <v>0</v>
      </c>
      <c r="CE616" s="12">
        <v>1</v>
      </c>
      <c r="CF616" s="12">
        <v>0</v>
      </c>
      <c r="CG616" s="12">
        <v>1</v>
      </c>
      <c r="CH616" s="12">
        <v>0</v>
      </c>
      <c r="CI616" s="12">
        <v>1</v>
      </c>
      <c r="CJ616" s="12">
        <v>0</v>
      </c>
      <c r="CK616" s="12">
        <v>1</v>
      </c>
      <c r="CL616" s="12">
        <v>0</v>
      </c>
      <c r="CM616" s="12">
        <v>1</v>
      </c>
      <c r="CN616" s="12">
        <v>0</v>
      </c>
      <c r="CO616" s="12">
        <v>1</v>
      </c>
      <c r="CP616" s="12">
        <v>0</v>
      </c>
      <c r="CQ616" s="12">
        <v>1</v>
      </c>
      <c r="CR616" s="12">
        <v>0</v>
      </c>
      <c r="CS616" s="12">
        <v>1.0238750000000001</v>
      </c>
      <c r="CT616" s="12">
        <v>1.132E-3</v>
      </c>
      <c r="CU616" s="12">
        <v>7.7689999999999999E-3</v>
      </c>
      <c r="CV616" s="12">
        <v>1.9672000000000001E-3</v>
      </c>
      <c r="CW616" s="12">
        <v>1.332551</v>
      </c>
      <c r="CX616" s="12">
        <v>3.3622300000000001E-2</v>
      </c>
      <c r="CY616" s="12">
        <v>2.26483E-2</v>
      </c>
      <c r="CZ616" s="12">
        <v>2.3946000000000002E-3</v>
      </c>
      <c r="DA616" s="12">
        <v>2.8335000000000001E-3</v>
      </c>
      <c r="DB616" s="12">
        <v>7.6729999999999995E-4</v>
      </c>
      <c r="DC616" s="12">
        <v>2.0624199999999999E-2</v>
      </c>
      <c r="DD616" s="12">
        <v>1.2210999999999999E-3</v>
      </c>
      <c r="DE616" s="12">
        <v>5.0765999999999997E-3</v>
      </c>
      <c r="DF616" s="12">
        <v>4.4650000000000001E-4</v>
      </c>
      <c r="DG616" s="12">
        <v>7.1600000000000006E-5</v>
      </c>
      <c r="DH616" s="44">
        <v>5.0014570000000002E-6</v>
      </c>
      <c r="DI616" s="12">
        <v>5.3310199999999996</v>
      </c>
      <c r="DJ616" s="12">
        <v>1.4285900000000001E-2</v>
      </c>
      <c r="DK616" s="12">
        <v>1.6330000000000001E-4</v>
      </c>
      <c r="DL616" s="12">
        <v>2.8000400000000002E-2</v>
      </c>
      <c r="DM616" s="12">
        <v>3.2009999999999997E-4</v>
      </c>
      <c r="DN616" s="12">
        <v>-2.0999999999999999E-5</v>
      </c>
      <c r="DO616" s="44">
        <v>3.225571E-9</v>
      </c>
      <c r="DP616" s="12">
        <v>1.25314E-2</v>
      </c>
      <c r="DQ616" s="12">
        <v>2.34E-5</v>
      </c>
      <c r="DR616" s="12">
        <v>2.4498090000000001</v>
      </c>
      <c r="DS616" s="12">
        <v>5.9299999999999999E-4</v>
      </c>
      <c r="DT616" s="12">
        <v>2.4223479999999999</v>
      </c>
      <c r="DU616" s="12">
        <v>1.5983E-3</v>
      </c>
      <c r="DV616" s="12">
        <v>99.179249999999996</v>
      </c>
      <c r="DW616" s="12">
        <v>6.5252900000000003E-2</v>
      </c>
      <c r="DX616" s="12">
        <v>17.264959999999999</v>
      </c>
      <c r="DY616" s="12">
        <v>1.13379E-2</v>
      </c>
      <c r="DZ616" s="12">
        <v>1.19609E-2</v>
      </c>
      <c r="EA616" s="12">
        <v>0</v>
      </c>
      <c r="EB616" s="12">
        <v>0</v>
      </c>
      <c r="EC616" s="44">
        <v>5.0383990000000002E-15</v>
      </c>
      <c r="ED616" s="44">
        <v>1.234311E-14</v>
      </c>
      <c r="EE616" s="12" t="s">
        <v>1501</v>
      </c>
      <c r="EF616" s="12">
        <v>3.9121E-3</v>
      </c>
      <c r="EG616" s="44">
        <v>8.6736999999999996E-7</v>
      </c>
      <c r="EH616" s="12">
        <v>3.2325599999999999</v>
      </c>
      <c r="EI616" s="12">
        <v>1.0004200000000001</v>
      </c>
      <c r="EJ616" s="12">
        <v>6.9280000000000003E-4</v>
      </c>
      <c r="EK616" s="44">
        <v>5.3000000000000001E-6</v>
      </c>
      <c r="EL616" s="12">
        <v>8.7000000000000001E-5</v>
      </c>
      <c r="EM616" s="44">
        <v>5.0000000000000004E-6</v>
      </c>
      <c r="EN616" s="12">
        <v>2.7020000000000001E-4</v>
      </c>
      <c r="EO616" s="44">
        <v>4.9999999999999998E-7</v>
      </c>
      <c r="EP616" s="12">
        <v>1.261E-2</v>
      </c>
      <c r="EQ616" s="12">
        <v>2.0000000000000002E-5</v>
      </c>
      <c r="ER616" s="12">
        <v>7.4390000000000003E-3</v>
      </c>
      <c r="ES616" s="12">
        <v>1.46E-4</v>
      </c>
      <c r="ET616" s="12">
        <v>1.4999999999999999E-4</v>
      </c>
      <c r="EU616" s="12">
        <v>1.0000000000000001E-5</v>
      </c>
      <c r="EV616" s="12">
        <v>250</v>
      </c>
      <c r="EW616" s="12">
        <v>0.01</v>
      </c>
      <c r="EX616" s="12">
        <v>1.96</v>
      </c>
      <c r="EY616" s="12">
        <v>0</v>
      </c>
      <c r="EZ616" s="12">
        <v>1.5628900000000001E-2</v>
      </c>
      <c r="FA616" s="12">
        <v>2.9629000000000001E-3</v>
      </c>
      <c r="FB616" s="12">
        <v>246.8623</v>
      </c>
      <c r="FC616" s="12">
        <v>4.0036099999999998E-2</v>
      </c>
      <c r="FD616" s="12">
        <v>100.768</v>
      </c>
      <c r="FE616" s="12">
        <v>1.8107999999999999E-2</v>
      </c>
      <c r="FF616" s="12">
        <v>1.2627660000000001</v>
      </c>
      <c r="FG616" s="12">
        <v>2.3422999999999999E-3</v>
      </c>
      <c r="FH616" s="12">
        <v>1.4395610000000001</v>
      </c>
      <c r="FI616" s="12">
        <v>1.6456200000000001E-2</v>
      </c>
      <c r="FJ616" s="12">
        <v>7.2196999999999999E-3</v>
      </c>
      <c r="FK616" s="12">
        <v>5.04E-4</v>
      </c>
      <c r="FL616" s="12">
        <v>2.7800000000000001E-5</v>
      </c>
      <c r="FM616" s="12">
        <v>7.3776640000000002</v>
      </c>
      <c r="FN616" s="12">
        <v>0.40943429999999997</v>
      </c>
      <c r="FO616" s="12">
        <v>2.4280199999999998E-2</v>
      </c>
      <c r="FP616" s="12">
        <v>7.3776669999999998</v>
      </c>
      <c r="FQ616" s="12">
        <v>0.99999459999999996</v>
      </c>
      <c r="FR616" s="12">
        <v>1.4798000000000001E-3</v>
      </c>
      <c r="FS616" s="44">
        <v>5.4629999999999996E-10</v>
      </c>
      <c r="FT616" s="44">
        <v>5.8099999999999998E-11</v>
      </c>
      <c r="FU616" s="12">
        <v>0</v>
      </c>
      <c r="FV616" s="44">
        <v>4.962E-10</v>
      </c>
      <c r="FW616" s="12">
        <v>1.975E-2</v>
      </c>
      <c r="FX616" s="44">
        <v>5.4629999999999996E-10</v>
      </c>
      <c r="FY616" s="44">
        <v>7.0679999999999999E-6</v>
      </c>
      <c r="FZ616" s="44">
        <v>5.5304999999999997E-10</v>
      </c>
      <c r="GA616" s="44">
        <v>6.3080000000000001E-9</v>
      </c>
      <c r="GB616" s="44">
        <v>5.5430000000000004E-10</v>
      </c>
      <c r="GC616" s="12">
        <v>1.167E-2</v>
      </c>
      <c r="GD616" s="12">
        <v>0</v>
      </c>
      <c r="GE616" s="12">
        <v>295.5</v>
      </c>
      <c r="GF616" s="12">
        <v>0.1</v>
      </c>
      <c r="GG616" s="12">
        <v>1575</v>
      </c>
      <c r="GH616" s="12">
        <v>2</v>
      </c>
      <c r="GI616" s="12">
        <v>1.261E-2</v>
      </c>
      <c r="GJ616" s="12">
        <v>-9.2399999999999996E-5</v>
      </c>
    </row>
    <row r="617" spans="1:192" s="12" customFormat="1" ht="12">
      <c r="A617" s="31"/>
      <c r="B617" s="32" t="s">
        <v>1662</v>
      </c>
      <c r="C617" s="32">
        <v>3</v>
      </c>
      <c r="D617" s="40">
        <v>2.5945830000000001</v>
      </c>
      <c r="E617" s="33">
        <v>1.91355E-2</v>
      </c>
      <c r="F617" s="33">
        <v>0.56010000000000004</v>
      </c>
      <c r="G617" s="34">
        <v>3.6149475694661661</v>
      </c>
      <c r="H617" s="45">
        <v>26.66269499098534</v>
      </c>
      <c r="I617" s="36">
        <v>93.660929999999993</v>
      </c>
      <c r="J617" s="34">
        <v>17.27083</v>
      </c>
      <c r="K617" s="34">
        <v>1.8994899999999999E-2</v>
      </c>
      <c r="L617" s="12">
        <v>1.132E-3</v>
      </c>
      <c r="T617" s="12" t="s">
        <v>597</v>
      </c>
      <c r="U617" s="12" t="s">
        <v>588</v>
      </c>
      <c r="V617" s="12">
        <v>37</v>
      </c>
      <c r="W617" s="43">
        <v>42512</v>
      </c>
      <c r="X617" s="12">
        <v>1.7833330000000001</v>
      </c>
      <c r="Y617" s="44">
        <v>3546726000</v>
      </c>
      <c r="AA617" s="12" t="s">
        <v>1497</v>
      </c>
      <c r="AB617" s="12">
        <v>5</v>
      </c>
      <c r="AC617" s="12" t="s">
        <v>1498</v>
      </c>
      <c r="AE617" s="12" t="s">
        <v>1454</v>
      </c>
      <c r="AF617" s="12">
        <v>7.875</v>
      </c>
      <c r="AG617" s="12" t="s">
        <v>1510</v>
      </c>
      <c r="AI617" s="12" t="s">
        <v>1500</v>
      </c>
      <c r="AJ617" s="12">
        <v>1</v>
      </c>
      <c r="AK617" s="12" t="s">
        <v>1458</v>
      </c>
      <c r="AL617" s="12">
        <v>1</v>
      </c>
      <c r="AM617" s="12" t="s">
        <v>1459</v>
      </c>
      <c r="AN617" s="12">
        <v>3</v>
      </c>
      <c r="AO617" s="12">
        <v>3</v>
      </c>
      <c r="AP617" s="12">
        <v>0</v>
      </c>
      <c r="AQ617" s="12">
        <v>3</v>
      </c>
      <c r="AR617" s="12">
        <v>0</v>
      </c>
      <c r="AS617" s="12">
        <v>30</v>
      </c>
      <c r="AT617" s="12">
        <v>30</v>
      </c>
      <c r="AU617" s="12">
        <v>173</v>
      </c>
      <c r="AX617" s="12">
        <v>0</v>
      </c>
      <c r="AY617" s="12">
        <v>1.0351000000000001E-2</v>
      </c>
      <c r="AZ617" s="12">
        <v>3.2166E-3</v>
      </c>
      <c r="BA617" s="12">
        <v>187.5881</v>
      </c>
      <c r="BB617" s="12">
        <v>4.0076100000000003E-2</v>
      </c>
      <c r="BC617" s="12">
        <v>72.269260000000003</v>
      </c>
      <c r="BD617" s="12">
        <v>1.7240499999999999E-2</v>
      </c>
      <c r="BE617" s="12">
        <v>0.91319810000000001</v>
      </c>
      <c r="BF617" s="12">
        <v>2.4624E-3</v>
      </c>
      <c r="BG617" s="12">
        <v>0.42329129999999998</v>
      </c>
      <c r="BH617" s="12">
        <v>5.7197000000000003E-3</v>
      </c>
      <c r="BI617" s="12">
        <v>4.0496299999999999E-2</v>
      </c>
      <c r="BJ617" s="12">
        <v>6.2399999999999999E-4</v>
      </c>
      <c r="BK617" s="12">
        <v>1.8120000000000001E-2</v>
      </c>
      <c r="BL617" s="12">
        <v>2.545E-3</v>
      </c>
      <c r="BM617" s="12">
        <v>188.85409999999999</v>
      </c>
      <c r="BN617" s="12">
        <v>2.07396E-2</v>
      </c>
      <c r="BO617" s="12">
        <v>72.291910000000001</v>
      </c>
      <c r="BP617" s="12">
        <v>1.7073399999999999E-2</v>
      </c>
      <c r="BQ617" s="12">
        <v>0.9160315</v>
      </c>
      <c r="BR617" s="12">
        <v>2.3398E-3</v>
      </c>
      <c r="BS617" s="12">
        <v>0.44391550000000002</v>
      </c>
      <c r="BT617" s="12">
        <v>5.5878000000000004E-3</v>
      </c>
      <c r="BU617" s="12">
        <v>4.43256E-2</v>
      </c>
      <c r="BV617" s="12">
        <v>4.1350000000000002E-4</v>
      </c>
      <c r="BW617" s="12">
        <v>1</v>
      </c>
      <c r="BX617" s="12">
        <v>0</v>
      </c>
      <c r="BY617" s="12">
        <v>1</v>
      </c>
      <c r="BZ617" s="12">
        <v>0</v>
      </c>
      <c r="CA617" s="12">
        <v>1</v>
      </c>
      <c r="CB617" s="12">
        <v>0</v>
      </c>
      <c r="CC617" s="12">
        <v>1</v>
      </c>
      <c r="CD617" s="12">
        <v>0</v>
      </c>
      <c r="CE617" s="12">
        <v>1</v>
      </c>
      <c r="CF617" s="12">
        <v>0</v>
      </c>
      <c r="CG617" s="12">
        <v>1</v>
      </c>
      <c r="CH617" s="12">
        <v>0</v>
      </c>
      <c r="CI617" s="12">
        <v>1</v>
      </c>
      <c r="CJ617" s="12">
        <v>0</v>
      </c>
      <c r="CK617" s="12">
        <v>1</v>
      </c>
      <c r="CL617" s="12">
        <v>0</v>
      </c>
      <c r="CM617" s="12">
        <v>1</v>
      </c>
      <c r="CN617" s="12">
        <v>0</v>
      </c>
      <c r="CO617" s="12">
        <v>1</v>
      </c>
      <c r="CP617" s="12">
        <v>0</v>
      </c>
      <c r="CQ617" s="12">
        <v>1</v>
      </c>
      <c r="CR617" s="12">
        <v>0</v>
      </c>
      <c r="CS617" s="12">
        <v>1.0238750000000001</v>
      </c>
      <c r="CT617" s="12">
        <v>1.132E-3</v>
      </c>
      <c r="CU617" s="12">
        <v>7.7689999999999999E-3</v>
      </c>
      <c r="CV617" s="12">
        <v>1.9672000000000001E-3</v>
      </c>
      <c r="CW617" s="12">
        <v>1.265938</v>
      </c>
      <c r="CX617" s="12">
        <v>3.4292299999999998E-2</v>
      </c>
      <c r="CY617" s="12">
        <v>2.26483E-2</v>
      </c>
      <c r="CZ617" s="12">
        <v>2.3946000000000002E-3</v>
      </c>
      <c r="DA617" s="12">
        <v>2.8335000000000001E-3</v>
      </c>
      <c r="DB617" s="12">
        <v>7.6729999999999995E-4</v>
      </c>
      <c r="DC617" s="12">
        <v>2.0624199999999999E-2</v>
      </c>
      <c r="DD617" s="12">
        <v>1.2210999999999999E-3</v>
      </c>
      <c r="DE617" s="12">
        <v>4.7736000000000002E-3</v>
      </c>
      <c r="DF617" s="12">
        <v>4.5560000000000002E-4</v>
      </c>
      <c r="DG617" s="12">
        <v>5.6010000000000001E-4</v>
      </c>
      <c r="DH617" s="44">
        <v>8.6315539999999997E-6</v>
      </c>
      <c r="DI617" s="12">
        <v>0.91586109999999998</v>
      </c>
      <c r="DJ617" s="12">
        <v>1.91355E-2</v>
      </c>
      <c r="DK617" s="12">
        <v>2.586E-4</v>
      </c>
      <c r="DL617" s="12">
        <v>3.75056E-2</v>
      </c>
      <c r="DM617" s="12">
        <v>5.0690000000000002E-4</v>
      </c>
      <c r="DN617" s="12">
        <v>-1.9300000000000002E-5</v>
      </c>
      <c r="DO617" s="44">
        <v>5.1072229999999998E-9</v>
      </c>
      <c r="DP617" s="12">
        <v>1.26307E-2</v>
      </c>
      <c r="DQ617" s="12">
        <v>3.4199999999999998E-5</v>
      </c>
      <c r="DR617" s="12">
        <v>2.5945830000000001</v>
      </c>
      <c r="DS617" s="12">
        <v>8.3089999999999998E-4</v>
      </c>
      <c r="DT617" s="12">
        <v>2.4231750000000001</v>
      </c>
      <c r="DU617" s="12">
        <v>2.6776999999999999E-3</v>
      </c>
      <c r="DV617" s="12">
        <v>93.660929999999993</v>
      </c>
      <c r="DW617" s="12">
        <v>0.1031497</v>
      </c>
      <c r="DX617" s="12">
        <v>17.27083</v>
      </c>
      <c r="DY617" s="12">
        <v>1.8994899999999999E-2</v>
      </c>
      <c r="DZ617" s="12">
        <v>1.9373499999999998E-2</v>
      </c>
      <c r="EA617" s="12">
        <v>0</v>
      </c>
      <c r="EB617" s="12">
        <v>0</v>
      </c>
      <c r="EC617" s="44">
        <v>3.6149949999999999E-15</v>
      </c>
      <c r="ED617" s="44">
        <v>9.3794059999999998E-15</v>
      </c>
      <c r="EE617" s="12" t="s">
        <v>1501</v>
      </c>
      <c r="EF617" s="12">
        <v>3.9121E-3</v>
      </c>
      <c r="EG617" s="44">
        <v>8.6736999999999996E-7</v>
      </c>
      <c r="EH617" s="12">
        <v>3.268424</v>
      </c>
      <c r="EI617" s="12">
        <v>1.000424</v>
      </c>
      <c r="EJ617" s="12">
        <v>6.9280000000000003E-4</v>
      </c>
      <c r="EK617" s="44">
        <v>5.3000000000000001E-6</v>
      </c>
      <c r="EL617" s="12">
        <v>8.7000000000000001E-5</v>
      </c>
      <c r="EM617" s="44">
        <v>5.0000000000000004E-6</v>
      </c>
      <c r="EN617" s="12">
        <v>2.7020000000000001E-4</v>
      </c>
      <c r="EO617" s="44">
        <v>4.9999999999999998E-7</v>
      </c>
      <c r="EP617" s="12">
        <v>1.261E-2</v>
      </c>
      <c r="EQ617" s="12">
        <v>2.0000000000000002E-5</v>
      </c>
      <c r="ER617" s="12">
        <v>7.4390000000000003E-3</v>
      </c>
      <c r="ES617" s="12">
        <v>1.46E-4</v>
      </c>
      <c r="ET617" s="12">
        <v>1.4999999999999999E-4</v>
      </c>
      <c r="EU617" s="12">
        <v>1.0000000000000001E-5</v>
      </c>
      <c r="EV617" s="12">
        <v>250</v>
      </c>
      <c r="EW617" s="12">
        <v>0.01</v>
      </c>
      <c r="EX617" s="12">
        <v>1.96</v>
      </c>
      <c r="EY617" s="12">
        <v>0</v>
      </c>
      <c r="EZ617" s="12">
        <v>1.0351000000000001E-2</v>
      </c>
      <c r="FA617" s="12">
        <v>3.2166E-3</v>
      </c>
      <c r="FB617" s="12">
        <v>187.5881</v>
      </c>
      <c r="FC617" s="12">
        <v>4.0076100000000003E-2</v>
      </c>
      <c r="FD617" s="12">
        <v>72.299899999999994</v>
      </c>
      <c r="FE617" s="12">
        <v>1.7247800000000001E-2</v>
      </c>
      <c r="FF617" s="12">
        <v>0.91319810000000001</v>
      </c>
      <c r="FG617" s="12">
        <v>2.4624E-3</v>
      </c>
      <c r="FH617" s="12">
        <v>1.3834960000000001</v>
      </c>
      <c r="FI617" s="12">
        <v>1.8694300000000001E-2</v>
      </c>
      <c r="FJ617" s="12">
        <v>4.0496299999999999E-2</v>
      </c>
      <c r="FK617" s="12">
        <v>6.2399999999999999E-4</v>
      </c>
      <c r="FL617" s="12">
        <v>2.1450000000000001E-4</v>
      </c>
      <c r="FM617" s="12">
        <v>1.5554049999999999</v>
      </c>
      <c r="FN617" s="12">
        <v>0.38652140000000001</v>
      </c>
      <c r="FO617" s="12">
        <v>3.2116100000000002E-2</v>
      </c>
      <c r="FP617" s="12">
        <v>1.555439</v>
      </c>
      <c r="FQ617" s="12">
        <v>0.99978750000000005</v>
      </c>
      <c r="FR617" s="12">
        <v>9.2043000000000003E-3</v>
      </c>
      <c r="FS617" s="44">
        <v>5.4629999999999996E-10</v>
      </c>
      <c r="FT617" s="44">
        <v>5.8099999999999998E-11</v>
      </c>
      <c r="FU617" s="12">
        <v>0</v>
      </c>
      <c r="FV617" s="44">
        <v>4.962E-10</v>
      </c>
      <c r="FW617" s="12">
        <v>1.975E-2</v>
      </c>
      <c r="FX617" s="44">
        <v>5.4629999999999996E-10</v>
      </c>
      <c r="FY617" s="44">
        <v>7.0679999999999999E-6</v>
      </c>
      <c r="FZ617" s="44">
        <v>5.5304999999999997E-10</v>
      </c>
      <c r="GA617" s="44">
        <v>6.3080000000000001E-9</v>
      </c>
      <c r="GB617" s="44">
        <v>5.5430000000000004E-10</v>
      </c>
      <c r="GC617" s="12">
        <v>1.167E-2</v>
      </c>
      <c r="GD617" s="12">
        <v>0</v>
      </c>
      <c r="GE617" s="12">
        <v>295.5</v>
      </c>
      <c r="GF617" s="12">
        <v>0.1</v>
      </c>
      <c r="GG617" s="12">
        <v>1575</v>
      </c>
      <c r="GH617" s="12">
        <v>2</v>
      </c>
      <c r="GI617" s="12">
        <v>1.261E-2</v>
      </c>
      <c r="GJ617" s="12">
        <v>-8.4900000000000004E-5</v>
      </c>
    </row>
    <row r="618" spans="1:192" s="12" customFormat="1" ht="12">
      <c r="A618" s="31"/>
      <c r="B618" s="32" t="s">
        <v>1623</v>
      </c>
      <c r="C618" s="32">
        <v>3</v>
      </c>
      <c r="D618" s="40">
        <v>2.4543430000000002</v>
      </c>
      <c r="E618" s="33">
        <v>1.62863E-2</v>
      </c>
      <c r="F618" s="33">
        <v>8.43E-2</v>
      </c>
      <c r="G618" s="34">
        <v>4.9810328843034455</v>
      </c>
      <c r="H618" s="45">
        <v>31.327189109865348</v>
      </c>
      <c r="I618" s="36">
        <v>99.034270000000006</v>
      </c>
      <c r="J618" s="34">
        <v>17.271719999999998</v>
      </c>
      <c r="K618" s="34">
        <v>1.1874900000000001E-2</v>
      </c>
      <c r="L618" s="12">
        <v>1.132E-3</v>
      </c>
      <c r="T618" s="12" t="s">
        <v>598</v>
      </c>
      <c r="U618" s="12" t="s">
        <v>588</v>
      </c>
      <c r="V618" s="12">
        <v>37</v>
      </c>
      <c r="W618" s="43">
        <v>42512</v>
      </c>
      <c r="X618" s="12">
        <v>2.016667</v>
      </c>
      <c r="Y618" s="44">
        <v>3546727000</v>
      </c>
      <c r="AA618" s="12" t="s">
        <v>1497</v>
      </c>
      <c r="AB618" s="12">
        <v>5</v>
      </c>
      <c r="AC618" s="12" t="s">
        <v>1498</v>
      </c>
      <c r="AE618" s="12" t="s">
        <v>1454</v>
      </c>
      <c r="AF618" s="12">
        <v>7.875</v>
      </c>
      <c r="AG618" s="12" t="s">
        <v>1510</v>
      </c>
      <c r="AI618" s="12" t="s">
        <v>1500</v>
      </c>
      <c r="AJ618" s="12">
        <v>1</v>
      </c>
      <c r="AK618" s="12" t="s">
        <v>1458</v>
      </c>
      <c r="AL618" s="12">
        <v>1</v>
      </c>
      <c r="AM618" s="12" t="s">
        <v>1459</v>
      </c>
      <c r="AN618" s="12">
        <v>3</v>
      </c>
      <c r="AO618" s="12">
        <v>3</v>
      </c>
      <c r="AP618" s="12">
        <v>0</v>
      </c>
      <c r="AQ618" s="12">
        <v>3</v>
      </c>
      <c r="AR618" s="12">
        <v>0</v>
      </c>
      <c r="AS618" s="12">
        <v>30</v>
      </c>
      <c r="AT618" s="12">
        <v>30</v>
      </c>
      <c r="AU618" s="12">
        <v>174</v>
      </c>
      <c r="AX618" s="12">
        <v>0</v>
      </c>
      <c r="AY618" s="12">
        <v>-2.2269999999999999E-4</v>
      </c>
      <c r="AZ618" s="12">
        <v>3.0412E-3</v>
      </c>
      <c r="BA618" s="12">
        <v>244.506</v>
      </c>
      <c r="BB618" s="12">
        <v>4.1414100000000002E-2</v>
      </c>
      <c r="BC618" s="12">
        <v>99.579560000000001</v>
      </c>
      <c r="BD618" s="12">
        <v>1.91348E-2</v>
      </c>
      <c r="BE618" s="12">
        <v>1.257371</v>
      </c>
      <c r="BF618" s="12">
        <v>2.4645000000000001E-3</v>
      </c>
      <c r="BG618" s="12">
        <v>0.49631649999999999</v>
      </c>
      <c r="BH618" s="12">
        <v>5.4834999999999997E-3</v>
      </c>
      <c r="BI618" s="12">
        <v>8.4008999999999993E-3</v>
      </c>
      <c r="BJ618" s="12">
        <v>5.2110000000000004E-4</v>
      </c>
      <c r="BK618" s="12">
        <v>7.5462999999999997E-3</v>
      </c>
      <c r="BL618" s="12">
        <v>2.3192999999999998E-3</v>
      </c>
      <c r="BM618" s="12">
        <v>245.77080000000001</v>
      </c>
      <c r="BN618" s="12">
        <v>2.3196499999999998E-2</v>
      </c>
      <c r="BO618" s="12">
        <v>99.602209999999999</v>
      </c>
      <c r="BP618" s="12">
        <v>1.8984299999999999E-2</v>
      </c>
      <c r="BQ618" s="12">
        <v>1.260205</v>
      </c>
      <c r="BR618" s="12">
        <v>2.3419999999999999E-3</v>
      </c>
      <c r="BS618" s="12">
        <v>0.51694070000000003</v>
      </c>
      <c r="BT618" s="12">
        <v>5.3458000000000004E-3</v>
      </c>
      <c r="BU618" s="12">
        <v>1.29736E-2</v>
      </c>
      <c r="BV618" s="12">
        <v>2.4630000000000002E-4</v>
      </c>
      <c r="BW618" s="12">
        <v>1</v>
      </c>
      <c r="BX618" s="12">
        <v>0</v>
      </c>
      <c r="BY618" s="12">
        <v>1</v>
      </c>
      <c r="BZ618" s="12">
        <v>0</v>
      </c>
      <c r="CA618" s="12">
        <v>1</v>
      </c>
      <c r="CB618" s="12">
        <v>0</v>
      </c>
      <c r="CC618" s="12">
        <v>1</v>
      </c>
      <c r="CD618" s="12">
        <v>0</v>
      </c>
      <c r="CE618" s="12">
        <v>1</v>
      </c>
      <c r="CF618" s="12">
        <v>0</v>
      </c>
      <c r="CG618" s="12">
        <v>1</v>
      </c>
      <c r="CH618" s="12">
        <v>0</v>
      </c>
      <c r="CI618" s="12">
        <v>1</v>
      </c>
      <c r="CJ618" s="12">
        <v>0</v>
      </c>
      <c r="CK618" s="12">
        <v>1</v>
      </c>
      <c r="CL618" s="12">
        <v>0</v>
      </c>
      <c r="CM618" s="12">
        <v>1</v>
      </c>
      <c r="CN618" s="12">
        <v>0</v>
      </c>
      <c r="CO618" s="12">
        <v>1</v>
      </c>
      <c r="CP618" s="12">
        <v>0</v>
      </c>
      <c r="CQ618" s="12">
        <v>1</v>
      </c>
      <c r="CR618" s="12">
        <v>0</v>
      </c>
      <c r="CS618" s="12">
        <v>1.0238750000000001</v>
      </c>
      <c r="CT618" s="12">
        <v>1.132E-3</v>
      </c>
      <c r="CU618" s="12">
        <v>7.7689999999999999E-3</v>
      </c>
      <c r="CV618" s="12">
        <v>1.9672000000000001E-3</v>
      </c>
      <c r="CW618" s="12">
        <v>1.264842</v>
      </c>
      <c r="CX618" s="12">
        <v>3.4308199999999997E-2</v>
      </c>
      <c r="CY618" s="12">
        <v>2.26483E-2</v>
      </c>
      <c r="CZ618" s="12">
        <v>2.3946000000000002E-3</v>
      </c>
      <c r="DA618" s="12">
        <v>2.8335000000000001E-3</v>
      </c>
      <c r="DB618" s="12">
        <v>7.6729999999999995E-4</v>
      </c>
      <c r="DC618" s="12">
        <v>2.0624199999999999E-2</v>
      </c>
      <c r="DD618" s="12">
        <v>1.2210999999999999E-3</v>
      </c>
      <c r="DE618" s="12">
        <v>4.7685999999999996E-3</v>
      </c>
      <c r="DF618" s="12">
        <v>4.5580000000000002E-4</v>
      </c>
      <c r="DG618" s="12">
        <v>8.4300000000000003E-5</v>
      </c>
      <c r="DH618" s="44">
        <v>5.2311300000000002E-6</v>
      </c>
      <c r="DI618" s="12">
        <v>5.1703270000000003</v>
      </c>
      <c r="DJ618" s="12">
        <v>1.62863E-2</v>
      </c>
      <c r="DK618" s="12">
        <v>1.8000000000000001E-4</v>
      </c>
      <c r="DL618" s="12">
        <v>3.1921100000000001E-2</v>
      </c>
      <c r="DM618" s="12">
        <v>3.5270000000000001E-4</v>
      </c>
      <c r="DN618" s="44">
        <v>-1.093554E-6</v>
      </c>
      <c r="DO618" s="44">
        <v>3.5541150000000002E-9</v>
      </c>
      <c r="DP618" s="12">
        <v>1.26214E-2</v>
      </c>
      <c r="DQ618" s="12">
        <v>2.4899999999999999E-5</v>
      </c>
      <c r="DR618" s="12">
        <v>2.4543430000000002</v>
      </c>
      <c r="DS618" s="12">
        <v>6.2870000000000005E-4</v>
      </c>
      <c r="DT618" s="12">
        <v>2.4232999999999998</v>
      </c>
      <c r="DU618" s="12">
        <v>1.6739999999999999E-3</v>
      </c>
      <c r="DV618" s="12">
        <v>99.034270000000006</v>
      </c>
      <c r="DW618" s="12">
        <v>6.8070800000000001E-2</v>
      </c>
      <c r="DX618" s="12">
        <v>17.271719999999998</v>
      </c>
      <c r="DY618" s="12">
        <v>1.1874900000000001E-2</v>
      </c>
      <c r="DZ618" s="12">
        <v>1.2471599999999999E-2</v>
      </c>
      <c r="EA618" s="12">
        <v>0</v>
      </c>
      <c r="EB618" s="12">
        <v>0</v>
      </c>
      <c r="EC618" s="44">
        <v>4.981089E-15</v>
      </c>
      <c r="ED618" s="44">
        <v>1.2225299999999999E-14</v>
      </c>
      <c r="EE618" s="12" t="s">
        <v>1501</v>
      </c>
      <c r="EF618" s="12">
        <v>3.9121E-3</v>
      </c>
      <c r="EG618" s="44">
        <v>8.6736999999999996E-7</v>
      </c>
      <c r="EH618" s="12">
        <v>3.2690169999999998</v>
      </c>
      <c r="EI618" s="12">
        <v>1.000424</v>
      </c>
      <c r="EJ618" s="12">
        <v>6.9280000000000003E-4</v>
      </c>
      <c r="EK618" s="44">
        <v>5.3000000000000001E-6</v>
      </c>
      <c r="EL618" s="12">
        <v>8.7000000000000001E-5</v>
      </c>
      <c r="EM618" s="44">
        <v>5.0000000000000004E-6</v>
      </c>
      <c r="EN618" s="12">
        <v>2.7020000000000001E-4</v>
      </c>
      <c r="EO618" s="44">
        <v>4.9999999999999998E-7</v>
      </c>
      <c r="EP618" s="12">
        <v>1.261E-2</v>
      </c>
      <c r="EQ618" s="12">
        <v>2.0000000000000002E-5</v>
      </c>
      <c r="ER618" s="12">
        <v>7.4390000000000003E-3</v>
      </c>
      <c r="ES618" s="12">
        <v>1.46E-4</v>
      </c>
      <c r="ET618" s="12">
        <v>1.4999999999999999E-4</v>
      </c>
      <c r="EU618" s="12">
        <v>1.0000000000000001E-5</v>
      </c>
      <c r="EV618" s="12">
        <v>250</v>
      </c>
      <c r="EW618" s="12">
        <v>0.01</v>
      </c>
      <c r="EX618" s="12">
        <v>1.96</v>
      </c>
      <c r="EY618" s="12">
        <v>0</v>
      </c>
      <c r="EZ618" s="12">
        <v>-2.2269999999999999E-4</v>
      </c>
      <c r="FA618" s="12">
        <v>3.0412E-3</v>
      </c>
      <c r="FB618" s="12">
        <v>244.506</v>
      </c>
      <c r="FC618" s="12">
        <v>4.1414100000000002E-2</v>
      </c>
      <c r="FD618" s="12">
        <v>99.621780000000001</v>
      </c>
      <c r="FE618" s="12">
        <v>1.9142900000000001E-2</v>
      </c>
      <c r="FF618" s="12">
        <v>1.257371</v>
      </c>
      <c r="FG618" s="12">
        <v>2.4645000000000001E-3</v>
      </c>
      <c r="FH618" s="12">
        <v>1.6224670000000001</v>
      </c>
      <c r="FI618" s="12">
        <v>1.7925699999999999E-2</v>
      </c>
      <c r="FJ618" s="12">
        <v>8.4008999999999993E-3</v>
      </c>
      <c r="FK618" s="12">
        <v>5.2110000000000004E-4</v>
      </c>
      <c r="FL618" s="12">
        <v>3.2700000000000002E-5</v>
      </c>
      <c r="FM618" s="12">
        <v>6.5452320000000004</v>
      </c>
      <c r="FN618" s="12">
        <v>0.40867510000000001</v>
      </c>
      <c r="FO618" s="12">
        <v>2.56931E-2</v>
      </c>
      <c r="FP618" s="12">
        <v>6.5452370000000002</v>
      </c>
      <c r="FQ618" s="12">
        <v>0.99999229999999995</v>
      </c>
      <c r="FR618" s="12">
        <v>1.7194000000000001E-3</v>
      </c>
      <c r="FS618" s="44">
        <v>5.4629999999999996E-10</v>
      </c>
      <c r="FT618" s="44">
        <v>5.8099999999999998E-11</v>
      </c>
      <c r="FU618" s="12">
        <v>0</v>
      </c>
      <c r="FV618" s="44">
        <v>4.962E-10</v>
      </c>
      <c r="FW618" s="12">
        <v>1.975E-2</v>
      </c>
      <c r="FX618" s="44">
        <v>5.4629999999999996E-10</v>
      </c>
      <c r="FY618" s="44">
        <v>7.0679999999999999E-6</v>
      </c>
      <c r="FZ618" s="44">
        <v>5.5304999999999997E-10</v>
      </c>
      <c r="GA618" s="44">
        <v>6.3080000000000001E-9</v>
      </c>
      <c r="GB618" s="44">
        <v>5.5430000000000004E-10</v>
      </c>
      <c r="GC618" s="12">
        <v>1.167E-2</v>
      </c>
      <c r="GD618" s="12">
        <v>0</v>
      </c>
      <c r="GE618" s="12">
        <v>295.5</v>
      </c>
      <c r="GF618" s="12">
        <v>0.1</v>
      </c>
      <c r="GG618" s="12">
        <v>1575</v>
      </c>
      <c r="GH618" s="12">
        <v>2</v>
      </c>
      <c r="GI618" s="12">
        <v>1.261E-2</v>
      </c>
      <c r="GJ618" s="44">
        <v>-4.8174160000000003E-6</v>
      </c>
    </row>
    <row r="619" spans="1:192" s="12" customFormat="1" ht="12">
      <c r="A619" s="31"/>
      <c r="B619" s="32" t="s">
        <v>1575</v>
      </c>
      <c r="C619" s="32">
        <v>3</v>
      </c>
      <c r="D619" s="40">
        <v>2.5319150000000001</v>
      </c>
      <c r="E619" s="33">
        <v>1.3704900000000001E-2</v>
      </c>
      <c r="F619" s="33">
        <v>0.34489999999999998</v>
      </c>
      <c r="G619" s="34">
        <v>5.7436848484135554</v>
      </c>
      <c r="H619" s="45">
        <v>37.227852811768052</v>
      </c>
      <c r="I619" s="36">
        <v>96.005120000000005</v>
      </c>
      <c r="J619" s="34">
        <v>17.274190000000001</v>
      </c>
      <c r="K619" s="34">
        <v>1.18073E-2</v>
      </c>
      <c r="L619" s="12">
        <v>1.132E-3</v>
      </c>
      <c r="T619" s="12" t="s">
        <v>599</v>
      </c>
      <c r="U619" s="12" t="s">
        <v>588</v>
      </c>
      <c r="V619" s="12">
        <v>37</v>
      </c>
      <c r="W619" s="43">
        <v>42511</v>
      </c>
      <c r="X619" s="12">
        <v>11.5</v>
      </c>
      <c r="Y619" s="44">
        <v>3546675000</v>
      </c>
      <c r="AA619" s="12" t="s">
        <v>1497</v>
      </c>
      <c r="AB619" s="12">
        <v>5</v>
      </c>
      <c r="AC619" s="12" t="s">
        <v>1498</v>
      </c>
      <c r="AE619" s="12" t="s">
        <v>1454</v>
      </c>
      <c r="AF619" s="12">
        <v>7.875</v>
      </c>
      <c r="AG619" s="12" t="s">
        <v>1499</v>
      </c>
      <c r="AI619" s="12" t="s">
        <v>1500</v>
      </c>
      <c r="AJ619" s="12">
        <v>1</v>
      </c>
      <c r="AK619" s="12" t="s">
        <v>1458</v>
      </c>
      <c r="AL619" s="12">
        <v>1</v>
      </c>
      <c r="AM619" s="12" t="s">
        <v>1459</v>
      </c>
      <c r="AN619" s="12">
        <v>3</v>
      </c>
      <c r="AO619" s="12">
        <v>3</v>
      </c>
      <c r="AP619" s="12">
        <v>0</v>
      </c>
      <c r="AQ619" s="12">
        <v>3</v>
      </c>
      <c r="AR619" s="12">
        <v>0</v>
      </c>
      <c r="AS619" s="12">
        <v>30</v>
      </c>
      <c r="AT619" s="12">
        <v>30</v>
      </c>
      <c r="AU619" s="12">
        <v>114</v>
      </c>
      <c r="AX619" s="12">
        <v>0</v>
      </c>
      <c r="AY619" s="12">
        <v>1.30057E-2</v>
      </c>
      <c r="AZ619" s="12">
        <v>2.9876999999999998E-3</v>
      </c>
      <c r="BA619" s="12">
        <v>290.85329999999999</v>
      </c>
      <c r="BB619" s="12">
        <v>4.3442799999999997E-2</v>
      </c>
      <c r="BC619" s="12">
        <v>114.8266</v>
      </c>
      <c r="BD619" s="12">
        <v>1.81785E-2</v>
      </c>
      <c r="BE619" s="12">
        <v>1.4432179999999999</v>
      </c>
      <c r="BF619" s="12">
        <v>2.3922000000000001E-3</v>
      </c>
      <c r="BG619" s="12">
        <v>0.4873807</v>
      </c>
      <c r="BH619" s="12">
        <v>5.3222E-3</v>
      </c>
      <c r="BI619" s="12">
        <v>3.9624600000000003E-2</v>
      </c>
      <c r="BJ619" s="12">
        <v>6.0939999999999996E-4</v>
      </c>
      <c r="BK619" s="12">
        <v>2.07747E-2</v>
      </c>
      <c r="BL619" s="12">
        <v>2.2487000000000002E-3</v>
      </c>
      <c r="BM619" s="12">
        <v>292.1902</v>
      </c>
      <c r="BN619" s="12">
        <v>2.75386E-2</v>
      </c>
      <c r="BO619" s="12">
        <v>114.8493</v>
      </c>
      <c r="BP619" s="12">
        <v>1.8020100000000001E-2</v>
      </c>
      <c r="BQ619" s="12">
        <v>1.4460519999999999</v>
      </c>
      <c r="BR619" s="12">
        <v>2.2658000000000001E-3</v>
      </c>
      <c r="BS619" s="12">
        <v>0.50800489999999998</v>
      </c>
      <c r="BT619" s="12">
        <v>5.1802999999999997E-3</v>
      </c>
      <c r="BU619" s="12">
        <v>4.3797000000000003E-2</v>
      </c>
      <c r="BV619" s="12">
        <v>4.0259999999999997E-4</v>
      </c>
      <c r="BW619" s="12">
        <v>1</v>
      </c>
      <c r="BX619" s="12">
        <v>0</v>
      </c>
      <c r="BY619" s="12">
        <v>1</v>
      </c>
      <c r="BZ619" s="12">
        <v>0</v>
      </c>
      <c r="CA619" s="12">
        <v>1</v>
      </c>
      <c r="CB619" s="12">
        <v>0</v>
      </c>
      <c r="CC619" s="12">
        <v>1</v>
      </c>
      <c r="CD619" s="12">
        <v>0</v>
      </c>
      <c r="CE619" s="12">
        <v>1</v>
      </c>
      <c r="CF619" s="12">
        <v>0</v>
      </c>
      <c r="CG619" s="12">
        <v>1</v>
      </c>
      <c r="CH619" s="12">
        <v>0</v>
      </c>
      <c r="CI619" s="12">
        <v>1</v>
      </c>
      <c r="CJ619" s="12">
        <v>0</v>
      </c>
      <c r="CK619" s="12">
        <v>1</v>
      </c>
      <c r="CL619" s="12">
        <v>0</v>
      </c>
      <c r="CM619" s="12">
        <v>1</v>
      </c>
      <c r="CN619" s="12">
        <v>0</v>
      </c>
      <c r="CO619" s="12">
        <v>1</v>
      </c>
      <c r="CP619" s="12">
        <v>0</v>
      </c>
      <c r="CQ619" s="12">
        <v>1</v>
      </c>
      <c r="CR619" s="12">
        <v>0</v>
      </c>
      <c r="CS619" s="12">
        <v>1.0238750000000001</v>
      </c>
      <c r="CT619" s="12">
        <v>1.132E-3</v>
      </c>
      <c r="CU619" s="12">
        <v>7.7689999999999999E-3</v>
      </c>
      <c r="CV619" s="12">
        <v>1.9672000000000001E-3</v>
      </c>
      <c r="CW619" s="12">
        <v>1.3369089999999999</v>
      </c>
      <c r="CX619" s="12">
        <v>3.3599200000000003E-2</v>
      </c>
      <c r="CY619" s="12">
        <v>2.26483E-2</v>
      </c>
      <c r="CZ619" s="12">
        <v>2.3946000000000002E-3</v>
      </c>
      <c r="DA619" s="12">
        <v>2.8335000000000001E-3</v>
      </c>
      <c r="DB619" s="12">
        <v>7.6729999999999995E-4</v>
      </c>
      <c r="DC619" s="12">
        <v>2.0624199999999999E-2</v>
      </c>
      <c r="DD619" s="12">
        <v>1.2210999999999999E-3</v>
      </c>
      <c r="DE619" s="12">
        <v>5.0964000000000001E-3</v>
      </c>
      <c r="DF619" s="12">
        <v>4.461E-4</v>
      </c>
      <c r="DG619" s="12">
        <v>3.4489999999999998E-4</v>
      </c>
      <c r="DH619" s="44">
        <v>5.3054159999999997E-6</v>
      </c>
      <c r="DI619" s="12">
        <v>1.0618000000000001</v>
      </c>
      <c r="DJ619" s="12">
        <v>1.3704900000000001E-2</v>
      </c>
      <c r="DK619" s="12">
        <v>1.4970000000000001E-4</v>
      </c>
      <c r="DL619" s="12">
        <v>2.6861599999999999E-2</v>
      </c>
      <c r="DM619" s="12">
        <v>2.9339999999999998E-4</v>
      </c>
      <c r="DN619" s="12">
        <v>-2.5400000000000001E-5</v>
      </c>
      <c r="DO619" s="44">
        <v>2.9559210000000002E-9</v>
      </c>
      <c r="DP619" s="12">
        <v>1.2563400000000001E-2</v>
      </c>
      <c r="DQ619" s="12">
        <v>2.09E-5</v>
      </c>
      <c r="DR619" s="12">
        <v>2.5319150000000001</v>
      </c>
      <c r="DS619" s="12">
        <v>5.5110000000000001E-4</v>
      </c>
      <c r="DT619" s="12">
        <v>2.4236490000000002</v>
      </c>
      <c r="DU619" s="12">
        <v>1.6643999999999999E-3</v>
      </c>
      <c r="DV619" s="12">
        <v>96.005120000000005</v>
      </c>
      <c r="DW619" s="12">
        <v>6.5970799999999996E-2</v>
      </c>
      <c r="DX619" s="12">
        <v>17.274190000000001</v>
      </c>
      <c r="DY619" s="12">
        <v>1.18073E-2</v>
      </c>
      <c r="DZ619" s="12">
        <v>1.2407400000000001E-2</v>
      </c>
      <c r="EA619" s="12">
        <v>1.51659E-2</v>
      </c>
      <c r="EB619" s="12">
        <v>0</v>
      </c>
      <c r="EC619" s="44">
        <v>5.7437410000000003E-15</v>
      </c>
      <c r="ED619" s="44">
        <v>1.4542660000000001E-14</v>
      </c>
      <c r="EE619" s="12" t="s">
        <v>1501</v>
      </c>
      <c r="EF619" s="12">
        <v>3.9121E-3</v>
      </c>
      <c r="EG619" s="44">
        <v>8.6736999999999996E-7</v>
      </c>
      <c r="EH619" s="12">
        <v>3.2302270000000002</v>
      </c>
      <c r="EI619" s="12">
        <v>1.0004200000000001</v>
      </c>
      <c r="EJ619" s="12">
        <v>6.9280000000000003E-4</v>
      </c>
      <c r="EK619" s="44">
        <v>5.3000000000000001E-6</v>
      </c>
      <c r="EL619" s="12">
        <v>8.7000000000000001E-5</v>
      </c>
      <c r="EM619" s="44">
        <v>5.0000000000000004E-6</v>
      </c>
      <c r="EN619" s="12">
        <v>2.7020000000000001E-4</v>
      </c>
      <c r="EO619" s="44">
        <v>4.9999999999999998E-7</v>
      </c>
      <c r="EP619" s="12">
        <v>1.261E-2</v>
      </c>
      <c r="EQ619" s="12">
        <v>2.0000000000000002E-5</v>
      </c>
      <c r="ER619" s="12">
        <v>7.4390000000000003E-3</v>
      </c>
      <c r="ES619" s="12">
        <v>1.46E-4</v>
      </c>
      <c r="ET619" s="12">
        <v>1.4999999999999999E-4</v>
      </c>
      <c r="EU619" s="12">
        <v>1.0000000000000001E-5</v>
      </c>
      <c r="EV619" s="12">
        <v>250</v>
      </c>
      <c r="EW619" s="12">
        <v>0.01</v>
      </c>
      <c r="EX619" s="12">
        <v>1.96</v>
      </c>
      <c r="EY619" s="12">
        <v>0</v>
      </c>
      <c r="EZ619" s="12">
        <v>1.30057E-2</v>
      </c>
      <c r="FA619" s="12">
        <v>2.9876999999999998E-3</v>
      </c>
      <c r="FB619" s="12">
        <v>290.85329999999999</v>
      </c>
      <c r="FC619" s="12">
        <v>4.3442799999999997E-2</v>
      </c>
      <c r="FD619" s="12">
        <v>114.87479999999999</v>
      </c>
      <c r="FE619" s="12">
        <v>1.81861E-2</v>
      </c>
      <c r="FF619" s="12">
        <v>1.4432179999999999</v>
      </c>
      <c r="FG619" s="12">
        <v>2.3922000000000001E-3</v>
      </c>
      <c r="FH619" s="12">
        <v>1.5743499999999999</v>
      </c>
      <c r="FI619" s="12">
        <v>1.7191999999999999E-2</v>
      </c>
      <c r="FJ619" s="12">
        <v>3.9624600000000003E-2</v>
      </c>
      <c r="FK619" s="12">
        <v>6.0939999999999996E-4</v>
      </c>
      <c r="FL619" s="12">
        <v>1.3520000000000001E-4</v>
      </c>
      <c r="FM619" s="12">
        <v>1.554789</v>
      </c>
      <c r="FN619" s="12">
        <v>0.39611800000000003</v>
      </c>
      <c r="FO619" s="12">
        <v>2.1829399999999999E-2</v>
      </c>
      <c r="FP619" s="12">
        <v>1.554797</v>
      </c>
      <c r="FQ619" s="12">
        <v>0.9999017</v>
      </c>
      <c r="FR619" s="12">
        <v>6.6223999999999996E-3</v>
      </c>
      <c r="FS619" s="44">
        <v>5.4629999999999996E-10</v>
      </c>
      <c r="FT619" s="44">
        <v>5.8099999999999998E-11</v>
      </c>
      <c r="FU619" s="12">
        <v>0</v>
      </c>
      <c r="FV619" s="44">
        <v>4.962E-10</v>
      </c>
      <c r="FW619" s="12">
        <v>1.975E-2</v>
      </c>
      <c r="FX619" s="44">
        <v>5.4629999999999996E-10</v>
      </c>
      <c r="FY619" s="44">
        <v>7.0679999999999999E-6</v>
      </c>
      <c r="FZ619" s="44">
        <v>5.5304999999999997E-10</v>
      </c>
      <c r="GA619" s="44">
        <v>6.3080000000000001E-9</v>
      </c>
      <c r="GB619" s="44">
        <v>5.5430000000000004E-10</v>
      </c>
      <c r="GC619" s="12">
        <v>1.167E-2</v>
      </c>
      <c r="GD619" s="12">
        <v>0</v>
      </c>
      <c r="GE619" s="12">
        <v>295.5</v>
      </c>
      <c r="GF619" s="12">
        <v>0.1</v>
      </c>
      <c r="GG619" s="12">
        <v>1575</v>
      </c>
      <c r="GH619" s="12">
        <v>2</v>
      </c>
      <c r="GI619" s="12">
        <v>1.261E-2</v>
      </c>
      <c r="GJ619" s="12">
        <v>-1.117E-4</v>
      </c>
    </row>
    <row r="620" spans="1:192" s="12" customFormat="1" ht="12">
      <c r="A620" s="31"/>
      <c r="B620" s="32" t="s">
        <v>1577</v>
      </c>
      <c r="C620" s="32">
        <v>3</v>
      </c>
      <c r="D620" s="40">
        <v>2.5130690000000002</v>
      </c>
      <c r="E620" s="33">
        <v>1.5807399999999999E-2</v>
      </c>
      <c r="F620" s="33">
        <v>0.28059999999999996</v>
      </c>
      <c r="G620" s="34">
        <v>2.4919276868872196</v>
      </c>
      <c r="H620" s="45">
        <v>32.276275668357862</v>
      </c>
      <c r="I620" s="36">
        <v>96.74042</v>
      </c>
      <c r="J620" s="34">
        <v>17.27656</v>
      </c>
      <c r="K620" s="34">
        <v>2.3492599999999999E-2</v>
      </c>
      <c r="L620" s="12">
        <v>1.132E-3</v>
      </c>
      <c r="T620" s="12" t="s">
        <v>600</v>
      </c>
      <c r="U620" s="12" t="s">
        <v>588</v>
      </c>
      <c r="V620" s="12">
        <v>37</v>
      </c>
      <c r="W620" s="43">
        <v>42511</v>
      </c>
      <c r="X620" s="12">
        <v>12.16667</v>
      </c>
      <c r="Y620" s="44">
        <v>3546677000</v>
      </c>
      <c r="AA620" s="12" t="s">
        <v>1497</v>
      </c>
      <c r="AB620" s="12">
        <v>5</v>
      </c>
      <c r="AC620" s="12" t="s">
        <v>1498</v>
      </c>
      <c r="AE620" s="12" t="s">
        <v>1454</v>
      </c>
      <c r="AF620" s="12">
        <v>7.875</v>
      </c>
      <c r="AG620" s="12" t="s">
        <v>1499</v>
      </c>
      <c r="AI620" s="12" t="s">
        <v>1500</v>
      </c>
      <c r="AJ620" s="12">
        <v>1</v>
      </c>
      <c r="AK620" s="12" t="s">
        <v>1458</v>
      </c>
      <c r="AL620" s="12">
        <v>1</v>
      </c>
      <c r="AM620" s="12" t="s">
        <v>1459</v>
      </c>
      <c r="AN620" s="12">
        <v>3</v>
      </c>
      <c r="AO620" s="12">
        <v>3</v>
      </c>
      <c r="AP620" s="12">
        <v>0</v>
      </c>
      <c r="AQ620" s="12">
        <v>3</v>
      </c>
      <c r="AR620" s="12">
        <v>0</v>
      </c>
      <c r="AS620" s="12">
        <v>30</v>
      </c>
      <c r="AT620" s="12">
        <v>30</v>
      </c>
      <c r="AU620" s="12">
        <v>117</v>
      </c>
      <c r="AX620" s="12">
        <v>0</v>
      </c>
      <c r="AY620" s="12">
        <v>-9.8992000000000004E-3</v>
      </c>
      <c r="AZ620" s="12">
        <v>2.9730999999999998E-3</v>
      </c>
      <c r="BA620" s="12">
        <v>125.249</v>
      </c>
      <c r="BB620" s="12">
        <v>3.7441000000000002E-2</v>
      </c>
      <c r="BC620" s="12">
        <v>49.818159999999999</v>
      </c>
      <c r="BD620" s="12">
        <v>1.43172E-2</v>
      </c>
      <c r="BE620" s="12">
        <v>0.62378409999999995</v>
      </c>
      <c r="BF620" s="12">
        <v>2.4163000000000001E-3</v>
      </c>
      <c r="BG620" s="12">
        <v>0.2437597</v>
      </c>
      <c r="BH620" s="12">
        <v>5.2586000000000004E-3</v>
      </c>
      <c r="BI620" s="12">
        <v>1.39851E-2</v>
      </c>
      <c r="BJ620" s="12">
        <v>5.3050000000000005E-4</v>
      </c>
      <c r="BK620" s="12">
        <v>-2.1302000000000001E-3</v>
      </c>
      <c r="BL620" s="12">
        <v>2.2293E-3</v>
      </c>
      <c r="BM620" s="12">
        <v>126.5827</v>
      </c>
      <c r="BN620" s="12">
        <v>1.64856E-2</v>
      </c>
      <c r="BO620" s="12">
        <v>49.840800000000002</v>
      </c>
      <c r="BP620" s="12">
        <v>1.41155E-2</v>
      </c>
      <c r="BQ620" s="12">
        <v>0.62661750000000005</v>
      </c>
      <c r="BR620" s="12">
        <v>2.2913E-3</v>
      </c>
      <c r="BS620" s="12">
        <v>0.26438390000000001</v>
      </c>
      <c r="BT620" s="12">
        <v>5.1148000000000001E-3</v>
      </c>
      <c r="BU620" s="12">
        <v>1.87406E-2</v>
      </c>
      <c r="BV620" s="12">
        <v>2.7910000000000001E-4</v>
      </c>
      <c r="BW620" s="12">
        <v>1</v>
      </c>
      <c r="BX620" s="12">
        <v>0</v>
      </c>
      <c r="BY620" s="12">
        <v>1</v>
      </c>
      <c r="BZ620" s="12">
        <v>0</v>
      </c>
      <c r="CA620" s="12">
        <v>1</v>
      </c>
      <c r="CB620" s="12">
        <v>0</v>
      </c>
      <c r="CC620" s="12">
        <v>1</v>
      </c>
      <c r="CD620" s="12">
        <v>0</v>
      </c>
      <c r="CE620" s="12">
        <v>1</v>
      </c>
      <c r="CF620" s="12">
        <v>0</v>
      </c>
      <c r="CG620" s="12">
        <v>1</v>
      </c>
      <c r="CH620" s="12">
        <v>0</v>
      </c>
      <c r="CI620" s="12">
        <v>1</v>
      </c>
      <c r="CJ620" s="12">
        <v>0</v>
      </c>
      <c r="CK620" s="12">
        <v>1</v>
      </c>
      <c r="CL620" s="12">
        <v>0</v>
      </c>
      <c r="CM620" s="12">
        <v>1</v>
      </c>
      <c r="CN620" s="12">
        <v>0</v>
      </c>
      <c r="CO620" s="12">
        <v>1</v>
      </c>
      <c r="CP620" s="12">
        <v>0</v>
      </c>
      <c r="CQ620" s="12">
        <v>1</v>
      </c>
      <c r="CR620" s="12">
        <v>0</v>
      </c>
      <c r="CS620" s="12">
        <v>1.0238750000000001</v>
      </c>
      <c r="CT620" s="12">
        <v>1.132E-3</v>
      </c>
      <c r="CU620" s="12">
        <v>7.7689999999999999E-3</v>
      </c>
      <c r="CV620" s="12">
        <v>1.9672000000000001E-3</v>
      </c>
      <c r="CW620" s="12">
        <v>1.3336410000000001</v>
      </c>
      <c r="CX620" s="12">
        <v>3.3616300000000002E-2</v>
      </c>
      <c r="CY620" s="12">
        <v>2.26483E-2</v>
      </c>
      <c r="CZ620" s="12">
        <v>2.3946000000000002E-3</v>
      </c>
      <c r="DA620" s="12">
        <v>2.8335000000000001E-3</v>
      </c>
      <c r="DB620" s="12">
        <v>7.6729999999999995E-4</v>
      </c>
      <c r="DC620" s="12">
        <v>2.0624199999999999E-2</v>
      </c>
      <c r="DD620" s="12">
        <v>1.2210999999999999E-3</v>
      </c>
      <c r="DE620" s="12">
        <v>5.0816000000000004E-3</v>
      </c>
      <c r="DF620" s="12">
        <v>4.4640000000000001E-4</v>
      </c>
      <c r="DG620" s="12">
        <v>2.8059999999999999E-4</v>
      </c>
      <c r="DH620" s="12">
        <v>1.06E-5</v>
      </c>
      <c r="DI620" s="12">
        <v>1.5076769999999999</v>
      </c>
      <c r="DJ620" s="12">
        <v>1.5807399999999999E-2</v>
      </c>
      <c r="DK620" s="12">
        <v>3.4099999999999999E-4</v>
      </c>
      <c r="DL620" s="12">
        <v>3.09825E-2</v>
      </c>
      <c r="DM620" s="12">
        <v>6.6839999999999998E-4</v>
      </c>
      <c r="DN620" s="12">
        <v>-3.3399999999999999E-5</v>
      </c>
      <c r="DO620" s="44">
        <v>6.7352020000000003E-9</v>
      </c>
      <c r="DP620" s="12">
        <v>1.2515999999999999E-2</v>
      </c>
      <c r="DQ620" s="12">
        <v>4.8600000000000002E-5</v>
      </c>
      <c r="DR620" s="12">
        <v>2.5130690000000002</v>
      </c>
      <c r="DS620" s="12">
        <v>1.0421E-3</v>
      </c>
      <c r="DT620" s="12">
        <v>2.4239830000000002</v>
      </c>
      <c r="DU620" s="12">
        <v>3.3116999999999999E-3</v>
      </c>
      <c r="DV620" s="12">
        <v>96.74042</v>
      </c>
      <c r="DW620" s="12">
        <v>0.1325279</v>
      </c>
      <c r="DX620" s="12">
        <v>17.27656</v>
      </c>
      <c r="DY620" s="12">
        <v>2.3492599999999999E-2</v>
      </c>
      <c r="DZ620" s="12">
        <v>2.3799899999999999E-2</v>
      </c>
      <c r="EA620" s="12">
        <v>0</v>
      </c>
      <c r="EB620" s="12">
        <v>0</v>
      </c>
      <c r="EC620" s="44">
        <v>2.4919539999999999E-15</v>
      </c>
      <c r="ED620" s="44">
        <v>6.2624520000000003E-15</v>
      </c>
      <c r="EE620" s="12" t="s">
        <v>1501</v>
      </c>
      <c r="EF620" s="12">
        <v>3.9121E-3</v>
      </c>
      <c r="EG620" s="44">
        <v>8.6736999999999996E-7</v>
      </c>
      <c r="EH620" s="12">
        <v>3.231976</v>
      </c>
      <c r="EI620" s="12">
        <v>1.0004200000000001</v>
      </c>
      <c r="EJ620" s="12">
        <v>6.9280000000000003E-4</v>
      </c>
      <c r="EK620" s="44">
        <v>5.3000000000000001E-6</v>
      </c>
      <c r="EL620" s="12">
        <v>8.7000000000000001E-5</v>
      </c>
      <c r="EM620" s="44">
        <v>5.0000000000000004E-6</v>
      </c>
      <c r="EN620" s="12">
        <v>2.7020000000000001E-4</v>
      </c>
      <c r="EO620" s="44">
        <v>4.9999999999999998E-7</v>
      </c>
      <c r="EP620" s="12">
        <v>1.261E-2</v>
      </c>
      <c r="EQ620" s="12">
        <v>2.0000000000000002E-5</v>
      </c>
      <c r="ER620" s="12">
        <v>7.4390000000000003E-3</v>
      </c>
      <c r="ES620" s="12">
        <v>1.46E-4</v>
      </c>
      <c r="ET620" s="12">
        <v>1.4999999999999999E-4</v>
      </c>
      <c r="EU620" s="12">
        <v>1.0000000000000001E-5</v>
      </c>
      <c r="EV620" s="12">
        <v>250</v>
      </c>
      <c r="EW620" s="12">
        <v>0.01</v>
      </c>
      <c r="EX620" s="12">
        <v>1.96</v>
      </c>
      <c r="EY620" s="12">
        <v>0</v>
      </c>
      <c r="EZ620" s="12">
        <v>-9.8992000000000004E-3</v>
      </c>
      <c r="FA620" s="12">
        <v>2.9730999999999998E-3</v>
      </c>
      <c r="FB620" s="12">
        <v>125.249</v>
      </c>
      <c r="FC620" s="12">
        <v>3.7441000000000002E-2</v>
      </c>
      <c r="FD620" s="12">
        <v>49.839080000000003</v>
      </c>
      <c r="FE620" s="12">
        <v>1.4323199999999999E-2</v>
      </c>
      <c r="FF620" s="12">
        <v>0.62378409999999995</v>
      </c>
      <c r="FG620" s="12">
        <v>2.4163000000000001E-3</v>
      </c>
      <c r="FH620" s="12">
        <v>0.78782549999999996</v>
      </c>
      <c r="FI620" s="12">
        <v>1.69956E-2</v>
      </c>
      <c r="FJ620" s="12">
        <v>1.39851E-2</v>
      </c>
      <c r="FK620" s="12">
        <v>5.3050000000000005E-4</v>
      </c>
      <c r="FL620" s="12">
        <v>1.103E-4</v>
      </c>
      <c r="FM620" s="12">
        <v>3.851788</v>
      </c>
      <c r="FN620" s="12">
        <v>0.39909679999999997</v>
      </c>
      <c r="FO620" s="12">
        <v>4.1590599999999998E-2</v>
      </c>
      <c r="FP620" s="12">
        <v>3.8517769999999998</v>
      </c>
      <c r="FQ620" s="12">
        <v>0.99994190000000005</v>
      </c>
      <c r="FR620" s="12">
        <v>5.6194000000000001E-3</v>
      </c>
      <c r="FS620" s="44">
        <v>5.4629999999999996E-10</v>
      </c>
      <c r="FT620" s="44">
        <v>5.8099999999999998E-11</v>
      </c>
      <c r="FU620" s="12">
        <v>0</v>
      </c>
      <c r="FV620" s="44">
        <v>4.962E-10</v>
      </c>
      <c r="FW620" s="12">
        <v>1.975E-2</v>
      </c>
      <c r="FX620" s="44">
        <v>5.4629999999999996E-10</v>
      </c>
      <c r="FY620" s="44">
        <v>7.0679999999999999E-6</v>
      </c>
      <c r="FZ620" s="44">
        <v>5.5304999999999997E-10</v>
      </c>
      <c r="GA620" s="44">
        <v>6.3080000000000001E-9</v>
      </c>
      <c r="GB620" s="44">
        <v>5.5430000000000004E-10</v>
      </c>
      <c r="GC620" s="12">
        <v>1.167E-2</v>
      </c>
      <c r="GD620" s="12">
        <v>0</v>
      </c>
      <c r="GE620" s="12">
        <v>295.5</v>
      </c>
      <c r="GF620" s="12">
        <v>0.1</v>
      </c>
      <c r="GG620" s="12">
        <v>1575</v>
      </c>
      <c r="GH620" s="12">
        <v>2</v>
      </c>
      <c r="GI620" s="12">
        <v>1.261E-2</v>
      </c>
      <c r="GJ620" s="12">
        <v>-1.471E-4</v>
      </c>
    </row>
    <row r="621" spans="1:192" s="12" customFormat="1" ht="12">
      <c r="A621" s="31"/>
      <c r="B621" s="32" t="s">
        <v>1583</v>
      </c>
      <c r="C621" s="32">
        <v>3</v>
      </c>
      <c r="D621" s="40">
        <v>2.493903</v>
      </c>
      <c r="E621" s="33">
        <v>1.4225E-2</v>
      </c>
      <c r="F621" s="33">
        <v>0.21469999999999997</v>
      </c>
      <c r="G621" s="34">
        <v>3.5306886841219423</v>
      </c>
      <c r="H621" s="45">
        <v>35.866713532513181</v>
      </c>
      <c r="I621" s="36">
        <v>97.493560000000002</v>
      </c>
      <c r="J621" s="34">
        <v>17.27786</v>
      </c>
      <c r="K621" s="34">
        <v>1.7243000000000001E-2</v>
      </c>
      <c r="L621" s="12">
        <v>1.132E-3</v>
      </c>
      <c r="T621" s="12" t="s">
        <v>601</v>
      </c>
      <c r="U621" s="12" t="s">
        <v>588</v>
      </c>
      <c r="V621" s="12">
        <v>37</v>
      </c>
      <c r="W621" s="43">
        <v>42511</v>
      </c>
      <c r="X621" s="12">
        <v>11.95</v>
      </c>
      <c r="Y621" s="44">
        <v>3546677000</v>
      </c>
      <c r="AA621" s="12" t="s">
        <v>1497</v>
      </c>
      <c r="AB621" s="12">
        <v>5</v>
      </c>
      <c r="AC621" s="12" t="s">
        <v>1498</v>
      </c>
      <c r="AE621" s="12" t="s">
        <v>1454</v>
      </c>
      <c r="AF621" s="12">
        <v>7.875</v>
      </c>
      <c r="AG621" s="12" t="s">
        <v>1499</v>
      </c>
      <c r="AI621" s="12" t="s">
        <v>1500</v>
      </c>
      <c r="AJ621" s="12">
        <v>1</v>
      </c>
      <c r="AK621" s="12" t="s">
        <v>1458</v>
      </c>
      <c r="AL621" s="12">
        <v>1</v>
      </c>
      <c r="AM621" s="12" t="s">
        <v>1459</v>
      </c>
      <c r="AN621" s="12">
        <v>3</v>
      </c>
      <c r="AO621" s="12">
        <v>3</v>
      </c>
      <c r="AP621" s="12">
        <v>0</v>
      </c>
      <c r="AQ621" s="12">
        <v>3</v>
      </c>
      <c r="AR621" s="12">
        <v>0</v>
      </c>
      <c r="AS621" s="12">
        <v>30</v>
      </c>
      <c r="AT621" s="12">
        <v>30</v>
      </c>
      <c r="AU621" s="12">
        <v>116</v>
      </c>
      <c r="AX621" s="12">
        <v>0</v>
      </c>
      <c r="AY621" s="12">
        <v>9.2650000000000002E-4</v>
      </c>
      <c r="AZ621" s="12">
        <v>2.9881E-3</v>
      </c>
      <c r="BA621" s="12">
        <v>176.10570000000001</v>
      </c>
      <c r="BB621" s="12">
        <v>3.8487500000000001E-2</v>
      </c>
      <c r="BC621" s="12">
        <v>70.58484</v>
      </c>
      <c r="BD621" s="12">
        <v>1.51316E-2</v>
      </c>
      <c r="BE621" s="12">
        <v>0.88470599999999999</v>
      </c>
      <c r="BF621" s="12">
        <v>2.4846999999999998E-3</v>
      </c>
      <c r="BG621" s="12">
        <v>0.31085380000000001</v>
      </c>
      <c r="BH621" s="12">
        <v>5.3411999999999999E-3</v>
      </c>
      <c r="BI621" s="12">
        <v>1.51605E-2</v>
      </c>
      <c r="BJ621" s="12">
        <v>5.5099999999999995E-4</v>
      </c>
      <c r="BK621" s="12">
        <v>8.6955000000000001E-3</v>
      </c>
      <c r="BL621" s="12">
        <v>2.2493000000000001E-3</v>
      </c>
      <c r="BM621" s="12">
        <v>177.44040000000001</v>
      </c>
      <c r="BN621" s="12">
        <v>1.87517E-2</v>
      </c>
      <c r="BO621" s="12">
        <v>70.607489999999999</v>
      </c>
      <c r="BP621" s="12">
        <v>1.49409E-2</v>
      </c>
      <c r="BQ621" s="12">
        <v>0.88753950000000004</v>
      </c>
      <c r="BR621" s="12">
        <v>2.3632000000000002E-3</v>
      </c>
      <c r="BS621" s="12">
        <v>0.33147799999999999</v>
      </c>
      <c r="BT621" s="12">
        <v>5.1998000000000001E-3</v>
      </c>
      <c r="BU621" s="12">
        <v>1.9893500000000001E-2</v>
      </c>
      <c r="BV621" s="12">
        <v>3.1490000000000001E-4</v>
      </c>
      <c r="BW621" s="12">
        <v>1</v>
      </c>
      <c r="BX621" s="12">
        <v>0</v>
      </c>
      <c r="BY621" s="12">
        <v>1</v>
      </c>
      <c r="BZ621" s="12">
        <v>0</v>
      </c>
      <c r="CA621" s="12">
        <v>1</v>
      </c>
      <c r="CB621" s="12">
        <v>0</v>
      </c>
      <c r="CC621" s="12">
        <v>1</v>
      </c>
      <c r="CD621" s="12">
        <v>0</v>
      </c>
      <c r="CE621" s="12">
        <v>1</v>
      </c>
      <c r="CF621" s="12">
        <v>0</v>
      </c>
      <c r="CG621" s="12">
        <v>1</v>
      </c>
      <c r="CH621" s="12">
        <v>0</v>
      </c>
      <c r="CI621" s="12">
        <v>1</v>
      </c>
      <c r="CJ621" s="12">
        <v>0</v>
      </c>
      <c r="CK621" s="12">
        <v>1</v>
      </c>
      <c r="CL621" s="12">
        <v>0</v>
      </c>
      <c r="CM621" s="12">
        <v>1</v>
      </c>
      <c r="CN621" s="12">
        <v>0</v>
      </c>
      <c r="CO621" s="12">
        <v>1</v>
      </c>
      <c r="CP621" s="12">
        <v>0</v>
      </c>
      <c r="CQ621" s="12">
        <v>1</v>
      </c>
      <c r="CR621" s="12">
        <v>0</v>
      </c>
      <c r="CS621" s="12">
        <v>1.0238750000000001</v>
      </c>
      <c r="CT621" s="12">
        <v>1.132E-3</v>
      </c>
      <c r="CU621" s="12">
        <v>7.7689999999999999E-3</v>
      </c>
      <c r="CV621" s="12">
        <v>1.9672000000000001E-3</v>
      </c>
      <c r="CW621" s="12">
        <v>1.3347260000000001</v>
      </c>
      <c r="CX621" s="12">
        <v>3.3610500000000001E-2</v>
      </c>
      <c r="CY621" s="12">
        <v>2.26483E-2</v>
      </c>
      <c r="CZ621" s="12">
        <v>2.3946000000000002E-3</v>
      </c>
      <c r="DA621" s="12">
        <v>2.8335000000000001E-3</v>
      </c>
      <c r="DB621" s="12">
        <v>7.6729999999999995E-4</v>
      </c>
      <c r="DC621" s="12">
        <v>2.0624199999999999E-2</v>
      </c>
      <c r="DD621" s="12">
        <v>1.2210999999999999E-3</v>
      </c>
      <c r="DE621" s="12">
        <v>5.0864999999999999E-3</v>
      </c>
      <c r="DF621" s="12">
        <v>4.4630000000000001E-4</v>
      </c>
      <c r="DG621" s="12">
        <v>2.1469999999999999E-4</v>
      </c>
      <c r="DH621" s="44">
        <v>7.8037359999999996E-6</v>
      </c>
      <c r="DI621" s="12">
        <v>1.7713909999999999</v>
      </c>
      <c r="DJ621" s="12">
        <v>1.4225E-2</v>
      </c>
      <c r="DK621" s="12">
        <v>2.4439999999999998E-4</v>
      </c>
      <c r="DL621" s="12">
        <v>2.7881E-2</v>
      </c>
      <c r="DM621" s="12">
        <v>4.7909999999999999E-4</v>
      </c>
      <c r="DN621" s="12">
        <v>-2.7699999999999999E-5</v>
      </c>
      <c r="DO621" s="44">
        <v>4.827436E-9</v>
      </c>
      <c r="DP621" s="12">
        <v>1.25287E-2</v>
      </c>
      <c r="DQ621" s="12">
        <v>3.5299999999999997E-5</v>
      </c>
      <c r="DR621" s="12">
        <v>2.493903</v>
      </c>
      <c r="DS621" s="12">
        <v>7.6349999999999996E-4</v>
      </c>
      <c r="DT621" s="12">
        <v>2.424166</v>
      </c>
      <c r="DU621" s="12">
        <v>2.4307E-3</v>
      </c>
      <c r="DV621" s="12">
        <v>97.493560000000002</v>
      </c>
      <c r="DW621" s="12">
        <v>9.8011399999999999E-2</v>
      </c>
      <c r="DX621" s="12">
        <v>17.27786</v>
      </c>
      <c r="DY621" s="12">
        <v>1.7243000000000001E-2</v>
      </c>
      <c r="DZ621" s="12">
        <v>1.7659500000000002E-2</v>
      </c>
      <c r="EA621" s="12">
        <v>8.4910999999999997E-3</v>
      </c>
      <c r="EB621" s="12">
        <v>0</v>
      </c>
      <c r="EC621" s="44">
        <v>3.530724E-15</v>
      </c>
      <c r="ED621" s="44">
        <v>8.8052829999999996E-15</v>
      </c>
      <c r="EE621" s="12" t="s">
        <v>1501</v>
      </c>
      <c r="EF621" s="12">
        <v>3.9121E-3</v>
      </c>
      <c r="EG621" s="44">
        <v>8.6736999999999996E-7</v>
      </c>
      <c r="EH621" s="12">
        <v>3.231395</v>
      </c>
      <c r="EI621" s="12">
        <v>1.0004200000000001</v>
      </c>
      <c r="EJ621" s="12">
        <v>6.9280000000000003E-4</v>
      </c>
      <c r="EK621" s="44">
        <v>5.3000000000000001E-6</v>
      </c>
      <c r="EL621" s="12">
        <v>8.7000000000000001E-5</v>
      </c>
      <c r="EM621" s="44">
        <v>5.0000000000000004E-6</v>
      </c>
      <c r="EN621" s="12">
        <v>2.7020000000000001E-4</v>
      </c>
      <c r="EO621" s="44">
        <v>4.9999999999999998E-7</v>
      </c>
      <c r="EP621" s="12">
        <v>1.261E-2</v>
      </c>
      <c r="EQ621" s="12">
        <v>2.0000000000000002E-5</v>
      </c>
      <c r="ER621" s="12">
        <v>7.4390000000000003E-3</v>
      </c>
      <c r="ES621" s="12">
        <v>1.46E-4</v>
      </c>
      <c r="ET621" s="12">
        <v>1.4999999999999999E-4</v>
      </c>
      <c r="EU621" s="12">
        <v>1.0000000000000001E-5</v>
      </c>
      <c r="EV621" s="12">
        <v>250</v>
      </c>
      <c r="EW621" s="12">
        <v>0.01</v>
      </c>
      <c r="EX621" s="12">
        <v>1.96</v>
      </c>
      <c r="EY621" s="12">
        <v>0</v>
      </c>
      <c r="EZ621" s="12">
        <v>9.2650000000000002E-4</v>
      </c>
      <c r="FA621" s="12">
        <v>2.9881E-3</v>
      </c>
      <c r="FB621" s="12">
        <v>176.10570000000001</v>
      </c>
      <c r="FC621" s="12">
        <v>3.8487500000000001E-2</v>
      </c>
      <c r="FD621" s="12">
        <v>70.61448</v>
      </c>
      <c r="FE621" s="12">
        <v>1.5137899999999999E-2</v>
      </c>
      <c r="FF621" s="12">
        <v>0.88470599999999999</v>
      </c>
      <c r="FG621" s="12">
        <v>2.4846999999999998E-3</v>
      </c>
      <c r="FH621" s="12">
        <v>1.004491</v>
      </c>
      <c r="FI621" s="12">
        <v>1.72596E-2</v>
      </c>
      <c r="FJ621" s="12">
        <v>1.51605E-2</v>
      </c>
      <c r="FK621" s="12">
        <v>5.5099999999999995E-4</v>
      </c>
      <c r="FL621" s="12">
        <v>8.4800000000000001E-5</v>
      </c>
      <c r="FM621" s="12">
        <v>3.7010779999999999</v>
      </c>
      <c r="FN621" s="12">
        <v>0.40217360000000002</v>
      </c>
      <c r="FO621" s="12">
        <v>3.0705400000000001E-2</v>
      </c>
      <c r="FP621" s="12">
        <v>3.7010740000000002</v>
      </c>
      <c r="FQ621" s="12">
        <v>0.99996569999999996</v>
      </c>
      <c r="FR621" s="12">
        <v>4.2344000000000001E-3</v>
      </c>
      <c r="FS621" s="44">
        <v>5.4629999999999996E-10</v>
      </c>
      <c r="FT621" s="44">
        <v>5.8099999999999998E-11</v>
      </c>
      <c r="FU621" s="12">
        <v>0</v>
      </c>
      <c r="FV621" s="44">
        <v>4.962E-10</v>
      </c>
      <c r="FW621" s="12">
        <v>1.975E-2</v>
      </c>
      <c r="FX621" s="44">
        <v>5.4629999999999996E-10</v>
      </c>
      <c r="FY621" s="44">
        <v>7.0679999999999999E-6</v>
      </c>
      <c r="FZ621" s="44">
        <v>5.5304999999999997E-10</v>
      </c>
      <c r="GA621" s="44">
        <v>6.3080000000000001E-9</v>
      </c>
      <c r="GB621" s="44">
        <v>5.5430000000000004E-10</v>
      </c>
      <c r="GC621" s="12">
        <v>1.167E-2</v>
      </c>
      <c r="GD621" s="12">
        <v>0</v>
      </c>
      <c r="GE621" s="12">
        <v>295.5</v>
      </c>
      <c r="GF621" s="12">
        <v>0.1</v>
      </c>
      <c r="GG621" s="12">
        <v>1575</v>
      </c>
      <c r="GH621" s="12">
        <v>2</v>
      </c>
      <c r="GI621" s="12">
        <v>1.261E-2</v>
      </c>
      <c r="GJ621" s="12">
        <v>-1.22E-4</v>
      </c>
    </row>
    <row r="622" spans="1:192" s="12" customFormat="1" ht="12">
      <c r="A622" s="31"/>
      <c r="B622" s="32" t="s">
        <v>1646</v>
      </c>
      <c r="C622" s="32">
        <v>3</v>
      </c>
      <c r="D622" s="40">
        <v>2.4620609999999998</v>
      </c>
      <c r="E622" s="33">
        <v>1.47522E-2</v>
      </c>
      <c r="F622" s="33">
        <v>0.1067</v>
      </c>
      <c r="G622" s="34">
        <v>5.3714023683855245</v>
      </c>
      <c r="H622" s="45">
        <v>34.584943262699802</v>
      </c>
      <c r="I622" s="36">
        <v>98.762929999999997</v>
      </c>
      <c r="J622" s="34">
        <v>17.278670000000002</v>
      </c>
      <c r="K622" s="34">
        <v>1.13028E-2</v>
      </c>
      <c r="L622" s="12">
        <v>1.132E-3</v>
      </c>
      <c r="T622" s="12" t="s">
        <v>602</v>
      </c>
      <c r="U622" s="12" t="s">
        <v>588</v>
      </c>
      <c r="V622" s="12">
        <v>37</v>
      </c>
      <c r="W622" s="43">
        <v>42512</v>
      </c>
      <c r="X622" s="12">
        <v>8.4166670000000003</v>
      </c>
      <c r="Y622" s="44">
        <v>3546750000</v>
      </c>
      <c r="AA622" s="12" t="s">
        <v>1497</v>
      </c>
      <c r="AB622" s="12">
        <v>5</v>
      </c>
      <c r="AC622" s="12" t="s">
        <v>1498</v>
      </c>
      <c r="AE622" s="12" t="s">
        <v>1454</v>
      </c>
      <c r="AF622" s="12">
        <v>7.875</v>
      </c>
      <c r="AG622" s="12" t="s">
        <v>1515</v>
      </c>
      <c r="AI622" s="12" t="s">
        <v>1500</v>
      </c>
      <c r="AJ622" s="12">
        <v>1</v>
      </c>
      <c r="AK622" s="12" t="s">
        <v>1458</v>
      </c>
      <c r="AL622" s="12">
        <v>1</v>
      </c>
      <c r="AM622" s="12" t="s">
        <v>1459</v>
      </c>
      <c r="AN622" s="12">
        <v>3</v>
      </c>
      <c r="AO622" s="12">
        <v>3</v>
      </c>
      <c r="AP622" s="12">
        <v>0</v>
      </c>
      <c r="AQ622" s="12">
        <v>3</v>
      </c>
      <c r="AR622" s="12">
        <v>0</v>
      </c>
      <c r="AS622" s="12">
        <v>30</v>
      </c>
      <c r="AT622" s="12">
        <v>30</v>
      </c>
      <c r="AU622" s="12">
        <v>203</v>
      </c>
      <c r="AX622" s="12">
        <v>0</v>
      </c>
      <c r="AY622" s="12">
        <v>1.6080000000000001E-3</v>
      </c>
      <c r="AZ622" s="12">
        <v>3.0487999999999999E-3</v>
      </c>
      <c r="BA622" s="12">
        <v>264.49700000000001</v>
      </c>
      <c r="BB622" s="12">
        <v>4.3094199999999999E-2</v>
      </c>
      <c r="BC622" s="12">
        <v>107.38339999999999</v>
      </c>
      <c r="BD622" s="12">
        <v>1.8622E-2</v>
      </c>
      <c r="BE622" s="12">
        <v>1.3501810000000001</v>
      </c>
      <c r="BF622" s="12">
        <v>2.5566999999999999E-3</v>
      </c>
      <c r="BG622" s="12">
        <v>0.48224869999999997</v>
      </c>
      <c r="BH622" s="12">
        <v>5.6337000000000002E-3</v>
      </c>
      <c r="BI622" s="12">
        <v>1.14626E-2</v>
      </c>
      <c r="BJ622" s="12">
        <v>5.3660000000000003E-4</v>
      </c>
      <c r="BK622" s="12">
        <v>9.3769000000000005E-3</v>
      </c>
      <c r="BL622" s="12">
        <v>2.3292E-3</v>
      </c>
      <c r="BM622" s="12">
        <v>265.73</v>
      </c>
      <c r="BN622" s="12">
        <v>2.5369599999999999E-2</v>
      </c>
      <c r="BO622" s="12">
        <v>107.40600000000001</v>
      </c>
      <c r="BP622" s="12">
        <v>1.8467299999999999E-2</v>
      </c>
      <c r="BQ622" s="12">
        <v>1.3530139999999999</v>
      </c>
      <c r="BR622" s="12">
        <v>2.4388000000000001E-3</v>
      </c>
      <c r="BS622" s="12">
        <v>0.50287289999999996</v>
      </c>
      <c r="BT622" s="12">
        <v>5.4998E-3</v>
      </c>
      <c r="BU622" s="12">
        <v>1.5819099999999999E-2</v>
      </c>
      <c r="BV622" s="12">
        <v>2.6449999999999998E-4</v>
      </c>
      <c r="BW622" s="12">
        <v>1</v>
      </c>
      <c r="BX622" s="12">
        <v>0</v>
      </c>
      <c r="BY622" s="12">
        <v>1</v>
      </c>
      <c r="BZ622" s="12">
        <v>0</v>
      </c>
      <c r="CA622" s="12">
        <v>1</v>
      </c>
      <c r="CB622" s="12">
        <v>0</v>
      </c>
      <c r="CC622" s="12">
        <v>1</v>
      </c>
      <c r="CD622" s="12">
        <v>0</v>
      </c>
      <c r="CE622" s="12">
        <v>1</v>
      </c>
      <c r="CF622" s="12">
        <v>0</v>
      </c>
      <c r="CG622" s="12">
        <v>1</v>
      </c>
      <c r="CH622" s="12">
        <v>0</v>
      </c>
      <c r="CI622" s="12">
        <v>1</v>
      </c>
      <c r="CJ622" s="12">
        <v>0</v>
      </c>
      <c r="CK622" s="12">
        <v>1</v>
      </c>
      <c r="CL622" s="12">
        <v>0</v>
      </c>
      <c r="CM622" s="12">
        <v>1</v>
      </c>
      <c r="CN622" s="12">
        <v>0</v>
      </c>
      <c r="CO622" s="12">
        <v>1</v>
      </c>
      <c r="CP622" s="12">
        <v>0</v>
      </c>
      <c r="CQ622" s="12">
        <v>1</v>
      </c>
      <c r="CR622" s="12">
        <v>0</v>
      </c>
      <c r="CS622" s="12">
        <v>1.0238750000000001</v>
      </c>
      <c r="CT622" s="12">
        <v>1.132E-3</v>
      </c>
      <c r="CU622" s="12">
        <v>7.7689999999999999E-3</v>
      </c>
      <c r="CV622" s="12">
        <v>1.9672000000000001E-3</v>
      </c>
      <c r="CW622" s="12">
        <v>1.2330140000000001</v>
      </c>
      <c r="CX622" s="12">
        <v>3.48353E-2</v>
      </c>
      <c r="CY622" s="12">
        <v>2.26483E-2</v>
      </c>
      <c r="CZ622" s="12">
        <v>2.3946000000000002E-3</v>
      </c>
      <c r="DA622" s="12">
        <v>2.8335000000000001E-3</v>
      </c>
      <c r="DB622" s="12">
        <v>7.6729999999999995E-4</v>
      </c>
      <c r="DC622" s="12">
        <v>2.0624199999999999E-2</v>
      </c>
      <c r="DD622" s="12">
        <v>1.2210999999999999E-3</v>
      </c>
      <c r="DE622" s="12">
        <v>4.6238E-3</v>
      </c>
      <c r="DF622" s="12">
        <v>4.6289999999999998E-4</v>
      </c>
      <c r="DG622" s="12">
        <v>1.0670000000000001E-4</v>
      </c>
      <c r="DH622" s="44">
        <v>4.9946079999999998E-6</v>
      </c>
      <c r="DI622" s="12">
        <v>3.6977890000000002</v>
      </c>
      <c r="DJ622" s="12">
        <v>1.47522E-2</v>
      </c>
      <c r="DK622" s="12">
        <v>1.7239999999999999E-4</v>
      </c>
      <c r="DL622" s="12">
        <v>2.89143E-2</v>
      </c>
      <c r="DM622" s="12">
        <v>3.3780000000000003E-4</v>
      </c>
      <c r="DN622" s="12">
        <v>-1.4100000000000001E-5</v>
      </c>
      <c r="DO622" s="44">
        <v>3.4038639999999999E-9</v>
      </c>
      <c r="DP622" s="12">
        <v>1.25681E-2</v>
      </c>
      <c r="DQ622" s="12">
        <v>2.3900000000000002E-5</v>
      </c>
      <c r="DR622" s="12">
        <v>2.4620609999999998</v>
      </c>
      <c r="DS622" s="12">
        <v>5.8580000000000004E-4</v>
      </c>
      <c r="DT622" s="12">
        <v>2.4242810000000001</v>
      </c>
      <c r="DU622" s="12">
        <v>1.5933E-3</v>
      </c>
      <c r="DV622" s="12">
        <v>98.762929999999997</v>
      </c>
      <c r="DW622" s="12">
        <v>6.49092E-2</v>
      </c>
      <c r="DX622" s="12">
        <v>17.278670000000002</v>
      </c>
      <c r="DY622" s="12">
        <v>1.13028E-2</v>
      </c>
      <c r="DZ622" s="12">
        <v>1.1928599999999999E-2</v>
      </c>
      <c r="EA622" s="12">
        <v>0</v>
      </c>
      <c r="EB622" s="12">
        <v>0</v>
      </c>
      <c r="EC622" s="44">
        <v>5.371455E-15</v>
      </c>
      <c r="ED622" s="44">
        <v>1.322485E-14</v>
      </c>
      <c r="EE622" s="12" t="s">
        <v>1501</v>
      </c>
      <c r="EF622" s="12">
        <v>3.9121E-3</v>
      </c>
      <c r="EG622" s="44">
        <v>8.6736999999999996E-7</v>
      </c>
      <c r="EH622" s="12">
        <v>3.2862969999999998</v>
      </c>
      <c r="EI622" s="12">
        <v>1.000426</v>
      </c>
      <c r="EJ622" s="12">
        <v>6.9280000000000003E-4</v>
      </c>
      <c r="EK622" s="44">
        <v>5.3000000000000001E-6</v>
      </c>
      <c r="EL622" s="12">
        <v>8.7000000000000001E-5</v>
      </c>
      <c r="EM622" s="44">
        <v>5.0000000000000004E-6</v>
      </c>
      <c r="EN622" s="12">
        <v>2.7020000000000001E-4</v>
      </c>
      <c r="EO622" s="44">
        <v>4.9999999999999998E-7</v>
      </c>
      <c r="EP622" s="12">
        <v>1.261E-2</v>
      </c>
      <c r="EQ622" s="12">
        <v>2.0000000000000002E-5</v>
      </c>
      <c r="ER622" s="12">
        <v>7.4390000000000003E-3</v>
      </c>
      <c r="ES622" s="12">
        <v>1.46E-4</v>
      </c>
      <c r="ET622" s="12">
        <v>1.4999999999999999E-4</v>
      </c>
      <c r="EU622" s="12">
        <v>1.0000000000000001E-5</v>
      </c>
      <c r="EV622" s="12">
        <v>250</v>
      </c>
      <c r="EW622" s="12">
        <v>0.01</v>
      </c>
      <c r="EX622" s="12">
        <v>1.96</v>
      </c>
      <c r="EY622" s="12">
        <v>0</v>
      </c>
      <c r="EZ622" s="12">
        <v>1.6080000000000001E-3</v>
      </c>
      <c r="FA622" s="12">
        <v>3.0487999999999999E-3</v>
      </c>
      <c r="FB622" s="12">
        <v>264.49700000000001</v>
      </c>
      <c r="FC622" s="12">
        <v>4.3094199999999999E-2</v>
      </c>
      <c r="FD622" s="12">
        <v>107.42910000000001</v>
      </c>
      <c r="FE622" s="12">
        <v>1.8629900000000001E-2</v>
      </c>
      <c r="FF622" s="12">
        <v>1.3501810000000001</v>
      </c>
      <c r="FG622" s="12">
        <v>2.5566999999999999E-3</v>
      </c>
      <c r="FH622" s="12">
        <v>1.5848120000000001</v>
      </c>
      <c r="FI622" s="12">
        <v>1.8513999999999999E-2</v>
      </c>
      <c r="FJ622" s="12">
        <v>1.14626E-2</v>
      </c>
      <c r="FK622" s="12">
        <v>5.3660000000000003E-4</v>
      </c>
      <c r="FL622" s="12">
        <v>4.18E-5</v>
      </c>
      <c r="FM622" s="12">
        <v>4.8626969999999998</v>
      </c>
      <c r="FN622" s="12">
        <v>0.40739059999999999</v>
      </c>
      <c r="FO622" s="12">
        <v>2.3866999999999999E-2</v>
      </c>
      <c r="FP622" s="12">
        <v>4.8627000000000002</v>
      </c>
      <c r="FQ622" s="12">
        <v>0.99998799999999999</v>
      </c>
      <c r="FR622" s="12">
        <v>2.3048999999999999E-3</v>
      </c>
      <c r="FS622" s="44">
        <v>5.4629999999999996E-10</v>
      </c>
      <c r="FT622" s="44">
        <v>5.8099999999999998E-11</v>
      </c>
      <c r="FU622" s="12">
        <v>0</v>
      </c>
      <c r="FV622" s="44">
        <v>4.962E-10</v>
      </c>
      <c r="FW622" s="12">
        <v>1.975E-2</v>
      </c>
      <c r="FX622" s="44">
        <v>5.4629999999999996E-10</v>
      </c>
      <c r="FY622" s="44">
        <v>7.0679999999999999E-6</v>
      </c>
      <c r="FZ622" s="44">
        <v>5.5304999999999997E-10</v>
      </c>
      <c r="GA622" s="44">
        <v>6.3080000000000001E-9</v>
      </c>
      <c r="GB622" s="44">
        <v>5.5430000000000004E-10</v>
      </c>
      <c r="GC622" s="12">
        <v>1.167E-2</v>
      </c>
      <c r="GD622" s="12">
        <v>0</v>
      </c>
      <c r="GE622" s="12">
        <v>295.5</v>
      </c>
      <c r="GF622" s="12">
        <v>0.1</v>
      </c>
      <c r="GG622" s="12">
        <v>1575</v>
      </c>
      <c r="GH622" s="12">
        <v>2</v>
      </c>
      <c r="GI622" s="12">
        <v>1.261E-2</v>
      </c>
      <c r="GJ622" s="12">
        <v>-6.2299999999999996E-5</v>
      </c>
    </row>
    <row r="623" spans="1:192" s="12" customFormat="1" ht="12">
      <c r="A623" s="31"/>
      <c r="B623" s="32" t="s">
        <v>1564</v>
      </c>
      <c r="C623" s="32">
        <v>3</v>
      </c>
      <c r="D623" s="40">
        <v>2.5948340000000001</v>
      </c>
      <c r="E623" s="33">
        <v>1.55458E-2</v>
      </c>
      <c r="F623" s="33">
        <v>0.55589999999999995</v>
      </c>
      <c r="G623" s="34">
        <v>7.2093774428797222</v>
      </c>
      <c r="H623" s="45">
        <v>32.819411030632068</v>
      </c>
      <c r="I623" s="36">
        <v>93.699070000000006</v>
      </c>
      <c r="J623" s="34">
        <v>17.279450000000001</v>
      </c>
      <c r="K623" s="34">
        <v>1.125E-2</v>
      </c>
      <c r="L623" s="12">
        <v>1.132E-3</v>
      </c>
      <c r="T623" s="12" t="s">
        <v>603</v>
      </c>
      <c r="U623" s="12" t="s">
        <v>588</v>
      </c>
      <c r="V623" s="12">
        <v>37</v>
      </c>
      <c r="W623" s="43">
        <v>42511</v>
      </c>
      <c r="X623" s="12">
        <v>2.5333329999999998</v>
      </c>
      <c r="Y623" s="44">
        <v>3546643000</v>
      </c>
      <c r="AA623" s="12" t="s">
        <v>1497</v>
      </c>
      <c r="AB623" s="12">
        <v>5</v>
      </c>
      <c r="AC623" s="12" t="s">
        <v>1498</v>
      </c>
      <c r="AE623" s="12" t="s">
        <v>1454</v>
      </c>
      <c r="AF623" s="12">
        <v>7.875</v>
      </c>
      <c r="AG623" s="12" t="s">
        <v>1499</v>
      </c>
      <c r="AI623" s="12" t="s">
        <v>1500</v>
      </c>
      <c r="AJ623" s="12">
        <v>1</v>
      </c>
      <c r="AK623" s="12" t="s">
        <v>1458</v>
      </c>
      <c r="AL623" s="12">
        <v>1</v>
      </c>
      <c r="AM623" s="12" t="s">
        <v>1459</v>
      </c>
      <c r="AN623" s="12">
        <v>3</v>
      </c>
      <c r="AO623" s="12">
        <v>3</v>
      </c>
      <c r="AP623" s="12">
        <v>0</v>
      </c>
      <c r="AQ623" s="12">
        <v>3</v>
      </c>
      <c r="AR623" s="12">
        <v>0</v>
      </c>
      <c r="AS623" s="12">
        <v>30</v>
      </c>
      <c r="AT623" s="12">
        <v>30</v>
      </c>
      <c r="AU623" s="12">
        <v>103</v>
      </c>
      <c r="AX623" s="12">
        <v>0</v>
      </c>
      <c r="AY623" s="12">
        <v>-6.1450000000000003E-4</v>
      </c>
      <c r="AZ623" s="12">
        <v>3.0853E-3</v>
      </c>
      <c r="BA623" s="12">
        <v>374.14679999999998</v>
      </c>
      <c r="BB623" s="12">
        <v>4.5332600000000001E-2</v>
      </c>
      <c r="BC623" s="12">
        <v>144.12899999999999</v>
      </c>
      <c r="BD623" s="12">
        <v>2.1543199999999998E-2</v>
      </c>
      <c r="BE623" s="12">
        <v>1.8210630000000001</v>
      </c>
      <c r="BF623" s="12">
        <v>2.6288000000000001E-3</v>
      </c>
      <c r="BG623" s="12">
        <v>0.69906610000000002</v>
      </c>
      <c r="BH623" s="12">
        <v>5.0493999999999999E-3</v>
      </c>
      <c r="BI623" s="12">
        <v>8.0149100000000001E-2</v>
      </c>
      <c r="BJ623" s="12">
        <v>7.3399999999999995E-4</v>
      </c>
      <c r="BK623" s="12">
        <v>7.1545000000000003E-3</v>
      </c>
      <c r="BL623" s="12">
        <v>2.3768999999999999E-3</v>
      </c>
      <c r="BM623" s="12">
        <v>375.5283</v>
      </c>
      <c r="BN623" s="12">
        <v>3.0529500000000001E-2</v>
      </c>
      <c r="BO623" s="12">
        <v>144.1516</v>
      </c>
      <c r="BP623" s="12">
        <v>2.14097E-2</v>
      </c>
      <c r="BQ623" s="12">
        <v>1.823896</v>
      </c>
      <c r="BR623" s="12">
        <v>2.5143000000000001E-3</v>
      </c>
      <c r="BS623" s="12">
        <v>0.71969030000000001</v>
      </c>
      <c r="BT623" s="12">
        <v>4.8995000000000002E-3</v>
      </c>
      <c r="BU623" s="12">
        <v>8.3579299999999995E-2</v>
      </c>
      <c r="BV623" s="12">
        <v>5.6269999999999996E-4</v>
      </c>
      <c r="BW623" s="12">
        <v>1</v>
      </c>
      <c r="BX623" s="12">
        <v>0</v>
      </c>
      <c r="BY623" s="12">
        <v>1</v>
      </c>
      <c r="BZ623" s="12">
        <v>0</v>
      </c>
      <c r="CA623" s="12">
        <v>1</v>
      </c>
      <c r="CB623" s="12">
        <v>0</v>
      </c>
      <c r="CC623" s="12">
        <v>1</v>
      </c>
      <c r="CD623" s="12">
        <v>0</v>
      </c>
      <c r="CE623" s="12">
        <v>1</v>
      </c>
      <c r="CF623" s="12">
        <v>0</v>
      </c>
      <c r="CG623" s="12">
        <v>1</v>
      </c>
      <c r="CH623" s="12">
        <v>0</v>
      </c>
      <c r="CI623" s="12">
        <v>1</v>
      </c>
      <c r="CJ623" s="12">
        <v>0</v>
      </c>
      <c r="CK623" s="12">
        <v>1</v>
      </c>
      <c r="CL623" s="12">
        <v>0</v>
      </c>
      <c r="CM623" s="12">
        <v>1</v>
      </c>
      <c r="CN623" s="12">
        <v>0</v>
      </c>
      <c r="CO623" s="12">
        <v>1</v>
      </c>
      <c r="CP623" s="12">
        <v>0</v>
      </c>
      <c r="CQ623" s="12">
        <v>1</v>
      </c>
      <c r="CR623" s="12">
        <v>0</v>
      </c>
      <c r="CS623" s="12">
        <v>1.0238750000000001</v>
      </c>
      <c r="CT623" s="12">
        <v>1.132E-3</v>
      </c>
      <c r="CU623" s="12">
        <v>7.7689999999999999E-3</v>
      </c>
      <c r="CV623" s="12">
        <v>1.9672000000000001E-3</v>
      </c>
      <c r="CW623" s="12">
        <v>1.381459</v>
      </c>
      <c r="CX623" s="12">
        <v>3.3511100000000002E-2</v>
      </c>
      <c r="CY623" s="12">
        <v>2.26483E-2</v>
      </c>
      <c r="CZ623" s="12">
        <v>2.3946000000000002E-3</v>
      </c>
      <c r="DA623" s="12">
        <v>2.8335000000000001E-3</v>
      </c>
      <c r="DB623" s="12">
        <v>7.6729999999999995E-4</v>
      </c>
      <c r="DC623" s="12">
        <v>2.0624199999999999E-2</v>
      </c>
      <c r="DD623" s="12">
        <v>1.2210999999999999E-3</v>
      </c>
      <c r="DE623" s="12">
        <v>5.2991000000000002E-3</v>
      </c>
      <c r="DF623" s="12">
        <v>4.4480000000000002E-4</v>
      </c>
      <c r="DG623" s="12">
        <v>5.5590000000000001E-4</v>
      </c>
      <c r="DH623" s="44">
        <v>5.0909200000000004E-6</v>
      </c>
      <c r="DI623" s="12">
        <v>0.74838079999999996</v>
      </c>
      <c r="DJ623" s="12">
        <v>1.55458E-2</v>
      </c>
      <c r="DK623" s="12">
        <v>1.1230000000000001E-4</v>
      </c>
      <c r="DL623" s="12">
        <v>3.0469799999999998E-2</v>
      </c>
      <c r="DM623" s="12">
        <v>2.2010000000000001E-4</v>
      </c>
      <c r="DN623" s="12">
        <v>-1.9300000000000002E-5</v>
      </c>
      <c r="DO623" s="44">
        <v>2.218061E-9</v>
      </c>
      <c r="DP623" s="12">
        <v>1.2629700000000001E-2</v>
      </c>
      <c r="DQ623" s="12">
        <v>1.8300000000000001E-5</v>
      </c>
      <c r="DR623" s="12">
        <v>2.5948340000000001</v>
      </c>
      <c r="DS623" s="12">
        <v>4.9930000000000005E-4</v>
      </c>
      <c r="DT623" s="12">
        <v>2.424391</v>
      </c>
      <c r="DU623" s="12">
        <v>1.5858999999999999E-3</v>
      </c>
      <c r="DV623" s="12">
        <v>93.699070000000006</v>
      </c>
      <c r="DW623" s="12">
        <v>6.0966600000000003E-2</v>
      </c>
      <c r="DX623" s="12">
        <v>17.279450000000001</v>
      </c>
      <c r="DY623" s="12">
        <v>1.125E-2</v>
      </c>
      <c r="DZ623" s="12">
        <v>1.1878700000000001E-2</v>
      </c>
      <c r="EA623" s="12">
        <v>0</v>
      </c>
      <c r="EB623" s="12">
        <v>0</v>
      </c>
      <c r="EC623" s="44">
        <v>7.2094550000000003E-15</v>
      </c>
      <c r="ED623" s="44">
        <v>1.8707339999999999E-14</v>
      </c>
      <c r="EE623" s="12" t="s">
        <v>1501</v>
      </c>
      <c r="EF623" s="12">
        <v>3.9121E-3</v>
      </c>
      <c r="EG623" s="44">
        <v>8.6736999999999996E-7</v>
      </c>
      <c r="EH623" s="12">
        <v>3.2064780000000002</v>
      </c>
      <c r="EI623" s="12">
        <v>1.0004169999999999</v>
      </c>
      <c r="EJ623" s="12">
        <v>6.9280000000000003E-4</v>
      </c>
      <c r="EK623" s="44">
        <v>5.3000000000000001E-6</v>
      </c>
      <c r="EL623" s="12">
        <v>8.7000000000000001E-5</v>
      </c>
      <c r="EM623" s="44">
        <v>5.0000000000000004E-6</v>
      </c>
      <c r="EN623" s="12">
        <v>2.7020000000000001E-4</v>
      </c>
      <c r="EO623" s="44">
        <v>4.9999999999999998E-7</v>
      </c>
      <c r="EP623" s="12">
        <v>1.261E-2</v>
      </c>
      <c r="EQ623" s="12">
        <v>2.0000000000000002E-5</v>
      </c>
      <c r="ER623" s="12">
        <v>7.4390000000000003E-3</v>
      </c>
      <c r="ES623" s="12">
        <v>1.46E-4</v>
      </c>
      <c r="ET623" s="12">
        <v>1.4999999999999999E-4</v>
      </c>
      <c r="EU623" s="12">
        <v>1.0000000000000001E-5</v>
      </c>
      <c r="EV623" s="12">
        <v>250</v>
      </c>
      <c r="EW623" s="12">
        <v>0.01</v>
      </c>
      <c r="EX623" s="12">
        <v>1.96</v>
      </c>
      <c r="EY623" s="12">
        <v>0</v>
      </c>
      <c r="EZ623" s="12">
        <v>-6.1450000000000003E-4</v>
      </c>
      <c r="FA623" s="12">
        <v>3.0853E-3</v>
      </c>
      <c r="FB623" s="12">
        <v>374.14679999999998</v>
      </c>
      <c r="FC623" s="12">
        <v>4.5332600000000001E-2</v>
      </c>
      <c r="FD623" s="12">
        <v>144.1891</v>
      </c>
      <c r="FE623" s="12">
        <v>2.1552200000000001E-2</v>
      </c>
      <c r="FF623" s="12">
        <v>1.8210630000000001</v>
      </c>
      <c r="FG623" s="12">
        <v>2.6288000000000001E-3</v>
      </c>
      <c r="FH623" s="12">
        <v>2.2415400000000001</v>
      </c>
      <c r="FI623" s="12">
        <v>1.6190800000000002E-2</v>
      </c>
      <c r="FJ623" s="12">
        <v>8.0149100000000001E-2</v>
      </c>
      <c r="FK623" s="12">
        <v>7.3399999999999995E-4</v>
      </c>
      <c r="FL623" s="12">
        <v>2.1320000000000001E-4</v>
      </c>
      <c r="FM623" s="12">
        <v>0.92281270000000004</v>
      </c>
      <c r="FN623" s="12">
        <v>0.38648490000000002</v>
      </c>
      <c r="FO623" s="12">
        <v>1.9296600000000001E-2</v>
      </c>
      <c r="FP623" s="12">
        <v>0.92285320000000004</v>
      </c>
      <c r="FQ623" s="12">
        <v>0.99978210000000001</v>
      </c>
      <c r="FR623" s="12">
        <v>8.3061999999999997E-3</v>
      </c>
      <c r="FS623" s="44">
        <v>5.4629999999999996E-10</v>
      </c>
      <c r="FT623" s="44">
        <v>5.8099999999999998E-11</v>
      </c>
      <c r="FU623" s="12">
        <v>0</v>
      </c>
      <c r="FV623" s="44">
        <v>4.962E-10</v>
      </c>
      <c r="FW623" s="12">
        <v>1.975E-2</v>
      </c>
      <c r="FX623" s="44">
        <v>5.4629999999999996E-10</v>
      </c>
      <c r="FY623" s="44">
        <v>7.0679999999999999E-6</v>
      </c>
      <c r="FZ623" s="44">
        <v>5.5304999999999997E-10</v>
      </c>
      <c r="GA623" s="44">
        <v>6.3080000000000001E-9</v>
      </c>
      <c r="GB623" s="44">
        <v>5.5430000000000004E-10</v>
      </c>
      <c r="GC623" s="12">
        <v>1.167E-2</v>
      </c>
      <c r="GD623" s="12">
        <v>0</v>
      </c>
      <c r="GE623" s="12">
        <v>295.5</v>
      </c>
      <c r="GF623" s="12">
        <v>0.1</v>
      </c>
      <c r="GG623" s="12">
        <v>1575</v>
      </c>
      <c r="GH623" s="12">
        <v>2</v>
      </c>
      <c r="GI623" s="12">
        <v>1.261E-2</v>
      </c>
      <c r="GJ623" s="12">
        <v>-8.5000000000000006E-5</v>
      </c>
    </row>
    <row r="624" spans="1:192" s="12" customFormat="1" ht="12">
      <c r="A624" s="31"/>
      <c r="B624" s="32" t="s">
        <v>1582</v>
      </c>
      <c r="C624" s="32">
        <v>3</v>
      </c>
      <c r="D624" s="40">
        <v>2.46</v>
      </c>
      <c r="E624" s="33">
        <v>1.1783500000000001E-2</v>
      </c>
      <c r="F624" s="33">
        <v>9.8099999999999993E-2</v>
      </c>
      <c r="G624" s="34">
        <v>4.6240091872900413</v>
      </c>
      <c r="H624" s="45">
        <v>43.298171171553442</v>
      </c>
      <c r="I624" s="36">
        <v>98.856300000000005</v>
      </c>
      <c r="J624" s="34">
        <v>17.280439999999999</v>
      </c>
      <c r="K624" s="34">
        <v>1.2847900000000001E-2</v>
      </c>
      <c r="L624" s="12">
        <v>1.132E-3</v>
      </c>
      <c r="T624" s="12" t="s">
        <v>604</v>
      </c>
      <c r="U624" s="12" t="s">
        <v>588</v>
      </c>
      <c r="V624" s="12">
        <v>37</v>
      </c>
      <c r="W624" s="43">
        <v>42511</v>
      </c>
      <c r="X624" s="12">
        <v>14.4</v>
      </c>
      <c r="Y624" s="44">
        <v>3546685000</v>
      </c>
      <c r="AA624" s="12" t="s">
        <v>1497</v>
      </c>
      <c r="AB624" s="12">
        <v>5</v>
      </c>
      <c r="AC624" s="12" t="s">
        <v>1498</v>
      </c>
      <c r="AE624" s="12" t="s">
        <v>1454</v>
      </c>
      <c r="AF624" s="12">
        <v>7.875</v>
      </c>
      <c r="AG624" s="12" t="s">
        <v>1502</v>
      </c>
      <c r="AI624" s="12" t="s">
        <v>1500</v>
      </c>
      <c r="AJ624" s="12">
        <v>1</v>
      </c>
      <c r="AK624" s="12" t="s">
        <v>1458</v>
      </c>
      <c r="AL624" s="12">
        <v>1</v>
      </c>
      <c r="AM624" s="12" t="s">
        <v>1459</v>
      </c>
      <c r="AN624" s="12">
        <v>3</v>
      </c>
      <c r="AO624" s="12">
        <v>3</v>
      </c>
      <c r="AP624" s="12">
        <v>0</v>
      </c>
      <c r="AQ624" s="12">
        <v>3</v>
      </c>
      <c r="AR624" s="12">
        <v>0</v>
      </c>
      <c r="AS624" s="12">
        <v>30</v>
      </c>
      <c r="AT624" s="12">
        <v>30</v>
      </c>
      <c r="AU624" s="12">
        <v>123</v>
      </c>
      <c r="AX624" s="12">
        <v>0</v>
      </c>
      <c r="AY624" s="12">
        <v>1.4197700000000001E-2</v>
      </c>
      <c r="AZ624" s="12">
        <v>3.0601000000000001E-3</v>
      </c>
      <c r="BA624" s="12">
        <v>227.50290000000001</v>
      </c>
      <c r="BB624" s="12">
        <v>4.0223200000000001E-2</v>
      </c>
      <c r="BC624" s="12">
        <v>92.441980000000001</v>
      </c>
      <c r="BD624" s="12">
        <v>1.6621500000000001E-2</v>
      </c>
      <c r="BE624" s="12">
        <v>1.1727890000000001</v>
      </c>
      <c r="BF624" s="12">
        <v>2.3744E-3</v>
      </c>
      <c r="BG624" s="12">
        <v>0.33655819999999997</v>
      </c>
      <c r="BH624" s="12">
        <v>5.1872999999999997E-3</v>
      </c>
      <c r="BI624" s="12">
        <v>9.0697999999999994E-3</v>
      </c>
      <c r="BJ624" s="12">
        <v>5.3089999999999995E-4</v>
      </c>
      <c r="BK624" s="12">
        <v>2.1966599999999999E-2</v>
      </c>
      <c r="BL624" s="12">
        <v>2.3440000000000002E-3</v>
      </c>
      <c r="BM624" s="12">
        <v>228.82550000000001</v>
      </c>
      <c r="BN624" s="12">
        <v>2.1981899999999999E-2</v>
      </c>
      <c r="BO624" s="12">
        <v>92.46463</v>
      </c>
      <c r="BP624" s="12">
        <v>1.64481E-2</v>
      </c>
      <c r="BQ624" s="12">
        <v>1.1756219999999999</v>
      </c>
      <c r="BR624" s="12">
        <v>2.2469999999999999E-3</v>
      </c>
      <c r="BS624" s="12">
        <v>0.35718240000000001</v>
      </c>
      <c r="BT624" s="12">
        <v>5.0415E-3</v>
      </c>
      <c r="BU624" s="12">
        <v>1.38894E-2</v>
      </c>
      <c r="BV624" s="12">
        <v>2.789E-4</v>
      </c>
      <c r="BW624" s="12">
        <v>1</v>
      </c>
      <c r="BX624" s="12">
        <v>0</v>
      </c>
      <c r="BY624" s="12">
        <v>1</v>
      </c>
      <c r="BZ624" s="12">
        <v>0</v>
      </c>
      <c r="CA624" s="12">
        <v>1</v>
      </c>
      <c r="CB624" s="12">
        <v>0</v>
      </c>
      <c r="CC624" s="12">
        <v>1</v>
      </c>
      <c r="CD624" s="12">
        <v>0</v>
      </c>
      <c r="CE624" s="12">
        <v>1</v>
      </c>
      <c r="CF624" s="12">
        <v>0</v>
      </c>
      <c r="CG624" s="12">
        <v>1</v>
      </c>
      <c r="CH624" s="12">
        <v>0</v>
      </c>
      <c r="CI624" s="12">
        <v>1</v>
      </c>
      <c r="CJ624" s="12">
        <v>0</v>
      </c>
      <c r="CK624" s="12">
        <v>1</v>
      </c>
      <c r="CL624" s="12">
        <v>0</v>
      </c>
      <c r="CM624" s="12">
        <v>1</v>
      </c>
      <c r="CN624" s="12">
        <v>0</v>
      </c>
      <c r="CO624" s="12">
        <v>1</v>
      </c>
      <c r="CP624" s="12">
        <v>0</v>
      </c>
      <c r="CQ624" s="12">
        <v>1</v>
      </c>
      <c r="CR624" s="12">
        <v>0</v>
      </c>
      <c r="CS624" s="12">
        <v>1.0238750000000001</v>
      </c>
      <c r="CT624" s="12">
        <v>1.132E-3</v>
      </c>
      <c r="CU624" s="12">
        <v>7.7689999999999999E-3</v>
      </c>
      <c r="CV624" s="12">
        <v>1.9672000000000001E-3</v>
      </c>
      <c r="CW624" s="12">
        <v>1.3225439999999999</v>
      </c>
      <c r="CX624" s="12">
        <v>3.3685300000000001E-2</v>
      </c>
      <c r="CY624" s="12">
        <v>2.26483E-2</v>
      </c>
      <c r="CZ624" s="12">
        <v>2.3946000000000002E-3</v>
      </c>
      <c r="DA624" s="12">
        <v>2.8335000000000001E-3</v>
      </c>
      <c r="DB624" s="12">
        <v>7.6729999999999995E-4</v>
      </c>
      <c r="DC624" s="12">
        <v>2.0624199999999999E-2</v>
      </c>
      <c r="DD624" s="12">
        <v>1.2210999999999999E-3</v>
      </c>
      <c r="DE624" s="12">
        <v>5.0311000000000002E-3</v>
      </c>
      <c r="DF624" s="12">
        <v>4.4729999999999998E-4</v>
      </c>
      <c r="DG624" s="12">
        <v>9.8099999999999999E-5</v>
      </c>
      <c r="DH624" s="44">
        <v>5.7411549999999996E-6</v>
      </c>
      <c r="DI624" s="12">
        <v>3.2051609999999999</v>
      </c>
      <c r="DJ624" s="12">
        <v>1.1783500000000001E-2</v>
      </c>
      <c r="DK624" s="12">
        <v>1.816E-4</v>
      </c>
      <c r="DL624" s="12">
        <v>2.30957E-2</v>
      </c>
      <c r="DM624" s="12">
        <v>3.5599999999999998E-4</v>
      </c>
      <c r="DN624" s="12">
        <v>1.2E-5</v>
      </c>
      <c r="DO624" s="44">
        <v>3.5869899999999998E-9</v>
      </c>
      <c r="DP624" s="12">
        <v>1.2681400000000001E-2</v>
      </c>
      <c r="DQ624" s="12">
        <v>2.58E-5</v>
      </c>
      <c r="DR624" s="12">
        <v>2.46</v>
      </c>
      <c r="DS624" s="12">
        <v>6.2029999999999995E-4</v>
      </c>
      <c r="DT624" s="12">
        <v>2.424531</v>
      </c>
      <c r="DU624" s="12">
        <v>1.8110999999999999E-3</v>
      </c>
      <c r="DV624" s="12">
        <v>98.856300000000005</v>
      </c>
      <c r="DW624" s="12">
        <v>7.40088E-2</v>
      </c>
      <c r="DX624" s="12">
        <v>17.280439999999999</v>
      </c>
      <c r="DY624" s="12">
        <v>1.2847900000000001E-2</v>
      </c>
      <c r="DZ624" s="12">
        <v>1.34019E-2</v>
      </c>
      <c r="EA624" s="12">
        <v>0</v>
      </c>
      <c r="EB624" s="12">
        <v>0</v>
      </c>
      <c r="EC624" s="44">
        <v>4.6240430000000003E-15</v>
      </c>
      <c r="ED624" s="44">
        <v>1.137515E-14</v>
      </c>
      <c r="EE624" s="12" t="s">
        <v>1501</v>
      </c>
      <c r="EF624" s="12">
        <v>3.9121E-3</v>
      </c>
      <c r="EG624" s="44">
        <v>8.6736999999999996E-7</v>
      </c>
      <c r="EH624" s="12">
        <v>3.2379220000000002</v>
      </c>
      <c r="EI624" s="12">
        <v>1.000421</v>
      </c>
      <c r="EJ624" s="12">
        <v>6.9280000000000003E-4</v>
      </c>
      <c r="EK624" s="44">
        <v>5.3000000000000001E-6</v>
      </c>
      <c r="EL624" s="12">
        <v>8.7000000000000001E-5</v>
      </c>
      <c r="EM624" s="44">
        <v>5.0000000000000004E-6</v>
      </c>
      <c r="EN624" s="12">
        <v>2.7020000000000001E-4</v>
      </c>
      <c r="EO624" s="44">
        <v>4.9999999999999998E-7</v>
      </c>
      <c r="EP624" s="12">
        <v>1.261E-2</v>
      </c>
      <c r="EQ624" s="12">
        <v>2.0000000000000002E-5</v>
      </c>
      <c r="ER624" s="12">
        <v>7.4390000000000003E-3</v>
      </c>
      <c r="ES624" s="12">
        <v>1.46E-4</v>
      </c>
      <c r="ET624" s="12">
        <v>1.4999999999999999E-4</v>
      </c>
      <c r="EU624" s="12">
        <v>1.0000000000000001E-5</v>
      </c>
      <c r="EV624" s="12">
        <v>250</v>
      </c>
      <c r="EW624" s="12">
        <v>0.01</v>
      </c>
      <c r="EX624" s="12">
        <v>1.96</v>
      </c>
      <c r="EY624" s="12">
        <v>0</v>
      </c>
      <c r="EZ624" s="12">
        <v>1.4197700000000001E-2</v>
      </c>
      <c r="FA624" s="12">
        <v>3.0601000000000001E-3</v>
      </c>
      <c r="FB624" s="12">
        <v>227.50290000000001</v>
      </c>
      <c r="FC624" s="12">
        <v>4.0223200000000001E-2</v>
      </c>
      <c r="FD624" s="12">
        <v>92.480860000000007</v>
      </c>
      <c r="FE624" s="12">
        <v>1.6628500000000001E-2</v>
      </c>
      <c r="FF624" s="12">
        <v>1.1727890000000001</v>
      </c>
      <c r="FG624" s="12">
        <v>2.3744E-3</v>
      </c>
      <c r="FH624" s="12">
        <v>1.0897490000000001</v>
      </c>
      <c r="FI624" s="12">
        <v>1.6796100000000001E-2</v>
      </c>
      <c r="FJ624" s="12">
        <v>9.0697999999999994E-3</v>
      </c>
      <c r="FK624" s="12">
        <v>5.3089999999999995E-4</v>
      </c>
      <c r="FL624" s="12">
        <v>3.8699999999999999E-5</v>
      </c>
      <c r="FM624" s="12">
        <v>6.0510830000000002</v>
      </c>
      <c r="FN624" s="12">
        <v>0.40773369999999998</v>
      </c>
      <c r="FO624" s="12">
        <v>2.52935E-2</v>
      </c>
      <c r="FP624" s="12">
        <v>6.0510830000000002</v>
      </c>
      <c r="FQ624" s="12">
        <v>0.99999130000000003</v>
      </c>
      <c r="FR624" s="12">
        <v>2.0579999999999999E-3</v>
      </c>
      <c r="FS624" s="44">
        <v>5.4629999999999996E-10</v>
      </c>
      <c r="FT624" s="44">
        <v>5.8099999999999998E-11</v>
      </c>
      <c r="FU624" s="12">
        <v>0</v>
      </c>
      <c r="FV624" s="44">
        <v>4.962E-10</v>
      </c>
      <c r="FW624" s="12">
        <v>1.975E-2</v>
      </c>
      <c r="FX624" s="44">
        <v>5.4629999999999996E-10</v>
      </c>
      <c r="FY624" s="44">
        <v>7.0679999999999999E-6</v>
      </c>
      <c r="FZ624" s="44">
        <v>5.5304999999999997E-10</v>
      </c>
      <c r="GA624" s="44">
        <v>6.3080000000000001E-9</v>
      </c>
      <c r="GB624" s="44">
        <v>5.5430000000000004E-10</v>
      </c>
      <c r="GC624" s="12">
        <v>1.167E-2</v>
      </c>
      <c r="GD624" s="12">
        <v>0</v>
      </c>
      <c r="GE624" s="12">
        <v>295.5</v>
      </c>
      <c r="GF624" s="12">
        <v>0.1</v>
      </c>
      <c r="GG624" s="12">
        <v>1575</v>
      </c>
      <c r="GH624" s="12">
        <v>2</v>
      </c>
      <c r="GI624" s="12">
        <v>1.261E-2</v>
      </c>
      <c r="GJ624" s="12">
        <v>5.27E-5</v>
      </c>
    </row>
    <row r="625" spans="1:192" s="12" customFormat="1" ht="12">
      <c r="A625" s="31"/>
      <c r="B625" s="32" t="s">
        <v>1587</v>
      </c>
      <c r="C625" s="32">
        <v>3</v>
      </c>
      <c r="D625" s="40">
        <v>2.456391</v>
      </c>
      <c r="E625" s="33">
        <v>1.6386399999999999E-2</v>
      </c>
      <c r="F625" s="33">
        <v>8.299999999999999E-2</v>
      </c>
      <c r="G625" s="34">
        <v>2.8293750583073836</v>
      </c>
      <c r="H625" s="45">
        <v>31.135819948249768</v>
      </c>
      <c r="I625" s="36">
        <v>99.051509999999993</v>
      </c>
      <c r="J625" s="34">
        <v>17.289100000000001</v>
      </c>
      <c r="K625" s="34">
        <v>1.9578399999999999E-2</v>
      </c>
      <c r="L625" s="12">
        <v>1.132E-3</v>
      </c>
      <c r="T625" s="12" t="s">
        <v>605</v>
      </c>
      <c r="U625" s="12" t="s">
        <v>588</v>
      </c>
      <c r="V625" s="12">
        <v>37</v>
      </c>
      <c r="W625" s="43">
        <v>42511</v>
      </c>
      <c r="X625" s="12">
        <v>15.5</v>
      </c>
      <c r="Y625" s="44">
        <v>3546689000</v>
      </c>
      <c r="AA625" s="12" t="s">
        <v>1497</v>
      </c>
      <c r="AB625" s="12">
        <v>5</v>
      </c>
      <c r="AC625" s="12" t="s">
        <v>1498</v>
      </c>
      <c r="AE625" s="12" t="s">
        <v>1454</v>
      </c>
      <c r="AF625" s="12">
        <v>7.875</v>
      </c>
      <c r="AG625" s="12" t="s">
        <v>1502</v>
      </c>
      <c r="AI625" s="12" t="s">
        <v>1500</v>
      </c>
      <c r="AJ625" s="12">
        <v>1</v>
      </c>
      <c r="AK625" s="12" t="s">
        <v>1458</v>
      </c>
      <c r="AL625" s="12">
        <v>1</v>
      </c>
      <c r="AM625" s="12" t="s">
        <v>1459</v>
      </c>
      <c r="AN625" s="12">
        <v>3</v>
      </c>
      <c r="AO625" s="12">
        <v>3</v>
      </c>
      <c r="AP625" s="12">
        <v>0</v>
      </c>
      <c r="AQ625" s="12">
        <v>3</v>
      </c>
      <c r="AR625" s="12">
        <v>0</v>
      </c>
      <c r="AS625" s="12">
        <v>30</v>
      </c>
      <c r="AT625" s="12">
        <v>30</v>
      </c>
      <c r="AU625" s="12">
        <v>128</v>
      </c>
      <c r="AX625" s="12">
        <v>0</v>
      </c>
      <c r="AY625" s="12">
        <v>-1.03806E-2</v>
      </c>
      <c r="AZ625" s="12">
        <v>3.0701000000000001E-3</v>
      </c>
      <c r="BA625" s="12">
        <v>139.0026</v>
      </c>
      <c r="BB625" s="12">
        <v>3.8357299999999997E-2</v>
      </c>
      <c r="BC625" s="12">
        <v>56.564329999999998</v>
      </c>
      <c r="BD625" s="12">
        <v>1.39627E-2</v>
      </c>
      <c r="BE625" s="12">
        <v>0.71019279999999996</v>
      </c>
      <c r="BF625" s="12">
        <v>2.4185999999999999E-3</v>
      </c>
      <c r="BG625" s="12">
        <v>0.2861204</v>
      </c>
      <c r="BH625" s="12">
        <v>5.3264999999999996E-3</v>
      </c>
      <c r="BI625" s="12">
        <v>4.6959999999999997E-3</v>
      </c>
      <c r="BJ625" s="12">
        <v>4.9839999999999997E-4</v>
      </c>
      <c r="BK625" s="12">
        <v>-2.6115999999999999E-3</v>
      </c>
      <c r="BL625" s="12">
        <v>2.3571E-3</v>
      </c>
      <c r="BM625" s="12">
        <v>140.31970000000001</v>
      </c>
      <c r="BN625" s="12">
        <v>1.8272500000000001E-2</v>
      </c>
      <c r="BO625" s="12">
        <v>56.586979999999997</v>
      </c>
      <c r="BP625" s="12">
        <v>1.37558E-2</v>
      </c>
      <c r="BQ625" s="12">
        <v>0.7130263</v>
      </c>
      <c r="BR625" s="12">
        <v>2.2935999999999998E-3</v>
      </c>
      <c r="BS625" s="12">
        <v>0.30674459999999998</v>
      </c>
      <c r="BT625" s="12">
        <v>5.1847000000000004E-3</v>
      </c>
      <c r="BU625" s="12">
        <v>9.5926999999999991E-3</v>
      </c>
      <c r="BV625" s="12">
        <v>2.1330000000000001E-4</v>
      </c>
      <c r="BW625" s="12">
        <v>1</v>
      </c>
      <c r="BX625" s="12">
        <v>0</v>
      </c>
      <c r="BY625" s="12">
        <v>1</v>
      </c>
      <c r="BZ625" s="12">
        <v>0</v>
      </c>
      <c r="CA625" s="12">
        <v>1</v>
      </c>
      <c r="CB625" s="12">
        <v>0</v>
      </c>
      <c r="CC625" s="12">
        <v>1</v>
      </c>
      <c r="CD625" s="12">
        <v>0</v>
      </c>
      <c r="CE625" s="12">
        <v>1</v>
      </c>
      <c r="CF625" s="12">
        <v>0</v>
      </c>
      <c r="CG625" s="12">
        <v>1</v>
      </c>
      <c r="CH625" s="12">
        <v>0</v>
      </c>
      <c r="CI625" s="12">
        <v>1</v>
      </c>
      <c r="CJ625" s="12">
        <v>0</v>
      </c>
      <c r="CK625" s="12">
        <v>1</v>
      </c>
      <c r="CL625" s="12">
        <v>0</v>
      </c>
      <c r="CM625" s="12">
        <v>1</v>
      </c>
      <c r="CN625" s="12">
        <v>0</v>
      </c>
      <c r="CO625" s="12">
        <v>1</v>
      </c>
      <c r="CP625" s="12">
        <v>0</v>
      </c>
      <c r="CQ625" s="12">
        <v>1</v>
      </c>
      <c r="CR625" s="12">
        <v>0</v>
      </c>
      <c r="CS625" s="12">
        <v>1.0238750000000001</v>
      </c>
      <c r="CT625" s="12">
        <v>1.132E-3</v>
      </c>
      <c r="CU625" s="12">
        <v>7.7689999999999999E-3</v>
      </c>
      <c r="CV625" s="12">
        <v>1.9672000000000001E-3</v>
      </c>
      <c r="CW625" s="12">
        <v>1.3170790000000001</v>
      </c>
      <c r="CX625" s="12">
        <v>3.37253E-2</v>
      </c>
      <c r="CY625" s="12">
        <v>2.26483E-2</v>
      </c>
      <c r="CZ625" s="12">
        <v>2.3946000000000002E-3</v>
      </c>
      <c r="DA625" s="12">
        <v>2.8335000000000001E-3</v>
      </c>
      <c r="DB625" s="12">
        <v>7.6729999999999995E-4</v>
      </c>
      <c r="DC625" s="12">
        <v>2.0624199999999999E-2</v>
      </c>
      <c r="DD625" s="12">
        <v>1.2210999999999999E-3</v>
      </c>
      <c r="DE625" s="12">
        <v>5.0061999999999997E-3</v>
      </c>
      <c r="DF625" s="12">
        <v>4.4789999999999999E-4</v>
      </c>
      <c r="DG625" s="12">
        <v>8.2999999999999998E-5</v>
      </c>
      <c r="DH625" s="44">
        <v>8.8081839999999994E-6</v>
      </c>
      <c r="DI625" s="12">
        <v>5.2865390000000003</v>
      </c>
      <c r="DJ625" s="12">
        <v>1.6386399999999999E-2</v>
      </c>
      <c r="DK625" s="12">
        <v>3.0509999999999999E-4</v>
      </c>
      <c r="DL625" s="12">
        <v>3.2117300000000001E-2</v>
      </c>
      <c r="DM625" s="12">
        <v>5.9800000000000001E-4</v>
      </c>
      <c r="DN625" s="12">
        <v>-1.7200000000000001E-5</v>
      </c>
      <c r="DO625" s="44">
        <v>6.0250639999999999E-9</v>
      </c>
      <c r="DP625" s="12">
        <v>1.2550199999999999E-2</v>
      </c>
      <c r="DQ625" s="12">
        <v>4.2899999999999999E-5</v>
      </c>
      <c r="DR625" s="12">
        <v>2.456391</v>
      </c>
      <c r="DS625" s="12">
        <v>9.0950000000000004E-4</v>
      </c>
      <c r="DT625" s="12">
        <v>2.425751</v>
      </c>
      <c r="DU625" s="12">
        <v>2.7599E-3</v>
      </c>
      <c r="DV625" s="12">
        <v>99.051509999999993</v>
      </c>
      <c r="DW625" s="12">
        <v>0.11351459999999999</v>
      </c>
      <c r="DX625" s="12">
        <v>17.289100000000001</v>
      </c>
      <c r="DY625" s="12">
        <v>1.9578399999999999E-2</v>
      </c>
      <c r="DZ625" s="12">
        <v>1.9946700000000001E-2</v>
      </c>
      <c r="EA625" s="12">
        <v>1.05418E-2</v>
      </c>
      <c r="EB625" s="12">
        <v>0</v>
      </c>
      <c r="EC625" s="44">
        <v>2.8294070000000001E-15</v>
      </c>
      <c r="ED625" s="44">
        <v>6.95013E-15</v>
      </c>
      <c r="EE625" s="12" t="s">
        <v>1501</v>
      </c>
      <c r="EF625" s="12">
        <v>3.9121E-3</v>
      </c>
      <c r="EG625" s="44">
        <v>8.6736999999999996E-7</v>
      </c>
      <c r="EH625" s="12">
        <v>3.2408540000000001</v>
      </c>
      <c r="EI625" s="12">
        <v>1.000421</v>
      </c>
      <c r="EJ625" s="12">
        <v>6.9280000000000003E-4</v>
      </c>
      <c r="EK625" s="44">
        <v>5.3000000000000001E-6</v>
      </c>
      <c r="EL625" s="12">
        <v>8.7000000000000001E-5</v>
      </c>
      <c r="EM625" s="44">
        <v>5.0000000000000004E-6</v>
      </c>
      <c r="EN625" s="12">
        <v>2.7020000000000001E-4</v>
      </c>
      <c r="EO625" s="44">
        <v>4.9999999999999998E-7</v>
      </c>
      <c r="EP625" s="12">
        <v>1.261E-2</v>
      </c>
      <c r="EQ625" s="12">
        <v>2.0000000000000002E-5</v>
      </c>
      <c r="ER625" s="12">
        <v>7.4390000000000003E-3</v>
      </c>
      <c r="ES625" s="12">
        <v>1.46E-4</v>
      </c>
      <c r="ET625" s="12">
        <v>1.4999999999999999E-4</v>
      </c>
      <c r="EU625" s="12">
        <v>1.0000000000000001E-5</v>
      </c>
      <c r="EV625" s="12">
        <v>250</v>
      </c>
      <c r="EW625" s="12">
        <v>0.01</v>
      </c>
      <c r="EX625" s="12">
        <v>1.96</v>
      </c>
      <c r="EY625" s="12">
        <v>0</v>
      </c>
      <c r="EZ625" s="12">
        <v>-1.03806E-2</v>
      </c>
      <c r="FA625" s="12">
        <v>3.0701000000000001E-3</v>
      </c>
      <c r="FB625" s="12">
        <v>139.0026</v>
      </c>
      <c r="FC625" s="12">
        <v>3.8357299999999997E-2</v>
      </c>
      <c r="FD625" s="12">
        <v>56.588140000000003</v>
      </c>
      <c r="FE625" s="12">
        <v>1.3968599999999999E-2</v>
      </c>
      <c r="FF625" s="12">
        <v>0.71019279999999996</v>
      </c>
      <c r="FG625" s="12">
        <v>2.4185999999999999E-3</v>
      </c>
      <c r="FH625" s="12">
        <v>0.92727459999999995</v>
      </c>
      <c r="FI625" s="12">
        <v>1.72625E-2</v>
      </c>
      <c r="FJ625" s="12">
        <v>4.6959999999999997E-3</v>
      </c>
      <c r="FK625" s="12">
        <v>4.9839999999999997E-4</v>
      </c>
      <c r="FL625" s="12">
        <v>3.2100000000000001E-5</v>
      </c>
      <c r="FM625" s="12">
        <v>11.212009999999999</v>
      </c>
      <c r="FN625" s="12">
        <v>0.40833330000000001</v>
      </c>
      <c r="FO625" s="12">
        <v>3.71369E-2</v>
      </c>
      <c r="FP625" s="12">
        <v>11.212</v>
      </c>
      <c r="FQ625" s="12">
        <v>0.99999450000000001</v>
      </c>
      <c r="FR625" s="12">
        <v>1.8423999999999999E-3</v>
      </c>
      <c r="FS625" s="44">
        <v>5.4629999999999996E-10</v>
      </c>
      <c r="FT625" s="44">
        <v>5.8099999999999998E-11</v>
      </c>
      <c r="FU625" s="12">
        <v>0</v>
      </c>
      <c r="FV625" s="44">
        <v>4.962E-10</v>
      </c>
      <c r="FW625" s="12">
        <v>1.975E-2</v>
      </c>
      <c r="FX625" s="44">
        <v>5.4629999999999996E-10</v>
      </c>
      <c r="FY625" s="44">
        <v>7.0679999999999999E-6</v>
      </c>
      <c r="FZ625" s="44">
        <v>5.5304999999999997E-10</v>
      </c>
      <c r="GA625" s="44">
        <v>6.3080000000000001E-9</v>
      </c>
      <c r="GB625" s="44">
        <v>5.5430000000000004E-10</v>
      </c>
      <c r="GC625" s="12">
        <v>1.167E-2</v>
      </c>
      <c r="GD625" s="12">
        <v>0</v>
      </c>
      <c r="GE625" s="12">
        <v>295.5</v>
      </c>
      <c r="GF625" s="12">
        <v>0.1</v>
      </c>
      <c r="GG625" s="12">
        <v>1575</v>
      </c>
      <c r="GH625" s="12">
        <v>2</v>
      </c>
      <c r="GI625" s="12">
        <v>1.261E-2</v>
      </c>
      <c r="GJ625" s="12">
        <v>-7.5799999999999999E-5</v>
      </c>
    </row>
    <row r="626" spans="1:192" s="12" customFormat="1" ht="12">
      <c r="A626" s="31"/>
      <c r="B626" s="32" t="s">
        <v>1653</v>
      </c>
      <c r="C626" s="32">
        <v>3</v>
      </c>
      <c r="D626" s="40">
        <v>2.4719449999999998</v>
      </c>
      <c r="E626" s="33">
        <v>1.56331E-2</v>
      </c>
      <c r="F626" s="33">
        <v>0.13349999999999998</v>
      </c>
      <c r="G626" s="34">
        <v>3.4766475095057849</v>
      </c>
      <c r="H626" s="45">
        <v>32.636137426358175</v>
      </c>
      <c r="I626" s="36">
        <v>98.449489999999997</v>
      </c>
      <c r="J626" s="34">
        <v>17.293130000000001</v>
      </c>
      <c r="K626" s="34">
        <v>1.6686300000000001E-2</v>
      </c>
      <c r="L626" s="12">
        <v>1.132E-3</v>
      </c>
      <c r="T626" s="12" t="s">
        <v>606</v>
      </c>
      <c r="U626" s="12" t="s">
        <v>588</v>
      </c>
      <c r="V626" s="12">
        <v>37</v>
      </c>
      <c r="W626" s="43">
        <v>42511</v>
      </c>
      <c r="X626" s="12">
        <v>15.05</v>
      </c>
      <c r="Y626" s="44">
        <v>3546688000</v>
      </c>
      <c r="AA626" s="12" t="s">
        <v>1497</v>
      </c>
      <c r="AB626" s="12">
        <v>5</v>
      </c>
      <c r="AC626" s="12" t="s">
        <v>1498</v>
      </c>
      <c r="AE626" s="12" t="s">
        <v>1454</v>
      </c>
      <c r="AF626" s="12">
        <v>7.875</v>
      </c>
      <c r="AG626" s="12" t="s">
        <v>1502</v>
      </c>
      <c r="AI626" s="12" t="s">
        <v>1500</v>
      </c>
      <c r="AJ626" s="12">
        <v>1</v>
      </c>
      <c r="AK626" s="12" t="s">
        <v>1458</v>
      </c>
      <c r="AL626" s="12">
        <v>1</v>
      </c>
      <c r="AM626" s="12" t="s">
        <v>1459</v>
      </c>
      <c r="AN626" s="12">
        <v>3</v>
      </c>
      <c r="AO626" s="12">
        <v>3</v>
      </c>
      <c r="AP626" s="12">
        <v>0</v>
      </c>
      <c r="AQ626" s="12">
        <v>3</v>
      </c>
      <c r="AR626" s="12">
        <v>0</v>
      </c>
      <c r="AS626" s="12">
        <v>30</v>
      </c>
      <c r="AT626" s="12">
        <v>30</v>
      </c>
      <c r="AU626" s="12">
        <v>126</v>
      </c>
      <c r="AX626" s="12">
        <v>0</v>
      </c>
      <c r="AY626" s="12">
        <v>6.3135999999999999E-3</v>
      </c>
      <c r="AZ626" s="12">
        <v>3.1573E-3</v>
      </c>
      <c r="BA626" s="12">
        <v>171.8835</v>
      </c>
      <c r="BB626" s="12">
        <v>3.9377299999999997E-2</v>
      </c>
      <c r="BC626" s="12">
        <v>69.504450000000006</v>
      </c>
      <c r="BD626" s="12">
        <v>1.4858700000000001E-2</v>
      </c>
      <c r="BE626" s="12">
        <v>0.87260130000000002</v>
      </c>
      <c r="BF626" s="12">
        <v>2.4017000000000001E-3</v>
      </c>
      <c r="BG626" s="12">
        <v>0.33553519999999998</v>
      </c>
      <c r="BH626" s="12">
        <v>4.9319000000000003E-3</v>
      </c>
      <c r="BI626" s="12">
        <v>9.2820000000000003E-3</v>
      </c>
      <c r="BJ626" s="12">
        <v>5.2189999999999995E-4</v>
      </c>
      <c r="BK626" s="12">
        <v>1.40825E-2</v>
      </c>
      <c r="BL626" s="12">
        <v>2.4694999999999999E-3</v>
      </c>
      <c r="BM626" s="12">
        <v>173.20269999999999</v>
      </c>
      <c r="BN626" s="12">
        <v>2.0354000000000001E-2</v>
      </c>
      <c r="BO626" s="12">
        <v>69.527100000000004</v>
      </c>
      <c r="BP626" s="12">
        <v>1.46645E-2</v>
      </c>
      <c r="BQ626" s="12">
        <v>0.87543470000000001</v>
      </c>
      <c r="BR626" s="12">
        <v>2.2758000000000001E-3</v>
      </c>
      <c r="BS626" s="12">
        <v>0.35615940000000001</v>
      </c>
      <c r="BT626" s="12">
        <v>4.7784000000000004E-3</v>
      </c>
      <c r="BU626" s="12">
        <v>1.4081700000000001E-2</v>
      </c>
      <c r="BV626" s="12">
        <v>2.6160000000000002E-4</v>
      </c>
      <c r="BW626" s="12">
        <v>1</v>
      </c>
      <c r="BX626" s="12">
        <v>0</v>
      </c>
      <c r="BY626" s="12">
        <v>1</v>
      </c>
      <c r="BZ626" s="12">
        <v>0</v>
      </c>
      <c r="CA626" s="12">
        <v>1</v>
      </c>
      <c r="CB626" s="12">
        <v>0</v>
      </c>
      <c r="CC626" s="12">
        <v>1</v>
      </c>
      <c r="CD626" s="12">
        <v>0</v>
      </c>
      <c r="CE626" s="12">
        <v>1</v>
      </c>
      <c r="CF626" s="12">
        <v>0</v>
      </c>
      <c r="CG626" s="12">
        <v>1</v>
      </c>
      <c r="CH626" s="12">
        <v>0</v>
      </c>
      <c r="CI626" s="12">
        <v>1</v>
      </c>
      <c r="CJ626" s="12">
        <v>0</v>
      </c>
      <c r="CK626" s="12">
        <v>1</v>
      </c>
      <c r="CL626" s="12">
        <v>0</v>
      </c>
      <c r="CM626" s="12">
        <v>1</v>
      </c>
      <c r="CN626" s="12">
        <v>0</v>
      </c>
      <c r="CO626" s="12">
        <v>1</v>
      </c>
      <c r="CP626" s="12">
        <v>0</v>
      </c>
      <c r="CQ626" s="12">
        <v>1</v>
      </c>
      <c r="CR626" s="12">
        <v>0</v>
      </c>
      <c r="CS626" s="12">
        <v>1.0238750000000001</v>
      </c>
      <c r="CT626" s="12">
        <v>1.132E-3</v>
      </c>
      <c r="CU626" s="12">
        <v>7.7689999999999999E-3</v>
      </c>
      <c r="CV626" s="12">
        <v>1.9672000000000001E-3</v>
      </c>
      <c r="CW626" s="12">
        <v>1.3192619999999999</v>
      </c>
      <c r="CX626" s="12">
        <v>3.3708799999999997E-2</v>
      </c>
      <c r="CY626" s="12">
        <v>2.26483E-2</v>
      </c>
      <c r="CZ626" s="12">
        <v>2.3946000000000002E-3</v>
      </c>
      <c r="DA626" s="12">
        <v>2.8335000000000001E-3</v>
      </c>
      <c r="DB626" s="12">
        <v>7.6729999999999995E-4</v>
      </c>
      <c r="DC626" s="12">
        <v>2.0624199999999999E-2</v>
      </c>
      <c r="DD626" s="12">
        <v>1.2210999999999999E-3</v>
      </c>
      <c r="DE626" s="12">
        <v>5.0162000000000002E-3</v>
      </c>
      <c r="DF626" s="12">
        <v>4.4769999999999999E-4</v>
      </c>
      <c r="DG626" s="12">
        <v>1.3349999999999999E-4</v>
      </c>
      <c r="DH626" s="44">
        <v>7.5060849999999998E-6</v>
      </c>
      <c r="DI626" s="12">
        <v>3.133982</v>
      </c>
      <c r="DJ626" s="12">
        <v>1.56331E-2</v>
      </c>
      <c r="DK626" s="12">
        <v>2.298E-4</v>
      </c>
      <c r="DL626" s="12">
        <v>3.0640899999999999E-2</v>
      </c>
      <c r="DM626" s="12">
        <v>4.504E-4</v>
      </c>
      <c r="DN626" s="12">
        <v>-1.9599999999999999E-5</v>
      </c>
      <c r="DO626" s="44">
        <v>4.5385369999999998E-9</v>
      </c>
      <c r="DP626" s="12">
        <v>1.2549299999999999E-2</v>
      </c>
      <c r="DQ626" s="12">
        <v>3.4600000000000001E-5</v>
      </c>
      <c r="DR626" s="12">
        <v>2.4719449999999998</v>
      </c>
      <c r="DS626" s="12">
        <v>7.7459999999999996E-4</v>
      </c>
      <c r="DT626" s="12">
        <v>2.42632</v>
      </c>
      <c r="DU626" s="12">
        <v>2.3522999999999999E-3</v>
      </c>
      <c r="DV626" s="12">
        <v>98.449489999999997</v>
      </c>
      <c r="DW626" s="12">
        <v>9.5966499999999996E-2</v>
      </c>
      <c r="DX626" s="12">
        <v>17.293130000000001</v>
      </c>
      <c r="DY626" s="12">
        <v>1.6686300000000001E-2</v>
      </c>
      <c r="DZ626" s="12">
        <v>1.71171E-2</v>
      </c>
      <c r="EA626" s="12">
        <v>1.9095000000000001E-2</v>
      </c>
      <c r="EB626" s="12">
        <v>0</v>
      </c>
      <c r="EC626" s="44">
        <v>3.4766849999999998E-15</v>
      </c>
      <c r="ED626" s="44">
        <v>8.5941740000000006E-15</v>
      </c>
      <c r="EE626" s="12" t="s">
        <v>1501</v>
      </c>
      <c r="EF626" s="12">
        <v>3.9121E-3</v>
      </c>
      <c r="EG626" s="44">
        <v>8.6736999999999996E-7</v>
      </c>
      <c r="EH626" s="12">
        <v>3.2396829999999999</v>
      </c>
      <c r="EI626" s="12">
        <v>1.000421</v>
      </c>
      <c r="EJ626" s="12">
        <v>6.9280000000000003E-4</v>
      </c>
      <c r="EK626" s="44">
        <v>5.3000000000000001E-6</v>
      </c>
      <c r="EL626" s="12">
        <v>8.7000000000000001E-5</v>
      </c>
      <c r="EM626" s="44">
        <v>5.0000000000000004E-6</v>
      </c>
      <c r="EN626" s="12">
        <v>2.7020000000000001E-4</v>
      </c>
      <c r="EO626" s="44">
        <v>4.9999999999999998E-7</v>
      </c>
      <c r="EP626" s="12">
        <v>1.261E-2</v>
      </c>
      <c r="EQ626" s="12">
        <v>2.0000000000000002E-5</v>
      </c>
      <c r="ER626" s="12">
        <v>7.4390000000000003E-3</v>
      </c>
      <c r="ES626" s="12">
        <v>1.46E-4</v>
      </c>
      <c r="ET626" s="12">
        <v>1.4999999999999999E-4</v>
      </c>
      <c r="EU626" s="12">
        <v>1.0000000000000001E-5</v>
      </c>
      <c r="EV626" s="12">
        <v>250</v>
      </c>
      <c r="EW626" s="12">
        <v>0.01</v>
      </c>
      <c r="EX626" s="12">
        <v>1.96</v>
      </c>
      <c r="EY626" s="12">
        <v>0</v>
      </c>
      <c r="EZ626" s="12">
        <v>6.3135999999999999E-3</v>
      </c>
      <c r="FA626" s="12">
        <v>3.1573E-3</v>
      </c>
      <c r="FB626" s="12">
        <v>171.8835</v>
      </c>
      <c r="FC626" s="12">
        <v>3.9377299999999997E-2</v>
      </c>
      <c r="FD626" s="12">
        <v>69.533699999999996</v>
      </c>
      <c r="FE626" s="12">
        <v>1.4865E-2</v>
      </c>
      <c r="FF626" s="12">
        <v>0.87260130000000002</v>
      </c>
      <c r="FG626" s="12">
        <v>2.4017000000000001E-3</v>
      </c>
      <c r="FH626" s="12">
        <v>1.087027</v>
      </c>
      <c r="FI626" s="12">
        <v>1.59779E-2</v>
      </c>
      <c r="FJ626" s="12">
        <v>9.2820000000000003E-3</v>
      </c>
      <c r="FK626" s="12">
        <v>5.2189999999999995E-4</v>
      </c>
      <c r="FL626" s="12">
        <v>5.2500000000000002E-5</v>
      </c>
      <c r="FM626" s="12">
        <v>5.8066700000000004</v>
      </c>
      <c r="FN626" s="12">
        <v>0.40575640000000002</v>
      </c>
      <c r="FO626" s="12">
        <v>3.14293E-2</v>
      </c>
      <c r="FP626" s="12">
        <v>5.8066630000000004</v>
      </c>
      <c r="FQ626" s="12">
        <v>0.99998540000000002</v>
      </c>
      <c r="FR626" s="12">
        <v>2.8972999999999998E-3</v>
      </c>
      <c r="FS626" s="44">
        <v>5.4629999999999996E-10</v>
      </c>
      <c r="FT626" s="44">
        <v>5.8099999999999998E-11</v>
      </c>
      <c r="FU626" s="12">
        <v>0</v>
      </c>
      <c r="FV626" s="44">
        <v>4.962E-10</v>
      </c>
      <c r="FW626" s="12">
        <v>1.975E-2</v>
      </c>
      <c r="FX626" s="44">
        <v>5.4629999999999996E-10</v>
      </c>
      <c r="FY626" s="44">
        <v>7.0679999999999999E-6</v>
      </c>
      <c r="FZ626" s="44">
        <v>5.5304999999999997E-10</v>
      </c>
      <c r="GA626" s="44">
        <v>6.3080000000000001E-9</v>
      </c>
      <c r="GB626" s="44">
        <v>5.5430000000000004E-10</v>
      </c>
      <c r="GC626" s="12">
        <v>1.167E-2</v>
      </c>
      <c r="GD626" s="12">
        <v>0</v>
      </c>
      <c r="GE626" s="12">
        <v>295.5</v>
      </c>
      <c r="GF626" s="12">
        <v>0.1</v>
      </c>
      <c r="GG626" s="12">
        <v>1575</v>
      </c>
      <c r="GH626" s="12">
        <v>2</v>
      </c>
      <c r="GI626" s="12">
        <v>1.261E-2</v>
      </c>
      <c r="GJ626" s="12">
        <v>-8.6100000000000006E-5</v>
      </c>
    </row>
    <row r="627" spans="1:192" s="12" customFormat="1" ht="12">
      <c r="A627" s="31"/>
      <c r="B627" s="32" t="s">
        <v>1567</v>
      </c>
      <c r="C627" s="32">
        <v>3</v>
      </c>
      <c r="D627" s="40">
        <v>2.4670429999999999</v>
      </c>
      <c r="E627" s="33">
        <v>1.7877299999999999E-2</v>
      </c>
      <c r="F627" s="33">
        <v>0.1172</v>
      </c>
      <c r="G627" s="34">
        <v>5.6540147166295025</v>
      </c>
      <c r="H627" s="45">
        <v>28.539208940947461</v>
      </c>
      <c r="I627" s="36">
        <v>98.649299999999997</v>
      </c>
      <c r="J627" s="34">
        <v>17.293790000000001</v>
      </c>
      <c r="K627" s="34">
        <v>1.06228E-2</v>
      </c>
      <c r="L627" s="12">
        <v>1.132E-3</v>
      </c>
      <c r="T627" s="12" t="s">
        <v>607</v>
      </c>
      <c r="U627" s="12" t="s">
        <v>588</v>
      </c>
      <c r="V627" s="12">
        <v>37</v>
      </c>
      <c r="W627" s="43">
        <v>42511</v>
      </c>
      <c r="X627" s="12">
        <v>3.2</v>
      </c>
      <c r="Y627" s="44">
        <v>3546645000</v>
      </c>
      <c r="AA627" s="12" t="s">
        <v>1497</v>
      </c>
      <c r="AB627" s="12">
        <v>5</v>
      </c>
      <c r="AC627" s="12" t="s">
        <v>1498</v>
      </c>
      <c r="AE627" s="12" t="s">
        <v>1454</v>
      </c>
      <c r="AF627" s="12">
        <v>7.875</v>
      </c>
      <c r="AG627" s="12" t="s">
        <v>1499</v>
      </c>
      <c r="AI627" s="12" t="s">
        <v>1500</v>
      </c>
      <c r="AJ627" s="12">
        <v>1</v>
      </c>
      <c r="AK627" s="12" t="s">
        <v>1458</v>
      </c>
      <c r="AL627" s="12">
        <v>1</v>
      </c>
      <c r="AM627" s="12" t="s">
        <v>1459</v>
      </c>
      <c r="AN627" s="12">
        <v>3</v>
      </c>
      <c r="AO627" s="12">
        <v>3</v>
      </c>
      <c r="AP627" s="12">
        <v>0</v>
      </c>
      <c r="AQ627" s="12">
        <v>3</v>
      </c>
      <c r="AR627" s="12">
        <v>0</v>
      </c>
      <c r="AS627" s="12">
        <v>30</v>
      </c>
      <c r="AT627" s="12">
        <v>30</v>
      </c>
      <c r="AU627" s="12">
        <v>106</v>
      </c>
      <c r="AX627" s="12">
        <v>0</v>
      </c>
      <c r="AY627" s="12">
        <v>1.8775199999999999E-2</v>
      </c>
      <c r="AZ627" s="12">
        <v>3.1586000000000001E-3</v>
      </c>
      <c r="BA627" s="12">
        <v>278.97770000000003</v>
      </c>
      <c r="BB627" s="12">
        <v>4.3823899999999999E-2</v>
      </c>
      <c r="BC627" s="12">
        <v>113.0346</v>
      </c>
      <c r="BD627" s="12">
        <v>1.94527E-2</v>
      </c>
      <c r="BE627" s="12">
        <v>1.4162090000000001</v>
      </c>
      <c r="BF627" s="12">
        <v>2.5533999999999999E-3</v>
      </c>
      <c r="BG627" s="12">
        <v>0.63012699999999999</v>
      </c>
      <c r="BH627" s="12">
        <v>5.0219000000000001E-3</v>
      </c>
      <c r="BI627" s="12">
        <v>1.32538E-2</v>
      </c>
      <c r="BJ627" s="12">
        <v>5.2680000000000001E-4</v>
      </c>
      <c r="BK627" s="12">
        <v>2.6544100000000001E-2</v>
      </c>
      <c r="BL627" s="12">
        <v>2.4713000000000001E-3</v>
      </c>
      <c r="BM627" s="12">
        <v>280.35579999999999</v>
      </c>
      <c r="BN627" s="12">
        <v>2.8244100000000001E-2</v>
      </c>
      <c r="BO627" s="12">
        <v>113.0573</v>
      </c>
      <c r="BP627" s="12">
        <v>1.93048E-2</v>
      </c>
      <c r="BQ627" s="12">
        <v>1.4190430000000001</v>
      </c>
      <c r="BR627" s="12">
        <v>2.4353999999999999E-3</v>
      </c>
      <c r="BS627" s="12">
        <v>0.65075119999999997</v>
      </c>
      <c r="BT627" s="12">
        <v>4.8712E-3</v>
      </c>
      <c r="BU627" s="12">
        <v>1.8228899999999999E-2</v>
      </c>
      <c r="BV627" s="12">
        <v>2.7500000000000002E-4</v>
      </c>
      <c r="BW627" s="12">
        <v>1</v>
      </c>
      <c r="BX627" s="12">
        <v>0</v>
      </c>
      <c r="BY627" s="12">
        <v>1</v>
      </c>
      <c r="BZ627" s="12">
        <v>0</v>
      </c>
      <c r="CA627" s="12">
        <v>1</v>
      </c>
      <c r="CB627" s="12">
        <v>0</v>
      </c>
      <c r="CC627" s="12">
        <v>1</v>
      </c>
      <c r="CD627" s="12">
        <v>0</v>
      </c>
      <c r="CE627" s="12">
        <v>1</v>
      </c>
      <c r="CF627" s="12">
        <v>0</v>
      </c>
      <c r="CG627" s="12">
        <v>1</v>
      </c>
      <c r="CH627" s="12">
        <v>0</v>
      </c>
      <c r="CI627" s="12">
        <v>1</v>
      </c>
      <c r="CJ627" s="12">
        <v>0</v>
      </c>
      <c r="CK627" s="12">
        <v>1</v>
      </c>
      <c r="CL627" s="12">
        <v>0</v>
      </c>
      <c r="CM627" s="12">
        <v>1</v>
      </c>
      <c r="CN627" s="12">
        <v>0</v>
      </c>
      <c r="CO627" s="12">
        <v>1</v>
      </c>
      <c r="CP627" s="12">
        <v>0</v>
      </c>
      <c r="CQ627" s="12">
        <v>1</v>
      </c>
      <c r="CR627" s="12">
        <v>0</v>
      </c>
      <c r="CS627" s="12">
        <v>1.0238750000000001</v>
      </c>
      <c r="CT627" s="12">
        <v>1.132E-3</v>
      </c>
      <c r="CU627" s="12">
        <v>7.7689999999999999E-3</v>
      </c>
      <c r="CV627" s="12">
        <v>1.9672000000000001E-3</v>
      </c>
      <c r="CW627" s="12">
        <v>1.3781570000000001</v>
      </c>
      <c r="CX627" s="12">
        <v>3.3508299999999998E-2</v>
      </c>
      <c r="CY627" s="12">
        <v>2.26483E-2</v>
      </c>
      <c r="CZ627" s="12">
        <v>2.3946000000000002E-3</v>
      </c>
      <c r="DA627" s="12">
        <v>2.8335000000000001E-3</v>
      </c>
      <c r="DB627" s="12">
        <v>7.6729999999999995E-4</v>
      </c>
      <c r="DC627" s="12">
        <v>2.0624199999999999E-2</v>
      </c>
      <c r="DD627" s="12">
        <v>1.2210999999999999E-3</v>
      </c>
      <c r="DE627" s="12">
        <v>5.2840999999999999E-3</v>
      </c>
      <c r="DF627" s="12">
        <v>4.4480000000000002E-4</v>
      </c>
      <c r="DG627" s="12">
        <v>1.172E-4</v>
      </c>
      <c r="DH627" s="44">
        <v>4.6587949999999998E-6</v>
      </c>
      <c r="DI627" s="12">
        <v>4.0867589999999998</v>
      </c>
      <c r="DJ627" s="12">
        <v>1.7877299999999999E-2</v>
      </c>
      <c r="DK627" s="12">
        <v>1.4249999999999999E-4</v>
      </c>
      <c r="DL627" s="12">
        <v>3.5039399999999998E-2</v>
      </c>
      <c r="DM627" s="12">
        <v>2.7930000000000001E-4</v>
      </c>
      <c r="DN627" s="12">
        <v>-2.4700000000000001E-5</v>
      </c>
      <c r="DO627" s="44">
        <v>2.8143989999999998E-9</v>
      </c>
      <c r="DP627" s="12">
        <v>1.25238E-2</v>
      </c>
      <c r="DQ627" s="12">
        <v>2.27E-5</v>
      </c>
      <c r="DR627" s="12">
        <v>2.4670429999999999</v>
      </c>
      <c r="DS627" s="12">
        <v>5.7479999999999999E-4</v>
      </c>
      <c r="DT627" s="12">
        <v>2.426412</v>
      </c>
      <c r="DU627" s="12">
        <v>1.4974999999999999E-3</v>
      </c>
      <c r="DV627" s="12">
        <v>98.649299999999997</v>
      </c>
      <c r="DW627" s="12">
        <v>6.0765600000000003E-2</v>
      </c>
      <c r="DX627" s="12">
        <v>17.293790000000001</v>
      </c>
      <c r="DY627" s="12">
        <v>1.06228E-2</v>
      </c>
      <c r="DZ627" s="12">
        <v>1.1287500000000001E-2</v>
      </c>
      <c r="EA627" s="12">
        <v>0</v>
      </c>
      <c r="EB627" s="12">
        <v>0</v>
      </c>
      <c r="EC627" s="44">
        <v>5.6540900000000003E-15</v>
      </c>
      <c r="ED627" s="44">
        <v>1.394888E-14</v>
      </c>
      <c r="EE627" s="12" t="s">
        <v>1501</v>
      </c>
      <c r="EF627" s="12">
        <v>3.9121E-3</v>
      </c>
      <c r="EG627" s="44">
        <v>8.6736999999999996E-7</v>
      </c>
      <c r="EH627" s="12">
        <v>3.2082320000000002</v>
      </c>
      <c r="EI627" s="12">
        <v>1.0004169999999999</v>
      </c>
      <c r="EJ627" s="12">
        <v>6.9280000000000003E-4</v>
      </c>
      <c r="EK627" s="44">
        <v>5.3000000000000001E-6</v>
      </c>
      <c r="EL627" s="12">
        <v>8.7000000000000001E-5</v>
      </c>
      <c r="EM627" s="44">
        <v>5.0000000000000004E-6</v>
      </c>
      <c r="EN627" s="12">
        <v>2.7020000000000001E-4</v>
      </c>
      <c r="EO627" s="44">
        <v>4.9999999999999998E-7</v>
      </c>
      <c r="EP627" s="12">
        <v>1.261E-2</v>
      </c>
      <c r="EQ627" s="12">
        <v>2.0000000000000002E-5</v>
      </c>
      <c r="ER627" s="12">
        <v>7.4390000000000003E-3</v>
      </c>
      <c r="ES627" s="12">
        <v>1.46E-4</v>
      </c>
      <c r="ET627" s="12">
        <v>1.4999999999999999E-4</v>
      </c>
      <c r="EU627" s="12">
        <v>1.0000000000000001E-5</v>
      </c>
      <c r="EV627" s="12">
        <v>250</v>
      </c>
      <c r="EW627" s="12">
        <v>0.01</v>
      </c>
      <c r="EX627" s="12">
        <v>1.96</v>
      </c>
      <c r="EY627" s="12">
        <v>0</v>
      </c>
      <c r="EZ627" s="12">
        <v>1.8775199999999999E-2</v>
      </c>
      <c r="FA627" s="12">
        <v>3.1586000000000001E-3</v>
      </c>
      <c r="FB627" s="12">
        <v>278.97770000000003</v>
      </c>
      <c r="FC627" s="12">
        <v>4.3823899999999999E-2</v>
      </c>
      <c r="FD627" s="12">
        <v>113.0818</v>
      </c>
      <c r="FE627" s="12">
        <v>1.94609E-2</v>
      </c>
      <c r="FF627" s="12">
        <v>1.4162090000000001</v>
      </c>
      <c r="FG627" s="12">
        <v>2.5533999999999999E-3</v>
      </c>
      <c r="FH627" s="12">
        <v>2.0215939999999999</v>
      </c>
      <c r="FI627" s="12">
        <v>1.6111400000000001E-2</v>
      </c>
      <c r="FJ627" s="12">
        <v>1.32538E-2</v>
      </c>
      <c r="FK627" s="12">
        <v>5.2680000000000001E-4</v>
      </c>
      <c r="FL627" s="12">
        <v>4.57E-5</v>
      </c>
      <c r="FM627" s="12">
        <v>4.1455859999999998</v>
      </c>
      <c r="FN627" s="12">
        <v>0.4065645</v>
      </c>
      <c r="FO627" s="12">
        <v>2.3371599999999999E-2</v>
      </c>
      <c r="FP627" s="12">
        <v>4.1455909999999996</v>
      </c>
      <c r="FQ627" s="12">
        <v>0.99998419999999999</v>
      </c>
      <c r="FR627" s="12">
        <v>2.5666E-3</v>
      </c>
      <c r="FS627" s="44">
        <v>5.4629999999999996E-10</v>
      </c>
      <c r="FT627" s="44">
        <v>5.8099999999999998E-11</v>
      </c>
      <c r="FU627" s="12">
        <v>0</v>
      </c>
      <c r="FV627" s="44">
        <v>4.962E-10</v>
      </c>
      <c r="FW627" s="12">
        <v>1.975E-2</v>
      </c>
      <c r="FX627" s="44">
        <v>5.4629999999999996E-10</v>
      </c>
      <c r="FY627" s="44">
        <v>7.0679999999999999E-6</v>
      </c>
      <c r="FZ627" s="44">
        <v>5.5304999999999997E-10</v>
      </c>
      <c r="GA627" s="44">
        <v>6.3080000000000001E-9</v>
      </c>
      <c r="GB627" s="44">
        <v>5.5430000000000004E-10</v>
      </c>
      <c r="GC627" s="12">
        <v>1.167E-2</v>
      </c>
      <c r="GD627" s="12">
        <v>0</v>
      </c>
      <c r="GE627" s="12">
        <v>295.5</v>
      </c>
      <c r="GF627" s="12">
        <v>0.1</v>
      </c>
      <c r="GG627" s="12">
        <v>1575</v>
      </c>
      <c r="GH627" s="12">
        <v>2</v>
      </c>
      <c r="GI627" s="12">
        <v>1.261E-2</v>
      </c>
      <c r="GJ627" s="12">
        <v>-1.087E-4</v>
      </c>
    </row>
    <row r="628" spans="1:192" s="12" customFormat="1" ht="12">
      <c r="A628" s="31"/>
      <c r="B628" s="32" t="s">
        <v>1615</v>
      </c>
      <c r="C628" s="32">
        <v>3</v>
      </c>
      <c r="D628" s="40">
        <v>3.193695</v>
      </c>
      <c r="E628" s="33">
        <v>2.3983399999999998E-2</v>
      </c>
      <c r="F628" s="40">
        <v>2.5766999999999998</v>
      </c>
      <c r="G628" s="34">
        <v>7.361610375921571</v>
      </c>
      <c r="H628" s="45">
        <v>21.27321397299799</v>
      </c>
      <c r="I628" s="36">
        <v>76.162750000000003</v>
      </c>
      <c r="J628" s="34">
        <v>17.296399999999998</v>
      </c>
      <c r="K628" s="34">
        <v>2.0185999999999999E-2</v>
      </c>
      <c r="L628" s="12">
        <v>1.132E-3</v>
      </c>
      <c r="T628" s="12" t="s">
        <v>608</v>
      </c>
      <c r="U628" s="12" t="s">
        <v>588</v>
      </c>
      <c r="V628" s="12">
        <v>37</v>
      </c>
      <c r="W628" s="43">
        <v>42511</v>
      </c>
      <c r="X628" s="12">
        <v>23.316669999999998</v>
      </c>
      <c r="Y628" s="44">
        <v>3546718000</v>
      </c>
      <c r="AA628" s="12" t="s">
        <v>1497</v>
      </c>
      <c r="AB628" s="12">
        <v>5</v>
      </c>
      <c r="AC628" s="12" t="s">
        <v>1498</v>
      </c>
      <c r="AE628" s="12" t="s">
        <v>1454</v>
      </c>
      <c r="AF628" s="12">
        <v>7.875</v>
      </c>
      <c r="AG628" s="12" t="s">
        <v>1507</v>
      </c>
      <c r="AI628" s="12" t="s">
        <v>1500</v>
      </c>
      <c r="AJ628" s="12">
        <v>1</v>
      </c>
      <c r="AK628" s="12" t="s">
        <v>1458</v>
      </c>
      <c r="AL628" s="12">
        <v>1</v>
      </c>
      <c r="AM628" s="12" t="s">
        <v>1459</v>
      </c>
      <c r="AN628" s="12">
        <v>3</v>
      </c>
      <c r="AO628" s="12">
        <v>3</v>
      </c>
      <c r="AP628" s="12">
        <v>0</v>
      </c>
      <c r="AQ628" s="12">
        <v>3</v>
      </c>
      <c r="AR628" s="12">
        <v>0</v>
      </c>
      <c r="AS628" s="12">
        <v>30</v>
      </c>
      <c r="AT628" s="12">
        <v>30</v>
      </c>
      <c r="AU628" s="12">
        <v>163</v>
      </c>
      <c r="AX628" s="12">
        <v>0</v>
      </c>
      <c r="AY628" s="12">
        <v>1.43556E-2</v>
      </c>
      <c r="AZ628" s="12">
        <v>3.0201E-3</v>
      </c>
      <c r="BA628" s="12">
        <v>470.2226</v>
      </c>
      <c r="BB628" s="12">
        <v>5.2820400000000003E-2</v>
      </c>
      <c r="BC628" s="12">
        <v>147.17240000000001</v>
      </c>
      <c r="BD628" s="12">
        <v>2.1928799999999998E-2</v>
      </c>
      <c r="BE628" s="12">
        <v>1.9313260000000001</v>
      </c>
      <c r="BF628" s="12">
        <v>2.6416E-3</v>
      </c>
      <c r="BG628" s="12">
        <v>1.0825990000000001</v>
      </c>
      <c r="BH628" s="12">
        <v>5.4082999999999996E-3</v>
      </c>
      <c r="BI628" s="12">
        <v>0.37938179999999999</v>
      </c>
      <c r="BJ628" s="12">
        <v>1.3929000000000001E-3</v>
      </c>
      <c r="BK628" s="12">
        <v>2.2124600000000001E-2</v>
      </c>
      <c r="BL628" s="12">
        <v>2.2915000000000001E-3</v>
      </c>
      <c r="BM628" s="12">
        <v>471.50080000000003</v>
      </c>
      <c r="BN628" s="12">
        <v>4.0317699999999998E-2</v>
      </c>
      <c r="BO628" s="12">
        <v>147.19499999999999</v>
      </c>
      <c r="BP628" s="12">
        <v>2.17976E-2</v>
      </c>
      <c r="BQ628" s="12">
        <v>1.934159</v>
      </c>
      <c r="BR628" s="12">
        <v>2.5276000000000001E-3</v>
      </c>
      <c r="BS628" s="12">
        <v>1.1032230000000001</v>
      </c>
      <c r="BT628" s="12">
        <v>5.2686E-3</v>
      </c>
      <c r="BU628" s="12">
        <v>0.3753649</v>
      </c>
      <c r="BV628" s="12">
        <v>1.2176000000000001E-3</v>
      </c>
      <c r="BW628" s="12">
        <v>1</v>
      </c>
      <c r="BX628" s="12">
        <v>0</v>
      </c>
      <c r="BY628" s="12">
        <v>1</v>
      </c>
      <c r="BZ628" s="12">
        <v>0</v>
      </c>
      <c r="CA628" s="12">
        <v>1</v>
      </c>
      <c r="CB628" s="12">
        <v>0</v>
      </c>
      <c r="CC628" s="12">
        <v>1</v>
      </c>
      <c r="CD628" s="12">
        <v>0</v>
      </c>
      <c r="CE628" s="12">
        <v>1</v>
      </c>
      <c r="CF628" s="12">
        <v>0</v>
      </c>
      <c r="CG628" s="12">
        <v>1</v>
      </c>
      <c r="CH628" s="12">
        <v>0</v>
      </c>
      <c r="CI628" s="12">
        <v>1</v>
      </c>
      <c r="CJ628" s="12">
        <v>0</v>
      </c>
      <c r="CK628" s="12">
        <v>1</v>
      </c>
      <c r="CL628" s="12">
        <v>0</v>
      </c>
      <c r="CM628" s="12">
        <v>1</v>
      </c>
      <c r="CN628" s="12">
        <v>0</v>
      </c>
      <c r="CO628" s="12">
        <v>1</v>
      </c>
      <c r="CP628" s="12">
        <v>0</v>
      </c>
      <c r="CQ628" s="12">
        <v>1</v>
      </c>
      <c r="CR628" s="12">
        <v>0</v>
      </c>
      <c r="CS628" s="12">
        <v>1.0238750000000001</v>
      </c>
      <c r="CT628" s="12">
        <v>1.132E-3</v>
      </c>
      <c r="CU628" s="12">
        <v>7.7689999999999999E-3</v>
      </c>
      <c r="CV628" s="12">
        <v>1.9672000000000001E-3</v>
      </c>
      <c r="CW628" s="12">
        <v>1.2782480000000001</v>
      </c>
      <c r="CX628" s="12">
        <v>3.4124599999999998E-2</v>
      </c>
      <c r="CY628" s="12">
        <v>2.26483E-2</v>
      </c>
      <c r="CZ628" s="12">
        <v>2.3946000000000002E-3</v>
      </c>
      <c r="DA628" s="12">
        <v>2.8335000000000001E-3</v>
      </c>
      <c r="DB628" s="12">
        <v>7.6729999999999995E-4</v>
      </c>
      <c r="DC628" s="12">
        <v>2.0624199999999999E-2</v>
      </c>
      <c r="DD628" s="12">
        <v>1.2210999999999999E-3</v>
      </c>
      <c r="DE628" s="12">
        <v>4.8295999999999999E-3</v>
      </c>
      <c r="DF628" s="12">
        <v>4.5330000000000001E-4</v>
      </c>
      <c r="DG628" s="12">
        <v>2.5766999999999999E-3</v>
      </c>
      <c r="DH628" s="44">
        <v>9.4682690000000007E-6</v>
      </c>
      <c r="DI628" s="12">
        <v>0.24992210000000001</v>
      </c>
      <c r="DJ628" s="12">
        <v>2.3983399999999998E-2</v>
      </c>
      <c r="DK628" s="12">
        <v>1.199E-4</v>
      </c>
      <c r="DL628" s="12">
        <v>4.7007399999999998E-2</v>
      </c>
      <c r="DM628" s="12">
        <v>2.3489999999999999E-4</v>
      </c>
      <c r="DN628" s="44">
        <v>5.2740069999999998E-6</v>
      </c>
      <c r="DO628" s="44">
        <v>2.3672179999999998E-9</v>
      </c>
      <c r="DP628" s="12">
        <v>1.31173E-2</v>
      </c>
      <c r="DQ628" s="12">
        <v>1.8E-5</v>
      </c>
      <c r="DR628" s="12">
        <v>3.193695</v>
      </c>
      <c r="DS628" s="12">
        <v>5.9590000000000001E-4</v>
      </c>
      <c r="DT628" s="12">
        <v>2.4267799999999999</v>
      </c>
      <c r="DU628" s="12">
        <v>2.8456000000000002E-3</v>
      </c>
      <c r="DV628" s="12">
        <v>76.162750000000003</v>
      </c>
      <c r="DW628" s="12">
        <v>8.9061199999999993E-2</v>
      </c>
      <c r="DX628" s="12">
        <v>17.296399999999998</v>
      </c>
      <c r="DY628" s="12">
        <v>2.0185999999999999E-2</v>
      </c>
      <c r="DZ628" s="12">
        <v>2.0543700000000002E-2</v>
      </c>
      <c r="EA628" s="12">
        <v>1.55561E-2</v>
      </c>
      <c r="EB628" s="12">
        <v>0</v>
      </c>
      <c r="EC628" s="44">
        <v>7.3617330000000001E-15</v>
      </c>
      <c r="ED628" s="44">
        <v>2.3511130000000001E-14</v>
      </c>
      <c r="EE628" s="12" t="s">
        <v>1501</v>
      </c>
      <c r="EF628" s="12">
        <v>3.9121E-3</v>
      </c>
      <c r="EG628" s="44">
        <v>8.6736999999999996E-7</v>
      </c>
      <c r="EH628" s="12">
        <v>3.2617669999999999</v>
      </c>
      <c r="EI628" s="12">
        <v>1.0004230000000001</v>
      </c>
      <c r="EJ628" s="12">
        <v>6.9280000000000003E-4</v>
      </c>
      <c r="EK628" s="44">
        <v>5.3000000000000001E-6</v>
      </c>
      <c r="EL628" s="12">
        <v>8.7000000000000001E-5</v>
      </c>
      <c r="EM628" s="44">
        <v>5.0000000000000004E-6</v>
      </c>
      <c r="EN628" s="12">
        <v>2.7020000000000001E-4</v>
      </c>
      <c r="EO628" s="44">
        <v>4.9999999999999998E-7</v>
      </c>
      <c r="EP628" s="12">
        <v>1.261E-2</v>
      </c>
      <c r="EQ628" s="12">
        <v>2.0000000000000002E-5</v>
      </c>
      <c r="ER628" s="12">
        <v>7.4390000000000003E-3</v>
      </c>
      <c r="ES628" s="12">
        <v>1.46E-4</v>
      </c>
      <c r="ET628" s="12">
        <v>1.4999999999999999E-4</v>
      </c>
      <c r="EU628" s="12">
        <v>1.0000000000000001E-5</v>
      </c>
      <c r="EV628" s="12">
        <v>250</v>
      </c>
      <c r="EW628" s="12">
        <v>0.01</v>
      </c>
      <c r="EX628" s="12">
        <v>1.96</v>
      </c>
      <c r="EY628" s="12">
        <v>0</v>
      </c>
      <c r="EZ628" s="12">
        <v>1.43556E-2</v>
      </c>
      <c r="FA628" s="12">
        <v>3.0201E-3</v>
      </c>
      <c r="FB628" s="12">
        <v>470.2226</v>
      </c>
      <c r="FC628" s="12">
        <v>5.2820400000000003E-2</v>
      </c>
      <c r="FD628" s="12">
        <v>147.2347</v>
      </c>
      <c r="FE628" s="12">
        <v>2.1937999999999999E-2</v>
      </c>
      <c r="FF628" s="12">
        <v>1.9313260000000001</v>
      </c>
      <c r="FG628" s="12">
        <v>2.6416E-3</v>
      </c>
      <c r="FH628" s="12">
        <v>3.5311859999999999</v>
      </c>
      <c r="FI628" s="12">
        <v>1.76405E-2</v>
      </c>
      <c r="FJ628" s="12">
        <v>0.37938179999999999</v>
      </c>
      <c r="FK628" s="12">
        <v>1.3929000000000001E-3</v>
      </c>
      <c r="FL628" s="12">
        <v>8.0670000000000004E-4</v>
      </c>
      <c r="FM628" s="12">
        <v>0.36825970000000002</v>
      </c>
      <c r="FN628" s="12">
        <v>0.31384279999999998</v>
      </c>
      <c r="FO628" s="12">
        <v>1.87037E-2</v>
      </c>
      <c r="FP628" s="12">
        <v>0.36838870000000001</v>
      </c>
      <c r="FQ628" s="12">
        <v>0.99871449999999995</v>
      </c>
      <c r="FR628" s="12">
        <v>1.8433000000000001E-2</v>
      </c>
      <c r="FS628" s="44">
        <v>5.4629999999999996E-10</v>
      </c>
      <c r="FT628" s="44">
        <v>5.8099999999999998E-11</v>
      </c>
      <c r="FU628" s="12">
        <v>0</v>
      </c>
      <c r="FV628" s="44">
        <v>4.962E-10</v>
      </c>
      <c r="FW628" s="12">
        <v>1.975E-2</v>
      </c>
      <c r="FX628" s="44">
        <v>5.4629999999999996E-10</v>
      </c>
      <c r="FY628" s="44">
        <v>7.0679999999999999E-6</v>
      </c>
      <c r="FZ628" s="44">
        <v>5.5304999999999997E-10</v>
      </c>
      <c r="GA628" s="44">
        <v>6.3080000000000001E-9</v>
      </c>
      <c r="GB628" s="44">
        <v>5.5430000000000004E-10</v>
      </c>
      <c r="GC628" s="12">
        <v>1.167E-2</v>
      </c>
      <c r="GD628" s="12">
        <v>0</v>
      </c>
      <c r="GE628" s="12">
        <v>295.5</v>
      </c>
      <c r="GF628" s="12">
        <v>0.1</v>
      </c>
      <c r="GG628" s="12">
        <v>1575</v>
      </c>
      <c r="GH628" s="12">
        <v>2</v>
      </c>
      <c r="GI628" s="12">
        <v>1.261E-2</v>
      </c>
      <c r="GJ628" s="12">
        <v>2.3200000000000001E-5</v>
      </c>
    </row>
    <row r="629" spans="1:192" s="12" customFormat="1" ht="12">
      <c r="A629" s="31"/>
      <c r="B629" s="32" t="s">
        <v>1574</v>
      </c>
      <c r="C629" s="32">
        <v>3</v>
      </c>
      <c r="D629" s="40">
        <v>2.5012219999999998</v>
      </c>
      <c r="E629" s="33">
        <v>1.99849E-2</v>
      </c>
      <c r="F629" s="33">
        <v>0.23179999999999998</v>
      </c>
      <c r="G629" s="34">
        <v>5.6687044037234786</v>
      </c>
      <c r="H629" s="45">
        <v>25.529474753438848</v>
      </c>
      <c r="I629" s="36">
        <v>97.316800000000001</v>
      </c>
      <c r="J629" s="34">
        <v>17.297270000000001</v>
      </c>
      <c r="K629" s="34">
        <v>1.1409900000000001E-2</v>
      </c>
      <c r="L629" s="12">
        <v>1.132E-3</v>
      </c>
      <c r="T629" s="12" t="s">
        <v>609</v>
      </c>
      <c r="U629" s="12" t="s">
        <v>588</v>
      </c>
      <c r="V629" s="12">
        <v>37</v>
      </c>
      <c r="W629" s="43">
        <v>42511</v>
      </c>
      <c r="X629" s="12">
        <v>11.283329999999999</v>
      </c>
      <c r="Y629" s="44">
        <v>3546674000</v>
      </c>
      <c r="AA629" s="12" t="s">
        <v>1497</v>
      </c>
      <c r="AB629" s="12">
        <v>5</v>
      </c>
      <c r="AC629" s="12" t="s">
        <v>1498</v>
      </c>
      <c r="AE629" s="12" t="s">
        <v>1454</v>
      </c>
      <c r="AF629" s="12">
        <v>7.875</v>
      </c>
      <c r="AG629" s="12" t="s">
        <v>1499</v>
      </c>
      <c r="AI629" s="12" t="s">
        <v>1500</v>
      </c>
      <c r="AJ629" s="12">
        <v>1</v>
      </c>
      <c r="AK629" s="12" t="s">
        <v>1458</v>
      </c>
      <c r="AL629" s="12">
        <v>1</v>
      </c>
      <c r="AM629" s="12" t="s">
        <v>1459</v>
      </c>
      <c r="AN629" s="12">
        <v>3</v>
      </c>
      <c r="AO629" s="12">
        <v>3</v>
      </c>
      <c r="AP629" s="12">
        <v>0</v>
      </c>
      <c r="AQ629" s="12">
        <v>3</v>
      </c>
      <c r="AR629" s="12">
        <v>0</v>
      </c>
      <c r="AS629" s="12">
        <v>30</v>
      </c>
      <c r="AT629" s="12">
        <v>30</v>
      </c>
      <c r="AU629" s="12">
        <v>113</v>
      </c>
      <c r="AX629" s="12">
        <v>0</v>
      </c>
      <c r="AY629" s="12">
        <v>-1.02106E-2</v>
      </c>
      <c r="AZ629" s="12">
        <v>2.9212999999999999E-3</v>
      </c>
      <c r="BA629" s="12">
        <v>283.57769999999999</v>
      </c>
      <c r="BB629" s="12">
        <v>4.1860099999999997E-2</v>
      </c>
      <c r="BC629" s="12">
        <v>113.32810000000001</v>
      </c>
      <c r="BD629" s="12">
        <v>1.9567500000000002E-2</v>
      </c>
      <c r="BE629" s="12">
        <v>1.4257789999999999</v>
      </c>
      <c r="BF629" s="12">
        <v>2.6549E-3</v>
      </c>
      <c r="BG629" s="12">
        <v>0.70156359999999995</v>
      </c>
      <c r="BH629" s="12">
        <v>5.5339999999999999E-3</v>
      </c>
      <c r="BI629" s="12">
        <v>2.62796E-2</v>
      </c>
      <c r="BJ629" s="12">
        <v>5.7580000000000001E-4</v>
      </c>
      <c r="BK629" s="12">
        <v>-2.4417000000000002E-3</v>
      </c>
      <c r="BL629" s="12">
        <v>2.1595999999999998E-3</v>
      </c>
      <c r="BM629" s="12">
        <v>284.91570000000002</v>
      </c>
      <c r="BN629" s="12">
        <v>2.49746E-2</v>
      </c>
      <c r="BO629" s="12">
        <v>113.3507</v>
      </c>
      <c r="BP629" s="12">
        <v>1.9420400000000001E-2</v>
      </c>
      <c r="BQ629" s="12">
        <v>1.428612</v>
      </c>
      <c r="BR629" s="12">
        <v>2.5416000000000002E-3</v>
      </c>
      <c r="BS629" s="12">
        <v>0.72218780000000005</v>
      </c>
      <c r="BT629" s="12">
        <v>5.3975999999999998E-3</v>
      </c>
      <c r="BU629" s="12">
        <v>3.0768299999999998E-2</v>
      </c>
      <c r="BV629" s="12">
        <v>3.5399999999999999E-4</v>
      </c>
      <c r="BW629" s="12">
        <v>1</v>
      </c>
      <c r="BX629" s="12">
        <v>0</v>
      </c>
      <c r="BY629" s="12">
        <v>1</v>
      </c>
      <c r="BZ629" s="12">
        <v>0</v>
      </c>
      <c r="CA629" s="12">
        <v>1</v>
      </c>
      <c r="CB629" s="12">
        <v>0</v>
      </c>
      <c r="CC629" s="12">
        <v>1</v>
      </c>
      <c r="CD629" s="12">
        <v>0</v>
      </c>
      <c r="CE629" s="12">
        <v>1</v>
      </c>
      <c r="CF629" s="12">
        <v>0</v>
      </c>
      <c r="CG629" s="12">
        <v>1</v>
      </c>
      <c r="CH629" s="12">
        <v>0</v>
      </c>
      <c r="CI629" s="12">
        <v>1</v>
      </c>
      <c r="CJ629" s="12">
        <v>0</v>
      </c>
      <c r="CK629" s="12">
        <v>1</v>
      </c>
      <c r="CL629" s="12">
        <v>0</v>
      </c>
      <c r="CM629" s="12">
        <v>1</v>
      </c>
      <c r="CN629" s="12">
        <v>0</v>
      </c>
      <c r="CO629" s="12">
        <v>1</v>
      </c>
      <c r="CP629" s="12">
        <v>0</v>
      </c>
      <c r="CQ629" s="12">
        <v>1</v>
      </c>
      <c r="CR629" s="12">
        <v>0</v>
      </c>
      <c r="CS629" s="12">
        <v>1.0238750000000001</v>
      </c>
      <c r="CT629" s="12">
        <v>1.132E-3</v>
      </c>
      <c r="CU629" s="12">
        <v>7.7689999999999999E-3</v>
      </c>
      <c r="CV629" s="12">
        <v>1.9672000000000001E-3</v>
      </c>
      <c r="CW629" s="12">
        <v>1.3380019999999999</v>
      </c>
      <c r="CX629" s="12">
        <v>3.35938E-2</v>
      </c>
      <c r="CY629" s="12">
        <v>2.26483E-2</v>
      </c>
      <c r="CZ629" s="12">
        <v>2.3946000000000002E-3</v>
      </c>
      <c r="DA629" s="12">
        <v>2.8335000000000001E-3</v>
      </c>
      <c r="DB629" s="12">
        <v>7.6729999999999995E-4</v>
      </c>
      <c r="DC629" s="12">
        <v>2.0624199999999999E-2</v>
      </c>
      <c r="DD629" s="12">
        <v>1.2210999999999999E-3</v>
      </c>
      <c r="DE629" s="12">
        <v>5.1013999999999999E-3</v>
      </c>
      <c r="DF629" s="12">
        <v>4.461E-4</v>
      </c>
      <c r="DG629" s="12">
        <v>2.318E-4</v>
      </c>
      <c r="DH629" s="44">
        <v>5.079007E-6</v>
      </c>
      <c r="DI629" s="12">
        <v>2.312147</v>
      </c>
      <c r="DJ629" s="12">
        <v>1.99849E-2</v>
      </c>
      <c r="DK629" s="12">
        <v>1.5770000000000001E-4</v>
      </c>
      <c r="DL629" s="12">
        <v>3.9170400000000001E-2</v>
      </c>
      <c r="DM629" s="12">
        <v>3.0909999999999998E-4</v>
      </c>
      <c r="DN629" s="12">
        <v>-1.7799999999999999E-5</v>
      </c>
      <c r="DO629" s="44">
        <v>3.1140259999999998E-9</v>
      </c>
      <c r="DP629" s="12">
        <v>1.25757E-2</v>
      </c>
      <c r="DQ629" s="12">
        <v>2.3499999999999999E-5</v>
      </c>
      <c r="DR629" s="12">
        <v>2.5012219999999998</v>
      </c>
      <c r="DS629" s="12">
        <v>5.6820000000000004E-4</v>
      </c>
      <c r="DT629" s="12">
        <v>2.4269029999999998</v>
      </c>
      <c r="DU629" s="12">
        <v>1.6084000000000001E-3</v>
      </c>
      <c r="DV629" s="12">
        <v>97.316800000000001</v>
      </c>
      <c r="DW629" s="12">
        <v>6.4154299999999997E-2</v>
      </c>
      <c r="DX629" s="12">
        <v>17.297270000000001</v>
      </c>
      <c r="DY629" s="12">
        <v>1.1409900000000001E-2</v>
      </c>
      <c r="DZ629" s="12">
        <v>1.2031399999999999E-2</v>
      </c>
      <c r="EA629" s="12">
        <v>0</v>
      </c>
      <c r="EB629" s="12">
        <v>0</v>
      </c>
      <c r="EC629" s="44">
        <v>5.668783E-15</v>
      </c>
      <c r="ED629" s="44">
        <v>1.4178880000000001E-14</v>
      </c>
      <c r="EE629" s="12" t="s">
        <v>1501</v>
      </c>
      <c r="EF629" s="12">
        <v>3.9121E-3</v>
      </c>
      <c r="EG629" s="44">
        <v>8.6736999999999996E-7</v>
      </c>
      <c r="EH629" s="12">
        <v>3.2296420000000001</v>
      </c>
      <c r="EI629" s="12">
        <v>1.0004200000000001</v>
      </c>
      <c r="EJ629" s="12">
        <v>6.9280000000000003E-4</v>
      </c>
      <c r="EK629" s="44">
        <v>5.3000000000000001E-6</v>
      </c>
      <c r="EL629" s="12">
        <v>8.7000000000000001E-5</v>
      </c>
      <c r="EM629" s="44">
        <v>5.0000000000000004E-6</v>
      </c>
      <c r="EN629" s="12">
        <v>2.7020000000000001E-4</v>
      </c>
      <c r="EO629" s="44">
        <v>4.9999999999999998E-7</v>
      </c>
      <c r="EP629" s="12">
        <v>1.261E-2</v>
      </c>
      <c r="EQ629" s="12">
        <v>2.0000000000000002E-5</v>
      </c>
      <c r="ER629" s="12">
        <v>7.4390000000000003E-3</v>
      </c>
      <c r="ES629" s="12">
        <v>1.46E-4</v>
      </c>
      <c r="ET629" s="12">
        <v>1.4999999999999999E-4</v>
      </c>
      <c r="EU629" s="12">
        <v>1.0000000000000001E-5</v>
      </c>
      <c r="EV629" s="12">
        <v>250</v>
      </c>
      <c r="EW629" s="12">
        <v>0.01</v>
      </c>
      <c r="EX629" s="12">
        <v>1.96</v>
      </c>
      <c r="EY629" s="12">
        <v>0</v>
      </c>
      <c r="EZ629" s="12">
        <v>-1.02106E-2</v>
      </c>
      <c r="FA629" s="12">
        <v>2.9212999999999999E-3</v>
      </c>
      <c r="FB629" s="12">
        <v>283.57769999999999</v>
      </c>
      <c r="FC629" s="12">
        <v>4.1860099999999997E-2</v>
      </c>
      <c r="FD629" s="12">
        <v>113.37569999999999</v>
      </c>
      <c r="FE629" s="12">
        <v>1.9575700000000001E-2</v>
      </c>
      <c r="FF629" s="12">
        <v>1.4257789999999999</v>
      </c>
      <c r="FG629" s="12">
        <v>2.6549E-3</v>
      </c>
      <c r="FH629" s="12">
        <v>2.2657989999999999</v>
      </c>
      <c r="FI629" s="12">
        <v>1.7872800000000001E-2</v>
      </c>
      <c r="FJ629" s="12">
        <v>2.62796E-2</v>
      </c>
      <c r="FK629" s="12">
        <v>5.7580000000000001E-4</v>
      </c>
      <c r="FL629" s="12">
        <v>9.0799999999999998E-5</v>
      </c>
      <c r="FM629" s="12">
        <v>2.2434759999999998</v>
      </c>
      <c r="FN629" s="12">
        <v>0.40099170000000001</v>
      </c>
      <c r="FO629" s="12">
        <v>2.2784100000000002E-2</v>
      </c>
      <c r="FP629" s="12">
        <v>2.243493</v>
      </c>
      <c r="FQ629" s="12">
        <v>0.99994859999999997</v>
      </c>
      <c r="FR629" s="12">
        <v>4.2959000000000001E-3</v>
      </c>
      <c r="FS629" s="44">
        <v>5.4629999999999996E-10</v>
      </c>
      <c r="FT629" s="44">
        <v>5.8099999999999998E-11</v>
      </c>
      <c r="FU629" s="12">
        <v>0</v>
      </c>
      <c r="FV629" s="44">
        <v>4.962E-10</v>
      </c>
      <c r="FW629" s="12">
        <v>1.975E-2</v>
      </c>
      <c r="FX629" s="44">
        <v>5.4629999999999996E-10</v>
      </c>
      <c r="FY629" s="44">
        <v>7.0679999999999999E-6</v>
      </c>
      <c r="FZ629" s="44">
        <v>5.5304999999999997E-10</v>
      </c>
      <c r="GA629" s="44">
        <v>6.3080000000000001E-9</v>
      </c>
      <c r="GB629" s="44">
        <v>5.5430000000000004E-10</v>
      </c>
      <c r="GC629" s="12">
        <v>1.167E-2</v>
      </c>
      <c r="GD629" s="12">
        <v>0</v>
      </c>
      <c r="GE629" s="12">
        <v>295.5</v>
      </c>
      <c r="GF629" s="12">
        <v>0.1</v>
      </c>
      <c r="GG629" s="12">
        <v>1575</v>
      </c>
      <c r="GH629" s="12">
        <v>2</v>
      </c>
      <c r="GI629" s="12">
        <v>1.261E-2</v>
      </c>
      <c r="GJ629" s="12">
        <v>-7.8300000000000006E-5</v>
      </c>
    </row>
    <row r="630" spans="1:192" s="12" customFormat="1" ht="12">
      <c r="A630" s="31"/>
      <c r="B630" s="32" t="s">
        <v>1589</v>
      </c>
      <c r="C630" s="32">
        <v>3</v>
      </c>
      <c r="D630" s="40">
        <v>2.6575820000000001</v>
      </c>
      <c r="E630" s="33">
        <v>1.6676699999999999E-2</v>
      </c>
      <c r="F630" s="33">
        <v>0.75800000000000001</v>
      </c>
      <c r="G630" s="34">
        <v>5.2283679541581272</v>
      </c>
      <c r="H630" s="45">
        <v>30.593822518843655</v>
      </c>
      <c r="I630" s="36">
        <v>91.598020000000005</v>
      </c>
      <c r="J630" s="34">
        <v>17.301549999999999</v>
      </c>
      <c r="K630" s="34">
        <v>1.51606E-2</v>
      </c>
      <c r="L630" s="12">
        <v>1.132E-3</v>
      </c>
      <c r="T630" s="12" t="s">
        <v>610</v>
      </c>
      <c r="U630" s="12" t="s">
        <v>588</v>
      </c>
      <c r="V630" s="12">
        <v>37</v>
      </c>
      <c r="W630" s="43">
        <v>42511</v>
      </c>
      <c r="X630" s="12">
        <v>16.25</v>
      </c>
      <c r="Y630" s="44">
        <v>3546692000</v>
      </c>
      <c r="AA630" s="12" t="s">
        <v>1497</v>
      </c>
      <c r="AB630" s="12">
        <v>5</v>
      </c>
      <c r="AC630" s="12" t="s">
        <v>1498</v>
      </c>
      <c r="AE630" s="12" t="s">
        <v>1454</v>
      </c>
      <c r="AF630" s="12">
        <v>7.875</v>
      </c>
      <c r="AG630" s="12" t="s">
        <v>1502</v>
      </c>
      <c r="AI630" s="12" t="s">
        <v>1500</v>
      </c>
      <c r="AJ630" s="12">
        <v>1</v>
      </c>
      <c r="AK630" s="12" t="s">
        <v>1458</v>
      </c>
      <c r="AL630" s="12">
        <v>1</v>
      </c>
      <c r="AM630" s="12" t="s">
        <v>1459</v>
      </c>
      <c r="AN630" s="12">
        <v>3</v>
      </c>
      <c r="AO630" s="12">
        <v>3</v>
      </c>
      <c r="AP630" s="12">
        <v>0</v>
      </c>
      <c r="AQ630" s="12">
        <v>3</v>
      </c>
      <c r="AR630" s="12">
        <v>0</v>
      </c>
      <c r="AS630" s="12">
        <v>30</v>
      </c>
      <c r="AT630" s="12">
        <v>30</v>
      </c>
      <c r="AU630" s="12">
        <v>132</v>
      </c>
      <c r="AX630" s="12">
        <v>0</v>
      </c>
      <c r="AY630" s="12">
        <v>-1.5979E-3</v>
      </c>
      <c r="AZ630" s="12">
        <v>3.0063999999999998E-3</v>
      </c>
      <c r="BA630" s="12">
        <v>277.8997</v>
      </c>
      <c r="BB630" s="12">
        <v>4.2787800000000001E-2</v>
      </c>
      <c r="BC630" s="12">
        <v>104.52460000000001</v>
      </c>
      <c r="BD630" s="12">
        <v>2.0103800000000002E-2</v>
      </c>
      <c r="BE630" s="12">
        <v>1.3364849999999999</v>
      </c>
      <c r="BF630" s="12">
        <v>2.6951000000000002E-3</v>
      </c>
      <c r="BG630" s="12">
        <v>0.53775519999999999</v>
      </c>
      <c r="BH630" s="12">
        <v>5.0255999999999999E-3</v>
      </c>
      <c r="BI630" s="12">
        <v>7.9261499999999999E-2</v>
      </c>
      <c r="BJ630" s="12">
        <v>7.2170000000000003E-4</v>
      </c>
      <c r="BK630" s="12">
        <v>6.1710999999999997E-3</v>
      </c>
      <c r="BL630" s="12">
        <v>2.2734999999999999E-3</v>
      </c>
      <c r="BM630" s="12">
        <v>279.21300000000002</v>
      </c>
      <c r="BN630" s="12">
        <v>2.6294399999999999E-2</v>
      </c>
      <c r="BO630" s="12">
        <v>104.5472</v>
      </c>
      <c r="BP630" s="12">
        <v>1.9960700000000001E-2</v>
      </c>
      <c r="BQ630" s="12">
        <v>1.3393189999999999</v>
      </c>
      <c r="BR630" s="12">
        <v>2.5834999999999999E-3</v>
      </c>
      <c r="BS630" s="12">
        <v>0.55837939999999997</v>
      </c>
      <c r="BT630" s="12">
        <v>4.875E-3</v>
      </c>
      <c r="BU630" s="12">
        <v>8.2402500000000004E-2</v>
      </c>
      <c r="BV630" s="12">
        <v>5.4480000000000002E-4</v>
      </c>
      <c r="BW630" s="12">
        <v>1</v>
      </c>
      <c r="BX630" s="12">
        <v>0</v>
      </c>
      <c r="BY630" s="12">
        <v>1</v>
      </c>
      <c r="BZ630" s="12">
        <v>0</v>
      </c>
      <c r="CA630" s="12">
        <v>1</v>
      </c>
      <c r="CB630" s="12">
        <v>0</v>
      </c>
      <c r="CC630" s="12">
        <v>1</v>
      </c>
      <c r="CD630" s="12">
        <v>0</v>
      </c>
      <c r="CE630" s="12">
        <v>1</v>
      </c>
      <c r="CF630" s="12">
        <v>0</v>
      </c>
      <c r="CG630" s="12">
        <v>1</v>
      </c>
      <c r="CH630" s="12">
        <v>0</v>
      </c>
      <c r="CI630" s="12">
        <v>1</v>
      </c>
      <c r="CJ630" s="12">
        <v>0</v>
      </c>
      <c r="CK630" s="12">
        <v>1</v>
      </c>
      <c r="CL630" s="12">
        <v>0</v>
      </c>
      <c r="CM630" s="12">
        <v>1</v>
      </c>
      <c r="CN630" s="12">
        <v>0</v>
      </c>
      <c r="CO630" s="12">
        <v>1</v>
      </c>
      <c r="CP630" s="12">
        <v>0</v>
      </c>
      <c r="CQ630" s="12">
        <v>1</v>
      </c>
      <c r="CR630" s="12">
        <v>0</v>
      </c>
      <c r="CS630" s="12">
        <v>1.0238750000000001</v>
      </c>
      <c r="CT630" s="12">
        <v>1.132E-3</v>
      </c>
      <c r="CU630" s="12">
        <v>7.7689999999999999E-3</v>
      </c>
      <c r="CV630" s="12">
        <v>1.9672000000000001E-3</v>
      </c>
      <c r="CW630" s="12">
        <v>1.313345</v>
      </c>
      <c r="CX630" s="12">
        <v>3.3755E-2</v>
      </c>
      <c r="CY630" s="12">
        <v>2.26483E-2</v>
      </c>
      <c r="CZ630" s="12">
        <v>2.3946000000000002E-3</v>
      </c>
      <c r="DA630" s="12">
        <v>2.8335000000000001E-3</v>
      </c>
      <c r="DB630" s="12">
        <v>7.6729999999999995E-4</v>
      </c>
      <c r="DC630" s="12">
        <v>2.0624199999999999E-2</v>
      </c>
      <c r="DD630" s="12">
        <v>1.2210999999999999E-3</v>
      </c>
      <c r="DE630" s="12">
        <v>4.9892000000000001E-3</v>
      </c>
      <c r="DF630" s="12">
        <v>4.483E-4</v>
      </c>
      <c r="DG630" s="12">
        <v>7.5799999999999999E-4</v>
      </c>
      <c r="DH630" s="44">
        <v>6.9029179999999997E-6</v>
      </c>
      <c r="DI630" s="12">
        <v>0.58913110000000002</v>
      </c>
      <c r="DJ630" s="12">
        <v>1.6676699999999999E-2</v>
      </c>
      <c r="DK630" s="12">
        <v>1.5589999999999999E-4</v>
      </c>
      <c r="DL630" s="12">
        <v>3.2686399999999997E-2</v>
      </c>
      <c r="DM630" s="12">
        <v>3.055E-4</v>
      </c>
      <c r="DN630" s="44">
        <v>6.418169E-6</v>
      </c>
      <c r="DO630" s="44">
        <v>3.078605E-9</v>
      </c>
      <c r="DP630" s="12">
        <v>1.27809E-2</v>
      </c>
      <c r="DQ630" s="12">
        <v>2.5899999999999999E-5</v>
      </c>
      <c r="DR630" s="12">
        <v>2.6575820000000001</v>
      </c>
      <c r="DS630" s="12">
        <v>6.5479999999999998E-4</v>
      </c>
      <c r="DT630" s="12">
        <v>2.4275060000000002</v>
      </c>
      <c r="DU630" s="12">
        <v>2.1372000000000001E-3</v>
      </c>
      <c r="DV630" s="12">
        <v>91.598020000000005</v>
      </c>
      <c r="DW630" s="12">
        <v>8.0102400000000004E-2</v>
      </c>
      <c r="DX630" s="12">
        <v>17.301549999999999</v>
      </c>
      <c r="DY630" s="12">
        <v>1.51606E-2</v>
      </c>
      <c r="DZ630" s="12">
        <v>1.5633899999999999E-2</v>
      </c>
      <c r="EA630" s="12">
        <v>0</v>
      </c>
      <c r="EB630" s="12">
        <v>0</v>
      </c>
      <c r="EC630" s="44">
        <v>5.2284310000000003E-15</v>
      </c>
      <c r="ED630" s="44">
        <v>1.3894979999999999E-14</v>
      </c>
      <c r="EE630" s="12" t="s">
        <v>1501</v>
      </c>
      <c r="EF630" s="12">
        <v>3.9121E-3</v>
      </c>
      <c r="EG630" s="44">
        <v>8.6736999999999996E-7</v>
      </c>
      <c r="EH630" s="12">
        <v>3.2428599999999999</v>
      </c>
      <c r="EI630" s="12">
        <v>1.000421</v>
      </c>
      <c r="EJ630" s="12">
        <v>6.9280000000000003E-4</v>
      </c>
      <c r="EK630" s="44">
        <v>5.3000000000000001E-6</v>
      </c>
      <c r="EL630" s="12">
        <v>8.7000000000000001E-5</v>
      </c>
      <c r="EM630" s="44">
        <v>5.0000000000000004E-6</v>
      </c>
      <c r="EN630" s="12">
        <v>2.7020000000000001E-4</v>
      </c>
      <c r="EO630" s="44">
        <v>4.9999999999999998E-7</v>
      </c>
      <c r="EP630" s="12">
        <v>1.261E-2</v>
      </c>
      <c r="EQ630" s="12">
        <v>2.0000000000000002E-5</v>
      </c>
      <c r="ER630" s="12">
        <v>7.4390000000000003E-3</v>
      </c>
      <c r="ES630" s="12">
        <v>1.46E-4</v>
      </c>
      <c r="ET630" s="12">
        <v>1.4999999999999999E-4</v>
      </c>
      <c r="EU630" s="12">
        <v>1.0000000000000001E-5</v>
      </c>
      <c r="EV630" s="12">
        <v>250</v>
      </c>
      <c r="EW630" s="12">
        <v>0.01</v>
      </c>
      <c r="EX630" s="12">
        <v>1.96</v>
      </c>
      <c r="EY630" s="12">
        <v>0</v>
      </c>
      <c r="EZ630" s="12">
        <v>-1.5979E-3</v>
      </c>
      <c r="FA630" s="12">
        <v>3.0063999999999998E-3</v>
      </c>
      <c r="FB630" s="12">
        <v>277.8997</v>
      </c>
      <c r="FC630" s="12">
        <v>4.2787800000000001E-2</v>
      </c>
      <c r="FD630" s="12">
        <v>104.5686</v>
      </c>
      <c r="FE630" s="12">
        <v>2.01123E-2</v>
      </c>
      <c r="FF630" s="12">
        <v>1.3364849999999999</v>
      </c>
      <c r="FG630" s="12">
        <v>2.6951000000000002E-3</v>
      </c>
      <c r="FH630" s="12">
        <v>1.743865</v>
      </c>
      <c r="FI630" s="12">
        <v>1.62974E-2</v>
      </c>
      <c r="FJ630" s="12">
        <v>7.9261499999999999E-2</v>
      </c>
      <c r="FK630" s="12">
        <v>7.2170000000000003E-4</v>
      </c>
      <c r="FL630" s="12">
        <v>2.8430000000000003E-4</v>
      </c>
      <c r="FM630" s="12">
        <v>0.91610150000000001</v>
      </c>
      <c r="FN630" s="12">
        <v>0.3773338</v>
      </c>
      <c r="FO630" s="12">
        <v>2.4706599999999999E-2</v>
      </c>
      <c r="FP630" s="12">
        <v>0.9161726</v>
      </c>
      <c r="FQ630" s="12">
        <v>0.99963760000000002</v>
      </c>
      <c r="FR630" s="12">
        <v>1.0551100000000001E-2</v>
      </c>
      <c r="FS630" s="44">
        <v>5.4629999999999996E-10</v>
      </c>
      <c r="FT630" s="44">
        <v>5.8099999999999998E-11</v>
      </c>
      <c r="FU630" s="12">
        <v>0</v>
      </c>
      <c r="FV630" s="44">
        <v>4.962E-10</v>
      </c>
      <c r="FW630" s="12">
        <v>1.975E-2</v>
      </c>
      <c r="FX630" s="44">
        <v>5.4629999999999996E-10</v>
      </c>
      <c r="FY630" s="44">
        <v>7.0679999999999999E-6</v>
      </c>
      <c r="FZ630" s="44">
        <v>5.5304999999999997E-10</v>
      </c>
      <c r="GA630" s="44">
        <v>6.3080000000000001E-9</v>
      </c>
      <c r="GB630" s="44">
        <v>5.5430000000000004E-10</v>
      </c>
      <c r="GC630" s="12">
        <v>1.167E-2</v>
      </c>
      <c r="GD630" s="12">
        <v>0</v>
      </c>
      <c r="GE630" s="12">
        <v>295.5</v>
      </c>
      <c r="GF630" s="12">
        <v>0.1</v>
      </c>
      <c r="GG630" s="12">
        <v>1575</v>
      </c>
      <c r="GH630" s="12">
        <v>2</v>
      </c>
      <c r="GI630" s="12">
        <v>1.261E-2</v>
      </c>
      <c r="GJ630" s="12">
        <v>2.83E-5</v>
      </c>
    </row>
    <row r="631" spans="1:192" s="12" customFormat="1" ht="12">
      <c r="A631" s="31"/>
      <c r="B631" s="32" t="s">
        <v>1606</v>
      </c>
      <c r="C631" s="32">
        <v>3</v>
      </c>
      <c r="D631" s="40">
        <v>2.9110299999999998</v>
      </c>
      <c r="E631" s="33">
        <v>2.7205799999999999E-2</v>
      </c>
      <c r="F631" s="40">
        <v>1.6172</v>
      </c>
      <c r="G631" s="34">
        <v>3.2163824857198566</v>
      </c>
      <c r="H631" s="45">
        <v>18.753501091678981</v>
      </c>
      <c r="I631" s="36">
        <v>83.615920000000003</v>
      </c>
      <c r="J631" s="34">
        <v>17.304410000000001</v>
      </c>
      <c r="K631" s="34">
        <v>2.6620899999999999E-2</v>
      </c>
      <c r="L631" s="12">
        <v>1.132E-3</v>
      </c>
      <c r="T631" s="12" t="s">
        <v>611</v>
      </c>
      <c r="U631" s="12" t="s">
        <v>588</v>
      </c>
      <c r="V631" s="12">
        <v>37</v>
      </c>
      <c r="W631" s="43">
        <v>42511</v>
      </c>
      <c r="X631" s="12">
        <v>20.716670000000001</v>
      </c>
      <c r="Y631" s="44">
        <v>3546708000</v>
      </c>
      <c r="AA631" s="12" t="s">
        <v>1497</v>
      </c>
      <c r="AB631" s="12">
        <v>5</v>
      </c>
      <c r="AC631" s="12" t="s">
        <v>1498</v>
      </c>
      <c r="AE631" s="12" t="s">
        <v>1454</v>
      </c>
      <c r="AF631" s="12">
        <v>7.875</v>
      </c>
      <c r="AG631" s="12" t="s">
        <v>1505</v>
      </c>
      <c r="AI631" s="12" t="s">
        <v>1500</v>
      </c>
      <c r="AJ631" s="12">
        <v>1</v>
      </c>
      <c r="AK631" s="12" t="s">
        <v>1458</v>
      </c>
      <c r="AL631" s="12">
        <v>1</v>
      </c>
      <c r="AM631" s="12" t="s">
        <v>1459</v>
      </c>
      <c r="AN631" s="12">
        <v>3</v>
      </c>
      <c r="AO631" s="12">
        <v>3</v>
      </c>
      <c r="AP631" s="12">
        <v>0</v>
      </c>
      <c r="AQ631" s="12">
        <v>3</v>
      </c>
      <c r="AR631" s="12">
        <v>0</v>
      </c>
      <c r="AS631" s="12">
        <v>30</v>
      </c>
      <c r="AT631" s="12">
        <v>30</v>
      </c>
      <c r="AU631" s="12">
        <v>150</v>
      </c>
      <c r="AX631" s="12">
        <v>0</v>
      </c>
      <c r="AY631" s="12">
        <v>-5.5059999999999996E-3</v>
      </c>
      <c r="AZ631" s="12">
        <v>3.0731000000000001E-3</v>
      </c>
      <c r="BA631" s="12">
        <v>187.26329999999999</v>
      </c>
      <c r="BB631" s="12">
        <v>4.0745700000000003E-2</v>
      </c>
      <c r="BC631" s="12">
        <v>64.301720000000003</v>
      </c>
      <c r="BD631" s="12">
        <v>1.46143E-2</v>
      </c>
      <c r="BE631" s="12">
        <v>0.82519810000000005</v>
      </c>
      <c r="BF631" s="12">
        <v>2.5276999999999999E-3</v>
      </c>
      <c r="BG631" s="12">
        <v>0.53770220000000002</v>
      </c>
      <c r="BH631" s="12">
        <v>5.4862000000000001E-3</v>
      </c>
      <c r="BI631" s="12">
        <v>0.1040331</v>
      </c>
      <c r="BJ631" s="12">
        <v>7.9549999999999998E-4</v>
      </c>
      <c r="BK631" s="12">
        <v>2.2629999999999998E-3</v>
      </c>
      <c r="BL631" s="12">
        <v>2.3609999999999998E-3</v>
      </c>
      <c r="BM631" s="12">
        <v>188.55449999999999</v>
      </c>
      <c r="BN631" s="12">
        <v>2.2500200000000001E-2</v>
      </c>
      <c r="BO631" s="12">
        <v>64.324370000000002</v>
      </c>
      <c r="BP631" s="12">
        <v>1.4416699999999999E-2</v>
      </c>
      <c r="BQ631" s="12">
        <v>0.82803159999999998</v>
      </c>
      <c r="BR631" s="12">
        <v>2.4084000000000002E-3</v>
      </c>
      <c r="BS631" s="12">
        <v>0.5583264</v>
      </c>
      <c r="BT631" s="12">
        <v>5.3486000000000002E-3</v>
      </c>
      <c r="BU631" s="12">
        <v>0.10649550000000001</v>
      </c>
      <c r="BV631" s="12">
        <v>6.2890000000000005E-4</v>
      </c>
      <c r="BW631" s="12">
        <v>1</v>
      </c>
      <c r="BX631" s="12">
        <v>0</v>
      </c>
      <c r="BY631" s="12">
        <v>1</v>
      </c>
      <c r="BZ631" s="12">
        <v>0</v>
      </c>
      <c r="CA631" s="12">
        <v>1</v>
      </c>
      <c r="CB631" s="12">
        <v>0</v>
      </c>
      <c r="CC631" s="12">
        <v>1</v>
      </c>
      <c r="CD631" s="12">
        <v>0</v>
      </c>
      <c r="CE631" s="12">
        <v>1</v>
      </c>
      <c r="CF631" s="12">
        <v>0</v>
      </c>
      <c r="CG631" s="12">
        <v>1</v>
      </c>
      <c r="CH631" s="12">
        <v>0</v>
      </c>
      <c r="CI631" s="12">
        <v>1</v>
      </c>
      <c r="CJ631" s="12">
        <v>0</v>
      </c>
      <c r="CK631" s="12">
        <v>1</v>
      </c>
      <c r="CL631" s="12">
        <v>0</v>
      </c>
      <c r="CM631" s="12">
        <v>1</v>
      </c>
      <c r="CN631" s="12">
        <v>0</v>
      </c>
      <c r="CO631" s="12">
        <v>1</v>
      </c>
      <c r="CP631" s="12">
        <v>0</v>
      </c>
      <c r="CQ631" s="12">
        <v>1</v>
      </c>
      <c r="CR631" s="12">
        <v>0</v>
      </c>
      <c r="CS631" s="12">
        <v>1.0238750000000001</v>
      </c>
      <c r="CT631" s="12">
        <v>1.132E-3</v>
      </c>
      <c r="CU631" s="12">
        <v>7.7689999999999999E-3</v>
      </c>
      <c r="CV631" s="12">
        <v>1.9672000000000001E-3</v>
      </c>
      <c r="CW631" s="12">
        <v>1.2911429999999999</v>
      </c>
      <c r="CX631" s="12">
        <v>3.3969899999999997E-2</v>
      </c>
      <c r="CY631" s="12">
        <v>2.26483E-2</v>
      </c>
      <c r="CZ631" s="12">
        <v>2.3946000000000002E-3</v>
      </c>
      <c r="DA631" s="12">
        <v>2.8335000000000001E-3</v>
      </c>
      <c r="DB631" s="12">
        <v>7.6729999999999995E-4</v>
      </c>
      <c r="DC631" s="12">
        <v>2.0624199999999999E-2</v>
      </c>
      <c r="DD631" s="12">
        <v>1.2210999999999999E-3</v>
      </c>
      <c r="DE631" s="12">
        <v>4.8881999999999997E-3</v>
      </c>
      <c r="DF631" s="12">
        <v>4.5120000000000002E-4</v>
      </c>
      <c r="DG631" s="12">
        <v>1.6172000000000001E-3</v>
      </c>
      <c r="DH631" s="12">
        <v>1.24E-5</v>
      </c>
      <c r="DI631" s="12">
        <v>0.45204299999999997</v>
      </c>
      <c r="DJ631" s="12">
        <v>2.7205799999999999E-2</v>
      </c>
      <c r="DK631" s="12">
        <v>2.7760000000000003E-4</v>
      </c>
      <c r="DL631" s="12">
        <v>5.3323299999999997E-2</v>
      </c>
      <c r="DM631" s="12">
        <v>5.442E-4</v>
      </c>
      <c r="DN631" s="12">
        <v>-1.9599999999999999E-5</v>
      </c>
      <c r="DO631" s="44">
        <v>5.4832889999999997E-9</v>
      </c>
      <c r="DP631" s="12">
        <v>1.28278E-2</v>
      </c>
      <c r="DQ631" s="12">
        <v>3.9400000000000002E-5</v>
      </c>
      <c r="DR631" s="12">
        <v>2.9110299999999998</v>
      </c>
      <c r="DS631" s="12">
        <v>9.1589999999999998E-4</v>
      </c>
      <c r="DT631" s="12">
        <v>2.4279099999999998</v>
      </c>
      <c r="DU631" s="12">
        <v>3.7528000000000001E-3</v>
      </c>
      <c r="DV631" s="12">
        <v>83.615920000000003</v>
      </c>
      <c r="DW631" s="12">
        <v>0.129192</v>
      </c>
      <c r="DX631" s="12">
        <v>17.304410000000001</v>
      </c>
      <c r="DY631" s="12">
        <v>2.6620899999999999E-2</v>
      </c>
      <c r="DZ631" s="12">
        <v>2.6893400000000001E-2</v>
      </c>
      <c r="EA631" s="12">
        <v>0</v>
      </c>
      <c r="EB631" s="12">
        <v>0</v>
      </c>
      <c r="EC631" s="44">
        <v>3.2164439999999999E-15</v>
      </c>
      <c r="ED631" s="44">
        <v>9.3631660000000002E-15</v>
      </c>
      <c r="EE631" s="12" t="s">
        <v>1501</v>
      </c>
      <c r="EF631" s="12">
        <v>3.9121E-3</v>
      </c>
      <c r="EG631" s="44">
        <v>8.6736999999999996E-7</v>
      </c>
      <c r="EH631" s="12">
        <v>3.254807</v>
      </c>
      <c r="EI631" s="12">
        <v>1.0004219999999999</v>
      </c>
      <c r="EJ631" s="12">
        <v>6.9280000000000003E-4</v>
      </c>
      <c r="EK631" s="44">
        <v>5.3000000000000001E-6</v>
      </c>
      <c r="EL631" s="12">
        <v>8.7000000000000001E-5</v>
      </c>
      <c r="EM631" s="44">
        <v>5.0000000000000004E-6</v>
      </c>
      <c r="EN631" s="12">
        <v>2.7020000000000001E-4</v>
      </c>
      <c r="EO631" s="44">
        <v>4.9999999999999998E-7</v>
      </c>
      <c r="EP631" s="12">
        <v>1.261E-2</v>
      </c>
      <c r="EQ631" s="12">
        <v>2.0000000000000002E-5</v>
      </c>
      <c r="ER631" s="12">
        <v>7.4390000000000003E-3</v>
      </c>
      <c r="ES631" s="12">
        <v>1.46E-4</v>
      </c>
      <c r="ET631" s="12">
        <v>1.4999999999999999E-4</v>
      </c>
      <c r="EU631" s="12">
        <v>1.0000000000000001E-5</v>
      </c>
      <c r="EV631" s="12">
        <v>250</v>
      </c>
      <c r="EW631" s="12">
        <v>0.01</v>
      </c>
      <c r="EX631" s="12">
        <v>1.96</v>
      </c>
      <c r="EY631" s="12">
        <v>0</v>
      </c>
      <c r="EZ631" s="12">
        <v>-5.5059999999999996E-3</v>
      </c>
      <c r="FA631" s="12">
        <v>3.0731000000000001E-3</v>
      </c>
      <c r="FB631" s="12">
        <v>187.26329999999999</v>
      </c>
      <c r="FC631" s="12">
        <v>4.0745700000000003E-2</v>
      </c>
      <c r="FD631" s="12">
        <v>64.328890000000001</v>
      </c>
      <c r="FE631" s="12">
        <v>1.46204E-2</v>
      </c>
      <c r="FF631" s="12">
        <v>0.82519810000000005</v>
      </c>
      <c r="FG631" s="12">
        <v>2.5276999999999999E-3</v>
      </c>
      <c r="FH631" s="12">
        <v>1.7501169999999999</v>
      </c>
      <c r="FI631" s="12">
        <v>1.7856400000000001E-2</v>
      </c>
      <c r="FJ631" s="12">
        <v>0.1040331</v>
      </c>
      <c r="FK631" s="12">
        <v>7.9549999999999998E-4</v>
      </c>
      <c r="FL631" s="12">
        <v>5.5440000000000003E-4</v>
      </c>
      <c r="FM631" s="12">
        <v>0.76847180000000004</v>
      </c>
      <c r="FN631" s="12">
        <v>0.3443946</v>
      </c>
      <c r="FO631" s="12">
        <v>3.1544799999999998E-2</v>
      </c>
      <c r="FP631" s="12">
        <v>0.76849769999999995</v>
      </c>
      <c r="FQ631" s="12">
        <v>0.99915969999999998</v>
      </c>
      <c r="FR631" s="12">
        <v>1.9656799999999999E-2</v>
      </c>
      <c r="FS631" s="44">
        <v>5.4629999999999996E-10</v>
      </c>
      <c r="FT631" s="44">
        <v>5.8099999999999998E-11</v>
      </c>
      <c r="FU631" s="12">
        <v>0</v>
      </c>
      <c r="FV631" s="44">
        <v>4.962E-10</v>
      </c>
      <c r="FW631" s="12">
        <v>1.975E-2</v>
      </c>
      <c r="FX631" s="44">
        <v>5.4629999999999996E-10</v>
      </c>
      <c r="FY631" s="44">
        <v>7.0679999999999999E-6</v>
      </c>
      <c r="FZ631" s="44">
        <v>5.5304999999999997E-10</v>
      </c>
      <c r="GA631" s="44">
        <v>6.3080000000000001E-9</v>
      </c>
      <c r="GB631" s="44">
        <v>5.5430000000000004E-10</v>
      </c>
      <c r="GC631" s="12">
        <v>1.167E-2</v>
      </c>
      <c r="GD631" s="12">
        <v>0</v>
      </c>
      <c r="GE631" s="12">
        <v>295.5</v>
      </c>
      <c r="GF631" s="12">
        <v>0.1</v>
      </c>
      <c r="GG631" s="12">
        <v>1575</v>
      </c>
      <c r="GH631" s="12">
        <v>2</v>
      </c>
      <c r="GI631" s="12">
        <v>1.261E-2</v>
      </c>
      <c r="GJ631" s="12">
        <v>-8.6399999999999999E-5</v>
      </c>
    </row>
    <row r="632" spans="1:192" s="12" customFormat="1" ht="12">
      <c r="A632" s="31"/>
      <c r="B632" s="32" t="s">
        <v>1572</v>
      </c>
      <c r="C632" s="32">
        <v>3</v>
      </c>
      <c r="D632" s="40">
        <v>2.5683009999999999</v>
      </c>
      <c r="E632" s="33">
        <v>1.53692E-2</v>
      </c>
      <c r="F632" s="33">
        <v>0.45300000000000001</v>
      </c>
      <c r="G632" s="34">
        <v>3.6926772489952682</v>
      </c>
      <c r="H632" s="45">
        <v>33.196522915961793</v>
      </c>
      <c r="I632" s="36">
        <v>94.820530000000005</v>
      </c>
      <c r="J632" s="34">
        <v>17.306819999999998</v>
      </c>
      <c r="K632" s="34">
        <v>1.73128E-2</v>
      </c>
      <c r="L632" s="12">
        <v>1.132E-3</v>
      </c>
      <c r="T632" s="12" t="s">
        <v>612</v>
      </c>
      <c r="U632" s="12" t="s">
        <v>588</v>
      </c>
      <c r="V632" s="12">
        <v>37</v>
      </c>
      <c r="W632" s="43">
        <v>42511</v>
      </c>
      <c r="X632" s="12">
        <v>10.85</v>
      </c>
      <c r="Y632" s="44">
        <v>3546673000</v>
      </c>
      <c r="AA632" s="12" t="s">
        <v>1497</v>
      </c>
      <c r="AB632" s="12">
        <v>5</v>
      </c>
      <c r="AC632" s="12" t="s">
        <v>1498</v>
      </c>
      <c r="AE632" s="12" t="s">
        <v>1454</v>
      </c>
      <c r="AF632" s="12">
        <v>7.875</v>
      </c>
      <c r="AG632" s="12" t="s">
        <v>1499</v>
      </c>
      <c r="AI632" s="12" t="s">
        <v>1500</v>
      </c>
      <c r="AJ632" s="12">
        <v>1</v>
      </c>
      <c r="AK632" s="12" t="s">
        <v>1458</v>
      </c>
      <c r="AL632" s="12">
        <v>1</v>
      </c>
      <c r="AM632" s="12" t="s">
        <v>1459</v>
      </c>
      <c r="AN632" s="12">
        <v>3</v>
      </c>
      <c r="AO632" s="12">
        <v>3</v>
      </c>
      <c r="AP632" s="12">
        <v>0</v>
      </c>
      <c r="AQ632" s="12">
        <v>3</v>
      </c>
      <c r="AR632" s="12">
        <v>0</v>
      </c>
      <c r="AS632" s="12">
        <v>30</v>
      </c>
      <c r="AT632" s="12">
        <v>30</v>
      </c>
      <c r="AU632" s="12">
        <v>111</v>
      </c>
      <c r="AX632" s="12">
        <v>0</v>
      </c>
      <c r="AY632" s="12">
        <v>2.8035E-3</v>
      </c>
      <c r="AZ632" s="12">
        <v>3.1151999999999998E-3</v>
      </c>
      <c r="BA632" s="12">
        <v>189.68</v>
      </c>
      <c r="BB632" s="12">
        <v>3.9777800000000002E-2</v>
      </c>
      <c r="BC632" s="12">
        <v>73.823310000000006</v>
      </c>
      <c r="BD632" s="12">
        <v>1.49661E-2</v>
      </c>
      <c r="BE632" s="12">
        <v>0.93344579999999999</v>
      </c>
      <c r="BF632" s="12">
        <v>2.4800999999999998E-3</v>
      </c>
      <c r="BG632" s="12">
        <v>0.3515856</v>
      </c>
      <c r="BH632" s="12">
        <v>5.0844999999999996E-3</v>
      </c>
      <c r="BI632" s="12">
        <v>3.3453799999999999E-2</v>
      </c>
      <c r="BJ632" s="12">
        <v>5.8080000000000002E-4</v>
      </c>
      <c r="BK632" s="12">
        <v>1.05725E-2</v>
      </c>
      <c r="BL632" s="12">
        <v>2.4155000000000001E-3</v>
      </c>
      <c r="BM632" s="12">
        <v>191.02019999999999</v>
      </c>
      <c r="BN632" s="12">
        <v>2.1317300000000001E-2</v>
      </c>
      <c r="BO632" s="12">
        <v>73.845960000000005</v>
      </c>
      <c r="BP632" s="12">
        <v>1.47733E-2</v>
      </c>
      <c r="BQ632" s="12">
        <v>0.93627930000000004</v>
      </c>
      <c r="BR632" s="12">
        <v>2.3584000000000001E-3</v>
      </c>
      <c r="BS632" s="12">
        <v>0.37220979999999998</v>
      </c>
      <c r="BT632" s="12">
        <v>4.9357000000000003E-3</v>
      </c>
      <c r="BU632" s="12">
        <v>3.7785100000000002E-2</v>
      </c>
      <c r="BV632" s="12">
        <v>3.611E-4</v>
      </c>
      <c r="BW632" s="12">
        <v>1</v>
      </c>
      <c r="BX632" s="12">
        <v>0</v>
      </c>
      <c r="BY632" s="12">
        <v>1</v>
      </c>
      <c r="BZ632" s="12">
        <v>0</v>
      </c>
      <c r="CA632" s="12">
        <v>1</v>
      </c>
      <c r="CB632" s="12">
        <v>0</v>
      </c>
      <c r="CC632" s="12">
        <v>1</v>
      </c>
      <c r="CD632" s="12">
        <v>0</v>
      </c>
      <c r="CE632" s="12">
        <v>1</v>
      </c>
      <c r="CF632" s="12">
        <v>0</v>
      </c>
      <c r="CG632" s="12">
        <v>1</v>
      </c>
      <c r="CH632" s="12">
        <v>0</v>
      </c>
      <c r="CI632" s="12">
        <v>1</v>
      </c>
      <c r="CJ632" s="12">
        <v>0</v>
      </c>
      <c r="CK632" s="12">
        <v>1</v>
      </c>
      <c r="CL632" s="12">
        <v>0</v>
      </c>
      <c r="CM632" s="12">
        <v>1</v>
      </c>
      <c r="CN632" s="12">
        <v>0</v>
      </c>
      <c r="CO632" s="12">
        <v>1</v>
      </c>
      <c r="CP632" s="12">
        <v>0</v>
      </c>
      <c r="CQ632" s="12">
        <v>1</v>
      </c>
      <c r="CR632" s="12">
        <v>0</v>
      </c>
      <c r="CS632" s="12">
        <v>1.0238750000000001</v>
      </c>
      <c r="CT632" s="12">
        <v>1.132E-3</v>
      </c>
      <c r="CU632" s="12">
        <v>7.7689999999999999E-3</v>
      </c>
      <c r="CV632" s="12">
        <v>1.9672000000000001E-3</v>
      </c>
      <c r="CW632" s="12">
        <v>1.340187</v>
      </c>
      <c r="CX632" s="12">
        <v>3.3583500000000002E-2</v>
      </c>
      <c r="CY632" s="12">
        <v>2.26483E-2</v>
      </c>
      <c r="CZ632" s="12">
        <v>2.3946000000000002E-3</v>
      </c>
      <c r="DA632" s="12">
        <v>2.8335000000000001E-3</v>
      </c>
      <c r="DB632" s="12">
        <v>7.6729999999999995E-4</v>
      </c>
      <c r="DC632" s="12">
        <v>2.0624199999999999E-2</v>
      </c>
      <c r="DD632" s="12">
        <v>1.2210999999999999E-3</v>
      </c>
      <c r="DE632" s="12">
        <v>5.1114000000000003E-3</v>
      </c>
      <c r="DF632" s="12">
        <v>4.459E-4</v>
      </c>
      <c r="DG632" s="12">
        <v>4.5300000000000001E-4</v>
      </c>
      <c r="DH632" s="44">
        <v>7.8648410000000001E-6</v>
      </c>
      <c r="DI632" s="12">
        <v>0.9078387</v>
      </c>
      <c r="DJ632" s="12">
        <v>1.53692E-2</v>
      </c>
      <c r="DK632" s="12">
        <v>2.2230000000000001E-4</v>
      </c>
      <c r="DL632" s="12">
        <v>3.01237E-2</v>
      </c>
      <c r="DM632" s="12">
        <v>4.3570000000000002E-4</v>
      </c>
      <c r="DN632" s="12">
        <v>-1.2799999999999999E-5</v>
      </c>
      <c r="DO632" s="44">
        <v>4.3899449999999998E-9</v>
      </c>
      <c r="DP632" s="12">
        <v>1.2638999999999999E-2</v>
      </c>
      <c r="DQ632" s="12">
        <v>3.3699999999999999E-5</v>
      </c>
      <c r="DR632" s="12">
        <v>2.5683009999999999</v>
      </c>
      <c r="DS632" s="12">
        <v>7.4910000000000005E-4</v>
      </c>
      <c r="DT632" s="12">
        <v>2.428248</v>
      </c>
      <c r="DU632" s="12">
        <v>2.4405999999999998E-3</v>
      </c>
      <c r="DV632" s="12">
        <v>94.820530000000005</v>
      </c>
      <c r="DW632" s="12">
        <v>9.5590599999999998E-2</v>
      </c>
      <c r="DX632" s="12">
        <v>17.306819999999998</v>
      </c>
      <c r="DY632" s="12">
        <v>1.73128E-2</v>
      </c>
      <c r="DZ632" s="12">
        <v>1.7729000000000002E-2</v>
      </c>
      <c r="EA632" s="12">
        <v>0</v>
      </c>
      <c r="EB632" s="12">
        <v>0</v>
      </c>
      <c r="EC632" s="44">
        <v>3.6927140000000001E-15</v>
      </c>
      <c r="ED632" s="44">
        <v>9.4840019999999999E-15</v>
      </c>
      <c r="EE632" s="12" t="s">
        <v>1501</v>
      </c>
      <c r="EF632" s="12">
        <v>3.9121E-3</v>
      </c>
      <c r="EG632" s="44">
        <v>8.6736999999999996E-7</v>
      </c>
      <c r="EH632" s="12">
        <v>3.2284739999999998</v>
      </c>
      <c r="EI632" s="12">
        <v>1.0004200000000001</v>
      </c>
      <c r="EJ632" s="12">
        <v>6.9280000000000003E-4</v>
      </c>
      <c r="EK632" s="44">
        <v>5.3000000000000001E-6</v>
      </c>
      <c r="EL632" s="12">
        <v>8.7000000000000001E-5</v>
      </c>
      <c r="EM632" s="44">
        <v>5.0000000000000004E-6</v>
      </c>
      <c r="EN632" s="12">
        <v>2.7020000000000001E-4</v>
      </c>
      <c r="EO632" s="44">
        <v>4.9999999999999998E-7</v>
      </c>
      <c r="EP632" s="12">
        <v>1.261E-2</v>
      </c>
      <c r="EQ632" s="12">
        <v>2.0000000000000002E-5</v>
      </c>
      <c r="ER632" s="12">
        <v>7.4390000000000003E-3</v>
      </c>
      <c r="ES632" s="12">
        <v>1.46E-4</v>
      </c>
      <c r="ET632" s="12">
        <v>1.4999999999999999E-4</v>
      </c>
      <c r="EU632" s="12">
        <v>1.0000000000000001E-5</v>
      </c>
      <c r="EV632" s="12">
        <v>250</v>
      </c>
      <c r="EW632" s="12">
        <v>0.01</v>
      </c>
      <c r="EX632" s="12">
        <v>1.96</v>
      </c>
      <c r="EY632" s="12">
        <v>0</v>
      </c>
      <c r="EZ632" s="12">
        <v>2.8035E-3</v>
      </c>
      <c r="FA632" s="12">
        <v>3.1151999999999998E-3</v>
      </c>
      <c r="FB632" s="12">
        <v>189.68</v>
      </c>
      <c r="FC632" s="12">
        <v>3.9777800000000002E-2</v>
      </c>
      <c r="FD632" s="12">
        <v>73.854290000000006</v>
      </c>
      <c r="FE632" s="12">
        <v>1.49724E-2</v>
      </c>
      <c r="FF632" s="12">
        <v>0.93344579999999999</v>
      </c>
      <c r="FG632" s="12">
        <v>2.4800999999999998E-3</v>
      </c>
      <c r="FH632" s="12">
        <v>1.1350849999999999</v>
      </c>
      <c r="FI632" s="12">
        <v>1.6415200000000001E-2</v>
      </c>
      <c r="FJ632" s="12">
        <v>3.3453799999999999E-2</v>
      </c>
      <c r="FK632" s="12">
        <v>5.8080000000000002E-4</v>
      </c>
      <c r="FL632" s="12">
        <v>1.7530000000000001E-4</v>
      </c>
      <c r="FM632" s="12">
        <v>1.7524150000000001</v>
      </c>
      <c r="FN632" s="12">
        <v>0.39048939999999999</v>
      </c>
      <c r="FO632" s="12">
        <v>2.9252899999999998E-2</v>
      </c>
      <c r="FP632" s="12">
        <v>1.7524059999999999</v>
      </c>
      <c r="FQ632" s="12">
        <v>0.99986109999999995</v>
      </c>
      <c r="FR632" s="12">
        <v>8.6411000000000005E-3</v>
      </c>
      <c r="FS632" s="44">
        <v>5.4629999999999996E-10</v>
      </c>
      <c r="FT632" s="44">
        <v>5.8099999999999998E-11</v>
      </c>
      <c r="FU632" s="12">
        <v>0</v>
      </c>
      <c r="FV632" s="44">
        <v>4.962E-10</v>
      </c>
      <c r="FW632" s="12">
        <v>1.975E-2</v>
      </c>
      <c r="FX632" s="44">
        <v>5.4629999999999996E-10</v>
      </c>
      <c r="FY632" s="44">
        <v>7.0679999999999999E-6</v>
      </c>
      <c r="FZ632" s="44">
        <v>5.5304999999999997E-10</v>
      </c>
      <c r="GA632" s="44">
        <v>6.3080000000000001E-9</v>
      </c>
      <c r="GB632" s="44">
        <v>5.5430000000000004E-10</v>
      </c>
      <c r="GC632" s="12">
        <v>1.167E-2</v>
      </c>
      <c r="GD632" s="12">
        <v>0</v>
      </c>
      <c r="GE632" s="12">
        <v>295.5</v>
      </c>
      <c r="GF632" s="12">
        <v>0.1</v>
      </c>
      <c r="GG632" s="12">
        <v>1575</v>
      </c>
      <c r="GH632" s="12">
        <v>2</v>
      </c>
      <c r="GI632" s="12">
        <v>1.261E-2</v>
      </c>
      <c r="GJ632" s="12">
        <v>-5.6400000000000002E-5</v>
      </c>
    </row>
    <row r="633" spans="1:192" s="12" customFormat="1" ht="12">
      <c r="A633" s="31"/>
      <c r="B633" s="32" t="s">
        <v>1601</v>
      </c>
      <c r="C633" s="32">
        <v>3</v>
      </c>
      <c r="D633" s="40">
        <v>2.4777079999999998</v>
      </c>
      <c r="E633" s="33">
        <v>1.84583E-2</v>
      </c>
      <c r="F633" s="33">
        <v>0.14410000000000001</v>
      </c>
      <c r="G633" s="34">
        <v>5.6953996423492077</v>
      </c>
      <c r="H633" s="45">
        <v>27.640898674309117</v>
      </c>
      <c r="I633" s="36">
        <v>98.335279999999997</v>
      </c>
      <c r="J633" s="34">
        <v>17.313400000000001</v>
      </c>
      <c r="K633" s="34">
        <v>1.07221E-2</v>
      </c>
      <c r="L633" s="12">
        <v>1.132E-3</v>
      </c>
      <c r="T633" s="12" t="s">
        <v>613</v>
      </c>
      <c r="U633" s="12" t="s">
        <v>588</v>
      </c>
      <c r="V633" s="12">
        <v>37</v>
      </c>
      <c r="W633" s="43">
        <v>42511</v>
      </c>
      <c r="X633" s="12">
        <v>18.7</v>
      </c>
      <c r="Y633" s="44">
        <v>3546701000</v>
      </c>
      <c r="AA633" s="12" t="s">
        <v>1497</v>
      </c>
      <c r="AB633" s="12">
        <v>5</v>
      </c>
      <c r="AC633" s="12" t="s">
        <v>1498</v>
      </c>
      <c r="AE633" s="12" t="s">
        <v>1454</v>
      </c>
      <c r="AF633" s="12">
        <v>7.875</v>
      </c>
      <c r="AG633" s="12" t="s">
        <v>1505</v>
      </c>
      <c r="AI633" s="12" t="s">
        <v>1500</v>
      </c>
      <c r="AJ633" s="12">
        <v>1</v>
      </c>
      <c r="AK633" s="12" t="s">
        <v>1458</v>
      </c>
      <c r="AL633" s="12">
        <v>1</v>
      </c>
      <c r="AM633" s="12" t="s">
        <v>1459</v>
      </c>
      <c r="AN633" s="12">
        <v>3</v>
      </c>
      <c r="AO633" s="12">
        <v>3</v>
      </c>
      <c r="AP633" s="12">
        <v>0</v>
      </c>
      <c r="AQ633" s="12">
        <v>3</v>
      </c>
      <c r="AR633" s="12">
        <v>0</v>
      </c>
      <c r="AS633" s="12">
        <v>30</v>
      </c>
      <c r="AT633" s="12">
        <v>30</v>
      </c>
      <c r="AU633" s="12">
        <v>145</v>
      </c>
      <c r="AX633" s="12">
        <v>0</v>
      </c>
      <c r="AY633" s="12">
        <v>6.1617E-3</v>
      </c>
      <c r="AZ633" s="12">
        <v>2.9562E-3</v>
      </c>
      <c r="BA633" s="12">
        <v>282.23439999999999</v>
      </c>
      <c r="BB633" s="12">
        <v>4.1717700000000003E-2</v>
      </c>
      <c r="BC633" s="12">
        <v>113.8614</v>
      </c>
      <c r="BD633" s="12">
        <v>1.9208200000000002E-2</v>
      </c>
      <c r="BE633" s="12">
        <v>1.4240539999999999</v>
      </c>
      <c r="BF633" s="12">
        <v>2.6242000000000001E-3</v>
      </c>
      <c r="BG633" s="12">
        <v>0.64706189999999997</v>
      </c>
      <c r="BH633" s="12">
        <v>5.2411000000000003E-3</v>
      </c>
      <c r="BI633" s="12">
        <v>1.64142E-2</v>
      </c>
      <c r="BJ633" s="12">
        <v>5.3970000000000005E-4</v>
      </c>
      <c r="BK633" s="12">
        <v>1.3930700000000001E-2</v>
      </c>
      <c r="BL633" s="12">
        <v>2.2066999999999998E-3</v>
      </c>
      <c r="BM633" s="12">
        <v>283.53550000000001</v>
      </c>
      <c r="BN633" s="12">
        <v>2.4362399999999999E-2</v>
      </c>
      <c r="BO633" s="12">
        <v>113.8841</v>
      </c>
      <c r="BP633" s="12">
        <v>1.90583E-2</v>
      </c>
      <c r="BQ633" s="12">
        <v>1.4268879999999999</v>
      </c>
      <c r="BR633" s="12">
        <v>2.5095E-3</v>
      </c>
      <c r="BS633" s="12">
        <v>0.66768609999999995</v>
      </c>
      <c r="BT633" s="12">
        <v>5.0968000000000003E-3</v>
      </c>
      <c r="BU633" s="12">
        <v>2.09651E-2</v>
      </c>
      <c r="BV633" s="12">
        <v>2.9030000000000001E-4</v>
      </c>
      <c r="BW633" s="12">
        <v>1</v>
      </c>
      <c r="BX633" s="12">
        <v>0</v>
      </c>
      <c r="BY633" s="12">
        <v>1</v>
      </c>
      <c r="BZ633" s="12">
        <v>0</v>
      </c>
      <c r="CA633" s="12">
        <v>1</v>
      </c>
      <c r="CB633" s="12">
        <v>0</v>
      </c>
      <c r="CC633" s="12">
        <v>1</v>
      </c>
      <c r="CD633" s="12">
        <v>0</v>
      </c>
      <c r="CE633" s="12">
        <v>1</v>
      </c>
      <c r="CF633" s="12">
        <v>0</v>
      </c>
      <c r="CG633" s="12">
        <v>1</v>
      </c>
      <c r="CH633" s="12">
        <v>0</v>
      </c>
      <c r="CI633" s="12">
        <v>1</v>
      </c>
      <c r="CJ633" s="12">
        <v>0</v>
      </c>
      <c r="CK633" s="12">
        <v>1</v>
      </c>
      <c r="CL633" s="12">
        <v>0</v>
      </c>
      <c r="CM633" s="12">
        <v>1</v>
      </c>
      <c r="CN633" s="12">
        <v>0</v>
      </c>
      <c r="CO633" s="12">
        <v>1</v>
      </c>
      <c r="CP633" s="12">
        <v>0</v>
      </c>
      <c r="CQ633" s="12">
        <v>1</v>
      </c>
      <c r="CR633" s="12">
        <v>0</v>
      </c>
      <c r="CS633" s="12">
        <v>1.0238750000000001</v>
      </c>
      <c r="CT633" s="12">
        <v>1.132E-3</v>
      </c>
      <c r="CU633" s="12">
        <v>7.7689999999999999E-3</v>
      </c>
      <c r="CV633" s="12">
        <v>1.9672000000000001E-3</v>
      </c>
      <c r="CW633" s="12">
        <v>1.30114</v>
      </c>
      <c r="CX633" s="12">
        <v>3.3864999999999999E-2</v>
      </c>
      <c r="CY633" s="12">
        <v>2.26483E-2</v>
      </c>
      <c r="CZ633" s="12">
        <v>2.3946000000000002E-3</v>
      </c>
      <c r="DA633" s="12">
        <v>2.8335000000000001E-3</v>
      </c>
      <c r="DB633" s="12">
        <v>7.6729999999999995E-4</v>
      </c>
      <c r="DC633" s="12">
        <v>2.0624199999999999E-2</v>
      </c>
      <c r="DD633" s="12">
        <v>1.2210999999999999E-3</v>
      </c>
      <c r="DE633" s="12">
        <v>4.9337000000000001E-3</v>
      </c>
      <c r="DF633" s="12">
        <v>4.4979999999999998E-4</v>
      </c>
      <c r="DG633" s="12">
        <v>1.4410000000000001E-4</v>
      </c>
      <c r="DH633" s="44">
        <v>4.7376509999999997E-6</v>
      </c>
      <c r="DI633" s="12">
        <v>3.4330099999999999</v>
      </c>
      <c r="DJ633" s="12">
        <v>1.84583E-2</v>
      </c>
      <c r="DK633" s="12">
        <v>1.495E-4</v>
      </c>
      <c r="DL633" s="12">
        <v>3.6178299999999997E-2</v>
      </c>
      <c r="DM633" s="12">
        <v>2.9310000000000002E-4</v>
      </c>
      <c r="DN633" s="12">
        <v>-3.0899999999999999E-5</v>
      </c>
      <c r="DO633" s="44">
        <v>2.9532889999999999E-9</v>
      </c>
      <c r="DP633" s="12">
        <v>1.25016E-2</v>
      </c>
      <c r="DQ633" s="12">
        <v>2.3099999999999999E-5</v>
      </c>
      <c r="DR633" s="12">
        <v>2.4777079999999998</v>
      </c>
      <c r="DS633" s="12">
        <v>5.5570000000000001E-4</v>
      </c>
      <c r="DT633" s="12">
        <v>2.4291770000000001</v>
      </c>
      <c r="DU633" s="12">
        <v>1.5115E-3</v>
      </c>
      <c r="DV633" s="12">
        <v>98.335279999999997</v>
      </c>
      <c r="DW633" s="12">
        <v>6.0935799999999998E-2</v>
      </c>
      <c r="DX633" s="12">
        <v>17.313400000000001</v>
      </c>
      <c r="DY633" s="12">
        <v>1.07221E-2</v>
      </c>
      <c r="DZ633" s="12">
        <v>1.1382400000000001E-2</v>
      </c>
      <c r="EA633" s="12">
        <v>0</v>
      </c>
      <c r="EB633" s="12">
        <v>0</v>
      </c>
      <c r="EC633" s="44">
        <v>5.6954729999999997E-15</v>
      </c>
      <c r="ED633" s="44">
        <v>1.411172E-14</v>
      </c>
      <c r="EE633" s="12" t="s">
        <v>1501</v>
      </c>
      <c r="EF633" s="12">
        <v>3.9121E-3</v>
      </c>
      <c r="EG633" s="44">
        <v>8.6736999999999996E-7</v>
      </c>
      <c r="EH633" s="12">
        <v>3.249422</v>
      </c>
      <c r="EI633" s="12">
        <v>1.0004219999999999</v>
      </c>
      <c r="EJ633" s="12">
        <v>6.9280000000000003E-4</v>
      </c>
      <c r="EK633" s="44">
        <v>5.3000000000000001E-6</v>
      </c>
      <c r="EL633" s="12">
        <v>8.7000000000000001E-5</v>
      </c>
      <c r="EM633" s="44">
        <v>5.0000000000000004E-6</v>
      </c>
      <c r="EN633" s="12">
        <v>2.7020000000000001E-4</v>
      </c>
      <c r="EO633" s="44">
        <v>4.9999999999999998E-7</v>
      </c>
      <c r="EP633" s="12">
        <v>1.261E-2</v>
      </c>
      <c r="EQ633" s="12">
        <v>2.0000000000000002E-5</v>
      </c>
      <c r="ER633" s="12">
        <v>7.4390000000000003E-3</v>
      </c>
      <c r="ES633" s="12">
        <v>1.46E-4</v>
      </c>
      <c r="ET633" s="12">
        <v>1.4999999999999999E-4</v>
      </c>
      <c r="EU633" s="12">
        <v>1.0000000000000001E-5</v>
      </c>
      <c r="EV633" s="12">
        <v>250</v>
      </c>
      <c r="EW633" s="12">
        <v>0.01</v>
      </c>
      <c r="EX633" s="12">
        <v>1.96</v>
      </c>
      <c r="EY633" s="12">
        <v>0</v>
      </c>
      <c r="EZ633" s="12">
        <v>6.1617E-3</v>
      </c>
      <c r="FA633" s="12">
        <v>2.9562E-3</v>
      </c>
      <c r="FB633" s="12">
        <v>282.23439999999999</v>
      </c>
      <c r="FC633" s="12">
        <v>4.1717700000000003E-2</v>
      </c>
      <c r="FD633" s="12">
        <v>113.90949999999999</v>
      </c>
      <c r="FE633" s="12">
        <v>1.9216299999999999E-2</v>
      </c>
      <c r="FF633" s="12">
        <v>1.4240539999999999</v>
      </c>
      <c r="FG633" s="12">
        <v>2.6242000000000001E-3</v>
      </c>
      <c r="FH633" s="12">
        <v>2.1025770000000001</v>
      </c>
      <c r="FI633" s="12">
        <v>1.70305E-2</v>
      </c>
      <c r="FJ633" s="12">
        <v>1.64142E-2</v>
      </c>
      <c r="FK633" s="12">
        <v>5.3970000000000005E-4</v>
      </c>
      <c r="FL633" s="12">
        <v>5.63E-5</v>
      </c>
      <c r="FM633" s="12">
        <v>3.4055260000000001</v>
      </c>
      <c r="FN633" s="12">
        <v>0.40480899999999997</v>
      </c>
      <c r="FO633" s="12">
        <v>2.2497E-2</v>
      </c>
      <c r="FP633" s="12">
        <v>3.405535</v>
      </c>
      <c r="FQ633" s="12">
        <v>0.99997829999999999</v>
      </c>
      <c r="FR633" s="12">
        <v>2.8739E-3</v>
      </c>
      <c r="FS633" s="44">
        <v>5.4629999999999996E-10</v>
      </c>
      <c r="FT633" s="44">
        <v>5.8099999999999998E-11</v>
      </c>
      <c r="FU633" s="12">
        <v>0</v>
      </c>
      <c r="FV633" s="44">
        <v>4.962E-10</v>
      </c>
      <c r="FW633" s="12">
        <v>1.975E-2</v>
      </c>
      <c r="FX633" s="44">
        <v>5.4629999999999996E-10</v>
      </c>
      <c r="FY633" s="44">
        <v>7.0679999999999999E-6</v>
      </c>
      <c r="FZ633" s="44">
        <v>5.5304999999999997E-10</v>
      </c>
      <c r="GA633" s="44">
        <v>6.3080000000000001E-9</v>
      </c>
      <c r="GB633" s="44">
        <v>5.5430000000000004E-10</v>
      </c>
      <c r="GC633" s="12">
        <v>1.167E-2</v>
      </c>
      <c r="GD633" s="12">
        <v>0</v>
      </c>
      <c r="GE633" s="12">
        <v>295.5</v>
      </c>
      <c r="GF633" s="12">
        <v>0.1</v>
      </c>
      <c r="GG633" s="12">
        <v>1575</v>
      </c>
      <c r="GH633" s="12">
        <v>2</v>
      </c>
      <c r="GI633" s="12">
        <v>1.261E-2</v>
      </c>
      <c r="GJ633" s="12">
        <v>-1.359E-4</v>
      </c>
    </row>
    <row r="634" spans="1:192" s="12" customFormat="1" ht="12">
      <c r="A634" s="31"/>
      <c r="B634" s="32" t="s">
        <v>1595</v>
      </c>
      <c r="C634" s="32">
        <v>3</v>
      </c>
      <c r="D634" s="40">
        <v>2.6904759999999999</v>
      </c>
      <c r="E634" s="33">
        <v>1.7718399999999999E-2</v>
      </c>
      <c r="F634" s="33">
        <v>0.86350000000000005</v>
      </c>
      <c r="G634" s="34">
        <v>6.4973178452648632</v>
      </c>
      <c r="H634" s="45">
        <v>28.795150803684308</v>
      </c>
      <c r="I634" s="36">
        <v>90.542330000000007</v>
      </c>
      <c r="J634" s="34">
        <v>17.31438</v>
      </c>
      <c r="K634" s="34">
        <v>1.325E-2</v>
      </c>
      <c r="L634" s="12">
        <v>1.132E-3</v>
      </c>
      <c r="T634" s="12" t="s">
        <v>614</v>
      </c>
      <c r="U634" s="12" t="s">
        <v>588</v>
      </c>
      <c r="V634" s="12">
        <v>37</v>
      </c>
      <c r="W634" s="43">
        <v>42511</v>
      </c>
      <c r="X634" s="12">
        <v>17.649999999999999</v>
      </c>
      <c r="Y634" s="44">
        <v>3546697000</v>
      </c>
      <c r="AA634" s="12" t="s">
        <v>1497</v>
      </c>
      <c r="AB634" s="12">
        <v>5</v>
      </c>
      <c r="AC634" s="12" t="s">
        <v>1498</v>
      </c>
      <c r="AE634" s="12" t="s">
        <v>1454</v>
      </c>
      <c r="AF634" s="12">
        <v>7.875</v>
      </c>
      <c r="AG634" s="12" t="s">
        <v>1505</v>
      </c>
      <c r="AI634" s="12" t="s">
        <v>1500</v>
      </c>
      <c r="AJ634" s="12">
        <v>1</v>
      </c>
      <c r="AK634" s="12" t="s">
        <v>1458</v>
      </c>
      <c r="AL634" s="12">
        <v>1</v>
      </c>
      <c r="AM634" s="12" t="s">
        <v>1459</v>
      </c>
      <c r="AN634" s="12">
        <v>3</v>
      </c>
      <c r="AO634" s="12">
        <v>3</v>
      </c>
      <c r="AP634" s="12">
        <v>0</v>
      </c>
      <c r="AQ634" s="12">
        <v>3</v>
      </c>
      <c r="AR634" s="12">
        <v>0</v>
      </c>
      <c r="AS634" s="12">
        <v>30</v>
      </c>
      <c r="AT634" s="12">
        <v>30</v>
      </c>
      <c r="AU634" s="12">
        <v>138</v>
      </c>
      <c r="AX634" s="12">
        <v>0</v>
      </c>
      <c r="AY634" s="12">
        <v>5.0945000000000001E-3</v>
      </c>
      <c r="AZ634" s="12">
        <v>2.9494999999999999E-3</v>
      </c>
      <c r="BA634" s="12">
        <v>349.62150000000003</v>
      </c>
      <c r="BB634" s="12">
        <v>4.4332900000000001E-2</v>
      </c>
      <c r="BC634" s="12">
        <v>129.8931</v>
      </c>
      <c r="BD634" s="12">
        <v>1.88252E-2</v>
      </c>
      <c r="BE634" s="12">
        <v>1.6582840000000001</v>
      </c>
      <c r="BF634" s="12">
        <v>2.6497000000000001E-3</v>
      </c>
      <c r="BG634" s="12">
        <v>0.70918899999999996</v>
      </c>
      <c r="BH634" s="12">
        <v>5.1928E-3</v>
      </c>
      <c r="BI634" s="12">
        <v>0.112206</v>
      </c>
      <c r="BJ634" s="12">
        <v>7.8989999999999996E-4</v>
      </c>
      <c r="BK634" s="12">
        <v>1.2863400000000001E-2</v>
      </c>
      <c r="BL634" s="12">
        <v>2.1976999999999999E-3</v>
      </c>
      <c r="BM634" s="12">
        <v>350.92790000000002</v>
      </c>
      <c r="BN634" s="12">
        <v>2.8668900000000001E-2</v>
      </c>
      <c r="BO634" s="12">
        <v>129.91569999999999</v>
      </c>
      <c r="BP634" s="12">
        <v>1.8672299999999999E-2</v>
      </c>
      <c r="BQ634" s="12">
        <v>1.661117</v>
      </c>
      <c r="BR634" s="12">
        <v>2.5362000000000002E-3</v>
      </c>
      <c r="BS634" s="12">
        <v>0.72981320000000005</v>
      </c>
      <c r="BT634" s="12">
        <v>5.0472E-3</v>
      </c>
      <c r="BU634" s="12">
        <v>0.114547</v>
      </c>
      <c r="BV634" s="12">
        <v>6.2180000000000004E-4</v>
      </c>
      <c r="BW634" s="12">
        <v>1</v>
      </c>
      <c r="BX634" s="12">
        <v>0</v>
      </c>
      <c r="BY634" s="12">
        <v>1</v>
      </c>
      <c r="BZ634" s="12">
        <v>0</v>
      </c>
      <c r="CA634" s="12">
        <v>1</v>
      </c>
      <c r="CB634" s="12">
        <v>0</v>
      </c>
      <c r="CC634" s="12">
        <v>1</v>
      </c>
      <c r="CD634" s="12">
        <v>0</v>
      </c>
      <c r="CE634" s="12">
        <v>1</v>
      </c>
      <c r="CF634" s="12">
        <v>0</v>
      </c>
      <c r="CG634" s="12">
        <v>1</v>
      </c>
      <c r="CH634" s="12">
        <v>0</v>
      </c>
      <c r="CI634" s="12">
        <v>1</v>
      </c>
      <c r="CJ634" s="12">
        <v>0</v>
      </c>
      <c r="CK634" s="12">
        <v>1</v>
      </c>
      <c r="CL634" s="12">
        <v>0</v>
      </c>
      <c r="CM634" s="12">
        <v>1</v>
      </c>
      <c r="CN634" s="12">
        <v>0</v>
      </c>
      <c r="CO634" s="12">
        <v>1</v>
      </c>
      <c r="CP634" s="12">
        <v>0</v>
      </c>
      <c r="CQ634" s="12">
        <v>1</v>
      </c>
      <c r="CR634" s="12">
        <v>0</v>
      </c>
      <c r="CS634" s="12">
        <v>1.0238750000000001</v>
      </c>
      <c r="CT634" s="12">
        <v>1.132E-3</v>
      </c>
      <c r="CU634" s="12">
        <v>7.7689999999999999E-3</v>
      </c>
      <c r="CV634" s="12">
        <v>1.9672000000000001E-3</v>
      </c>
      <c r="CW634" s="12">
        <v>1.306351</v>
      </c>
      <c r="CX634" s="12">
        <v>3.3815600000000001E-2</v>
      </c>
      <c r="CY634" s="12">
        <v>2.26483E-2</v>
      </c>
      <c r="CZ634" s="12">
        <v>2.3946000000000002E-3</v>
      </c>
      <c r="DA634" s="12">
        <v>2.8335000000000001E-3</v>
      </c>
      <c r="DB634" s="12">
        <v>7.6729999999999995E-4</v>
      </c>
      <c r="DC634" s="12">
        <v>2.0624199999999999E-2</v>
      </c>
      <c r="DD634" s="12">
        <v>1.2210999999999999E-3</v>
      </c>
      <c r="DE634" s="12">
        <v>4.9573999999999998E-3</v>
      </c>
      <c r="DF634" s="12">
        <v>4.4910000000000002E-4</v>
      </c>
      <c r="DG634" s="12">
        <v>8.6350000000000001E-4</v>
      </c>
      <c r="DH634" s="44">
        <v>6.0796259999999997E-6</v>
      </c>
      <c r="DI634" s="12">
        <v>0.54975640000000003</v>
      </c>
      <c r="DJ634" s="12">
        <v>1.7718399999999999E-2</v>
      </c>
      <c r="DK634" s="12">
        <v>1.2980000000000001E-4</v>
      </c>
      <c r="DL634" s="12">
        <v>3.4728000000000002E-2</v>
      </c>
      <c r="DM634" s="12">
        <v>2.543E-4</v>
      </c>
      <c r="DN634" s="44">
        <v>-2.5735890000000001E-6</v>
      </c>
      <c r="DO634" s="44">
        <v>2.562668E-9</v>
      </c>
      <c r="DP634" s="12">
        <v>1.27612E-2</v>
      </c>
      <c r="DQ634" s="12">
        <v>2.05E-5</v>
      </c>
      <c r="DR634" s="12">
        <v>2.6904759999999999</v>
      </c>
      <c r="DS634" s="12">
        <v>5.1809999999999996E-4</v>
      </c>
      <c r="DT634" s="12">
        <v>2.4293140000000002</v>
      </c>
      <c r="DU634" s="12">
        <v>1.8679E-3</v>
      </c>
      <c r="DV634" s="12">
        <v>90.542330000000007</v>
      </c>
      <c r="DW634" s="12">
        <v>6.9498299999999999E-2</v>
      </c>
      <c r="DX634" s="12">
        <v>17.31438</v>
      </c>
      <c r="DY634" s="12">
        <v>1.325E-2</v>
      </c>
      <c r="DZ634" s="12">
        <v>1.3789900000000001E-2</v>
      </c>
      <c r="EA634" s="12">
        <v>0</v>
      </c>
      <c r="EB634" s="12">
        <v>0</v>
      </c>
      <c r="EC634" s="44">
        <v>6.4973910000000003E-15</v>
      </c>
      <c r="ED634" s="44">
        <v>1.748108E-14</v>
      </c>
      <c r="EE634" s="12" t="s">
        <v>1501</v>
      </c>
      <c r="EF634" s="12">
        <v>3.9121E-3</v>
      </c>
      <c r="EG634" s="44">
        <v>8.6736999999999996E-7</v>
      </c>
      <c r="EH634" s="12">
        <v>3.2466189999999999</v>
      </c>
      <c r="EI634" s="12">
        <v>1.0004219999999999</v>
      </c>
      <c r="EJ634" s="12">
        <v>6.9280000000000003E-4</v>
      </c>
      <c r="EK634" s="44">
        <v>5.3000000000000001E-6</v>
      </c>
      <c r="EL634" s="12">
        <v>8.7000000000000001E-5</v>
      </c>
      <c r="EM634" s="44">
        <v>5.0000000000000004E-6</v>
      </c>
      <c r="EN634" s="12">
        <v>2.7020000000000001E-4</v>
      </c>
      <c r="EO634" s="44">
        <v>4.9999999999999998E-7</v>
      </c>
      <c r="EP634" s="12">
        <v>1.261E-2</v>
      </c>
      <c r="EQ634" s="12">
        <v>2.0000000000000002E-5</v>
      </c>
      <c r="ER634" s="12">
        <v>7.4390000000000003E-3</v>
      </c>
      <c r="ES634" s="12">
        <v>1.46E-4</v>
      </c>
      <c r="ET634" s="12">
        <v>1.4999999999999999E-4</v>
      </c>
      <c r="EU634" s="12">
        <v>1.0000000000000001E-5</v>
      </c>
      <c r="EV634" s="12">
        <v>250</v>
      </c>
      <c r="EW634" s="12">
        <v>0.01</v>
      </c>
      <c r="EX634" s="12">
        <v>1.96</v>
      </c>
      <c r="EY634" s="12">
        <v>0</v>
      </c>
      <c r="EZ634" s="12">
        <v>5.0945000000000001E-3</v>
      </c>
      <c r="FA634" s="12">
        <v>2.9494999999999999E-3</v>
      </c>
      <c r="FB634" s="12">
        <v>349.62150000000003</v>
      </c>
      <c r="FC634" s="12">
        <v>4.4332900000000001E-2</v>
      </c>
      <c r="FD634" s="12">
        <v>129.9478</v>
      </c>
      <c r="FE634" s="12">
        <v>1.8833200000000001E-2</v>
      </c>
      <c r="FF634" s="12">
        <v>1.6582840000000001</v>
      </c>
      <c r="FG634" s="12">
        <v>2.6497000000000001E-3</v>
      </c>
      <c r="FH634" s="12">
        <v>2.3024659999999999</v>
      </c>
      <c r="FI634" s="12">
        <v>1.6858999999999999E-2</v>
      </c>
      <c r="FJ634" s="12">
        <v>0.112206</v>
      </c>
      <c r="FK634" s="12">
        <v>7.8989999999999996E-4</v>
      </c>
      <c r="FL634" s="12">
        <v>3.2000000000000003E-4</v>
      </c>
      <c r="FM634" s="12">
        <v>0.70800620000000003</v>
      </c>
      <c r="FN634" s="12">
        <v>0.37270740000000002</v>
      </c>
      <c r="FO634" s="12">
        <v>1.9310500000000001E-2</v>
      </c>
      <c r="FP634" s="12">
        <v>0.70803990000000006</v>
      </c>
      <c r="FQ634" s="12">
        <v>0.9996292</v>
      </c>
      <c r="FR634" s="12">
        <v>1.18446E-2</v>
      </c>
      <c r="FS634" s="44">
        <v>5.4629999999999996E-10</v>
      </c>
      <c r="FT634" s="44">
        <v>5.8099999999999998E-11</v>
      </c>
      <c r="FU634" s="12">
        <v>0</v>
      </c>
      <c r="FV634" s="44">
        <v>4.962E-10</v>
      </c>
      <c r="FW634" s="12">
        <v>1.975E-2</v>
      </c>
      <c r="FX634" s="44">
        <v>5.4629999999999996E-10</v>
      </c>
      <c r="FY634" s="44">
        <v>7.0679999999999999E-6</v>
      </c>
      <c r="FZ634" s="44">
        <v>5.5304999999999997E-10</v>
      </c>
      <c r="GA634" s="44">
        <v>6.3080000000000001E-9</v>
      </c>
      <c r="GB634" s="44">
        <v>5.5430000000000004E-10</v>
      </c>
      <c r="GC634" s="12">
        <v>1.167E-2</v>
      </c>
      <c r="GD634" s="12">
        <v>0</v>
      </c>
      <c r="GE634" s="12">
        <v>295.5</v>
      </c>
      <c r="GF634" s="12">
        <v>0.1</v>
      </c>
      <c r="GG634" s="12">
        <v>1575</v>
      </c>
      <c r="GH634" s="12">
        <v>2</v>
      </c>
      <c r="GI634" s="12">
        <v>1.261E-2</v>
      </c>
      <c r="GJ634" s="12">
        <v>-1.13E-5</v>
      </c>
    </row>
    <row r="635" spans="1:192" s="12" customFormat="1" ht="12">
      <c r="A635" s="31"/>
      <c r="B635" s="32" t="s">
        <v>1576</v>
      </c>
      <c r="C635" s="32">
        <v>3</v>
      </c>
      <c r="D635" s="40">
        <v>2.5105149999999998</v>
      </c>
      <c r="E635" s="33">
        <v>1.6006099999999999E-2</v>
      </c>
      <c r="F635" s="33">
        <v>0.25099999999999995</v>
      </c>
      <c r="G635" s="34">
        <v>1.2519447188584127</v>
      </c>
      <c r="H635" s="45">
        <v>31.875597428480393</v>
      </c>
      <c r="I635" s="36">
        <v>97.087779999999995</v>
      </c>
      <c r="J635" s="34">
        <v>17.320709999999998</v>
      </c>
      <c r="K635" s="34">
        <v>4.44441E-2</v>
      </c>
      <c r="L635" s="12">
        <v>1.132E-3</v>
      </c>
      <c r="T635" s="12" t="s">
        <v>615</v>
      </c>
      <c r="U635" s="12" t="s">
        <v>588</v>
      </c>
      <c r="V635" s="12">
        <v>37</v>
      </c>
      <c r="W635" s="43">
        <v>42511</v>
      </c>
      <c r="X635" s="12">
        <v>11.73333</v>
      </c>
      <c r="Y635" s="44">
        <v>3546676000</v>
      </c>
      <c r="AA635" s="12" t="s">
        <v>1497</v>
      </c>
      <c r="AB635" s="12">
        <v>5</v>
      </c>
      <c r="AC635" s="12" t="s">
        <v>1498</v>
      </c>
      <c r="AE635" s="12" t="s">
        <v>1454</v>
      </c>
      <c r="AF635" s="12">
        <v>7.875</v>
      </c>
      <c r="AG635" s="12" t="s">
        <v>1499</v>
      </c>
      <c r="AI635" s="12" t="s">
        <v>1500</v>
      </c>
      <c r="AJ635" s="12">
        <v>1</v>
      </c>
      <c r="AK635" s="12" t="s">
        <v>1458</v>
      </c>
      <c r="AL635" s="12">
        <v>1</v>
      </c>
      <c r="AM635" s="12" t="s">
        <v>1459</v>
      </c>
      <c r="AN635" s="12">
        <v>3</v>
      </c>
      <c r="AO635" s="12">
        <v>3</v>
      </c>
      <c r="AP635" s="12">
        <v>0</v>
      </c>
      <c r="AQ635" s="12">
        <v>3</v>
      </c>
      <c r="AR635" s="12">
        <v>0</v>
      </c>
      <c r="AS635" s="12">
        <v>30</v>
      </c>
      <c r="AT635" s="12">
        <v>30</v>
      </c>
      <c r="AU635" s="12">
        <v>115</v>
      </c>
      <c r="AX635" s="12">
        <v>0</v>
      </c>
      <c r="AY635" s="12">
        <v>-7.2052000000000001E-3</v>
      </c>
      <c r="AZ635" s="12">
        <v>3.0652000000000001E-3</v>
      </c>
      <c r="BA635" s="12">
        <v>62.861199999999997</v>
      </c>
      <c r="BB635" s="12">
        <v>3.6233700000000001E-2</v>
      </c>
      <c r="BC635" s="12">
        <v>25.028659999999999</v>
      </c>
      <c r="BD635" s="12">
        <v>1.1193099999999999E-2</v>
      </c>
      <c r="BE635" s="12">
        <v>0.32439269999999998</v>
      </c>
      <c r="BF635" s="12">
        <v>2.2655000000000002E-3</v>
      </c>
      <c r="BG635" s="12">
        <v>0.1240491</v>
      </c>
      <c r="BH635" s="12">
        <v>5.3680000000000004E-3</v>
      </c>
      <c r="BI635" s="12">
        <v>6.2846999999999998E-3</v>
      </c>
      <c r="BJ635" s="12">
        <v>5.0799999999999999E-4</v>
      </c>
      <c r="BK635" s="12">
        <v>5.6380000000000004E-4</v>
      </c>
      <c r="BL635" s="12">
        <v>2.3506999999999998E-3</v>
      </c>
      <c r="BM635" s="12">
        <v>64.197019999999995</v>
      </c>
      <c r="BN635" s="12">
        <v>1.35499E-2</v>
      </c>
      <c r="BO635" s="12">
        <v>25.051310000000001</v>
      </c>
      <c r="BP635" s="12">
        <v>1.09339E-2</v>
      </c>
      <c r="BQ635" s="12">
        <v>0.32722610000000002</v>
      </c>
      <c r="BR635" s="12">
        <v>2.1316E-3</v>
      </c>
      <c r="BS635" s="12">
        <v>0.1446733</v>
      </c>
      <c r="BT635" s="12">
        <v>5.2272999999999998E-3</v>
      </c>
      <c r="BU635" s="12">
        <v>1.12297E-2</v>
      </c>
      <c r="BV635" s="12">
        <v>2.3690000000000001E-4</v>
      </c>
      <c r="BW635" s="12">
        <v>1</v>
      </c>
      <c r="BX635" s="12">
        <v>0</v>
      </c>
      <c r="BY635" s="12">
        <v>1</v>
      </c>
      <c r="BZ635" s="12">
        <v>0</v>
      </c>
      <c r="CA635" s="12">
        <v>1</v>
      </c>
      <c r="CB635" s="12">
        <v>0</v>
      </c>
      <c r="CC635" s="12">
        <v>1</v>
      </c>
      <c r="CD635" s="12">
        <v>0</v>
      </c>
      <c r="CE635" s="12">
        <v>1</v>
      </c>
      <c r="CF635" s="12">
        <v>0</v>
      </c>
      <c r="CG635" s="12">
        <v>1</v>
      </c>
      <c r="CH635" s="12">
        <v>0</v>
      </c>
      <c r="CI635" s="12">
        <v>1</v>
      </c>
      <c r="CJ635" s="12">
        <v>0</v>
      </c>
      <c r="CK635" s="12">
        <v>1</v>
      </c>
      <c r="CL635" s="12">
        <v>0</v>
      </c>
      <c r="CM635" s="12">
        <v>1</v>
      </c>
      <c r="CN635" s="12">
        <v>0</v>
      </c>
      <c r="CO635" s="12">
        <v>1</v>
      </c>
      <c r="CP635" s="12">
        <v>0</v>
      </c>
      <c r="CQ635" s="12">
        <v>1</v>
      </c>
      <c r="CR635" s="12">
        <v>0</v>
      </c>
      <c r="CS635" s="12">
        <v>1.0238750000000001</v>
      </c>
      <c r="CT635" s="12">
        <v>1.132E-3</v>
      </c>
      <c r="CU635" s="12">
        <v>7.7689999999999999E-3</v>
      </c>
      <c r="CV635" s="12">
        <v>1.9672000000000001E-3</v>
      </c>
      <c r="CW635" s="12">
        <v>1.3358159999999999</v>
      </c>
      <c r="CX635" s="12">
        <v>3.3604700000000001E-2</v>
      </c>
      <c r="CY635" s="12">
        <v>2.26483E-2</v>
      </c>
      <c r="CZ635" s="12">
        <v>2.3946000000000002E-3</v>
      </c>
      <c r="DA635" s="12">
        <v>2.8335000000000001E-3</v>
      </c>
      <c r="DB635" s="12">
        <v>7.6729999999999995E-4</v>
      </c>
      <c r="DC635" s="12">
        <v>2.0624199999999999E-2</v>
      </c>
      <c r="DD635" s="12">
        <v>1.2210999999999999E-3</v>
      </c>
      <c r="DE635" s="12">
        <v>5.0914999999999997E-3</v>
      </c>
      <c r="DF635" s="12">
        <v>4.462E-4</v>
      </c>
      <c r="DG635" s="12">
        <v>2.5099999999999998E-4</v>
      </c>
      <c r="DH635" s="12">
        <v>2.0299999999999999E-5</v>
      </c>
      <c r="DI635" s="12">
        <v>1.7069220000000001</v>
      </c>
      <c r="DJ635" s="12">
        <v>1.6006099999999999E-2</v>
      </c>
      <c r="DK635" s="12">
        <v>6.9269999999999998E-4</v>
      </c>
      <c r="DL635" s="12">
        <v>3.1371900000000001E-2</v>
      </c>
      <c r="DM635" s="12">
        <v>1.3576E-3</v>
      </c>
      <c r="DN635" s="12">
        <v>6.7600000000000003E-5</v>
      </c>
      <c r="DO635" s="44">
        <v>1.367953E-8</v>
      </c>
      <c r="DP635" s="12">
        <v>1.2955400000000001E-2</v>
      </c>
      <c r="DQ635" s="12">
        <v>9.0699999999999996E-5</v>
      </c>
      <c r="DR635" s="12">
        <v>2.5105149999999998</v>
      </c>
      <c r="DS635" s="12">
        <v>1.8315E-3</v>
      </c>
      <c r="DT635" s="12">
        <v>2.4302069999999998</v>
      </c>
      <c r="DU635" s="12">
        <v>6.2652999999999997E-3</v>
      </c>
      <c r="DV635" s="12">
        <v>97.087779999999995</v>
      </c>
      <c r="DW635" s="12">
        <v>0.25285639999999998</v>
      </c>
      <c r="DX635" s="12">
        <v>17.320709999999998</v>
      </c>
      <c r="DY635" s="12">
        <v>4.44441E-2</v>
      </c>
      <c r="DZ635" s="12">
        <v>4.4608099999999998E-2</v>
      </c>
      <c r="EA635" s="12">
        <v>0</v>
      </c>
      <c r="EB635" s="12">
        <v>0</v>
      </c>
      <c r="EC635" s="44">
        <v>1.2519589999999999E-15</v>
      </c>
      <c r="ED635" s="44">
        <v>3.1430599999999998E-15</v>
      </c>
      <c r="EE635" s="12" t="s">
        <v>1501</v>
      </c>
      <c r="EF635" s="12">
        <v>3.9121E-3</v>
      </c>
      <c r="EG635" s="44">
        <v>8.6736999999999996E-7</v>
      </c>
      <c r="EH635" s="12">
        <v>3.2308119999999998</v>
      </c>
      <c r="EI635" s="12">
        <v>1.0004200000000001</v>
      </c>
      <c r="EJ635" s="12">
        <v>6.9280000000000003E-4</v>
      </c>
      <c r="EK635" s="44">
        <v>5.3000000000000001E-6</v>
      </c>
      <c r="EL635" s="12">
        <v>8.7000000000000001E-5</v>
      </c>
      <c r="EM635" s="44">
        <v>5.0000000000000004E-6</v>
      </c>
      <c r="EN635" s="12">
        <v>2.7020000000000001E-4</v>
      </c>
      <c r="EO635" s="44">
        <v>4.9999999999999998E-7</v>
      </c>
      <c r="EP635" s="12">
        <v>1.261E-2</v>
      </c>
      <c r="EQ635" s="12">
        <v>2.0000000000000002E-5</v>
      </c>
      <c r="ER635" s="12">
        <v>7.4390000000000003E-3</v>
      </c>
      <c r="ES635" s="12">
        <v>1.46E-4</v>
      </c>
      <c r="ET635" s="12">
        <v>1.4999999999999999E-4</v>
      </c>
      <c r="EU635" s="12">
        <v>1.0000000000000001E-5</v>
      </c>
      <c r="EV635" s="12">
        <v>250</v>
      </c>
      <c r="EW635" s="12">
        <v>0.01</v>
      </c>
      <c r="EX635" s="12">
        <v>1.96</v>
      </c>
      <c r="EY635" s="12">
        <v>0</v>
      </c>
      <c r="EZ635" s="12">
        <v>-7.2052000000000001E-3</v>
      </c>
      <c r="FA635" s="12">
        <v>3.0652000000000001E-3</v>
      </c>
      <c r="FB635" s="12">
        <v>62.861199999999997</v>
      </c>
      <c r="FC635" s="12">
        <v>3.6233700000000001E-2</v>
      </c>
      <c r="FD635" s="12">
        <v>25.039169999999999</v>
      </c>
      <c r="FE635" s="12">
        <v>1.1197800000000001E-2</v>
      </c>
      <c r="FF635" s="12">
        <v>0.32439269999999998</v>
      </c>
      <c r="FG635" s="12">
        <v>2.2655000000000002E-3</v>
      </c>
      <c r="FH635" s="12">
        <v>0.4007792</v>
      </c>
      <c r="FI635" s="12">
        <v>1.7342900000000001E-2</v>
      </c>
      <c r="FJ635" s="12">
        <v>6.2846999999999998E-3</v>
      </c>
      <c r="FK635" s="12">
        <v>5.0799999999999999E-4</v>
      </c>
      <c r="FL635" s="12">
        <v>9.8499999999999995E-5</v>
      </c>
      <c r="FM635" s="12">
        <v>8.2267670000000006</v>
      </c>
      <c r="FN635" s="12">
        <v>0.39950409999999997</v>
      </c>
      <c r="FO635" s="12">
        <v>7.3172100000000004E-2</v>
      </c>
      <c r="FP635" s="12">
        <v>8.2266829999999995</v>
      </c>
      <c r="FQ635" s="12">
        <v>0.99996050000000003</v>
      </c>
      <c r="FR635" s="12">
        <v>5.5585000000000001E-3</v>
      </c>
      <c r="FS635" s="44">
        <v>5.4629999999999996E-10</v>
      </c>
      <c r="FT635" s="44">
        <v>5.8099999999999998E-11</v>
      </c>
      <c r="FU635" s="12">
        <v>0</v>
      </c>
      <c r="FV635" s="44">
        <v>4.962E-10</v>
      </c>
      <c r="FW635" s="12">
        <v>1.975E-2</v>
      </c>
      <c r="FX635" s="44">
        <v>5.4629999999999996E-10</v>
      </c>
      <c r="FY635" s="44">
        <v>7.0679999999999999E-6</v>
      </c>
      <c r="FZ635" s="44">
        <v>5.5304999999999997E-10</v>
      </c>
      <c r="GA635" s="44">
        <v>6.3080000000000001E-9</v>
      </c>
      <c r="GB635" s="44">
        <v>5.5430000000000004E-10</v>
      </c>
      <c r="GC635" s="12">
        <v>1.167E-2</v>
      </c>
      <c r="GD635" s="12">
        <v>0</v>
      </c>
      <c r="GE635" s="12">
        <v>295.5</v>
      </c>
      <c r="GF635" s="12">
        <v>0.1</v>
      </c>
      <c r="GG635" s="12">
        <v>1575</v>
      </c>
      <c r="GH635" s="12">
        <v>2</v>
      </c>
      <c r="GI635" s="12">
        <v>1.261E-2</v>
      </c>
      <c r="GJ635" s="12">
        <v>2.9789999999999998E-4</v>
      </c>
    </row>
    <row r="636" spans="1:192" s="12" customFormat="1" ht="12">
      <c r="A636" s="31"/>
      <c r="B636" s="32" t="s">
        <v>1602</v>
      </c>
      <c r="C636" s="32">
        <v>3</v>
      </c>
      <c r="D636" s="40">
        <v>2.4738799999999999</v>
      </c>
      <c r="E636" s="33">
        <v>1.4973999999999999E-2</v>
      </c>
      <c r="F636" s="33">
        <v>0.12180000000000001</v>
      </c>
      <c r="G636" s="34">
        <v>2.613914501061112</v>
      </c>
      <c r="H636" s="45">
        <v>34.072659276078539</v>
      </c>
      <c r="I636" s="36">
        <v>98.588679999999997</v>
      </c>
      <c r="J636" s="34">
        <v>17.33099</v>
      </c>
      <c r="K636" s="34">
        <v>2.20232E-2</v>
      </c>
      <c r="L636" s="12">
        <v>1.132E-3</v>
      </c>
      <c r="T636" s="12" t="s">
        <v>616</v>
      </c>
      <c r="U636" s="12" t="s">
        <v>588</v>
      </c>
      <c r="V636" s="12">
        <v>37</v>
      </c>
      <c r="W636" s="43">
        <v>42511</v>
      </c>
      <c r="X636" s="12">
        <v>19.966670000000001</v>
      </c>
      <c r="Y636" s="44">
        <v>3546706000</v>
      </c>
      <c r="AA636" s="12" t="s">
        <v>1497</v>
      </c>
      <c r="AB636" s="12">
        <v>5</v>
      </c>
      <c r="AC636" s="12" t="s">
        <v>1498</v>
      </c>
      <c r="AE636" s="12" t="s">
        <v>1454</v>
      </c>
      <c r="AF636" s="12">
        <v>7.875</v>
      </c>
      <c r="AG636" s="12" t="s">
        <v>1505</v>
      </c>
      <c r="AI636" s="12" t="s">
        <v>1500</v>
      </c>
      <c r="AJ636" s="12">
        <v>1</v>
      </c>
      <c r="AK636" s="12" t="s">
        <v>1458</v>
      </c>
      <c r="AL636" s="12">
        <v>1</v>
      </c>
      <c r="AM636" s="12" t="s">
        <v>1459</v>
      </c>
      <c r="AN636" s="12">
        <v>3</v>
      </c>
      <c r="AO636" s="12">
        <v>3</v>
      </c>
      <c r="AP636" s="12">
        <v>0</v>
      </c>
      <c r="AQ636" s="12">
        <v>3</v>
      </c>
      <c r="AR636" s="12">
        <v>0</v>
      </c>
      <c r="AS636" s="12">
        <v>30</v>
      </c>
      <c r="AT636" s="12">
        <v>30</v>
      </c>
      <c r="AU636" s="12">
        <v>146</v>
      </c>
      <c r="AX636" s="12">
        <v>0</v>
      </c>
      <c r="AY636" s="12">
        <v>-1.71106E-2</v>
      </c>
      <c r="AZ636" s="12">
        <v>2.9397E-3</v>
      </c>
      <c r="BA636" s="12">
        <v>129.33160000000001</v>
      </c>
      <c r="BB636" s="12">
        <v>3.8667199999999999E-2</v>
      </c>
      <c r="BC636" s="12">
        <v>52.256779999999999</v>
      </c>
      <c r="BD636" s="12">
        <v>1.47011E-2</v>
      </c>
      <c r="BE636" s="12">
        <v>0.65236959999999999</v>
      </c>
      <c r="BF636" s="12">
        <v>2.2507E-3</v>
      </c>
      <c r="BG636" s="12">
        <v>0.2406625</v>
      </c>
      <c r="BH636" s="12">
        <v>5.1190999999999997E-3</v>
      </c>
      <c r="BI636" s="12">
        <v>6.3670000000000003E-3</v>
      </c>
      <c r="BJ636" s="12">
        <v>5.1880000000000003E-4</v>
      </c>
      <c r="BK636" s="12">
        <v>-9.3416999999999997E-3</v>
      </c>
      <c r="BL636" s="12">
        <v>2.1844999999999998E-3</v>
      </c>
      <c r="BM636" s="12">
        <v>130.62649999999999</v>
      </c>
      <c r="BN636" s="12">
        <v>1.8546400000000001E-2</v>
      </c>
      <c r="BO636" s="12">
        <v>52.279429999999998</v>
      </c>
      <c r="BP636" s="12">
        <v>1.45048E-2</v>
      </c>
      <c r="BQ636" s="12">
        <v>0.65520310000000004</v>
      </c>
      <c r="BR636" s="12">
        <v>2.1158000000000001E-3</v>
      </c>
      <c r="BS636" s="12">
        <v>0.26128669999999998</v>
      </c>
      <c r="BT636" s="12">
        <v>4.9712999999999997E-3</v>
      </c>
      <c r="BU636" s="12">
        <v>1.11238E-2</v>
      </c>
      <c r="BV636" s="12">
        <v>2.5060000000000002E-4</v>
      </c>
      <c r="BW636" s="12">
        <v>1</v>
      </c>
      <c r="BX636" s="12">
        <v>0</v>
      </c>
      <c r="BY636" s="12">
        <v>1</v>
      </c>
      <c r="BZ636" s="12">
        <v>0</v>
      </c>
      <c r="CA636" s="12">
        <v>1</v>
      </c>
      <c r="CB636" s="12">
        <v>0</v>
      </c>
      <c r="CC636" s="12">
        <v>1</v>
      </c>
      <c r="CD636" s="12">
        <v>0</v>
      </c>
      <c r="CE636" s="12">
        <v>1</v>
      </c>
      <c r="CF636" s="12">
        <v>0</v>
      </c>
      <c r="CG636" s="12">
        <v>1</v>
      </c>
      <c r="CH636" s="12">
        <v>0</v>
      </c>
      <c r="CI636" s="12">
        <v>1</v>
      </c>
      <c r="CJ636" s="12">
        <v>0</v>
      </c>
      <c r="CK636" s="12">
        <v>1</v>
      </c>
      <c r="CL636" s="12">
        <v>0</v>
      </c>
      <c r="CM636" s="12">
        <v>1</v>
      </c>
      <c r="CN636" s="12">
        <v>0</v>
      </c>
      <c r="CO636" s="12">
        <v>1</v>
      </c>
      <c r="CP636" s="12">
        <v>0</v>
      </c>
      <c r="CQ636" s="12">
        <v>1</v>
      </c>
      <c r="CR636" s="12">
        <v>0</v>
      </c>
      <c r="CS636" s="12">
        <v>1.0238750000000001</v>
      </c>
      <c r="CT636" s="12">
        <v>1.132E-3</v>
      </c>
      <c r="CU636" s="12">
        <v>7.7689999999999999E-3</v>
      </c>
      <c r="CV636" s="12">
        <v>1.9672000000000001E-3</v>
      </c>
      <c r="CW636" s="12">
        <v>1.294883</v>
      </c>
      <c r="CX636" s="12">
        <v>3.3929099999999997E-2</v>
      </c>
      <c r="CY636" s="12">
        <v>2.26483E-2</v>
      </c>
      <c r="CZ636" s="12">
        <v>2.3946000000000002E-3</v>
      </c>
      <c r="DA636" s="12">
        <v>2.8335000000000001E-3</v>
      </c>
      <c r="DB636" s="12">
        <v>7.6729999999999995E-4</v>
      </c>
      <c r="DC636" s="12">
        <v>2.0624199999999999E-2</v>
      </c>
      <c r="DD636" s="12">
        <v>1.2210999999999999E-3</v>
      </c>
      <c r="DE636" s="12">
        <v>4.9052999999999996E-3</v>
      </c>
      <c r="DF636" s="12">
        <v>4.507E-4</v>
      </c>
      <c r="DG636" s="12">
        <v>1.2180000000000001E-4</v>
      </c>
      <c r="DH636" s="44">
        <v>9.9231959999999992E-6</v>
      </c>
      <c r="DI636" s="12">
        <v>3.2888419999999998</v>
      </c>
      <c r="DJ636" s="12">
        <v>1.4973999999999999E-2</v>
      </c>
      <c r="DK636" s="12">
        <v>3.1849999999999999E-4</v>
      </c>
      <c r="DL636" s="12">
        <v>2.9349099999999999E-2</v>
      </c>
      <c r="DM636" s="12">
        <v>6.2430000000000005E-4</v>
      </c>
      <c r="DN636" s="12">
        <v>-3.5099999999999999E-5</v>
      </c>
      <c r="DO636" s="44">
        <v>6.2907949999999999E-9</v>
      </c>
      <c r="DP636" s="12">
        <v>1.2478700000000001E-2</v>
      </c>
      <c r="DQ636" s="12">
        <v>4.32E-5</v>
      </c>
      <c r="DR636" s="12">
        <v>2.4738799999999999</v>
      </c>
      <c r="DS636" s="12">
        <v>1.0156E-3</v>
      </c>
      <c r="DT636" s="12">
        <v>2.431657</v>
      </c>
      <c r="DU636" s="12">
        <v>3.1047000000000002E-3</v>
      </c>
      <c r="DV636" s="12">
        <v>98.588679999999997</v>
      </c>
      <c r="DW636" s="12">
        <v>0.12640509999999999</v>
      </c>
      <c r="DX636" s="12">
        <v>17.33099</v>
      </c>
      <c r="DY636" s="12">
        <v>2.20232E-2</v>
      </c>
      <c r="DZ636" s="12">
        <v>2.2352799999999999E-2</v>
      </c>
      <c r="EA636" s="12">
        <v>0</v>
      </c>
      <c r="EB636" s="12">
        <v>0</v>
      </c>
      <c r="EC636" s="44">
        <v>2.6139420000000001E-15</v>
      </c>
      <c r="ED636" s="44">
        <v>6.4665800000000002E-15</v>
      </c>
      <c r="EE636" s="12" t="s">
        <v>1501</v>
      </c>
      <c r="EF636" s="12">
        <v>3.9121E-3</v>
      </c>
      <c r="EG636" s="44">
        <v>8.6736999999999996E-7</v>
      </c>
      <c r="EH636" s="12">
        <v>3.2527919999999999</v>
      </c>
      <c r="EI636" s="12">
        <v>1.0004219999999999</v>
      </c>
      <c r="EJ636" s="12">
        <v>6.9280000000000003E-4</v>
      </c>
      <c r="EK636" s="44">
        <v>5.3000000000000001E-6</v>
      </c>
      <c r="EL636" s="12">
        <v>8.7000000000000001E-5</v>
      </c>
      <c r="EM636" s="44">
        <v>5.0000000000000004E-6</v>
      </c>
      <c r="EN636" s="12">
        <v>2.7020000000000001E-4</v>
      </c>
      <c r="EO636" s="44">
        <v>4.9999999999999998E-7</v>
      </c>
      <c r="EP636" s="12">
        <v>1.261E-2</v>
      </c>
      <c r="EQ636" s="12">
        <v>2.0000000000000002E-5</v>
      </c>
      <c r="ER636" s="12">
        <v>7.4390000000000003E-3</v>
      </c>
      <c r="ES636" s="12">
        <v>1.46E-4</v>
      </c>
      <c r="ET636" s="12">
        <v>1.4999999999999999E-4</v>
      </c>
      <c r="EU636" s="12">
        <v>1.0000000000000001E-5</v>
      </c>
      <c r="EV636" s="12">
        <v>250</v>
      </c>
      <c r="EW636" s="12">
        <v>0.01</v>
      </c>
      <c r="EX636" s="12">
        <v>1.96</v>
      </c>
      <c r="EY636" s="12">
        <v>0</v>
      </c>
      <c r="EZ636" s="12">
        <v>-1.71106E-2</v>
      </c>
      <c r="FA636" s="12">
        <v>2.9397E-3</v>
      </c>
      <c r="FB636" s="12">
        <v>129.33160000000001</v>
      </c>
      <c r="FC636" s="12">
        <v>3.8667199999999999E-2</v>
      </c>
      <c r="FD636" s="12">
        <v>52.278849999999998</v>
      </c>
      <c r="FE636" s="12">
        <v>1.47073E-2</v>
      </c>
      <c r="FF636" s="12">
        <v>0.65236959999999999</v>
      </c>
      <c r="FG636" s="12">
        <v>2.2507E-3</v>
      </c>
      <c r="FH636" s="12">
        <v>0.78282499999999999</v>
      </c>
      <c r="FI636" s="12">
        <v>1.6651300000000001E-2</v>
      </c>
      <c r="FJ636" s="12">
        <v>6.3670000000000003E-3</v>
      </c>
      <c r="FK636" s="12">
        <v>5.1880000000000003E-4</v>
      </c>
      <c r="FL636" s="12">
        <v>4.7700000000000001E-5</v>
      </c>
      <c r="FM636" s="12">
        <v>8.4272559999999999</v>
      </c>
      <c r="FN636" s="12">
        <v>0.40543829999999997</v>
      </c>
      <c r="FO636" s="12">
        <v>4.1176600000000001E-2</v>
      </c>
      <c r="FP636" s="12">
        <v>8.4272489999999998</v>
      </c>
      <c r="FQ636" s="12">
        <v>0.99998810000000005</v>
      </c>
      <c r="FR636" s="12">
        <v>2.5953E-3</v>
      </c>
      <c r="FS636" s="44">
        <v>5.4629999999999996E-10</v>
      </c>
      <c r="FT636" s="44">
        <v>5.8099999999999998E-11</v>
      </c>
      <c r="FU636" s="12">
        <v>0</v>
      </c>
      <c r="FV636" s="44">
        <v>4.962E-10</v>
      </c>
      <c r="FW636" s="12">
        <v>1.975E-2</v>
      </c>
      <c r="FX636" s="44">
        <v>5.4629999999999996E-10</v>
      </c>
      <c r="FY636" s="44">
        <v>7.0679999999999999E-6</v>
      </c>
      <c r="FZ636" s="44">
        <v>5.5304999999999997E-10</v>
      </c>
      <c r="GA636" s="44">
        <v>6.3080000000000001E-9</v>
      </c>
      <c r="GB636" s="44">
        <v>5.5430000000000004E-10</v>
      </c>
      <c r="GC636" s="12">
        <v>1.167E-2</v>
      </c>
      <c r="GD636" s="12">
        <v>0</v>
      </c>
      <c r="GE636" s="12">
        <v>295.5</v>
      </c>
      <c r="GF636" s="12">
        <v>0.1</v>
      </c>
      <c r="GG636" s="12">
        <v>1575</v>
      </c>
      <c r="GH636" s="12">
        <v>2</v>
      </c>
      <c r="GI636" s="12">
        <v>1.261E-2</v>
      </c>
      <c r="GJ636" s="12">
        <v>-1.5459999999999999E-4</v>
      </c>
    </row>
    <row r="637" spans="1:192" s="12" customFormat="1" ht="12">
      <c r="A637" s="31"/>
      <c r="B637" s="32" t="s">
        <v>1566</v>
      </c>
      <c r="C637" s="32">
        <v>3</v>
      </c>
      <c r="D637" s="40">
        <v>3.770391</v>
      </c>
      <c r="E637" s="33">
        <v>1.9257300000000001E-2</v>
      </c>
      <c r="F637" s="40">
        <v>4.5063999999999993</v>
      </c>
      <c r="G637" s="34">
        <v>4.4134055910732179</v>
      </c>
      <c r="H637" s="45">
        <v>26.494056799239765</v>
      </c>
      <c r="I637" s="36">
        <v>64.652090000000001</v>
      </c>
      <c r="J637" s="34">
        <v>17.33952</v>
      </c>
      <c r="K637" s="34">
        <v>3.3963599999999997E-2</v>
      </c>
      <c r="L637" s="12">
        <v>1.132E-3</v>
      </c>
      <c r="T637" s="12" t="s">
        <v>617</v>
      </c>
      <c r="U637" s="12" t="s">
        <v>588</v>
      </c>
      <c r="V637" s="12">
        <v>37</v>
      </c>
      <c r="W637" s="43">
        <v>42511</v>
      </c>
      <c r="X637" s="12">
        <v>2.983333</v>
      </c>
      <c r="Y637" s="44">
        <v>3546644000</v>
      </c>
      <c r="AA637" s="12" t="s">
        <v>1497</v>
      </c>
      <c r="AB637" s="12">
        <v>5</v>
      </c>
      <c r="AC637" s="12" t="s">
        <v>1498</v>
      </c>
      <c r="AE637" s="12" t="s">
        <v>1454</v>
      </c>
      <c r="AF637" s="12">
        <v>7.875</v>
      </c>
      <c r="AG637" s="12" t="s">
        <v>1499</v>
      </c>
      <c r="AI637" s="12" t="s">
        <v>1500</v>
      </c>
      <c r="AJ637" s="12">
        <v>1</v>
      </c>
      <c r="AK637" s="12" t="s">
        <v>1458</v>
      </c>
      <c r="AL637" s="12">
        <v>1</v>
      </c>
      <c r="AM637" s="12" t="s">
        <v>1459</v>
      </c>
      <c r="AN637" s="12">
        <v>3</v>
      </c>
      <c r="AO637" s="12">
        <v>3</v>
      </c>
      <c r="AP637" s="12">
        <v>0</v>
      </c>
      <c r="AQ637" s="12">
        <v>3</v>
      </c>
      <c r="AR637" s="12">
        <v>0</v>
      </c>
      <c r="AS637" s="12">
        <v>30</v>
      </c>
      <c r="AT637" s="12">
        <v>30</v>
      </c>
      <c r="AU637" s="12">
        <v>105</v>
      </c>
      <c r="AX637" s="12">
        <v>0</v>
      </c>
      <c r="AY637" s="12">
        <v>1.6749199999999999E-2</v>
      </c>
      <c r="AZ637" s="12">
        <v>3.1738000000000001E-3</v>
      </c>
      <c r="BA637" s="12">
        <v>332.80970000000002</v>
      </c>
      <c r="BB637" s="12">
        <v>4.2950000000000002E-2</v>
      </c>
      <c r="BC637" s="12">
        <v>88.232470000000006</v>
      </c>
      <c r="BD637" s="12">
        <v>1.7561799999999999E-2</v>
      </c>
      <c r="BE637" s="12">
        <v>1.1795020000000001</v>
      </c>
      <c r="BF637" s="12">
        <v>2.5324000000000002E-3</v>
      </c>
      <c r="BG637" s="12">
        <v>0.52993080000000004</v>
      </c>
      <c r="BH637" s="12">
        <v>5.1751000000000002E-3</v>
      </c>
      <c r="BI637" s="12">
        <v>0.39777869999999999</v>
      </c>
      <c r="BJ637" s="12">
        <v>1.4147000000000001E-3</v>
      </c>
      <c r="BK637" s="12">
        <v>2.45182E-2</v>
      </c>
      <c r="BL637" s="12">
        <v>2.4907000000000002E-3</v>
      </c>
      <c r="BM637" s="12">
        <v>334.18900000000002</v>
      </c>
      <c r="BN637" s="12">
        <v>2.6867200000000001E-2</v>
      </c>
      <c r="BO637" s="12">
        <v>88.255120000000005</v>
      </c>
      <c r="BP637" s="12">
        <v>1.7397800000000001E-2</v>
      </c>
      <c r="BQ637" s="12">
        <v>1.1823349999999999</v>
      </c>
      <c r="BR637" s="12">
        <v>2.4134E-3</v>
      </c>
      <c r="BS637" s="12">
        <v>0.55055500000000002</v>
      </c>
      <c r="BT637" s="12">
        <v>5.0289999999999996E-3</v>
      </c>
      <c r="BU637" s="12">
        <v>0.39379229999999998</v>
      </c>
      <c r="BV637" s="12">
        <v>1.2371999999999999E-3</v>
      </c>
      <c r="BW637" s="12">
        <v>1</v>
      </c>
      <c r="BX637" s="12">
        <v>0</v>
      </c>
      <c r="BY637" s="12">
        <v>1</v>
      </c>
      <c r="BZ637" s="12">
        <v>0</v>
      </c>
      <c r="CA637" s="12">
        <v>1</v>
      </c>
      <c r="CB637" s="12">
        <v>0</v>
      </c>
      <c r="CC637" s="12">
        <v>1</v>
      </c>
      <c r="CD637" s="12">
        <v>0</v>
      </c>
      <c r="CE637" s="12">
        <v>1</v>
      </c>
      <c r="CF637" s="12">
        <v>0</v>
      </c>
      <c r="CG637" s="12">
        <v>1</v>
      </c>
      <c r="CH637" s="12">
        <v>0</v>
      </c>
      <c r="CI637" s="12">
        <v>1</v>
      </c>
      <c r="CJ637" s="12">
        <v>0</v>
      </c>
      <c r="CK637" s="12">
        <v>1</v>
      </c>
      <c r="CL637" s="12">
        <v>0</v>
      </c>
      <c r="CM637" s="12">
        <v>1</v>
      </c>
      <c r="CN637" s="12">
        <v>0</v>
      </c>
      <c r="CO637" s="12">
        <v>1</v>
      </c>
      <c r="CP637" s="12">
        <v>0</v>
      </c>
      <c r="CQ637" s="12">
        <v>1</v>
      </c>
      <c r="CR637" s="12">
        <v>0</v>
      </c>
      <c r="CS637" s="12">
        <v>1.0238750000000001</v>
      </c>
      <c r="CT637" s="12">
        <v>1.132E-3</v>
      </c>
      <c r="CU637" s="12">
        <v>7.7689999999999999E-3</v>
      </c>
      <c r="CV637" s="12">
        <v>1.9672000000000001E-3</v>
      </c>
      <c r="CW637" s="12">
        <v>1.379259</v>
      </c>
      <c r="CX637" s="12">
        <v>3.35091E-2</v>
      </c>
      <c r="CY637" s="12">
        <v>2.26483E-2</v>
      </c>
      <c r="CZ637" s="12">
        <v>2.3946000000000002E-3</v>
      </c>
      <c r="DA637" s="12">
        <v>2.8335000000000001E-3</v>
      </c>
      <c r="DB637" s="12">
        <v>7.6729999999999995E-4</v>
      </c>
      <c r="DC637" s="12">
        <v>2.0624199999999999E-2</v>
      </c>
      <c r="DD637" s="12">
        <v>1.2210999999999999E-3</v>
      </c>
      <c r="DE637" s="12">
        <v>5.2890999999999997E-3</v>
      </c>
      <c r="DF637" s="12">
        <v>4.4480000000000002E-4</v>
      </c>
      <c r="DG637" s="12">
        <v>4.5063999999999998E-3</v>
      </c>
      <c r="DH637" s="12">
        <v>1.6099999999999998E-5</v>
      </c>
      <c r="DI637" s="12">
        <v>0.1145654</v>
      </c>
      <c r="DJ637" s="12">
        <v>1.9257300000000001E-2</v>
      </c>
      <c r="DK637" s="12">
        <v>1.8809999999999999E-4</v>
      </c>
      <c r="DL637" s="12">
        <v>3.7744399999999997E-2</v>
      </c>
      <c r="DM637" s="12">
        <v>3.6870000000000002E-4</v>
      </c>
      <c r="DN637" s="12">
        <v>-2.12E-5</v>
      </c>
      <c r="DO637" s="44">
        <v>3.7147470000000001E-9</v>
      </c>
      <c r="DP637" s="12">
        <v>1.3362499999999999E-2</v>
      </c>
      <c r="DQ637" s="12">
        <v>2.8799999999999999E-5</v>
      </c>
      <c r="DR637" s="12">
        <v>3.770391</v>
      </c>
      <c r="DS637" s="12">
        <v>8.9439999999999995E-4</v>
      </c>
      <c r="DT637" s="12">
        <v>2.4328590000000001</v>
      </c>
      <c r="DU637" s="12">
        <v>4.7879000000000003E-3</v>
      </c>
      <c r="DV637" s="12">
        <v>64.652090000000001</v>
      </c>
      <c r="DW637" s="12">
        <v>0.1268812</v>
      </c>
      <c r="DX637" s="12">
        <v>17.33952</v>
      </c>
      <c r="DY637" s="12">
        <v>3.3963599999999997E-2</v>
      </c>
      <c r="DZ637" s="12">
        <v>3.4178399999999998E-2</v>
      </c>
      <c r="EA637" s="12">
        <v>1.25448E-2</v>
      </c>
      <c r="EB637" s="12">
        <v>0</v>
      </c>
      <c r="EC637" s="44">
        <v>4.4134639999999998E-15</v>
      </c>
      <c r="ED637" s="44">
        <v>1.6640489999999999E-14</v>
      </c>
      <c r="EE637" s="12" t="s">
        <v>1501</v>
      </c>
      <c r="EF637" s="12">
        <v>3.9121E-3</v>
      </c>
      <c r="EG637" s="44">
        <v>8.6736999999999996E-7</v>
      </c>
      <c r="EH637" s="12">
        <v>3.207646</v>
      </c>
      <c r="EI637" s="12">
        <v>1.0004169999999999</v>
      </c>
      <c r="EJ637" s="12">
        <v>6.9280000000000003E-4</v>
      </c>
      <c r="EK637" s="44">
        <v>5.3000000000000001E-6</v>
      </c>
      <c r="EL637" s="12">
        <v>8.7000000000000001E-5</v>
      </c>
      <c r="EM637" s="44">
        <v>5.0000000000000004E-6</v>
      </c>
      <c r="EN637" s="12">
        <v>2.7020000000000001E-4</v>
      </c>
      <c r="EO637" s="44">
        <v>4.9999999999999998E-7</v>
      </c>
      <c r="EP637" s="12">
        <v>1.261E-2</v>
      </c>
      <c r="EQ637" s="12">
        <v>2.0000000000000002E-5</v>
      </c>
      <c r="ER637" s="12">
        <v>7.4390000000000003E-3</v>
      </c>
      <c r="ES637" s="12">
        <v>1.46E-4</v>
      </c>
      <c r="ET637" s="12">
        <v>1.4999999999999999E-4</v>
      </c>
      <c r="EU637" s="12">
        <v>1.0000000000000001E-5</v>
      </c>
      <c r="EV637" s="12">
        <v>250</v>
      </c>
      <c r="EW637" s="12">
        <v>0.01</v>
      </c>
      <c r="EX637" s="12">
        <v>1.96</v>
      </c>
      <c r="EY637" s="12">
        <v>0</v>
      </c>
      <c r="EZ637" s="12">
        <v>1.6749199999999999E-2</v>
      </c>
      <c r="FA637" s="12">
        <v>3.1738000000000001E-3</v>
      </c>
      <c r="FB637" s="12">
        <v>332.80970000000002</v>
      </c>
      <c r="FC637" s="12">
        <v>4.2950000000000002E-2</v>
      </c>
      <c r="FD637" s="12">
        <v>88.269289999999998</v>
      </c>
      <c r="FE637" s="12">
        <v>1.7569100000000001E-2</v>
      </c>
      <c r="FF637" s="12">
        <v>1.1795020000000001</v>
      </c>
      <c r="FG637" s="12">
        <v>2.5324000000000002E-3</v>
      </c>
      <c r="FH637" s="12">
        <v>1.6998310000000001</v>
      </c>
      <c r="FI637" s="12">
        <v>1.6599800000000001E-2</v>
      </c>
      <c r="FJ637" s="12">
        <v>0.39777869999999999</v>
      </c>
      <c r="FK637" s="12">
        <v>1.4147000000000001E-3</v>
      </c>
      <c r="FL637" s="12">
        <v>1.1961999999999999E-3</v>
      </c>
      <c r="FM637" s="12">
        <v>0.35629460000000002</v>
      </c>
      <c r="FN637" s="12">
        <v>0.26574530000000002</v>
      </c>
      <c r="FO637" s="12">
        <v>2.37687E-2</v>
      </c>
      <c r="FP637" s="12">
        <v>0.35661549999999997</v>
      </c>
      <c r="FQ637" s="12">
        <v>0.99778330000000004</v>
      </c>
      <c r="FR637" s="12">
        <v>1.9771899999999999E-2</v>
      </c>
      <c r="FS637" s="44">
        <v>5.4629999999999996E-10</v>
      </c>
      <c r="FT637" s="44">
        <v>5.8099999999999998E-11</v>
      </c>
      <c r="FU637" s="12">
        <v>0</v>
      </c>
      <c r="FV637" s="44">
        <v>4.962E-10</v>
      </c>
      <c r="FW637" s="12">
        <v>1.975E-2</v>
      </c>
      <c r="FX637" s="44">
        <v>5.4629999999999996E-10</v>
      </c>
      <c r="FY637" s="44">
        <v>7.0679999999999999E-6</v>
      </c>
      <c r="FZ637" s="44">
        <v>5.5304999999999997E-10</v>
      </c>
      <c r="GA637" s="44">
        <v>6.3080000000000001E-9</v>
      </c>
      <c r="GB637" s="44">
        <v>5.5430000000000004E-10</v>
      </c>
      <c r="GC637" s="12">
        <v>1.167E-2</v>
      </c>
      <c r="GD637" s="12">
        <v>0</v>
      </c>
      <c r="GE637" s="12">
        <v>295.5</v>
      </c>
      <c r="GF637" s="12">
        <v>0.1</v>
      </c>
      <c r="GG637" s="12">
        <v>1575</v>
      </c>
      <c r="GH637" s="12">
        <v>2</v>
      </c>
      <c r="GI637" s="12">
        <v>1.261E-2</v>
      </c>
      <c r="GJ637" s="12">
        <v>-9.3499999999999996E-5</v>
      </c>
    </row>
    <row r="638" spans="1:192" s="12" customFormat="1" ht="12">
      <c r="A638" s="31"/>
      <c r="B638" s="32" t="s">
        <v>1628</v>
      </c>
      <c r="C638" s="32">
        <v>3</v>
      </c>
      <c r="D638" s="40">
        <v>2.4708109999999999</v>
      </c>
      <c r="E638" s="33">
        <v>1.37311E-2</v>
      </c>
      <c r="F638" s="33">
        <v>0.1065</v>
      </c>
      <c r="G638" s="34">
        <v>3.7879087780981617</v>
      </c>
      <c r="H638" s="45">
        <v>37.156819191470461</v>
      </c>
      <c r="I638" s="36">
        <v>98.766099999999994</v>
      </c>
      <c r="J638" s="34">
        <v>17.340509999999998</v>
      </c>
      <c r="K638" s="34">
        <v>1.53448E-2</v>
      </c>
      <c r="L638" s="12">
        <v>1.132E-3</v>
      </c>
      <c r="T638" s="12" t="s">
        <v>618</v>
      </c>
      <c r="U638" s="12" t="s">
        <v>588</v>
      </c>
      <c r="V638" s="12">
        <v>37</v>
      </c>
      <c r="W638" s="43">
        <v>42512</v>
      </c>
      <c r="X638" s="12">
        <v>3.1833330000000002</v>
      </c>
      <c r="Y638" s="44">
        <v>3546731000</v>
      </c>
      <c r="AA638" s="12" t="s">
        <v>1497</v>
      </c>
      <c r="AB638" s="12">
        <v>5</v>
      </c>
      <c r="AC638" s="12" t="s">
        <v>1498</v>
      </c>
      <c r="AE638" s="12" t="s">
        <v>1454</v>
      </c>
      <c r="AF638" s="12">
        <v>7.875</v>
      </c>
      <c r="AG638" s="12" t="s">
        <v>1511</v>
      </c>
      <c r="AI638" s="12" t="s">
        <v>1500</v>
      </c>
      <c r="AJ638" s="12">
        <v>1</v>
      </c>
      <c r="AK638" s="12" t="s">
        <v>1458</v>
      </c>
      <c r="AL638" s="12">
        <v>1</v>
      </c>
      <c r="AM638" s="12" t="s">
        <v>1459</v>
      </c>
      <c r="AN638" s="12">
        <v>3</v>
      </c>
      <c r="AO638" s="12">
        <v>3</v>
      </c>
      <c r="AP638" s="12">
        <v>0</v>
      </c>
      <c r="AQ638" s="12">
        <v>3</v>
      </c>
      <c r="AR638" s="12">
        <v>0</v>
      </c>
      <c r="AS638" s="12">
        <v>30</v>
      </c>
      <c r="AT638" s="12">
        <v>30</v>
      </c>
      <c r="AU638" s="12">
        <v>181</v>
      </c>
      <c r="AX638" s="12">
        <v>0</v>
      </c>
      <c r="AY638" s="12">
        <v>5.6179000000000003E-3</v>
      </c>
      <c r="AZ638" s="12">
        <v>3.0006E-3</v>
      </c>
      <c r="BA638" s="12">
        <v>187.1859</v>
      </c>
      <c r="BB638" s="12">
        <v>4.2061099999999997E-2</v>
      </c>
      <c r="BC638" s="12">
        <v>75.726780000000005</v>
      </c>
      <c r="BD638" s="12">
        <v>1.60661E-2</v>
      </c>
      <c r="BE638" s="12">
        <v>0.94572690000000004</v>
      </c>
      <c r="BF638" s="12">
        <v>2.3887000000000001E-3</v>
      </c>
      <c r="BG638" s="12">
        <v>0.3179091</v>
      </c>
      <c r="BH638" s="12">
        <v>5.4203000000000003E-3</v>
      </c>
      <c r="BI638" s="12">
        <v>8.0695999999999997E-3</v>
      </c>
      <c r="BJ638" s="12">
        <v>5.1789999999999996E-4</v>
      </c>
      <c r="BK638" s="12">
        <v>1.33869E-2</v>
      </c>
      <c r="BL638" s="12">
        <v>2.2658000000000001E-3</v>
      </c>
      <c r="BM638" s="12">
        <v>188.44499999999999</v>
      </c>
      <c r="BN638" s="12">
        <v>2.4209999999999999E-2</v>
      </c>
      <c r="BO638" s="12">
        <v>75.749420000000001</v>
      </c>
      <c r="BP638" s="12">
        <v>1.58867E-2</v>
      </c>
      <c r="BQ638" s="12">
        <v>0.94856030000000002</v>
      </c>
      <c r="BR638" s="12">
        <v>2.2621E-3</v>
      </c>
      <c r="BS638" s="12">
        <v>0.33853329999999998</v>
      </c>
      <c r="BT638" s="12">
        <v>5.2810000000000001E-3</v>
      </c>
      <c r="BU638" s="12">
        <v>1.26236E-2</v>
      </c>
      <c r="BV638" s="12">
        <v>2.377E-4</v>
      </c>
      <c r="BW638" s="12">
        <v>1</v>
      </c>
      <c r="BX638" s="12">
        <v>0</v>
      </c>
      <c r="BY638" s="12">
        <v>1</v>
      </c>
      <c r="BZ638" s="12">
        <v>0</v>
      </c>
      <c r="CA638" s="12">
        <v>1</v>
      </c>
      <c r="CB638" s="12">
        <v>0</v>
      </c>
      <c r="CC638" s="12">
        <v>1</v>
      </c>
      <c r="CD638" s="12">
        <v>0</v>
      </c>
      <c r="CE638" s="12">
        <v>1</v>
      </c>
      <c r="CF638" s="12">
        <v>0</v>
      </c>
      <c r="CG638" s="12">
        <v>1</v>
      </c>
      <c r="CH638" s="12">
        <v>0</v>
      </c>
      <c r="CI638" s="12">
        <v>1</v>
      </c>
      <c r="CJ638" s="12">
        <v>0</v>
      </c>
      <c r="CK638" s="12">
        <v>1</v>
      </c>
      <c r="CL638" s="12">
        <v>0</v>
      </c>
      <c r="CM638" s="12">
        <v>1</v>
      </c>
      <c r="CN638" s="12">
        <v>0</v>
      </c>
      <c r="CO638" s="12">
        <v>1</v>
      </c>
      <c r="CP638" s="12">
        <v>0</v>
      </c>
      <c r="CQ638" s="12">
        <v>1</v>
      </c>
      <c r="CR638" s="12">
        <v>0</v>
      </c>
      <c r="CS638" s="12">
        <v>1.0238750000000001</v>
      </c>
      <c r="CT638" s="12">
        <v>1.132E-3</v>
      </c>
      <c r="CU638" s="12">
        <v>7.7689999999999999E-3</v>
      </c>
      <c r="CV638" s="12">
        <v>1.9672000000000001E-3</v>
      </c>
      <c r="CW638" s="12">
        <v>1.2590319999999999</v>
      </c>
      <c r="CX638" s="12">
        <v>3.4394899999999999E-2</v>
      </c>
      <c r="CY638" s="12">
        <v>2.26483E-2</v>
      </c>
      <c r="CZ638" s="12">
        <v>2.3946000000000002E-3</v>
      </c>
      <c r="DA638" s="12">
        <v>2.8335000000000001E-3</v>
      </c>
      <c r="DB638" s="12">
        <v>7.6729999999999995E-4</v>
      </c>
      <c r="DC638" s="12">
        <v>2.0624199999999999E-2</v>
      </c>
      <c r="DD638" s="12">
        <v>1.2210999999999999E-3</v>
      </c>
      <c r="DE638" s="12">
        <v>4.7422000000000002E-3</v>
      </c>
      <c r="DF638" s="12">
        <v>4.57E-4</v>
      </c>
      <c r="DG638" s="12">
        <v>1.065E-4</v>
      </c>
      <c r="DH638" s="44">
        <v>6.8364840000000001E-6</v>
      </c>
      <c r="DI638" s="12">
        <v>3.4450829999999999</v>
      </c>
      <c r="DJ638" s="12">
        <v>1.37311E-2</v>
      </c>
      <c r="DK638" s="12">
        <v>2.341E-4</v>
      </c>
      <c r="DL638" s="12">
        <v>2.69129E-2</v>
      </c>
      <c r="DM638" s="12">
        <v>4.5889999999999999E-4</v>
      </c>
      <c r="DN638" s="12">
        <v>-3.3399999999999999E-5</v>
      </c>
      <c r="DO638" s="44">
        <v>4.6238900000000003E-9</v>
      </c>
      <c r="DP638" s="12">
        <v>1.24834E-2</v>
      </c>
      <c r="DQ638" s="12">
        <v>3.1600000000000002E-5</v>
      </c>
      <c r="DR638" s="12">
        <v>2.4708109999999999</v>
      </c>
      <c r="DS638" s="12">
        <v>7.6360000000000002E-4</v>
      </c>
      <c r="DT638" s="12">
        <v>2.4329990000000001</v>
      </c>
      <c r="DU638" s="12">
        <v>2.1632000000000001E-3</v>
      </c>
      <c r="DV638" s="12">
        <v>98.766099999999994</v>
      </c>
      <c r="DW638" s="12">
        <v>8.8312299999999996E-2</v>
      </c>
      <c r="DX638" s="12">
        <v>17.340509999999998</v>
      </c>
      <c r="DY638" s="12">
        <v>1.53448E-2</v>
      </c>
      <c r="DZ638" s="12">
        <v>1.5814700000000001E-2</v>
      </c>
      <c r="EA638" s="12">
        <v>0</v>
      </c>
      <c r="EB638" s="12">
        <v>0</v>
      </c>
      <c r="EC638" s="44">
        <v>3.7879460000000003E-15</v>
      </c>
      <c r="ED638" s="44">
        <v>9.3592959999999996E-15</v>
      </c>
      <c r="EE638" s="12" t="s">
        <v>1501</v>
      </c>
      <c r="EF638" s="12">
        <v>3.9121E-3</v>
      </c>
      <c r="EG638" s="44">
        <v>8.6736999999999996E-7</v>
      </c>
      <c r="EH638" s="12">
        <v>3.2721650000000002</v>
      </c>
      <c r="EI638" s="12">
        <v>1.000424</v>
      </c>
      <c r="EJ638" s="12">
        <v>6.9280000000000003E-4</v>
      </c>
      <c r="EK638" s="44">
        <v>5.3000000000000001E-6</v>
      </c>
      <c r="EL638" s="12">
        <v>8.7000000000000001E-5</v>
      </c>
      <c r="EM638" s="44">
        <v>5.0000000000000004E-6</v>
      </c>
      <c r="EN638" s="12">
        <v>2.7020000000000001E-4</v>
      </c>
      <c r="EO638" s="44">
        <v>4.9999999999999998E-7</v>
      </c>
      <c r="EP638" s="12">
        <v>1.261E-2</v>
      </c>
      <c r="EQ638" s="12">
        <v>2.0000000000000002E-5</v>
      </c>
      <c r="ER638" s="12">
        <v>7.4390000000000003E-3</v>
      </c>
      <c r="ES638" s="12">
        <v>1.46E-4</v>
      </c>
      <c r="ET638" s="12">
        <v>1.4999999999999999E-4</v>
      </c>
      <c r="EU638" s="12">
        <v>1.0000000000000001E-5</v>
      </c>
      <c r="EV638" s="12">
        <v>250</v>
      </c>
      <c r="EW638" s="12">
        <v>0.01</v>
      </c>
      <c r="EX638" s="12">
        <v>1.96</v>
      </c>
      <c r="EY638" s="12">
        <v>0</v>
      </c>
      <c r="EZ638" s="12">
        <v>5.6179000000000003E-3</v>
      </c>
      <c r="FA638" s="12">
        <v>3.0006E-3</v>
      </c>
      <c r="FB638" s="12">
        <v>187.1859</v>
      </c>
      <c r="FC638" s="12">
        <v>4.2061099999999997E-2</v>
      </c>
      <c r="FD638" s="12">
        <v>75.75891</v>
      </c>
      <c r="FE638" s="12">
        <v>1.6073E-2</v>
      </c>
      <c r="FF638" s="12">
        <v>0.94572690000000004</v>
      </c>
      <c r="FG638" s="12">
        <v>2.3887000000000001E-3</v>
      </c>
      <c r="FH638" s="12">
        <v>1.040251</v>
      </c>
      <c r="FI638" s="12">
        <v>1.77363E-2</v>
      </c>
      <c r="FJ638" s="12">
        <v>8.0695999999999997E-3</v>
      </c>
      <c r="FK638" s="12">
        <v>5.1789999999999996E-4</v>
      </c>
      <c r="FL638" s="12">
        <v>4.1699999999999997E-5</v>
      </c>
      <c r="FM638" s="12">
        <v>6.6493200000000003</v>
      </c>
      <c r="FN638" s="12">
        <v>0.40594380000000002</v>
      </c>
      <c r="FO638" s="12">
        <v>3.0997E-2</v>
      </c>
      <c r="FP638" s="12">
        <v>6.6493149999999996</v>
      </c>
      <c r="FQ638" s="12">
        <v>0.99998920000000002</v>
      </c>
      <c r="FR638" s="12">
        <v>2.4681E-3</v>
      </c>
      <c r="FS638" s="44">
        <v>5.4629999999999996E-10</v>
      </c>
      <c r="FT638" s="44">
        <v>5.8099999999999998E-11</v>
      </c>
      <c r="FU638" s="12">
        <v>0</v>
      </c>
      <c r="FV638" s="44">
        <v>4.962E-10</v>
      </c>
      <c r="FW638" s="12">
        <v>1.975E-2</v>
      </c>
      <c r="FX638" s="44">
        <v>5.4629999999999996E-10</v>
      </c>
      <c r="FY638" s="44">
        <v>7.0679999999999999E-6</v>
      </c>
      <c r="FZ638" s="44">
        <v>5.5304999999999997E-10</v>
      </c>
      <c r="GA638" s="44">
        <v>6.3080000000000001E-9</v>
      </c>
      <c r="GB638" s="44">
        <v>5.5430000000000004E-10</v>
      </c>
      <c r="GC638" s="12">
        <v>1.167E-2</v>
      </c>
      <c r="GD638" s="12">
        <v>0</v>
      </c>
      <c r="GE638" s="12">
        <v>295.5</v>
      </c>
      <c r="GF638" s="12">
        <v>0.1</v>
      </c>
      <c r="GG638" s="12">
        <v>1575</v>
      </c>
      <c r="GH638" s="12">
        <v>2</v>
      </c>
      <c r="GI638" s="12">
        <v>1.261E-2</v>
      </c>
      <c r="GJ638" s="12">
        <v>-1.47E-4</v>
      </c>
    </row>
    <row r="639" spans="1:192" s="12" customFormat="1" ht="12">
      <c r="A639" s="31"/>
      <c r="B639" s="32" t="s">
        <v>1629</v>
      </c>
      <c r="C639" s="32">
        <v>3</v>
      </c>
      <c r="D639" s="40">
        <v>2.5643919999999998</v>
      </c>
      <c r="E639" s="33">
        <v>1.7333000000000001E-2</v>
      </c>
      <c r="F639" s="33">
        <v>0.41379999999999995</v>
      </c>
      <c r="G639" s="34">
        <v>3.7769034461565383</v>
      </c>
      <c r="H639" s="45">
        <v>29.435412219465757</v>
      </c>
      <c r="I639" s="36">
        <v>95.271510000000006</v>
      </c>
      <c r="J639" s="34">
        <v>17.362349999999999</v>
      </c>
      <c r="K639" s="34">
        <v>1.7750800000000001E-2</v>
      </c>
      <c r="L639" s="12">
        <v>1.132E-3</v>
      </c>
      <c r="T639" s="12" t="s">
        <v>619</v>
      </c>
      <c r="U639" s="12" t="s">
        <v>588</v>
      </c>
      <c r="V639" s="12">
        <v>37</v>
      </c>
      <c r="W639" s="43">
        <v>42512</v>
      </c>
      <c r="X639" s="12">
        <v>3.6166670000000001</v>
      </c>
      <c r="Y639" s="44">
        <v>3546733000</v>
      </c>
      <c r="AA639" s="12" t="s">
        <v>1497</v>
      </c>
      <c r="AB639" s="12">
        <v>5</v>
      </c>
      <c r="AC639" s="12" t="s">
        <v>1498</v>
      </c>
      <c r="AE639" s="12" t="s">
        <v>1454</v>
      </c>
      <c r="AF639" s="12">
        <v>7.875</v>
      </c>
      <c r="AG639" s="12" t="s">
        <v>1511</v>
      </c>
      <c r="AI639" s="12" t="s">
        <v>1500</v>
      </c>
      <c r="AJ639" s="12">
        <v>1</v>
      </c>
      <c r="AK639" s="12" t="s">
        <v>1458</v>
      </c>
      <c r="AL639" s="12">
        <v>1</v>
      </c>
      <c r="AM639" s="12" t="s">
        <v>1459</v>
      </c>
      <c r="AN639" s="12">
        <v>3</v>
      </c>
      <c r="AO639" s="12">
        <v>3</v>
      </c>
      <c r="AP639" s="12">
        <v>0</v>
      </c>
      <c r="AQ639" s="12">
        <v>3</v>
      </c>
      <c r="AR639" s="12">
        <v>0</v>
      </c>
      <c r="AS639" s="12">
        <v>30</v>
      </c>
      <c r="AT639" s="12">
        <v>30</v>
      </c>
      <c r="AU639" s="12">
        <v>182</v>
      </c>
      <c r="AX639" s="12">
        <v>0</v>
      </c>
      <c r="AY639" s="12">
        <v>2.0065E-3</v>
      </c>
      <c r="AZ639" s="12">
        <v>3.0569E-3</v>
      </c>
      <c r="BA639" s="12">
        <v>193.7114</v>
      </c>
      <c r="BB639" s="12">
        <v>4.0560100000000002E-2</v>
      </c>
      <c r="BC639" s="12">
        <v>75.506870000000006</v>
      </c>
      <c r="BD639" s="12">
        <v>1.6152900000000001E-2</v>
      </c>
      <c r="BE639" s="12">
        <v>0.94838449999999996</v>
      </c>
      <c r="BF639" s="12">
        <v>2.415E-3</v>
      </c>
      <c r="BG639" s="12">
        <v>0.39999390000000001</v>
      </c>
      <c r="BH639" s="12">
        <v>5.6446999999999999E-3</v>
      </c>
      <c r="BI639" s="12">
        <v>3.1256899999999997E-2</v>
      </c>
      <c r="BJ639" s="12">
        <v>6.0919999999999995E-4</v>
      </c>
      <c r="BK639" s="12">
        <v>9.7754999999999995E-3</v>
      </c>
      <c r="BL639" s="12">
        <v>2.3398999999999998E-3</v>
      </c>
      <c r="BM639" s="12">
        <v>194.9683</v>
      </c>
      <c r="BN639" s="12">
        <v>2.1443500000000001E-2</v>
      </c>
      <c r="BO639" s="12">
        <v>75.529510000000002</v>
      </c>
      <c r="BP639" s="12">
        <v>1.59744E-2</v>
      </c>
      <c r="BQ639" s="12">
        <v>0.95121789999999995</v>
      </c>
      <c r="BR639" s="12">
        <v>2.2899000000000001E-3</v>
      </c>
      <c r="BS639" s="12">
        <v>0.42061809999999999</v>
      </c>
      <c r="BT639" s="12">
        <v>5.5110999999999997E-3</v>
      </c>
      <c r="BU639" s="12">
        <v>3.5260399999999997E-2</v>
      </c>
      <c r="BV639" s="12">
        <v>3.9100000000000002E-4</v>
      </c>
      <c r="BW639" s="12">
        <v>1</v>
      </c>
      <c r="BX639" s="12">
        <v>0</v>
      </c>
      <c r="BY639" s="12">
        <v>1</v>
      </c>
      <c r="BZ639" s="12">
        <v>0</v>
      </c>
      <c r="CA639" s="12">
        <v>1</v>
      </c>
      <c r="CB639" s="12">
        <v>0</v>
      </c>
      <c r="CC639" s="12">
        <v>1</v>
      </c>
      <c r="CD639" s="12">
        <v>0</v>
      </c>
      <c r="CE639" s="12">
        <v>1</v>
      </c>
      <c r="CF639" s="12">
        <v>0</v>
      </c>
      <c r="CG639" s="12">
        <v>1</v>
      </c>
      <c r="CH639" s="12">
        <v>0</v>
      </c>
      <c r="CI639" s="12">
        <v>1</v>
      </c>
      <c r="CJ639" s="12">
        <v>0</v>
      </c>
      <c r="CK639" s="12">
        <v>1</v>
      </c>
      <c r="CL639" s="12">
        <v>0</v>
      </c>
      <c r="CM639" s="12">
        <v>1</v>
      </c>
      <c r="CN639" s="12">
        <v>0</v>
      </c>
      <c r="CO639" s="12">
        <v>1</v>
      </c>
      <c r="CP639" s="12">
        <v>0</v>
      </c>
      <c r="CQ639" s="12">
        <v>1</v>
      </c>
      <c r="CR639" s="12">
        <v>0</v>
      </c>
      <c r="CS639" s="12">
        <v>1.0238750000000001</v>
      </c>
      <c r="CT639" s="12">
        <v>1.132E-3</v>
      </c>
      <c r="CU639" s="12">
        <v>7.7689999999999999E-3</v>
      </c>
      <c r="CV639" s="12">
        <v>1.9672000000000001E-3</v>
      </c>
      <c r="CW639" s="12">
        <v>1.2568820000000001</v>
      </c>
      <c r="CX639" s="12">
        <v>3.4428100000000003E-2</v>
      </c>
      <c r="CY639" s="12">
        <v>2.26483E-2</v>
      </c>
      <c r="CZ639" s="12">
        <v>2.3946000000000002E-3</v>
      </c>
      <c r="DA639" s="12">
        <v>2.8335000000000001E-3</v>
      </c>
      <c r="DB639" s="12">
        <v>7.6729999999999995E-4</v>
      </c>
      <c r="DC639" s="12">
        <v>2.0624199999999999E-2</v>
      </c>
      <c r="DD639" s="12">
        <v>1.2210999999999999E-3</v>
      </c>
      <c r="DE639" s="12">
        <v>4.7324000000000003E-3</v>
      </c>
      <c r="DF639" s="12">
        <v>4.574E-4</v>
      </c>
      <c r="DG639" s="12">
        <v>4.1379999999999998E-4</v>
      </c>
      <c r="DH639" s="44">
        <v>8.0645539999999998E-6</v>
      </c>
      <c r="DI639" s="12">
        <v>1.122039</v>
      </c>
      <c r="DJ639" s="12">
        <v>1.7333000000000001E-2</v>
      </c>
      <c r="DK639" s="12">
        <v>2.4459999999999998E-4</v>
      </c>
      <c r="DL639" s="12">
        <v>3.3972599999999999E-2</v>
      </c>
      <c r="DM639" s="12">
        <v>4.795E-4</v>
      </c>
      <c r="DN639" s="12">
        <v>-3.0199999999999999E-5</v>
      </c>
      <c r="DO639" s="44">
        <v>4.8312050000000004E-9</v>
      </c>
      <c r="DP639" s="12">
        <v>1.2554900000000001E-2</v>
      </c>
      <c r="DQ639" s="12">
        <v>3.2100000000000001E-5</v>
      </c>
      <c r="DR639" s="12">
        <v>2.5643919999999998</v>
      </c>
      <c r="DS639" s="12">
        <v>7.6760000000000001E-4</v>
      </c>
      <c r="DT639" s="12">
        <v>2.436077</v>
      </c>
      <c r="DU639" s="12">
        <v>2.5024000000000001E-3</v>
      </c>
      <c r="DV639" s="12">
        <v>95.271510000000006</v>
      </c>
      <c r="DW639" s="12">
        <v>9.7925999999999999E-2</v>
      </c>
      <c r="DX639" s="12">
        <v>17.362349999999999</v>
      </c>
      <c r="DY639" s="12">
        <v>1.7750800000000001E-2</v>
      </c>
      <c r="DZ639" s="12">
        <v>1.8159600000000001E-2</v>
      </c>
      <c r="EA639" s="12">
        <v>2.6810899999999999E-2</v>
      </c>
      <c r="EB639" s="12">
        <v>0</v>
      </c>
      <c r="EC639" s="44">
        <v>3.7769459999999999E-15</v>
      </c>
      <c r="ED639" s="44">
        <v>9.6855719999999998E-15</v>
      </c>
      <c r="EE639" s="12" t="s">
        <v>1501</v>
      </c>
      <c r="EF639" s="12">
        <v>3.9121E-3</v>
      </c>
      <c r="EG639" s="44">
        <v>8.6736999999999996E-7</v>
      </c>
      <c r="EH639" s="12">
        <v>3.2733310000000002</v>
      </c>
      <c r="EI639" s="12">
        <v>1.0004249999999999</v>
      </c>
      <c r="EJ639" s="12">
        <v>6.9280000000000003E-4</v>
      </c>
      <c r="EK639" s="44">
        <v>5.3000000000000001E-6</v>
      </c>
      <c r="EL639" s="12">
        <v>8.7000000000000001E-5</v>
      </c>
      <c r="EM639" s="44">
        <v>5.0000000000000004E-6</v>
      </c>
      <c r="EN639" s="12">
        <v>2.7020000000000001E-4</v>
      </c>
      <c r="EO639" s="44">
        <v>4.9999999999999998E-7</v>
      </c>
      <c r="EP639" s="12">
        <v>1.261E-2</v>
      </c>
      <c r="EQ639" s="12">
        <v>2.0000000000000002E-5</v>
      </c>
      <c r="ER639" s="12">
        <v>7.4390000000000003E-3</v>
      </c>
      <c r="ES639" s="12">
        <v>1.46E-4</v>
      </c>
      <c r="ET639" s="12">
        <v>1.4999999999999999E-4</v>
      </c>
      <c r="EU639" s="12">
        <v>1.0000000000000001E-5</v>
      </c>
      <c r="EV639" s="12">
        <v>250</v>
      </c>
      <c r="EW639" s="12">
        <v>0.01</v>
      </c>
      <c r="EX639" s="12">
        <v>1.96</v>
      </c>
      <c r="EY639" s="12">
        <v>0</v>
      </c>
      <c r="EZ639" s="12">
        <v>2.0065E-3</v>
      </c>
      <c r="FA639" s="12">
        <v>3.0569E-3</v>
      </c>
      <c r="FB639" s="12">
        <v>193.7114</v>
      </c>
      <c r="FC639" s="12">
        <v>4.0560100000000002E-2</v>
      </c>
      <c r="FD639" s="12">
        <v>75.538920000000005</v>
      </c>
      <c r="FE639" s="12">
        <v>1.6159799999999998E-2</v>
      </c>
      <c r="FF639" s="12">
        <v>0.94838449999999996</v>
      </c>
      <c r="FG639" s="12">
        <v>2.415E-3</v>
      </c>
      <c r="FH639" s="12">
        <v>1.309312</v>
      </c>
      <c r="FI639" s="12">
        <v>1.8477E-2</v>
      </c>
      <c r="FJ639" s="12">
        <v>3.1256899999999997E-2</v>
      </c>
      <c r="FK639" s="12">
        <v>6.0919999999999995E-4</v>
      </c>
      <c r="FL639" s="12">
        <v>1.6000000000000001E-4</v>
      </c>
      <c r="FM639" s="12">
        <v>1.971317</v>
      </c>
      <c r="FN639" s="12">
        <v>0.39108569999999998</v>
      </c>
      <c r="FO639" s="12">
        <v>3.0021599999999999E-2</v>
      </c>
      <c r="FP639" s="12">
        <v>1.97132</v>
      </c>
      <c r="FQ639" s="12">
        <v>0.99988440000000001</v>
      </c>
      <c r="FR639" s="12">
        <v>7.4622999999999998E-3</v>
      </c>
      <c r="FS639" s="44">
        <v>5.4629999999999996E-10</v>
      </c>
      <c r="FT639" s="44">
        <v>5.8099999999999998E-11</v>
      </c>
      <c r="FU639" s="12">
        <v>0</v>
      </c>
      <c r="FV639" s="44">
        <v>4.962E-10</v>
      </c>
      <c r="FW639" s="12">
        <v>1.975E-2</v>
      </c>
      <c r="FX639" s="44">
        <v>5.4629999999999996E-10</v>
      </c>
      <c r="FY639" s="44">
        <v>7.0679999999999999E-6</v>
      </c>
      <c r="FZ639" s="44">
        <v>5.5304999999999997E-10</v>
      </c>
      <c r="GA639" s="44">
        <v>6.3080000000000001E-9</v>
      </c>
      <c r="GB639" s="44">
        <v>5.5430000000000004E-10</v>
      </c>
      <c r="GC639" s="12">
        <v>1.167E-2</v>
      </c>
      <c r="GD639" s="12">
        <v>0</v>
      </c>
      <c r="GE639" s="12">
        <v>295.5</v>
      </c>
      <c r="GF639" s="12">
        <v>0.1</v>
      </c>
      <c r="GG639" s="12">
        <v>1575</v>
      </c>
      <c r="GH639" s="12">
        <v>2</v>
      </c>
      <c r="GI639" s="12">
        <v>1.261E-2</v>
      </c>
      <c r="GJ639" s="12">
        <v>-1.3320000000000001E-4</v>
      </c>
    </row>
    <row r="640" spans="1:192" s="12" customFormat="1" ht="12">
      <c r="A640" s="31"/>
      <c r="B640" s="32" t="s">
        <v>1652</v>
      </c>
      <c r="C640" s="32">
        <v>3</v>
      </c>
      <c r="D640" s="40">
        <v>2.4927760000000001</v>
      </c>
      <c r="E640" s="33">
        <v>1.3396399999999999E-2</v>
      </c>
      <c r="F640" s="33">
        <v>0.16980000000000001</v>
      </c>
      <c r="G640" s="34">
        <v>3.8236882026405317</v>
      </c>
      <c r="H640" s="45">
        <v>38.085157206413662</v>
      </c>
      <c r="I640" s="36">
        <v>98.024100000000004</v>
      </c>
      <c r="J640" s="34">
        <v>17.363589999999999</v>
      </c>
      <c r="K640" s="34">
        <v>1.5614100000000001E-2</v>
      </c>
      <c r="L640" s="12">
        <v>1.132E-3</v>
      </c>
      <c r="T640" s="12" t="s">
        <v>620</v>
      </c>
      <c r="U640" s="12" t="s">
        <v>588</v>
      </c>
      <c r="V640" s="12">
        <v>37</v>
      </c>
      <c r="W640" s="43">
        <v>42511</v>
      </c>
      <c r="X640" s="12">
        <v>12.6</v>
      </c>
      <c r="Y640" s="44">
        <v>3546679000</v>
      </c>
      <c r="AA640" s="12" t="s">
        <v>1497</v>
      </c>
      <c r="AB640" s="12">
        <v>5</v>
      </c>
      <c r="AC640" s="12" t="s">
        <v>1498</v>
      </c>
      <c r="AE640" s="12" t="s">
        <v>1454</v>
      </c>
      <c r="AF640" s="12">
        <v>7.875</v>
      </c>
      <c r="AG640" s="12" t="s">
        <v>1502</v>
      </c>
      <c r="AI640" s="12" t="s">
        <v>1500</v>
      </c>
      <c r="AJ640" s="12">
        <v>1</v>
      </c>
      <c r="AK640" s="12" t="s">
        <v>1458</v>
      </c>
      <c r="AL640" s="12">
        <v>1</v>
      </c>
      <c r="AM640" s="12" t="s">
        <v>1459</v>
      </c>
      <c r="AN640" s="12">
        <v>3</v>
      </c>
      <c r="AO640" s="12">
        <v>3</v>
      </c>
      <c r="AP640" s="12">
        <v>0</v>
      </c>
      <c r="AQ640" s="12">
        <v>3</v>
      </c>
      <c r="AR640" s="12">
        <v>0</v>
      </c>
      <c r="AS640" s="12">
        <v>30</v>
      </c>
      <c r="AT640" s="12">
        <v>30</v>
      </c>
      <c r="AU640" s="12">
        <v>119</v>
      </c>
      <c r="AX640" s="12">
        <v>0</v>
      </c>
      <c r="AY640" s="12">
        <v>6.1059E-3</v>
      </c>
      <c r="AZ640" s="12">
        <v>3.2277999999999999E-3</v>
      </c>
      <c r="BA640" s="12">
        <v>190.6337</v>
      </c>
      <c r="BB640" s="12">
        <v>4.0060499999999999E-2</v>
      </c>
      <c r="BC640" s="12">
        <v>76.442359999999994</v>
      </c>
      <c r="BD640" s="12">
        <v>1.54342E-2</v>
      </c>
      <c r="BE640" s="12">
        <v>0.96300969999999997</v>
      </c>
      <c r="BF640" s="12">
        <v>2.5254000000000001E-3</v>
      </c>
      <c r="BG640" s="12">
        <v>0.31686789999999998</v>
      </c>
      <c r="BH640" s="12">
        <v>5.0749000000000002E-3</v>
      </c>
      <c r="BI640" s="12">
        <v>1.29823E-2</v>
      </c>
      <c r="BJ640" s="12">
        <v>5.3700000000000004E-4</v>
      </c>
      <c r="BK640" s="12">
        <v>1.3874900000000001E-2</v>
      </c>
      <c r="BL640" s="12">
        <v>2.5590999999999999E-3</v>
      </c>
      <c r="BM640" s="12">
        <v>191.96520000000001</v>
      </c>
      <c r="BN640" s="12">
        <v>2.17707E-2</v>
      </c>
      <c r="BO640" s="12">
        <v>76.465000000000003</v>
      </c>
      <c r="BP640" s="12">
        <v>1.52473E-2</v>
      </c>
      <c r="BQ640" s="12">
        <v>0.96584320000000001</v>
      </c>
      <c r="BR640" s="12">
        <v>2.4060000000000002E-3</v>
      </c>
      <c r="BS640" s="12">
        <v>0.33749210000000002</v>
      </c>
      <c r="BT640" s="12">
        <v>4.9258000000000001E-3</v>
      </c>
      <c r="BU640" s="12">
        <v>1.7751200000000002E-2</v>
      </c>
      <c r="BV640" s="12">
        <v>2.9060000000000002E-4</v>
      </c>
      <c r="BW640" s="12">
        <v>1</v>
      </c>
      <c r="BX640" s="12">
        <v>0</v>
      </c>
      <c r="BY640" s="12">
        <v>1</v>
      </c>
      <c r="BZ640" s="12">
        <v>0</v>
      </c>
      <c r="CA640" s="12">
        <v>1</v>
      </c>
      <c r="CB640" s="12">
        <v>0</v>
      </c>
      <c r="CC640" s="12">
        <v>1</v>
      </c>
      <c r="CD640" s="12">
        <v>0</v>
      </c>
      <c r="CE640" s="12">
        <v>1</v>
      </c>
      <c r="CF640" s="12">
        <v>0</v>
      </c>
      <c r="CG640" s="12">
        <v>1</v>
      </c>
      <c r="CH640" s="12">
        <v>0</v>
      </c>
      <c r="CI640" s="12">
        <v>1</v>
      </c>
      <c r="CJ640" s="12">
        <v>0</v>
      </c>
      <c r="CK640" s="12">
        <v>1</v>
      </c>
      <c r="CL640" s="12">
        <v>0</v>
      </c>
      <c r="CM640" s="12">
        <v>1</v>
      </c>
      <c r="CN640" s="12">
        <v>0</v>
      </c>
      <c r="CO640" s="12">
        <v>1</v>
      </c>
      <c r="CP640" s="12">
        <v>0</v>
      </c>
      <c r="CQ640" s="12">
        <v>1</v>
      </c>
      <c r="CR640" s="12">
        <v>0</v>
      </c>
      <c r="CS640" s="12">
        <v>1.0238750000000001</v>
      </c>
      <c r="CT640" s="12">
        <v>1.132E-3</v>
      </c>
      <c r="CU640" s="12">
        <v>7.7689999999999999E-3</v>
      </c>
      <c r="CV640" s="12">
        <v>1.9672000000000001E-3</v>
      </c>
      <c r="CW640" s="12">
        <v>1.331456</v>
      </c>
      <c r="CX640" s="12">
        <v>3.3628600000000002E-2</v>
      </c>
      <c r="CY640" s="12">
        <v>2.26483E-2</v>
      </c>
      <c r="CZ640" s="12">
        <v>2.3946000000000002E-3</v>
      </c>
      <c r="DA640" s="12">
        <v>2.8335000000000001E-3</v>
      </c>
      <c r="DB640" s="12">
        <v>7.6729999999999995E-4</v>
      </c>
      <c r="DC640" s="12">
        <v>2.0624199999999999E-2</v>
      </c>
      <c r="DD640" s="12">
        <v>1.2210999999999999E-3</v>
      </c>
      <c r="DE640" s="12">
        <v>5.0715999999999999E-3</v>
      </c>
      <c r="DF640" s="12">
        <v>4.4660000000000001E-4</v>
      </c>
      <c r="DG640" s="12">
        <v>1.6980000000000001E-4</v>
      </c>
      <c r="DH640" s="44">
        <v>7.0219200000000002E-6</v>
      </c>
      <c r="DI640" s="12">
        <v>2.1083720000000001</v>
      </c>
      <c r="DJ640" s="12">
        <v>1.3396399999999999E-2</v>
      </c>
      <c r="DK640" s="12">
        <v>2.1460000000000001E-4</v>
      </c>
      <c r="DL640" s="12">
        <v>2.62569E-2</v>
      </c>
      <c r="DM640" s="12">
        <v>4.2059999999999998E-4</v>
      </c>
      <c r="DN640" s="12">
        <v>-1.13E-5</v>
      </c>
      <c r="DO640" s="44">
        <v>4.2375849999999997E-9</v>
      </c>
      <c r="DP640" s="12">
        <v>1.2592600000000001E-2</v>
      </c>
      <c r="DQ640" s="12">
        <v>3.3099999999999998E-5</v>
      </c>
      <c r="DR640" s="12">
        <v>2.4927760000000001</v>
      </c>
      <c r="DS640" s="12">
        <v>7.2639999999999998E-4</v>
      </c>
      <c r="DT640" s="12">
        <v>2.4362520000000001</v>
      </c>
      <c r="DU640" s="12">
        <v>2.2011999999999999E-3</v>
      </c>
      <c r="DV640" s="12">
        <v>98.024100000000004</v>
      </c>
      <c r="DW640" s="12">
        <v>8.8936699999999994E-2</v>
      </c>
      <c r="DX640" s="12">
        <v>17.363589999999999</v>
      </c>
      <c r="DY640" s="12">
        <v>1.5614100000000001E-2</v>
      </c>
      <c r="DZ640" s="12">
        <v>1.6077299999999999E-2</v>
      </c>
      <c r="EA640" s="12">
        <v>1.8424099999999999E-2</v>
      </c>
      <c r="EB640" s="12">
        <v>0</v>
      </c>
      <c r="EC640" s="44">
        <v>3.823723E-15</v>
      </c>
      <c r="ED640" s="44">
        <v>9.5316859999999992E-15</v>
      </c>
      <c r="EE640" s="12" t="s">
        <v>1501</v>
      </c>
      <c r="EF640" s="12">
        <v>3.9121E-3</v>
      </c>
      <c r="EG640" s="44">
        <v>8.6736999999999996E-7</v>
      </c>
      <c r="EH640" s="12">
        <v>3.2331460000000001</v>
      </c>
      <c r="EI640" s="12">
        <v>1.0004200000000001</v>
      </c>
      <c r="EJ640" s="12">
        <v>6.9280000000000003E-4</v>
      </c>
      <c r="EK640" s="44">
        <v>5.3000000000000001E-6</v>
      </c>
      <c r="EL640" s="12">
        <v>8.7000000000000001E-5</v>
      </c>
      <c r="EM640" s="44">
        <v>5.0000000000000004E-6</v>
      </c>
      <c r="EN640" s="12">
        <v>2.7020000000000001E-4</v>
      </c>
      <c r="EO640" s="44">
        <v>4.9999999999999998E-7</v>
      </c>
      <c r="EP640" s="12">
        <v>1.261E-2</v>
      </c>
      <c r="EQ640" s="12">
        <v>2.0000000000000002E-5</v>
      </c>
      <c r="ER640" s="12">
        <v>7.4390000000000003E-3</v>
      </c>
      <c r="ES640" s="12">
        <v>1.46E-4</v>
      </c>
      <c r="ET640" s="12">
        <v>1.4999999999999999E-4</v>
      </c>
      <c r="EU640" s="12">
        <v>1.0000000000000001E-5</v>
      </c>
      <c r="EV640" s="12">
        <v>250</v>
      </c>
      <c r="EW640" s="12">
        <v>0.01</v>
      </c>
      <c r="EX640" s="12">
        <v>1.96</v>
      </c>
      <c r="EY640" s="12">
        <v>0</v>
      </c>
      <c r="EZ640" s="12">
        <v>6.1059E-3</v>
      </c>
      <c r="FA640" s="12">
        <v>3.2277999999999999E-3</v>
      </c>
      <c r="FB640" s="12">
        <v>190.6337</v>
      </c>
      <c r="FC640" s="12">
        <v>4.0060499999999999E-2</v>
      </c>
      <c r="FD640" s="12">
        <v>76.474469999999997</v>
      </c>
      <c r="FE640" s="12">
        <v>1.54407E-2</v>
      </c>
      <c r="FF640" s="12">
        <v>0.96300969999999997</v>
      </c>
      <c r="FG640" s="12">
        <v>2.5254000000000001E-3</v>
      </c>
      <c r="FH640" s="12">
        <v>1.0244800000000001</v>
      </c>
      <c r="FI640" s="12">
        <v>1.6407999999999999E-2</v>
      </c>
      <c r="FJ640" s="12">
        <v>1.29823E-2</v>
      </c>
      <c r="FK640" s="12">
        <v>5.3700000000000004E-4</v>
      </c>
      <c r="FL640" s="12">
        <v>6.69E-5</v>
      </c>
      <c r="FM640" s="12">
        <v>4.2266079999999997</v>
      </c>
      <c r="FN640" s="12">
        <v>0.4023562</v>
      </c>
      <c r="FO640" s="12">
        <v>2.9229499999999999E-2</v>
      </c>
      <c r="FP640" s="12">
        <v>4.2266029999999999</v>
      </c>
      <c r="FQ640" s="12">
        <v>0.99997619999999998</v>
      </c>
      <c r="FR640" s="12">
        <v>3.6012000000000001E-3</v>
      </c>
      <c r="FS640" s="44">
        <v>5.4629999999999996E-10</v>
      </c>
      <c r="FT640" s="44">
        <v>5.8099999999999998E-11</v>
      </c>
      <c r="FU640" s="12">
        <v>0</v>
      </c>
      <c r="FV640" s="44">
        <v>4.962E-10</v>
      </c>
      <c r="FW640" s="12">
        <v>1.975E-2</v>
      </c>
      <c r="FX640" s="44">
        <v>5.4629999999999996E-10</v>
      </c>
      <c r="FY640" s="44">
        <v>7.0679999999999999E-6</v>
      </c>
      <c r="FZ640" s="44">
        <v>5.5304999999999997E-10</v>
      </c>
      <c r="GA640" s="44">
        <v>6.3080000000000001E-9</v>
      </c>
      <c r="GB640" s="44">
        <v>5.5430000000000004E-10</v>
      </c>
      <c r="GC640" s="12">
        <v>1.167E-2</v>
      </c>
      <c r="GD640" s="12">
        <v>0</v>
      </c>
      <c r="GE640" s="12">
        <v>295.5</v>
      </c>
      <c r="GF640" s="12">
        <v>0.1</v>
      </c>
      <c r="GG640" s="12">
        <v>1575</v>
      </c>
      <c r="GH640" s="12">
        <v>2</v>
      </c>
      <c r="GI640" s="12">
        <v>1.261E-2</v>
      </c>
      <c r="GJ640" s="12">
        <v>-4.9700000000000002E-5</v>
      </c>
    </row>
    <row r="641" spans="1:192" s="12" customFormat="1" ht="12">
      <c r="A641" s="31"/>
      <c r="B641" s="32" t="s">
        <v>1568</v>
      </c>
      <c r="C641" s="32">
        <v>3</v>
      </c>
      <c r="D641" s="40">
        <v>3.354419</v>
      </c>
      <c r="E641" s="33">
        <v>1.4261599999999999E-2</v>
      </c>
      <c r="F641" s="40">
        <v>3.0766</v>
      </c>
      <c r="G641" s="34">
        <v>4.9806018547685156</v>
      </c>
      <c r="H641" s="45">
        <v>35.774667638974591</v>
      </c>
      <c r="I641" s="36">
        <v>72.870689999999996</v>
      </c>
      <c r="J641" s="34">
        <v>17.383019999999998</v>
      </c>
      <c r="K641" s="34">
        <v>2.55546E-2</v>
      </c>
      <c r="L641" s="12">
        <v>1.132E-3</v>
      </c>
      <c r="T641" s="12" t="s">
        <v>621</v>
      </c>
      <c r="U641" s="12" t="s">
        <v>588</v>
      </c>
      <c r="V641" s="12">
        <v>37</v>
      </c>
      <c r="W641" s="43">
        <v>42511</v>
      </c>
      <c r="X641" s="12">
        <v>3.4333330000000002</v>
      </c>
      <c r="Y641" s="44">
        <v>3546646000</v>
      </c>
      <c r="AA641" s="12" t="s">
        <v>1497</v>
      </c>
      <c r="AB641" s="12">
        <v>5</v>
      </c>
      <c r="AC641" s="12" t="s">
        <v>1498</v>
      </c>
      <c r="AE641" s="12" t="s">
        <v>1454</v>
      </c>
      <c r="AF641" s="12">
        <v>7.875</v>
      </c>
      <c r="AG641" s="12" t="s">
        <v>1499</v>
      </c>
      <c r="AI641" s="12" t="s">
        <v>1500</v>
      </c>
      <c r="AJ641" s="12">
        <v>1</v>
      </c>
      <c r="AK641" s="12" t="s">
        <v>1458</v>
      </c>
      <c r="AL641" s="12">
        <v>1</v>
      </c>
      <c r="AM641" s="12" t="s">
        <v>1459</v>
      </c>
      <c r="AN641" s="12">
        <v>3</v>
      </c>
      <c r="AO641" s="12">
        <v>3</v>
      </c>
      <c r="AP641" s="12">
        <v>0</v>
      </c>
      <c r="AQ641" s="12">
        <v>3</v>
      </c>
      <c r="AR641" s="12">
        <v>0</v>
      </c>
      <c r="AS641" s="12">
        <v>30</v>
      </c>
      <c r="AT641" s="12">
        <v>30</v>
      </c>
      <c r="AU641" s="12">
        <v>107</v>
      </c>
      <c r="AX641" s="12">
        <v>0</v>
      </c>
      <c r="AY641" s="12">
        <v>2.94553E-2</v>
      </c>
      <c r="AZ641" s="12">
        <v>2.9897999999999999E-3</v>
      </c>
      <c r="BA641" s="12">
        <v>334.14400000000001</v>
      </c>
      <c r="BB641" s="12">
        <v>4.5405000000000001E-2</v>
      </c>
      <c r="BC641" s="12">
        <v>99.5715</v>
      </c>
      <c r="BD641" s="12">
        <v>1.7748799999999999E-2</v>
      </c>
      <c r="BE641" s="12">
        <v>1.3012950000000001</v>
      </c>
      <c r="BF641" s="12">
        <v>2.6581E-3</v>
      </c>
      <c r="BG641" s="12">
        <v>0.44273050000000003</v>
      </c>
      <c r="BH641" s="12">
        <v>4.8263999999999998E-3</v>
      </c>
      <c r="BI641" s="12">
        <v>0.30646970000000001</v>
      </c>
      <c r="BJ641" s="12">
        <v>1.1946000000000001E-3</v>
      </c>
      <c r="BK641" s="12">
        <v>3.7224300000000002E-2</v>
      </c>
      <c r="BL641" s="12">
        <v>2.2515E-3</v>
      </c>
      <c r="BM641" s="12">
        <v>335.52100000000002</v>
      </c>
      <c r="BN641" s="12">
        <v>3.06407E-2</v>
      </c>
      <c r="BO641" s="12">
        <v>99.594149999999999</v>
      </c>
      <c r="BP641" s="12">
        <v>1.7586600000000001E-2</v>
      </c>
      <c r="BQ641" s="12">
        <v>1.3041290000000001</v>
      </c>
      <c r="BR641" s="12">
        <v>2.5449000000000001E-3</v>
      </c>
      <c r="BS641" s="12">
        <v>0.46335470000000001</v>
      </c>
      <c r="BT641" s="12">
        <v>4.6693999999999998E-3</v>
      </c>
      <c r="BU641" s="12">
        <v>0.3046025</v>
      </c>
      <c r="BV641" s="12">
        <v>1.0292000000000001E-3</v>
      </c>
      <c r="BW641" s="12">
        <v>1</v>
      </c>
      <c r="BX641" s="12">
        <v>0</v>
      </c>
      <c r="BY641" s="12">
        <v>1</v>
      </c>
      <c r="BZ641" s="12">
        <v>0</v>
      </c>
      <c r="CA641" s="12">
        <v>1</v>
      </c>
      <c r="CB641" s="12">
        <v>0</v>
      </c>
      <c r="CC641" s="12">
        <v>1</v>
      </c>
      <c r="CD641" s="12">
        <v>0</v>
      </c>
      <c r="CE641" s="12">
        <v>1</v>
      </c>
      <c r="CF641" s="12">
        <v>0</v>
      </c>
      <c r="CG641" s="12">
        <v>1</v>
      </c>
      <c r="CH641" s="12">
        <v>0</v>
      </c>
      <c r="CI641" s="12">
        <v>1</v>
      </c>
      <c r="CJ641" s="12">
        <v>0</v>
      </c>
      <c r="CK641" s="12">
        <v>1</v>
      </c>
      <c r="CL641" s="12">
        <v>0</v>
      </c>
      <c r="CM641" s="12">
        <v>1</v>
      </c>
      <c r="CN641" s="12">
        <v>0</v>
      </c>
      <c r="CO641" s="12">
        <v>1</v>
      </c>
      <c r="CP641" s="12">
        <v>0</v>
      </c>
      <c r="CQ641" s="12">
        <v>1</v>
      </c>
      <c r="CR641" s="12">
        <v>0</v>
      </c>
      <c r="CS641" s="12">
        <v>1.0238750000000001</v>
      </c>
      <c r="CT641" s="12">
        <v>1.132E-3</v>
      </c>
      <c r="CU641" s="12">
        <v>7.7689999999999999E-3</v>
      </c>
      <c r="CV641" s="12">
        <v>1.9672000000000001E-3</v>
      </c>
      <c r="CW641" s="12">
        <v>1.3770549999999999</v>
      </c>
      <c r="CX641" s="12">
        <v>3.3507700000000001E-2</v>
      </c>
      <c r="CY641" s="12">
        <v>2.26483E-2</v>
      </c>
      <c r="CZ641" s="12">
        <v>2.3946000000000002E-3</v>
      </c>
      <c r="DA641" s="12">
        <v>2.8335000000000001E-3</v>
      </c>
      <c r="DB641" s="12">
        <v>7.6729999999999995E-4</v>
      </c>
      <c r="DC641" s="12">
        <v>2.0624199999999999E-2</v>
      </c>
      <c r="DD641" s="12">
        <v>1.2210999999999999E-3</v>
      </c>
      <c r="DE641" s="12">
        <v>5.2791000000000001E-3</v>
      </c>
      <c r="DF641" s="12">
        <v>4.4480000000000002E-4</v>
      </c>
      <c r="DG641" s="12">
        <v>3.0766000000000001E-3</v>
      </c>
      <c r="DH641" s="12">
        <v>1.2E-5</v>
      </c>
      <c r="DI641" s="12">
        <v>0.1239339</v>
      </c>
      <c r="DJ641" s="12">
        <v>1.4261599999999999E-2</v>
      </c>
      <c r="DK641" s="12">
        <v>1.5550000000000001E-4</v>
      </c>
      <c r="DL641" s="12">
        <v>2.79527E-2</v>
      </c>
      <c r="DM641" s="12">
        <v>3.0479999999999998E-4</v>
      </c>
      <c r="DN641" s="12">
        <v>-2.8200000000000001E-5</v>
      </c>
      <c r="DO641" s="44">
        <v>3.0708310000000001E-9</v>
      </c>
      <c r="DP641" s="12">
        <v>1.30635E-2</v>
      </c>
      <c r="DQ641" s="12">
        <v>2.6800000000000001E-5</v>
      </c>
      <c r="DR641" s="12">
        <v>3.354419</v>
      </c>
      <c r="DS641" s="12">
        <v>7.5190000000000001E-4</v>
      </c>
      <c r="DT641" s="12">
        <v>2.4389919999999998</v>
      </c>
      <c r="DU641" s="12">
        <v>3.6026000000000001E-3</v>
      </c>
      <c r="DV641" s="12">
        <v>72.870689999999996</v>
      </c>
      <c r="DW641" s="12">
        <v>0.107351</v>
      </c>
      <c r="DX641" s="12">
        <v>17.383019999999998</v>
      </c>
      <c r="DY641" s="12">
        <v>2.55546E-2</v>
      </c>
      <c r="DZ641" s="12">
        <v>2.58409E-2</v>
      </c>
      <c r="EA641" s="12">
        <v>1.5645800000000001E-2</v>
      </c>
      <c r="EB641" s="12">
        <v>0</v>
      </c>
      <c r="EC641" s="44">
        <v>4.9806529999999996E-15</v>
      </c>
      <c r="ED641" s="44">
        <v>1.6707200000000001E-14</v>
      </c>
      <c r="EE641" s="12" t="s">
        <v>1501</v>
      </c>
      <c r="EF641" s="12">
        <v>3.9121E-3</v>
      </c>
      <c r="EG641" s="44">
        <v>8.6736999999999996E-7</v>
      </c>
      <c r="EH641" s="12">
        <v>3.2088179999999999</v>
      </c>
      <c r="EI641" s="12">
        <v>1.0004169999999999</v>
      </c>
      <c r="EJ641" s="12">
        <v>6.9280000000000003E-4</v>
      </c>
      <c r="EK641" s="44">
        <v>5.3000000000000001E-6</v>
      </c>
      <c r="EL641" s="12">
        <v>8.7000000000000001E-5</v>
      </c>
      <c r="EM641" s="44">
        <v>5.0000000000000004E-6</v>
      </c>
      <c r="EN641" s="12">
        <v>2.7020000000000001E-4</v>
      </c>
      <c r="EO641" s="44">
        <v>4.9999999999999998E-7</v>
      </c>
      <c r="EP641" s="12">
        <v>1.261E-2</v>
      </c>
      <c r="EQ641" s="12">
        <v>2.0000000000000002E-5</v>
      </c>
      <c r="ER641" s="12">
        <v>7.4390000000000003E-3</v>
      </c>
      <c r="ES641" s="12">
        <v>1.46E-4</v>
      </c>
      <c r="ET641" s="12">
        <v>1.4999999999999999E-4</v>
      </c>
      <c r="EU641" s="12">
        <v>1.0000000000000001E-5</v>
      </c>
      <c r="EV641" s="12">
        <v>250</v>
      </c>
      <c r="EW641" s="12">
        <v>0.01</v>
      </c>
      <c r="EX641" s="12">
        <v>1.96</v>
      </c>
      <c r="EY641" s="12">
        <v>0</v>
      </c>
      <c r="EZ641" s="12">
        <v>2.94553E-2</v>
      </c>
      <c r="FA641" s="12">
        <v>2.9897999999999999E-3</v>
      </c>
      <c r="FB641" s="12">
        <v>334.14400000000001</v>
      </c>
      <c r="FC641" s="12">
        <v>4.5405000000000001E-2</v>
      </c>
      <c r="FD641" s="12">
        <v>99.613060000000004</v>
      </c>
      <c r="FE641" s="12">
        <v>1.7756299999999999E-2</v>
      </c>
      <c r="FF641" s="12">
        <v>1.3012950000000001</v>
      </c>
      <c r="FG641" s="12">
        <v>2.6581E-3</v>
      </c>
      <c r="FH641" s="12">
        <v>1.420641</v>
      </c>
      <c r="FI641" s="12">
        <v>1.54871E-2</v>
      </c>
      <c r="FJ641" s="12">
        <v>0.30646970000000001</v>
      </c>
      <c r="FK641" s="12">
        <v>1.1946000000000001E-3</v>
      </c>
      <c r="FL641" s="12">
        <v>9.1810000000000004E-4</v>
      </c>
      <c r="FM641" s="12">
        <v>0.39053169999999998</v>
      </c>
      <c r="FN641" s="12">
        <v>0.29877379999999998</v>
      </c>
      <c r="FO641" s="12">
        <v>2.2463899999999998E-2</v>
      </c>
      <c r="FP641" s="12">
        <v>0.39070060000000001</v>
      </c>
      <c r="FQ641" s="12">
        <v>0.99835099999999999</v>
      </c>
      <c r="FR641" s="12">
        <v>2.1171300000000001E-2</v>
      </c>
      <c r="FS641" s="44">
        <v>5.4629999999999996E-10</v>
      </c>
      <c r="FT641" s="44">
        <v>5.8099999999999998E-11</v>
      </c>
      <c r="FU641" s="12">
        <v>0</v>
      </c>
      <c r="FV641" s="44">
        <v>4.962E-10</v>
      </c>
      <c r="FW641" s="12">
        <v>1.975E-2</v>
      </c>
      <c r="FX641" s="44">
        <v>5.4629999999999996E-10</v>
      </c>
      <c r="FY641" s="44">
        <v>7.0679999999999999E-6</v>
      </c>
      <c r="FZ641" s="44">
        <v>5.5304999999999997E-10</v>
      </c>
      <c r="GA641" s="44">
        <v>6.3080000000000001E-9</v>
      </c>
      <c r="GB641" s="44">
        <v>5.5430000000000004E-10</v>
      </c>
      <c r="GC641" s="12">
        <v>1.167E-2</v>
      </c>
      <c r="GD641" s="12">
        <v>0</v>
      </c>
      <c r="GE641" s="12">
        <v>295.5</v>
      </c>
      <c r="GF641" s="12">
        <v>0.1</v>
      </c>
      <c r="GG641" s="12">
        <v>1575</v>
      </c>
      <c r="GH641" s="12">
        <v>2</v>
      </c>
      <c r="GI641" s="12">
        <v>1.261E-2</v>
      </c>
      <c r="GJ641" s="12">
        <v>-1.2410000000000001E-4</v>
      </c>
    </row>
    <row r="642" spans="1:192" s="12" customFormat="1" ht="12">
      <c r="A642" s="31"/>
      <c r="B642" s="32" t="s">
        <v>1592</v>
      </c>
      <c r="C642" s="32">
        <v>3</v>
      </c>
      <c r="D642" s="40">
        <v>3.2699720000000001</v>
      </c>
      <c r="E642" s="33">
        <v>2.1066100000000001E-2</v>
      </c>
      <c r="F642" s="40">
        <v>2.7883999999999998</v>
      </c>
      <c r="G642" s="34">
        <v>3.7691686650979603</v>
      </c>
      <c r="H642" s="45">
        <v>24.219195769506456</v>
      </c>
      <c r="I642" s="36">
        <v>74.795950000000005</v>
      </c>
      <c r="J642" s="34">
        <v>17.392150000000001</v>
      </c>
      <c r="K642" s="34">
        <v>3.07388E-2</v>
      </c>
      <c r="L642" s="12">
        <v>1.132E-3</v>
      </c>
      <c r="T642" s="12" t="s">
        <v>622</v>
      </c>
      <c r="U642" s="12" t="s">
        <v>588</v>
      </c>
      <c r="V642" s="12">
        <v>37</v>
      </c>
      <c r="W642" s="43">
        <v>42511</v>
      </c>
      <c r="X642" s="12">
        <v>17</v>
      </c>
      <c r="Y642" s="44">
        <v>3546695000</v>
      </c>
      <c r="AA642" s="12" t="s">
        <v>1497</v>
      </c>
      <c r="AB642" s="12">
        <v>5</v>
      </c>
      <c r="AC642" s="12" t="s">
        <v>1498</v>
      </c>
      <c r="AE642" s="12" t="s">
        <v>1454</v>
      </c>
      <c r="AF642" s="12">
        <v>7.875</v>
      </c>
      <c r="AG642" s="12" t="s">
        <v>1504</v>
      </c>
      <c r="AI642" s="12" t="s">
        <v>1500</v>
      </c>
      <c r="AJ642" s="12">
        <v>1</v>
      </c>
      <c r="AK642" s="12" t="s">
        <v>1458</v>
      </c>
      <c r="AL642" s="12">
        <v>1</v>
      </c>
      <c r="AM642" s="12" t="s">
        <v>1459</v>
      </c>
      <c r="AN642" s="12">
        <v>3</v>
      </c>
      <c r="AO642" s="12">
        <v>3</v>
      </c>
      <c r="AP642" s="12">
        <v>0</v>
      </c>
      <c r="AQ642" s="12">
        <v>3</v>
      </c>
      <c r="AR642" s="12">
        <v>0</v>
      </c>
      <c r="AS642" s="12">
        <v>30</v>
      </c>
      <c r="AT642" s="12">
        <v>30</v>
      </c>
      <c r="AU642" s="12">
        <v>135</v>
      </c>
      <c r="AX642" s="12">
        <v>0</v>
      </c>
      <c r="AY642" s="12">
        <v>-5.7308999999999997E-3</v>
      </c>
      <c r="AZ642" s="12">
        <v>3.1086E-3</v>
      </c>
      <c r="BA642" s="12">
        <v>246.5052</v>
      </c>
      <c r="BB642" s="12">
        <v>4.3413300000000002E-2</v>
      </c>
      <c r="BC642" s="12">
        <v>75.35275</v>
      </c>
      <c r="BD642" s="12">
        <v>1.7259E-2</v>
      </c>
      <c r="BE642" s="12">
        <v>0.99120799999999998</v>
      </c>
      <c r="BF642" s="12">
        <v>2.3532000000000002E-3</v>
      </c>
      <c r="BG642" s="12">
        <v>0.48940719999999999</v>
      </c>
      <c r="BH642" s="12">
        <v>5.2405999999999998E-3</v>
      </c>
      <c r="BI642" s="12">
        <v>0.21019930000000001</v>
      </c>
      <c r="BJ642" s="12">
        <v>1.0855999999999999E-3</v>
      </c>
      <c r="BK642" s="12">
        <v>2.0379999999999999E-3</v>
      </c>
      <c r="BL642" s="12">
        <v>2.4069999999999999E-3</v>
      </c>
      <c r="BM642" s="12">
        <v>247.81489999999999</v>
      </c>
      <c r="BN642" s="12">
        <v>2.72616E-2</v>
      </c>
      <c r="BO642" s="12">
        <v>75.375399999999999</v>
      </c>
      <c r="BP642" s="12">
        <v>1.7092E-2</v>
      </c>
      <c r="BQ642" s="12">
        <v>0.99404139999999996</v>
      </c>
      <c r="BR642" s="12">
        <v>2.2246000000000002E-3</v>
      </c>
      <c r="BS642" s="12">
        <v>0.51003140000000002</v>
      </c>
      <c r="BT642" s="12">
        <v>5.0962999999999998E-3</v>
      </c>
      <c r="BU642" s="12">
        <v>0.21027019999999999</v>
      </c>
      <c r="BV642" s="12">
        <v>9.3709999999999996E-4</v>
      </c>
      <c r="BW642" s="12">
        <v>1</v>
      </c>
      <c r="BX642" s="12">
        <v>0</v>
      </c>
      <c r="BY642" s="12">
        <v>1</v>
      </c>
      <c r="BZ642" s="12">
        <v>0</v>
      </c>
      <c r="CA642" s="12">
        <v>1</v>
      </c>
      <c r="CB642" s="12">
        <v>0</v>
      </c>
      <c r="CC642" s="12">
        <v>1</v>
      </c>
      <c r="CD642" s="12">
        <v>0</v>
      </c>
      <c r="CE642" s="12">
        <v>1</v>
      </c>
      <c r="CF642" s="12">
        <v>0</v>
      </c>
      <c r="CG642" s="12">
        <v>1</v>
      </c>
      <c r="CH642" s="12">
        <v>0</v>
      </c>
      <c r="CI642" s="12">
        <v>1</v>
      </c>
      <c r="CJ642" s="12">
        <v>0</v>
      </c>
      <c r="CK642" s="12">
        <v>1</v>
      </c>
      <c r="CL642" s="12">
        <v>0</v>
      </c>
      <c r="CM642" s="12">
        <v>1</v>
      </c>
      <c r="CN642" s="12">
        <v>0</v>
      </c>
      <c r="CO642" s="12">
        <v>1</v>
      </c>
      <c r="CP642" s="12">
        <v>0</v>
      </c>
      <c r="CQ642" s="12">
        <v>1</v>
      </c>
      <c r="CR642" s="12">
        <v>0</v>
      </c>
      <c r="CS642" s="12">
        <v>1.0238750000000001</v>
      </c>
      <c r="CT642" s="12">
        <v>1.132E-3</v>
      </c>
      <c r="CU642" s="12">
        <v>7.7689999999999999E-3</v>
      </c>
      <c r="CV642" s="12">
        <v>1.9672000000000001E-3</v>
      </c>
      <c r="CW642" s="12">
        <v>1.3096369999999999</v>
      </c>
      <c r="CX642" s="12">
        <v>3.3786299999999998E-2</v>
      </c>
      <c r="CY642" s="12">
        <v>2.26483E-2</v>
      </c>
      <c r="CZ642" s="12">
        <v>2.3946000000000002E-3</v>
      </c>
      <c r="DA642" s="12">
        <v>2.8335000000000001E-3</v>
      </c>
      <c r="DB642" s="12">
        <v>7.6729999999999995E-4</v>
      </c>
      <c r="DC642" s="12">
        <v>2.0624199999999999E-2</v>
      </c>
      <c r="DD642" s="12">
        <v>1.2210999999999999E-3</v>
      </c>
      <c r="DE642" s="12">
        <v>4.9724000000000001E-3</v>
      </c>
      <c r="DF642" s="12">
        <v>4.4870000000000001E-4</v>
      </c>
      <c r="DG642" s="12">
        <v>2.7883999999999999E-3</v>
      </c>
      <c r="DH642" s="12">
        <v>1.4399999999999999E-5</v>
      </c>
      <c r="DI642" s="12">
        <v>0.20268230000000001</v>
      </c>
      <c r="DJ642" s="12">
        <v>2.1066100000000001E-2</v>
      </c>
      <c r="DK642" s="12">
        <v>2.2560000000000001E-4</v>
      </c>
      <c r="DL642" s="12">
        <v>4.12895E-2</v>
      </c>
      <c r="DM642" s="12">
        <v>4.4220000000000001E-4</v>
      </c>
      <c r="DN642" s="44">
        <v>3.3983460000000001E-6</v>
      </c>
      <c r="DO642" s="44">
        <v>4.455908E-9</v>
      </c>
      <c r="DP642" s="12">
        <v>1.3148699999999999E-2</v>
      </c>
      <c r="DQ642" s="12">
        <v>3.1399999999999998E-5</v>
      </c>
      <c r="DR642" s="12">
        <v>3.2699720000000001</v>
      </c>
      <c r="DS642" s="12">
        <v>9.4479999999999998E-4</v>
      </c>
      <c r="DT642" s="12">
        <v>2.4402780000000002</v>
      </c>
      <c r="DU642" s="12">
        <v>4.3334999999999997E-3</v>
      </c>
      <c r="DV642" s="12">
        <v>74.795950000000005</v>
      </c>
      <c r="DW642" s="12">
        <v>0.1324089</v>
      </c>
      <c r="DX642" s="12">
        <v>17.392150000000001</v>
      </c>
      <c r="DY642" s="12">
        <v>3.07388E-2</v>
      </c>
      <c r="DZ642" s="12">
        <v>3.0977500000000002E-2</v>
      </c>
      <c r="EA642" s="12">
        <v>2.17562E-2</v>
      </c>
      <c r="EB642" s="12">
        <v>0</v>
      </c>
      <c r="EC642" s="44">
        <v>3.769225E-15</v>
      </c>
      <c r="ED642" s="44">
        <v>1.2325259999999999E-14</v>
      </c>
      <c r="EE642" s="12" t="s">
        <v>1501</v>
      </c>
      <c r="EF642" s="12">
        <v>3.9121E-3</v>
      </c>
      <c r="EG642" s="44">
        <v>8.6736999999999996E-7</v>
      </c>
      <c r="EH642" s="12">
        <v>3.2448519999999998</v>
      </c>
      <c r="EI642" s="12">
        <v>1.000421</v>
      </c>
      <c r="EJ642" s="12">
        <v>6.9280000000000003E-4</v>
      </c>
      <c r="EK642" s="44">
        <v>5.3000000000000001E-6</v>
      </c>
      <c r="EL642" s="12">
        <v>8.7000000000000001E-5</v>
      </c>
      <c r="EM642" s="44">
        <v>5.0000000000000004E-6</v>
      </c>
      <c r="EN642" s="12">
        <v>2.7020000000000001E-4</v>
      </c>
      <c r="EO642" s="44">
        <v>4.9999999999999998E-7</v>
      </c>
      <c r="EP642" s="12">
        <v>1.261E-2</v>
      </c>
      <c r="EQ642" s="12">
        <v>2.0000000000000002E-5</v>
      </c>
      <c r="ER642" s="12">
        <v>7.4390000000000003E-3</v>
      </c>
      <c r="ES642" s="12">
        <v>1.46E-4</v>
      </c>
      <c r="ET642" s="12">
        <v>1.4999999999999999E-4</v>
      </c>
      <c r="EU642" s="12">
        <v>1.0000000000000001E-5</v>
      </c>
      <c r="EV642" s="12">
        <v>250</v>
      </c>
      <c r="EW642" s="12">
        <v>0.01</v>
      </c>
      <c r="EX642" s="12">
        <v>1.96</v>
      </c>
      <c r="EY642" s="12">
        <v>0</v>
      </c>
      <c r="EZ642" s="12">
        <v>-5.7308999999999997E-3</v>
      </c>
      <c r="FA642" s="12">
        <v>3.1086E-3</v>
      </c>
      <c r="FB642" s="12">
        <v>246.5052</v>
      </c>
      <c r="FC642" s="12">
        <v>4.3413300000000002E-2</v>
      </c>
      <c r="FD642" s="12">
        <v>75.384500000000003</v>
      </c>
      <c r="FE642" s="12">
        <v>1.7266199999999999E-2</v>
      </c>
      <c r="FF642" s="12">
        <v>0.99120799999999998</v>
      </c>
      <c r="FG642" s="12">
        <v>2.3532000000000002E-3</v>
      </c>
      <c r="FH642" s="12">
        <v>1.5880540000000001</v>
      </c>
      <c r="FI642" s="12">
        <v>1.70049E-2</v>
      </c>
      <c r="FJ642" s="12">
        <v>0.21019930000000001</v>
      </c>
      <c r="FK642" s="12">
        <v>1.0855999999999999E-3</v>
      </c>
      <c r="FL642" s="12">
        <v>8.5289999999999997E-4</v>
      </c>
      <c r="FM642" s="12">
        <v>0.51785000000000003</v>
      </c>
      <c r="FN642" s="12">
        <v>0.30650579999999999</v>
      </c>
      <c r="FO642" s="12">
        <v>2.8958500000000002E-2</v>
      </c>
      <c r="FP642" s="12">
        <v>0.51805520000000005</v>
      </c>
      <c r="FQ642" s="12">
        <v>0.99844149999999998</v>
      </c>
      <c r="FR642" s="12">
        <v>2.0807599999999999E-2</v>
      </c>
      <c r="FS642" s="44">
        <v>5.4629999999999996E-10</v>
      </c>
      <c r="FT642" s="44">
        <v>5.8099999999999998E-11</v>
      </c>
      <c r="FU642" s="12">
        <v>0</v>
      </c>
      <c r="FV642" s="44">
        <v>4.962E-10</v>
      </c>
      <c r="FW642" s="12">
        <v>1.975E-2</v>
      </c>
      <c r="FX642" s="44">
        <v>5.4629999999999996E-10</v>
      </c>
      <c r="FY642" s="44">
        <v>7.0679999999999999E-6</v>
      </c>
      <c r="FZ642" s="44">
        <v>5.5304999999999997E-10</v>
      </c>
      <c r="GA642" s="44">
        <v>6.3080000000000001E-9</v>
      </c>
      <c r="GB642" s="44">
        <v>5.5430000000000004E-10</v>
      </c>
      <c r="GC642" s="12">
        <v>1.167E-2</v>
      </c>
      <c r="GD642" s="12">
        <v>0</v>
      </c>
      <c r="GE642" s="12">
        <v>295.5</v>
      </c>
      <c r="GF642" s="12">
        <v>0.1</v>
      </c>
      <c r="GG642" s="12">
        <v>1575</v>
      </c>
      <c r="GH642" s="12">
        <v>2</v>
      </c>
      <c r="GI642" s="12">
        <v>1.261E-2</v>
      </c>
      <c r="GJ642" s="12">
        <v>1.5E-5</v>
      </c>
    </row>
    <row r="643" spans="1:192" s="12" customFormat="1" ht="12">
      <c r="A643" s="31"/>
      <c r="B643" s="32" t="s">
        <v>1655</v>
      </c>
      <c r="C643" s="32">
        <v>3</v>
      </c>
      <c r="D643" s="40">
        <v>4.7598149999999997</v>
      </c>
      <c r="E643" s="33">
        <v>1.7564199999999999E-2</v>
      </c>
      <c r="F643" s="40">
        <v>7.8238000000000003</v>
      </c>
      <c r="G643" s="34">
        <v>3.349077978255194</v>
      </c>
      <c r="H643" s="45">
        <v>29.047949806993774</v>
      </c>
      <c r="I643" s="36">
        <v>51.38138</v>
      </c>
      <c r="J643" s="34">
        <v>17.403410000000001</v>
      </c>
      <c r="K643" s="34">
        <v>4.8667299999999997E-2</v>
      </c>
      <c r="L643" s="12">
        <v>1.132E-3</v>
      </c>
      <c r="T643" s="12" t="s">
        <v>623</v>
      </c>
      <c r="U643" s="12" t="s">
        <v>588</v>
      </c>
      <c r="V643" s="12">
        <v>37</v>
      </c>
      <c r="W643" s="43">
        <v>42511</v>
      </c>
      <c r="X643" s="12">
        <v>18.2</v>
      </c>
      <c r="Y643" s="44">
        <v>3546699000</v>
      </c>
      <c r="AA643" s="12" t="s">
        <v>1497</v>
      </c>
      <c r="AB643" s="12">
        <v>5</v>
      </c>
      <c r="AC643" s="12" t="s">
        <v>1498</v>
      </c>
      <c r="AE643" s="12" t="s">
        <v>1454</v>
      </c>
      <c r="AF643" s="12">
        <v>7.875</v>
      </c>
      <c r="AG643" s="12" t="s">
        <v>1505</v>
      </c>
      <c r="AI643" s="12" t="s">
        <v>1500</v>
      </c>
      <c r="AJ643" s="12">
        <v>1</v>
      </c>
      <c r="AK643" s="12" t="s">
        <v>1458</v>
      </c>
      <c r="AL643" s="12">
        <v>1</v>
      </c>
      <c r="AM643" s="12" t="s">
        <v>1459</v>
      </c>
      <c r="AN643" s="12">
        <v>3</v>
      </c>
      <c r="AO643" s="12">
        <v>3</v>
      </c>
      <c r="AP643" s="12">
        <v>0</v>
      </c>
      <c r="AQ643" s="12">
        <v>3</v>
      </c>
      <c r="AR643" s="12">
        <v>0</v>
      </c>
      <c r="AS643" s="12">
        <v>30</v>
      </c>
      <c r="AT643" s="12">
        <v>30</v>
      </c>
      <c r="AU643" s="12">
        <v>141</v>
      </c>
      <c r="AX643" s="12">
        <v>0</v>
      </c>
      <c r="AY643" s="12">
        <v>2.28135E-2</v>
      </c>
      <c r="AZ643" s="12">
        <v>2.9615000000000002E-3</v>
      </c>
      <c r="BA643" s="12">
        <v>318.8236</v>
      </c>
      <c r="BB643" s="12">
        <v>4.5452899999999997E-2</v>
      </c>
      <c r="BC643" s="12">
        <v>66.954120000000003</v>
      </c>
      <c r="BD643" s="12">
        <v>1.54447E-2</v>
      </c>
      <c r="BE643" s="12">
        <v>0.95289999999999997</v>
      </c>
      <c r="BF643" s="12">
        <v>2.4201000000000001E-3</v>
      </c>
      <c r="BG643" s="12">
        <v>0.36221379999999997</v>
      </c>
      <c r="BH643" s="12">
        <v>5.5573999999999997E-3</v>
      </c>
      <c r="BI643" s="12">
        <v>0.52405679999999999</v>
      </c>
      <c r="BJ643" s="12">
        <v>1.5418999999999999E-3</v>
      </c>
      <c r="BK643" s="12">
        <v>3.0582399999999999E-2</v>
      </c>
      <c r="BL643" s="12">
        <v>2.2138000000000001E-3</v>
      </c>
      <c r="BM643" s="12">
        <v>320.12729999999999</v>
      </c>
      <c r="BN643" s="12">
        <v>3.03445E-2</v>
      </c>
      <c r="BO643" s="12">
        <v>66.976770000000002</v>
      </c>
      <c r="BP643" s="12">
        <v>1.52579E-2</v>
      </c>
      <c r="BQ643" s="12">
        <v>0.95573350000000001</v>
      </c>
      <c r="BR643" s="12">
        <v>2.2953000000000001E-3</v>
      </c>
      <c r="BS643" s="12">
        <v>0.38283800000000001</v>
      </c>
      <c r="BT643" s="12">
        <v>5.4216000000000004E-3</v>
      </c>
      <c r="BU643" s="12">
        <v>0.51678199999999996</v>
      </c>
      <c r="BV643" s="12">
        <v>1.3224000000000001E-3</v>
      </c>
      <c r="BW643" s="12">
        <v>1</v>
      </c>
      <c r="BX643" s="12">
        <v>0</v>
      </c>
      <c r="BY643" s="12">
        <v>1</v>
      </c>
      <c r="BZ643" s="12">
        <v>0</v>
      </c>
      <c r="CA643" s="12">
        <v>1</v>
      </c>
      <c r="CB643" s="12">
        <v>0</v>
      </c>
      <c r="CC643" s="12">
        <v>1</v>
      </c>
      <c r="CD643" s="12">
        <v>0</v>
      </c>
      <c r="CE643" s="12">
        <v>1</v>
      </c>
      <c r="CF643" s="12">
        <v>0</v>
      </c>
      <c r="CG643" s="12">
        <v>1</v>
      </c>
      <c r="CH643" s="12">
        <v>0</v>
      </c>
      <c r="CI643" s="12">
        <v>1</v>
      </c>
      <c r="CJ643" s="12">
        <v>0</v>
      </c>
      <c r="CK643" s="12">
        <v>1</v>
      </c>
      <c r="CL643" s="12">
        <v>0</v>
      </c>
      <c r="CM643" s="12">
        <v>1</v>
      </c>
      <c r="CN643" s="12">
        <v>0</v>
      </c>
      <c r="CO643" s="12">
        <v>1</v>
      </c>
      <c r="CP643" s="12">
        <v>0</v>
      </c>
      <c r="CQ643" s="12">
        <v>1</v>
      </c>
      <c r="CR643" s="12">
        <v>0</v>
      </c>
      <c r="CS643" s="12">
        <v>1.0238750000000001</v>
      </c>
      <c r="CT643" s="12">
        <v>1.132E-3</v>
      </c>
      <c r="CU643" s="12">
        <v>7.7689999999999999E-3</v>
      </c>
      <c r="CV643" s="12">
        <v>1.9672000000000001E-3</v>
      </c>
      <c r="CW643" s="12">
        <v>1.303682</v>
      </c>
      <c r="CX643" s="12">
        <v>3.3840500000000003E-2</v>
      </c>
      <c r="CY643" s="12">
        <v>2.26483E-2</v>
      </c>
      <c r="CZ643" s="12">
        <v>2.3946000000000002E-3</v>
      </c>
      <c r="DA643" s="12">
        <v>2.8335000000000001E-3</v>
      </c>
      <c r="DB643" s="12">
        <v>7.6729999999999995E-4</v>
      </c>
      <c r="DC643" s="12">
        <v>2.0624199999999999E-2</v>
      </c>
      <c r="DD643" s="12">
        <v>1.2210999999999999E-3</v>
      </c>
      <c r="DE643" s="12">
        <v>4.9452999999999997E-3</v>
      </c>
      <c r="DF643" s="12">
        <v>4.4949999999999998E-4</v>
      </c>
      <c r="DG643" s="12">
        <v>7.8238000000000005E-3</v>
      </c>
      <c r="DH643" s="12">
        <v>2.3099999999999999E-5</v>
      </c>
      <c r="DI643" s="12">
        <v>6.0141E-2</v>
      </c>
      <c r="DJ643" s="12">
        <v>1.7564199999999999E-2</v>
      </c>
      <c r="DK643" s="12">
        <v>2.6949999999999999E-4</v>
      </c>
      <c r="DL643" s="12">
        <v>3.4425799999999999E-2</v>
      </c>
      <c r="DM643" s="12">
        <v>5.2829999999999999E-4</v>
      </c>
      <c r="DN643" s="12">
        <v>3.3500000000000001E-5</v>
      </c>
      <c r="DO643" s="44">
        <v>5.3226790000000002E-9</v>
      </c>
      <c r="DP643" s="12">
        <v>1.42261E-2</v>
      </c>
      <c r="DQ643" s="12">
        <v>3.6300000000000001E-5</v>
      </c>
      <c r="DR643" s="12">
        <v>4.7598149999999997</v>
      </c>
      <c r="DS643" s="12">
        <v>1.2907000000000001E-3</v>
      </c>
      <c r="DT643" s="12">
        <v>2.4418660000000001</v>
      </c>
      <c r="DU643" s="12">
        <v>6.8609999999999999E-3</v>
      </c>
      <c r="DV643" s="12">
        <v>51.38138</v>
      </c>
      <c r="DW643" s="12">
        <v>0.14407329999999999</v>
      </c>
      <c r="DX643" s="12">
        <v>17.403410000000001</v>
      </c>
      <c r="DY643" s="12">
        <v>4.8667299999999997E-2</v>
      </c>
      <c r="DZ643" s="12">
        <v>4.8818599999999997E-2</v>
      </c>
      <c r="EA643" s="12">
        <v>0</v>
      </c>
      <c r="EB643" s="12">
        <v>0</v>
      </c>
      <c r="EC643" s="44">
        <v>3.3491179999999998E-15</v>
      </c>
      <c r="ED643" s="44">
        <v>1.5941179999999998E-14</v>
      </c>
      <c r="EE643" s="12" t="s">
        <v>1501</v>
      </c>
      <c r="EF643" s="12">
        <v>3.9121E-3</v>
      </c>
      <c r="EG643" s="44">
        <v>8.6736999999999996E-7</v>
      </c>
      <c r="EH643" s="12">
        <v>3.2480540000000002</v>
      </c>
      <c r="EI643" s="12">
        <v>1.0004219999999999</v>
      </c>
      <c r="EJ643" s="12">
        <v>6.9280000000000003E-4</v>
      </c>
      <c r="EK643" s="44">
        <v>5.3000000000000001E-6</v>
      </c>
      <c r="EL643" s="12">
        <v>8.7000000000000001E-5</v>
      </c>
      <c r="EM643" s="44">
        <v>5.0000000000000004E-6</v>
      </c>
      <c r="EN643" s="12">
        <v>2.7020000000000001E-4</v>
      </c>
      <c r="EO643" s="44">
        <v>4.9999999999999998E-7</v>
      </c>
      <c r="EP643" s="12">
        <v>1.261E-2</v>
      </c>
      <c r="EQ643" s="12">
        <v>2.0000000000000002E-5</v>
      </c>
      <c r="ER643" s="12">
        <v>7.4390000000000003E-3</v>
      </c>
      <c r="ES643" s="12">
        <v>1.46E-4</v>
      </c>
      <c r="ET643" s="12">
        <v>1.4999999999999999E-4</v>
      </c>
      <c r="EU643" s="12">
        <v>1.0000000000000001E-5</v>
      </c>
      <c r="EV643" s="12">
        <v>250</v>
      </c>
      <c r="EW643" s="12">
        <v>0.01</v>
      </c>
      <c r="EX643" s="12">
        <v>1.96</v>
      </c>
      <c r="EY643" s="12">
        <v>0</v>
      </c>
      <c r="EZ643" s="12">
        <v>2.28135E-2</v>
      </c>
      <c r="FA643" s="12">
        <v>2.9615000000000002E-3</v>
      </c>
      <c r="FB643" s="12">
        <v>318.8236</v>
      </c>
      <c r="FC643" s="12">
        <v>4.5452899999999997E-2</v>
      </c>
      <c r="FD643" s="12">
        <v>66.98236</v>
      </c>
      <c r="FE643" s="12">
        <v>1.54512E-2</v>
      </c>
      <c r="FF643" s="12">
        <v>0.95289999999999997</v>
      </c>
      <c r="FG643" s="12">
        <v>2.4201000000000001E-3</v>
      </c>
      <c r="FH643" s="12">
        <v>1.17649</v>
      </c>
      <c r="FI643" s="12">
        <v>1.8050799999999999E-2</v>
      </c>
      <c r="FJ643" s="12">
        <v>0.52405679999999999</v>
      </c>
      <c r="FK643" s="12">
        <v>1.5418999999999999E-3</v>
      </c>
      <c r="FL643" s="12">
        <v>1.6452999999999999E-3</v>
      </c>
      <c r="FM643" s="12">
        <v>0.29475020000000002</v>
      </c>
      <c r="FN643" s="12">
        <v>0.21041850000000001</v>
      </c>
      <c r="FO643" s="12">
        <v>2.7160199999999999E-2</v>
      </c>
      <c r="FP643" s="12">
        <v>0.29530610000000002</v>
      </c>
      <c r="FQ643" s="12">
        <v>0.99577369999999998</v>
      </c>
      <c r="FR643" s="12">
        <v>2.54974E-2</v>
      </c>
      <c r="FS643" s="44">
        <v>5.4629999999999996E-10</v>
      </c>
      <c r="FT643" s="44">
        <v>5.8099999999999998E-11</v>
      </c>
      <c r="FU643" s="12">
        <v>0</v>
      </c>
      <c r="FV643" s="44">
        <v>4.962E-10</v>
      </c>
      <c r="FW643" s="12">
        <v>1.975E-2</v>
      </c>
      <c r="FX643" s="44">
        <v>5.4629999999999996E-10</v>
      </c>
      <c r="FY643" s="44">
        <v>7.0679999999999999E-6</v>
      </c>
      <c r="FZ643" s="44">
        <v>5.5304999999999997E-10</v>
      </c>
      <c r="GA643" s="44">
        <v>6.3080000000000001E-9</v>
      </c>
      <c r="GB643" s="44">
        <v>5.5430000000000004E-10</v>
      </c>
      <c r="GC643" s="12">
        <v>1.167E-2</v>
      </c>
      <c r="GD643" s="12">
        <v>0</v>
      </c>
      <c r="GE643" s="12">
        <v>295.5</v>
      </c>
      <c r="GF643" s="12">
        <v>0.1</v>
      </c>
      <c r="GG643" s="12">
        <v>1575</v>
      </c>
      <c r="GH643" s="12">
        <v>2</v>
      </c>
      <c r="GI643" s="12">
        <v>1.261E-2</v>
      </c>
      <c r="GJ643" s="12">
        <v>1.4779999999999999E-4</v>
      </c>
    </row>
    <row r="644" spans="1:192" s="12" customFormat="1" ht="12">
      <c r="A644" s="31"/>
      <c r="B644" s="32" t="s">
        <v>1594</v>
      </c>
      <c r="C644" s="32">
        <v>3</v>
      </c>
      <c r="D644" s="40">
        <v>2.5477720000000001</v>
      </c>
      <c r="E644" s="33">
        <v>1.35721E-2</v>
      </c>
      <c r="F644" s="33">
        <v>0.33310000000000001</v>
      </c>
      <c r="G644" s="34">
        <v>1.5329560303387948</v>
      </c>
      <c r="H644" s="45">
        <v>37.592119126737941</v>
      </c>
      <c r="I644" s="36">
        <v>96.167100000000005</v>
      </c>
      <c r="J644" s="34">
        <v>17.411370000000002</v>
      </c>
      <c r="K644" s="34">
        <v>3.7599399999999998E-2</v>
      </c>
      <c r="L644" s="12">
        <v>1.132E-3</v>
      </c>
      <c r="T644" s="12" t="s">
        <v>624</v>
      </c>
      <c r="U644" s="12" t="s">
        <v>588</v>
      </c>
      <c r="V644" s="12">
        <v>37</v>
      </c>
      <c r="W644" s="43">
        <v>42511</v>
      </c>
      <c r="X644" s="12">
        <v>17.433330000000002</v>
      </c>
      <c r="Y644" s="44">
        <v>3546696000</v>
      </c>
      <c r="AA644" s="12" t="s">
        <v>1497</v>
      </c>
      <c r="AB644" s="12">
        <v>5</v>
      </c>
      <c r="AC644" s="12" t="s">
        <v>1498</v>
      </c>
      <c r="AE644" s="12" t="s">
        <v>1454</v>
      </c>
      <c r="AF644" s="12">
        <v>7.875</v>
      </c>
      <c r="AG644" s="12" t="s">
        <v>1505</v>
      </c>
      <c r="AI644" s="12" t="s">
        <v>1500</v>
      </c>
      <c r="AJ644" s="12">
        <v>1</v>
      </c>
      <c r="AK644" s="12" t="s">
        <v>1458</v>
      </c>
      <c r="AL644" s="12">
        <v>1</v>
      </c>
      <c r="AM644" s="12" t="s">
        <v>1459</v>
      </c>
      <c r="AN644" s="12">
        <v>3</v>
      </c>
      <c r="AO644" s="12">
        <v>3</v>
      </c>
      <c r="AP644" s="12">
        <v>0</v>
      </c>
      <c r="AQ644" s="12">
        <v>3</v>
      </c>
      <c r="AR644" s="12">
        <v>0</v>
      </c>
      <c r="AS644" s="12">
        <v>30</v>
      </c>
      <c r="AT644" s="12">
        <v>30</v>
      </c>
      <c r="AU644" s="12">
        <v>137</v>
      </c>
      <c r="AX644" s="12">
        <v>0</v>
      </c>
      <c r="AY644" s="12">
        <v>1.3094999999999999E-3</v>
      </c>
      <c r="AZ644" s="12">
        <v>2.8241999999999998E-3</v>
      </c>
      <c r="BA644" s="12">
        <v>78.113150000000005</v>
      </c>
      <c r="BB644" s="12">
        <v>3.6294100000000003E-2</v>
      </c>
      <c r="BC644" s="12">
        <v>30.64648</v>
      </c>
      <c r="BD644" s="12">
        <v>1.2018600000000001E-2</v>
      </c>
      <c r="BE644" s="12">
        <v>0.38536419999999999</v>
      </c>
      <c r="BF644" s="12">
        <v>2.5111000000000001E-3</v>
      </c>
      <c r="BG644" s="12">
        <v>0.128191</v>
      </c>
      <c r="BH644" s="12">
        <v>5.5506000000000002E-3</v>
      </c>
      <c r="BI644" s="12">
        <v>1.02133E-2</v>
      </c>
      <c r="BJ644" s="12">
        <v>5.2649999999999995E-4</v>
      </c>
      <c r="BK644" s="12">
        <v>9.0784999999999998E-3</v>
      </c>
      <c r="BL644" s="12">
        <v>2.0263999999999998E-3</v>
      </c>
      <c r="BM644" s="12">
        <v>79.420590000000004</v>
      </c>
      <c r="BN644" s="12">
        <v>1.3207200000000001E-2</v>
      </c>
      <c r="BO644" s="12">
        <v>30.669129999999999</v>
      </c>
      <c r="BP644" s="12">
        <v>1.1777599999999999E-2</v>
      </c>
      <c r="BQ644" s="12">
        <v>0.38819759999999998</v>
      </c>
      <c r="BR644" s="12">
        <v>2.3909999999999999E-3</v>
      </c>
      <c r="BS644" s="12">
        <v>0.14881520000000001</v>
      </c>
      <c r="BT644" s="12">
        <v>5.4146000000000003E-3</v>
      </c>
      <c r="BU644" s="12">
        <v>1.4937499999999999E-2</v>
      </c>
      <c r="BV644" s="12">
        <v>2.6800000000000001E-4</v>
      </c>
      <c r="BW644" s="12">
        <v>1</v>
      </c>
      <c r="BX644" s="12">
        <v>0</v>
      </c>
      <c r="BY644" s="12">
        <v>1</v>
      </c>
      <c r="BZ644" s="12">
        <v>0</v>
      </c>
      <c r="CA644" s="12">
        <v>1</v>
      </c>
      <c r="CB644" s="12">
        <v>0</v>
      </c>
      <c r="CC644" s="12">
        <v>1</v>
      </c>
      <c r="CD644" s="12">
        <v>0</v>
      </c>
      <c r="CE644" s="12">
        <v>1</v>
      </c>
      <c r="CF644" s="12">
        <v>0</v>
      </c>
      <c r="CG644" s="12">
        <v>1</v>
      </c>
      <c r="CH644" s="12">
        <v>0</v>
      </c>
      <c r="CI644" s="12">
        <v>1</v>
      </c>
      <c r="CJ644" s="12">
        <v>0</v>
      </c>
      <c r="CK644" s="12">
        <v>1</v>
      </c>
      <c r="CL644" s="12">
        <v>0</v>
      </c>
      <c r="CM644" s="12">
        <v>1</v>
      </c>
      <c r="CN644" s="12">
        <v>0</v>
      </c>
      <c r="CO644" s="12">
        <v>1</v>
      </c>
      <c r="CP644" s="12">
        <v>0</v>
      </c>
      <c r="CQ644" s="12">
        <v>1</v>
      </c>
      <c r="CR644" s="12">
        <v>0</v>
      </c>
      <c r="CS644" s="12">
        <v>1.0238750000000001</v>
      </c>
      <c r="CT644" s="12">
        <v>1.132E-3</v>
      </c>
      <c r="CU644" s="12">
        <v>7.7689999999999999E-3</v>
      </c>
      <c r="CV644" s="12">
        <v>1.9672000000000001E-3</v>
      </c>
      <c r="CW644" s="12">
        <v>1.307442</v>
      </c>
      <c r="CX644" s="12">
        <v>3.3805700000000001E-2</v>
      </c>
      <c r="CY644" s="12">
        <v>2.26483E-2</v>
      </c>
      <c r="CZ644" s="12">
        <v>2.3946000000000002E-3</v>
      </c>
      <c r="DA644" s="12">
        <v>2.8335000000000001E-3</v>
      </c>
      <c r="DB644" s="12">
        <v>7.6729999999999995E-4</v>
      </c>
      <c r="DC644" s="12">
        <v>2.0624199999999999E-2</v>
      </c>
      <c r="DD644" s="12">
        <v>1.2210999999999999E-3</v>
      </c>
      <c r="DE644" s="12">
        <v>4.9623999999999996E-3</v>
      </c>
      <c r="DF644" s="12">
        <v>4.4900000000000002E-4</v>
      </c>
      <c r="DG644" s="12">
        <v>3.3310000000000002E-4</v>
      </c>
      <c r="DH644" s="12">
        <v>1.7200000000000001E-5</v>
      </c>
      <c r="DI644" s="12">
        <v>1.0886899999999999</v>
      </c>
      <c r="DJ644" s="12">
        <v>1.35721E-2</v>
      </c>
      <c r="DK644" s="12">
        <v>5.8770000000000003E-4</v>
      </c>
      <c r="DL644" s="12">
        <v>2.6601300000000001E-2</v>
      </c>
      <c r="DM644" s="12">
        <v>1.1519E-3</v>
      </c>
      <c r="DN644" s="12">
        <v>-2.3499999999999999E-5</v>
      </c>
      <c r="DO644" s="44">
        <v>1.1606179999999999E-8</v>
      </c>
      <c r="DP644" s="12">
        <v>1.2569200000000001E-2</v>
      </c>
      <c r="DQ644" s="12">
        <v>8.2100000000000003E-5</v>
      </c>
      <c r="DR644" s="12">
        <v>2.5477720000000001</v>
      </c>
      <c r="DS644" s="12">
        <v>1.5491000000000001E-3</v>
      </c>
      <c r="DT644" s="12">
        <v>2.442987</v>
      </c>
      <c r="DU644" s="12">
        <v>5.3007000000000002E-3</v>
      </c>
      <c r="DV644" s="12">
        <v>96.167100000000005</v>
      </c>
      <c r="DW644" s="12">
        <v>0.2101095</v>
      </c>
      <c r="DX644" s="12">
        <v>17.411370000000002</v>
      </c>
      <c r="DY644" s="12">
        <v>3.7599399999999998E-2</v>
      </c>
      <c r="DZ644" s="12">
        <v>3.7795200000000001E-2</v>
      </c>
      <c r="EA644" s="12">
        <v>1.3870000000000001E-4</v>
      </c>
      <c r="EB644" s="12">
        <v>0</v>
      </c>
      <c r="EC644" s="44">
        <v>1.5329699999999999E-15</v>
      </c>
      <c r="ED644" s="44">
        <v>3.9056570000000002E-15</v>
      </c>
      <c r="EE644" s="12" t="s">
        <v>1501</v>
      </c>
      <c r="EF644" s="12">
        <v>3.9121E-3</v>
      </c>
      <c r="EG644" s="44">
        <v>8.6736999999999996E-7</v>
      </c>
      <c r="EH644" s="12">
        <v>3.246032</v>
      </c>
      <c r="EI644" s="12">
        <v>1.0004219999999999</v>
      </c>
      <c r="EJ644" s="12">
        <v>6.9280000000000003E-4</v>
      </c>
      <c r="EK644" s="44">
        <v>5.3000000000000001E-6</v>
      </c>
      <c r="EL644" s="12">
        <v>8.7000000000000001E-5</v>
      </c>
      <c r="EM644" s="44">
        <v>5.0000000000000004E-6</v>
      </c>
      <c r="EN644" s="12">
        <v>2.7020000000000001E-4</v>
      </c>
      <c r="EO644" s="44">
        <v>4.9999999999999998E-7</v>
      </c>
      <c r="EP644" s="12">
        <v>1.261E-2</v>
      </c>
      <c r="EQ644" s="12">
        <v>2.0000000000000002E-5</v>
      </c>
      <c r="ER644" s="12">
        <v>7.4390000000000003E-3</v>
      </c>
      <c r="ES644" s="12">
        <v>1.46E-4</v>
      </c>
      <c r="ET644" s="12">
        <v>1.4999999999999999E-4</v>
      </c>
      <c r="EU644" s="12">
        <v>1.0000000000000001E-5</v>
      </c>
      <c r="EV644" s="12">
        <v>250</v>
      </c>
      <c r="EW644" s="12">
        <v>0.01</v>
      </c>
      <c r="EX644" s="12">
        <v>1.96</v>
      </c>
      <c r="EY644" s="12">
        <v>0</v>
      </c>
      <c r="EZ644" s="12">
        <v>1.3094999999999999E-3</v>
      </c>
      <c r="FA644" s="12">
        <v>2.8241999999999998E-3</v>
      </c>
      <c r="FB644" s="12">
        <v>78.113150000000005</v>
      </c>
      <c r="FC644" s="12">
        <v>3.6294100000000003E-2</v>
      </c>
      <c r="FD644" s="12">
        <v>30.659400000000002</v>
      </c>
      <c r="FE644" s="12">
        <v>1.2023600000000001E-2</v>
      </c>
      <c r="FF644" s="12">
        <v>0.38536419999999999</v>
      </c>
      <c r="FG644" s="12">
        <v>2.5111000000000001E-3</v>
      </c>
      <c r="FH644" s="12">
        <v>0.41611209999999998</v>
      </c>
      <c r="FI644" s="12">
        <v>1.80173E-2</v>
      </c>
      <c r="FJ644" s="12">
        <v>1.02133E-2</v>
      </c>
      <c r="FK644" s="12">
        <v>5.2649999999999995E-4</v>
      </c>
      <c r="FL644" s="12">
        <v>1.2970000000000001E-4</v>
      </c>
      <c r="FM644" s="12">
        <v>5.2124839999999999</v>
      </c>
      <c r="FN644" s="12">
        <v>0.39364549999999998</v>
      </c>
      <c r="FO644" s="12">
        <v>6.0979699999999998E-2</v>
      </c>
      <c r="FP644" s="12">
        <v>5.2124220000000001</v>
      </c>
      <c r="FQ644" s="12">
        <v>0.99993169999999998</v>
      </c>
      <c r="FR644" s="12">
        <v>6.8402000000000003E-3</v>
      </c>
      <c r="FS644" s="44">
        <v>5.4629999999999996E-10</v>
      </c>
      <c r="FT644" s="44">
        <v>5.8099999999999998E-11</v>
      </c>
      <c r="FU644" s="12">
        <v>0</v>
      </c>
      <c r="FV644" s="44">
        <v>4.962E-10</v>
      </c>
      <c r="FW644" s="12">
        <v>1.975E-2</v>
      </c>
      <c r="FX644" s="44">
        <v>5.4629999999999996E-10</v>
      </c>
      <c r="FY644" s="44">
        <v>7.0679999999999999E-6</v>
      </c>
      <c r="FZ644" s="44">
        <v>5.5304999999999997E-10</v>
      </c>
      <c r="GA644" s="44">
        <v>6.3080000000000001E-9</v>
      </c>
      <c r="GB644" s="44">
        <v>5.5430000000000004E-10</v>
      </c>
      <c r="GC644" s="12">
        <v>1.167E-2</v>
      </c>
      <c r="GD644" s="12">
        <v>0</v>
      </c>
      <c r="GE644" s="12">
        <v>295.5</v>
      </c>
      <c r="GF644" s="12">
        <v>0.1</v>
      </c>
      <c r="GG644" s="12">
        <v>1575</v>
      </c>
      <c r="GH644" s="12">
        <v>2</v>
      </c>
      <c r="GI644" s="12">
        <v>1.261E-2</v>
      </c>
      <c r="GJ644" s="12">
        <v>-1.037E-4</v>
      </c>
    </row>
    <row r="645" spans="1:192" s="12" customFormat="1" ht="12">
      <c r="A645" s="31"/>
      <c r="B645" s="32" t="s">
        <v>1570</v>
      </c>
      <c r="C645" s="32">
        <v>3</v>
      </c>
      <c r="D645" s="40">
        <v>2.5618240000000001</v>
      </c>
      <c r="E645" s="33">
        <v>1.4291999999999999E-2</v>
      </c>
      <c r="F645" s="33">
        <v>0.36210000000000003</v>
      </c>
      <c r="G645" s="34">
        <v>5.0591188106012384</v>
      </c>
      <c r="H645" s="45">
        <v>35.698572628043664</v>
      </c>
      <c r="I645" s="36">
        <v>95.854969999999994</v>
      </c>
      <c r="J645" s="34">
        <v>17.450669999999999</v>
      </c>
      <c r="K645" s="34">
        <v>1.33136E-2</v>
      </c>
      <c r="L645" s="12">
        <v>1.132E-3</v>
      </c>
      <c r="T645" s="12" t="s">
        <v>625</v>
      </c>
      <c r="U645" s="12" t="s">
        <v>588</v>
      </c>
      <c r="V645" s="12">
        <v>37</v>
      </c>
      <c r="W645" s="43">
        <v>42511</v>
      </c>
      <c r="X645" s="12">
        <v>10.5</v>
      </c>
      <c r="Y645" s="44">
        <v>3546671000</v>
      </c>
      <c r="AA645" s="12" t="s">
        <v>1497</v>
      </c>
      <c r="AB645" s="12">
        <v>5</v>
      </c>
      <c r="AC645" s="12" t="s">
        <v>1498</v>
      </c>
      <c r="AE645" s="12" t="s">
        <v>1454</v>
      </c>
      <c r="AF645" s="12">
        <v>7.875</v>
      </c>
      <c r="AG645" s="12" t="s">
        <v>1499</v>
      </c>
      <c r="AI645" s="12" t="s">
        <v>1500</v>
      </c>
      <c r="AJ645" s="12">
        <v>1</v>
      </c>
      <c r="AK645" s="12" t="s">
        <v>1458</v>
      </c>
      <c r="AL645" s="12">
        <v>1</v>
      </c>
      <c r="AM645" s="12" t="s">
        <v>1459</v>
      </c>
      <c r="AN645" s="12">
        <v>3</v>
      </c>
      <c r="AO645" s="12">
        <v>3</v>
      </c>
      <c r="AP645" s="12">
        <v>0</v>
      </c>
      <c r="AQ645" s="12">
        <v>3</v>
      </c>
      <c r="AR645" s="12">
        <v>0</v>
      </c>
      <c r="AS645" s="12">
        <v>30</v>
      </c>
      <c r="AT645" s="12">
        <v>30</v>
      </c>
      <c r="AU645" s="12">
        <v>109</v>
      </c>
      <c r="AX645" s="12">
        <v>0</v>
      </c>
      <c r="AY645" s="12">
        <v>1.6422599999999999E-2</v>
      </c>
      <c r="AZ645" s="12">
        <v>2.9634000000000001E-3</v>
      </c>
      <c r="BA645" s="12">
        <v>259.214</v>
      </c>
      <c r="BB645" s="12">
        <v>4.2704199999999998E-2</v>
      </c>
      <c r="BC645" s="12">
        <v>101.14100000000001</v>
      </c>
      <c r="BD645" s="12">
        <v>1.7564199999999999E-2</v>
      </c>
      <c r="BE645" s="12">
        <v>1.2745390000000001</v>
      </c>
      <c r="BF645" s="12">
        <v>2.5828000000000001E-3</v>
      </c>
      <c r="BG645" s="12">
        <v>0.44805210000000001</v>
      </c>
      <c r="BH645" s="12">
        <v>4.7545E-3</v>
      </c>
      <c r="BI645" s="12">
        <v>3.6640600000000002E-2</v>
      </c>
      <c r="BJ645" s="12">
        <v>6.0689999999999995E-4</v>
      </c>
      <c r="BK645" s="12">
        <v>2.4191600000000001E-2</v>
      </c>
      <c r="BL645" s="12">
        <v>2.2163999999999999E-3</v>
      </c>
      <c r="BM645" s="12">
        <v>260.55590000000001</v>
      </c>
      <c r="BN645" s="12">
        <v>2.63877E-2</v>
      </c>
      <c r="BO645" s="12">
        <v>101.1636</v>
      </c>
      <c r="BP645" s="12">
        <v>1.7400200000000001E-2</v>
      </c>
      <c r="BQ645" s="12">
        <v>1.277372</v>
      </c>
      <c r="BR645" s="12">
        <v>2.4662E-3</v>
      </c>
      <c r="BS645" s="12">
        <v>0.46867629999999999</v>
      </c>
      <c r="BT645" s="12">
        <v>4.5950000000000001E-3</v>
      </c>
      <c r="BU645" s="12">
        <v>4.0905400000000001E-2</v>
      </c>
      <c r="BV645" s="12">
        <v>3.9960000000000001E-4</v>
      </c>
      <c r="BW645" s="12">
        <v>1</v>
      </c>
      <c r="BX645" s="12">
        <v>0</v>
      </c>
      <c r="BY645" s="12">
        <v>1</v>
      </c>
      <c r="BZ645" s="12">
        <v>0</v>
      </c>
      <c r="CA645" s="12">
        <v>1</v>
      </c>
      <c r="CB645" s="12">
        <v>0</v>
      </c>
      <c r="CC645" s="12">
        <v>1</v>
      </c>
      <c r="CD645" s="12">
        <v>0</v>
      </c>
      <c r="CE645" s="12">
        <v>1</v>
      </c>
      <c r="CF645" s="12">
        <v>0</v>
      </c>
      <c r="CG645" s="12">
        <v>1</v>
      </c>
      <c r="CH645" s="12">
        <v>0</v>
      </c>
      <c r="CI645" s="12">
        <v>1</v>
      </c>
      <c r="CJ645" s="12">
        <v>0</v>
      </c>
      <c r="CK645" s="12">
        <v>1</v>
      </c>
      <c r="CL645" s="12">
        <v>0</v>
      </c>
      <c r="CM645" s="12">
        <v>1</v>
      </c>
      <c r="CN645" s="12">
        <v>0</v>
      </c>
      <c r="CO645" s="12">
        <v>1</v>
      </c>
      <c r="CP645" s="12">
        <v>0</v>
      </c>
      <c r="CQ645" s="12">
        <v>1</v>
      </c>
      <c r="CR645" s="12">
        <v>0</v>
      </c>
      <c r="CS645" s="12">
        <v>1.0238750000000001</v>
      </c>
      <c r="CT645" s="12">
        <v>1.132E-3</v>
      </c>
      <c r="CU645" s="12">
        <v>7.7689999999999999E-3</v>
      </c>
      <c r="CV645" s="12">
        <v>1.9672000000000001E-3</v>
      </c>
      <c r="CW645" s="12">
        <v>1.341901</v>
      </c>
      <c r="CX645" s="12">
        <v>3.3575800000000003E-2</v>
      </c>
      <c r="CY645" s="12">
        <v>2.26483E-2</v>
      </c>
      <c r="CZ645" s="12">
        <v>2.3946000000000002E-3</v>
      </c>
      <c r="DA645" s="12">
        <v>2.8335000000000001E-3</v>
      </c>
      <c r="DB645" s="12">
        <v>7.6729999999999995E-4</v>
      </c>
      <c r="DC645" s="12">
        <v>2.0624199999999999E-2</v>
      </c>
      <c r="DD645" s="12">
        <v>1.2210999999999999E-3</v>
      </c>
      <c r="DE645" s="12">
        <v>5.1192E-3</v>
      </c>
      <c r="DF645" s="12">
        <v>4.4579999999999999E-4</v>
      </c>
      <c r="DG645" s="12">
        <v>3.6210000000000002E-4</v>
      </c>
      <c r="DH645" s="44">
        <v>5.9981990000000002E-6</v>
      </c>
      <c r="DI645" s="12">
        <v>1.0552189999999999</v>
      </c>
      <c r="DJ645" s="12">
        <v>1.4291999999999999E-2</v>
      </c>
      <c r="DK645" s="12">
        <v>1.517E-4</v>
      </c>
      <c r="DL645" s="12">
        <v>2.80123E-2</v>
      </c>
      <c r="DM645" s="12">
        <v>2.9730000000000002E-4</v>
      </c>
      <c r="DN645" s="12">
        <v>-1.8600000000000001E-5</v>
      </c>
      <c r="DO645" s="44">
        <v>2.9955320000000001E-9</v>
      </c>
      <c r="DP645" s="12">
        <v>1.25963E-2</v>
      </c>
      <c r="DQ645" s="12">
        <v>2.5599999999999999E-5</v>
      </c>
      <c r="DR645" s="12">
        <v>2.5618240000000001</v>
      </c>
      <c r="DS645" s="12">
        <v>6.1320000000000005E-4</v>
      </c>
      <c r="DT645" s="12">
        <v>2.4485290000000002</v>
      </c>
      <c r="DU645" s="12">
        <v>1.877E-3</v>
      </c>
      <c r="DV645" s="12">
        <v>95.854969999999994</v>
      </c>
      <c r="DW645" s="12">
        <v>7.3493199999999995E-2</v>
      </c>
      <c r="DX645" s="12">
        <v>17.450669999999999</v>
      </c>
      <c r="DY645" s="12">
        <v>1.33136E-2</v>
      </c>
      <c r="DZ645" s="12">
        <v>1.38593E-2</v>
      </c>
      <c r="EA645" s="12">
        <v>0</v>
      </c>
      <c r="EB645" s="12">
        <v>0</v>
      </c>
      <c r="EC645" s="44">
        <v>5.0591699999999997E-15</v>
      </c>
      <c r="ED645" s="44">
        <v>1.2960699999999999E-14</v>
      </c>
      <c r="EE645" s="12" t="s">
        <v>1501</v>
      </c>
      <c r="EF645" s="12">
        <v>3.9121E-3</v>
      </c>
      <c r="EG645" s="44">
        <v>8.6736999999999996E-7</v>
      </c>
      <c r="EH645" s="12">
        <v>3.227557</v>
      </c>
      <c r="EI645" s="12">
        <v>1.0004189999999999</v>
      </c>
      <c r="EJ645" s="12">
        <v>6.9280000000000003E-4</v>
      </c>
      <c r="EK645" s="44">
        <v>5.3000000000000001E-6</v>
      </c>
      <c r="EL645" s="12">
        <v>8.7000000000000001E-5</v>
      </c>
      <c r="EM645" s="44">
        <v>5.0000000000000004E-6</v>
      </c>
      <c r="EN645" s="12">
        <v>2.7020000000000001E-4</v>
      </c>
      <c r="EO645" s="44">
        <v>4.9999999999999998E-7</v>
      </c>
      <c r="EP645" s="12">
        <v>1.261E-2</v>
      </c>
      <c r="EQ645" s="12">
        <v>2.0000000000000002E-5</v>
      </c>
      <c r="ER645" s="12">
        <v>7.4390000000000003E-3</v>
      </c>
      <c r="ES645" s="12">
        <v>1.46E-4</v>
      </c>
      <c r="ET645" s="12">
        <v>1.4999999999999999E-4</v>
      </c>
      <c r="EU645" s="12">
        <v>1.0000000000000001E-5</v>
      </c>
      <c r="EV645" s="12">
        <v>250</v>
      </c>
      <c r="EW645" s="12">
        <v>0.01</v>
      </c>
      <c r="EX645" s="12">
        <v>1.96</v>
      </c>
      <c r="EY645" s="12">
        <v>0</v>
      </c>
      <c r="EZ645" s="12">
        <v>1.6422599999999999E-2</v>
      </c>
      <c r="FA645" s="12">
        <v>2.9634000000000001E-3</v>
      </c>
      <c r="FB645" s="12">
        <v>259.214</v>
      </c>
      <c r="FC645" s="12">
        <v>4.2704199999999998E-2</v>
      </c>
      <c r="FD645" s="12">
        <v>101.18340000000001</v>
      </c>
      <c r="FE645" s="12">
        <v>1.75716E-2</v>
      </c>
      <c r="FF645" s="12">
        <v>1.2745390000000001</v>
      </c>
      <c r="FG645" s="12">
        <v>2.5828000000000001E-3</v>
      </c>
      <c r="FH645" s="12">
        <v>1.4461139999999999</v>
      </c>
      <c r="FI645" s="12">
        <v>1.53455E-2</v>
      </c>
      <c r="FJ645" s="12">
        <v>3.6640600000000002E-2</v>
      </c>
      <c r="FK645" s="12">
        <v>6.0689999999999995E-4</v>
      </c>
      <c r="FL645" s="12">
        <v>1.403E-4</v>
      </c>
      <c r="FM645" s="12">
        <v>1.6742840000000001</v>
      </c>
      <c r="FN645" s="12">
        <v>0.39147979999999999</v>
      </c>
      <c r="FO645" s="12">
        <v>2.4007000000000001E-2</v>
      </c>
      <c r="FP645" s="12">
        <v>1.6742919999999999</v>
      </c>
      <c r="FQ645" s="12">
        <v>0.99989749999999999</v>
      </c>
      <c r="FR645" s="12">
        <v>6.8022999999999998E-3</v>
      </c>
      <c r="FS645" s="44">
        <v>5.4629999999999996E-10</v>
      </c>
      <c r="FT645" s="44">
        <v>5.8099999999999998E-11</v>
      </c>
      <c r="FU645" s="12">
        <v>0</v>
      </c>
      <c r="FV645" s="44">
        <v>4.962E-10</v>
      </c>
      <c r="FW645" s="12">
        <v>1.975E-2</v>
      </c>
      <c r="FX645" s="44">
        <v>5.4629999999999996E-10</v>
      </c>
      <c r="FY645" s="44">
        <v>7.0679999999999999E-6</v>
      </c>
      <c r="FZ645" s="44">
        <v>5.5304999999999997E-10</v>
      </c>
      <c r="GA645" s="44">
        <v>6.3080000000000001E-9</v>
      </c>
      <c r="GB645" s="44">
        <v>5.5430000000000004E-10</v>
      </c>
      <c r="GC645" s="12">
        <v>1.167E-2</v>
      </c>
      <c r="GD645" s="12">
        <v>0</v>
      </c>
      <c r="GE645" s="12">
        <v>295.5</v>
      </c>
      <c r="GF645" s="12">
        <v>0.1</v>
      </c>
      <c r="GG645" s="12">
        <v>1575</v>
      </c>
      <c r="GH645" s="12">
        <v>2</v>
      </c>
      <c r="GI645" s="12">
        <v>1.261E-2</v>
      </c>
      <c r="GJ645" s="12">
        <v>-8.2000000000000001E-5</v>
      </c>
    </row>
    <row r="646" spans="1:192" s="12" customFormat="1" ht="12">
      <c r="A646" s="31"/>
      <c r="B646" s="32" t="s">
        <v>1609</v>
      </c>
      <c r="C646" s="32">
        <v>3</v>
      </c>
      <c r="D646" s="40">
        <v>2.529766</v>
      </c>
      <c r="E646" s="33">
        <v>1.2548699999999999E-2</v>
      </c>
      <c r="F646" s="33">
        <v>0.24529999999999999</v>
      </c>
      <c r="G646" s="34">
        <v>2.8926926634747185</v>
      </c>
      <c r="H646" s="45">
        <v>40.657916756317391</v>
      </c>
      <c r="I646" s="36">
        <v>97.165949999999995</v>
      </c>
      <c r="J646" s="34">
        <v>17.46724</v>
      </c>
      <c r="K646" s="34">
        <v>2.04055E-2</v>
      </c>
      <c r="L646" s="12">
        <v>1.132E-3</v>
      </c>
      <c r="T646" s="12" t="s">
        <v>626</v>
      </c>
      <c r="U646" s="12" t="s">
        <v>588</v>
      </c>
      <c r="V646" s="12">
        <v>37</v>
      </c>
      <c r="W646" s="43">
        <v>42511</v>
      </c>
      <c r="X646" s="12">
        <v>21.9</v>
      </c>
      <c r="Y646" s="44">
        <v>3546712000</v>
      </c>
      <c r="AA646" s="12" t="s">
        <v>1497</v>
      </c>
      <c r="AB646" s="12">
        <v>5</v>
      </c>
      <c r="AC646" s="12" t="s">
        <v>1498</v>
      </c>
      <c r="AE646" s="12" t="s">
        <v>1454</v>
      </c>
      <c r="AF646" s="12">
        <v>7.875</v>
      </c>
      <c r="AG646" s="12" t="s">
        <v>1505</v>
      </c>
      <c r="AI646" s="12" t="s">
        <v>1500</v>
      </c>
      <c r="AJ646" s="12">
        <v>1</v>
      </c>
      <c r="AK646" s="12" t="s">
        <v>1458</v>
      </c>
      <c r="AL646" s="12">
        <v>1</v>
      </c>
      <c r="AM646" s="12" t="s">
        <v>1459</v>
      </c>
      <c r="AN646" s="12">
        <v>3</v>
      </c>
      <c r="AO646" s="12">
        <v>3</v>
      </c>
      <c r="AP646" s="12">
        <v>0</v>
      </c>
      <c r="AQ646" s="12">
        <v>3</v>
      </c>
      <c r="AR646" s="12">
        <v>0</v>
      </c>
      <c r="AS646" s="12">
        <v>30</v>
      </c>
      <c r="AT646" s="12">
        <v>30</v>
      </c>
      <c r="AU646" s="12">
        <v>157</v>
      </c>
      <c r="AX646" s="12">
        <v>0</v>
      </c>
      <c r="AY646" s="12">
        <v>-2.3159999999999999E-3</v>
      </c>
      <c r="AZ646" s="12">
        <v>2.9998999999999998E-3</v>
      </c>
      <c r="BA646" s="12">
        <v>146.358</v>
      </c>
      <c r="BB646" s="12">
        <v>3.8421499999999997E-2</v>
      </c>
      <c r="BC646" s="12">
        <v>57.829909999999998</v>
      </c>
      <c r="BD646" s="12">
        <v>1.4399500000000001E-2</v>
      </c>
      <c r="BE646" s="12">
        <v>0.73050020000000004</v>
      </c>
      <c r="BF646" s="12">
        <v>2.4521999999999999E-3</v>
      </c>
      <c r="BG646" s="12">
        <v>0.2228358</v>
      </c>
      <c r="BH646" s="12">
        <v>5.4194000000000004E-3</v>
      </c>
      <c r="BI646" s="12">
        <v>1.41891E-2</v>
      </c>
      <c r="BJ646" s="12">
        <v>5.3399999999999997E-4</v>
      </c>
      <c r="BK646" s="12">
        <v>5.4530000000000004E-3</v>
      </c>
      <c r="BL646" s="12">
        <v>2.2648999999999998E-3</v>
      </c>
      <c r="BM646" s="12">
        <v>147.64320000000001</v>
      </c>
      <c r="BN646" s="12">
        <v>1.7821900000000002E-2</v>
      </c>
      <c r="BO646" s="12">
        <v>57.852550000000001</v>
      </c>
      <c r="BP646" s="12">
        <v>1.4199E-2</v>
      </c>
      <c r="BQ646" s="12">
        <v>0.73333360000000003</v>
      </c>
      <c r="BR646" s="12">
        <v>2.3289999999999999E-3</v>
      </c>
      <c r="BS646" s="12">
        <v>0.24346000000000001</v>
      </c>
      <c r="BT646" s="12">
        <v>5.2801000000000002E-3</v>
      </c>
      <c r="BU646" s="12">
        <v>1.8719599999999999E-2</v>
      </c>
      <c r="BV646" s="12">
        <v>2.766E-4</v>
      </c>
      <c r="BW646" s="12">
        <v>1</v>
      </c>
      <c r="BX646" s="12">
        <v>0</v>
      </c>
      <c r="BY646" s="12">
        <v>1</v>
      </c>
      <c r="BZ646" s="12">
        <v>0</v>
      </c>
      <c r="CA646" s="12">
        <v>1</v>
      </c>
      <c r="CB646" s="12">
        <v>0</v>
      </c>
      <c r="CC646" s="12">
        <v>1</v>
      </c>
      <c r="CD646" s="12">
        <v>0</v>
      </c>
      <c r="CE646" s="12">
        <v>1</v>
      </c>
      <c r="CF646" s="12">
        <v>0</v>
      </c>
      <c r="CG646" s="12">
        <v>1</v>
      </c>
      <c r="CH646" s="12">
        <v>0</v>
      </c>
      <c r="CI646" s="12">
        <v>1</v>
      </c>
      <c r="CJ646" s="12">
        <v>0</v>
      </c>
      <c r="CK646" s="12">
        <v>1</v>
      </c>
      <c r="CL646" s="12">
        <v>0</v>
      </c>
      <c r="CM646" s="12">
        <v>1</v>
      </c>
      <c r="CN646" s="12">
        <v>0</v>
      </c>
      <c r="CO646" s="12">
        <v>1</v>
      </c>
      <c r="CP646" s="12">
        <v>0</v>
      </c>
      <c r="CQ646" s="12">
        <v>1</v>
      </c>
      <c r="CR646" s="12">
        <v>0</v>
      </c>
      <c r="CS646" s="12">
        <v>1.0238750000000001</v>
      </c>
      <c r="CT646" s="12">
        <v>1.132E-3</v>
      </c>
      <c r="CU646" s="12">
        <v>7.7689999999999999E-3</v>
      </c>
      <c r="CV646" s="12">
        <v>1.9672000000000001E-3</v>
      </c>
      <c r="CW646" s="12">
        <v>1.285234</v>
      </c>
      <c r="CX646" s="12">
        <v>3.4038100000000002E-2</v>
      </c>
      <c r="CY646" s="12">
        <v>2.26483E-2</v>
      </c>
      <c r="CZ646" s="12">
        <v>2.3946000000000002E-3</v>
      </c>
      <c r="DA646" s="12">
        <v>2.8335000000000001E-3</v>
      </c>
      <c r="DB646" s="12">
        <v>7.6729999999999995E-4</v>
      </c>
      <c r="DC646" s="12">
        <v>2.0624199999999999E-2</v>
      </c>
      <c r="DD646" s="12">
        <v>1.2210999999999999E-3</v>
      </c>
      <c r="DE646" s="12">
        <v>4.8614000000000001E-3</v>
      </c>
      <c r="DF646" s="12">
        <v>4.5219999999999999E-4</v>
      </c>
      <c r="DG646" s="12">
        <v>2.453E-4</v>
      </c>
      <c r="DH646" s="44">
        <v>9.2295039999999996E-6</v>
      </c>
      <c r="DI646" s="12">
        <v>1.3659760000000001</v>
      </c>
      <c r="DJ646" s="12">
        <v>1.2548699999999999E-2</v>
      </c>
      <c r="DK646" s="12">
        <v>3.0519999999999999E-4</v>
      </c>
      <c r="DL646" s="12">
        <v>2.4595499999999999E-2</v>
      </c>
      <c r="DM646" s="12">
        <v>5.9820000000000001E-4</v>
      </c>
      <c r="DN646" s="44">
        <v>-6.76928E-6</v>
      </c>
      <c r="DO646" s="44">
        <v>6.0274940000000003E-9</v>
      </c>
      <c r="DP646" s="12">
        <v>1.2626500000000001E-2</v>
      </c>
      <c r="DQ646" s="12">
        <v>4.2500000000000003E-5</v>
      </c>
      <c r="DR646" s="12">
        <v>2.529766</v>
      </c>
      <c r="DS646" s="12">
        <v>9.1529999999999997E-4</v>
      </c>
      <c r="DT646" s="12">
        <v>2.4508640000000002</v>
      </c>
      <c r="DU646" s="12">
        <v>2.8768000000000001E-3</v>
      </c>
      <c r="DV646" s="12">
        <v>97.165949999999995</v>
      </c>
      <c r="DW646" s="12">
        <v>0.1144778</v>
      </c>
      <c r="DX646" s="12">
        <v>17.46724</v>
      </c>
      <c r="DY646" s="12">
        <v>2.04055E-2</v>
      </c>
      <c r="DZ646" s="12">
        <v>2.0766400000000001E-2</v>
      </c>
      <c r="EA646" s="12">
        <v>0</v>
      </c>
      <c r="EB646" s="12">
        <v>0</v>
      </c>
      <c r="EC646" s="44">
        <v>2.8927180000000002E-15</v>
      </c>
      <c r="ED646" s="44">
        <v>7.3178980000000004E-15</v>
      </c>
      <c r="EE646" s="12" t="s">
        <v>1501</v>
      </c>
      <c r="EF646" s="12">
        <v>3.9121E-3</v>
      </c>
      <c r="EG646" s="44">
        <v>8.6736999999999996E-7</v>
      </c>
      <c r="EH646" s="12">
        <v>3.2579950000000002</v>
      </c>
      <c r="EI646" s="12">
        <v>1.0004230000000001</v>
      </c>
      <c r="EJ646" s="12">
        <v>6.9280000000000003E-4</v>
      </c>
      <c r="EK646" s="44">
        <v>5.3000000000000001E-6</v>
      </c>
      <c r="EL646" s="12">
        <v>8.7000000000000001E-5</v>
      </c>
      <c r="EM646" s="44">
        <v>5.0000000000000004E-6</v>
      </c>
      <c r="EN646" s="12">
        <v>2.7020000000000001E-4</v>
      </c>
      <c r="EO646" s="44">
        <v>4.9999999999999998E-7</v>
      </c>
      <c r="EP646" s="12">
        <v>1.261E-2</v>
      </c>
      <c r="EQ646" s="12">
        <v>2.0000000000000002E-5</v>
      </c>
      <c r="ER646" s="12">
        <v>7.4390000000000003E-3</v>
      </c>
      <c r="ES646" s="12">
        <v>1.46E-4</v>
      </c>
      <c r="ET646" s="12">
        <v>1.4999999999999999E-4</v>
      </c>
      <c r="EU646" s="12">
        <v>1.0000000000000001E-5</v>
      </c>
      <c r="EV646" s="12">
        <v>250</v>
      </c>
      <c r="EW646" s="12">
        <v>0.01</v>
      </c>
      <c r="EX646" s="12">
        <v>1.96</v>
      </c>
      <c r="EY646" s="12">
        <v>0</v>
      </c>
      <c r="EZ646" s="12">
        <v>-2.3159999999999999E-3</v>
      </c>
      <c r="FA646" s="12">
        <v>2.9998999999999998E-3</v>
      </c>
      <c r="FB646" s="12">
        <v>146.358</v>
      </c>
      <c r="FC646" s="12">
        <v>3.8421499999999997E-2</v>
      </c>
      <c r="FD646" s="12">
        <v>57.85436</v>
      </c>
      <c r="FE646" s="12">
        <v>1.4405599999999999E-2</v>
      </c>
      <c r="FF646" s="12">
        <v>0.73050020000000004</v>
      </c>
      <c r="FG646" s="12">
        <v>2.4521999999999999E-3</v>
      </c>
      <c r="FH646" s="12">
        <v>0.72599769999999997</v>
      </c>
      <c r="FI646" s="12">
        <v>1.7656499999999999E-2</v>
      </c>
      <c r="FJ646" s="12">
        <v>1.41891E-2</v>
      </c>
      <c r="FK646" s="12">
        <v>5.3399999999999997E-4</v>
      </c>
      <c r="FL646" s="12">
        <v>9.59E-5</v>
      </c>
      <c r="FM646" s="12">
        <v>3.8161580000000002</v>
      </c>
      <c r="FN646" s="12">
        <v>0.39645590000000003</v>
      </c>
      <c r="FO646" s="12">
        <v>3.6289000000000002E-2</v>
      </c>
      <c r="FP646" s="12">
        <v>3.8161480000000001</v>
      </c>
      <c r="FQ646" s="12">
        <v>0.99995489999999998</v>
      </c>
      <c r="FR646" s="12">
        <v>5.0128999999999998E-3</v>
      </c>
      <c r="FS646" s="44">
        <v>5.4629999999999996E-10</v>
      </c>
      <c r="FT646" s="44">
        <v>5.8099999999999998E-11</v>
      </c>
      <c r="FU646" s="12">
        <v>0</v>
      </c>
      <c r="FV646" s="44">
        <v>4.962E-10</v>
      </c>
      <c r="FW646" s="12">
        <v>1.975E-2</v>
      </c>
      <c r="FX646" s="44">
        <v>5.4629999999999996E-10</v>
      </c>
      <c r="FY646" s="44">
        <v>7.0679999999999999E-6</v>
      </c>
      <c r="FZ646" s="44">
        <v>5.5304999999999997E-10</v>
      </c>
      <c r="GA646" s="44">
        <v>6.3080000000000001E-9</v>
      </c>
      <c r="GB646" s="44">
        <v>5.5430000000000004E-10</v>
      </c>
      <c r="GC646" s="12">
        <v>1.167E-2</v>
      </c>
      <c r="GD646" s="12">
        <v>0</v>
      </c>
      <c r="GE646" s="12">
        <v>295.5</v>
      </c>
      <c r="GF646" s="12">
        <v>0.1</v>
      </c>
      <c r="GG646" s="12">
        <v>1575</v>
      </c>
      <c r="GH646" s="12">
        <v>2</v>
      </c>
      <c r="GI646" s="12">
        <v>1.261E-2</v>
      </c>
      <c r="GJ646" s="12">
        <v>-2.9799999999999999E-5</v>
      </c>
    </row>
    <row r="647" spans="1:192" s="12" customFormat="1" ht="12">
      <c r="A647" s="31"/>
      <c r="B647" s="32" t="s">
        <v>1603</v>
      </c>
      <c r="C647" s="32">
        <v>3</v>
      </c>
      <c r="D647" s="40">
        <v>2.531021</v>
      </c>
      <c r="E647" s="33">
        <v>1.7282200000000001E-2</v>
      </c>
      <c r="F647" s="33">
        <v>0.23849999999999999</v>
      </c>
      <c r="G647" s="34">
        <v>3.4892289686482751</v>
      </c>
      <c r="H647" s="45">
        <v>29.52193586464686</v>
      </c>
      <c r="I647" s="36">
        <v>97.261330000000001</v>
      </c>
      <c r="J647" s="34">
        <v>17.493020000000001</v>
      </c>
      <c r="K647" s="34">
        <v>1.7526300000000002E-2</v>
      </c>
      <c r="L647" s="12">
        <v>1.132E-3</v>
      </c>
      <c r="T647" s="12" t="s">
        <v>627</v>
      </c>
      <c r="U647" s="12" t="s">
        <v>588</v>
      </c>
      <c r="V647" s="12">
        <v>37</v>
      </c>
      <c r="W647" s="43">
        <v>42511</v>
      </c>
      <c r="X647" s="12">
        <v>20.183330000000002</v>
      </c>
      <c r="Y647" s="44">
        <v>3546706000</v>
      </c>
      <c r="AA647" s="12" t="s">
        <v>1497</v>
      </c>
      <c r="AB647" s="12">
        <v>5</v>
      </c>
      <c r="AC647" s="12" t="s">
        <v>1498</v>
      </c>
      <c r="AE647" s="12" t="s">
        <v>1454</v>
      </c>
      <c r="AF647" s="12">
        <v>7.875</v>
      </c>
      <c r="AG647" s="12" t="s">
        <v>1505</v>
      </c>
      <c r="AI647" s="12" t="s">
        <v>1500</v>
      </c>
      <c r="AJ647" s="12">
        <v>1</v>
      </c>
      <c r="AK647" s="12" t="s">
        <v>1458</v>
      </c>
      <c r="AL647" s="12">
        <v>1</v>
      </c>
      <c r="AM647" s="12" t="s">
        <v>1459</v>
      </c>
      <c r="AN647" s="12">
        <v>3</v>
      </c>
      <c r="AO647" s="12">
        <v>3</v>
      </c>
      <c r="AP647" s="12">
        <v>0</v>
      </c>
      <c r="AQ647" s="12">
        <v>3</v>
      </c>
      <c r="AR647" s="12">
        <v>0</v>
      </c>
      <c r="AS647" s="12">
        <v>30</v>
      </c>
      <c r="AT647" s="12">
        <v>30</v>
      </c>
      <c r="AU647" s="12">
        <v>147</v>
      </c>
      <c r="AX647" s="12">
        <v>0</v>
      </c>
      <c r="AY647" s="12">
        <v>3.1955999999999998E-3</v>
      </c>
      <c r="AZ647" s="12">
        <v>3.0295000000000001E-3</v>
      </c>
      <c r="BA647" s="12">
        <v>176.6284</v>
      </c>
      <c r="BB647" s="12">
        <v>4.0330199999999997E-2</v>
      </c>
      <c r="BC647" s="12">
        <v>69.755970000000005</v>
      </c>
      <c r="BD647" s="12">
        <v>1.4937499999999999E-2</v>
      </c>
      <c r="BE647" s="12">
        <v>0.8867524</v>
      </c>
      <c r="BF647" s="12">
        <v>2.7864999999999999E-3</v>
      </c>
      <c r="BG647" s="12">
        <v>0.37070449999999999</v>
      </c>
      <c r="BH647" s="12">
        <v>5.3308000000000001E-3</v>
      </c>
      <c r="BI647" s="12">
        <v>1.6645099999999999E-2</v>
      </c>
      <c r="BJ647" s="12">
        <v>5.5239999999999998E-4</v>
      </c>
      <c r="BK647" s="12">
        <v>1.09646E-2</v>
      </c>
      <c r="BL647" s="12">
        <v>2.3040000000000001E-3</v>
      </c>
      <c r="BM647" s="12">
        <v>177.9222</v>
      </c>
      <c r="BN647" s="12">
        <v>2.1783899999999998E-2</v>
      </c>
      <c r="BO647" s="12">
        <v>69.778620000000004</v>
      </c>
      <c r="BP647" s="12">
        <v>1.47443E-2</v>
      </c>
      <c r="BQ647" s="12">
        <v>0.88958590000000004</v>
      </c>
      <c r="BR647" s="12">
        <v>2.6787E-3</v>
      </c>
      <c r="BS647" s="12">
        <v>0.39132869999999997</v>
      </c>
      <c r="BT647" s="12">
        <v>5.1891000000000003E-3</v>
      </c>
      <c r="BU647" s="12">
        <v>2.1157200000000001E-2</v>
      </c>
      <c r="BV647" s="12">
        <v>3.1090000000000002E-4</v>
      </c>
      <c r="BW647" s="12">
        <v>1</v>
      </c>
      <c r="BX647" s="12">
        <v>0</v>
      </c>
      <c r="BY647" s="12">
        <v>1</v>
      </c>
      <c r="BZ647" s="12">
        <v>0</v>
      </c>
      <c r="CA647" s="12">
        <v>1</v>
      </c>
      <c r="CB647" s="12">
        <v>0</v>
      </c>
      <c r="CC647" s="12">
        <v>1</v>
      </c>
      <c r="CD647" s="12">
        <v>0</v>
      </c>
      <c r="CE647" s="12">
        <v>1</v>
      </c>
      <c r="CF647" s="12">
        <v>0</v>
      </c>
      <c r="CG647" s="12">
        <v>1</v>
      </c>
      <c r="CH647" s="12">
        <v>0</v>
      </c>
      <c r="CI647" s="12">
        <v>1</v>
      </c>
      <c r="CJ647" s="12">
        <v>0</v>
      </c>
      <c r="CK647" s="12">
        <v>1</v>
      </c>
      <c r="CL647" s="12">
        <v>0</v>
      </c>
      <c r="CM647" s="12">
        <v>1</v>
      </c>
      <c r="CN647" s="12">
        <v>0</v>
      </c>
      <c r="CO647" s="12">
        <v>1</v>
      </c>
      <c r="CP647" s="12">
        <v>0</v>
      </c>
      <c r="CQ647" s="12">
        <v>1</v>
      </c>
      <c r="CR647" s="12">
        <v>0</v>
      </c>
      <c r="CS647" s="12">
        <v>1.0238750000000001</v>
      </c>
      <c r="CT647" s="12">
        <v>1.132E-3</v>
      </c>
      <c r="CU647" s="12">
        <v>7.7689999999999999E-3</v>
      </c>
      <c r="CV647" s="12">
        <v>1.9672000000000001E-3</v>
      </c>
      <c r="CW647" s="12">
        <v>1.2937879999999999</v>
      </c>
      <c r="CX647" s="12">
        <v>3.3940900000000003E-2</v>
      </c>
      <c r="CY647" s="12">
        <v>2.26483E-2</v>
      </c>
      <c r="CZ647" s="12">
        <v>2.3946000000000002E-3</v>
      </c>
      <c r="DA647" s="12">
        <v>2.8335000000000001E-3</v>
      </c>
      <c r="DB647" s="12">
        <v>7.6729999999999995E-4</v>
      </c>
      <c r="DC647" s="12">
        <v>2.0624199999999999E-2</v>
      </c>
      <c r="DD647" s="12">
        <v>1.2210999999999999E-3</v>
      </c>
      <c r="DE647" s="12">
        <v>4.9002999999999998E-3</v>
      </c>
      <c r="DF647" s="12">
        <v>4.5080000000000001E-4</v>
      </c>
      <c r="DG647" s="12">
        <v>2.385E-4</v>
      </c>
      <c r="DH647" s="44">
        <v>7.9159190000000002E-6</v>
      </c>
      <c r="DI647" s="12">
        <v>1.9407799999999999</v>
      </c>
      <c r="DJ647" s="12">
        <v>1.7282200000000001E-2</v>
      </c>
      <c r="DK647" s="12">
        <v>2.4850000000000002E-4</v>
      </c>
      <c r="DL647" s="12">
        <v>3.3873E-2</v>
      </c>
      <c r="DM647" s="12">
        <v>4.8720000000000002E-4</v>
      </c>
      <c r="DN647" s="12">
        <v>1.17E-5</v>
      </c>
      <c r="DO647" s="44">
        <v>4.9085879999999997E-9</v>
      </c>
      <c r="DP647" s="12">
        <v>1.2706800000000001E-2</v>
      </c>
      <c r="DQ647" s="12">
        <v>4.0000000000000003E-5</v>
      </c>
      <c r="DR647" s="12">
        <v>2.531021</v>
      </c>
      <c r="DS647" s="12">
        <v>7.9230000000000001E-4</v>
      </c>
      <c r="DT647" s="12">
        <v>2.4544990000000002</v>
      </c>
      <c r="DU647" s="12">
        <v>2.4708999999999998E-3</v>
      </c>
      <c r="DV647" s="12">
        <v>97.261330000000001</v>
      </c>
      <c r="DW647" s="12">
        <v>9.8377000000000006E-2</v>
      </c>
      <c r="DX647" s="12">
        <v>17.493020000000001</v>
      </c>
      <c r="DY647" s="12">
        <v>1.7526300000000002E-2</v>
      </c>
      <c r="DZ647" s="12">
        <v>1.7946299999999998E-2</v>
      </c>
      <c r="EA647" s="12">
        <v>0</v>
      </c>
      <c r="EB647" s="12">
        <v>0</v>
      </c>
      <c r="EC647" s="44">
        <v>3.489272E-15</v>
      </c>
      <c r="ED647" s="44">
        <v>8.8314210000000001E-15</v>
      </c>
      <c r="EE647" s="12" t="s">
        <v>1501</v>
      </c>
      <c r="EF647" s="12">
        <v>3.9121E-3</v>
      </c>
      <c r="EG647" s="44">
        <v>8.6736999999999996E-7</v>
      </c>
      <c r="EH647" s="12">
        <v>3.2533810000000001</v>
      </c>
      <c r="EI647" s="12">
        <v>1.0004219999999999</v>
      </c>
      <c r="EJ647" s="12">
        <v>6.9280000000000003E-4</v>
      </c>
      <c r="EK647" s="44">
        <v>5.3000000000000001E-6</v>
      </c>
      <c r="EL647" s="12">
        <v>8.7000000000000001E-5</v>
      </c>
      <c r="EM647" s="44">
        <v>5.0000000000000004E-6</v>
      </c>
      <c r="EN647" s="12">
        <v>2.7020000000000001E-4</v>
      </c>
      <c r="EO647" s="44">
        <v>4.9999999999999998E-7</v>
      </c>
      <c r="EP647" s="12">
        <v>1.261E-2</v>
      </c>
      <c r="EQ647" s="12">
        <v>2.0000000000000002E-5</v>
      </c>
      <c r="ER647" s="12">
        <v>7.4390000000000003E-3</v>
      </c>
      <c r="ES647" s="12">
        <v>1.46E-4</v>
      </c>
      <c r="ET647" s="12">
        <v>1.4999999999999999E-4</v>
      </c>
      <c r="EU647" s="12">
        <v>1.0000000000000001E-5</v>
      </c>
      <c r="EV647" s="12">
        <v>250</v>
      </c>
      <c r="EW647" s="12">
        <v>0.01</v>
      </c>
      <c r="EX647" s="12">
        <v>1.96</v>
      </c>
      <c r="EY647" s="12">
        <v>0</v>
      </c>
      <c r="EZ647" s="12">
        <v>3.1955999999999998E-3</v>
      </c>
      <c r="FA647" s="12">
        <v>3.0295000000000001E-3</v>
      </c>
      <c r="FB647" s="12">
        <v>176.6284</v>
      </c>
      <c r="FC647" s="12">
        <v>4.0330199999999997E-2</v>
      </c>
      <c r="FD647" s="12">
        <v>69.785430000000005</v>
      </c>
      <c r="FE647" s="12">
        <v>1.49438E-2</v>
      </c>
      <c r="FF647" s="12">
        <v>0.8867524</v>
      </c>
      <c r="FG647" s="12">
        <v>2.7864999999999999E-3</v>
      </c>
      <c r="FH647" s="12">
        <v>1.206043</v>
      </c>
      <c r="FI647" s="12">
        <v>1.73432E-2</v>
      </c>
      <c r="FJ647" s="12">
        <v>1.6645099999999999E-2</v>
      </c>
      <c r="FK647" s="12">
        <v>5.5239999999999998E-4</v>
      </c>
      <c r="FL647" s="12">
        <v>9.2700000000000004E-5</v>
      </c>
      <c r="FM647" s="12">
        <v>3.385329</v>
      </c>
      <c r="FN647" s="12">
        <v>0.39625729999999998</v>
      </c>
      <c r="FO647" s="12">
        <v>3.1396100000000003E-2</v>
      </c>
      <c r="FP647" s="12">
        <v>3.3853179999999998</v>
      </c>
      <c r="FQ647" s="12">
        <v>0.99995710000000004</v>
      </c>
      <c r="FR647" s="12">
        <v>4.9411000000000004E-3</v>
      </c>
      <c r="FS647" s="44">
        <v>5.4629999999999996E-10</v>
      </c>
      <c r="FT647" s="44">
        <v>5.8099999999999998E-11</v>
      </c>
      <c r="FU647" s="12">
        <v>0</v>
      </c>
      <c r="FV647" s="44">
        <v>4.962E-10</v>
      </c>
      <c r="FW647" s="12">
        <v>1.975E-2</v>
      </c>
      <c r="FX647" s="44">
        <v>5.4629999999999996E-10</v>
      </c>
      <c r="FY647" s="44">
        <v>7.0679999999999999E-6</v>
      </c>
      <c r="FZ647" s="44">
        <v>5.5304999999999997E-10</v>
      </c>
      <c r="GA647" s="44">
        <v>6.3080000000000001E-9</v>
      </c>
      <c r="GB647" s="44">
        <v>5.5430000000000004E-10</v>
      </c>
      <c r="GC647" s="12">
        <v>1.167E-2</v>
      </c>
      <c r="GD647" s="12">
        <v>0</v>
      </c>
      <c r="GE647" s="12">
        <v>295.5</v>
      </c>
      <c r="GF647" s="12">
        <v>0.1</v>
      </c>
      <c r="GG647" s="12">
        <v>1575</v>
      </c>
      <c r="GH647" s="12">
        <v>2</v>
      </c>
      <c r="GI647" s="12">
        <v>1.261E-2</v>
      </c>
      <c r="GJ647" s="12">
        <v>5.1600000000000001E-5</v>
      </c>
    </row>
    <row r="648" spans="1:192" s="12" customFormat="1" ht="12">
      <c r="A648" s="31"/>
      <c r="B648" s="32" t="s">
        <v>1573</v>
      </c>
      <c r="C648" s="32">
        <v>3</v>
      </c>
      <c r="D648" s="40">
        <v>4.8714240000000002</v>
      </c>
      <c r="E648" s="33">
        <v>1.6638799999999999E-2</v>
      </c>
      <c r="F648" s="40">
        <v>8.1086999999999989</v>
      </c>
      <c r="G648" s="34">
        <v>2.063205909077249</v>
      </c>
      <c r="H648" s="45">
        <v>30.66350938769623</v>
      </c>
      <c r="I648" s="36">
        <v>50.764420000000001</v>
      </c>
      <c r="J648" s="34">
        <v>17.59731</v>
      </c>
      <c r="K648" s="34">
        <v>6.9268099999999999E-2</v>
      </c>
      <c r="L648" s="12">
        <v>1.132E-3</v>
      </c>
      <c r="T648" s="12" t="s">
        <v>628</v>
      </c>
      <c r="U648" s="12" t="s">
        <v>588</v>
      </c>
      <c r="V648" s="12">
        <v>37</v>
      </c>
      <c r="W648" s="43">
        <v>42511</v>
      </c>
      <c r="X648" s="12">
        <v>11.06667</v>
      </c>
      <c r="Y648" s="44">
        <v>3546673000</v>
      </c>
      <c r="AA648" s="12" t="s">
        <v>1497</v>
      </c>
      <c r="AB648" s="12">
        <v>5</v>
      </c>
      <c r="AC648" s="12" t="s">
        <v>1498</v>
      </c>
      <c r="AE648" s="12" t="s">
        <v>1454</v>
      </c>
      <c r="AF648" s="12">
        <v>7.875</v>
      </c>
      <c r="AG648" s="12" t="s">
        <v>1499</v>
      </c>
      <c r="AI648" s="12" t="s">
        <v>1500</v>
      </c>
      <c r="AJ648" s="12">
        <v>1</v>
      </c>
      <c r="AK648" s="12" t="s">
        <v>1458</v>
      </c>
      <c r="AL648" s="12">
        <v>1</v>
      </c>
      <c r="AM648" s="12" t="s">
        <v>1459</v>
      </c>
      <c r="AN648" s="12">
        <v>3</v>
      </c>
      <c r="AO648" s="12">
        <v>3</v>
      </c>
      <c r="AP648" s="12">
        <v>0</v>
      </c>
      <c r="AQ648" s="12">
        <v>3</v>
      </c>
      <c r="AR648" s="12">
        <v>0</v>
      </c>
      <c r="AS648" s="12">
        <v>30</v>
      </c>
      <c r="AT648" s="12">
        <v>30</v>
      </c>
      <c r="AU648" s="12">
        <v>112</v>
      </c>
      <c r="AX648" s="12">
        <v>0</v>
      </c>
      <c r="AY648" s="12">
        <v>9.8137999999999993E-3</v>
      </c>
      <c r="AZ648" s="12">
        <v>3.1070999999999998E-3</v>
      </c>
      <c r="BA648" s="12">
        <v>201.0172</v>
      </c>
      <c r="BB648" s="12">
        <v>4.0567100000000002E-2</v>
      </c>
      <c r="BC648" s="12">
        <v>41.24727</v>
      </c>
      <c r="BD648" s="12">
        <v>1.3978300000000001E-2</v>
      </c>
      <c r="BE648" s="12">
        <v>0.58830959999999999</v>
      </c>
      <c r="BF648" s="12">
        <v>2.3430999999999999E-3</v>
      </c>
      <c r="BG648" s="12">
        <v>0.21263000000000001</v>
      </c>
      <c r="BH648" s="12">
        <v>5.3531000000000004E-3</v>
      </c>
      <c r="BI648" s="12">
        <v>0.3346035</v>
      </c>
      <c r="BJ648" s="12">
        <v>1.3515999999999999E-3</v>
      </c>
      <c r="BK648" s="12">
        <v>1.75827E-2</v>
      </c>
      <c r="BL648" s="12">
        <v>2.4050999999999999E-3</v>
      </c>
      <c r="BM648" s="12">
        <v>202.3563</v>
      </c>
      <c r="BN648" s="12">
        <v>2.27487E-2</v>
      </c>
      <c r="BO648" s="12">
        <v>41.269910000000003</v>
      </c>
      <c r="BP648" s="12">
        <v>1.37716E-2</v>
      </c>
      <c r="BQ648" s="12">
        <v>0.59114310000000003</v>
      </c>
      <c r="BR648" s="12">
        <v>2.2138000000000001E-3</v>
      </c>
      <c r="BS648" s="12">
        <v>0.23325419999999999</v>
      </c>
      <c r="BT648" s="12">
        <v>5.2119999999999996E-3</v>
      </c>
      <c r="BU648" s="12">
        <v>0.33190750000000002</v>
      </c>
      <c r="BV648" s="12">
        <v>1.1908999999999999E-3</v>
      </c>
      <c r="BW648" s="12">
        <v>1</v>
      </c>
      <c r="BX648" s="12">
        <v>0</v>
      </c>
      <c r="BY648" s="12">
        <v>1</v>
      </c>
      <c r="BZ648" s="12">
        <v>0</v>
      </c>
      <c r="CA648" s="12">
        <v>1</v>
      </c>
      <c r="CB648" s="12">
        <v>0</v>
      </c>
      <c r="CC648" s="12">
        <v>1</v>
      </c>
      <c r="CD648" s="12">
        <v>0</v>
      </c>
      <c r="CE648" s="12">
        <v>1</v>
      </c>
      <c r="CF648" s="12">
        <v>0</v>
      </c>
      <c r="CG648" s="12">
        <v>1</v>
      </c>
      <c r="CH648" s="12">
        <v>0</v>
      </c>
      <c r="CI648" s="12">
        <v>1</v>
      </c>
      <c r="CJ648" s="12">
        <v>0</v>
      </c>
      <c r="CK648" s="12">
        <v>1</v>
      </c>
      <c r="CL648" s="12">
        <v>0</v>
      </c>
      <c r="CM648" s="12">
        <v>1</v>
      </c>
      <c r="CN648" s="12">
        <v>0</v>
      </c>
      <c r="CO648" s="12">
        <v>1</v>
      </c>
      <c r="CP648" s="12">
        <v>0</v>
      </c>
      <c r="CQ648" s="12">
        <v>1</v>
      </c>
      <c r="CR648" s="12">
        <v>0</v>
      </c>
      <c r="CS648" s="12">
        <v>1.0238750000000001</v>
      </c>
      <c r="CT648" s="12">
        <v>1.132E-3</v>
      </c>
      <c r="CU648" s="12">
        <v>7.7689999999999999E-3</v>
      </c>
      <c r="CV648" s="12">
        <v>1.9672000000000001E-3</v>
      </c>
      <c r="CW648" s="12">
        <v>1.3390949999999999</v>
      </c>
      <c r="CX648" s="12">
        <v>3.35885E-2</v>
      </c>
      <c r="CY648" s="12">
        <v>2.26483E-2</v>
      </c>
      <c r="CZ648" s="12">
        <v>2.3946000000000002E-3</v>
      </c>
      <c r="DA648" s="12">
        <v>2.8335000000000001E-3</v>
      </c>
      <c r="DB648" s="12">
        <v>7.6729999999999995E-4</v>
      </c>
      <c r="DC648" s="12">
        <v>2.0624199999999999E-2</v>
      </c>
      <c r="DD648" s="12">
        <v>1.2210999999999999E-3</v>
      </c>
      <c r="DE648" s="12">
        <v>5.1063999999999997E-3</v>
      </c>
      <c r="DF648" s="12">
        <v>4.46E-4</v>
      </c>
      <c r="DG648" s="12">
        <v>8.1086999999999999E-3</v>
      </c>
      <c r="DH648" s="12">
        <v>3.29E-5</v>
      </c>
      <c r="DI648" s="12">
        <v>5.4944300000000001E-2</v>
      </c>
      <c r="DJ648" s="12">
        <v>1.6638799999999999E-2</v>
      </c>
      <c r="DK648" s="12">
        <v>4.1889999999999999E-4</v>
      </c>
      <c r="DL648" s="12">
        <v>3.2612099999999998E-2</v>
      </c>
      <c r="DM648" s="12">
        <v>8.2109999999999995E-4</v>
      </c>
      <c r="DN648" s="12">
        <v>2.8399999999999999E-5</v>
      </c>
      <c r="DO648" s="44">
        <v>8.2734500000000002E-9</v>
      </c>
      <c r="DP648" s="12">
        <v>1.4257000000000001E-2</v>
      </c>
      <c r="DQ648" s="12">
        <v>5.7000000000000003E-5</v>
      </c>
      <c r="DR648" s="12">
        <v>4.8714240000000002</v>
      </c>
      <c r="DS648" s="12">
        <v>1.9214E-3</v>
      </c>
      <c r="DT648" s="12">
        <v>2.4692020000000001</v>
      </c>
      <c r="DU648" s="12">
        <v>9.7663000000000003E-3</v>
      </c>
      <c r="DV648" s="12">
        <v>50.764420000000001</v>
      </c>
      <c r="DW648" s="12">
        <v>0.2003113</v>
      </c>
      <c r="DX648" s="12">
        <v>17.59731</v>
      </c>
      <c r="DY648" s="12">
        <v>6.9268099999999999E-2</v>
      </c>
      <c r="DZ648" s="12">
        <v>6.9376900000000005E-2</v>
      </c>
      <c r="EA648" s="12">
        <v>5.8905800000000001E-2</v>
      </c>
      <c r="EB648" s="12">
        <v>0</v>
      </c>
      <c r="EC648" s="44">
        <v>2.063229E-15</v>
      </c>
      <c r="ED648" s="44">
        <v>1.005086E-14</v>
      </c>
      <c r="EE648" s="12" t="s">
        <v>1501</v>
      </c>
      <c r="EF648" s="12">
        <v>3.9121E-3</v>
      </c>
      <c r="EG648" s="44">
        <v>8.6736999999999996E-7</v>
      </c>
      <c r="EH648" s="12">
        <v>3.2290570000000001</v>
      </c>
      <c r="EI648" s="12">
        <v>1.0004200000000001</v>
      </c>
      <c r="EJ648" s="12">
        <v>6.9280000000000003E-4</v>
      </c>
      <c r="EK648" s="44">
        <v>5.3000000000000001E-6</v>
      </c>
      <c r="EL648" s="12">
        <v>8.7000000000000001E-5</v>
      </c>
      <c r="EM648" s="44">
        <v>5.0000000000000004E-6</v>
      </c>
      <c r="EN648" s="12">
        <v>2.7020000000000001E-4</v>
      </c>
      <c r="EO648" s="44">
        <v>4.9999999999999998E-7</v>
      </c>
      <c r="EP648" s="12">
        <v>1.261E-2</v>
      </c>
      <c r="EQ648" s="12">
        <v>2.0000000000000002E-5</v>
      </c>
      <c r="ER648" s="12">
        <v>7.4390000000000003E-3</v>
      </c>
      <c r="ES648" s="12">
        <v>1.46E-4</v>
      </c>
      <c r="ET648" s="12">
        <v>1.4999999999999999E-4</v>
      </c>
      <c r="EU648" s="12">
        <v>1.0000000000000001E-5</v>
      </c>
      <c r="EV648" s="12">
        <v>250</v>
      </c>
      <c r="EW648" s="12">
        <v>0.01</v>
      </c>
      <c r="EX648" s="12">
        <v>1.96</v>
      </c>
      <c r="EY648" s="12">
        <v>0</v>
      </c>
      <c r="EZ648" s="12">
        <v>9.8137999999999993E-3</v>
      </c>
      <c r="FA648" s="12">
        <v>3.1070999999999998E-3</v>
      </c>
      <c r="FB648" s="12">
        <v>201.0172</v>
      </c>
      <c r="FC648" s="12">
        <v>4.0567100000000002E-2</v>
      </c>
      <c r="FD648" s="12">
        <v>41.264569999999999</v>
      </c>
      <c r="FE648" s="12">
        <v>1.39842E-2</v>
      </c>
      <c r="FF648" s="12">
        <v>0.58830959999999999</v>
      </c>
      <c r="FG648" s="12">
        <v>2.3430999999999999E-3</v>
      </c>
      <c r="FH648" s="12">
        <v>0.68659460000000005</v>
      </c>
      <c r="FI648" s="12">
        <v>1.7285399999999999E-2</v>
      </c>
      <c r="FJ648" s="12">
        <v>0.3346035</v>
      </c>
      <c r="FK648" s="12">
        <v>1.3515999999999999E-3</v>
      </c>
      <c r="FL648" s="12">
        <v>1.6662000000000001E-3</v>
      </c>
      <c r="FM648" s="12">
        <v>0.4046786</v>
      </c>
      <c r="FN648" s="12">
        <v>0.20559040000000001</v>
      </c>
      <c r="FO648" s="12">
        <v>3.9503499999999997E-2</v>
      </c>
      <c r="FP648" s="12">
        <v>0.40559129999999999</v>
      </c>
      <c r="FQ648" s="12">
        <v>0.99525929999999996</v>
      </c>
      <c r="FR648" s="12">
        <v>2.5583700000000001E-2</v>
      </c>
      <c r="FS648" s="44">
        <v>5.4629999999999996E-10</v>
      </c>
      <c r="FT648" s="44">
        <v>5.8099999999999998E-11</v>
      </c>
      <c r="FU648" s="12">
        <v>0</v>
      </c>
      <c r="FV648" s="44">
        <v>4.962E-10</v>
      </c>
      <c r="FW648" s="12">
        <v>1.975E-2</v>
      </c>
      <c r="FX648" s="44">
        <v>5.4629999999999996E-10</v>
      </c>
      <c r="FY648" s="44">
        <v>7.0679999999999999E-6</v>
      </c>
      <c r="FZ648" s="44">
        <v>5.5304999999999997E-10</v>
      </c>
      <c r="GA648" s="44">
        <v>6.3080000000000001E-9</v>
      </c>
      <c r="GB648" s="44">
        <v>5.5430000000000004E-10</v>
      </c>
      <c r="GC648" s="12">
        <v>1.167E-2</v>
      </c>
      <c r="GD648" s="12">
        <v>0</v>
      </c>
      <c r="GE648" s="12">
        <v>295.5</v>
      </c>
      <c r="GF648" s="12">
        <v>0.1</v>
      </c>
      <c r="GG648" s="12">
        <v>1575</v>
      </c>
      <c r="GH648" s="12">
        <v>2</v>
      </c>
      <c r="GI648" s="12">
        <v>1.261E-2</v>
      </c>
      <c r="GJ648" s="12">
        <v>1.2520000000000001E-4</v>
      </c>
    </row>
    <row r="649" spans="1:192" s="12" customFormat="1" ht="12">
      <c r="A649" s="31"/>
      <c r="B649" s="32" t="s">
        <v>1565</v>
      </c>
      <c r="C649" s="32">
        <v>3</v>
      </c>
      <c r="D649" s="40">
        <v>7.8120760000000002</v>
      </c>
      <c r="E649" s="33">
        <v>2.5142999999999999E-2</v>
      </c>
      <c r="F649" s="41">
        <v>18.0166</v>
      </c>
      <c r="G649" s="34">
        <v>0.53885922795766672</v>
      </c>
      <c r="H649" s="45">
        <v>20.2920892494929</v>
      </c>
      <c r="I649" s="36">
        <v>31.811589999999999</v>
      </c>
      <c r="J649" s="42">
        <v>17.693909999999999</v>
      </c>
      <c r="K649" s="42">
        <v>0.19386829999999999</v>
      </c>
      <c r="L649" s="12">
        <v>1.132E-3</v>
      </c>
      <c r="T649" s="12" t="s">
        <v>629</v>
      </c>
      <c r="U649" s="12" t="s">
        <v>588</v>
      </c>
      <c r="V649" s="12">
        <v>37</v>
      </c>
      <c r="W649" s="43">
        <v>42511</v>
      </c>
      <c r="X649" s="12">
        <v>2.766667</v>
      </c>
      <c r="Y649" s="44">
        <v>3546644000</v>
      </c>
      <c r="AA649" s="12" t="s">
        <v>1497</v>
      </c>
      <c r="AB649" s="12">
        <v>5</v>
      </c>
      <c r="AC649" s="12" t="s">
        <v>1498</v>
      </c>
      <c r="AE649" s="12" t="s">
        <v>1454</v>
      </c>
      <c r="AF649" s="12">
        <v>7.875</v>
      </c>
      <c r="AG649" s="12" t="s">
        <v>1499</v>
      </c>
      <c r="AI649" s="12" t="s">
        <v>1500</v>
      </c>
      <c r="AJ649" s="12">
        <v>1</v>
      </c>
      <c r="AK649" s="12" t="s">
        <v>1458</v>
      </c>
      <c r="AL649" s="12">
        <v>1</v>
      </c>
      <c r="AM649" s="12" t="s">
        <v>1459</v>
      </c>
      <c r="AN649" s="12">
        <v>3</v>
      </c>
      <c r="AO649" s="12">
        <v>3</v>
      </c>
      <c r="AP649" s="12">
        <v>0</v>
      </c>
      <c r="AQ649" s="12">
        <v>3</v>
      </c>
      <c r="AR649" s="12">
        <v>0</v>
      </c>
      <c r="AS649" s="12">
        <v>30</v>
      </c>
      <c r="AT649" s="12">
        <v>30</v>
      </c>
      <c r="AU649" s="12">
        <v>104</v>
      </c>
      <c r="AX649" s="12">
        <v>0</v>
      </c>
      <c r="AY649" s="12">
        <v>1.53119E-2</v>
      </c>
      <c r="AZ649" s="12">
        <v>3.1099000000000001E-3</v>
      </c>
      <c r="BA649" s="12">
        <v>84.193700000000007</v>
      </c>
      <c r="BB649" s="12">
        <v>3.6686499999999997E-2</v>
      </c>
      <c r="BC649" s="12">
        <v>10.772880000000001</v>
      </c>
      <c r="BD649" s="12">
        <v>1.1185E-2</v>
      </c>
      <c r="BE649" s="12">
        <v>0.19378419999999999</v>
      </c>
      <c r="BF649" s="12">
        <v>2.2694E-3</v>
      </c>
      <c r="BG649" s="12">
        <v>8.4493499999999999E-2</v>
      </c>
      <c r="BH649" s="12">
        <v>5.1885999999999998E-3</v>
      </c>
      <c r="BI649" s="12">
        <v>0.19417190000000001</v>
      </c>
      <c r="BJ649" s="12">
        <v>9.8459999999999997E-4</v>
      </c>
      <c r="BK649" s="12">
        <v>2.3080799999999999E-2</v>
      </c>
      <c r="BL649" s="12">
        <v>2.4087000000000002E-3</v>
      </c>
      <c r="BM649" s="12">
        <v>85.574060000000003</v>
      </c>
      <c r="BN649" s="12">
        <v>1.4932600000000001E-2</v>
      </c>
      <c r="BO649" s="12">
        <v>10.795529999999999</v>
      </c>
      <c r="BP649" s="12">
        <v>1.0925600000000001E-2</v>
      </c>
      <c r="BQ649" s="12">
        <v>0.1966176</v>
      </c>
      <c r="BR649" s="12">
        <v>2.1356999999999999E-3</v>
      </c>
      <c r="BS649" s="12">
        <v>0.10511769999999999</v>
      </c>
      <c r="BT649" s="12">
        <v>5.0429000000000003E-3</v>
      </c>
      <c r="BU649" s="12">
        <v>0.19493820000000001</v>
      </c>
      <c r="BV649" s="12">
        <v>8.3049999999999997E-4</v>
      </c>
      <c r="BW649" s="12">
        <v>1</v>
      </c>
      <c r="BX649" s="12">
        <v>0</v>
      </c>
      <c r="BY649" s="12">
        <v>1</v>
      </c>
      <c r="BZ649" s="12">
        <v>0</v>
      </c>
      <c r="CA649" s="12">
        <v>1</v>
      </c>
      <c r="CB649" s="12">
        <v>0</v>
      </c>
      <c r="CC649" s="12">
        <v>1</v>
      </c>
      <c r="CD649" s="12">
        <v>0</v>
      </c>
      <c r="CE649" s="12">
        <v>1</v>
      </c>
      <c r="CF649" s="12">
        <v>0</v>
      </c>
      <c r="CG649" s="12">
        <v>1</v>
      </c>
      <c r="CH649" s="12">
        <v>0</v>
      </c>
      <c r="CI649" s="12">
        <v>1</v>
      </c>
      <c r="CJ649" s="12">
        <v>0</v>
      </c>
      <c r="CK649" s="12">
        <v>1</v>
      </c>
      <c r="CL649" s="12">
        <v>0</v>
      </c>
      <c r="CM649" s="12">
        <v>1</v>
      </c>
      <c r="CN649" s="12">
        <v>0</v>
      </c>
      <c r="CO649" s="12">
        <v>1</v>
      </c>
      <c r="CP649" s="12">
        <v>0</v>
      </c>
      <c r="CQ649" s="12">
        <v>1</v>
      </c>
      <c r="CR649" s="12">
        <v>0</v>
      </c>
      <c r="CS649" s="12">
        <v>1.0238750000000001</v>
      </c>
      <c r="CT649" s="12">
        <v>1.132E-3</v>
      </c>
      <c r="CU649" s="12">
        <v>7.7689999999999999E-3</v>
      </c>
      <c r="CV649" s="12">
        <v>1.9672000000000001E-3</v>
      </c>
      <c r="CW649" s="12">
        <v>1.3803589999999999</v>
      </c>
      <c r="CX649" s="12">
        <v>3.3509999999999998E-2</v>
      </c>
      <c r="CY649" s="12">
        <v>2.26483E-2</v>
      </c>
      <c r="CZ649" s="12">
        <v>2.3946000000000002E-3</v>
      </c>
      <c r="DA649" s="12">
        <v>2.8335000000000001E-3</v>
      </c>
      <c r="DB649" s="12">
        <v>7.6729999999999995E-4</v>
      </c>
      <c r="DC649" s="12">
        <v>2.0624199999999999E-2</v>
      </c>
      <c r="DD649" s="12">
        <v>1.2210999999999999E-3</v>
      </c>
      <c r="DE649" s="12">
        <v>5.2941000000000004E-3</v>
      </c>
      <c r="DF649" s="12">
        <v>4.4480000000000002E-4</v>
      </c>
      <c r="DG649" s="12">
        <v>1.8016600000000001E-2</v>
      </c>
      <c r="DH649" s="12">
        <v>9.3300000000000005E-5</v>
      </c>
      <c r="DI649" s="12">
        <v>3.7482700000000001E-2</v>
      </c>
      <c r="DJ649" s="12">
        <v>2.5142999999999999E-2</v>
      </c>
      <c r="DK649" s="12">
        <v>1.5441999999999999E-3</v>
      </c>
      <c r="DL649" s="12">
        <v>4.9280299999999999E-2</v>
      </c>
      <c r="DM649" s="12">
        <v>3.0266E-3</v>
      </c>
      <c r="DN649" s="12">
        <v>4.5169999999999997E-4</v>
      </c>
      <c r="DO649" s="44">
        <v>3.049657E-8</v>
      </c>
      <c r="DP649" s="12">
        <v>1.7980599999999999E-2</v>
      </c>
      <c r="DQ649" s="12">
        <v>2.1139999999999999E-4</v>
      </c>
      <c r="DR649" s="12">
        <v>7.8120760000000002</v>
      </c>
      <c r="DS649" s="12">
        <v>8.7963E-3</v>
      </c>
      <c r="DT649" s="12">
        <v>2.4828220000000001</v>
      </c>
      <c r="DU649" s="12">
        <v>2.7335399999999999E-2</v>
      </c>
      <c r="DV649" s="12">
        <v>31.811589999999999</v>
      </c>
      <c r="DW649" s="12">
        <v>0.34894560000000002</v>
      </c>
      <c r="DX649" s="12">
        <v>17.693909999999999</v>
      </c>
      <c r="DY649" s="12">
        <v>0.19386829999999999</v>
      </c>
      <c r="DZ649" s="12">
        <v>0.19390760000000001</v>
      </c>
      <c r="EA649" s="12">
        <v>0.13779920000000001</v>
      </c>
      <c r="EB649" s="12">
        <v>0</v>
      </c>
      <c r="EC649" s="44">
        <v>5.38869E-16</v>
      </c>
      <c r="ED649" s="44">
        <v>4.2096850000000001E-15</v>
      </c>
      <c r="EE649" s="12" t="s">
        <v>1501</v>
      </c>
      <c r="EF649" s="12">
        <v>3.9121E-3</v>
      </c>
      <c r="EG649" s="44">
        <v>8.6736999999999996E-7</v>
      </c>
      <c r="EH649" s="12">
        <v>3.2070620000000001</v>
      </c>
      <c r="EI649" s="12">
        <v>1.0004169999999999</v>
      </c>
      <c r="EJ649" s="12">
        <v>6.9280000000000003E-4</v>
      </c>
      <c r="EK649" s="44">
        <v>5.3000000000000001E-6</v>
      </c>
      <c r="EL649" s="12">
        <v>8.7000000000000001E-5</v>
      </c>
      <c r="EM649" s="44">
        <v>5.0000000000000004E-6</v>
      </c>
      <c r="EN649" s="12">
        <v>2.7020000000000001E-4</v>
      </c>
      <c r="EO649" s="44">
        <v>4.9999999999999998E-7</v>
      </c>
      <c r="EP649" s="12">
        <v>1.261E-2</v>
      </c>
      <c r="EQ649" s="12">
        <v>2.0000000000000002E-5</v>
      </c>
      <c r="ER649" s="12">
        <v>7.4390000000000003E-3</v>
      </c>
      <c r="ES649" s="12">
        <v>1.46E-4</v>
      </c>
      <c r="ET649" s="12">
        <v>1.4999999999999999E-4</v>
      </c>
      <c r="EU649" s="12">
        <v>1.0000000000000001E-5</v>
      </c>
      <c r="EV649" s="12">
        <v>250</v>
      </c>
      <c r="EW649" s="12">
        <v>0.01</v>
      </c>
      <c r="EX649" s="12">
        <v>1.96</v>
      </c>
      <c r="EY649" s="12">
        <v>0</v>
      </c>
      <c r="EZ649" s="12">
        <v>1.53119E-2</v>
      </c>
      <c r="FA649" s="12">
        <v>3.1099000000000001E-3</v>
      </c>
      <c r="FB649" s="12">
        <v>84.193700000000007</v>
      </c>
      <c r="FC649" s="12">
        <v>3.6686499999999997E-2</v>
      </c>
      <c r="FD649" s="12">
        <v>10.777380000000001</v>
      </c>
      <c r="FE649" s="12">
        <v>1.1189599999999999E-2</v>
      </c>
      <c r="FF649" s="12">
        <v>0.19378419999999999</v>
      </c>
      <c r="FG649" s="12">
        <v>2.2694E-3</v>
      </c>
      <c r="FH649" s="12">
        <v>0.27097579999999999</v>
      </c>
      <c r="FI649" s="12">
        <v>1.6640100000000001E-2</v>
      </c>
      <c r="FJ649" s="12">
        <v>0.19417190000000001</v>
      </c>
      <c r="FK649" s="12">
        <v>9.8459999999999997E-4</v>
      </c>
      <c r="FL649" s="12">
        <v>2.3075999999999999E-3</v>
      </c>
      <c r="FM649" s="12">
        <v>0.50918070000000004</v>
      </c>
      <c r="FN649" s="12">
        <v>0.12812670000000001</v>
      </c>
      <c r="FO649" s="12">
        <v>0.1127074</v>
      </c>
      <c r="FP649" s="12">
        <v>0.51782320000000004</v>
      </c>
      <c r="FQ649" s="12">
        <v>0.97609080000000004</v>
      </c>
      <c r="FR649" s="12">
        <v>3.31756E-2</v>
      </c>
      <c r="FS649" s="44">
        <v>5.4629999999999996E-10</v>
      </c>
      <c r="FT649" s="44">
        <v>5.8099999999999998E-11</v>
      </c>
      <c r="FU649" s="12">
        <v>0</v>
      </c>
      <c r="FV649" s="44">
        <v>4.962E-10</v>
      </c>
      <c r="FW649" s="12">
        <v>1.975E-2</v>
      </c>
      <c r="FX649" s="44">
        <v>5.4629999999999996E-10</v>
      </c>
      <c r="FY649" s="44">
        <v>7.0679999999999999E-6</v>
      </c>
      <c r="FZ649" s="44">
        <v>5.5304999999999997E-10</v>
      </c>
      <c r="GA649" s="44">
        <v>6.3080000000000001E-9</v>
      </c>
      <c r="GB649" s="44">
        <v>5.5430000000000004E-10</v>
      </c>
      <c r="GC649" s="12">
        <v>1.167E-2</v>
      </c>
      <c r="GD649" s="12">
        <v>0</v>
      </c>
      <c r="GE649" s="12">
        <v>295.5</v>
      </c>
      <c r="GF649" s="12">
        <v>0.1</v>
      </c>
      <c r="GG649" s="12">
        <v>1575</v>
      </c>
      <c r="GH649" s="12">
        <v>2</v>
      </c>
      <c r="GI649" s="12">
        <v>1.261E-2</v>
      </c>
      <c r="GJ649" s="12">
        <v>1.9897000000000001E-3</v>
      </c>
    </row>
    <row r="650" spans="1:192" s="12" customFormat="1" ht="12">
      <c r="A650" s="31"/>
      <c r="B650" s="32" t="s">
        <v>1627</v>
      </c>
      <c r="C650" s="32">
        <v>3</v>
      </c>
      <c r="D650" s="40">
        <v>2.6490309999999999</v>
      </c>
      <c r="E650" s="33">
        <v>4.4201499999999998E-2</v>
      </c>
      <c r="F650" s="33">
        <v>0.48519999999999996</v>
      </c>
      <c r="G650" s="34">
        <v>1.4407542069703416</v>
      </c>
      <c r="H650" s="45">
        <v>11.54268520299085</v>
      </c>
      <c r="I650" s="36">
        <v>94.70599</v>
      </c>
      <c r="J650" s="34">
        <v>17.82865</v>
      </c>
      <c r="K650" s="34">
        <v>4.1121199999999997E-2</v>
      </c>
      <c r="L650" s="12">
        <v>1.132E-3</v>
      </c>
      <c r="T650" s="12" t="s">
        <v>630</v>
      </c>
      <c r="U650" s="12" t="s">
        <v>588</v>
      </c>
      <c r="V650" s="12">
        <v>37</v>
      </c>
      <c r="W650" s="43">
        <v>42512</v>
      </c>
      <c r="X650" s="12">
        <v>2.9666670000000002</v>
      </c>
      <c r="Y650" s="44">
        <v>3546731000</v>
      </c>
      <c r="AA650" s="12" t="s">
        <v>1497</v>
      </c>
      <c r="AB650" s="12">
        <v>5</v>
      </c>
      <c r="AC650" s="12" t="s">
        <v>1498</v>
      </c>
      <c r="AE650" s="12" t="s">
        <v>1454</v>
      </c>
      <c r="AF650" s="12">
        <v>7.875</v>
      </c>
      <c r="AG650" s="12" t="s">
        <v>1510</v>
      </c>
      <c r="AI650" s="12" t="s">
        <v>1500</v>
      </c>
      <c r="AJ650" s="12">
        <v>1</v>
      </c>
      <c r="AK650" s="12" t="s">
        <v>1458</v>
      </c>
      <c r="AL650" s="12">
        <v>1</v>
      </c>
      <c r="AM650" s="12" t="s">
        <v>1459</v>
      </c>
      <c r="AN650" s="12">
        <v>3</v>
      </c>
      <c r="AO650" s="12">
        <v>3</v>
      </c>
      <c r="AP650" s="12">
        <v>0</v>
      </c>
      <c r="AQ650" s="12">
        <v>3</v>
      </c>
      <c r="AR650" s="12">
        <v>0</v>
      </c>
      <c r="AS650" s="12">
        <v>30</v>
      </c>
      <c r="AT650" s="12">
        <v>30</v>
      </c>
      <c r="AU650" s="12">
        <v>180</v>
      </c>
      <c r="AX650" s="12">
        <v>0</v>
      </c>
      <c r="AY650" s="12">
        <v>1.92242E-2</v>
      </c>
      <c r="AZ650" s="12">
        <v>3.0038E-3</v>
      </c>
      <c r="BA650" s="12">
        <v>76.334389999999999</v>
      </c>
      <c r="BB650" s="12">
        <v>3.7054299999999998E-2</v>
      </c>
      <c r="BC650" s="12">
        <v>28.803750000000001</v>
      </c>
      <c r="BD650" s="12">
        <v>1.2335499999999999E-2</v>
      </c>
      <c r="BE650" s="12">
        <v>0.36962260000000002</v>
      </c>
      <c r="BF650" s="12">
        <v>2.3481000000000001E-3</v>
      </c>
      <c r="BG650" s="12">
        <v>0.38932640000000002</v>
      </c>
      <c r="BH650" s="12">
        <v>5.0978000000000004E-3</v>
      </c>
      <c r="BI650" s="12">
        <v>1.3980599999999999E-2</v>
      </c>
      <c r="BJ650" s="12">
        <v>5.4109999999999998E-4</v>
      </c>
      <c r="BK650" s="12">
        <v>2.6993199999999998E-2</v>
      </c>
      <c r="BL650" s="12">
        <v>2.2699999999999999E-3</v>
      </c>
      <c r="BM650" s="12">
        <v>77.594520000000003</v>
      </c>
      <c r="BN650" s="12">
        <v>1.3826E-2</v>
      </c>
      <c r="BO650" s="12">
        <v>28.82639</v>
      </c>
      <c r="BP650" s="12">
        <v>1.21008E-2</v>
      </c>
      <c r="BQ650" s="12">
        <v>0.37245600000000001</v>
      </c>
      <c r="BR650" s="12">
        <v>2.2192000000000002E-3</v>
      </c>
      <c r="BS650" s="12">
        <v>0.4099506</v>
      </c>
      <c r="BT650" s="12">
        <v>4.9493999999999996E-3</v>
      </c>
      <c r="BU650" s="12">
        <v>1.84017E-2</v>
      </c>
      <c r="BV650" s="12">
        <v>2.8259999999999998E-4</v>
      </c>
      <c r="BW650" s="12">
        <v>1</v>
      </c>
      <c r="BX650" s="12">
        <v>0</v>
      </c>
      <c r="BY650" s="12">
        <v>1</v>
      </c>
      <c r="BZ650" s="12">
        <v>0</v>
      </c>
      <c r="CA650" s="12">
        <v>1</v>
      </c>
      <c r="CB650" s="12">
        <v>0</v>
      </c>
      <c r="CC650" s="12">
        <v>1</v>
      </c>
      <c r="CD650" s="12">
        <v>0</v>
      </c>
      <c r="CE650" s="12">
        <v>1</v>
      </c>
      <c r="CF650" s="12">
        <v>0</v>
      </c>
      <c r="CG650" s="12">
        <v>1</v>
      </c>
      <c r="CH650" s="12">
        <v>0</v>
      </c>
      <c r="CI650" s="12">
        <v>1</v>
      </c>
      <c r="CJ650" s="12">
        <v>0</v>
      </c>
      <c r="CK650" s="12">
        <v>1</v>
      </c>
      <c r="CL650" s="12">
        <v>0</v>
      </c>
      <c r="CM650" s="12">
        <v>1</v>
      </c>
      <c r="CN650" s="12">
        <v>0</v>
      </c>
      <c r="CO650" s="12">
        <v>1</v>
      </c>
      <c r="CP650" s="12">
        <v>0</v>
      </c>
      <c r="CQ650" s="12">
        <v>1</v>
      </c>
      <c r="CR650" s="12">
        <v>0</v>
      </c>
      <c r="CS650" s="12">
        <v>1.0238750000000001</v>
      </c>
      <c r="CT650" s="12">
        <v>1.132E-3</v>
      </c>
      <c r="CU650" s="12">
        <v>7.7689999999999999E-3</v>
      </c>
      <c r="CV650" s="12">
        <v>1.9672000000000001E-3</v>
      </c>
      <c r="CW650" s="12">
        <v>1.260127</v>
      </c>
      <c r="CX650" s="12">
        <v>3.4378300000000001E-2</v>
      </c>
      <c r="CY650" s="12">
        <v>2.26483E-2</v>
      </c>
      <c r="CZ650" s="12">
        <v>2.3946000000000002E-3</v>
      </c>
      <c r="DA650" s="12">
        <v>2.8335000000000001E-3</v>
      </c>
      <c r="DB650" s="12">
        <v>7.6729999999999995E-4</v>
      </c>
      <c r="DC650" s="12">
        <v>2.0624199999999999E-2</v>
      </c>
      <c r="DD650" s="12">
        <v>1.2210999999999999E-3</v>
      </c>
      <c r="DE650" s="12">
        <v>4.7470999999999998E-3</v>
      </c>
      <c r="DF650" s="12">
        <v>4.5669999999999999E-4</v>
      </c>
      <c r="DG650" s="12">
        <v>4.8519999999999998E-4</v>
      </c>
      <c r="DH650" s="12">
        <v>1.88E-5</v>
      </c>
      <c r="DI650" s="12">
        <v>2.453325</v>
      </c>
      <c r="DJ650" s="12">
        <v>4.4201499999999998E-2</v>
      </c>
      <c r="DK650" s="12">
        <v>5.7910000000000004E-4</v>
      </c>
      <c r="DL650" s="12">
        <v>8.6635000000000004E-2</v>
      </c>
      <c r="DM650" s="12">
        <v>1.1349999999999999E-3</v>
      </c>
      <c r="DN650" s="12">
        <v>2.83E-5</v>
      </c>
      <c r="DO650" s="44">
        <v>1.143629E-8</v>
      </c>
      <c r="DP650" s="12">
        <v>1.2827E-2</v>
      </c>
      <c r="DQ650" s="12">
        <v>8.1699999999999994E-5</v>
      </c>
      <c r="DR650" s="12">
        <v>2.6490309999999999</v>
      </c>
      <c r="DS650" s="12">
        <v>1.7148E-3</v>
      </c>
      <c r="DT650" s="12">
        <v>2.5018229999999999</v>
      </c>
      <c r="DU650" s="12">
        <v>5.7984999999999998E-3</v>
      </c>
      <c r="DV650" s="12">
        <v>94.70599</v>
      </c>
      <c r="DW650" s="12">
        <v>0.22063140000000001</v>
      </c>
      <c r="DX650" s="12">
        <v>17.82865</v>
      </c>
      <c r="DY650" s="12">
        <v>4.1121199999999997E-2</v>
      </c>
      <c r="DZ650" s="12">
        <v>4.1308900000000003E-2</v>
      </c>
      <c r="EA650" s="12">
        <v>0</v>
      </c>
      <c r="EB650" s="12">
        <v>0</v>
      </c>
      <c r="EC650" s="44">
        <v>1.440798E-15</v>
      </c>
      <c r="ED650" s="44">
        <v>3.8167200000000002E-15</v>
      </c>
      <c r="EE650" s="12" t="s">
        <v>1501</v>
      </c>
      <c r="EF650" s="12">
        <v>3.9121E-3</v>
      </c>
      <c r="EG650" s="44">
        <v>8.6736999999999996E-7</v>
      </c>
      <c r="EH650" s="12">
        <v>3.2715719999999999</v>
      </c>
      <c r="EI650" s="12">
        <v>1.000424</v>
      </c>
      <c r="EJ650" s="12">
        <v>6.9280000000000003E-4</v>
      </c>
      <c r="EK650" s="44">
        <v>5.3000000000000001E-6</v>
      </c>
      <c r="EL650" s="12">
        <v>8.7000000000000001E-5</v>
      </c>
      <c r="EM650" s="44">
        <v>5.0000000000000004E-6</v>
      </c>
      <c r="EN650" s="12">
        <v>2.7020000000000001E-4</v>
      </c>
      <c r="EO650" s="44">
        <v>4.9999999999999998E-7</v>
      </c>
      <c r="EP650" s="12">
        <v>1.261E-2</v>
      </c>
      <c r="EQ650" s="12">
        <v>2.0000000000000002E-5</v>
      </c>
      <c r="ER650" s="12">
        <v>7.4390000000000003E-3</v>
      </c>
      <c r="ES650" s="12">
        <v>1.46E-4</v>
      </c>
      <c r="ET650" s="12">
        <v>1.4999999999999999E-4</v>
      </c>
      <c r="EU650" s="12">
        <v>1.0000000000000001E-5</v>
      </c>
      <c r="EV650" s="12">
        <v>250</v>
      </c>
      <c r="EW650" s="12">
        <v>0.01</v>
      </c>
      <c r="EX650" s="12">
        <v>1.96</v>
      </c>
      <c r="EY650" s="12">
        <v>0</v>
      </c>
      <c r="EZ650" s="12">
        <v>1.92242E-2</v>
      </c>
      <c r="FA650" s="12">
        <v>3.0038E-3</v>
      </c>
      <c r="FB650" s="12">
        <v>76.334389999999999</v>
      </c>
      <c r="FC650" s="12">
        <v>3.7054299999999998E-2</v>
      </c>
      <c r="FD650" s="12">
        <v>28.81597</v>
      </c>
      <c r="FE650" s="12">
        <v>1.23407E-2</v>
      </c>
      <c r="FF650" s="12">
        <v>0.36962260000000002</v>
      </c>
      <c r="FG650" s="12">
        <v>2.3481000000000001E-3</v>
      </c>
      <c r="FH650" s="12">
        <v>1.273709</v>
      </c>
      <c r="FI650" s="12">
        <v>1.6677899999999999E-2</v>
      </c>
      <c r="FJ650" s="12">
        <v>1.3980599999999999E-2</v>
      </c>
      <c r="FK650" s="12">
        <v>5.4109999999999998E-4</v>
      </c>
      <c r="FL650" s="12">
        <v>1.7909999999999999E-4</v>
      </c>
      <c r="FM650" s="12">
        <v>3.9685250000000001</v>
      </c>
      <c r="FN650" s="12">
        <v>0.378548</v>
      </c>
      <c r="FO650" s="12">
        <v>6.4916500000000002E-2</v>
      </c>
      <c r="FP650" s="12">
        <v>3.9684560000000002</v>
      </c>
      <c r="FQ650" s="12">
        <v>0.99986649999999999</v>
      </c>
      <c r="FR650" s="12">
        <v>9.2096000000000001E-3</v>
      </c>
      <c r="FS650" s="44">
        <v>5.4629999999999996E-10</v>
      </c>
      <c r="FT650" s="44">
        <v>5.8099999999999998E-11</v>
      </c>
      <c r="FU650" s="12">
        <v>0</v>
      </c>
      <c r="FV650" s="44">
        <v>4.962E-10</v>
      </c>
      <c r="FW650" s="12">
        <v>1.975E-2</v>
      </c>
      <c r="FX650" s="44">
        <v>5.4629999999999996E-10</v>
      </c>
      <c r="FY650" s="44">
        <v>7.0679999999999999E-6</v>
      </c>
      <c r="FZ650" s="44">
        <v>5.5304999999999997E-10</v>
      </c>
      <c r="GA650" s="44">
        <v>6.3080000000000001E-9</v>
      </c>
      <c r="GB650" s="44">
        <v>5.5430000000000004E-10</v>
      </c>
      <c r="GC650" s="12">
        <v>1.167E-2</v>
      </c>
      <c r="GD650" s="12">
        <v>0</v>
      </c>
      <c r="GE650" s="12">
        <v>295.5</v>
      </c>
      <c r="GF650" s="12">
        <v>0.1</v>
      </c>
      <c r="GG650" s="12">
        <v>1575</v>
      </c>
      <c r="GH650" s="12">
        <v>2</v>
      </c>
      <c r="GI650" s="12">
        <v>1.261E-2</v>
      </c>
      <c r="GJ650" s="12">
        <v>1.248E-4</v>
      </c>
    </row>
    <row r="651" spans="1:192" s="12" customFormat="1" ht="12">
      <c r="A651" s="31"/>
      <c r="B651" s="32" t="s">
        <v>1611</v>
      </c>
      <c r="C651" s="32">
        <v>3</v>
      </c>
      <c r="D651" s="40">
        <v>3.41323</v>
      </c>
      <c r="E651" s="33">
        <v>2.59425E-2</v>
      </c>
      <c r="F651" s="33">
        <v>0.45399999999999996</v>
      </c>
      <c r="G651" s="34">
        <v>5.3705292881005846</v>
      </c>
      <c r="H651" s="45">
        <v>19.666724486845908</v>
      </c>
      <c r="I651" s="36">
        <v>96.121089999999995</v>
      </c>
      <c r="J651" s="34">
        <v>23.29468</v>
      </c>
      <c r="K651" s="34">
        <v>1.3809500000000001E-2</v>
      </c>
      <c r="L651" s="12">
        <v>1.132E-3</v>
      </c>
      <c r="T651" s="12" t="s">
        <v>631</v>
      </c>
      <c r="U651" s="12" t="s">
        <v>588</v>
      </c>
      <c r="V651" s="12">
        <v>37</v>
      </c>
      <c r="W651" s="43">
        <v>42511</v>
      </c>
      <c r="X651" s="12">
        <v>22.566669999999998</v>
      </c>
      <c r="Y651" s="44">
        <v>3546715000</v>
      </c>
      <c r="AA651" s="12" t="s">
        <v>1497</v>
      </c>
      <c r="AB651" s="12">
        <v>5</v>
      </c>
      <c r="AC651" s="12" t="s">
        <v>1498</v>
      </c>
      <c r="AE651" s="12" t="s">
        <v>1454</v>
      </c>
      <c r="AF651" s="12">
        <v>7.875</v>
      </c>
      <c r="AG651" s="12" t="s">
        <v>1505</v>
      </c>
      <c r="AI651" s="12" t="s">
        <v>1500</v>
      </c>
      <c r="AJ651" s="12">
        <v>1</v>
      </c>
      <c r="AK651" s="12" t="s">
        <v>1458</v>
      </c>
      <c r="AL651" s="12">
        <v>1</v>
      </c>
      <c r="AM651" s="12" t="s">
        <v>1459</v>
      </c>
      <c r="AN651" s="12">
        <v>3</v>
      </c>
      <c r="AO651" s="12">
        <v>3</v>
      </c>
      <c r="AP651" s="12">
        <v>0</v>
      </c>
      <c r="AQ651" s="12">
        <v>3</v>
      </c>
      <c r="AR651" s="12">
        <v>0</v>
      </c>
      <c r="AS651" s="12">
        <v>30</v>
      </c>
      <c r="AT651" s="12">
        <v>30</v>
      </c>
      <c r="AU651" s="12">
        <v>159</v>
      </c>
      <c r="AX651" s="12">
        <v>0</v>
      </c>
      <c r="AY651" s="12">
        <v>7.3117E-3</v>
      </c>
      <c r="AZ651" s="12">
        <v>3.1678000000000001E-3</v>
      </c>
      <c r="BA651" s="12">
        <v>366.62360000000001</v>
      </c>
      <c r="BB651" s="12">
        <v>4.7240900000000002E-2</v>
      </c>
      <c r="BC651" s="12">
        <v>107.36709999999999</v>
      </c>
      <c r="BD651" s="12">
        <v>1.7235500000000001E-2</v>
      </c>
      <c r="BE651" s="12">
        <v>1.380876</v>
      </c>
      <c r="BF651" s="12">
        <v>2.3487E-3</v>
      </c>
      <c r="BG651" s="12">
        <v>0.85483819999999999</v>
      </c>
      <c r="BH651" s="12">
        <v>5.4574000000000003E-3</v>
      </c>
      <c r="BI651" s="12">
        <v>4.8770599999999997E-2</v>
      </c>
      <c r="BJ651" s="12">
        <v>6.625E-4</v>
      </c>
      <c r="BK651" s="12">
        <v>1.5080700000000001E-2</v>
      </c>
      <c r="BL651" s="12">
        <v>2.483E-3</v>
      </c>
      <c r="BM651" s="12">
        <v>367.90559999999999</v>
      </c>
      <c r="BN651" s="12">
        <v>3.2717499999999997E-2</v>
      </c>
      <c r="BO651" s="12">
        <v>107.38979999999999</v>
      </c>
      <c r="BP651" s="12">
        <v>1.7068300000000002E-2</v>
      </c>
      <c r="BQ651" s="12">
        <v>1.3837090000000001</v>
      </c>
      <c r="BR651" s="12">
        <v>2.2198000000000001E-3</v>
      </c>
      <c r="BS651" s="12">
        <v>0.87546239999999997</v>
      </c>
      <c r="BT651" s="12">
        <v>5.3189999999999999E-3</v>
      </c>
      <c r="BU651" s="12">
        <v>5.2479999999999999E-2</v>
      </c>
      <c r="BV651" s="12">
        <v>4.6890000000000001E-4</v>
      </c>
      <c r="BW651" s="12">
        <v>1</v>
      </c>
      <c r="BX651" s="12">
        <v>0</v>
      </c>
      <c r="BY651" s="12">
        <v>1</v>
      </c>
      <c r="BZ651" s="12">
        <v>0</v>
      </c>
      <c r="CA651" s="12">
        <v>1</v>
      </c>
      <c r="CB651" s="12">
        <v>0</v>
      </c>
      <c r="CC651" s="12">
        <v>1</v>
      </c>
      <c r="CD651" s="12">
        <v>0</v>
      </c>
      <c r="CE651" s="12">
        <v>1</v>
      </c>
      <c r="CF651" s="12">
        <v>0</v>
      </c>
      <c r="CG651" s="12">
        <v>1</v>
      </c>
      <c r="CH651" s="12">
        <v>0</v>
      </c>
      <c r="CI651" s="12">
        <v>1</v>
      </c>
      <c r="CJ651" s="12">
        <v>0</v>
      </c>
      <c r="CK651" s="12">
        <v>1</v>
      </c>
      <c r="CL651" s="12">
        <v>0</v>
      </c>
      <c r="CM651" s="12">
        <v>1</v>
      </c>
      <c r="CN651" s="12">
        <v>0</v>
      </c>
      <c r="CO651" s="12">
        <v>1</v>
      </c>
      <c r="CP651" s="12">
        <v>0</v>
      </c>
      <c r="CQ651" s="12">
        <v>1</v>
      </c>
      <c r="CR651" s="12">
        <v>0</v>
      </c>
      <c r="CS651" s="12">
        <v>1.0238750000000001</v>
      </c>
      <c r="CT651" s="12">
        <v>1.132E-3</v>
      </c>
      <c r="CU651" s="12">
        <v>7.7689999999999999E-3</v>
      </c>
      <c r="CV651" s="12">
        <v>1.9672000000000001E-3</v>
      </c>
      <c r="CW651" s="12">
        <v>1.281992</v>
      </c>
      <c r="CX651" s="12">
        <v>3.4077400000000001E-2</v>
      </c>
      <c r="CY651" s="12">
        <v>2.26483E-2</v>
      </c>
      <c r="CZ651" s="12">
        <v>2.3946000000000002E-3</v>
      </c>
      <c r="DA651" s="12">
        <v>2.8335000000000001E-3</v>
      </c>
      <c r="DB651" s="12">
        <v>7.6729999999999995E-4</v>
      </c>
      <c r="DC651" s="12">
        <v>2.0624199999999999E-2</v>
      </c>
      <c r="DD651" s="12">
        <v>1.2210999999999999E-3</v>
      </c>
      <c r="DE651" s="12">
        <v>4.8466000000000004E-3</v>
      </c>
      <c r="DF651" s="12">
        <v>4.527E-4</v>
      </c>
      <c r="DG651" s="12">
        <v>4.5399999999999998E-4</v>
      </c>
      <c r="DH651" s="44">
        <v>6.1683370000000003E-6</v>
      </c>
      <c r="DI651" s="12">
        <v>1.5348869999999999</v>
      </c>
      <c r="DJ651" s="12">
        <v>2.59425E-2</v>
      </c>
      <c r="DK651" s="12">
        <v>1.6569999999999999E-4</v>
      </c>
      <c r="DL651" s="12">
        <v>5.0847400000000001E-2</v>
      </c>
      <c r="DM651" s="12">
        <v>3.2469999999999998E-4</v>
      </c>
      <c r="DN651" s="12">
        <v>3.6300000000000001E-5</v>
      </c>
      <c r="DO651" s="44">
        <v>3.2718530000000002E-9</v>
      </c>
      <c r="DP651" s="12">
        <v>1.2855800000000001E-2</v>
      </c>
      <c r="DQ651" s="12">
        <v>2.1999999999999999E-5</v>
      </c>
      <c r="DR651" s="12">
        <v>3.41323</v>
      </c>
      <c r="DS651" s="12">
        <v>7.0259999999999995E-4</v>
      </c>
      <c r="DT651" s="12">
        <v>3.2737409999999998</v>
      </c>
      <c r="DU651" s="12">
        <v>1.9530999999999999E-3</v>
      </c>
      <c r="DV651" s="12">
        <v>96.121089999999995</v>
      </c>
      <c r="DW651" s="12">
        <v>5.6748E-2</v>
      </c>
      <c r="DX651" s="12">
        <v>23.29468</v>
      </c>
      <c r="DY651" s="12">
        <v>1.3809500000000001E-2</v>
      </c>
      <c r="DZ651" s="12">
        <v>1.47323E-2</v>
      </c>
      <c r="EA651" s="12">
        <v>0</v>
      </c>
      <c r="EB651" s="12">
        <v>0</v>
      </c>
      <c r="EC651" s="44">
        <v>5.3706260000000002E-15</v>
      </c>
      <c r="ED651" s="44">
        <v>1.8331180000000001E-14</v>
      </c>
      <c r="EE651" s="12" t="s">
        <v>1501</v>
      </c>
      <c r="EF651" s="12">
        <v>3.9121E-3</v>
      </c>
      <c r="EG651" s="44">
        <v>8.6736999999999996E-7</v>
      </c>
      <c r="EH651" s="12">
        <v>3.259744</v>
      </c>
      <c r="EI651" s="12">
        <v>1.0004230000000001</v>
      </c>
      <c r="EJ651" s="12">
        <v>6.9280000000000003E-4</v>
      </c>
      <c r="EK651" s="44">
        <v>5.3000000000000001E-6</v>
      </c>
      <c r="EL651" s="12">
        <v>8.7000000000000001E-5</v>
      </c>
      <c r="EM651" s="44">
        <v>5.0000000000000004E-6</v>
      </c>
      <c r="EN651" s="12">
        <v>2.7020000000000001E-4</v>
      </c>
      <c r="EO651" s="44">
        <v>4.9999999999999998E-7</v>
      </c>
      <c r="EP651" s="12">
        <v>1.261E-2</v>
      </c>
      <c r="EQ651" s="12">
        <v>2.0000000000000002E-5</v>
      </c>
      <c r="ER651" s="12">
        <v>7.4390000000000003E-3</v>
      </c>
      <c r="ES651" s="12">
        <v>1.46E-4</v>
      </c>
      <c r="ET651" s="12">
        <v>1.4999999999999999E-4</v>
      </c>
      <c r="EU651" s="12">
        <v>1.0000000000000001E-5</v>
      </c>
      <c r="EV651" s="12">
        <v>250</v>
      </c>
      <c r="EW651" s="12">
        <v>0.01</v>
      </c>
      <c r="EX651" s="12">
        <v>1.96</v>
      </c>
      <c r="EY651" s="12">
        <v>0</v>
      </c>
      <c r="EZ651" s="12">
        <v>7.3117E-3</v>
      </c>
      <c r="FA651" s="12">
        <v>3.1678000000000001E-3</v>
      </c>
      <c r="FB651" s="12">
        <v>366.62360000000001</v>
      </c>
      <c r="FC651" s="12">
        <v>4.7240900000000002E-2</v>
      </c>
      <c r="FD651" s="12">
        <v>107.41249999999999</v>
      </c>
      <c r="FE651" s="12">
        <v>1.72427E-2</v>
      </c>
      <c r="FF651" s="12">
        <v>1.380876</v>
      </c>
      <c r="FG651" s="12">
        <v>2.3487E-3</v>
      </c>
      <c r="FH651" s="12">
        <v>2.7865540000000002</v>
      </c>
      <c r="FI651" s="12">
        <v>1.7789599999999999E-2</v>
      </c>
      <c r="FJ651" s="12">
        <v>4.8770599999999997E-2</v>
      </c>
      <c r="FK651" s="12">
        <v>6.625E-4</v>
      </c>
      <c r="FL651" s="12">
        <v>1.3129999999999999E-4</v>
      </c>
      <c r="FM651" s="12">
        <v>1.379891</v>
      </c>
      <c r="FN651" s="12">
        <v>0.29361229999999999</v>
      </c>
      <c r="FO651" s="12">
        <v>2.06298E-2</v>
      </c>
      <c r="FP651" s="12">
        <v>1.3799239999999999</v>
      </c>
      <c r="FQ651" s="12">
        <v>0.99988849999999996</v>
      </c>
      <c r="FR651" s="12">
        <v>5.8659000000000003E-3</v>
      </c>
      <c r="FS651" s="44">
        <v>5.4629999999999996E-10</v>
      </c>
      <c r="FT651" s="44">
        <v>5.8099999999999998E-11</v>
      </c>
      <c r="FU651" s="12">
        <v>0</v>
      </c>
      <c r="FV651" s="44">
        <v>4.962E-10</v>
      </c>
      <c r="FW651" s="12">
        <v>1.975E-2</v>
      </c>
      <c r="FX651" s="44">
        <v>5.4629999999999996E-10</v>
      </c>
      <c r="FY651" s="44">
        <v>7.0679999999999999E-6</v>
      </c>
      <c r="FZ651" s="44">
        <v>5.5304999999999997E-10</v>
      </c>
      <c r="GA651" s="44">
        <v>6.3080000000000001E-9</v>
      </c>
      <c r="GB651" s="44">
        <v>5.5430000000000004E-10</v>
      </c>
      <c r="GC651" s="12">
        <v>1.167E-2</v>
      </c>
      <c r="GD651" s="12">
        <v>0</v>
      </c>
      <c r="GE651" s="12">
        <v>295.5</v>
      </c>
      <c r="GF651" s="12">
        <v>0.1</v>
      </c>
      <c r="GG651" s="12">
        <v>1575</v>
      </c>
      <c r="GH651" s="12">
        <v>2</v>
      </c>
      <c r="GI651" s="12">
        <v>1.261E-2</v>
      </c>
      <c r="GJ651" s="12">
        <v>1.5990000000000001E-4</v>
      </c>
    </row>
    <row r="652" spans="1:192" s="12" customFormat="1" ht="12">
      <c r="A652" s="31"/>
      <c r="B652" s="32" t="s">
        <v>1648</v>
      </c>
      <c r="C652" s="32">
        <v>3</v>
      </c>
      <c r="D652" s="40">
        <v>3.4337870000000001</v>
      </c>
      <c r="E652" s="33">
        <v>2.6188300000000001E-2</v>
      </c>
      <c r="F652" s="33">
        <v>0.48879999999999996</v>
      </c>
      <c r="G652" s="34">
        <v>2.2267691064385517</v>
      </c>
      <c r="H652" s="45">
        <v>19.48213515195717</v>
      </c>
      <c r="I652" s="36">
        <v>95.844660000000005</v>
      </c>
      <c r="J652" s="34">
        <v>23.367439999999998</v>
      </c>
      <c r="K652" s="34">
        <v>2.87601E-2</v>
      </c>
      <c r="L652" s="12">
        <v>1.132E-3</v>
      </c>
      <c r="T652" s="12" t="s">
        <v>632</v>
      </c>
      <c r="U652" s="12" t="s">
        <v>588</v>
      </c>
      <c r="V652" s="12">
        <v>37</v>
      </c>
      <c r="W652" s="43">
        <v>42512</v>
      </c>
      <c r="X652" s="12">
        <v>9.2833330000000007</v>
      </c>
      <c r="Y652" s="44">
        <v>3546753000</v>
      </c>
      <c r="AA652" s="12" t="s">
        <v>1497</v>
      </c>
      <c r="AB652" s="12">
        <v>5</v>
      </c>
      <c r="AC652" s="12" t="s">
        <v>1498</v>
      </c>
      <c r="AE652" s="12" t="s">
        <v>1454</v>
      </c>
      <c r="AF652" s="12">
        <v>7.875</v>
      </c>
      <c r="AG652" s="12" t="s">
        <v>1515</v>
      </c>
      <c r="AI652" s="12" t="s">
        <v>1500</v>
      </c>
      <c r="AJ652" s="12">
        <v>1</v>
      </c>
      <c r="AK652" s="12" t="s">
        <v>1458</v>
      </c>
      <c r="AL652" s="12">
        <v>1</v>
      </c>
      <c r="AM652" s="12" t="s">
        <v>1459</v>
      </c>
      <c r="AN652" s="12">
        <v>3</v>
      </c>
      <c r="AO652" s="12">
        <v>3</v>
      </c>
      <c r="AP652" s="12">
        <v>0</v>
      </c>
      <c r="AQ652" s="12">
        <v>3</v>
      </c>
      <c r="AR652" s="12">
        <v>0</v>
      </c>
      <c r="AS652" s="12">
        <v>30</v>
      </c>
      <c r="AT652" s="12">
        <v>30</v>
      </c>
      <c r="AU652" s="12">
        <v>206</v>
      </c>
      <c r="AX652" s="12">
        <v>0</v>
      </c>
      <c r="AY652" s="12">
        <v>3.3532000000000002E-3</v>
      </c>
      <c r="AZ652" s="12">
        <v>2.9781E-3</v>
      </c>
      <c r="BA652" s="12">
        <v>152.92779999999999</v>
      </c>
      <c r="BB652" s="12">
        <v>3.9572700000000002E-2</v>
      </c>
      <c r="BC652" s="12">
        <v>44.517220000000002</v>
      </c>
      <c r="BD652" s="12">
        <v>1.29517E-2</v>
      </c>
      <c r="BE652" s="12">
        <v>0.56130519999999995</v>
      </c>
      <c r="BF652" s="12">
        <v>2.2669999999999999E-3</v>
      </c>
      <c r="BG652" s="12">
        <v>0.35465079999999999</v>
      </c>
      <c r="BH652" s="12">
        <v>5.5973000000000004E-3</v>
      </c>
      <c r="BI652" s="12">
        <v>2.1771100000000002E-2</v>
      </c>
      <c r="BJ652" s="12">
        <v>5.8009999999999995E-4</v>
      </c>
      <c r="BK652" s="12">
        <v>1.11222E-2</v>
      </c>
      <c r="BL652" s="12">
        <v>2.2360000000000001E-3</v>
      </c>
      <c r="BM652" s="12">
        <v>154.15649999999999</v>
      </c>
      <c r="BN652" s="12">
        <v>1.8623000000000001E-2</v>
      </c>
      <c r="BO652" s="12">
        <v>44.539870000000001</v>
      </c>
      <c r="BP652" s="12">
        <v>1.2728400000000001E-2</v>
      </c>
      <c r="BQ652" s="12">
        <v>0.56413860000000005</v>
      </c>
      <c r="BR652" s="12">
        <v>2.1331000000000002E-3</v>
      </c>
      <c r="BS652" s="12">
        <v>0.37527500000000003</v>
      </c>
      <c r="BT652" s="12">
        <v>5.4625000000000003E-3</v>
      </c>
      <c r="BU652" s="12">
        <v>2.5867500000000002E-2</v>
      </c>
      <c r="BV652" s="12">
        <v>3.389E-4</v>
      </c>
      <c r="BW652" s="12">
        <v>1</v>
      </c>
      <c r="BX652" s="12">
        <v>0</v>
      </c>
      <c r="BY652" s="12">
        <v>1</v>
      </c>
      <c r="BZ652" s="12">
        <v>0</v>
      </c>
      <c r="CA652" s="12">
        <v>1</v>
      </c>
      <c r="CB652" s="12">
        <v>0</v>
      </c>
      <c r="CC652" s="12">
        <v>1</v>
      </c>
      <c r="CD652" s="12">
        <v>0</v>
      </c>
      <c r="CE652" s="12">
        <v>1</v>
      </c>
      <c r="CF652" s="12">
        <v>0</v>
      </c>
      <c r="CG652" s="12">
        <v>1</v>
      </c>
      <c r="CH652" s="12">
        <v>0</v>
      </c>
      <c r="CI652" s="12">
        <v>1</v>
      </c>
      <c r="CJ652" s="12">
        <v>0</v>
      </c>
      <c r="CK652" s="12">
        <v>1</v>
      </c>
      <c r="CL652" s="12">
        <v>0</v>
      </c>
      <c r="CM652" s="12">
        <v>1</v>
      </c>
      <c r="CN652" s="12">
        <v>0</v>
      </c>
      <c r="CO652" s="12">
        <v>1</v>
      </c>
      <c r="CP652" s="12">
        <v>0</v>
      </c>
      <c r="CQ652" s="12">
        <v>1</v>
      </c>
      <c r="CR652" s="12">
        <v>0</v>
      </c>
      <c r="CS652" s="12">
        <v>1.0238750000000001</v>
      </c>
      <c r="CT652" s="12">
        <v>1.132E-3</v>
      </c>
      <c r="CU652" s="12">
        <v>7.7689999999999999E-3</v>
      </c>
      <c r="CV652" s="12">
        <v>1.9672000000000001E-3</v>
      </c>
      <c r="CW652" s="12">
        <v>1.228677</v>
      </c>
      <c r="CX652" s="12">
        <v>3.4916799999999998E-2</v>
      </c>
      <c r="CY652" s="12">
        <v>2.26483E-2</v>
      </c>
      <c r="CZ652" s="12">
        <v>2.3946000000000002E-3</v>
      </c>
      <c r="DA652" s="12">
        <v>2.8335000000000001E-3</v>
      </c>
      <c r="DB652" s="12">
        <v>7.6729999999999995E-4</v>
      </c>
      <c r="DC652" s="12">
        <v>2.0624199999999999E-2</v>
      </c>
      <c r="DD652" s="12">
        <v>1.2210999999999999E-3</v>
      </c>
      <c r="DE652" s="12">
        <v>4.6040999999999999E-3</v>
      </c>
      <c r="DF652" s="12">
        <v>4.64E-4</v>
      </c>
      <c r="DG652" s="12">
        <v>4.8879999999999996E-4</v>
      </c>
      <c r="DH652" s="12">
        <v>1.2999999999999999E-5</v>
      </c>
      <c r="DI652" s="12">
        <v>1.4392290000000001</v>
      </c>
      <c r="DJ652" s="12">
        <v>2.6188300000000001E-2</v>
      </c>
      <c r="DK652" s="12">
        <v>4.1340000000000002E-4</v>
      </c>
      <c r="DL652" s="12">
        <v>5.1329E-2</v>
      </c>
      <c r="DM652" s="12">
        <v>8.1019999999999996E-4</v>
      </c>
      <c r="DN652" s="12">
        <v>-2.2500000000000001E-5</v>
      </c>
      <c r="DO652" s="44">
        <v>8.1640760000000006E-9</v>
      </c>
      <c r="DP652" s="12">
        <v>1.26033E-2</v>
      </c>
      <c r="DQ652" s="12">
        <v>5.1E-5</v>
      </c>
      <c r="DR652" s="12">
        <v>3.4337870000000001</v>
      </c>
      <c r="DS652" s="12">
        <v>1.3370000000000001E-3</v>
      </c>
      <c r="DT652" s="12">
        <v>3.2840310000000001</v>
      </c>
      <c r="DU652" s="12">
        <v>4.0677999999999999E-3</v>
      </c>
      <c r="DV652" s="12">
        <v>95.844660000000005</v>
      </c>
      <c r="DW652" s="12">
        <v>0.1180976</v>
      </c>
      <c r="DX652" s="12">
        <v>23.367439999999998</v>
      </c>
      <c r="DY652" s="12">
        <v>2.87601E-2</v>
      </c>
      <c r="DZ652" s="12">
        <v>2.9217199999999999E-2</v>
      </c>
      <c r="EA652" s="12">
        <v>0</v>
      </c>
      <c r="EB652" s="12">
        <v>0</v>
      </c>
      <c r="EC652" s="44">
        <v>2.22681E-15</v>
      </c>
      <c r="ED652" s="44">
        <v>7.6463910000000006E-15</v>
      </c>
      <c r="EE652" s="12" t="s">
        <v>1501</v>
      </c>
      <c r="EF652" s="12">
        <v>3.9121E-3</v>
      </c>
      <c r="EG652" s="44">
        <v>8.6736999999999996E-7</v>
      </c>
      <c r="EH652" s="12">
        <v>3.288659</v>
      </c>
      <c r="EI652" s="12">
        <v>1.000426</v>
      </c>
      <c r="EJ652" s="12">
        <v>6.9280000000000003E-4</v>
      </c>
      <c r="EK652" s="44">
        <v>5.3000000000000001E-6</v>
      </c>
      <c r="EL652" s="12">
        <v>8.7000000000000001E-5</v>
      </c>
      <c r="EM652" s="44">
        <v>5.0000000000000004E-6</v>
      </c>
      <c r="EN652" s="12">
        <v>2.7020000000000001E-4</v>
      </c>
      <c r="EO652" s="44">
        <v>4.9999999999999998E-7</v>
      </c>
      <c r="EP652" s="12">
        <v>1.261E-2</v>
      </c>
      <c r="EQ652" s="12">
        <v>2.0000000000000002E-5</v>
      </c>
      <c r="ER652" s="12">
        <v>7.4390000000000003E-3</v>
      </c>
      <c r="ES652" s="12">
        <v>1.46E-4</v>
      </c>
      <c r="ET652" s="12">
        <v>1.4999999999999999E-4</v>
      </c>
      <c r="EU652" s="12">
        <v>1.0000000000000001E-5</v>
      </c>
      <c r="EV652" s="12">
        <v>250</v>
      </c>
      <c r="EW652" s="12">
        <v>0.01</v>
      </c>
      <c r="EX652" s="12">
        <v>1.96</v>
      </c>
      <c r="EY652" s="12">
        <v>0</v>
      </c>
      <c r="EZ652" s="12">
        <v>3.3532000000000002E-3</v>
      </c>
      <c r="FA652" s="12">
        <v>2.9781E-3</v>
      </c>
      <c r="FB652" s="12">
        <v>152.92779999999999</v>
      </c>
      <c r="FC652" s="12">
        <v>3.9572700000000002E-2</v>
      </c>
      <c r="FD652" s="12">
        <v>44.536200000000001</v>
      </c>
      <c r="FE652" s="12">
        <v>1.29573E-2</v>
      </c>
      <c r="FF652" s="12">
        <v>0.56130519999999995</v>
      </c>
      <c r="FG652" s="12">
        <v>2.2669999999999999E-3</v>
      </c>
      <c r="FH652" s="12">
        <v>1.166326</v>
      </c>
      <c r="FI652" s="12">
        <v>1.8407799999999998E-2</v>
      </c>
      <c r="FJ652" s="12">
        <v>2.1771100000000002E-2</v>
      </c>
      <c r="FK652" s="12">
        <v>5.8009999999999995E-4</v>
      </c>
      <c r="FL652" s="12">
        <v>1.406E-4</v>
      </c>
      <c r="FM652" s="12">
        <v>2.7040380000000002</v>
      </c>
      <c r="FN652" s="12">
        <v>0.29185060000000002</v>
      </c>
      <c r="FO652" s="12">
        <v>3.9021500000000001E-2</v>
      </c>
      <c r="FP652" s="12">
        <v>2.7040690000000001</v>
      </c>
      <c r="FQ652" s="12">
        <v>0.99989609999999995</v>
      </c>
      <c r="FR652" s="12">
        <v>6.3815E-3</v>
      </c>
      <c r="FS652" s="44">
        <v>5.4629999999999996E-10</v>
      </c>
      <c r="FT652" s="44">
        <v>5.8099999999999998E-11</v>
      </c>
      <c r="FU652" s="12">
        <v>0</v>
      </c>
      <c r="FV652" s="44">
        <v>4.962E-10</v>
      </c>
      <c r="FW652" s="12">
        <v>1.975E-2</v>
      </c>
      <c r="FX652" s="44">
        <v>5.4629999999999996E-10</v>
      </c>
      <c r="FY652" s="44">
        <v>7.0679999999999999E-6</v>
      </c>
      <c r="FZ652" s="44">
        <v>5.5304999999999997E-10</v>
      </c>
      <c r="GA652" s="44">
        <v>6.3080000000000001E-9</v>
      </c>
      <c r="GB652" s="44">
        <v>5.5430000000000004E-10</v>
      </c>
      <c r="GC652" s="12">
        <v>1.167E-2</v>
      </c>
      <c r="GD652" s="12">
        <v>0</v>
      </c>
      <c r="GE652" s="12">
        <v>295.5</v>
      </c>
      <c r="GF652" s="12">
        <v>0.1</v>
      </c>
      <c r="GG652" s="12">
        <v>1575</v>
      </c>
      <c r="GH652" s="12">
        <v>2</v>
      </c>
      <c r="GI652" s="12">
        <v>1.261E-2</v>
      </c>
      <c r="GJ652" s="12">
        <v>-9.9099999999999996E-5</v>
      </c>
    </row>
    <row r="653" spans="1:192" s="12" customFormat="1" ht="12">
      <c r="A653" s="31"/>
      <c r="B653" s="32" t="s">
        <v>1640</v>
      </c>
      <c r="C653" s="32">
        <v>3</v>
      </c>
      <c r="D653" s="40">
        <v>3.5184340000000001</v>
      </c>
      <c r="E653" s="33">
        <v>1.2583E-2</v>
      </c>
      <c r="F653" s="33">
        <v>0.22220000000000001</v>
      </c>
      <c r="G653" s="34">
        <v>3.0516048388275854</v>
      </c>
      <c r="H653" s="45">
        <v>40.547087340061985</v>
      </c>
      <c r="I653" s="36">
        <v>98.157859999999999</v>
      </c>
      <c r="J653" s="34">
        <v>24.514690000000002</v>
      </c>
      <c r="K653" s="34">
        <v>2.0268899999999999E-2</v>
      </c>
      <c r="L653" s="12">
        <v>1.132E-3</v>
      </c>
      <c r="T653" s="12" t="s">
        <v>633</v>
      </c>
      <c r="U653" s="12" t="s">
        <v>588</v>
      </c>
      <c r="V653" s="12">
        <v>37</v>
      </c>
      <c r="W653" s="43">
        <v>42512</v>
      </c>
      <c r="X653" s="12">
        <v>7.1333330000000004</v>
      </c>
      <c r="Y653" s="44">
        <v>3546746000</v>
      </c>
      <c r="AA653" s="12" t="s">
        <v>1497</v>
      </c>
      <c r="AB653" s="12">
        <v>5</v>
      </c>
      <c r="AC653" s="12" t="s">
        <v>1498</v>
      </c>
      <c r="AE653" s="12" t="s">
        <v>1454</v>
      </c>
      <c r="AF653" s="12">
        <v>7.875</v>
      </c>
      <c r="AG653" s="12" t="s">
        <v>1514</v>
      </c>
      <c r="AI653" s="12" t="s">
        <v>1500</v>
      </c>
      <c r="AJ653" s="12">
        <v>1</v>
      </c>
      <c r="AK653" s="12" t="s">
        <v>1458</v>
      </c>
      <c r="AL653" s="12">
        <v>1</v>
      </c>
      <c r="AM653" s="12" t="s">
        <v>1459</v>
      </c>
      <c r="AN653" s="12">
        <v>3</v>
      </c>
      <c r="AO653" s="12">
        <v>3</v>
      </c>
      <c r="AP653" s="12">
        <v>0</v>
      </c>
      <c r="AQ653" s="12">
        <v>3</v>
      </c>
      <c r="AR653" s="12">
        <v>0</v>
      </c>
      <c r="AS653" s="12">
        <v>30</v>
      </c>
      <c r="AT653" s="12">
        <v>30</v>
      </c>
      <c r="AU653" s="12">
        <v>196</v>
      </c>
      <c r="AX653" s="12">
        <v>0</v>
      </c>
      <c r="AY653" s="12">
        <v>3.5079E-3</v>
      </c>
      <c r="AZ653" s="12">
        <v>2.8161000000000002E-3</v>
      </c>
      <c r="BA653" s="12">
        <v>214.73920000000001</v>
      </c>
      <c r="BB653" s="12">
        <v>4.2216400000000001E-2</v>
      </c>
      <c r="BC653" s="12">
        <v>61.006639999999997</v>
      </c>
      <c r="BD653" s="12">
        <v>1.5519399999999999E-2</v>
      </c>
      <c r="BE653" s="12">
        <v>0.76934829999999998</v>
      </c>
      <c r="BF653" s="12">
        <v>2.3528999999999998E-3</v>
      </c>
      <c r="BG653" s="12">
        <v>0.23393800000000001</v>
      </c>
      <c r="BH653" s="12">
        <v>5.0642999999999999E-3</v>
      </c>
      <c r="BI653" s="12">
        <v>1.35633E-2</v>
      </c>
      <c r="BJ653" s="12">
        <v>5.4469999999999996E-4</v>
      </c>
      <c r="BK653" s="12">
        <v>1.1276899999999999E-2</v>
      </c>
      <c r="BL653" s="12">
        <v>2.0151000000000001E-3</v>
      </c>
      <c r="BM653" s="12">
        <v>215.9786</v>
      </c>
      <c r="BN653" s="12">
        <v>2.4017299999999998E-2</v>
      </c>
      <c r="BO653" s="12">
        <v>61.029290000000003</v>
      </c>
      <c r="BP653" s="12">
        <v>1.53335E-2</v>
      </c>
      <c r="BQ653" s="12">
        <v>0.77218180000000003</v>
      </c>
      <c r="BR653" s="12">
        <v>2.2242999999999998E-3</v>
      </c>
      <c r="BS653" s="12">
        <v>0.25456220000000002</v>
      </c>
      <c r="BT653" s="12">
        <v>4.9148999999999998E-3</v>
      </c>
      <c r="BU653" s="12">
        <v>1.7899999999999999E-2</v>
      </c>
      <c r="BV653" s="12">
        <v>2.8219999999999997E-4</v>
      </c>
      <c r="BW653" s="12">
        <v>1</v>
      </c>
      <c r="BX653" s="12">
        <v>0</v>
      </c>
      <c r="BY653" s="12">
        <v>1</v>
      </c>
      <c r="BZ653" s="12">
        <v>0</v>
      </c>
      <c r="CA653" s="12">
        <v>1</v>
      </c>
      <c r="CB653" s="12">
        <v>0</v>
      </c>
      <c r="CC653" s="12">
        <v>1</v>
      </c>
      <c r="CD653" s="12">
        <v>0</v>
      </c>
      <c r="CE653" s="12">
        <v>1</v>
      </c>
      <c r="CF653" s="12">
        <v>0</v>
      </c>
      <c r="CG653" s="12">
        <v>1</v>
      </c>
      <c r="CH653" s="12">
        <v>0</v>
      </c>
      <c r="CI653" s="12">
        <v>1</v>
      </c>
      <c r="CJ653" s="12">
        <v>0</v>
      </c>
      <c r="CK653" s="12">
        <v>1</v>
      </c>
      <c r="CL653" s="12">
        <v>0</v>
      </c>
      <c r="CM653" s="12">
        <v>1</v>
      </c>
      <c r="CN653" s="12">
        <v>0</v>
      </c>
      <c r="CO653" s="12">
        <v>1</v>
      </c>
      <c r="CP653" s="12">
        <v>0</v>
      </c>
      <c r="CQ653" s="12">
        <v>1</v>
      </c>
      <c r="CR653" s="12">
        <v>0</v>
      </c>
      <c r="CS653" s="12">
        <v>1.0238750000000001</v>
      </c>
      <c r="CT653" s="12">
        <v>1.132E-3</v>
      </c>
      <c r="CU653" s="12">
        <v>7.7689999999999999E-3</v>
      </c>
      <c r="CV653" s="12">
        <v>1.9672000000000001E-3</v>
      </c>
      <c r="CW653" s="12">
        <v>1.2394339999999999</v>
      </c>
      <c r="CX653" s="12">
        <v>3.4718800000000001E-2</v>
      </c>
      <c r="CY653" s="12">
        <v>2.26483E-2</v>
      </c>
      <c r="CZ653" s="12">
        <v>2.3946000000000002E-3</v>
      </c>
      <c r="DA653" s="12">
        <v>2.8335000000000001E-3</v>
      </c>
      <c r="DB653" s="12">
        <v>7.6729999999999995E-4</v>
      </c>
      <c r="DC653" s="12">
        <v>2.0624199999999999E-2</v>
      </c>
      <c r="DD653" s="12">
        <v>1.2210999999999999E-3</v>
      </c>
      <c r="DE653" s="12">
        <v>4.653E-3</v>
      </c>
      <c r="DF653" s="12">
        <v>4.6129999999999999E-4</v>
      </c>
      <c r="DG653" s="12">
        <v>2.2220000000000001E-4</v>
      </c>
      <c r="DH653" s="44">
        <v>8.9254689999999997E-6</v>
      </c>
      <c r="DI653" s="12">
        <v>1.511674</v>
      </c>
      <c r="DJ653" s="12">
        <v>1.2583E-2</v>
      </c>
      <c r="DK653" s="12">
        <v>2.7240000000000001E-4</v>
      </c>
      <c r="DL653" s="12">
        <v>2.4662699999999999E-2</v>
      </c>
      <c r="DM653" s="12">
        <v>5.3390000000000002E-4</v>
      </c>
      <c r="DN653" s="12">
        <v>-1.06E-5</v>
      </c>
      <c r="DO653" s="44">
        <v>5.3799770000000001E-9</v>
      </c>
      <c r="DP653" s="12">
        <v>1.26055E-2</v>
      </c>
      <c r="DQ653" s="12">
        <v>3.8699999999999999E-5</v>
      </c>
      <c r="DR653" s="12">
        <v>3.5184340000000001</v>
      </c>
      <c r="DS653" s="12">
        <v>1.1312E-3</v>
      </c>
      <c r="DT653" s="12">
        <v>3.4463469999999998</v>
      </c>
      <c r="DU653" s="12">
        <v>2.8685999999999998E-3</v>
      </c>
      <c r="DV653" s="12">
        <v>98.157859999999999</v>
      </c>
      <c r="DW653" s="12">
        <v>8.0246499999999998E-2</v>
      </c>
      <c r="DX653" s="12">
        <v>24.514690000000002</v>
      </c>
      <c r="DY653" s="12">
        <v>2.0268899999999999E-2</v>
      </c>
      <c r="DZ653" s="12">
        <v>2.09757E-2</v>
      </c>
      <c r="EA653" s="12">
        <v>0</v>
      </c>
      <c r="EB653" s="12">
        <v>0</v>
      </c>
      <c r="EC653" s="44">
        <v>3.0516299999999999E-15</v>
      </c>
      <c r="ED653" s="44">
        <v>1.073696E-14</v>
      </c>
      <c r="EE653" s="12" t="s">
        <v>1501</v>
      </c>
      <c r="EF653" s="12">
        <v>3.9121E-3</v>
      </c>
      <c r="EG653" s="44">
        <v>8.6736999999999996E-7</v>
      </c>
      <c r="EH653" s="12">
        <v>3.2828040000000001</v>
      </c>
      <c r="EI653" s="12">
        <v>1.000426</v>
      </c>
      <c r="EJ653" s="12">
        <v>6.9280000000000003E-4</v>
      </c>
      <c r="EK653" s="44">
        <v>5.3000000000000001E-6</v>
      </c>
      <c r="EL653" s="12">
        <v>8.7000000000000001E-5</v>
      </c>
      <c r="EM653" s="44">
        <v>5.0000000000000004E-6</v>
      </c>
      <c r="EN653" s="12">
        <v>2.7020000000000001E-4</v>
      </c>
      <c r="EO653" s="44">
        <v>4.9999999999999998E-7</v>
      </c>
      <c r="EP653" s="12">
        <v>1.261E-2</v>
      </c>
      <c r="EQ653" s="12">
        <v>2.0000000000000002E-5</v>
      </c>
      <c r="ER653" s="12">
        <v>7.4390000000000003E-3</v>
      </c>
      <c r="ES653" s="12">
        <v>1.46E-4</v>
      </c>
      <c r="ET653" s="12">
        <v>1.4999999999999999E-4</v>
      </c>
      <c r="EU653" s="12">
        <v>1.0000000000000001E-5</v>
      </c>
      <c r="EV653" s="12">
        <v>250</v>
      </c>
      <c r="EW653" s="12">
        <v>0.01</v>
      </c>
      <c r="EX653" s="12">
        <v>1.96</v>
      </c>
      <c r="EY653" s="12">
        <v>0</v>
      </c>
      <c r="EZ653" s="12">
        <v>3.5079E-3</v>
      </c>
      <c r="FA653" s="12">
        <v>2.8161000000000002E-3</v>
      </c>
      <c r="FB653" s="12">
        <v>214.73920000000001</v>
      </c>
      <c r="FC653" s="12">
        <v>4.2216400000000001E-2</v>
      </c>
      <c r="FD653" s="12">
        <v>61.032600000000002</v>
      </c>
      <c r="FE653" s="12">
        <v>1.5526E-2</v>
      </c>
      <c r="FF653" s="12">
        <v>0.76934829999999998</v>
      </c>
      <c r="FG653" s="12">
        <v>2.3528999999999998E-3</v>
      </c>
      <c r="FH653" s="12">
        <v>0.76797249999999995</v>
      </c>
      <c r="FI653" s="12">
        <v>1.66252E-2</v>
      </c>
      <c r="FJ653" s="12">
        <v>1.35633E-2</v>
      </c>
      <c r="FK653" s="12">
        <v>5.4469999999999996E-4</v>
      </c>
      <c r="FL653" s="12">
        <v>6.2299999999999996E-5</v>
      </c>
      <c r="FM653" s="12">
        <v>4.0788190000000002</v>
      </c>
      <c r="FN653" s="12">
        <v>0.28481699999999999</v>
      </c>
      <c r="FO653" s="12">
        <v>3.2218400000000001E-2</v>
      </c>
      <c r="FP653" s="12">
        <v>4.0788489999999999</v>
      </c>
      <c r="FQ653" s="12">
        <v>0.99996890000000005</v>
      </c>
      <c r="FR653" s="12">
        <v>2.9575000000000001E-3</v>
      </c>
      <c r="FS653" s="44">
        <v>5.4629999999999996E-10</v>
      </c>
      <c r="FT653" s="44">
        <v>5.8099999999999998E-11</v>
      </c>
      <c r="FU653" s="12">
        <v>0</v>
      </c>
      <c r="FV653" s="44">
        <v>4.962E-10</v>
      </c>
      <c r="FW653" s="12">
        <v>1.975E-2</v>
      </c>
      <c r="FX653" s="44">
        <v>5.4629999999999996E-10</v>
      </c>
      <c r="FY653" s="44">
        <v>7.0679999999999999E-6</v>
      </c>
      <c r="FZ653" s="44">
        <v>5.5304999999999997E-10</v>
      </c>
      <c r="GA653" s="44">
        <v>6.3080000000000001E-9</v>
      </c>
      <c r="GB653" s="44">
        <v>5.5430000000000004E-10</v>
      </c>
      <c r="GC653" s="12">
        <v>1.167E-2</v>
      </c>
      <c r="GD653" s="12">
        <v>0</v>
      </c>
      <c r="GE653" s="12">
        <v>295.5</v>
      </c>
      <c r="GF653" s="12">
        <v>0.1</v>
      </c>
      <c r="GG653" s="12">
        <v>1575</v>
      </c>
      <c r="GH653" s="12">
        <v>2</v>
      </c>
      <c r="GI653" s="12">
        <v>1.261E-2</v>
      </c>
      <c r="GJ653" s="12">
        <v>-4.6499999999999999E-5</v>
      </c>
    </row>
    <row r="654" spans="1:192" s="12" customFormat="1" ht="12">
      <c r="A654" s="31"/>
      <c r="B654" s="32" t="s">
        <v>1650</v>
      </c>
      <c r="C654" s="32">
        <v>3</v>
      </c>
      <c r="D654" s="40">
        <v>3.5122010000000001</v>
      </c>
      <c r="E654" s="33">
        <v>1.0491800000000001E-2</v>
      </c>
      <c r="F654" s="33">
        <v>0.1676</v>
      </c>
      <c r="G654" s="34">
        <v>3.6978517466632264</v>
      </c>
      <c r="H654" s="45">
        <v>48.628833946510603</v>
      </c>
      <c r="I654" s="36">
        <v>98.610579999999999</v>
      </c>
      <c r="J654" s="34">
        <v>24.583539999999999</v>
      </c>
      <c r="K654" s="34">
        <v>1.69523E-2</v>
      </c>
      <c r="L654" s="12">
        <v>1.132E-3</v>
      </c>
      <c r="T654" s="12" t="s">
        <v>634</v>
      </c>
      <c r="U654" s="12" t="s">
        <v>588</v>
      </c>
      <c r="V654" s="12">
        <v>37</v>
      </c>
      <c r="W654" s="43">
        <v>42512</v>
      </c>
      <c r="X654" s="12">
        <v>9.8333329999999997</v>
      </c>
      <c r="Y654" s="44">
        <v>3546755000</v>
      </c>
      <c r="AA654" s="12" t="s">
        <v>1497</v>
      </c>
      <c r="AB654" s="12">
        <v>5</v>
      </c>
      <c r="AC654" s="12" t="s">
        <v>1498</v>
      </c>
      <c r="AE654" s="12" t="s">
        <v>1454</v>
      </c>
      <c r="AF654" s="12">
        <v>7.875</v>
      </c>
      <c r="AG654" s="12" t="s">
        <v>1515</v>
      </c>
      <c r="AI654" s="12" t="s">
        <v>1500</v>
      </c>
      <c r="AJ654" s="12">
        <v>1</v>
      </c>
      <c r="AK654" s="12" t="s">
        <v>1458</v>
      </c>
      <c r="AL654" s="12">
        <v>1</v>
      </c>
      <c r="AM654" s="12" t="s">
        <v>1459</v>
      </c>
      <c r="AN654" s="12">
        <v>3</v>
      </c>
      <c r="AO654" s="12">
        <v>3</v>
      </c>
      <c r="AP654" s="12">
        <v>0</v>
      </c>
      <c r="AQ654" s="12">
        <v>3</v>
      </c>
      <c r="AR654" s="12">
        <v>0</v>
      </c>
      <c r="AS654" s="12">
        <v>30</v>
      </c>
      <c r="AT654" s="12">
        <v>30</v>
      </c>
      <c r="AU654" s="12">
        <v>209</v>
      </c>
      <c r="AX654" s="12">
        <v>0</v>
      </c>
      <c r="AY654" s="12">
        <v>8.1341E-3</v>
      </c>
      <c r="AZ654" s="12">
        <v>3.1262E-3</v>
      </c>
      <c r="BA654" s="12">
        <v>259.75400000000002</v>
      </c>
      <c r="BB654" s="12">
        <v>4.23703E-2</v>
      </c>
      <c r="BC654" s="12">
        <v>73.926079999999999</v>
      </c>
      <c r="BD654" s="12">
        <v>1.5871099999999999E-2</v>
      </c>
      <c r="BE654" s="12">
        <v>0.93515470000000001</v>
      </c>
      <c r="BF654" s="12">
        <v>2.6887E-3</v>
      </c>
      <c r="BG654" s="12">
        <v>0.2358412</v>
      </c>
      <c r="BH654" s="12">
        <v>5.4605000000000001E-3</v>
      </c>
      <c r="BI654" s="12">
        <v>1.23943E-2</v>
      </c>
      <c r="BJ654" s="12">
        <v>5.5139999999999996E-4</v>
      </c>
      <c r="BK654" s="12">
        <v>1.5903E-2</v>
      </c>
      <c r="BL654" s="12">
        <v>2.4296999999999999E-3</v>
      </c>
      <c r="BM654" s="12">
        <v>260.97989999999999</v>
      </c>
      <c r="BN654" s="12">
        <v>2.3925100000000001E-2</v>
      </c>
      <c r="BO654" s="12">
        <v>73.948729999999998</v>
      </c>
      <c r="BP654" s="12">
        <v>1.5689399999999999E-2</v>
      </c>
      <c r="BQ654" s="12">
        <v>0.93798820000000005</v>
      </c>
      <c r="BR654" s="12">
        <v>2.5769E-3</v>
      </c>
      <c r="BS654" s="12">
        <v>0.25646540000000001</v>
      </c>
      <c r="BT654" s="12">
        <v>5.3222E-3</v>
      </c>
      <c r="BU654" s="12">
        <v>1.6697E-2</v>
      </c>
      <c r="BV654" s="12">
        <v>2.8929999999999998E-4</v>
      </c>
      <c r="BW654" s="12">
        <v>1</v>
      </c>
      <c r="BX654" s="12">
        <v>0</v>
      </c>
      <c r="BY654" s="12">
        <v>1</v>
      </c>
      <c r="BZ654" s="12">
        <v>0</v>
      </c>
      <c r="CA654" s="12">
        <v>1</v>
      </c>
      <c r="CB654" s="12">
        <v>0</v>
      </c>
      <c r="CC654" s="12">
        <v>1</v>
      </c>
      <c r="CD654" s="12">
        <v>0</v>
      </c>
      <c r="CE654" s="12">
        <v>1</v>
      </c>
      <c r="CF654" s="12">
        <v>0</v>
      </c>
      <c r="CG654" s="12">
        <v>1</v>
      </c>
      <c r="CH654" s="12">
        <v>0</v>
      </c>
      <c r="CI654" s="12">
        <v>1</v>
      </c>
      <c r="CJ654" s="12">
        <v>0</v>
      </c>
      <c r="CK654" s="12">
        <v>1</v>
      </c>
      <c r="CL654" s="12">
        <v>0</v>
      </c>
      <c r="CM654" s="12">
        <v>1</v>
      </c>
      <c r="CN654" s="12">
        <v>0</v>
      </c>
      <c r="CO654" s="12">
        <v>1</v>
      </c>
      <c r="CP654" s="12">
        <v>0</v>
      </c>
      <c r="CQ654" s="12">
        <v>1</v>
      </c>
      <c r="CR654" s="12">
        <v>0</v>
      </c>
      <c r="CS654" s="12">
        <v>1.0238750000000001</v>
      </c>
      <c r="CT654" s="12">
        <v>1.132E-3</v>
      </c>
      <c r="CU654" s="12">
        <v>7.7689999999999999E-3</v>
      </c>
      <c r="CV654" s="12">
        <v>1.9672000000000001E-3</v>
      </c>
      <c r="CW654" s="12">
        <v>1.2259599999999999</v>
      </c>
      <c r="CX654" s="12">
        <v>3.4969100000000003E-2</v>
      </c>
      <c r="CY654" s="12">
        <v>2.26483E-2</v>
      </c>
      <c r="CZ654" s="12">
        <v>2.3946000000000002E-3</v>
      </c>
      <c r="DA654" s="12">
        <v>2.8335000000000001E-3</v>
      </c>
      <c r="DB654" s="12">
        <v>7.6729999999999995E-4</v>
      </c>
      <c r="DC654" s="12">
        <v>2.0624199999999999E-2</v>
      </c>
      <c r="DD654" s="12">
        <v>1.2210999999999999E-3</v>
      </c>
      <c r="DE654" s="12">
        <v>4.5916999999999998E-3</v>
      </c>
      <c r="DF654" s="12">
        <v>4.6470000000000002E-4</v>
      </c>
      <c r="DG654" s="12">
        <v>1.6760000000000001E-4</v>
      </c>
      <c r="DH654" s="44">
        <v>7.4553849999999996E-6</v>
      </c>
      <c r="DI654" s="12">
        <v>1.6674150000000001</v>
      </c>
      <c r="DJ654" s="12">
        <v>1.0491800000000001E-2</v>
      </c>
      <c r="DK654" s="12">
        <v>2.429E-4</v>
      </c>
      <c r="DL654" s="12">
        <v>2.0563999999999999E-2</v>
      </c>
      <c r="DM654" s="12">
        <v>4.7610000000000003E-4</v>
      </c>
      <c r="DN654" s="44">
        <v>6.2273209999999996E-7</v>
      </c>
      <c r="DO654" s="44">
        <v>4.7976600000000002E-9</v>
      </c>
      <c r="DP654" s="12">
        <v>1.2644499999999999E-2</v>
      </c>
      <c r="DQ654" s="12">
        <v>3.65E-5</v>
      </c>
      <c r="DR654" s="12">
        <v>3.5122010000000001</v>
      </c>
      <c r="DS654" s="12">
        <v>9.4700000000000003E-4</v>
      </c>
      <c r="DT654" s="12">
        <v>3.4560909999999998</v>
      </c>
      <c r="DU654" s="12">
        <v>2.3993E-3</v>
      </c>
      <c r="DV654" s="12">
        <v>98.610579999999999</v>
      </c>
      <c r="DW654" s="12">
        <v>6.7178199999999993E-2</v>
      </c>
      <c r="DX654" s="12">
        <v>24.583539999999999</v>
      </c>
      <c r="DY654" s="12">
        <v>1.69523E-2</v>
      </c>
      <c r="DZ654" s="12">
        <v>1.77959E-2</v>
      </c>
      <c r="EA654" s="12">
        <v>3.1572900000000001E-2</v>
      </c>
      <c r="EB654" s="12">
        <v>0</v>
      </c>
      <c r="EC654" s="44">
        <v>3.69788E-15</v>
      </c>
      <c r="ED654" s="44">
        <v>1.2987699999999999E-14</v>
      </c>
      <c r="EE654" s="12" t="s">
        <v>1501</v>
      </c>
      <c r="EF654" s="12">
        <v>3.9121E-3</v>
      </c>
      <c r="EG654" s="44">
        <v>8.6736999999999996E-7</v>
      </c>
      <c r="EH654" s="12">
        <v>3.2901389999999999</v>
      </c>
      <c r="EI654" s="12">
        <v>1.000426</v>
      </c>
      <c r="EJ654" s="12">
        <v>6.9280000000000003E-4</v>
      </c>
      <c r="EK654" s="44">
        <v>5.3000000000000001E-6</v>
      </c>
      <c r="EL654" s="12">
        <v>8.7000000000000001E-5</v>
      </c>
      <c r="EM654" s="44">
        <v>5.0000000000000004E-6</v>
      </c>
      <c r="EN654" s="12">
        <v>2.7020000000000001E-4</v>
      </c>
      <c r="EO654" s="44">
        <v>4.9999999999999998E-7</v>
      </c>
      <c r="EP654" s="12">
        <v>1.261E-2</v>
      </c>
      <c r="EQ654" s="12">
        <v>2.0000000000000002E-5</v>
      </c>
      <c r="ER654" s="12">
        <v>7.4390000000000003E-3</v>
      </c>
      <c r="ES654" s="12">
        <v>1.46E-4</v>
      </c>
      <c r="ET654" s="12">
        <v>1.4999999999999999E-4</v>
      </c>
      <c r="EU654" s="12">
        <v>1.0000000000000001E-5</v>
      </c>
      <c r="EV654" s="12">
        <v>250</v>
      </c>
      <c r="EW654" s="12">
        <v>0.01</v>
      </c>
      <c r="EX654" s="12">
        <v>1.96</v>
      </c>
      <c r="EY654" s="12">
        <v>0</v>
      </c>
      <c r="EZ654" s="12">
        <v>8.1341E-3</v>
      </c>
      <c r="FA654" s="12">
        <v>3.1262E-3</v>
      </c>
      <c r="FB654" s="12">
        <v>259.75400000000002</v>
      </c>
      <c r="FC654" s="12">
        <v>4.23703E-2</v>
      </c>
      <c r="FD654" s="12">
        <v>73.957599999999999</v>
      </c>
      <c r="FE654" s="12">
        <v>1.5877800000000001E-2</v>
      </c>
      <c r="FF654" s="12">
        <v>0.93515470000000001</v>
      </c>
      <c r="FG654" s="12">
        <v>2.6887E-3</v>
      </c>
      <c r="FH654" s="12">
        <v>0.77595040000000004</v>
      </c>
      <c r="FI654" s="12">
        <v>1.79659E-2</v>
      </c>
      <c r="FJ654" s="12">
        <v>1.23943E-2</v>
      </c>
      <c r="FK654" s="12">
        <v>5.5139999999999996E-4</v>
      </c>
      <c r="FL654" s="12">
        <v>4.6999999999999997E-5</v>
      </c>
      <c r="FM654" s="12">
        <v>4.5254719999999997</v>
      </c>
      <c r="FN654" s="12">
        <v>0.28532400000000002</v>
      </c>
      <c r="FO654" s="12">
        <v>2.7019999999999999E-2</v>
      </c>
      <c r="FP654" s="12">
        <v>4.525493</v>
      </c>
      <c r="FQ654" s="12">
        <v>0.99998220000000004</v>
      </c>
      <c r="FR654" s="12">
        <v>2.1882E-3</v>
      </c>
      <c r="FS654" s="44">
        <v>5.4629999999999996E-10</v>
      </c>
      <c r="FT654" s="44">
        <v>5.8099999999999998E-11</v>
      </c>
      <c r="FU654" s="12">
        <v>0</v>
      </c>
      <c r="FV654" s="44">
        <v>4.962E-10</v>
      </c>
      <c r="FW654" s="12">
        <v>1.975E-2</v>
      </c>
      <c r="FX654" s="44">
        <v>5.4629999999999996E-10</v>
      </c>
      <c r="FY654" s="44">
        <v>7.0679999999999999E-6</v>
      </c>
      <c r="FZ654" s="44">
        <v>5.5304999999999997E-10</v>
      </c>
      <c r="GA654" s="44">
        <v>6.3080000000000001E-9</v>
      </c>
      <c r="GB654" s="44">
        <v>5.5430000000000004E-10</v>
      </c>
      <c r="GC654" s="12">
        <v>1.167E-2</v>
      </c>
      <c r="GD654" s="12">
        <v>0</v>
      </c>
      <c r="GE654" s="12">
        <v>295.5</v>
      </c>
      <c r="GF654" s="12">
        <v>0.1</v>
      </c>
      <c r="GG654" s="12">
        <v>1575</v>
      </c>
      <c r="GH654" s="12">
        <v>2</v>
      </c>
      <c r="GI654" s="12">
        <v>1.261E-2</v>
      </c>
      <c r="GJ654" s="44">
        <v>2.7433130000000002E-6</v>
      </c>
    </row>
    <row r="655" spans="1:192" s="12" customFormat="1" ht="12">
      <c r="A655" s="31"/>
      <c r="B655" s="32" t="s">
        <v>1630</v>
      </c>
      <c r="C655" s="32">
        <v>3</v>
      </c>
      <c r="D655" s="40">
        <v>3.557747</v>
      </c>
      <c r="E655" s="33">
        <v>1.43097E-2</v>
      </c>
      <c r="F655" s="33">
        <v>0.24</v>
      </c>
      <c r="G655" s="34">
        <v>3.1851745601552919</v>
      </c>
      <c r="H655" s="45">
        <v>35.654416235141198</v>
      </c>
      <c r="I655" s="36">
        <v>98.03416</v>
      </c>
      <c r="J655" s="34">
        <v>24.756329999999998</v>
      </c>
      <c r="K655" s="34">
        <v>1.9569199999999998E-2</v>
      </c>
      <c r="L655" s="12">
        <v>1.132E-3</v>
      </c>
      <c r="T655" s="12" t="s">
        <v>635</v>
      </c>
      <c r="U655" s="12" t="s">
        <v>588</v>
      </c>
      <c r="V655" s="12">
        <v>37</v>
      </c>
      <c r="W655" s="43">
        <v>42512</v>
      </c>
      <c r="X655" s="12">
        <v>4.2833329999999998</v>
      </c>
      <c r="Y655" s="44">
        <v>3546735000</v>
      </c>
      <c r="AA655" s="12" t="s">
        <v>1497</v>
      </c>
      <c r="AB655" s="12">
        <v>5</v>
      </c>
      <c r="AC655" s="12" t="s">
        <v>1498</v>
      </c>
      <c r="AE655" s="12" t="s">
        <v>1454</v>
      </c>
      <c r="AF655" s="12">
        <v>7.875</v>
      </c>
      <c r="AG655" s="12" t="s">
        <v>1511</v>
      </c>
      <c r="AI655" s="12" t="s">
        <v>1500</v>
      </c>
      <c r="AJ655" s="12">
        <v>1</v>
      </c>
      <c r="AK655" s="12" t="s">
        <v>1458</v>
      </c>
      <c r="AL655" s="12">
        <v>1</v>
      </c>
      <c r="AM655" s="12" t="s">
        <v>1459</v>
      </c>
      <c r="AN655" s="12">
        <v>3</v>
      </c>
      <c r="AO655" s="12">
        <v>3</v>
      </c>
      <c r="AP655" s="12">
        <v>0</v>
      </c>
      <c r="AQ655" s="12">
        <v>3</v>
      </c>
      <c r="AR655" s="12">
        <v>0</v>
      </c>
      <c r="AS655" s="12">
        <v>30</v>
      </c>
      <c r="AT655" s="12">
        <v>30</v>
      </c>
      <c r="AU655" s="12">
        <v>185</v>
      </c>
      <c r="AX655" s="12">
        <v>0</v>
      </c>
      <c r="AY655" s="12">
        <v>1.1500099999999999E-2</v>
      </c>
      <c r="AZ655" s="12">
        <v>2.9372000000000001E-3</v>
      </c>
      <c r="BA655" s="12">
        <v>226.643</v>
      </c>
      <c r="BB655" s="12">
        <v>4.1174200000000001E-2</v>
      </c>
      <c r="BC655" s="12">
        <v>63.677059999999997</v>
      </c>
      <c r="BD655" s="12">
        <v>1.47727E-2</v>
      </c>
      <c r="BE655" s="12">
        <v>0.80236269999999998</v>
      </c>
      <c r="BF655" s="12">
        <v>2.4429999999999999E-3</v>
      </c>
      <c r="BG655" s="12">
        <v>0.27833760000000002</v>
      </c>
      <c r="BH655" s="12">
        <v>5.7041000000000001E-3</v>
      </c>
      <c r="BI655" s="12">
        <v>1.52894E-2</v>
      </c>
      <c r="BJ655" s="12">
        <v>5.5290000000000005E-4</v>
      </c>
      <c r="BK655" s="12">
        <v>1.9269000000000001E-2</v>
      </c>
      <c r="BL655" s="12">
        <v>2.1811000000000001E-3</v>
      </c>
      <c r="BM655" s="12">
        <v>227.89660000000001</v>
      </c>
      <c r="BN655" s="12">
        <v>2.2504199999999999E-2</v>
      </c>
      <c r="BO655" s="12">
        <v>63.6997</v>
      </c>
      <c r="BP655" s="12">
        <v>1.45773E-2</v>
      </c>
      <c r="BQ655" s="12">
        <v>0.80519609999999997</v>
      </c>
      <c r="BR655" s="12">
        <v>2.3194000000000001E-3</v>
      </c>
      <c r="BS655" s="12">
        <v>0.2989618</v>
      </c>
      <c r="BT655" s="12">
        <v>5.5718E-3</v>
      </c>
      <c r="BU655" s="12">
        <v>1.9650299999999999E-2</v>
      </c>
      <c r="BV655" s="12">
        <v>3.0160000000000001E-4</v>
      </c>
      <c r="BW655" s="12">
        <v>1</v>
      </c>
      <c r="BX655" s="12">
        <v>0</v>
      </c>
      <c r="BY655" s="12">
        <v>1</v>
      </c>
      <c r="BZ655" s="12">
        <v>0</v>
      </c>
      <c r="CA655" s="12">
        <v>1</v>
      </c>
      <c r="CB655" s="12">
        <v>0</v>
      </c>
      <c r="CC655" s="12">
        <v>1</v>
      </c>
      <c r="CD655" s="12">
        <v>0</v>
      </c>
      <c r="CE655" s="12">
        <v>1</v>
      </c>
      <c r="CF655" s="12">
        <v>0</v>
      </c>
      <c r="CG655" s="12">
        <v>1</v>
      </c>
      <c r="CH655" s="12">
        <v>0</v>
      </c>
      <c r="CI655" s="12">
        <v>1</v>
      </c>
      <c r="CJ655" s="12">
        <v>0</v>
      </c>
      <c r="CK655" s="12">
        <v>1</v>
      </c>
      <c r="CL655" s="12">
        <v>0</v>
      </c>
      <c r="CM655" s="12">
        <v>1</v>
      </c>
      <c r="CN655" s="12">
        <v>0</v>
      </c>
      <c r="CO655" s="12">
        <v>1</v>
      </c>
      <c r="CP655" s="12">
        <v>0</v>
      </c>
      <c r="CQ655" s="12">
        <v>1</v>
      </c>
      <c r="CR655" s="12">
        <v>0</v>
      </c>
      <c r="CS655" s="12">
        <v>1.0238750000000001</v>
      </c>
      <c r="CT655" s="12">
        <v>1.132E-3</v>
      </c>
      <c r="CU655" s="12">
        <v>7.7689999999999999E-3</v>
      </c>
      <c r="CV655" s="12">
        <v>1.9672000000000001E-3</v>
      </c>
      <c r="CW655" s="12">
        <v>1.253587</v>
      </c>
      <c r="CX655" s="12">
        <v>3.44801E-2</v>
      </c>
      <c r="CY655" s="12">
        <v>2.26483E-2</v>
      </c>
      <c r="CZ655" s="12">
        <v>2.3946000000000002E-3</v>
      </c>
      <c r="DA655" s="12">
        <v>2.8335000000000001E-3</v>
      </c>
      <c r="DB655" s="12">
        <v>7.6729999999999995E-4</v>
      </c>
      <c r="DC655" s="12">
        <v>2.0624199999999999E-2</v>
      </c>
      <c r="DD655" s="12">
        <v>1.2210999999999999E-3</v>
      </c>
      <c r="DE655" s="12">
        <v>4.7174000000000001E-3</v>
      </c>
      <c r="DF655" s="12">
        <v>4.5810000000000002E-4</v>
      </c>
      <c r="DG655" s="12">
        <v>2.4000000000000001E-4</v>
      </c>
      <c r="DH655" s="44">
        <v>8.6792630000000005E-6</v>
      </c>
      <c r="DI655" s="12">
        <v>1.594103</v>
      </c>
      <c r="DJ655" s="12">
        <v>1.43097E-2</v>
      </c>
      <c r="DK655" s="12">
        <v>2.9329999999999997E-4</v>
      </c>
      <c r="DL655" s="12">
        <v>2.8047099999999998E-2</v>
      </c>
      <c r="DM655" s="12">
        <v>5.7479999999999999E-4</v>
      </c>
      <c r="DN655" s="12">
        <v>-1.3699999999999999E-5</v>
      </c>
      <c r="DO655" s="44">
        <v>5.7918380000000003E-9</v>
      </c>
      <c r="DP655" s="12">
        <v>1.25951E-2</v>
      </c>
      <c r="DQ655" s="12">
        <v>3.8500000000000001E-5</v>
      </c>
      <c r="DR655" s="12">
        <v>3.557747</v>
      </c>
      <c r="DS655" s="12">
        <v>1.0483000000000001E-3</v>
      </c>
      <c r="DT655" s="12">
        <v>3.4805489999999999</v>
      </c>
      <c r="DU655" s="12">
        <v>2.7699000000000001E-3</v>
      </c>
      <c r="DV655" s="12">
        <v>98.03416</v>
      </c>
      <c r="DW655" s="12">
        <v>7.6824900000000002E-2</v>
      </c>
      <c r="DX655" s="12">
        <v>24.756329999999998</v>
      </c>
      <c r="DY655" s="12">
        <v>1.9569199999999998E-2</v>
      </c>
      <c r="DZ655" s="12">
        <v>2.0314499999999999E-2</v>
      </c>
      <c r="EA655" s="12">
        <v>1.5007899999999999E-2</v>
      </c>
      <c r="EB655" s="12">
        <v>0</v>
      </c>
      <c r="EC655" s="44">
        <v>3.1852050000000001E-15</v>
      </c>
      <c r="ED655" s="44">
        <v>1.133215E-14</v>
      </c>
      <c r="EE655" s="12" t="s">
        <v>1501</v>
      </c>
      <c r="EF655" s="12">
        <v>3.9121E-3</v>
      </c>
      <c r="EG655" s="44">
        <v>8.6736999999999996E-7</v>
      </c>
      <c r="EH655" s="12">
        <v>3.275118</v>
      </c>
      <c r="EI655" s="12">
        <v>1.0004249999999999</v>
      </c>
      <c r="EJ655" s="12">
        <v>6.9280000000000003E-4</v>
      </c>
      <c r="EK655" s="44">
        <v>5.3000000000000001E-6</v>
      </c>
      <c r="EL655" s="12">
        <v>8.7000000000000001E-5</v>
      </c>
      <c r="EM655" s="44">
        <v>5.0000000000000004E-6</v>
      </c>
      <c r="EN655" s="12">
        <v>2.7020000000000001E-4</v>
      </c>
      <c r="EO655" s="44">
        <v>4.9999999999999998E-7</v>
      </c>
      <c r="EP655" s="12">
        <v>1.261E-2</v>
      </c>
      <c r="EQ655" s="12">
        <v>2.0000000000000002E-5</v>
      </c>
      <c r="ER655" s="12">
        <v>7.4390000000000003E-3</v>
      </c>
      <c r="ES655" s="12">
        <v>1.46E-4</v>
      </c>
      <c r="ET655" s="12">
        <v>1.4999999999999999E-4</v>
      </c>
      <c r="EU655" s="12">
        <v>1.0000000000000001E-5</v>
      </c>
      <c r="EV655" s="12">
        <v>250</v>
      </c>
      <c r="EW655" s="12">
        <v>0.01</v>
      </c>
      <c r="EX655" s="12">
        <v>1.96</v>
      </c>
      <c r="EY655" s="12">
        <v>0</v>
      </c>
      <c r="EZ655" s="12">
        <v>1.1500099999999999E-2</v>
      </c>
      <c r="FA655" s="12">
        <v>2.9372000000000001E-3</v>
      </c>
      <c r="FB655" s="12">
        <v>226.643</v>
      </c>
      <c r="FC655" s="12">
        <v>4.1174200000000001E-2</v>
      </c>
      <c r="FD655" s="12">
        <v>63.704099999999997</v>
      </c>
      <c r="FE655" s="12">
        <v>1.4779E-2</v>
      </c>
      <c r="FF655" s="12">
        <v>0.80236269999999998</v>
      </c>
      <c r="FG655" s="12">
        <v>2.4429999999999999E-3</v>
      </c>
      <c r="FH655" s="12">
        <v>0.91158830000000002</v>
      </c>
      <c r="FI655" s="12">
        <v>1.86815E-2</v>
      </c>
      <c r="FJ655" s="12">
        <v>1.52894E-2</v>
      </c>
      <c r="FK655" s="12">
        <v>5.5290000000000005E-4</v>
      </c>
      <c r="FL655" s="12">
        <v>6.6500000000000004E-5</v>
      </c>
      <c r="FM655" s="12">
        <v>3.6755659999999999</v>
      </c>
      <c r="FN655" s="12">
        <v>0.28166289999999999</v>
      </c>
      <c r="FO655" s="12">
        <v>2.9528100000000002E-2</v>
      </c>
      <c r="FP655" s="12">
        <v>3.6755930000000001</v>
      </c>
      <c r="FQ655" s="12">
        <v>0.99996779999999996</v>
      </c>
      <c r="FR655" s="12">
        <v>3.0577E-3</v>
      </c>
      <c r="FS655" s="44">
        <v>5.4629999999999996E-10</v>
      </c>
      <c r="FT655" s="44">
        <v>5.8099999999999998E-11</v>
      </c>
      <c r="FU655" s="12">
        <v>0</v>
      </c>
      <c r="FV655" s="44">
        <v>4.962E-10</v>
      </c>
      <c r="FW655" s="12">
        <v>1.975E-2</v>
      </c>
      <c r="FX655" s="44">
        <v>5.4629999999999996E-10</v>
      </c>
      <c r="FY655" s="44">
        <v>7.0679999999999999E-6</v>
      </c>
      <c r="FZ655" s="44">
        <v>5.5304999999999997E-10</v>
      </c>
      <c r="GA655" s="44">
        <v>6.3080000000000001E-9</v>
      </c>
      <c r="GB655" s="44">
        <v>5.5430000000000004E-10</v>
      </c>
      <c r="GC655" s="12">
        <v>1.167E-2</v>
      </c>
      <c r="GD655" s="12">
        <v>0</v>
      </c>
      <c r="GE655" s="12">
        <v>295.5</v>
      </c>
      <c r="GF655" s="12">
        <v>0.1</v>
      </c>
      <c r="GG655" s="12">
        <v>1575</v>
      </c>
      <c r="GH655" s="12">
        <v>2</v>
      </c>
      <c r="GI655" s="12">
        <v>1.261E-2</v>
      </c>
      <c r="GJ655" s="12">
        <v>-6.0300000000000002E-5</v>
      </c>
    </row>
    <row r="656" spans="1:192" s="12" customFormat="1" ht="12">
      <c r="A656" s="31"/>
      <c r="B656" s="32" t="s">
        <v>1613</v>
      </c>
      <c r="C656" s="32">
        <v>3</v>
      </c>
      <c r="D656" s="40">
        <v>3.6752319999999998</v>
      </c>
      <c r="E656" s="33">
        <v>8.6411000000000005E-3</v>
      </c>
      <c r="F656" s="33">
        <v>0.15569999999999998</v>
      </c>
      <c r="G656" s="34">
        <v>2.7403514202233143</v>
      </c>
      <c r="H656" s="45">
        <v>59.04387172929372</v>
      </c>
      <c r="I656" s="36">
        <v>98.764210000000006</v>
      </c>
      <c r="J656" s="34">
        <v>25.758849999999999</v>
      </c>
      <c r="K656" s="34">
        <v>2.1588199999999998E-2</v>
      </c>
      <c r="L656" s="12">
        <v>1.132E-3</v>
      </c>
      <c r="T656" s="12" t="s">
        <v>636</v>
      </c>
      <c r="U656" s="12" t="s">
        <v>588</v>
      </c>
      <c r="V656" s="12">
        <v>37</v>
      </c>
      <c r="W656" s="43">
        <v>42511</v>
      </c>
      <c r="X656" s="12">
        <v>22.866669999999999</v>
      </c>
      <c r="Y656" s="44">
        <v>3546716000</v>
      </c>
      <c r="AA656" s="12" t="s">
        <v>1497</v>
      </c>
      <c r="AB656" s="12">
        <v>5</v>
      </c>
      <c r="AC656" s="12" t="s">
        <v>1498</v>
      </c>
      <c r="AE656" s="12" t="s">
        <v>1454</v>
      </c>
      <c r="AF656" s="12">
        <v>7.875</v>
      </c>
      <c r="AG656" s="12" t="s">
        <v>1505</v>
      </c>
      <c r="AI656" s="12" t="s">
        <v>1500</v>
      </c>
      <c r="AJ656" s="12">
        <v>1</v>
      </c>
      <c r="AK656" s="12" t="s">
        <v>1458</v>
      </c>
      <c r="AL656" s="12">
        <v>1</v>
      </c>
      <c r="AM656" s="12" t="s">
        <v>1459</v>
      </c>
      <c r="AN656" s="12">
        <v>3</v>
      </c>
      <c r="AO656" s="12">
        <v>3</v>
      </c>
      <c r="AP656" s="12">
        <v>0</v>
      </c>
      <c r="AQ656" s="12">
        <v>3</v>
      </c>
      <c r="AR656" s="12">
        <v>0</v>
      </c>
      <c r="AS656" s="12">
        <v>30</v>
      </c>
      <c r="AT656" s="12">
        <v>30</v>
      </c>
      <c r="AU656" s="12">
        <v>161</v>
      </c>
      <c r="AX656" s="12">
        <v>0</v>
      </c>
      <c r="AY656" s="12">
        <v>5.0517000000000001E-3</v>
      </c>
      <c r="AZ656" s="12">
        <v>3.1007999999999999E-3</v>
      </c>
      <c r="BA656" s="12">
        <v>201.4299</v>
      </c>
      <c r="BB656" s="12">
        <v>4.1700399999999999E-2</v>
      </c>
      <c r="BC656" s="12">
        <v>54.784210000000002</v>
      </c>
      <c r="BD656" s="12">
        <v>1.4672599999999999E-2</v>
      </c>
      <c r="BE656" s="12">
        <v>0.69259230000000005</v>
      </c>
      <c r="BF656" s="12">
        <v>2.2529999999999998E-3</v>
      </c>
      <c r="BG656" s="12">
        <v>0.1452484</v>
      </c>
      <c r="BH656" s="12">
        <v>4.8403999999999999E-3</v>
      </c>
      <c r="BI656" s="12">
        <v>8.5325000000000002E-3</v>
      </c>
      <c r="BJ656" s="12">
        <v>5.1800000000000001E-4</v>
      </c>
      <c r="BK656" s="12">
        <v>1.2820700000000001E-2</v>
      </c>
      <c r="BL656" s="12">
        <v>2.3969E-3</v>
      </c>
      <c r="BM656" s="12">
        <v>202.71029999999999</v>
      </c>
      <c r="BN656" s="12">
        <v>2.4007000000000001E-2</v>
      </c>
      <c r="BO656" s="12">
        <v>54.80686</v>
      </c>
      <c r="BP656" s="12">
        <v>1.44759E-2</v>
      </c>
      <c r="BQ656" s="12">
        <v>0.69542579999999998</v>
      </c>
      <c r="BR656" s="12">
        <v>2.1183E-3</v>
      </c>
      <c r="BS656" s="12">
        <v>0.16587260000000001</v>
      </c>
      <c r="BT656" s="12">
        <v>4.6838000000000001E-3</v>
      </c>
      <c r="BU656" s="12">
        <v>1.31731E-2</v>
      </c>
      <c r="BV656" s="12">
        <v>2.4509999999999999E-4</v>
      </c>
      <c r="BW656" s="12">
        <v>1</v>
      </c>
      <c r="BX656" s="12">
        <v>0</v>
      </c>
      <c r="BY656" s="12">
        <v>1</v>
      </c>
      <c r="BZ656" s="12">
        <v>0</v>
      </c>
      <c r="CA656" s="12">
        <v>1</v>
      </c>
      <c r="CB656" s="12">
        <v>0</v>
      </c>
      <c r="CC656" s="12">
        <v>1</v>
      </c>
      <c r="CD656" s="12">
        <v>0</v>
      </c>
      <c r="CE656" s="12">
        <v>1</v>
      </c>
      <c r="CF656" s="12">
        <v>0</v>
      </c>
      <c r="CG656" s="12">
        <v>1</v>
      </c>
      <c r="CH656" s="12">
        <v>0</v>
      </c>
      <c r="CI656" s="12">
        <v>1</v>
      </c>
      <c r="CJ656" s="12">
        <v>0</v>
      </c>
      <c r="CK656" s="12">
        <v>1</v>
      </c>
      <c r="CL656" s="12">
        <v>0</v>
      </c>
      <c r="CM656" s="12">
        <v>1</v>
      </c>
      <c r="CN656" s="12">
        <v>0</v>
      </c>
      <c r="CO656" s="12">
        <v>1</v>
      </c>
      <c r="CP656" s="12">
        <v>0</v>
      </c>
      <c r="CQ656" s="12">
        <v>1</v>
      </c>
      <c r="CR656" s="12">
        <v>0</v>
      </c>
      <c r="CS656" s="12">
        <v>1.0238750000000001</v>
      </c>
      <c r="CT656" s="12">
        <v>1.132E-3</v>
      </c>
      <c r="CU656" s="12">
        <v>7.7689999999999999E-3</v>
      </c>
      <c r="CV656" s="12">
        <v>1.9672000000000001E-3</v>
      </c>
      <c r="CW656" s="12">
        <v>1.2804409999999999</v>
      </c>
      <c r="CX656" s="12">
        <v>3.4096700000000001E-2</v>
      </c>
      <c r="CY656" s="12">
        <v>2.26483E-2</v>
      </c>
      <c r="CZ656" s="12">
        <v>2.3946000000000002E-3</v>
      </c>
      <c r="DA656" s="12">
        <v>2.8335000000000001E-3</v>
      </c>
      <c r="DB656" s="12">
        <v>7.6729999999999995E-4</v>
      </c>
      <c r="DC656" s="12">
        <v>2.0624199999999999E-2</v>
      </c>
      <c r="DD656" s="12">
        <v>1.2210999999999999E-3</v>
      </c>
      <c r="DE656" s="12">
        <v>4.8395000000000001E-3</v>
      </c>
      <c r="DF656" s="12">
        <v>4.529E-4</v>
      </c>
      <c r="DG656" s="12">
        <v>1.5569999999999999E-4</v>
      </c>
      <c r="DH656" s="44">
        <v>9.4519739999999992E-6</v>
      </c>
      <c r="DI656" s="12">
        <v>1.473698</v>
      </c>
      <c r="DJ656" s="12">
        <v>8.6411000000000005E-3</v>
      </c>
      <c r="DK656" s="12">
        <v>2.8800000000000001E-4</v>
      </c>
      <c r="DL656" s="12">
        <v>1.69365E-2</v>
      </c>
      <c r="DM656" s="12">
        <v>5.6439999999999995E-4</v>
      </c>
      <c r="DN656" s="44">
        <v>-5.905007E-7</v>
      </c>
      <c r="DO656" s="44">
        <v>5.6871620000000003E-9</v>
      </c>
      <c r="DP656" s="12">
        <v>1.26368E-2</v>
      </c>
      <c r="DQ656" s="12">
        <v>4.1199999999999999E-5</v>
      </c>
      <c r="DR656" s="12">
        <v>3.6752319999999998</v>
      </c>
      <c r="DS656" s="12">
        <v>1.2440999999999999E-3</v>
      </c>
      <c r="DT656" s="12">
        <v>3.6224880000000002</v>
      </c>
      <c r="DU656" s="12">
        <v>3.0574E-3</v>
      </c>
      <c r="DV656" s="12">
        <v>98.764210000000006</v>
      </c>
      <c r="DW656" s="12">
        <v>8.1736400000000001E-2</v>
      </c>
      <c r="DX656" s="12">
        <v>25.758849999999999</v>
      </c>
      <c r="DY656" s="12">
        <v>2.1588199999999998E-2</v>
      </c>
      <c r="DZ656" s="12">
        <v>2.2320599999999999E-2</v>
      </c>
      <c r="EA656" s="12">
        <v>0</v>
      </c>
      <c r="EB656" s="12">
        <v>0</v>
      </c>
      <c r="EC656" s="44">
        <v>2.7403690000000002E-15</v>
      </c>
      <c r="ED656" s="44">
        <v>1.007149E-14</v>
      </c>
      <c r="EE656" s="12" t="s">
        <v>1501</v>
      </c>
      <c r="EF656" s="12">
        <v>3.9121E-3</v>
      </c>
      <c r="EG656" s="44">
        <v>8.6736999999999996E-7</v>
      </c>
      <c r="EH656" s="12">
        <v>3.2605819999999999</v>
      </c>
      <c r="EI656" s="12">
        <v>1.0004230000000001</v>
      </c>
      <c r="EJ656" s="12">
        <v>6.9280000000000003E-4</v>
      </c>
      <c r="EK656" s="44">
        <v>5.3000000000000001E-6</v>
      </c>
      <c r="EL656" s="12">
        <v>8.7000000000000001E-5</v>
      </c>
      <c r="EM656" s="44">
        <v>5.0000000000000004E-6</v>
      </c>
      <c r="EN656" s="12">
        <v>2.7020000000000001E-4</v>
      </c>
      <c r="EO656" s="44">
        <v>4.9999999999999998E-7</v>
      </c>
      <c r="EP656" s="12">
        <v>1.261E-2</v>
      </c>
      <c r="EQ656" s="12">
        <v>2.0000000000000002E-5</v>
      </c>
      <c r="ER656" s="12">
        <v>7.4390000000000003E-3</v>
      </c>
      <c r="ES656" s="12">
        <v>1.46E-4</v>
      </c>
      <c r="ET656" s="12">
        <v>1.4999999999999999E-4</v>
      </c>
      <c r="EU656" s="12">
        <v>1.0000000000000001E-5</v>
      </c>
      <c r="EV656" s="12">
        <v>250</v>
      </c>
      <c r="EW656" s="12">
        <v>0.01</v>
      </c>
      <c r="EX656" s="12">
        <v>1.96</v>
      </c>
      <c r="EY656" s="12">
        <v>0</v>
      </c>
      <c r="EZ656" s="12">
        <v>5.0517000000000001E-3</v>
      </c>
      <c r="FA656" s="12">
        <v>3.1007999999999999E-3</v>
      </c>
      <c r="FB656" s="12">
        <v>201.4299</v>
      </c>
      <c r="FC656" s="12">
        <v>4.1700399999999999E-2</v>
      </c>
      <c r="FD656" s="12">
        <v>54.807389999999998</v>
      </c>
      <c r="FE656" s="12">
        <v>1.4678800000000001E-2</v>
      </c>
      <c r="FF656" s="12">
        <v>0.69259230000000005</v>
      </c>
      <c r="FG656" s="12">
        <v>2.2529999999999998E-3</v>
      </c>
      <c r="FH656" s="12">
        <v>0.47359430000000002</v>
      </c>
      <c r="FI656" s="12">
        <v>1.5782500000000001E-2</v>
      </c>
      <c r="FJ656" s="12">
        <v>8.5325000000000002E-3</v>
      </c>
      <c r="FK656" s="12">
        <v>5.1800000000000001E-4</v>
      </c>
      <c r="FL656" s="12">
        <v>4.18E-5</v>
      </c>
      <c r="FM656" s="12">
        <v>6.164053</v>
      </c>
      <c r="FN656" s="12">
        <v>0.27264189999999999</v>
      </c>
      <c r="FO656" s="12">
        <v>3.3919699999999997E-2</v>
      </c>
      <c r="FP656" s="12">
        <v>6.1640750000000004</v>
      </c>
      <c r="FQ656" s="12">
        <v>0.99998489999999995</v>
      </c>
      <c r="FR656" s="12">
        <v>2.0607999999999998E-3</v>
      </c>
      <c r="FS656" s="44">
        <v>5.4629999999999996E-10</v>
      </c>
      <c r="FT656" s="44">
        <v>5.8099999999999998E-11</v>
      </c>
      <c r="FU656" s="12">
        <v>0</v>
      </c>
      <c r="FV656" s="44">
        <v>4.962E-10</v>
      </c>
      <c r="FW656" s="12">
        <v>1.975E-2</v>
      </c>
      <c r="FX656" s="44">
        <v>5.4629999999999996E-10</v>
      </c>
      <c r="FY656" s="44">
        <v>7.0679999999999999E-6</v>
      </c>
      <c r="FZ656" s="44">
        <v>5.5304999999999997E-10</v>
      </c>
      <c r="GA656" s="44">
        <v>6.3080000000000001E-9</v>
      </c>
      <c r="GB656" s="44">
        <v>5.5430000000000004E-10</v>
      </c>
      <c r="GC656" s="12">
        <v>1.167E-2</v>
      </c>
      <c r="GD656" s="12">
        <v>0</v>
      </c>
      <c r="GE656" s="12">
        <v>295.5</v>
      </c>
      <c r="GF656" s="12">
        <v>0.1</v>
      </c>
      <c r="GG656" s="12">
        <v>1575</v>
      </c>
      <c r="GH656" s="12">
        <v>2</v>
      </c>
      <c r="GI656" s="12">
        <v>1.261E-2</v>
      </c>
      <c r="GJ656" s="44">
        <v>-2.601325E-6</v>
      </c>
    </row>
    <row r="657" spans="1:192" s="12" customFormat="1" ht="12">
      <c r="A657" s="31"/>
      <c r="B657" s="32" t="s">
        <v>1607</v>
      </c>
      <c r="C657" s="32">
        <v>3</v>
      </c>
      <c r="D657" s="40">
        <v>4.0184629999999997</v>
      </c>
      <c r="E657" s="33">
        <v>1.45335E-2</v>
      </c>
      <c r="F657" s="33">
        <v>0.5544</v>
      </c>
      <c r="G657" s="34">
        <v>3.7702266855476392</v>
      </c>
      <c r="H657" s="45">
        <v>35.105377231912477</v>
      </c>
      <c r="I657" s="36">
        <v>95.943870000000004</v>
      </c>
      <c r="J657" s="34">
        <v>27.353110000000001</v>
      </c>
      <c r="K657" s="34">
        <v>1.9280599999999998E-2</v>
      </c>
      <c r="L657" s="12">
        <v>1.132E-3</v>
      </c>
      <c r="T657" s="12" t="s">
        <v>637</v>
      </c>
      <c r="U657" s="12" t="s">
        <v>588</v>
      </c>
      <c r="V657" s="12">
        <v>37</v>
      </c>
      <c r="W657" s="43">
        <v>42511</v>
      </c>
      <c r="X657" s="12">
        <v>20.933330000000002</v>
      </c>
      <c r="Y657" s="44">
        <v>3546709000</v>
      </c>
      <c r="AA657" s="12" t="s">
        <v>1497</v>
      </c>
      <c r="AB657" s="12">
        <v>5</v>
      </c>
      <c r="AC657" s="12" t="s">
        <v>1498</v>
      </c>
      <c r="AE657" s="12" t="s">
        <v>1454</v>
      </c>
      <c r="AF657" s="12">
        <v>7.875</v>
      </c>
      <c r="AG657" s="12" t="s">
        <v>1505</v>
      </c>
      <c r="AI657" s="12" t="s">
        <v>1500</v>
      </c>
      <c r="AJ657" s="12">
        <v>1</v>
      </c>
      <c r="AK657" s="12" t="s">
        <v>1458</v>
      </c>
      <c r="AL657" s="12">
        <v>1</v>
      </c>
      <c r="AM657" s="12" t="s">
        <v>1459</v>
      </c>
      <c r="AN657" s="12">
        <v>3</v>
      </c>
      <c r="AO657" s="12">
        <v>3</v>
      </c>
      <c r="AP657" s="12">
        <v>0</v>
      </c>
      <c r="AQ657" s="12">
        <v>3</v>
      </c>
      <c r="AR657" s="12">
        <v>0</v>
      </c>
      <c r="AS657" s="12">
        <v>30</v>
      </c>
      <c r="AT657" s="12">
        <v>30</v>
      </c>
      <c r="AU657" s="12">
        <v>151</v>
      </c>
      <c r="AX657" s="12">
        <v>0</v>
      </c>
      <c r="AY657" s="12">
        <v>1.7728600000000001E-2</v>
      </c>
      <c r="AZ657" s="12">
        <v>2.9986000000000001E-3</v>
      </c>
      <c r="BA657" s="12">
        <v>303.01319999999998</v>
      </c>
      <c r="BB657" s="12">
        <v>4.3311000000000002E-2</v>
      </c>
      <c r="BC657" s="12">
        <v>75.373410000000007</v>
      </c>
      <c r="BD657" s="12">
        <v>1.62741E-2</v>
      </c>
      <c r="BE657" s="12">
        <v>0.95585390000000003</v>
      </c>
      <c r="BF657" s="12">
        <v>2.4405E-3</v>
      </c>
      <c r="BG657" s="12">
        <v>0.33664309999999997</v>
      </c>
      <c r="BH657" s="12">
        <v>5.3958000000000001E-3</v>
      </c>
      <c r="BI657" s="12">
        <v>4.18083E-2</v>
      </c>
      <c r="BJ657" s="12">
        <v>6.468E-4</v>
      </c>
      <c r="BK657" s="12">
        <v>2.5497499999999999E-2</v>
      </c>
      <c r="BL657" s="12">
        <v>2.2631999999999999E-3</v>
      </c>
      <c r="BM657" s="12">
        <v>304.30329999999998</v>
      </c>
      <c r="BN657" s="12">
        <v>2.6852500000000001E-2</v>
      </c>
      <c r="BO657" s="12">
        <v>75.396060000000006</v>
      </c>
      <c r="BP657" s="12">
        <v>1.6097E-2</v>
      </c>
      <c r="BQ657" s="12">
        <v>0.95868730000000002</v>
      </c>
      <c r="BR657" s="12">
        <v>2.3167999999999999E-3</v>
      </c>
      <c r="BS657" s="12">
        <v>0.35726730000000001</v>
      </c>
      <c r="BT657" s="12">
        <v>5.2557999999999997E-3</v>
      </c>
      <c r="BU657" s="12">
        <v>4.5716699999999999E-2</v>
      </c>
      <c r="BV657" s="12">
        <v>4.4949999999999998E-4</v>
      </c>
      <c r="BW657" s="12">
        <v>1</v>
      </c>
      <c r="BX657" s="12">
        <v>0</v>
      </c>
      <c r="BY657" s="12">
        <v>1</v>
      </c>
      <c r="BZ657" s="12">
        <v>0</v>
      </c>
      <c r="CA657" s="12">
        <v>1</v>
      </c>
      <c r="CB657" s="12">
        <v>0</v>
      </c>
      <c r="CC657" s="12">
        <v>1</v>
      </c>
      <c r="CD657" s="12">
        <v>0</v>
      </c>
      <c r="CE657" s="12">
        <v>1</v>
      </c>
      <c r="CF657" s="12">
        <v>0</v>
      </c>
      <c r="CG657" s="12">
        <v>1</v>
      </c>
      <c r="CH657" s="12">
        <v>0</v>
      </c>
      <c r="CI657" s="12">
        <v>1</v>
      </c>
      <c r="CJ657" s="12">
        <v>0</v>
      </c>
      <c r="CK657" s="12">
        <v>1</v>
      </c>
      <c r="CL657" s="12">
        <v>0</v>
      </c>
      <c r="CM657" s="12">
        <v>1</v>
      </c>
      <c r="CN657" s="12">
        <v>0</v>
      </c>
      <c r="CO657" s="12">
        <v>1</v>
      </c>
      <c r="CP657" s="12">
        <v>0</v>
      </c>
      <c r="CQ657" s="12">
        <v>1</v>
      </c>
      <c r="CR657" s="12">
        <v>0</v>
      </c>
      <c r="CS657" s="12">
        <v>1.0238750000000001</v>
      </c>
      <c r="CT657" s="12">
        <v>1.132E-3</v>
      </c>
      <c r="CU657" s="12">
        <v>7.7689999999999999E-3</v>
      </c>
      <c r="CV657" s="12">
        <v>1.9672000000000001E-3</v>
      </c>
      <c r="CW657" s="12">
        <v>1.290054</v>
      </c>
      <c r="CX657" s="12">
        <v>3.3982100000000001E-2</v>
      </c>
      <c r="CY657" s="12">
        <v>2.26483E-2</v>
      </c>
      <c r="CZ657" s="12">
        <v>2.3946000000000002E-3</v>
      </c>
      <c r="DA657" s="12">
        <v>2.8335000000000001E-3</v>
      </c>
      <c r="DB657" s="12">
        <v>7.6729999999999995E-4</v>
      </c>
      <c r="DC657" s="12">
        <v>2.0624199999999999E-2</v>
      </c>
      <c r="DD657" s="12">
        <v>1.2210999999999999E-3</v>
      </c>
      <c r="DE657" s="12">
        <v>4.8833000000000001E-3</v>
      </c>
      <c r="DF657" s="12">
        <v>4.5140000000000002E-4</v>
      </c>
      <c r="DG657" s="12">
        <v>5.5440000000000003E-4</v>
      </c>
      <c r="DH657" s="44">
        <v>8.5779059999999994E-6</v>
      </c>
      <c r="DI657" s="12">
        <v>0.70095510000000005</v>
      </c>
      <c r="DJ657" s="12">
        <v>1.45335E-2</v>
      </c>
      <c r="DK657" s="12">
        <v>2.33E-4</v>
      </c>
      <c r="DL657" s="12">
        <v>2.8485799999999999E-2</v>
      </c>
      <c r="DM657" s="12">
        <v>4.5659999999999999E-4</v>
      </c>
      <c r="DN657" s="44">
        <v>-8.6713939999999999E-6</v>
      </c>
      <c r="DO657" s="44">
        <v>4.6009170000000002E-9</v>
      </c>
      <c r="DP657" s="12">
        <v>1.26762E-2</v>
      </c>
      <c r="DQ657" s="12">
        <v>3.2499999999999997E-5</v>
      </c>
      <c r="DR657" s="12">
        <v>4.0184629999999997</v>
      </c>
      <c r="DS657" s="12">
        <v>1.0405E-3</v>
      </c>
      <c r="DT657" s="12">
        <v>3.8483700000000001</v>
      </c>
      <c r="DU657" s="12">
        <v>2.7330000000000002E-3</v>
      </c>
      <c r="DV657" s="12">
        <v>95.943870000000004</v>
      </c>
      <c r="DW657" s="12">
        <v>6.6426499999999999E-2</v>
      </c>
      <c r="DX657" s="12">
        <v>27.353110000000001</v>
      </c>
      <c r="DY657" s="12">
        <v>1.9280599999999998E-2</v>
      </c>
      <c r="DZ657" s="12">
        <v>2.0198399999999998E-2</v>
      </c>
      <c r="EA657" s="12">
        <v>0</v>
      </c>
      <c r="EB657" s="12">
        <v>0</v>
      </c>
      <c r="EC657" s="44">
        <v>3.7702630000000001E-15</v>
      </c>
      <c r="ED657" s="44">
        <v>1.5150660000000002E-14</v>
      </c>
      <c r="EE657" s="12" t="s">
        <v>1501</v>
      </c>
      <c r="EF657" s="12">
        <v>3.9121E-3</v>
      </c>
      <c r="EG657" s="44">
        <v>8.6736999999999996E-7</v>
      </c>
      <c r="EH657" s="12">
        <v>3.2553939999999999</v>
      </c>
      <c r="EI657" s="12">
        <v>1.0004230000000001</v>
      </c>
      <c r="EJ657" s="12">
        <v>6.9280000000000003E-4</v>
      </c>
      <c r="EK657" s="44">
        <v>5.3000000000000001E-6</v>
      </c>
      <c r="EL657" s="12">
        <v>8.7000000000000001E-5</v>
      </c>
      <c r="EM657" s="44">
        <v>5.0000000000000004E-6</v>
      </c>
      <c r="EN657" s="12">
        <v>2.7020000000000001E-4</v>
      </c>
      <c r="EO657" s="44">
        <v>4.9999999999999998E-7</v>
      </c>
      <c r="EP657" s="12">
        <v>1.261E-2</v>
      </c>
      <c r="EQ657" s="12">
        <v>2.0000000000000002E-5</v>
      </c>
      <c r="ER657" s="12">
        <v>7.4390000000000003E-3</v>
      </c>
      <c r="ES657" s="12">
        <v>1.46E-4</v>
      </c>
      <c r="ET657" s="12">
        <v>1.4999999999999999E-4</v>
      </c>
      <c r="EU657" s="12">
        <v>1.0000000000000001E-5</v>
      </c>
      <c r="EV657" s="12">
        <v>250</v>
      </c>
      <c r="EW657" s="12">
        <v>0.01</v>
      </c>
      <c r="EX657" s="12">
        <v>1.96</v>
      </c>
      <c r="EY657" s="12">
        <v>0</v>
      </c>
      <c r="EZ657" s="12">
        <v>1.7728600000000001E-2</v>
      </c>
      <c r="FA657" s="12">
        <v>2.9986000000000001E-3</v>
      </c>
      <c r="FB657" s="12">
        <v>303.01319999999998</v>
      </c>
      <c r="FC657" s="12">
        <v>4.3311000000000002E-2</v>
      </c>
      <c r="FD657" s="12">
        <v>75.405259999999998</v>
      </c>
      <c r="FE657" s="12">
        <v>1.6281E-2</v>
      </c>
      <c r="FF657" s="12">
        <v>0.95585390000000003</v>
      </c>
      <c r="FG657" s="12">
        <v>2.4405E-3</v>
      </c>
      <c r="FH657" s="12">
        <v>1.095906</v>
      </c>
      <c r="FI657" s="12">
        <v>1.7565500000000001E-2</v>
      </c>
      <c r="FJ657" s="12">
        <v>4.18083E-2</v>
      </c>
      <c r="FK657" s="12">
        <v>6.468E-4</v>
      </c>
      <c r="FL657" s="12">
        <v>1.373E-4</v>
      </c>
      <c r="FM657" s="12">
        <v>1.5581160000000001</v>
      </c>
      <c r="FN657" s="12">
        <v>0.24931039999999999</v>
      </c>
      <c r="FO657" s="12">
        <v>2.5942E-2</v>
      </c>
      <c r="FP657" s="12">
        <v>1.5581989999999999</v>
      </c>
      <c r="FQ657" s="12">
        <v>0.99986180000000002</v>
      </c>
      <c r="FR657" s="12">
        <v>5.0797999999999998E-3</v>
      </c>
      <c r="FS657" s="44">
        <v>5.4629999999999996E-10</v>
      </c>
      <c r="FT657" s="44">
        <v>5.8099999999999998E-11</v>
      </c>
      <c r="FU657" s="12">
        <v>0</v>
      </c>
      <c r="FV657" s="44">
        <v>4.962E-10</v>
      </c>
      <c r="FW657" s="12">
        <v>1.975E-2</v>
      </c>
      <c r="FX657" s="44">
        <v>5.4629999999999996E-10</v>
      </c>
      <c r="FY657" s="44">
        <v>7.0679999999999999E-6</v>
      </c>
      <c r="FZ657" s="44">
        <v>5.5304999999999997E-10</v>
      </c>
      <c r="GA657" s="44">
        <v>6.3080000000000001E-9</v>
      </c>
      <c r="GB657" s="44">
        <v>5.5430000000000004E-10</v>
      </c>
      <c r="GC657" s="12">
        <v>1.167E-2</v>
      </c>
      <c r="GD657" s="12">
        <v>0</v>
      </c>
      <c r="GE657" s="12">
        <v>295.5</v>
      </c>
      <c r="GF657" s="12">
        <v>0.1</v>
      </c>
      <c r="GG657" s="12">
        <v>1575</v>
      </c>
      <c r="GH657" s="12">
        <v>2</v>
      </c>
      <c r="GI657" s="12">
        <v>1.261E-2</v>
      </c>
      <c r="GJ657" s="12">
        <v>-3.82E-5</v>
      </c>
    </row>
    <row r="658" spans="1:192" s="12" customFormat="1" ht="12">
      <c r="A658" s="31"/>
      <c r="B658" s="32" t="s">
        <v>1657</v>
      </c>
      <c r="C658" s="32">
        <v>3</v>
      </c>
      <c r="D658" s="40">
        <v>4.1120229999999998</v>
      </c>
      <c r="E658" s="33">
        <v>2.08944E-2</v>
      </c>
      <c r="F658" s="33">
        <v>0.79009999999999991</v>
      </c>
      <c r="G658" s="34">
        <v>2.0743593244839693</v>
      </c>
      <c r="H658" s="45">
        <v>24.418217321387548</v>
      </c>
      <c r="I658" s="36">
        <v>94.352180000000004</v>
      </c>
      <c r="J658" s="34">
        <v>27.525590000000001</v>
      </c>
      <c r="K658" s="34">
        <v>3.2974799999999999E-2</v>
      </c>
      <c r="L658" s="12">
        <v>1.132E-3</v>
      </c>
      <c r="T658" s="12" t="s">
        <v>638</v>
      </c>
      <c r="U658" s="12" t="s">
        <v>588</v>
      </c>
      <c r="V658" s="12">
        <v>37</v>
      </c>
      <c r="W658" s="43">
        <v>42511</v>
      </c>
      <c r="X658" s="12">
        <v>21.366669999999999</v>
      </c>
      <c r="Y658" s="44">
        <v>3546711000</v>
      </c>
      <c r="AA658" s="12" t="s">
        <v>1497</v>
      </c>
      <c r="AB658" s="12">
        <v>5</v>
      </c>
      <c r="AC658" s="12" t="s">
        <v>1498</v>
      </c>
      <c r="AE658" s="12" t="s">
        <v>1454</v>
      </c>
      <c r="AF658" s="12">
        <v>7.875</v>
      </c>
      <c r="AG658" s="12" t="s">
        <v>1505</v>
      </c>
      <c r="AI658" s="12" t="s">
        <v>1500</v>
      </c>
      <c r="AJ658" s="12">
        <v>1</v>
      </c>
      <c r="AK658" s="12" t="s">
        <v>1458</v>
      </c>
      <c r="AL658" s="12">
        <v>1</v>
      </c>
      <c r="AM658" s="12" t="s">
        <v>1459</v>
      </c>
      <c r="AN658" s="12">
        <v>3</v>
      </c>
      <c r="AO658" s="12">
        <v>3</v>
      </c>
      <c r="AP658" s="12">
        <v>0</v>
      </c>
      <c r="AQ658" s="12">
        <v>3</v>
      </c>
      <c r="AR658" s="12">
        <v>0</v>
      </c>
      <c r="AS658" s="12">
        <v>30</v>
      </c>
      <c r="AT658" s="12">
        <v>30</v>
      </c>
      <c r="AU658" s="12">
        <v>154</v>
      </c>
      <c r="AX658" s="12">
        <v>0</v>
      </c>
      <c r="AY658" s="12">
        <v>-2.6321000000000001E-3</v>
      </c>
      <c r="AZ658" s="12">
        <v>2.9653000000000001E-3</v>
      </c>
      <c r="BA658" s="12">
        <v>170.59870000000001</v>
      </c>
      <c r="BB658" s="12">
        <v>3.9990400000000002E-2</v>
      </c>
      <c r="BC658" s="12">
        <v>41.47025</v>
      </c>
      <c r="BD658" s="12">
        <v>1.3827600000000001E-2</v>
      </c>
      <c r="BE658" s="12">
        <v>0.52945750000000003</v>
      </c>
      <c r="BF658" s="12">
        <v>2.3844000000000001E-3</v>
      </c>
      <c r="BG658" s="12">
        <v>0.26619179999999998</v>
      </c>
      <c r="BH658" s="12">
        <v>5.0187000000000001E-3</v>
      </c>
      <c r="BI658" s="12">
        <v>3.2779700000000002E-2</v>
      </c>
      <c r="BJ658" s="12">
        <v>6.156E-4</v>
      </c>
      <c r="BK658" s="12">
        <v>5.1368999999999998E-3</v>
      </c>
      <c r="BL658" s="12">
        <v>2.2187999999999999E-3</v>
      </c>
      <c r="BM658" s="12">
        <v>171.88659999999999</v>
      </c>
      <c r="BN658" s="12">
        <v>2.1042999999999999E-2</v>
      </c>
      <c r="BO658" s="12">
        <v>41.492899999999999</v>
      </c>
      <c r="BP658" s="12">
        <v>1.36186E-2</v>
      </c>
      <c r="BQ658" s="12">
        <v>0.53229090000000001</v>
      </c>
      <c r="BR658" s="12">
        <v>2.2575E-3</v>
      </c>
      <c r="BS658" s="12">
        <v>0.28681600000000002</v>
      </c>
      <c r="BT658" s="12">
        <v>4.8678000000000003E-3</v>
      </c>
      <c r="BU658" s="12">
        <v>3.6888999999999998E-2</v>
      </c>
      <c r="BV658" s="12">
        <v>4.0640000000000001E-4</v>
      </c>
      <c r="BW658" s="12">
        <v>1</v>
      </c>
      <c r="BX658" s="12">
        <v>0</v>
      </c>
      <c r="BY658" s="12">
        <v>1</v>
      </c>
      <c r="BZ658" s="12">
        <v>0</v>
      </c>
      <c r="CA658" s="12">
        <v>1</v>
      </c>
      <c r="CB658" s="12">
        <v>0</v>
      </c>
      <c r="CC658" s="12">
        <v>1</v>
      </c>
      <c r="CD658" s="12">
        <v>0</v>
      </c>
      <c r="CE658" s="12">
        <v>1</v>
      </c>
      <c r="CF658" s="12">
        <v>0</v>
      </c>
      <c r="CG658" s="12">
        <v>1</v>
      </c>
      <c r="CH658" s="12">
        <v>0</v>
      </c>
      <c r="CI658" s="12">
        <v>1</v>
      </c>
      <c r="CJ658" s="12">
        <v>0</v>
      </c>
      <c r="CK658" s="12">
        <v>1</v>
      </c>
      <c r="CL658" s="12">
        <v>0</v>
      </c>
      <c r="CM658" s="12">
        <v>1</v>
      </c>
      <c r="CN658" s="12">
        <v>0</v>
      </c>
      <c r="CO658" s="12">
        <v>1</v>
      </c>
      <c r="CP658" s="12">
        <v>0</v>
      </c>
      <c r="CQ658" s="12">
        <v>1</v>
      </c>
      <c r="CR658" s="12">
        <v>0</v>
      </c>
      <c r="CS658" s="12">
        <v>1.0238750000000001</v>
      </c>
      <c r="CT658" s="12">
        <v>1.132E-3</v>
      </c>
      <c r="CU658" s="12">
        <v>7.7689999999999999E-3</v>
      </c>
      <c r="CV658" s="12">
        <v>1.9672000000000001E-3</v>
      </c>
      <c r="CW658" s="12">
        <v>1.287947</v>
      </c>
      <c r="CX658" s="12">
        <v>3.40062E-2</v>
      </c>
      <c r="CY658" s="12">
        <v>2.26483E-2</v>
      </c>
      <c r="CZ658" s="12">
        <v>2.3946000000000002E-3</v>
      </c>
      <c r="DA658" s="12">
        <v>2.8335000000000001E-3</v>
      </c>
      <c r="DB658" s="12">
        <v>7.6729999999999995E-4</v>
      </c>
      <c r="DC658" s="12">
        <v>2.0624199999999999E-2</v>
      </c>
      <c r="DD658" s="12">
        <v>1.2210999999999999E-3</v>
      </c>
      <c r="DE658" s="12">
        <v>4.8736999999999999E-3</v>
      </c>
      <c r="DF658" s="12">
        <v>4.5169999999999997E-4</v>
      </c>
      <c r="DG658" s="12">
        <v>7.9009999999999996E-4</v>
      </c>
      <c r="DH658" s="12">
        <v>1.4800000000000001E-5</v>
      </c>
      <c r="DI658" s="12">
        <v>0.70941670000000001</v>
      </c>
      <c r="DJ658" s="12">
        <v>2.08944E-2</v>
      </c>
      <c r="DK658" s="12">
        <v>3.9399999999999998E-4</v>
      </c>
      <c r="DL658" s="12">
        <v>4.0953000000000003E-2</v>
      </c>
      <c r="DM658" s="12">
        <v>7.7220000000000001E-4</v>
      </c>
      <c r="DN658" s="44">
        <v>6.7191499999999997E-7</v>
      </c>
      <c r="DO658" s="44">
        <v>7.7810060000000006E-9</v>
      </c>
      <c r="DP658" s="12">
        <v>1.27618E-2</v>
      </c>
      <c r="DQ658" s="12">
        <v>5.7599999999999997E-5</v>
      </c>
      <c r="DR658" s="12">
        <v>4.1120229999999998</v>
      </c>
      <c r="DS658" s="12">
        <v>1.676E-3</v>
      </c>
      <c r="DT658" s="12">
        <v>3.8728199999999999</v>
      </c>
      <c r="DU658" s="12">
        <v>4.6744999999999998E-3</v>
      </c>
      <c r="DV658" s="12">
        <v>94.352180000000004</v>
      </c>
      <c r="DW658" s="12">
        <v>0.11170389999999999</v>
      </c>
      <c r="DX658" s="12">
        <v>27.525590000000001</v>
      </c>
      <c r="DY658" s="12">
        <v>3.2974799999999999E-2</v>
      </c>
      <c r="DZ658" s="12">
        <v>3.3526599999999997E-2</v>
      </c>
      <c r="EA658" s="12">
        <v>0</v>
      </c>
      <c r="EB658" s="12">
        <v>0</v>
      </c>
      <c r="EC658" s="44">
        <v>2.074389E-15</v>
      </c>
      <c r="ED658" s="44">
        <v>8.5299340000000002E-15</v>
      </c>
      <c r="EE658" s="12" t="s">
        <v>1501</v>
      </c>
      <c r="EF658" s="12">
        <v>3.9121E-3</v>
      </c>
      <c r="EG658" s="44">
        <v>8.6736999999999996E-7</v>
      </c>
      <c r="EH658" s="12">
        <v>3.2565309999999998</v>
      </c>
      <c r="EI658" s="12">
        <v>1.0004230000000001</v>
      </c>
      <c r="EJ658" s="12">
        <v>6.9280000000000003E-4</v>
      </c>
      <c r="EK658" s="44">
        <v>5.3000000000000001E-6</v>
      </c>
      <c r="EL658" s="12">
        <v>8.7000000000000001E-5</v>
      </c>
      <c r="EM658" s="44">
        <v>5.0000000000000004E-6</v>
      </c>
      <c r="EN658" s="12">
        <v>2.7020000000000001E-4</v>
      </c>
      <c r="EO658" s="44">
        <v>4.9999999999999998E-7</v>
      </c>
      <c r="EP658" s="12">
        <v>1.261E-2</v>
      </c>
      <c r="EQ658" s="12">
        <v>2.0000000000000002E-5</v>
      </c>
      <c r="ER658" s="12">
        <v>7.4390000000000003E-3</v>
      </c>
      <c r="ES658" s="12">
        <v>1.46E-4</v>
      </c>
      <c r="ET658" s="12">
        <v>1.4999999999999999E-4</v>
      </c>
      <c r="EU658" s="12">
        <v>1.0000000000000001E-5</v>
      </c>
      <c r="EV658" s="12">
        <v>250</v>
      </c>
      <c r="EW658" s="12">
        <v>0.01</v>
      </c>
      <c r="EX658" s="12">
        <v>1.96</v>
      </c>
      <c r="EY658" s="12">
        <v>0</v>
      </c>
      <c r="EZ658" s="12">
        <v>-2.6321000000000001E-3</v>
      </c>
      <c r="FA658" s="12">
        <v>2.9653000000000001E-3</v>
      </c>
      <c r="FB658" s="12">
        <v>170.59870000000001</v>
      </c>
      <c r="FC658" s="12">
        <v>3.9990400000000002E-2</v>
      </c>
      <c r="FD658" s="12">
        <v>41.487780000000001</v>
      </c>
      <c r="FE658" s="12">
        <v>1.3833399999999999E-2</v>
      </c>
      <c r="FF658" s="12">
        <v>0.52945750000000003</v>
      </c>
      <c r="FG658" s="12">
        <v>2.3844000000000001E-3</v>
      </c>
      <c r="FH658" s="12">
        <v>0.86686189999999996</v>
      </c>
      <c r="FI658" s="12">
        <v>1.6343400000000001E-2</v>
      </c>
      <c r="FJ658" s="12">
        <v>3.2779700000000002E-2</v>
      </c>
      <c r="FK658" s="12">
        <v>6.156E-4</v>
      </c>
      <c r="FL658" s="12">
        <v>1.9110000000000001E-4</v>
      </c>
      <c r="FM658" s="12">
        <v>1.891667</v>
      </c>
      <c r="FN658" s="12">
        <v>0.2436265</v>
      </c>
      <c r="FO658" s="12">
        <v>4.0832899999999998E-2</v>
      </c>
      <c r="FP658" s="12">
        <v>1.8918140000000001</v>
      </c>
      <c r="FQ658" s="12">
        <v>0.99976759999999998</v>
      </c>
      <c r="FR658" s="12">
        <v>7.1485000000000003E-3</v>
      </c>
      <c r="FS658" s="44">
        <v>5.4629999999999996E-10</v>
      </c>
      <c r="FT658" s="44">
        <v>5.8099999999999998E-11</v>
      </c>
      <c r="FU658" s="12">
        <v>0</v>
      </c>
      <c r="FV658" s="44">
        <v>4.962E-10</v>
      </c>
      <c r="FW658" s="12">
        <v>1.975E-2</v>
      </c>
      <c r="FX658" s="44">
        <v>5.4629999999999996E-10</v>
      </c>
      <c r="FY658" s="44">
        <v>7.0679999999999999E-6</v>
      </c>
      <c r="FZ658" s="44">
        <v>5.5304999999999997E-10</v>
      </c>
      <c r="GA658" s="44">
        <v>6.3080000000000001E-9</v>
      </c>
      <c r="GB658" s="44">
        <v>5.5430000000000004E-10</v>
      </c>
      <c r="GC658" s="12">
        <v>1.167E-2</v>
      </c>
      <c r="GD658" s="12">
        <v>0</v>
      </c>
      <c r="GE658" s="12">
        <v>295.5</v>
      </c>
      <c r="GF658" s="12">
        <v>0.1</v>
      </c>
      <c r="GG658" s="12">
        <v>1575</v>
      </c>
      <c r="GH658" s="12">
        <v>2</v>
      </c>
      <c r="GI658" s="12">
        <v>1.261E-2</v>
      </c>
      <c r="GJ658" s="44">
        <v>2.9599779999999999E-6</v>
      </c>
    </row>
    <row r="659" spans="1:192" s="12" customFormat="1" ht="12">
      <c r="A659" s="31"/>
      <c r="B659" s="32" t="s">
        <v>1649</v>
      </c>
      <c r="C659" s="32">
        <v>3</v>
      </c>
      <c r="D659" s="40">
        <v>3.9279600000000001</v>
      </c>
      <c r="E659" s="33">
        <v>6.7891999999999996E-3</v>
      </c>
      <c r="F659" s="33">
        <v>0.14200000000000002</v>
      </c>
      <c r="G659" s="34">
        <v>3.7544460611530326</v>
      </c>
      <c r="H659" s="45">
        <v>75.149354857715196</v>
      </c>
      <c r="I659" s="36">
        <v>98.943470000000005</v>
      </c>
      <c r="J659" s="34">
        <v>27.57002</v>
      </c>
      <c r="K659" s="34">
        <v>1.64253E-2</v>
      </c>
      <c r="L659" s="12">
        <v>1.132E-3</v>
      </c>
      <c r="T659" s="12" t="s">
        <v>639</v>
      </c>
      <c r="U659" s="12" t="s">
        <v>588</v>
      </c>
      <c r="V659" s="12">
        <v>37</v>
      </c>
      <c r="W659" s="43">
        <v>42512</v>
      </c>
      <c r="X659" s="12">
        <v>9.6166669999999996</v>
      </c>
      <c r="Y659" s="44">
        <v>3546755000</v>
      </c>
      <c r="AA659" s="12" t="s">
        <v>1497</v>
      </c>
      <c r="AB659" s="12">
        <v>5</v>
      </c>
      <c r="AC659" s="12" t="s">
        <v>1498</v>
      </c>
      <c r="AE659" s="12" t="s">
        <v>1454</v>
      </c>
      <c r="AF659" s="12">
        <v>7.875</v>
      </c>
      <c r="AG659" s="12" t="s">
        <v>1515</v>
      </c>
      <c r="AI659" s="12" t="s">
        <v>1500</v>
      </c>
      <c r="AJ659" s="12">
        <v>1</v>
      </c>
      <c r="AK659" s="12" t="s">
        <v>1458</v>
      </c>
      <c r="AL659" s="12">
        <v>1</v>
      </c>
      <c r="AM659" s="12" t="s">
        <v>1459</v>
      </c>
      <c r="AN659" s="12">
        <v>3</v>
      </c>
      <c r="AO659" s="12">
        <v>3</v>
      </c>
      <c r="AP659" s="12">
        <v>0</v>
      </c>
      <c r="AQ659" s="12">
        <v>3</v>
      </c>
      <c r="AR659" s="12">
        <v>0</v>
      </c>
      <c r="AS659" s="12">
        <v>30</v>
      </c>
      <c r="AT659" s="12">
        <v>30</v>
      </c>
      <c r="AU659" s="12">
        <v>208</v>
      </c>
      <c r="AX659" s="12">
        <v>0</v>
      </c>
      <c r="AY659" s="12">
        <v>1.37608E-2</v>
      </c>
      <c r="AZ659" s="12">
        <v>3.2458000000000001E-3</v>
      </c>
      <c r="BA659" s="12">
        <v>294.94779999999997</v>
      </c>
      <c r="BB659" s="12">
        <v>4.4651299999999998E-2</v>
      </c>
      <c r="BC659" s="12">
        <v>75.057299999999998</v>
      </c>
      <c r="BD659" s="12">
        <v>1.47327E-2</v>
      </c>
      <c r="BE659" s="12">
        <v>0.9432952</v>
      </c>
      <c r="BF659" s="12">
        <v>2.2125000000000001E-3</v>
      </c>
      <c r="BG659" s="12">
        <v>0.15497449999999999</v>
      </c>
      <c r="BH659" s="12">
        <v>5.4644999999999997E-3</v>
      </c>
      <c r="BI659" s="12">
        <v>1.0659800000000001E-2</v>
      </c>
      <c r="BJ659" s="12">
        <v>5.3689999999999999E-4</v>
      </c>
      <c r="BK659" s="12">
        <v>2.1529699999999999E-2</v>
      </c>
      <c r="BL659" s="12">
        <v>2.5818E-3</v>
      </c>
      <c r="BM659" s="12">
        <v>296.1748</v>
      </c>
      <c r="BN659" s="12">
        <v>2.7791699999999999E-2</v>
      </c>
      <c r="BO659" s="12">
        <v>75.079949999999997</v>
      </c>
      <c r="BP659" s="12">
        <v>1.4536800000000001E-2</v>
      </c>
      <c r="BQ659" s="12">
        <v>0.94612870000000004</v>
      </c>
      <c r="BR659" s="12">
        <v>2.0752000000000001E-3</v>
      </c>
      <c r="BS659" s="12">
        <v>0.1755987</v>
      </c>
      <c r="BT659" s="12">
        <v>5.3263E-3</v>
      </c>
      <c r="BU659" s="12">
        <v>1.5007899999999999E-2</v>
      </c>
      <c r="BV659" s="12">
        <v>2.6269999999999999E-4</v>
      </c>
      <c r="BW659" s="12">
        <v>1</v>
      </c>
      <c r="BX659" s="12">
        <v>0</v>
      </c>
      <c r="BY659" s="12">
        <v>1</v>
      </c>
      <c r="BZ659" s="12">
        <v>0</v>
      </c>
      <c r="CA659" s="12">
        <v>1</v>
      </c>
      <c r="CB659" s="12">
        <v>0</v>
      </c>
      <c r="CC659" s="12">
        <v>1</v>
      </c>
      <c r="CD659" s="12">
        <v>0</v>
      </c>
      <c r="CE659" s="12">
        <v>1</v>
      </c>
      <c r="CF659" s="12">
        <v>0</v>
      </c>
      <c r="CG659" s="12">
        <v>1</v>
      </c>
      <c r="CH659" s="12">
        <v>0</v>
      </c>
      <c r="CI659" s="12">
        <v>1</v>
      </c>
      <c r="CJ659" s="12">
        <v>0</v>
      </c>
      <c r="CK659" s="12">
        <v>1</v>
      </c>
      <c r="CL659" s="12">
        <v>0</v>
      </c>
      <c r="CM659" s="12">
        <v>1</v>
      </c>
      <c r="CN659" s="12">
        <v>0</v>
      </c>
      <c r="CO659" s="12">
        <v>1</v>
      </c>
      <c r="CP659" s="12">
        <v>0</v>
      </c>
      <c r="CQ659" s="12">
        <v>1</v>
      </c>
      <c r="CR659" s="12">
        <v>0</v>
      </c>
      <c r="CS659" s="12">
        <v>1.0238750000000001</v>
      </c>
      <c r="CT659" s="12">
        <v>1.132E-3</v>
      </c>
      <c r="CU659" s="12">
        <v>7.7689999999999999E-3</v>
      </c>
      <c r="CV659" s="12">
        <v>1.9672000000000001E-3</v>
      </c>
      <c r="CW659" s="12">
        <v>1.2270529999999999</v>
      </c>
      <c r="CX659" s="12">
        <v>3.4947899999999997E-2</v>
      </c>
      <c r="CY659" s="12">
        <v>2.26483E-2</v>
      </c>
      <c r="CZ659" s="12">
        <v>2.3946000000000002E-3</v>
      </c>
      <c r="DA659" s="12">
        <v>2.8335000000000001E-3</v>
      </c>
      <c r="DB659" s="12">
        <v>7.6729999999999995E-4</v>
      </c>
      <c r="DC659" s="12">
        <v>2.0624199999999999E-2</v>
      </c>
      <c r="DD659" s="12">
        <v>1.2210999999999999E-3</v>
      </c>
      <c r="DE659" s="12">
        <v>4.5966999999999996E-3</v>
      </c>
      <c r="DF659" s="12">
        <v>4.6440000000000001E-4</v>
      </c>
      <c r="DG659" s="12">
        <v>1.4200000000000001E-4</v>
      </c>
      <c r="DH659" s="44">
        <v>7.1502590000000003E-6</v>
      </c>
      <c r="DI659" s="12">
        <v>1.2636579999999999</v>
      </c>
      <c r="DJ659" s="12">
        <v>6.7891999999999996E-3</v>
      </c>
      <c r="DK659" s="12">
        <v>2.3939999999999999E-4</v>
      </c>
      <c r="DL659" s="12">
        <v>1.3306800000000001E-2</v>
      </c>
      <c r="DM659" s="12">
        <v>4.6920000000000002E-4</v>
      </c>
      <c r="DN659" s="12">
        <v>-1.6900000000000001E-5</v>
      </c>
      <c r="DO659" s="44">
        <v>4.7277920000000001E-9</v>
      </c>
      <c r="DP659" s="12">
        <v>1.25623E-2</v>
      </c>
      <c r="DQ659" s="12">
        <v>2.9600000000000001E-5</v>
      </c>
      <c r="DR659" s="12">
        <v>3.9279600000000001</v>
      </c>
      <c r="DS659" s="12">
        <v>9.7369999999999998E-4</v>
      </c>
      <c r="DT659" s="12">
        <v>3.8791180000000001</v>
      </c>
      <c r="DU659" s="12">
        <v>2.3284999999999998E-3</v>
      </c>
      <c r="DV659" s="12">
        <v>98.943470000000005</v>
      </c>
      <c r="DW659" s="12">
        <v>5.8202299999999998E-2</v>
      </c>
      <c r="DX659" s="12">
        <v>27.57002</v>
      </c>
      <c r="DY659" s="12">
        <v>1.64253E-2</v>
      </c>
      <c r="DZ659" s="12">
        <v>1.7509899999999998E-2</v>
      </c>
      <c r="EA659" s="12">
        <v>0</v>
      </c>
      <c r="EB659" s="12">
        <v>0</v>
      </c>
      <c r="EC659" s="44">
        <v>3.7544649999999998E-15</v>
      </c>
      <c r="ED659" s="44">
        <v>1.474739E-14</v>
      </c>
      <c r="EE659" s="12" t="s">
        <v>1501</v>
      </c>
      <c r="EF659" s="12">
        <v>3.9121E-3</v>
      </c>
      <c r="EG659" s="44">
        <v>8.6736999999999996E-7</v>
      </c>
      <c r="EH659" s="12">
        <v>3.2895439999999998</v>
      </c>
      <c r="EI659" s="12">
        <v>1.000426</v>
      </c>
      <c r="EJ659" s="12">
        <v>6.9280000000000003E-4</v>
      </c>
      <c r="EK659" s="44">
        <v>5.3000000000000001E-6</v>
      </c>
      <c r="EL659" s="12">
        <v>8.7000000000000001E-5</v>
      </c>
      <c r="EM659" s="44">
        <v>5.0000000000000004E-6</v>
      </c>
      <c r="EN659" s="12">
        <v>2.7020000000000001E-4</v>
      </c>
      <c r="EO659" s="44">
        <v>4.9999999999999998E-7</v>
      </c>
      <c r="EP659" s="12">
        <v>1.261E-2</v>
      </c>
      <c r="EQ659" s="12">
        <v>2.0000000000000002E-5</v>
      </c>
      <c r="ER659" s="12">
        <v>7.4390000000000003E-3</v>
      </c>
      <c r="ES659" s="12">
        <v>1.46E-4</v>
      </c>
      <c r="ET659" s="12">
        <v>1.4999999999999999E-4</v>
      </c>
      <c r="EU659" s="12">
        <v>1.0000000000000001E-5</v>
      </c>
      <c r="EV659" s="12">
        <v>250</v>
      </c>
      <c r="EW659" s="12">
        <v>0.01</v>
      </c>
      <c r="EX659" s="12">
        <v>1.96</v>
      </c>
      <c r="EY659" s="12">
        <v>0</v>
      </c>
      <c r="EZ659" s="12">
        <v>1.37608E-2</v>
      </c>
      <c r="FA659" s="12">
        <v>3.2458000000000001E-3</v>
      </c>
      <c r="FB659" s="12">
        <v>294.94779999999997</v>
      </c>
      <c r="FC659" s="12">
        <v>4.4651299999999998E-2</v>
      </c>
      <c r="FD659" s="12">
        <v>75.089299999999994</v>
      </c>
      <c r="FE659" s="12">
        <v>1.4739E-2</v>
      </c>
      <c r="FF659" s="12">
        <v>0.9432952</v>
      </c>
      <c r="FG659" s="12">
        <v>2.2125000000000001E-3</v>
      </c>
      <c r="FH659" s="12">
        <v>0.50979549999999996</v>
      </c>
      <c r="FI659" s="12">
        <v>1.7975600000000001E-2</v>
      </c>
      <c r="FJ659" s="12">
        <v>1.0659800000000001E-2</v>
      </c>
      <c r="FK659" s="12">
        <v>5.3689999999999999E-4</v>
      </c>
      <c r="FL659" s="12">
        <v>3.57E-5</v>
      </c>
      <c r="FM659" s="12">
        <v>5.1027189999999996</v>
      </c>
      <c r="FN659" s="12">
        <v>0.25506689999999999</v>
      </c>
      <c r="FO659" s="12">
        <v>2.48355E-2</v>
      </c>
      <c r="FP659" s="12">
        <v>5.1027339999999999</v>
      </c>
      <c r="FQ659" s="12">
        <v>0.99998819999999999</v>
      </c>
      <c r="FR659" s="12">
        <v>1.8175000000000001E-3</v>
      </c>
      <c r="FS659" s="44">
        <v>5.4629999999999996E-10</v>
      </c>
      <c r="FT659" s="44">
        <v>5.8099999999999998E-11</v>
      </c>
      <c r="FU659" s="12">
        <v>0</v>
      </c>
      <c r="FV659" s="44">
        <v>4.962E-10</v>
      </c>
      <c r="FW659" s="12">
        <v>1.975E-2</v>
      </c>
      <c r="FX659" s="44">
        <v>5.4629999999999996E-10</v>
      </c>
      <c r="FY659" s="44">
        <v>7.0679999999999999E-6</v>
      </c>
      <c r="FZ659" s="44">
        <v>5.5304999999999997E-10</v>
      </c>
      <c r="GA659" s="44">
        <v>6.3080000000000001E-9</v>
      </c>
      <c r="GB659" s="44">
        <v>5.5430000000000004E-10</v>
      </c>
      <c r="GC659" s="12">
        <v>1.167E-2</v>
      </c>
      <c r="GD659" s="12">
        <v>0</v>
      </c>
      <c r="GE659" s="12">
        <v>295.5</v>
      </c>
      <c r="GF659" s="12">
        <v>0.1</v>
      </c>
      <c r="GG659" s="12">
        <v>1575</v>
      </c>
      <c r="GH659" s="12">
        <v>2</v>
      </c>
      <c r="GI659" s="12">
        <v>1.261E-2</v>
      </c>
      <c r="GJ659" s="12">
        <v>-7.4499999999999995E-5</v>
      </c>
    </row>
    <row r="660" spans="1:192" s="12" customFormat="1" ht="12">
      <c r="A660" s="31"/>
      <c r="B660" s="32" t="s">
        <v>1663</v>
      </c>
      <c r="C660" s="32">
        <v>3</v>
      </c>
      <c r="D660" s="40">
        <v>4.0521940000000001</v>
      </c>
      <c r="E660" s="33">
        <v>1.0941599999999999E-2</v>
      </c>
      <c r="F660" s="33">
        <v>0.54830000000000001</v>
      </c>
      <c r="G660" s="34">
        <v>4.2978059321287567</v>
      </c>
      <c r="H660" s="45">
        <v>46.629743364772978</v>
      </c>
      <c r="I660" s="36">
        <v>96.015829999999994</v>
      </c>
      <c r="J660" s="34">
        <v>27.601870000000002</v>
      </c>
      <c r="K660" s="34">
        <v>1.7051500000000001E-2</v>
      </c>
      <c r="L660" s="12">
        <v>1.132E-3</v>
      </c>
      <c r="T660" s="12" t="s">
        <v>640</v>
      </c>
      <c r="U660" s="12" t="s">
        <v>588</v>
      </c>
      <c r="V660" s="12">
        <v>37</v>
      </c>
      <c r="W660" s="43">
        <v>42512</v>
      </c>
      <c r="X660" s="12">
        <v>2.4333330000000002</v>
      </c>
      <c r="Y660" s="44">
        <v>3546729000</v>
      </c>
      <c r="AA660" s="12" t="s">
        <v>1497</v>
      </c>
      <c r="AB660" s="12">
        <v>5</v>
      </c>
      <c r="AC660" s="12" t="s">
        <v>1498</v>
      </c>
      <c r="AE660" s="12" t="s">
        <v>1454</v>
      </c>
      <c r="AF660" s="12">
        <v>7.875</v>
      </c>
      <c r="AG660" s="12" t="s">
        <v>1510</v>
      </c>
      <c r="AI660" s="12" t="s">
        <v>1500</v>
      </c>
      <c r="AJ660" s="12">
        <v>1</v>
      </c>
      <c r="AK660" s="12" t="s">
        <v>1458</v>
      </c>
      <c r="AL660" s="12">
        <v>1</v>
      </c>
      <c r="AM660" s="12" t="s">
        <v>1459</v>
      </c>
      <c r="AN660" s="12">
        <v>3</v>
      </c>
      <c r="AO660" s="12">
        <v>3</v>
      </c>
      <c r="AP660" s="12">
        <v>0</v>
      </c>
      <c r="AQ660" s="12">
        <v>3</v>
      </c>
      <c r="AR660" s="12">
        <v>0</v>
      </c>
      <c r="AS660" s="12">
        <v>30</v>
      </c>
      <c r="AT660" s="12">
        <v>30</v>
      </c>
      <c r="AU660" s="12">
        <v>177</v>
      </c>
      <c r="AX660" s="12">
        <v>0</v>
      </c>
      <c r="AY660" s="12">
        <v>1.3827799999999999E-2</v>
      </c>
      <c r="AZ660" s="12">
        <v>3.0601000000000001E-3</v>
      </c>
      <c r="BA660" s="12">
        <v>348.31360000000001</v>
      </c>
      <c r="BB660" s="12">
        <v>4.63528E-2</v>
      </c>
      <c r="BC660" s="12">
        <v>85.920339999999996</v>
      </c>
      <c r="BD660" s="12">
        <v>1.66941E-2</v>
      </c>
      <c r="BE660" s="12">
        <v>1.0879080000000001</v>
      </c>
      <c r="BF660" s="12">
        <v>2.3210000000000001E-3</v>
      </c>
      <c r="BG660" s="12">
        <v>0.28760409999999997</v>
      </c>
      <c r="BH660" s="12">
        <v>5.8589999999999996E-3</v>
      </c>
      <c r="BI660" s="12">
        <v>4.7126399999999999E-2</v>
      </c>
      <c r="BJ660" s="12">
        <v>6.4780000000000003E-4</v>
      </c>
      <c r="BK660" s="12">
        <v>2.1596799999999999E-2</v>
      </c>
      <c r="BL660" s="12">
        <v>2.3441E-3</v>
      </c>
      <c r="BM660" s="12">
        <v>349.5763</v>
      </c>
      <c r="BN660" s="12">
        <v>3.1135599999999999E-2</v>
      </c>
      <c r="BO660" s="12">
        <v>85.942989999999995</v>
      </c>
      <c r="BP660" s="12">
        <v>1.6521399999999999E-2</v>
      </c>
      <c r="BQ660" s="12">
        <v>1.090741</v>
      </c>
      <c r="BR660" s="12">
        <v>2.1905000000000002E-3</v>
      </c>
      <c r="BS660" s="12">
        <v>0.30822830000000001</v>
      </c>
      <c r="BT660" s="12">
        <v>5.7304000000000001E-3</v>
      </c>
      <c r="BU660" s="12">
        <v>5.0786699999999997E-2</v>
      </c>
      <c r="BV660" s="12">
        <v>4.4559999999999999E-4</v>
      </c>
      <c r="BW660" s="12">
        <v>1</v>
      </c>
      <c r="BX660" s="12">
        <v>0</v>
      </c>
      <c r="BY660" s="12">
        <v>1</v>
      </c>
      <c r="BZ660" s="12">
        <v>0</v>
      </c>
      <c r="CA660" s="12">
        <v>1</v>
      </c>
      <c r="CB660" s="12">
        <v>0</v>
      </c>
      <c r="CC660" s="12">
        <v>1</v>
      </c>
      <c r="CD660" s="12">
        <v>0</v>
      </c>
      <c r="CE660" s="12">
        <v>1</v>
      </c>
      <c r="CF660" s="12">
        <v>0</v>
      </c>
      <c r="CG660" s="12">
        <v>1</v>
      </c>
      <c r="CH660" s="12">
        <v>0</v>
      </c>
      <c r="CI660" s="12">
        <v>1</v>
      </c>
      <c r="CJ660" s="12">
        <v>0</v>
      </c>
      <c r="CK660" s="12">
        <v>1</v>
      </c>
      <c r="CL660" s="12">
        <v>0</v>
      </c>
      <c r="CM660" s="12">
        <v>1</v>
      </c>
      <c r="CN660" s="12">
        <v>0</v>
      </c>
      <c r="CO660" s="12">
        <v>1</v>
      </c>
      <c r="CP660" s="12">
        <v>0</v>
      </c>
      <c r="CQ660" s="12">
        <v>1</v>
      </c>
      <c r="CR660" s="12">
        <v>0</v>
      </c>
      <c r="CS660" s="12">
        <v>1.0238750000000001</v>
      </c>
      <c r="CT660" s="12">
        <v>1.132E-3</v>
      </c>
      <c r="CU660" s="12">
        <v>7.7689999999999999E-3</v>
      </c>
      <c r="CV660" s="12">
        <v>1.9672000000000001E-3</v>
      </c>
      <c r="CW660" s="12">
        <v>1.262761</v>
      </c>
      <c r="CX660" s="12">
        <v>3.4338800000000003E-2</v>
      </c>
      <c r="CY660" s="12">
        <v>2.26483E-2</v>
      </c>
      <c r="CZ660" s="12">
        <v>2.3946000000000002E-3</v>
      </c>
      <c r="DA660" s="12">
        <v>2.8335000000000001E-3</v>
      </c>
      <c r="DB660" s="12">
        <v>7.6729999999999995E-4</v>
      </c>
      <c r="DC660" s="12">
        <v>2.0624199999999999E-2</v>
      </c>
      <c r="DD660" s="12">
        <v>1.2210999999999999E-3</v>
      </c>
      <c r="DE660" s="12">
        <v>4.7590999999999996E-3</v>
      </c>
      <c r="DF660" s="12">
        <v>4.5619999999999998E-4</v>
      </c>
      <c r="DG660" s="12">
        <v>5.4830000000000005E-4</v>
      </c>
      <c r="DH660" s="44">
        <v>7.5367220000000004E-6</v>
      </c>
      <c r="DI660" s="12">
        <v>0.53184819999999999</v>
      </c>
      <c r="DJ660" s="12">
        <v>1.0941599999999999E-2</v>
      </c>
      <c r="DK660" s="12">
        <v>2.229E-4</v>
      </c>
      <c r="DL660" s="12">
        <v>2.1445599999999999E-2</v>
      </c>
      <c r="DM660" s="12">
        <v>4.3689999999999999E-4</v>
      </c>
      <c r="DN660" s="12">
        <v>-1.29E-5</v>
      </c>
      <c r="DO660" s="44">
        <v>4.4022800000000002E-9</v>
      </c>
      <c r="DP660" s="12">
        <v>1.2656499999999999E-2</v>
      </c>
      <c r="DQ660" s="12">
        <v>2.7100000000000001E-5</v>
      </c>
      <c r="DR660" s="12">
        <v>4.0521940000000001</v>
      </c>
      <c r="DS660" s="12">
        <v>9.5430000000000005E-4</v>
      </c>
      <c r="DT660" s="12">
        <v>3.8836339999999998</v>
      </c>
      <c r="DU660" s="12">
        <v>2.4172999999999998E-3</v>
      </c>
      <c r="DV660" s="12">
        <v>96.015829999999994</v>
      </c>
      <c r="DW660" s="12">
        <v>5.8293400000000002E-2</v>
      </c>
      <c r="DX660" s="12">
        <v>27.601870000000002</v>
      </c>
      <c r="DY660" s="12">
        <v>1.7051500000000001E-2</v>
      </c>
      <c r="DZ660" s="12">
        <v>1.8100999999999999E-2</v>
      </c>
      <c r="EA660" s="12">
        <v>3.3302400000000003E-2</v>
      </c>
      <c r="EB660" s="12">
        <v>0</v>
      </c>
      <c r="EC660" s="44">
        <v>4.2978389999999998E-15</v>
      </c>
      <c r="ED660" s="44">
        <v>1.7415680000000001E-14</v>
      </c>
      <c r="EE660" s="12" t="s">
        <v>1501</v>
      </c>
      <c r="EF660" s="12">
        <v>3.9121E-3</v>
      </c>
      <c r="EG660" s="44">
        <v>8.6736999999999996E-7</v>
      </c>
      <c r="EH660" s="12">
        <v>3.2701449999999999</v>
      </c>
      <c r="EI660" s="12">
        <v>1.000424</v>
      </c>
      <c r="EJ660" s="12">
        <v>6.9280000000000003E-4</v>
      </c>
      <c r="EK660" s="44">
        <v>5.3000000000000001E-6</v>
      </c>
      <c r="EL660" s="12">
        <v>8.7000000000000001E-5</v>
      </c>
      <c r="EM660" s="44">
        <v>5.0000000000000004E-6</v>
      </c>
      <c r="EN660" s="12">
        <v>2.7020000000000001E-4</v>
      </c>
      <c r="EO660" s="44">
        <v>4.9999999999999998E-7</v>
      </c>
      <c r="EP660" s="12">
        <v>1.261E-2</v>
      </c>
      <c r="EQ660" s="12">
        <v>2.0000000000000002E-5</v>
      </c>
      <c r="ER660" s="12">
        <v>7.4390000000000003E-3</v>
      </c>
      <c r="ES660" s="12">
        <v>1.46E-4</v>
      </c>
      <c r="ET660" s="12">
        <v>1.4999999999999999E-4</v>
      </c>
      <c r="EU660" s="12">
        <v>1.0000000000000001E-5</v>
      </c>
      <c r="EV660" s="12">
        <v>250</v>
      </c>
      <c r="EW660" s="12">
        <v>0.01</v>
      </c>
      <c r="EX660" s="12">
        <v>1.96</v>
      </c>
      <c r="EY660" s="12">
        <v>0</v>
      </c>
      <c r="EZ660" s="12">
        <v>1.3827799999999999E-2</v>
      </c>
      <c r="FA660" s="12">
        <v>3.0601000000000001E-3</v>
      </c>
      <c r="FB660" s="12">
        <v>348.31360000000001</v>
      </c>
      <c r="FC660" s="12">
        <v>4.63528E-2</v>
      </c>
      <c r="FD660" s="12">
        <v>85.956789999999998</v>
      </c>
      <c r="FE660" s="12">
        <v>1.6701199999999999E-2</v>
      </c>
      <c r="FF660" s="12">
        <v>1.0879080000000001</v>
      </c>
      <c r="FG660" s="12">
        <v>2.3210000000000001E-3</v>
      </c>
      <c r="FH660" s="12">
        <v>0.94050690000000003</v>
      </c>
      <c r="FI660" s="12">
        <v>1.9159900000000001E-2</v>
      </c>
      <c r="FJ660" s="12">
        <v>4.7126399999999999E-2</v>
      </c>
      <c r="FK660" s="12">
        <v>6.4780000000000003E-4</v>
      </c>
      <c r="FL660" s="12">
        <v>1.348E-4</v>
      </c>
      <c r="FM660" s="12">
        <v>1.3821030000000001</v>
      </c>
      <c r="FN660" s="12">
        <v>0.2472319</v>
      </c>
      <c r="FO660" s="12">
        <v>2.3593599999999999E-2</v>
      </c>
      <c r="FP660" s="12">
        <v>1.3821749999999999</v>
      </c>
      <c r="FQ660" s="12">
        <v>0.99985469999999999</v>
      </c>
      <c r="FR660" s="12">
        <v>5.4578999999999999E-3</v>
      </c>
      <c r="FS660" s="44">
        <v>5.4629999999999996E-10</v>
      </c>
      <c r="FT660" s="44">
        <v>5.8099999999999998E-11</v>
      </c>
      <c r="FU660" s="12">
        <v>0</v>
      </c>
      <c r="FV660" s="44">
        <v>4.962E-10</v>
      </c>
      <c r="FW660" s="12">
        <v>1.975E-2</v>
      </c>
      <c r="FX660" s="44">
        <v>5.4629999999999996E-10</v>
      </c>
      <c r="FY660" s="44">
        <v>7.0679999999999999E-6</v>
      </c>
      <c r="FZ660" s="44">
        <v>5.5304999999999997E-10</v>
      </c>
      <c r="GA660" s="44">
        <v>6.3080000000000001E-9</v>
      </c>
      <c r="GB660" s="44">
        <v>5.5430000000000004E-10</v>
      </c>
      <c r="GC660" s="12">
        <v>1.167E-2</v>
      </c>
      <c r="GD660" s="12">
        <v>0</v>
      </c>
      <c r="GE660" s="12">
        <v>295.5</v>
      </c>
      <c r="GF660" s="12">
        <v>0.1</v>
      </c>
      <c r="GG660" s="12">
        <v>1575</v>
      </c>
      <c r="GH660" s="12">
        <v>2</v>
      </c>
      <c r="GI660" s="12">
        <v>1.261E-2</v>
      </c>
      <c r="GJ660" s="12">
        <v>-5.6700000000000003E-5</v>
      </c>
    </row>
    <row r="661" spans="1:192" s="12" customFormat="1" ht="12">
      <c r="A661" s="31"/>
      <c r="B661" s="32" t="s">
        <v>1638</v>
      </c>
      <c r="C661" s="32">
        <v>3</v>
      </c>
      <c r="D661" s="40">
        <v>3.9820120000000001</v>
      </c>
      <c r="E661" s="33">
        <v>1.9876100000000001E-2</v>
      </c>
      <c r="F661" s="33">
        <v>0.30009999999999998</v>
      </c>
      <c r="G661" s="34">
        <v>3.8411544255401253</v>
      </c>
      <c r="H661" s="45">
        <v>25.669220822998476</v>
      </c>
      <c r="I661" s="36">
        <v>97.808710000000005</v>
      </c>
      <c r="J661" s="34">
        <v>27.629370000000002</v>
      </c>
      <c r="K661" s="34">
        <v>1.7145199999999999E-2</v>
      </c>
      <c r="L661" s="12">
        <v>1.132E-3</v>
      </c>
      <c r="T661" s="12" t="s">
        <v>641</v>
      </c>
      <c r="U661" s="12" t="s">
        <v>588</v>
      </c>
      <c r="V661" s="12">
        <v>37</v>
      </c>
      <c r="W661" s="43">
        <v>42512</v>
      </c>
      <c r="X661" s="12">
        <v>6.6833330000000002</v>
      </c>
      <c r="Y661" s="44">
        <v>3546744000</v>
      </c>
      <c r="AA661" s="12" t="s">
        <v>1497</v>
      </c>
      <c r="AB661" s="12">
        <v>5</v>
      </c>
      <c r="AC661" s="12" t="s">
        <v>1498</v>
      </c>
      <c r="AE661" s="12" t="s">
        <v>1454</v>
      </c>
      <c r="AF661" s="12">
        <v>7.875</v>
      </c>
      <c r="AG661" s="12" t="s">
        <v>1514</v>
      </c>
      <c r="AI661" s="12" t="s">
        <v>1500</v>
      </c>
      <c r="AJ661" s="12">
        <v>1</v>
      </c>
      <c r="AK661" s="12" t="s">
        <v>1458</v>
      </c>
      <c r="AL661" s="12">
        <v>1</v>
      </c>
      <c r="AM661" s="12" t="s">
        <v>1459</v>
      </c>
      <c r="AN661" s="12">
        <v>3</v>
      </c>
      <c r="AO661" s="12">
        <v>3</v>
      </c>
      <c r="AP661" s="12">
        <v>0</v>
      </c>
      <c r="AQ661" s="12">
        <v>3</v>
      </c>
      <c r="AR661" s="12">
        <v>0</v>
      </c>
      <c r="AS661" s="12">
        <v>30</v>
      </c>
      <c r="AT661" s="12">
        <v>30</v>
      </c>
      <c r="AU661" s="12">
        <v>194</v>
      </c>
      <c r="AX661" s="12">
        <v>0</v>
      </c>
      <c r="AY661" s="12">
        <v>-4.1284E-3</v>
      </c>
      <c r="AZ661" s="12">
        <v>3.0335000000000002E-3</v>
      </c>
      <c r="BA661" s="12">
        <v>305.91480000000001</v>
      </c>
      <c r="BB661" s="12">
        <v>4.5736300000000001E-2</v>
      </c>
      <c r="BC661" s="12">
        <v>76.791510000000002</v>
      </c>
      <c r="BD661" s="12">
        <v>1.52896E-2</v>
      </c>
      <c r="BE661" s="12">
        <v>0.97134909999999997</v>
      </c>
      <c r="BF661" s="12">
        <v>2.4786000000000001E-3</v>
      </c>
      <c r="BG661" s="12">
        <v>0.46530890000000003</v>
      </c>
      <c r="BH661" s="12">
        <v>5.4793000000000003E-3</v>
      </c>
      <c r="BI661" s="12">
        <v>2.3052099999999999E-2</v>
      </c>
      <c r="BJ661" s="12">
        <v>5.7729999999999999E-4</v>
      </c>
      <c r="BK661" s="12">
        <v>3.6405000000000001E-3</v>
      </c>
      <c r="BL661" s="12">
        <v>2.3092E-3</v>
      </c>
      <c r="BM661" s="12">
        <v>307.15640000000002</v>
      </c>
      <c r="BN661" s="12">
        <v>2.9817400000000001E-2</v>
      </c>
      <c r="BO661" s="12">
        <v>76.814160000000001</v>
      </c>
      <c r="BP661" s="12">
        <v>1.51009E-2</v>
      </c>
      <c r="BQ661" s="12">
        <v>0.97418249999999995</v>
      </c>
      <c r="BR661" s="12">
        <v>2.3568E-3</v>
      </c>
      <c r="BS661" s="12">
        <v>0.48593310000000001</v>
      </c>
      <c r="BT661" s="12">
        <v>5.3414999999999999E-3</v>
      </c>
      <c r="BU661" s="12">
        <v>2.71775E-2</v>
      </c>
      <c r="BV661" s="12">
        <v>3.3819999999999998E-4</v>
      </c>
      <c r="BW661" s="12">
        <v>1</v>
      </c>
      <c r="BX661" s="12">
        <v>0</v>
      </c>
      <c r="BY661" s="12">
        <v>1</v>
      </c>
      <c r="BZ661" s="12">
        <v>0</v>
      </c>
      <c r="CA661" s="12">
        <v>1</v>
      </c>
      <c r="CB661" s="12">
        <v>0</v>
      </c>
      <c r="CC661" s="12">
        <v>1</v>
      </c>
      <c r="CD661" s="12">
        <v>0</v>
      </c>
      <c r="CE661" s="12">
        <v>1</v>
      </c>
      <c r="CF661" s="12">
        <v>0</v>
      </c>
      <c r="CG661" s="12">
        <v>1</v>
      </c>
      <c r="CH661" s="12">
        <v>0</v>
      </c>
      <c r="CI661" s="12">
        <v>1</v>
      </c>
      <c r="CJ661" s="12">
        <v>0</v>
      </c>
      <c r="CK661" s="12">
        <v>1</v>
      </c>
      <c r="CL661" s="12">
        <v>0</v>
      </c>
      <c r="CM661" s="12">
        <v>1</v>
      </c>
      <c r="CN661" s="12">
        <v>0</v>
      </c>
      <c r="CO661" s="12">
        <v>1</v>
      </c>
      <c r="CP661" s="12">
        <v>0</v>
      </c>
      <c r="CQ661" s="12">
        <v>1</v>
      </c>
      <c r="CR661" s="12">
        <v>0</v>
      </c>
      <c r="CS661" s="12">
        <v>1.0238750000000001</v>
      </c>
      <c r="CT661" s="12">
        <v>1.132E-3</v>
      </c>
      <c r="CU661" s="12">
        <v>7.7689999999999999E-3</v>
      </c>
      <c r="CV661" s="12">
        <v>1.9672000000000001E-3</v>
      </c>
      <c r="CW661" s="12">
        <v>1.2416199999999999</v>
      </c>
      <c r="CX661" s="12">
        <v>3.4680299999999997E-2</v>
      </c>
      <c r="CY661" s="12">
        <v>2.26483E-2</v>
      </c>
      <c r="CZ661" s="12">
        <v>2.3946000000000002E-3</v>
      </c>
      <c r="DA661" s="12">
        <v>2.8335000000000001E-3</v>
      </c>
      <c r="DB661" s="12">
        <v>7.6729999999999995E-4</v>
      </c>
      <c r="DC661" s="12">
        <v>2.0624199999999999E-2</v>
      </c>
      <c r="DD661" s="12">
        <v>1.2210999999999999E-3</v>
      </c>
      <c r="DE661" s="12">
        <v>4.6629000000000002E-3</v>
      </c>
      <c r="DF661" s="12">
        <v>4.6079999999999998E-4</v>
      </c>
      <c r="DG661" s="12">
        <v>3.0009999999999998E-4</v>
      </c>
      <c r="DH661" s="44">
        <v>7.5141480000000002E-6</v>
      </c>
      <c r="DI661" s="12">
        <v>1.776289</v>
      </c>
      <c r="DJ661" s="12">
        <v>1.9876100000000001E-2</v>
      </c>
      <c r="DK661" s="12">
        <v>2.341E-4</v>
      </c>
      <c r="DL661" s="12">
        <v>3.8957199999999997E-2</v>
      </c>
      <c r="DM661" s="12">
        <v>4.5879999999999998E-4</v>
      </c>
      <c r="DN661" s="44">
        <v>-5.2320010000000003E-6</v>
      </c>
      <c r="DO661" s="44">
        <v>4.6229560000000003E-9</v>
      </c>
      <c r="DP661" s="12">
        <v>1.26438E-2</v>
      </c>
      <c r="DQ661" s="12">
        <v>3.2400000000000001E-5</v>
      </c>
      <c r="DR661" s="12">
        <v>3.9820120000000001</v>
      </c>
      <c r="DS661" s="12">
        <v>9.9149999999999998E-4</v>
      </c>
      <c r="DT661" s="12">
        <v>3.8875320000000002</v>
      </c>
      <c r="DU661" s="12">
        <v>2.4306000000000002E-3</v>
      </c>
      <c r="DV661" s="12">
        <v>97.808710000000005</v>
      </c>
      <c r="DW661" s="12">
        <v>5.9887700000000002E-2</v>
      </c>
      <c r="DX661" s="12">
        <v>27.629370000000002</v>
      </c>
      <c r="DY661" s="12">
        <v>1.7145199999999999E-2</v>
      </c>
      <c r="DZ661" s="12">
        <v>1.8191300000000001E-2</v>
      </c>
      <c r="EA661" s="12">
        <v>0</v>
      </c>
      <c r="EB661" s="12">
        <v>0</v>
      </c>
      <c r="EC661" s="44">
        <v>3.8412090000000001E-15</v>
      </c>
      <c r="ED661" s="44">
        <v>1.5295739999999999E-14</v>
      </c>
      <c r="EE661" s="12" t="s">
        <v>1501</v>
      </c>
      <c r="EF661" s="12">
        <v>3.9121E-3</v>
      </c>
      <c r="EG661" s="44">
        <v>8.6736999999999996E-7</v>
      </c>
      <c r="EH661" s="12">
        <v>3.2816160000000001</v>
      </c>
      <c r="EI661" s="12">
        <v>1.0004249999999999</v>
      </c>
      <c r="EJ661" s="12">
        <v>6.9280000000000003E-4</v>
      </c>
      <c r="EK661" s="44">
        <v>5.3000000000000001E-6</v>
      </c>
      <c r="EL661" s="12">
        <v>8.7000000000000001E-5</v>
      </c>
      <c r="EM661" s="44">
        <v>5.0000000000000004E-6</v>
      </c>
      <c r="EN661" s="12">
        <v>2.7020000000000001E-4</v>
      </c>
      <c r="EO661" s="44">
        <v>4.9999999999999998E-7</v>
      </c>
      <c r="EP661" s="12">
        <v>1.261E-2</v>
      </c>
      <c r="EQ661" s="12">
        <v>2.0000000000000002E-5</v>
      </c>
      <c r="ER661" s="12">
        <v>7.4390000000000003E-3</v>
      </c>
      <c r="ES661" s="12">
        <v>1.46E-4</v>
      </c>
      <c r="ET661" s="12">
        <v>1.4999999999999999E-4</v>
      </c>
      <c r="EU661" s="12">
        <v>1.0000000000000001E-5</v>
      </c>
      <c r="EV661" s="12">
        <v>250</v>
      </c>
      <c r="EW661" s="12">
        <v>0.01</v>
      </c>
      <c r="EX661" s="12">
        <v>1.96</v>
      </c>
      <c r="EY661" s="12">
        <v>0</v>
      </c>
      <c r="EZ661" s="12">
        <v>-4.1284E-3</v>
      </c>
      <c r="FA661" s="12">
        <v>3.0335000000000002E-3</v>
      </c>
      <c r="FB661" s="12">
        <v>305.91480000000001</v>
      </c>
      <c r="FC661" s="12">
        <v>4.5736300000000001E-2</v>
      </c>
      <c r="FD661" s="12">
        <v>76.824179999999998</v>
      </c>
      <c r="FE661" s="12">
        <v>1.52961E-2</v>
      </c>
      <c r="FF661" s="12">
        <v>0.97134909999999997</v>
      </c>
      <c r="FG661" s="12">
        <v>2.4786000000000001E-3</v>
      </c>
      <c r="FH661" s="12">
        <v>1.5269649999999999</v>
      </c>
      <c r="FI661" s="12">
        <v>1.7980900000000001E-2</v>
      </c>
      <c r="FJ661" s="12">
        <v>2.3052099999999999E-2</v>
      </c>
      <c r="FK661" s="12">
        <v>5.7729999999999999E-4</v>
      </c>
      <c r="FL661" s="12">
        <v>7.4099999999999999E-5</v>
      </c>
      <c r="FM661" s="12">
        <v>2.549906</v>
      </c>
      <c r="FN661" s="12">
        <v>0.25159589999999998</v>
      </c>
      <c r="FO661" s="12">
        <v>2.4945599999999998E-2</v>
      </c>
      <c r="FP661" s="12">
        <v>2.5499390000000002</v>
      </c>
      <c r="FQ661" s="12">
        <v>0.99995230000000002</v>
      </c>
      <c r="FR661" s="12">
        <v>3.5314999999999999E-3</v>
      </c>
      <c r="FS661" s="44">
        <v>5.4629999999999996E-10</v>
      </c>
      <c r="FT661" s="44">
        <v>5.8099999999999998E-11</v>
      </c>
      <c r="FU661" s="12">
        <v>0</v>
      </c>
      <c r="FV661" s="44">
        <v>4.962E-10</v>
      </c>
      <c r="FW661" s="12">
        <v>1.975E-2</v>
      </c>
      <c r="FX661" s="44">
        <v>5.4629999999999996E-10</v>
      </c>
      <c r="FY661" s="44">
        <v>7.0679999999999999E-6</v>
      </c>
      <c r="FZ661" s="44">
        <v>5.5304999999999997E-10</v>
      </c>
      <c r="GA661" s="44">
        <v>6.3080000000000001E-9</v>
      </c>
      <c r="GB661" s="44">
        <v>5.5430000000000004E-10</v>
      </c>
      <c r="GC661" s="12">
        <v>1.167E-2</v>
      </c>
      <c r="GD661" s="12">
        <v>0</v>
      </c>
      <c r="GE661" s="12">
        <v>295.5</v>
      </c>
      <c r="GF661" s="12">
        <v>0.1</v>
      </c>
      <c r="GG661" s="12">
        <v>1575</v>
      </c>
      <c r="GH661" s="12">
        <v>2</v>
      </c>
      <c r="GI661" s="12">
        <v>1.261E-2</v>
      </c>
      <c r="GJ661" s="12">
        <v>-2.3E-5</v>
      </c>
    </row>
    <row r="662" spans="1:192" s="12" customFormat="1" ht="12">
      <c r="A662" s="31"/>
      <c r="B662" s="32" t="s">
        <v>1645</v>
      </c>
      <c r="C662" s="32">
        <v>3</v>
      </c>
      <c r="D662" s="40">
        <v>4.0150550000000003</v>
      </c>
      <c r="E662" s="33">
        <v>1.0135699999999999E-2</v>
      </c>
      <c r="F662" s="33">
        <v>0.37909999999999999</v>
      </c>
      <c r="G662" s="34">
        <v>1.1147429783126823</v>
      </c>
      <c r="H662" s="45">
        <v>50.337322533224153</v>
      </c>
      <c r="I662" s="36">
        <v>97.224410000000006</v>
      </c>
      <c r="J662" s="34">
        <v>27.691980000000001</v>
      </c>
      <c r="K662" s="34">
        <v>5.2644900000000001E-2</v>
      </c>
      <c r="L662" s="12">
        <v>1.132E-3</v>
      </c>
      <c r="T662" s="12" t="s">
        <v>642</v>
      </c>
      <c r="U662" s="12" t="s">
        <v>588</v>
      </c>
      <c r="V662" s="12">
        <v>37</v>
      </c>
      <c r="W662" s="43">
        <v>42512</v>
      </c>
      <c r="X662" s="12">
        <v>8.1999999999999993</v>
      </c>
      <c r="Y662" s="44">
        <v>3546750000</v>
      </c>
      <c r="AA662" s="12" t="s">
        <v>1497</v>
      </c>
      <c r="AB662" s="12">
        <v>5</v>
      </c>
      <c r="AC662" s="12" t="s">
        <v>1498</v>
      </c>
      <c r="AE662" s="12" t="s">
        <v>1454</v>
      </c>
      <c r="AF662" s="12">
        <v>7.875</v>
      </c>
      <c r="AG662" s="12" t="s">
        <v>1515</v>
      </c>
      <c r="AI662" s="12" t="s">
        <v>1500</v>
      </c>
      <c r="AJ662" s="12">
        <v>1</v>
      </c>
      <c r="AK662" s="12" t="s">
        <v>1458</v>
      </c>
      <c r="AL662" s="12">
        <v>1</v>
      </c>
      <c r="AM662" s="12" t="s">
        <v>1459</v>
      </c>
      <c r="AN662" s="12">
        <v>3</v>
      </c>
      <c r="AO662" s="12">
        <v>3</v>
      </c>
      <c r="AP662" s="12">
        <v>0</v>
      </c>
      <c r="AQ662" s="12">
        <v>3</v>
      </c>
      <c r="AR662" s="12">
        <v>0</v>
      </c>
      <c r="AS662" s="12">
        <v>30</v>
      </c>
      <c r="AT662" s="12">
        <v>30</v>
      </c>
      <c r="AU662" s="12">
        <v>202</v>
      </c>
      <c r="AX662" s="12">
        <v>0</v>
      </c>
      <c r="AY662" s="12">
        <v>2.53355E-2</v>
      </c>
      <c r="AZ662" s="12">
        <v>2.9168000000000002E-3</v>
      </c>
      <c r="BA662" s="12">
        <v>89.515709999999999</v>
      </c>
      <c r="BB662" s="12">
        <v>3.8069899999999997E-2</v>
      </c>
      <c r="BC662" s="12">
        <v>22.285520000000002</v>
      </c>
      <c r="BD662" s="12">
        <v>1.16504E-2</v>
      </c>
      <c r="BE662" s="12">
        <v>0.28191670000000002</v>
      </c>
      <c r="BF662" s="12">
        <v>2.4026E-3</v>
      </c>
      <c r="BG662" s="12">
        <v>6.8775500000000003E-2</v>
      </c>
      <c r="BH662" s="12">
        <v>5.1595E-3</v>
      </c>
      <c r="BI662" s="12">
        <v>8.4525999999999994E-3</v>
      </c>
      <c r="BJ662" s="12">
        <v>5.2599999999999999E-4</v>
      </c>
      <c r="BK662" s="12">
        <v>3.3104399999999999E-2</v>
      </c>
      <c r="BL662" s="12">
        <v>2.1535999999999999E-3</v>
      </c>
      <c r="BM662" s="12">
        <v>90.74982</v>
      </c>
      <c r="BN662" s="12">
        <v>1.54022E-2</v>
      </c>
      <c r="BO662" s="12">
        <v>22.30817</v>
      </c>
      <c r="BP662" s="12">
        <v>1.1401700000000001E-2</v>
      </c>
      <c r="BQ662" s="12">
        <v>0.28475020000000001</v>
      </c>
      <c r="BR662" s="12">
        <v>2.2767E-3</v>
      </c>
      <c r="BS662" s="12">
        <v>8.9399699999999999E-2</v>
      </c>
      <c r="BT662" s="12">
        <v>5.0128999999999998E-3</v>
      </c>
      <c r="BU662" s="12">
        <v>1.28843E-2</v>
      </c>
      <c r="BV662" s="12">
        <v>2.4399999999999999E-4</v>
      </c>
      <c r="BW662" s="12">
        <v>1</v>
      </c>
      <c r="BX662" s="12">
        <v>0</v>
      </c>
      <c r="BY662" s="12">
        <v>1</v>
      </c>
      <c r="BZ662" s="12">
        <v>0</v>
      </c>
      <c r="CA662" s="12">
        <v>1</v>
      </c>
      <c r="CB662" s="12">
        <v>0</v>
      </c>
      <c r="CC662" s="12">
        <v>1</v>
      </c>
      <c r="CD662" s="12">
        <v>0</v>
      </c>
      <c r="CE662" s="12">
        <v>1</v>
      </c>
      <c r="CF662" s="12">
        <v>0</v>
      </c>
      <c r="CG662" s="12">
        <v>1</v>
      </c>
      <c r="CH662" s="12">
        <v>0</v>
      </c>
      <c r="CI662" s="12">
        <v>1</v>
      </c>
      <c r="CJ662" s="12">
        <v>0</v>
      </c>
      <c r="CK662" s="12">
        <v>1</v>
      </c>
      <c r="CL662" s="12">
        <v>0</v>
      </c>
      <c r="CM662" s="12">
        <v>1</v>
      </c>
      <c r="CN662" s="12">
        <v>0</v>
      </c>
      <c r="CO662" s="12">
        <v>1</v>
      </c>
      <c r="CP662" s="12">
        <v>0</v>
      </c>
      <c r="CQ662" s="12">
        <v>1</v>
      </c>
      <c r="CR662" s="12">
        <v>0</v>
      </c>
      <c r="CS662" s="12">
        <v>1.0238750000000001</v>
      </c>
      <c r="CT662" s="12">
        <v>1.132E-3</v>
      </c>
      <c r="CU662" s="12">
        <v>7.7689999999999999E-3</v>
      </c>
      <c r="CV662" s="12">
        <v>1.9672000000000001E-3</v>
      </c>
      <c r="CW662" s="12">
        <v>1.2341120000000001</v>
      </c>
      <c r="CX662" s="12">
        <v>3.4814999999999999E-2</v>
      </c>
      <c r="CY662" s="12">
        <v>2.26483E-2</v>
      </c>
      <c r="CZ662" s="12">
        <v>2.3946000000000002E-3</v>
      </c>
      <c r="DA662" s="12">
        <v>2.8335000000000001E-3</v>
      </c>
      <c r="DB662" s="12">
        <v>7.6729999999999995E-4</v>
      </c>
      <c r="DC662" s="12">
        <v>2.0624199999999999E-2</v>
      </c>
      <c r="DD662" s="12">
        <v>1.2210999999999999E-3</v>
      </c>
      <c r="DE662" s="12">
        <v>4.6287999999999998E-3</v>
      </c>
      <c r="DF662" s="12">
        <v>4.6260000000000002E-4</v>
      </c>
      <c r="DG662" s="12">
        <v>3.791E-4</v>
      </c>
      <c r="DH662" s="12">
        <v>2.3600000000000001E-5</v>
      </c>
      <c r="DI662" s="12">
        <v>0.71167619999999998</v>
      </c>
      <c r="DJ662" s="12">
        <v>1.0135699999999999E-2</v>
      </c>
      <c r="DK662" s="12">
        <v>7.6040000000000005E-4</v>
      </c>
      <c r="DL662" s="12">
        <v>1.9866000000000002E-2</v>
      </c>
      <c r="DM662" s="12">
        <v>1.4904E-3</v>
      </c>
      <c r="DN662" s="44">
        <v>-8.3022819999999992E-6</v>
      </c>
      <c r="DO662" s="44">
        <v>1.5016990000000002E-8</v>
      </c>
      <c r="DP662" s="12">
        <v>1.2644799999999999E-2</v>
      </c>
      <c r="DQ662" s="12">
        <v>1.08E-4</v>
      </c>
      <c r="DR662" s="12">
        <v>4.0150550000000003</v>
      </c>
      <c r="DS662" s="12">
        <v>2.7058E-3</v>
      </c>
      <c r="DT662" s="12">
        <v>3.8964080000000001</v>
      </c>
      <c r="DU662" s="12">
        <v>7.4635999999999999E-3</v>
      </c>
      <c r="DV662" s="12">
        <v>97.224410000000006</v>
      </c>
      <c r="DW662" s="12">
        <v>0.1838959</v>
      </c>
      <c r="DX662" s="12">
        <v>27.691980000000001</v>
      </c>
      <c r="DY662" s="12">
        <v>5.2644900000000001E-2</v>
      </c>
      <c r="DZ662" s="12">
        <v>5.2996399999999999E-2</v>
      </c>
      <c r="EA662" s="12">
        <v>1.6342300000000001E-2</v>
      </c>
      <c r="EB662" s="12">
        <v>0</v>
      </c>
      <c r="EC662" s="44">
        <v>1.114751E-15</v>
      </c>
      <c r="ED662" s="44">
        <v>4.475786E-15</v>
      </c>
      <c r="EE662" s="12" t="s">
        <v>1501</v>
      </c>
      <c r="EF662" s="12">
        <v>3.9121E-3</v>
      </c>
      <c r="EG662" s="44">
        <v>8.6736999999999996E-7</v>
      </c>
      <c r="EH662" s="12">
        <v>3.2856999999999998</v>
      </c>
      <c r="EI662" s="12">
        <v>1.000426</v>
      </c>
      <c r="EJ662" s="12">
        <v>6.9280000000000003E-4</v>
      </c>
      <c r="EK662" s="44">
        <v>5.3000000000000001E-6</v>
      </c>
      <c r="EL662" s="12">
        <v>8.7000000000000001E-5</v>
      </c>
      <c r="EM662" s="44">
        <v>5.0000000000000004E-6</v>
      </c>
      <c r="EN662" s="12">
        <v>2.7020000000000001E-4</v>
      </c>
      <c r="EO662" s="44">
        <v>4.9999999999999998E-7</v>
      </c>
      <c r="EP662" s="12">
        <v>1.261E-2</v>
      </c>
      <c r="EQ662" s="12">
        <v>2.0000000000000002E-5</v>
      </c>
      <c r="ER662" s="12">
        <v>7.4390000000000003E-3</v>
      </c>
      <c r="ES662" s="12">
        <v>1.46E-4</v>
      </c>
      <c r="ET662" s="12">
        <v>1.4999999999999999E-4</v>
      </c>
      <c r="EU662" s="12">
        <v>1.0000000000000001E-5</v>
      </c>
      <c r="EV662" s="12">
        <v>250</v>
      </c>
      <c r="EW662" s="12">
        <v>0.01</v>
      </c>
      <c r="EX662" s="12">
        <v>1.96</v>
      </c>
      <c r="EY662" s="12">
        <v>0</v>
      </c>
      <c r="EZ662" s="12">
        <v>2.53355E-2</v>
      </c>
      <c r="FA662" s="12">
        <v>2.9168000000000002E-3</v>
      </c>
      <c r="FB662" s="12">
        <v>89.515709999999999</v>
      </c>
      <c r="FC662" s="12">
        <v>3.8069899999999997E-2</v>
      </c>
      <c r="FD662" s="12">
        <v>22.295010000000001</v>
      </c>
      <c r="FE662" s="12">
        <v>1.16554E-2</v>
      </c>
      <c r="FF662" s="12">
        <v>0.28191670000000002</v>
      </c>
      <c r="FG662" s="12">
        <v>2.4026E-3</v>
      </c>
      <c r="FH662" s="12">
        <v>0.2259756</v>
      </c>
      <c r="FI662" s="12">
        <v>1.6952600000000002E-2</v>
      </c>
      <c r="FJ662" s="12">
        <v>8.4525999999999994E-3</v>
      </c>
      <c r="FK662" s="12">
        <v>5.2599999999999999E-4</v>
      </c>
      <c r="FL662" s="12">
        <v>9.3900000000000006E-5</v>
      </c>
      <c r="FM662" s="12">
        <v>6.2681459999999998</v>
      </c>
      <c r="FN662" s="12">
        <v>0.2495231</v>
      </c>
      <c r="FO662" s="12">
        <v>6.7517300000000002E-2</v>
      </c>
      <c r="FP662" s="12">
        <v>6.2682169999999999</v>
      </c>
      <c r="FQ662" s="12">
        <v>0.99994209999999994</v>
      </c>
      <c r="FR662" s="12">
        <v>4.2944999999999997E-3</v>
      </c>
      <c r="FS662" s="44">
        <v>5.4629999999999996E-10</v>
      </c>
      <c r="FT662" s="44">
        <v>5.8099999999999998E-11</v>
      </c>
      <c r="FU662" s="12">
        <v>0</v>
      </c>
      <c r="FV662" s="44">
        <v>4.962E-10</v>
      </c>
      <c r="FW662" s="12">
        <v>1.975E-2</v>
      </c>
      <c r="FX662" s="44">
        <v>5.4629999999999996E-10</v>
      </c>
      <c r="FY662" s="44">
        <v>7.0679999999999999E-6</v>
      </c>
      <c r="FZ662" s="44">
        <v>5.5304999999999997E-10</v>
      </c>
      <c r="GA662" s="44">
        <v>6.3080000000000001E-9</v>
      </c>
      <c r="GB662" s="44">
        <v>5.5430000000000004E-10</v>
      </c>
      <c r="GC662" s="12">
        <v>1.167E-2</v>
      </c>
      <c r="GD662" s="12">
        <v>0</v>
      </c>
      <c r="GE662" s="12">
        <v>295.5</v>
      </c>
      <c r="GF662" s="12">
        <v>0.1</v>
      </c>
      <c r="GG662" s="12">
        <v>1575</v>
      </c>
      <c r="GH662" s="12">
        <v>2</v>
      </c>
      <c r="GI662" s="12">
        <v>1.261E-2</v>
      </c>
      <c r="GJ662" s="12">
        <v>-3.6600000000000002E-5</v>
      </c>
    </row>
    <row r="663" spans="1:192" s="12" customFormat="1" ht="12">
      <c r="A663" s="31"/>
      <c r="B663" s="32" t="s">
        <v>1700</v>
      </c>
      <c r="C663" s="32">
        <v>3</v>
      </c>
      <c r="D663" s="40">
        <v>3.9555470000000001</v>
      </c>
      <c r="E663" s="33">
        <v>8.7749999999999998E-3</v>
      </c>
      <c r="F663" s="33">
        <v>0.121</v>
      </c>
      <c r="G663" s="34">
        <v>6.2958911959100492</v>
      </c>
      <c r="H663" s="45">
        <v>58.14290598290598</v>
      </c>
      <c r="I663" s="36">
        <v>99.112110000000001</v>
      </c>
      <c r="J663" s="34">
        <v>27.809550000000002</v>
      </c>
      <c r="K663" s="34">
        <v>1.03439E-2</v>
      </c>
      <c r="L663" s="12">
        <v>1.132E-3</v>
      </c>
      <c r="T663" s="12" t="s">
        <v>643</v>
      </c>
      <c r="U663" s="12" t="s">
        <v>588</v>
      </c>
      <c r="V663" s="12">
        <v>37</v>
      </c>
      <c r="W663" s="43">
        <v>42511</v>
      </c>
      <c r="X663" s="12">
        <v>15.93333</v>
      </c>
      <c r="Y663" s="44">
        <v>3546691000</v>
      </c>
      <c r="AA663" s="12" t="s">
        <v>1497</v>
      </c>
      <c r="AB663" s="12">
        <v>5</v>
      </c>
      <c r="AC663" s="12" t="s">
        <v>1498</v>
      </c>
      <c r="AE663" s="12" t="s">
        <v>1454</v>
      </c>
      <c r="AF663" s="12">
        <v>7.875</v>
      </c>
      <c r="AG663" s="12" t="s">
        <v>1502</v>
      </c>
      <c r="AI663" s="12" t="s">
        <v>1500</v>
      </c>
      <c r="AJ663" s="12">
        <v>1</v>
      </c>
      <c r="AK663" s="12" t="s">
        <v>1458</v>
      </c>
      <c r="AL663" s="12">
        <v>1</v>
      </c>
      <c r="AM663" s="12" t="s">
        <v>1459</v>
      </c>
      <c r="AN663" s="12">
        <v>3</v>
      </c>
      <c r="AO663" s="12">
        <v>3</v>
      </c>
      <c r="AP663" s="12">
        <v>0</v>
      </c>
      <c r="AQ663" s="12">
        <v>3</v>
      </c>
      <c r="AR663" s="12">
        <v>0</v>
      </c>
      <c r="AS663" s="12">
        <v>30</v>
      </c>
      <c r="AT663" s="12">
        <v>30</v>
      </c>
      <c r="AU663" s="12">
        <v>130</v>
      </c>
      <c r="AX663" s="12">
        <v>0</v>
      </c>
      <c r="AY663" s="12">
        <v>2.7968699999999999E-2</v>
      </c>
      <c r="AZ663" s="12">
        <v>2.9957E-3</v>
      </c>
      <c r="BA663" s="12">
        <v>498.07679999999999</v>
      </c>
      <c r="BB663" s="12">
        <v>4.90185E-2</v>
      </c>
      <c r="BC663" s="12">
        <v>125.8656</v>
      </c>
      <c r="BD663" s="12">
        <v>1.91909E-2</v>
      </c>
      <c r="BE663" s="12">
        <v>1.582476</v>
      </c>
      <c r="BF663" s="12">
        <v>2.5772999999999998E-3</v>
      </c>
      <c r="BG663" s="12">
        <v>0.34081820000000002</v>
      </c>
      <c r="BH663" s="12">
        <v>5.3176999999999999E-3</v>
      </c>
      <c r="BI663" s="12">
        <v>1.52303E-2</v>
      </c>
      <c r="BJ663" s="12">
        <v>5.4239999999999996E-4</v>
      </c>
      <c r="BK663" s="12">
        <v>3.5737699999999997E-2</v>
      </c>
      <c r="BL663" s="12">
        <v>2.2593000000000001E-3</v>
      </c>
      <c r="BM663" s="12">
        <v>499.39170000000001</v>
      </c>
      <c r="BN663" s="12">
        <v>3.5556400000000002E-2</v>
      </c>
      <c r="BO663" s="12">
        <v>125.8882</v>
      </c>
      <c r="BP663" s="12">
        <v>1.9040899999999999E-2</v>
      </c>
      <c r="BQ663" s="12">
        <v>1.58531</v>
      </c>
      <c r="BR663" s="12">
        <v>2.4604000000000002E-3</v>
      </c>
      <c r="BS663" s="12">
        <v>0.3614424</v>
      </c>
      <c r="BT663" s="12">
        <v>5.1755999999999998E-3</v>
      </c>
      <c r="BU663" s="12">
        <v>1.9871400000000001E-2</v>
      </c>
      <c r="BV663" s="12">
        <v>2.9770000000000003E-4</v>
      </c>
      <c r="BW663" s="12">
        <v>1</v>
      </c>
      <c r="BX663" s="12">
        <v>0</v>
      </c>
      <c r="BY663" s="12">
        <v>1</v>
      </c>
      <c r="BZ663" s="12">
        <v>0</v>
      </c>
      <c r="CA663" s="12">
        <v>1</v>
      </c>
      <c r="CB663" s="12">
        <v>0</v>
      </c>
      <c r="CC663" s="12">
        <v>1</v>
      </c>
      <c r="CD663" s="12">
        <v>0</v>
      </c>
      <c r="CE663" s="12">
        <v>1</v>
      </c>
      <c r="CF663" s="12">
        <v>0</v>
      </c>
      <c r="CG663" s="12">
        <v>1</v>
      </c>
      <c r="CH663" s="12">
        <v>0</v>
      </c>
      <c r="CI663" s="12">
        <v>1</v>
      </c>
      <c r="CJ663" s="12">
        <v>0</v>
      </c>
      <c r="CK663" s="12">
        <v>1</v>
      </c>
      <c r="CL663" s="12">
        <v>0</v>
      </c>
      <c r="CM663" s="12">
        <v>1</v>
      </c>
      <c r="CN663" s="12">
        <v>0</v>
      </c>
      <c r="CO663" s="12">
        <v>1</v>
      </c>
      <c r="CP663" s="12">
        <v>0</v>
      </c>
      <c r="CQ663" s="12">
        <v>1</v>
      </c>
      <c r="CR663" s="12">
        <v>0</v>
      </c>
      <c r="CS663" s="12">
        <v>1.0238750000000001</v>
      </c>
      <c r="CT663" s="12">
        <v>1.132E-3</v>
      </c>
      <c r="CU663" s="12">
        <v>7.7689999999999999E-3</v>
      </c>
      <c r="CV663" s="12">
        <v>1.9672000000000001E-3</v>
      </c>
      <c r="CW663" s="12">
        <v>1.3148960000000001</v>
      </c>
      <c r="CX663" s="12">
        <v>3.3742399999999999E-2</v>
      </c>
      <c r="CY663" s="12">
        <v>2.26483E-2</v>
      </c>
      <c r="CZ663" s="12">
        <v>2.3946000000000002E-3</v>
      </c>
      <c r="DA663" s="12">
        <v>2.8335000000000001E-3</v>
      </c>
      <c r="DB663" s="12">
        <v>7.6729999999999995E-4</v>
      </c>
      <c r="DC663" s="12">
        <v>2.0624199999999999E-2</v>
      </c>
      <c r="DD663" s="12">
        <v>1.2210999999999999E-3</v>
      </c>
      <c r="DE663" s="12">
        <v>4.9963000000000004E-3</v>
      </c>
      <c r="DF663" s="12">
        <v>4.481E-4</v>
      </c>
      <c r="DG663" s="12">
        <v>1.21E-4</v>
      </c>
      <c r="DH663" s="44">
        <v>4.3077560000000001E-6</v>
      </c>
      <c r="DI663" s="12">
        <v>1.926769</v>
      </c>
      <c r="DJ663" s="12">
        <v>8.7749999999999998E-3</v>
      </c>
      <c r="DK663" s="12">
        <v>1.3689999999999999E-4</v>
      </c>
      <c r="DL663" s="12">
        <v>1.7199099999999998E-2</v>
      </c>
      <c r="DM663" s="12">
        <v>2.6840000000000002E-4</v>
      </c>
      <c r="DN663" s="12">
        <v>-1.49E-5</v>
      </c>
      <c r="DO663" s="44">
        <v>2.7040689999999998E-9</v>
      </c>
      <c r="DP663" s="12">
        <v>1.2567500000000001E-2</v>
      </c>
      <c r="DQ663" s="12">
        <v>2.0599999999999999E-5</v>
      </c>
      <c r="DR663" s="12">
        <v>3.9555470000000001</v>
      </c>
      <c r="DS663" s="12">
        <v>7.1779999999999999E-4</v>
      </c>
      <c r="DT663" s="12">
        <v>3.9130769999999999</v>
      </c>
      <c r="DU663" s="12">
        <v>1.4666E-3</v>
      </c>
      <c r="DV663" s="12">
        <v>99.112110000000001</v>
      </c>
      <c r="DW663" s="12">
        <v>3.5488899999999997E-2</v>
      </c>
      <c r="DX663" s="12">
        <v>27.809550000000002</v>
      </c>
      <c r="DY663" s="12">
        <v>1.03439E-2</v>
      </c>
      <c r="DZ663" s="12">
        <v>1.2018300000000001E-2</v>
      </c>
      <c r="EA663" s="12">
        <v>3.5645999999999998E-3</v>
      </c>
      <c r="EB663" s="12">
        <v>0</v>
      </c>
      <c r="EC663" s="44">
        <v>6.2959289999999999E-15</v>
      </c>
      <c r="ED663" s="44">
        <v>2.490384E-14</v>
      </c>
      <c r="EE663" s="12" t="s">
        <v>1501</v>
      </c>
      <c r="EF663" s="12">
        <v>3.9121E-3</v>
      </c>
      <c r="EG663" s="44">
        <v>8.6736999999999996E-7</v>
      </c>
      <c r="EH663" s="12">
        <v>3.2420260000000001</v>
      </c>
      <c r="EI663" s="12">
        <v>1.000421</v>
      </c>
      <c r="EJ663" s="12">
        <v>6.9280000000000003E-4</v>
      </c>
      <c r="EK663" s="44">
        <v>5.3000000000000001E-6</v>
      </c>
      <c r="EL663" s="12">
        <v>8.7000000000000001E-5</v>
      </c>
      <c r="EM663" s="44">
        <v>5.0000000000000004E-6</v>
      </c>
      <c r="EN663" s="12">
        <v>2.7020000000000001E-4</v>
      </c>
      <c r="EO663" s="44">
        <v>4.9999999999999998E-7</v>
      </c>
      <c r="EP663" s="12">
        <v>1.261E-2</v>
      </c>
      <c r="EQ663" s="12">
        <v>2.0000000000000002E-5</v>
      </c>
      <c r="ER663" s="12">
        <v>7.4390000000000003E-3</v>
      </c>
      <c r="ES663" s="12">
        <v>1.46E-4</v>
      </c>
      <c r="ET663" s="12">
        <v>1.4999999999999999E-4</v>
      </c>
      <c r="EU663" s="12">
        <v>1.0000000000000001E-5</v>
      </c>
      <c r="EV663" s="12">
        <v>250</v>
      </c>
      <c r="EW663" s="12">
        <v>0.01</v>
      </c>
      <c r="EX663" s="12">
        <v>1.96</v>
      </c>
      <c r="EY663" s="12">
        <v>0</v>
      </c>
      <c r="EZ663" s="12">
        <v>2.7968699999999999E-2</v>
      </c>
      <c r="FA663" s="12">
        <v>2.9957E-3</v>
      </c>
      <c r="FB663" s="12">
        <v>498.07679999999999</v>
      </c>
      <c r="FC663" s="12">
        <v>4.90185E-2</v>
      </c>
      <c r="FD663" s="12">
        <v>125.9186</v>
      </c>
      <c r="FE663" s="12">
        <v>1.9199000000000001E-2</v>
      </c>
      <c r="FF663" s="12">
        <v>1.582476</v>
      </c>
      <c r="FG663" s="12">
        <v>2.5772999999999998E-3</v>
      </c>
      <c r="FH663" s="12">
        <v>1.1049420000000001</v>
      </c>
      <c r="FI663" s="12">
        <v>1.7240200000000001E-2</v>
      </c>
      <c r="FJ663" s="12">
        <v>1.52303E-2</v>
      </c>
      <c r="FK663" s="12">
        <v>5.4239999999999996E-4</v>
      </c>
      <c r="FL663" s="12">
        <v>3.0000000000000001E-5</v>
      </c>
      <c r="FM663" s="12">
        <v>3.6327090000000002</v>
      </c>
      <c r="FN663" s="12">
        <v>0.25328430000000002</v>
      </c>
      <c r="FO663" s="12">
        <v>1.8181699999999999E-2</v>
      </c>
      <c r="FP663" s="12">
        <v>3.632727</v>
      </c>
      <c r="FQ663" s="12">
        <v>0.99998750000000003</v>
      </c>
      <c r="FR663" s="12">
        <v>1.474E-3</v>
      </c>
      <c r="FS663" s="44">
        <v>5.4629999999999996E-10</v>
      </c>
      <c r="FT663" s="44">
        <v>5.8099999999999998E-11</v>
      </c>
      <c r="FU663" s="12">
        <v>0</v>
      </c>
      <c r="FV663" s="44">
        <v>4.962E-10</v>
      </c>
      <c r="FW663" s="12">
        <v>1.975E-2</v>
      </c>
      <c r="FX663" s="44">
        <v>5.4629999999999996E-10</v>
      </c>
      <c r="FY663" s="44">
        <v>7.0679999999999999E-6</v>
      </c>
      <c r="FZ663" s="44">
        <v>5.5304999999999997E-10</v>
      </c>
      <c r="GA663" s="44">
        <v>6.3080000000000001E-9</v>
      </c>
      <c r="GB663" s="44">
        <v>5.5430000000000004E-10</v>
      </c>
      <c r="GC663" s="12">
        <v>1.167E-2</v>
      </c>
      <c r="GD663" s="12">
        <v>0</v>
      </c>
      <c r="GE663" s="12">
        <v>295.5</v>
      </c>
      <c r="GF663" s="12">
        <v>0.1</v>
      </c>
      <c r="GG663" s="12">
        <v>1575</v>
      </c>
      <c r="GH663" s="12">
        <v>2</v>
      </c>
      <c r="GI663" s="12">
        <v>1.261E-2</v>
      </c>
      <c r="GJ663" s="12">
        <v>-6.5500000000000006E-5</v>
      </c>
    </row>
    <row r="664" spans="1:192" s="12" customFormat="1" ht="12">
      <c r="A664" s="31"/>
      <c r="B664" s="32" t="s">
        <v>1590</v>
      </c>
      <c r="C664" s="32">
        <v>3</v>
      </c>
      <c r="D664" s="40">
        <v>4.200062</v>
      </c>
      <c r="E664" s="33">
        <v>7.8142000000000003E-3</v>
      </c>
      <c r="F664" s="33">
        <v>0.78359999999999996</v>
      </c>
      <c r="G664" s="34">
        <v>2.9521328496540264</v>
      </c>
      <c r="H664" s="45">
        <v>65.291904481584808</v>
      </c>
      <c r="I664" s="36">
        <v>94.491889999999998</v>
      </c>
      <c r="J664" s="34">
        <v>28.152529999999999</v>
      </c>
      <c r="K664" s="34">
        <v>2.3974200000000001E-2</v>
      </c>
      <c r="L664" s="12">
        <v>1.132E-3</v>
      </c>
      <c r="T664" s="12" t="s">
        <v>644</v>
      </c>
      <c r="U664" s="12" t="s">
        <v>588</v>
      </c>
      <c r="V664" s="12">
        <v>37</v>
      </c>
      <c r="W664" s="43">
        <v>42511</v>
      </c>
      <c r="X664" s="12">
        <v>16.466670000000001</v>
      </c>
      <c r="Y664" s="44">
        <v>3546693000</v>
      </c>
      <c r="AA664" s="12" t="s">
        <v>1497</v>
      </c>
      <c r="AB664" s="12">
        <v>5</v>
      </c>
      <c r="AC664" s="12" t="s">
        <v>1498</v>
      </c>
      <c r="AE664" s="12" t="s">
        <v>1454</v>
      </c>
      <c r="AF664" s="12">
        <v>7.875</v>
      </c>
      <c r="AG664" s="12" t="s">
        <v>1502</v>
      </c>
      <c r="AI664" s="12" t="s">
        <v>1500</v>
      </c>
      <c r="AJ664" s="12">
        <v>1</v>
      </c>
      <c r="AK664" s="12" t="s">
        <v>1458</v>
      </c>
      <c r="AL664" s="12">
        <v>1</v>
      </c>
      <c r="AM664" s="12" t="s">
        <v>1459</v>
      </c>
      <c r="AN664" s="12">
        <v>3</v>
      </c>
      <c r="AO664" s="12">
        <v>3</v>
      </c>
      <c r="AP664" s="12">
        <v>0</v>
      </c>
      <c r="AQ664" s="12">
        <v>3</v>
      </c>
      <c r="AR664" s="12">
        <v>0</v>
      </c>
      <c r="AS664" s="12">
        <v>30</v>
      </c>
      <c r="AT664" s="12">
        <v>30</v>
      </c>
      <c r="AU664" s="12">
        <v>133</v>
      </c>
      <c r="AX664" s="12">
        <v>0</v>
      </c>
      <c r="AY664" s="12">
        <v>-9.8300999999999996E-3</v>
      </c>
      <c r="AZ664" s="12">
        <v>3.009E-3</v>
      </c>
      <c r="BA664" s="12">
        <v>247.98419999999999</v>
      </c>
      <c r="BB664" s="12">
        <v>4.02E-2</v>
      </c>
      <c r="BC664" s="12">
        <v>59.018129999999999</v>
      </c>
      <c r="BD664" s="12">
        <v>1.49374E-2</v>
      </c>
      <c r="BE664" s="12">
        <v>0.75433779999999995</v>
      </c>
      <c r="BF664" s="12">
        <v>2.7252999999999999E-3</v>
      </c>
      <c r="BG664" s="12">
        <v>0.1422486</v>
      </c>
      <c r="BH664" s="12">
        <v>5.2744000000000003E-3</v>
      </c>
      <c r="BI664" s="12">
        <v>4.6264699999999999E-2</v>
      </c>
      <c r="BJ664" s="12">
        <v>6.3380000000000001E-4</v>
      </c>
      <c r="BK664" s="12">
        <v>-2.0611000000000002E-3</v>
      </c>
      <c r="BL664" s="12">
        <v>2.2769000000000001E-3</v>
      </c>
      <c r="BM664" s="12">
        <v>249.29650000000001</v>
      </c>
      <c r="BN664" s="12">
        <v>2.1818199999999999E-2</v>
      </c>
      <c r="BO664" s="12">
        <v>59.040779999999998</v>
      </c>
      <c r="BP664" s="12">
        <v>1.4744200000000001E-2</v>
      </c>
      <c r="BQ664" s="12">
        <v>0.75717129999999999</v>
      </c>
      <c r="BR664" s="12">
        <v>2.6150000000000001E-3</v>
      </c>
      <c r="BS664" s="12">
        <v>0.16287280000000001</v>
      </c>
      <c r="BT664" s="12">
        <v>5.1311000000000004E-3</v>
      </c>
      <c r="BU664" s="12">
        <v>5.0170100000000002E-2</v>
      </c>
      <c r="BV664" s="12">
        <v>4.3399999999999998E-4</v>
      </c>
      <c r="BW664" s="12">
        <v>1</v>
      </c>
      <c r="BX664" s="12">
        <v>0</v>
      </c>
      <c r="BY664" s="12">
        <v>1</v>
      </c>
      <c r="BZ664" s="12">
        <v>0</v>
      </c>
      <c r="CA664" s="12">
        <v>1</v>
      </c>
      <c r="CB664" s="12">
        <v>0</v>
      </c>
      <c r="CC664" s="12">
        <v>1</v>
      </c>
      <c r="CD664" s="12">
        <v>0</v>
      </c>
      <c r="CE664" s="12">
        <v>1</v>
      </c>
      <c r="CF664" s="12">
        <v>0</v>
      </c>
      <c r="CG664" s="12">
        <v>1</v>
      </c>
      <c r="CH664" s="12">
        <v>0</v>
      </c>
      <c r="CI664" s="12">
        <v>1</v>
      </c>
      <c r="CJ664" s="12">
        <v>0</v>
      </c>
      <c r="CK664" s="12">
        <v>1</v>
      </c>
      <c r="CL664" s="12">
        <v>0</v>
      </c>
      <c r="CM664" s="12">
        <v>1</v>
      </c>
      <c r="CN664" s="12">
        <v>0</v>
      </c>
      <c r="CO664" s="12">
        <v>1</v>
      </c>
      <c r="CP664" s="12">
        <v>0</v>
      </c>
      <c r="CQ664" s="12">
        <v>1</v>
      </c>
      <c r="CR664" s="12">
        <v>0</v>
      </c>
      <c r="CS664" s="12">
        <v>1.0238750000000001</v>
      </c>
      <c r="CT664" s="12">
        <v>1.132E-3</v>
      </c>
      <c r="CU664" s="12">
        <v>7.7689999999999999E-3</v>
      </c>
      <c r="CV664" s="12">
        <v>1.9672000000000001E-3</v>
      </c>
      <c r="CW664" s="12">
        <v>1.3122529999999999</v>
      </c>
      <c r="CX664" s="12">
        <v>3.3764000000000002E-2</v>
      </c>
      <c r="CY664" s="12">
        <v>2.26483E-2</v>
      </c>
      <c r="CZ664" s="12">
        <v>2.3946000000000002E-3</v>
      </c>
      <c r="DA664" s="12">
        <v>2.8335000000000001E-3</v>
      </c>
      <c r="DB664" s="12">
        <v>7.6729999999999995E-4</v>
      </c>
      <c r="DC664" s="12">
        <v>2.0624199999999999E-2</v>
      </c>
      <c r="DD664" s="12">
        <v>1.2210999999999999E-3</v>
      </c>
      <c r="DE664" s="12">
        <v>4.9842999999999997E-3</v>
      </c>
      <c r="DF664" s="12">
        <v>4.484E-4</v>
      </c>
      <c r="DG664" s="12">
        <v>7.8359999999999996E-4</v>
      </c>
      <c r="DH664" s="12">
        <v>1.0699999999999999E-5</v>
      </c>
      <c r="DI664" s="12">
        <v>0.2642853</v>
      </c>
      <c r="DJ664" s="12">
        <v>7.8142000000000003E-3</v>
      </c>
      <c r="DK664" s="12">
        <v>2.898E-4</v>
      </c>
      <c r="DL664" s="12">
        <v>1.53159E-2</v>
      </c>
      <c r="DM664" s="12">
        <v>5.6789999999999998E-4</v>
      </c>
      <c r="DN664" s="44">
        <v>4.2793449999999996E-6</v>
      </c>
      <c r="DO664" s="44">
        <v>5.7222870000000004E-9</v>
      </c>
      <c r="DP664" s="12">
        <v>1.27761E-2</v>
      </c>
      <c r="DQ664" s="12">
        <v>4.6300000000000001E-5</v>
      </c>
      <c r="DR664" s="12">
        <v>4.200062</v>
      </c>
      <c r="DS664" s="12">
        <v>1.2623999999999999E-3</v>
      </c>
      <c r="DT664" s="12">
        <v>3.9617100000000001</v>
      </c>
      <c r="DU664" s="12">
        <v>3.3996999999999999E-3</v>
      </c>
      <c r="DV664" s="12">
        <v>94.491889999999998</v>
      </c>
      <c r="DW664" s="12">
        <v>7.9039999999999999E-2</v>
      </c>
      <c r="DX664" s="12">
        <v>28.152529999999999</v>
      </c>
      <c r="DY664" s="12">
        <v>2.3974200000000001E-2</v>
      </c>
      <c r="DZ664" s="12">
        <v>2.4761499999999999E-2</v>
      </c>
      <c r="EA664" s="12">
        <v>0</v>
      </c>
      <c r="EB664" s="12">
        <v>0</v>
      </c>
      <c r="EC664" s="44">
        <v>2.9521500000000001E-15</v>
      </c>
      <c r="ED664" s="44">
        <v>1.239921E-14</v>
      </c>
      <c r="EE664" s="12" t="s">
        <v>1501</v>
      </c>
      <c r="EF664" s="12">
        <v>3.9121E-3</v>
      </c>
      <c r="EG664" s="44">
        <v>8.6736999999999996E-7</v>
      </c>
      <c r="EH664" s="12">
        <v>3.2434460000000001</v>
      </c>
      <c r="EI664" s="12">
        <v>1.000421</v>
      </c>
      <c r="EJ664" s="12">
        <v>6.9280000000000003E-4</v>
      </c>
      <c r="EK664" s="44">
        <v>5.3000000000000001E-6</v>
      </c>
      <c r="EL664" s="12">
        <v>8.7000000000000001E-5</v>
      </c>
      <c r="EM664" s="44">
        <v>5.0000000000000004E-6</v>
      </c>
      <c r="EN664" s="12">
        <v>2.7020000000000001E-4</v>
      </c>
      <c r="EO664" s="44">
        <v>4.9999999999999998E-7</v>
      </c>
      <c r="EP664" s="12">
        <v>1.261E-2</v>
      </c>
      <c r="EQ664" s="12">
        <v>2.0000000000000002E-5</v>
      </c>
      <c r="ER664" s="12">
        <v>7.4390000000000003E-3</v>
      </c>
      <c r="ES664" s="12">
        <v>1.46E-4</v>
      </c>
      <c r="ET664" s="12">
        <v>1.4999999999999999E-4</v>
      </c>
      <c r="EU664" s="12">
        <v>1.0000000000000001E-5</v>
      </c>
      <c r="EV664" s="12">
        <v>250</v>
      </c>
      <c r="EW664" s="12">
        <v>0.01</v>
      </c>
      <c r="EX664" s="12">
        <v>1.96</v>
      </c>
      <c r="EY664" s="12">
        <v>0</v>
      </c>
      <c r="EZ664" s="12">
        <v>-9.8300999999999996E-3</v>
      </c>
      <c r="FA664" s="12">
        <v>3.009E-3</v>
      </c>
      <c r="FB664" s="12">
        <v>247.98419999999999</v>
      </c>
      <c r="FC664" s="12">
        <v>4.02E-2</v>
      </c>
      <c r="FD664" s="12">
        <v>59.042990000000003</v>
      </c>
      <c r="FE664" s="12">
        <v>1.4943700000000001E-2</v>
      </c>
      <c r="FF664" s="12">
        <v>0.75433779999999995</v>
      </c>
      <c r="FG664" s="12">
        <v>2.7252999999999999E-3</v>
      </c>
      <c r="FH664" s="12">
        <v>0.4613758</v>
      </c>
      <c r="FI664" s="12">
        <v>1.7107399999999998E-2</v>
      </c>
      <c r="FJ664" s="12">
        <v>4.6264699999999999E-2</v>
      </c>
      <c r="FK664" s="12">
        <v>6.3380000000000001E-4</v>
      </c>
      <c r="FL664" s="12">
        <v>1.864E-4</v>
      </c>
      <c r="FM664" s="12">
        <v>1.3738669999999999</v>
      </c>
      <c r="FN664" s="12">
        <v>0.2385129</v>
      </c>
      <c r="FO664" s="12">
        <v>3.01097E-2</v>
      </c>
      <c r="FP664" s="12">
        <v>1.374004</v>
      </c>
      <c r="FQ664" s="12">
        <v>0.99976050000000005</v>
      </c>
      <c r="FR664" s="12">
        <v>6.3834E-3</v>
      </c>
      <c r="FS664" s="44">
        <v>5.4629999999999996E-10</v>
      </c>
      <c r="FT664" s="44">
        <v>5.8099999999999998E-11</v>
      </c>
      <c r="FU664" s="12">
        <v>0</v>
      </c>
      <c r="FV664" s="44">
        <v>4.962E-10</v>
      </c>
      <c r="FW664" s="12">
        <v>1.975E-2</v>
      </c>
      <c r="FX664" s="44">
        <v>5.4629999999999996E-10</v>
      </c>
      <c r="FY664" s="44">
        <v>7.0679999999999999E-6</v>
      </c>
      <c r="FZ664" s="44">
        <v>5.5304999999999997E-10</v>
      </c>
      <c r="GA664" s="44">
        <v>6.3080000000000001E-9</v>
      </c>
      <c r="GB664" s="44">
        <v>5.5430000000000004E-10</v>
      </c>
      <c r="GC664" s="12">
        <v>1.167E-2</v>
      </c>
      <c r="GD664" s="12">
        <v>0</v>
      </c>
      <c r="GE664" s="12">
        <v>295.5</v>
      </c>
      <c r="GF664" s="12">
        <v>0.1</v>
      </c>
      <c r="GG664" s="12">
        <v>1575</v>
      </c>
      <c r="GH664" s="12">
        <v>2</v>
      </c>
      <c r="GI664" s="12">
        <v>1.261E-2</v>
      </c>
      <c r="GJ664" s="12">
        <v>1.8899999999999999E-5</v>
      </c>
    </row>
    <row r="665" spans="1:192" s="12" customFormat="1" ht="12">
      <c r="A665" s="31"/>
      <c r="B665" s="32" t="s">
        <v>1586</v>
      </c>
      <c r="C665" s="32">
        <v>3</v>
      </c>
      <c r="D665" s="40">
        <v>4.0767389999999999</v>
      </c>
      <c r="E665" s="33">
        <v>7.7016999999999997E-3</v>
      </c>
      <c r="F665" s="33">
        <v>0.34099999999999997</v>
      </c>
      <c r="G665" s="34">
        <v>4.4724182419817762</v>
      </c>
      <c r="H665" s="45">
        <v>66.245634080787354</v>
      </c>
      <c r="I665" s="36">
        <v>97.538229999999999</v>
      </c>
      <c r="J665" s="34">
        <v>28.20495</v>
      </c>
      <c r="K665" s="34">
        <v>1.5166499999999999E-2</v>
      </c>
      <c r="L665" s="12">
        <v>1.132E-3</v>
      </c>
      <c r="T665" s="12" t="s">
        <v>645</v>
      </c>
      <c r="U665" s="12" t="s">
        <v>588</v>
      </c>
      <c r="V665" s="12">
        <v>37</v>
      </c>
      <c r="W665" s="43">
        <v>42511</v>
      </c>
      <c r="X665" s="12">
        <v>15.283329999999999</v>
      </c>
      <c r="Y665" s="44">
        <v>3546689000</v>
      </c>
      <c r="AA665" s="12" t="s">
        <v>1497</v>
      </c>
      <c r="AB665" s="12">
        <v>5</v>
      </c>
      <c r="AC665" s="12" t="s">
        <v>1498</v>
      </c>
      <c r="AE665" s="12" t="s">
        <v>1454</v>
      </c>
      <c r="AF665" s="12">
        <v>7.875</v>
      </c>
      <c r="AG665" s="12" t="s">
        <v>1502</v>
      </c>
      <c r="AI665" s="12" t="s">
        <v>1500</v>
      </c>
      <c r="AJ665" s="12">
        <v>1</v>
      </c>
      <c r="AK665" s="12" t="s">
        <v>1458</v>
      </c>
      <c r="AL665" s="12">
        <v>1</v>
      </c>
      <c r="AM665" s="12" t="s">
        <v>1459</v>
      </c>
      <c r="AN665" s="12">
        <v>3</v>
      </c>
      <c r="AO665" s="12">
        <v>3</v>
      </c>
      <c r="AP665" s="12">
        <v>0</v>
      </c>
      <c r="AQ665" s="12">
        <v>3</v>
      </c>
      <c r="AR665" s="12">
        <v>0</v>
      </c>
      <c r="AS665" s="12">
        <v>30</v>
      </c>
      <c r="AT665" s="12">
        <v>30</v>
      </c>
      <c r="AU665" s="12">
        <v>127</v>
      </c>
      <c r="AX665" s="12">
        <v>0</v>
      </c>
      <c r="AY665" s="12">
        <v>-8.3546000000000002E-3</v>
      </c>
      <c r="AZ665" s="12">
        <v>3.0192000000000001E-3</v>
      </c>
      <c r="BA665" s="12">
        <v>364.65960000000001</v>
      </c>
      <c r="BB665" s="12">
        <v>4.3542999999999998E-2</v>
      </c>
      <c r="BC665" s="12">
        <v>89.411199999999994</v>
      </c>
      <c r="BD665" s="12">
        <v>1.7687700000000001E-2</v>
      </c>
      <c r="BE665" s="12">
        <v>1.131264</v>
      </c>
      <c r="BF665" s="12">
        <v>2.3237000000000002E-3</v>
      </c>
      <c r="BG665" s="12">
        <v>0.21260960000000001</v>
      </c>
      <c r="BH665" s="12">
        <v>5.0897E-3</v>
      </c>
      <c r="BI665" s="12">
        <v>3.0506200000000001E-2</v>
      </c>
      <c r="BJ665" s="12">
        <v>5.8600000000000004E-4</v>
      </c>
      <c r="BK665" s="12">
        <v>-5.8560000000000003E-4</v>
      </c>
      <c r="BL665" s="12">
        <v>2.2904000000000002E-3</v>
      </c>
      <c r="BM665" s="12">
        <v>365.97770000000003</v>
      </c>
      <c r="BN665" s="12">
        <v>2.7552799999999999E-2</v>
      </c>
      <c r="BO665" s="12">
        <v>89.433850000000007</v>
      </c>
      <c r="BP665" s="12">
        <v>1.75249E-2</v>
      </c>
      <c r="BQ665" s="12">
        <v>1.1340969999999999</v>
      </c>
      <c r="BR665" s="12">
        <v>2.1933E-3</v>
      </c>
      <c r="BS665" s="12">
        <v>0.23323379999999999</v>
      </c>
      <c r="BT665" s="12">
        <v>4.9410000000000001E-3</v>
      </c>
      <c r="BU665" s="12">
        <v>3.48061E-2</v>
      </c>
      <c r="BV665" s="12">
        <v>3.6729999999999998E-4</v>
      </c>
      <c r="BW665" s="12">
        <v>1</v>
      </c>
      <c r="BX665" s="12">
        <v>0</v>
      </c>
      <c r="BY665" s="12">
        <v>1</v>
      </c>
      <c r="BZ665" s="12">
        <v>0</v>
      </c>
      <c r="CA665" s="12">
        <v>1</v>
      </c>
      <c r="CB665" s="12">
        <v>0</v>
      </c>
      <c r="CC665" s="12">
        <v>1</v>
      </c>
      <c r="CD665" s="12">
        <v>0</v>
      </c>
      <c r="CE665" s="12">
        <v>1</v>
      </c>
      <c r="CF665" s="12">
        <v>0</v>
      </c>
      <c r="CG665" s="12">
        <v>1</v>
      </c>
      <c r="CH665" s="12">
        <v>0</v>
      </c>
      <c r="CI665" s="12">
        <v>1</v>
      </c>
      <c r="CJ665" s="12">
        <v>0</v>
      </c>
      <c r="CK665" s="12">
        <v>1</v>
      </c>
      <c r="CL665" s="12">
        <v>0</v>
      </c>
      <c r="CM665" s="12">
        <v>1</v>
      </c>
      <c r="CN665" s="12">
        <v>0</v>
      </c>
      <c r="CO665" s="12">
        <v>1</v>
      </c>
      <c r="CP665" s="12">
        <v>0</v>
      </c>
      <c r="CQ665" s="12">
        <v>1</v>
      </c>
      <c r="CR665" s="12">
        <v>0</v>
      </c>
      <c r="CS665" s="12">
        <v>1.0238750000000001</v>
      </c>
      <c r="CT665" s="12">
        <v>1.132E-3</v>
      </c>
      <c r="CU665" s="12">
        <v>7.7689999999999999E-3</v>
      </c>
      <c r="CV665" s="12">
        <v>1.9672000000000001E-3</v>
      </c>
      <c r="CW665" s="12">
        <v>1.318171</v>
      </c>
      <c r="CX665" s="12">
        <v>3.3716999999999997E-2</v>
      </c>
      <c r="CY665" s="12">
        <v>2.26483E-2</v>
      </c>
      <c r="CZ665" s="12">
        <v>2.3946000000000002E-3</v>
      </c>
      <c r="DA665" s="12">
        <v>2.8335000000000001E-3</v>
      </c>
      <c r="DB665" s="12">
        <v>7.6729999999999995E-4</v>
      </c>
      <c r="DC665" s="12">
        <v>2.0624199999999999E-2</v>
      </c>
      <c r="DD665" s="12">
        <v>1.2210999999999999E-3</v>
      </c>
      <c r="DE665" s="12">
        <v>5.0112000000000004E-3</v>
      </c>
      <c r="DF665" s="12">
        <v>4.4779999999999999E-4</v>
      </c>
      <c r="DG665" s="12">
        <v>3.4099999999999999E-4</v>
      </c>
      <c r="DH665" s="44">
        <v>6.5521140000000003E-6</v>
      </c>
      <c r="DI665" s="12">
        <v>0.59830039999999995</v>
      </c>
      <c r="DJ665" s="12">
        <v>7.7016999999999997E-3</v>
      </c>
      <c r="DK665" s="12">
        <v>1.8440000000000001E-4</v>
      </c>
      <c r="DL665" s="12">
        <v>1.50954E-2</v>
      </c>
      <c r="DM665" s="12">
        <v>3.614E-4</v>
      </c>
      <c r="DN665" s="44">
        <v>-6.162352E-6</v>
      </c>
      <c r="DO665" s="44">
        <v>3.6412949999999999E-9</v>
      </c>
      <c r="DP665" s="12">
        <v>1.2647E-2</v>
      </c>
      <c r="DQ665" s="12">
        <v>2.6100000000000001E-5</v>
      </c>
      <c r="DR665" s="12">
        <v>4.0767389999999999</v>
      </c>
      <c r="DS665" s="12">
        <v>9.4200000000000002E-4</v>
      </c>
      <c r="DT665" s="12">
        <v>3.969144</v>
      </c>
      <c r="DU665" s="12">
        <v>2.1508E-3</v>
      </c>
      <c r="DV665" s="12">
        <v>97.538229999999999</v>
      </c>
      <c r="DW665" s="12">
        <v>5.0676800000000001E-2</v>
      </c>
      <c r="DX665" s="12">
        <v>28.20495</v>
      </c>
      <c r="DY665" s="12">
        <v>1.5166499999999999E-2</v>
      </c>
      <c r="DZ665" s="12">
        <v>1.6386999999999999E-2</v>
      </c>
      <c r="EA665" s="12">
        <v>5.5452000000000001E-3</v>
      </c>
      <c r="EB665" s="12">
        <v>0</v>
      </c>
      <c r="EC665" s="44">
        <v>4.4724420000000002E-15</v>
      </c>
      <c r="ED665" s="44">
        <v>1.8232980000000001E-14</v>
      </c>
      <c r="EE665" s="12" t="s">
        <v>1501</v>
      </c>
      <c r="EF665" s="12">
        <v>3.9121E-3</v>
      </c>
      <c r="EG665" s="44">
        <v>8.6736999999999996E-7</v>
      </c>
      <c r="EH665" s="12">
        <v>3.2402679999999999</v>
      </c>
      <c r="EI665" s="12">
        <v>1.000421</v>
      </c>
      <c r="EJ665" s="12">
        <v>6.9280000000000003E-4</v>
      </c>
      <c r="EK665" s="44">
        <v>5.3000000000000001E-6</v>
      </c>
      <c r="EL665" s="12">
        <v>8.7000000000000001E-5</v>
      </c>
      <c r="EM665" s="44">
        <v>5.0000000000000004E-6</v>
      </c>
      <c r="EN665" s="12">
        <v>2.7020000000000001E-4</v>
      </c>
      <c r="EO665" s="44">
        <v>4.9999999999999998E-7</v>
      </c>
      <c r="EP665" s="12">
        <v>1.261E-2</v>
      </c>
      <c r="EQ665" s="12">
        <v>2.0000000000000002E-5</v>
      </c>
      <c r="ER665" s="12">
        <v>7.4390000000000003E-3</v>
      </c>
      <c r="ES665" s="12">
        <v>1.46E-4</v>
      </c>
      <c r="ET665" s="12">
        <v>1.4999999999999999E-4</v>
      </c>
      <c r="EU665" s="12">
        <v>1.0000000000000001E-5</v>
      </c>
      <c r="EV665" s="12">
        <v>250</v>
      </c>
      <c r="EW665" s="12">
        <v>0.01</v>
      </c>
      <c r="EX665" s="12">
        <v>1.96</v>
      </c>
      <c r="EY665" s="12">
        <v>0</v>
      </c>
      <c r="EZ665" s="12">
        <v>-8.3546000000000002E-3</v>
      </c>
      <c r="FA665" s="12">
        <v>3.0192000000000001E-3</v>
      </c>
      <c r="FB665" s="12">
        <v>364.65960000000001</v>
      </c>
      <c r="FC665" s="12">
        <v>4.3542999999999998E-2</v>
      </c>
      <c r="FD665" s="12">
        <v>89.448830000000001</v>
      </c>
      <c r="FE665" s="12">
        <v>1.7695200000000001E-2</v>
      </c>
      <c r="FF665" s="12">
        <v>1.131264</v>
      </c>
      <c r="FG665" s="12">
        <v>2.3237000000000002E-3</v>
      </c>
      <c r="FH665" s="12">
        <v>0.68891219999999997</v>
      </c>
      <c r="FI665" s="12">
        <v>1.64919E-2</v>
      </c>
      <c r="FJ665" s="12">
        <v>3.0506200000000001E-2</v>
      </c>
      <c r="FK665" s="12">
        <v>5.8600000000000004E-4</v>
      </c>
      <c r="FL665" s="12">
        <v>8.3300000000000005E-5</v>
      </c>
      <c r="FM665" s="12">
        <v>1.932985</v>
      </c>
      <c r="FN665" s="12">
        <v>0.24574119999999999</v>
      </c>
      <c r="FO665" s="12">
        <v>2.3149200000000002E-2</v>
      </c>
      <c r="FP665" s="12">
        <v>1.933049</v>
      </c>
      <c r="FQ665" s="12">
        <v>0.9999285</v>
      </c>
      <c r="FR665" s="12">
        <v>3.2024000000000002E-3</v>
      </c>
      <c r="FS665" s="44">
        <v>5.4629999999999996E-10</v>
      </c>
      <c r="FT665" s="44">
        <v>5.8099999999999998E-11</v>
      </c>
      <c r="FU665" s="12">
        <v>0</v>
      </c>
      <c r="FV665" s="44">
        <v>4.962E-10</v>
      </c>
      <c r="FW665" s="12">
        <v>1.975E-2</v>
      </c>
      <c r="FX665" s="44">
        <v>5.4629999999999996E-10</v>
      </c>
      <c r="FY665" s="44">
        <v>7.0679999999999999E-6</v>
      </c>
      <c r="FZ665" s="44">
        <v>5.5304999999999997E-10</v>
      </c>
      <c r="GA665" s="44">
        <v>6.3080000000000001E-9</v>
      </c>
      <c r="GB665" s="44">
        <v>5.5430000000000004E-10</v>
      </c>
      <c r="GC665" s="12">
        <v>1.167E-2</v>
      </c>
      <c r="GD665" s="12">
        <v>0</v>
      </c>
      <c r="GE665" s="12">
        <v>295.5</v>
      </c>
      <c r="GF665" s="12">
        <v>0.1</v>
      </c>
      <c r="GG665" s="12">
        <v>1575</v>
      </c>
      <c r="GH665" s="12">
        <v>2</v>
      </c>
      <c r="GI665" s="12">
        <v>1.261E-2</v>
      </c>
      <c r="GJ665" s="12">
        <v>-2.7100000000000001E-5</v>
      </c>
    </row>
    <row r="666" spans="1:192" s="12" customFormat="1" ht="12">
      <c r="A666" s="31"/>
      <c r="B666" s="32" t="s">
        <v>1593</v>
      </c>
      <c r="C666" s="32">
        <v>3</v>
      </c>
      <c r="D666" s="40">
        <v>4.3249519999999997</v>
      </c>
      <c r="E666" s="33">
        <v>8.5124999999999992E-3</v>
      </c>
      <c r="F666" s="40">
        <v>1.1672</v>
      </c>
      <c r="G666" s="34">
        <v>6.2610528850282909</v>
      </c>
      <c r="H666" s="45">
        <v>59.935859030837008</v>
      </c>
      <c r="I666" s="36">
        <v>92.026769999999999</v>
      </c>
      <c r="J666" s="34">
        <v>28.234190000000002</v>
      </c>
      <c r="K666" s="34">
        <v>1.50905E-2</v>
      </c>
      <c r="L666" s="12">
        <v>1.132E-3</v>
      </c>
      <c r="T666" s="12" t="s">
        <v>646</v>
      </c>
      <c r="U666" s="12" t="s">
        <v>588</v>
      </c>
      <c r="V666" s="12">
        <v>37</v>
      </c>
      <c r="W666" s="43">
        <v>42511</v>
      </c>
      <c r="X666" s="12">
        <v>17.216670000000001</v>
      </c>
      <c r="Y666" s="44">
        <v>3546696000</v>
      </c>
      <c r="AA666" s="12" t="s">
        <v>1497</v>
      </c>
      <c r="AB666" s="12">
        <v>5</v>
      </c>
      <c r="AC666" s="12" t="s">
        <v>1498</v>
      </c>
      <c r="AE666" s="12" t="s">
        <v>1454</v>
      </c>
      <c r="AF666" s="12">
        <v>7.875</v>
      </c>
      <c r="AG666" s="12" t="s">
        <v>1505</v>
      </c>
      <c r="AI666" s="12" t="s">
        <v>1500</v>
      </c>
      <c r="AJ666" s="12">
        <v>1</v>
      </c>
      <c r="AK666" s="12" t="s">
        <v>1458</v>
      </c>
      <c r="AL666" s="12">
        <v>1</v>
      </c>
      <c r="AM666" s="12" t="s">
        <v>1459</v>
      </c>
      <c r="AN666" s="12">
        <v>3</v>
      </c>
      <c r="AO666" s="12">
        <v>3</v>
      </c>
      <c r="AP666" s="12">
        <v>0</v>
      </c>
      <c r="AQ666" s="12">
        <v>3</v>
      </c>
      <c r="AR666" s="12">
        <v>0</v>
      </c>
      <c r="AS666" s="12">
        <v>30</v>
      </c>
      <c r="AT666" s="12">
        <v>30</v>
      </c>
      <c r="AU666" s="12">
        <v>136</v>
      </c>
      <c r="AX666" s="12">
        <v>0</v>
      </c>
      <c r="AY666" s="12">
        <v>3.7526999999999999E-3</v>
      </c>
      <c r="AZ666" s="12">
        <v>2.9462999999999998E-3</v>
      </c>
      <c r="BA666" s="12">
        <v>541.57860000000005</v>
      </c>
      <c r="BB666" s="12">
        <v>5.6409800000000003E-2</v>
      </c>
      <c r="BC666" s="12">
        <v>125.1691</v>
      </c>
      <c r="BD666" s="12">
        <v>1.99305E-2</v>
      </c>
      <c r="BE666" s="12">
        <v>1.6160749999999999</v>
      </c>
      <c r="BF666" s="12">
        <v>2.6208999999999998E-3</v>
      </c>
      <c r="BG666" s="12">
        <v>0.32844489999999998</v>
      </c>
      <c r="BH666" s="12">
        <v>5.3229999999999996E-3</v>
      </c>
      <c r="BI666" s="12">
        <v>0.14616209999999999</v>
      </c>
      <c r="BJ666" s="12">
        <v>8.4259999999999999E-4</v>
      </c>
      <c r="BK666" s="12">
        <v>1.1521699999999999E-2</v>
      </c>
      <c r="BL666" s="12">
        <v>2.1933E-3</v>
      </c>
      <c r="BM666" s="12">
        <v>542.88710000000003</v>
      </c>
      <c r="BN666" s="12">
        <v>4.5165200000000003E-2</v>
      </c>
      <c r="BO666" s="12">
        <v>125.1918</v>
      </c>
      <c r="BP666" s="12">
        <v>1.9786100000000001E-2</v>
      </c>
      <c r="BQ666" s="12">
        <v>1.6189089999999999</v>
      </c>
      <c r="BR666" s="12">
        <v>2.5060999999999998E-3</v>
      </c>
      <c r="BS666" s="12">
        <v>0.34906910000000002</v>
      </c>
      <c r="BT666" s="12">
        <v>5.1809999999999998E-3</v>
      </c>
      <c r="BU666" s="12">
        <v>0.1477213</v>
      </c>
      <c r="BV666" s="12">
        <v>6.7699999999999998E-4</v>
      </c>
      <c r="BW666" s="12">
        <v>1</v>
      </c>
      <c r="BX666" s="12">
        <v>0</v>
      </c>
      <c r="BY666" s="12">
        <v>1</v>
      </c>
      <c r="BZ666" s="12">
        <v>0</v>
      </c>
      <c r="CA666" s="12">
        <v>1</v>
      </c>
      <c r="CB666" s="12">
        <v>0</v>
      </c>
      <c r="CC666" s="12">
        <v>1</v>
      </c>
      <c r="CD666" s="12">
        <v>0</v>
      </c>
      <c r="CE666" s="12">
        <v>1</v>
      </c>
      <c r="CF666" s="12">
        <v>0</v>
      </c>
      <c r="CG666" s="12">
        <v>1</v>
      </c>
      <c r="CH666" s="12">
        <v>0</v>
      </c>
      <c r="CI666" s="12">
        <v>1</v>
      </c>
      <c r="CJ666" s="12">
        <v>0</v>
      </c>
      <c r="CK666" s="12">
        <v>1</v>
      </c>
      <c r="CL666" s="12">
        <v>0</v>
      </c>
      <c r="CM666" s="12">
        <v>1</v>
      </c>
      <c r="CN666" s="12">
        <v>0</v>
      </c>
      <c r="CO666" s="12">
        <v>1</v>
      </c>
      <c r="CP666" s="12">
        <v>0</v>
      </c>
      <c r="CQ666" s="12">
        <v>1</v>
      </c>
      <c r="CR666" s="12">
        <v>0</v>
      </c>
      <c r="CS666" s="12">
        <v>1.0238750000000001</v>
      </c>
      <c r="CT666" s="12">
        <v>1.132E-3</v>
      </c>
      <c r="CU666" s="12">
        <v>7.7689999999999999E-3</v>
      </c>
      <c r="CV666" s="12">
        <v>1.9672000000000001E-3</v>
      </c>
      <c r="CW666" s="12">
        <v>1.30854</v>
      </c>
      <c r="CX666" s="12">
        <v>3.3796E-2</v>
      </c>
      <c r="CY666" s="12">
        <v>2.26483E-2</v>
      </c>
      <c r="CZ666" s="12">
        <v>2.3946000000000002E-3</v>
      </c>
      <c r="DA666" s="12">
        <v>2.8335000000000001E-3</v>
      </c>
      <c r="DB666" s="12">
        <v>7.6729999999999995E-4</v>
      </c>
      <c r="DC666" s="12">
        <v>2.0624199999999999E-2</v>
      </c>
      <c r="DD666" s="12">
        <v>1.2210999999999999E-3</v>
      </c>
      <c r="DE666" s="12">
        <v>4.9674000000000003E-3</v>
      </c>
      <c r="DF666" s="12">
        <v>4.4890000000000002E-4</v>
      </c>
      <c r="DG666" s="12">
        <v>1.1672E-3</v>
      </c>
      <c r="DH666" s="44">
        <v>6.7312029999999999E-6</v>
      </c>
      <c r="DI666" s="12">
        <v>0.19358239999999999</v>
      </c>
      <c r="DJ666" s="12">
        <v>8.5124999999999992E-3</v>
      </c>
      <c r="DK666" s="12">
        <v>1.3799999999999999E-4</v>
      </c>
      <c r="DL666" s="12">
        <v>1.6684500000000001E-2</v>
      </c>
      <c r="DM666" s="12">
        <v>2.7040000000000001E-4</v>
      </c>
      <c r="DN666" s="12">
        <v>1.7399999999999999E-5</v>
      </c>
      <c r="DO666" s="44">
        <v>2.724682E-9</v>
      </c>
      <c r="DP666" s="12">
        <v>1.2905700000000001E-2</v>
      </c>
      <c r="DQ666" s="12">
        <v>2.0999999999999999E-5</v>
      </c>
      <c r="DR666" s="12">
        <v>4.3249519999999997</v>
      </c>
      <c r="DS666" s="12">
        <v>8.229E-4</v>
      </c>
      <c r="DT666" s="12">
        <v>3.97329</v>
      </c>
      <c r="DU666" s="12">
        <v>2.14E-3</v>
      </c>
      <c r="DV666" s="12">
        <v>92.026769999999999</v>
      </c>
      <c r="DW666" s="12">
        <v>4.8405900000000002E-2</v>
      </c>
      <c r="DX666" s="12">
        <v>28.234190000000002</v>
      </c>
      <c r="DY666" s="12">
        <v>1.50905E-2</v>
      </c>
      <c r="DZ666" s="12">
        <v>1.6319E-2</v>
      </c>
      <c r="EA666" s="12">
        <v>0</v>
      </c>
      <c r="EB666" s="12">
        <v>0</v>
      </c>
      <c r="EC666" s="44">
        <v>6.261095E-15</v>
      </c>
      <c r="ED666" s="44">
        <v>2.707893E-14</v>
      </c>
      <c r="EE666" s="12" t="s">
        <v>1501</v>
      </c>
      <c r="EF666" s="12">
        <v>3.9121E-3</v>
      </c>
      <c r="EG666" s="44">
        <v>8.6736999999999996E-7</v>
      </c>
      <c r="EH666" s="12">
        <v>3.2454420000000002</v>
      </c>
      <c r="EI666" s="12">
        <v>1.000421</v>
      </c>
      <c r="EJ666" s="12">
        <v>6.9280000000000003E-4</v>
      </c>
      <c r="EK666" s="44">
        <v>5.3000000000000001E-6</v>
      </c>
      <c r="EL666" s="12">
        <v>8.7000000000000001E-5</v>
      </c>
      <c r="EM666" s="44">
        <v>5.0000000000000004E-6</v>
      </c>
      <c r="EN666" s="12">
        <v>2.7020000000000001E-4</v>
      </c>
      <c r="EO666" s="44">
        <v>4.9999999999999998E-7</v>
      </c>
      <c r="EP666" s="12">
        <v>1.261E-2</v>
      </c>
      <c r="EQ666" s="12">
        <v>2.0000000000000002E-5</v>
      </c>
      <c r="ER666" s="12">
        <v>7.4390000000000003E-3</v>
      </c>
      <c r="ES666" s="12">
        <v>1.46E-4</v>
      </c>
      <c r="ET666" s="12">
        <v>1.4999999999999999E-4</v>
      </c>
      <c r="EU666" s="12">
        <v>1.0000000000000001E-5</v>
      </c>
      <c r="EV666" s="12">
        <v>250</v>
      </c>
      <c r="EW666" s="12">
        <v>0.01</v>
      </c>
      <c r="EX666" s="12">
        <v>1.96</v>
      </c>
      <c r="EY666" s="12">
        <v>0</v>
      </c>
      <c r="EZ666" s="12">
        <v>3.7526999999999999E-3</v>
      </c>
      <c r="FA666" s="12">
        <v>2.9462999999999998E-3</v>
      </c>
      <c r="FB666" s="12">
        <v>541.57860000000005</v>
      </c>
      <c r="FC666" s="12">
        <v>5.6409800000000003E-2</v>
      </c>
      <c r="FD666" s="12">
        <v>125.22190000000001</v>
      </c>
      <c r="FE666" s="12">
        <v>1.9938899999999999E-2</v>
      </c>
      <c r="FF666" s="12">
        <v>1.6160749999999999</v>
      </c>
      <c r="FG666" s="12">
        <v>2.6208999999999998E-3</v>
      </c>
      <c r="FH666" s="12">
        <v>1.065949</v>
      </c>
      <c r="FI666" s="12">
        <v>1.7275499999999999E-2</v>
      </c>
      <c r="FJ666" s="12">
        <v>0.14616209999999999</v>
      </c>
      <c r="FK666" s="12">
        <v>8.4259999999999999E-4</v>
      </c>
      <c r="FL666" s="12">
        <v>2.698E-4</v>
      </c>
      <c r="FM666" s="12">
        <v>0.57771969999999995</v>
      </c>
      <c r="FN666" s="12">
        <v>0.2316135</v>
      </c>
      <c r="FO666" s="12">
        <v>1.9059799999999998E-2</v>
      </c>
      <c r="FP666" s="12">
        <v>0.57784440000000004</v>
      </c>
      <c r="FQ666" s="12">
        <v>0.99945720000000005</v>
      </c>
      <c r="FR666" s="12">
        <v>9.8986999999999999E-3</v>
      </c>
      <c r="FS666" s="44">
        <v>5.4629999999999996E-10</v>
      </c>
      <c r="FT666" s="44">
        <v>5.8099999999999998E-11</v>
      </c>
      <c r="FU666" s="12">
        <v>0</v>
      </c>
      <c r="FV666" s="44">
        <v>4.962E-10</v>
      </c>
      <c r="FW666" s="12">
        <v>1.975E-2</v>
      </c>
      <c r="FX666" s="44">
        <v>5.4629999999999996E-10</v>
      </c>
      <c r="FY666" s="44">
        <v>7.0679999999999999E-6</v>
      </c>
      <c r="FZ666" s="44">
        <v>5.5304999999999997E-10</v>
      </c>
      <c r="GA666" s="44">
        <v>6.3080000000000001E-9</v>
      </c>
      <c r="GB666" s="44">
        <v>5.5430000000000004E-10</v>
      </c>
      <c r="GC666" s="12">
        <v>1.167E-2</v>
      </c>
      <c r="GD666" s="12">
        <v>0</v>
      </c>
      <c r="GE666" s="12">
        <v>295.5</v>
      </c>
      <c r="GF666" s="12">
        <v>0.1</v>
      </c>
      <c r="GG666" s="12">
        <v>1575</v>
      </c>
      <c r="GH666" s="12">
        <v>2</v>
      </c>
      <c r="GI666" s="12">
        <v>1.261E-2</v>
      </c>
      <c r="GJ666" s="12">
        <v>7.6500000000000003E-5</v>
      </c>
    </row>
    <row r="667" spans="1:192" s="12" customFormat="1" ht="12">
      <c r="A667" s="31"/>
      <c r="B667" s="32" t="s">
        <v>1642</v>
      </c>
      <c r="C667" s="32">
        <v>3</v>
      </c>
      <c r="D667" s="40">
        <v>4.0167089999999996</v>
      </c>
      <c r="E667" s="33">
        <v>5.7298999999999996E-3</v>
      </c>
      <c r="F667" s="33">
        <v>0.1193</v>
      </c>
      <c r="G667" s="34">
        <v>4.0272523988454987</v>
      </c>
      <c r="H667" s="45">
        <v>89.042391664776005</v>
      </c>
      <c r="I667" s="36">
        <v>99.131950000000003</v>
      </c>
      <c r="J667" s="34">
        <v>28.242599999999999</v>
      </c>
      <c r="K667" s="34">
        <v>1.5423600000000001E-2</v>
      </c>
      <c r="L667" s="12">
        <v>1.132E-3</v>
      </c>
      <c r="T667" s="12" t="s">
        <v>647</v>
      </c>
      <c r="U667" s="12" t="s">
        <v>588</v>
      </c>
      <c r="V667" s="12">
        <v>37</v>
      </c>
      <c r="W667" s="43">
        <v>42512</v>
      </c>
      <c r="X667" s="12">
        <v>7.5333329999999998</v>
      </c>
      <c r="Y667" s="44">
        <v>3546747000</v>
      </c>
      <c r="AA667" s="12" t="s">
        <v>1497</v>
      </c>
      <c r="AB667" s="12">
        <v>5</v>
      </c>
      <c r="AC667" s="12" t="s">
        <v>1498</v>
      </c>
      <c r="AE667" s="12" t="s">
        <v>1454</v>
      </c>
      <c r="AF667" s="12">
        <v>7.875</v>
      </c>
      <c r="AG667" s="12" t="s">
        <v>1514</v>
      </c>
      <c r="AI667" s="12" t="s">
        <v>1500</v>
      </c>
      <c r="AJ667" s="12">
        <v>1</v>
      </c>
      <c r="AK667" s="12" t="s">
        <v>1458</v>
      </c>
      <c r="AL667" s="12">
        <v>1</v>
      </c>
      <c r="AM667" s="12" t="s">
        <v>1459</v>
      </c>
      <c r="AN667" s="12">
        <v>3</v>
      </c>
      <c r="AO667" s="12">
        <v>3</v>
      </c>
      <c r="AP667" s="12">
        <v>0</v>
      </c>
      <c r="AQ667" s="12">
        <v>3</v>
      </c>
      <c r="AR667" s="12">
        <v>0</v>
      </c>
      <c r="AS667" s="12">
        <v>30</v>
      </c>
      <c r="AT667" s="12">
        <v>30</v>
      </c>
      <c r="AU667" s="12">
        <v>199</v>
      </c>
      <c r="AX667" s="12">
        <v>0</v>
      </c>
      <c r="AY667" s="12">
        <v>2.3134100000000001E-2</v>
      </c>
      <c r="AZ667" s="12">
        <v>2.8762000000000002E-3</v>
      </c>
      <c r="BA667" s="12">
        <v>323.52719999999999</v>
      </c>
      <c r="BB667" s="12">
        <v>4.4640100000000002E-2</v>
      </c>
      <c r="BC667" s="12">
        <v>80.511070000000004</v>
      </c>
      <c r="BD667" s="12">
        <v>1.5585E-2</v>
      </c>
      <c r="BE667" s="12">
        <v>1.0060560000000001</v>
      </c>
      <c r="BF667" s="12">
        <v>2.4285000000000001E-3</v>
      </c>
      <c r="BG667" s="12">
        <v>0.14053850000000001</v>
      </c>
      <c r="BH667" s="12">
        <v>5.1418999999999996E-3</v>
      </c>
      <c r="BI667" s="12">
        <v>9.6065999999999999E-3</v>
      </c>
      <c r="BJ667" s="12">
        <v>5.3560000000000001E-4</v>
      </c>
      <c r="BK667" s="12">
        <v>3.0903099999999999E-2</v>
      </c>
      <c r="BL667" s="12">
        <v>2.0982000000000002E-3</v>
      </c>
      <c r="BM667" s="12">
        <v>324.76459999999997</v>
      </c>
      <c r="BN667" s="12">
        <v>2.80142E-2</v>
      </c>
      <c r="BO667" s="12">
        <v>80.533720000000002</v>
      </c>
      <c r="BP667" s="12">
        <v>1.54E-2</v>
      </c>
      <c r="BQ667" s="12">
        <v>1.0088889999999999</v>
      </c>
      <c r="BR667" s="12">
        <v>2.3040999999999999E-3</v>
      </c>
      <c r="BS667" s="12">
        <v>0.16116269999999999</v>
      </c>
      <c r="BT667" s="12">
        <v>4.9947999999999998E-3</v>
      </c>
      <c r="BU667" s="12">
        <v>1.4026200000000001E-2</v>
      </c>
      <c r="BV667" s="12">
        <v>2.6449999999999998E-4</v>
      </c>
      <c r="BW667" s="12">
        <v>1</v>
      </c>
      <c r="BX667" s="12">
        <v>0</v>
      </c>
      <c r="BY667" s="12">
        <v>1</v>
      </c>
      <c r="BZ667" s="12">
        <v>0</v>
      </c>
      <c r="CA667" s="12">
        <v>1</v>
      </c>
      <c r="CB667" s="12">
        <v>0</v>
      </c>
      <c r="CC667" s="12">
        <v>1</v>
      </c>
      <c r="CD667" s="12">
        <v>0</v>
      </c>
      <c r="CE667" s="12">
        <v>1</v>
      </c>
      <c r="CF667" s="12">
        <v>0</v>
      </c>
      <c r="CG667" s="12">
        <v>1</v>
      </c>
      <c r="CH667" s="12">
        <v>0</v>
      </c>
      <c r="CI667" s="12">
        <v>1</v>
      </c>
      <c r="CJ667" s="12">
        <v>0</v>
      </c>
      <c r="CK667" s="12">
        <v>1</v>
      </c>
      <c r="CL667" s="12">
        <v>0</v>
      </c>
      <c r="CM667" s="12">
        <v>1</v>
      </c>
      <c r="CN667" s="12">
        <v>0</v>
      </c>
      <c r="CO667" s="12">
        <v>1</v>
      </c>
      <c r="CP667" s="12">
        <v>0</v>
      </c>
      <c r="CQ667" s="12">
        <v>1</v>
      </c>
      <c r="CR667" s="12">
        <v>0</v>
      </c>
      <c r="CS667" s="12">
        <v>1.0238750000000001</v>
      </c>
      <c r="CT667" s="12">
        <v>1.132E-3</v>
      </c>
      <c r="CU667" s="12">
        <v>7.7689999999999999E-3</v>
      </c>
      <c r="CV667" s="12">
        <v>1.9672000000000001E-3</v>
      </c>
      <c r="CW667" s="12">
        <v>1.237382</v>
      </c>
      <c r="CX667" s="12">
        <v>3.4755500000000002E-2</v>
      </c>
      <c r="CY667" s="12">
        <v>2.26483E-2</v>
      </c>
      <c r="CZ667" s="12">
        <v>2.3946000000000002E-3</v>
      </c>
      <c r="DA667" s="12">
        <v>2.8335000000000001E-3</v>
      </c>
      <c r="DB667" s="12">
        <v>7.6729999999999995E-4</v>
      </c>
      <c r="DC667" s="12">
        <v>2.0624199999999999E-2</v>
      </c>
      <c r="DD667" s="12">
        <v>1.2210999999999999E-3</v>
      </c>
      <c r="DE667" s="12">
        <v>4.6436999999999997E-3</v>
      </c>
      <c r="DF667" s="12">
        <v>4.618E-4</v>
      </c>
      <c r="DG667" s="12">
        <v>1.193E-4</v>
      </c>
      <c r="DH667" s="44">
        <v>6.6496309999999996E-6</v>
      </c>
      <c r="DI667" s="12">
        <v>1.264108</v>
      </c>
      <c r="DJ667" s="12">
        <v>5.7298999999999996E-3</v>
      </c>
      <c r="DK667" s="12">
        <v>2.096E-4</v>
      </c>
      <c r="DL667" s="12">
        <v>1.12306E-2</v>
      </c>
      <c r="DM667" s="12">
        <v>4.1090000000000001E-4</v>
      </c>
      <c r="DN667" s="12">
        <v>-3.2199999999999997E-5</v>
      </c>
      <c r="DO667" s="44">
        <v>4.1402399999999998E-9</v>
      </c>
      <c r="DP667" s="12">
        <v>1.2490599999999999E-2</v>
      </c>
      <c r="DQ667" s="12">
        <v>3.0199999999999999E-5</v>
      </c>
      <c r="DR667" s="12">
        <v>4.0167089999999996</v>
      </c>
      <c r="DS667" s="12">
        <v>9.5480000000000001E-4</v>
      </c>
      <c r="DT667" s="12">
        <v>3.9744830000000002</v>
      </c>
      <c r="DU667" s="12">
        <v>2.1873000000000001E-3</v>
      </c>
      <c r="DV667" s="12">
        <v>99.131950000000003</v>
      </c>
      <c r="DW667" s="12">
        <v>5.2985299999999999E-2</v>
      </c>
      <c r="DX667" s="12">
        <v>28.242599999999999</v>
      </c>
      <c r="DY667" s="12">
        <v>1.5423600000000001E-2</v>
      </c>
      <c r="DZ667" s="12">
        <v>1.6628199999999999E-2</v>
      </c>
      <c r="EA667" s="12">
        <v>0</v>
      </c>
      <c r="EB667" s="12">
        <v>0</v>
      </c>
      <c r="EC667" s="44">
        <v>4.0272670000000002E-15</v>
      </c>
      <c r="ED667" s="44">
        <v>1.6176359999999999E-14</v>
      </c>
      <c r="EE667" s="12" t="s">
        <v>1501</v>
      </c>
      <c r="EF667" s="12">
        <v>3.9121E-3</v>
      </c>
      <c r="EG667" s="44">
        <v>8.6736999999999996E-7</v>
      </c>
      <c r="EH667" s="12">
        <v>3.2839200000000002</v>
      </c>
      <c r="EI667" s="12">
        <v>1.000426</v>
      </c>
      <c r="EJ667" s="12">
        <v>6.9280000000000003E-4</v>
      </c>
      <c r="EK667" s="44">
        <v>5.3000000000000001E-6</v>
      </c>
      <c r="EL667" s="12">
        <v>8.7000000000000001E-5</v>
      </c>
      <c r="EM667" s="44">
        <v>5.0000000000000004E-6</v>
      </c>
      <c r="EN667" s="12">
        <v>2.7020000000000001E-4</v>
      </c>
      <c r="EO667" s="44">
        <v>4.9999999999999998E-7</v>
      </c>
      <c r="EP667" s="12">
        <v>1.261E-2</v>
      </c>
      <c r="EQ667" s="12">
        <v>2.0000000000000002E-5</v>
      </c>
      <c r="ER667" s="12">
        <v>7.4390000000000003E-3</v>
      </c>
      <c r="ES667" s="12">
        <v>1.46E-4</v>
      </c>
      <c r="ET667" s="12">
        <v>1.4999999999999999E-4</v>
      </c>
      <c r="EU667" s="12">
        <v>1.0000000000000001E-5</v>
      </c>
      <c r="EV667" s="12">
        <v>250</v>
      </c>
      <c r="EW667" s="12">
        <v>0.01</v>
      </c>
      <c r="EX667" s="12">
        <v>1.96</v>
      </c>
      <c r="EY667" s="12">
        <v>0</v>
      </c>
      <c r="EZ667" s="12">
        <v>2.3134100000000001E-2</v>
      </c>
      <c r="FA667" s="12">
        <v>2.8762000000000002E-3</v>
      </c>
      <c r="FB667" s="12">
        <v>323.52719999999999</v>
      </c>
      <c r="FC667" s="12">
        <v>4.4640100000000002E-2</v>
      </c>
      <c r="FD667" s="12">
        <v>80.545339999999996</v>
      </c>
      <c r="FE667" s="12">
        <v>1.55917E-2</v>
      </c>
      <c r="FF667" s="12">
        <v>1.0060560000000001</v>
      </c>
      <c r="FG667" s="12">
        <v>2.4285000000000001E-3</v>
      </c>
      <c r="FH667" s="12">
        <v>0.46151710000000001</v>
      </c>
      <c r="FI667" s="12">
        <v>1.6885500000000001E-2</v>
      </c>
      <c r="FJ667" s="12">
        <v>9.6065999999999999E-3</v>
      </c>
      <c r="FK667" s="12">
        <v>5.3560000000000001E-4</v>
      </c>
      <c r="FL667" s="12">
        <v>2.94E-5</v>
      </c>
      <c r="FM667" s="12">
        <v>5.6482789999999996</v>
      </c>
      <c r="FN667" s="12">
        <v>0.249421</v>
      </c>
      <c r="FO667" s="12">
        <v>2.3816E-2</v>
      </c>
      <c r="FP667" s="12">
        <v>5.6482939999999999</v>
      </c>
      <c r="FQ667" s="12">
        <v>0.99999110000000002</v>
      </c>
      <c r="FR667" s="12">
        <v>1.4223E-3</v>
      </c>
      <c r="FS667" s="44">
        <v>5.4629999999999996E-10</v>
      </c>
      <c r="FT667" s="44">
        <v>5.8099999999999998E-11</v>
      </c>
      <c r="FU667" s="12">
        <v>0</v>
      </c>
      <c r="FV667" s="44">
        <v>4.962E-10</v>
      </c>
      <c r="FW667" s="12">
        <v>1.975E-2</v>
      </c>
      <c r="FX667" s="44">
        <v>5.4629999999999996E-10</v>
      </c>
      <c r="FY667" s="44">
        <v>7.0679999999999999E-6</v>
      </c>
      <c r="FZ667" s="44">
        <v>5.5304999999999997E-10</v>
      </c>
      <c r="GA667" s="44">
        <v>6.3080000000000001E-9</v>
      </c>
      <c r="GB667" s="44">
        <v>5.5430000000000004E-10</v>
      </c>
      <c r="GC667" s="12">
        <v>1.167E-2</v>
      </c>
      <c r="GD667" s="12">
        <v>0</v>
      </c>
      <c r="GE667" s="12">
        <v>295.5</v>
      </c>
      <c r="GF667" s="12">
        <v>0.1</v>
      </c>
      <c r="GG667" s="12">
        <v>1575</v>
      </c>
      <c r="GH667" s="12">
        <v>2</v>
      </c>
      <c r="GI667" s="12">
        <v>1.261E-2</v>
      </c>
      <c r="GJ667" s="12">
        <v>-1.4200000000000001E-4</v>
      </c>
    </row>
    <row r="668" spans="1:192" s="12" customFormat="1" ht="12">
      <c r="A668" s="31"/>
      <c r="B668" s="32" t="s">
        <v>1610</v>
      </c>
      <c r="C668" s="32">
        <v>3</v>
      </c>
      <c r="D668" s="40">
        <v>4.4223290000000004</v>
      </c>
      <c r="E668" s="33">
        <v>7.8621999999999997E-3</v>
      </c>
      <c r="F668" s="40">
        <v>1.4903</v>
      </c>
      <c r="G668" s="34">
        <v>5.2092742285821183</v>
      </c>
      <c r="H668" s="45">
        <v>64.893286866271524</v>
      </c>
      <c r="I668" s="36">
        <v>90.03877</v>
      </c>
      <c r="J668" s="34">
        <v>28.247199999999999</v>
      </c>
      <c r="K668" s="34">
        <v>1.9870100000000002E-2</v>
      </c>
      <c r="L668" s="12">
        <v>1.132E-3</v>
      </c>
      <c r="T668" s="12" t="s">
        <v>648</v>
      </c>
      <c r="U668" s="12" t="s">
        <v>588</v>
      </c>
      <c r="V668" s="12">
        <v>37</v>
      </c>
      <c r="W668" s="43">
        <v>42511</v>
      </c>
      <c r="X668" s="12">
        <v>22.33333</v>
      </c>
      <c r="Y668" s="44">
        <v>3546714000</v>
      </c>
      <c r="AA668" s="12" t="s">
        <v>1497</v>
      </c>
      <c r="AB668" s="12">
        <v>5</v>
      </c>
      <c r="AC668" s="12" t="s">
        <v>1498</v>
      </c>
      <c r="AE668" s="12" t="s">
        <v>1454</v>
      </c>
      <c r="AF668" s="12">
        <v>7.875</v>
      </c>
      <c r="AG668" s="12" t="s">
        <v>1505</v>
      </c>
      <c r="AI668" s="12" t="s">
        <v>1500</v>
      </c>
      <c r="AJ668" s="12">
        <v>1</v>
      </c>
      <c r="AK668" s="12" t="s">
        <v>1458</v>
      </c>
      <c r="AL668" s="12">
        <v>1</v>
      </c>
      <c r="AM668" s="12" t="s">
        <v>1459</v>
      </c>
      <c r="AN668" s="12">
        <v>3</v>
      </c>
      <c r="AO668" s="12">
        <v>3</v>
      </c>
      <c r="AP668" s="12">
        <v>0</v>
      </c>
      <c r="AQ668" s="12">
        <v>3</v>
      </c>
      <c r="AR668" s="12">
        <v>0</v>
      </c>
      <c r="AS668" s="12">
        <v>30</v>
      </c>
      <c r="AT668" s="12">
        <v>30</v>
      </c>
      <c r="AU668" s="12">
        <v>158</v>
      </c>
      <c r="AX668" s="12">
        <v>0</v>
      </c>
      <c r="AY668" s="12">
        <v>2.66009E-2</v>
      </c>
      <c r="AZ668" s="12">
        <v>3.1185000000000002E-3</v>
      </c>
      <c r="BA668" s="12">
        <v>460.74520000000001</v>
      </c>
      <c r="BB668" s="12">
        <v>5.0490399999999998E-2</v>
      </c>
      <c r="BC668" s="12">
        <v>104.142</v>
      </c>
      <c r="BD668" s="12">
        <v>1.7172900000000001E-2</v>
      </c>
      <c r="BE668" s="12">
        <v>1.3309850000000001</v>
      </c>
      <c r="BF668" s="12">
        <v>2.6914999999999999E-3</v>
      </c>
      <c r="BG668" s="12">
        <v>0.25133139999999998</v>
      </c>
      <c r="BH668" s="12">
        <v>5.4805000000000001E-3</v>
      </c>
      <c r="BI668" s="12">
        <v>0.15527070000000001</v>
      </c>
      <c r="BJ668" s="12">
        <v>9.4950000000000004E-4</v>
      </c>
      <c r="BK668" s="12">
        <v>3.4369799999999999E-2</v>
      </c>
      <c r="BL668" s="12">
        <v>2.4196999999999999E-3</v>
      </c>
      <c r="BM668" s="12">
        <v>462.0283</v>
      </c>
      <c r="BN668" s="12">
        <v>3.7268299999999997E-2</v>
      </c>
      <c r="BO668" s="12">
        <v>104.1647</v>
      </c>
      <c r="BP668" s="12">
        <v>1.7005099999999999E-2</v>
      </c>
      <c r="BQ668" s="12">
        <v>1.3338179999999999</v>
      </c>
      <c r="BR668" s="12">
        <v>2.5798000000000001E-3</v>
      </c>
      <c r="BS668" s="12">
        <v>0.27195550000000002</v>
      </c>
      <c r="BT668" s="12">
        <v>5.3426999999999997E-3</v>
      </c>
      <c r="BU668" s="12">
        <v>0.15650159999999999</v>
      </c>
      <c r="BV668" s="12">
        <v>7.9670000000000001E-4</v>
      </c>
      <c r="BW668" s="12">
        <v>1</v>
      </c>
      <c r="BX668" s="12">
        <v>0</v>
      </c>
      <c r="BY668" s="12">
        <v>1</v>
      </c>
      <c r="BZ668" s="12">
        <v>0</v>
      </c>
      <c r="CA668" s="12">
        <v>1</v>
      </c>
      <c r="CB668" s="12">
        <v>0</v>
      </c>
      <c r="CC668" s="12">
        <v>1</v>
      </c>
      <c r="CD668" s="12">
        <v>0</v>
      </c>
      <c r="CE668" s="12">
        <v>1</v>
      </c>
      <c r="CF668" s="12">
        <v>0</v>
      </c>
      <c r="CG668" s="12">
        <v>1</v>
      </c>
      <c r="CH668" s="12">
        <v>0</v>
      </c>
      <c r="CI668" s="12">
        <v>1</v>
      </c>
      <c r="CJ668" s="12">
        <v>0</v>
      </c>
      <c r="CK668" s="12">
        <v>1</v>
      </c>
      <c r="CL668" s="12">
        <v>0</v>
      </c>
      <c r="CM668" s="12">
        <v>1</v>
      </c>
      <c r="CN668" s="12">
        <v>0</v>
      </c>
      <c r="CO668" s="12">
        <v>1</v>
      </c>
      <c r="CP668" s="12">
        <v>0</v>
      </c>
      <c r="CQ668" s="12">
        <v>1</v>
      </c>
      <c r="CR668" s="12">
        <v>0</v>
      </c>
      <c r="CS668" s="12">
        <v>1.0238750000000001</v>
      </c>
      <c r="CT668" s="12">
        <v>1.132E-3</v>
      </c>
      <c r="CU668" s="12">
        <v>7.7689999999999999E-3</v>
      </c>
      <c r="CV668" s="12">
        <v>1.9672000000000001E-3</v>
      </c>
      <c r="CW668" s="12">
        <v>1.283088</v>
      </c>
      <c r="CX668" s="12">
        <v>3.4063999999999997E-2</v>
      </c>
      <c r="CY668" s="12">
        <v>2.26483E-2</v>
      </c>
      <c r="CZ668" s="12">
        <v>2.3946000000000002E-3</v>
      </c>
      <c r="DA668" s="12">
        <v>2.8335000000000001E-3</v>
      </c>
      <c r="DB668" s="12">
        <v>7.6729999999999995E-4</v>
      </c>
      <c r="DC668" s="12">
        <v>2.0624199999999999E-2</v>
      </c>
      <c r="DD668" s="12">
        <v>1.2210999999999999E-3</v>
      </c>
      <c r="DE668" s="12">
        <v>4.8516000000000002E-3</v>
      </c>
      <c r="DF668" s="12">
        <v>4.5249999999999999E-4</v>
      </c>
      <c r="DG668" s="12">
        <v>1.4903E-3</v>
      </c>
      <c r="DH668" s="44">
        <v>9.1167789999999997E-6</v>
      </c>
      <c r="DI668" s="12">
        <v>0.1398239</v>
      </c>
      <c r="DJ668" s="12">
        <v>7.8621999999999997E-3</v>
      </c>
      <c r="DK668" s="12">
        <v>1.7139999999999999E-4</v>
      </c>
      <c r="DL668" s="12">
        <v>1.54098E-2</v>
      </c>
      <c r="DM668" s="12">
        <v>3.3599999999999998E-4</v>
      </c>
      <c r="DN668" s="12">
        <v>-2.5999999999999998E-5</v>
      </c>
      <c r="DO668" s="44">
        <v>3.3858669999999999E-9</v>
      </c>
      <c r="DP668" s="12">
        <v>1.2775099999999999E-2</v>
      </c>
      <c r="DQ668" s="12">
        <v>2.5899999999999999E-5</v>
      </c>
      <c r="DR668" s="12">
        <v>4.4223290000000004</v>
      </c>
      <c r="DS668" s="12">
        <v>8.7560000000000003E-4</v>
      </c>
      <c r="DT668" s="12">
        <v>3.9751340000000002</v>
      </c>
      <c r="DU668" s="12">
        <v>2.8178999999999999E-3</v>
      </c>
      <c r="DV668" s="12">
        <v>90.03877</v>
      </c>
      <c r="DW668" s="12">
        <v>6.2921099999999994E-2</v>
      </c>
      <c r="DX668" s="12">
        <v>28.247199999999999</v>
      </c>
      <c r="DY668" s="12">
        <v>1.9870100000000002E-2</v>
      </c>
      <c r="DZ668" s="12">
        <v>2.0819299999999999E-2</v>
      </c>
      <c r="EA668" s="12">
        <v>8.6835999999999997E-3</v>
      </c>
      <c r="EB668" s="12">
        <v>0</v>
      </c>
      <c r="EC668" s="44">
        <v>5.2093050000000003E-15</v>
      </c>
      <c r="ED668" s="44">
        <v>2.303726E-14</v>
      </c>
      <c r="EE668" s="12" t="s">
        <v>1501</v>
      </c>
      <c r="EF668" s="12">
        <v>3.9121E-3</v>
      </c>
      <c r="EG668" s="44">
        <v>8.6736999999999996E-7</v>
      </c>
      <c r="EH668" s="12">
        <v>3.259153</v>
      </c>
      <c r="EI668" s="12">
        <v>1.0004230000000001</v>
      </c>
      <c r="EJ668" s="12">
        <v>6.9280000000000003E-4</v>
      </c>
      <c r="EK668" s="44">
        <v>5.3000000000000001E-6</v>
      </c>
      <c r="EL668" s="12">
        <v>8.7000000000000001E-5</v>
      </c>
      <c r="EM668" s="44">
        <v>5.0000000000000004E-6</v>
      </c>
      <c r="EN668" s="12">
        <v>2.7020000000000001E-4</v>
      </c>
      <c r="EO668" s="44">
        <v>4.9999999999999998E-7</v>
      </c>
      <c r="EP668" s="12">
        <v>1.261E-2</v>
      </c>
      <c r="EQ668" s="12">
        <v>2.0000000000000002E-5</v>
      </c>
      <c r="ER668" s="12">
        <v>7.4390000000000003E-3</v>
      </c>
      <c r="ES668" s="12">
        <v>1.46E-4</v>
      </c>
      <c r="ET668" s="12">
        <v>1.4999999999999999E-4</v>
      </c>
      <c r="EU668" s="12">
        <v>1.0000000000000001E-5</v>
      </c>
      <c r="EV668" s="12">
        <v>250</v>
      </c>
      <c r="EW668" s="12">
        <v>0.01</v>
      </c>
      <c r="EX668" s="12">
        <v>1.96</v>
      </c>
      <c r="EY668" s="12">
        <v>0</v>
      </c>
      <c r="EZ668" s="12">
        <v>2.66009E-2</v>
      </c>
      <c r="FA668" s="12">
        <v>3.1185000000000002E-3</v>
      </c>
      <c r="FB668" s="12">
        <v>460.74520000000001</v>
      </c>
      <c r="FC668" s="12">
        <v>5.0490399999999998E-2</v>
      </c>
      <c r="FD668" s="12">
        <v>104.1861</v>
      </c>
      <c r="FE668" s="12">
        <v>1.71802E-2</v>
      </c>
      <c r="FF668" s="12">
        <v>1.3309850000000001</v>
      </c>
      <c r="FG668" s="12">
        <v>2.6914999999999999E-3</v>
      </c>
      <c r="FH668" s="12">
        <v>0.8191273</v>
      </c>
      <c r="FI668" s="12">
        <v>1.7861700000000001E-2</v>
      </c>
      <c r="FJ668" s="12">
        <v>0.15527070000000001</v>
      </c>
      <c r="FK668" s="12">
        <v>9.4950000000000004E-4</v>
      </c>
      <c r="FL668" s="12">
        <v>3.3710000000000001E-4</v>
      </c>
      <c r="FM668" s="12">
        <v>0.61249609999999999</v>
      </c>
      <c r="FN668" s="12">
        <v>0.22650500000000001</v>
      </c>
      <c r="FO668" s="12">
        <v>1.9832499999999999E-2</v>
      </c>
      <c r="FP668" s="12">
        <v>0.61261929999999998</v>
      </c>
      <c r="FQ668" s="12">
        <v>0.99947710000000001</v>
      </c>
      <c r="FR668" s="12">
        <v>9.9310000000000006E-3</v>
      </c>
      <c r="FS668" s="44">
        <v>5.4629999999999996E-10</v>
      </c>
      <c r="FT668" s="44">
        <v>5.8099999999999998E-11</v>
      </c>
      <c r="FU668" s="12">
        <v>0</v>
      </c>
      <c r="FV668" s="44">
        <v>4.962E-10</v>
      </c>
      <c r="FW668" s="12">
        <v>1.975E-2</v>
      </c>
      <c r="FX668" s="44">
        <v>5.4629999999999996E-10</v>
      </c>
      <c r="FY668" s="44">
        <v>7.0679999999999999E-6</v>
      </c>
      <c r="FZ668" s="44">
        <v>5.5304999999999997E-10</v>
      </c>
      <c r="GA668" s="44">
        <v>6.3080000000000001E-9</v>
      </c>
      <c r="GB668" s="44">
        <v>5.5430000000000004E-10</v>
      </c>
      <c r="GC668" s="12">
        <v>1.167E-2</v>
      </c>
      <c r="GD668" s="12">
        <v>0</v>
      </c>
      <c r="GE668" s="12">
        <v>295.5</v>
      </c>
      <c r="GF668" s="12">
        <v>0.1</v>
      </c>
      <c r="GG668" s="12">
        <v>1575</v>
      </c>
      <c r="GH668" s="12">
        <v>2</v>
      </c>
      <c r="GI668" s="12">
        <v>1.261E-2</v>
      </c>
      <c r="GJ668" s="12">
        <v>-1.148E-4</v>
      </c>
    </row>
    <row r="669" spans="1:192" s="12" customFormat="1" ht="12">
      <c r="A669" s="31"/>
      <c r="B669" s="32" t="s">
        <v>1584</v>
      </c>
      <c r="C669" s="32">
        <v>3</v>
      </c>
      <c r="D669" s="40">
        <v>4.1382839999999996</v>
      </c>
      <c r="E669" s="33">
        <v>8.7354000000000008E-3</v>
      </c>
      <c r="F669" s="33">
        <v>0.503</v>
      </c>
      <c r="G669" s="34">
        <v>1.7081404913394156</v>
      </c>
      <c r="H669" s="45">
        <v>58.406483961810558</v>
      </c>
      <c r="I669" s="36">
        <v>96.41807</v>
      </c>
      <c r="J669" s="34">
        <v>28.30199</v>
      </c>
      <c r="K669" s="34">
        <v>3.6149899999999999E-2</v>
      </c>
      <c r="L669" s="12">
        <v>1.132E-3</v>
      </c>
      <c r="T669" s="12" t="s">
        <v>649</v>
      </c>
      <c r="U669" s="12" t="s">
        <v>588</v>
      </c>
      <c r="V669" s="12">
        <v>37</v>
      </c>
      <c r="W669" s="43">
        <v>42511</v>
      </c>
      <c r="X669" s="12">
        <v>14.616669999999999</v>
      </c>
      <c r="Y669" s="44">
        <v>3546686000</v>
      </c>
      <c r="AA669" s="12" t="s">
        <v>1497</v>
      </c>
      <c r="AB669" s="12">
        <v>5</v>
      </c>
      <c r="AC669" s="12" t="s">
        <v>1498</v>
      </c>
      <c r="AE669" s="12" t="s">
        <v>1454</v>
      </c>
      <c r="AF669" s="12">
        <v>7.875</v>
      </c>
      <c r="AG669" s="12" t="s">
        <v>1502</v>
      </c>
      <c r="AI669" s="12" t="s">
        <v>1500</v>
      </c>
      <c r="AJ669" s="12">
        <v>1</v>
      </c>
      <c r="AK669" s="12" t="s">
        <v>1458</v>
      </c>
      <c r="AL669" s="12">
        <v>1</v>
      </c>
      <c r="AM669" s="12" t="s">
        <v>1459</v>
      </c>
      <c r="AN669" s="12">
        <v>3</v>
      </c>
      <c r="AO669" s="12">
        <v>3</v>
      </c>
      <c r="AP669" s="12">
        <v>0</v>
      </c>
      <c r="AQ669" s="12">
        <v>3</v>
      </c>
      <c r="AR669" s="12">
        <v>0</v>
      </c>
      <c r="AS669" s="12">
        <v>30</v>
      </c>
      <c r="AT669" s="12">
        <v>30</v>
      </c>
      <c r="AU669" s="12">
        <v>124</v>
      </c>
      <c r="AX669" s="12">
        <v>0</v>
      </c>
      <c r="AY669" s="12">
        <v>8.2001999999999995E-3</v>
      </c>
      <c r="AZ669" s="12">
        <v>2.9724E-3</v>
      </c>
      <c r="BA669" s="12">
        <v>141.37620000000001</v>
      </c>
      <c r="BB669" s="12">
        <v>3.8747799999999999E-2</v>
      </c>
      <c r="BC669" s="12">
        <v>34.14864</v>
      </c>
      <c r="BD669" s="12">
        <v>1.3553900000000001E-2</v>
      </c>
      <c r="BE669" s="12">
        <v>0.43209809999999998</v>
      </c>
      <c r="BF669" s="12">
        <v>2.4572000000000001E-3</v>
      </c>
      <c r="BG669" s="12">
        <v>9.2149200000000001E-2</v>
      </c>
      <c r="BH669" s="12">
        <v>5.2826000000000001E-3</v>
      </c>
      <c r="BI669" s="12">
        <v>1.7185300000000001E-2</v>
      </c>
      <c r="BJ669" s="12">
        <v>5.4799999999999998E-4</v>
      </c>
      <c r="BK669" s="12">
        <v>1.5969199999999999E-2</v>
      </c>
      <c r="BL669" s="12">
        <v>2.2284000000000002E-3</v>
      </c>
      <c r="BM669" s="12">
        <v>142.6977</v>
      </c>
      <c r="BN669" s="12">
        <v>1.9135800000000001E-2</v>
      </c>
      <c r="BO669" s="12">
        <v>34.171289999999999</v>
      </c>
      <c r="BP669" s="12">
        <v>1.33407E-2</v>
      </c>
      <c r="BQ669" s="12">
        <v>0.43493150000000003</v>
      </c>
      <c r="BR669" s="12">
        <v>2.3343000000000001E-3</v>
      </c>
      <c r="BS669" s="12">
        <v>0.1127734</v>
      </c>
      <c r="BT669" s="12">
        <v>5.1396000000000002E-3</v>
      </c>
      <c r="BU669" s="12">
        <v>2.1810699999999999E-2</v>
      </c>
      <c r="BV669" s="12">
        <v>3.0800000000000001E-4</v>
      </c>
      <c r="BW669" s="12">
        <v>1</v>
      </c>
      <c r="BX669" s="12">
        <v>0</v>
      </c>
      <c r="BY669" s="12">
        <v>1</v>
      </c>
      <c r="BZ669" s="12">
        <v>0</v>
      </c>
      <c r="CA669" s="12">
        <v>1</v>
      </c>
      <c r="CB669" s="12">
        <v>0</v>
      </c>
      <c r="CC669" s="12">
        <v>1</v>
      </c>
      <c r="CD669" s="12">
        <v>0</v>
      </c>
      <c r="CE669" s="12">
        <v>1</v>
      </c>
      <c r="CF669" s="12">
        <v>0</v>
      </c>
      <c r="CG669" s="12">
        <v>1</v>
      </c>
      <c r="CH669" s="12">
        <v>0</v>
      </c>
      <c r="CI669" s="12">
        <v>1</v>
      </c>
      <c r="CJ669" s="12">
        <v>0</v>
      </c>
      <c r="CK669" s="12">
        <v>1</v>
      </c>
      <c r="CL669" s="12">
        <v>0</v>
      </c>
      <c r="CM669" s="12">
        <v>1</v>
      </c>
      <c r="CN669" s="12">
        <v>0</v>
      </c>
      <c r="CO669" s="12">
        <v>1</v>
      </c>
      <c r="CP669" s="12">
        <v>0</v>
      </c>
      <c r="CQ669" s="12">
        <v>1</v>
      </c>
      <c r="CR669" s="12">
        <v>0</v>
      </c>
      <c r="CS669" s="12">
        <v>1.0238750000000001</v>
      </c>
      <c r="CT669" s="12">
        <v>1.132E-3</v>
      </c>
      <c r="CU669" s="12">
        <v>7.7689999999999999E-3</v>
      </c>
      <c r="CV669" s="12">
        <v>1.9672000000000001E-3</v>
      </c>
      <c r="CW669" s="12">
        <v>1.3214509999999999</v>
      </c>
      <c r="CX669" s="12">
        <v>3.3692899999999998E-2</v>
      </c>
      <c r="CY669" s="12">
        <v>2.26483E-2</v>
      </c>
      <c r="CZ669" s="12">
        <v>2.3946000000000002E-3</v>
      </c>
      <c r="DA669" s="12">
        <v>2.8335000000000001E-3</v>
      </c>
      <c r="DB669" s="12">
        <v>7.6729999999999995E-4</v>
      </c>
      <c r="DC669" s="12">
        <v>2.0624199999999999E-2</v>
      </c>
      <c r="DD669" s="12">
        <v>1.2210999999999999E-3</v>
      </c>
      <c r="DE669" s="12">
        <v>5.0261000000000004E-3</v>
      </c>
      <c r="DF669" s="12">
        <v>4.4739999999999998E-4</v>
      </c>
      <c r="DG669" s="12">
        <v>5.0299999999999997E-4</v>
      </c>
      <c r="DH669" s="12">
        <v>1.5999999999999999E-5</v>
      </c>
      <c r="DI669" s="12">
        <v>0.46115</v>
      </c>
      <c r="DJ669" s="12">
        <v>8.7354000000000008E-3</v>
      </c>
      <c r="DK669" s="12">
        <v>5.0080000000000003E-4</v>
      </c>
      <c r="DL669" s="12">
        <v>1.7121299999999999E-2</v>
      </c>
      <c r="DM669" s="12">
        <v>9.8149999999999995E-4</v>
      </c>
      <c r="DN669" s="12">
        <v>-1.2799999999999999E-5</v>
      </c>
      <c r="DO669" s="44">
        <v>9.8899899999999997E-9</v>
      </c>
      <c r="DP669" s="12">
        <v>1.2648100000000001E-2</v>
      </c>
      <c r="DQ669" s="12">
        <v>7.2100000000000004E-5</v>
      </c>
      <c r="DR669" s="12">
        <v>4.1382839999999996</v>
      </c>
      <c r="DS669" s="12">
        <v>1.9960999999999998E-3</v>
      </c>
      <c r="DT669" s="12">
        <v>3.9829050000000001</v>
      </c>
      <c r="DU669" s="12">
        <v>5.1267999999999999E-3</v>
      </c>
      <c r="DV669" s="12">
        <v>96.41807</v>
      </c>
      <c r="DW669" s="12">
        <v>0.1210167</v>
      </c>
      <c r="DX669" s="12">
        <v>28.30199</v>
      </c>
      <c r="DY669" s="12">
        <v>3.6149899999999999E-2</v>
      </c>
      <c r="DZ669" s="12">
        <v>3.6682300000000001E-2</v>
      </c>
      <c r="EA669" s="12">
        <v>0</v>
      </c>
      <c r="EB669" s="12">
        <v>0</v>
      </c>
      <c r="EC669" s="44">
        <v>1.70815E-15</v>
      </c>
      <c r="ED669" s="44">
        <v>7.0688099999999998E-15</v>
      </c>
      <c r="EE669" s="12" t="s">
        <v>1501</v>
      </c>
      <c r="EF669" s="12">
        <v>3.9121E-3</v>
      </c>
      <c r="EG669" s="44">
        <v>8.6736999999999996E-7</v>
      </c>
      <c r="EH669" s="12">
        <v>3.2385079999999999</v>
      </c>
      <c r="EI669" s="12">
        <v>1.000421</v>
      </c>
      <c r="EJ669" s="12">
        <v>6.9280000000000003E-4</v>
      </c>
      <c r="EK669" s="44">
        <v>5.3000000000000001E-6</v>
      </c>
      <c r="EL669" s="12">
        <v>8.7000000000000001E-5</v>
      </c>
      <c r="EM669" s="44">
        <v>5.0000000000000004E-6</v>
      </c>
      <c r="EN669" s="12">
        <v>2.7020000000000001E-4</v>
      </c>
      <c r="EO669" s="44">
        <v>4.9999999999999998E-7</v>
      </c>
      <c r="EP669" s="12">
        <v>1.261E-2</v>
      </c>
      <c r="EQ669" s="12">
        <v>2.0000000000000002E-5</v>
      </c>
      <c r="ER669" s="12">
        <v>7.4390000000000003E-3</v>
      </c>
      <c r="ES669" s="12">
        <v>1.46E-4</v>
      </c>
      <c r="ET669" s="12">
        <v>1.4999999999999999E-4</v>
      </c>
      <c r="EU669" s="12">
        <v>1.0000000000000001E-5</v>
      </c>
      <c r="EV669" s="12">
        <v>250</v>
      </c>
      <c r="EW669" s="12">
        <v>0.01</v>
      </c>
      <c r="EX669" s="12">
        <v>1.96</v>
      </c>
      <c r="EY669" s="12">
        <v>0</v>
      </c>
      <c r="EZ669" s="12">
        <v>8.2001999999999995E-3</v>
      </c>
      <c r="FA669" s="12">
        <v>2.9724E-3</v>
      </c>
      <c r="FB669" s="12">
        <v>141.37620000000001</v>
      </c>
      <c r="FC669" s="12">
        <v>3.8747799999999999E-2</v>
      </c>
      <c r="FD669" s="12">
        <v>34.162999999999997</v>
      </c>
      <c r="FE669" s="12">
        <v>1.35596E-2</v>
      </c>
      <c r="FF669" s="12">
        <v>0.43209809999999998</v>
      </c>
      <c r="FG669" s="12">
        <v>2.4572000000000001E-3</v>
      </c>
      <c r="FH669" s="12">
        <v>0.29842590000000002</v>
      </c>
      <c r="FI669" s="12">
        <v>1.7107899999999999E-2</v>
      </c>
      <c r="FJ669" s="12">
        <v>1.7185300000000001E-2</v>
      </c>
      <c r="FK669" s="12">
        <v>5.4799999999999998E-4</v>
      </c>
      <c r="FL669" s="12">
        <v>1.2120000000000001E-4</v>
      </c>
      <c r="FM669" s="12">
        <v>3.203792</v>
      </c>
      <c r="FN669" s="12">
        <v>0.24207980000000001</v>
      </c>
      <c r="FO669" s="12">
        <v>4.8321299999999998E-2</v>
      </c>
      <c r="FP669" s="12">
        <v>3.2039179999999998</v>
      </c>
      <c r="FQ669" s="12">
        <v>0.99988650000000001</v>
      </c>
      <c r="FR669" s="12">
        <v>4.8757000000000002E-3</v>
      </c>
      <c r="FS669" s="44">
        <v>5.4629999999999996E-10</v>
      </c>
      <c r="FT669" s="44">
        <v>5.8099999999999998E-11</v>
      </c>
      <c r="FU669" s="12">
        <v>0</v>
      </c>
      <c r="FV669" s="44">
        <v>4.962E-10</v>
      </c>
      <c r="FW669" s="12">
        <v>1.975E-2</v>
      </c>
      <c r="FX669" s="44">
        <v>5.4629999999999996E-10</v>
      </c>
      <c r="FY669" s="44">
        <v>7.0679999999999999E-6</v>
      </c>
      <c r="FZ669" s="44">
        <v>5.5304999999999997E-10</v>
      </c>
      <c r="GA669" s="44">
        <v>6.3080000000000001E-9</v>
      </c>
      <c r="GB669" s="44">
        <v>5.5430000000000004E-10</v>
      </c>
      <c r="GC669" s="12">
        <v>1.167E-2</v>
      </c>
      <c r="GD669" s="12">
        <v>0</v>
      </c>
      <c r="GE669" s="12">
        <v>295.5</v>
      </c>
      <c r="GF669" s="12">
        <v>0.1</v>
      </c>
      <c r="GG669" s="12">
        <v>1575</v>
      </c>
      <c r="GH669" s="12">
        <v>2</v>
      </c>
      <c r="GI669" s="12">
        <v>1.261E-2</v>
      </c>
      <c r="GJ669" s="12">
        <v>-5.6499999999999998E-5</v>
      </c>
    </row>
    <row r="670" spans="1:192" s="12" customFormat="1" ht="12">
      <c r="A670" s="31"/>
      <c r="B670" s="32" t="s">
        <v>1617</v>
      </c>
      <c r="C670" s="32">
        <v>3</v>
      </c>
      <c r="D670" s="40">
        <v>4.207255</v>
      </c>
      <c r="E670" s="33">
        <v>2.0824800000000001E-2</v>
      </c>
      <c r="F670" s="33">
        <v>0.57789999999999997</v>
      </c>
      <c r="G670" s="34">
        <v>4.8931018409195763</v>
      </c>
      <c r="H670" s="45">
        <v>24.499827129192116</v>
      </c>
      <c r="I670" s="36">
        <v>95.973309999999998</v>
      </c>
      <c r="J670" s="34">
        <v>28.639399999999998</v>
      </c>
      <c r="K670" s="34">
        <v>1.6097299999999998E-2</v>
      </c>
      <c r="L670" s="12">
        <v>1.132E-3</v>
      </c>
      <c r="T670" s="12" t="s">
        <v>650</v>
      </c>
      <c r="U670" s="12" t="s">
        <v>588</v>
      </c>
      <c r="V670" s="12">
        <v>37</v>
      </c>
      <c r="W670" s="43">
        <v>42511</v>
      </c>
      <c r="X670" s="12">
        <v>23.75</v>
      </c>
      <c r="Y670" s="44">
        <v>3546719000</v>
      </c>
      <c r="AA670" s="12" t="s">
        <v>1497</v>
      </c>
      <c r="AB670" s="12">
        <v>5</v>
      </c>
      <c r="AC670" s="12" t="s">
        <v>1498</v>
      </c>
      <c r="AE670" s="12" t="s">
        <v>1454</v>
      </c>
      <c r="AF670" s="12">
        <v>7.875</v>
      </c>
      <c r="AG670" s="12" t="s">
        <v>1507</v>
      </c>
      <c r="AI670" s="12" t="s">
        <v>1500</v>
      </c>
      <c r="AJ670" s="12">
        <v>1</v>
      </c>
      <c r="AK670" s="12" t="s">
        <v>1458</v>
      </c>
      <c r="AL670" s="12">
        <v>1</v>
      </c>
      <c r="AM670" s="12" t="s">
        <v>1459</v>
      </c>
      <c r="AN670" s="12">
        <v>3</v>
      </c>
      <c r="AO670" s="12">
        <v>3</v>
      </c>
      <c r="AP670" s="12">
        <v>0</v>
      </c>
      <c r="AQ670" s="12">
        <v>3</v>
      </c>
      <c r="AR670" s="12">
        <v>0</v>
      </c>
      <c r="AS670" s="12">
        <v>30</v>
      </c>
      <c r="AT670" s="12">
        <v>30</v>
      </c>
      <c r="AU670" s="12">
        <v>165</v>
      </c>
      <c r="AX670" s="12">
        <v>0</v>
      </c>
      <c r="AY670" s="12">
        <v>8.9855000000000004E-3</v>
      </c>
      <c r="AZ670" s="12">
        <v>3.1139000000000002E-3</v>
      </c>
      <c r="BA670" s="12">
        <v>411.73660000000001</v>
      </c>
      <c r="BB670" s="12">
        <v>4.78482E-2</v>
      </c>
      <c r="BC670" s="12">
        <v>97.822069999999997</v>
      </c>
      <c r="BD670" s="12">
        <v>1.9175999999999999E-2</v>
      </c>
      <c r="BE670" s="12">
        <v>1.232877</v>
      </c>
      <c r="BF670" s="12">
        <v>2.5615999999999998E-3</v>
      </c>
      <c r="BG670" s="12">
        <v>0.62458709999999995</v>
      </c>
      <c r="BH670" s="12">
        <v>5.2243999999999997E-3</v>
      </c>
      <c r="BI670" s="12">
        <v>5.6552400000000003E-2</v>
      </c>
      <c r="BJ670" s="12">
        <v>6.8880000000000005E-4</v>
      </c>
      <c r="BK670" s="12">
        <v>1.6754499999999999E-2</v>
      </c>
      <c r="BL670" s="12">
        <v>2.4137999999999998E-3</v>
      </c>
      <c r="BM670" s="12">
        <v>413.0127</v>
      </c>
      <c r="BN670" s="12">
        <v>3.3511800000000001E-2</v>
      </c>
      <c r="BO670" s="12">
        <v>97.844719999999995</v>
      </c>
      <c r="BP670" s="12">
        <v>1.9025899999999998E-2</v>
      </c>
      <c r="BQ670" s="12">
        <v>1.2357100000000001</v>
      </c>
      <c r="BR670" s="12">
        <v>2.444E-3</v>
      </c>
      <c r="BS670" s="12">
        <v>0.64521130000000004</v>
      </c>
      <c r="BT670" s="12">
        <v>5.0797000000000004E-3</v>
      </c>
      <c r="BU670" s="12">
        <v>6.00534E-2</v>
      </c>
      <c r="BV670" s="12">
        <v>5.0180000000000005E-4</v>
      </c>
      <c r="BW670" s="12">
        <v>1</v>
      </c>
      <c r="BX670" s="12">
        <v>0</v>
      </c>
      <c r="BY670" s="12">
        <v>1</v>
      </c>
      <c r="BZ670" s="12">
        <v>0</v>
      </c>
      <c r="CA670" s="12">
        <v>1</v>
      </c>
      <c r="CB670" s="12">
        <v>0</v>
      </c>
      <c r="CC670" s="12">
        <v>1</v>
      </c>
      <c r="CD670" s="12">
        <v>0</v>
      </c>
      <c r="CE670" s="12">
        <v>1</v>
      </c>
      <c r="CF670" s="12">
        <v>0</v>
      </c>
      <c r="CG670" s="12">
        <v>1</v>
      </c>
      <c r="CH670" s="12">
        <v>0</v>
      </c>
      <c r="CI670" s="12">
        <v>1</v>
      </c>
      <c r="CJ670" s="12">
        <v>0</v>
      </c>
      <c r="CK670" s="12">
        <v>1</v>
      </c>
      <c r="CL670" s="12">
        <v>0</v>
      </c>
      <c r="CM670" s="12">
        <v>1</v>
      </c>
      <c r="CN670" s="12">
        <v>0</v>
      </c>
      <c r="CO670" s="12">
        <v>1</v>
      </c>
      <c r="CP670" s="12">
        <v>0</v>
      </c>
      <c r="CQ670" s="12">
        <v>1</v>
      </c>
      <c r="CR670" s="12">
        <v>0</v>
      </c>
      <c r="CS670" s="12">
        <v>1.0238750000000001</v>
      </c>
      <c r="CT670" s="12">
        <v>1.132E-3</v>
      </c>
      <c r="CU670" s="12">
        <v>7.7689999999999999E-3</v>
      </c>
      <c r="CV670" s="12">
        <v>1.9672000000000001E-3</v>
      </c>
      <c r="CW670" s="12">
        <v>1.2760739999999999</v>
      </c>
      <c r="CX670" s="12">
        <v>3.4152799999999997E-2</v>
      </c>
      <c r="CY670" s="12">
        <v>2.26483E-2</v>
      </c>
      <c r="CZ670" s="12">
        <v>2.3946000000000002E-3</v>
      </c>
      <c r="DA670" s="12">
        <v>2.8335000000000001E-3</v>
      </c>
      <c r="DB670" s="12">
        <v>7.6729999999999995E-4</v>
      </c>
      <c r="DC670" s="12">
        <v>2.0624199999999999E-2</v>
      </c>
      <c r="DD670" s="12">
        <v>1.2210999999999999E-3</v>
      </c>
      <c r="DE670" s="12">
        <v>4.8196999999999997E-3</v>
      </c>
      <c r="DF670" s="12">
        <v>4.5370000000000002E-4</v>
      </c>
      <c r="DG670" s="12">
        <v>5.7790000000000001E-4</v>
      </c>
      <c r="DH670" s="44">
        <v>7.039482E-6</v>
      </c>
      <c r="DI670" s="12">
        <v>0.96671119999999999</v>
      </c>
      <c r="DJ670" s="12">
        <v>2.0824800000000001E-2</v>
      </c>
      <c r="DK670" s="12">
        <v>1.7420000000000001E-4</v>
      </c>
      <c r="DL670" s="12">
        <v>4.0816699999999997E-2</v>
      </c>
      <c r="DM670" s="12">
        <v>3.4150000000000001E-4</v>
      </c>
      <c r="DN670" s="12">
        <v>-2.7500000000000001E-5</v>
      </c>
      <c r="DO670" s="44">
        <v>3.441039E-9</v>
      </c>
      <c r="DP670" s="12">
        <v>1.25979E-2</v>
      </c>
      <c r="DQ670" s="12">
        <v>2.6299999999999999E-5</v>
      </c>
      <c r="DR670" s="12">
        <v>4.207255</v>
      </c>
      <c r="DS670" s="12">
        <v>9.588E-4</v>
      </c>
      <c r="DT670" s="12">
        <v>4.0307599999999999</v>
      </c>
      <c r="DU670" s="12">
        <v>2.2832999999999998E-3</v>
      </c>
      <c r="DV670" s="12">
        <v>95.973309999999998</v>
      </c>
      <c r="DW670" s="12">
        <v>5.2310299999999997E-2</v>
      </c>
      <c r="DX670" s="12">
        <v>28.639399999999998</v>
      </c>
      <c r="DY670" s="12">
        <v>1.6097299999999998E-2</v>
      </c>
      <c r="DZ670" s="12">
        <v>1.72864E-2</v>
      </c>
      <c r="EA670" s="12">
        <v>1.1399899999999999E-2</v>
      </c>
      <c r="EB670" s="12">
        <v>0</v>
      </c>
      <c r="EC670" s="44">
        <v>4.8931739999999999E-15</v>
      </c>
      <c r="ED670" s="44">
        <v>2.058683E-14</v>
      </c>
      <c r="EE670" s="12" t="s">
        <v>1501</v>
      </c>
      <c r="EF670" s="12">
        <v>3.9121E-3</v>
      </c>
      <c r="EG670" s="44">
        <v>8.6736999999999996E-7</v>
      </c>
      <c r="EH670" s="12">
        <v>3.2629410000000001</v>
      </c>
      <c r="EI670" s="12">
        <v>1.0004230000000001</v>
      </c>
      <c r="EJ670" s="12">
        <v>6.9280000000000003E-4</v>
      </c>
      <c r="EK670" s="44">
        <v>5.3000000000000001E-6</v>
      </c>
      <c r="EL670" s="12">
        <v>8.7000000000000001E-5</v>
      </c>
      <c r="EM670" s="44">
        <v>5.0000000000000004E-6</v>
      </c>
      <c r="EN670" s="12">
        <v>2.7020000000000001E-4</v>
      </c>
      <c r="EO670" s="44">
        <v>4.9999999999999998E-7</v>
      </c>
      <c r="EP670" s="12">
        <v>1.261E-2</v>
      </c>
      <c r="EQ670" s="12">
        <v>2.0000000000000002E-5</v>
      </c>
      <c r="ER670" s="12">
        <v>7.4390000000000003E-3</v>
      </c>
      <c r="ES670" s="12">
        <v>1.46E-4</v>
      </c>
      <c r="ET670" s="12">
        <v>1.4999999999999999E-4</v>
      </c>
      <c r="EU670" s="12">
        <v>1.0000000000000001E-5</v>
      </c>
      <c r="EV670" s="12">
        <v>250</v>
      </c>
      <c r="EW670" s="12">
        <v>0.01</v>
      </c>
      <c r="EX670" s="12">
        <v>1.96</v>
      </c>
      <c r="EY670" s="12">
        <v>0</v>
      </c>
      <c r="EZ670" s="12">
        <v>8.9855000000000004E-3</v>
      </c>
      <c r="FA670" s="12">
        <v>3.1139000000000002E-3</v>
      </c>
      <c r="FB670" s="12">
        <v>411.73660000000001</v>
      </c>
      <c r="FC670" s="12">
        <v>4.78482E-2</v>
      </c>
      <c r="FD670" s="12">
        <v>97.863489999999999</v>
      </c>
      <c r="FE670" s="12">
        <v>1.9184199999999998E-2</v>
      </c>
      <c r="FF670" s="12">
        <v>1.232877</v>
      </c>
      <c r="FG670" s="12">
        <v>2.5615999999999998E-3</v>
      </c>
      <c r="FH670" s="12">
        <v>2.0379909999999999</v>
      </c>
      <c r="FI670" s="12">
        <v>1.70469E-2</v>
      </c>
      <c r="FJ670" s="12">
        <v>5.6552400000000003E-2</v>
      </c>
      <c r="FK670" s="12">
        <v>6.8880000000000005E-4</v>
      </c>
      <c r="FL670" s="12">
        <v>1.3630000000000001E-4</v>
      </c>
      <c r="FM670" s="12">
        <v>1.230075</v>
      </c>
      <c r="FN670" s="12">
        <v>0.23810220000000001</v>
      </c>
      <c r="FO670" s="12">
        <v>2.28293E-2</v>
      </c>
      <c r="FP670" s="12">
        <v>1.2301759999999999</v>
      </c>
      <c r="FQ670" s="12">
        <v>0.99982819999999994</v>
      </c>
      <c r="FR670" s="12">
        <v>4.8326000000000003E-3</v>
      </c>
      <c r="FS670" s="44">
        <v>5.4629999999999996E-10</v>
      </c>
      <c r="FT670" s="44">
        <v>5.8099999999999998E-11</v>
      </c>
      <c r="FU670" s="12">
        <v>0</v>
      </c>
      <c r="FV670" s="44">
        <v>4.962E-10</v>
      </c>
      <c r="FW670" s="12">
        <v>1.975E-2</v>
      </c>
      <c r="FX670" s="44">
        <v>5.4629999999999996E-10</v>
      </c>
      <c r="FY670" s="44">
        <v>7.0679999999999999E-6</v>
      </c>
      <c r="FZ670" s="44">
        <v>5.5304999999999997E-10</v>
      </c>
      <c r="GA670" s="44">
        <v>6.3080000000000001E-9</v>
      </c>
      <c r="GB670" s="44">
        <v>5.5430000000000004E-10</v>
      </c>
      <c r="GC670" s="12">
        <v>1.167E-2</v>
      </c>
      <c r="GD670" s="12">
        <v>0</v>
      </c>
      <c r="GE670" s="12">
        <v>295.5</v>
      </c>
      <c r="GF670" s="12">
        <v>0.1</v>
      </c>
      <c r="GG670" s="12">
        <v>1575</v>
      </c>
      <c r="GH670" s="12">
        <v>2</v>
      </c>
      <c r="GI670" s="12">
        <v>1.261E-2</v>
      </c>
      <c r="GJ670" s="12">
        <v>-1.211E-4</v>
      </c>
    </row>
    <row r="671" spans="1:192" s="12" customFormat="1" ht="12">
      <c r="A671" s="31"/>
      <c r="B671" s="32" t="s">
        <v>1614</v>
      </c>
      <c r="C671" s="32">
        <v>3</v>
      </c>
      <c r="D671" s="40">
        <v>4.1756979999999997</v>
      </c>
      <c r="E671" s="33">
        <v>1.4343E-2</v>
      </c>
      <c r="F671" s="33">
        <v>0.43179999999999996</v>
      </c>
      <c r="G671" s="34">
        <v>2.3915821959715604</v>
      </c>
      <c r="H671" s="45">
        <v>35.571637732691904</v>
      </c>
      <c r="I671" s="36">
        <v>96.966160000000002</v>
      </c>
      <c r="J671" s="34">
        <v>28.717510000000001</v>
      </c>
      <c r="K671" s="34">
        <v>2.6783700000000001E-2</v>
      </c>
      <c r="L671" s="12">
        <v>1.132E-3</v>
      </c>
      <c r="T671" s="12" t="s">
        <v>651</v>
      </c>
      <c r="U671" s="12" t="s">
        <v>588</v>
      </c>
      <c r="V671" s="12">
        <v>37</v>
      </c>
      <c r="W671" s="43">
        <v>42511</v>
      </c>
      <c r="X671" s="12">
        <v>23.1</v>
      </c>
      <c r="Y671" s="44">
        <v>3546717000</v>
      </c>
      <c r="AA671" s="12" t="s">
        <v>1497</v>
      </c>
      <c r="AB671" s="12">
        <v>5</v>
      </c>
      <c r="AC671" s="12" t="s">
        <v>1498</v>
      </c>
      <c r="AE671" s="12" t="s">
        <v>1454</v>
      </c>
      <c r="AF671" s="12">
        <v>7.875</v>
      </c>
      <c r="AG671" s="12" t="s">
        <v>1507</v>
      </c>
      <c r="AI671" s="12" t="s">
        <v>1500</v>
      </c>
      <c r="AJ671" s="12">
        <v>1</v>
      </c>
      <c r="AK671" s="12" t="s">
        <v>1458</v>
      </c>
      <c r="AL671" s="12">
        <v>1</v>
      </c>
      <c r="AM671" s="12" t="s">
        <v>1459</v>
      </c>
      <c r="AN671" s="12">
        <v>3</v>
      </c>
      <c r="AO671" s="12">
        <v>3</v>
      </c>
      <c r="AP671" s="12">
        <v>0</v>
      </c>
      <c r="AQ671" s="12">
        <v>3</v>
      </c>
      <c r="AR671" s="12">
        <v>0</v>
      </c>
      <c r="AS671" s="12">
        <v>30</v>
      </c>
      <c r="AT671" s="12">
        <v>30</v>
      </c>
      <c r="AU671" s="12">
        <v>162</v>
      </c>
      <c r="AX671" s="12">
        <v>0</v>
      </c>
      <c r="AY671" s="12">
        <v>1.12344E-2</v>
      </c>
      <c r="AZ671" s="12">
        <v>3.0035000000000001E-3</v>
      </c>
      <c r="BA671" s="12">
        <v>199.73249999999999</v>
      </c>
      <c r="BB671" s="12">
        <v>4.1123800000000002E-2</v>
      </c>
      <c r="BC671" s="12">
        <v>47.811889999999998</v>
      </c>
      <c r="BD671" s="12">
        <v>1.39816E-2</v>
      </c>
      <c r="BE671" s="12">
        <v>0.60070780000000001</v>
      </c>
      <c r="BF671" s="12">
        <v>2.3904E-3</v>
      </c>
      <c r="BG671" s="12">
        <v>0.21037030000000001</v>
      </c>
      <c r="BH671" s="12">
        <v>5.0584999999999996E-3</v>
      </c>
      <c r="BI671" s="12">
        <v>2.0652500000000001E-2</v>
      </c>
      <c r="BJ671" s="12">
        <v>5.6700000000000001E-4</v>
      </c>
      <c r="BK671" s="12">
        <v>1.90034E-2</v>
      </c>
      <c r="BL671" s="12">
        <v>2.2696999999999999E-3</v>
      </c>
      <c r="BM671" s="12">
        <v>201.0119</v>
      </c>
      <c r="BN671" s="12">
        <v>2.2970399999999998E-2</v>
      </c>
      <c r="BO671" s="12">
        <v>47.834539999999997</v>
      </c>
      <c r="BP671" s="12">
        <v>1.3775000000000001E-2</v>
      </c>
      <c r="BQ671" s="12">
        <v>0.60354129999999995</v>
      </c>
      <c r="BR671" s="12">
        <v>2.2639000000000001E-3</v>
      </c>
      <c r="BS671" s="12">
        <v>0.23099449999999999</v>
      </c>
      <c r="BT671" s="12">
        <v>4.9088999999999999E-3</v>
      </c>
      <c r="BU671" s="12">
        <v>2.5005400000000001E-2</v>
      </c>
      <c r="BV671" s="12">
        <v>3.3169999999999999E-4</v>
      </c>
      <c r="BW671" s="12">
        <v>1</v>
      </c>
      <c r="BX671" s="12">
        <v>0</v>
      </c>
      <c r="BY671" s="12">
        <v>1</v>
      </c>
      <c r="BZ671" s="12">
        <v>0</v>
      </c>
      <c r="CA671" s="12">
        <v>1</v>
      </c>
      <c r="CB671" s="12">
        <v>0</v>
      </c>
      <c r="CC671" s="12">
        <v>1</v>
      </c>
      <c r="CD671" s="12">
        <v>0</v>
      </c>
      <c r="CE671" s="12">
        <v>1</v>
      </c>
      <c r="CF671" s="12">
        <v>0</v>
      </c>
      <c r="CG671" s="12">
        <v>1</v>
      </c>
      <c r="CH671" s="12">
        <v>0</v>
      </c>
      <c r="CI671" s="12">
        <v>1</v>
      </c>
      <c r="CJ671" s="12">
        <v>0</v>
      </c>
      <c r="CK671" s="12">
        <v>1</v>
      </c>
      <c r="CL671" s="12">
        <v>0</v>
      </c>
      <c r="CM671" s="12">
        <v>1</v>
      </c>
      <c r="CN671" s="12">
        <v>0</v>
      </c>
      <c r="CO671" s="12">
        <v>1</v>
      </c>
      <c r="CP671" s="12">
        <v>0</v>
      </c>
      <c r="CQ671" s="12">
        <v>1</v>
      </c>
      <c r="CR671" s="12">
        <v>0</v>
      </c>
      <c r="CS671" s="12">
        <v>1.0238750000000001</v>
      </c>
      <c r="CT671" s="12">
        <v>1.132E-3</v>
      </c>
      <c r="CU671" s="12">
        <v>7.7689999999999999E-3</v>
      </c>
      <c r="CV671" s="12">
        <v>1.9672000000000001E-3</v>
      </c>
      <c r="CW671" s="12">
        <v>1.2793460000000001</v>
      </c>
      <c r="CX671" s="12">
        <v>3.4110500000000002E-2</v>
      </c>
      <c r="CY671" s="12">
        <v>2.26483E-2</v>
      </c>
      <c r="CZ671" s="12">
        <v>2.3946000000000002E-3</v>
      </c>
      <c r="DA671" s="12">
        <v>2.8335000000000001E-3</v>
      </c>
      <c r="DB671" s="12">
        <v>7.6729999999999995E-4</v>
      </c>
      <c r="DC671" s="12">
        <v>2.0624199999999999E-2</v>
      </c>
      <c r="DD671" s="12">
        <v>1.2210999999999999E-3</v>
      </c>
      <c r="DE671" s="12">
        <v>4.8345999999999997E-3</v>
      </c>
      <c r="DF671" s="12">
        <v>4.5310000000000001E-4</v>
      </c>
      <c r="DG671" s="12">
        <v>4.3179999999999998E-4</v>
      </c>
      <c r="DH671" s="12">
        <v>1.19E-5</v>
      </c>
      <c r="DI671" s="12">
        <v>0.8881907</v>
      </c>
      <c r="DJ671" s="12">
        <v>1.4343E-2</v>
      </c>
      <c r="DK671" s="12">
        <v>3.4489999999999998E-4</v>
      </c>
      <c r="DL671" s="12">
        <v>2.81122E-2</v>
      </c>
      <c r="DM671" s="12">
        <v>6.7599999999999995E-4</v>
      </c>
      <c r="DN671" s="12">
        <v>-3.01E-5</v>
      </c>
      <c r="DO671" s="44">
        <v>6.8117020000000002E-9</v>
      </c>
      <c r="DP671" s="12">
        <v>1.2558700000000001E-2</v>
      </c>
      <c r="DQ671" s="12">
        <v>5.0099999999999998E-5</v>
      </c>
      <c r="DR671" s="12">
        <v>4.1756979999999997</v>
      </c>
      <c r="DS671" s="12">
        <v>1.4934E-3</v>
      </c>
      <c r="DT671" s="12">
        <v>4.0418409999999998</v>
      </c>
      <c r="DU671" s="12">
        <v>3.7992999999999998E-3</v>
      </c>
      <c r="DV671" s="12">
        <v>96.966160000000002</v>
      </c>
      <c r="DW671" s="12">
        <v>8.8951000000000002E-2</v>
      </c>
      <c r="DX671" s="12">
        <v>28.717510000000001</v>
      </c>
      <c r="DY671" s="12">
        <v>2.6783700000000001E-2</v>
      </c>
      <c r="DZ671" s="12">
        <v>2.75187E-2</v>
      </c>
      <c r="EA671" s="12">
        <v>1.83327E-2</v>
      </c>
      <c r="EB671" s="12">
        <v>0</v>
      </c>
      <c r="EC671" s="44">
        <v>2.3916060000000002E-15</v>
      </c>
      <c r="ED671" s="44">
        <v>9.9866260000000003E-15</v>
      </c>
      <c r="EE671" s="12" t="s">
        <v>1501</v>
      </c>
      <c r="EF671" s="12">
        <v>3.9121E-3</v>
      </c>
      <c r="EG671" s="44">
        <v>8.6736999999999996E-7</v>
      </c>
      <c r="EH671" s="12">
        <v>3.2611729999999999</v>
      </c>
      <c r="EI671" s="12">
        <v>1.0004230000000001</v>
      </c>
      <c r="EJ671" s="12">
        <v>6.9280000000000003E-4</v>
      </c>
      <c r="EK671" s="44">
        <v>5.3000000000000001E-6</v>
      </c>
      <c r="EL671" s="12">
        <v>8.7000000000000001E-5</v>
      </c>
      <c r="EM671" s="44">
        <v>5.0000000000000004E-6</v>
      </c>
      <c r="EN671" s="12">
        <v>2.7020000000000001E-4</v>
      </c>
      <c r="EO671" s="44">
        <v>4.9999999999999998E-7</v>
      </c>
      <c r="EP671" s="12">
        <v>1.261E-2</v>
      </c>
      <c r="EQ671" s="12">
        <v>2.0000000000000002E-5</v>
      </c>
      <c r="ER671" s="12">
        <v>7.4390000000000003E-3</v>
      </c>
      <c r="ES671" s="12">
        <v>1.46E-4</v>
      </c>
      <c r="ET671" s="12">
        <v>1.4999999999999999E-4</v>
      </c>
      <c r="EU671" s="12">
        <v>1.0000000000000001E-5</v>
      </c>
      <c r="EV671" s="12">
        <v>250</v>
      </c>
      <c r="EW671" s="12">
        <v>0.01</v>
      </c>
      <c r="EX671" s="12">
        <v>1.96</v>
      </c>
      <c r="EY671" s="12">
        <v>0</v>
      </c>
      <c r="EZ671" s="12">
        <v>1.12344E-2</v>
      </c>
      <c r="FA671" s="12">
        <v>3.0035000000000001E-3</v>
      </c>
      <c r="FB671" s="12">
        <v>199.73249999999999</v>
      </c>
      <c r="FC671" s="12">
        <v>4.1123800000000002E-2</v>
      </c>
      <c r="FD671" s="12">
        <v>47.832129999999999</v>
      </c>
      <c r="FE671" s="12">
        <v>1.39875E-2</v>
      </c>
      <c r="FF671" s="12">
        <v>0.60070780000000001</v>
      </c>
      <c r="FG671" s="12">
        <v>2.3904E-3</v>
      </c>
      <c r="FH671" s="12">
        <v>0.68605400000000005</v>
      </c>
      <c r="FI671" s="12">
        <v>1.64967E-2</v>
      </c>
      <c r="FJ671" s="12">
        <v>2.0652500000000001E-2</v>
      </c>
      <c r="FK671" s="12">
        <v>5.6700000000000001E-4</v>
      </c>
      <c r="FL671" s="12">
        <v>1.027E-4</v>
      </c>
      <c r="FM671" s="12">
        <v>2.770483</v>
      </c>
      <c r="FN671" s="12">
        <v>0.23990590000000001</v>
      </c>
      <c r="FO671" s="12">
        <v>3.5828199999999998E-2</v>
      </c>
      <c r="FP671" s="12">
        <v>2.770559</v>
      </c>
      <c r="FQ671" s="12">
        <v>0.99991660000000004</v>
      </c>
      <c r="FR671" s="12">
        <v>4.2912999999999996E-3</v>
      </c>
      <c r="FS671" s="44">
        <v>5.4629999999999996E-10</v>
      </c>
      <c r="FT671" s="44">
        <v>5.8099999999999998E-11</v>
      </c>
      <c r="FU671" s="12">
        <v>0</v>
      </c>
      <c r="FV671" s="44">
        <v>4.962E-10</v>
      </c>
      <c r="FW671" s="12">
        <v>1.975E-2</v>
      </c>
      <c r="FX671" s="44">
        <v>5.4629999999999996E-10</v>
      </c>
      <c r="FY671" s="44">
        <v>7.0679999999999999E-6</v>
      </c>
      <c r="FZ671" s="44">
        <v>5.5304999999999997E-10</v>
      </c>
      <c r="GA671" s="44">
        <v>6.3080000000000001E-9</v>
      </c>
      <c r="GB671" s="44">
        <v>5.5430000000000004E-10</v>
      </c>
      <c r="GC671" s="12">
        <v>1.167E-2</v>
      </c>
      <c r="GD671" s="12">
        <v>0</v>
      </c>
      <c r="GE671" s="12">
        <v>295.5</v>
      </c>
      <c r="GF671" s="12">
        <v>0.1</v>
      </c>
      <c r="GG671" s="12">
        <v>1575</v>
      </c>
      <c r="GH671" s="12">
        <v>2</v>
      </c>
      <c r="GI671" s="12">
        <v>1.261E-2</v>
      </c>
      <c r="GJ671" s="12">
        <v>-1.327E-4</v>
      </c>
    </row>
    <row r="672" spans="1:192" s="12" customFormat="1" ht="12">
      <c r="A672" s="31"/>
      <c r="B672" s="32" t="s">
        <v>1585</v>
      </c>
      <c r="C672" s="32">
        <v>3</v>
      </c>
      <c r="D672" s="40">
        <v>4.357418</v>
      </c>
      <c r="E672" s="33">
        <v>1.48203E-2</v>
      </c>
      <c r="F672" s="33">
        <v>0.78689999999999993</v>
      </c>
      <c r="G672" s="34">
        <v>3.2092735979086791</v>
      </c>
      <c r="H672" s="45">
        <v>34.426023764701121</v>
      </c>
      <c r="I672" s="36">
        <v>94.681709999999995</v>
      </c>
      <c r="J672" s="34">
        <v>29.25909</v>
      </c>
      <c r="K672" s="34">
        <v>2.20851E-2</v>
      </c>
      <c r="L672" s="12">
        <v>1.132E-3</v>
      </c>
      <c r="T672" s="12" t="s">
        <v>652</v>
      </c>
      <c r="U672" s="12" t="s">
        <v>588</v>
      </c>
      <c r="V672" s="12">
        <v>37</v>
      </c>
      <c r="W672" s="43">
        <v>42511</v>
      </c>
      <c r="X672" s="12">
        <v>14.83333</v>
      </c>
      <c r="Y672" s="44">
        <v>3546687000</v>
      </c>
      <c r="AA672" s="12" t="s">
        <v>1497</v>
      </c>
      <c r="AB672" s="12">
        <v>5</v>
      </c>
      <c r="AC672" s="12" t="s">
        <v>1498</v>
      </c>
      <c r="AE672" s="12" t="s">
        <v>1454</v>
      </c>
      <c r="AF672" s="12">
        <v>7.875</v>
      </c>
      <c r="AG672" s="12" t="s">
        <v>1502</v>
      </c>
      <c r="AI672" s="12" t="s">
        <v>1500</v>
      </c>
      <c r="AJ672" s="12">
        <v>1</v>
      </c>
      <c r="AK672" s="12" t="s">
        <v>1458</v>
      </c>
      <c r="AL672" s="12">
        <v>1</v>
      </c>
      <c r="AM672" s="12" t="s">
        <v>1459</v>
      </c>
      <c r="AN672" s="12">
        <v>3</v>
      </c>
      <c r="AO672" s="12">
        <v>3</v>
      </c>
      <c r="AP672" s="12">
        <v>0</v>
      </c>
      <c r="AQ672" s="12">
        <v>3</v>
      </c>
      <c r="AR672" s="12">
        <v>0</v>
      </c>
      <c r="AS672" s="12">
        <v>30</v>
      </c>
      <c r="AT672" s="12">
        <v>30</v>
      </c>
      <c r="AU672" s="12">
        <v>125</v>
      </c>
      <c r="AX672" s="12">
        <v>0</v>
      </c>
      <c r="AY672" s="12">
        <v>6.1779999999999995E-4</v>
      </c>
      <c r="AZ672" s="12">
        <v>3.1097999999999998E-3</v>
      </c>
      <c r="BA672" s="12">
        <v>279.68579999999997</v>
      </c>
      <c r="BB672" s="12">
        <v>4.1120499999999997E-2</v>
      </c>
      <c r="BC672" s="12">
        <v>64.159120000000001</v>
      </c>
      <c r="BD672" s="12">
        <v>1.5705799999999999E-2</v>
      </c>
      <c r="BE672" s="12">
        <v>0.81753629999999999</v>
      </c>
      <c r="BF672" s="12">
        <v>2.5274E-3</v>
      </c>
      <c r="BG672" s="12">
        <v>0.2936801</v>
      </c>
      <c r="BH672" s="12">
        <v>5.1292999999999998E-3</v>
      </c>
      <c r="BI672" s="12">
        <v>5.0505099999999997E-2</v>
      </c>
      <c r="BJ672" s="12">
        <v>6.2830000000000004E-4</v>
      </c>
      <c r="BK672" s="12">
        <v>8.3867999999999998E-3</v>
      </c>
      <c r="BL672" s="12">
        <v>2.4085999999999999E-3</v>
      </c>
      <c r="BM672" s="12">
        <v>281.0061</v>
      </c>
      <c r="BN672" s="12">
        <v>2.3561599999999999E-2</v>
      </c>
      <c r="BO672" s="12">
        <v>64.18177</v>
      </c>
      <c r="BP672" s="12">
        <v>1.55222E-2</v>
      </c>
      <c r="BQ672" s="12">
        <v>0.82036980000000004</v>
      </c>
      <c r="BR672" s="12">
        <v>2.4080999999999998E-3</v>
      </c>
      <c r="BS672" s="12">
        <v>0.31430429999999998</v>
      </c>
      <c r="BT672" s="12">
        <v>4.9817999999999998E-3</v>
      </c>
      <c r="BU672" s="12">
        <v>5.4348599999999997E-2</v>
      </c>
      <c r="BV672" s="12">
        <v>4.2650000000000001E-4</v>
      </c>
      <c r="BW672" s="12">
        <v>1</v>
      </c>
      <c r="BX672" s="12">
        <v>0</v>
      </c>
      <c r="BY672" s="12">
        <v>1</v>
      </c>
      <c r="BZ672" s="12">
        <v>0</v>
      </c>
      <c r="CA672" s="12">
        <v>1</v>
      </c>
      <c r="CB672" s="12">
        <v>0</v>
      </c>
      <c r="CC672" s="12">
        <v>1</v>
      </c>
      <c r="CD672" s="12">
        <v>0</v>
      </c>
      <c r="CE672" s="12">
        <v>1</v>
      </c>
      <c r="CF672" s="12">
        <v>0</v>
      </c>
      <c r="CG672" s="12">
        <v>1</v>
      </c>
      <c r="CH672" s="12">
        <v>0</v>
      </c>
      <c r="CI672" s="12">
        <v>1</v>
      </c>
      <c r="CJ672" s="12">
        <v>0</v>
      </c>
      <c r="CK672" s="12">
        <v>1</v>
      </c>
      <c r="CL672" s="12">
        <v>0</v>
      </c>
      <c r="CM672" s="12">
        <v>1</v>
      </c>
      <c r="CN672" s="12">
        <v>0</v>
      </c>
      <c r="CO672" s="12">
        <v>1</v>
      </c>
      <c r="CP672" s="12">
        <v>0</v>
      </c>
      <c r="CQ672" s="12">
        <v>1</v>
      </c>
      <c r="CR672" s="12">
        <v>0</v>
      </c>
      <c r="CS672" s="12">
        <v>1.0238750000000001</v>
      </c>
      <c r="CT672" s="12">
        <v>1.132E-3</v>
      </c>
      <c r="CU672" s="12">
        <v>7.7689999999999999E-3</v>
      </c>
      <c r="CV672" s="12">
        <v>1.9672000000000001E-3</v>
      </c>
      <c r="CW672" s="12">
        <v>1.320357</v>
      </c>
      <c r="CX672" s="12">
        <v>3.3700800000000003E-2</v>
      </c>
      <c r="CY672" s="12">
        <v>2.26483E-2</v>
      </c>
      <c r="CZ672" s="12">
        <v>2.3946000000000002E-3</v>
      </c>
      <c r="DA672" s="12">
        <v>2.8335000000000001E-3</v>
      </c>
      <c r="DB672" s="12">
        <v>7.6729999999999995E-4</v>
      </c>
      <c r="DC672" s="12">
        <v>2.0624199999999999E-2</v>
      </c>
      <c r="DD672" s="12">
        <v>1.2210999999999999E-3</v>
      </c>
      <c r="DE672" s="12">
        <v>5.0210999999999997E-3</v>
      </c>
      <c r="DF672" s="12">
        <v>4.4759999999999998E-4</v>
      </c>
      <c r="DG672" s="12">
        <v>7.8689999999999999E-4</v>
      </c>
      <c r="DH672" s="44">
        <v>9.7907510000000005E-6</v>
      </c>
      <c r="DI672" s="12">
        <v>0.50376759999999998</v>
      </c>
      <c r="DJ672" s="12">
        <v>1.48203E-2</v>
      </c>
      <c r="DK672" s="12">
        <v>2.589E-4</v>
      </c>
      <c r="DL672" s="12">
        <v>2.9047799999999999E-2</v>
      </c>
      <c r="DM672" s="12">
        <v>5.0739999999999997E-4</v>
      </c>
      <c r="DN672" s="44">
        <v>-4.7827260000000003E-6</v>
      </c>
      <c r="DO672" s="44">
        <v>5.1124170000000003E-9</v>
      </c>
      <c r="DP672" s="12">
        <v>1.2737E-2</v>
      </c>
      <c r="DQ672" s="12">
        <v>3.9499999999999998E-5</v>
      </c>
      <c r="DR672" s="12">
        <v>4.357418</v>
      </c>
      <c r="DS672" s="12">
        <v>1.2443000000000001E-3</v>
      </c>
      <c r="DT672" s="12">
        <v>4.1186759999999998</v>
      </c>
      <c r="DU672" s="12">
        <v>3.1337000000000001E-3</v>
      </c>
      <c r="DV672" s="12">
        <v>94.681709999999995</v>
      </c>
      <c r="DW672" s="12">
        <v>6.9677500000000003E-2</v>
      </c>
      <c r="DX672" s="12">
        <v>29.25909</v>
      </c>
      <c r="DY672" s="12">
        <v>2.20851E-2</v>
      </c>
      <c r="DZ672" s="12">
        <v>2.3003599999999999E-2</v>
      </c>
      <c r="EA672" s="12">
        <v>4.31191E-2</v>
      </c>
      <c r="EB672" s="12">
        <v>0</v>
      </c>
      <c r="EC672" s="44">
        <v>3.209306E-15</v>
      </c>
      <c r="ED672" s="44">
        <v>1.398429E-14</v>
      </c>
      <c r="EE672" s="12" t="s">
        <v>1501</v>
      </c>
      <c r="EF672" s="12">
        <v>3.9121E-3</v>
      </c>
      <c r="EG672" s="44">
        <v>8.6736999999999996E-7</v>
      </c>
      <c r="EH672" s="12">
        <v>3.2390949999999998</v>
      </c>
      <c r="EI672" s="12">
        <v>1.000421</v>
      </c>
      <c r="EJ672" s="12">
        <v>6.9280000000000003E-4</v>
      </c>
      <c r="EK672" s="44">
        <v>5.3000000000000001E-6</v>
      </c>
      <c r="EL672" s="12">
        <v>8.7000000000000001E-5</v>
      </c>
      <c r="EM672" s="44">
        <v>5.0000000000000004E-6</v>
      </c>
      <c r="EN672" s="12">
        <v>2.7020000000000001E-4</v>
      </c>
      <c r="EO672" s="44">
        <v>4.9999999999999998E-7</v>
      </c>
      <c r="EP672" s="12">
        <v>1.261E-2</v>
      </c>
      <c r="EQ672" s="12">
        <v>2.0000000000000002E-5</v>
      </c>
      <c r="ER672" s="12">
        <v>7.4390000000000003E-3</v>
      </c>
      <c r="ES672" s="12">
        <v>1.46E-4</v>
      </c>
      <c r="ET672" s="12">
        <v>1.4999999999999999E-4</v>
      </c>
      <c r="EU672" s="12">
        <v>1.0000000000000001E-5</v>
      </c>
      <c r="EV672" s="12">
        <v>250</v>
      </c>
      <c r="EW672" s="12">
        <v>0.01</v>
      </c>
      <c r="EX672" s="12">
        <v>1.96</v>
      </c>
      <c r="EY672" s="12">
        <v>0</v>
      </c>
      <c r="EZ672" s="12">
        <v>6.1779999999999995E-4</v>
      </c>
      <c r="FA672" s="12">
        <v>3.1097999999999998E-3</v>
      </c>
      <c r="FB672" s="12">
        <v>279.68579999999997</v>
      </c>
      <c r="FC672" s="12">
        <v>4.1120499999999997E-2</v>
      </c>
      <c r="FD672" s="12">
        <v>64.186120000000003</v>
      </c>
      <c r="FE672" s="12">
        <v>1.5712400000000001E-2</v>
      </c>
      <c r="FF672" s="12">
        <v>0.81753629999999999</v>
      </c>
      <c r="FG672" s="12">
        <v>2.5274E-3</v>
      </c>
      <c r="FH672" s="12">
        <v>0.95125769999999998</v>
      </c>
      <c r="FI672" s="12">
        <v>1.6614199999999999E-2</v>
      </c>
      <c r="FJ672" s="12">
        <v>5.0505099999999997E-2</v>
      </c>
      <c r="FK672" s="12">
        <v>6.2830000000000004E-4</v>
      </c>
      <c r="FL672" s="12">
        <v>1.8000000000000001E-4</v>
      </c>
      <c r="FM672" s="12">
        <v>1.250551</v>
      </c>
      <c r="FN672" s="12">
        <v>0.2298838</v>
      </c>
      <c r="FO672" s="12">
        <v>2.8604399999999999E-2</v>
      </c>
      <c r="FP672" s="12">
        <v>1.2507029999999999</v>
      </c>
      <c r="FQ672" s="12">
        <v>0.99973909999999999</v>
      </c>
      <c r="FR672" s="12">
        <v>6.0713E-3</v>
      </c>
      <c r="FS672" s="44">
        <v>5.4629999999999996E-10</v>
      </c>
      <c r="FT672" s="44">
        <v>5.8099999999999998E-11</v>
      </c>
      <c r="FU672" s="12">
        <v>0</v>
      </c>
      <c r="FV672" s="44">
        <v>4.962E-10</v>
      </c>
      <c r="FW672" s="12">
        <v>1.975E-2</v>
      </c>
      <c r="FX672" s="44">
        <v>5.4629999999999996E-10</v>
      </c>
      <c r="FY672" s="44">
        <v>7.0679999999999999E-6</v>
      </c>
      <c r="FZ672" s="44">
        <v>5.5304999999999997E-10</v>
      </c>
      <c r="GA672" s="44">
        <v>6.3080000000000001E-9</v>
      </c>
      <c r="GB672" s="44">
        <v>5.5430000000000004E-10</v>
      </c>
      <c r="GC672" s="12">
        <v>1.167E-2</v>
      </c>
      <c r="GD672" s="12">
        <v>0</v>
      </c>
      <c r="GE672" s="12">
        <v>295.5</v>
      </c>
      <c r="GF672" s="12">
        <v>0.1</v>
      </c>
      <c r="GG672" s="12">
        <v>1575</v>
      </c>
      <c r="GH672" s="12">
        <v>2</v>
      </c>
      <c r="GI672" s="12">
        <v>1.261E-2</v>
      </c>
      <c r="GJ672" s="12">
        <v>-2.1100000000000001E-5</v>
      </c>
    </row>
    <row r="673" spans="1:192" s="12" customFormat="1" ht="12">
      <c r="A673" s="31"/>
      <c r="B673" s="32" t="s">
        <v>1579</v>
      </c>
      <c r="C673" s="32">
        <v>3</v>
      </c>
      <c r="D673" s="40">
        <v>4.728097</v>
      </c>
      <c r="E673" s="33">
        <v>7.9100000000000004E-3</v>
      </c>
      <c r="F673" s="33">
        <v>0.52419999999999989</v>
      </c>
      <c r="G673" s="34">
        <v>3.9717466198509022</v>
      </c>
      <c r="H673" s="45">
        <v>64.501137800252835</v>
      </c>
      <c r="I673" s="36">
        <v>96.731870000000001</v>
      </c>
      <c r="J673" s="34">
        <v>32.411760000000001</v>
      </c>
      <c r="K673" s="34">
        <v>1.8445699999999999E-2</v>
      </c>
      <c r="L673" s="12">
        <v>1.132E-3</v>
      </c>
      <c r="T673" s="12" t="s">
        <v>653</v>
      </c>
      <c r="U673" s="12" t="s">
        <v>588</v>
      </c>
      <c r="V673" s="12">
        <v>37</v>
      </c>
      <c r="W673" s="43">
        <v>42511</v>
      </c>
      <c r="X673" s="12">
        <v>12.83333</v>
      </c>
      <c r="Y673" s="44">
        <v>3546680000</v>
      </c>
      <c r="AA673" s="12" t="s">
        <v>1497</v>
      </c>
      <c r="AB673" s="12">
        <v>5</v>
      </c>
      <c r="AC673" s="12" t="s">
        <v>1498</v>
      </c>
      <c r="AE673" s="12" t="s">
        <v>1454</v>
      </c>
      <c r="AF673" s="12">
        <v>7.875</v>
      </c>
      <c r="AG673" s="12" t="s">
        <v>1502</v>
      </c>
      <c r="AI673" s="12" t="s">
        <v>1500</v>
      </c>
      <c r="AJ673" s="12">
        <v>1</v>
      </c>
      <c r="AK673" s="12" t="s">
        <v>1458</v>
      </c>
      <c r="AL673" s="12">
        <v>1</v>
      </c>
      <c r="AM673" s="12" t="s">
        <v>1459</v>
      </c>
      <c r="AN673" s="12">
        <v>3</v>
      </c>
      <c r="AO673" s="12">
        <v>3</v>
      </c>
      <c r="AP673" s="12">
        <v>0</v>
      </c>
      <c r="AQ673" s="12">
        <v>3</v>
      </c>
      <c r="AR673" s="12">
        <v>0</v>
      </c>
      <c r="AS673" s="12">
        <v>30</v>
      </c>
      <c r="AT673" s="12">
        <v>30</v>
      </c>
      <c r="AU673" s="12">
        <v>120</v>
      </c>
      <c r="AX673" s="12">
        <v>0</v>
      </c>
      <c r="AY673" s="12">
        <v>-5.4681E-3</v>
      </c>
      <c r="AZ673" s="12">
        <v>3.0063999999999998E-3</v>
      </c>
      <c r="BA673" s="12">
        <v>375.57830000000001</v>
      </c>
      <c r="BB673" s="12">
        <v>4.3730199999999997E-2</v>
      </c>
      <c r="BC673" s="12">
        <v>79.40204</v>
      </c>
      <c r="BD673" s="12">
        <v>1.7115399999999999E-2</v>
      </c>
      <c r="BE673" s="12">
        <v>1.0074339999999999</v>
      </c>
      <c r="BF673" s="12">
        <v>2.5175000000000002E-3</v>
      </c>
      <c r="BG673" s="12">
        <v>0.1943069</v>
      </c>
      <c r="BH673" s="12">
        <v>5.3746000000000002E-3</v>
      </c>
      <c r="BI673" s="12">
        <v>4.1638700000000001E-2</v>
      </c>
      <c r="BJ673" s="12">
        <v>6.3480000000000003E-4</v>
      </c>
      <c r="BK673" s="12">
        <v>2.3008999999999998E-3</v>
      </c>
      <c r="BL673" s="12">
        <v>2.2734000000000001E-3</v>
      </c>
      <c r="BM673" s="12">
        <v>376.90859999999998</v>
      </c>
      <c r="BN673" s="12">
        <v>2.7946700000000001E-2</v>
      </c>
      <c r="BO673" s="12">
        <v>79.424689999999998</v>
      </c>
      <c r="BP673" s="12">
        <v>1.6947E-2</v>
      </c>
      <c r="BQ673" s="12">
        <v>1.010267</v>
      </c>
      <c r="BR673" s="12">
        <v>2.3977E-3</v>
      </c>
      <c r="BS673" s="12">
        <v>0.21493110000000001</v>
      </c>
      <c r="BT673" s="12">
        <v>5.2341000000000002E-3</v>
      </c>
      <c r="BU673" s="12">
        <v>4.5734400000000001E-2</v>
      </c>
      <c r="BV673" s="12">
        <v>4.3770000000000001E-4</v>
      </c>
      <c r="BW673" s="12">
        <v>1</v>
      </c>
      <c r="BX673" s="12">
        <v>0</v>
      </c>
      <c r="BY673" s="12">
        <v>1</v>
      </c>
      <c r="BZ673" s="12">
        <v>0</v>
      </c>
      <c r="CA673" s="12">
        <v>1</v>
      </c>
      <c r="CB673" s="12">
        <v>0</v>
      </c>
      <c r="CC673" s="12">
        <v>1</v>
      </c>
      <c r="CD673" s="12">
        <v>0</v>
      </c>
      <c r="CE673" s="12">
        <v>1</v>
      </c>
      <c r="CF673" s="12">
        <v>0</v>
      </c>
      <c r="CG673" s="12">
        <v>1</v>
      </c>
      <c r="CH673" s="12">
        <v>0</v>
      </c>
      <c r="CI673" s="12">
        <v>1</v>
      </c>
      <c r="CJ673" s="12">
        <v>0</v>
      </c>
      <c r="CK673" s="12">
        <v>1</v>
      </c>
      <c r="CL673" s="12">
        <v>0</v>
      </c>
      <c r="CM673" s="12">
        <v>1</v>
      </c>
      <c r="CN673" s="12">
        <v>0</v>
      </c>
      <c r="CO673" s="12">
        <v>1</v>
      </c>
      <c r="CP673" s="12">
        <v>0</v>
      </c>
      <c r="CQ673" s="12">
        <v>1</v>
      </c>
      <c r="CR673" s="12">
        <v>0</v>
      </c>
      <c r="CS673" s="12">
        <v>1.0238750000000001</v>
      </c>
      <c r="CT673" s="12">
        <v>1.132E-3</v>
      </c>
      <c r="CU673" s="12">
        <v>7.7689999999999999E-3</v>
      </c>
      <c r="CV673" s="12">
        <v>1.9672000000000001E-3</v>
      </c>
      <c r="CW673" s="12">
        <v>1.3303499999999999</v>
      </c>
      <c r="CX673" s="12">
        <v>3.3634999999999998E-2</v>
      </c>
      <c r="CY673" s="12">
        <v>2.26483E-2</v>
      </c>
      <c r="CZ673" s="12">
        <v>2.3946000000000002E-3</v>
      </c>
      <c r="DA673" s="12">
        <v>2.8335000000000001E-3</v>
      </c>
      <c r="DB673" s="12">
        <v>7.6729999999999995E-4</v>
      </c>
      <c r="DC673" s="12">
        <v>2.0624199999999999E-2</v>
      </c>
      <c r="DD673" s="12">
        <v>1.2210999999999999E-3</v>
      </c>
      <c r="DE673" s="12">
        <v>5.0666000000000001E-3</v>
      </c>
      <c r="DF673" s="12">
        <v>4.4660000000000001E-4</v>
      </c>
      <c r="DG673" s="12">
        <v>5.2419999999999995E-4</v>
      </c>
      <c r="DH673" s="44">
        <v>7.9924970000000003E-6</v>
      </c>
      <c r="DI673" s="12">
        <v>0.40000609999999998</v>
      </c>
      <c r="DJ673" s="12">
        <v>7.9100000000000004E-3</v>
      </c>
      <c r="DK673" s="12">
        <v>2.1880000000000001E-4</v>
      </c>
      <c r="DL673" s="12">
        <v>1.55037E-2</v>
      </c>
      <c r="DM673" s="12">
        <v>4.2890000000000002E-4</v>
      </c>
      <c r="DN673" s="44">
        <v>-5.93258E-6</v>
      </c>
      <c r="DO673" s="44">
        <v>4.3211320000000002E-9</v>
      </c>
      <c r="DP673" s="12">
        <v>1.26824E-2</v>
      </c>
      <c r="DQ673" s="12">
        <v>3.18E-5</v>
      </c>
      <c r="DR673" s="12">
        <v>4.728097</v>
      </c>
      <c r="DS673" s="12">
        <v>1.1582999999999999E-3</v>
      </c>
      <c r="DT673" s="12">
        <v>4.5664049999999996</v>
      </c>
      <c r="DU673" s="12">
        <v>2.6218000000000001E-3</v>
      </c>
      <c r="DV673" s="12">
        <v>96.731870000000001</v>
      </c>
      <c r="DW673" s="12">
        <v>5.2769099999999999E-2</v>
      </c>
      <c r="DX673" s="12">
        <v>32.411760000000001</v>
      </c>
      <c r="DY673" s="12">
        <v>1.8445699999999999E-2</v>
      </c>
      <c r="DZ673" s="12">
        <v>1.9773200000000001E-2</v>
      </c>
      <c r="EA673" s="12">
        <v>0</v>
      </c>
      <c r="EB673" s="12">
        <v>0</v>
      </c>
      <c r="EC673" s="44">
        <v>3.9717700000000002E-15</v>
      </c>
      <c r="ED673" s="44">
        <v>1.877891E-14</v>
      </c>
      <c r="EE673" s="12" t="s">
        <v>1501</v>
      </c>
      <c r="EF673" s="12">
        <v>3.9121E-3</v>
      </c>
      <c r="EG673" s="44">
        <v>8.6736999999999996E-7</v>
      </c>
      <c r="EH673" s="12">
        <v>3.2337379999999998</v>
      </c>
      <c r="EI673" s="12">
        <v>1.0004200000000001</v>
      </c>
      <c r="EJ673" s="12">
        <v>6.9280000000000003E-4</v>
      </c>
      <c r="EK673" s="44">
        <v>5.3000000000000001E-6</v>
      </c>
      <c r="EL673" s="12">
        <v>8.7000000000000001E-5</v>
      </c>
      <c r="EM673" s="44">
        <v>5.0000000000000004E-6</v>
      </c>
      <c r="EN673" s="12">
        <v>2.7020000000000001E-4</v>
      </c>
      <c r="EO673" s="44">
        <v>4.9999999999999998E-7</v>
      </c>
      <c r="EP673" s="12">
        <v>1.261E-2</v>
      </c>
      <c r="EQ673" s="12">
        <v>2.0000000000000002E-5</v>
      </c>
      <c r="ER673" s="12">
        <v>7.4390000000000003E-3</v>
      </c>
      <c r="ES673" s="12">
        <v>1.46E-4</v>
      </c>
      <c r="ET673" s="12">
        <v>1.4999999999999999E-4</v>
      </c>
      <c r="EU673" s="12">
        <v>1.0000000000000001E-5</v>
      </c>
      <c r="EV673" s="12">
        <v>250</v>
      </c>
      <c r="EW673" s="12">
        <v>0.01</v>
      </c>
      <c r="EX673" s="12">
        <v>1.96</v>
      </c>
      <c r="EY673" s="12">
        <v>0</v>
      </c>
      <c r="EZ673" s="12">
        <v>-5.4681E-3</v>
      </c>
      <c r="FA673" s="12">
        <v>3.0063999999999998E-3</v>
      </c>
      <c r="FB673" s="12">
        <v>375.57830000000001</v>
      </c>
      <c r="FC673" s="12">
        <v>4.3730199999999997E-2</v>
      </c>
      <c r="FD673" s="12">
        <v>79.435400000000001</v>
      </c>
      <c r="FE673" s="12">
        <v>1.7122600000000002E-2</v>
      </c>
      <c r="FF673" s="12">
        <v>1.0074339999999999</v>
      </c>
      <c r="FG673" s="12">
        <v>2.5175000000000002E-3</v>
      </c>
      <c r="FH673" s="12">
        <v>0.62833760000000005</v>
      </c>
      <c r="FI673" s="12">
        <v>1.7380099999999999E-2</v>
      </c>
      <c r="FJ673" s="12">
        <v>4.1638700000000001E-2</v>
      </c>
      <c r="FK673" s="12">
        <v>6.3480000000000003E-4</v>
      </c>
      <c r="FL673" s="12">
        <v>1.106E-4</v>
      </c>
      <c r="FM673" s="12">
        <v>1.5309489999999999</v>
      </c>
      <c r="FN673" s="12">
        <v>0.21183370000000001</v>
      </c>
      <c r="FO673" s="12">
        <v>2.4537799999999999E-2</v>
      </c>
      <c r="FP673" s="12">
        <v>1.531056</v>
      </c>
      <c r="FQ673" s="12">
        <v>0.99987190000000004</v>
      </c>
      <c r="FR673" s="12">
        <v>3.6246999999999998E-3</v>
      </c>
      <c r="FS673" s="44">
        <v>5.4629999999999996E-10</v>
      </c>
      <c r="FT673" s="44">
        <v>5.8099999999999998E-11</v>
      </c>
      <c r="FU673" s="12">
        <v>0</v>
      </c>
      <c r="FV673" s="44">
        <v>4.962E-10</v>
      </c>
      <c r="FW673" s="12">
        <v>1.975E-2</v>
      </c>
      <c r="FX673" s="44">
        <v>5.4629999999999996E-10</v>
      </c>
      <c r="FY673" s="44">
        <v>7.0679999999999999E-6</v>
      </c>
      <c r="FZ673" s="44">
        <v>5.5304999999999997E-10</v>
      </c>
      <c r="GA673" s="44">
        <v>6.3080000000000001E-9</v>
      </c>
      <c r="GB673" s="44">
        <v>5.5430000000000004E-10</v>
      </c>
      <c r="GC673" s="12">
        <v>1.167E-2</v>
      </c>
      <c r="GD673" s="12">
        <v>0</v>
      </c>
      <c r="GE673" s="12">
        <v>295.5</v>
      </c>
      <c r="GF673" s="12">
        <v>0.1</v>
      </c>
      <c r="GG673" s="12">
        <v>1575</v>
      </c>
      <c r="GH673" s="12">
        <v>2</v>
      </c>
      <c r="GI673" s="12">
        <v>1.261E-2</v>
      </c>
      <c r="GJ673" s="12">
        <v>-2.6100000000000001E-5</v>
      </c>
    </row>
    <row r="674" spans="1:192" s="12" customFormat="1" ht="12">
      <c r="A674" s="31"/>
      <c r="B674" s="32" t="s">
        <v>1660</v>
      </c>
      <c r="C674" s="32">
        <v>3</v>
      </c>
      <c r="D674" s="40">
        <v>4.8187290000000003</v>
      </c>
      <c r="E674" s="33">
        <v>1.53828E-2</v>
      </c>
      <c r="F674" s="33">
        <v>0.76829999999999998</v>
      </c>
      <c r="G674" s="34">
        <v>1.682424234560457</v>
      </c>
      <c r="H674" s="45">
        <v>33.167173726499726</v>
      </c>
      <c r="I674" s="36">
        <v>95.306749999999994</v>
      </c>
      <c r="J674" s="34">
        <v>32.546320000000001</v>
      </c>
      <c r="K674" s="34">
        <v>3.9210700000000001E-2</v>
      </c>
      <c r="L674" s="12">
        <v>1.132E-3</v>
      </c>
      <c r="T674" s="12" t="s">
        <v>654</v>
      </c>
      <c r="U674" s="12" t="s">
        <v>588</v>
      </c>
      <c r="V674" s="12">
        <v>37</v>
      </c>
      <c r="W674" s="43">
        <v>42511</v>
      </c>
      <c r="X674" s="12">
        <v>23.966670000000001</v>
      </c>
      <c r="Y674" s="44">
        <v>3546720000</v>
      </c>
      <c r="AA674" s="12" t="s">
        <v>1497</v>
      </c>
      <c r="AB674" s="12">
        <v>5</v>
      </c>
      <c r="AC674" s="12" t="s">
        <v>1498</v>
      </c>
      <c r="AE674" s="12" t="s">
        <v>1454</v>
      </c>
      <c r="AF674" s="12">
        <v>7.875</v>
      </c>
      <c r="AG674" s="12" t="s">
        <v>1507</v>
      </c>
      <c r="AI674" s="12" t="s">
        <v>1500</v>
      </c>
      <c r="AJ674" s="12">
        <v>1</v>
      </c>
      <c r="AK674" s="12" t="s">
        <v>1458</v>
      </c>
      <c r="AL674" s="12">
        <v>1</v>
      </c>
      <c r="AM674" s="12" t="s">
        <v>1459</v>
      </c>
      <c r="AN674" s="12">
        <v>3</v>
      </c>
      <c r="AO674" s="12">
        <v>3</v>
      </c>
      <c r="AP674" s="12">
        <v>0</v>
      </c>
      <c r="AQ674" s="12">
        <v>3</v>
      </c>
      <c r="AR674" s="12">
        <v>0</v>
      </c>
      <c r="AS674" s="12">
        <v>30</v>
      </c>
      <c r="AT674" s="12">
        <v>30</v>
      </c>
      <c r="AU674" s="12">
        <v>166</v>
      </c>
      <c r="AX674" s="12">
        <v>0</v>
      </c>
      <c r="AY674" s="12">
        <v>-1.181E-3</v>
      </c>
      <c r="AZ674" s="12">
        <v>3.1183999999999999E-3</v>
      </c>
      <c r="BA674" s="12">
        <v>162.1448</v>
      </c>
      <c r="BB674" s="12">
        <v>3.9229E-2</v>
      </c>
      <c r="BC674" s="12">
        <v>33.634619999999998</v>
      </c>
      <c r="BD674" s="12">
        <v>1.2356499999999999E-2</v>
      </c>
      <c r="BE674" s="12">
        <v>0.43329030000000002</v>
      </c>
      <c r="BF674" s="12">
        <v>2.4732999999999999E-3</v>
      </c>
      <c r="BG674" s="12">
        <v>0.15860569999999999</v>
      </c>
      <c r="BH674" s="12">
        <v>4.9553000000000002E-3</v>
      </c>
      <c r="BI674" s="12">
        <v>2.5851599999999999E-2</v>
      </c>
      <c r="BJ674" s="12">
        <v>5.8989999999999997E-4</v>
      </c>
      <c r="BK674" s="12">
        <v>6.5880000000000001E-3</v>
      </c>
      <c r="BL674" s="12">
        <v>2.4196E-3</v>
      </c>
      <c r="BM674" s="12">
        <v>163.41980000000001</v>
      </c>
      <c r="BN674" s="12">
        <v>1.9274800000000002E-2</v>
      </c>
      <c r="BO674" s="12">
        <v>33.657269999999997</v>
      </c>
      <c r="BP674" s="12">
        <v>1.21222E-2</v>
      </c>
      <c r="BQ674" s="12">
        <v>0.43612380000000001</v>
      </c>
      <c r="BR674" s="12">
        <v>2.3513000000000002E-3</v>
      </c>
      <c r="BS674" s="12">
        <v>0.1792299</v>
      </c>
      <c r="BT674" s="12">
        <v>4.8025000000000003E-3</v>
      </c>
      <c r="BU674" s="12">
        <v>3.00635E-2</v>
      </c>
      <c r="BV674" s="12">
        <v>3.6650000000000002E-4</v>
      </c>
      <c r="BW674" s="12">
        <v>1</v>
      </c>
      <c r="BX674" s="12">
        <v>0</v>
      </c>
      <c r="BY674" s="12">
        <v>1</v>
      </c>
      <c r="BZ674" s="12">
        <v>0</v>
      </c>
      <c r="CA674" s="12">
        <v>1</v>
      </c>
      <c r="CB674" s="12">
        <v>0</v>
      </c>
      <c r="CC674" s="12">
        <v>1</v>
      </c>
      <c r="CD674" s="12">
        <v>0</v>
      </c>
      <c r="CE674" s="12">
        <v>1</v>
      </c>
      <c r="CF674" s="12">
        <v>0</v>
      </c>
      <c r="CG674" s="12">
        <v>1</v>
      </c>
      <c r="CH674" s="12">
        <v>0</v>
      </c>
      <c r="CI674" s="12">
        <v>1</v>
      </c>
      <c r="CJ674" s="12">
        <v>0</v>
      </c>
      <c r="CK674" s="12">
        <v>1</v>
      </c>
      <c r="CL674" s="12">
        <v>0</v>
      </c>
      <c r="CM674" s="12">
        <v>1</v>
      </c>
      <c r="CN674" s="12">
        <v>0</v>
      </c>
      <c r="CO674" s="12">
        <v>1</v>
      </c>
      <c r="CP674" s="12">
        <v>0</v>
      </c>
      <c r="CQ674" s="12">
        <v>1</v>
      </c>
      <c r="CR674" s="12">
        <v>0</v>
      </c>
      <c r="CS674" s="12">
        <v>1.0238750000000001</v>
      </c>
      <c r="CT674" s="12">
        <v>1.132E-3</v>
      </c>
      <c r="CU674" s="12">
        <v>7.7689999999999999E-3</v>
      </c>
      <c r="CV674" s="12">
        <v>1.9672000000000001E-3</v>
      </c>
      <c r="CW674" s="12">
        <v>1.2749790000000001</v>
      </c>
      <c r="CX674" s="12">
        <v>3.4167200000000002E-2</v>
      </c>
      <c r="CY674" s="12">
        <v>2.26483E-2</v>
      </c>
      <c r="CZ674" s="12">
        <v>2.3946000000000002E-3</v>
      </c>
      <c r="DA674" s="12">
        <v>2.8335000000000001E-3</v>
      </c>
      <c r="DB674" s="12">
        <v>7.6729999999999995E-4</v>
      </c>
      <c r="DC674" s="12">
        <v>2.0624199999999999E-2</v>
      </c>
      <c r="DD674" s="12">
        <v>1.2210999999999999E-3</v>
      </c>
      <c r="DE674" s="12">
        <v>4.8146999999999999E-3</v>
      </c>
      <c r="DF674" s="12">
        <v>4.5389999999999997E-4</v>
      </c>
      <c r="DG674" s="12">
        <v>7.6829999999999997E-4</v>
      </c>
      <c r="DH674" s="12">
        <v>1.7499999999999998E-5</v>
      </c>
      <c r="DI674" s="12">
        <v>0.53573389999999999</v>
      </c>
      <c r="DJ674" s="12">
        <v>1.53828E-2</v>
      </c>
      <c r="DK674" s="12">
        <v>4.8060000000000003E-4</v>
      </c>
      <c r="DL674" s="12">
        <v>3.0150400000000001E-2</v>
      </c>
      <c r="DM674" s="12">
        <v>9.4200000000000002E-4</v>
      </c>
      <c r="DN674" s="12">
        <v>2.7800000000000001E-5</v>
      </c>
      <c r="DO674" s="44">
        <v>9.4920540000000006E-9</v>
      </c>
      <c r="DP674" s="12">
        <v>1.2876800000000001E-2</v>
      </c>
      <c r="DQ674" s="12">
        <v>7.3700000000000002E-5</v>
      </c>
      <c r="DR674" s="12">
        <v>4.8187290000000003</v>
      </c>
      <c r="DS674" s="12">
        <v>2.1197E-3</v>
      </c>
      <c r="DT674" s="12">
        <v>4.5855329999999999</v>
      </c>
      <c r="DU674" s="12">
        <v>5.5738000000000003E-3</v>
      </c>
      <c r="DV674" s="12">
        <v>95.306749999999994</v>
      </c>
      <c r="DW674" s="12">
        <v>0.11283559999999999</v>
      </c>
      <c r="DX674" s="12">
        <v>32.546320000000001</v>
      </c>
      <c r="DY674" s="12">
        <v>3.9210700000000001E-2</v>
      </c>
      <c r="DZ674" s="12">
        <v>3.9857700000000003E-2</v>
      </c>
      <c r="EA674" s="12">
        <v>0</v>
      </c>
      <c r="EB674" s="12">
        <v>0</v>
      </c>
      <c r="EC674" s="44">
        <v>1.682443E-15</v>
      </c>
      <c r="ED674" s="44">
        <v>8.1072389999999998E-15</v>
      </c>
      <c r="EE674" s="12" t="s">
        <v>1501</v>
      </c>
      <c r="EF674" s="12">
        <v>3.9121E-3</v>
      </c>
      <c r="EG674" s="44">
        <v>8.6736999999999996E-7</v>
      </c>
      <c r="EH674" s="12">
        <v>3.2635329999999998</v>
      </c>
      <c r="EI674" s="12">
        <v>1.0004230000000001</v>
      </c>
      <c r="EJ674" s="12">
        <v>6.9280000000000003E-4</v>
      </c>
      <c r="EK674" s="44">
        <v>5.3000000000000001E-6</v>
      </c>
      <c r="EL674" s="12">
        <v>8.7000000000000001E-5</v>
      </c>
      <c r="EM674" s="44">
        <v>5.0000000000000004E-6</v>
      </c>
      <c r="EN674" s="12">
        <v>2.7020000000000001E-4</v>
      </c>
      <c r="EO674" s="44">
        <v>4.9999999999999998E-7</v>
      </c>
      <c r="EP674" s="12">
        <v>1.261E-2</v>
      </c>
      <c r="EQ674" s="12">
        <v>2.0000000000000002E-5</v>
      </c>
      <c r="ER674" s="12">
        <v>7.4390000000000003E-3</v>
      </c>
      <c r="ES674" s="12">
        <v>1.46E-4</v>
      </c>
      <c r="ET674" s="12">
        <v>1.4999999999999999E-4</v>
      </c>
      <c r="EU674" s="12">
        <v>1.0000000000000001E-5</v>
      </c>
      <c r="EV674" s="12">
        <v>250</v>
      </c>
      <c r="EW674" s="12">
        <v>0.01</v>
      </c>
      <c r="EX674" s="12">
        <v>1.96</v>
      </c>
      <c r="EY674" s="12">
        <v>0</v>
      </c>
      <c r="EZ674" s="12">
        <v>-1.181E-3</v>
      </c>
      <c r="FA674" s="12">
        <v>3.1183999999999999E-3</v>
      </c>
      <c r="FB674" s="12">
        <v>162.1448</v>
      </c>
      <c r="FC674" s="12">
        <v>3.9229E-2</v>
      </c>
      <c r="FD674" s="12">
        <v>33.648870000000002</v>
      </c>
      <c r="FE674" s="12">
        <v>1.23617E-2</v>
      </c>
      <c r="FF674" s="12">
        <v>0.43329030000000002</v>
      </c>
      <c r="FG674" s="12">
        <v>2.4732999999999999E-3</v>
      </c>
      <c r="FH674" s="12">
        <v>0.51761509999999999</v>
      </c>
      <c r="FI674" s="12">
        <v>1.6171700000000001E-2</v>
      </c>
      <c r="FJ674" s="12">
        <v>2.5851599999999999E-2</v>
      </c>
      <c r="FK674" s="12">
        <v>5.8989999999999997E-4</v>
      </c>
      <c r="FL674" s="12">
        <v>1.5880000000000001E-4</v>
      </c>
      <c r="FM674" s="12">
        <v>2.2944939999999998</v>
      </c>
      <c r="FN674" s="12">
        <v>0.2078422</v>
      </c>
      <c r="FO674" s="12">
        <v>4.4056699999999997E-2</v>
      </c>
      <c r="FP674" s="12">
        <v>2.2946589999999998</v>
      </c>
      <c r="FQ674" s="12">
        <v>0.99981609999999999</v>
      </c>
      <c r="FR674" s="12">
        <v>5.8146999999999999E-3</v>
      </c>
      <c r="FS674" s="44">
        <v>5.4629999999999996E-10</v>
      </c>
      <c r="FT674" s="44">
        <v>5.8099999999999998E-11</v>
      </c>
      <c r="FU674" s="12">
        <v>0</v>
      </c>
      <c r="FV674" s="44">
        <v>4.962E-10</v>
      </c>
      <c r="FW674" s="12">
        <v>1.975E-2</v>
      </c>
      <c r="FX674" s="44">
        <v>5.4629999999999996E-10</v>
      </c>
      <c r="FY674" s="44">
        <v>7.0679999999999999E-6</v>
      </c>
      <c r="FZ674" s="44">
        <v>5.5304999999999997E-10</v>
      </c>
      <c r="GA674" s="44">
        <v>6.3080000000000001E-9</v>
      </c>
      <c r="GB674" s="44">
        <v>5.5430000000000004E-10</v>
      </c>
      <c r="GC674" s="12">
        <v>1.167E-2</v>
      </c>
      <c r="GD674" s="12">
        <v>0</v>
      </c>
      <c r="GE674" s="12">
        <v>295.5</v>
      </c>
      <c r="GF674" s="12">
        <v>0.1</v>
      </c>
      <c r="GG674" s="12">
        <v>1575</v>
      </c>
      <c r="GH674" s="12">
        <v>2</v>
      </c>
      <c r="GI674" s="12">
        <v>1.261E-2</v>
      </c>
      <c r="GJ674" s="12">
        <v>1.2229999999999999E-4</v>
      </c>
    </row>
    <row r="675" spans="1:192" s="12" customFormat="1" ht="12">
      <c r="A675" s="31"/>
      <c r="B675" s="32" t="s">
        <v>1664</v>
      </c>
      <c r="C675" s="32">
        <v>3</v>
      </c>
      <c r="D675" s="40">
        <v>4.7007479999999999</v>
      </c>
      <c r="E675" s="33">
        <v>4.4085000000000001E-3</v>
      </c>
      <c r="F675" s="33">
        <v>0.13980000000000001</v>
      </c>
      <c r="G675" s="34">
        <v>4.9985437184446591</v>
      </c>
      <c r="H675" s="45">
        <v>115.73188159237836</v>
      </c>
      <c r="I675" s="36">
        <v>99.126800000000003</v>
      </c>
      <c r="J675" s="34">
        <v>33.016249999999999</v>
      </c>
      <c r="K675" s="34">
        <v>1.30782E-2</v>
      </c>
      <c r="L675" s="12">
        <v>1.132E-3</v>
      </c>
      <c r="T675" s="12" t="s">
        <v>655</v>
      </c>
      <c r="U675" s="12" t="s">
        <v>588</v>
      </c>
      <c r="V675" s="12">
        <v>37</v>
      </c>
      <c r="W675" s="43">
        <v>42512</v>
      </c>
      <c r="X675" s="12">
        <v>3.8333330000000001</v>
      </c>
      <c r="Y675" s="44">
        <v>3546734000</v>
      </c>
      <c r="AA675" s="12" t="s">
        <v>1497</v>
      </c>
      <c r="AB675" s="12">
        <v>5</v>
      </c>
      <c r="AC675" s="12" t="s">
        <v>1498</v>
      </c>
      <c r="AE675" s="12" t="s">
        <v>1454</v>
      </c>
      <c r="AF675" s="12">
        <v>7.875</v>
      </c>
      <c r="AG675" s="12" t="s">
        <v>1511</v>
      </c>
      <c r="AI675" s="12" t="s">
        <v>1500</v>
      </c>
      <c r="AJ675" s="12">
        <v>1</v>
      </c>
      <c r="AK675" s="12" t="s">
        <v>1458</v>
      </c>
      <c r="AL675" s="12">
        <v>1</v>
      </c>
      <c r="AM675" s="12" t="s">
        <v>1459</v>
      </c>
      <c r="AN675" s="12">
        <v>3</v>
      </c>
      <c r="AO675" s="12">
        <v>3</v>
      </c>
      <c r="AP675" s="12">
        <v>0</v>
      </c>
      <c r="AQ675" s="12">
        <v>3</v>
      </c>
      <c r="AR675" s="12">
        <v>0</v>
      </c>
      <c r="AS675" s="12">
        <v>30</v>
      </c>
      <c r="AT675" s="12">
        <v>30</v>
      </c>
      <c r="AU675" s="12">
        <v>183</v>
      </c>
      <c r="AX675" s="12">
        <v>0</v>
      </c>
      <c r="AY675" s="12">
        <v>9.8213999999999992E-3</v>
      </c>
      <c r="AZ675" s="12">
        <v>3.0477E-3</v>
      </c>
      <c r="BA675" s="12">
        <v>469.93920000000003</v>
      </c>
      <c r="BB675" s="12">
        <v>4.8894E-2</v>
      </c>
      <c r="BC675" s="12">
        <v>99.928709999999995</v>
      </c>
      <c r="BD675" s="12">
        <v>1.70984E-2</v>
      </c>
      <c r="BE675" s="12">
        <v>1.25257</v>
      </c>
      <c r="BF675" s="12">
        <v>2.5709999999999999E-3</v>
      </c>
      <c r="BG675" s="12">
        <v>0.13461709999999999</v>
      </c>
      <c r="BH675" s="12">
        <v>5.025E-3</v>
      </c>
      <c r="BI675" s="12">
        <v>1.39787E-2</v>
      </c>
      <c r="BJ675" s="12">
        <v>5.4140000000000004E-4</v>
      </c>
      <c r="BK675" s="12">
        <v>1.7590399999999999E-2</v>
      </c>
      <c r="BL675" s="12">
        <v>2.3278000000000001E-3</v>
      </c>
      <c r="BM675" s="12">
        <v>471.19490000000002</v>
      </c>
      <c r="BN675" s="12">
        <v>3.4700799999999997E-2</v>
      </c>
      <c r="BO675" s="12">
        <v>99.951350000000005</v>
      </c>
      <c r="BP675" s="12">
        <v>1.6929900000000001E-2</v>
      </c>
      <c r="BQ675" s="12">
        <v>1.255403</v>
      </c>
      <c r="BR675" s="12">
        <v>2.4539000000000002E-3</v>
      </c>
      <c r="BS675" s="12">
        <v>0.1552413</v>
      </c>
      <c r="BT675" s="12">
        <v>4.8744000000000001E-3</v>
      </c>
      <c r="BU675" s="12">
        <v>1.83801E-2</v>
      </c>
      <c r="BV675" s="12">
        <v>2.8180000000000002E-4</v>
      </c>
      <c r="BW675" s="12">
        <v>1</v>
      </c>
      <c r="BX675" s="12">
        <v>0</v>
      </c>
      <c r="BY675" s="12">
        <v>1</v>
      </c>
      <c r="BZ675" s="12">
        <v>0</v>
      </c>
      <c r="CA675" s="12">
        <v>1</v>
      </c>
      <c r="CB675" s="12">
        <v>0</v>
      </c>
      <c r="CC675" s="12">
        <v>1</v>
      </c>
      <c r="CD675" s="12">
        <v>0</v>
      </c>
      <c r="CE675" s="12">
        <v>1</v>
      </c>
      <c r="CF675" s="12">
        <v>0</v>
      </c>
      <c r="CG675" s="12">
        <v>1</v>
      </c>
      <c r="CH675" s="12">
        <v>0</v>
      </c>
      <c r="CI675" s="12">
        <v>1</v>
      </c>
      <c r="CJ675" s="12">
        <v>0</v>
      </c>
      <c r="CK675" s="12">
        <v>1</v>
      </c>
      <c r="CL675" s="12">
        <v>0</v>
      </c>
      <c r="CM675" s="12">
        <v>1</v>
      </c>
      <c r="CN675" s="12">
        <v>0</v>
      </c>
      <c r="CO675" s="12">
        <v>1</v>
      </c>
      <c r="CP675" s="12">
        <v>0</v>
      </c>
      <c r="CQ675" s="12">
        <v>1</v>
      </c>
      <c r="CR675" s="12">
        <v>0</v>
      </c>
      <c r="CS675" s="12">
        <v>1.0238750000000001</v>
      </c>
      <c r="CT675" s="12">
        <v>1.132E-3</v>
      </c>
      <c r="CU675" s="12">
        <v>7.7689999999999999E-3</v>
      </c>
      <c r="CV675" s="12">
        <v>1.9672000000000001E-3</v>
      </c>
      <c r="CW675" s="12">
        <v>1.255789</v>
      </c>
      <c r="CX675" s="12">
        <v>3.4445200000000002E-2</v>
      </c>
      <c r="CY675" s="12">
        <v>2.26483E-2</v>
      </c>
      <c r="CZ675" s="12">
        <v>2.3946000000000002E-3</v>
      </c>
      <c r="DA675" s="12">
        <v>2.8335000000000001E-3</v>
      </c>
      <c r="DB675" s="12">
        <v>7.6729999999999995E-4</v>
      </c>
      <c r="DC675" s="12">
        <v>2.0624199999999999E-2</v>
      </c>
      <c r="DD675" s="12">
        <v>1.2210999999999999E-3</v>
      </c>
      <c r="DE675" s="12">
        <v>4.7273999999999997E-3</v>
      </c>
      <c r="DF675" s="12">
        <v>4.5760000000000001E-4</v>
      </c>
      <c r="DG675" s="12">
        <v>1.3980000000000001E-4</v>
      </c>
      <c r="DH675" s="44">
        <v>5.4158809999999998E-6</v>
      </c>
      <c r="DI675" s="12">
        <v>0.82291309999999995</v>
      </c>
      <c r="DJ675" s="12">
        <v>4.4085000000000001E-3</v>
      </c>
      <c r="DK675" s="12">
        <v>1.6459999999999999E-4</v>
      </c>
      <c r="DL675" s="12">
        <v>8.6406999999999994E-3</v>
      </c>
      <c r="DM675" s="12">
        <v>3.2249999999999998E-4</v>
      </c>
      <c r="DN675" s="12">
        <v>-2.4300000000000001E-5</v>
      </c>
      <c r="DO675" s="44">
        <v>3.2499610000000001E-9</v>
      </c>
      <c r="DP675" s="12">
        <v>1.25293E-2</v>
      </c>
      <c r="DQ675" s="12">
        <v>2.58E-5</v>
      </c>
      <c r="DR675" s="12">
        <v>4.7007479999999999</v>
      </c>
      <c r="DS675" s="12">
        <v>9.4129999999999995E-4</v>
      </c>
      <c r="DT675" s="12">
        <v>4.6523409999999998</v>
      </c>
      <c r="DU675" s="12">
        <v>1.8595E-3</v>
      </c>
      <c r="DV675" s="12">
        <v>99.126800000000003</v>
      </c>
      <c r="DW675" s="12">
        <v>3.7381200000000003E-2</v>
      </c>
      <c r="DX675" s="12">
        <v>33.016249999999999</v>
      </c>
      <c r="DY675" s="12">
        <v>1.30782E-2</v>
      </c>
      <c r="DZ675" s="12">
        <v>1.49555E-2</v>
      </c>
      <c r="EA675" s="12">
        <v>0</v>
      </c>
      <c r="EB675" s="12">
        <v>0</v>
      </c>
      <c r="EC675" s="44">
        <v>4.9985570000000003E-15</v>
      </c>
      <c r="ED675" s="44">
        <v>2.3496959999999999E-14</v>
      </c>
      <c r="EE675" s="12" t="s">
        <v>1501</v>
      </c>
      <c r="EF675" s="12">
        <v>3.9121E-3</v>
      </c>
      <c r="EG675" s="44">
        <v>8.6736999999999996E-7</v>
      </c>
      <c r="EH675" s="12">
        <v>3.2739229999999999</v>
      </c>
      <c r="EI675" s="12">
        <v>1.0004249999999999</v>
      </c>
      <c r="EJ675" s="12">
        <v>6.9280000000000003E-4</v>
      </c>
      <c r="EK675" s="44">
        <v>5.3000000000000001E-6</v>
      </c>
      <c r="EL675" s="12">
        <v>8.7000000000000001E-5</v>
      </c>
      <c r="EM675" s="44">
        <v>5.0000000000000004E-6</v>
      </c>
      <c r="EN675" s="12">
        <v>2.7020000000000001E-4</v>
      </c>
      <c r="EO675" s="44">
        <v>4.9999999999999998E-7</v>
      </c>
      <c r="EP675" s="12">
        <v>1.261E-2</v>
      </c>
      <c r="EQ675" s="12">
        <v>2.0000000000000002E-5</v>
      </c>
      <c r="ER675" s="12">
        <v>7.4390000000000003E-3</v>
      </c>
      <c r="ES675" s="12">
        <v>1.46E-4</v>
      </c>
      <c r="ET675" s="12">
        <v>1.4999999999999999E-4</v>
      </c>
      <c r="EU675" s="12">
        <v>1.0000000000000001E-5</v>
      </c>
      <c r="EV675" s="12">
        <v>250</v>
      </c>
      <c r="EW675" s="12">
        <v>0.01</v>
      </c>
      <c r="EX675" s="12">
        <v>1.96</v>
      </c>
      <c r="EY675" s="12">
        <v>0</v>
      </c>
      <c r="EZ675" s="12">
        <v>9.8213999999999992E-3</v>
      </c>
      <c r="FA675" s="12">
        <v>3.0477E-3</v>
      </c>
      <c r="FB675" s="12">
        <v>469.93920000000003</v>
      </c>
      <c r="FC675" s="12">
        <v>4.8894E-2</v>
      </c>
      <c r="FD675" s="12">
        <v>99.971130000000002</v>
      </c>
      <c r="FE675" s="12">
        <v>1.7105599999999999E-2</v>
      </c>
      <c r="FF675" s="12">
        <v>1.25257</v>
      </c>
      <c r="FG675" s="12">
        <v>2.5709999999999999E-3</v>
      </c>
      <c r="FH675" s="12">
        <v>0.44072600000000001</v>
      </c>
      <c r="FI675" s="12">
        <v>1.6451400000000001E-2</v>
      </c>
      <c r="FJ675" s="12">
        <v>1.39787E-2</v>
      </c>
      <c r="FK675" s="12">
        <v>5.4140000000000004E-4</v>
      </c>
      <c r="FL675" s="12">
        <v>2.9499999999999999E-5</v>
      </c>
      <c r="FM675" s="12">
        <v>3.9064390000000002</v>
      </c>
      <c r="FN675" s="12">
        <v>0.2130686</v>
      </c>
      <c r="FO675" s="12">
        <v>2.00573E-2</v>
      </c>
      <c r="FP675" s="12">
        <v>3.9064619999999999</v>
      </c>
      <c r="FQ675" s="12">
        <v>0.99998679999999995</v>
      </c>
      <c r="FR675" s="12">
        <v>1.3875999999999999E-3</v>
      </c>
      <c r="FS675" s="44">
        <v>5.4629999999999996E-10</v>
      </c>
      <c r="FT675" s="44">
        <v>5.8099999999999998E-11</v>
      </c>
      <c r="FU675" s="12">
        <v>0</v>
      </c>
      <c r="FV675" s="44">
        <v>4.962E-10</v>
      </c>
      <c r="FW675" s="12">
        <v>1.975E-2</v>
      </c>
      <c r="FX675" s="44">
        <v>5.4629999999999996E-10</v>
      </c>
      <c r="FY675" s="44">
        <v>7.0679999999999999E-6</v>
      </c>
      <c r="FZ675" s="44">
        <v>5.5304999999999997E-10</v>
      </c>
      <c r="GA675" s="44">
        <v>6.3080000000000001E-9</v>
      </c>
      <c r="GB675" s="44">
        <v>5.5430000000000004E-10</v>
      </c>
      <c r="GC675" s="12">
        <v>1.167E-2</v>
      </c>
      <c r="GD675" s="12">
        <v>0</v>
      </c>
      <c r="GE675" s="12">
        <v>295.5</v>
      </c>
      <c r="GF675" s="12">
        <v>0.1</v>
      </c>
      <c r="GG675" s="12">
        <v>1575</v>
      </c>
      <c r="GH675" s="12">
        <v>2</v>
      </c>
      <c r="GI675" s="12">
        <v>1.261E-2</v>
      </c>
      <c r="GJ675" s="12">
        <v>-1.07E-4</v>
      </c>
    </row>
    <row r="676" spans="1:192" s="12" customFormat="1" ht="12">
      <c r="A676" s="31"/>
      <c r="B676" s="32" t="s">
        <v>1605</v>
      </c>
      <c r="C676" s="32">
        <v>3</v>
      </c>
      <c r="D676" s="40">
        <v>5.5004489999999997</v>
      </c>
      <c r="E676" s="33">
        <v>1.46137E-2</v>
      </c>
      <c r="F676" s="40">
        <v>2.4069999999999996</v>
      </c>
      <c r="G676" s="34">
        <v>7.379233952444987</v>
      </c>
      <c r="H676" s="45">
        <v>34.912718887071719</v>
      </c>
      <c r="I676" s="36">
        <v>87.072389999999999</v>
      </c>
      <c r="J676" s="34">
        <v>33.934559999999998</v>
      </c>
      <c r="K676" s="34">
        <v>1.9871699999999999E-2</v>
      </c>
      <c r="L676" s="12">
        <v>1.132E-3</v>
      </c>
      <c r="T676" s="12" t="s">
        <v>656</v>
      </c>
      <c r="U676" s="12" t="s">
        <v>588</v>
      </c>
      <c r="V676" s="12">
        <v>37</v>
      </c>
      <c r="W676" s="43">
        <v>42511</v>
      </c>
      <c r="X676" s="12">
        <v>20.5</v>
      </c>
      <c r="Y676" s="44">
        <v>3546707000</v>
      </c>
      <c r="AA676" s="12" t="s">
        <v>1497</v>
      </c>
      <c r="AB676" s="12">
        <v>5</v>
      </c>
      <c r="AC676" s="12" t="s">
        <v>1498</v>
      </c>
      <c r="AE676" s="12" t="s">
        <v>1454</v>
      </c>
      <c r="AF676" s="12">
        <v>7.875</v>
      </c>
      <c r="AG676" s="12" t="s">
        <v>1505</v>
      </c>
      <c r="AI676" s="12" t="s">
        <v>1500</v>
      </c>
      <c r="AJ676" s="12">
        <v>1</v>
      </c>
      <c r="AK676" s="12" t="s">
        <v>1458</v>
      </c>
      <c r="AL676" s="12">
        <v>1</v>
      </c>
      <c r="AM676" s="12" t="s">
        <v>1459</v>
      </c>
      <c r="AN676" s="12">
        <v>3</v>
      </c>
      <c r="AO676" s="12">
        <v>3</v>
      </c>
      <c r="AP676" s="12">
        <v>0</v>
      </c>
      <c r="AQ676" s="12">
        <v>3</v>
      </c>
      <c r="AR676" s="12">
        <v>0</v>
      </c>
      <c r="AS676" s="12">
        <v>30</v>
      </c>
      <c r="AT676" s="12">
        <v>30</v>
      </c>
      <c r="AU676" s="12">
        <v>149</v>
      </c>
      <c r="AX676" s="12">
        <v>0</v>
      </c>
      <c r="AY676" s="12">
        <v>2.69561E-2</v>
      </c>
      <c r="AZ676" s="12">
        <v>2.9160000000000002E-3</v>
      </c>
      <c r="BA676" s="12">
        <v>811.79049999999995</v>
      </c>
      <c r="BB676" s="12">
        <v>5.7152799999999997E-2</v>
      </c>
      <c r="BC676" s="12">
        <v>147.5239</v>
      </c>
      <c r="BD676" s="12">
        <v>2.04399E-2</v>
      </c>
      <c r="BE676" s="12">
        <v>1.939781</v>
      </c>
      <c r="BF676" s="12">
        <v>2.5482999999999999E-3</v>
      </c>
      <c r="BG676" s="12">
        <v>0.66276639999999998</v>
      </c>
      <c r="BH676" s="12">
        <v>5.3794999999999997E-3</v>
      </c>
      <c r="BI676" s="12">
        <v>0.35524169999999999</v>
      </c>
      <c r="BJ676" s="12">
        <v>1.3567E-3</v>
      </c>
      <c r="BK676" s="12">
        <v>3.4725100000000002E-2</v>
      </c>
      <c r="BL676" s="12">
        <v>2.1524999999999999E-3</v>
      </c>
      <c r="BM676" s="12">
        <v>813.08270000000005</v>
      </c>
      <c r="BN676" s="12">
        <v>4.5970700000000003E-2</v>
      </c>
      <c r="BO676" s="12">
        <v>147.54650000000001</v>
      </c>
      <c r="BP676" s="12">
        <v>2.02991E-2</v>
      </c>
      <c r="BQ676" s="12">
        <v>1.9426140000000001</v>
      </c>
      <c r="BR676" s="12">
        <v>2.4299999999999999E-3</v>
      </c>
      <c r="BS676" s="12">
        <v>0.68339059999999996</v>
      </c>
      <c r="BT676" s="12">
        <v>5.2391E-3</v>
      </c>
      <c r="BU676" s="12">
        <v>0.35185129999999998</v>
      </c>
      <c r="BV676" s="12">
        <v>1.1876E-3</v>
      </c>
      <c r="BW676" s="12">
        <v>1</v>
      </c>
      <c r="BX676" s="12">
        <v>0</v>
      </c>
      <c r="BY676" s="12">
        <v>1</v>
      </c>
      <c r="BZ676" s="12">
        <v>0</v>
      </c>
      <c r="CA676" s="12">
        <v>1</v>
      </c>
      <c r="CB676" s="12">
        <v>0</v>
      </c>
      <c r="CC676" s="12">
        <v>1</v>
      </c>
      <c r="CD676" s="12">
        <v>0</v>
      </c>
      <c r="CE676" s="12">
        <v>1</v>
      </c>
      <c r="CF676" s="12">
        <v>0</v>
      </c>
      <c r="CG676" s="12">
        <v>1</v>
      </c>
      <c r="CH676" s="12">
        <v>0</v>
      </c>
      <c r="CI676" s="12">
        <v>1</v>
      </c>
      <c r="CJ676" s="12">
        <v>0</v>
      </c>
      <c r="CK676" s="12">
        <v>1</v>
      </c>
      <c r="CL676" s="12">
        <v>0</v>
      </c>
      <c r="CM676" s="12">
        <v>1</v>
      </c>
      <c r="CN676" s="12">
        <v>0</v>
      </c>
      <c r="CO676" s="12">
        <v>1</v>
      </c>
      <c r="CP676" s="12">
        <v>0</v>
      </c>
      <c r="CQ676" s="12">
        <v>1</v>
      </c>
      <c r="CR676" s="12">
        <v>0</v>
      </c>
      <c r="CS676" s="12">
        <v>1.0238750000000001</v>
      </c>
      <c r="CT676" s="12">
        <v>1.132E-3</v>
      </c>
      <c r="CU676" s="12">
        <v>7.7689999999999999E-3</v>
      </c>
      <c r="CV676" s="12">
        <v>1.9672000000000001E-3</v>
      </c>
      <c r="CW676" s="12">
        <v>1.292232</v>
      </c>
      <c r="CX676" s="12">
        <v>3.3957800000000003E-2</v>
      </c>
      <c r="CY676" s="12">
        <v>2.26483E-2</v>
      </c>
      <c r="CZ676" s="12">
        <v>2.3946000000000002E-3</v>
      </c>
      <c r="DA676" s="12">
        <v>2.8335000000000001E-3</v>
      </c>
      <c r="DB676" s="12">
        <v>7.6729999999999995E-4</v>
      </c>
      <c r="DC676" s="12">
        <v>2.0624199999999999E-2</v>
      </c>
      <c r="DD676" s="12">
        <v>1.2210999999999999E-3</v>
      </c>
      <c r="DE676" s="12">
        <v>4.8932000000000003E-3</v>
      </c>
      <c r="DF676" s="12">
        <v>4.5110000000000001E-4</v>
      </c>
      <c r="DG676" s="12">
        <v>2.4069999999999999E-3</v>
      </c>
      <c r="DH676" s="44">
        <v>9.1985920000000001E-6</v>
      </c>
      <c r="DI676" s="12">
        <v>0.16236339999999999</v>
      </c>
      <c r="DJ676" s="12">
        <v>1.46137E-2</v>
      </c>
      <c r="DK676" s="12">
        <v>1.186E-4</v>
      </c>
      <c r="DL676" s="12">
        <v>2.8642899999999999E-2</v>
      </c>
      <c r="DM676" s="12">
        <v>2.3250000000000001E-4</v>
      </c>
      <c r="DN676" s="12">
        <v>1.8499999999999999E-5</v>
      </c>
      <c r="DO676" s="44">
        <v>2.3429010000000002E-9</v>
      </c>
      <c r="DP676" s="12">
        <v>1.31434E-2</v>
      </c>
      <c r="DQ676" s="12">
        <v>1.7399999999999999E-5</v>
      </c>
      <c r="DR676" s="12">
        <v>5.5004489999999997</v>
      </c>
      <c r="DS676" s="12">
        <v>8.5479999999999996E-4</v>
      </c>
      <c r="DT676" s="12">
        <v>4.7829439999999996</v>
      </c>
      <c r="DU676" s="12">
        <v>2.8268999999999998E-3</v>
      </c>
      <c r="DV676" s="12">
        <v>87.072389999999999</v>
      </c>
      <c r="DW676" s="12">
        <v>5.04521E-2</v>
      </c>
      <c r="DX676" s="12">
        <v>33.934559999999998</v>
      </c>
      <c r="DY676" s="12">
        <v>1.9871699999999999E-2</v>
      </c>
      <c r="DZ676" s="12">
        <v>2.12239E-2</v>
      </c>
      <c r="EA676" s="12">
        <v>0</v>
      </c>
      <c r="EB676" s="12">
        <v>0</v>
      </c>
      <c r="EC676" s="44">
        <v>7.3793110000000002E-15</v>
      </c>
      <c r="ED676" s="44">
        <v>4.0589530000000003E-14</v>
      </c>
      <c r="EE676" s="12" t="s">
        <v>1501</v>
      </c>
      <c r="EF676" s="12">
        <v>3.9121E-3</v>
      </c>
      <c r="EG676" s="44">
        <v>8.6736999999999996E-7</v>
      </c>
      <c r="EH676" s="12">
        <v>3.2542200000000001</v>
      </c>
      <c r="EI676" s="12">
        <v>1.0004219999999999</v>
      </c>
      <c r="EJ676" s="12">
        <v>6.9280000000000003E-4</v>
      </c>
      <c r="EK676" s="44">
        <v>5.3000000000000001E-6</v>
      </c>
      <c r="EL676" s="12">
        <v>8.7000000000000001E-5</v>
      </c>
      <c r="EM676" s="44">
        <v>5.0000000000000004E-6</v>
      </c>
      <c r="EN676" s="12">
        <v>2.7020000000000001E-4</v>
      </c>
      <c r="EO676" s="44">
        <v>4.9999999999999998E-7</v>
      </c>
      <c r="EP676" s="12">
        <v>1.261E-2</v>
      </c>
      <c r="EQ676" s="12">
        <v>2.0000000000000002E-5</v>
      </c>
      <c r="ER676" s="12">
        <v>7.4390000000000003E-3</v>
      </c>
      <c r="ES676" s="12">
        <v>1.46E-4</v>
      </c>
      <c r="ET676" s="12">
        <v>1.4999999999999999E-4</v>
      </c>
      <c r="EU676" s="12">
        <v>1.0000000000000001E-5</v>
      </c>
      <c r="EV676" s="12">
        <v>250</v>
      </c>
      <c r="EW676" s="12">
        <v>0.01</v>
      </c>
      <c r="EX676" s="12">
        <v>1.96</v>
      </c>
      <c r="EY676" s="12">
        <v>0</v>
      </c>
      <c r="EZ676" s="12">
        <v>2.69561E-2</v>
      </c>
      <c r="FA676" s="12">
        <v>2.9160000000000002E-3</v>
      </c>
      <c r="FB676" s="12">
        <v>811.79049999999995</v>
      </c>
      <c r="FC676" s="12">
        <v>5.7152799999999997E-2</v>
      </c>
      <c r="FD676" s="12">
        <v>147.58619999999999</v>
      </c>
      <c r="FE676" s="12">
        <v>2.0448500000000001E-2</v>
      </c>
      <c r="FF676" s="12">
        <v>1.939781</v>
      </c>
      <c r="FG676" s="12">
        <v>2.5482999999999999E-3</v>
      </c>
      <c r="FH676" s="12">
        <v>2.1567880000000001</v>
      </c>
      <c r="FI676" s="12">
        <v>1.75062E-2</v>
      </c>
      <c r="FJ676" s="12">
        <v>0.35524169999999999</v>
      </c>
      <c r="FK676" s="12">
        <v>1.3567E-3</v>
      </c>
      <c r="FL676" s="12">
        <v>4.3750000000000001E-4</v>
      </c>
      <c r="FM676" s="12">
        <v>0.3826099</v>
      </c>
      <c r="FN676" s="12">
        <v>0.18204770000000001</v>
      </c>
      <c r="FO676" s="12">
        <v>1.5562599999999999E-2</v>
      </c>
      <c r="FP676" s="12">
        <v>0.38279550000000001</v>
      </c>
      <c r="FQ676" s="12">
        <v>0.99917500000000004</v>
      </c>
      <c r="FR676" s="12">
        <v>8.3561E-3</v>
      </c>
      <c r="FS676" s="44">
        <v>5.4629999999999996E-10</v>
      </c>
      <c r="FT676" s="44">
        <v>5.8099999999999998E-11</v>
      </c>
      <c r="FU676" s="12">
        <v>0</v>
      </c>
      <c r="FV676" s="44">
        <v>4.962E-10</v>
      </c>
      <c r="FW676" s="12">
        <v>1.975E-2</v>
      </c>
      <c r="FX676" s="44">
        <v>5.4629999999999996E-10</v>
      </c>
      <c r="FY676" s="44">
        <v>7.0679999999999999E-6</v>
      </c>
      <c r="FZ676" s="44">
        <v>5.5304999999999997E-10</v>
      </c>
      <c r="GA676" s="44">
        <v>6.3080000000000001E-9</v>
      </c>
      <c r="GB676" s="44">
        <v>5.5430000000000004E-10</v>
      </c>
      <c r="GC676" s="12">
        <v>1.167E-2</v>
      </c>
      <c r="GD676" s="12">
        <v>0</v>
      </c>
      <c r="GE676" s="12">
        <v>295.5</v>
      </c>
      <c r="GF676" s="12">
        <v>0.1</v>
      </c>
      <c r="GG676" s="12">
        <v>1575</v>
      </c>
      <c r="GH676" s="12">
        <v>2</v>
      </c>
      <c r="GI676" s="12">
        <v>1.261E-2</v>
      </c>
      <c r="GJ676" s="12">
        <v>8.14E-5</v>
      </c>
    </row>
    <row r="677" spans="1:192" s="12" customFormat="1" ht="12">
      <c r="A677" s="31"/>
      <c r="B677" s="32" t="s">
        <v>1666</v>
      </c>
      <c r="C677" s="32">
        <v>3</v>
      </c>
      <c r="D677" s="40">
        <v>6.1247389999999999</v>
      </c>
      <c r="E677" s="33">
        <v>2.45673E-2</v>
      </c>
      <c r="F677" s="40">
        <v>4.4336000000000002</v>
      </c>
      <c r="G677" s="34">
        <v>1.0763577821388493</v>
      </c>
      <c r="H677" s="45">
        <v>20.767605719798269</v>
      </c>
      <c r="I677" s="36">
        <v>78.615160000000003</v>
      </c>
      <c r="J677" s="34">
        <v>34.119169999999997</v>
      </c>
      <c r="K677" s="34">
        <v>8.1377500000000005E-2</v>
      </c>
      <c r="L677" s="12">
        <v>1.132E-3</v>
      </c>
      <c r="T677" s="12" t="s">
        <v>657</v>
      </c>
      <c r="U677" s="12" t="s">
        <v>588</v>
      </c>
      <c r="V677" s="12">
        <v>37</v>
      </c>
      <c r="W677" s="43">
        <v>42512</v>
      </c>
      <c r="X677" s="12">
        <v>5.1333330000000004</v>
      </c>
      <c r="Y677" s="44">
        <v>3546738000</v>
      </c>
      <c r="AA677" s="12" t="s">
        <v>1497</v>
      </c>
      <c r="AB677" s="12">
        <v>5</v>
      </c>
      <c r="AC677" s="12" t="s">
        <v>1498</v>
      </c>
      <c r="AE677" s="12" t="s">
        <v>1454</v>
      </c>
      <c r="AF677" s="12">
        <v>7.875</v>
      </c>
      <c r="AG677" s="12" t="s">
        <v>1511</v>
      </c>
      <c r="AI677" s="12" t="s">
        <v>1500</v>
      </c>
      <c r="AJ677" s="12">
        <v>1</v>
      </c>
      <c r="AK677" s="12" t="s">
        <v>1458</v>
      </c>
      <c r="AL677" s="12">
        <v>1</v>
      </c>
      <c r="AM677" s="12" t="s">
        <v>1459</v>
      </c>
      <c r="AN677" s="12">
        <v>3</v>
      </c>
      <c r="AO677" s="12">
        <v>3</v>
      </c>
      <c r="AP677" s="12">
        <v>0</v>
      </c>
      <c r="AQ677" s="12">
        <v>3</v>
      </c>
      <c r="AR677" s="12">
        <v>0</v>
      </c>
      <c r="AS677" s="12">
        <v>30</v>
      </c>
      <c r="AT677" s="12">
        <v>30</v>
      </c>
      <c r="AU677" s="12">
        <v>190</v>
      </c>
      <c r="AX677" s="12">
        <v>0</v>
      </c>
      <c r="AY677" s="12">
        <v>2.8170999999999999E-3</v>
      </c>
      <c r="AZ677" s="12">
        <v>3.1643000000000001E-3</v>
      </c>
      <c r="BA677" s="12">
        <v>131.85050000000001</v>
      </c>
      <c r="BB677" s="12">
        <v>3.9142900000000001E-2</v>
      </c>
      <c r="BC677" s="12">
        <v>21.518380000000001</v>
      </c>
      <c r="BD677" s="12">
        <v>1.1524100000000001E-2</v>
      </c>
      <c r="BE677" s="12">
        <v>0.29126419999999997</v>
      </c>
      <c r="BF677" s="12">
        <v>2.4805000000000001E-3</v>
      </c>
      <c r="BG677" s="12">
        <v>0.16136909999999999</v>
      </c>
      <c r="BH677" s="12">
        <v>4.8568999999999999E-3</v>
      </c>
      <c r="BI677" s="12">
        <v>9.5444299999999996E-2</v>
      </c>
      <c r="BJ677" s="12">
        <v>8.1139999999999999E-4</v>
      </c>
      <c r="BK677" s="12">
        <v>1.0586099999999999E-2</v>
      </c>
      <c r="BL677" s="12">
        <v>2.4784999999999998E-3</v>
      </c>
      <c r="BM677" s="12">
        <v>133.09989999999999</v>
      </c>
      <c r="BN677" s="12">
        <v>1.83999E-2</v>
      </c>
      <c r="BO677" s="12">
        <v>21.541029999999999</v>
      </c>
      <c r="BP677" s="12">
        <v>1.1272600000000001E-2</v>
      </c>
      <c r="BQ677" s="12">
        <v>0.29409770000000002</v>
      </c>
      <c r="BR677" s="12">
        <v>2.3587999999999999E-3</v>
      </c>
      <c r="BS677" s="12">
        <v>0.1819933</v>
      </c>
      <c r="BT677" s="12">
        <v>4.7009E-3</v>
      </c>
      <c r="BU677" s="12">
        <v>9.7916900000000001E-2</v>
      </c>
      <c r="BV677" s="12">
        <v>6.4440000000000005E-4</v>
      </c>
      <c r="BW677" s="12">
        <v>1</v>
      </c>
      <c r="BX677" s="12">
        <v>0</v>
      </c>
      <c r="BY677" s="12">
        <v>1</v>
      </c>
      <c r="BZ677" s="12">
        <v>0</v>
      </c>
      <c r="CA677" s="12">
        <v>1</v>
      </c>
      <c r="CB677" s="12">
        <v>0</v>
      </c>
      <c r="CC677" s="12">
        <v>1</v>
      </c>
      <c r="CD677" s="12">
        <v>0</v>
      </c>
      <c r="CE677" s="12">
        <v>1</v>
      </c>
      <c r="CF677" s="12">
        <v>0</v>
      </c>
      <c r="CG677" s="12">
        <v>1</v>
      </c>
      <c r="CH677" s="12">
        <v>0</v>
      </c>
      <c r="CI677" s="12">
        <v>1</v>
      </c>
      <c r="CJ677" s="12">
        <v>0</v>
      </c>
      <c r="CK677" s="12">
        <v>1</v>
      </c>
      <c r="CL677" s="12">
        <v>0</v>
      </c>
      <c r="CM677" s="12">
        <v>1</v>
      </c>
      <c r="CN677" s="12">
        <v>0</v>
      </c>
      <c r="CO677" s="12">
        <v>1</v>
      </c>
      <c r="CP677" s="12">
        <v>0</v>
      </c>
      <c r="CQ677" s="12">
        <v>1</v>
      </c>
      <c r="CR677" s="12">
        <v>0</v>
      </c>
      <c r="CS677" s="12">
        <v>1.0238750000000001</v>
      </c>
      <c r="CT677" s="12">
        <v>1.132E-3</v>
      </c>
      <c r="CU677" s="12">
        <v>7.7689999999999999E-3</v>
      </c>
      <c r="CV677" s="12">
        <v>1.9672000000000001E-3</v>
      </c>
      <c r="CW677" s="12">
        <v>1.249368</v>
      </c>
      <c r="CX677" s="12">
        <v>3.4548700000000002E-2</v>
      </c>
      <c r="CY677" s="12">
        <v>2.26483E-2</v>
      </c>
      <c r="CZ677" s="12">
        <v>2.3946000000000002E-3</v>
      </c>
      <c r="DA677" s="12">
        <v>2.8335000000000001E-3</v>
      </c>
      <c r="DB677" s="12">
        <v>7.6729999999999995E-4</v>
      </c>
      <c r="DC677" s="12">
        <v>2.0624199999999999E-2</v>
      </c>
      <c r="DD677" s="12">
        <v>1.2210999999999999E-3</v>
      </c>
      <c r="DE677" s="12">
        <v>4.6981999999999996E-3</v>
      </c>
      <c r="DF677" s="12">
        <v>4.5899999999999999E-4</v>
      </c>
      <c r="DG677" s="12">
        <v>4.4336000000000002E-3</v>
      </c>
      <c r="DH677" s="12">
        <v>3.7799999999999997E-5</v>
      </c>
      <c r="DI677" s="12">
        <v>0.148808</v>
      </c>
      <c r="DJ677" s="12">
        <v>2.45673E-2</v>
      </c>
      <c r="DK677" s="12">
        <v>7.3950000000000003E-4</v>
      </c>
      <c r="DL677" s="12">
        <v>4.8151800000000002E-2</v>
      </c>
      <c r="DM677" s="12">
        <v>1.4495000000000001E-3</v>
      </c>
      <c r="DN677" s="12">
        <v>1.98E-5</v>
      </c>
      <c r="DO677" s="44">
        <v>1.460521E-8</v>
      </c>
      <c r="DP677" s="12">
        <v>1.3529899999999999E-2</v>
      </c>
      <c r="DQ677" s="12">
        <v>1.155E-4</v>
      </c>
      <c r="DR677" s="12">
        <v>6.1247389999999999</v>
      </c>
      <c r="DS677" s="12">
        <v>3.7502999999999998E-3</v>
      </c>
      <c r="DT677" s="12">
        <v>4.8092059999999996</v>
      </c>
      <c r="DU677" s="12">
        <v>1.15777E-2</v>
      </c>
      <c r="DV677" s="12">
        <v>78.615160000000003</v>
      </c>
      <c r="DW677" s="12">
        <v>0.1859825</v>
      </c>
      <c r="DX677" s="12">
        <v>34.119169999999997</v>
      </c>
      <c r="DY677" s="12">
        <v>8.1377500000000005E-2</v>
      </c>
      <c r="DZ677" s="12">
        <v>8.17219E-2</v>
      </c>
      <c r="EA677" s="12">
        <v>0</v>
      </c>
      <c r="EB677" s="12">
        <v>0</v>
      </c>
      <c r="EC677" s="44">
        <v>1.0763760000000001E-15</v>
      </c>
      <c r="ED677" s="44">
        <v>6.5925240000000002E-15</v>
      </c>
      <c r="EE677" s="12" t="s">
        <v>1501</v>
      </c>
      <c r="EF677" s="12">
        <v>3.9121E-3</v>
      </c>
      <c r="EG677" s="44">
        <v>8.6736999999999996E-7</v>
      </c>
      <c r="EH677" s="12">
        <v>3.2774070000000002</v>
      </c>
      <c r="EI677" s="12">
        <v>1.0004249999999999</v>
      </c>
      <c r="EJ677" s="12">
        <v>6.9280000000000003E-4</v>
      </c>
      <c r="EK677" s="44">
        <v>5.3000000000000001E-6</v>
      </c>
      <c r="EL677" s="12">
        <v>8.7000000000000001E-5</v>
      </c>
      <c r="EM677" s="44">
        <v>5.0000000000000004E-6</v>
      </c>
      <c r="EN677" s="12">
        <v>2.7020000000000001E-4</v>
      </c>
      <c r="EO677" s="44">
        <v>4.9999999999999998E-7</v>
      </c>
      <c r="EP677" s="12">
        <v>1.261E-2</v>
      </c>
      <c r="EQ677" s="12">
        <v>2.0000000000000002E-5</v>
      </c>
      <c r="ER677" s="12">
        <v>7.4390000000000003E-3</v>
      </c>
      <c r="ES677" s="12">
        <v>1.46E-4</v>
      </c>
      <c r="ET677" s="12">
        <v>1.4999999999999999E-4</v>
      </c>
      <c r="EU677" s="12">
        <v>1.0000000000000001E-5</v>
      </c>
      <c r="EV677" s="12">
        <v>250</v>
      </c>
      <c r="EW677" s="12">
        <v>0.01</v>
      </c>
      <c r="EX677" s="12">
        <v>1.96</v>
      </c>
      <c r="EY677" s="12">
        <v>0</v>
      </c>
      <c r="EZ677" s="12">
        <v>2.8170999999999999E-3</v>
      </c>
      <c r="FA677" s="12">
        <v>3.1643000000000001E-3</v>
      </c>
      <c r="FB677" s="12">
        <v>131.85050000000001</v>
      </c>
      <c r="FC677" s="12">
        <v>3.9142900000000001E-2</v>
      </c>
      <c r="FD677" s="12">
        <v>21.527529999999999</v>
      </c>
      <c r="FE677" s="12">
        <v>1.1528999999999999E-2</v>
      </c>
      <c r="FF677" s="12">
        <v>0.29126419999999997</v>
      </c>
      <c r="FG677" s="12">
        <v>2.4805000000000001E-3</v>
      </c>
      <c r="FH677" s="12">
        <v>0.52887229999999996</v>
      </c>
      <c r="FI677" s="12">
        <v>1.5918000000000002E-2</v>
      </c>
      <c r="FJ677" s="12">
        <v>9.5444299999999996E-2</v>
      </c>
      <c r="FK677" s="12">
        <v>8.1139999999999999E-4</v>
      </c>
      <c r="FL677" s="12">
        <v>7.2369999999999997E-4</v>
      </c>
      <c r="FM677" s="12">
        <v>0.85194029999999998</v>
      </c>
      <c r="FN677" s="12">
        <v>0.163468</v>
      </c>
      <c r="FO677" s="12">
        <v>6.1308000000000001E-2</v>
      </c>
      <c r="FP677" s="12">
        <v>0.8531031</v>
      </c>
      <c r="FQ677" s="12">
        <v>0.99741990000000003</v>
      </c>
      <c r="FR677" s="12">
        <v>1.6931100000000001E-2</v>
      </c>
      <c r="FS677" s="44">
        <v>5.4629999999999996E-10</v>
      </c>
      <c r="FT677" s="44">
        <v>5.8099999999999998E-11</v>
      </c>
      <c r="FU677" s="12">
        <v>0</v>
      </c>
      <c r="FV677" s="44">
        <v>4.962E-10</v>
      </c>
      <c r="FW677" s="12">
        <v>1.975E-2</v>
      </c>
      <c r="FX677" s="44">
        <v>5.4629999999999996E-10</v>
      </c>
      <c r="FY677" s="44">
        <v>7.0679999999999999E-6</v>
      </c>
      <c r="FZ677" s="44">
        <v>5.5304999999999997E-10</v>
      </c>
      <c r="GA677" s="44">
        <v>6.3080000000000001E-9</v>
      </c>
      <c r="GB677" s="44">
        <v>5.5430000000000004E-10</v>
      </c>
      <c r="GC677" s="12">
        <v>1.167E-2</v>
      </c>
      <c r="GD677" s="12">
        <v>0</v>
      </c>
      <c r="GE677" s="12">
        <v>295.5</v>
      </c>
      <c r="GF677" s="12">
        <v>0.1</v>
      </c>
      <c r="GG677" s="12">
        <v>1575</v>
      </c>
      <c r="GH677" s="12">
        <v>2</v>
      </c>
      <c r="GI677" s="12">
        <v>1.261E-2</v>
      </c>
      <c r="GJ677" s="12">
        <v>8.7399999999999997E-5</v>
      </c>
    </row>
    <row r="678" spans="1:192" s="12" customFormat="1" ht="12">
      <c r="A678" s="31"/>
      <c r="B678" s="32" t="s">
        <v>1647</v>
      </c>
      <c r="C678" s="32">
        <v>3</v>
      </c>
      <c r="D678" s="40">
        <v>5.0321439999999997</v>
      </c>
      <c r="E678" s="33">
        <v>5.5117999999999999E-3</v>
      </c>
      <c r="F678" s="33">
        <v>0.43659999999999999</v>
      </c>
      <c r="G678" s="34">
        <v>4.4680160168873266</v>
      </c>
      <c r="H678" s="45">
        <v>92.565767988678829</v>
      </c>
      <c r="I678" s="36">
        <v>97.441079999999999</v>
      </c>
      <c r="J678" s="34">
        <v>34.730139999999999</v>
      </c>
      <c r="K678" s="34">
        <v>1.65398E-2</v>
      </c>
      <c r="L678" s="12">
        <v>1.132E-3</v>
      </c>
      <c r="T678" s="12" t="s">
        <v>658</v>
      </c>
      <c r="U678" s="12" t="s">
        <v>588</v>
      </c>
      <c r="V678" s="12">
        <v>37</v>
      </c>
      <c r="W678" s="43">
        <v>42512</v>
      </c>
      <c r="X678" s="12">
        <v>8.85</v>
      </c>
      <c r="Y678" s="44">
        <v>3546752000</v>
      </c>
      <c r="AA678" s="12" t="s">
        <v>1497</v>
      </c>
      <c r="AB678" s="12">
        <v>5</v>
      </c>
      <c r="AC678" s="12" t="s">
        <v>1498</v>
      </c>
      <c r="AE678" s="12" t="s">
        <v>1454</v>
      </c>
      <c r="AF678" s="12">
        <v>7.875</v>
      </c>
      <c r="AG678" s="12" t="s">
        <v>1515</v>
      </c>
      <c r="AI678" s="12" t="s">
        <v>1500</v>
      </c>
      <c r="AJ678" s="12">
        <v>1</v>
      </c>
      <c r="AK678" s="12" t="s">
        <v>1458</v>
      </c>
      <c r="AL678" s="12">
        <v>1</v>
      </c>
      <c r="AM678" s="12" t="s">
        <v>1459</v>
      </c>
      <c r="AN678" s="12">
        <v>3</v>
      </c>
      <c r="AO678" s="12">
        <v>3</v>
      </c>
      <c r="AP678" s="12">
        <v>0</v>
      </c>
      <c r="AQ678" s="12">
        <v>3</v>
      </c>
      <c r="AR678" s="12">
        <v>0</v>
      </c>
      <c r="AS678" s="12">
        <v>30</v>
      </c>
      <c r="AT678" s="12">
        <v>30</v>
      </c>
      <c r="AU678" s="12">
        <v>205</v>
      </c>
      <c r="AX678" s="12">
        <v>0</v>
      </c>
      <c r="AY678" s="12">
        <v>1.02462E-2</v>
      </c>
      <c r="AZ678" s="12">
        <v>2.9792E-3</v>
      </c>
      <c r="BA678" s="12">
        <v>449.67590000000001</v>
      </c>
      <c r="BB678" s="12">
        <v>4.7365499999999998E-2</v>
      </c>
      <c r="BC678" s="12">
        <v>89.322630000000004</v>
      </c>
      <c r="BD678" s="12">
        <v>1.6053000000000001E-2</v>
      </c>
      <c r="BE678" s="12">
        <v>1.129842</v>
      </c>
      <c r="BF678" s="12">
        <v>2.6004999999999999E-3</v>
      </c>
      <c r="BG678" s="12">
        <v>0.1498216</v>
      </c>
      <c r="BH678" s="12">
        <v>5.4431000000000002E-3</v>
      </c>
      <c r="BI678" s="12">
        <v>3.9011799999999999E-2</v>
      </c>
      <c r="BJ678" s="12">
        <v>6.3869999999999997E-4</v>
      </c>
      <c r="BK678" s="12">
        <v>1.8015199999999999E-2</v>
      </c>
      <c r="BL678" s="12">
        <v>2.2374999999999999E-3</v>
      </c>
      <c r="BM678" s="12">
        <v>450.9067</v>
      </c>
      <c r="BN678" s="12">
        <v>3.20492E-2</v>
      </c>
      <c r="BO678" s="12">
        <v>89.345280000000002</v>
      </c>
      <c r="BP678" s="12">
        <v>1.58733E-2</v>
      </c>
      <c r="BQ678" s="12">
        <v>1.132676</v>
      </c>
      <c r="BR678" s="12">
        <v>2.4846999999999998E-3</v>
      </c>
      <c r="BS678" s="12">
        <v>0.17044580000000001</v>
      </c>
      <c r="BT678" s="12">
        <v>5.3042999999999996E-3</v>
      </c>
      <c r="BU678" s="12">
        <v>4.2715999999999997E-2</v>
      </c>
      <c r="BV678" s="12">
        <v>4.2670000000000002E-4</v>
      </c>
      <c r="BW678" s="12">
        <v>1</v>
      </c>
      <c r="BX678" s="12">
        <v>0</v>
      </c>
      <c r="BY678" s="12">
        <v>1</v>
      </c>
      <c r="BZ678" s="12">
        <v>0</v>
      </c>
      <c r="CA678" s="12">
        <v>1</v>
      </c>
      <c r="CB678" s="12">
        <v>0</v>
      </c>
      <c r="CC678" s="12">
        <v>1</v>
      </c>
      <c r="CD678" s="12">
        <v>0</v>
      </c>
      <c r="CE678" s="12">
        <v>1</v>
      </c>
      <c r="CF678" s="12">
        <v>0</v>
      </c>
      <c r="CG678" s="12">
        <v>1</v>
      </c>
      <c r="CH678" s="12">
        <v>0</v>
      </c>
      <c r="CI678" s="12">
        <v>1</v>
      </c>
      <c r="CJ678" s="12">
        <v>0</v>
      </c>
      <c r="CK678" s="12">
        <v>1</v>
      </c>
      <c r="CL678" s="12">
        <v>0</v>
      </c>
      <c r="CM678" s="12">
        <v>1</v>
      </c>
      <c r="CN678" s="12">
        <v>0</v>
      </c>
      <c r="CO678" s="12">
        <v>1</v>
      </c>
      <c r="CP678" s="12">
        <v>0</v>
      </c>
      <c r="CQ678" s="12">
        <v>1</v>
      </c>
      <c r="CR678" s="12">
        <v>0</v>
      </c>
      <c r="CS678" s="12">
        <v>1.0238750000000001</v>
      </c>
      <c r="CT678" s="12">
        <v>1.132E-3</v>
      </c>
      <c r="CU678" s="12">
        <v>7.7689999999999999E-3</v>
      </c>
      <c r="CV678" s="12">
        <v>1.9672000000000001E-3</v>
      </c>
      <c r="CW678" s="12">
        <v>1.2308300000000001</v>
      </c>
      <c r="CX678" s="12">
        <v>3.48761E-2</v>
      </c>
      <c r="CY678" s="12">
        <v>2.26483E-2</v>
      </c>
      <c r="CZ678" s="12">
        <v>2.3946000000000002E-3</v>
      </c>
      <c r="DA678" s="12">
        <v>2.8335000000000001E-3</v>
      </c>
      <c r="DB678" s="12">
        <v>7.6729999999999995E-4</v>
      </c>
      <c r="DC678" s="12">
        <v>2.0624199999999999E-2</v>
      </c>
      <c r="DD678" s="12">
        <v>1.2210999999999999E-3</v>
      </c>
      <c r="DE678" s="12">
        <v>4.6138000000000004E-3</v>
      </c>
      <c r="DF678" s="12">
        <v>4.6339999999999999E-4</v>
      </c>
      <c r="DG678" s="12">
        <v>4.3659999999999999E-4</v>
      </c>
      <c r="DH678" s="44">
        <v>7.1483669999999998E-6</v>
      </c>
      <c r="DI678" s="12">
        <v>0.33185229999999999</v>
      </c>
      <c r="DJ678" s="12">
        <v>5.5117999999999999E-3</v>
      </c>
      <c r="DK678" s="12">
        <v>2.0019999999999999E-4</v>
      </c>
      <c r="DL678" s="12">
        <v>1.08031E-2</v>
      </c>
      <c r="DM678" s="12">
        <v>3.925E-4</v>
      </c>
      <c r="DN678" s="12">
        <v>-1.1E-5</v>
      </c>
      <c r="DO678" s="44">
        <v>3.9546770000000001E-9</v>
      </c>
      <c r="DP678" s="12">
        <v>1.26436E-2</v>
      </c>
      <c r="DQ678" s="12">
        <v>2.9200000000000002E-5</v>
      </c>
      <c r="DR678" s="12">
        <v>5.0321439999999997</v>
      </c>
      <c r="DS678" s="12">
        <v>1.0483000000000001E-3</v>
      </c>
      <c r="DT678" s="12">
        <v>4.8961449999999997</v>
      </c>
      <c r="DU678" s="12">
        <v>2.3538999999999999E-3</v>
      </c>
      <c r="DV678" s="12">
        <v>97.441079999999999</v>
      </c>
      <c r="DW678" s="12">
        <v>4.4728499999999997E-2</v>
      </c>
      <c r="DX678" s="12">
        <v>34.730139999999999</v>
      </c>
      <c r="DY678" s="12">
        <v>1.65398E-2</v>
      </c>
      <c r="DZ678" s="12">
        <v>1.8213900000000002E-2</v>
      </c>
      <c r="EA678" s="12">
        <v>0</v>
      </c>
      <c r="EB678" s="12">
        <v>0</v>
      </c>
      <c r="EC678" s="44">
        <v>4.4680340000000002E-15</v>
      </c>
      <c r="ED678" s="44">
        <v>2.2483789999999998E-14</v>
      </c>
      <c r="EE678" s="12" t="s">
        <v>1501</v>
      </c>
      <c r="EF678" s="12">
        <v>3.9121E-3</v>
      </c>
      <c r="EG678" s="44">
        <v>8.6736999999999996E-7</v>
      </c>
      <c r="EH678" s="12">
        <v>3.2874859999999999</v>
      </c>
      <c r="EI678" s="12">
        <v>1.000426</v>
      </c>
      <c r="EJ678" s="12">
        <v>6.9280000000000003E-4</v>
      </c>
      <c r="EK678" s="44">
        <v>5.3000000000000001E-6</v>
      </c>
      <c r="EL678" s="12">
        <v>8.7000000000000001E-5</v>
      </c>
      <c r="EM678" s="44">
        <v>5.0000000000000004E-6</v>
      </c>
      <c r="EN678" s="12">
        <v>2.7020000000000001E-4</v>
      </c>
      <c r="EO678" s="44">
        <v>4.9999999999999998E-7</v>
      </c>
      <c r="EP678" s="12">
        <v>1.261E-2</v>
      </c>
      <c r="EQ678" s="12">
        <v>2.0000000000000002E-5</v>
      </c>
      <c r="ER678" s="12">
        <v>7.4390000000000003E-3</v>
      </c>
      <c r="ES678" s="12">
        <v>1.46E-4</v>
      </c>
      <c r="ET678" s="12">
        <v>1.4999999999999999E-4</v>
      </c>
      <c r="EU678" s="12">
        <v>1.0000000000000001E-5</v>
      </c>
      <c r="EV678" s="12">
        <v>250</v>
      </c>
      <c r="EW678" s="12">
        <v>0.01</v>
      </c>
      <c r="EX678" s="12">
        <v>1.96</v>
      </c>
      <c r="EY678" s="12">
        <v>0</v>
      </c>
      <c r="EZ678" s="12">
        <v>1.02462E-2</v>
      </c>
      <c r="FA678" s="12">
        <v>2.9792E-3</v>
      </c>
      <c r="FB678" s="12">
        <v>449.67590000000001</v>
      </c>
      <c r="FC678" s="12">
        <v>4.7365499999999998E-2</v>
      </c>
      <c r="FD678" s="12">
        <v>89.360690000000005</v>
      </c>
      <c r="FE678" s="12">
        <v>1.6059799999999999E-2</v>
      </c>
      <c r="FF678" s="12">
        <v>1.129842</v>
      </c>
      <c r="FG678" s="12">
        <v>2.6004999999999999E-3</v>
      </c>
      <c r="FH678" s="12">
        <v>0.49253639999999999</v>
      </c>
      <c r="FI678" s="12">
        <v>1.7894E-2</v>
      </c>
      <c r="FJ678" s="12">
        <v>3.9011799999999999E-2</v>
      </c>
      <c r="FK678" s="12">
        <v>6.3869999999999997E-4</v>
      </c>
      <c r="FL678" s="12">
        <v>8.6600000000000004E-5</v>
      </c>
      <c r="FM678" s="12">
        <v>1.6430089999999999</v>
      </c>
      <c r="FN678" s="12">
        <v>0.1990159</v>
      </c>
      <c r="FO678" s="12">
        <v>2.0862100000000001E-2</v>
      </c>
      <c r="FP678" s="12">
        <v>1.643073</v>
      </c>
      <c r="FQ678" s="12">
        <v>0.99991960000000002</v>
      </c>
      <c r="FR678" s="12">
        <v>3.2501000000000001E-3</v>
      </c>
      <c r="FS678" s="44">
        <v>5.4629999999999996E-10</v>
      </c>
      <c r="FT678" s="44">
        <v>5.8099999999999998E-11</v>
      </c>
      <c r="FU678" s="12">
        <v>0</v>
      </c>
      <c r="FV678" s="44">
        <v>4.962E-10</v>
      </c>
      <c r="FW678" s="12">
        <v>1.975E-2</v>
      </c>
      <c r="FX678" s="44">
        <v>5.4629999999999996E-10</v>
      </c>
      <c r="FY678" s="44">
        <v>7.0679999999999999E-6</v>
      </c>
      <c r="FZ678" s="44">
        <v>5.5304999999999997E-10</v>
      </c>
      <c r="GA678" s="44">
        <v>6.3080000000000001E-9</v>
      </c>
      <c r="GB678" s="44">
        <v>5.5430000000000004E-10</v>
      </c>
      <c r="GC678" s="12">
        <v>1.167E-2</v>
      </c>
      <c r="GD678" s="12">
        <v>0</v>
      </c>
      <c r="GE678" s="12">
        <v>295.5</v>
      </c>
      <c r="GF678" s="12">
        <v>0.1</v>
      </c>
      <c r="GG678" s="12">
        <v>1575</v>
      </c>
      <c r="GH678" s="12">
        <v>2</v>
      </c>
      <c r="GI678" s="12">
        <v>1.261E-2</v>
      </c>
      <c r="GJ678" s="12">
        <v>-4.8399999999999997E-5</v>
      </c>
    </row>
    <row r="679" spans="1:192" s="12" customFormat="1" ht="12">
      <c r="A679" s="31"/>
      <c r="B679" s="32" t="s">
        <v>1588</v>
      </c>
      <c r="C679" s="32">
        <v>3</v>
      </c>
      <c r="D679" s="40">
        <v>5.0218990000000003</v>
      </c>
      <c r="E679" s="33">
        <v>6.2058E-3</v>
      </c>
      <c r="F679" s="33">
        <v>0.38690000000000002</v>
      </c>
      <c r="G679" s="34">
        <v>5.8549847441816745</v>
      </c>
      <c r="H679" s="45">
        <v>82.214057816880981</v>
      </c>
      <c r="I679" s="36">
        <v>97.729339999999993</v>
      </c>
      <c r="J679" s="34">
        <v>34.761580000000002</v>
      </c>
      <c r="K679" s="34">
        <v>1.30358E-2</v>
      </c>
      <c r="L679" s="12">
        <v>1.132E-3</v>
      </c>
      <c r="T679" s="12" t="s">
        <v>659</v>
      </c>
      <c r="U679" s="12" t="s">
        <v>588</v>
      </c>
      <c r="V679" s="12">
        <v>37</v>
      </c>
      <c r="W679" s="43">
        <v>42511</v>
      </c>
      <c r="X679" s="12">
        <v>15.716670000000001</v>
      </c>
      <c r="Y679" s="44">
        <v>3546690000</v>
      </c>
      <c r="AA679" s="12" t="s">
        <v>1497</v>
      </c>
      <c r="AB679" s="12">
        <v>5</v>
      </c>
      <c r="AC679" s="12" t="s">
        <v>1498</v>
      </c>
      <c r="AE679" s="12" t="s">
        <v>1454</v>
      </c>
      <c r="AF679" s="12">
        <v>7.875</v>
      </c>
      <c r="AG679" s="12" t="s">
        <v>1502</v>
      </c>
      <c r="AI679" s="12" t="s">
        <v>1500</v>
      </c>
      <c r="AJ679" s="12">
        <v>1</v>
      </c>
      <c r="AK679" s="12" t="s">
        <v>1458</v>
      </c>
      <c r="AL679" s="12">
        <v>1</v>
      </c>
      <c r="AM679" s="12" t="s">
        <v>1459</v>
      </c>
      <c r="AN679" s="12">
        <v>3</v>
      </c>
      <c r="AO679" s="12">
        <v>3</v>
      </c>
      <c r="AP679" s="12">
        <v>0</v>
      </c>
      <c r="AQ679" s="12">
        <v>3</v>
      </c>
      <c r="AR679" s="12">
        <v>0</v>
      </c>
      <c r="AS679" s="12">
        <v>30</v>
      </c>
      <c r="AT679" s="12">
        <v>30</v>
      </c>
      <c r="AU679" s="12">
        <v>129</v>
      </c>
      <c r="AX679" s="12">
        <v>0</v>
      </c>
      <c r="AY679" s="12">
        <v>1.7631999999999999E-3</v>
      </c>
      <c r="AZ679" s="12">
        <v>3.1546E-3</v>
      </c>
      <c r="BA679" s="12">
        <v>588.06550000000004</v>
      </c>
      <c r="BB679" s="12">
        <v>4.9793299999999999E-2</v>
      </c>
      <c r="BC679" s="12">
        <v>117.0509</v>
      </c>
      <c r="BD679" s="12">
        <v>1.78321E-2</v>
      </c>
      <c r="BE679" s="12">
        <v>1.4699420000000001</v>
      </c>
      <c r="BF679" s="12">
        <v>2.5025999999999998E-3</v>
      </c>
      <c r="BG679" s="12">
        <v>0.22419020000000001</v>
      </c>
      <c r="BH679" s="12">
        <v>5.0382999999999999E-3</v>
      </c>
      <c r="BI679" s="12">
        <v>4.5310900000000001E-2</v>
      </c>
      <c r="BJ679" s="12">
        <v>6.4880000000000005E-4</v>
      </c>
      <c r="BK679" s="12">
        <v>9.5321999999999994E-3</v>
      </c>
      <c r="BL679" s="12">
        <v>2.4662E-3</v>
      </c>
      <c r="BM679" s="12">
        <v>589.38149999999996</v>
      </c>
      <c r="BN679" s="12">
        <v>3.6625199999999997E-2</v>
      </c>
      <c r="BO679" s="12">
        <v>117.0736</v>
      </c>
      <c r="BP679" s="12">
        <v>1.7670600000000002E-2</v>
      </c>
      <c r="BQ679" s="12">
        <v>1.4727749999999999</v>
      </c>
      <c r="BR679" s="12">
        <v>2.382E-3</v>
      </c>
      <c r="BS679" s="12">
        <v>0.24481439999999999</v>
      </c>
      <c r="BT679" s="12">
        <v>4.8881000000000003E-3</v>
      </c>
      <c r="BU679" s="12">
        <v>4.9255599999999997E-2</v>
      </c>
      <c r="BV679" s="12">
        <v>4.551E-4</v>
      </c>
      <c r="BW679" s="12">
        <v>1</v>
      </c>
      <c r="BX679" s="12">
        <v>0</v>
      </c>
      <c r="BY679" s="12">
        <v>1</v>
      </c>
      <c r="BZ679" s="12">
        <v>0</v>
      </c>
      <c r="CA679" s="12">
        <v>1</v>
      </c>
      <c r="CB679" s="12">
        <v>0</v>
      </c>
      <c r="CC679" s="12">
        <v>1</v>
      </c>
      <c r="CD679" s="12">
        <v>0</v>
      </c>
      <c r="CE679" s="12">
        <v>1</v>
      </c>
      <c r="CF679" s="12">
        <v>0</v>
      </c>
      <c r="CG679" s="12">
        <v>1</v>
      </c>
      <c r="CH679" s="12">
        <v>0</v>
      </c>
      <c r="CI679" s="12">
        <v>1</v>
      </c>
      <c r="CJ679" s="12">
        <v>0</v>
      </c>
      <c r="CK679" s="12">
        <v>1</v>
      </c>
      <c r="CL679" s="12">
        <v>0</v>
      </c>
      <c r="CM679" s="12">
        <v>1</v>
      </c>
      <c r="CN679" s="12">
        <v>0</v>
      </c>
      <c r="CO679" s="12">
        <v>1</v>
      </c>
      <c r="CP679" s="12">
        <v>0</v>
      </c>
      <c r="CQ679" s="12">
        <v>1</v>
      </c>
      <c r="CR679" s="12">
        <v>0</v>
      </c>
      <c r="CS679" s="12">
        <v>1.0238750000000001</v>
      </c>
      <c r="CT679" s="12">
        <v>1.132E-3</v>
      </c>
      <c r="CU679" s="12">
        <v>7.7689999999999999E-3</v>
      </c>
      <c r="CV679" s="12">
        <v>1.9672000000000001E-3</v>
      </c>
      <c r="CW679" s="12">
        <v>1.3159860000000001</v>
      </c>
      <c r="CX679" s="12">
        <v>3.3733800000000001E-2</v>
      </c>
      <c r="CY679" s="12">
        <v>2.26483E-2</v>
      </c>
      <c r="CZ679" s="12">
        <v>2.3946000000000002E-3</v>
      </c>
      <c r="DA679" s="12">
        <v>2.8335000000000001E-3</v>
      </c>
      <c r="DB679" s="12">
        <v>7.6729999999999995E-4</v>
      </c>
      <c r="DC679" s="12">
        <v>2.0624199999999999E-2</v>
      </c>
      <c r="DD679" s="12">
        <v>1.2210999999999999E-3</v>
      </c>
      <c r="DE679" s="12">
        <v>5.0013000000000002E-3</v>
      </c>
      <c r="DF679" s="12">
        <v>4.4799999999999999E-4</v>
      </c>
      <c r="DG679" s="12">
        <v>3.8690000000000003E-4</v>
      </c>
      <c r="DH679" s="44">
        <v>5.5407860000000004E-6</v>
      </c>
      <c r="DI679" s="12">
        <v>0.42287419999999998</v>
      </c>
      <c r="DJ679" s="12">
        <v>6.2058E-3</v>
      </c>
      <c r="DK679" s="12">
        <v>1.395E-4</v>
      </c>
      <c r="DL679" s="12">
        <v>1.21633E-2</v>
      </c>
      <c r="DM679" s="12">
        <v>2.7339999999999998E-4</v>
      </c>
      <c r="DN679" s="12">
        <v>-2.9499999999999999E-5</v>
      </c>
      <c r="DO679" s="44">
        <v>2.754377E-9</v>
      </c>
      <c r="DP679" s="12">
        <v>1.2552900000000001E-2</v>
      </c>
      <c r="DQ679" s="12">
        <v>2.1500000000000001E-5</v>
      </c>
      <c r="DR679" s="12">
        <v>5.0218990000000003</v>
      </c>
      <c r="DS679" s="12">
        <v>8.7529999999999997E-4</v>
      </c>
      <c r="DT679" s="12">
        <v>4.90062</v>
      </c>
      <c r="DU679" s="12">
        <v>1.8553E-3</v>
      </c>
      <c r="DV679" s="12">
        <v>97.729339999999993</v>
      </c>
      <c r="DW679" s="12">
        <v>3.4975100000000002E-2</v>
      </c>
      <c r="DX679" s="12">
        <v>34.761580000000002</v>
      </c>
      <c r="DY679" s="12">
        <v>1.30358E-2</v>
      </c>
      <c r="DZ679" s="12">
        <v>1.51068E-2</v>
      </c>
      <c r="EA679" s="12">
        <v>2.6343E-3</v>
      </c>
      <c r="EB679" s="12">
        <v>0</v>
      </c>
      <c r="EC679" s="44">
        <v>5.8550110000000003E-15</v>
      </c>
      <c r="ED679" s="44">
        <v>2.9403280000000002E-14</v>
      </c>
      <c r="EE679" s="12" t="s">
        <v>1501</v>
      </c>
      <c r="EF679" s="12">
        <v>3.9121E-3</v>
      </c>
      <c r="EG679" s="44">
        <v>8.6736999999999996E-7</v>
      </c>
      <c r="EH679" s="12">
        <v>3.241441</v>
      </c>
      <c r="EI679" s="12">
        <v>1.000421</v>
      </c>
      <c r="EJ679" s="12">
        <v>6.9280000000000003E-4</v>
      </c>
      <c r="EK679" s="44">
        <v>5.3000000000000001E-6</v>
      </c>
      <c r="EL679" s="12">
        <v>8.7000000000000001E-5</v>
      </c>
      <c r="EM679" s="44">
        <v>5.0000000000000004E-6</v>
      </c>
      <c r="EN679" s="12">
        <v>2.7020000000000001E-4</v>
      </c>
      <c r="EO679" s="44">
        <v>4.9999999999999998E-7</v>
      </c>
      <c r="EP679" s="12">
        <v>1.261E-2</v>
      </c>
      <c r="EQ679" s="12">
        <v>2.0000000000000002E-5</v>
      </c>
      <c r="ER679" s="12">
        <v>7.4390000000000003E-3</v>
      </c>
      <c r="ES679" s="12">
        <v>1.46E-4</v>
      </c>
      <c r="ET679" s="12">
        <v>1.4999999999999999E-4</v>
      </c>
      <c r="EU679" s="12">
        <v>1.0000000000000001E-5</v>
      </c>
      <c r="EV679" s="12">
        <v>250</v>
      </c>
      <c r="EW679" s="12">
        <v>0.01</v>
      </c>
      <c r="EX679" s="12">
        <v>1.96</v>
      </c>
      <c r="EY679" s="12">
        <v>0</v>
      </c>
      <c r="EZ679" s="12">
        <v>1.7631999999999999E-3</v>
      </c>
      <c r="FA679" s="12">
        <v>3.1546E-3</v>
      </c>
      <c r="FB679" s="12">
        <v>588.06550000000004</v>
      </c>
      <c r="FC679" s="12">
        <v>4.9793299999999999E-2</v>
      </c>
      <c r="FD679" s="12">
        <v>117.1002</v>
      </c>
      <c r="FE679" s="12">
        <v>1.7839600000000001E-2</v>
      </c>
      <c r="FF679" s="12">
        <v>1.4699420000000001</v>
      </c>
      <c r="FG679" s="12">
        <v>2.5025999999999998E-3</v>
      </c>
      <c r="FH679" s="12">
        <v>0.72669930000000005</v>
      </c>
      <c r="FI679" s="12">
        <v>1.6331499999999999E-2</v>
      </c>
      <c r="FJ679" s="12">
        <v>4.5310900000000001E-2</v>
      </c>
      <c r="FK679" s="12">
        <v>6.4880000000000005E-4</v>
      </c>
      <c r="FL679" s="12">
        <v>7.6799999999999997E-5</v>
      </c>
      <c r="FM679" s="12">
        <v>1.438134</v>
      </c>
      <c r="FN679" s="12">
        <v>0.1994224</v>
      </c>
      <c r="FO679" s="12">
        <v>1.74553E-2</v>
      </c>
      <c r="FP679" s="12">
        <v>1.4381900000000001</v>
      </c>
      <c r="FQ679" s="12">
        <v>0.99992650000000005</v>
      </c>
      <c r="FR679" s="12">
        <v>2.8678000000000002E-3</v>
      </c>
      <c r="FS679" s="44">
        <v>5.4629999999999996E-10</v>
      </c>
      <c r="FT679" s="44">
        <v>5.8099999999999998E-11</v>
      </c>
      <c r="FU679" s="12">
        <v>0</v>
      </c>
      <c r="FV679" s="44">
        <v>4.962E-10</v>
      </c>
      <c r="FW679" s="12">
        <v>1.975E-2</v>
      </c>
      <c r="FX679" s="44">
        <v>5.4629999999999996E-10</v>
      </c>
      <c r="FY679" s="44">
        <v>7.0679999999999999E-6</v>
      </c>
      <c r="FZ679" s="44">
        <v>5.5304999999999997E-10</v>
      </c>
      <c r="GA679" s="44">
        <v>6.3080000000000001E-9</v>
      </c>
      <c r="GB679" s="44">
        <v>5.5430000000000004E-10</v>
      </c>
      <c r="GC679" s="12">
        <v>1.167E-2</v>
      </c>
      <c r="GD679" s="12">
        <v>0</v>
      </c>
      <c r="GE679" s="12">
        <v>295.5</v>
      </c>
      <c r="GF679" s="12">
        <v>0.1</v>
      </c>
      <c r="GG679" s="12">
        <v>1575</v>
      </c>
      <c r="GH679" s="12">
        <v>2</v>
      </c>
      <c r="GI679" s="12">
        <v>1.261E-2</v>
      </c>
      <c r="GJ679" s="12">
        <v>-1.2990000000000001E-4</v>
      </c>
    </row>
    <row r="680" spans="1:192" s="12" customFormat="1" ht="12">
      <c r="A680" s="31"/>
      <c r="B680" s="32" t="s">
        <v>1639</v>
      </c>
      <c r="C680" s="32">
        <v>3</v>
      </c>
      <c r="D680" s="40">
        <v>5.1916339999999996</v>
      </c>
      <c r="E680" s="33">
        <v>8.6612000000000008E-3</v>
      </c>
      <c r="F680" s="33">
        <v>0.67969999999999997</v>
      </c>
      <c r="G680" s="34">
        <v>3.3089213100167769</v>
      </c>
      <c r="H680" s="45">
        <v>58.906848935482373</v>
      </c>
      <c r="I680" s="36">
        <v>96.138760000000005</v>
      </c>
      <c r="J680" s="34">
        <v>35.347700000000003</v>
      </c>
      <c r="K680" s="34">
        <v>2.25957E-2</v>
      </c>
      <c r="L680" s="12">
        <v>1.132E-3</v>
      </c>
      <c r="T680" s="12" t="s">
        <v>660</v>
      </c>
      <c r="U680" s="12" t="s">
        <v>588</v>
      </c>
      <c r="V680" s="12">
        <v>37</v>
      </c>
      <c r="W680" s="43">
        <v>42512</v>
      </c>
      <c r="X680" s="12">
        <v>6.9</v>
      </c>
      <c r="Y680" s="44">
        <v>3546745000</v>
      </c>
      <c r="AA680" s="12" t="s">
        <v>1497</v>
      </c>
      <c r="AB680" s="12">
        <v>5</v>
      </c>
      <c r="AC680" s="12" t="s">
        <v>1498</v>
      </c>
      <c r="AE680" s="12" t="s">
        <v>1454</v>
      </c>
      <c r="AF680" s="12">
        <v>7.875</v>
      </c>
      <c r="AG680" s="12" t="s">
        <v>1514</v>
      </c>
      <c r="AI680" s="12" t="s">
        <v>1500</v>
      </c>
      <c r="AJ680" s="12">
        <v>1</v>
      </c>
      <c r="AK680" s="12" t="s">
        <v>1458</v>
      </c>
      <c r="AL680" s="12">
        <v>1</v>
      </c>
      <c r="AM680" s="12" t="s">
        <v>1459</v>
      </c>
      <c r="AN680" s="12">
        <v>3</v>
      </c>
      <c r="AO680" s="12">
        <v>3</v>
      </c>
      <c r="AP680" s="12">
        <v>0</v>
      </c>
      <c r="AQ680" s="12">
        <v>3</v>
      </c>
      <c r="AR680" s="12">
        <v>0</v>
      </c>
      <c r="AS680" s="12">
        <v>30</v>
      </c>
      <c r="AT680" s="12">
        <v>30</v>
      </c>
      <c r="AU680" s="12">
        <v>195</v>
      </c>
      <c r="AX680" s="12">
        <v>0</v>
      </c>
      <c r="AY680" s="12">
        <v>8.822E-3</v>
      </c>
      <c r="AZ680" s="12">
        <v>3.1930000000000001E-3</v>
      </c>
      <c r="BA680" s="12">
        <v>343.5763</v>
      </c>
      <c r="BB680" s="12">
        <v>4.7883500000000002E-2</v>
      </c>
      <c r="BC680" s="12">
        <v>66.150689999999997</v>
      </c>
      <c r="BD680" s="12">
        <v>1.6376000000000002E-2</v>
      </c>
      <c r="BE680" s="12">
        <v>0.84424480000000002</v>
      </c>
      <c r="BF680" s="12">
        <v>2.4740999999999999E-3</v>
      </c>
      <c r="BG680" s="12">
        <v>0.1746344</v>
      </c>
      <c r="BH680" s="12">
        <v>5.0508000000000003E-3</v>
      </c>
      <c r="BI680" s="12">
        <v>4.4982399999999999E-2</v>
      </c>
      <c r="BJ680" s="12">
        <v>6.4429999999999999E-4</v>
      </c>
      <c r="BK680" s="12">
        <v>1.6591000000000002E-2</v>
      </c>
      <c r="BL680" s="12">
        <v>2.5149999999999999E-3</v>
      </c>
      <c r="BM680" s="12">
        <v>344.81689999999998</v>
      </c>
      <c r="BN680" s="12">
        <v>3.2996499999999998E-2</v>
      </c>
      <c r="BO680" s="12">
        <v>66.173339999999996</v>
      </c>
      <c r="BP680" s="12">
        <v>1.6199999999999999E-2</v>
      </c>
      <c r="BQ680" s="12">
        <v>0.8470782</v>
      </c>
      <c r="BR680" s="12">
        <v>2.3521000000000002E-3</v>
      </c>
      <c r="BS680" s="12">
        <v>0.1952586</v>
      </c>
      <c r="BT680" s="12">
        <v>4.901E-3</v>
      </c>
      <c r="BU680" s="12">
        <v>4.8591500000000003E-2</v>
      </c>
      <c r="BV680" s="12">
        <v>4.3619999999999998E-4</v>
      </c>
      <c r="BW680" s="12">
        <v>1</v>
      </c>
      <c r="BX680" s="12">
        <v>0</v>
      </c>
      <c r="BY680" s="12">
        <v>1</v>
      </c>
      <c r="BZ680" s="12">
        <v>0</v>
      </c>
      <c r="CA680" s="12">
        <v>1</v>
      </c>
      <c r="CB680" s="12">
        <v>0</v>
      </c>
      <c r="CC680" s="12">
        <v>1</v>
      </c>
      <c r="CD680" s="12">
        <v>0</v>
      </c>
      <c r="CE680" s="12">
        <v>1</v>
      </c>
      <c r="CF680" s="12">
        <v>0</v>
      </c>
      <c r="CG680" s="12">
        <v>1</v>
      </c>
      <c r="CH680" s="12">
        <v>0</v>
      </c>
      <c r="CI680" s="12">
        <v>1</v>
      </c>
      <c r="CJ680" s="12">
        <v>0</v>
      </c>
      <c r="CK680" s="12">
        <v>1</v>
      </c>
      <c r="CL680" s="12">
        <v>0</v>
      </c>
      <c r="CM680" s="12">
        <v>1</v>
      </c>
      <c r="CN680" s="12">
        <v>0</v>
      </c>
      <c r="CO680" s="12">
        <v>1</v>
      </c>
      <c r="CP680" s="12">
        <v>0</v>
      </c>
      <c r="CQ680" s="12">
        <v>1</v>
      </c>
      <c r="CR680" s="12">
        <v>0</v>
      </c>
      <c r="CS680" s="12">
        <v>1.0238750000000001</v>
      </c>
      <c r="CT680" s="12">
        <v>1.132E-3</v>
      </c>
      <c r="CU680" s="12">
        <v>7.7689999999999999E-3</v>
      </c>
      <c r="CV680" s="12">
        <v>1.9672000000000001E-3</v>
      </c>
      <c r="CW680" s="12">
        <v>1.2405269999999999</v>
      </c>
      <c r="CX680" s="12">
        <v>3.4699500000000001E-2</v>
      </c>
      <c r="CY680" s="12">
        <v>2.26483E-2</v>
      </c>
      <c r="CZ680" s="12">
        <v>2.3946000000000002E-3</v>
      </c>
      <c r="DA680" s="12">
        <v>2.8335000000000001E-3</v>
      </c>
      <c r="DB680" s="12">
        <v>7.6729999999999995E-4</v>
      </c>
      <c r="DC680" s="12">
        <v>2.0624199999999999E-2</v>
      </c>
      <c r="DD680" s="12">
        <v>1.2210999999999999E-3</v>
      </c>
      <c r="DE680" s="12">
        <v>4.6579999999999998E-3</v>
      </c>
      <c r="DF680" s="12">
        <v>4.6109999999999999E-4</v>
      </c>
      <c r="DG680" s="12">
        <v>6.7969999999999999E-4</v>
      </c>
      <c r="DH680" s="44">
        <v>9.7365140000000007E-6</v>
      </c>
      <c r="DI680" s="12">
        <v>0.33833839999999998</v>
      </c>
      <c r="DJ680" s="12">
        <v>8.6612000000000008E-3</v>
      </c>
      <c r="DK680" s="12">
        <v>2.5050000000000002E-4</v>
      </c>
      <c r="DL680" s="12">
        <v>1.6975899999999999E-2</v>
      </c>
      <c r="DM680" s="12">
        <v>4.9100000000000001E-4</v>
      </c>
      <c r="DN680" s="44">
        <v>4.3718100000000001E-6</v>
      </c>
      <c r="DO680" s="44">
        <v>4.9473219999999996E-9</v>
      </c>
      <c r="DP680" s="12">
        <v>1.2756999999999999E-2</v>
      </c>
      <c r="DQ680" s="12">
        <v>3.7499999999999997E-5</v>
      </c>
      <c r="DR680" s="12">
        <v>5.1916339999999996</v>
      </c>
      <c r="DS680" s="12">
        <v>1.4748999999999999E-3</v>
      </c>
      <c r="DT680" s="12">
        <v>4.9840499999999999</v>
      </c>
      <c r="DU680" s="12">
        <v>3.2169E-3</v>
      </c>
      <c r="DV680" s="12">
        <v>96.138760000000005</v>
      </c>
      <c r="DW680" s="12">
        <v>5.8902400000000001E-2</v>
      </c>
      <c r="DX680" s="12">
        <v>35.347700000000003</v>
      </c>
      <c r="DY680" s="12">
        <v>2.25957E-2</v>
      </c>
      <c r="DZ680" s="12">
        <v>2.3891699999999998E-2</v>
      </c>
      <c r="EA680" s="12">
        <v>0</v>
      </c>
      <c r="EB680" s="12">
        <v>0</v>
      </c>
      <c r="EC680" s="44">
        <v>3.3089420000000001E-15</v>
      </c>
      <c r="ED680" s="44">
        <v>1.717882E-14</v>
      </c>
      <c r="EE680" s="12" t="s">
        <v>1501</v>
      </c>
      <c r="EF680" s="12">
        <v>3.9121E-3</v>
      </c>
      <c r="EG680" s="44">
        <v>8.6736999999999996E-7</v>
      </c>
      <c r="EH680" s="12">
        <v>3.2822100000000001</v>
      </c>
      <c r="EI680" s="12">
        <v>1.0004249999999999</v>
      </c>
      <c r="EJ680" s="12">
        <v>6.9280000000000003E-4</v>
      </c>
      <c r="EK680" s="44">
        <v>5.3000000000000001E-6</v>
      </c>
      <c r="EL680" s="12">
        <v>8.7000000000000001E-5</v>
      </c>
      <c r="EM680" s="44">
        <v>5.0000000000000004E-6</v>
      </c>
      <c r="EN680" s="12">
        <v>2.7020000000000001E-4</v>
      </c>
      <c r="EO680" s="44">
        <v>4.9999999999999998E-7</v>
      </c>
      <c r="EP680" s="12">
        <v>1.261E-2</v>
      </c>
      <c r="EQ680" s="12">
        <v>2.0000000000000002E-5</v>
      </c>
      <c r="ER680" s="12">
        <v>7.4390000000000003E-3</v>
      </c>
      <c r="ES680" s="12">
        <v>1.46E-4</v>
      </c>
      <c r="ET680" s="12">
        <v>1.4999999999999999E-4</v>
      </c>
      <c r="EU680" s="12">
        <v>1.0000000000000001E-5</v>
      </c>
      <c r="EV680" s="12">
        <v>250</v>
      </c>
      <c r="EW680" s="12">
        <v>0.01</v>
      </c>
      <c r="EX680" s="12">
        <v>1.96</v>
      </c>
      <c r="EY680" s="12">
        <v>0</v>
      </c>
      <c r="EZ680" s="12">
        <v>8.822E-3</v>
      </c>
      <c r="FA680" s="12">
        <v>3.1930000000000001E-3</v>
      </c>
      <c r="FB680" s="12">
        <v>343.5763</v>
      </c>
      <c r="FC680" s="12">
        <v>4.7883500000000002E-2</v>
      </c>
      <c r="FD680" s="12">
        <v>66.178839999999994</v>
      </c>
      <c r="FE680" s="12">
        <v>1.6383000000000002E-2</v>
      </c>
      <c r="FF680" s="12">
        <v>0.84424480000000002</v>
      </c>
      <c r="FG680" s="12">
        <v>2.4740999999999999E-3</v>
      </c>
      <c r="FH680" s="12">
        <v>0.5731868</v>
      </c>
      <c r="FI680" s="12">
        <v>1.65779E-2</v>
      </c>
      <c r="FJ680" s="12">
        <v>4.4982399999999999E-2</v>
      </c>
      <c r="FK680" s="12">
        <v>6.4429999999999999E-4</v>
      </c>
      <c r="FL680" s="12">
        <v>1.3070000000000001E-4</v>
      </c>
      <c r="FM680" s="12">
        <v>1.437317</v>
      </c>
      <c r="FN680" s="12">
        <v>0.1928928</v>
      </c>
      <c r="FO680" s="12">
        <v>2.84499E-2</v>
      </c>
      <c r="FP680" s="12">
        <v>1.437462</v>
      </c>
      <c r="FQ680" s="12">
        <v>0.99980449999999998</v>
      </c>
      <c r="FR680" s="12">
        <v>4.7689000000000004E-3</v>
      </c>
      <c r="FS680" s="44">
        <v>5.4629999999999996E-10</v>
      </c>
      <c r="FT680" s="44">
        <v>5.8099999999999998E-11</v>
      </c>
      <c r="FU680" s="12">
        <v>0</v>
      </c>
      <c r="FV680" s="44">
        <v>4.962E-10</v>
      </c>
      <c r="FW680" s="12">
        <v>1.975E-2</v>
      </c>
      <c r="FX680" s="44">
        <v>5.4629999999999996E-10</v>
      </c>
      <c r="FY680" s="44">
        <v>7.0679999999999999E-6</v>
      </c>
      <c r="FZ680" s="44">
        <v>5.5304999999999997E-10</v>
      </c>
      <c r="GA680" s="44">
        <v>6.3080000000000001E-9</v>
      </c>
      <c r="GB680" s="44">
        <v>5.5430000000000004E-10</v>
      </c>
      <c r="GC680" s="12">
        <v>1.167E-2</v>
      </c>
      <c r="GD680" s="12">
        <v>0</v>
      </c>
      <c r="GE680" s="12">
        <v>295.5</v>
      </c>
      <c r="GF680" s="12">
        <v>0.1</v>
      </c>
      <c r="GG680" s="12">
        <v>1575</v>
      </c>
      <c r="GH680" s="12">
        <v>2</v>
      </c>
      <c r="GI680" s="12">
        <v>1.261E-2</v>
      </c>
      <c r="GJ680" s="12">
        <v>1.9300000000000002E-5</v>
      </c>
    </row>
    <row r="681" spans="1:192" s="12" customFormat="1" ht="12">
      <c r="A681" s="31"/>
      <c r="B681" s="32" t="s">
        <v>1643</v>
      </c>
      <c r="C681" s="32">
        <v>3</v>
      </c>
      <c r="D681" s="40">
        <v>5.520302</v>
      </c>
      <c r="E681" s="33">
        <v>4.2614999999999997E-3</v>
      </c>
      <c r="F681" s="33">
        <v>0.23919999999999997</v>
      </c>
      <c r="G681" s="34">
        <v>4.8084269220253679</v>
      </c>
      <c r="H681" s="45">
        <v>119.72404083069343</v>
      </c>
      <c r="I681" s="36">
        <v>98.723550000000003</v>
      </c>
      <c r="J681" s="34">
        <v>38.565150000000003</v>
      </c>
      <c r="K681" s="34">
        <v>1.48358E-2</v>
      </c>
      <c r="L681" s="12">
        <v>1.132E-3</v>
      </c>
      <c r="T681" s="12" t="s">
        <v>661</v>
      </c>
      <c r="U681" s="12" t="s">
        <v>588</v>
      </c>
      <c r="V681" s="12">
        <v>37</v>
      </c>
      <c r="W681" s="43">
        <v>42512</v>
      </c>
      <c r="X681" s="12">
        <v>7.766667</v>
      </c>
      <c r="Y681" s="44">
        <v>3546748000</v>
      </c>
      <c r="AA681" s="12" t="s">
        <v>1497</v>
      </c>
      <c r="AB681" s="12">
        <v>5</v>
      </c>
      <c r="AC681" s="12" t="s">
        <v>1498</v>
      </c>
      <c r="AE681" s="12" t="s">
        <v>1454</v>
      </c>
      <c r="AF681" s="12">
        <v>7.875</v>
      </c>
      <c r="AG681" s="12" t="s">
        <v>1515</v>
      </c>
      <c r="AI681" s="12" t="s">
        <v>1500</v>
      </c>
      <c r="AJ681" s="12">
        <v>1</v>
      </c>
      <c r="AK681" s="12" t="s">
        <v>1458</v>
      </c>
      <c r="AL681" s="12">
        <v>1</v>
      </c>
      <c r="AM681" s="12" t="s">
        <v>1459</v>
      </c>
      <c r="AN681" s="12">
        <v>3</v>
      </c>
      <c r="AO681" s="12">
        <v>3</v>
      </c>
      <c r="AP681" s="12">
        <v>0</v>
      </c>
      <c r="AQ681" s="12">
        <v>3</v>
      </c>
      <c r="AR681" s="12">
        <v>0</v>
      </c>
      <c r="AS681" s="12">
        <v>30</v>
      </c>
      <c r="AT681" s="12">
        <v>30</v>
      </c>
      <c r="AU681" s="12">
        <v>200</v>
      </c>
      <c r="AX681" s="12">
        <v>0</v>
      </c>
      <c r="AY681" s="12">
        <v>1.7359300000000001E-2</v>
      </c>
      <c r="AZ681" s="12">
        <v>3.0244999999999998E-3</v>
      </c>
      <c r="BA681" s="12">
        <v>530.8809</v>
      </c>
      <c r="BB681" s="12">
        <v>5.1852500000000003E-2</v>
      </c>
      <c r="BC681" s="12">
        <v>96.127889999999994</v>
      </c>
      <c r="BD681" s="12">
        <v>1.70324E-2</v>
      </c>
      <c r="BE681" s="12">
        <v>1.2062079999999999</v>
      </c>
      <c r="BF681" s="12">
        <v>2.5284999999999999E-3</v>
      </c>
      <c r="BG681" s="12">
        <v>0.12477439999999999</v>
      </c>
      <c r="BH681" s="12">
        <v>5.7372999999999999E-3</v>
      </c>
      <c r="BI681" s="12">
        <v>2.3007E-2</v>
      </c>
      <c r="BJ681" s="12">
        <v>5.8509999999999996E-4</v>
      </c>
      <c r="BK681" s="12">
        <v>2.5128299999999999E-2</v>
      </c>
      <c r="BL681" s="12">
        <v>2.2972999999999999E-3</v>
      </c>
      <c r="BM681" s="12">
        <v>532.11710000000005</v>
      </c>
      <c r="BN681" s="12">
        <v>3.8462499999999997E-2</v>
      </c>
      <c r="BO681" s="12">
        <v>96.150540000000007</v>
      </c>
      <c r="BP681" s="12">
        <v>1.6863300000000001E-2</v>
      </c>
      <c r="BQ681" s="12">
        <v>1.209042</v>
      </c>
      <c r="BR681" s="12">
        <v>2.4091999999999998E-3</v>
      </c>
      <c r="BS681" s="12">
        <v>0.14539859999999999</v>
      </c>
      <c r="BT681" s="12">
        <v>5.6058000000000002E-3</v>
      </c>
      <c r="BU681" s="12">
        <v>2.71092E-2</v>
      </c>
      <c r="BV681" s="12">
        <v>3.4919999999999998E-4</v>
      </c>
      <c r="BW681" s="12">
        <v>1</v>
      </c>
      <c r="BX681" s="12">
        <v>0</v>
      </c>
      <c r="BY681" s="12">
        <v>1</v>
      </c>
      <c r="BZ681" s="12">
        <v>0</v>
      </c>
      <c r="CA681" s="12">
        <v>1</v>
      </c>
      <c r="CB681" s="12">
        <v>0</v>
      </c>
      <c r="CC681" s="12">
        <v>1</v>
      </c>
      <c r="CD681" s="12">
        <v>0</v>
      </c>
      <c r="CE681" s="12">
        <v>1</v>
      </c>
      <c r="CF681" s="12">
        <v>0</v>
      </c>
      <c r="CG681" s="12">
        <v>1</v>
      </c>
      <c r="CH681" s="12">
        <v>0</v>
      </c>
      <c r="CI681" s="12">
        <v>1</v>
      </c>
      <c r="CJ681" s="12">
        <v>0</v>
      </c>
      <c r="CK681" s="12">
        <v>1</v>
      </c>
      <c r="CL681" s="12">
        <v>0</v>
      </c>
      <c r="CM681" s="12">
        <v>1</v>
      </c>
      <c r="CN681" s="12">
        <v>0</v>
      </c>
      <c r="CO681" s="12">
        <v>1</v>
      </c>
      <c r="CP681" s="12">
        <v>0</v>
      </c>
      <c r="CQ681" s="12">
        <v>1</v>
      </c>
      <c r="CR681" s="12">
        <v>0</v>
      </c>
      <c r="CS681" s="12">
        <v>1.0238750000000001</v>
      </c>
      <c r="CT681" s="12">
        <v>1.132E-3</v>
      </c>
      <c r="CU681" s="12">
        <v>7.7689999999999999E-3</v>
      </c>
      <c r="CV681" s="12">
        <v>1.9672000000000001E-3</v>
      </c>
      <c r="CW681" s="12">
        <v>1.2362880000000001</v>
      </c>
      <c r="CX681" s="12">
        <v>3.4775300000000002E-2</v>
      </c>
      <c r="CY681" s="12">
        <v>2.26483E-2</v>
      </c>
      <c r="CZ681" s="12">
        <v>2.3946000000000002E-3</v>
      </c>
      <c r="DA681" s="12">
        <v>2.8335000000000001E-3</v>
      </c>
      <c r="DB681" s="12">
        <v>7.6729999999999995E-4</v>
      </c>
      <c r="DC681" s="12">
        <v>2.0624199999999999E-2</v>
      </c>
      <c r="DD681" s="12">
        <v>1.2210999999999999E-3</v>
      </c>
      <c r="DE681" s="12">
        <v>4.6386999999999999E-3</v>
      </c>
      <c r="DF681" s="12">
        <v>4.6210000000000001E-4</v>
      </c>
      <c r="DG681" s="12">
        <v>2.3919999999999999E-4</v>
      </c>
      <c r="DH681" s="44">
        <v>6.083729E-6</v>
      </c>
      <c r="DI681" s="12">
        <v>0.46436630000000001</v>
      </c>
      <c r="DJ681" s="12">
        <v>4.2614999999999997E-3</v>
      </c>
      <c r="DK681" s="12">
        <v>1.9599999999999999E-4</v>
      </c>
      <c r="DL681" s="12">
        <v>8.3525000000000005E-3</v>
      </c>
      <c r="DM681" s="12">
        <v>3.8410000000000001E-4</v>
      </c>
      <c r="DN681" s="12">
        <v>-2.55E-5</v>
      </c>
      <c r="DO681" s="44">
        <v>3.8698249999999997E-9</v>
      </c>
      <c r="DP681" s="12">
        <v>1.2542599999999999E-2</v>
      </c>
      <c r="DQ681" s="12">
        <v>2.6400000000000001E-5</v>
      </c>
      <c r="DR681" s="12">
        <v>5.520302</v>
      </c>
      <c r="DS681" s="12">
        <v>1.1169000000000001E-3</v>
      </c>
      <c r="DT681" s="12">
        <v>5.4425090000000003</v>
      </c>
      <c r="DU681" s="12">
        <v>2.1158000000000001E-3</v>
      </c>
      <c r="DV681" s="12">
        <v>98.723550000000003</v>
      </c>
      <c r="DW681" s="12">
        <v>3.5583900000000002E-2</v>
      </c>
      <c r="DX681" s="12">
        <v>38.565150000000003</v>
      </c>
      <c r="DY681" s="12">
        <v>1.48358E-2</v>
      </c>
      <c r="DZ681" s="12">
        <v>1.7079E-2</v>
      </c>
      <c r="EA681" s="12">
        <v>1.52014E-2</v>
      </c>
      <c r="EB681" s="12">
        <v>0</v>
      </c>
      <c r="EC681" s="44">
        <v>4.8084410000000003E-15</v>
      </c>
      <c r="ED681" s="44">
        <v>2.6544040000000001E-14</v>
      </c>
      <c r="EE681" s="12" t="s">
        <v>1501</v>
      </c>
      <c r="EF681" s="12">
        <v>3.9121E-3</v>
      </c>
      <c r="EG681" s="44">
        <v>8.6736999999999996E-7</v>
      </c>
      <c r="EH681" s="12">
        <v>3.284516</v>
      </c>
      <c r="EI681" s="12">
        <v>1.000426</v>
      </c>
      <c r="EJ681" s="12">
        <v>6.9280000000000003E-4</v>
      </c>
      <c r="EK681" s="44">
        <v>5.3000000000000001E-6</v>
      </c>
      <c r="EL681" s="12">
        <v>8.7000000000000001E-5</v>
      </c>
      <c r="EM681" s="44">
        <v>5.0000000000000004E-6</v>
      </c>
      <c r="EN681" s="12">
        <v>2.7020000000000001E-4</v>
      </c>
      <c r="EO681" s="44">
        <v>4.9999999999999998E-7</v>
      </c>
      <c r="EP681" s="12">
        <v>1.261E-2</v>
      </c>
      <c r="EQ681" s="12">
        <v>2.0000000000000002E-5</v>
      </c>
      <c r="ER681" s="12">
        <v>7.4390000000000003E-3</v>
      </c>
      <c r="ES681" s="12">
        <v>1.46E-4</v>
      </c>
      <c r="ET681" s="12">
        <v>1.4999999999999999E-4</v>
      </c>
      <c r="EU681" s="12">
        <v>1.0000000000000001E-5</v>
      </c>
      <c r="EV681" s="12">
        <v>250</v>
      </c>
      <c r="EW681" s="12">
        <v>0.01</v>
      </c>
      <c r="EX681" s="12">
        <v>1.96</v>
      </c>
      <c r="EY681" s="12">
        <v>0</v>
      </c>
      <c r="EZ681" s="12">
        <v>1.7359300000000001E-2</v>
      </c>
      <c r="FA681" s="12">
        <v>3.0244999999999998E-3</v>
      </c>
      <c r="FB681" s="12">
        <v>530.8809</v>
      </c>
      <c r="FC681" s="12">
        <v>5.1852500000000003E-2</v>
      </c>
      <c r="FD681" s="12">
        <v>96.168809999999993</v>
      </c>
      <c r="FE681" s="12">
        <v>1.7039700000000001E-2</v>
      </c>
      <c r="FF681" s="12">
        <v>1.2062079999999999</v>
      </c>
      <c r="FG681" s="12">
        <v>2.5284999999999999E-3</v>
      </c>
      <c r="FH681" s="12">
        <v>0.40982350000000001</v>
      </c>
      <c r="FI681" s="12">
        <v>1.8844199999999998E-2</v>
      </c>
      <c r="FJ681" s="12">
        <v>2.3007E-2</v>
      </c>
      <c r="FK681" s="12">
        <v>5.8509999999999996E-4</v>
      </c>
      <c r="FL681" s="12">
        <v>4.32E-5</v>
      </c>
      <c r="FM681" s="12">
        <v>2.5552739999999998</v>
      </c>
      <c r="FN681" s="12">
        <v>0.18139340000000001</v>
      </c>
      <c r="FO681" s="12">
        <v>2.0259599999999999E-2</v>
      </c>
      <c r="FP681" s="12">
        <v>2.5553159999999999</v>
      </c>
      <c r="FQ681" s="12">
        <v>0.99996859999999999</v>
      </c>
      <c r="FR681" s="12">
        <v>1.8496999999999999E-3</v>
      </c>
      <c r="FS681" s="44">
        <v>5.4629999999999996E-10</v>
      </c>
      <c r="FT681" s="44">
        <v>5.8099999999999998E-11</v>
      </c>
      <c r="FU681" s="12">
        <v>0</v>
      </c>
      <c r="FV681" s="44">
        <v>4.962E-10</v>
      </c>
      <c r="FW681" s="12">
        <v>1.975E-2</v>
      </c>
      <c r="FX681" s="44">
        <v>5.4629999999999996E-10</v>
      </c>
      <c r="FY681" s="44">
        <v>7.0679999999999999E-6</v>
      </c>
      <c r="FZ681" s="44">
        <v>5.5304999999999997E-10</v>
      </c>
      <c r="GA681" s="44">
        <v>6.3080000000000001E-9</v>
      </c>
      <c r="GB681" s="44">
        <v>5.5430000000000004E-10</v>
      </c>
      <c r="GC681" s="12">
        <v>1.167E-2</v>
      </c>
      <c r="GD681" s="12">
        <v>0</v>
      </c>
      <c r="GE681" s="12">
        <v>295.5</v>
      </c>
      <c r="GF681" s="12">
        <v>0.1</v>
      </c>
      <c r="GG681" s="12">
        <v>1575</v>
      </c>
      <c r="GH681" s="12">
        <v>2</v>
      </c>
      <c r="GI681" s="12">
        <v>1.261E-2</v>
      </c>
      <c r="GJ681" s="12">
        <v>-1.1239999999999999E-4</v>
      </c>
    </row>
    <row r="682" spans="1:192" s="12" customFormat="1" ht="12">
      <c r="A682" s="31"/>
      <c r="B682" s="32" t="s">
        <v>1634</v>
      </c>
      <c r="C682" s="32">
        <v>3</v>
      </c>
      <c r="D682" s="40">
        <v>7.4302820000000001</v>
      </c>
      <c r="E682" s="33">
        <v>1.04236E-2</v>
      </c>
      <c r="F682" s="40">
        <v>2.004</v>
      </c>
      <c r="G682" s="34">
        <v>5.730863887111048</v>
      </c>
      <c r="H682" s="45">
        <v>48.94700487355616</v>
      </c>
      <c r="I682" s="36">
        <v>92.033270000000002</v>
      </c>
      <c r="J682" s="34">
        <v>48.278880000000001</v>
      </c>
      <c r="K682" s="34">
        <v>2.2308600000000001E-2</v>
      </c>
      <c r="L682" s="12">
        <v>1.132E-3</v>
      </c>
      <c r="T682" s="12" t="s">
        <v>662</v>
      </c>
      <c r="U682" s="12" t="s">
        <v>588</v>
      </c>
      <c r="V682" s="12">
        <v>37</v>
      </c>
      <c r="W682" s="43">
        <v>42512</v>
      </c>
      <c r="X682" s="12">
        <v>4.9000000000000004</v>
      </c>
      <c r="Y682" s="44">
        <v>3546738000</v>
      </c>
      <c r="AA682" s="12" t="s">
        <v>1497</v>
      </c>
      <c r="AB682" s="12">
        <v>5</v>
      </c>
      <c r="AC682" s="12" t="s">
        <v>1498</v>
      </c>
      <c r="AE682" s="12" t="s">
        <v>1454</v>
      </c>
      <c r="AF682" s="12">
        <v>7.875</v>
      </c>
      <c r="AG682" s="12" t="s">
        <v>1511</v>
      </c>
      <c r="AI682" s="12" t="s">
        <v>1500</v>
      </c>
      <c r="AJ682" s="12">
        <v>1</v>
      </c>
      <c r="AK682" s="12" t="s">
        <v>1458</v>
      </c>
      <c r="AL682" s="12">
        <v>1</v>
      </c>
      <c r="AM682" s="12" t="s">
        <v>1459</v>
      </c>
      <c r="AN682" s="12">
        <v>3</v>
      </c>
      <c r="AO682" s="12">
        <v>3</v>
      </c>
      <c r="AP682" s="12">
        <v>0</v>
      </c>
      <c r="AQ682" s="12">
        <v>3</v>
      </c>
      <c r="AR682" s="12">
        <v>0</v>
      </c>
      <c r="AS682" s="12">
        <v>30</v>
      </c>
      <c r="AT682" s="12">
        <v>30</v>
      </c>
      <c r="AU682" s="12">
        <v>189</v>
      </c>
      <c r="AX682" s="12">
        <v>0</v>
      </c>
      <c r="AY682" s="12">
        <v>3.8396100000000002E-2</v>
      </c>
      <c r="AZ682" s="12">
        <v>3.0284999999999999E-3</v>
      </c>
      <c r="BA682" s="12">
        <v>851.64469999999994</v>
      </c>
      <c r="BB682" s="12">
        <v>6.2158400000000003E-2</v>
      </c>
      <c r="BC682" s="12">
        <v>114.5694</v>
      </c>
      <c r="BD682" s="12">
        <v>1.91775E-2</v>
      </c>
      <c r="BE682" s="12">
        <v>1.49996</v>
      </c>
      <c r="BF682" s="12">
        <v>2.4716E-3</v>
      </c>
      <c r="BG682" s="12">
        <v>0.36460239999999999</v>
      </c>
      <c r="BH682" s="12">
        <v>5.0553000000000004E-3</v>
      </c>
      <c r="BI682" s="12">
        <v>0.22969419999999999</v>
      </c>
      <c r="BJ682" s="12">
        <v>1.1377E-3</v>
      </c>
      <c r="BK682" s="12">
        <v>4.6165100000000001E-2</v>
      </c>
      <c r="BL682" s="12">
        <v>2.3026000000000001E-3</v>
      </c>
      <c r="BM682" s="12">
        <v>852.89520000000005</v>
      </c>
      <c r="BN682" s="12">
        <v>5.1684599999999997E-2</v>
      </c>
      <c r="BO682" s="12">
        <v>114.5921</v>
      </c>
      <c r="BP682" s="12">
        <v>1.90274E-2</v>
      </c>
      <c r="BQ682" s="12">
        <v>1.502794</v>
      </c>
      <c r="BR682" s="12">
        <v>2.3495E-3</v>
      </c>
      <c r="BS682" s="12">
        <v>0.38522659999999997</v>
      </c>
      <c r="BT682" s="12">
        <v>4.9056000000000004E-3</v>
      </c>
      <c r="BU682" s="12">
        <v>0.2290413</v>
      </c>
      <c r="BV682" s="12">
        <v>9.8480000000000009E-4</v>
      </c>
      <c r="BW682" s="12">
        <v>1</v>
      </c>
      <c r="BX682" s="12">
        <v>0</v>
      </c>
      <c r="BY682" s="12">
        <v>1</v>
      </c>
      <c r="BZ682" s="12">
        <v>0</v>
      </c>
      <c r="CA682" s="12">
        <v>1</v>
      </c>
      <c r="CB682" s="12">
        <v>0</v>
      </c>
      <c r="CC682" s="12">
        <v>1</v>
      </c>
      <c r="CD682" s="12">
        <v>0</v>
      </c>
      <c r="CE682" s="12">
        <v>1</v>
      </c>
      <c r="CF682" s="12">
        <v>0</v>
      </c>
      <c r="CG682" s="12">
        <v>1</v>
      </c>
      <c r="CH682" s="12">
        <v>0</v>
      </c>
      <c r="CI682" s="12">
        <v>1</v>
      </c>
      <c r="CJ682" s="12">
        <v>0</v>
      </c>
      <c r="CK682" s="12">
        <v>1</v>
      </c>
      <c r="CL682" s="12">
        <v>0</v>
      </c>
      <c r="CM682" s="12">
        <v>1</v>
      </c>
      <c r="CN682" s="12">
        <v>0</v>
      </c>
      <c r="CO682" s="12">
        <v>1</v>
      </c>
      <c r="CP682" s="12">
        <v>0</v>
      </c>
      <c r="CQ682" s="12">
        <v>1</v>
      </c>
      <c r="CR682" s="12">
        <v>0</v>
      </c>
      <c r="CS682" s="12">
        <v>1.0238750000000001</v>
      </c>
      <c r="CT682" s="12">
        <v>1.132E-3</v>
      </c>
      <c r="CU682" s="12">
        <v>7.7689999999999999E-3</v>
      </c>
      <c r="CV682" s="12">
        <v>1.9672000000000001E-3</v>
      </c>
      <c r="CW682" s="12">
        <v>1.2504569999999999</v>
      </c>
      <c r="CX682" s="12">
        <v>3.4530699999999998E-2</v>
      </c>
      <c r="CY682" s="12">
        <v>2.26483E-2</v>
      </c>
      <c r="CZ682" s="12">
        <v>2.3946000000000002E-3</v>
      </c>
      <c r="DA682" s="12">
        <v>2.8335000000000001E-3</v>
      </c>
      <c r="DB682" s="12">
        <v>7.6729999999999995E-4</v>
      </c>
      <c r="DC682" s="12">
        <v>2.0624199999999999E-2</v>
      </c>
      <c r="DD682" s="12">
        <v>1.2210999999999999E-3</v>
      </c>
      <c r="DE682" s="12">
        <v>4.7031E-3</v>
      </c>
      <c r="DF682" s="12">
        <v>4.5879999999999998E-4</v>
      </c>
      <c r="DG682" s="12">
        <v>2.0040000000000001E-3</v>
      </c>
      <c r="DH682" s="44">
        <v>9.9320030000000007E-6</v>
      </c>
      <c r="DI682" s="12">
        <v>0.1385198</v>
      </c>
      <c r="DJ682" s="12">
        <v>1.04236E-2</v>
      </c>
      <c r="DK682" s="12">
        <v>1.4449999999999999E-4</v>
      </c>
      <c r="DL682" s="12">
        <v>2.0430299999999998E-2</v>
      </c>
      <c r="DM682" s="12">
        <v>2.833E-4</v>
      </c>
      <c r="DN682" s="12">
        <v>2.2799999999999999E-5</v>
      </c>
      <c r="DO682" s="44">
        <v>2.8544340000000001E-9</v>
      </c>
      <c r="DP682" s="12">
        <v>1.30866E-2</v>
      </c>
      <c r="DQ682" s="12">
        <v>2.1699999999999999E-5</v>
      </c>
      <c r="DR682" s="12">
        <v>7.4302820000000001</v>
      </c>
      <c r="DS682" s="12">
        <v>1.3568E-3</v>
      </c>
      <c r="DT682" s="12">
        <v>6.8315340000000004</v>
      </c>
      <c r="DU682" s="12">
        <v>3.1985E-3</v>
      </c>
      <c r="DV682" s="12">
        <v>92.033270000000002</v>
      </c>
      <c r="DW682" s="12">
        <v>4.08332E-2</v>
      </c>
      <c r="DX682" s="12">
        <v>48.278880000000001</v>
      </c>
      <c r="DY682" s="12">
        <v>2.2308600000000001E-2</v>
      </c>
      <c r="DZ682" s="12">
        <v>2.4683500000000001E-2</v>
      </c>
      <c r="EA682" s="12">
        <v>1.24265E-2</v>
      </c>
      <c r="EB682" s="12">
        <v>0</v>
      </c>
      <c r="EC682" s="44">
        <v>5.7309040000000002E-15</v>
      </c>
      <c r="ED682" s="44">
        <v>4.2582240000000001E-14</v>
      </c>
      <c r="EE682" s="12" t="s">
        <v>1501</v>
      </c>
      <c r="EF682" s="12">
        <v>3.9121E-3</v>
      </c>
      <c r="EG682" s="44">
        <v>8.6736999999999996E-7</v>
      </c>
      <c r="EH682" s="12">
        <v>3.2768160000000002</v>
      </c>
      <c r="EI682" s="12">
        <v>1.0004249999999999</v>
      </c>
      <c r="EJ682" s="12">
        <v>6.9280000000000003E-4</v>
      </c>
      <c r="EK682" s="44">
        <v>5.3000000000000001E-6</v>
      </c>
      <c r="EL682" s="12">
        <v>8.7000000000000001E-5</v>
      </c>
      <c r="EM682" s="44">
        <v>5.0000000000000004E-6</v>
      </c>
      <c r="EN682" s="12">
        <v>2.7020000000000001E-4</v>
      </c>
      <c r="EO682" s="44">
        <v>4.9999999999999998E-7</v>
      </c>
      <c r="EP682" s="12">
        <v>1.261E-2</v>
      </c>
      <c r="EQ682" s="12">
        <v>2.0000000000000002E-5</v>
      </c>
      <c r="ER682" s="12">
        <v>7.4390000000000003E-3</v>
      </c>
      <c r="ES682" s="12">
        <v>1.46E-4</v>
      </c>
      <c r="ET682" s="12">
        <v>1.4999999999999999E-4</v>
      </c>
      <c r="EU682" s="12">
        <v>1.0000000000000001E-5</v>
      </c>
      <c r="EV682" s="12">
        <v>250</v>
      </c>
      <c r="EW682" s="12">
        <v>0.01</v>
      </c>
      <c r="EX682" s="12">
        <v>1.96</v>
      </c>
      <c r="EY682" s="12">
        <v>0</v>
      </c>
      <c r="EZ682" s="12">
        <v>3.8396100000000002E-2</v>
      </c>
      <c r="FA682" s="12">
        <v>3.0284999999999999E-3</v>
      </c>
      <c r="FB682" s="12">
        <v>851.64469999999994</v>
      </c>
      <c r="FC682" s="12">
        <v>6.2158400000000003E-2</v>
      </c>
      <c r="FD682" s="12">
        <v>114.6181</v>
      </c>
      <c r="FE682" s="12">
        <v>1.91857E-2</v>
      </c>
      <c r="FF682" s="12">
        <v>1.49996</v>
      </c>
      <c r="FG682" s="12">
        <v>2.4716E-3</v>
      </c>
      <c r="FH682" s="12">
        <v>1.1947350000000001</v>
      </c>
      <c r="FI682" s="12">
        <v>1.6565199999999999E-2</v>
      </c>
      <c r="FJ682" s="12">
        <v>0.22969419999999999</v>
      </c>
      <c r="FK682" s="12">
        <v>1.1377E-3</v>
      </c>
      <c r="FL682" s="12">
        <v>2.6959999999999999E-4</v>
      </c>
      <c r="FM682" s="12">
        <v>0.49609330000000001</v>
      </c>
      <c r="FN682" s="12">
        <v>0.13471830000000001</v>
      </c>
      <c r="FO682" s="12">
        <v>1.8279199999999999E-2</v>
      </c>
      <c r="FP682" s="12">
        <v>0.49632140000000002</v>
      </c>
      <c r="FQ682" s="12">
        <v>0.99932270000000001</v>
      </c>
      <c r="FR682" s="12">
        <v>5.8913000000000004E-3</v>
      </c>
      <c r="FS682" s="44">
        <v>5.4629999999999996E-10</v>
      </c>
      <c r="FT682" s="44">
        <v>5.8099999999999998E-11</v>
      </c>
      <c r="FU682" s="12">
        <v>0</v>
      </c>
      <c r="FV682" s="44">
        <v>4.962E-10</v>
      </c>
      <c r="FW682" s="12">
        <v>1.975E-2</v>
      </c>
      <c r="FX682" s="44">
        <v>5.4629999999999996E-10</v>
      </c>
      <c r="FY682" s="44">
        <v>7.0679999999999999E-6</v>
      </c>
      <c r="FZ682" s="44">
        <v>5.5304999999999997E-10</v>
      </c>
      <c r="GA682" s="44">
        <v>6.3080000000000001E-9</v>
      </c>
      <c r="GB682" s="44">
        <v>5.5430000000000004E-10</v>
      </c>
      <c r="GC682" s="12">
        <v>1.167E-2</v>
      </c>
      <c r="GD682" s="12">
        <v>0</v>
      </c>
      <c r="GE682" s="12">
        <v>295.5</v>
      </c>
      <c r="GF682" s="12">
        <v>0.1</v>
      </c>
      <c r="GG682" s="12">
        <v>1575</v>
      </c>
      <c r="GH682" s="12">
        <v>2</v>
      </c>
      <c r="GI682" s="12">
        <v>1.261E-2</v>
      </c>
      <c r="GJ682" s="12">
        <v>1.003E-4</v>
      </c>
    </row>
    <row r="683" spans="1:192" s="12" customFormat="1" ht="12">
      <c r="A683" s="31"/>
      <c r="B683" s="32" t="s">
        <v>1644</v>
      </c>
      <c r="C683" s="32">
        <v>3</v>
      </c>
      <c r="D683" s="40">
        <v>9.1825069999999993</v>
      </c>
      <c r="E683" s="33">
        <v>1.1566E-3</v>
      </c>
      <c r="F683" s="40">
        <v>5.0545999999999998</v>
      </c>
      <c r="G683" s="34">
        <v>2.1854053801394766</v>
      </c>
      <c r="H683" s="45">
        <v>441.12398409130208</v>
      </c>
      <c r="I683" s="36">
        <v>83.721850000000003</v>
      </c>
      <c r="J683" s="34">
        <v>54.197830000000003</v>
      </c>
      <c r="K683" s="34">
        <v>5.5650999999999999E-2</v>
      </c>
      <c r="L683" s="12">
        <v>1.132E-3</v>
      </c>
      <c r="T683" s="12" t="s">
        <v>663</v>
      </c>
      <c r="U683" s="12" t="s">
        <v>588</v>
      </c>
      <c r="V683" s="12">
        <v>37</v>
      </c>
      <c r="W683" s="43">
        <v>42512</v>
      </c>
      <c r="X683" s="12">
        <v>7.983333</v>
      </c>
      <c r="Y683" s="44">
        <v>3546749000</v>
      </c>
      <c r="AA683" s="12" t="s">
        <v>1497</v>
      </c>
      <c r="AB683" s="12">
        <v>5</v>
      </c>
      <c r="AC683" s="12" t="s">
        <v>1498</v>
      </c>
      <c r="AE683" s="12" t="s">
        <v>1454</v>
      </c>
      <c r="AF683" s="12">
        <v>7.875</v>
      </c>
      <c r="AG683" s="12" t="s">
        <v>1515</v>
      </c>
      <c r="AI683" s="12" t="s">
        <v>1500</v>
      </c>
      <c r="AJ683" s="12">
        <v>1</v>
      </c>
      <c r="AK683" s="12" t="s">
        <v>1458</v>
      </c>
      <c r="AL683" s="12">
        <v>1</v>
      </c>
      <c r="AM683" s="12" t="s">
        <v>1459</v>
      </c>
      <c r="AN683" s="12">
        <v>3</v>
      </c>
      <c r="AO683" s="12">
        <v>3</v>
      </c>
      <c r="AP683" s="12">
        <v>0</v>
      </c>
      <c r="AQ683" s="12">
        <v>3</v>
      </c>
      <c r="AR683" s="12">
        <v>0</v>
      </c>
      <c r="AS683" s="12">
        <v>30</v>
      </c>
      <c r="AT683" s="12">
        <v>30</v>
      </c>
      <c r="AU683" s="12">
        <v>201</v>
      </c>
      <c r="AX683" s="12">
        <v>0</v>
      </c>
      <c r="AY683" s="12">
        <v>7.7660000000000003E-3</v>
      </c>
      <c r="AZ683" s="12">
        <v>3.0129000000000002E-3</v>
      </c>
      <c r="BA683" s="12">
        <v>401.3501</v>
      </c>
      <c r="BB683" s="12">
        <v>4.8790800000000002E-2</v>
      </c>
      <c r="BC683" s="12">
        <v>43.689520000000002</v>
      </c>
      <c r="BD683" s="12">
        <v>1.40616E-2</v>
      </c>
      <c r="BE683" s="12">
        <v>0.6149173</v>
      </c>
      <c r="BF683" s="12">
        <v>2.4315999999999999E-3</v>
      </c>
      <c r="BG683" s="12">
        <v>1.5388199999999999E-2</v>
      </c>
      <c r="BH683" s="12">
        <v>4.5351000000000002E-3</v>
      </c>
      <c r="BI683" s="12">
        <v>0.22092590000000001</v>
      </c>
      <c r="BJ683" s="12">
        <v>1.1136E-3</v>
      </c>
      <c r="BK683" s="12">
        <v>1.5535E-2</v>
      </c>
      <c r="BL683" s="12">
        <v>2.2821E-3</v>
      </c>
      <c r="BM683" s="12">
        <v>402.58530000000002</v>
      </c>
      <c r="BN683" s="12">
        <v>3.4202900000000001E-2</v>
      </c>
      <c r="BO683" s="12">
        <v>43.71217</v>
      </c>
      <c r="BP683" s="12">
        <v>1.3856200000000001E-2</v>
      </c>
      <c r="BQ683" s="12">
        <v>0.61775069999999999</v>
      </c>
      <c r="BR683" s="12">
        <v>2.3073E-3</v>
      </c>
      <c r="BS683" s="12">
        <v>3.60124E-2</v>
      </c>
      <c r="BT683" s="12">
        <v>4.3676000000000001E-3</v>
      </c>
      <c r="BU683" s="12">
        <v>0.22040799999999999</v>
      </c>
      <c r="BV683" s="12">
        <v>9.59E-4</v>
      </c>
      <c r="BW683" s="12">
        <v>1</v>
      </c>
      <c r="BX683" s="12">
        <v>0</v>
      </c>
      <c r="BY683" s="12">
        <v>1</v>
      </c>
      <c r="BZ683" s="12">
        <v>0</v>
      </c>
      <c r="CA683" s="12">
        <v>1</v>
      </c>
      <c r="CB683" s="12">
        <v>0</v>
      </c>
      <c r="CC683" s="12">
        <v>1</v>
      </c>
      <c r="CD683" s="12">
        <v>0</v>
      </c>
      <c r="CE683" s="12">
        <v>1</v>
      </c>
      <c r="CF683" s="12">
        <v>0</v>
      </c>
      <c r="CG683" s="12">
        <v>1</v>
      </c>
      <c r="CH683" s="12">
        <v>0</v>
      </c>
      <c r="CI683" s="12">
        <v>1</v>
      </c>
      <c r="CJ683" s="12">
        <v>0</v>
      </c>
      <c r="CK683" s="12">
        <v>1</v>
      </c>
      <c r="CL683" s="12">
        <v>0</v>
      </c>
      <c r="CM683" s="12">
        <v>1</v>
      </c>
      <c r="CN683" s="12">
        <v>0</v>
      </c>
      <c r="CO683" s="12">
        <v>1</v>
      </c>
      <c r="CP683" s="12">
        <v>0</v>
      </c>
      <c r="CQ683" s="12">
        <v>1</v>
      </c>
      <c r="CR683" s="12">
        <v>0</v>
      </c>
      <c r="CS683" s="12">
        <v>1.0238750000000001</v>
      </c>
      <c r="CT683" s="12">
        <v>1.132E-3</v>
      </c>
      <c r="CU683" s="12">
        <v>7.7689999999999999E-3</v>
      </c>
      <c r="CV683" s="12">
        <v>1.9672000000000001E-3</v>
      </c>
      <c r="CW683" s="12">
        <v>1.2351939999999999</v>
      </c>
      <c r="CX683" s="12">
        <v>3.4795199999999998E-2</v>
      </c>
      <c r="CY683" s="12">
        <v>2.26483E-2</v>
      </c>
      <c r="CZ683" s="12">
        <v>2.3946000000000002E-3</v>
      </c>
      <c r="DA683" s="12">
        <v>2.8335000000000001E-3</v>
      </c>
      <c r="DB683" s="12">
        <v>7.6729999999999995E-4</v>
      </c>
      <c r="DC683" s="12">
        <v>2.0624199999999999E-2</v>
      </c>
      <c r="DD683" s="12">
        <v>1.2210999999999999E-3</v>
      </c>
      <c r="DE683" s="12">
        <v>4.6337000000000001E-3</v>
      </c>
      <c r="DF683" s="12">
        <v>4.6230000000000002E-4</v>
      </c>
      <c r="DG683" s="12">
        <v>5.0546000000000002E-3</v>
      </c>
      <c r="DH683" s="12">
        <v>2.55E-5</v>
      </c>
      <c r="DI683" s="12">
        <v>5.3807999999999998E-3</v>
      </c>
      <c r="DJ683" s="12">
        <v>1.1566E-3</v>
      </c>
      <c r="DK683" s="12">
        <v>3.4089999999999999E-4</v>
      </c>
      <c r="DL683" s="12">
        <v>2.2669000000000001E-3</v>
      </c>
      <c r="DM683" s="12">
        <v>6.6810000000000003E-4</v>
      </c>
      <c r="DN683" s="12">
        <v>1.159E-4</v>
      </c>
      <c r="DO683" s="44">
        <v>6.7315959999999998E-9</v>
      </c>
      <c r="DP683" s="12">
        <v>1.40687E-2</v>
      </c>
      <c r="DQ683" s="12">
        <v>5.5800000000000001E-5</v>
      </c>
      <c r="DR683" s="12">
        <v>9.1825069999999993</v>
      </c>
      <c r="DS683" s="12">
        <v>3.1592E-3</v>
      </c>
      <c r="DT683" s="12">
        <v>7.6815420000000003</v>
      </c>
      <c r="DU683" s="12">
        <v>8.0047999999999994E-3</v>
      </c>
      <c r="DV683" s="12">
        <v>83.721850000000003</v>
      </c>
      <c r="DW683" s="12">
        <v>8.3604700000000004E-2</v>
      </c>
      <c r="DX683" s="12">
        <v>54.197830000000003</v>
      </c>
      <c r="DY683" s="12">
        <v>5.5650999999999999E-2</v>
      </c>
      <c r="DZ683" s="12">
        <v>5.6896700000000001E-2</v>
      </c>
      <c r="EA683" s="12">
        <v>0</v>
      </c>
      <c r="EB683" s="12">
        <v>0</v>
      </c>
      <c r="EC683" s="44">
        <v>2.1854060000000001E-15</v>
      </c>
      <c r="ED683" s="44">
        <v>2.006751E-14</v>
      </c>
      <c r="EE683" s="12" t="s">
        <v>1501</v>
      </c>
      <c r="EF683" s="12">
        <v>3.9121E-3</v>
      </c>
      <c r="EG683" s="44">
        <v>8.6736999999999996E-7</v>
      </c>
      <c r="EH683" s="12">
        <v>3.2851110000000001</v>
      </c>
      <c r="EI683" s="12">
        <v>1.000426</v>
      </c>
      <c r="EJ683" s="12">
        <v>6.9280000000000003E-4</v>
      </c>
      <c r="EK683" s="44">
        <v>5.3000000000000001E-6</v>
      </c>
      <c r="EL683" s="12">
        <v>8.7000000000000001E-5</v>
      </c>
      <c r="EM683" s="44">
        <v>5.0000000000000004E-6</v>
      </c>
      <c r="EN683" s="12">
        <v>2.7020000000000001E-4</v>
      </c>
      <c r="EO683" s="44">
        <v>4.9999999999999998E-7</v>
      </c>
      <c r="EP683" s="12">
        <v>1.261E-2</v>
      </c>
      <c r="EQ683" s="12">
        <v>2.0000000000000002E-5</v>
      </c>
      <c r="ER683" s="12">
        <v>7.4390000000000003E-3</v>
      </c>
      <c r="ES683" s="12">
        <v>1.46E-4</v>
      </c>
      <c r="ET683" s="12">
        <v>1.4999999999999999E-4</v>
      </c>
      <c r="EU683" s="12">
        <v>1.0000000000000001E-5</v>
      </c>
      <c r="EV683" s="12">
        <v>250</v>
      </c>
      <c r="EW683" s="12">
        <v>0.01</v>
      </c>
      <c r="EX683" s="12">
        <v>1.96</v>
      </c>
      <c r="EY683" s="12">
        <v>0</v>
      </c>
      <c r="EZ683" s="12">
        <v>7.7660000000000003E-3</v>
      </c>
      <c r="FA683" s="12">
        <v>3.0129000000000002E-3</v>
      </c>
      <c r="FB683" s="12">
        <v>401.3501</v>
      </c>
      <c r="FC683" s="12">
        <v>4.8790800000000002E-2</v>
      </c>
      <c r="FD683" s="12">
        <v>43.708120000000001</v>
      </c>
      <c r="FE683" s="12">
        <v>1.40676E-2</v>
      </c>
      <c r="FF683" s="12">
        <v>0.6149173</v>
      </c>
      <c r="FG683" s="12">
        <v>2.4315999999999999E-3</v>
      </c>
      <c r="FH683" s="12">
        <v>5.0552E-2</v>
      </c>
      <c r="FI683" s="12">
        <v>1.48982E-2</v>
      </c>
      <c r="FJ683" s="12">
        <v>0.22092590000000001</v>
      </c>
      <c r="FK683" s="12">
        <v>1.1136E-3</v>
      </c>
      <c r="FL683" s="12">
        <v>5.509E-4</v>
      </c>
      <c r="FM683" s="12">
        <v>0.50425489999999995</v>
      </c>
      <c r="FN683" s="12">
        <v>0.1089909</v>
      </c>
      <c r="FO683" s="12">
        <v>3.4432600000000001E-2</v>
      </c>
      <c r="FP683" s="12">
        <v>0.50513399999999997</v>
      </c>
      <c r="FQ683" s="12">
        <v>0.99767740000000005</v>
      </c>
      <c r="FR683" s="12">
        <v>8.5316000000000003E-3</v>
      </c>
      <c r="FS683" s="44">
        <v>5.4629999999999996E-10</v>
      </c>
      <c r="FT683" s="44">
        <v>5.8099999999999998E-11</v>
      </c>
      <c r="FU683" s="12">
        <v>0</v>
      </c>
      <c r="FV683" s="44">
        <v>4.962E-10</v>
      </c>
      <c r="FW683" s="12">
        <v>1.975E-2</v>
      </c>
      <c r="FX683" s="44">
        <v>5.4629999999999996E-10</v>
      </c>
      <c r="FY683" s="44">
        <v>7.0679999999999999E-6</v>
      </c>
      <c r="FZ683" s="44">
        <v>5.5304999999999997E-10</v>
      </c>
      <c r="GA683" s="44">
        <v>6.3080000000000001E-9</v>
      </c>
      <c r="GB683" s="44">
        <v>5.5430000000000004E-10</v>
      </c>
      <c r="GC683" s="12">
        <v>1.167E-2</v>
      </c>
      <c r="GD683" s="12">
        <v>0</v>
      </c>
      <c r="GE683" s="12">
        <v>295.5</v>
      </c>
      <c r="GF683" s="12">
        <v>0.1</v>
      </c>
      <c r="GG683" s="12">
        <v>1575</v>
      </c>
      <c r="GH683" s="12">
        <v>2</v>
      </c>
      <c r="GI683" s="12">
        <v>1.261E-2</v>
      </c>
      <c r="GJ683" s="12">
        <v>5.1040000000000005E-4</v>
      </c>
    </row>
    <row r="684" spans="1:192" s="12" customFormat="1" ht="12">
      <c r="A684" s="31"/>
      <c r="B684" s="32" t="s">
        <v>1637</v>
      </c>
      <c r="C684" s="32">
        <v>3</v>
      </c>
      <c r="D684" s="41">
        <v>32.763730000000002</v>
      </c>
      <c r="E684" s="33">
        <v>2.53794E-2</v>
      </c>
      <c r="F684" s="40">
        <v>3.1018999999999997</v>
      </c>
      <c r="G684" s="34">
        <v>0.49939457278258542</v>
      </c>
      <c r="H684" s="45">
        <v>20.103075722830326</v>
      </c>
      <c r="I684" s="36">
        <v>97.207999999999998</v>
      </c>
      <c r="J684" s="42">
        <v>214.90199999999999</v>
      </c>
      <c r="K684" s="42">
        <v>0.61286110000000005</v>
      </c>
      <c r="L684" s="12">
        <v>1.132E-3</v>
      </c>
      <c r="T684" s="12" t="s">
        <v>664</v>
      </c>
      <c r="U684" s="12" t="s">
        <v>588</v>
      </c>
      <c r="V684" s="12">
        <v>37</v>
      </c>
      <c r="W684" s="43">
        <v>42512</v>
      </c>
      <c r="X684" s="12">
        <v>5.4333330000000002</v>
      </c>
      <c r="Y684" s="44">
        <v>3546740000</v>
      </c>
      <c r="AA684" s="12" t="s">
        <v>1497</v>
      </c>
      <c r="AB684" s="12">
        <v>5</v>
      </c>
      <c r="AC684" s="12" t="s">
        <v>1498</v>
      </c>
      <c r="AE684" s="12" t="s">
        <v>1454</v>
      </c>
      <c r="AF684" s="12">
        <v>7.875</v>
      </c>
      <c r="AG684" s="12" t="s">
        <v>1513</v>
      </c>
      <c r="AI684" s="12" t="s">
        <v>1464</v>
      </c>
      <c r="AJ684" s="12">
        <v>1</v>
      </c>
      <c r="AK684" s="12" t="s">
        <v>1458</v>
      </c>
      <c r="AL684" s="12">
        <v>1</v>
      </c>
      <c r="AM684" s="12" t="s">
        <v>1459</v>
      </c>
      <c r="AN684" s="12">
        <v>3</v>
      </c>
      <c r="AO684" s="12">
        <v>3</v>
      </c>
      <c r="AP684" s="12">
        <v>0</v>
      </c>
      <c r="AQ684" s="12">
        <v>3</v>
      </c>
      <c r="AR684" s="12">
        <v>0</v>
      </c>
      <c r="AS684" s="12">
        <v>30</v>
      </c>
      <c r="AT684" s="12">
        <v>30</v>
      </c>
      <c r="AU684" s="12">
        <v>193</v>
      </c>
      <c r="AX684" s="12">
        <v>0</v>
      </c>
      <c r="AY684" s="12">
        <v>3.3712999999999998E-3</v>
      </c>
      <c r="AZ684" s="12">
        <v>5.1881999999999996E-3</v>
      </c>
      <c r="BA684" s="12">
        <v>327.24650000000003</v>
      </c>
      <c r="BB684" s="12">
        <v>6.7902299999999999E-2</v>
      </c>
      <c r="BC684" s="12">
        <v>9.9838269999999998</v>
      </c>
      <c r="BD684" s="12">
        <v>2.8330999999999999E-2</v>
      </c>
      <c r="BE684" s="12">
        <v>0.1463353</v>
      </c>
      <c r="BF684" s="12">
        <v>8.6601999999999998E-3</v>
      </c>
      <c r="BG684" s="12">
        <v>7.7326000000000006E-2</v>
      </c>
      <c r="BH684" s="12">
        <v>2.3527599999999999E-2</v>
      </c>
      <c r="BI684" s="12">
        <v>3.0981999999999999E-2</v>
      </c>
      <c r="BJ684" s="12">
        <v>1.0935999999999999E-3</v>
      </c>
      <c r="BK684" s="12">
        <v>1.1140300000000001E-2</v>
      </c>
      <c r="BL684" s="12">
        <v>4.8008E-3</v>
      </c>
      <c r="BM684" s="12">
        <v>328.49430000000001</v>
      </c>
      <c r="BN684" s="12">
        <v>5.8441300000000002E-2</v>
      </c>
      <c r="BO684" s="12">
        <v>10.00648</v>
      </c>
      <c r="BP684" s="12">
        <v>2.8229600000000001E-2</v>
      </c>
      <c r="BQ684" s="12">
        <v>0.14916869999999999</v>
      </c>
      <c r="BR684" s="12">
        <v>8.6262000000000005E-3</v>
      </c>
      <c r="BS684" s="12">
        <v>9.7950200000000001E-2</v>
      </c>
      <c r="BT684" s="12">
        <v>2.34959E-2</v>
      </c>
      <c r="BU684" s="12">
        <v>3.49509E-2</v>
      </c>
      <c r="BV684" s="12">
        <v>9.6860000000000002E-4</v>
      </c>
      <c r="BW684" s="12">
        <v>1</v>
      </c>
      <c r="BX684" s="12">
        <v>0</v>
      </c>
      <c r="BY684" s="12">
        <v>1</v>
      </c>
      <c r="BZ684" s="12">
        <v>0</v>
      </c>
      <c r="CA684" s="12">
        <v>1</v>
      </c>
      <c r="CB684" s="12">
        <v>0</v>
      </c>
      <c r="CC684" s="12">
        <v>1</v>
      </c>
      <c r="CD684" s="12">
        <v>0</v>
      </c>
      <c r="CE684" s="12">
        <v>1</v>
      </c>
      <c r="CF684" s="12">
        <v>0</v>
      </c>
      <c r="CG684" s="12">
        <v>1</v>
      </c>
      <c r="CH684" s="12">
        <v>0</v>
      </c>
      <c r="CI684" s="12">
        <v>1</v>
      </c>
      <c r="CJ684" s="12">
        <v>0</v>
      </c>
      <c r="CK684" s="12">
        <v>1</v>
      </c>
      <c r="CL684" s="12">
        <v>0</v>
      </c>
      <c r="CM684" s="12">
        <v>1</v>
      </c>
      <c r="CN684" s="12">
        <v>0</v>
      </c>
      <c r="CO684" s="12">
        <v>1</v>
      </c>
      <c r="CP684" s="12">
        <v>0</v>
      </c>
      <c r="CQ684" s="12">
        <v>1</v>
      </c>
      <c r="CR684" s="12">
        <v>0</v>
      </c>
      <c r="CS684" s="12">
        <v>1.0238750000000001</v>
      </c>
      <c r="CT684" s="12">
        <v>1.132E-3</v>
      </c>
      <c r="CU684" s="12">
        <v>7.7689999999999999E-3</v>
      </c>
      <c r="CV684" s="12">
        <v>1.9672000000000001E-3</v>
      </c>
      <c r="CW684" s="12">
        <v>1.247871</v>
      </c>
      <c r="CX684" s="12">
        <v>3.45735E-2</v>
      </c>
      <c r="CY684" s="12">
        <v>2.26483E-2</v>
      </c>
      <c r="CZ684" s="12">
        <v>2.3946000000000002E-3</v>
      </c>
      <c r="DA684" s="12">
        <v>2.8335000000000001E-3</v>
      </c>
      <c r="DB684" s="12">
        <v>7.6729999999999995E-4</v>
      </c>
      <c r="DC684" s="12">
        <v>2.0624199999999999E-2</v>
      </c>
      <c r="DD684" s="12">
        <v>1.2210999999999999E-3</v>
      </c>
      <c r="DE684" s="12">
        <v>4.6914000000000001E-3</v>
      </c>
      <c r="DF684" s="12">
        <v>4.594E-4</v>
      </c>
      <c r="DG684" s="12">
        <v>3.1018999999999999E-3</v>
      </c>
      <c r="DH684" s="12">
        <v>1.098E-4</v>
      </c>
      <c r="DI684" s="12">
        <v>0.21976870000000001</v>
      </c>
      <c r="DJ684" s="12">
        <v>2.53794E-2</v>
      </c>
      <c r="DK684" s="12">
        <v>7.7223999999999999E-3</v>
      </c>
      <c r="DL684" s="12">
        <v>4.9743700000000002E-2</v>
      </c>
      <c r="DM684" s="12">
        <v>1.5135900000000001E-2</v>
      </c>
      <c r="DN684" s="12">
        <v>3.3100000000000002E-4</v>
      </c>
      <c r="DO684" s="44">
        <v>1.5251000000000001E-7</v>
      </c>
      <c r="DP684" s="12">
        <v>1.4651000000000001E-2</v>
      </c>
      <c r="DQ684" s="12">
        <v>8.6810000000000001E-4</v>
      </c>
      <c r="DR684" s="12">
        <v>32.763730000000002</v>
      </c>
      <c r="DS684" s="12">
        <v>9.3221499999999999E-2</v>
      </c>
      <c r="DT684" s="12">
        <v>31.842289999999998</v>
      </c>
      <c r="DU684" s="12">
        <v>9.6243200000000001E-2</v>
      </c>
      <c r="DV684" s="12">
        <v>97.207999999999998</v>
      </c>
      <c r="DW684" s="12">
        <v>0.10294970000000001</v>
      </c>
      <c r="DX684" s="12">
        <v>214.90199999999999</v>
      </c>
      <c r="DY684" s="12">
        <v>0.61286110000000005</v>
      </c>
      <c r="DZ684" s="12">
        <v>0.61450780000000005</v>
      </c>
      <c r="EA684" s="12">
        <v>0</v>
      </c>
      <c r="EB684" s="12">
        <v>0</v>
      </c>
      <c r="EC684" s="44">
        <v>4.9940349999999995E-16</v>
      </c>
      <c r="ED684" s="44">
        <v>1.6362320000000001E-14</v>
      </c>
      <c r="EE684" s="12" t="s">
        <v>1501</v>
      </c>
      <c r="EF684" s="12">
        <v>3.9121E-3</v>
      </c>
      <c r="EG684" s="44">
        <v>8.6736999999999996E-7</v>
      </c>
      <c r="EH684" s="12">
        <v>3.2782200000000001</v>
      </c>
      <c r="EI684" s="12">
        <v>1.0004249999999999</v>
      </c>
      <c r="EJ684" s="12">
        <v>6.9280000000000003E-4</v>
      </c>
      <c r="EK684" s="44">
        <v>5.3000000000000001E-6</v>
      </c>
      <c r="EL684" s="12">
        <v>8.7000000000000001E-5</v>
      </c>
      <c r="EM684" s="44">
        <v>5.0000000000000004E-6</v>
      </c>
      <c r="EN684" s="12">
        <v>2.7020000000000001E-4</v>
      </c>
      <c r="EO684" s="44">
        <v>4.9999999999999998E-7</v>
      </c>
      <c r="EP684" s="12">
        <v>1.261E-2</v>
      </c>
      <c r="EQ684" s="12">
        <v>2.0000000000000002E-5</v>
      </c>
      <c r="ER684" s="12">
        <v>7.4390000000000003E-3</v>
      </c>
      <c r="ES684" s="12">
        <v>1.46E-4</v>
      </c>
      <c r="ET684" s="12">
        <v>1.4999999999999999E-4</v>
      </c>
      <c r="EU684" s="12">
        <v>1.0000000000000001E-5</v>
      </c>
      <c r="EV684" s="12">
        <v>250</v>
      </c>
      <c r="EW684" s="12">
        <v>0.01</v>
      </c>
      <c r="EX684" s="12">
        <v>1.96</v>
      </c>
      <c r="EY684" s="12">
        <v>0</v>
      </c>
      <c r="EZ684" s="12">
        <v>3.3712999999999998E-3</v>
      </c>
      <c r="FA684" s="12">
        <v>5.1881999999999996E-3</v>
      </c>
      <c r="FB684" s="12">
        <v>327.24650000000003</v>
      </c>
      <c r="FC684" s="12">
        <v>6.7902299999999999E-2</v>
      </c>
      <c r="FD684" s="12">
        <v>9.9880709999999997</v>
      </c>
      <c r="FE684" s="12">
        <v>2.8343E-2</v>
      </c>
      <c r="FF684" s="12">
        <v>0.1463353</v>
      </c>
      <c r="FG684" s="12">
        <v>8.6601999999999998E-3</v>
      </c>
      <c r="FH684" s="12">
        <v>0.25349169999999999</v>
      </c>
      <c r="FI684" s="12">
        <v>7.7128699999999994E-2</v>
      </c>
      <c r="FJ684" s="12">
        <v>3.0981999999999999E-2</v>
      </c>
      <c r="FK684" s="12">
        <v>1.0935999999999999E-3</v>
      </c>
      <c r="FL684" s="12">
        <v>9.4500000000000007E-5</v>
      </c>
      <c r="FM684" s="12">
        <v>3.5386220000000002</v>
      </c>
      <c r="FN684" s="12">
        <v>3.05279E-2</v>
      </c>
      <c r="FO684" s="12">
        <v>0.28459649999999997</v>
      </c>
      <c r="FP684" s="12">
        <v>3.549903</v>
      </c>
      <c r="FQ684" s="12">
        <v>0.99678259999999996</v>
      </c>
      <c r="FR684" s="12">
        <v>4.2779999999999999E-4</v>
      </c>
      <c r="FS684" s="44">
        <v>5.4629999999999996E-10</v>
      </c>
      <c r="FT684" s="44">
        <v>5.8099999999999998E-11</v>
      </c>
      <c r="FU684" s="12">
        <v>0</v>
      </c>
      <c r="FV684" s="44">
        <v>4.962E-10</v>
      </c>
      <c r="FW684" s="12">
        <v>1.975E-2</v>
      </c>
      <c r="FX684" s="44">
        <v>5.4629999999999996E-10</v>
      </c>
      <c r="FY684" s="44">
        <v>7.0679999999999999E-6</v>
      </c>
      <c r="FZ684" s="44">
        <v>5.5304999999999997E-10</v>
      </c>
      <c r="GA684" s="44">
        <v>6.3080000000000001E-9</v>
      </c>
      <c r="GB684" s="44">
        <v>5.5430000000000004E-10</v>
      </c>
      <c r="GC684" s="12">
        <v>1.167E-2</v>
      </c>
      <c r="GD684" s="12">
        <v>0</v>
      </c>
      <c r="GE684" s="12">
        <v>295.5</v>
      </c>
      <c r="GF684" s="12">
        <v>0.1</v>
      </c>
      <c r="GG684" s="12">
        <v>1575</v>
      </c>
      <c r="GH684" s="12">
        <v>2</v>
      </c>
      <c r="GI684" s="12">
        <v>1.261E-2</v>
      </c>
      <c r="GJ684" s="12">
        <v>1.4584000000000001E-3</v>
      </c>
    </row>
    <row r="685" spans="1:192" s="12" customFormat="1" ht="12">
      <c r="A685" s="31"/>
      <c r="B685" s="32" t="s">
        <v>1597</v>
      </c>
      <c r="C685" s="32">
        <v>3</v>
      </c>
      <c r="D685" s="41">
        <v>32.238619999999997</v>
      </c>
      <c r="E685" s="33">
        <v>5.9560999999999998E-3</v>
      </c>
      <c r="F685" s="33">
        <v>4.2599999999999999E-2</v>
      </c>
      <c r="G685" s="34">
        <v>5.4005023256749443</v>
      </c>
      <c r="H685" s="45">
        <v>85.660751162673563</v>
      </c>
      <c r="I685" s="36">
        <v>99.962410000000006</v>
      </c>
      <c r="J685" s="34">
        <v>217.3005</v>
      </c>
      <c r="K685" s="34">
        <v>7.6138999999999998E-2</v>
      </c>
      <c r="L685" s="12">
        <v>1.132E-3</v>
      </c>
      <c r="T685" s="12" t="s">
        <v>665</v>
      </c>
      <c r="U685" s="12" t="s">
        <v>588</v>
      </c>
      <c r="V685" s="12">
        <v>37</v>
      </c>
      <c r="W685" s="43">
        <v>42511</v>
      </c>
      <c r="X685" s="12">
        <v>17.966670000000001</v>
      </c>
      <c r="Y685" s="44">
        <v>3546698000</v>
      </c>
      <c r="AA685" s="12" t="s">
        <v>1497</v>
      </c>
      <c r="AB685" s="12">
        <v>5</v>
      </c>
      <c r="AC685" s="12" t="s">
        <v>1498</v>
      </c>
      <c r="AE685" s="12" t="s">
        <v>1454</v>
      </c>
      <c r="AF685" s="12">
        <v>7.875</v>
      </c>
      <c r="AG685" s="12" t="s">
        <v>1506</v>
      </c>
      <c r="AI685" s="12" t="s">
        <v>1464</v>
      </c>
      <c r="AJ685" s="12">
        <v>1</v>
      </c>
      <c r="AK685" s="12" t="s">
        <v>1458</v>
      </c>
      <c r="AL685" s="12">
        <v>1</v>
      </c>
      <c r="AM685" s="12" t="s">
        <v>1459</v>
      </c>
      <c r="AN685" s="12">
        <v>3</v>
      </c>
      <c r="AO685" s="12">
        <v>3</v>
      </c>
      <c r="AP685" s="12">
        <v>0</v>
      </c>
      <c r="AQ685" s="12">
        <v>3</v>
      </c>
      <c r="AR685" s="12">
        <v>0</v>
      </c>
      <c r="AS685" s="12">
        <v>30</v>
      </c>
      <c r="AT685" s="12">
        <v>30</v>
      </c>
      <c r="AU685" s="12">
        <v>140</v>
      </c>
      <c r="AX685" s="12">
        <v>0</v>
      </c>
      <c r="AY685" s="12">
        <v>0.12450410000000001</v>
      </c>
      <c r="AZ685" s="12">
        <v>6.8723999999999999E-3</v>
      </c>
      <c r="BA685" s="12">
        <v>3482.1089999999999</v>
      </c>
      <c r="BB685" s="12">
        <v>0.25566119999999998</v>
      </c>
      <c r="BC685" s="12">
        <v>107.9649</v>
      </c>
      <c r="BD685" s="12">
        <v>3.88048E-2</v>
      </c>
      <c r="BE685" s="12">
        <v>1.390795</v>
      </c>
      <c r="BF685" s="12">
        <v>1.08781E-2</v>
      </c>
      <c r="BG685" s="12">
        <v>0.19809959999999999</v>
      </c>
      <c r="BH685" s="12">
        <v>2.3603900000000001E-2</v>
      </c>
      <c r="BI685" s="12">
        <v>4.6001999999999996E-3</v>
      </c>
      <c r="BJ685" s="12">
        <v>6.8800000000000003E-4</v>
      </c>
      <c r="BK685" s="12">
        <v>0.1322731</v>
      </c>
      <c r="BL685" s="12">
        <v>6.5849000000000003E-3</v>
      </c>
      <c r="BM685" s="12">
        <v>3483.4140000000002</v>
      </c>
      <c r="BN685" s="12">
        <v>0.253413</v>
      </c>
      <c r="BO685" s="12">
        <v>107.9876</v>
      </c>
      <c r="BP685" s="12">
        <v>3.8730800000000003E-2</v>
      </c>
      <c r="BQ685" s="12">
        <v>1.3936280000000001</v>
      </c>
      <c r="BR685" s="12">
        <v>1.0851E-2</v>
      </c>
      <c r="BS685" s="12">
        <v>0.2187238</v>
      </c>
      <c r="BT685" s="12">
        <v>2.3572300000000001E-2</v>
      </c>
      <c r="BU685" s="12">
        <v>9.4432000000000006E-3</v>
      </c>
      <c r="BV685" s="12">
        <v>5.0869999999999995E-4</v>
      </c>
      <c r="BW685" s="12">
        <v>1</v>
      </c>
      <c r="BX685" s="12">
        <v>0</v>
      </c>
      <c r="BY685" s="12">
        <v>1</v>
      </c>
      <c r="BZ685" s="12">
        <v>0</v>
      </c>
      <c r="CA685" s="12">
        <v>1</v>
      </c>
      <c r="CB685" s="12">
        <v>0</v>
      </c>
      <c r="CC685" s="12">
        <v>1</v>
      </c>
      <c r="CD685" s="12">
        <v>0</v>
      </c>
      <c r="CE685" s="12">
        <v>1</v>
      </c>
      <c r="CF685" s="12">
        <v>0</v>
      </c>
      <c r="CG685" s="12">
        <v>1</v>
      </c>
      <c r="CH685" s="12">
        <v>0</v>
      </c>
      <c r="CI685" s="12">
        <v>1</v>
      </c>
      <c r="CJ685" s="12">
        <v>0</v>
      </c>
      <c r="CK685" s="12">
        <v>1</v>
      </c>
      <c r="CL685" s="12">
        <v>0</v>
      </c>
      <c r="CM685" s="12">
        <v>1</v>
      </c>
      <c r="CN685" s="12">
        <v>0</v>
      </c>
      <c r="CO685" s="12">
        <v>1</v>
      </c>
      <c r="CP685" s="12">
        <v>0</v>
      </c>
      <c r="CQ685" s="12">
        <v>1</v>
      </c>
      <c r="CR685" s="12">
        <v>0</v>
      </c>
      <c r="CS685" s="12">
        <v>1.0238750000000001</v>
      </c>
      <c r="CT685" s="12">
        <v>1.132E-3</v>
      </c>
      <c r="CU685" s="12">
        <v>7.7689999999999999E-3</v>
      </c>
      <c r="CV685" s="12">
        <v>1.9672000000000001E-3</v>
      </c>
      <c r="CW685" s="12">
        <v>1.304773</v>
      </c>
      <c r="CX685" s="12">
        <v>3.3830199999999998E-2</v>
      </c>
      <c r="CY685" s="12">
        <v>2.26483E-2</v>
      </c>
      <c r="CZ685" s="12">
        <v>2.3946000000000002E-3</v>
      </c>
      <c r="DA685" s="12">
        <v>2.8335000000000001E-3</v>
      </c>
      <c r="DB685" s="12">
        <v>7.6729999999999995E-4</v>
      </c>
      <c r="DC685" s="12">
        <v>2.0624199999999999E-2</v>
      </c>
      <c r="DD685" s="12">
        <v>1.2210999999999999E-3</v>
      </c>
      <c r="DE685" s="12">
        <v>4.9503000000000004E-3</v>
      </c>
      <c r="DF685" s="12">
        <v>4.4930000000000002E-4</v>
      </c>
      <c r="DG685" s="12">
        <v>4.2599999999999999E-5</v>
      </c>
      <c r="DH685" s="44">
        <v>6.3696089999999996E-6</v>
      </c>
      <c r="DI685" s="12">
        <v>3.6834760000000002</v>
      </c>
      <c r="DJ685" s="12">
        <v>5.9560999999999998E-3</v>
      </c>
      <c r="DK685" s="12">
        <v>7.0969999999999996E-4</v>
      </c>
      <c r="DL685" s="12">
        <v>1.1674E-2</v>
      </c>
      <c r="DM685" s="12">
        <v>1.3910000000000001E-3</v>
      </c>
      <c r="DN685" s="12">
        <v>5.8600000000000001E-5</v>
      </c>
      <c r="DO685" s="44">
        <v>1.401556E-8</v>
      </c>
      <c r="DP685" s="12">
        <v>1.2876500000000001E-2</v>
      </c>
      <c r="DQ685" s="12">
        <v>1.008E-4</v>
      </c>
      <c r="DR685" s="12">
        <v>32.238619999999997</v>
      </c>
      <c r="DS685" s="12">
        <v>1.18265E-2</v>
      </c>
      <c r="DT685" s="12">
        <v>32.219200000000001</v>
      </c>
      <c r="DU685" s="12">
        <v>1.1972500000000001E-2</v>
      </c>
      <c r="DV685" s="12">
        <v>99.962410000000006</v>
      </c>
      <c r="DW685" s="12">
        <v>1.1931799999999999E-2</v>
      </c>
      <c r="DX685" s="12">
        <v>217.3005</v>
      </c>
      <c r="DY685" s="12">
        <v>7.6138999999999998E-2</v>
      </c>
      <c r="DZ685" s="12">
        <v>8.8661900000000002E-2</v>
      </c>
      <c r="EA685" s="12">
        <v>9.1797699999999996E-2</v>
      </c>
      <c r="EB685" s="12">
        <v>0</v>
      </c>
      <c r="EC685" s="44">
        <v>5.4005239999999997E-15</v>
      </c>
      <c r="ED685" s="44">
        <v>1.741055E-13</v>
      </c>
      <c r="EE685" s="12" t="s">
        <v>1501</v>
      </c>
      <c r="EF685" s="12">
        <v>3.9121E-3</v>
      </c>
      <c r="EG685" s="44">
        <v>8.6736999999999996E-7</v>
      </c>
      <c r="EH685" s="12">
        <v>3.2474669999999999</v>
      </c>
      <c r="EI685" s="12">
        <v>1.0004219999999999</v>
      </c>
      <c r="EJ685" s="12">
        <v>6.9280000000000003E-4</v>
      </c>
      <c r="EK685" s="44">
        <v>5.3000000000000001E-6</v>
      </c>
      <c r="EL685" s="12">
        <v>8.7000000000000001E-5</v>
      </c>
      <c r="EM685" s="44">
        <v>5.0000000000000004E-6</v>
      </c>
      <c r="EN685" s="12">
        <v>2.7020000000000001E-4</v>
      </c>
      <c r="EO685" s="44">
        <v>4.9999999999999998E-7</v>
      </c>
      <c r="EP685" s="12">
        <v>1.261E-2</v>
      </c>
      <c r="EQ685" s="12">
        <v>2.0000000000000002E-5</v>
      </c>
      <c r="ER685" s="12">
        <v>7.4390000000000003E-3</v>
      </c>
      <c r="ES685" s="12">
        <v>1.46E-4</v>
      </c>
      <c r="ET685" s="12">
        <v>1.4999999999999999E-4</v>
      </c>
      <c r="EU685" s="12">
        <v>1.0000000000000001E-5</v>
      </c>
      <c r="EV685" s="12">
        <v>250</v>
      </c>
      <c r="EW685" s="12">
        <v>0.01</v>
      </c>
      <c r="EX685" s="12">
        <v>1.96</v>
      </c>
      <c r="EY685" s="12">
        <v>0</v>
      </c>
      <c r="EZ685" s="12">
        <v>0.12450410000000001</v>
      </c>
      <c r="FA685" s="12">
        <v>6.8723999999999999E-3</v>
      </c>
      <c r="FB685" s="12">
        <v>3482.1089999999999</v>
      </c>
      <c r="FC685" s="12">
        <v>0.25566119999999998</v>
      </c>
      <c r="FD685" s="12">
        <v>108.01049999999999</v>
      </c>
      <c r="FE685" s="12">
        <v>3.88212E-2</v>
      </c>
      <c r="FF685" s="12">
        <v>1.390795</v>
      </c>
      <c r="FG685" s="12">
        <v>1.08781E-2</v>
      </c>
      <c r="FH685" s="12">
        <v>0.64332180000000005</v>
      </c>
      <c r="FI685" s="12">
        <v>7.6652999999999999E-2</v>
      </c>
      <c r="FJ685" s="12">
        <v>4.6001999999999996E-3</v>
      </c>
      <c r="FK685" s="12">
        <v>6.8800000000000003E-4</v>
      </c>
      <c r="FL685" s="44">
        <v>1.270708E-6</v>
      </c>
      <c r="FM685" s="12">
        <v>15.55945</v>
      </c>
      <c r="FN685" s="12">
        <v>3.10257E-2</v>
      </c>
      <c r="FO685" s="12">
        <v>3.6692900000000001E-2</v>
      </c>
      <c r="FP685" s="12">
        <v>15.55949</v>
      </c>
      <c r="FQ685" s="12">
        <v>0.99999720000000003</v>
      </c>
      <c r="FR685" s="12">
        <v>9.4500000000000007E-5</v>
      </c>
      <c r="FS685" s="44">
        <v>5.4629999999999996E-10</v>
      </c>
      <c r="FT685" s="44">
        <v>5.8099999999999998E-11</v>
      </c>
      <c r="FU685" s="12">
        <v>0</v>
      </c>
      <c r="FV685" s="44">
        <v>4.962E-10</v>
      </c>
      <c r="FW685" s="12">
        <v>1.975E-2</v>
      </c>
      <c r="FX685" s="44">
        <v>5.4629999999999996E-10</v>
      </c>
      <c r="FY685" s="44">
        <v>7.0679999999999999E-6</v>
      </c>
      <c r="FZ685" s="44">
        <v>5.5304999999999997E-10</v>
      </c>
      <c r="GA685" s="44">
        <v>6.3080000000000001E-9</v>
      </c>
      <c r="GB685" s="44">
        <v>5.5430000000000004E-10</v>
      </c>
      <c r="GC685" s="12">
        <v>1.167E-2</v>
      </c>
      <c r="GD685" s="12">
        <v>0</v>
      </c>
      <c r="GE685" s="12">
        <v>295.5</v>
      </c>
      <c r="GF685" s="12">
        <v>0.1</v>
      </c>
      <c r="GG685" s="12">
        <v>1575</v>
      </c>
      <c r="GH685" s="12">
        <v>2</v>
      </c>
      <c r="GI685" s="12">
        <v>1.261E-2</v>
      </c>
      <c r="GJ685" s="12">
        <v>2.5829999999999999E-4</v>
      </c>
    </row>
    <row r="686" spans="1:192" s="12" customFormat="1" ht="12">
      <c r="A686" s="31"/>
      <c r="B686" s="32" t="s">
        <v>1632</v>
      </c>
      <c r="C686" s="32">
        <v>3</v>
      </c>
      <c r="D686" s="41">
        <v>34.854190000000003</v>
      </c>
      <c r="E686" s="33">
        <v>5.5218000000000003E-3</v>
      </c>
      <c r="F686" s="40">
        <v>3.1252</v>
      </c>
      <c r="G686" s="34">
        <v>5.2335868828978915</v>
      </c>
      <c r="H686" s="45">
        <v>92.398131044224698</v>
      </c>
      <c r="I686" s="36">
        <v>97.351200000000006</v>
      </c>
      <c r="J686" s="42">
        <v>228.10929999999999</v>
      </c>
      <c r="K686" s="42">
        <v>0.1129699</v>
      </c>
      <c r="L686" s="12">
        <v>1.132E-3</v>
      </c>
      <c r="T686" s="12" t="s">
        <v>666</v>
      </c>
      <c r="U686" s="12" t="s">
        <v>588</v>
      </c>
      <c r="V686" s="12">
        <v>37</v>
      </c>
      <c r="W686" s="43">
        <v>42512</v>
      </c>
      <c r="X686" s="12">
        <v>4.4666670000000002</v>
      </c>
      <c r="Y686" s="44">
        <v>3546736000</v>
      </c>
      <c r="AA686" s="12" t="s">
        <v>1497</v>
      </c>
      <c r="AB686" s="12">
        <v>5</v>
      </c>
      <c r="AC686" s="12" t="s">
        <v>1498</v>
      </c>
      <c r="AE686" s="12" t="s">
        <v>1454</v>
      </c>
      <c r="AF686" s="12">
        <v>7.875</v>
      </c>
      <c r="AG686" s="12" t="s">
        <v>1512</v>
      </c>
      <c r="AI686" s="12" t="s">
        <v>1464</v>
      </c>
      <c r="AJ686" s="12">
        <v>1</v>
      </c>
      <c r="AK686" s="12" t="s">
        <v>1458</v>
      </c>
      <c r="AL686" s="12">
        <v>1</v>
      </c>
      <c r="AM686" s="12" t="s">
        <v>1459</v>
      </c>
      <c r="AN686" s="12">
        <v>3</v>
      </c>
      <c r="AO686" s="12">
        <v>3</v>
      </c>
      <c r="AP686" s="12">
        <v>0</v>
      </c>
      <c r="AQ686" s="12">
        <v>3</v>
      </c>
      <c r="AR686" s="12">
        <v>0</v>
      </c>
      <c r="AS686" s="12">
        <v>30</v>
      </c>
      <c r="AT686" s="12">
        <v>30</v>
      </c>
      <c r="AU686" s="12">
        <v>187</v>
      </c>
      <c r="AX686" s="12">
        <v>0</v>
      </c>
      <c r="AY686" s="12">
        <v>0.1085758</v>
      </c>
      <c r="AZ686" s="12">
        <v>7.5605000000000004E-3</v>
      </c>
      <c r="BA686" s="12">
        <v>3648.2629999999999</v>
      </c>
      <c r="BB686" s="12">
        <v>0.25521579999999999</v>
      </c>
      <c r="BC686" s="12">
        <v>104.6277</v>
      </c>
      <c r="BD686" s="12">
        <v>4.6941299999999998E-2</v>
      </c>
      <c r="BE686" s="12">
        <v>1.6007340000000001</v>
      </c>
      <c r="BF686" s="12">
        <v>9.7512999999999992E-3</v>
      </c>
      <c r="BG686" s="12">
        <v>0.1764493</v>
      </c>
      <c r="BH686" s="12">
        <v>2.38225E-2</v>
      </c>
      <c r="BI686" s="12">
        <v>0.32712570000000002</v>
      </c>
      <c r="BJ686" s="12">
        <v>3.1993E-3</v>
      </c>
      <c r="BK686" s="12">
        <v>0.1163448</v>
      </c>
      <c r="BL686" s="12">
        <v>7.3001000000000003E-3</v>
      </c>
      <c r="BM686" s="12">
        <v>3649.5160000000001</v>
      </c>
      <c r="BN686" s="12">
        <v>0.25287379999999998</v>
      </c>
      <c r="BO686" s="12">
        <v>104.6503</v>
      </c>
      <c r="BP686" s="12">
        <v>4.6880199999999997E-2</v>
      </c>
      <c r="BQ686" s="12">
        <v>1.603567</v>
      </c>
      <c r="BR686" s="12">
        <v>9.7210999999999999E-3</v>
      </c>
      <c r="BS686" s="12">
        <v>0.19707350000000001</v>
      </c>
      <c r="BT686" s="12">
        <v>2.3791199999999998E-2</v>
      </c>
      <c r="BU686" s="12">
        <v>0.32421070000000002</v>
      </c>
      <c r="BV686" s="12">
        <v>3.0715999999999999E-3</v>
      </c>
      <c r="BW686" s="12">
        <v>1</v>
      </c>
      <c r="BX686" s="12">
        <v>0</v>
      </c>
      <c r="BY686" s="12">
        <v>1</v>
      </c>
      <c r="BZ686" s="12">
        <v>0</v>
      </c>
      <c r="CA686" s="12">
        <v>1</v>
      </c>
      <c r="CB686" s="12">
        <v>0</v>
      </c>
      <c r="CC686" s="12">
        <v>1</v>
      </c>
      <c r="CD686" s="12">
        <v>0</v>
      </c>
      <c r="CE686" s="12">
        <v>1</v>
      </c>
      <c r="CF686" s="12">
        <v>0</v>
      </c>
      <c r="CG686" s="12">
        <v>1</v>
      </c>
      <c r="CH686" s="12">
        <v>0</v>
      </c>
      <c r="CI686" s="12">
        <v>1</v>
      </c>
      <c r="CJ686" s="12">
        <v>0</v>
      </c>
      <c r="CK686" s="12">
        <v>1</v>
      </c>
      <c r="CL686" s="12">
        <v>0</v>
      </c>
      <c r="CM686" s="12">
        <v>1</v>
      </c>
      <c r="CN686" s="12">
        <v>0</v>
      </c>
      <c r="CO686" s="12">
        <v>1</v>
      </c>
      <c r="CP686" s="12">
        <v>0</v>
      </c>
      <c r="CQ686" s="12">
        <v>1</v>
      </c>
      <c r="CR686" s="12">
        <v>0</v>
      </c>
      <c r="CS686" s="12">
        <v>1.0238750000000001</v>
      </c>
      <c r="CT686" s="12">
        <v>1.132E-3</v>
      </c>
      <c r="CU686" s="12">
        <v>7.7689999999999999E-3</v>
      </c>
      <c r="CV686" s="12">
        <v>1.9672000000000001E-3</v>
      </c>
      <c r="CW686" s="12">
        <v>1.2526440000000001</v>
      </c>
      <c r="CX686" s="12">
        <v>3.4495199999999997E-2</v>
      </c>
      <c r="CY686" s="12">
        <v>2.26483E-2</v>
      </c>
      <c r="CZ686" s="12">
        <v>2.3946000000000002E-3</v>
      </c>
      <c r="DA686" s="12">
        <v>2.8335000000000001E-3</v>
      </c>
      <c r="DB686" s="12">
        <v>7.6729999999999995E-4</v>
      </c>
      <c r="DC686" s="12">
        <v>2.0624199999999999E-2</v>
      </c>
      <c r="DD686" s="12">
        <v>1.2210999999999999E-3</v>
      </c>
      <c r="DE686" s="12">
        <v>4.7130999999999996E-3</v>
      </c>
      <c r="DF686" s="12">
        <v>4.5830000000000003E-4</v>
      </c>
      <c r="DG686" s="12">
        <v>3.1251999999999999E-3</v>
      </c>
      <c r="DH686" s="12">
        <v>3.0599999999999998E-5</v>
      </c>
      <c r="DI686" s="12">
        <v>4.6443499999999999E-2</v>
      </c>
      <c r="DJ686" s="12">
        <v>5.5218000000000003E-3</v>
      </c>
      <c r="DK686" s="12">
        <v>7.4549999999999996E-4</v>
      </c>
      <c r="DL686" s="12">
        <v>1.08228E-2</v>
      </c>
      <c r="DM686" s="12">
        <v>1.4612E-3</v>
      </c>
      <c r="DN686" s="12">
        <v>4.7590000000000002E-4</v>
      </c>
      <c r="DO686" s="44">
        <v>1.4723089999999999E-8</v>
      </c>
      <c r="DP686" s="12">
        <v>1.52928E-2</v>
      </c>
      <c r="DQ686" s="12">
        <v>9.3399999999999993E-5</v>
      </c>
      <c r="DR686" s="12">
        <v>34.854190000000003</v>
      </c>
      <c r="DS686" s="12">
        <v>1.5826300000000001E-2</v>
      </c>
      <c r="DT686" s="12">
        <v>33.923859999999998</v>
      </c>
      <c r="DU686" s="12">
        <v>1.7869199999999998E-2</v>
      </c>
      <c r="DV686" s="12">
        <v>97.351200000000006</v>
      </c>
      <c r="DW686" s="12">
        <v>2.7704599999999999E-2</v>
      </c>
      <c r="DX686" s="12">
        <v>228.10929999999999</v>
      </c>
      <c r="DY686" s="12">
        <v>0.1129699</v>
      </c>
      <c r="DZ686" s="12">
        <v>0.1225695</v>
      </c>
      <c r="EA686" s="12">
        <v>0.14571329999999999</v>
      </c>
      <c r="EB686" s="12">
        <v>0</v>
      </c>
      <c r="EC686" s="44">
        <v>5.233607E-15</v>
      </c>
      <c r="ED686" s="44">
        <v>1.824131E-13</v>
      </c>
      <c r="EE686" s="12" t="s">
        <v>1501</v>
      </c>
      <c r="EF686" s="12">
        <v>3.9121E-3</v>
      </c>
      <c r="EG686" s="44">
        <v>8.6736999999999996E-7</v>
      </c>
      <c r="EH686" s="12">
        <v>3.2756289999999999</v>
      </c>
      <c r="EI686" s="12">
        <v>1.0004249999999999</v>
      </c>
      <c r="EJ686" s="12">
        <v>6.9280000000000003E-4</v>
      </c>
      <c r="EK686" s="44">
        <v>5.3000000000000001E-6</v>
      </c>
      <c r="EL686" s="12">
        <v>8.7000000000000001E-5</v>
      </c>
      <c r="EM686" s="44">
        <v>5.0000000000000004E-6</v>
      </c>
      <c r="EN686" s="12">
        <v>2.7020000000000001E-4</v>
      </c>
      <c r="EO686" s="44">
        <v>4.9999999999999998E-7</v>
      </c>
      <c r="EP686" s="12">
        <v>1.261E-2</v>
      </c>
      <c r="EQ686" s="12">
        <v>2.0000000000000002E-5</v>
      </c>
      <c r="ER686" s="12">
        <v>7.4390000000000003E-3</v>
      </c>
      <c r="ES686" s="12">
        <v>1.46E-4</v>
      </c>
      <c r="ET686" s="12">
        <v>1.4999999999999999E-4</v>
      </c>
      <c r="EU686" s="12">
        <v>1.0000000000000001E-5</v>
      </c>
      <c r="EV686" s="12">
        <v>250</v>
      </c>
      <c r="EW686" s="12">
        <v>0.01</v>
      </c>
      <c r="EX686" s="12">
        <v>1.96</v>
      </c>
      <c r="EY686" s="12">
        <v>0</v>
      </c>
      <c r="EZ686" s="12">
        <v>0.1085758</v>
      </c>
      <c r="FA686" s="12">
        <v>7.5605000000000004E-3</v>
      </c>
      <c r="FB686" s="12">
        <v>3648.2629999999999</v>
      </c>
      <c r="FC686" s="12">
        <v>0.25521579999999999</v>
      </c>
      <c r="FD686" s="12">
        <v>104.6721</v>
      </c>
      <c r="FE686" s="12">
        <v>4.6961200000000002E-2</v>
      </c>
      <c r="FF686" s="12">
        <v>1.6007340000000001</v>
      </c>
      <c r="FG686" s="12">
        <v>9.7512999999999992E-3</v>
      </c>
      <c r="FH686" s="12">
        <v>0.57798240000000001</v>
      </c>
      <c r="FI686" s="12">
        <v>7.8033699999999998E-2</v>
      </c>
      <c r="FJ686" s="12">
        <v>0.32712570000000002</v>
      </c>
      <c r="FK686" s="12">
        <v>3.1993E-3</v>
      </c>
      <c r="FL686" s="12">
        <v>8.9599999999999996E-5</v>
      </c>
      <c r="FM686" s="12">
        <v>0.97859209999999996</v>
      </c>
      <c r="FN686" s="12">
        <v>2.8697E-2</v>
      </c>
      <c r="FO686" s="12">
        <v>4.5417100000000002E-2</v>
      </c>
      <c r="FP686" s="12">
        <v>0.97959390000000002</v>
      </c>
      <c r="FQ686" s="12">
        <v>0.99892510000000001</v>
      </c>
      <c r="FR686" s="12">
        <v>1.1018E-3</v>
      </c>
      <c r="FS686" s="44">
        <v>5.4629999999999996E-10</v>
      </c>
      <c r="FT686" s="44">
        <v>5.8099999999999998E-11</v>
      </c>
      <c r="FU686" s="12">
        <v>0</v>
      </c>
      <c r="FV686" s="44">
        <v>4.962E-10</v>
      </c>
      <c r="FW686" s="12">
        <v>1.975E-2</v>
      </c>
      <c r="FX686" s="44">
        <v>5.4629999999999996E-10</v>
      </c>
      <c r="FY686" s="44">
        <v>7.0679999999999999E-6</v>
      </c>
      <c r="FZ686" s="44">
        <v>5.5304999999999997E-10</v>
      </c>
      <c r="GA686" s="44">
        <v>6.3080000000000001E-9</v>
      </c>
      <c r="GB686" s="44">
        <v>5.5430000000000004E-10</v>
      </c>
      <c r="GC686" s="12">
        <v>1.167E-2</v>
      </c>
      <c r="GD686" s="12">
        <v>0</v>
      </c>
      <c r="GE686" s="12">
        <v>295.5</v>
      </c>
      <c r="GF686" s="12">
        <v>0.1</v>
      </c>
      <c r="GG686" s="12">
        <v>1575</v>
      </c>
      <c r="GH686" s="12">
        <v>2</v>
      </c>
      <c r="GI686" s="12">
        <v>1.261E-2</v>
      </c>
      <c r="GJ686" s="12">
        <v>2.0964E-3</v>
      </c>
    </row>
    <row r="687" spans="1:192" s="12" customFormat="1" ht="12">
      <c r="A687" s="31"/>
      <c r="B687" s="32" t="s">
        <v>1651</v>
      </c>
      <c r="C687" s="32">
        <v>3</v>
      </c>
      <c r="D687" s="41">
        <v>95.434719999999999</v>
      </c>
      <c r="E687" s="33">
        <v>1.59902E-2</v>
      </c>
      <c r="F687" s="33">
        <v>0.72860000000000003</v>
      </c>
      <c r="G687" s="34">
        <v>1.6955012246647159</v>
      </c>
      <c r="H687" s="45">
        <v>31.907293217095472</v>
      </c>
      <c r="I687" s="36">
        <v>99.775720000000007</v>
      </c>
      <c r="J687" s="42">
        <v>579.58090000000004</v>
      </c>
      <c r="K687" s="42">
        <v>0.41897299999999998</v>
      </c>
      <c r="L687" s="12">
        <v>1.132E-3</v>
      </c>
      <c r="T687" s="12" t="s">
        <v>667</v>
      </c>
      <c r="U687" s="12" t="s">
        <v>588</v>
      </c>
      <c r="V687" s="12">
        <v>37</v>
      </c>
      <c r="W687" s="43">
        <v>42512</v>
      </c>
      <c r="X687" s="12">
        <v>9.9499999999999993</v>
      </c>
      <c r="Y687" s="44">
        <v>3546756000</v>
      </c>
      <c r="AA687" s="12" t="s">
        <v>1497</v>
      </c>
      <c r="AB687" s="12">
        <v>5</v>
      </c>
      <c r="AC687" s="12" t="s">
        <v>1498</v>
      </c>
      <c r="AE687" s="12" t="s">
        <v>1454</v>
      </c>
      <c r="AF687" s="12">
        <v>7.875</v>
      </c>
      <c r="AG687" s="12" t="s">
        <v>1516</v>
      </c>
      <c r="AI687" s="12" t="s">
        <v>1464</v>
      </c>
      <c r="AJ687" s="12">
        <v>1</v>
      </c>
      <c r="AK687" s="12" t="s">
        <v>1458</v>
      </c>
      <c r="AL687" s="12">
        <v>1</v>
      </c>
      <c r="AM687" s="12" t="s">
        <v>1459</v>
      </c>
      <c r="AN687" s="12">
        <v>3</v>
      </c>
      <c r="AO687" s="12">
        <v>3</v>
      </c>
      <c r="AP687" s="12">
        <v>0</v>
      </c>
      <c r="AQ687" s="12">
        <v>3</v>
      </c>
      <c r="AR687" s="12">
        <v>0</v>
      </c>
      <c r="AS687" s="12">
        <v>30</v>
      </c>
      <c r="AT687" s="12">
        <v>30</v>
      </c>
      <c r="AU687" s="12">
        <v>210</v>
      </c>
      <c r="AX687" s="12">
        <v>0</v>
      </c>
      <c r="AY687" s="12">
        <v>0.1144116</v>
      </c>
      <c r="AZ687" s="12">
        <v>6.3686000000000003E-3</v>
      </c>
      <c r="BA687" s="12">
        <v>3236.2289999999998</v>
      </c>
      <c r="BB687" s="12">
        <v>0.18497420000000001</v>
      </c>
      <c r="BC687" s="12">
        <v>33.895949999999999</v>
      </c>
      <c r="BD687" s="12">
        <v>2.83968E-2</v>
      </c>
      <c r="BE687" s="12">
        <v>0.46466649999999998</v>
      </c>
      <c r="BF687" s="12">
        <v>6.7615000000000001E-3</v>
      </c>
      <c r="BG687" s="12">
        <v>0.16479160000000001</v>
      </c>
      <c r="BH687" s="12">
        <v>1.9929200000000001E-2</v>
      </c>
      <c r="BI687" s="12">
        <v>2.47087E-2</v>
      </c>
      <c r="BJ687" s="12">
        <v>8.4520000000000005E-4</v>
      </c>
      <c r="BK687" s="12">
        <v>0.1221806</v>
      </c>
      <c r="BL687" s="12">
        <v>6.0572000000000004E-3</v>
      </c>
      <c r="BM687" s="12">
        <v>3237.4549999999999</v>
      </c>
      <c r="BN687" s="12">
        <v>0.18163679999999999</v>
      </c>
      <c r="BO687" s="12">
        <v>33.918590000000002</v>
      </c>
      <c r="BP687" s="12">
        <v>2.82957E-2</v>
      </c>
      <c r="BQ687" s="12">
        <v>0.46750000000000003</v>
      </c>
      <c r="BR687" s="12">
        <v>6.7178000000000003E-3</v>
      </c>
      <c r="BS687" s="12">
        <v>0.18541579999999999</v>
      </c>
      <c r="BT687" s="12">
        <v>1.9891800000000001E-2</v>
      </c>
      <c r="BU687" s="12">
        <v>2.8721799999999999E-2</v>
      </c>
      <c r="BV687" s="12">
        <v>6.8869999999999999E-4</v>
      </c>
      <c r="BW687" s="12">
        <v>1</v>
      </c>
      <c r="BX687" s="12">
        <v>0</v>
      </c>
      <c r="BY687" s="12">
        <v>1</v>
      </c>
      <c r="BZ687" s="12">
        <v>0</v>
      </c>
      <c r="CA687" s="12">
        <v>1</v>
      </c>
      <c r="CB687" s="12">
        <v>0</v>
      </c>
      <c r="CC687" s="12">
        <v>1</v>
      </c>
      <c r="CD687" s="12">
        <v>0</v>
      </c>
      <c r="CE687" s="12">
        <v>1</v>
      </c>
      <c r="CF687" s="12">
        <v>0</v>
      </c>
      <c r="CG687" s="12">
        <v>1</v>
      </c>
      <c r="CH687" s="12">
        <v>0</v>
      </c>
      <c r="CI687" s="12">
        <v>1</v>
      </c>
      <c r="CJ687" s="12">
        <v>0</v>
      </c>
      <c r="CK687" s="12">
        <v>1</v>
      </c>
      <c r="CL687" s="12">
        <v>0</v>
      </c>
      <c r="CM687" s="12">
        <v>1</v>
      </c>
      <c r="CN687" s="12">
        <v>0</v>
      </c>
      <c r="CO687" s="12">
        <v>1</v>
      </c>
      <c r="CP687" s="12">
        <v>0</v>
      </c>
      <c r="CQ687" s="12">
        <v>1</v>
      </c>
      <c r="CR687" s="12">
        <v>0</v>
      </c>
      <c r="CS687" s="12">
        <v>1.0238750000000001</v>
      </c>
      <c r="CT687" s="12">
        <v>1.132E-3</v>
      </c>
      <c r="CU687" s="12">
        <v>7.7689999999999999E-3</v>
      </c>
      <c r="CV687" s="12">
        <v>1.9672000000000001E-3</v>
      </c>
      <c r="CW687" s="12">
        <v>1.225428</v>
      </c>
      <c r="CX687" s="12">
        <v>3.4979400000000001E-2</v>
      </c>
      <c r="CY687" s="12">
        <v>2.26483E-2</v>
      </c>
      <c r="CZ687" s="12">
        <v>2.3946000000000002E-3</v>
      </c>
      <c r="DA687" s="12">
        <v>2.8335000000000001E-3</v>
      </c>
      <c r="DB687" s="12">
        <v>7.6729999999999995E-4</v>
      </c>
      <c r="DC687" s="12">
        <v>2.0624199999999999E-2</v>
      </c>
      <c r="DD687" s="12">
        <v>1.2210999999999999E-3</v>
      </c>
      <c r="DE687" s="12">
        <v>4.5893000000000002E-3</v>
      </c>
      <c r="DF687" s="12">
        <v>4.6480000000000002E-4</v>
      </c>
      <c r="DG687" s="12">
        <v>7.2860000000000004E-4</v>
      </c>
      <c r="DH687" s="12">
        <v>2.4899999999999999E-5</v>
      </c>
      <c r="DI687" s="12">
        <v>0.58739470000000005</v>
      </c>
      <c r="DJ687" s="12">
        <v>1.59902E-2</v>
      </c>
      <c r="DK687" s="12">
        <v>1.9338000000000001E-3</v>
      </c>
      <c r="DL687" s="12">
        <v>3.1340899999999998E-2</v>
      </c>
      <c r="DM687" s="12">
        <v>3.7902999999999999E-3</v>
      </c>
      <c r="DN687" s="12">
        <v>2.1689999999999999E-4</v>
      </c>
      <c r="DO687" s="44">
        <v>3.8191400000000003E-8</v>
      </c>
      <c r="DP687" s="12">
        <v>1.3702799999999999E-2</v>
      </c>
      <c r="DQ687" s="12">
        <v>1.997E-4</v>
      </c>
      <c r="DR687" s="12">
        <v>95.434719999999999</v>
      </c>
      <c r="DS687" s="12">
        <v>8.0137700000000006E-2</v>
      </c>
      <c r="DT687" s="12">
        <v>95.214299999999994</v>
      </c>
      <c r="DU687" s="12">
        <v>8.0300099999999999E-2</v>
      </c>
      <c r="DV687" s="12">
        <v>99.775720000000007</v>
      </c>
      <c r="DW687" s="12">
        <v>1.11734E-2</v>
      </c>
      <c r="DX687" s="12">
        <v>579.58090000000004</v>
      </c>
      <c r="DY687" s="12">
        <v>0.41897299999999998</v>
      </c>
      <c r="DZ687" s="12">
        <v>0.43320950000000003</v>
      </c>
      <c r="EA687" s="12">
        <v>0.3649057</v>
      </c>
      <c r="EB687" s="12">
        <v>0</v>
      </c>
      <c r="EC687" s="44">
        <v>1.69552E-15</v>
      </c>
      <c r="ED687" s="44">
        <v>1.618115E-13</v>
      </c>
      <c r="EE687" s="12" t="s">
        <v>1501</v>
      </c>
      <c r="EF687" s="12">
        <v>3.9121E-3</v>
      </c>
      <c r="EG687" s="44">
        <v>8.6736999999999996E-7</v>
      </c>
      <c r="EH687" s="12">
        <v>3.290429</v>
      </c>
      <c r="EI687" s="12">
        <v>1.000426</v>
      </c>
      <c r="EJ687" s="12">
        <v>6.9280000000000003E-4</v>
      </c>
      <c r="EK687" s="44">
        <v>5.3000000000000001E-6</v>
      </c>
      <c r="EL687" s="12">
        <v>8.7000000000000001E-5</v>
      </c>
      <c r="EM687" s="44">
        <v>5.0000000000000004E-6</v>
      </c>
      <c r="EN687" s="12">
        <v>2.7020000000000001E-4</v>
      </c>
      <c r="EO687" s="44">
        <v>4.9999999999999998E-7</v>
      </c>
      <c r="EP687" s="12">
        <v>1.261E-2</v>
      </c>
      <c r="EQ687" s="12">
        <v>2.0000000000000002E-5</v>
      </c>
      <c r="ER687" s="12">
        <v>7.4390000000000003E-3</v>
      </c>
      <c r="ES687" s="12">
        <v>1.46E-4</v>
      </c>
      <c r="ET687" s="12">
        <v>1.4999999999999999E-4</v>
      </c>
      <c r="EU687" s="12">
        <v>1.0000000000000001E-5</v>
      </c>
      <c r="EV687" s="12">
        <v>250</v>
      </c>
      <c r="EW687" s="12">
        <v>0.01</v>
      </c>
      <c r="EX687" s="12">
        <v>1.96</v>
      </c>
      <c r="EY687" s="12">
        <v>0</v>
      </c>
      <c r="EZ687" s="12">
        <v>0.1144116</v>
      </c>
      <c r="FA687" s="12">
        <v>6.3686000000000003E-3</v>
      </c>
      <c r="FB687" s="12">
        <v>3236.2289999999998</v>
      </c>
      <c r="FC687" s="12">
        <v>0.18497420000000001</v>
      </c>
      <c r="FD687" s="12">
        <v>33.910400000000003</v>
      </c>
      <c r="FE687" s="12">
        <v>2.8408900000000001E-2</v>
      </c>
      <c r="FF687" s="12">
        <v>0.46466649999999998</v>
      </c>
      <c r="FG687" s="12">
        <v>6.7615000000000001E-3</v>
      </c>
      <c r="FH687" s="12">
        <v>0.54223509999999997</v>
      </c>
      <c r="FI687" s="12">
        <v>6.5575700000000001E-2</v>
      </c>
      <c r="FJ687" s="12">
        <v>2.47087E-2</v>
      </c>
      <c r="FK687" s="12">
        <v>8.4520000000000005E-4</v>
      </c>
      <c r="FL687" s="44">
        <v>7.5893770000000001E-6</v>
      </c>
      <c r="FM687" s="12">
        <v>3.442272</v>
      </c>
      <c r="FN687" s="12">
        <v>1.04791E-2</v>
      </c>
      <c r="FO687" s="12">
        <v>8.3978800000000006E-2</v>
      </c>
      <c r="FP687" s="12">
        <v>3.4432800000000001</v>
      </c>
      <c r="FQ687" s="12">
        <v>0.9997026</v>
      </c>
      <c r="FR687" s="12">
        <v>1.13E-4</v>
      </c>
      <c r="FS687" s="44">
        <v>5.4629999999999996E-10</v>
      </c>
      <c r="FT687" s="44">
        <v>5.8099999999999998E-11</v>
      </c>
      <c r="FU687" s="12">
        <v>0</v>
      </c>
      <c r="FV687" s="44">
        <v>4.962E-10</v>
      </c>
      <c r="FW687" s="12">
        <v>1.975E-2</v>
      </c>
      <c r="FX687" s="44">
        <v>5.4629999999999996E-10</v>
      </c>
      <c r="FY687" s="44">
        <v>7.0679999999999999E-6</v>
      </c>
      <c r="FZ687" s="44">
        <v>5.5304999999999997E-10</v>
      </c>
      <c r="GA687" s="44">
        <v>6.3080000000000001E-9</v>
      </c>
      <c r="GB687" s="44">
        <v>5.5430000000000004E-10</v>
      </c>
      <c r="GC687" s="12">
        <v>1.167E-2</v>
      </c>
      <c r="GD687" s="12">
        <v>0</v>
      </c>
      <c r="GE687" s="12">
        <v>295.5</v>
      </c>
      <c r="GF687" s="12">
        <v>0.1</v>
      </c>
      <c r="GG687" s="12">
        <v>1575</v>
      </c>
      <c r="GH687" s="12">
        <v>2</v>
      </c>
      <c r="GI687" s="12">
        <v>1.261E-2</v>
      </c>
      <c r="GJ687" s="12">
        <v>9.5560000000000003E-4</v>
      </c>
    </row>
    <row r="688" spans="1:192" s="12" customFormat="1" ht="12">
      <c r="A688" s="31"/>
      <c r="B688" s="32" t="s">
        <v>1669</v>
      </c>
      <c r="C688" s="32">
        <v>3</v>
      </c>
      <c r="D688" s="46">
        <v>120.44629999999999</v>
      </c>
      <c r="E688" s="33">
        <v>1.2795E-3</v>
      </c>
      <c r="F688" s="40">
        <v>1.8768999999999998</v>
      </c>
      <c r="G688" s="34">
        <v>1.2523726739017884</v>
      </c>
      <c r="H688" s="45">
        <v>398.75263774912071</v>
      </c>
      <c r="I688" s="36">
        <v>99.539590000000004</v>
      </c>
      <c r="J688" s="42">
        <v>703.97569999999996</v>
      </c>
      <c r="K688" s="42">
        <v>0.52209989999999995</v>
      </c>
      <c r="L688" s="12">
        <v>1.132E-3</v>
      </c>
      <c r="T688" s="12" t="s">
        <v>668</v>
      </c>
      <c r="U688" s="12" t="s">
        <v>588</v>
      </c>
      <c r="V688" s="12">
        <v>37</v>
      </c>
      <c r="W688" s="43">
        <v>42512</v>
      </c>
      <c r="X688" s="12">
        <v>9.4</v>
      </c>
      <c r="Y688" s="44">
        <v>3546754000</v>
      </c>
      <c r="AA688" s="12" t="s">
        <v>1497</v>
      </c>
      <c r="AB688" s="12">
        <v>5</v>
      </c>
      <c r="AC688" s="12" t="s">
        <v>1498</v>
      </c>
      <c r="AE688" s="12" t="s">
        <v>1454</v>
      </c>
      <c r="AF688" s="12">
        <v>7.875</v>
      </c>
      <c r="AG688" s="12" t="s">
        <v>1516</v>
      </c>
      <c r="AI688" s="12" t="s">
        <v>1464</v>
      </c>
      <c r="AJ688" s="12">
        <v>1</v>
      </c>
      <c r="AK688" s="12" t="s">
        <v>1458</v>
      </c>
      <c r="AL688" s="12">
        <v>1</v>
      </c>
      <c r="AM688" s="12" t="s">
        <v>1459</v>
      </c>
      <c r="AN688" s="12">
        <v>3</v>
      </c>
      <c r="AO688" s="12">
        <v>3</v>
      </c>
      <c r="AP688" s="12">
        <v>0</v>
      </c>
      <c r="AQ688" s="12">
        <v>3</v>
      </c>
      <c r="AR688" s="12">
        <v>0</v>
      </c>
      <c r="AS688" s="12">
        <v>30</v>
      </c>
      <c r="AT688" s="12">
        <v>30</v>
      </c>
      <c r="AU688" s="12">
        <v>207</v>
      </c>
      <c r="AX688" s="12">
        <v>0</v>
      </c>
      <c r="AY688" s="12">
        <v>0.1205726</v>
      </c>
      <c r="AZ688" s="12">
        <v>7.2727E-3</v>
      </c>
      <c r="BA688" s="12">
        <v>3016.8780000000002</v>
      </c>
      <c r="BB688" s="12">
        <v>0.24110529999999999</v>
      </c>
      <c r="BC688" s="12">
        <v>25.036809999999999</v>
      </c>
      <c r="BD688" s="12">
        <v>2.2097499999999999E-2</v>
      </c>
      <c r="BE688" s="12">
        <v>0.3472324</v>
      </c>
      <c r="BF688" s="12">
        <v>8.9005000000000004E-3</v>
      </c>
      <c r="BG688" s="12">
        <v>9.7442999999999991E-3</v>
      </c>
      <c r="BH688" s="12">
        <v>1.7982100000000001E-2</v>
      </c>
      <c r="BI688" s="12">
        <v>4.70123E-2</v>
      </c>
      <c r="BJ688" s="12">
        <v>1.1393E-3</v>
      </c>
      <c r="BK688" s="12">
        <v>0.1283416</v>
      </c>
      <c r="BL688" s="12">
        <v>7.0016000000000002E-3</v>
      </c>
      <c r="BM688" s="12">
        <v>3018.1060000000002</v>
      </c>
      <c r="BN688" s="12">
        <v>0.2385621</v>
      </c>
      <c r="BO688" s="12">
        <v>25.059460000000001</v>
      </c>
      <c r="BP688" s="12">
        <v>2.1967400000000002E-2</v>
      </c>
      <c r="BQ688" s="12">
        <v>0.35006589999999999</v>
      </c>
      <c r="BR688" s="12">
        <v>8.8673999999999992E-3</v>
      </c>
      <c r="BS688" s="12">
        <v>3.03685E-2</v>
      </c>
      <c r="BT688" s="12">
        <v>1.7940600000000001E-2</v>
      </c>
      <c r="BU688" s="12">
        <v>5.0517699999999999E-2</v>
      </c>
      <c r="BV688" s="12">
        <v>1.0147000000000001E-3</v>
      </c>
      <c r="BW688" s="12">
        <v>1</v>
      </c>
      <c r="BX688" s="12">
        <v>0</v>
      </c>
      <c r="BY688" s="12">
        <v>1</v>
      </c>
      <c r="BZ688" s="12">
        <v>0</v>
      </c>
      <c r="CA688" s="12">
        <v>1</v>
      </c>
      <c r="CB688" s="12">
        <v>0</v>
      </c>
      <c r="CC688" s="12">
        <v>1</v>
      </c>
      <c r="CD688" s="12">
        <v>0</v>
      </c>
      <c r="CE688" s="12">
        <v>1</v>
      </c>
      <c r="CF688" s="12">
        <v>0</v>
      </c>
      <c r="CG688" s="12">
        <v>1</v>
      </c>
      <c r="CH688" s="12">
        <v>0</v>
      </c>
      <c r="CI688" s="12">
        <v>1</v>
      </c>
      <c r="CJ688" s="12">
        <v>0</v>
      </c>
      <c r="CK688" s="12">
        <v>1</v>
      </c>
      <c r="CL688" s="12">
        <v>0</v>
      </c>
      <c r="CM688" s="12">
        <v>1</v>
      </c>
      <c r="CN688" s="12">
        <v>0</v>
      </c>
      <c r="CO688" s="12">
        <v>1</v>
      </c>
      <c r="CP688" s="12">
        <v>0</v>
      </c>
      <c r="CQ688" s="12">
        <v>1</v>
      </c>
      <c r="CR688" s="12">
        <v>0</v>
      </c>
      <c r="CS688" s="12">
        <v>1.0238750000000001</v>
      </c>
      <c r="CT688" s="12">
        <v>1.132E-3</v>
      </c>
      <c r="CU688" s="12">
        <v>7.7689999999999999E-3</v>
      </c>
      <c r="CV688" s="12">
        <v>1.9672000000000001E-3</v>
      </c>
      <c r="CW688" s="12">
        <v>1.2281530000000001</v>
      </c>
      <c r="CX688" s="12">
        <v>3.4926800000000001E-2</v>
      </c>
      <c r="CY688" s="12">
        <v>2.26483E-2</v>
      </c>
      <c r="CZ688" s="12">
        <v>2.3946000000000002E-3</v>
      </c>
      <c r="DA688" s="12">
        <v>2.8335000000000001E-3</v>
      </c>
      <c r="DB688" s="12">
        <v>7.6729999999999995E-4</v>
      </c>
      <c r="DC688" s="12">
        <v>2.0624199999999999E-2</v>
      </c>
      <c r="DD688" s="12">
        <v>1.2210999999999999E-3</v>
      </c>
      <c r="DE688" s="12">
        <v>4.6017000000000002E-3</v>
      </c>
      <c r="DF688" s="12">
        <v>4.6410000000000001E-4</v>
      </c>
      <c r="DG688" s="12">
        <v>1.8768999999999999E-3</v>
      </c>
      <c r="DH688" s="12">
        <v>4.5500000000000001E-5</v>
      </c>
      <c r="DI688" s="12">
        <v>1.6260299999999998E-2</v>
      </c>
      <c r="DJ688" s="12">
        <v>1.2795E-3</v>
      </c>
      <c r="DK688" s="12">
        <v>2.3611999999999999E-3</v>
      </c>
      <c r="DL688" s="12">
        <v>2.5078000000000001E-3</v>
      </c>
      <c r="DM688" s="12">
        <v>4.6280000000000002E-3</v>
      </c>
      <c r="DN688" s="12">
        <v>2.0450000000000001E-4</v>
      </c>
      <c r="DO688" s="44">
        <v>4.663147E-8</v>
      </c>
      <c r="DP688" s="12">
        <v>1.3863E-2</v>
      </c>
      <c r="DQ688" s="12">
        <v>3.5560000000000002E-4</v>
      </c>
      <c r="DR688" s="12">
        <v>120.44629999999999</v>
      </c>
      <c r="DS688" s="12">
        <v>0.106741</v>
      </c>
      <c r="DT688" s="12">
        <v>119.8845</v>
      </c>
      <c r="DU688" s="12">
        <v>0.1071018</v>
      </c>
      <c r="DV688" s="12">
        <v>99.539590000000004</v>
      </c>
      <c r="DW688" s="12">
        <v>1.5867599999999999E-2</v>
      </c>
      <c r="DX688" s="12">
        <v>703.97569999999996</v>
      </c>
      <c r="DY688" s="12">
        <v>0.52209989999999995</v>
      </c>
      <c r="DZ688" s="12">
        <v>0.53793809999999997</v>
      </c>
      <c r="EA688" s="12">
        <v>0</v>
      </c>
      <c r="EB688" s="12">
        <v>0</v>
      </c>
      <c r="EC688" s="44">
        <v>1.2523739999999999E-15</v>
      </c>
      <c r="ED688" s="44">
        <v>1.508439E-13</v>
      </c>
      <c r="EE688" s="12" t="s">
        <v>1501</v>
      </c>
      <c r="EF688" s="12">
        <v>3.9121E-3</v>
      </c>
      <c r="EG688" s="44">
        <v>8.6736999999999996E-7</v>
      </c>
      <c r="EH688" s="12">
        <v>3.288945</v>
      </c>
      <c r="EI688" s="12">
        <v>1.000426</v>
      </c>
      <c r="EJ688" s="12">
        <v>6.9280000000000003E-4</v>
      </c>
      <c r="EK688" s="44">
        <v>5.3000000000000001E-6</v>
      </c>
      <c r="EL688" s="12">
        <v>8.7000000000000001E-5</v>
      </c>
      <c r="EM688" s="44">
        <v>5.0000000000000004E-6</v>
      </c>
      <c r="EN688" s="12">
        <v>2.7020000000000001E-4</v>
      </c>
      <c r="EO688" s="44">
        <v>4.9999999999999998E-7</v>
      </c>
      <c r="EP688" s="12">
        <v>1.261E-2</v>
      </c>
      <c r="EQ688" s="12">
        <v>2.0000000000000002E-5</v>
      </c>
      <c r="ER688" s="12">
        <v>7.4390000000000003E-3</v>
      </c>
      <c r="ES688" s="12">
        <v>1.46E-4</v>
      </c>
      <c r="ET688" s="12">
        <v>1.4999999999999999E-4</v>
      </c>
      <c r="EU688" s="12">
        <v>1.0000000000000001E-5</v>
      </c>
      <c r="EV688" s="12">
        <v>250</v>
      </c>
      <c r="EW688" s="12">
        <v>0.01</v>
      </c>
      <c r="EX688" s="12">
        <v>1.96</v>
      </c>
      <c r="EY688" s="12">
        <v>0</v>
      </c>
      <c r="EZ688" s="12">
        <v>0.1205726</v>
      </c>
      <c r="FA688" s="12">
        <v>7.2727E-3</v>
      </c>
      <c r="FB688" s="12">
        <v>3016.8780000000002</v>
      </c>
      <c r="FC688" s="12">
        <v>0.24110529999999999</v>
      </c>
      <c r="FD688" s="12">
        <v>25.04748</v>
      </c>
      <c r="FE688" s="12">
        <v>2.2106899999999999E-2</v>
      </c>
      <c r="FF688" s="12">
        <v>0.3472324</v>
      </c>
      <c r="FG688" s="12">
        <v>8.9005000000000004E-3</v>
      </c>
      <c r="FH688" s="12">
        <v>3.2048500000000001E-2</v>
      </c>
      <c r="FI688" s="12">
        <v>5.9142300000000002E-2</v>
      </c>
      <c r="FJ688" s="12">
        <v>4.70123E-2</v>
      </c>
      <c r="FK688" s="12">
        <v>1.1393E-3</v>
      </c>
      <c r="FL688" s="12">
        <v>1.56E-5</v>
      </c>
      <c r="FM688" s="12">
        <v>2.4243320000000002</v>
      </c>
      <c r="FN688" s="12">
        <v>8.3029999999999996E-3</v>
      </c>
      <c r="FO688" s="12">
        <v>8.8626899999999995E-2</v>
      </c>
      <c r="FP688" s="12">
        <v>2.4259200000000001</v>
      </c>
      <c r="FQ688" s="12">
        <v>0.99933249999999996</v>
      </c>
      <c r="FR688" s="12">
        <v>2.9730000000000002E-4</v>
      </c>
      <c r="FS688" s="44">
        <v>5.4629999999999996E-10</v>
      </c>
      <c r="FT688" s="44">
        <v>5.8099999999999998E-11</v>
      </c>
      <c r="FU688" s="12">
        <v>0</v>
      </c>
      <c r="FV688" s="44">
        <v>4.962E-10</v>
      </c>
      <c r="FW688" s="12">
        <v>1.975E-2</v>
      </c>
      <c r="FX688" s="44">
        <v>5.4629999999999996E-10</v>
      </c>
      <c r="FY688" s="44">
        <v>7.0679999999999999E-6</v>
      </c>
      <c r="FZ688" s="44">
        <v>5.5304999999999997E-10</v>
      </c>
      <c r="GA688" s="44">
        <v>6.3080000000000001E-9</v>
      </c>
      <c r="GB688" s="44">
        <v>5.5430000000000004E-10</v>
      </c>
      <c r="GC688" s="12">
        <v>1.167E-2</v>
      </c>
      <c r="GD688" s="12">
        <v>0</v>
      </c>
      <c r="GE688" s="12">
        <v>295.5</v>
      </c>
      <c r="GF688" s="12">
        <v>0.1</v>
      </c>
      <c r="GG688" s="12">
        <v>1575</v>
      </c>
      <c r="GH688" s="12">
        <v>2</v>
      </c>
      <c r="GI688" s="12">
        <v>1.261E-2</v>
      </c>
      <c r="GJ688" s="12">
        <v>9.0079999999999999E-4</v>
      </c>
    </row>
    <row r="689" spans="1:192" s="12" customFormat="1" ht="12">
      <c r="A689" s="31"/>
      <c r="B689" s="32" t="s">
        <v>1604</v>
      </c>
      <c r="C689" s="32">
        <v>3</v>
      </c>
      <c r="D689" s="46">
        <v>120.31319999999999</v>
      </c>
      <c r="E689" s="33">
        <v>9.0755000000000002E-3</v>
      </c>
      <c r="F689" s="33">
        <v>0.44400000000000001</v>
      </c>
      <c r="G689" s="34">
        <v>0.26238177090014869</v>
      </c>
      <c r="H689" s="45">
        <v>56.217729050741006</v>
      </c>
      <c r="I689" s="36">
        <v>99.891570000000002</v>
      </c>
      <c r="J689" s="45">
        <v>705.39660000000003</v>
      </c>
      <c r="K689" s="45">
        <v>4.2501480000000003</v>
      </c>
      <c r="L689" s="12">
        <v>1.132E-3</v>
      </c>
      <c r="T689" s="12" t="s">
        <v>669</v>
      </c>
      <c r="U689" s="12" t="s">
        <v>588</v>
      </c>
      <c r="V689" s="12">
        <v>37</v>
      </c>
      <c r="W689" s="43">
        <v>42511</v>
      </c>
      <c r="X689" s="12">
        <v>20.283329999999999</v>
      </c>
      <c r="Y689" s="44">
        <v>3546707000</v>
      </c>
      <c r="AA689" s="12" t="s">
        <v>1497</v>
      </c>
      <c r="AB689" s="12">
        <v>5</v>
      </c>
      <c r="AC689" s="12" t="s">
        <v>1498</v>
      </c>
      <c r="AE689" s="12" t="s">
        <v>1454</v>
      </c>
      <c r="AF689" s="12">
        <v>7.875</v>
      </c>
      <c r="AG689" s="12" t="s">
        <v>1505</v>
      </c>
      <c r="AI689" s="12" t="s">
        <v>1500</v>
      </c>
      <c r="AJ689" s="12">
        <v>1</v>
      </c>
      <c r="AK689" s="12" t="s">
        <v>1458</v>
      </c>
      <c r="AL689" s="12">
        <v>1</v>
      </c>
      <c r="AM689" s="12" t="s">
        <v>1459</v>
      </c>
      <c r="AN689" s="12">
        <v>3</v>
      </c>
      <c r="AO689" s="12">
        <v>3</v>
      </c>
      <c r="AP689" s="12">
        <v>0</v>
      </c>
      <c r="AQ689" s="12">
        <v>3</v>
      </c>
      <c r="AR689" s="12">
        <v>0</v>
      </c>
      <c r="AS689" s="12">
        <v>30</v>
      </c>
      <c r="AT689" s="12">
        <v>30</v>
      </c>
      <c r="AU689" s="12">
        <v>148</v>
      </c>
      <c r="AX689" s="12">
        <v>0</v>
      </c>
      <c r="AY689" s="12">
        <v>2.84757E-2</v>
      </c>
      <c r="AZ689" s="12">
        <v>6.5513000000000004E-3</v>
      </c>
      <c r="BA689" s="12">
        <v>631.36389999999994</v>
      </c>
      <c r="BB689" s="12">
        <v>0.1315904</v>
      </c>
      <c r="BC689" s="12">
        <v>5.2454539999999996</v>
      </c>
      <c r="BD689" s="12">
        <v>3.8020400000000003E-2</v>
      </c>
      <c r="BE689" s="12">
        <v>7.3237700000000003E-2</v>
      </c>
      <c r="BF689" s="12">
        <v>7.6540000000000002E-3</v>
      </c>
      <c r="BG689" s="12">
        <v>1.4637600000000001E-2</v>
      </c>
      <c r="BH689" s="12">
        <v>1.3331300000000001E-2</v>
      </c>
      <c r="BI689" s="12">
        <v>2.3297999999999999E-3</v>
      </c>
      <c r="BJ689" s="12">
        <v>7.5869999999999996E-4</v>
      </c>
      <c r="BK689" s="12">
        <v>3.6244699999999998E-2</v>
      </c>
      <c r="BL689" s="12">
        <v>6.2490000000000002E-3</v>
      </c>
      <c r="BM689" s="12">
        <v>632.65719999999999</v>
      </c>
      <c r="BN689" s="12">
        <v>0.12713650000000001</v>
      </c>
      <c r="BO689" s="12">
        <v>5.268103</v>
      </c>
      <c r="BP689" s="12">
        <v>3.7944899999999997E-2</v>
      </c>
      <c r="BQ689" s="12">
        <v>7.6071100000000003E-2</v>
      </c>
      <c r="BR689" s="12">
        <v>7.6153999999999996E-3</v>
      </c>
      <c r="BS689" s="12">
        <v>3.5261800000000003E-2</v>
      </c>
      <c r="BT689" s="12">
        <v>1.3275199999999999E-2</v>
      </c>
      <c r="BU689" s="12">
        <v>7.1735999999999996E-3</v>
      </c>
      <c r="BV689" s="12">
        <v>5.9579999999999995E-4</v>
      </c>
      <c r="BW689" s="12">
        <v>1</v>
      </c>
      <c r="BX689" s="12">
        <v>0</v>
      </c>
      <c r="BY689" s="12">
        <v>1</v>
      </c>
      <c r="BZ689" s="12">
        <v>0</v>
      </c>
      <c r="CA689" s="12">
        <v>1</v>
      </c>
      <c r="CB689" s="12">
        <v>0</v>
      </c>
      <c r="CC689" s="12">
        <v>1</v>
      </c>
      <c r="CD689" s="12">
        <v>0</v>
      </c>
      <c r="CE689" s="12">
        <v>1</v>
      </c>
      <c r="CF689" s="12">
        <v>0</v>
      </c>
      <c r="CG689" s="12">
        <v>1</v>
      </c>
      <c r="CH689" s="12">
        <v>0</v>
      </c>
      <c r="CI689" s="12">
        <v>1</v>
      </c>
      <c r="CJ689" s="12">
        <v>0</v>
      </c>
      <c r="CK689" s="12">
        <v>1</v>
      </c>
      <c r="CL689" s="12">
        <v>0</v>
      </c>
      <c r="CM689" s="12">
        <v>1</v>
      </c>
      <c r="CN689" s="12">
        <v>0</v>
      </c>
      <c r="CO689" s="12">
        <v>1</v>
      </c>
      <c r="CP689" s="12">
        <v>0</v>
      </c>
      <c r="CQ689" s="12">
        <v>1</v>
      </c>
      <c r="CR689" s="12">
        <v>0</v>
      </c>
      <c r="CS689" s="12">
        <v>1.0238750000000001</v>
      </c>
      <c r="CT689" s="12">
        <v>1.132E-3</v>
      </c>
      <c r="CU689" s="12">
        <v>7.7689999999999999E-3</v>
      </c>
      <c r="CV689" s="12">
        <v>1.9672000000000001E-3</v>
      </c>
      <c r="CW689" s="12">
        <v>1.2933220000000001</v>
      </c>
      <c r="CX689" s="12">
        <v>3.3945900000000001E-2</v>
      </c>
      <c r="CY689" s="12">
        <v>2.26483E-2</v>
      </c>
      <c r="CZ689" s="12">
        <v>2.3946000000000002E-3</v>
      </c>
      <c r="DA689" s="12">
        <v>2.8335000000000001E-3</v>
      </c>
      <c r="DB689" s="12">
        <v>7.6729999999999995E-4</v>
      </c>
      <c r="DC689" s="12">
        <v>2.0624199999999999E-2</v>
      </c>
      <c r="DD689" s="12">
        <v>1.2210999999999999E-3</v>
      </c>
      <c r="DE689" s="12">
        <v>4.8982000000000001E-3</v>
      </c>
      <c r="DF689" s="12">
        <v>4.5090000000000001E-4</v>
      </c>
      <c r="DG689" s="12">
        <v>4.44E-4</v>
      </c>
      <c r="DH689" s="12">
        <v>1.4459999999999999E-4</v>
      </c>
      <c r="DI689" s="12">
        <v>0.54321980000000003</v>
      </c>
      <c r="DJ689" s="12">
        <v>9.0755000000000002E-3</v>
      </c>
      <c r="DK689" s="12">
        <v>8.2658000000000002E-3</v>
      </c>
      <c r="DL689" s="12">
        <v>1.7788000000000002E-2</v>
      </c>
      <c r="DM689" s="12">
        <v>1.62011E-2</v>
      </c>
      <c r="DN689" s="12">
        <v>2.8659999999999997E-4</v>
      </c>
      <c r="DO689" s="44">
        <v>1.6324220000000001E-7</v>
      </c>
      <c r="DP689" s="12">
        <v>1.39562E-2</v>
      </c>
      <c r="DQ689" s="12">
        <v>1.4621E-3</v>
      </c>
      <c r="DR689" s="12">
        <v>120.31319999999999</v>
      </c>
      <c r="DS689" s="12">
        <v>0.87242169999999997</v>
      </c>
      <c r="DT689" s="12">
        <v>120.17610000000001</v>
      </c>
      <c r="DU689" s="12">
        <v>0.87253780000000003</v>
      </c>
      <c r="DV689" s="12">
        <v>99.891570000000002</v>
      </c>
      <c r="DW689" s="12">
        <v>4.6144299999999999E-2</v>
      </c>
      <c r="DX689" s="12">
        <v>705.39660000000003</v>
      </c>
      <c r="DY689" s="12">
        <v>4.2501480000000003</v>
      </c>
      <c r="DZ689" s="12">
        <v>4.2521300000000002</v>
      </c>
      <c r="EA689" s="12">
        <v>7.4621820000000003</v>
      </c>
      <c r="EB689" s="12">
        <v>0</v>
      </c>
      <c r="EC689" s="44">
        <v>2.623835E-16</v>
      </c>
      <c r="ED689" s="44">
        <v>3.15682E-14</v>
      </c>
      <c r="EE689" s="12" t="s">
        <v>1501</v>
      </c>
      <c r="EF689" s="12">
        <v>3.9121E-3</v>
      </c>
      <c r="EG689" s="44">
        <v>8.6736999999999996E-7</v>
      </c>
      <c r="EH689" s="12">
        <v>3.2536330000000002</v>
      </c>
      <c r="EI689" s="12">
        <v>1.0004219999999999</v>
      </c>
      <c r="EJ689" s="12">
        <v>6.9280000000000003E-4</v>
      </c>
      <c r="EK689" s="44">
        <v>5.3000000000000001E-6</v>
      </c>
      <c r="EL689" s="12">
        <v>8.7000000000000001E-5</v>
      </c>
      <c r="EM689" s="44">
        <v>5.0000000000000004E-6</v>
      </c>
      <c r="EN689" s="12">
        <v>2.7020000000000001E-4</v>
      </c>
      <c r="EO689" s="44">
        <v>4.9999999999999998E-7</v>
      </c>
      <c r="EP689" s="12">
        <v>1.261E-2</v>
      </c>
      <c r="EQ689" s="12">
        <v>2.0000000000000002E-5</v>
      </c>
      <c r="ER689" s="12">
        <v>7.4390000000000003E-3</v>
      </c>
      <c r="ES689" s="12">
        <v>1.46E-4</v>
      </c>
      <c r="ET689" s="12">
        <v>1.4999999999999999E-4</v>
      </c>
      <c r="EU689" s="12">
        <v>1.0000000000000001E-5</v>
      </c>
      <c r="EV689" s="12">
        <v>250</v>
      </c>
      <c r="EW689" s="12">
        <v>0.01</v>
      </c>
      <c r="EX689" s="12">
        <v>1.96</v>
      </c>
      <c r="EY689" s="12">
        <v>0</v>
      </c>
      <c r="EZ689" s="12">
        <v>2.84757E-2</v>
      </c>
      <c r="FA689" s="12">
        <v>6.5513000000000004E-3</v>
      </c>
      <c r="FB689" s="12">
        <v>631.36389999999994</v>
      </c>
      <c r="FC689" s="12">
        <v>0.1315904</v>
      </c>
      <c r="FD689" s="12">
        <v>5.2476700000000003</v>
      </c>
      <c r="FE689" s="12">
        <v>3.8036500000000001E-2</v>
      </c>
      <c r="FF689" s="12">
        <v>7.3237700000000003E-2</v>
      </c>
      <c r="FG689" s="12">
        <v>7.6540000000000002E-3</v>
      </c>
      <c r="FH689" s="12">
        <v>4.7625399999999998E-2</v>
      </c>
      <c r="FI689" s="12">
        <v>4.33751E-2</v>
      </c>
      <c r="FJ689" s="12">
        <v>2.3297999999999999E-3</v>
      </c>
      <c r="FK689" s="12">
        <v>7.5869999999999996E-4</v>
      </c>
      <c r="FL689" s="44">
        <v>3.6688770000000001E-6</v>
      </c>
      <c r="FM689" s="12">
        <v>32.758090000000003</v>
      </c>
      <c r="FN689" s="12">
        <v>8.3120999999999994E-3</v>
      </c>
      <c r="FO689" s="12">
        <v>0.72517520000000002</v>
      </c>
      <c r="FP689" s="12">
        <v>32.76605</v>
      </c>
      <c r="FQ689" s="12">
        <v>0.99975510000000001</v>
      </c>
      <c r="FR689" s="12">
        <v>1.8300000000000001E-5</v>
      </c>
      <c r="FS689" s="44">
        <v>5.4629999999999996E-10</v>
      </c>
      <c r="FT689" s="44">
        <v>5.8099999999999998E-11</v>
      </c>
      <c r="FU689" s="12">
        <v>0</v>
      </c>
      <c r="FV689" s="44">
        <v>4.962E-10</v>
      </c>
      <c r="FW689" s="12">
        <v>1.975E-2</v>
      </c>
      <c r="FX689" s="44">
        <v>5.4629999999999996E-10</v>
      </c>
      <c r="FY689" s="44">
        <v>7.0679999999999999E-6</v>
      </c>
      <c r="FZ689" s="44">
        <v>5.5304999999999997E-10</v>
      </c>
      <c r="GA689" s="44">
        <v>6.3080000000000001E-9</v>
      </c>
      <c r="GB689" s="44">
        <v>5.5430000000000004E-10</v>
      </c>
      <c r="GC689" s="12">
        <v>1.167E-2</v>
      </c>
      <c r="GD689" s="12">
        <v>0</v>
      </c>
      <c r="GE689" s="12">
        <v>295.5</v>
      </c>
      <c r="GF689" s="12">
        <v>0.1</v>
      </c>
      <c r="GG689" s="12">
        <v>1575</v>
      </c>
      <c r="GH689" s="12">
        <v>2</v>
      </c>
      <c r="GI689" s="12">
        <v>1.261E-2</v>
      </c>
      <c r="GJ689" s="12">
        <v>1.2627000000000001E-3</v>
      </c>
    </row>
    <row r="690" spans="1:192" s="12" customFormat="1" ht="12">
      <c r="A690" s="31"/>
      <c r="B690" s="32" t="s">
        <v>1667</v>
      </c>
      <c r="C690" s="32">
        <v>3</v>
      </c>
      <c r="D690" s="46">
        <v>141.70339999999999</v>
      </c>
      <c r="E690" s="33">
        <v>-5.2113999999999997E-3</v>
      </c>
      <c r="F690" s="33">
        <v>0.93699999999999994</v>
      </c>
      <c r="G690" s="34">
        <v>0.19100202152227153</v>
      </c>
      <c r="H690" s="34" t="s">
        <v>1752</v>
      </c>
      <c r="I690" s="36">
        <v>99.804370000000006</v>
      </c>
      <c r="J690" s="45">
        <v>806.0489</v>
      </c>
      <c r="K690" s="45">
        <v>3.4581979999999999</v>
      </c>
      <c r="L690" s="12">
        <v>1.132E-3</v>
      </c>
      <c r="T690" s="12" t="s">
        <v>670</v>
      </c>
      <c r="U690" s="12" t="s">
        <v>588</v>
      </c>
      <c r="V690" s="12">
        <v>37</v>
      </c>
      <c r="W690" s="43">
        <v>42512</v>
      </c>
      <c r="X690" s="12">
        <v>7.3166669999999998</v>
      </c>
      <c r="Y690" s="44">
        <v>3546746000</v>
      </c>
      <c r="AA690" s="12" t="s">
        <v>1497</v>
      </c>
      <c r="AB690" s="12">
        <v>5</v>
      </c>
      <c r="AC690" s="12" t="s">
        <v>1498</v>
      </c>
      <c r="AE690" s="12" t="s">
        <v>1454</v>
      </c>
      <c r="AF690" s="12">
        <v>7.875</v>
      </c>
      <c r="AG690" s="12" t="s">
        <v>1513</v>
      </c>
      <c r="AI690" s="12" t="s">
        <v>1464</v>
      </c>
      <c r="AJ690" s="12">
        <v>1</v>
      </c>
      <c r="AK690" s="12" t="s">
        <v>1458</v>
      </c>
      <c r="AL690" s="12">
        <v>1</v>
      </c>
      <c r="AM690" s="12" t="s">
        <v>1459</v>
      </c>
      <c r="AN690" s="12">
        <v>3</v>
      </c>
      <c r="AO690" s="12">
        <v>3</v>
      </c>
      <c r="AP690" s="12">
        <v>0</v>
      </c>
      <c r="AQ690" s="12">
        <v>3</v>
      </c>
      <c r="AR690" s="12">
        <v>0</v>
      </c>
      <c r="AS690" s="12">
        <v>30</v>
      </c>
      <c r="AT690" s="12">
        <v>30</v>
      </c>
      <c r="AU690" s="12">
        <v>198</v>
      </c>
      <c r="AX690" s="12">
        <v>0</v>
      </c>
      <c r="AY690" s="12">
        <v>1.13595E-2</v>
      </c>
      <c r="AZ690" s="12">
        <v>6.4546999999999998E-3</v>
      </c>
      <c r="BA690" s="12">
        <v>541.31060000000002</v>
      </c>
      <c r="BB690" s="12">
        <v>7.5641200000000006E-2</v>
      </c>
      <c r="BC690" s="12">
        <v>3.8184</v>
      </c>
      <c r="BD690" s="12">
        <v>2.0209000000000001E-2</v>
      </c>
      <c r="BE690" s="12">
        <v>6.2827599999999997E-2</v>
      </c>
      <c r="BF690" s="12">
        <v>6.0454999999999997E-3</v>
      </c>
      <c r="BG690" s="12">
        <v>-6.0632999999999998E-3</v>
      </c>
      <c r="BH690" s="12">
        <v>1.44536E-2</v>
      </c>
      <c r="BI690" s="12">
        <v>3.5793000000000001E-3</v>
      </c>
      <c r="BJ690" s="12">
        <v>5.7499999999999999E-4</v>
      </c>
      <c r="BK690" s="12">
        <v>1.91285E-2</v>
      </c>
      <c r="BL690" s="12">
        <v>6.1475999999999996E-3</v>
      </c>
      <c r="BM690" s="12">
        <v>542.54909999999995</v>
      </c>
      <c r="BN690" s="12">
        <v>6.7193900000000001E-2</v>
      </c>
      <c r="BO690" s="12">
        <v>3.8410489999999999</v>
      </c>
      <c r="BP690" s="12">
        <v>2.00666E-2</v>
      </c>
      <c r="BQ690" s="12">
        <v>6.56611E-2</v>
      </c>
      <c r="BR690" s="12">
        <v>5.9966000000000004E-3</v>
      </c>
      <c r="BS690" s="12">
        <v>1.45609E-2</v>
      </c>
      <c r="BT690" s="12">
        <v>1.44019E-2</v>
      </c>
      <c r="BU690" s="12">
        <v>8.1445000000000007E-3</v>
      </c>
      <c r="BV690" s="12">
        <v>3.3480000000000001E-4</v>
      </c>
      <c r="BW690" s="12">
        <v>1</v>
      </c>
      <c r="BX690" s="12">
        <v>0</v>
      </c>
      <c r="BY690" s="12">
        <v>1</v>
      </c>
      <c r="BZ690" s="12">
        <v>0</v>
      </c>
      <c r="CA690" s="12">
        <v>1</v>
      </c>
      <c r="CB690" s="12">
        <v>0</v>
      </c>
      <c r="CC690" s="12">
        <v>1</v>
      </c>
      <c r="CD690" s="12">
        <v>0</v>
      </c>
      <c r="CE690" s="12">
        <v>1</v>
      </c>
      <c r="CF690" s="12">
        <v>0</v>
      </c>
      <c r="CG690" s="12">
        <v>1</v>
      </c>
      <c r="CH690" s="12">
        <v>0</v>
      </c>
      <c r="CI690" s="12">
        <v>1</v>
      </c>
      <c r="CJ690" s="12">
        <v>0</v>
      </c>
      <c r="CK690" s="12">
        <v>1</v>
      </c>
      <c r="CL690" s="12">
        <v>0</v>
      </c>
      <c r="CM690" s="12">
        <v>1</v>
      </c>
      <c r="CN690" s="12">
        <v>0</v>
      </c>
      <c r="CO690" s="12">
        <v>1</v>
      </c>
      <c r="CP690" s="12">
        <v>0</v>
      </c>
      <c r="CQ690" s="12">
        <v>1</v>
      </c>
      <c r="CR690" s="12">
        <v>0</v>
      </c>
      <c r="CS690" s="12">
        <v>1.0238750000000001</v>
      </c>
      <c r="CT690" s="12">
        <v>1.132E-3</v>
      </c>
      <c r="CU690" s="12">
        <v>7.7689999999999999E-3</v>
      </c>
      <c r="CV690" s="12">
        <v>1.9672000000000001E-3</v>
      </c>
      <c r="CW690" s="12">
        <v>1.2384770000000001</v>
      </c>
      <c r="CX690" s="12">
        <v>3.47359E-2</v>
      </c>
      <c r="CY690" s="12">
        <v>2.26483E-2</v>
      </c>
      <c r="CZ690" s="12">
        <v>2.3946000000000002E-3</v>
      </c>
      <c r="DA690" s="12">
        <v>2.8335000000000001E-3</v>
      </c>
      <c r="DB690" s="12">
        <v>7.6729999999999995E-4</v>
      </c>
      <c r="DC690" s="12">
        <v>2.0624199999999999E-2</v>
      </c>
      <c r="DD690" s="12">
        <v>1.2210999999999999E-3</v>
      </c>
      <c r="DE690" s="12">
        <v>4.6486000000000001E-3</v>
      </c>
      <c r="DF690" s="12">
        <v>4.615E-4</v>
      </c>
      <c r="DG690" s="12">
        <v>9.3700000000000001E-4</v>
      </c>
      <c r="DH690" s="12">
        <v>1.506E-4</v>
      </c>
      <c r="DI690" s="12">
        <v>-0.1546064</v>
      </c>
      <c r="DJ690" s="12">
        <v>-5.2113999999999997E-3</v>
      </c>
      <c r="DK690" s="12">
        <v>1.2423E-2</v>
      </c>
      <c r="DL690" s="12">
        <v>-1.0214300000000001E-2</v>
      </c>
      <c r="DM690" s="12">
        <v>2.4348999999999999E-2</v>
      </c>
      <c r="DN690" s="12">
        <v>8.3109999999999998E-4</v>
      </c>
      <c r="DO690" s="44">
        <v>2.4534089999999998E-7</v>
      </c>
      <c r="DP690" s="12">
        <v>1.64469E-2</v>
      </c>
      <c r="DQ690" s="12">
        <v>1.585E-3</v>
      </c>
      <c r="DR690" s="12">
        <v>141.70339999999999</v>
      </c>
      <c r="DS690" s="12">
        <v>0.75023150000000005</v>
      </c>
      <c r="DT690" s="12">
        <v>141.41820000000001</v>
      </c>
      <c r="DU690" s="12">
        <v>0.75008470000000005</v>
      </c>
      <c r="DV690" s="12">
        <v>99.804370000000006</v>
      </c>
      <c r="DW690" s="12">
        <v>3.7091300000000001E-2</v>
      </c>
      <c r="DX690" s="12">
        <v>806.0489</v>
      </c>
      <c r="DY690" s="12">
        <v>3.4581979999999999</v>
      </c>
      <c r="DZ690" s="12">
        <v>3.4612180000000001</v>
      </c>
      <c r="EA690" s="12">
        <v>0</v>
      </c>
      <c r="EB690" s="12">
        <v>0</v>
      </c>
      <c r="EC690" s="44">
        <v>1.9100130000000001E-16</v>
      </c>
      <c r="ED690" s="44">
        <v>2.7065529999999999E-14</v>
      </c>
      <c r="EE690" s="12" t="s">
        <v>1501</v>
      </c>
      <c r="EF690" s="12">
        <v>3.9121E-3</v>
      </c>
      <c r="EG690" s="44">
        <v>8.6736999999999996E-7</v>
      </c>
      <c r="EH690" s="12">
        <v>3.283325</v>
      </c>
      <c r="EI690" s="12">
        <v>1.000426</v>
      </c>
      <c r="EJ690" s="12">
        <v>6.9280000000000003E-4</v>
      </c>
      <c r="EK690" s="44">
        <v>5.3000000000000001E-6</v>
      </c>
      <c r="EL690" s="12">
        <v>8.7000000000000001E-5</v>
      </c>
      <c r="EM690" s="44">
        <v>5.0000000000000004E-6</v>
      </c>
      <c r="EN690" s="12">
        <v>2.7020000000000001E-4</v>
      </c>
      <c r="EO690" s="44">
        <v>4.9999999999999998E-7</v>
      </c>
      <c r="EP690" s="12">
        <v>1.261E-2</v>
      </c>
      <c r="EQ690" s="12">
        <v>2.0000000000000002E-5</v>
      </c>
      <c r="ER690" s="12">
        <v>7.4390000000000003E-3</v>
      </c>
      <c r="ES690" s="12">
        <v>1.46E-4</v>
      </c>
      <c r="ET690" s="12">
        <v>1.4999999999999999E-4</v>
      </c>
      <c r="EU690" s="12">
        <v>1.0000000000000001E-5</v>
      </c>
      <c r="EV690" s="12">
        <v>250</v>
      </c>
      <c r="EW690" s="12">
        <v>0.01</v>
      </c>
      <c r="EX690" s="12">
        <v>1.96</v>
      </c>
      <c r="EY690" s="12">
        <v>0</v>
      </c>
      <c r="EZ690" s="12">
        <v>1.13595E-2</v>
      </c>
      <c r="FA690" s="12">
        <v>6.4546999999999998E-3</v>
      </c>
      <c r="FB690" s="12">
        <v>541.31060000000002</v>
      </c>
      <c r="FC690" s="12">
        <v>7.5641200000000006E-2</v>
      </c>
      <c r="FD690" s="12">
        <v>3.8200249999999998</v>
      </c>
      <c r="FE690" s="12">
        <v>2.0217599999999999E-2</v>
      </c>
      <c r="FF690" s="12">
        <v>6.2827599999999997E-2</v>
      </c>
      <c r="FG690" s="12">
        <v>6.0454999999999997E-3</v>
      </c>
      <c r="FH690" s="12">
        <v>-1.99077E-2</v>
      </c>
      <c r="FI690" s="12">
        <v>4.7455900000000002E-2</v>
      </c>
      <c r="FJ690" s="12">
        <v>3.5793000000000001E-3</v>
      </c>
      <c r="FK690" s="12">
        <v>5.7499999999999999E-4</v>
      </c>
      <c r="FL690" s="44">
        <v>6.6201460000000004E-6</v>
      </c>
      <c r="FM690" s="12">
        <v>16.050909999999998</v>
      </c>
      <c r="FN690" s="12">
        <v>7.0574000000000001E-3</v>
      </c>
      <c r="FO690" s="12">
        <v>0.52946439999999995</v>
      </c>
      <c r="FP690" s="12">
        <v>16.05958</v>
      </c>
      <c r="FQ690" s="12">
        <v>0.99945640000000002</v>
      </c>
      <c r="FR690" s="12">
        <v>2.3E-5</v>
      </c>
      <c r="FS690" s="44">
        <v>5.4629999999999996E-10</v>
      </c>
      <c r="FT690" s="44">
        <v>5.8099999999999998E-11</v>
      </c>
      <c r="FU690" s="12">
        <v>0</v>
      </c>
      <c r="FV690" s="44">
        <v>4.962E-10</v>
      </c>
      <c r="FW690" s="12">
        <v>1.975E-2</v>
      </c>
      <c r="FX690" s="44">
        <v>5.4629999999999996E-10</v>
      </c>
      <c r="FY690" s="44">
        <v>7.0679999999999999E-6</v>
      </c>
      <c r="FZ690" s="44">
        <v>5.5304999999999997E-10</v>
      </c>
      <c r="GA690" s="44">
        <v>6.3080000000000001E-9</v>
      </c>
      <c r="GB690" s="44">
        <v>5.5430000000000004E-10</v>
      </c>
      <c r="GC690" s="12">
        <v>1.167E-2</v>
      </c>
      <c r="GD690" s="12">
        <v>0</v>
      </c>
      <c r="GE690" s="12">
        <v>295.5</v>
      </c>
      <c r="GF690" s="12">
        <v>0.1</v>
      </c>
      <c r="GG690" s="12">
        <v>1575</v>
      </c>
      <c r="GH690" s="12">
        <v>2</v>
      </c>
      <c r="GI690" s="12">
        <v>1.261E-2</v>
      </c>
      <c r="GJ690" s="12">
        <v>3.6613000000000001E-3</v>
      </c>
    </row>
    <row r="691" spans="1:192" s="12" customFormat="1" ht="12">
      <c r="A691" s="31"/>
      <c r="B691" s="32" t="s">
        <v>1619</v>
      </c>
      <c r="C691" s="32">
        <v>3</v>
      </c>
      <c r="D691" s="46">
        <v>146.63560000000001</v>
      </c>
      <c r="E691" s="33">
        <v>1.6371E-2</v>
      </c>
      <c r="F691" s="33">
        <v>-0.35149999999999998</v>
      </c>
      <c r="G691" s="34">
        <v>0.21951921389306969</v>
      </c>
      <c r="H691" s="45">
        <v>31.16510903426791</v>
      </c>
      <c r="I691" s="36">
        <v>100.07170000000001</v>
      </c>
      <c r="J691" s="45">
        <v>830.39880000000005</v>
      </c>
      <c r="K691" s="45">
        <v>2.8646639999999999</v>
      </c>
      <c r="L691" s="12">
        <v>1.132E-3</v>
      </c>
      <c r="T691" s="12" t="s">
        <v>671</v>
      </c>
      <c r="U691" s="12" t="s">
        <v>588</v>
      </c>
      <c r="V691" s="12">
        <v>37</v>
      </c>
      <c r="W691" s="43">
        <v>42512</v>
      </c>
      <c r="X691" s="12">
        <v>0.15</v>
      </c>
      <c r="Y691" s="44">
        <v>3546721000</v>
      </c>
      <c r="AA691" s="12" t="s">
        <v>1497</v>
      </c>
      <c r="AB691" s="12">
        <v>5</v>
      </c>
      <c r="AC691" s="12" t="s">
        <v>1498</v>
      </c>
      <c r="AE691" s="12" t="s">
        <v>1454</v>
      </c>
      <c r="AF691" s="12">
        <v>7.875</v>
      </c>
      <c r="AG691" s="12" t="s">
        <v>1508</v>
      </c>
      <c r="AI691" s="12" t="s">
        <v>1464</v>
      </c>
      <c r="AJ691" s="12">
        <v>1</v>
      </c>
      <c r="AK691" s="12" t="s">
        <v>1458</v>
      </c>
      <c r="AL691" s="12">
        <v>1</v>
      </c>
      <c r="AM691" s="12" t="s">
        <v>1459</v>
      </c>
      <c r="AN691" s="12">
        <v>3</v>
      </c>
      <c r="AO691" s="12">
        <v>3</v>
      </c>
      <c r="AP691" s="12">
        <v>0</v>
      </c>
      <c r="AQ691" s="12">
        <v>3</v>
      </c>
      <c r="AR691" s="12">
        <v>0</v>
      </c>
      <c r="AS691" s="12">
        <v>30</v>
      </c>
      <c r="AT691" s="12">
        <v>30</v>
      </c>
      <c r="AU691" s="12">
        <v>168</v>
      </c>
      <c r="AX691" s="12">
        <v>0</v>
      </c>
      <c r="AY691" s="12">
        <v>1.7852900000000001E-2</v>
      </c>
      <c r="AZ691" s="12">
        <v>6.8557000000000002E-3</v>
      </c>
      <c r="BA691" s="12">
        <v>643.79369999999994</v>
      </c>
      <c r="BB691" s="12">
        <v>7.5931200000000004E-2</v>
      </c>
      <c r="BC691" s="12">
        <v>4.3885740000000002</v>
      </c>
      <c r="BD691" s="12">
        <v>1.8792E-2</v>
      </c>
      <c r="BE691" s="12">
        <v>5.9318000000000003E-2</v>
      </c>
      <c r="BF691" s="12">
        <v>8.4230999999999993E-3</v>
      </c>
      <c r="BG691" s="12">
        <v>2.2020600000000001E-2</v>
      </c>
      <c r="BH691" s="12">
        <v>1.4874500000000001E-2</v>
      </c>
      <c r="BI691" s="12">
        <v>-1.5432E-3</v>
      </c>
      <c r="BJ691" s="12">
        <v>5.4299999999999997E-4</v>
      </c>
      <c r="BK691" s="12">
        <v>2.56219E-2</v>
      </c>
      <c r="BL691" s="12">
        <v>6.5674000000000001E-3</v>
      </c>
      <c r="BM691" s="12">
        <v>645.06769999999995</v>
      </c>
      <c r="BN691" s="12">
        <v>6.78034E-2</v>
      </c>
      <c r="BO691" s="12">
        <v>4.4112220000000004</v>
      </c>
      <c r="BP691" s="12">
        <v>1.8638800000000001E-2</v>
      </c>
      <c r="BQ691" s="12">
        <v>6.2151499999999998E-2</v>
      </c>
      <c r="BR691" s="12">
        <v>8.3881000000000008E-3</v>
      </c>
      <c r="BS691" s="12">
        <v>4.2644799999999997E-2</v>
      </c>
      <c r="BT691" s="12">
        <v>1.48243E-2</v>
      </c>
      <c r="BU691" s="12">
        <v>3.3032999999999999E-3</v>
      </c>
      <c r="BV691" s="12">
        <v>2.9070000000000002E-4</v>
      </c>
      <c r="BW691" s="12">
        <v>1</v>
      </c>
      <c r="BX691" s="12">
        <v>0</v>
      </c>
      <c r="BY691" s="12">
        <v>1</v>
      </c>
      <c r="BZ691" s="12">
        <v>0</v>
      </c>
      <c r="CA691" s="12">
        <v>1</v>
      </c>
      <c r="CB691" s="12">
        <v>0</v>
      </c>
      <c r="CC691" s="12">
        <v>1</v>
      </c>
      <c r="CD691" s="12">
        <v>0</v>
      </c>
      <c r="CE691" s="12">
        <v>1</v>
      </c>
      <c r="CF691" s="12">
        <v>0</v>
      </c>
      <c r="CG691" s="12">
        <v>1</v>
      </c>
      <c r="CH691" s="12">
        <v>0</v>
      </c>
      <c r="CI691" s="12">
        <v>1</v>
      </c>
      <c r="CJ691" s="12">
        <v>0</v>
      </c>
      <c r="CK691" s="12">
        <v>1</v>
      </c>
      <c r="CL691" s="12">
        <v>0</v>
      </c>
      <c r="CM691" s="12">
        <v>1</v>
      </c>
      <c r="CN691" s="12">
        <v>0</v>
      </c>
      <c r="CO691" s="12">
        <v>1</v>
      </c>
      <c r="CP691" s="12">
        <v>0</v>
      </c>
      <c r="CQ691" s="12">
        <v>1</v>
      </c>
      <c r="CR691" s="12">
        <v>0</v>
      </c>
      <c r="CS691" s="12">
        <v>1.0238750000000001</v>
      </c>
      <c r="CT691" s="12">
        <v>1.132E-3</v>
      </c>
      <c r="CU691" s="12">
        <v>7.7689999999999999E-3</v>
      </c>
      <c r="CV691" s="12">
        <v>1.9672000000000001E-3</v>
      </c>
      <c r="CW691" s="12">
        <v>1.2740549999999999</v>
      </c>
      <c r="CX691" s="12">
        <v>3.4179500000000002E-2</v>
      </c>
      <c r="CY691" s="12">
        <v>2.26483E-2</v>
      </c>
      <c r="CZ691" s="12">
        <v>2.3946000000000002E-3</v>
      </c>
      <c r="DA691" s="12">
        <v>2.8335000000000001E-3</v>
      </c>
      <c r="DB691" s="12">
        <v>7.6729999999999995E-4</v>
      </c>
      <c r="DC691" s="12">
        <v>2.0624199999999999E-2</v>
      </c>
      <c r="DD691" s="12">
        <v>1.2210999999999999E-3</v>
      </c>
      <c r="DE691" s="12">
        <v>4.8104999999999997E-3</v>
      </c>
      <c r="DF691" s="12">
        <v>4.5409999999999998E-4</v>
      </c>
      <c r="DG691" s="12">
        <v>-3.5149999999999998E-4</v>
      </c>
      <c r="DH691" s="12">
        <v>1.237E-4</v>
      </c>
      <c r="DI691" s="12">
        <v>-1.246934</v>
      </c>
      <c r="DJ691" s="12">
        <v>1.6371E-2</v>
      </c>
      <c r="DK691" s="12">
        <v>1.10586E-2</v>
      </c>
      <c r="DL691" s="12">
        <v>3.2087200000000003E-2</v>
      </c>
      <c r="DM691" s="12">
        <v>2.1674800000000001E-2</v>
      </c>
      <c r="DN691" s="12">
        <v>2.1929999999999999E-4</v>
      </c>
      <c r="DO691" s="44">
        <v>2.1839599999999999E-7</v>
      </c>
      <c r="DP691" s="12">
        <v>1.35108E-2</v>
      </c>
      <c r="DQ691" s="12">
        <v>1.9193999999999999E-3</v>
      </c>
      <c r="DR691" s="12">
        <v>146.63560000000001</v>
      </c>
      <c r="DS691" s="12">
        <v>0.62813669999999999</v>
      </c>
      <c r="DT691" s="12">
        <v>146.73500000000001</v>
      </c>
      <c r="DU691" s="12">
        <v>0.62966739999999999</v>
      </c>
      <c r="DV691" s="12">
        <v>100.07170000000001</v>
      </c>
      <c r="DW691" s="12">
        <v>0.03</v>
      </c>
      <c r="DX691" s="12">
        <v>830.39880000000005</v>
      </c>
      <c r="DY691" s="12">
        <v>2.8646639999999999</v>
      </c>
      <c r="DZ691" s="12">
        <v>2.8684850000000002</v>
      </c>
      <c r="EA691" s="12">
        <v>0.52396229999999999</v>
      </c>
      <c r="EB691" s="12">
        <v>0</v>
      </c>
      <c r="EC691" s="44">
        <v>2.195216E-16</v>
      </c>
      <c r="ED691" s="44">
        <v>3.218968E-14</v>
      </c>
      <c r="EE691" s="12" t="s">
        <v>1501</v>
      </c>
      <c r="EF691" s="12">
        <v>3.9121E-3</v>
      </c>
      <c r="EG691" s="44">
        <v>8.6736999999999996E-7</v>
      </c>
      <c r="EH691" s="12">
        <v>3.264033</v>
      </c>
      <c r="EI691" s="12">
        <v>1.000424</v>
      </c>
      <c r="EJ691" s="12">
        <v>6.9280000000000003E-4</v>
      </c>
      <c r="EK691" s="44">
        <v>5.3000000000000001E-6</v>
      </c>
      <c r="EL691" s="12">
        <v>8.7000000000000001E-5</v>
      </c>
      <c r="EM691" s="44">
        <v>5.0000000000000004E-6</v>
      </c>
      <c r="EN691" s="12">
        <v>2.7020000000000001E-4</v>
      </c>
      <c r="EO691" s="44">
        <v>4.9999999999999998E-7</v>
      </c>
      <c r="EP691" s="12">
        <v>1.261E-2</v>
      </c>
      <c r="EQ691" s="12">
        <v>2.0000000000000002E-5</v>
      </c>
      <c r="ER691" s="12">
        <v>7.4390000000000003E-3</v>
      </c>
      <c r="ES691" s="12">
        <v>1.46E-4</v>
      </c>
      <c r="ET691" s="12">
        <v>1.4999999999999999E-4</v>
      </c>
      <c r="EU691" s="12">
        <v>1.0000000000000001E-5</v>
      </c>
      <c r="EV691" s="12">
        <v>250</v>
      </c>
      <c r="EW691" s="12">
        <v>0.01</v>
      </c>
      <c r="EX691" s="12">
        <v>1.96</v>
      </c>
      <c r="EY691" s="12">
        <v>0</v>
      </c>
      <c r="EZ691" s="12">
        <v>1.7852900000000001E-2</v>
      </c>
      <c r="FA691" s="12">
        <v>6.8557000000000002E-3</v>
      </c>
      <c r="FB691" s="12">
        <v>643.79369999999994</v>
      </c>
      <c r="FC691" s="12">
        <v>7.5931200000000004E-2</v>
      </c>
      <c r="FD691" s="12">
        <v>4.3904319999999997</v>
      </c>
      <c r="FE691" s="12">
        <v>1.8800000000000001E-2</v>
      </c>
      <c r="FF691" s="12">
        <v>5.9318000000000003E-2</v>
      </c>
      <c r="FG691" s="12">
        <v>8.4230999999999993E-3</v>
      </c>
      <c r="FH691" s="12">
        <v>7.1875999999999995E-2</v>
      </c>
      <c r="FI691" s="12">
        <v>4.8550999999999997E-2</v>
      </c>
      <c r="FJ691" s="12">
        <v>-1.5432E-3</v>
      </c>
      <c r="FK691" s="12">
        <v>5.4299999999999997E-4</v>
      </c>
      <c r="FL691" s="44">
        <v>-2.4279940000000001E-6</v>
      </c>
      <c r="FM691" s="12">
        <v>-34.747860000000003</v>
      </c>
      <c r="FN691" s="12">
        <v>6.8199000000000003E-3</v>
      </c>
      <c r="FO691" s="12">
        <v>0.42839300000000002</v>
      </c>
      <c r="FP691" s="12">
        <v>-34.750529999999998</v>
      </c>
      <c r="FQ691" s="12">
        <v>0.99992400000000004</v>
      </c>
      <c r="FR691" s="44">
        <v>9.3465529999999993E-6</v>
      </c>
      <c r="FS691" s="44">
        <v>5.4629999999999996E-10</v>
      </c>
      <c r="FT691" s="44">
        <v>5.8099999999999998E-11</v>
      </c>
      <c r="FU691" s="12">
        <v>0</v>
      </c>
      <c r="FV691" s="44">
        <v>4.962E-10</v>
      </c>
      <c r="FW691" s="12">
        <v>1.975E-2</v>
      </c>
      <c r="FX691" s="44">
        <v>5.4629999999999996E-10</v>
      </c>
      <c r="FY691" s="44">
        <v>7.0679999999999999E-6</v>
      </c>
      <c r="FZ691" s="44">
        <v>5.5304999999999997E-10</v>
      </c>
      <c r="GA691" s="44">
        <v>6.3080000000000001E-9</v>
      </c>
      <c r="GB691" s="44">
        <v>5.5430000000000004E-10</v>
      </c>
      <c r="GC691" s="12">
        <v>1.167E-2</v>
      </c>
      <c r="GD691" s="12">
        <v>0</v>
      </c>
      <c r="GE691" s="12">
        <v>295.5</v>
      </c>
      <c r="GF691" s="12">
        <v>0.1</v>
      </c>
      <c r="GG691" s="12">
        <v>1575</v>
      </c>
      <c r="GH691" s="12">
        <v>2</v>
      </c>
      <c r="GI691" s="12">
        <v>1.261E-2</v>
      </c>
      <c r="GJ691" s="12">
        <v>9.6630000000000001E-4</v>
      </c>
    </row>
    <row r="692" spans="1:192" s="12" customFormat="1" ht="12">
      <c r="A692" s="31"/>
      <c r="B692" s="32" t="s">
        <v>1670</v>
      </c>
      <c r="C692" s="32">
        <v>3</v>
      </c>
      <c r="D692" s="46">
        <v>148.1224</v>
      </c>
      <c r="E692" s="33">
        <v>-2.6239999999999998E-4</v>
      </c>
      <c r="F692" s="33">
        <v>0.83719999999999994</v>
      </c>
      <c r="G692" s="34">
        <v>1.2184427195670078</v>
      </c>
      <c r="H692" s="34" t="s">
        <v>1752</v>
      </c>
      <c r="I692" s="36">
        <v>99.832970000000003</v>
      </c>
      <c r="J692" s="42">
        <v>835.54390000000001</v>
      </c>
      <c r="K692" s="42">
        <v>0.73455680000000001</v>
      </c>
      <c r="L692" s="12">
        <v>1.132E-3</v>
      </c>
      <c r="T692" s="12" t="s">
        <v>672</v>
      </c>
      <c r="U692" s="12" t="s">
        <v>588</v>
      </c>
      <c r="V692" s="12">
        <v>37</v>
      </c>
      <c r="W692" s="43">
        <v>42512</v>
      </c>
      <c r="X692" s="12">
        <v>10.050000000000001</v>
      </c>
      <c r="Y692" s="44">
        <v>3546756000</v>
      </c>
      <c r="AA692" s="12" t="s">
        <v>1497</v>
      </c>
      <c r="AB692" s="12">
        <v>5</v>
      </c>
      <c r="AC692" s="12" t="s">
        <v>1498</v>
      </c>
      <c r="AE692" s="12" t="s">
        <v>1454</v>
      </c>
      <c r="AF692" s="12">
        <v>7.875</v>
      </c>
      <c r="AG692" s="12" t="s">
        <v>1516</v>
      </c>
      <c r="AI692" s="12" t="s">
        <v>1464</v>
      </c>
      <c r="AJ692" s="12">
        <v>1</v>
      </c>
      <c r="AK692" s="12" t="s">
        <v>1458</v>
      </c>
      <c r="AL692" s="12">
        <v>1</v>
      </c>
      <c r="AM692" s="12" t="s">
        <v>1459</v>
      </c>
      <c r="AN692" s="12">
        <v>3</v>
      </c>
      <c r="AO692" s="12">
        <v>3</v>
      </c>
      <c r="AP692" s="12">
        <v>0</v>
      </c>
      <c r="AQ692" s="12">
        <v>3</v>
      </c>
      <c r="AR692" s="12">
        <v>0</v>
      </c>
      <c r="AS692" s="12">
        <v>30</v>
      </c>
      <c r="AT692" s="12">
        <v>30</v>
      </c>
      <c r="AU692" s="12">
        <v>211</v>
      </c>
      <c r="AX692" s="12">
        <v>0</v>
      </c>
      <c r="AY692" s="12">
        <v>0.1235397</v>
      </c>
      <c r="AZ692" s="12">
        <v>6.0014999999999999E-3</v>
      </c>
      <c r="BA692" s="12">
        <v>3609.5749999999998</v>
      </c>
      <c r="BB692" s="12">
        <v>0.2542741</v>
      </c>
      <c r="BC692" s="12">
        <v>24.35848</v>
      </c>
      <c r="BD692" s="12">
        <v>2.65519E-2</v>
      </c>
      <c r="BE692" s="12">
        <v>0.32890019999999998</v>
      </c>
      <c r="BF692" s="12">
        <v>8.7735E-3</v>
      </c>
      <c r="BG692" s="12">
        <v>-1.9432E-3</v>
      </c>
      <c r="BH692" s="12">
        <v>1.8752499999999998E-2</v>
      </c>
      <c r="BI692" s="12">
        <v>2.0400600000000001E-2</v>
      </c>
      <c r="BJ692" s="12">
        <v>9.1940000000000001E-4</v>
      </c>
      <c r="BK692" s="12">
        <v>0.1313086</v>
      </c>
      <c r="BL692" s="12">
        <v>5.6699000000000003E-3</v>
      </c>
      <c r="BM692" s="12">
        <v>3610.8</v>
      </c>
      <c r="BN692" s="12">
        <v>0.2518552</v>
      </c>
      <c r="BO692" s="12">
        <v>24.381129999999999</v>
      </c>
      <c r="BP692" s="12">
        <v>2.6443700000000001E-2</v>
      </c>
      <c r="BQ692" s="12">
        <v>0.33173370000000002</v>
      </c>
      <c r="BR692" s="12">
        <v>8.7399000000000001E-3</v>
      </c>
      <c r="BS692" s="12">
        <v>1.8681E-2</v>
      </c>
      <c r="BT692" s="12">
        <v>1.8712699999999999E-2</v>
      </c>
      <c r="BU692" s="12">
        <v>2.4511700000000001E-2</v>
      </c>
      <c r="BV692" s="12">
        <v>7.7410000000000001E-4</v>
      </c>
      <c r="BW692" s="12">
        <v>1</v>
      </c>
      <c r="BX692" s="12">
        <v>0</v>
      </c>
      <c r="BY692" s="12">
        <v>1</v>
      </c>
      <c r="BZ692" s="12">
        <v>0</v>
      </c>
      <c r="CA692" s="12">
        <v>1</v>
      </c>
      <c r="CB692" s="12">
        <v>0</v>
      </c>
      <c r="CC692" s="12">
        <v>1</v>
      </c>
      <c r="CD692" s="12">
        <v>0</v>
      </c>
      <c r="CE692" s="12">
        <v>1</v>
      </c>
      <c r="CF692" s="12">
        <v>0</v>
      </c>
      <c r="CG692" s="12">
        <v>1</v>
      </c>
      <c r="CH692" s="12">
        <v>0</v>
      </c>
      <c r="CI692" s="12">
        <v>1</v>
      </c>
      <c r="CJ692" s="12">
        <v>0</v>
      </c>
      <c r="CK692" s="12">
        <v>1</v>
      </c>
      <c r="CL692" s="12">
        <v>0</v>
      </c>
      <c r="CM692" s="12">
        <v>1</v>
      </c>
      <c r="CN692" s="12">
        <v>0</v>
      </c>
      <c r="CO692" s="12">
        <v>1</v>
      </c>
      <c r="CP692" s="12">
        <v>0</v>
      </c>
      <c r="CQ692" s="12">
        <v>1</v>
      </c>
      <c r="CR692" s="12">
        <v>0</v>
      </c>
      <c r="CS692" s="12">
        <v>1.0238750000000001</v>
      </c>
      <c r="CT692" s="12">
        <v>1.132E-3</v>
      </c>
      <c r="CU692" s="12">
        <v>7.7689999999999999E-3</v>
      </c>
      <c r="CV692" s="12">
        <v>1.9672000000000001E-3</v>
      </c>
      <c r="CW692" s="12">
        <v>1.2248859999999999</v>
      </c>
      <c r="CX692" s="12">
        <v>3.4989899999999997E-2</v>
      </c>
      <c r="CY692" s="12">
        <v>2.26483E-2</v>
      </c>
      <c r="CZ692" s="12">
        <v>2.3946000000000002E-3</v>
      </c>
      <c r="DA692" s="12">
        <v>2.8335000000000001E-3</v>
      </c>
      <c r="DB692" s="12">
        <v>7.6729999999999995E-4</v>
      </c>
      <c r="DC692" s="12">
        <v>2.0624199999999999E-2</v>
      </c>
      <c r="DD692" s="12">
        <v>1.2210999999999999E-3</v>
      </c>
      <c r="DE692" s="12">
        <v>4.5868000000000003E-3</v>
      </c>
      <c r="DF692" s="12">
        <v>4.6490000000000002E-4</v>
      </c>
      <c r="DG692" s="12">
        <v>8.3719999999999997E-4</v>
      </c>
      <c r="DH692" s="12">
        <v>3.7700000000000002E-5</v>
      </c>
      <c r="DI692" s="12">
        <v>-1.33107E-2</v>
      </c>
      <c r="DJ692" s="12">
        <v>-2.6239999999999998E-4</v>
      </c>
      <c r="DK692" s="12">
        <v>2.5322999999999999E-3</v>
      </c>
      <c r="DL692" s="12">
        <v>-5.1429999999999998E-4</v>
      </c>
      <c r="DM692" s="12">
        <v>4.9633000000000004E-3</v>
      </c>
      <c r="DN692" s="12">
        <v>1.6559999999999999E-4</v>
      </c>
      <c r="DO692" s="44">
        <v>5.0010379999999998E-8</v>
      </c>
      <c r="DP692" s="12">
        <v>1.34967E-2</v>
      </c>
      <c r="DQ692" s="12">
        <v>3.6029999999999998E-4</v>
      </c>
      <c r="DR692" s="12">
        <v>148.1224</v>
      </c>
      <c r="DS692" s="12">
        <v>0.16179750000000001</v>
      </c>
      <c r="DT692" s="12">
        <v>147.86750000000001</v>
      </c>
      <c r="DU692" s="12">
        <v>0.16191369999999999</v>
      </c>
      <c r="DV692" s="12">
        <v>99.832970000000003</v>
      </c>
      <c r="DW692" s="12">
        <v>1.2481300000000001E-2</v>
      </c>
      <c r="DX692" s="12">
        <v>835.54390000000001</v>
      </c>
      <c r="DY692" s="12">
        <v>0.73455680000000001</v>
      </c>
      <c r="DZ692" s="12">
        <v>0.7494634</v>
      </c>
      <c r="EA692" s="12">
        <v>0</v>
      </c>
      <c r="EB692" s="12">
        <v>0</v>
      </c>
      <c r="EC692" s="44">
        <v>1.218443E-15</v>
      </c>
      <c r="ED692" s="44">
        <v>1.8047870000000001E-13</v>
      </c>
      <c r="EE692" s="12" t="s">
        <v>1501</v>
      </c>
      <c r="EF692" s="12">
        <v>3.9121E-3</v>
      </c>
      <c r="EG692" s="44">
        <v>8.6736999999999996E-7</v>
      </c>
      <c r="EH692" s="12">
        <v>3.2907250000000001</v>
      </c>
      <c r="EI692" s="12">
        <v>1.000426</v>
      </c>
      <c r="EJ692" s="12">
        <v>6.9280000000000003E-4</v>
      </c>
      <c r="EK692" s="44">
        <v>5.3000000000000001E-6</v>
      </c>
      <c r="EL692" s="12">
        <v>8.7000000000000001E-5</v>
      </c>
      <c r="EM692" s="44">
        <v>5.0000000000000004E-6</v>
      </c>
      <c r="EN692" s="12">
        <v>2.7020000000000001E-4</v>
      </c>
      <c r="EO692" s="44">
        <v>4.9999999999999998E-7</v>
      </c>
      <c r="EP692" s="12">
        <v>1.261E-2</v>
      </c>
      <c r="EQ692" s="12">
        <v>2.0000000000000002E-5</v>
      </c>
      <c r="ER692" s="12">
        <v>7.4390000000000003E-3</v>
      </c>
      <c r="ES692" s="12">
        <v>1.46E-4</v>
      </c>
      <c r="ET692" s="12">
        <v>1.4999999999999999E-4</v>
      </c>
      <c r="EU692" s="12">
        <v>1.0000000000000001E-5</v>
      </c>
      <c r="EV692" s="12">
        <v>250</v>
      </c>
      <c r="EW692" s="12">
        <v>0.01</v>
      </c>
      <c r="EX692" s="12">
        <v>1.96</v>
      </c>
      <c r="EY692" s="12">
        <v>0</v>
      </c>
      <c r="EZ692" s="12">
        <v>0.1235397</v>
      </c>
      <c r="FA692" s="12">
        <v>6.0014999999999999E-3</v>
      </c>
      <c r="FB692" s="12">
        <v>3609.5749999999998</v>
      </c>
      <c r="FC692" s="12">
        <v>0.2542741</v>
      </c>
      <c r="FD692" s="12">
        <v>24.368870000000001</v>
      </c>
      <c r="FE692" s="12">
        <v>2.6563300000000001E-2</v>
      </c>
      <c r="FF692" s="12">
        <v>0.32890019999999998</v>
      </c>
      <c r="FG692" s="12">
        <v>8.7735E-3</v>
      </c>
      <c r="FH692" s="12">
        <v>-6.3945E-3</v>
      </c>
      <c r="FI692" s="12">
        <v>6.1709300000000002E-2</v>
      </c>
      <c r="FJ692" s="12">
        <v>2.0400600000000001E-2</v>
      </c>
      <c r="FK692" s="12">
        <v>9.1940000000000001E-4</v>
      </c>
      <c r="FL692" s="44">
        <v>5.6520899999999998E-6</v>
      </c>
      <c r="FM692" s="12">
        <v>4.5073249999999998</v>
      </c>
      <c r="FN692" s="12">
        <v>6.7514999999999997E-3</v>
      </c>
      <c r="FO692" s="12">
        <v>0.1092379</v>
      </c>
      <c r="FP692" s="12">
        <v>4.5086310000000003</v>
      </c>
      <c r="FQ692" s="12">
        <v>0.99970650000000005</v>
      </c>
      <c r="FR692" s="12">
        <v>1.008E-4</v>
      </c>
      <c r="FS692" s="44">
        <v>5.4629999999999996E-10</v>
      </c>
      <c r="FT692" s="44">
        <v>5.8099999999999998E-11</v>
      </c>
      <c r="FU692" s="12">
        <v>0</v>
      </c>
      <c r="FV692" s="44">
        <v>4.962E-10</v>
      </c>
      <c r="FW692" s="12">
        <v>1.975E-2</v>
      </c>
      <c r="FX692" s="44">
        <v>5.4629999999999996E-10</v>
      </c>
      <c r="FY692" s="44">
        <v>7.0679999999999999E-6</v>
      </c>
      <c r="FZ692" s="44">
        <v>5.5304999999999997E-10</v>
      </c>
      <c r="GA692" s="44">
        <v>6.3080000000000001E-9</v>
      </c>
      <c r="GB692" s="44">
        <v>5.5430000000000004E-10</v>
      </c>
      <c r="GC692" s="12">
        <v>1.167E-2</v>
      </c>
      <c r="GD692" s="12">
        <v>0</v>
      </c>
      <c r="GE692" s="12">
        <v>295.5</v>
      </c>
      <c r="GF692" s="12">
        <v>0.1</v>
      </c>
      <c r="GG692" s="12">
        <v>1575</v>
      </c>
      <c r="GH692" s="12">
        <v>2</v>
      </c>
      <c r="GI692" s="12">
        <v>1.261E-2</v>
      </c>
      <c r="GJ692" s="12">
        <v>7.2970000000000001E-4</v>
      </c>
    </row>
    <row r="693" spans="1:192" s="12" customFormat="1" ht="12">
      <c r="A693" s="31"/>
      <c r="B693" s="32" t="s">
        <v>1620</v>
      </c>
      <c r="C693" s="32">
        <v>3</v>
      </c>
      <c r="D693" s="46">
        <v>151.84889999999999</v>
      </c>
      <c r="E693" s="33">
        <v>-8.3058000000000003E-3</v>
      </c>
      <c r="F693" s="33">
        <v>0.52300000000000002</v>
      </c>
      <c r="G693" s="34">
        <v>0.44492197606161493</v>
      </c>
      <c r="H693" s="34" t="s">
        <v>1752</v>
      </c>
      <c r="I693" s="36">
        <v>99.897840000000002</v>
      </c>
      <c r="J693" s="45">
        <v>852.78340000000003</v>
      </c>
      <c r="K693" s="45">
        <v>1.417729</v>
      </c>
      <c r="L693" s="12">
        <v>1.132E-3</v>
      </c>
      <c r="T693" s="12" t="s">
        <v>673</v>
      </c>
      <c r="U693" s="12" t="s">
        <v>588</v>
      </c>
      <c r="V693" s="12">
        <v>37</v>
      </c>
      <c r="W693" s="43">
        <v>42512</v>
      </c>
      <c r="X693" s="12">
        <v>0.25</v>
      </c>
      <c r="Y693" s="44">
        <v>3546721000</v>
      </c>
      <c r="AA693" s="12" t="s">
        <v>1497</v>
      </c>
      <c r="AB693" s="12">
        <v>5</v>
      </c>
      <c r="AC693" s="12" t="s">
        <v>1498</v>
      </c>
      <c r="AE693" s="12" t="s">
        <v>1454</v>
      </c>
      <c r="AF693" s="12">
        <v>7.875</v>
      </c>
      <c r="AG693" s="12" t="s">
        <v>1508</v>
      </c>
      <c r="AI693" s="12" t="s">
        <v>1464</v>
      </c>
      <c r="AJ693" s="12">
        <v>1</v>
      </c>
      <c r="AK693" s="12" t="s">
        <v>1458</v>
      </c>
      <c r="AL693" s="12">
        <v>1</v>
      </c>
      <c r="AM693" s="12" t="s">
        <v>1459</v>
      </c>
      <c r="AN693" s="12">
        <v>3</v>
      </c>
      <c r="AO693" s="12">
        <v>3</v>
      </c>
      <c r="AP693" s="12">
        <v>0</v>
      </c>
      <c r="AQ693" s="12">
        <v>3</v>
      </c>
      <c r="AR693" s="12">
        <v>0</v>
      </c>
      <c r="AS693" s="12">
        <v>30</v>
      </c>
      <c r="AT693" s="12">
        <v>30</v>
      </c>
      <c r="AU693" s="12">
        <v>169</v>
      </c>
      <c r="AX693" s="12">
        <v>0</v>
      </c>
      <c r="AY693" s="12">
        <v>5.4310600000000001E-2</v>
      </c>
      <c r="AZ693" s="12">
        <v>6.8626E-3</v>
      </c>
      <c r="BA693" s="12">
        <v>1351.21</v>
      </c>
      <c r="BB693" s="12">
        <v>0.13859109999999999</v>
      </c>
      <c r="BC693" s="12">
        <v>8.8946170000000002</v>
      </c>
      <c r="BD693" s="12">
        <v>1.8438699999999999E-2</v>
      </c>
      <c r="BE693" s="12">
        <v>0.14023279999999999</v>
      </c>
      <c r="BF693" s="12">
        <v>6.9474000000000003E-3</v>
      </c>
      <c r="BG693" s="12">
        <v>-2.26413E-2</v>
      </c>
      <c r="BH693" s="12">
        <v>1.7990099999999998E-2</v>
      </c>
      <c r="BI693" s="12">
        <v>4.6534999999999997E-3</v>
      </c>
      <c r="BJ693" s="12">
        <v>5.9029999999999998E-4</v>
      </c>
      <c r="BK693" s="12">
        <v>6.2079599999999999E-2</v>
      </c>
      <c r="BL693" s="12">
        <v>6.5745999999999999E-3</v>
      </c>
      <c r="BM693" s="12">
        <v>1352.4839999999999</v>
      </c>
      <c r="BN693" s="12">
        <v>0.1343086</v>
      </c>
      <c r="BO693" s="12">
        <v>8.9172659999999997</v>
      </c>
      <c r="BP693" s="12">
        <v>1.82825E-2</v>
      </c>
      <c r="BQ693" s="12">
        <v>0.1430662</v>
      </c>
      <c r="BR693" s="12">
        <v>6.9049000000000003E-3</v>
      </c>
      <c r="BS693" s="12">
        <v>-2.0171E-3</v>
      </c>
      <c r="BT693" s="12">
        <v>1.7948599999999999E-2</v>
      </c>
      <c r="BU693" s="12">
        <v>9.3533000000000002E-3</v>
      </c>
      <c r="BV693" s="12">
        <v>3.681E-4</v>
      </c>
      <c r="BW693" s="12">
        <v>1</v>
      </c>
      <c r="BX693" s="12">
        <v>0</v>
      </c>
      <c r="BY693" s="12">
        <v>1</v>
      </c>
      <c r="BZ693" s="12">
        <v>0</v>
      </c>
      <c r="CA693" s="12">
        <v>1</v>
      </c>
      <c r="CB693" s="12">
        <v>0</v>
      </c>
      <c r="CC693" s="12">
        <v>1</v>
      </c>
      <c r="CD693" s="12">
        <v>0</v>
      </c>
      <c r="CE693" s="12">
        <v>1</v>
      </c>
      <c r="CF693" s="12">
        <v>0</v>
      </c>
      <c r="CG693" s="12">
        <v>1</v>
      </c>
      <c r="CH693" s="12">
        <v>0</v>
      </c>
      <c r="CI693" s="12">
        <v>1</v>
      </c>
      <c r="CJ693" s="12">
        <v>0</v>
      </c>
      <c r="CK693" s="12">
        <v>1</v>
      </c>
      <c r="CL693" s="12">
        <v>0</v>
      </c>
      <c r="CM693" s="12">
        <v>1</v>
      </c>
      <c r="CN693" s="12">
        <v>0</v>
      </c>
      <c r="CO693" s="12">
        <v>1</v>
      </c>
      <c r="CP693" s="12">
        <v>0</v>
      </c>
      <c r="CQ693" s="12">
        <v>1</v>
      </c>
      <c r="CR693" s="12">
        <v>0</v>
      </c>
      <c r="CS693" s="12">
        <v>1.0238750000000001</v>
      </c>
      <c r="CT693" s="12">
        <v>1.132E-3</v>
      </c>
      <c r="CU693" s="12">
        <v>7.7689999999999999E-3</v>
      </c>
      <c r="CV693" s="12">
        <v>1.9672000000000001E-3</v>
      </c>
      <c r="CW693" s="12">
        <v>1.2735780000000001</v>
      </c>
      <c r="CX693" s="12">
        <v>3.4185899999999998E-2</v>
      </c>
      <c r="CY693" s="12">
        <v>2.26483E-2</v>
      </c>
      <c r="CZ693" s="12">
        <v>2.3946000000000002E-3</v>
      </c>
      <c r="DA693" s="12">
        <v>2.8335000000000001E-3</v>
      </c>
      <c r="DB693" s="12">
        <v>7.6729999999999995E-4</v>
      </c>
      <c r="DC693" s="12">
        <v>2.0624199999999999E-2</v>
      </c>
      <c r="DD693" s="12">
        <v>1.2210999999999999E-3</v>
      </c>
      <c r="DE693" s="12">
        <v>4.8082999999999997E-3</v>
      </c>
      <c r="DF693" s="12">
        <v>4.5419999999999998E-4</v>
      </c>
      <c r="DG693" s="12">
        <v>5.2300000000000003E-4</v>
      </c>
      <c r="DH693" s="12">
        <v>6.6299999999999999E-5</v>
      </c>
      <c r="DI693" s="12">
        <v>-0.43688919999999998</v>
      </c>
      <c r="DJ693" s="12">
        <v>-8.3058000000000003E-3</v>
      </c>
      <c r="DK693" s="12">
        <v>6.5995000000000003E-3</v>
      </c>
      <c r="DL693" s="12">
        <v>-1.62793E-2</v>
      </c>
      <c r="DM693" s="12">
        <v>1.2935E-2</v>
      </c>
      <c r="DN693" s="12">
        <v>6.9269999999999998E-4</v>
      </c>
      <c r="DO693" s="44">
        <v>1.303338E-7</v>
      </c>
      <c r="DP693" s="12">
        <v>1.57594E-2</v>
      </c>
      <c r="DQ693" s="12">
        <v>7.8140000000000002E-4</v>
      </c>
      <c r="DR693" s="12">
        <v>151.84889999999999</v>
      </c>
      <c r="DS693" s="12">
        <v>0.31517010000000001</v>
      </c>
      <c r="DT693" s="12">
        <v>151.68549999999999</v>
      </c>
      <c r="DU693" s="12">
        <v>0.31545810000000002</v>
      </c>
      <c r="DV693" s="12">
        <v>99.897840000000002</v>
      </c>
      <c r="DW693" s="12">
        <v>1.94165E-2</v>
      </c>
      <c r="DX693" s="12">
        <v>852.78340000000003</v>
      </c>
      <c r="DY693" s="12">
        <v>1.417729</v>
      </c>
      <c r="DZ693" s="12">
        <v>1.4257629999999999</v>
      </c>
      <c r="EA693" s="12">
        <v>0</v>
      </c>
      <c r="EB693" s="12">
        <v>0</v>
      </c>
      <c r="EC693" s="44">
        <v>4.4491919999999999E-16</v>
      </c>
      <c r="ED693" s="44">
        <v>6.7560500000000003E-14</v>
      </c>
      <c r="EE693" s="12" t="s">
        <v>1501</v>
      </c>
      <c r="EF693" s="12">
        <v>3.9121E-3</v>
      </c>
      <c r="EG693" s="44">
        <v>8.6736999999999996E-7</v>
      </c>
      <c r="EH693" s="12">
        <v>3.2642910000000001</v>
      </c>
      <c r="EI693" s="12">
        <v>1.000424</v>
      </c>
      <c r="EJ693" s="12">
        <v>6.9280000000000003E-4</v>
      </c>
      <c r="EK693" s="44">
        <v>5.3000000000000001E-6</v>
      </c>
      <c r="EL693" s="12">
        <v>8.7000000000000001E-5</v>
      </c>
      <c r="EM693" s="44">
        <v>5.0000000000000004E-6</v>
      </c>
      <c r="EN693" s="12">
        <v>2.7020000000000001E-4</v>
      </c>
      <c r="EO693" s="44">
        <v>4.9999999999999998E-7</v>
      </c>
      <c r="EP693" s="12">
        <v>1.261E-2</v>
      </c>
      <c r="EQ693" s="12">
        <v>2.0000000000000002E-5</v>
      </c>
      <c r="ER693" s="12">
        <v>7.4390000000000003E-3</v>
      </c>
      <c r="ES693" s="12">
        <v>1.46E-4</v>
      </c>
      <c r="ET693" s="12">
        <v>1.4999999999999999E-4</v>
      </c>
      <c r="EU693" s="12">
        <v>1.0000000000000001E-5</v>
      </c>
      <c r="EV693" s="12">
        <v>250</v>
      </c>
      <c r="EW693" s="12">
        <v>0.01</v>
      </c>
      <c r="EX693" s="12">
        <v>1.96</v>
      </c>
      <c r="EY693" s="12">
        <v>0</v>
      </c>
      <c r="EZ693" s="12">
        <v>5.4310600000000001E-2</v>
      </c>
      <c r="FA693" s="12">
        <v>6.8626E-3</v>
      </c>
      <c r="FB693" s="12">
        <v>1351.21</v>
      </c>
      <c r="FC693" s="12">
        <v>0.13859109999999999</v>
      </c>
      <c r="FD693" s="12">
        <v>8.8983849999999993</v>
      </c>
      <c r="FE693" s="12">
        <v>1.8446500000000001E-2</v>
      </c>
      <c r="FF693" s="12">
        <v>0.14023279999999999</v>
      </c>
      <c r="FG693" s="12">
        <v>6.9474000000000003E-3</v>
      </c>
      <c r="FH693" s="12">
        <v>-7.3907799999999996E-2</v>
      </c>
      <c r="FI693" s="12">
        <v>5.8724800000000001E-2</v>
      </c>
      <c r="FJ693" s="12">
        <v>4.6534999999999997E-3</v>
      </c>
      <c r="FK693" s="12">
        <v>5.9029999999999998E-4</v>
      </c>
      <c r="FL693" s="44">
        <v>3.456959E-6</v>
      </c>
      <c r="FM693" s="12">
        <v>12.641819999999999</v>
      </c>
      <c r="FN693" s="12">
        <v>6.5858999999999996E-3</v>
      </c>
      <c r="FO693" s="12">
        <v>0.20756450000000001</v>
      </c>
      <c r="FP693" s="12">
        <v>12.6435</v>
      </c>
      <c r="FQ693" s="12">
        <v>0.99986520000000001</v>
      </c>
      <c r="FR693" s="12">
        <v>4.0099999999999999E-5</v>
      </c>
      <c r="FS693" s="44">
        <v>5.4629999999999996E-10</v>
      </c>
      <c r="FT693" s="44">
        <v>5.8099999999999998E-11</v>
      </c>
      <c r="FU693" s="12">
        <v>0</v>
      </c>
      <c r="FV693" s="44">
        <v>4.962E-10</v>
      </c>
      <c r="FW693" s="12">
        <v>1.975E-2</v>
      </c>
      <c r="FX693" s="44">
        <v>5.4629999999999996E-10</v>
      </c>
      <c r="FY693" s="44">
        <v>7.0679999999999999E-6</v>
      </c>
      <c r="FZ693" s="44">
        <v>5.5304999999999997E-10</v>
      </c>
      <c r="GA693" s="44">
        <v>6.3080000000000001E-9</v>
      </c>
      <c r="GB693" s="44">
        <v>5.5430000000000004E-10</v>
      </c>
      <c r="GC693" s="12">
        <v>1.167E-2</v>
      </c>
      <c r="GD693" s="12">
        <v>0</v>
      </c>
      <c r="GE693" s="12">
        <v>295.5</v>
      </c>
      <c r="GF693" s="12">
        <v>0.1</v>
      </c>
      <c r="GG693" s="12">
        <v>1575</v>
      </c>
      <c r="GH693" s="12">
        <v>2</v>
      </c>
      <c r="GI693" s="12">
        <v>1.261E-2</v>
      </c>
      <c r="GJ693" s="12">
        <v>3.0515E-3</v>
      </c>
    </row>
    <row r="694" spans="1:192" s="12" customFormat="1" ht="12">
      <c r="A694" s="31"/>
      <c r="B694" s="32" t="s">
        <v>1618</v>
      </c>
      <c r="C694" s="32">
        <v>3</v>
      </c>
      <c r="D694" s="46">
        <v>155.0882</v>
      </c>
      <c r="E694" s="33">
        <v>-1.7355200000000001E-2</v>
      </c>
      <c r="F694" s="33">
        <v>-0.39819999999999994</v>
      </c>
      <c r="G694" s="34">
        <v>0.22199518229645859</v>
      </c>
      <c r="H694" s="34" t="s">
        <v>1752</v>
      </c>
      <c r="I694" s="36">
        <v>100.075</v>
      </c>
      <c r="J694" s="45">
        <v>868.48940000000005</v>
      </c>
      <c r="K694" s="45">
        <v>2.598322</v>
      </c>
      <c r="L694" s="12">
        <v>1.132E-3</v>
      </c>
      <c r="T694" s="12" t="s">
        <v>674</v>
      </c>
      <c r="U694" s="12" t="s">
        <v>588</v>
      </c>
      <c r="V694" s="12">
        <v>37</v>
      </c>
      <c r="W694" s="43">
        <v>42512</v>
      </c>
      <c r="X694" s="12">
        <v>6.6666699999999995E-2</v>
      </c>
      <c r="Y694" s="44">
        <v>3546720000</v>
      </c>
      <c r="AA694" s="12" t="s">
        <v>1497</v>
      </c>
      <c r="AB694" s="12">
        <v>5</v>
      </c>
      <c r="AC694" s="12" t="s">
        <v>1498</v>
      </c>
      <c r="AE694" s="12" t="s">
        <v>1454</v>
      </c>
      <c r="AF694" s="12">
        <v>7.875</v>
      </c>
      <c r="AG694" s="12" t="s">
        <v>1508</v>
      </c>
      <c r="AI694" s="12" t="s">
        <v>1464</v>
      </c>
      <c r="AJ694" s="12">
        <v>1</v>
      </c>
      <c r="AK694" s="12" t="s">
        <v>1458</v>
      </c>
      <c r="AL694" s="12">
        <v>1</v>
      </c>
      <c r="AM694" s="12" t="s">
        <v>1459</v>
      </c>
      <c r="AN694" s="12">
        <v>3</v>
      </c>
      <c r="AO694" s="12">
        <v>3</v>
      </c>
      <c r="AP694" s="12">
        <v>0</v>
      </c>
      <c r="AQ694" s="12">
        <v>3</v>
      </c>
      <c r="AR694" s="12">
        <v>0</v>
      </c>
      <c r="AS694" s="12">
        <v>30</v>
      </c>
      <c r="AT694" s="12">
        <v>30</v>
      </c>
      <c r="AU694" s="12">
        <v>167</v>
      </c>
      <c r="AX694" s="12">
        <v>0</v>
      </c>
      <c r="AY694" s="12">
        <v>1.6109100000000001E-2</v>
      </c>
      <c r="AZ694" s="12">
        <v>8.5383999999999998E-3</v>
      </c>
      <c r="BA694" s="12">
        <v>688.56899999999996</v>
      </c>
      <c r="BB694" s="12">
        <v>9.4355700000000001E-2</v>
      </c>
      <c r="BC694" s="12">
        <v>4.4379730000000004</v>
      </c>
      <c r="BD694" s="12">
        <v>1.6632899999999999E-2</v>
      </c>
      <c r="BE694" s="12">
        <v>6.2583899999999998E-2</v>
      </c>
      <c r="BF694" s="12">
        <v>8.1118000000000006E-3</v>
      </c>
      <c r="BG694" s="12">
        <v>-2.3609000000000002E-2</v>
      </c>
      <c r="BH694" s="12">
        <v>1.9251399999999998E-2</v>
      </c>
      <c r="BI694" s="12">
        <v>-1.7677999999999999E-3</v>
      </c>
      <c r="BJ694" s="12">
        <v>5.2950000000000002E-4</v>
      </c>
      <c r="BK694" s="12">
        <v>2.3878099999999999E-2</v>
      </c>
      <c r="BL694" s="12">
        <v>8.3087000000000005E-3</v>
      </c>
      <c r="BM694" s="12">
        <v>689.84349999999995</v>
      </c>
      <c r="BN694" s="12">
        <v>8.7949899999999998E-2</v>
      </c>
      <c r="BO694" s="12">
        <v>4.4606219999999999</v>
      </c>
      <c r="BP694" s="12">
        <v>1.6459600000000001E-2</v>
      </c>
      <c r="BQ694" s="12">
        <v>6.5417299999999998E-2</v>
      </c>
      <c r="BR694" s="12">
        <v>8.0753999999999999E-3</v>
      </c>
      <c r="BS694" s="12">
        <v>-2.9848000000000001E-3</v>
      </c>
      <c r="BT694" s="12">
        <v>1.92126E-2</v>
      </c>
      <c r="BU694" s="12">
        <v>3.0861E-3</v>
      </c>
      <c r="BV694" s="12">
        <v>2.6610000000000002E-4</v>
      </c>
      <c r="BW694" s="12">
        <v>1</v>
      </c>
      <c r="BX694" s="12">
        <v>0</v>
      </c>
      <c r="BY694" s="12">
        <v>1</v>
      </c>
      <c r="BZ694" s="12">
        <v>0</v>
      </c>
      <c r="CA694" s="12">
        <v>1</v>
      </c>
      <c r="CB694" s="12">
        <v>0</v>
      </c>
      <c r="CC694" s="12">
        <v>1</v>
      </c>
      <c r="CD694" s="12">
        <v>0</v>
      </c>
      <c r="CE694" s="12">
        <v>1</v>
      </c>
      <c r="CF694" s="12">
        <v>0</v>
      </c>
      <c r="CG694" s="12">
        <v>1</v>
      </c>
      <c r="CH694" s="12">
        <v>0</v>
      </c>
      <c r="CI694" s="12">
        <v>1</v>
      </c>
      <c r="CJ694" s="12">
        <v>0</v>
      </c>
      <c r="CK694" s="12">
        <v>1</v>
      </c>
      <c r="CL694" s="12">
        <v>0</v>
      </c>
      <c r="CM694" s="12">
        <v>1</v>
      </c>
      <c r="CN694" s="12">
        <v>0</v>
      </c>
      <c r="CO694" s="12">
        <v>1</v>
      </c>
      <c r="CP694" s="12">
        <v>0</v>
      </c>
      <c r="CQ694" s="12">
        <v>1</v>
      </c>
      <c r="CR694" s="12">
        <v>0</v>
      </c>
      <c r="CS694" s="12">
        <v>1.0238750000000001</v>
      </c>
      <c r="CT694" s="12">
        <v>1.132E-3</v>
      </c>
      <c r="CU694" s="12">
        <v>7.7689999999999999E-3</v>
      </c>
      <c r="CV694" s="12">
        <v>1.9672000000000001E-3</v>
      </c>
      <c r="CW694" s="12">
        <v>1.274516</v>
      </c>
      <c r="CX694" s="12">
        <v>3.4173299999999997E-2</v>
      </c>
      <c r="CY694" s="12">
        <v>2.26483E-2</v>
      </c>
      <c r="CZ694" s="12">
        <v>2.3946000000000002E-3</v>
      </c>
      <c r="DA694" s="12">
        <v>2.8335000000000001E-3</v>
      </c>
      <c r="DB694" s="12">
        <v>7.6729999999999995E-4</v>
      </c>
      <c r="DC694" s="12">
        <v>2.0624199999999999E-2</v>
      </c>
      <c r="DD694" s="12">
        <v>1.2210999999999999E-3</v>
      </c>
      <c r="DE694" s="12">
        <v>4.8126000000000002E-3</v>
      </c>
      <c r="DF694" s="12">
        <v>4.5399999999999998E-4</v>
      </c>
      <c r="DG694" s="12">
        <v>-3.9819999999999998E-4</v>
      </c>
      <c r="DH694" s="12">
        <v>1.193E-4</v>
      </c>
      <c r="DI694" s="12">
        <v>1.1879550000000001</v>
      </c>
      <c r="DJ694" s="12">
        <v>-1.7355200000000001E-2</v>
      </c>
      <c r="DK694" s="12">
        <v>1.4152E-2</v>
      </c>
      <c r="DL694" s="12">
        <v>-3.4016299999999999E-2</v>
      </c>
      <c r="DM694" s="12">
        <v>2.7737999999999999E-2</v>
      </c>
      <c r="DN694" s="12">
        <v>3.5439999999999999E-4</v>
      </c>
      <c r="DO694" s="44">
        <v>2.7948859999999997E-7</v>
      </c>
      <c r="DP694" s="12">
        <v>1.40959E-2</v>
      </c>
      <c r="DQ694" s="12">
        <v>1.8278000000000001E-3</v>
      </c>
      <c r="DR694" s="12">
        <v>155.0882</v>
      </c>
      <c r="DS694" s="12">
        <v>0.5816384</v>
      </c>
      <c r="DT694" s="12">
        <v>155.1952</v>
      </c>
      <c r="DU694" s="12">
        <v>0.58313320000000002</v>
      </c>
      <c r="DV694" s="12">
        <v>100.075</v>
      </c>
      <c r="DW694" s="12">
        <v>2.9879699999999999E-2</v>
      </c>
      <c r="DX694" s="12">
        <v>868.48940000000005</v>
      </c>
      <c r="DY694" s="12">
        <v>2.598322</v>
      </c>
      <c r="DZ694" s="12">
        <v>2.6028419999999999</v>
      </c>
      <c r="EA694" s="12">
        <v>0.91225290000000003</v>
      </c>
      <c r="EB694" s="12">
        <v>0</v>
      </c>
      <c r="EC694" s="44">
        <v>2.2199260000000001E-16</v>
      </c>
      <c r="ED694" s="44">
        <v>3.442845E-14</v>
      </c>
      <c r="EE694" s="12" t="s">
        <v>1501</v>
      </c>
      <c r="EF694" s="12">
        <v>3.9121E-3</v>
      </c>
      <c r="EG694" s="44">
        <v>8.6736999999999996E-7</v>
      </c>
      <c r="EH694" s="12">
        <v>3.2637830000000001</v>
      </c>
      <c r="EI694" s="12">
        <v>1.0004230000000001</v>
      </c>
      <c r="EJ694" s="12">
        <v>6.9280000000000003E-4</v>
      </c>
      <c r="EK694" s="44">
        <v>5.3000000000000001E-6</v>
      </c>
      <c r="EL694" s="12">
        <v>8.7000000000000001E-5</v>
      </c>
      <c r="EM694" s="44">
        <v>5.0000000000000004E-6</v>
      </c>
      <c r="EN694" s="12">
        <v>2.7020000000000001E-4</v>
      </c>
      <c r="EO694" s="44">
        <v>4.9999999999999998E-7</v>
      </c>
      <c r="EP694" s="12">
        <v>1.261E-2</v>
      </c>
      <c r="EQ694" s="12">
        <v>2.0000000000000002E-5</v>
      </c>
      <c r="ER694" s="12">
        <v>7.4390000000000003E-3</v>
      </c>
      <c r="ES694" s="12">
        <v>1.46E-4</v>
      </c>
      <c r="ET694" s="12">
        <v>1.4999999999999999E-4</v>
      </c>
      <c r="EU694" s="12">
        <v>1.0000000000000001E-5</v>
      </c>
      <c r="EV694" s="12">
        <v>250</v>
      </c>
      <c r="EW694" s="12">
        <v>0.01</v>
      </c>
      <c r="EX694" s="12">
        <v>1.96</v>
      </c>
      <c r="EY694" s="12">
        <v>0</v>
      </c>
      <c r="EZ694" s="12">
        <v>1.6109100000000001E-2</v>
      </c>
      <c r="FA694" s="12">
        <v>8.5383999999999998E-3</v>
      </c>
      <c r="FB694" s="12">
        <v>688.56899999999996</v>
      </c>
      <c r="FC694" s="12">
        <v>9.4355700000000001E-2</v>
      </c>
      <c r="FD694" s="12">
        <v>4.4398530000000003</v>
      </c>
      <c r="FE694" s="12">
        <v>1.6639999999999999E-2</v>
      </c>
      <c r="FF694" s="12">
        <v>6.2583899999999998E-2</v>
      </c>
      <c r="FG694" s="12">
        <v>8.1118000000000006E-3</v>
      </c>
      <c r="FH694" s="12">
        <v>-7.7054700000000004E-2</v>
      </c>
      <c r="FI694" s="12">
        <v>6.2832299999999994E-2</v>
      </c>
      <c r="FJ694" s="12">
        <v>-1.7677999999999999E-3</v>
      </c>
      <c r="FK694" s="12">
        <v>5.2950000000000002E-4</v>
      </c>
      <c r="FL694" s="44">
        <v>-2.538136E-6</v>
      </c>
      <c r="FM694" s="12">
        <v>-30.313269999999999</v>
      </c>
      <c r="FN694" s="12">
        <v>6.4482999999999997E-3</v>
      </c>
      <c r="FO694" s="12">
        <v>0.37505179999999999</v>
      </c>
      <c r="FP694" s="12">
        <v>-30.315629999999999</v>
      </c>
      <c r="FQ694" s="12">
        <v>0.99992349999999997</v>
      </c>
      <c r="FR694" s="12">
        <v>1.6500000000000001E-5</v>
      </c>
      <c r="FS694" s="44">
        <v>5.4629999999999996E-10</v>
      </c>
      <c r="FT694" s="44">
        <v>5.8099999999999998E-11</v>
      </c>
      <c r="FU694" s="12">
        <v>0</v>
      </c>
      <c r="FV694" s="44">
        <v>4.962E-10</v>
      </c>
      <c r="FW694" s="12">
        <v>1.975E-2</v>
      </c>
      <c r="FX694" s="44">
        <v>5.4629999999999996E-10</v>
      </c>
      <c r="FY694" s="44">
        <v>7.0679999999999999E-6</v>
      </c>
      <c r="FZ694" s="44">
        <v>5.5304999999999997E-10</v>
      </c>
      <c r="GA694" s="44">
        <v>6.3080000000000001E-9</v>
      </c>
      <c r="GB694" s="44">
        <v>5.5430000000000004E-10</v>
      </c>
      <c r="GC694" s="12">
        <v>1.167E-2</v>
      </c>
      <c r="GD694" s="12">
        <v>0</v>
      </c>
      <c r="GE694" s="12">
        <v>295.5</v>
      </c>
      <c r="GF694" s="12">
        <v>0.1</v>
      </c>
      <c r="GG694" s="12">
        <v>1575</v>
      </c>
      <c r="GH694" s="12">
        <v>2</v>
      </c>
      <c r="GI694" s="12">
        <v>1.261E-2</v>
      </c>
      <c r="GJ694" s="12">
        <v>1.5610999999999999E-3</v>
      </c>
    </row>
    <row r="695" spans="1:192" s="12" customFormat="1" ht="12">
      <c r="A695" s="31"/>
      <c r="B695" s="32" t="s">
        <v>1659</v>
      </c>
      <c r="C695" s="32">
        <v>3</v>
      </c>
      <c r="D695" s="46">
        <v>157.84200000000001</v>
      </c>
      <c r="E695" s="33">
        <v>-2.1910000000000001E-4</v>
      </c>
      <c r="F695" s="40">
        <v>1.2022999999999999</v>
      </c>
      <c r="G695" s="34">
        <v>1.1471467119427177</v>
      </c>
      <c r="H695" s="34" t="s">
        <v>1752</v>
      </c>
      <c r="I695" s="36">
        <v>99.774900000000002</v>
      </c>
      <c r="J695" s="42">
        <v>878.63840000000005</v>
      </c>
      <c r="K695" s="42">
        <v>0.76494899999999999</v>
      </c>
      <c r="L695" s="12">
        <v>1.132E-3</v>
      </c>
      <c r="T695" s="12" t="s">
        <v>675</v>
      </c>
      <c r="U695" s="12" t="s">
        <v>588</v>
      </c>
      <c r="V695" s="12">
        <v>37</v>
      </c>
      <c r="W695" s="43">
        <v>42511</v>
      </c>
      <c r="X695" s="12">
        <v>21.683330000000002</v>
      </c>
      <c r="Y695" s="44">
        <v>3546712000</v>
      </c>
      <c r="AA695" s="12" t="s">
        <v>1497</v>
      </c>
      <c r="AB695" s="12">
        <v>5</v>
      </c>
      <c r="AC695" s="12" t="s">
        <v>1498</v>
      </c>
      <c r="AE695" s="12" t="s">
        <v>1454</v>
      </c>
      <c r="AF695" s="12">
        <v>7.875</v>
      </c>
      <c r="AG695" s="12" t="s">
        <v>1506</v>
      </c>
      <c r="AI695" s="12" t="s">
        <v>1464</v>
      </c>
      <c r="AJ695" s="12">
        <v>1</v>
      </c>
      <c r="AK695" s="12" t="s">
        <v>1458</v>
      </c>
      <c r="AL695" s="12">
        <v>1</v>
      </c>
      <c r="AM695" s="12" t="s">
        <v>1459</v>
      </c>
      <c r="AN695" s="12">
        <v>3</v>
      </c>
      <c r="AO695" s="12">
        <v>3</v>
      </c>
      <c r="AP695" s="12">
        <v>0</v>
      </c>
      <c r="AQ695" s="12">
        <v>3</v>
      </c>
      <c r="AR695" s="12">
        <v>0</v>
      </c>
      <c r="AS695" s="12">
        <v>30</v>
      </c>
      <c r="AT695" s="12">
        <v>30</v>
      </c>
      <c r="AU695" s="12">
        <v>156</v>
      </c>
      <c r="AX695" s="12">
        <v>0</v>
      </c>
      <c r="AY695" s="12">
        <v>0.12439450000000001</v>
      </c>
      <c r="AZ695" s="12">
        <v>5.4568000000000004E-3</v>
      </c>
      <c r="BA695" s="12">
        <v>3621.3580000000002</v>
      </c>
      <c r="BB695" s="12">
        <v>0.27616449999999998</v>
      </c>
      <c r="BC695" s="12">
        <v>22.933229999999998</v>
      </c>
      <c r="BD695" s="12">
        <v>2.4999400000000001E-2</v>
      </c>
      <c r="BE695" s="12">
        <v>0.30945240000000002</v>
      </c>
      <c r="BF695" s="12">
        <v>8.8570000000000003E-3</v>
      </c>
      <c r="BG695" s="12">
        <v>-1.5433999999999999E-3</v>
      </c>
      <c r="BH695" s="12">
        <v>2.28381E-2</v>
      </c>
      <c r="BI695" s="12">
        <v>2.75842E-2</v>
      </c>
      <c r="BJ695" s="12">
        <v>1.0508E-3</v>
      </c>
      <c r="BK695" s="12">
        <v>0.13216349999999999</v>
      </c>
      <c r="BL695" s="12">
        <v>5.0898999999999996E-3</v>
      </c>
      <c r="BM695" s="12">
        <v>3622.6439999999998</v>
      </c>
      <c r="BN695" s="12">
        <v>0.27406039999999998</v>
      </c>
      <c r="BO695" s="12">
        <v>22.955870000000001</v>
      </c>
      <c r="BP695" s="12">
        <v>2.4884400000000001E-2</v>
      </c>
      <c r="BQ695" s="12">
        <v>0.3122858</v>
      </c>
      <c r="BR695" s="12">
        <v>8.8237000000000003E-3</v>
      </c>
      <c r="BS695" s="12">
        <v>1.9080799999999998E-2</v>
      </c>
      <c r="BT695" s="12">
        <v>2.28054E-2</v>
      </c>
      <c r="BU695" s="12">
        <v>3.1807299999999997E-2</v>
      </c>
      <c r="BV695" s="12">
        <v>9.2579999999999995E-4</v>
      </c>
      <c r="BW695" s="12">
        <v>1</v>
      </c>
      <c r="BX695" s="12">
        <v>0</v>
      </c>
      <c r="BY695" s="12">
        <v>1</v>
      </c>
      <c r="BZ695" s="12">
        <v>0</v>
      </c>
      <c r="CA695" s="12">
        <v>1</v>
      </c>
      <c r="CB695" s="12">
        <v>0</v>
      </c>
      <c r="CC695" s="12">
        <v>1</v>
      </c>
      <c r="CD695" s="12">
        <v>0</v>
      </c>
      <c r="CE695" s="12">
        <v>1</v>
      </c>
      <c r="CF695" s="12">
        <v>0</v>
      </c>
      <c r="CG695" s="12">
        <v>1</v>
      </c>
      <c r="CH695" s="12">
        <v>0</v>
      </c>
      <c r="CI695" s="12">
        <v>1</v>
      </c>
      <c r="CJ695" s="12">
        <v>0</v>
      </c>
      <c r="CK695" s="12">
        <v>1</v>
      </c>
      <c r="CL695" s="12">
        <v>0</v>
      </c>
      <c r="CM695" s="12">
        <v>1</v>
      </c>
      <c r="CN695" s="12">
        <v>0</v>
      </c>
      <c r="CO695" s="12">
        <v>1</v>
      </c>
      <c r="CP695" s="12">
        <v>0</v>
      </c>
      <c r="CQ695" s="12">
        <v>1</v>
      </c>
      <c r="CR695" s="12">
        <v>0</v>
      </c>
      <c r="CS695" s="12">
        <v>1.0238750000000001</v>
      </c>
      <c r="CT695" s="12">
        <v>1.132E-3</v>
      </c>
      <c r="CU695" s="12">
        <v>7.7689999999999999E-3</v>
      </c>
      <c r="CV695" s="12">
        <v>1.9672000000000001E-3</v>
      </c>
      <c r="CW695" s="12">
        <v>1.286322</v>
      </c>
      <c r="CX695" s="12">
        <v>3.4025199999999999E-2</v>
      </c>
      <c r="CY695" s="12">
        <v>2.26483E-2</v>
      </c>
      <c r="CZ695" s="12">
        <v>2.3946000000000002E-3</v>
      </c>
      <c r="DA695" s="12">
        <v>2.8335000000000001E-3</v>
      </c>
      <c r="DB695" s="12">
        <v>7.6729999999999995E-4</v>
      </c>
      <c r="DC695" s="12">
        <v>2.0624199999999999E-2</v>
      </c>
      <c r="DD695" s="12">
        <v>1.2210999999999999E-3</v>
      </c>
      <c r="DE695" s="12">
        <v>4.8662999999999996E-3</v>
      </c>
      <c r="DF695" s="12">
        <v>4.5199999999999998E-4</v>
      </c>
      <c r="DG695" s="12">
        <v>1.2022999999999999E-3</v>
      </c>
      <c r="DH695" s="12">
        <v>4.5800000000000002E-5</v>
      </c>
      <c r="DI695" s="12">
        <v>-8.2956000000000002E-3</v>
      </c>
      <c r="DJ695" s="12">
        <v>-2.1910000000000001E-4</v>
      </c>
      <c r="DK695" s="12">
        <v>3.2425000000000002E-3</v>
      </c>
      <c r="DL695" s="12">
        <v>-4.2949999999999998E-4</v>
      </c>
      <c r="DM695" s="12">
        <v>6.3553000000000004E-3</v>
      </c>
      <c r="DN695" s="12">
        <v>1.4809999999999999E-4</v>
      </c>
      <c r="DO695" s="44">
        <v>6.4036510000000002E-8</v>
      </c>
      <c r="DP695" s="12">
        <v>1.3487900000000001E-2</v>
      </c>
      <c r="DQ695" s="12">
        <v>3.8630000000000001E-4</v>
      </c>
      <c r="DR695" s="12">
        <v>157.84200000000001</v>
      </c>
      <c r="DS695" s="12">
        <v>0.1724831</v>
      </c>
      <c r="DT695" s="12">
        <v>157.47929999999999</v>
      </c>
      <c r="DU695" s="12">
        <v>0.17262959999999999</v>
      </c>
      <c r="DV695" s="12">
        <v>99.774900000000002</v>
      </c>
      <c r="DW695" s="12">
        <v>1.37708E-2</v>
      </c>
      <c r="DX695" s="12">
        <v>878.63840000000005</v>
      </c>
      <c r="DY695" s="12">
        <v>0.76494899999999999</v>
      </c>
      <c r="DZ695" s="12">
        <v>0.78043830000000003</v>
      </c>
      <c r="EA695" s="12">
        <v>0.13924339999999999</v>
      </c>
      <c r="EB695" s="12">
        <v>0</v>
      </c>
      <c r="EC695" s="44">
        <v>1.147146E-15</v>
      </c>
      <c r="ED695" s="44">
        <v>1.810679E-13</v>
      </c>
      <c r="EE695" s="12" t="s">
        <v>1501</v>
      </c>
      <c r="EF695" s="12">
        <v>3.9121E-3</v>
      </c>
      <c r="EG695" s="44">
        <v>8.6736999999999996E-7</v>
      </c>
      <c r="EH695" s="12">
        <v>3.2574070000000002</v>
      </c>
      <c r="EI695" s="12">
        <v>1.0004230000000001</v>
      </c>
      <c r="EJ695" s="12">
        <v>6.9280000000000003E-4</v>
      </c>
      <c r="EK695" s="44">
        <v>5.3000000000000001E-6</v>
      </c>
      <c r="EL695" s="12">
        <v>8.7000000000000001E-5</v>
      </c>
      <c r="EM695" s="44">
        <v>5.0000000000000004E-6</v>
      </c>
      <c r="EN695" s="12">
        <v>2.7020000000000001E-4</v>
      </c>
      <c r="EO695" s="44">
        <v>4.9999999999999998E-7</v>
      </c>
      <c r="EP695" s="12">
        <v>1.261E-2</v>
      </c>
      <c r="EQ695" s="12">
        <v>2.0000000000000002E-5</v>
      </c>
      <c r="ER695" s="12">
        <v>7.4390000000000003E-3</v>
      </c>
      <c r="ES695" s="12">
        <v>1.46E-4</v>
      </c>
      <c r="ET695" s="12">
        <v>1.4999999999999999E-4</v>
      </c>
      <c r="EU695" s="12">
        <v>1.0000000000000001E-5</v>
      </c>
      <c r="EV695" s="12">
        <v>250</v>
      </c>
      <c r="EW695" s="12">
        <v>0.01</v>
      </c>
      <c r="EX695" s="12">
        <v>1.96</v>
      </c>
      <c r="EY695" s="12">
        <v>0</v>
      </c>
      <c r="EZ695" s="12">
        <v>0.12439450000000001</v>
      </c>
      <c r="FA695" s="12">
        <v>5.4568000000000004E-3</v>
      </c>
      <c r="FB695" s="12">
        <v>3621.3580000000002</v>
      </c>
      <c r="FC695" s="12">
        <v>0.27616449999999998</v>
      </c>
      <c r="FD695" s="12">
        <v>22.942920000000001</v>
      </c>
      <c r="FE695" s="12">
        <v>2.5009900000000002E-2</v>
      </c>
      <c r="FF695" s="12">
        <v>0.30945240000000002</v>
      </c>
      <c r="FG695" s="12">
        <v>8.8570000000000003E-3</v>
      </c>
      <c r="FH695" s="12">
        <v>-5.0273999999999996E-3</v>
      </c>
      <c r="FI695" s="12">
        <v>7.4392899999999998E-2</v>
      </c>
      <c r="FJ695" s="12">
        <v>2.75842E-2</v>
      </c>
      <c r="FK695" s="12">
        <v>1.0508E-3</v>
      </c>
      <c r="FL695" s="44">
        <v>7.6174390000000001E-6</v>
      </c>
      <c r="FM695" s="12">
        <v>3.8101500000000001</v>
      </c>
      <c r="FN695" s="12">
        <v>6.3356999999999997E-3</v>
      </c>
      <c r="FO695" s="12">
        <v>0.10928110000000001</v>
      </c>
      <c r="FP695" s="12">
        <v>3.8116940000000001</v>
      </c>
      <c r="FQ695" s="12">
        <v>0.99958899999999995</v>
      </c>
      <c r="FR695" s="12">
        <v>1.3970000000000001E-4</v>
      </c>
      <c r="FS695" s="44">
        <v>5.4629999999999996E-10</v>
      </c>
      <c r="FT695" s="44">
        <v>5.8099999999999998E-11</v>
      </c>
      <c r="FU695" s="12">
        <v>0</v>
      </c>
      <c r="FV695" s="44">
        <v>4.962E-10</v>
      </c>
      <c r="FW695" s="12">
        <v>1.975E-2</v>
      </c>
      <c r="FX695" s="44">
        <v>5.4629999999999996E-10</v>
      </c>
      <c r="FY695" s="44">
        <v>7.0679999999999999E-6</v>
      </c>
      <c r="FZ695" s="44">
        <v>5.5304999999999997E-10</v>
      </c>
      <c r="GA695" s="44">
        <v>6.3080000000000001E-9</v>
      </c>
      <c r="GB695" s="44">
        <v>5.5430000000000004E-10</v>
      </c>
      <c r="GC695" s="12">
        <v>1.167E-2</v>
      </c>
      <c r="GD695" s="12">
        <v>0</v>
      </c>
      <c r="GE695" s="12">
        <v>295.5</v>
      </c>
      <c r="GF695" s="12">
        <v>0.1</v>
      </c>
      <c r="GG695" s="12">
        <v>1575</v>
      </c>
      <c r="GH695" s="12">
        <v>2</v>
      </c>
      <c r="GI695" s="12">
        <v>1.261E-2</v>
      </c>
      <c r="GJ695" s="12">
        <v>6.5240000000000003E-4</v>
      </c>
    </row>
    <row r="696" spans="1:192" s="12" customFormat="1" ht="12">
      <c r="A696" s="31"/>
      <c r="B696" s="32" t="s">
        <v>1661</v>
      </c>
      <c r="C696" s="32">
        <v>3</v>
      </c>
      <c r="D696" s="46">
        <v>163.35929999999999</v>
      </c>
      <c r="E696" s="33">
        <v>2.5438200000000001E-2</v>
      </c>
      <c r="F696" s="33">
        <v>0.42609999999999998</v>
      </c>
      <c r="G696" s="34">
        <v>0.19906234048828825</v>
      </c>
      <c r="H696" s="45">
        <v>20.056607778852275</v>
      </c>
      <c r="I696" s="36">
        <v>99.924170000000004</v>
      </c>
      <c r="J696" s="45">
        <v>903.94860000000006</v>
      </c>
      <c r="K696" s="45">
        <v>4.0251400000000004</v>
      </c>
      <c r="L696" s="12">
        <v>1.132E-3</v>
      </c>
      <c r="T696" s="12" t="s">
        <v>676</v>
      </c>
      <c r="U696" s="12" t="s">
        <v>588</v>
      </c>
      <c r="V696" s="12">
        <v>37</v>
      </c>
      <c r="W696" s="43">
        <v>42512</v>
      </c>
      <c r="X696" s="12">
        <v>1.566667</v>
      </c>
      <c r="Y696" s="44">
        <v>3546726000</v>
      </c>
      <c r="AA696" s="12" t="s">
        <v>1497</v>
      </c>
      <c r="AB696" s="12">
        <v>5</v>
      </c>
      <c r="AC696" s="12" t="s">
        <v>1498</v>
      </c>
      <c r="AE696" s="12" t="s">
        <v>1454</v>
      </c>
      <c r="AF696" s="12">
        <v>7.875</v>
      </c>
      <c r="AG696" s="12" t="s">
        <v>1509</v>
      </c>
      <c r="AI696" s="12" t="s">
        <v>1464</v>
      </c>
      <c r="AJ696" s="12">
        <v>1</v>
      </c>
      <c r="AK696" s="12" t="s">
        <v>1458</v>
      </c>
      <c r="AL696" s="12">
        <v>1</v>
      </c>
      <c r="AM696" s="12" t="s">
        <v>1459</v>
      </c>
      <c r="AN696" s="12">
        <v>3</v>
      </c>
      <c r="AO696" s="12">
        <v>3</v>
      </c>
      <c r="AP696" s="12">
        <v>0</v>
      </c>
      <c r="AQ696" s="12">
        <v>3</v>
      </c>
      <c r="AR696" s="12">
        <v>0</v>
      </c>
      <c r="AS696" s="12">
        <v>30</v>
      </c>
      <c r="AT696" s="12">
        <v>30</v>
      </c>
      <c r="AU696" s="12">
        <v>172</v>
      </c>
      <c r="AX696" s="12">
        <v>0</v>
      </c>
      <c r="AY696" s="12">
        <v>1.7086E-2</v>
      </c>
      <c r="AZ696" s="12">
        <v>7.2139999999999999E-3</v>
      </c>
      <c r="BA696" s="12">
        <v>650.38490000000002</v>
      </c>
      <c r="BB696" s="12">
        <v>0.10030070000000001</v>
      </c>
      <c r="BC696" s="12">
        <v>3.9796290000000001</v>
      </c>
      <c r="BD696" s="12">
        <v>2.24239E-2</v>
      </c>
      <c r="BE696" s="12">
        <v>5.22455E-2</v>
      </c>
      <c r="BF696" s="12">
        <v>8.3195000000000005E-3</v>
      </c>
      <c r="BG696" s="12">
        <v>3.0992200000000001E-2</v>
      </c>
      <c r="BH696" s="12">
        <v>1.5447300000000001E-2</v>
      </c>
      <c r="BI696" s="12">
        <v>1.6964E-3</v>
      </c>
      <c r="BJ696" s="12">
        <v>5.3589999999999996E-4</v>
      </c>
      <c r="BK696" s="12">
        <v>2.4854899999999999E-2</v>
      </c>
      <c r="BL696" s="12">
        <v>6.9405999999999999E-3</v>
      </c>
      <c r="BM696" s="12">
        <v>651.65200000000004</v>
      </c>
      <c r="BN696" s="12">
        <v>9.4262100000000001E-2</v>
      </c>
      <c r="BO696" s="12">
        <v>4.0022779999999996</v>
      </c>
      <c r="BP696" s="12">
        <v>2.2295700000000002E-2</v>
      </c>
      <c r="BQ696" s="12">
        <v>5.50789E-2</v>
      </c>
      <c r="BR696" s="12">
        <v>8.2839999999999997E-3</v>
      </c>
      <c r="BS696" s="12">
        <v>5.16164E-2</v>
      </c>
      <c r="BT696" s="12">
        <v>1.53989E-2</v>
      </c>
      <c r="BU696" s="12">
        <v>6.4352999999999997E-3</v>
      </c>
      <c r="BV696" s="12">
        <v>2.7589999999999998E-4</v>
      </c>
      <c r="BW696" s="12">
        <v>1</v>
      </c>
      <c r="BX696" s="12">
        <v>0</v>
      </c>
      <c r="BY696" s="12">
        <v>1</v>
      </c>
      <c r="BZ696" s="12">
        <v>0</v>
      </c>
      <c r="CA696" s="12">
        <v>1</v>
      </c>
      <c r="CB696" s="12">
        <v>0</v>
      </c>
      <c r="CC696" s="12">
        <v>1</v>
      </c>
      <c r="CD696" s="12">
        <v>0</v>
      </c>
      <c r="CE696" s="12">
        <v>1</v>
      </c>
      <c r="CF696" s="12">
        <v>0</v>
      </c>
      <c r="CG696" s="12">
        <v>1</v>
      </c>
      <c r="CH696" s="12">
        <v>0</v>
      </c>
      <c r="CI696" s="12">
        <v>1</v>
      </c>
      <c r="CJ696" s="12">
        <v>0</v>
      </c>
      <c r="CK696" s="12">
        <v>1</v>
      </c>
      <c r="CL696" s="12">
        <v>0</v>
      </c>
      <c r="CM696" s="12">
        <v>1</v>
      </c>
      <c r="CN696" s="12">
        <v>0</v>
      </c>
      <c r="CO696" s="12">
        <v>1</v>
      </c>
      <c r="CP696" s="12">
        <v>0</v>
      </c>
      <c r="CQ696" s="12">
        <v>1</v>
      </c>
      <c r="CR696" s="12">
        <v>0</v>
      </c>
      <c r="CS696" s="12">
        <v>1.0238750000000001</v>
      </c>
      <c r="CT696" s="12">
        <v>1.132E-3</v>
      </c>
      <c r="CU696" s="12">
        <v>7.7689999999999999E-3</v>
      </c>
      <c r="CV696" s="12">
        <v>1.9672000000000001E-3</v>
      </c>
      <c r="CW696" s="12">
        <v>1.2670300000000001</v>
      </c>
      <c r="CX696" s="12">
        <v>3.42767E-2</v>
      </c>
      <c r="CY696" s="12">
        <v>2.26483E-2</v>
      </c>
      <c r="CZ696" s="12">
        <v>2.3946000000000002E-3</v>
      </c>
      <c r="DA696" s="12">
        <v>2.8335000000000001E-3</v>
      </c>
      <c r="DB696" s="12">
        <v>7.6729999999999995E-4</v>
      </c>
      <c r="DC696" s="12">
        <v>2.0624199999999999E-2</v>
      </c>
      <c r="DD696" s="12">
        <v>1.2210999999999999E-3</v>
      </c>
      <c r="DE696" s="12">
        <v>4.7784999999999998E-3</v>
      </c>
      <c r="DF696" s="12">
        <v>4.5540000000000001E-4</v>
      </c>
      <c r="DG696" s="12">
        <v>4.261E-4</v>
      </c>
      <c r="DH696" s="12">
        <v>1.3459999999999999E-4</v>
      </c>
      <c r="DI696" s="12">
        <v>1.6036570000000001</v>
      </c>
      <c r="DJ696" s="12">
        <v>2.5438200000000001E-2</v>
      </c>
      <c r="DK696" s="12">
        <v>1.26798E-2</v>
      </c>
      <c r="DL696" s="12">
        <v>4.9858899999999998E-2</v>
      </c>
      <c r="DM696" s="12">
        <v>2.48524E-2</v>
      </c>
      <c r="DN696" s="12">
        <v>9.8099999999999999E-5</v>
      </c>
      <c r="DO696" s="44">
        <v>2.504138E-7</v>
      </c>
      <c r="DP696" s="12">
        <v>1.3122699999999999E-2</v>
      </c>
      <c r="DQ696" s="12">
        <v>2.0909000000000001E-3</v>
      </c>
      <c r="DR696" s="12">
        <v>163.35929999999999</v>
      </c>
      <c r="DS696" s="12">
        <v>0.92081970000000002</v>
      </c>
      <c r="DT696" s="12">
        <v>163.23079999999999</v>
      </c>
      <c r="DU696" s="12">
        <v>0.92101920000000004</v>
      </c>
      <c r="DV696" s="12">
        <v>99.924170000000004</v>
      </c>
      <c r="DW696" s="12">
        <v>3.2691199999999997E-2</v>
      </c>
      <c r="DX696" s="12">
        <v>903.94860000000006</v>
      </c>
      <c r="DY696" s="12">
        <v>4.0251400000000004</v>
      </c>
      <c r="DZ696" s="12">
        <v>4.0282470000000004</v>
      </c>
      <c r="EA696" s="12">
        <v>0</v>
      </c>
      <c r="EB696" s="12">
        <v>0</v>
      </c>
      <c r="EC696" s="44">
        <v>1.9906579999999999E-16</v>
      </c>
      <c r="ED696" s="44">
        <v>3.2519249999999999E-14</v>
      </c>
      <c r="EE696" s="12" t="s">
        <v>1501</v>
      </c>
      <c r="EF696" s="12">
        <v>3.9121E-3</v>
      </c>
      <c r="EG696" s="44">
        <v>8.6736999999999996E-7</v>
      </c>
      <c r="EH696" s="12">
        <v>3.267833</v>
      </c>
      <c r="EI696" s="12">
        <v>1.000424</v>
      </c>
      <c r="EJ696" s="12">
        <v>6.9280000000000003E-4</v>
      </c>
      <c r="EK696" s="44">
        <v>5.3000000000000001E-6</v>
      </c>
      <c r="EL696" s="12">
        <v>8.7000000000000001E-5</v>
      </c>
      <c r="EM696" s="44">
        <v>5.0000000000000004E-6</v>
      </c>
      <c r="EN696" s="12">
        <v>2.7020000000000001E-4</v>
      </c>
      <c r="EO696" s="44">
        <v>4.9999999999999998E-7</v>
      </c>
      <c r="EP696" s="12">
        <v>1.261E-2</v>
      </c>
      <c r="EQ696" s="12">
        <v>2.0000000000000002E-5</v>
      </c>
      <c r="ER696" s="12">
        <v>7.4390000000000003E-3</v>
      </c>
      <c r="ES696" s="12">
        <v>1.46E-4</v>
      </c>
      <c r="ET696" s="12">
        <v>1.4999999999999999E-4</v>
      </c>
      <c r="EU696" s="12">
        <v>1.0000000000000001E-5</v>
      </c>
      <c r="EV696" s="12">
        <v>250</v>
      </c>
      <c r="EW696" s="12">
        <v>0.01</v>
      </c>
      <c r="EX696" s="12">
        <v>1.96</v>
      </c>
      <c r="EY696" s="12">
        <v>0</v>
      </c>
      <c r="EZ696" s="12">
        <v>1.7086E-2</v>
      </c>
      <c r="FA696" s="12">
        <v>7.2139999999999999E-3</v>
      </c>
      <c r="FB696" s="12">
        <v>650.38490000000002</v>
      </c>
      <c r="FC696" s="12">
        <v>0.10030070000000001</v>
      </c>
      <c r="FD696" s="12">
        <v>3.9813160000000001</v>
      </c>
      <c r="FE696" s="12">
        <v>2.2433399999999999E-2</v>
      </c>
      <c r="FF696" s="12">
        <v>5.22455E-2</v>
      </c>
      <c r="FG696" s="12">
        <v>8.3195000000000005E-3</v>
      </c>
      <c r="FH696" s="12">
        <v>0.10127750000000001</v>
      </c>
      <c r="FI696" s="12">
        <v>5.0479099999999999E-2</v>
      </c>
      <c r="FJ696" s="12">
        <v>1.6964E-3</v>
      </c>
      <c r="FK696" s="12">
        <v>5.3589999999999996E-4</v>
      </c>
      <c r="FL696" s="44">
        <v>2.5660289999999998E-6</v>
      </c>
      <c r="FM696" s="12">
        <v>32.124589999999998</v>
      </c>
      <c r="FN696" s="12">
        <v>6.1215999999999996E-3</v>
      </c>
      <c r="FO696" s="12">
        <v>0.56371400000000005</v>
      </c>
      <c r="FP696" s="12">
        <v>32.129469999999998</v>
      </c>
      <c r="FQ696" s="12">
        <v>0.99984609999999996</v>
      </c>
      <c r="FR696" s="12">
        <v>1.31E-5</v>
      </c>
      <c r="FS696" s="44">
        <v>5.4629999999999996E-10</v>
      </c>
      <c r="FT696" s="44">
        <v>5.8099999999999998E-11</v>
      </c>
      <c r="FU696" s="12">
        <v>0</v>
      </c>
      <c r="FV696" s="44">
        <v>4.962E-10</v>
      </c>
      <c r="FW696" s="12">
        <v>1.975E-2</v>
      </c>
      <c r="FX696" s="44">
        <v>5.4629999999999996E-10</v>
      </c>
      <c r="FY696" s="44">
        <v>7.0679999999999999E-6</v>
      </c>
      <c r="FZ696" s="44">
        <v>5.5304999999999997E-10</v>
      </c>
      <c r="GA696" s="44">
        <v>6.3080000000000001E-9</v>
      </c>
      <c r="GB696" s="44">
        <v>5.5430000000000004E-10</v>
      </c>
      <c r="GC696" s="12">
        <v>1.167E-2</v>
      </c>
      <c r="GD696" s="12">
        <v>0</v>
      </c>
      <c r="GE696" s="12">
        <v>295.5</v>
      </c>
      <c r="GF696" s="12">
        <v>0.1</v>
      </c>
      <c r="GG696" s="12">
        <v>1575</v>
      </c>
      <c r="GH696" s="12">
        <v>2</v>
      </c>
      <c r="GI696" s="12">
        <v>1.261E-2</v>
      </c>
      <c r="GJ696" s="12">
        <v>4.3199999999999998E-4</v>
      </c>
    </row>
    <row r="697" spans="1:192" s="12" customFormat="1" ht="12">
      <c r="A697" s="31"/>
      <c r="B697" s="32" t="s">
        <v>1656</v>
      </c>
      <c r="C697" s="32">
        <v>3</v>
      </c>
      <c r="D697" s="46">
        <v>173.08779999999999</v>
      </c>
      <c r="E697" s="33">
        <v>-3.5227000000000001E-3</v>
      </c>
      <c r="F697" s="40">
        <v>1.8307</v>
      </c>
      <c r="G697" s="34">
        <v>1.1117958029895645</v>
      </c>
      <c r="H697" s="34" t="s">
        <v>1752</v>
      </c>
      <c r="I697" s="36">
        <v>99.687290000000004</v>
      </c>
      <c r="J697" s="45">
        <v>944.18150000000003</v>
      </c>
      <c r="K697" s="45">
        <v>1.0182150000000001</v>
      </c>
      <c r="L697" s="12">
        <v>1.132E-3</v>
      </c>
      <c r="T697" s="12" t="s">
        <v>677</v>
      </c>
      <c r="U697" s="12" t="s">
        <v>588</v>
      </c>
      <c r="V697" s="12">
        <v>37</v>
      </c>
      <c r="W697" s="43">
        <v>42511</v>
      </c>
      <c r="X697" s="12">
        <v>21.05</v>
      </c>
      <c r="Y697" s="44">
        <v>3546709000</v>
      </c>
      <c r="AA697" s="12" t="s">
        <v>1497</v>
      </c>
      <c r="AB697" s="12">
        <v>5</v>
      </c>
      <c r="AC697" s="12" t="s">
        <v>1498</v>
      </c>
      <c r="AE697" s="12" t="s">
        <v>1454</v>
      </c>
      <c r="AF697" s="12">
        <v>7.875</v>
      </c>
      <c r="AG697" s="12" t="s">
        <v>1506</v>
      </c>
      <c r="AI697" s="12" t="s">
        <v>1464</v>
      </c>
      <c r="AJ697" s="12">
        <v>1</v>
      </c>
      <c r="AK697" s="12" t="s">
        <v>1458</v>
      </c>
      <c r="AL697" s="12">
        <v>1</v>
      </c>
      <c r="AM697" s="12" t="s">
        <v>1459</v>
      </c>
      <c r="AN697" s="12">
        <v>3</v>
      </c>
      <c r="AO697" s="12">
        <v>3</v>
      </c>
      <c r="AP697" s="12">
        <v>0</v>
      </c>
      <c r="AQ697" s="12">
        <v>3</v>
      </c>
      <c r="AR697" s="12">
        <v>0</v>
      </c>
      <c r="AS697" s="12">
        <v>30</v>
      </c>
      <c r="AT697" s="12">
        <v>30</v>
      </c>
      <c r="AU697" s="12">
        <v>152</v>
      </c>
      <c r="AX697" s="12">
        <v>0</v>
      </c>
      <c r="AY697" s="12">
        <v>0.1212265</v>
      </c>
      <c r="AZ697" s="12">
        <v>6.5484999999999996E-3</v>
      </c>
      <c r="BA697" s="12">
        <v>3848.7539999999999</v>
      </c>
      <c r="BB697" s="12">
        <v>0.25524390000000002</v>
      </c>
      <c r="BC697" s="12">
        <v>22.226459999999999</v>
      </c>
      <c r="BD697" s="12">
        <v>3.0575999999999999E-2</v>
      </c>
      <c r="BE697" s="12">
        <v>0.30566579999999999</v>
      </c>
      <c r="BF697" s="12">
        <v>7.7299999999999999E-3</v>
      </c>
      <c r="BG697" s="12">
        <v>-2.4059400000000002E-2</v>
      </c>
      <c r="BH697" s="12">
        <v>1.9743E-2</v>
      </c>
      <c r="BI697" s="12">
        <v>4.0707300000000002E-2</v>
      </c>
      <c r="BJ697" s="12">
        <v>1.1829E-3</v>
      </c>
      <c r="BK697" s="12">
        <v>0.12899550000000001</v>
      </c>
      <c r="BL697" s="12">
        <v>6.2461000000000001E-3</v>
      </c>
      <c r="BM697" s="12">
        <v>3850.0439999999999</v>
      </c>
      <c r="BN697" s="12">
        <v>0.2529708</v>
      </c>
      <c r="BO697" s="12">
        <v>22.249099999999999</v>
      </c>
      <c r="BP697" s="12">
        <v>3.0482100000000002E-2</v>
      </c>
      <c r="BQ697" s="12">
        <v>0.30849929999999998</v>
      </c>
      <c r="BR697" s="12">
        <v>7.6918999999999998E-3</v>
      </c>
      <c r="BS697" s="12">
        <v>-3.4351999999999998E-3</v>
      </c>
      <c r="BT697" s="12">
        <v>1.9705199999999999E-2</v>
      </c>
      <c r="BU697" s="12">
        <v>4.4638999999999998E-2</v>
      </c>
      <c r="BV697" s="12">
        <v>1.0667999999999999E-3</v>
      </c>
      <c r="BW697" s="12">
        <v>1</v>
      </c>
      <c r="BX697" s="12">
        <v>0</v>
      </c>
      <c r="BY697" s="12">
        <v>1</v>
      </c>
      <c r="BZ697" s="12">
        <v>0</v>
      </c>
      <c r="CA697" s="12">
        <v>1</v>
      </c>
      <c r="CB697" s="12">
        <v>0</v>
      </c>
      <c r="CC697" s="12">
        <v>1</v>
      </c>
      <c r="CD697" s="12">
        <v>0</v>
      </c>
      <c r="CE697" s="12">
        <v>1</v>
      </c>
      <c r="CF697" s="12">
        <v>0</v>
      </c>
      <c r="CG697" s="12">
        <v>1</v>
      </c>
      <c r="CH697" s="12">
        <v>0</v>
      </c>
      <c r="CI697" s="12">
        <v>1</v>
      </c>
      <c r="CJ697" s="12">
        <v>0</v>
      </c>
      <c r="CK697" s="12">
        <v>1</v>
      </c>
      <c r="CL697" s="12">
        <v>0</v>
      </c>
      <c r="CM697" s="12">
        <v>1</v>
      </c>
      <c r="CN697" s="12">
        <v>0</v>
      </c>
      <c r="CO697" s="12">
        <v>1</v>
      </c>
      <c r="CP697" s="12">
        <v>0</v>
      </c>
      <c r="CQ697" s="12">
        <v>1</v>
      </c>
      <c r="CR697" s="12">
        <v>0</v>
      </c>
      <c r="CS697" s="12">
        <v>1.0238750000000001</v>
      </c>
      <c r="CT697" s="12">
        <v>1.132E-3</v>
      </c>
      <c r="CU697" s="12">
        <v>7.7689999999999999E-3</v>
      </c>
      <c r="CV697" s="12">
        <v>1.9672000000000001E-3</v>
      </c>
      <c r="CW697" s="12">
        <v>1.289517</v>
      </c>
      <c r="CX697" s="12">
        <v>3.3988200000000003E-2</v>
      </c>
      <c r="CY697" s="12">
        <v>2.26483E-2</v>
      </c>
      <c r="CZ697" s="12">
        <v>2.3946000000000002E-3</v>
      </c>
      <c r="DA697" s="12">
        <v>2.8335000000000001E-3</v>
      </c>
      <c r="DB697" s="12">
        <v>7.6729999999999995E-4</v>
      </c>
      <c r="DC697" s="12">
        <v>2.0624199999999999E-2</v>
      </c>
      <c r="DD697" s="12">
        <v>1.2210999999999999E-3</v>
      </c>
      <c r="DE697" s="12">
        <v>4.8808000000000002E-3</v>
      </c>
      <c r="DF697" s="12">
        <v>4.5150000000000002E-4</v>
      </c>
      <c r="DG697" s="12">
        <v>1.8307E-3</v>
      </c>
      <c r="DH697" s="12">
        <v>5.3300000000000001E-5</v>
      </c>
      <c r="DI697" s="12">
        <v>-5.4206200000000003E-2</v>
      </c>
      <c r="DJ697" s="12">
        <v>-3.5227000000000001E-3</v>
      </c>
      <c r="DK697" s="12">
        <v>2.8907E-3</v>
      </c>
      <c r="DL697" s="12">
        <v>-6.9043999999999998E-3</v>
      </c>
      <c r="DM697" s="12">
        <v>5.6658000000000003E-3</v>
      </c>
      <c r="DN697" s="12">
        <v>1.8009999999999999E-4</v>
      </c>
      <c r="DO697" s="44">
        <v>5.708837E-8</v>
      </c>
      <c r="DP697" s="12">
        <v>1.37465E-2</v>
      </c>
      <c r="DQ697" s="12">
        <v>3.4820000000000001E-4</v>
      </c>
      <c r="DR697" s="12">
        <v>173.08779999999999</v>
      </c>
      <c r="DS697" s="12">
        <v>0.2383863</v>
      </c>
      <c r="DT697" s="12">
        <v>172.53870000000001</v>
      </c>
      <c r="DU697" s="12">
        <v>0.23816209999999999</v>
      </c>
      <c r="DV697" s="12">
        <v>99.687290000000004</v>
      </c>
      <c r="DW697" s="12">
        <v>1.3047100000000001E-2</v>
      </c>
      <c r="DX697" s="12">
        <v>944.18150000000003</v>
      </c>
      <c r="DY697" s="12">
        <v>1.0182150000000001</v>
      </c>
      <c r="DZ697" s="12">
        <v>1.031266</v>
      </c>
      <c r="EA697" s="12">
        <v>0</v>
      </c>
      <c r="EB697" s="12">
        <v>0</v>
      </c>
      <c r="EC697" s="44">
        <v>1.1117919999999999E-15</v>
      </c>
      <c r="ED697" s="44">
        <v>1.924377E-13</v>
      </c>
      <c r="EE697" s="12" t="s">
        <v>1501</v>
      </c>
      <c r="EF697" s="12">
        <v>3.9121E-3</v>
      </c>
      <c r="EG697" s="44">
        <v>8.6736999999999996E-7</v>
      </c>
      <c r="EH697" s="12">
        <v>3.255684</v>
      </c>
      <c r="EI697" s="12">
        <v>1.0004230000000001</v>
      </c>
      <c r="EJ697" s="12">
        <v>6.9280000000000003E-4</v>
      </c>
      <c r="EK697" s="44">
        <v>5.3000000000000001E-6</v>
      </c>
      <c r="EL697" s="12">
        <v>8.7000000000000001E-5</v>
      </c>
      <c r="EM697" s="44">
        <v>5.0000000000000004E-6</v>
      </c>
      <c r="EN697" s="12">
        <v>2.7020000000000001E-4</v>
      </c>
      <c r="EO697" s="44">
        <v>4.9999999999999998E-7</v>
      </c>
      <c r="EP697" s="12">
        <v>1.261E-2</v>
      </c>
      <c r="EQ697" s="12">
        <v>2.0000000000000002E-5</v>
      </c>
      <c r="ER697" s="12">
        <v>7.4390000000000003E-3</v>
      </c>
      <c r="ES697" s="12">
        <v>1.46E-4</v>
      </c>
      <c r="ET697" s="12">
        <v>1.4999999999999999E-4</v>
      </c>
      <c r="EU697" s="12">
        <v>1.0000000000000001E-5</v>
      </c>
      <c r="EV697" s="12">
        <v>250</v>
      </c>
      <c r="EW697" s="12">
        <v>0.01</v>
      </c>
      <c r="EX697" s="12">
        <v>1.96</v>
      </c>
      <c r="EY697" s="12">
        <v>0</v>
      </c>
      <c r="EZ697" s="12">
        <v>0.1212265</v>
      </c>
      <c r="FA697" s="12">
        <v>6.5484999999999996E-3</v>
      </c>
      <c r="FB697" s="12">
        <v>3848.7539999999999</v>
      </c>
      <c r="FC697" s="12">
        <v>0.25524390000000002</v>
      </c>
      <c r="FD697" s="12">
        <v>22.235849999999999</v>
      </c>
      <c r="FE697" s="12">
        <v>3.0588899999999999E-2</v>
      </c>
      <c r="FF697" s="12">
        <v>0.30566579999999999</v>
      </c>
      <c r="FG697" s="12">
        <v>7.7299999999999999E-3</v>
      </c>
      <c r="FH697" s="12">
        <v>-7.8329599999999999E-2</v>
      </c>
      <c r="FI697" s="12">
        <v>6.4277000000000001E-2</v>
      </c>
      <c r="FJ697" s="12">
        <v>4.0707300000000002E-2</v>
      </c>
      <c r="FK697" s="12">
        <v>1.1829E-3</v>
      </c>
      <c r="FL697" s="12">
        <v>1.06E-5</v>
      </c>
      <c r="FM697" s="12">
        <v>2.9049499999999999</v>
      </c>
      <c r="FN697" s="12">
        <v>5.7777000000000002E-3</v>
      </c>
      <c r="FO697" s="12">
        <v>0.1377314</v>
      </c>
      <c r="FP697" s="12">
        <v>2.908191</v>
      </c>
      <c r="FQ697" s="12">
        <v>0.99887800000000004</v>
      </c>
      <c r="FR697" s="12">
        <v>1.099E-4</v>
      </c>
      <c r="FS697" s="44">
        <v>5.4629999999999996E-10</v>
      </c>
      <c r="FT697" s="44">
        <v>5.8099999999999998E-11</v>
      </c>
      <c r="FU697" s="12">
        <v>0</v>
      </c>
      <c r="FV697" s="44">
        <v>4.962E-10</v>
      </c>
      <c r="FW697" s="12">
        <v>1.975E-2</v>
      </c>
      <c r="FX697" s="44">
        <v>5.4629999999999996E-10</v>
      </c>
      <c r="FY697" s="44">
        <v>7.0679999999999999E-6</v>
      </c>
      <c r="FZ697" s="44">
        <v>5.5304999999999997E-10</v>
      </c>
      <c r="GA697" s="44">
        <v>6.3080000000000001E-9</v>
      </c>
      <c r="GB697" s="44">
        <v>5.5430000000000004E-10</v>
      </c>
      <c r="GC697" s="12">
        <v>1.167E-2</v>
      </c>
      <c r="GD697" s="12">
        <v>0</v>
      </c>
      <c r="GE697" s="12">
        <v>295.5</v>
      </c>
      <c r="GF697" s="12">
        <v>0.1</v>
      </c>
      <c r="GG697" s="12">
        <v>1575</v>
      </c>
      <c r="GH697" s="12">
        <v>2</v>
      </c>
      <c r="GI697" s="12">
        <v>1.261E-2</v>
      </c>
      <c r="GJ697" s="12">
        <v>7.9319999999999998E-4</v>
      </c>
    </row>
    <row r="698" spans="1:192" s="12" customFormat="1" ht="12">
      <c r="A698" s="31"/>
      <c r="B698" s="32" t="s">
        <v>1654</v>
      </c>
      <c r="C698" s="32">
        <v>3</v>
      </c>
      <c r="D698" s="46">
        <v>186.2542</v>
      </c>
      <c r="E698" s="33">
        <v>3.3157999999999998E-3</v>
      </c>
      <c r="F698" s="33">
        <v>-0.52559999999999996</v>
      </c>
      <c r="G698" s="34">
        <v>0.18994517027424376</v>
      </c>
      <c r="H698" s="45">
        <v>153.87055914108211</v>
      </c>
      <c r="I698" s="36">
        <v>100.0836</v>
      </c>
      <c r="J698" s="45">
        <v>1002.516</v>
      </c>
      <c r="K698" s="45">
        <v>3.6583839999999999</v>
      </c>
      <c r="L698" s="12">
        <v>1.132E-3</v>
      </c>
      <c r="T698" s="12" t="s">
        <v>678</v>
      </c>
      <c r="U698" s="12" t="s">
        <v>588</v>
      </c>
      <c r="V698" s="12">
        <v>37</v>
      </c>
      <c r="W698" s="43">
        <v>42511</v>
      </c>
      <c r="X698" s="12">
        <v>16.033329999999999</v>
      </c>
      <c r="Y698" s="44">
        <v>3546691000</v>
      </c>
      <c r="AA698" s="12" t="s">
        <v>1497</v>
      </c>
      <c r="AB698" s="12">
        <v>5</v>
      </c>
      <c r="AC698" s="12" t="s">
        <v>1498</v>
      </c>
      <c r="AE698" s="12" t="s">
        <v>1454</v>
      </c>
      <c r="AF698" s="12">
        <v>7.875</v>
      </c>
      <c r="AG698" s="12" t="s">
        <v>1503</v>
      </c>
      <c r="AI698" s="12" t="s">
        <v>1464</v>
      </c>
      <c r="AJ698" s="12">
        <v>1</v>
      </c>
      <c r="AK698" s="12" t="s">
        <v>1458</v>
      </c>
      <c r="AL698" s="12">
        <v>1</v>
      </c>
      <c r="AM698" s="12" t="s">
        <v>1459</v>
      </c>
      <c r="AN698" s="12">
        <v>3</v>
      </c>
      <c r="AO698" s="12">
        <v>3</v>
      </c>
      <c r="AP698" s="12">
        <v>0</v>
      </c>
      <c r="AQ698" s="12">
        <v>3</v>
      </c>
      <c r="AR698" s="12">
        <v>0</v>
      </c>
      <c r="AS698" s="12">
        <v>30</v>
      </c>
      <c r="AT698" s="12">
        <v>30</v>
      </c>
      <c r="AU698" s="12">
        <v>131</v>
      </c>
      <c r="AX698" s="12">
        <v>0</v>
      </c>
      <c r="AY698" s="12">
        <v>2.0118E-2</v>
      </c>
      <c r="AZ698" s="12">
        <v>7.0711000000000003E-3</v>
      </c>
      <c r="BA698" s="12">
        <v>707.56370000000004</v>
      </c>
      <c r="BB698" s="12">
        <v>9.8627400000000004E-2</v>
      </c>
      <c r="BC698" s="12">
        <v>3.7973140000000001</v>
      </c>
      <c r="BD698" s="12">
        <v>1.79705E-2</v>
      </c>
      <c r="BE698" s="12">
        <v>5.9315600000000003E-2</v>
      </c>
      <c r="BF698" s="12">
        <v>7.8198E-3</v>
      </c>
      <c r="BG698" s="12">
        <v>3.8850999999999998E-3</v>
      </c>
      <c r="BH698" s="12">
        <v>1.7473700000000002E-2</v>
      </c>
      <c r="BI698" s="12">
        <v>-1.9965999999999999E-3</v>
      </c>
      <c r="BJ698" s="12">
        <v>4.975E-4</v>
      </c>
      <c r="BK698" s="12">
        <v>2.7886999999999999E-2</v>
      </c>
      <c r="BL698" s="12">
        <v>6.7920000000000003E-3</v>
      </c>
      <c r="BM698" s="12">
        <v>708.87810000000002</v>
      </c>
      <c r="BN698" s="12">
        <v>9.2674500000000007E-2</v>
      </c>
      <c r="BO698" s="12">
        <v>3.8199619999999999</v>
      </c>
      <c r="BP698" s="12">
        <v>1.7810200000000002E-2</v>
      </c>
      <c r="BQ698" s="12">
        <v>6.2149099999999999E-2</v>
      </c>
      <c r="BR698" s="12">
        <v>7.7819999999999999E-3</v>
      </c>
      <c r="BS698" s="12">
        <v>2.4509300000000001E-2</v>
      </c>
      <c r="BT698" s="12">
        <v>1.7430999999999999E-2</v>
      </c>
      <c r="BU698" s="12">
        <v>3.0441999999999999E-3</v>
      </c>
      <c r="BV698" s="12">
        <v>2.1100000000000001E-4</v>
      </c>
      <c r="BW698" s="12">
        <v>1</v>
      </c>
      <c r="BX698" s="12">
        <v>0</v>
      </c>
      <c r="BY698" s="12">
        <v>1</v>
      </c>
      <c r="BZ698" s="12">
        <v>0</v>
      </c>
      <c r="CA698" s="12">
        <v>1</v>
      </c>
      <c r="CB698" s="12">
        <v>0</v>
      </c>
      <c r="CC698" s="12">
        <v>1</v>
      </c>
      <c r="CD698" s="12">
        <v>0</v>
      </c>
      <c r="CE698" s="12">
        <v>1</v>
      </c>
      <c r="CF698" s="12">
        <v>0</v>
      </c>
      <c r="CG698" s="12">
        <v>1</v>
      </c>
      <c r="CH698" s="12">
        <v>0</v>
      </c>
      <c r="CI698" s="12">
        <v>1</v>
      </c>
      <c r="CJ698" s="12">
        <v>0</v>
      </c>
      <c r="CK698" s="12">
        <v>1</v>
      </c>
      <c r="CL698" s="12">
        <v>0</v>
      </c>
      <c r="CM698" s="12">
        <v>1</v>
      </c>
      <c r="CN698" s="12">
        <v>0</v>
      </c>
      <c r="CO698" s="12">
        <v>1</v>
      </c>
      <c r="CP698" s="12">
        <v>0</v>
      </c>
      <c r="CQ698" s="12">
        <v>1</v>
      </c>
      <c r="CR698" s="12">
        <v>0</v>
      </c>
      <c r="CS698" s="12">
        <v>1.0238750000000001</v>
      </c>
      <c r="CT698" s="12">
        <v>1.132E-3</v>
      </c>
      <c r="CU698" s="12">
        <v>7.7689999999999999E-3</v>
      </c>
      <c r="CV698" s="12">
        <v>1.9672000000000001E-3</v>
      </c>
      <c r="CW698" s="12">
        <v>1.3144359999999999</v>
      </c>
      <c r="CX698" s="12">
        <v>3.3746100000000001E-2</v>
      </c>
      <c r="CY698" s="12">
        <v>2.26483E-2</v>
      </c>
      <c r="CZ698" s="12">
        <v>2.3946000000000002E-3</v>
      </c>
      <c r="DA698" s="12">
        <v>2.8335000000000001E-3</v>
      </c>
      <c r="DB698" s="12">
        <v>7.6729999999999995E-4</v>
      </c>
      <c r="DC698" s="12">
        <v>2.0624199999999999E-2</v>
      </c>
      <c r="DD698" s="12">
        <v>1.2210999999999999E-3</v>
      </c>
      <c r="DE698" s="12">
        <v>4.9941999999999999E-3</v>
      </c>
      <c r="DF698" s="12">
        <v>4.482E-4</v>
      </c>
      <c r="DG698" s="12">
        <v>-5.2559999999999998E-4</v>
      </c>
      <c r="DH698" s="12">
        <v>1.3100000000000001E-4</v>
      </c>
      <c r="DI698" s="12">
        <v>-0.1627565</v>
      </c>
      <c r="DJ698" s="12">
        <v>3.3157999999999998E-3</v>
      </c>
      <c r="DK698" s="12">
        <v>1.49134E-2</v>
      </c>
      <c r="DL698" s="12">
        <v>6.4989999999999996E-3</v>
      </c>
      <c r="DM698" s="12">
        <v>2.9230200000000001E-2</v>
      </c>
      <c r="DN698" s="12">
        <v>7.0419999999999999E-4</v>
      </c>
      <c r="DO698" s="44">
        <v>2.9452439999999999E-7</v>
      </c>
      <c r="DP698" s="12">
        <v>1.5613800000000001E-2</v>
      </c>
      <c r="DQ698" s="12">
        <v>2.0598000000000001E-3</v>
      </c>
      <c r="DR698" s="12">
        <v>186.2542</v>
      </c>
      <c r="DS698" s="12">
        <v>0.88181449999999995</v>
      </c>
      <c r="DT698" s="12">
        <v>186.40289999999999</v>
      </c>
      <c r="DU698" s="12">
        <v>0.88341020000000003</v>
      </c>
      <c r="DV698" s="12">
        <v>100.0836</v>
      </c>
      <c r="DW698" s="12">
        <v>2.8655799999999999E-2</v>
      </c>
      <c r="DX698" s="12">
        <v>1002.516</v>
      </c>
      <c r="DY698" s="12">
        <v>3.6583839999999999</v>
      </c>
      <c r="DZ698" s="12">
        <v>3.662385</v>
      </c>
      <c r="EA698" s="12">
        <v>8.4187519999999996</v>
      </c>
      <c r="EB698" s="12">
        <v>0</v>
      </c>
      <c r="EC698" s="44">
        <v>1.899457E-16</v>
      </c>
      <c r="ED698" s="44">
        <v>3.5378180000000002E-14</v>
      </c>
      <c r="EE698" s="12" t="s">
        <v>1501</v>
      </c>
      <c r="EF698" s="12">
        <v>3.9121E-3</v>
      </c>
      <c r="EG698" s="44">
        <v>8.6736999999999996E-7</v>
      </c>
      <c r="EH698" s="12">
        <v>3.242273</v>
      </c>
      <c r="EI698" s="12">
        <v>1.000421</v>
      </c>
      <c r="EJ698" s="12">
        <v>6.9280000000000003E-4</v>
      </c>
      <c r="EK698" s="44">
        <v>5.3000000000000001E-6</v>
      </c>
      <c r="EL698" s="12">
        <v>8.7000000000000001E-5</v>
      </c>
      <c r="EM698" s="44">
        <v>5.0000000000000004E-6</v>
      </c>
      <c r="EN698" s="12">
        <v>2.7020000000000001E-4</v>
      </c>
      <c r="EO698" s="44">
        <v>4.9999999999999998E-7</v>
      </c>
      <c r="EP698" s="12">
        <v>1.261E-2</v>
      </c>
      <c r="EQ698" s="12">
        <v>2.0000000000000002E-5</v>
      </c>
      <c r="ER698" s="12">
        <v>7.4390000000000003E-3</v>
      </c>
      <c r="ES698" s="12">
        <v>1.46E-4</v>
      </c>
      <c r="ET698" s="12">
        <v>1.4999999999999999E-4</v>
      </c>
      <c r="EU698" s="12">
        <v>1.0000000000000001E-5</v>
      </c>
      <c r="EV698" s="12">
        <v>250</v>
      </c>
      <c r="EW698" s="12">
        <v>0.01</v>
      </c>
      <c r="EX698" s="12">
        <v>1.96</v>
      </c>
      <c r="EY698" s="12">
        <v>0</v>
      </c>
      <c r="EZ698" s="12">
        <v>2.0118E-2</v>
      </c>
      <c r="FA698" s="12">
        <v>7.0711000000000003E-3</v>
      </c>
      <c r="FB698" s="12">
        <v>707.56370000000004</v>
      </c>
      <c r="FC698" s="12">
        <v>9.8627400000000004E-2</v>
      </c>
      <c r="FD698" s="12">
        <v>3.7989130000000002</v>
      </c>
      <c r="FE698" s="12">
        <v>1.7978000000000001E-2</v>
      </c>
      <c r="FF698" s="12">
        <v>5.9315600000000003E-2</v>
      </c>
      <c r="FG698" s="12">
        <v>7.8198E-3</v>
      </c>
      <c r="FH698" s="12">
        <v>1.25965E-2</v>
      </c>
      <c r="FI698" s="12">
        <v>5.6654599999999999E-2</v>
      </c>
      <c r="FJ698" s="12">
        <v>-1.9965999999999999E-3</v>
      </c>
      <c r="FK698" s="12">
        <v>4.975E-4</v>
      </c>
      <c r="FL698" s="44">
        <v>-2.8283250000000001E-6</v>
      </c>
      <c r="FM698" s="12">
        <v>-24.87444</v>
      </c>
      <c r="FN698" s="12">
        <v>5.3692000000000002E-3</v>
      </c>
      <c r="FO698" s="12">
        <v>0.47346779999999999</v>
      </c>
      <c r="FP698" s="12">
        <v>-24.878990000000002</v>
      </c>
      <c r="FQ698" s="12">
        <v>0.99981889999999995</v>
      </c>
      <c r="FR698" s="12">
        <v>1.6500000000000001E-5</v>
      </c>
      <c r="FS698" s="44">
        <v>5.4629999999999996E-10</v>
      </c>
      <c r="FT698" s="44">
        <v>5.8099999999999998E-11</v>
      </c>
      <c r="FU698" s="12">
        <v>0</v>
      </c>
      <c r="FV698" s="44">
        <v>4.962E-10</v>
      </c>
      <c r="FW698" s="12">
        <v>1.975E-2</v>
      </c>
      <c r="FX698" s="44">
        <v>5.4629999999999996E-10</v>
      </c>
      <c r="FY698" s="44">
        <v>7.0679999999999999E-6</v>
      </c>
      <c r="FZ698" s="44">
        <v>5.5304999999999997E-10</v>
      </c>
      <c r="GA698" s="44">
        <v>6.3080000000000001E-9</v>
      </c>
      <c r="GB698" s="44">
        <v>5.5430000000000004E-10</v>
      </c>
      <c r="GC698" s="12">
        <v>1.167E-2</v>
      </c>
      <c r="GD698" s="12">
        <v>0</v>
      </c>
      <c r="GE698" s="12">
        <v>295.5</v>
      </c>
      <c r="GF698" s="12">
        <v>0.1</v>
      </c>
      <c r="GG698" s="12">
        <v>1575</v>
      </c>
      <c r="GH698" s="12">
        <v>2</v>
      </c>
      <c r="GI698" s="12">
        <v>1.261E-2</v>
      </c>
      <c r="GJ698" s="12">
        <v>3.1023999999999999E-3</v>
      </c>
    </row>
    <row r="699" spans="1:192" s="12" customFormat="1" ht="12">
      <c r="A699" s="31"/>
      <c r="B699" s="32" t="s">
        <v>1599</v>
      </c>
      <c r="C699" s="32">
        <v>3</v>
      </c>
      <c r="D699" s="46">
        <v>188.52680000000001</v>
      </c>
      <c r="E699" s="33">
        <v>4.0065999999999999E-3</v>
      </c>
      <c r="F699" s="40">
        <v>1.5245</v>
      </c>
      <c r="G699" s="34">
        <v>0.95382993483447776</v>
      </c>
      <c r="H699" s="45">
        <v>127.34088753556631</v>
      </c>
      <c r="I699" s="36">
        <v>99.761210000000005</v>
      </c>
      <c r="J699" s="42">
        <v>1009.405</v>
      </c>
      <c r="K699" s="42">
        <v>0.9974866</v>
      </c>
      <c r="L699" s="12">
        <v>1.132E-3</v>
      </c>
      <c r="T699" s="12" t="s">
        <v>679</v>
      </c>
      <c r="U699" s="12" t="s">
        <v>588</v>
      </c>
      <c r="V699" s="12">
        <v>37</v>
      </c>
      <c r="W699" s="43">
        <v>42511</v>
      </c>
      <c r="X699" s="12">
        <v>18.399999999999999</v>
      </c>
      <c r="Y699" s="44">
        <v>3546700000</v>
      </c>
      <c r="AA699" s="12" t="s">
        <v>1497</v>
      </c>
      <c r="AB699" s="12">
        <v>5</v>
      </c>
      <c r="AC699" s="12" t="s">
        <v>1498</v>
      </c>
      <c r="AE699" s="12" t="s">
        <v>1454</v>
      </c>
      <c r="AF699" s="12">
        <v>7.875</v>
      </c>
      <c r="AG699" s="12" t="s">
        <v>1506</v>
      </c>
      <c r="AI699" s="12" t="s">
        <v>1464</v>
      </c>
      <c r="AJ699" s="12">
        <v>1</v>
      </c>
      <c r="AK699" s="12" t="s">
        <v>1458</v>
      </c>
      <c r="AL699" s="12">
        <v>1</v>
      </c>
      <c r="AM699" s="12" t="s">
        <v>1459</v>
      </c>
      <c r="AN699" s="12">
        <v>3</v>
      </c>
      <c r="AO699" s="12">
        <v>3</v>
      </c>
      <c r="AP699" s="12">
        <v>0</v>
      </c>
      <c r="AQ699" s="12">
        <v>3</v>
      </c>
      <c r="AR699" s="12">
        <v>0</v>
      </c>
      <c r="AS699" s="12">
        <v>30</v>
      </c>
      <c r="AT699" s="12">
        <v>30</v>
      </c>
      <c r="AU699" s="12">
        <v>143</v>
      </c>
      <c r="AX699" s="12">
        <v>0</v>
      </c>
      <c r="AY699" s="12">
        <v>0.13778370000000001</v>
      </c>
      <c r="AZ699" s="12">
        <v>5.9218999999999999E-3</v>
      </c>
      <c r="BA699" s="12">
        <v>3596.4609999999998</v>
      </c>
      <c r="BB699" s="12">
        <v>0.22379089999999999</v>
      </c>
      <c r="BC699" s="12">
        <v>19.06861</v>
      </c>
      <c r="BD699" s="12">
        <v>2.4443200000000002E-2</v>
      </c>
      <c r="BE699" s="12">
        <v>0.25984380000000001</v>
      </c>
      <c r="BF699" s="12">
        <v>8.4083999999999999E-3</v>
      </c>
      <c r="BG699" s="12">
        <v>2.3527699999999999E-2</v>
      </c>
      <c r="BH699" s="12">
        <v>2.05632E-2</v>
      </c>
      <c r="BI699" s="12">
        <v>2.90821E-2</v>
      </c>
      <c r="BJ699" s="12">
        <v>8.9939999999999996E-4</v>
      </c>
      <c r="BK699" s="12">
        <v>0.1455526</v>
      </c>
      <c r="BL699" s="12">
        <v>5.5855999999999996E-3</v>
      </c>
      <c r="BM699" s="12">
        <v>3597.7629999999999</v>
      </c>
      <c r="BN699" s="12">
        <v>0.221216</v>
      </c>
      <c r="BO699" s="12">
        <v>19.091259999999998</v>
      </c>
      <c r="BP699" s="12">
        <v>2.4325599999999999E-2</v>
      </c>
      <c r="BQ699" s="12">
        <v>0.2626772</v>
      </c>
      <c r="BR699" s="12">
        <v>8.3733999999999996E-3</v>
      </c>
      <c r="BS699" s="12">
        <v>4.4151900000000001E-2</v>
      </c>
      <c r="BT699" s="12">
        <v>2.0526900000000001E-2</v>
      </c>
      <c r="BU699" s="12">
        <v>3.3344800000000001E-2</v>
      </c>
      <c r="BV699" s="12">
        <v>7.5989999999999999E-4</v>
      </c>
      <c r="BW699" s="12">
        <v>1</v>
      </c>
      <c r="BX699" s="12">
        <v>0</v>
      </c>
      <c r="BY699" s="12">
        <v>1</v>
      </c>
      <c r="BZ699" s="12">
        <v>0</v>
      </c>
      <c r="CA699" s="12">
        <v>1</v>
      </c>
      <c r="CB699" s="12">
        <v>0</v>
      </c>
      <c r="CC699" s="12">
        <v>1</v>
      </c>
      <c r="CD699" s="12">
        <v>0</v>
      </c>
      <c r="CE699" s="12">
        <v>1</v>
      </c>
      <c r="CF699" s="12">
        <v>0</v>
      </c>
      <c r="CG699" s="12">
        <v>1</v>
      </c>
      <c r="CH699" s="12">
        <v>0</v>
      </c>
      <c r="CI699" s="12">
        <v>1</v>
      </c>
      <c r="CJ699" s="12">
        <v>0</v>
      </c>
      <c r="CK699" s="12">
        <v>1</v>
      </c>
      <c r="CL699" s="12">
        <v>0</v>
      </c>
      <c r="CM699" s="12">
        <v>1</v>
      </c>
      <c r="CN699" s="12">
        <v>0</v>
      </c>
      <c r="CO699" s="12">
        <v>1</v>
      </c>
      <c r="CP699" s="12">
        <v>0</v>
      </c>
      <c r="CQ699" s="12">
        <v>1</v>
      </c>
      <c r="CR699" s="12">
        <v>0</v>
      </c>
      <c r="CS699" s="12">
        <v>1.0238750000000001</v>
      </c>
      <c r="CT699" s="12">
        <v>1.132E-3</v>
      </c>
      <c r="CU699" s="12">
        <v>7.7689999999999999E-3</v>
      </c>
      <c r="CV699" s="12">
        <v>1.9672000000000001E-3</v>
      </c>
      <c r="CW699" s="12">
        <v>1.302691</v>
      </c>
      <c r="CX699" s="12">
        <v>3.3849999999999998E-2</v>
      </c>
      <c r="CY699" s="12">
        <v>2.26483E-2</v>
      </c>
      <c r="CZ699" s="12">
        <v>2.3946000000000002E-3</v>
      </c>
      <c r="DA699" s="12">
        <v>2.8335000000000001E-3</v>
      </c>
      <c r="DB699" s="12">
        <v>7.6729999999999995E-4</v>
      </c>
      <c r="DC699" s="12">
        <v>2.0624199999999999E-2</v>
      </c>
      <c r="DD699" s="12">
        <v>1.2210999999999999E-3</v>
      </c>
      <c r="DE699" s="12">
        <v>4.9408000000000004E-3</v>
      </c>
      <c r="DF699" s="12">
        <v>4.4959999999999998E-4</v>
      </c>
      <c r="DG699" s="12">
        <v>1.5245E-3</v>
      </c>
      <c r="DH699" s="12">
        <v>4.7200000000000002E-5</v>
      </c>
      <c r="DI699" s="12">
        <v>6.8353700000000003E-2</v>
      </c>
      <c r="DJ699" s="12">
        <v>4.0065999999999999E-3</v>
      </c>
      <c r="DK699" s="12">
        <v>3.5017E-3</v>
      </c>
      <c r="DL699" s="12">
        <v>7.8528999999999995E-3</v>
      </c>
      <c r="DM699" s="12">
        <v>6.8634000000000004E-3</v>
      </c>
      <c r="DN699" s="12">
        <v>1.6459999999999999E-4</v>
      </c>
      <c r="DO699" s="44">
        <v>6.915581E-8</v>
      </c>
      <c r="DP699" s="12">
        <v>1.3620999999999999E-2</v>
      </c>
      <c r="DQ699" s="12">
        <v>4.4109999999999999E-4</v>
      </c>
      <c r="DR699" s="12">
        <v>188.52680000000001</v>
      </c>
      <c r="DS699" s="12">
        <v>0.24194850000000001</v>
      </c>
      <c r="DT699" s="12">
        <v>188.06970000000001</v>
      </c>
      <c r="DU699" s="12">
        <v>0.24177689999999999</v>
      </c>
      <c r="DV699" s="12">
        <v>99.761210000000005</v>
      </c>
      <c r="DW699" s="12">
        <v>1.14854E-2</v>
      </c>
      <c r="DX699" s="12">
        <v>1009.405</v>
      </c>
      <c r="DY699" s="12">
        <v>0.9974866</v>
      </c>
      <c r="DZ699" s="12">
        <v>1.0122119999999999</v>
      </c>
      <c r="EA699" s="12">
        <v>0</v>
      </c>
      <c r="EB699" s="12">
        <v>0</v>
      </c>
      <c r="EC699" s="44">
        <v>9.5383290000000003E-16</v>
      </c>
      <c r="ED699" s="44">
        <v>1.79823E-13</v>
      </c>
      <c r="EE699" s="12" t="s">
        <v>1501</v>
      </c>
      <c r="EF699" s="12">
        <v>3.9121E-3</v>
      </c>
      <c r="EG699" s="44">
        <v>8.6736999999999996E-7</v>
      </c>
      <c r="EH699" s="12">
        <v>3.2485870000000001</v>
      </c>
      <c r="EI699" s="12">
        <v>1.0004219999999999</v>
      </c>
      <c r="EJ699" s="12">
        <v>6.9280000000000003E-4</v>
      </c>
      <c r="EK699" s="44">
        <v>5.3000000000000001E-6</v>
      </c>
      <c r="EL699" s="12">
        <v>8.7000000000000001E-5</v>
      </c>
      <c r="EM699" s="44">
        <v>5.0000000000000004E-6</v>
      </c>
      <c r="EN699" s="12">
        <v>2.7020000000000001E-4</v>
      </c>
      <c r="EO699" s="44">
        <v>4.9999999999999998E-7</v>
      </c>
      <c r="EP699" s="12">
        <v>1.261E-2</v>
      </c>
      <c r="EQ699" s="12">
        <v>2.0000000000000002E-5</v>
      </c>
      <c r="ER699" s="12">
        <v>7.4390000000000003E-3</v>
      </c>
      <c r="ES699" s="12">
        <v>1.46E-4</v>
      </c>
      <c r="ET699" s="12">
        <v>1.4999999999999999E-4</v>
      </c>
      <c r="EU699" s="12">
        <v>1.0000000000000001E-5</v>
      </c>
      <c r="EV699" s="12">
        <v>250</v>
      </c>
      <c r="EW699" s="12">
        <v>0.01</v>
      </c>
      <c r="EX699" s="12">
        <v>1.96</v>
      </c>
      <c r="EY699" s="12">
        <v>0</v>
      </c>
      <c r="EZ699" s="12">
        <v>0.13778370000000001</v>
      </c>
      <c r="FA699" s="12">
        <v>5.9218999999999999E-3</v>
      </c>
      <c r="FB699" s="12">
        <v>3596.4609999999998</v>
      </c>
      <c r="FC699" s="12">
        <v>0.22379089999999999</v>
      </c>
      <c r="FD699" s="12">
        <v>19.07666</v>
      </c>
      <c r="FE699" s="12">
        <v>2.44535E-2</v>
      </c>
      <c r="FF699" s="12">
        <v>0.25984380000000001</v>
      </c>
      <c r="FG699" s="12">
        <v>8.4083999999999999E-3</v>
      </c>
      <c r="FH699" s="12">
        <v>7.6431899999999997E-2</v>
      </c>
      <c r="FI699" s="12">
        <v>6.6801399999999997E-2</v>
      </c>
      <c r="FJ699" s="12">
        <v>2.90821E-2</v>
      </c>
      <c r="FK699" s="12">
        <v>8.9939999999999996E-4</v>
      </c>
      <c r="FL699" s="44">
        <v>8.0805270000000005E-6</v>
      </c>
      <c r="FM699" s="12">
        <v>3.095758</v>
      </c>
      <c r="FN699" s="12">
        <v>5.3045000000000002E-3</v>
      </c>
      <c r="FO699" s="12">
        <v>0.12834209999999999</v>
      </c>
      <c r="FP699" s="12">
        <v>3.098395</v>
      </c>
      <c r="FQ699" s="12">
        <v>0.99914179999999997</v>
      </c>
      <c r="FR699" s="12">
        <v>9.7499999999999998E-5</v>
      </c>
      <c r="FS699" s="44">
        <v>5.4629999999999996E-10</v>
      </c>
      <c r="FT699" s="44">
        <v>5.8099999999999998E-11</v>
      </c>
      <c r="FU699" s="12">
        <v>0</v>
      </c>
      <c r="FV699" s="44">
        <v>4.962E-10</v>
      </c>
      <c r="FW699" s="12">
        <v>1.975E-2</v>
      </c>
      <c r="FX699" s="44">
        <v>5.4629999999999996E-10</v>
      </c>
      <c r="FY699" s="44">
        <v>7.0679999999999999E-6</v>
      </c>
      <c r="FZ699" s="44">
        <v>5.5304999999999997E-10</v>
      </c>
      <c r="GA699" s="44">
        <v>6.3080000000000001E-9</v>
      </c>
      <c r="GB699" s="44">
        <v>5.5430000000000004E-10</v>
      </c>
      <c r="GC699" s="12">
        <v>1.167E-2</v>
      </c>
      <c r="GD699" s="12">
        <v>0</v>
      </c>
      <c r="GE699" s="12">
        <v>295.5</v>
      </c>
      <c r="GF699" s="12">
        <v>0.1</v>
      </c>
      <c r="GG699" s="12">
        <v>1575</v>
      </c>
      <c r="GH699" s="12">
        <v>2</v>
      </c>
      <c r="GI699" s="12">
        <v>1.261E-2</v>
      </c>
      <c r="GJ699" s="12">
        <v>7.249E-4</v>
      </c>
    </row>
    <row r="700" spans="1:192" s="12" customFormat="1" ht="12">
      <c r="A700" s="31"/>
      <c r="B700" s="32" t="s">
        <v>1591</v>
      </c>
      <c r="C700" s="32">
        <v>3</v>
      </c>
      <c r="D700" s="46">
        <v>190.02199999999999</v>
      </c>
      <c r="E700" s="33">
        <v>-1.0596700000000001E-2</v>
      </c>
      <c r="F700" s="33">
        <v>-3.5400000000000001E-2</v>
      </c>
      <c r="G700" s="34">
        <v>0.21509641961453896</v>
      </c>
      <c r="H700" s="34" t="s">
        <v>1752</v>
      </c>
      <c r="I700" s="36">
        <v>100.0051</v>
      </c>
      <c r="J700" s="45">
        <v>1017.446</v>
      </c>
      <c r="K700" s="45">
        <v>2.7277490000000002</v>
      </c>
      <c r="L700" s="12">
        <v>1.132E-3</v>
      </c>
      <c r="T700" s="12" t="s">
        <v>680</v>
      </c>
      <c r="U700" s="12" t="s">
        <v>588</v>
      </c>
      <c r="V700" s="12">
        <v>37</v>
      </c>
      <c r="W700" s="43">
        <v>42511</v>
      </c>
      <c r="X700" s="12">
        <v>16.783329999999999</v>
      </c>
      <c r="Y700" s="44">
        <v>3546694000</v>
      </c>
      <c r="AA700" s="12" t="s">
        <v>1497</v>
      </c>
      <c r="AB700" s="12">
        <v>5</v>
      </c>
      <c r="AC700" s="12" t="s">
        <v>1498</v>
      </c>
      <c r="AE700" s="12" t="s">
        <v>1454</v>
      </c>
      <c r="AF700" s="12">
        <v>7.875</v>
      </c>
      <c r="AG700" s="12" t="s">
        <v>1503</v>
      </c>
      <c r="AI700" s="12" t="s">
        <v>1464</v>
      </c>
      <c r="AJ700" s="12">
        <v>1</v>
      </c>
      <c r="AK700" s="12" t="s">
        <v>1458</v>
      </c>
      <c r="AL700" s="12">
        <v>1</v>
      </c>
      <c r="AM700" s="12" t="s">
        <v>1459</v>
      </c>
      <c r="AN700" s="12">
        <v>3</v>
      </c>
      <c r="AO700" s="12">
        <v>3</v>
      </c>
      <c r="AP700" s="12">
        <v>0</v>
      </c>
      <c r="AQ700" s="12">
        <v>3</v>
      </c>
      <c r="AR700" s="12">
        <v>0</v>
      </c>
      <c r="AS700" s="12">
        <v>30</v>
      </c>
      <c r="AT700" s="12">
        <v>30</v>
      </c>
      <c r="AU700" s="12">
        <v>134</v>
      </c>
      <c r="AX700" s="12">
        <v>0</v>
      </c>
      <c r="AY700" s="12">
        <v>1.9826099999999999E-2</v>
      </c>
      <c r="AZ700" s="12">
        <v>4.6813000000000002E-3</v>
      </c>
      <c r="BA700" s="12">
        <v>817.45550000000003</v>
      </c>
      <c r="BB700" s="12">
        <v>9.8314899999999997E-2</v>
      </c>
      <c r="BC700" s="12">
        <v>4.3000870000000004</v>
      </c>
      <c r="BD700" s="12">
        <v>1.49981E-2</v>
      </c>
      <c r="BE700" s="12">
        <v>6.5574499999999994E-2</v>
      </c>
      <c r="BF700" s="12">
        <v>6.3387000000000001E-3</v>
      </c>
      <c r="BG700" s="12">
        <v>-1.40512E-2</v>
      </c>
      <c r="BH700" s="12">
        <v>1.4193799999999999E-2</v>
      </c>
      <c r="BI700" s="12">
        <v>-1.5229999999999999E-4</v>
      </c>
      <c r="BJ700" s="12">
        <v>4.9969999999999995E-4</v>
      </c>
      <c r="BK700" s="12">
        <v>2.7595000000000001E-2</v>
      </c>
      <c r="BL700" s="12">
        <v>4.2478999999999998E-3</v>
      </c>
      <c r="BM700" s="12">
        <v>818.76620000000003</v>
      </c>
      <c r="BN700" s="12">
        <v>9.2330599999999999E-2</v>
      </c>
      <c r="BO700" s="12">
        <v>4.3227359999999999</v>
      </c>
      <c r="BP700" s="12">
        <v>1.48057E-2</v>
      </c>
      <c r="BQ700" s="12">
        <v>6.8407999999999997E-2</v>
      </c>
      <c r="BR700" s="12">
        <v>6.2921000000000001E-3</v>
      </c>
      <c r="BS700" s="12">
        <v>6.5729999999999998E-3</v>
      </c>
      <c r="BT700" s="12">
        <v>1.41412E-2</v>
      </c>
      <c r="BU700" s="12">
        <v>4.8285999999999997E-3</v>
      </c>
      <c r="BV700" s="12">
        <v>2.1489999999999999E-4</v>
      </c>
      <c r="BW700" s="12">
        <v>1</v>
      </c>
      <c r="BX700" s="12">
        <v>0</v>
      </c>
      <c r="BY700" s="12">
        <v>1</v>
      </c>
      <c r="BZ700" s="12">
        <v>0</v>
      </c>
      <c r="CA700" s="12">
        <v>1</v>
      </c>
      <c r="CB700" s="12">
        <v>0</v>
      </c>
      <c r="CC700" s="12">
        <v>1</v>
      </c>
      <c r="CD700" s="12">
        <v>0</v>
      </c>
      <c r="CE700" s="12">
        <v>1</v>
      </c>
      <c r="CF700" s="12">
        <v>0</v>
      </c>
      <c r="CG700" s="12">
        <v>1</v>
      </c>
      <c r="CH700" s="12">
        <v>0</v>
      </c>
      <c r="CI700" s="12">
        <v>1</v>
      </c>
      <c r="CJ700" s="12">
        <v>0</v>
      </c>
      <c r="CK700" s="12">
        <v>1</v>
      </c>
      <c r="CL700" s="12">
        <v>0</v>
      </c>
      <c r="CM700" s="12">
        <v>1</v>
      </c>
      <c r="CN700" s="12">
        <v>0</v>
      </c>
      <c r="CO700" s="12">
        <v>1</v>
      </c>
      <c r="CP700" s="12">
        <v>0</v>
      </c>
      <c r="CQ700" s="12">
        <v>1</v>
      </c>
      <c r="CR700" s="12">
        <v>0</v>
      </c>
      <c r="CS700" s="12">
        <v>1.0238750000000001</v>
      </c>
      <c r="CT700" s="12">
        <v>1.132E-3</v>
      </c>
      <c r="CU700" s="12">
        <v>7.7689999999999999E-3</v>
      </c>
      <c r="CV700" s="12">
        <v>1.9672000000000001E-3</v>
      </c>
      <c r="CW700" s="12">
        <v>1.3107279999999999</v>
      </c>
      <c r="CX700" s="12">
        <v>3.3776899999999999E-2</v>
      </c>
      <c r="CY700" s="12">
        <v>2.26483E-2</v>
      </c>
      <c r="CZ700" s="12">
        <v>2.3946000000000002E-3</v>
      </c>
      <c r="DA700" s="12">
        <v>2.8335000000000001E-3</v>
      </c>
      <c r="DB700" s="12">
        <v>7.6729999999999995E-4</v>
      </c>
      <c r="DC700" s="12">
        <v>2.0624199999999999E-2</v>
      </c>
      <c r="DD700" s="12">
        <v>1.2210999999999999E-3</v>
      </c>
      <c r="DE700" s="12">
        <v>4.9772999999999996E-3</v>
      </c>
      <c r="DF700" s="12">
        <v>4.4860000000000001E-4</v>
      </c>
      <c r="DG700" s="12">
        <v>-3.54E-5</v>
      </c>
      <c r="DH700" s="12">
        <v>1.1620000000000001E-4</v>
      </c>
      <c r="DI700" s="12">
        <v>8.2021180000000005</v>
      </c>
      <c r="DJ700" s="12">
        <v>-1.0596700000000001E-2</v>
      </c>
      <c r="DK700" s="12">
        <v>1.07043E-2</v>
      </c>
      <c r="DL700" s="12">
        <v>-2.07694E-2</v>
      </c>
      <c r="DM700" s="12">
        <v>2.09804E-2</v>
      </c>
      <c r="DN700" s="12">
        <v>5.9929999999999998E-4</v>
      </c>
      <c r="DO700" s="44">
        <v>2.113993E-7</v>
      </c>
      <c r="DP700" s="12">
        <v>1.52432E-2</v>
      </c>
      <c r="DQ700" s="12">
        <v>1.4744000000000001E-3</v>
      </c>
      <c r="DR700" s="12">
        <v>190.02199999999999</v>
      </c>
      <c r="DS700" s="12">
        <v>0.66316209999999998</v>
      </c>
      <c r="DT700" s="12">
        <v>190.02279999999999</v>
      </c>
      <c r="DU700" s="12">
        <v>0.66407899999999997</v>
      </c>
      <c r="DV700" s="12">
        <v>100.0051</v>
      </c>
      <c r="DW700" s="12">
        <v>2.4817100000000002E-2</v>
      </c>
      <c r="DX700" s="12">
        <v>1017.446</v>
      </c>
      <c r="DY700" s="12">
        <v>2.7277490000000002</v>
      </c>
      <c r="DZ700" s="12">
        <v>2.7332329999999998</v>
      </c>
      <c r="EA700" s="12">
        <v>0</v>
      </c>
      <c r="EB700" s="12">
        <v>0</v>
      </c>
      <c r="EC700" s="44">
        <v>2.1509489999999999E-16</v>
      </c>
      <c r="ED700" s="44">
        <v>4.087277E-14</v>
      </c>
      <c r="EE700" s="12" t="s">
        <v>1501</v>
      </c>
      <c r="EF700" s="12">
        <v>3.9121E-3</v>
      </c>
      <c r="EG700" s="44">
        <v>8.6736999999999996E-7</v>
      </c>
      <c r="EH700" s="12">
        <v>3.244265</v>
      </c>
      <c r="EI700" s="12">
        <v>1.000421</v>
      </c>
      <c r="EJ700" s="12">
        <v>6.9280000000000003E-4</v>
      </c>
      <c r="EK700" s="44">
        <v>5.3000000000000001E-6</v>
      </c>
      <c r="EL700" s="12">
        <v>8.7000000000000001E-5</v>
      </c>
      <c r="EM700" s="44">
        <v>5.0000000000000004E-6</v>
      </c>
      <c r="EN700" s="12">
        <v>2.7020000000000001E-4</v>
      </c>
      <c r="EO700" s="44">
        <v>4.9999999999999998E-7</v>
      </c>
      <c r="EP700" s="12">
        <v>1.261E-2</v>
      </c>
      <c r="EQ700" s="12">
        <v>2.0000000000000002E-5</v>
      </c>
      <c r="ER700" s="12">
        <v>7.4390000000000003E-3</v>
      </c>
      <c r="ES700" s="12">
        <v>1.46E-4</v>
      </c>
      <c r="ET700" s="12">
        <v>1.4999999999999999E-4</v>
      </c>
      <c r="EU700" s="12">
        <v>1.0000000000000001E-5</v>
      </c>
      <c r="EV700" s="12">
        <v>250</v>
      </c>
      <c r="EW700" s="12">
        <v>0.01</v>
      </c>
      <c r="EX700" s="12">
        <v>1.96</v>
      </c>
      <c r="EY700" s="12">
        <v>0</v>
      </c>
      <c r="EZ700" s="12">
        <v>1.9826099999999999E-2</v>
      </c>
      <c r="FA700" s="12">
        <v>4.6813000000000002E-3</v>
      </c>
      <c r="FB700" s="12">
        <v>817.45550000000003</v>
      </c>
      <c r="FC700" s="12">
        <v>9.8314899999999997E-2</v>
      </c>
      <c r="FD700" s="12">
        <v>4.3018989999999997</v>
      </c>
      <c r="FE700" s="12">
        <v>1.5004399999999999E-2</v>
      </c>
      <c r="FF700" s="12">
        <v>6.5574499999999994E-2</v>
      </c>
      <c r="FG700" s="12">
        <v>6.3387000000000001E-3</v>
      </c>
      <c r="FH700" s="12">
        <v>-4.55857E-2</v>
      </c>
      <c r="FI700" s="12">
        <v>4.6048600000000002E-2</v>
      </c>
      <c r="FJ700" s="12">
        <v>-1.5229999999999999E-4</v>
      </c>
      <c r="FK700" s="12">
        <v>4.9969999999999995E-4</v>
      </c>
      <c r="FL700" s="44">
        <v>-1.7256940000000001E-7</v>
      </c>
      <c r="FM700" s="12">
        <v>-354.36380000000003</v>
      </c>
      <c r="FN700" s="12">
        <v>5.2627999999999998E-3</v>
      </c>
      <c r="FO700" s="12">
        <v>0.34900419999999999</v>
      </c>
      <c r="FP700" s="12">
        <v>-354.36399999999998</v>
      </c>
      <c r="FQ700" s="12">
        <v>0.99999950000000004</v>
      </c>
      <c r="FR700" s="44">
        <v>1.1697420000000001E-6</v>
      </c>
      <c r="FS700" s="44">
        <v>5.4629999999999996E-10</v>
      </c>
      <c r="FT700" s="44">
        <v>5.8099999999999998E-11</v>
      </c>
      <c r="FU700" s="12">
        <v>0</v>
      </c>
      <c r="FV700" s="44">
        <v>4.962E-10</v>
      </c>
      <c r="FW700" s="12">
        <v>1.975E-2</v>
      </c>
      <c r="FX700" s="44">
        <v>5.4629999999999996E-10</v>
      </c>
      <c r="FY700" s="44">
        <v>7.0679999999999999E-6</v>
      </c>
      <c r="FZ700" s="44">
        <v>5.5304999999999997E-10</v>
      </c>
      <c r="GA700" s="44">
        <v>6.3080000000000001E-9</v>
      </c>
      <c r="GB700" s="44">
        <v>5.5430000000000004E-10</v>
      </c>
      <c r="GC700" s="12">
        <v>1.167E-2</v>
      </c>
      <c r="GD700" s="12">
        <v>0</v>
      </c>
      <c r="GE700" s="12">
        <v>295.5</v>
      </c>
      <c r="GF700" s="12">
        <v>0.1</v>
      </c>
      <c r="GG700" s="12">
        <v>1575</v>
      </c>
      <c r="GH700" s="12">
        <v>2</v>
      </c>
      <c r="GI700" s="12">
        <v>1.261E-2</v>
      </c>
      <c r="GJ700" s="12">
        <v>2.6400999999999998E-3</v>
      </c>
    </row>
    <row r="701" spans="1:192" s="12" customFormat="1" ht="12">
      <c r="A701" s="31"/>
      <c r="B701" s="32" t="s">
        <v>1636</v>
      </c>
      <c r="C701" s="32">
        <v>3</v>
      </c>
      <c r="D701" s="46">
        <v>210.89529999999999</v>
      </c>
      <c r="E701" s="33">
        <v>7.5329999999999998E-3</v>
      </c>
      <c r="F701" s="33">
        <v>0.33899999999999997</v>
      </c>
      <c r="G701" s="34">
        <v>0.26937257687864113</v>
      </c>
      <c r="H701" s="45">
        <v>67.729191557148553</v>
      </c>
      <c r="I701" s="36">
        <v>99.952770000000001</v>
      </c>
      <c r="J701" s="45">
        <v>1100.818</v>
      </c>
      <c r="K701" s="45">
        <v>2.7407499999999998</v>
      </c>
      <c r="L701" s="12">
        <v>1.132E-3</v>
      </c>
      <c r="T701" s="12" t="s">
        <v>681</v>
      </c>
      <c r="U701" s="12" t="s">
        <v>588</v>
      </c>
      <c r="V701" s="12">
        <v>37</v>
      </c>
      <c r="W701" s="43">
        <v>42512</v>
      </c>
      <c r="X701" s="12">
        <v>5.3333329999999997</v>
      </c>
      <c r="Y701" s="44">
        <v>3546739000</v>
      </c>
      <c r="AA701" s="12" t="s">
        <v>1497</v>
      </c>
      <c r="AB701" s="12">
        <v>5</v>
      </c>
      <c r="AC701" s="12" t="s">
        <v>1498</v>
      </c>
      <c r="AE701" s="12" t="s">
        <v>1454</v>
      </c>
      <c r="AF701" s="12">
        <v>7.875</v>
      </c>
      <c r="AG701" s="12" t="s">
        <v>1512</v>
      </c>
      <c r="AI701" s="12" t="s">
        <v>1464</v>
      </c>
      <c r="AJ701" s="12">
        <v>1</v>
      </c>
      <c r="AK701" s="12" t="s">
        <v>1458</v>
      </c>
      <c r="AL701" s="12">
        <v>1</v>
      </c>
      <c r="AM701" s="12" t="s">
        <v>1459</v>
      </c>
      <c r="AN701" s="12">
        <v>3</v>
      </c>
      <c r="AO701" s="12">
        <v>3</v>
      </c>
      <c r="AP701" s="12">
        <v>0</v>
      </c>
      <c r="AQ701" s="12">
        <v>3</v>
      </c>
      <c r="AR701" s="12">
        <v>0</v>
      </c>
      <c r="AS701" s="12">
        <v>30</v>
      </c>
      <c r="AT701" s="12">
        <v>30</v>
      </c>
      <c r="AU701" s="12">
        <v>192</v>
      </c>
      <c r="AX701" s="12">
        <v>0</v>
      </c>
      <c r="AY701" s="12">
        <v>4.0689900000000001E-2</v>
      </c>
      <c r="AZ701" s="12">
        <v>6.2556E-3</v>
      </c>
      <c r="BA701" s="12">
        <v>1136.194</v>
      </c>
      <c r="BB701" s="12">
        <v>0.1249096</v>
      </c>
      <c r="BC701" s="12">
        <v>5.3851899999999997</v>
      </c>
      <c r="BD701" s="12">
        <v>1.78111E-2</v>
      </c>
      <c r="BE701" s="12">
        <v>6.6616499999999995E-2</v>
      </c>
      <c r="BF701" s="12">
        <v>7.3022E-3</v>
      </c>
      <c r="BG701" s="12">
        <v>1.23809E-2</v>
      </c>
      <c r="BH701" s="12">
        <v>1.7793799999999999E-2</v>
      </c>
      <c r="BI701" s="12">
        <v>1.8263999999999999E-3</v>
      </c>
      <c r="BJ701" s="12">
        <v>5.886E-4</v>
      </c>
      <c r="BK701" s="12">
        <v>4.8458800000000003E-2</v>
      </c>
      <c r="BL701" s="12">
        <v>5.9382000000000002E-3</v>
      </c>
      <c r="BM701" s="12">
        <v>1137.443</v>
      </c>
      <c r="BN701" s="12">
        <v>0.1200319</v>
      </c>
      <c r="BO701" s="12">
        <v>5.4078379999999999</v>
      </c>
      <c r="BP701" s="12">
        <v>1.7649399999999999E-2</v>
      </c>
      <c r="BQ701" s="12">
        <v>6.9449999999999998E-2</v>
      </c>
      <c r="BR701" s="12">
        <v>7.2617000000000003E-3</v>
      </c>
      <c r="BS701" s="12">
        <v>3.3005100000000002E-2</v>
      </c>
      <c r="BT701" s="12">
        <v>1.7751900000000001E-2</v>
      </c>
      <c r="BU701" s="12">
        <v>6.4774000000000003E-3</v>
      </c>
      <c r="BV701" s="12">
        <v>3.5950000000000001E-4</v>
      </c>
      <c r="BW701" s="12">
        <v>1</v>
      </c>
      <c r="BX701" s="12">
        <v>0</v>
      </c>
      <c r="BY701" s="12">
        <v>1</v>
      </c>
      <c r="BZ701" s="12">
        <v>0</v>
      </c>
      <c r="CA701" s="12">
        <v>1</v>
      </c>
      <c r="CB701" s="12">
        <v>0</v>
      </c>
      <c r="CC701" s="12">
        <v>1</v>
      </c>
      <c r="CD701" s="12">
        <v>0</v>
      </c>
      <c r="CE701" s="12">
        <v>1</v>
      </c>
      <c r="CF701" s="12">
        <v>0</v>
      </c>
      <c r="CG701" s="12">
        <v>1</v>
      </c>
      <c r="CH701" s="12">
        <v>0</v>
      </c>
      <c r="CI701" s="12">
        <v>1</v>
      </c>
      <c r="CJ701" s="12">
        <v>0</v>
      </c>
      <c r="CK701" s="12">
        <v>1</v>
      </c>
      <c r="CL701" s="12">
        <v>0</v>
      </c>
      <c r="CM701" s="12">
        <v>1</v>
      </c>
      <c r="CN701" s="12">
        <v>0</v>
      </c>
      <c r="CO701" s="12">
        <v>1</v>
      </c>
      <c r="CP701" s="12">
        <v>0</v>
      </c>
      <c r="CQ701" s="12">
        <v>1</v>
      </c>
      <c r="CR701" s="12">
        <v>0</v>
      </c>
      <c r="CS701" s="12">
        <v>1.0238750000000001</v>
      </c>
      <c r="CT701" s="12">
        <v>1.132E-3</v>
      </c>
      <c r="CU701" s="12">
        <v>7.7689999999999999E-3</v>
      </c>
      <c r="CV701" s="12">
        <v>1.9672000000000001E-3</v>
      </c>
      <c r="CW701" s="12">
        <v>1.2483550000000001</v>
      </c>
      <c r="CX701" s="12">
        <v>3.4565400000000003E-2</v>
      </c>
      <c r="CY701" s="12">
        <v>2.26483E-2</v>
      </c>
      <c r="CZ701" s="12">
        <v>2.3946000000000002E-3</v>
      </c>
      <c r="DA701" s="12">
        <v>2.8335000000000001E-3</v>
      </c>
      <c r="DB701" s="12">
        <v>7.6729999999999995E-4</v>
      </c>
      <c r="DC701" s="12">
        <v>2.0624199999999999E-2</v>
      </c>
      <c r="DD701" s="12">
        <v>1.2210999999999999E-3</v>
      </c>
      <c r="DE701" s="12">
        <v>4.6936E-3</v>
      </c>
      <c r="DF701" s="12">
        <v>4.593E-4</v>
      </c>
      <c r="DG701" s="12">
        <v>3.39E-4</v>
      </c>
      <c r="DH701" s="12">
        <v>1.093E-4</v>
      </c>
      <c r="DI701" s="12">
        <v>0.58845069999999999</v>
      </c>
      <c r="DJ701" s="12">
        <v>7.5329999999999998E-3</v>
      </c>
      <c r="DK701" s="12">
        <v>1.0826499999999999E-2</v>
      </c>
      <c r="DL701" s="12">
        <v>1.47647E-2</v>
      </c>
      <c r="DM701" s="12">
        <v>2.12199E-2</v>
      </c>
      <c r="DN701" s="12">
        <v>-7.0099999999999996E-5</v>
      </c>
      <c r="DO701" s="44">
        <v>2.138125E-7</v>
      </c>
      <c r="DP701" s="12">
        <v>1.23651E-2</v>
      </c>
      <c r="DQ701" s="12">
        <v>1.356E-3</v>
      </c>
      <c r="DR701" s="12">
        <v>210.89529999999999</v>
      </c>
      <c r="DS701" s="12">
        <v>0.6979069</v>
      </c>
      <c r="DT701" s="12">
        <v>210.7894</v>
      </c>
      <c r="DU701" s="12">
        <v>0.69833730000000005</v>
      </c>
      <c r="DV701" s="12">
        <v>99.952770000000001</v>
      </c>
      <c r="DW701" s="12">
        <v>2.1821900000000002E-2</v>
      </c>
      <c r="DX701" s="12">
        <v>1100.818</v>
      </c>
      <c r="DY701" s="12">
        <v>2.7407499999999998</v>
      </c>
      <c r="DZ701" s="12">
        <v>2.74688</v>
      </c>
      <c r="EA701" s="12">
        <v>2.6184460000000001</v>
      </c>
      <c r="EB701" s="12">
        <v>0</v>
      </c>
      <c r="EC701" s="44">
        <v>2.6937390000000001E-16</v>
      </c>
      <c r="ED701" s="44">
        <v>5.6809710000000001E-14</v>
      </c>
      <c r="EE701" s="12" t="s">
        <v>1501</v>
      </c>
      <c r="EF701" s="12">
        <v>3.9121E-3</v>
      </c>
      <c r="EG701" s="44">
        <v>8.6736999999999996E-7</v>
      </c>
      <c r="EH701" s="12">
        <v>3.2779569999999998</v>
      </c>
      <c r="EI701" s="12">
        <v>1.0004249999999999</v>
      </c>
      <c r="EJ701" s="12">
        <v>6.9280000000000003E-4</v>
      </c>
      <c r="EK701" s="44">
        <v>5.3000000000000001E-6</v>
      </c>
      <c r="EL701" s="12">
        <v>8.7000000000000001E-5</v>
      </c>
      <c r="EM701" s="44">
        <v>5.0000000000000004E-6</v>
      </c>
      <c r="EN701" s="12">
        <v>2.7020000000000001E-4</v>
      </c>
      <c r="EO701" s="44">
        <v>4.9999999999999998E-7</v>
      </c>
      <c r="EP701" s="12">
        <v>1.261E-2</v>
      </c>
      <c r="EQ701" s="12">
        <v>2.0000000000000002E-5</v>
      </c>
      <c r="ER701" s="12">
        <v>7.4390000000000003E-3</v>
      </c>
      <c r="ES701" s="12">
        <v>1.46E-4</v>
      </c>
      <c r="ET701" s="12">
        <v>1.4999999999999999E-4</v>
      </c>
      <c r="EU701" s="12">
        <v>1.0000000000000001E-5</v>
      </c>
      <c r="EV701" s="12">
        <v>250</v>
      </c>
      <c r="EW701" s="12">
        <v>0.01</v>
      </c>
      <c r="EX701" s="12">
        <v>1.96</v>
      </c>
      <c r="EY701" s="12">
        <v>0</v>
      </c>
      <c r="EZ701" s="12">
        <v>4.0689900000000001E-2</v>
      </c>
      <c r="FA701" s="12">
        <v>6.2556E-3</v>
      </c>
      <c r="FB701" s="12">
        <v>1136.194</v>
      </c>
      <c r="FC701" s="12">
        <v>0.1249096</v>
      </c>
      <c r="FD701" s="12">
        <v>5.3874789999999999</v>
      </c>
      <c r="FE701" s="12">
        <v>1.78187E-2</v>
      </c>
      <c r="FF701" s="12">
        <v>6.6616499999999995E-2</v>
      </c>
      <c r="FG701" s="12">
        <v>7.3022E-3</v>
      </c>
      <c r="FH701" s="12">
        <v>4.0584099999999998E-2</v>
      </c>
      <c r="FI701" s="12">
        <v>5.8327400000000001E-2</v>
      </c>
      <c r="FJ701" s="12">
        <v>1.8263999999999999E-3</v>
      </c>
      <c r="FK701" s="12">
        <v>5.886E-4</v>
      </c>
      <c r="FL701" s="44">
        <v>1.598017E-6</v>
      </c>
      <c r="FM701" s="12">
        <v>32.43318</v>
      </c>
      <c r="FN701" s="12">
        <v>4.7418E-3</v>
      </c>
      <c r="FO701" s="12">
        <v>0.33094000000000001</v>
      </c>
      <c r="FP701" s="12">
        <v>32.434829999999998</v>
      </c>
      <c r="FQ701" s="12">
        <v>0.9999479</v>
      </c>
      <c r="FR701" s="12">
        <v>1.13E-5</v>
      </c>
      <c r="FS701" s="44">
        <v>5.4629999999999996E-10</v>
      </c>
      <c r="FT701" s="44">
        <v>5.8099999999999998E-11</v>
      </c>
      <c r="FU701" s="12">
        <v>0</v>
      </c>
      <c r="FV701" s="44">
        <v>4.962E-10</v>
      </c>
      <c r="FW701" s="12">
        <v>1.975E-2</v>
      </c>
      <c r="FX701" s="44">
        <v>5.4629999999999996E-10</v>
      </c>
      <c r="FY701" s="44">
        <v>7.0679999999999999E-6</v>
      </c>
      <c r="FZ701" s="44">
        <v>5.5304999999999997E-10</v>
      </c>
      <c r="GA701" s="44">
        <v>6.3080000000000001E-9</v>
      </c>
      <c r="GB701" s="44">
        <v>5.5430000000000004E-10</v>
      </c>
      <c r="GC701" s="12">
        <v>1.167E-2</v>
      </c>
      <c r="GD701" s="12">
        <v>0</v>
      </c>
      <c r="GE701" s="12">
        <v>295.5</v>
      </c>
      <c r="GF701" s="12">
        <v>0.1</v>
      </c>
      <c r="GG701" s="12">
        <v>1575</v>
      </c>
      <c r="GH701" s="12">
        <v>2</v>
      </c>
      <c r="GI701" s="12">
        <v>1.261E-2</v>
      </c>
      <c r="GJ701" s="12">
        <v>-3.0870000000000002E-4</v>
      </c>
    </row>
    <row r="702" spans="1:192" s="12" customFormat="1" ht="12">
      <c r="A702" s="31"/>
      <c r="B702" s="32" t="s">
        <v>1600</v>
      </c>
      <c r="C702" s="32">
        <v>3</v>
      </c>
      <c r="D702" s="46">
        <v>211.03460000000001</v>
      </c>
      <c r="E702" s="33">
        <v>-5.3007999999999996E-3</v>
      </c>
      <c r="F702" s="33">
        <v>0.12219999999999999</v>
      </c>
      <c r="G702" s="34">
        <v>0.23793554250000504</v>
      </c>
      <c r="H702" s="34" t="s">
        <v>1752</v>
      </c>
      <c r="I702" s="36">
        <v>99.982680000000002</v>
      </c>
      <c r="J702" s="45">
        <v>1101.604</v>
      </c>
      <c r="K702" s="45">
        <v>2.9008980000000002</v>
      </c>
      <c r="L702" s="12">
        <v>1.132E-3</v>
      </c>
      <c r="T702" s="12" t="s">
        <v>682</v>
      </c>
      <c r="U702" s="12" t="s">
        <v>588</v>
      </c>
      <c r="V702" s="12">
        <v>37</v>
      </c>
      <c r="W702" s="43">
        <v>42511</v>
      </c>
      <c r="X702" s="12">
        <v>18.483329999999999</v>
      </c>
      <c r="Y702" s="44">
        <v>3546700000</v>
      </c>
      <c r="AA702" s="12" t="s">
        <v>1497</v>
      </c>
      <c r="AB702" s="12">
        <v>5</v>
      </c>
      <c r="AC702" s="12" t="s">
        <v>1498</v>
      </c>
      <c r="AE702" s="12" t="s">
        <v>1454</v>
      </c>
      <c r="AF702" s="12">
        <v>7.875</v>
      </c>
      <c r="AG702" s="12" t="s">
        <v>1506</v>
      </c>
      <c r="AI702" s="12" t="s">
        <v>1464</v>
      </c>
      <c r="AJ702" s="12">
        <v>1</v>
      </c>
      <c r="AK702" s="12" t="s">
        <v>1458</v>
      </c>
      <c r="AL702" s="12">
        <v>1</v>
      </c>
      <c r="AM702" s="12" t="s">
        <v>1459</v>
      </c>
      <c r="AN702" s="12">
        <v>3</v>
      </c>
      <c r="AO702" s="12">
        <v>3</v>
      </c>
      <c r="AP702" s="12">
        <v>0</v>
      </c>
      <c r="AQ702" s="12">
        <v>3</v>
      </c>
      <c r="AR702" s="12">
        <v>0</v>
      </c>
      <c r="AS702" s="12">
        <v>30</v>
      </c>
      <c r="AT702" s="12">
        <v>30</v>
      </c>
      <c r="AU702" s="12">
        <v>144</v>
      </c>
      <c r="AX702" s="12">
        <v>0</v>
      </c>
      <c r="AY702" s="12">
        <v>2.4474699999999999E-2</v>
      </c>
      <c r="AZ702" s="12">
        <v>4.4495000000000003E-3</v>
      </c>
      <c r="BA702" s="12">
        <v>1004.249</v>
      </c>
      <c r="BB702" s="12">
        <v>9.19296E-2</v>
      </c>
      <c r="BC702" s="12">
        <v>4.7566870000000003</v>
      </c>
      <c r="BD702" s="12">
        <v>1.6648300000000001E-2</v>
      </c>
      <c r="BE702" s="12">
        <v>5.98729E-2</v>
      </c>
      <c r="BF702" s="12">
        <v>7.4159999999999998E-3</v>
      </c>
      <c r="BG702" s="12">
        <v>-7.7643E-3</v>
      </c>
      <c r="BH702" s="12">
        <v>1.47747E-2</v>
      </c>
      <c r="BI702" s="12">
        <v>5.8169999999999999E-4</v>
      </c>
      <c r="BJ702" s="12">
        <v>5.2539999999999998E-4</v>
      </c>
      <c r="BK702" s="12">
        <v>3.22437E-2</v>
      </c>
      <c r="BL702" s="12">
        <v>3.9909999999999998E-3</v>
      </c>
      <c r="BM702" s="12">
        <v>1005.551</v>
      </c>
      <c r="BN702" s="12">
        <v>8.5468799999999998E-2</v>
      </c>
      <c r="BO702" s="12">
        <v>4.7793349999999997</v>
      </c>
      <c r="BP702" s="12">
        <v>1.6475199999999999E-2</v>
      </c>
      <c r="BQ702" s="12">
        <v>6.2706399999999995E-2</v>
      </c>
      <c r="BR702" s="12">
        <v>7.3762000000000003E-3</v>
      </c>
      <c r="BS702" s="12">
        <v>1.28599E-2</v>
      </c>
      <c r="BT702" s="12">
        <v>1.47242E-2</v>
      </c>
      <c r="BU702" s="12">
        <v>5.5068000000000001E-3</v>
      </c>
      <c r="BV702" s="12">
        <v>2.653E-4</v>
      </c>
      <c r="BW702" s="12">
        <v>1</v>
      </c>
      <c r="BX702" s="12">
        <v>0</v>
      </c>
      <c r="BY702" s="12">
        <v>1</v>
      </c>
      <c r="BZ702" s="12">
        <v>0</v>
      </c>
      <c r="CA702" s="12">
        <v>1</v>
      </c>
      <c r="CB702" s="12">
        <v>0</v>
      </c>
      <c r="CC702" s="12">
        <v>1</v>
      </c>
      <c r="CD702" s="12">
        <v>0</v>
      </c>
      <c r="CE702" s="12">
        <v>1</v>
      </c>
      <c r="CF702" s="12">
        <v>0</v>
      </c>
      <c r="CG702" s="12">
        <v>1</v>
      </c>
      <c r="CH702" s="12">
        <v>0</v>
      </c>
      <c r="CI702" s="12">
        <v>1</v>
      </c>
      <c r="CJ702" s="12">
        <v>0</v>
      </c>
      <c r="CK702" s="12">
        <v>1</v>
      </c>
      <c r="CL702" s="12">
        <v>0</v>
      </c>
      <c r="CM702" s="12">
        <v>1</v>
      </c>
      <c r="CN702" s="12">
        <v>0</v>
      </c>
      <c r="CO702" s="12">
        <v>1</v>
      </c>
      <c r="CP702" s="12">
        <v>0</v>
      </c>
      <c r="CQ702" s="12">
        <v>1</v>
      </c>
      <c r="CR702" s="12">
        <v>0</v>
      </c>
      <c r="CS702" s="12">
        <v>1.0238750000000001</v>
      </c>
      <c r="CT702" s="12">
        <v>1.132E-3</v>
      </c>
      <c r="CU702" s="12">
        <v>7.7689999999999999E-3</v>
      </c>
      <c r="CV702" s="12">
        <v>1.9672000000000001E-3</v>
      </c>
      <c r="CW702" s="12">
        <v>1.3022290000000001</v>
      </c>
      <c r="CX702" s="12">
        <v>3.38544E-2</v>
      </c>
      <c r="CY702" s="12">
        <v>2.26483E-2</v>
      </c>
      <c r="CZ702" s="12">
        <v>2.3946000000000002E-3</v>
      </c>
      <c r="DA702" s="12">
        <v>2.8335000000000001E-3</v>
      </c>
      <c r="DB702" s="12">
        <v>7.6729999999999995E-4</v>
      </c>
      <c r="DC702" s="12">
        <v>2.0624199999999999E-2</v>
      </c>
      <c r="DD702" s="12">
        <v>1.2210999999999999E-3</v>
      </c>
      <c r="DE702" s="12">
        <v>4.9386999999999999E-3</v>
      </c>
      <c r="DF702" s="12">
        <v>4.4969999999999998E-4</v>
      </c>
      <c r="DG702" s="12">
        <v>1.2219999999999999E-4</v>
      </c>
      <c r="DH702" s="12">
        <v>1.104E-4</v>
      </c>
      <c r="DI702" s="12">
        <v>-1.2048110000000001</v>
      </c>
      <c r="DJ702" s="12">
        <v>-5.3007999999999996E-3</v>
      </c>
      <c r="DK702" s="12">
        <v>1.0087E-2</v>
      </c>
      <c r="DL702" s="12">
        <v>-1.0389600000000001E-2</v>
      </c>
      <c r="DM702" s="12">
        <v>1.97704E-2</v>
      </c>
      <c r="DN702" s="12">
        <v>-1.1600000000000001E-5</v>
      </c>
      <c r="DO702" s="44">
        <v>1.9920739999999999E-7</v>
      </c>
      <c r="DP702" s="12">
        <v>1.2581800000000001E-2</v>
      </c>
      <c r="DQ702" s="12">
        <v>1.5590000000000001E-3</v>
      </c>
      <c r="DR702" s="12">
        <v>211.03460000000001</v>
      </c>
      <c r="DS702" s="12">
        <v>0.73886890000000005</v>
      </c>
      <c r="DT702" s="12">
        <v>210.9898</v>
      </c>
      <c r="DU702" s="12">
        <v>0.73946040000000002</v>
      </c>
      <c r="DV702" s="12">
        <v>99.982680000000002</v>
      </c>
      <c r="DW702" s="12">
        <v>2.0167399999999999E-2</v>
      </c>
      <c r="DX702" s="12">
        <v>1101.604</v>
      </c>
      <c r="DY702" s="12">
        <v>2.9008980000000002</v>
      </c>
      <c r="DZ702" s="12">
        <v>2.9066969999999999</v>
      </c>
      <c r="EA702" s="12">
        <v>4.5847579999999999</v>
      </c>
      <c r="EB702" s="12">
        <v>0</v>
      </c>
      <c r="EC702" s="44">
        <v>2.3793469999999999E-16</v>
      </c>
      <c r="ED702" s="44">
        <v>5.0212439999999998E-14</v>
      </c>
      <c r="EE702" s="12" t="s">
        <v>1501</v>
      </c>
      <c r="EF702" s="12">
        <v>3.9121E-3</v>
      </c>
      <c r="EG702" s="44">
        <v>8.6736999999999996E-7</v>
      </c>
      <c r="EH702" s="12">
        <v>3.2488359999999998</v>
      </c>
      <c r="EI702" s="12">
        <v>1.0004219999999999</v>
      </c>
      <c r="EJ702" s="12">
        <v>6.9280000000000003E-4</v>
      </c>
      <c r="EK702" s="44">
        <v>5.3000000000000001E-6</v>
      </c>
      <c r="EL702" s="12">
        <v>8.7000000000000001E-5</v>
      </c>
      <c r="EM702" s="44">
        <v>5.0000000000000004E-6</v>
      </c>
      <c r="EN702" s="12">
        <v>2.7020000000000001E-4</v>
      </c>
      <c r="EO702" s="44">
        <v>4.9999999999999998E-7</v>
      </c>
      <c r="EP702" s="12">
        <v>1.261E-2</v>
      </c>
      <c r="EQ702" s="12">
        <v>2.0000000000000002E-5</v>
      </c>
      <c r="ER702" s="12">
        <v>7.4390000000000003E-3</v>
      </c>
      <c r="ES702" s="12">
        <v>1.46E-4</v>
      </c>
      <c r="ET702" s="12">
        <v>1.4999999999999999E-4</v>
      </c>
      <c r="EU702" s="12">
        <v>1.0000000000000001E-5</v>
      </c>
      <c r="EV702" s="12">
        <v>250</v>
      </c>
      <c r="EW702" s="12">
        <v>0.01</v>
      </c>
      <c r="EX702" s="12">
        <v>1.96</v>
      </c>
      <c r="EY702" s="12">
        <v>0</v>
      </c>
      <c r="EZ702" s="12">
        <v>2.4474699999999999E-2</v>
      </c>
      <c r="FA702" s="12">
        <v>4.4495000000000003E-3</v>
      </c>
      <c r="FB702" s="12">
        <v>1004.249</v>
      </c>
      <c r="FC702" s="12">
        <v>9.19296E-2</v>
      </c>
      <c r="FD702" s="12">
        <v>4.7586930000000001</v>
      </c>
      <c r="FE702" s="12">
        <v>1.6655300000000001E-2</v>
      </c>
      <c r="FF702" s="12">
        <v>5.98729E-2</v>
      </c>
      <c r="FG702" s="12">
        <v>7.4159999999999998E-3</v>
      </c>
      <c r="FH702" s="12">
        <v>-2.5225000000000001E-2</v>
      </c>
      <c r="FI702" s="12">
        <v>4.80007E-2</v>
      </c>
      <c r="FJ702" s="12">
        <v>5.8169999999999999E-4</v>
      </c>
      <c r="FK702" s="12">
        <v>5.2539999999999998E-4</v>
      </c>
      <c r="FL702" s="44">
        <v>5.8609269999999998E-7</v>
      </c>
      <c r="FM702" s="12">
        <v>89.289230000000003</v>
      </c>
      <c r="FN702" s="12">
        <v>4.7387000000000002E-3</v>
      </c>
      <c r="FO702" s="12">
        <v>0.35012919999999997</v>
      </c>
      <c r="FP702" s="12">
        <v>89.289879999999997</v>
      </c>
      <c r="FQ702" s="12">
        <v>0.99999229999999995</v>
      </c>
      <c r="FR702" s="44">
        <v>2.6807399999999998E-6</v>
      </c>
      <c r="FS702" s="44">
        <v>5.4629999999999996E-10</v>
      </c>
      <c r="FT702" s="44">
        <v>5.8099999999999998E-11</v>
      </c>
      <c r="FU702" s="12">
        <v>0</v>
      </c>
      <c r="FV702" s="44">
        <v>4.962E-10</v>
      </c>
      <c r="FW702" s="12">
        <v>1.975E-2</v>
      </c>
      <c r="FX702" s="44">
        <v>5.4629999999999996E-10</v>
      </c>
      <c r="FY702" s="44">
        <v>7.0679999999999999E-6</v>
      </c>
      <c r="FZ702" s="44">
        <v>5.5304999999999997E-10</v>
      </c>
      <c r="GA702" s="44">
        <v>6.3080000000000001E-9</v>
      </c>
      <c r="GB702" s="44">
        <v>5.5430000000000004E-10</v>
      </c>
      <c r="GC702" s="12">
        <v>1.167E-2</v>
      </c>
      <c r="GD702" s="12">
        <v>0</v>
      </c>
      <c r="GE702" s="12">
        <v>295.5</v>
      </c>
      <c r="GF702" s="12">
        <v>0.1</v>
      </c>
      <c r="GG702" s="12">
        <v>1575</v>
      </c>
      <c r="GH702" s="12">
        <v>2</v>
      </c>
      <c r="GI702" s="12">
        <v>1.261E-2</v>
      </c>
      <c r="GJ702" s="12">
        <v>-5.1E-5</v>
      </c>
    </row>
    <row r="703" spans="1:192" s="12" customFormat="1" ht="12">
      <c r="A703" s="31"/>
      <c r="B703" s="32" t="s">
        <v>1621</v>
      </c>
      <c r="C703" s="32">
        <v>3</v>
      </c>
      <c r="D703" s="46">
        <v>214.53120000000001</v>
      </c>
      <c r="E703" s="33">
        <v>-1.8967999999999999E-3</v>
      </c>
      <c r="F703" s="40">
        <v>9.8143999999999991</v>
      </c>
      <c r="G703" s="34">
        <v>0.24680351771538653</v>
      </c>
      <c r="H703" s="34" t="s">
        <v>1752</v>
      </c>
      <c r="I703" s="36">
        <v>98.648099999999999</v>
      </c>
      <c r="J703" s="45">
        <v>1104.088</v>
      </c>
      <c r="K703" s="45">
        <v>3.091262</v>
      </c>
      <c r="L703" s="12">
        <v>1.132E-3</v>
      </c>
      <c r="T703" s="12" t="s">
        <v>683</v>
      </c>
      <c r="U703" s="12" t="s">
        <v>588</v>
      </c>
      <c r="V703" s="12">
        <v>37</v>
      </c>
      <c r="W703" s="43">
        <v>42512</v>
      </c>
      <c r="X703" s="12">
        <v>1.3833329999999999</v>
      </c>
      <c r="Y703" s="44">
        <v>3546725000</v>
      </c>
      <c r="AA703" s="12" t="s">
        <v>1497</v>
      </c>
      <c r="AB703" s="12">
        <v>5</v>
      </c>
      <c r="AC703" s="12" t="s">
        <v>1498</v>
      </c>
      <c r="AE703" s="12" t="s">
        <v>1454</v>
      </c>
      <c r="AF703" s="12">
        <v>7.875</v>
      </c>
      <c r="AG703" s="12" t="s">
        <v>1509</v>
      </c>
      <c r="AI703" s="12" t="s">
        <v>1464</v>
      </c>
      <c r="AJ703" s="12">
        <v>1</v>
      </c>
      <c r="AK703" s="12" t="s">
        <v>1458</v>
      </c>
      <c r="AL703" s="12">
        <v>1</v>
      </c>
      <c r="AM703" s="12" t="s">
        <v>1459</v>
      </c>
      <c r="AN703" s="12">
        <v>3</v>
      </c>
      <c r="AO703" s="12">
        <v>3</v>
      </c>
      <c r="AP703" s="12">
        <v>0</v>
      </c>
      <c r="AQ703" s="12">
        <v>3</v>
      </c>
      <c r="AR703" s="12">
        <v>0</v>
      </c>
      <c r="AS703" s="12">
        <v>30</v>
      </c>
      <c r="AT703" s="12">
        <v>30</v>
      </c>
      <c r="AU703" s="12">
        <v>170</v>
      </c>
      <c r="AX703" s="12">
        <v>0</v>
      </c>
      <c r="AY703" s="12">
        <v>3.7276200000000002E-2</v>
      </c>
      <c r="AZ703" s="12">
        <v>5.7897000000000001E-3</v>
      </c>
      <c r="BA703" s="12">
        <v>1058.9390000000001</v>
      </c>
      <c r="BB703" s="12">
        <v>0.103074</v>
      </c>
      <c r="BC703" s="12">
        <v>4.9339700000000004</v>
      </c>
      <c r="BD703" s="12">
        <v>1.8343600000000002E-2</v>
      </c>
      <c r="BE703" s="12">
        <v>0.10012799999999999</v>
      </c>
      <c r="BF703" s="12">
        <v>6.6327000000000001E-3</v>
      </c>
      <c r="BG703" s="12">
        <v>-2.8655999999999998E-3</v>
      </c>
      <c r="BH703" s="12">
        <v>1.7067499999999999E-2</v>
      </c>
      <c r="BI703" s="12">
        <v>4.8444399999999999E-2</v>
      </c>
      <c r="BJ703" s="12">
        <v>9.3110000000000003E-4</v>
      </c>
      <c r="BK703" s="12">
        <v>4.5045099999999998E-2</v>
      </c>
      <c r="BL703" s="12">
        <v>5.4451999999999999E-3</v>
      </c>
      <c r="BM703" s="12">
        <v>1060.2070000000001</v>
      </c>
      <c r="BN703" s="12">
        <v>9.7212400000000004E-2</v>
      </c>
      <c r="BO703" s="12">
        <v>4.9566179999999997</v>
      </c>
      <c r="BP703" s="12">
        <v>1.8186600000000001E-2</v>
      </c>
      <c r="BQ703" s="12">
        <v>0.1029615</v>
      </c>
      <c r="BR703" s="12">
        <v>6.5881000000000004E-3</v>
      </c>
      <c r="BS703" s="12">
        <v>1.7758599999999999E-2</v>
      </c>
      <c r="BT703" s="12">
        <v>1.7023799999999999E-2</v>
      </c>
      <c r="BU703" s="12">
        <v>5.2097499999999998E-2</v>
      </c>
      <c r="BV703" s="12">
        <v>7.9120000000000004E-4</v>
      </c>
      <c r="BW703" s="12">
        <v>1</v>
      </c>
      <c r="BX703" s="12">
        <v>0</v>
      </c>
      <c r="BY703" s="12">
        <v>1</v>
      </c>
      <c r="BZ703" s="12">
        <v>0</v>
      </c>
      <c r="CA703" s="12">
        <v>1</v>
      </c>
      <c r="CB703" s="12">
        <v>0</v>
      </c>
      <c r="CC703" s="12">
        <v>1</v>
      </c>
      <c r="CD703" s="12">
        <v>0</v>
      </c>
      <c r="CE703" s="12">
        <v>1</v>
      </c>
      <c r="CF703" s="12">
        <v>0</v>
      </c>
      <c r="CG703" s="12">
        <v>1</v>
      </c>
      <c r="CH703" s="12">
        <v>0</v>
      </c>
      <c r="CI703" s="12">
        <v>1</v>
      </c>
      <c r="CJ703" s="12">
        <v>0</v>
      </c>
      <c r="CK703" s="12">
        <v>1</v>
      </c>
      <c r="CL703" s="12">
        <v>0</v>
      </c>
      <c r="CM703" s="12">
        <v>1</v>
      </c>
      <c r="CN703" s="12">
        <v>0</v>
      </c>
      <c r="CO703" s="12">
        <v>1</v>
      </c>
      <c r="CP703" s="12">
        <v>0</v>
      </c>
      <c r="CQ703" s="12">
        <v>1</v>
      </c>
      <c r="CR703" s="12">
        <v>0</v>
      </c>
      <c r="CS703" s="12">
        <v>1.0238750000000001</v>
      </c>
      <c r="CT703" s="12">
        <v>1.132E-3</v>
      </c>
      <c r="CU703" s="12">
        <v>7.7689999999999999E-3</v>
      </c>
      <c r="CV703" s="12">
        <v>1.9672000000000001E-3</v>
      </c>
      <c r="CW703" s="12">
        <v>1.2679560000000001</v>
      </c>
      <c r="CX703" s="12">
        <v>3.4263500000000002E-2</v>
      </c>
      <c r="CY703" s="12">
        <v>2.26483E-2</v>
      </c>
      <c r="CZ703" s="12">
        <v>2.3946000000000002E-3</v>
      </c>
      <c r="DA703" s="12">
        <v>2.8335000000000001E-3</v>
      </c>
      <c r="DB703" s="12">
        <v>7.6729999999999995E-4</v>
      </c>
      <c r="DC703" s="12">
        <v>2.0624199999999999E-2</v>
      </c>
      <c r="DD703" s="12">
        <v>1.2210999999999999E-3</v>
      </c>
      <c r="DE703" s="12">
        <v>4.7827E-3</v>
      </c>
      <c r="DF703" s="12">
        <v>4.5520000000000001E-4</v>
      </c>
      <c r="DG703" s="12">
        <v>9.8143999999999992E-3</v>
      </c>
      <c r="DH703" s="12">
        <v>1.9210000000000001E-4</v>
      </c>
      <c r="DI703" s="12">
        <v>-5.6350999999999997E-3</v>
      </c>
      <c r="DJ703" s="12">
        <v>-1.8967999999999999E-3</v>
      </c>
      <c r="DK703" s="12">
        <v>1.12975E-2</v>
      </c>
      <c r="DL703" s="12">
        <v>-3.7177999999999998E-3</v>
      </c>
      <c r="DM703" s="12">
        <v>2.2143199999999998E-2</v>
      </c>
      <c r="DN703" s="12">
        <v>1.3243E-3</v>
      </c>
      <c r="DO703" s="44">
        <v>2.231149E-7</v>
      </c>
      <c r="DP703" s="12">
        <v>2.0285000000000001E-2</v>
      </c>
      <c r="DQ703" s="12">
        <v>1.3458000000000001E-3</v>
      </c>
      <c r="DR703" s="12">
        <v>214.53120000000001</v>
      </c>
      <c r="DS703" s="12">
        <v>0.79785910000000004</v>
      </c>
      <c r="DT703" s="12">
        <v>211.6233</v>
      </c>
      <c r="DU703" s="12">
        <v>0.78905550000000002</v>
      </c>
      <c r="DV703" s="12">
        <v>98.648099999999999</v>
      </c>
      <c r="DW703" s="12">
        <v>2.9364899999999999E-2</v>
      </c>
      <c r="DX703" s="12">
        <v>1104.088</v>
      </c>
      <c r="DY703" s="12">
        <v>3.091262</v>
      </c>
      <c r="DZ703" s="12">
        <v>3.0967220000000002</v>
      </c>
      <c r="EA703" s="12">
        <v>0.61872919999999998</v>
      </c>
      <c r="EB703" s="12">
        <v>0</v>
      </c>
      <c r="EC703" s="44">
        <v>2.4680310000000002E-16</v>
      </c>
      <c r="ED703" s="44">
        <v>5.2946970000000001E-14</v>
      </c>
      <c r="EE703" s="12" t="s">
        <v>1501</v>
      </c>
      <c r="EF703" s="12">
        <v>3.9121E-3</v>
      </c>
      <c r="EG703" s="44">
        <v>8.6736999999999996E-7</v>
      </c>
      <c r="EH703" s="12">
        <v>3.2673320000000001</v>
      </c>
      <c r="EI703" s="12">
        <v>1.000424</v>
      </c>
      <c r="EJ703" s="12">
        <v>6.9280000000000003E-4</v>
      </c>
      <c r="EK703" s="44">
        <v>5.3000000000000001E-6</v>
      </c>
      <c r="EL703" s="12">
        <v>8.7000000000000001E-5</v>
      </c>
      <c r="EM703" s="44">
        <v>5.0000000000000004E-6</v>
      </c>
      <c r="EN703" s="12">
        <v>2.7020000000000001E-4</v>
      </c>
      <c r="EO703" s="44">
        <v>4.9999999999999998E-7</v>
      </c>
      <c r="EP703" s="12">
        <v>1.261E-2</v>
      </c>
      <c r="EQ703" s="12">
        <v>2.0000000000000002E-5</v>
      </c>
      <c r="ER703" s="12">
        <v>7.4390000000000003E-3</v>
      </c>
      <c r="ES703" s="12">
        <v>1.46E-4</v>
      </c>
      <c r="ET703" s="12">
        <v>1.4999999999999999E-4</v>
      </c>
      <c r="EU703" s="12">
        <v>1.0000000000000001E-5</v>
      </c>
      <c r="EV703" s="12">
        <v>250</v>
      </c>
      <c r="EW703" s="12">
        <v>0.01</v>
      </c>
      <c r="EX703" s="12">
        <v>1.96</v>
      </c>
      <c r="EY703" s="12">
        <v>0</v>
      </c>
      <c r="EZ703" s="12">
        <v>3.7276200000000002E-2</v>
      </c>
      <c r="FA703" s="12">
        <v>5.7897000000000001E-3</v>
      </c>
      <c r="FB703" s="12">
        <v>1058.9390000000001</v>
      </c>
      <c r="FC703" s="12">
        <v>0.103074</v>
      </c>
      <c r="FD703" s="12">
        <v>4.9360609999999996</v>
      </c>
      <c r="FE703" s="12">
        <v>1.8351300000000001E-2</v>
      </c>
      <c r="FF703" s="12">
        <v>0.10012799999999999</v>
      </c>
      <c r="FG703" s="12">
        <v>6.6327000000000001E-3</v>
      </c>
      <c r="FH703" s="12">
        <v>-9.3627999999999992E-3</v>
      </c>
      <c r="FI703" s="12">
        <v>5.5765299999999997E-2</v>
      </c>
      <c r="FJ703" s="12">
        <v>4.8444399999999999E-2</v>
      </c>
      <c r="FK703" s="12">
        <v>9.3110000000000003E-4</v>
      </c>
      <c r="FL703" s="12">
        <v>4.57E-5</v>
      </c>
      <c r="FM703" s="12">
        <v>1.9222950000000001</v>
      </c>
      <c r="FN703" s="12">
        <v>4.6614999999999998E-3</v>
      </c>
      <c r="FO703" s="12">
        <v>0.37192140000000001</v>
      </c>
      <c r="FP703" s="12">
        <v>1.9578720000000001</v>
      </c>
      <c r="FQ703" s="12">
        <v>0.98179249999999996</v>
      </c>
      <c r="FR703" s="12">
        <v>1.325E-4</v>
      </c>
      <c r="FS703" s="44">
        <v>5.4629999999999996E-10</v>
      </c>
      <c r="FT703" s="44">
        <v>5.8099999999999998E-11</v>
      </c>
      <c r="FU703" s="12">
        <v>0</v>
      </c>
      <c r="FV703" s="44">
        <v>4.962E-10</v>
      </c>
      <c r="FW703" s="12">
        <v>1.975E-2</v>
      </c>
      <c r="FX703" s="44">
        <v>5.4629999999999996E-10</v>
      </c>
      <c r="FY703" s="44">
        <v>7.0679999999999999E-6</v>
      </c>
      <c r="FZ703" s="44">
        <v>5.5304999999999997E-10</v>
      </c>
      <c r="GA703" s="44">
        <v>6.3080000000000001E-9</v>
      </c>
      <c r="GB703" s="44">
        <v>5.5430000000000004E-10</v>
      </c>
      <c r="GC703" s="12">
        <v>1.167E-2</v>
      </c>
      <c r="GD703" s="12">
        <v>0</v>
      </c>
      <c r="GE703" s="12">
        <v>295.5</v>
      </c>
      <c r="GF703" s="12">
        <v>0.1</v>
      </c>
      <c r="GG703" s="12">
        <v>1575</v>
      </c>
      <c r="GH703" s="12">
        <v>2</v>
      </c>
      <c r="GI703" s="12">
        <v>1.261E-2</v>
      </c>
      <c r="GJ703" s="12">
        <v>5.8338000000000001E-3</v>
      </c>
    </row>
    <row r="704" spans="1:192" s="12" customFormat="1" ht="12">
      <c r="A704" s="31"/>
      <c r="B704" s="32" t="s">
        <v>1608</v>
      </c>
      <c r="C704" s="32">
        <v>3</v>
      </c>
      <c r="D704" s="46">
        <v>212.92750000000001</v>
      </c>
      <c r="E704" s="33">
        <v>1.08284E-2</v>
      </c>
      <c r="F704" s="33">
        <v>8.3999999999999991E-2</v>
      </c>
      <c r="G704" s="34">
        <v>0.2011145538962559</v>
      </c>
      <c r="H704" s="45">
        <v>47.11721029884378</v>
      </c>
      <c r="I704" s="36">
        <v>99.988749999999996</v>
      </c>
      <c r="J704" s="45">
        <v>1109.0730000000001</v>
      </c>
      <c r="K704" s="45">
        <v>3.0808870000000002</v>
      </c>
      <c r="L704" s="12">
        <v>1.132E-3</v>
      </c>
      <c r="T704" s="12" t="s">
        <v>684</v>
      </c>
      <c r="U704" s="12" t="s">
        <v>588</v>
      </c>
      <c r="V704" s="12">
        <v>37</v>
      </c>
      <c r="W704" s="43">
        <v>42511</v>
      </c>
      <c r="X704" s="12">
        <v>21.133330000000001</v>
      </c>
      <c r="Y704" s="44">
        <v>3546710000</v>
      </c>
      <c r="AA704" s="12" t="s">
        <v>1497</v>
      </c>
      <c r="AB704" s="12">
        <v>5</v>
      </c>
      <c r="AC704" s="12" t="s">
        <v>1498</v>
      </c>
      <c r="AE704" s="12" t="s">
        <v>1454</v>
      </c>
      <c r="AF704" s="12">
        <v>7.875</v>
      </c>
      <c r="AG704" s="12" t="s">
        <v>1506</v>
      </c>
      <c r="AI704" s="12" t="s">
        <v>1464</v>
      </c>
      <c r="AJ704" s="12">
        <v>1</v>
      </c>
      <c r="AK704" s="12" t="s">
        <v>1458</v>
      </c>
      <c r="AL704" s="12">
        <v>1</v>
      </c>
      <c r="AM704" s="12" t="s">
        <v>1459</v>
      </c>
      <c r="AN704" s="12">
        <v>3</v>
      </c>
      <c r="AO704" s="12">
        <v>3</v>
      </c>
      <c r="AP704" s="12">
        <v>0</v>
      </c>
      <c r="AQ704" s="12">
        <v>3</v>
      </c>
      <c r="AR704" s="12">
        <v>0</v>
      </c>
      <c r="AS704" s="12">
        <v>30</v>
      </c>
      <c r="AT704" s="12">
        <v>30</v>
      </c>
      <c r="AU704" s="12">
        <v>153</v>
      </c>
      <c r="AX704" s="12">
        <v>0</v>
      </c>
      <c r="AY704" s="12">
        <v>6.4371999999999999E-2</v>
      </c>
      <c r="AZ704" s="12">
        <v>5.9957999999999999E-3</v>
      </c>
      <c r="BA704" s="12">
        <v>856.46249999999998</v>
      </c>
      <c r="BB704" s="12">
        <v>9.18905E-2</v>
      </c>
      <c r="BC704" s="12">
        <v>4.0206210000000002</v>
      </c>
      <c r="BD704" s="12">
        <v>1.4867699999999999E-2</v>
      </c>
      <c r="BE704" s="12">
        <v>5.4836500000000003E-2</v>
      </c>
      <c r="BF704" s="12">
        <v>4.8198E-3</v>
      </c>
      <c r="BG704" s="12">
        <v>1.3377200000000001E-2</v>
      </c>
      <c r="BH704" s="12">
        <v>1.63629E-2</v>
      </c>
      <c r="BI704" s="12">
        <v>3.3799999999999998E-4</v>
      </c>
      <c r="BJ704" s="12">
        <v>5.1690000000000004E-4</v>
      </c>
      <c r="BK704" s="12">
        <v>7.2140999999999997E-2</v>
      </c>
      <c r="BL704" s="12">
        <v>5.6639000000000004E-3</v>
      </c>
      <c r="BM704" s="12">
        <v>857.75149999999996</v>
      </c>
      <c r="BN704" s="12">
        <v>8.5371600000000006E-2</v>
      </c>
      <c r="BO704" s="12">
        <v>4.0432689999999996</v>
      </c>
      <c r="BP704" s="12">
        <v>1.46736E-2</v>
      </c>
      <c r="BQ704" s="12">
        <v>5.7669999999999999E-2</v>
      </c>
      <c r="BR704" s="12">
        <v>4.7583E-3</v>
      </c>
      <c r="BS704" s="12">
        <v>3.4001400000000001E-2</v>
      </c>
      <c r="BT704" s="12">
        <v>1.63173E-2</v>
      </c>
      <c r="BU704" s="12">
        <v>5.2088000000000004E-3</v>
      </c>
      <c r="BV704" s="12">
        <v>2.4560000000000001E-4</v>
      </c>
      <c r="BW704" s="12">
        <v>1</v>
      </c>
      <c r="BX704" s="12">
        <v>0</v>
      </c>
      <c r="BY704" s="12">
        <v>1</v>
      </c>
      <c r="BZ704" s="12">
        <v>0</v>
      </c>
      <c r="CA704" s="12">
        <v>1</v>
      </c>
      <c r="CB704" s="12">
        <v>0</v>
      </c>
      <c r="CC704" s="12">
        <v>1</v>
      </c>
      <c r="CD704" s="12">
        <v>0</v>
      </c>
      <c r="CE704" s="12">
        <v>1</v>
      </c>
      <c r="CF704" s="12">
        <v>0</v>
      </c>
      <c r="CG704" s="12">
        <v>1</v>
      </c>
      <c r="CH704" s="12">
        <v>0</v>
      </c>
      <c r="CI704" s="12">
        <v>1</v>
      </c>
      <c r="CJ704" s="12">
        <v>0</v>
      </c>
      <c r="CK704" s="12">
        <v>1</v>
      </c>
      <c r="CL704" s="12">
        <v>0</v>
      </c>
      <c r="CM704" s="12">
        <v>1</v>
      </c>
      <c r="CN704" s="12">
        <v>0</v>
      </c>
      <c r="CO704" s="12">
        <v>1</v>
      </c>
      <c r="CP704" s="12">
        <v>0</v>
      </c>
      <c r="CQ704" s="12">
        <v>1</v>
      </c>
      <c r="CR704" s="12">
        <v>0</v>
      </c>
      <c r="CS704" s="12">
        <v>1.0238750000000001</v>
      </c>
      <c r="CT704" s="12">
        <v>1.132E-3</v>
      </c>
      <c r="CU704" s="12">
        <v>7.7689999999999999E-3</v>
      </c>
      <c r="CV704" s="12">
        <v>1.9672000000000001E-3</v>
      </c>
      <c r="CW704" s="12">
        <v>1.289053</v>
      </c>
      <c r="CX704" s="12">
        <v>3.3993500000000003E-2</v>
      </c>
      <c r="CY704" s="12">
        <v>2.26483E-2</v>
      </c>
      <c r="CZ704" s="12">
        <v>2.3946000000000002E-3</v>
      </c>
      <c r="DA704" s="12">
        <v>2.8335000000000001E-3</v>
      </c>
      <c r="DB704" s="12">
        <v>7.6729999999999995E-4</v>
      </c>
      <c r="DC704" s="12">
        <v>2.0624199999999999E-2</v>
      </c>
      <c r="DD704" s="12">
        <v>1.2210999999999999E-3</v>
      </c>
      <c r="DE704" s="12">
        <v>4.8786999999999997E-3</v>
      </c>
      <c r="DF704" s="12">
        <v>4.5160000000000003E-4</v>
      </c>
      <c r="DG704" s="12">
        <v>8.3999999999999995E-5</v>
      </c>
      <c r="DH704" s="12">
        <v>1.2850000000000001E-4</v>
      </c>
      <c r="DI704" s="12">
        <v>3.4336419999999999</v>
      </c>
      <c r="DJ704" s="12">
        <v>1.08284E-2</v>
      </c>
      <c r="DK704" s="12">
        <v>1.32453E-2</v>
      </c>
      <c r="DL704" s="12">
        <v>2.1223700000000002E-2</v>
      </c>
      <c r="DM704" s="12">
        <v>2.59607E-2</v>
      </c>
      <c r="DN704" s="12">
        <v>2.286E-4</v>
      </c>
      <c r="DO704" s="44">
        <v>2.6158100000000002E-7</v>
      </c>
      <c r="DP704" s="12">
        <v>1.36331E-2</v>
      </c>
      <c r="DQ704" s="12">
        <v>1.1992999999999999E-3</v>
      </c>
      <c r="DR704" s="12">
        <v>212.92750000000001</v>
      </c>
      <c r="DS704" s="12">
        <v>0.78770660000000003</v>
      </c>
      <c r="DT704" s="12">
        <v>212.89769999999999</v>
      </c>
      <c r="DU704" s="12">
        <v>0.78855189999999997</v>
      </c>
      <c r="DV704" s="12">
        <v>99.988749999999996</v>
      </c>
      <c r="DW704" s="12">
        <v>2.3421500000000001E-2</v>
      </c>
      <c r="DX704" s="12">
        <v>1109.0730000000001</v>
      </c>
      <c r="DY704" s="12">
        <v>3.0808870000000002</v>
      </c>
      <c r="DZ704" s="12">
        <v>3.086401</v>
      </c>
      <c r="EA704" s="12">
        <v>0</v>
      </c>
      <c r="EB704" s="12">
        <v>0</v>
      </c>
      <c r="EC704" s="44">
        <v>2.0111600000000001E-16</v>
      </c>
      <c r="ED704" s="44">
        <v>4.2823120000000001E-14</v>
      </c>
      <c r="EE704" s="12" t="s">
        <v>1501</v>
      </c>
      <c r="EF704" s="12">
        <v>3.9121E-3</v>
      </c>
      <c r="EG704" s="44">
        <v>8.6736999999999996E-7</v>
      </c>
      <c r="EH704" s="12">
        <v>3.2559339999999999</v>
      </c>
      <c r="EI704" s="12">
        <v>1.0004230000000001</v>
      </c>
      <c r="EJ704" s="12">
        <v>6.9280000000000003E-4</v>
      </c>
      <c r="EK704" s="44">
        <v>5.3000000000000001E-6</v>
      </c>
      <c r="EL704" s="12">
        <v>8.7000000000000001E-5</v>
      </c>
      <c r="EM704" s="44">
        <v>5.0000000000000004E-6</v>
      </c>
      <c r="EN704" s="12">
        <v>2.7020000000000001E-4</v>
      </c>
      <c r="EO704" s="44">
        <v>4.9999999999999998E-7</v>
      </c>
      <c r="EP704" s="12">
        <v>1.261E-2</v>
      </c>
      <c r="EQ704" s="12">
        <v>2.0000000000000002E-5</v>
      </c>
      <c r="ER704" s="12">
        <v>7.4390000000000003E-3</v>
      </c>
      <c r="ES704" s="12">
        <v>1.46E-4</v>
      </c>
      <c r="ET704" s="12">
        <v>1.4999999999999999E-4</v>
      </c>
      <c r="EU704" s="12">
        <v>1.0000000000000001E-5</v>
      </c>
      <c r="EV704" s="12">
        <v>250</v>
      </c>
      <c r="EW704" s="12">
        <v>0.01</v>
      </c>
      <c r="EX704" s="12">
        <v>1.96</v>
      </c>
      <c r="EY704" s="12">
        <v>0</v>
      </c>
      <c r="EZ704" s="12">
        <v>6.4371999999999999E-2</v>
      </c>
      <c r="FA704" s="12">
        <v>5.9957999999999999E-3</v>
      </c>
      <c r="FB704" s="12">
        <v>856.46249999999998</v>
      </c>
      <c r="FC704" s="12">
        <v>9.18905E-2</v>
      </c>
      <c r="FD704" s="12">
        <v>4.0223199999999997</v>
      </c>
      <c r="FE704" s="12">
        <v>1.4874E-2</v>
      </c>
      <c r="FF704" s="12">
        <v>5.4836500000000003E-2</v>
      </c>
      <c r="FG704" s="12">
        <v>4.8198E-3</v>
      </c>
      <c r="FH704" s="12">
        <v>4.3555299999999998E-2</v>
      </c>
      <c r="FI704" s="12">
        <v>5.3276499999999997E-2</v>
      </c>
      <c r="FJ704" s="12">
        <v>3.3799999999999998E-4</v>
      </c>
      <c r="FK704" s="12">
        <v>5.1690000000000004E-4</v>
      </c>
      <c r="FL704" s="44">
        <v>3.8046299999999998E-7</v>
      </c>
      <c r="FM704" s="12">
        <v>158.6996</v>
      </c>
      <c r="FN704" s="12">
        <v>4.6966000000000004E-3</v>
      </c>
      <c r="FO704" s="12">
        <v>0.36995810000000001</v>
      </c>
      <c r="FP704" s="12">
        <v>158.69999999999999</v>
      </c>
      <c r="FQ704" s="12">
        <v>0.99999729999999998</v>
      </c>
      <c r="FR704" s="44">
        <v>1.9608790000000002E-6</v>
      </c>
      <c r="FS704" s="44">
        <v>5.4629999999999996E-10</v>
      </c>
      <c r="FT704" s="44">
        <v>5.8099999999999998E-11</v>
      </c>
      <c r="FU704" s="12">
        <v>0</v>
      </c>
      <c r="FV704" s="44">
        <v>4.962E-10</v>
      </c>
      <c r="FW704" s="12">
        <v>1.975E-2</v>
      </c>
      <c r="FX704" s="44">
        <v>5.4629999999999996E-10</v>
      </c>
      <c r="FY704" s="44">
        <v>7.0679999999999999E-6</v>
      </c>
      <c r="FZ704" s="44">
        <v>5.5304999999999997E-10</v>
      </c>
      <c r="GA704" s="44">
        <v>6.3080000000000001E-9</v>
      </c>
      <c r="GB704" s="44">
        <v>5.5430000000000004E-10</v>
      </c>
      <c r="GC704" s="12">
        <v>1.167E-2</v>
      </c>
      <c r="GD704" s="12">
        <v>0</v>
      </c>
      <c r="GE704" s="12">
        <v>295.5</v>
      </c>
      <c r="GF704" s="12">
        <v>0.1</v>
      </c>
      <c r="GG704" s="12">
        <v>1575</v>
      </c>
      <c r="GH704" s="12">
        <v>2</v>
      </c>
      <c r="GI704" s="12">
        <v>1.261E-2</v>
      </c>
      <c r="GJ704" s="12">
        <v>1.0070000000000001E-3</v>
      </c>
    </row>
    <row r="705" spans="1:192" s="12" customFormat="1" ht="12">
      <c r="A705" s="31"/>
      <c r="B705" s="32" t="s">
        <v>1631</v>
      </c>
      <c r="C705" s="32">
        <v>3</v>
      </c>
      <c r="D705" s="46">
        <v>218.6309</v>
      </c>
      <c r="E705" s="33">
        <v>-8.1153000000000006E-3</v>
      </c>
      <c r="F705" s="33">
        <v>4.6999999999999993E-2</v>
      </c>
      <c r="G705" s="34">
        <v>0.25520629226033054</v>
      </c>
      <c r="H705" s="34" t="s">
        <v>1752</v>
      </c>
      <c r="I705" s="36">
        <v>99.993380000000002</v>
      </c>
      <c r="J705" s="45">
        <v>1131.248</v>
      </c>
      <c r="K705" s="45">
        <v>2.546068</v>
      </c>
      <c r="L705" s="12">
        <v>1.132E-3</v>
      </c>
      <c r="T705" s="12" t="s">
        <v>685</v>
      </c>
      <c r="U705" s="12" t="s">
        <v>588</v>
      </c>
      <c r="V705" s="12">
        <v>37</v>
      </c>
      <c r="W705" s="43">
        <v>42512</v>
      </c>
      <c r="X705" s="12">
        <v>4.3666669999999996</v>
      </c>
      <c r="Y705" s="44">
        <v>3546736000</v>
      </c>
      <c r="AA705" s="12" t="s">
        <v>1497</v>
      </c>
      <c r="AB705" s="12">
        <v>5</v>
      </c>
      <c r="AC705" s="12" t="s">
        <v>1498</v>
      </c>
      <c r="AE705" s="12" t="s">
        <v>1454</v>
      </c>
      <c r="AF705" s="12">
        <v>7.875</v>
      </c>
      <c r="AG705" s="12" t="s">
        <v>1512</v>
      </c>
      <c r="AI705" s="12" t="s">
        <v>1464</v>
      </c>
      <c r="AJ705" s="12">
        <v>1</v>
      </c>
      <c r="AK705" s="12" t="s">
        <v>1458</v>
      </c>
      <c r="AL705" s="12">
        <v>1</v>
      </c>
      <c r="AM705" s="12" t="s">
        <v>1459</v>
      </c>
      <c r="AN705" s="12">
        <v>3</v>
      </c>
      <c r="AO705" s="12">
        <v>3</v>
      </c>
      <c r="AP705" s="12">
        <v>0</v>
      </c>
      <c r="AQ705" s="12">
        <v>3</v>
      </c>
      <c r="AR705" s="12">
        <v>0</v>
      </c>
      <c r="AS705" s="12">
        <v>30</v>
      </c>
      <c r="AT705" s="12">
        <v>30</v>
      </c>
      <c r="AU705" s="12">
        <v>186</v>
      </c>
      <c r="AX705" s="12">
        <v>0</v>
      </c>
      <c r="AY705" s="12">
        <v>3.4028000000000001E-3</v>
      </c>
      <c r="AZ705" s="12">
        <v>8.8193000000000004E-3</v>
      </c>
      <c r="BA705" s="12">
        <v>1115.912</v>
      </c>
      <c r="BB705" s="12">
        <v>0.1106154</v>
      </c>
      <c r="BC705" s="12">
        <v>5.1019269999999999</v>
      </c>
      <c r="BD705" s="12">
        <v>1.5367E-2</v>
      </c>
      <c r="BE705" s="12">
        <v>7.9265699999999994E-2</v>
      </c>
      <c r="BF705" s="12">
        <v>6.3241E-3</v>
      </c>
      <c r="BG705" s="12">
        <v>-1.26462E-2</v>
      </c>
      <c r="BH705" s="12">
        <v>1.19483E-2</v>
      </c>
      <c r="BI705" s="12">
        <v>2.4000000000000001E-4</v>
      </c>
      <c r="BJ705" s="12">
        <v>5.5409999999999997E-4</v>
      </c>
      <c r="BK705" s="12">
        <v>1.1171800000000001E-2</v>
      </c>
      <c r="BL705" s="12">
        <v>8.5970999999999999E-3</v>
      </c>
      <c r="BM705" s="12">
        <v>1117.1659999999999</v>
      </c>
      <c r="BN705" s="12">
        <v>0.1051018</v>
      </c>
      <c r="BO705" s="12">
        <v>5.1245750000000001</v>
      </c>
      <c r="BP705" s="12">
        <v>1.51793E-2</v>
      </c>
      <c r="BQ705" s="12">
        <v>8.2099099999999994E-2</v>
      </c>
      <c r="BR705" s="12">
        <v>6.2773999999999998E-3</v>
      </c>
      <c r="BS705" s="12">
        <v>7.9780000000000007E-3</v>
      </c>
      <c r="BT705" s="12">
        <v>1.1885700000000001E-2</v>
      </c>
      <c r="BU705" s="12">
        <v>4.9496999999999996E-3</v>
      </c>
      <c r="BV705" s="12">
        <v>3.0430000000000002E-4</v>
      </c>
      <c r="BW705" s="12">
        <v>1</v>
      </c>
      <c r="BX705" s="12">
        <v>0</v>
      </c>
      <c r="BY705" s="12">
        <v>1</v>
      </c>
      <c r="BZ705" s="12">
        <v>0</v>
      </c>
      <c r="CA705" s="12">
        <v>1</v>
      </c>
      <c r="CB705" s="12">
        <v>0</v>
      </c>
      <c r="CC705" s="12">
        <v>1</v>
      </c>
      <c r="CD705" s="12">
        <v>0</v>
      </c>
      <c r="CE705" s="12">
        <v>1</v>
      </c>
      <c r="CF705" s="12">
        <v>0</v>
      </c>
      <c r="CG705" s="12">
        <v>1</v>
      </c>
      <c r="CH705" s="12">
        <v>0</v>
      </c>
      <c r="CI705" s="12">
        <v>1</v>
      </c>
      <c r="CJ705" s="12">
        <v>0</v>
      </c>
      <c r="CK705" s="12">
        <v>1</v>
      </c>
      <c r="CL705" s="12">
        <v>0</v>
      </c>
      <c r="CM705" s="12">
        <v>1</v>
      </c>
      <c r="CN705" s="12">
        <v>0</v>
      </c>
      <c r="CO705" s="12">
        <v>1</v>
      </c>
      <c r="CP705" s="12">
        <v>0</v>
      </c>
      <c r="CQ705" s="12">
        <v>1</v>
      </c>
      <c r="CR705" s="12">
        <v>0</v>
      </c>
      <c r="CS705" s="12">
        <v>1.0238750000000001</v>
      </c>
      <c r="CT705" s="12">
        <v>1.132E-3</v>
      </c>
      <c r="CU705" s="12">
        <v>7.7689999999999999E-3</v>
      </c>
      <c r="CV705" s="12">
        <v>1.9672000000000001E-3</v>
      </c>
      <c r="CW705" s="12">
        <v>1.253126</v>
      </c>
      <c r="CX705" s="12">
        <v>3.4487499999999997E-2</v>
      </c>
      <c r="CY705" s="12">
        <v>2.26483E-2</v>
      </c>
      <c r="CZ705" s="12">
        <v>2.3946000000000002E-3</v>
      </c>
      <c r="DA705" s="12">
        <v>2.8335000000000001E-3</v>
      </c>
      <c r="DB705" s="12">
        <v>7.6729999999999995E-4</v>
      </c>
      <c r="DC705" s="12">
        <v>2.0624199999999999E-2</v>
      </c>
      <c r="DD705" s="12">
        <v>1.2210999999999999E-3</v>
      </c>
      <c r="DE705" s="12">
        <v>4.7153000000000004E-3</v>
      </c>
      <c r="DF705" s="12">
        <v>4.5820000000000002E-4</v>
      </c>
      <c r="DG705" s="12">
        <v>4.6999999999999997E-5</v>
      </c>
      <c r="DH705" s="12">
        <v>1.086E-4</v>
      </c>
      <c r="DI705" s="12">
        <v>-4.7492419999999997</v>
      </c>
      <c r="DJ705" s="12">
        <v>-8.1153000000000006E-3</v>
      </c>
      <c r="DK705" s="12">
        <v>7.6674000000000004E-3</v>
      </c>
      <c r="DL705" s="12">
        <v>-1.5905900000000001E-2</v>
      </c>
      <c r="DM705" s="12">
        <v>1.5028100000000001E-2</v>
      </c>
      <c r="DN705" s="12">
        <v>6.6089999999999996E-4</v>
      </c>
      <c r="DO705" s="44">
        <v>1.5142369999999999E-7</v>
      </c>
      <c r="DP705" s="12">
        <v>1.55298E-2</v>
      </c>
      <c r="DQ705" s="12">
        <v>1.2398999999999999E-3</v>
      </c>
      <c r="DR705" s="12">
        <v>218.6309</v>
      </c>
      <c r="DS705" s="12">
        <v>0.65887430000000002</v>
      </c>
      <c r="DT705" s="12">
        <v>218.60769999999999</v>
      </c>
      <c r="DU705" s="12">
        <v>0.65960739999999995</v>
      </c>
      <c r="DV705" s="12">
        <v>99.993380000000002</v>
      </c>
      <c r="DW705" s="12">
        <v>2.0295899999999999E-2</v>
      </c>
      <c r="DX705" s="12">
        <v>1131.248</v>
      </c>
      <c r="DY705" s="12">
        <v>2.546068</v>
      </c>
      <c r="DZ705" s="12">
        <v>2.5529320000000002</v>
      </c>
      <c r="EA705" s="12">
        <v>0</v>
      </c>
      <c r="EB705" s="12">
        <v>0</v>
      </c>
      <c r="EC705" s="44">
        <v>2.5520469999999998E-16</v>
      </c>
      <c r="ED705" s="44">
        <v>5.5795619999999999E-14</v>
      </c>
      <c r="EE705" s="12" t="s">
        <v>1501</v>
      </c>
      <c r="EF705" s="12">
        <v>3.9121E-3</v>
      </c>
      <c r="EG705" s="44">
        <v>8.6736999999999996E-7</v>
      </c>
      <c r="EH705" s="12">
        <v>3.2753679999999998</v>
      </c>
      <c r="EI705" s="12">
        <v>1.0004249999999999</v>
      </c>
      <c r="EJ705" s="12">
        <v>6.9280000000000003E-4</v>
      </c>
      <c r="EK705" s="44">
        <v>5.3000000000000001E-6</v>
      </c>
      <c r="EL705" s="12">
        <v>8.7000000000000001E-5</v>
      </c>
      <c r="EM705" s="44">
        <v>5.0000000000000004E-6</v>
      </c>
      <c r="EN705" s="12">
        <v>2.7020000000000001E-4</v>
      </c>
      <c r="EO705" s="44">
        <v>4.9999999999999998E-7</v>
      </c>
      <c r="EP705" s="12">
        <v>1.261E-2</v>
      </c>
      <c r="EQ705" s="12">
        <v>2.0000000000000002E-5</v>
      </c>
      <c r="ER705" s="12">
        <v>7.4390000000000003E-3</v>
      </c>
      <c r="ES705" s="12">
        <v>1.46E-4</v>
      </c>
      <c r="ET705" s="12">
        <v>1.4999999999999999E-4</v>
      </c>
      <c r="EU705" s="12">
        <v>1.0000000000000001E-5</v>
      </c>
      <c r="EV705" s="12">
        <v>250</v>
      </c>
      <c r="EW705" s="12">
        <v>0.01</v>
      </c>
      <c r="EX705" s="12">
        <v>1.96</v>
      </c>
      <c r="EY705" s="12">
        <v>0</v>
      </c>
      <c r="EZ705" s="12">
        <v>3.4028000000000001E-3</v>
      </c>
      <c r="FA705" s="12">
        <v>8.8193000000000004E-3</v>
      </c>
      <c r="FB705" s="12">
        <v>1115.912</v>
      </c>
      <c r="FC705" s="12">
        <v>0.1106154</v>
      </c>
      <c r="FD705" s="12">
        <v>5.1040939999999999</v>
      </c>
      <c r="FE705" s="12">
        <v>1.5373599999999999E-2</v>
      </c>
      <c r="FF705" s="12">
        <v>7.9265699999999994E-2</v>
      </c>
      <c r="FG705" s="12">
        <v>6.3241E-3</v>
      </c>
      <c r="FH705" s="12">
        <v>-4.1421100000000002E-2</v>
      </c>
      <c r="FI705" s="12">
        <v>3.9135000000000003E-2</v>
      </c>
      <c r="FJ705" s="12">
        <v>2.4000000000000001E-4</v>
      </c>
      <c r="FK705" s="12">
        <v>5.5409999999999997E-4</v>
      </c>
      <c r="FL705" s="44">
        <v>2.2384139999999999E-7</v>
      </c>
      <c r="FM705" s="12">
        <v>221.88200000000001</v>
      </c>
      <c r="FN705" s="12">
        <v>4.5741000000000002E-3</v>
      </c>
      <c r="FO705" s="12">
        <v>0.3013728</v>
      </c>
      <c r="FP705" s="12">
        <v>221.88220000000001</v>
      </c>
      <c r="FQ705" s="12">
        <v>0.99999910000000003</v>
      </c>
      <c r="FR705" s="44">
        <v>1.4695939999999999E-6</v>
      </c>
      <c r="FS705" s="44">
        <v>5.4629999999999996E-10</v>
      </c>
      <c r="FT705" s="44">
        <v>5.8099999999999998E-11</v>
      </c>
      <c r="FU705" s="12">
        <v>0</v>
      </c>
      <c r="FV705" s="44">
        <v>4.962E-10</v>
      </c>
      <c r="FW705" s="12">
        <v>1.975E-2</v>
      </c>
      <c r="FX705" s="44">
        <v>5.4629999999999996E-10</v>
      </c>
      <c r="FY705" s="44">
        <v>7.0679999999999999E-6</v>
      </c>
      <c r="FZ705" s="44">
        <v>5.5304999999999997E-10</v>
      </c>
      <c r="GA705" s="44">
        <v>6.3080000000000001E-9</v>
      </c>
      <c r="GB705" s="44">
        <v>5.5430000000000004E-10</v>
      </c>
      <c r="GC705" s="12">
        <v>1.167E-2</v>
      </c>
      <c r="GD705" s="12">
        <v>0</v>
      </c>
      <c r="GE705" s="12">
        <v>295.5</v>
      </c>
      <c r="GF705" s="12">
        <v>0.1</v>
      </c>
      <c r="GG705" s="12">
        <v>1575</v>
      </c>
      <c r="GH705" s="12">
        <v>2</v>
      </c>
      <c r="GI705" s="12">
        <v>1.261E-2</v>
      </c>
      <c r="GJ705" s="12">
        <v>2.9112999999999999E-3</v>
      </c>
    </row>
    <row r="706" spans="1:192" s="12" customFormat="1" ht="12">
      <c r="A706" s="31"/>
      <c r="B706" s="32" t="s">
        <v>1701</v>
      </c>
      <c r="C706" s="32">
        <v>3</v>
      </c>
      <c r="D706" s="46">
        <v>227.00239999999999</v>
      </c>
      <c r="E706" s="33">
        <v>4.5672000000000004E-3</v>
      </c>
      <c r="F706" s="40">
        <v>3.9935999999999998</v>
      </c>
      <c r="G706" s="34">
        <v>0.976034296291314</v>
      </c>
      <c r="H706" s="45">
        <v>111.7104571728849</v>
      </c>
      <c r="I706" s="36">
        <v>99.480310000000003</v>
      </c>
      <c r="J706" s="42">
        <v>1158.8620000000001</v>
      </c>
      <c r="K706" s="42">
        <v>0.980383</v>
      </c>
      <c r="L706" s="12">
        <v>1.132E-3</v>
      </c>
      <c r="T706" s="12" t="s">
        <v>686</v>
      </c>
      <c r="U706" s="12" t="s">
        <v>588</v>
      </c>
      <c r="V706" s="12">
        <v>37</v>
      </c>
      <c r="W706" s="43">
        <v>42512</v>
      </c>
      <c r="X706" s="12">
        <v>2.1166670000000001</v>
      </c>
      <c r="Y706" s="44">
        <v>3546728000</v>
      </c>
      <c r="AA706" s="12" t="s">
        <v>1497</v>
      </c>
      <c r="AB706" s="12">
        <v>5</v>
      </c>
      <c r="AC706" s="12" t="s">
        <v>1498</v>
      </c>
      <c r="AE706" s="12" t="s">
        <v>1454</v>
      </c>
      <c r="AF706" s="12">
        <v>7.875</v>
      </c>
      <c r="AG706" s="12" t="s">
        <v>1509</v>
      </c>
      <c r="AI706" s="12" t="s">
        <v>1464</v>
      </c>
      <c r="AJ706" s="12">
        <v>1</v>
      </c>
      <c r="AK706" s="12" t="s">
        <v>1458</v>
      </c>
      <c r="AL706" s="12">
        <v>1</v>
      </c>
      <c r="AM706" s="12" t="s">
        <v>1459</v>
      </c>
      <c r="AN706" s="12">
        <v>3</v>
      </c>
      <c r="AO706" s="12">
        <v>3</v>
      </c>
      <c r="AP706" s="12">
        <v>0</v>
      </c>
      <c r="AQ706" s="12">
        <v>3</v>
      </c>
      <c r="AR706" s="12">
        <v>0</v>
      </c>
      <c r="AS706" s="12">
        <v>30</v>
      </c>
      <c r="AT706" s="12">
        <v>30</v>
      </c>
      <c r="AU706" s="12">
        <v>175</v>
      </c>
      <c r="AX706" s="12">
        <v>0</v>
      </c>
      <c r="AY706" s="12">
        <v>0.148285</v>
      </c>
      <c r="AZ706" s="12">
        <v>6.4865000000000001E-3</v>
      </c>
      <c r="BA706" s="12">
        <v>4431.2550000000001</v>
      </c>
      <c r="BB706" s="12">
        <v>0.25103140000000002</v>
      </c>
      <c r="BC706" s="12">
        <v>19.51247</v>
      </c>
      <c r="BD706" s="12">
        <v>2.2160599999999999E-2</v>
      </c>
      <c r="BE706" s="12">
        <v>0.31426969999999999</v>
      </c>
      <c r="BF706" s="12">
        <v>8.6633999999999999E-3</v>
      </c>
      <c r="BG706" s="12">
        <v>2.7270699999999998E-2</v>
      </c>
      <c r="BH706" s="12">
        <v>2.1085E-2</v>
      </c>
      <c r="BI706" s="12">
        <v>7.7958E-2</v>
      </c>
      <c r="BJ706" s="12">
        <v>1.5365000000000001E-3</v>
      </c>
      <c r="BK706" s="12">
        <v>0.1560539</v>
      </c>
      <c r="BL706" s="12">
        <v>6.1809999999999999E-3</v>
      </c>
      <c r="BM706" s="12">
        <v>4432.5200000000004</v>
      </c>
      <c r="BN706" s="12">
        <v>0.2486748</v>
      </c>
      <c r="BO706" s="12">
        <v>19.53511</v>
      </c>
      <c r="BP706" s="12">
        <v>2.2030899999999999E-2</v>
      </c>
      <c r="BQ706" s="12">
        <v>0.31710319999999997</v>
      </c>
      <c r="BR706" s="12">
        <v>8.6292999999999995E-3</v>
      </c>
      <c r="BS706" s="12">
        <v>4.7894899999999997E-2</v>
      </c>
      <c r="BT706" s="12">
        <v>2.1049600000000002E-2</v>
      </c>
      <c r="BU706" s="12">
        <v>8.0906400000000003E-2</v>
      </c>
      <c r="BV706" s="12">
        <v>1.4303E-3</v>
      </c>
      <c r="BW706" s="12">
        <v>1</v>
      </c>
      <c r="BX706" s="12">
        <v>0</v>
      </c>
      <c r="BY706" s="12">
        <v>1</v>
      </c>
      <c r="BZ706" s="12">
        <v>0</v>
      </c>
      <c r="CA706" s="12">
        <v>1</v>
      </c>
      <c r="CB706" s="12">
        <v>0</v>
      </c>
      <c r="CC706" s="12">
        <v>1</v>
      </c>
      <c r="CD706" s="12">
        <v>0</v>
      </c>
      <c r="CE706" s="12">
        <v>1</v>
      </c>
      <c r="CF706" s="12">
        <v>0</v>
      </c>
      <c r="CG706" s="12">
        <v>1</v>
      </c>
      <c r="CH706" s="12">
        <v>0</v>
      </c>
      <c r="CI706" s="12">
        <v>1</v>
      </c>
      <c r="CJ706" s="12">
        <v>0</v>
      </c>
      <c r="CK706" s="12">
        <v>1</v>
      </c>
      <c r="CL706" s="12">
        <v>0</v>
      </c>
      <c r="CM706" s="12">
        <v>1</v>
      </c>
      <c r="CN706" s="12">
        <v>0</v>
      </c>
      <c r="CO706" s="12">
        <v>1</v>
      </c>
      <c r="CP706" s="12">
        <v>0</v>
      </c>
      <c r="CQ706" s="12">
        <v>1</v>
      </c>
      <c r="CR706" s="12">
        <v>0</v>
      </c>
      <c r="CS706" s="12">
        <v>1.0238750000000001</v>
      </c>
      <c r="CT706" s="12">
        <v>1.132E-3</v>
      </c>
      <c r="CU706" s="12">
        <v>7.7689999999999999E-3</v>
      </c>
      <c r="CV706" s="12">
        <v>1.9672000000000001E-3</v>
      </c>
      <c r="CW706" s="12">
        <v>1.264319</v>
      </c>
      <c r="CX706" s="12">
        <v>3.43158E-2</v>
      </c>
      <c r="CY706" s="12">
        <v>2.26483E-2</v>
      </c>
      <c r="CZ706" s="12">
        <v>2.3946000000000002E-3</v>
      </c>
      <c r="DA706" s="12">
        <v>2.8335000000000001E-3</v>
      </c>
      <c r="DB706" s="12">
        <v>7.6729999999999995E-4</v>
      </c>
      <c r="DC706" s="12">
        <v>2.0624199999999999E-2</v>
      </c>
      <c r="DD706" s="12">
        <v>1.2210999999999999E-3</v>
      </c>
      <c r="DE706" s="12">
        <v>4.7662E-3</v>
      </c>
      <c r="DF706" s="12">
        <v>4.5590000000000002E-4</v>
      </c>
      <c r="DG706" s="12">
        <v>3.9935999999999999E-3</v>
      </c>
      <c r="DH706" s="12">
        <v>7.8800000000000004E-5</v>
      </c>
      <c r="DI706" s="12">
        <v>2.98864E-2</v>
      </c>
      <c r="DJ706" s="12">
        <v>4.5672000000000004E-3</v>
      </c>
      <c r="DK706" s="12">
        <v>3.5312999999999998E-3</v>
      </c>
      <c r="DL706" s="12">
        <v>8.9517999999999993E-3</v>
      </c>
      <c r="DM706" s="12">
        <v>6.9213E-3</v>
      </c>
      <c r="DN706" s="12">
        <v>6.2200000000000005E-4</v>
      </c>
      <c r="DO706" s="44">
        <v>6.9739439999999995E-8</v>
      </c>
      <c r="DP706" s="12">
        <v>1.60993E-2</v>
      </c>
      <c r="DQ706" s="12">
        <v>4.4420000000000001E-4</v>
      </c>
      <c r="DR706" s="12">
        <v>227.00239999999999</v>
      </c>
      <c r="DS706" s="12">
        <v>0.2581309</v>
      </c>
      <c r="DT706" s="12">
        <v>225.816</v>
      </c>
      <c r="DU706" s="12">
        <v>0.25784750000000001</v>
      </c>
      <c r="DV706" s="12">
        <v>99.480310000000003</v>
      </c>
      <c r="DW706" s="12">
        <v>1.29953E-2</v>
      </c>
      <c r="DX706" s="12">
        <v>1158.8620000000001</v>
      </c>
      <c r="DY706" s="12">
        <v>0.980383</v>
      </c>
      <c r="DZ706" s="12">
        <v>0.99869350000000001</v>
      </c>
      <c r="EA706" s="12">
        <v>0</v>
      </c>
      <c r="EB706" s="12">
        <v>0</v>
      </c>
      <c r="EC706" s="44">
        <v>9.7603699999999993E-16</v>
      </c>
      <c r="ED706" s="44">
        <v>2.2156279999999999E-13</v>
      </c>
      <c r="EE706" s="12" t="s">
        <v>1501</v>
      </c>
      <c r="EF706" s="12">
        <v>3.9121E-3</v>
      </c>
      <c r="EG706" s="44">
        <v>8.6736999999999996E-7</v>
      </c>
      <c r="EH706" s="12">
        <v>3.269301</v>
      </c>
      <c r="EI706" s="12">
        <v>1.000424</v>
      </c>
      <c r="EJ706" s="12">
        <v>6.9280000000000003E-4</v>
      </c>
      <c r="EK706" s="44">
        <v>5.3000000000000001E-6</v>
      </c>
      <c r="EL706" s="12">
        <v>8.7000000000000001E-5</v>
      </c>
      <c r="EM706" s="44">
        <v>5.0000000000000004E-6</v>
      </c>
      <c r="EN706" s="12">
        <v>2.7020000000000001E-4</v>
      </c>
      <c r="EO706" s="44">
        <v>4.9999999999999998E-7</v>
      </c>
      <c r="EP706" s="12">
        <v>1.261E-2</v>
      </c>
      <c r="EQ706" s="12">
        <v>2.0000000000000002E-5</v>
      </c>
      <c r="ER706" s="12">
        <v>7.4390000000000003E-3</v>
      </c>
      <c r="ES706" s="12">
        <v>1.46E-4</v>
      </c>
      <c r="ET706" s="12">
        <v>1.4999999999999999E-4</v>
      </c>
      <c r="EU706" s="12">
        <v>1.0000000000000001E-5</v>
      </c>
      <c r="EV706" s="12">
        <v>250</v>
      </c>
      <c r="EW706" s="12">
        <v>0.01</v>
      </c>
      <c r="EX706" s="12">
        <v>1.96</v>
      </c>
      <c r="EY706" s="12">
        <v>0</v>
      </c>
      <c r="EZ706" s="12">
        <v>0.148285</v>
      </c>
      <c r="FA706" s="12">
        <v>6.4865000000000001E-3</v>
      </c>
      <c r="FB706" s="12">
        <v>4431.2550000000001</v>
      </c>
      <c r="FC706" s="12">
        <v>0.25103140000000002</v>
      </c>
      <c r="FD706" s="12">
        <v>19.52074</v>
      </c>
      <c r="FE706" s="12">
        <v>2.2169999999999999E-2</v>
      </c>
      <c r="FF706" s="12">
        <v>0.31426969999999999</v>
      </c>
      <c r="FG706" s="12">
        <v>8.6633999999999999E-3</v>
      </c>
      <c r="FH706" s="12">
        <v>8.9156100000000002E-2</v>
      </c>
      <c r="FI706" s="12">
        <v>6.8933300000000003E-2</v>
      </c>
      <c r="FJ706" s="12">
        <v>7.7958E-2</v>
      </c>
      <c r="FK706" s="12">
        <v>1.5365000000000001E-3</v>
      </c>
      <c r="FL706" s="12">
        <v>1.7600000000000001E-5</v>
      </c>
      <c r="FM706" s="12">
        <v>1.9718739999999999</v>
      </c>
      <c r="FN706" s="12">
        <v>4.4054000000000003E-3</v>
      </c>
      <c r="FO706" s="12">
        <v>0.1137172</v>
      </c>
      <c r="FP706" s="12">
        <v>1.9751289999999999</v>
      </c>
      <c r="FQ706" s="12">
        <v>0.99834129999999999</v>
      </c>
      <c r="FR706" s="12">
        <v>1.4310000000000001E-4</v>
      </c>
      <c r="FS706" s="44">
        <v>5.4629999999999996E-10</v>
      </c>
      <c r="FT706" s="44">
        <v>5.8099999999999998E-11</v>
      </c>
      <c r="FU706" s="12">
        <v>0</v>
      </c>
      <c r="FV706" s="44">
        <v>4.962E-10</v>
      </c>
      <c r="FW706" s="12">
        <v>1.975E-2</v>
      </c>
      <c r="FX706" s="44">
        <v>5.4629999999999996E-10</v>
      </c>
      <c r="FY706" s="44">
        <v>7.0679999999999999E-6</v>
      </c>
      <c r="FZ706" s="44">
        <v>5.5304999999999997E-10</v>
      </c>
      <c r="GA706" s="44">
        <v>6.3080000000000001E-9</v>
      </c>
      <c r="GB706" s="44">
        <v>5.5430000000000004E-10</v>
      </c>
      <c r="GC706" s="12">
        <v>1.167E-2</v>
      </c>
      <c r="GD706" s="12">
        <v>0</v>
      </c>
      <c r="GE706" s="12">
        <v>295.5</v>
      </c>
      <c r="GF706" s="12">
        <v>0.1</v>
      </c>
      <c r="GG706" s="12">
        <v>1575</v>
      </c>
      <c r="GH706" s="12">
        <v>2</v>
      </c>
      <c r="GI706" s="12">
        <v>1.261E-2</v>
      </c>
      <c r="GJ706" s="12">
        <v>2.7399E-3</v>
      </c>
    </row>
    <row r="707" spans="1:192" s="12" customFormat="1" ht="12">
      <c r="A707" s="31"/>
      <c r="B707" s="32" t="s">
        <v>1622</v>
      </c>
      <c r="C707" s="32">
        <v>3</v>
      </c>
      <c r="D707" s="46">
        <v>260.13369999999998</v>
      </c>
      <c r="E707" s="33">
        <v>-1.9646500000000001E-2</v>
      </c>
      <c r="F707" s="33">
        <v>0.2031</v>
      </c>
      <c r="G707" s="34">
        <v>0.25489250804240754</v>
      </c>
      <c r="H707" s="34" t="s">
        <v>1752</v>
      </c>
      <c r="I707" s="36">
        <v>99.976330000000004</v>
      </c>
      <c r="J707" s="45">
        <v>1284.646</v>
      </c>
      <c r="K707" s="45">
        <v>3.2480540000000002</v>
      </c>
      <c r="L707" s="12">
        <v>1.132E-3</v>
      </c>
      <c r="T707" s="12" t="s">
        <v>687</v>
      </c>
      <c r="U707" s="12" t="s">
        <v>588</v>
      </c>
      <c r="V707" s="12">
        <v>37</v>
      </c>
      <c r="W707" s="43">
        <v>42512</v>
      </c>
      <c r="X707" s="12">
        <v>1.483333</v>
      </c>
      <c r="Y707" s="44">
        <v>3546725000</v>
      </c>
      <c r="AA707" s="12" t="s">
        <v>1497</v>
      </c>
      <c r="AB707" s="12">
        <v>5</v>
      </c>
      <c r="AC707" s="12" t="s">
        <v>1498</v>
      </c>
      <c r="AE707" s="12" t="s">
        <v>1454</v>
      </c>
      <c r="AF707" s="12">
        <v>7.875</v>
      </c>
      <c r="AG707" s="12" t="s">
        <v>1509</v>
      </c>
      <c r="AI707" s="12" t="s">
        <v>1464</v>
      </c>
      <c r="AJ707" s="12">
        <v>1</v>
      </c>
      <c r="AK707" s="12" t="s">
        <v>1458</v>
      </c>
      <c r="AL707" s="12">
        <v>1</v>
      </c>
      <c r="AM707" s="12" t="s">
        <v>1459</v>
      </c>
      <c r="AN707" s="12">
        <v>3</v>
      </c>
      <c r="AO707" s="12">
        <v>3</v>
      </c>
      <c r="AP707" s="12">
        <v>0</v>
      </c>
      <c r="AQ707" s="12">
        <v>3</v>
      </c>
      <c r="AR707" s="12">
        <v>0</v>
      </c>
      <c r="AS707" s="12">
        <v>30</v>
      </c>
      <c r="AT707" s="12">
        <v>30</v>
      </c>
      <c r="AU707" s="12">
        <v>171</v>
      </c>
      <c r="AX707" s="12">
        <v>0</v>
      </c>
      <c r="AY707" s="12">
        <v>6.2911099999999998E-2</v>
      </c>
      <c r="AZ707" s="12">
        <v>6.8633000000000001E-3</v>
      </c>
      <c r="BA707" s="12">
        <v>1326.105</v>
      </c>
      <c r="BB707" s="12">
        <v>0.1042071</v>
      </c>
      <c r="BC707" s="12">
        <v>5.0956210000000004</v>
      </c>
      <c r="BD707" s="12">
        <v>1.7912999999999998E-2</v>
      </c>
      <c r="BE707" s="12">
        <v>6.5664799999999995E-2</v>
      </c>
      <c r="BF707" s="12">
        <v>6.3106000000000004E-3</v>
      </c>
      <c r="BG707" s="12">
        <v>-3.06506E-2</v>
      </c>
      <c r="BH707" s="12">
        <v>1.83666E-2</v>
      </c>
      <c r="BI707" s="12">
        <v>1.0351E-3</v>
      </c>
      <c r="BJ707" s="12">
        <v>5.5559999999999995E-4</v>
      </c>
      <c r="BK707" s="12">
        <v>7.0680099999999996E-2</v>
      </c>
      <c r="BL707" s="12">
        <v>6.5753000000000001E-3</v>
      </c>
      <c r="BM707" s="12">
        <v>1327.3720000000001</v>
      </c>
      <c r="BN707" s="12">
        <v>9.8410800000000007E-2</v>
      </c>
      <c r="BO707" s="12">
        <v>5.1182689999999997</v>
      </c>
      <c r="BP707" s="12">
        <v>1.7752199999999999E-2</v>
      </c>
      <c r="BQ707" s="12">
        <v>6.8498199999999995E-2</v>
      </c>
      <c r="BR707" s="12">
        <v>6.2637999999999999E-3</v>
      </c>
      <c r="BS707" s="12">
        <v>-1.00264E-2</v>
      </c>
      <c r="BT707" s="12">
        <v>1.8325899999999999E-2</v>
      </c>
      <c r="BU707" s="12">
        <v>5.7916E-3</v>
      </c>
      <c r="BV707" s="12">
        <v>3.1090000000000002E-4</v>
      </c>
      <c r="BW707" s="12">
        <v>1</v>
      </c>
      <c r="BX707" s="12">
        <v>0</v>
      </c>
      <c r="BY707" s="12">
        <v>1</v>
      </c>
      <c r="BZ707" s="12">
        <v>0</v>
      </c>
      <c r="CA707" s="12">
        <v>1</v>
      </c>
      <c r="CB707" s="12">
        <v>0</v>
      </c>
      <c r="CC707" s="12">
        <v>1</v>
      </c>
      <c r="CD707" s="12">
        <v>0</v>
      </c>
      <c r="CE707" s="12">
        <v>1</v>
      </c>
      <c r="CF707" s="12">
        <v>0</v>
      </c>
      <c r="CG707" s="12">
        <v>1</v>
      </c>
      <c r="CH707" s="12">
        <v>0</v>
      </c>
      <c r="CI707" s="12">
        <v>1</v>
      </c>
      <c r="CJ707" s="12">
        <v>0</v>
      </c>
      <c r="CK707" s="12">
        <v>1</v>
      </c>
      <c r="CL707" s="12">
        <v>0</v>
      </c>
      <c r="CM707" s="12">
        <v>1</v>
      </c>
      <c r="CN707" s="12">
        <v>0</v>
      </c>
      <c r="CO707" s="12">
        <v>1</v>
      </c>
      <c r="CP707" s="12">
        <v>0</v>
      </c>
      <c r="CQ707" s="12">
        <v>1</v>
      </c>
      <c r="CR707" s="12">
        <v>0</v>
      </c>
      <c r="CS707" s="12">
        <v>1.0238750000000001</v>
      </c>
      <c r="CT707" s="12">
        <v>1.132E-3</v>
      </c>
      <c r="CU707" s="12">
        <v>7.7689999999999999E-3</v>
      </c>
      <c r="CV707" s="12">
        <v>1.9672000000000001E-3</v>
      </c>
      <c r="CW707" s="12">
        <v>1.26749</v>
      </c>
      <c r="CX707" s="12">
        <v>3.4270099999999998E-2</v>
      </c>
      <c r="CY707" s="12">
        <v>2.26483E-2</v>
      </c>
      <c r="CZ707" s="12">
        <v>2.3946000000000002E-3</v>
      </c>
      <c r="DA707" s="12">
        <v>2.8335000000000001E-3</v>
      </c>
      <c r="DB707" s="12">
        <v>7.6729999999999995E-4</v>
      </c>
      <c r="DC707" s="12">
        <v>2.0624199999999999E-2</v>
      </c>
      <c r="DD707" s="12">
        <v>1.2210999999999999E-3</v>
      </c>
      <c r="DE707" s="12">
        <v>4.7806000000000003E-3</v>
      </c>
      <c r="DF707" s="12">
        <v>4.5530000000000001E-4</v>
      </c>
      <c r="DG707" s="12">
        <v>2.031E-4</v>
      </c>
      <c r="DH707" s="12">
        <v>1.0900000000000001E-4</v>
      </c>
      <c r="DI707" s="12">
        <v>-2.6343000000000001</v>
      </c>
      <c r="DJ707" s="12">
        <v>-1.9646500000000001E-2</v>
      </c>
      <c r="DK707" s="12">
        <v>1.17728E-2</v>
      </c>
      <c r="DL707" s="12">
        <v>-3.8507100000000002E-2</v>
      </c>
      <c r="DM707" s="12">
        <v>2.30747E-2</v>
      </c>
      <c r="DN707" s="12">
        <v>5.3000000000000001E-5</v>
      </c>
      <c r="DO707" s="44">
        <v>2.325016E-7</v>
      </c>
      <c r="DP707" s="12">
        <v>1.2881099999999999E-2</v>
      </c>
      <c r="DQ707" s="12">
        <v>1.2386999999999999E-3</v>
      </c>
      <c r="DR707" s="12">
        <v>260.13369999999998</v>
      </c>
      <c r="DS707" s="12">
        <v>0.91469389999999995</v>
      </c>
      <c r="DT707" s="12">
        <v>260.06119999999999</v>
      </c>
      <c r="DU707" s="12">
        <v>0.91502589999999995</v>
      </c>
      <c r="DV707" s="12">
        <v>99.976330000000004</v>
      </c>
      <c r="DW707" s="12">
        <v>1.6639899999999999E-2</v>
      </c>
      <c r="DX707" s="12">
        <v>1284.646</v>
      </c>
      <c r="DY707" s="12">
        <v>3.2480540000000002</v>
      </c>
      <c r="DZ707" s="12">
        <v>3.2544970000000002</v>
      </c>
      <c r="EA707" s="12">
        <v>0</v>
      </c>
      <c r="EB707" s="12">
        <v>0</v>
      </c>
      <c r="EC707" s="44">
        <v>2.5488900000000002E-16</v>
      </c>
      <c r="ED707" s="44">
        <v>6.6305239999999996E-14</v>
      </c>
      <c r="EE707" s="12" t="s">
        <v>1501</v>
      </c>
      <c r="EF707" s="12">
        <v>3.9121E-3</v>
      </c>
      <c r="EG707" s="44">
        <v>8.6736999999999996E-7</v>
      </c>
      <c r="EH707" s="12">
        <v>3.2675839999999998</v>
      </c>
      <c r="EI707" s="12">
        <v>1.000424</v>
      </c>
      <c r="EJ707" s="12">
        <v>6.9280000000000003E-4</v>
      </c>
      <c r="EK707" s="44">
        <v>5.3000000000000001E-6</v>
      </c>
      <c r="EL707" s="12">
        <v>8.7000000000000001E-5</v>
      </c>
      <c r="EM707" s="44">
        <v>5.0000000000000004E-6</v>
      </c>
      <c r="EN707" s="12">
        <v>2.7020000000000001E-4</v>
      </c>
      <c r="EO707" s="44">
        <v>4.9999999999999998E-7</v>
      </c>
      <c r="EP707" s="12">
        <v>1.261E-2</v>
      </c>
      <c r="EQ707" s="12">
        <v>2.0000000000000002E-5</v>
      </c>
      <c r="ER707" s="12">
        <v>7.4390000000000003E-3</v>
      </c>
      <c r="ES707" s="12">
        <v>1.46E-4</v>
      </c>
      <c r="ET707" s="12">
        <v>1.4999999999999999E-4</v>
      </c>
      <c r="EU707" s="12">
        <v>1.0000000000000001E-5</v>
      </c>
      <c r="EV707" s="12">
        <v>250</v>
      </c>
      <c r="EW707" s="12">
        <v>0.01</v>
      </c>
      <c r="EX707" s="12">
        <v>1.96</v>
      </c>
      <c r="EY707" s="12">
        <v>0</v>
      </c>
      <c r="EZ707" s="12">
        <v>6.2911099999999998E-2</v>
      </c>
      <c r="FA707" s="12">
        <v>6.8633000000000001E-3</v>
      </c>
      <c r="FB707" s="12">
        <v>1326.105</v>
      </c>
      <c r="FC707" s="12">
        <v>0.1042071</v>
      </c>
      <c r="FD707" s="12">
        <v>5.0977810000000003</v>
      </c>
      <c r="FE707" s="12">
        <v>1.7920599999999998E-2</v>
      </c>
      <c r="FF707" s="12">
        <v>6.5664799999999995E-2</v>
      </c>
      <c r="FG707" s="12">
        <v>6.3106000000000004E-3</v>
      </c>
      <c r="FH707" s="12">
        <v>-0.1001534</v>
      </c>
      <c r="FI707" s="12">
        <v>6.00143E-2</v>
      </c>
      <c r="FJ707" s="12">
        <v>1.0351E-3</v>
      </c>
      <c r="FK707" s="12">
        <v>5.5559999999999995E-4</v>
      </c>
      <c r="FL707" s="44">
        <v>8.009133E-7</v>
      </c>
      <c r="FM707" s="12">
        <v>52.332340000000002</v>
      </c>
      <c r="FN707" s="12">
        <v>3.8443000000000001E-3</v>
      </c>
      <c r="FO707" s="12">
        <v>0.35163070000000002</v>
      </c>
      <c r="FP707" s="12">
        <v>52.333480000000002</v>
      </c>
      <c r="FQ707" s="12">
        <v>0.99997740000000002</v>
      </c>
      <c r="FR707" s="44">
        <v>3.3560440000000001E-6</v>
      </c>
      <c r="FS707" s="44">
        <v>5.4629999999999996E-10</v>
      </c>
      <c r="FT707" s="44">
        <v>5.8099999999999998E-11</v>
      </c>
      <c r="FU707" s="12">
        <v>0</v>
      </c>
      <c r="FV707" s="44">
        <v>4.962E-10</v>
      </c>
      <c r="FW707" s="12">
        <v>1.975E-2</v>
      </c>
      <c r="FX707" s="44">
        <v>5.4629999999999996E-10</v>
      </c>
      <c r="FY707" s="44">
        <v>7.0679999999999999E-6</v>
      </c>
      <c r="FZ707" s="44">
        <v>5.5304999999999997E-10</v>
      </c>
      <c r="GA707" s="44">
        <v>6.3080000000000001E-9</v>
      </c>
      <c r="GB707" s="44">
        <v>5.5430000000000004E-10</v>
      </c>
      <c r="GC707" s="12">
        <v>1.167E-2</v>
      </c>
      <c r="GD707" s="12">
        <v>0</v>
      </c>
      <c r="GE707" s="12">
        <v>295.5</v>
      </c>
      <c r="GF707" s="12">
        <v>0.1</v>
      </c>
      <c r="GG707" s="12">
        <v>1575</v>
      </c>
      <c r="GH707" s="12">
        <v>2</v>
      </c>
      <c r="GI707" s="12">
        <v>1.261E-2</v>
      </c>
      <c r="GJ707" s="12">
        <v>2.3350000000000001E-4</v>
      </c>
    </row>
    <row r="708" spans="1:192" s="12" customFormat="1" ht="12">
      <c r="A708" s="31"/>
      <c r="B708" s="32" t="s">
        <v>1580</v>
      </c>
      <c r="C708" s="32">
        <v>3</v>
      </c>
      <c r="D708" s="46">
        <v>260.54399999999998</v>
      </c>
      <c r="E708" s="33">
        <v>2.0051000000000001E-3</v>
      </c>
      <c r="F708" s="33">
        <v>-4.1399999999999992E-2</v>
      </c>
      <c r="G708" s="34">
        <v>0.34415700737938332</v>
      </c>
      <c r="H708" s="45">
        <v>254.45314448157197</v>
      </c>
      <c r="I708" s="36">
        <v>100.0048</v>
      </c>
      <c r="J708" s="45">
        <v>1286.3779999999999</v>
      </c>
      <c r="K708" s="45">
        <v>2.0647359999999999</v>
      </c>
      <c r="L708" s="12">
        <v>1.132E-3</v>
      </c>
      <c r="T708" s="12" t="s">
        <v>688</v>
      </c>
      <c r="U708" s="12" t="s">
        <v>588</v>
      </c>
      <c r="V708" s="12">
        <v>37</v>
      </c>
      <c r="W708" s="43">
        <v>42511</v>
      </c>
      <c r="X708" s="12">
        <v>12.91667</v>
      </c>
      <c r="Y708" s="44">
        <v>3546680000</v>
      </c>
      <c r="AA708" s="12" t="s">
        <v>1497</v>
      </c>
      <c r="AB708" s="12">
        <v>5</v>
      </c>
      <c r="AC708" s="12" t="s">
        <v>1498</v>
      </c>
      <c r="AE708" s="12" t="s">
        <v>1454</v>
      </c>
      <c r="AF708" s="12">
        <v>7.875</v>
      </c>
      <c r="AG708" s="12" t="s">
        <v>1503</v>
      </c>
      <c r="AI708" s="12" t="s">
        <v>1464</v>
      </c>
      <c r="AJ708" s="12">
        <v>1</v>
      </c>
      <c r="AK708" s="12" t="s">
        <v>1458</v>
      </c>
      <c r="AL708" s="12">
        <v>1</v>
      </c>
      <c r="AM708" s="12" t="s">
        <v>1459</v>
      </c>
      <c r="AN708" s="12">
        <v>3</v>
      </c>
      <c r="AO708" s="12">
        <v>3</v>
      </c>
      <c r="AP708" s="12">
        <v>0</v>
      </c>
      <c r="AQ708" s="12">
        <v>3</v>
      </c>
      <c r="AR708" s="12">
        <v>0</v>
      </c>
      <c r="AS708" s="12">
        <v>30</v>
      </c>
      <c r="AT708" s="12">
        <v>30</v>
      </c>
      <c r="AU708" s="12">
        <v>121</v>
      </c>
      <c r="AX708" s="12">
        <v>0</v>
      </c>
      <c r="AY708" s="12">
        <v>7.02097E-2</v>
      </c>
      <c r="AZ708" s="12">
        <v>9.0513E-3</v>
      </c>
      <c r="BA708" s="12">
        <v>1793.364</v>
      </c>
      <c r="BB708" s="12">
        <v>0.1772678</v>
      </c>
      <c r="BC708" s="12">
        <v>6.8802599999999998</v>
      </c>
      <c r="BD708" s="12">
        <v>1.5346E-2</v>
      </c>
      <c r="BE708" s="12">
        <v>0.10110619999999999</v>
      </c>
      <c r="BF708" s="12">
        <v>5.8999999999999999E-3</v>
      </c>
      <c r="BG708" s="12">
        <v>4.2674999999999996E-3</v>
      </c>
      <c r="BH708" s="12">
        <v>1.6122399999999999E-2</v>
      </c>
      <c r="BI708" s="12">
        <v>-2.8509999999999999E-4</v>
      </c>
      <c r="BJ708" s="12">
        <v>5.5409999999999997E-4</v>
      </c>
      <c r="BK708" s="12">
        <v>7.7978699999999998E-2</v>
      </c>
      <c r="BL708" s="12">
        <v>8.8348999999999997E-3</v>
      </c>
      <c r="BM708" s="12">
        <v>1794.694</v>
      </c>
      <c r="BN708" s="12">
        <v>0.17404700000000001</v>
      </c>
      <c r="BO708" s="12">
        <v>6.9029090000000002</v>
      </c>
      <c r="BP708" s="12">
        <v>1.5158E-2</v>
      </c>
      <c r="BQ708" s="12">
        <v>0.10393959999999999</v>
      </c>
      <c r="BR708" s="12">
        <v>5.8498999999999999E-3</v>
      </c>
      <c r="BS708" s="12">
        <v>2.4891699999999999E-2</v>
      </c>
      <c r="BT708" s="12">
        <v>1.6076099999999999E-2</v>
      </c>
      <c r="BU708" s="12">
        <v>4.7860000000000003E-3</v>
      </c>
      <c r="BV708" s="12">
        <v>3.2019999999999998E-4</v>
      </c>
      <c r="BW708" s="12">
        <v>1</v>
      </c>
      <c r="BX708" s="12">
        <v>0</v>
      </c>
      <c r="BY708" s="12">
        <v>1</v>
      </c>
      <c r="BZ708" s="12">
        <v>0</v>
      </c>
      <c r="CA708" s="12">
        <v>1</v>
      </c>
      <c r="CB708" s="12">
        <v>0</v>
      </c>
      <c r="CC708" s="12">
        <v>1</v>
      </c>
      <c r="CD708" s="12">
        <v>0</v>
      </c>
      <c r="CE708" s="12">
        <v>1</v>
      </c>
      <c r="CF708" s="12">
        <v>0</v>
      </c>
      <c r="CG708" s="12">
        <v>1</v>
      </c>
      <c r="CH708" s="12">
        <v>0</v>
      </c>
      <c r="CI708" s="12">
        <v>1</v>
      </c>
      <c r="CJ708" s="12">
        <v>0</v>
      </c>
      <c r="CK708" s="12">
        <v>1</v>
      </c>
      <c r="CL708" s="12">
        <v>0</v>
      </c>
      <c r="CM708" s="12">
        <v>1</v>
      </c>
      <c r="CN708" s="12">
        <v>0</v>
      </c>
      <c r="CO708" s="12">
        <v>1</v>
      </c>
      <c r="CP708" s="12">
        <v>0</v>
      </c>
      <c r="CQ708" s="12">
        <v>1</v>
      </c>
      <c r="CR708" s="12">
        <v>0</v>
      </c>
      <c r="CS708" s="12">
        <v>1.0238750000000001</v>
      </c>
      <c r="CT708" s="12">
        <v>1.132E-3</v>
      </c>
      <c r="CU708" s="12">
        <v>7.7689999999999999E-3</v>
      </c>
      <c r="CV708" s="12">
        <v>1.9672000000000001E-3</v>
      </c>
      <c r="CW708" s="12">
        <v>1.3298859999999999</v>
      </c>
      <c r="CX708" s="12">
        <v>3.3637800000000002E-2</v>
      </c>
      <c r="CY708" s="12">
        <v>2.26483E-2</v>
      </c>
      <c r="CZ708" s="12">
        <v>2.3946000000000002E-3</v>
      </c>
      <c r="DA708" s="12">
        <v>2.8335000000000001E-3</v>
      </c>
      <c r="DB708" s="12">
        <v>7.6729999999999995E-4</v>
      </c>
      <c r="DC708" s="12">
        <v>2.0624199999999999E-2</v>
      </c>
      <c r="DD708" s="12">
        <v>1.2210999999999999E-3</v>
      </c>
      <c r="DE708" s="12">
        <v>5.0645000000000004E-3</v>
      </c>
      <c r="DF708" s="12">
        <v>4.4670000000000002E-4</v>
      </c>
      <c r="DG708" s="12">
        <v>-4.1399999999999997E-5</v>
      </c>
      <c r="DH708" s="12">
        <v>8.0500000000000005E-5</v>
      </c>
      <c r="DI708" s="12">
        <v>-1.210129</v>
      </c>
      <c r="DJ708" s="12">
        <v>2.0051000000000001E-3</v>
      </c>
      <c r="DK708" s="12">
        <v>7.5750000000000001E-3</v>
      </c>
      <c r="DL708" s="12">
        <v>3.9299000000000001E-3</v>
      </c>
      <c r="DM708" s="12">
        <v>1.48469E-2</v>
      </c>
      <c r="DN708" s="12">
        <v>4.7370000000000002E-4</v>
      </c>
      <c r="DO708" s="44">
        <v>1.495982E-7</v>
      </c>
      <c r="DP708" s="12">
        <v>1.46889E-2</v>
      </c>
      <c r="DQ708" s="12">
        <v>8.5780000000000003E-4</v>
      </c>
      <c r="DR708" s="12">
        <v>260.54399999999998</v>
      </c>
      <c r="DS708" s="12">
        <v>0.58169820000000005</v>
      </c>
      <c r="DT708" s="12">
        <v>260.54939999999999</v>
      </c>
      <c r="DU708" s="12">
        <v>0.58221789999999995</v>
      </c>
      <c r="DV708" s="12">
        <v>100.0048</v>
      </c>
      <c r="DW708" s="12">
        <v>1.6699200000000001E-2</v>
      </c>
      <c r="DX708" s="12">
        <v>1286.3779999999999</v>
      </c>
      <c r="DY708" s="12">
        <v>2.0647359999999999</v>
      </c>
      <c r="DZ708" s="12">
        <v>2.0748739999999999</v>
      </c>
      <c r="EA708" s="12">
        <v>1.4696720000000001</v>
      </c>
      <c r="EB708" s="12">
        <v>0</v>
      </c>
      <c r="EC708" s="44">
        <v>3.4415759999999999E-16</v>
      </c>
      <c r="ED708" s="44">
        <v>8.9668199999999994E-14</v>
      </c>
      <c r="EE708" s="12" t="s">
        <v>1501</v>
      </c>
      <c r="EF708" s="12">
        <v>3.9121E-3</v>
      </c>
      <c r="EG708" s="44">
        <v>8.6736999999999996E-7</v>
      </c>
      <c r="EH708" s="12">
        <v>3.2339869999999999</v>
      </c>
      <c r="EI708" s="12">
        <v>1.0004200000000001</v>
      </c>
      <c r="EJ708" s="12">
        <v>6.9280000000000003E-4</v>
      </c>
      <c r="EK708" s="44">
        <v>5.3000000000000001E-6</v>
      </c>
      <c r="EL708" s="12">
        <v>8.7000000000000001E-5</v>
      </c>
      <c r="EM708" s="44">
        <v>5.0000000000000004E-6</v>
      </c>
      <c r="EN708" s="12">
        <v>2.7020000000000001E-4</v>
      </c>
      <c r="EO708" s="44">
        <v>4.9999999999999998E-7</v>
      </c>
      <c r="EP708" s="12">
        <v>1.261E-2</v>
      </c>
      <c r="EQ708" s="12">
        <v>2.0000000000000002E-5</v>
      </c>
      <c r="ER708" s="12">
        <v>7.4390000000000003E-3</v>
      </c>
      <c r="ES708" s="12">
        <v>1.46E-4</v>
      </c>
      <c r="ET708" s="12">
        <v>1.4999999999999999E-4</v>
      </c>
      <c r="EU708" s="12">
        <v>1.0000000000000001E-5</v>
      </c>
      <c r="EV708" s="12">
        <v>250</v>
      </c>
      <c r="EW708" s="12">
        <v>0.01</v>
      </c>
      <c r="EX708" s="12">
        <v>1.96</v>
      </c>
      <c r="EY708" s="12">
        <v>0</v>
      </c>
      <c r="EZ708" s="12">
        <v>7.02097E-2</v>
      </c>
      <c r="FA708" s="12">
        <v>9.0513E-3</v>
      </c>
      <c r="FB708" s="12">
        <v>1793.364</v>
      </c>
      <c r="FC708" s="12">
        <v>0.1772678</v>
      </c>
      <c r="FD708" s="12">
        <v>6.8831509999999998</v>
      </c>
      <c r="FE708" s="12">
        <v>1.53525E-2</v>
      </c>
      <c r="FF708" s="12">
        <v>0.10110619999999999</v>
      </c>
      <c r="FG708" s="12">
        <v>5.8999999999999999E-3</v>
      </c>
      <c r="FH708" s="12">
        <v>1.38011E-2</v>
      </c>
      <c r="FI708" s="12">
        <v>5.2139699999999997E-2</v>
      </c>
      <c r="FJ708" s="12">
        <v>-2.8509999999999999E-4</v>
      </c>
      <c r="FK708" s="12">
        <v>5.5409999999999997E-4</v>
      </c>
      <c r="FL708" s="44">
        <v>-1.618211E-7</v>
      </c>
      <c r="FM708" s="12">
        <v>-191.00919999999999</v>
      </c>
      <c r="FN708" s="12">
        <v>3.8381999999999999E-3</v>
      </c>
      <c r="FO708" s="12">
        <v>0.2232702</v>
      </c>
      <c r="FP708" s="12">
        <v>-191.0093</v>
      </c>
      <c r="FQ708" s="12">
        <v>0.99999930000000004</v>
      </c>
      <c r="FR708" s="44">
        <v>2.2913049999999999E-6</v>
      </c>
      <c r="FS708" s="44">
        <v>5.4629999999999996E-10</v>
      </c>
      <c r="FT708" s="44">
        <v>5.8099999999999998E-11</v>
      </c>
      <c r="FU708" s="12">
        <v>0</v>
      </c>
      <c r="FV708" s="44">
        <v>4.962E-10</v>
      </c>
      <c r="FW708" s="12">
        <v>1.975E-2</v>
      </c>
      <c r="FX708" s="44">
        <v>5.4629999999999996E-10</v>
      </c>
      <c r="FY708" s="44">
        <v>7.0679999999999999E-6</v>
      </c>
      <c r="FZ708" s="44">
        <v>5.5304999999999997E-10</v>
      </c>
      <c r="GA708" s="44">
        <v>6.3080000000000001E-9</v>
      </c>
      <c r="GB708" s="44">
        <v>5.5430000000000004E-10</v>
      </c>
      <c r="GC708" s="12">
        <v>1.167E-2</v>
      </c>
      <c r="GD708" s="12">
        <v>0</v>
      </c>
      <c r="GE708" s="12">
        <v>295.5</v>
      </c>
      <c r="GF708" s="12">
        <v>0.1</v>
      </c>
      <c r="GG708" s="12">
        <v>1575</v>
      </c>
      <c r="GH708" s="12">
        <v>2</v>
      </c>
      <c r="GI708" s="12">
        <v>1.261E-2</v>
      </c>
      <c r="GJ708" s="12">
        <v>2.0866999999999999E-3</v>
      </c>
    </row>
    <row r="709" spans="1:192" s="12" customFormat="1" ht="12">
      <c r="A709" s="31"/>
      <c r="B709" s="32" t="s">
        <v>1624</v>
      </c>
      <c r="C709" s="32">
        <v>3</v>
      </c>
      <c r="D709" s="46">
        <v>266.5068</v>
      </c>
      <c r="E709" s="33">
        <v>-3.5338000000000001E-2</v>
      </c>
      <c r="F709" s="33">
        <v>-5.2999999999999999E-2</v>
      </c>
      <c r="G709" s="34">
        <v>0.15653152174934329</v>
      </c>
      <c r="H709" s="34" t="s">
        <v>1752</v>
      </c>
      <c r="I709" s="36">
        <v>100.00490000000001</v>
      </c>
      <c r="J709" s="45">
        <v>1307.3810000000001</v>
      </c>
      <c r="K709" s="45">
        <v>5.0067839999999997</v>
      </c>
      <c r="L709" s="12">
        <v>1.132E-3</v>
      </c>
      <c r="T709" s="12" t="s">
        <v>689</v>
      </c>
      <c r="U709" s="12" t="s">
        <v>588</v>
      </c>
      <c r="V709" s="12">
        <v>37</v>
      </c>
      <c r="W709" s="43">
        <v>42512</v>
      </c>
      <c r="X709" s="12">
        <v>2.2166670000000002</v>
      </c>
      <c r="Y709" s="44">
        <v>3546728000</v>
      </c>
      <c r="AA709" s="12" t="s">
        <v>1497</v>
      </c>
      <c r="AB709" s="12">
        <v>5</v>
      </c>
      <c r="AC709" s="12" t="s">
        <v>1498</v>
      </c>
      <c r="AE709" s="12" t="s">
        <v>1454</v>
      </c>
      <c r="AF709" s="12">
        <v>7.875</v>
      </c>
      <c r="AG709" s="12" t="s">
        <v>1509</v>
      </c>
      <c r="AI709" s="12" t="s">
        <v>1464</v>
      </c>
      <c r="AJ709" s="12">
        <v>1</v>
      </c>
      <c r="AK709" s="12" t="s">
        <v>1458</v>
      </c>
      <c r="AL709" s="12">
        <v>1</v>
      </c>
      <c r="AM709" s="12" t="s">
        <v>1459</v>
      </c>
      <c r="AN709" s="12">
        <v>3</v>
      </c>
      <c r="AO709" s="12">
        <v>3</v>
      </c>
      <c r="AP709" s="12">
        <v>0</v>
      </c>
      <c r="AQ709" s="12">
        <v>3</v>
      </c>
      <c r="AR709" s="12">
        <v>0</v>
      </c>
      <c r="AS709" s="12">
        <v>30</v>
      </c>
      <c r="AT709" s="12">
        <v>30</v>
      </c>
      <c r="AU709" s="12">
        <v>176</v>
      </c>
      <c r="AX709" s="12">
        <v>0</v>
      </c>
      <c r="AY709" s="12">
        <v>5.6988799999999999E-2</v>
      </c>
      <c r="AZ709" s="12">
        <v>6.2453999999999999E-3</v>
      </c>
      <c r="BA709" s="12">
        <v>834.31399999999996</v>
      </c>
      <c r="BB709" s="12">
        <v>0.10342659999999999</v>
      </c>
      <c r="BC709" s="12">
        <v>3.1292270000000002</v>
      </c>
      <c r="BD709" s="12">
        <v>1.6752599999999999E-2</v>
      </c>
      <c r="BE709" s="12">
        <v>7.1323399999999995E-2</v>
      </c>
      <c r="BF709" s="12">
        <v>6.6004000000000002E-3</v>
      </c>
      <c r="BG709" s="12">
        <v>-3.3835700000000003E-2</v>
      </c>
      <c r="BH709" s="12">
        <v>1.7619300000000001E-2</v>
      </c>
      <c r="BI709" s="12">
        <v>-1.6579999999999999E-4</v>
      </c>
      <c r="BJ709" s="12">
        <v>5.5239999999999998E-4</v>
      </c>
      <c r="BK709" s="12">
        <v>6.4757800000000004E-2</v>
      </c>
      <c r="BL709" s="12">
        <v>5.9275999999999999E-3</v>
      </c>
      <c r="BM709" s="12">
        <v>835.57780000000002</v>
      </c>
      <c r="BN709" s="12">
        <v>9.7565399999999997E-2</v>
      </c>
      <c r="BO709" s="12">
        <v>3.151875</v>
      </c>
      <c r="BP709" s="12">
        <v>1.6580600000000001E-2</v>
      </c>
      <c r="BQ709" s="12">
        <v>7.4156899999999998E-2</v>
      </c>
      <c r="BR709" s="12">
        <v>6.5557000000000002E-3</v>
      </c>
      <c r="BS709" s="12">
        <v>-1.3211499999999999E-2</v>
      </c>
      <c r="BT709" s="12">
        <v>1.7576899999999999E-2</v>
      </c>
      <c r="BU709" s="12">
        <v>4.6020999999999996E-3</v>
      </c>
      <c r="BV709" s="12">
        <v>3.0459999999999998E-4</v>
      </c>
      <c r="BW709" s="12">
        <v>1</v>
      </c>
      <c r="BX709" s="12">
        <v>0</v>
      </c>
      <c r="BY709" s="12">
        <v>1</v>
      </c>
      <c r="BZ709" s="12">
        <v>0</v>
      </c>
      <c r="CA709" s="12">
        <v>1</v>
      </c>
      <c r="CB709" s="12">
        <v>0</v>
      </c>
      <c r="CC709" s="12">
        <v>1</v>
      </c>
      <c r="CD709" s="12">
        <v>0</v>
      </c>
      <c r="CE709" s="12">
        <v>1</v>
      </c>
      <c r="CF709" s="12">
        <v>0</v>
      </c>
      <c r="CG709" s="12">
        <v>1</v>
      </c>
      <c r="CH709" s="12">
        <v>0</v>
      </c>
      <c r="CI709" s="12">
        <v>1</v>
      </c>
      <c r="CJ709" s="12">
        <v>0</v>
      </c>
      <c r="CK709" s="12">
        <v>1</v>
      </c>
      <c r="CL709" s="12">
        <v>0</v>
      </c>
      <c r="CM709" s="12">
        <v>1</v>
      </c>
      <c r="CN709" s="12">
        <v>0</v>
      </c>
      <c r="CO709" s="12">
        <v>1</v>
      </c>
      <c r="CP709" s="12">
        <v>0</v>
      </c>
      <c r="CQ709" s="12">
        <v>1</v>
      </c>
      <c r="CR709" s="12">
        <v>0</v>
      </c>
      <c r="CS709" s="12">
        <v>1.0238750000000001</v>
      </c>
      <c r="CT709" s="12">
        <v>1.132E-3</v>
      </c>
      <c r="CU709" s="12">
        <v>7.7689999999999999E-3</v>
      </c>
      <c r="CV709" s="12">
        <v>1.9672000000000001E-3</v>
      </c>
      <c r="CW709" s="12">
        <v>1.263857</v>
      </c>
      <c r="CX709" s="12">
        <v>3.4322600000000002E-2</v>
      </c>
      <c r="CY709" s="12">
        <v>2.26483E-2</v>
      </c>
      <c r="CZ709" s="12">
        <v>2.3946000000000002E-3</v>
      </c>
      <c r="DA709" s="12">
        <v>2.8335000000000001E-3</v>
      </c>
      <c r="DB709" s="12">
        <v>7.6729999999999995E-4</v>
      </c>
      <c r="DC709" s="12">
        <v>2.0624199999999999E-2</v>
      </c>
      <c r="DD709" s="12">
        <v>1.2210999999999999E-3</v>
      </c>
      <c r="DE709" s="12">
        <v>4.7641000000000003E-3</v>
      </c>
      <c r="DF709" s="12">
        <v>4.5600000000000003E-4</v>
      </c>
      <c r="DG709" s="12">
        <v>-5.3000000000000001E-5</v>
      </c>
      <c r="DH709" s="12">
        <v>1.7650000000000001E-4</v>
      </c>
      <c r="DI709" s="12">
        <v>18.101430000000001</v>
      </c>
      <c r="DJ709" s="12">
        <v>-3.5338000000000001E-2</v>
      </c>
      <c r="DK709" s="12">
        <v>1.8402499999999999E-2</v>
      </c>
      <c r="DL709" s="12">
        <v>-6.9262500000000005E-2</v>
      </c>
      <c r="DM709" s="12">
        <v>3.6068999999999997E-2</v>
      </c>
      <c r="DN709" s="12">
        <v>2.3118000000000001E-3</v>
      </c>
      <c r="DO709" s="44">
        <v>3.6343169999999999E-7</v>
      </c>
      <c r="DP709" s="12">
        <v>2.2783000000000001E-2</v>
      </c>
      <c r="DQ709" s="12">
        <v>2.1118999999999999E-3</v>
      </c>
      <c r="DR709" s="12">
        <v>266.5068</v>
      </c>
      <c r="DS709" s="12">
        <v>1.4271510000000001</v>
      </c>
      <c r="DT709" s="12">
        <v>266.50599999999997</v>
      </c>
      <c r="DU709" s="12">
        <v>1.4281140000000001</v>
      </c>
      <c r="DV709" s="12">
        <v>100.00490000000001</v>
      </c>
      <c r="DW709" s="12">
        <v>2.62791E-2</v>
      </c>
      <c r="DX709" s="12">
        <v>1307.3810000000001</v>
      </c>
      <c r="DY709" s="12">
        <v>5.0067839999999997</v>
      </c>
      <c r="DZ709" s="12">
        <v>5.0110669999999997</v>
      </c>
      <c r="EA709" s="12">
        <v>3.5918350000000001</v>
      </c>
      <c r="EB709" s="12">
        <v>0</v>
      </c>
      <c r="EC709" s="44">
        <v>1.565277E-16</v>
      </c>
      <c r="ED709" s="44">
        <v>4.1715700000000002E-14</v>
      </c>
      <c r="EE709" s="12" t="s">
        <v>1501</v>
      </c>
      <c r="EF709" s="12">
        <v>3.9121E-3</v>
      </c>
      <c r="EG709" s="44">
        <v>8.6736999999999996E-7</v>
      </c>
      <c r="EH709" s="12">
        <v>3.2695509999999999</v>
      </c>
      <c r="EI709" s="12">
        <v>1.000424</v>
      </c>
      <c r="EJ709" s="12">
        <v>6.9280000000000003E-4</v>
      </c>
      <c r="EK709" s="44">
        <v>5.3000000000000001E-6</v>
      </c>
      <c r="EL709" s="12">
        <v>8.7000000000000001E-5</v>
      </c>
      <c r="EM709" s="44">
        <v>5.0000000000000004E-6</v>
      </c>
      <c r="EN709" s="12">
        <v>2.7020000000000001E-4</v>
      </c>
      <c r="EO709" s="44">
        <v>4.9999999999999998E-7</v>
      </c>
      <c r="EP709" s="12">
        <v>1.261E-2</v>
      </c>
      <c r="EQ709" s="12">
        <v>2.0000000000000002E-5</v>
      </c>
      <c r="ER709" s="12">
        <v>7.4390000000000003E-3</v>
      </c>
      <c r="ES709" s="12">
        <v>1.46E-4</v>
      </c>
      <c r="ET709" s="12">
        <v>1.4999999999999999E-4</v>
      </c>
      <c r="EU709" s="12">
        <v>1.0000000000000001E-5</v>
      </c>
      <c r="EV709" s="12">
        <v>250</v>
      </c>
      <c r="EW709" s="12">
        <v>0.01</v>
      </c>
      <c r="EX709" s="12">
        <v>1.96</v>
      </c>
      <c r="EY709" s="12">
        <v>0</v>
      </c>
      <c r="EZ709" s="12">
        <v>5.6988799999999999E-2</v>
      </c>
      <c r="FA709" s="12">
        <v>6.2453999999999999E-3</v>
      </c>
      <c r="FB709" s="12">
        <v>834.31399999999996</v>
      </c>
      <c r="FC709" s="12">
        <v>0.10342659999999999</v>
      </c>
      <c r="FD709" s="12">
        <v>3.1305540000000001</v>
      </c>
      <c r="FE709" s="12">
        <v>1.6759699999999999E-2</v>
      </c>
      <c r="FF709" s="12">
        <v>7.1323399999999995E-2</v>
      </c>
      <c r="FG709" s="12">
        <v>6.6004000000000002E-3</v>
      </c>
      <c r="FH709" s="12">
        <v>-0.11062760000000001</v>
      </c>
      <c r="FI709" s="12">
        <v>5.7607100000000001E-2</v>
      </c>
      <c r="FJ709" s="12">
        <v>-1.6579999999999999E-4</v>
      </c>
      <c r="FK709" s="12">
        <v>5.5239999999999998E-4</v>
      </c>
      <c r="FL709" s="44">
        <v>-1.6660930000000001E-7</v>
      </c>
      <c r="FM709" s="12">
        <v>-397.60809999999998</v>
      </c>
      <c r="FN709" s="12">
        <v>3.7523999999999999E-3</v>
      </c>
      <c r="FO709" s="12">
        <v>0.53550609999999998</v>
      </c>
      <c r="FP709" s="12">
        <v>-397.60860000000002</v>
      </c>
      <c r="FQ709" s="12">
        <v>0.99999910000000003</v>
      </c>
      <c r="FR709" s="44">
        <v>7.2182239999999996E-7</v>
      </c>
      <c r="FS709" s="44">
        <v>5.4629999999999996E-10</v>
      </c>
      <c r="FT709" s="44">
        <v>5.8099999999999998E-11</v>
      </c>
      <c r="FU709" s="12">
        <v>0</v>
      </c>
      <c r="FV709" s="44">
        <v>4.962E-10</v>
      </c>
      <c r="FW709" s="12">
        <v>1.975E-2</v>
      </c>
      <c r="FX709" s="44">
        <v>5.4629999999999996E-10</v>
      </c>
      <c r="FY709" s="44">
        <v>7.0679999999999999E-6</v>
      </c>
      <c r="FZ709" s="44">
        <v>5.5304999999999997E-10</v>
      </c>
      <c r="GA709" s="44">
        <v>6.3080000000000001E-9</v>
      </c>
      <c r="GB709" s="44">
        <v>5.5430000000000004E-10</v>
      </c>
      <c r="GC709" s="12">
        <v>1.167E-2</v>
      </c>
      <c r="GD709" s="12">
        <v>0</v>
      </c>
      <c r="GE709" s="12">
        <v>295.5</v>
      </c>
      <c r="GF709" s="12">
        <v>0.1</v>
      </c>
      <c r="GG709" s="12">
        <v>1575</v>
      </c>
      <c r="GH709" s="12">
        <v>2</v>
      </c>
      <c r="GI709" s="12">
        <v>1.261E-2</v>
      </c>
      <c r="GJ709" s="12">
        <v>1.01841E-2</v>
      </c>
    </row>
    <row r="710" spans="1:192" s="12" customFormat="1" ht="12">
      <c r="A710" s="31"/>
      <c r="B710" s="32" t="s">
        <v>1625</v>
      </c>
      <c r="C710" s="32">
        <v>3</v>
      </c>
      <c r="D710" s="46">
        <v>285.38490000000002</v>
      </c>
      <c r="E710" s="33">
        <v>2.24472E-2</v>
      </c>
      <c r="F710" s="33">
        <v>0.55599999999999994</v>
      </c>
      <c r="G710" s="34">
        <v>0.19550695567269516</v>
      </c>
      <c r="H710" s="45">
        <v>22.729070886346626</v>
      </c>
      <c r="I710" s="36">
        <v>99.943070000000006</v>
      </c>
      <c r="J710" s="45">
        <v>1371.84</v>
      </c>
      <c r="K710" s="45">
        <v>4.7580049999999998</v>
      </c>
      <c r="L710" s="12">
        <v>1.132E-3</v>
      </c>
      <c r="T710" s="12" t="s">
        <v>690</v>
      </c>
      <c r="U710" s="12" t="s">
        <v>588</v>
      </c>
      <c r="V710" s="12">
        <v>37</v>
      </c>
      <c r="W710" s="43">
        <v>42512</v>
      </c>
      <c r="X710" s="12">
        <v>2.516667</v>
      </c>
      <c r="Y710" s="44">
        <v>3546729000</v>
      </c>
      <c r="AA710" s="12" t="s">
        <v>1497</v>
      </c>
      <c r="AB710" s="12">
        <v>5</v>
      </c>
      <c r="AC710" s="12" t="s">
        <v>1498</v>
      </c>
      <c r="AE710" s="12" t="s">
        <v>1454</v>
      </c>
      <c r="AF710" s="12">
        <v>7.875</v>
      </c>
      <c r="AG710" s="12" t="s">
        <v>1509</v>
      </c>
      <c r="AI710" s="12" t="s">
        <v>1464</v>
      </c>
      <c r="AJ710" s="12">
        <v>1</v>
      </c>
      <c r="AK710" s="12" t="s">
        <v>1458</v>
      </c>
      <c r="AL710" s="12">
        <v>1</v>
      </c>
      <c r="AM710" s="12" t="s">
        <v>1459</v>
      </c>
      <c r="AN710" s="12">
        <v>3</v>
      </c>
      <c r="AO710" s="12">
        <v>3</v>
      </c>
      <c r="AP710" s="12">
        <v>0</v>
      </c>
      <c r="AQ710" s="12">
        <v>3</v>
      </c>
      <c r="AR710" s="12">
        <v>0</v>
      </c>
      <c r="AS710" s="12">
        <v>30</v>
      </c>
      <c r="AT710" s="12">
        <v>30</v>
      </c>
      <c r="AU710" s="12">
        <v>178</v>
      </c>
      <c r="AX710" s="12">
        <v>0</v>
      </c>
      <c r="AY710" s="12">
        <v>7.8784800000000002E-2</v>
      </c>
      <c r="AZ710" s="12">
        <v>6.9226000000000001E-3</v>
      </c>
      <c r="BA710" s="12">
        <v>1115.912</v>
      </c>
      <c r="BB710" s="12">
        <v>0.1112325</v>
      </c>
      <c r="BC710" s="12">
        <v>3.9085420000000002</v>
      </c>
      <c r="BD710" s="12">
        <v>1.9250900000000001E-2</v>
      </c>
      <c r="BE710" s="12">
        <v>5.4246599999999999E-2</v>
      </c>
      <c r="BF710" s="12">
        <v>6.7432000000000004E-3</v>
      </c>
      <c r="BG710" s="12">
        <v>2.68387E-2</v>
      </c>
      <c r="BH710" s="12">
        <v>1.9682100000000001E-2</v>
      </c>
      <c r="BI710" s="12">
        <v>2.1740000000000002E-3</v>
      </c>
      <c r="BJ710" s="12">
        <v>5.6070000000000002E-4</v>
      </c>
      <c r="BK710" s="12">
        <v>8.6553699999999997E-2</v>
      </c>
      <c r="BL710" s="12">
        <v>6.6372000000000002E-3</v>
      </c>
      <c r="BM710" s="12">
        <v>1117.175</v>
      </c>
      <c r="BN710" s="12">
        <v>0.10579719999999999</v>
      </c>
      <c r="BO710" s="12">
        <v>3.9311910000000001</v>
      </c>
      <c r="BP710" s="12">
        <v>1.9101400000000001E-2</v>
      </c>
      <c r="BQ710" s="12">
        <v>5.7079999999999999E-2</v>
      </c>
      <c r="BR710" s="12">
        <v>6.6994000000000003E-3</v>
      </c>
      <c r="BS710" s="12">
        <v>4.7462900000000002E-2</v>
      </c>
      <c r="BT710" s="12">
        <v>1.9644100000000001E-2</v>
      </c>
      <c r="BU710" s="12">
        <v>6.8802999999999998E-3</v>
      </c>
      <c r="BV710" s="12">
        <v>3.1819999999999998E-4</v>
      </c>
      <c r="BW710" s="12">
        <v>1</v>
      </c>
      <c r="BX710" s="12">
        <v>0</v>
      </c>
      <c r="BY710" s="12">
        <v>1</v>
      </c>
      <c r="BZ710" s="12">
        <v>0</v>
      </c>
      <c r="CA710" s="12">
        <v>1</v>
      </c>
      <c r="CB710" s="12">
        <v>0</v>
      </c>
      <c r="CC710" s="12">
        <v>1</v>
      </c>
      <c r="CD710" s="12">
        <v>0</v>
      </c>
      <c r="CE710" s="12">
        <v>1</v>
      </c>
      <c r="CF710" s="12">
        <v>0</v>
      </c>
      <c r="CG710" s="12">
        <v>1</v>
      </c>
      <c r="CH710" s="12">
        <v>0</v>
      </c>
      <c r="CI710" s="12">
        <v>1</v>
      </c>
      <c r="CJ710" s="12">
        <v>0</v>
      </c>
      <c r="CK710" s="12">
        <v>1</v>
      </c>
      <c r="CL710" s="12">
        <v>0</v>
      </c>
      <c r="CM710" s="12">
        <v>1</v>
      </c>
      <c r="CN710" s="12">
        <v>0</v>
      </c>
      <c r="CO710" s="12">
        <v>1</v>
      </c>
      <c r="CP710" s="12">
        <v>0</v>
      </c>
      <c r="CQ710" s="12">
        <v>1</v>
      </c>
      <c r="CR710" s="12">
        <v>0</v>
      </c>
      <c r="CS710" s="12">
        <v>1.0238750000000001</v>
      </c>
      <c r="CT710" s="12">
        <v>1.132E-3</v>
      </c>
      <c r="CU710" s="12">
        <v>7.7689999999999999E-3</v>
      </c>
      <c r="CV710" s="12">
        <v>1.9672000000000001E-3</v>
      </c>
      <c r="CW710" s="12">
        <v>1.2622990000000001</v>
      </c>
      <c r="CX710" s="12">
        <v>3.4345599999999997E-2</v>
      </c>
      <c r="CY710" s="12">
        <v>2.26483E-2</v>
      </c>
      <c r="CZ710" s="12">
        <v>2.3946000000000002E-3</v>
      </c>
      <c r="DA710" s="12">
        <v>2.8335000000000001E-3</v>
      </c>
      <c r="DB710" s="12">
        <v>7.6729999999999995E-4</v>
      </c>
      <c r="DC710" s="12">
        <v>2.0624199999999999E-2</v>
      </c>
      <c r="DD710" s="12">
        <v>1.2210999999999999E-3</v>
      </c>
      <c r="DE710" s="12">
        <v>4.7569999999999999E-3</v>
      </c>
      <c r="DF710" s="12">
        <v>4.5629999999999998E-4</v>
      </c>
      <c r="DG710" s="12">
        <v>5.5599999999999996E-4</v>
      </c>
      <c r="DH710" s="12">
        <v>1.4339999999999999E-4</v>
      </c>
      <c r="DI710" s="12">
        <v>1.0836170000000001</v>
      </c>
      <c r="DJ710" s="12">
        <v>2.24472E-2</v>
      </c>
      <c r="DK710" s="12">
        <v>1.6462000000000001E-2</v>
      </c>
      <c r="DL710" s="12">
        <v>4.3996500000000001E-2</v>
      </c>
      <c r="DM710" s="12">
        <v>3.22654E-2</v>
      </c>
      <c r="DN710" s="12">
        <v>2.6289999999999999E-4</v>
      </c>
      <c r="DO710" s="44">
        <v>3.2510729999999998E-7</v>
      </c>
      <c r="DP710" s="12">
        <v>1.3873099999999999E-2</v>
      </c>
      <c r="DQ710" s="12">
        <v>1.7259E-3</v>
      </c>
      <c r="DR710" s="12">
        <v>285.38490000000002</v>
      </c>
      <c r="DS710" s="12">
        <v>1.405904</v>
      </c>
      <c r="DT710" s="12">
        <v>285.21940000000001</v>
      </c>
      <c r="DU710" s="12">
        <v>1.4057949999999999</v>
      </c>
      <c r="DV710" s="12">
        <v>99.943070000000006</v>
      </c>
      <c r="DW710" s="12">
        <v>2.0476999999999999E-2</v>
      </c>
      <c r="DX710" s="12">
        <v>1371.84</v>
      </c>
      <c r="DY710" s="12">
        <v>4.7580049999999998</v>
      </c>
      <c r="DZ710" s="12">
        <v>4.7628159999999999</v>
      </c>
      <c r="EA710" s="12">
        <v>0</v>
      </c>
      <c r="EB710" s="12">
        <v>0</v>
      </c>
      <c r="EC710" s="44">
        <v>1.9551E-16</v>
      </c>
      <c r="ED710" s="44">
        <v>5.5795610000000001E-14</v>
      </c>
      <c r="EE710" s="12" t="s">
        <v>1501</v>
      </c>
      <c r="EF710" s="12">
        <v>3.9121E-3</v>
      </c>
      <c r="EG710" s="44">
        <v>8.6736999999999996E-7</v>
      </c>
      <c r="EH710" s="12">
        <v>3.2703950000000002</v>
      </c>
      <c r="EI710" s="12">
        <v>1.000424</v>
      </c>
      <c r="EJ710" s="12">
        <v>6.9280000000000003E-4</v>
      </c>
      <c r="EK710" s="44">
        <v>5.3000000000000001E-6</v>
      </c>
      <c r="EL710" s="12">
        <v>8.7000000000000001E-5</v>
      </c>
      <c r="EM710" s="44">
        <v>5.0000000000000004E-6</v>
      </c>
      <c r="EN710" s="12">
        <v>2.7020000000000001E-4</v>
      </c>
      <c r="EO710" s="44">
        <v>4.9999999999999998E-7</v>
      </c>
      <c r="EP710" s="12">
        <v>1.261E-2</v>
      </c>
      <c r="EQ710" s="12">
        <v>2.0000000000000002E-5</v>
      </c>
      <c r="ER710" s="12">
        <v>7.4390000000000003E-3</v>
      </c>
      <c r="ES710" s="12">
        <v>1.46E-4</v>
      </c>
      <c r="ET710" s="12">
        <v>1.4999999999999999E-4</v>
      </c>
      <c r="EU710" s="12">
        <v>1.0000000000000001E-5</v>
      </c>
      <c r="EV710" s="12">
        <v>250</v>
      </c>
      <c r="EW710" s="12">
        <v>0.01</v>
      </c>
      <c r="EX710" s="12">
        <v>1.96</v>
      </c>
      <c r="EY710" s="12">
        <v>0</v>
      </c>
      <c r="EZ710" s="12">
        <v>7.8784800000000002E-2</v>
      </c>
      <c r="FA710" s="12">
        <v>6.9226000000000001E-3</v>
      </c>
      <c r="FB710" s="12">
        <v>1115.912</v>
      </c>
      <c r="FC710" s="12">
        <v>0.1112325</v>
      </c>
      <c r="FD710" s="12">
        <v>3.9102000000000001</v>
      </c>
      <c r="FE710" s="12">
        <v>1.9258999999999998E-2</v>
      </c>
      <c r="FF710" s="12">
        <v>5.4246599999999999E-2</v>
      </c>
      <c r="FG710" s="12">
        <v>6.7432000000000004E-3</v>
      </c>
      <c r="FH710" s="12">
        <v>8.7773000000000004E-2</v>
      </c>
      <c r="FI710" s="12">
        <v>6.4368099999999998E-2</v>
      </c>
      <c r="FJ710" s="12">
        <v>2.1740000000000002E-3</v>
      </c>
      <c r="FK710" s="12">
        <v>5.6070000000000002E-4</v>
      </c>
      <c r="FL710" s="44">
        <v>1.9265850000000001E-6</v>
      </c>
      <c r="FM710" s="12">
        <v>26.094149999999999</v>
      </c>
      <c r="FN710" s="12">
        <v>3.5041E-3</v>
      </c>
      <c r="FO710" s="12">
        <v>0.49265599999999998</v>
      </c>
      <c r="FP710" s="12">
        <v>26.098739999999999</v>
      </c>
      <c r="FQ710" s="12">
        <v>0.99982179999999998</v>
      </c>
      <c r="FR710" s="44">
        <v>7.7296300000000001E-6</v>
      </c>
      <c r="FS710" s="44">
        <v>5.4629999999999996E-10</v>
      </c>
      <c r="FT710" s="44">
        <v>5.8099999999999998E-11</v>
      </c>
      <c r="FU710" s="12">
        <v>0</v>
      </c>
      <c r="FV710" s="44">
        <v>4.962E-10</v>
      </c>
      <c r="FW710" s="12">
        <v>1.975E-2</v>
      </c>
      <c r="FX710" s="44">
        <v>5.4629999999999996E-10</v>
      </c>
      <c r="FY710" s="44">
        <v>7.0679999999999999E-6</v>
      </c>
      <c r="FZ710" s="44">
        <v>5.5304999999999997E-10</v>
      </c>
      <c r="GA710" s="44">
        <v>6.3080000000000001E-9</v>
      </c>
      <c r="GB710" s="44">
        <v>5.5430000000000004E-10</v>
      </c>
      <c r="GC710" s="12">
        <v>1.167E-2</v>
      </c>
      <c r="GD710" s="12">
        <v>0</v>
      </c>
      <c r="GE710" s="12">
        <v>295.5</v>
      </c>
      <c r="GF710" s="12">
        <v>0.1</v>
      </c>
      <c r="GG710" s="12">
        <v>1575</v>
      </c>
      <c r="GH710" s="12">
        <v>2</v>
      </c>
      <c r="GI710" s="12">
        <v>1.261E-2</v>
      </c>
      <c r="GJ710" s="12">
        <v>1.1582000000000001E-3</v>
      </c>
    </row>
    <row r="711" spans="1:192" s="12" customFormat="1" ht="12">
      <c r="A711" s="31"/>
      <c r="B711" s="32" t="s">
        <v>1612</v>
      </c>
      <c r="C711" s="32">
        <v>3</v>
      </c>
      <c r="D711" s="46">
        <v>337.08429999999998</v>
      </c>
      <c r="E711" s="33">
        <v>9.3361E-3</v>
      </c>
      <c r="F711" s="40">
        <v>2.4524999999999997</v>
      </c>
      <c r="G711" s="34">
        <v>0.33988596348869721</v>
      </c>
      <c r="H711" s="45">
        <v>54.648514904510449</v>
      </c>
      <c r="I711" s="36">
        <v>99.785250000000005</v>
      </c>
      <c r="J711" s="45">
        <v>1537.212</v>
      </c>
      <c r="K711" s="45">
        <v>2.3851110000000002</v>
      </c>
      <c r="L711" s="12">
        <v>1.132E-3</v>
      </c>
      <c r="T711" s="12" t="s">
        <v>691</v>
      </c>
      <c r="U711" s="12" t="s">
        <v>588</v>
      </c>
      <c r="V711" s="12">
        <v>37</v>
      </c>
      <c r="W711" s="43">
        <v>42511</v>
      </c>
      <c r="X711" s="12">
        <v>22.65</v>
      </c>
      <c r="Y711" s="44">
        <v>3546715000</v>
      </c>
      <c r="AA711" s="12" t="s">
        <v>1497</v>
      </c>
      <c r="AB711" s="12">
        <v>5</v>
      </c>
      <c r="AC711" s="12" t="s">
        <v>1498</v>
      </c>
      <c r="AE711" s="12" t="s">
        <v>1454</v>
      </c>
      <c r="AF711" s="12">
        <v>7.875</v>
      </c>
      <c r="AG711" s="12" t="s">
        <v>1506</v>
      </c>
      <c r="AI711" s="12" t="s">
        <v>1464</v>
      </c>
      <c r="AJ711" s="12">
        <v>1</v>
      </c>
      <c r="AK711" s="12" t="s">
        <v>1458</v>
      </c>
      <c r="AL711" s="12">
        <v>1</v>
      </c>
      <c r="AM711" s="12" t="s">
        <v>1459</v>
      </c>
      <c r="AN711" s="12">
        <v>3</v>
      </c>
      <c r="AO711" s="12">
        <v>3</v>
      </c>
      <c r="AP711" s="12">
        <v>0</v>
      </c>
      <c r="AQ711" s="12">
        <v>3</v>
      </c>
      <c r="AR711" s="12">
        <v>0</v>
      </c>
      <c r="AS711" s="12">
        <v>30</v>
      </c>
      <c r="AT711" s="12">
        <v>30</v>
      </c>
      <c r="AU711" s="12">
        <v>160</v>
      </c>
      <c r="AX711" s="12">
        <v>0</v>
      </c>
      <c r="AY711" s="12">
        <v>8.7315900000000002E-2</v>
      </c>
      <c r="AZ711" s="12">
        <v>5.7330000000000002E-3</v>
      </c>
      <c r="BA711" s="12">
        <v>2291.42</v>
      </c>
      <c r="BB711" s="12">
        <v>0.19134129999999999</v>
      </c>
      <c r="BC711" s="12">
        <v>6.7948890000000004</v>
      </c>
      <c r="BD711" s="12">
        <v>1.55607E-2</v>
      </c>
      <c r="BE711" s="12">
        <v>0.1112699</v>
      </c>
      <c r="BF711" s="12">
        <v>5.6084999999999998E-3</v>
      </c>
      <c r="BG711" s="12">
        <v>1.9467600000000002E-2</v>
      </c>
      <c r="BH711" s="12">
        <v>1.8532900000000001E-2</v>
      </c>
      <c r="BI711" s="12">
        <v>1.6671200000000001E-2</v>
      </c>
      <c r="BJ711" s="12">
        <v>6.4809999999999998E-4</v>
      </c>
      <c r="BK711" s="12">
        <v>9.5084799999999997E-2</v>
      </c>
      <c r="BL711" s="12">
        <v>5.3848999999999998E-3</v>
      </c>
      <c r="BM711" s="12">
        <v>2292.701</v>
      </c>
      <c r="BN711" s="12">
        <v>0.18828130000000001</v>
      </c>
      <c r="BO711" s="12">
        <v>6.8175379999999999</v>
      </c>
      <c r="BP711" s="12">
        <v>1.5375399999999999E-2</v>
      </c>
      <c r="BQ711" s="12">
        <v>0.11410339999999999</v>
      </c>
      <c r="BR711" s="12">
        <v>5.5557000000000002E-3</v>
      </c>
      <c r="BS711" s="12">
        <v>4.0091799999999997E-2</v>
      </c>
      <c r="BT711" s="12">
        <v>1.8492600000000001E-2</v>
      </c>
      <c r="BU711" s="12">
        <v>2.1127E-2</v>
      </c>
      <c r="BV711" s="12">
        <v>4.5219999999999999E-4</v>
      </c>
      <c r="BW711" s="12">
        <v>1</v>
      </c>
      <c r="BX711" s="12">
        <v>0</v>
      </c>
      <c r="BY711" s="12">
        <v>1</v>
      </c>
      <c r="BZ711" s="12">
        <v>0</v>
      </c>
      <c r="CA711" s="12">
        <v>1</v>
      </c>
      <c r="CB711" s="12">
        <v>0</v>
      </c>
      <c r="CC711" s="12">
        <v>1</v>
      </c>
      <c r="CD711" s="12">
        <v>0</v>
      </c>
      <c r="CE711" s="12">
        <v>1</v>
      </c>
      <c r="CF711" s="12">
        <v>0</v>
      </c>
      <c r="CG711" s="12">
        <v>1</v>
      </c>
      <c r="CH711" s="12">
        <v>0</v>
      </c>
      <c r="CI711" s="12">
        <v>1</v>
      </c>
      <c r="CJ711" s="12">
        <v>0</v>
      </c>
      <c r="CK711" s="12">
        <v>1</v>
      </c>
      <c r="CL711" s="12">
        <v>0</v>
      </c>
      <c r="CM711" s="12">
        <v>1</v>
      </c>
      <c r="CN711" s="12">
        <v>0</v>
      </c>
      <c r="CO711" s="12">
        <v>1</v>
      </c>
      <c r="CP711" s="12">
        <v>0</v>
      </c>
      <c r="CQ711" s="12">
        <v>1</v>
      </c>
      <c r="CR711" s="12">
        <v>0</v>
      </c>
      <c r="CS711" s="12">
        <v>1.0238750000000001</v>
      </c>
      <c r="CT711" s="12">
        <v>1.132E-3</v>
      </c>
      <c r="CU711" s="12">
        <v>7.7689999999999999E-3</v>
      </c>
      <c r="CV711" s="12">
        <v>1.9672000000000001E-3</v>
      </c>
      <c r="CW711" s="12">
        <v>1.2815319999999999</v>
      </c>
      <c r="CX711" s="12">
        <v>3.4083099999999998E-2</v>
      </c>
      <c r="CY711" s="12">
        <v>2.26483E-2</v>
      </c>
      <c r="CZ711" s="12">
        <v>2.3946000000000002E-3</v>
      </c>
      <c r="DA711" s="12">
        <v>2.8335000000000001E-3</v>
      </c>
      <c r="DB711" s="12">
        <v>7.6729999999999995E-4</v>
      </c>
      <c r="DC711" s="12">
        <v>2.0624199999999999E-2</v>
      </c>
      <c r="DD711" s="12">
        <v>1.2210999999999999E-3</v>
      </c>
      <c r="DE711" s="12">
        <v>4.8444999999999998E-3</v>
      </c>
      <c r="DF711" s="12">
        <v>4.528E-4</v>
      </c>
      <c r="DG711" s="12">
        <v>2.4524999999999998E-3</v>
      </c>
      <c r="DH711" s="12">
        <v>9.5500000000000004E-5</v>
      </c>
      <c r="DI711" s="12">
        <v>0.1012079</v>
      </c>
      <c r="DJ711" s="12">
        <v>9.3361E-3</v>
      </c>
      <c r="DK711" s="12">
        <v>8.8877999999999995E-3</v>
      </c>
      <c r="DL711" s="12">
        <v>1.8298700000000001E-2</v>
      </c>
      <c r="DM711" s="12">
        <v>1.7420100000000001E-2</v>
      </c>
      <c r="DN711" s="12">
        <v>7.4870000000000004E-4</v>
      </c>
      <c r="DO711" s="44">
        <v>1.7552530000000001E-7</v>
      </c>
      <c r="DP711" s="12">
        <v>1.6368600000000001E-2</v>
      </c>
      <c r="DQ711" s="12">
        <v>8.2589999999999996E-4</v>
      </c>
      <c r="DR711" s="12">
        <v>337.08429999999998</v>
      </c>
      <c r="DS711" s="12">
        <v>0.77245799999999998</v>
      </c>
      <c r="DT711" s="12">
        <v>336.35509999999999</v>
      </c>
      <c r="DU711" s="12">
        <v>0.77133189999999996</v>
      </c>
      <c r="DV711" s="12">
        <v>99.785250000000005</v>
      </c>
      <c r="DW711" s="12">
        <v>1.44589E-2</v>
      </c>
      <c r="DX711" s="12">
        <v>1537.212</v>
      </c>
      <c r="DY711" s="12">
        <v>2.3851110000000002</v>
      </c>
      <c r="DZ711" s="12">
        <v>2.3962330000000001</v>
      </c>
      <c r="EA711" s="12">
        <v>0</v>
      </c>
      <c r="EB711" s="12">
        <v>0</v>
      </c>
      <c r="EC711" s="44">
        <v>3.3988820000000002E-16</v>
      </c>
      <c r="ED711" s="44">
        <v>1.1457100000000001E-13</v>
      </c>
      <c r="EE711" s="12" t="s">
        <v>1501</v>
      </c>
      <c r="EF711" s="12">
        <v>3.9121E-3</v>
      </c>
      <c r="EG711" s="44">
        <v>8.6736999999999996E-7</v>
      </c>
      <c r="EH711" s="12">
        <v>3.2599930000000001</v>
      </c>
      <c r="EI711" s="12">
        <v>1.0004230000000001</v>
      </c>
      <c r="EJ711" s="12">
        <v>6.9280000000000003E-4</v>
      </c>
      <c r="EK711" s="44">
        <v>5.3000000000000001E-6</v>
      </c>
      <c r="EL711" s="12">
        <v>8.7000000000000001E-5</v>
      </c>
      <c r="EM711" s="44">
        <v>5.0000000000000004E-6</v>
      </c>
      <c r="EN711" s="12">
        <v>2.7020000000000001E-4</v>
      </c>
      <c r="EO711" s="44">
        <v>4.9999999999999998E-7</v>
      </c>
      <c r="EP711" s="12">
        <v>1.261E-2</v>
      </c>
      <c r="EQ711" s="12">
        <v>2.0000000000000002E-5</v>
      </c>
      <c r="ER711" s="12">
        <v>7.4390000000000003E-3</v>
      </c>
      <c r="ES711" s="12">
        <v>1.46E-4</v>
      </c>
      <c r="ET711" s="12">
        <v>1.4999999999999999E-4</v>
      </c>
      <c r="EU711" s="12">
        <v>1.0000000000000001E-5</v>
      </c>
      <c r="EV711" s="12">
        <v>250</v>
      </c>
      <c r="EW711" s="12">
        <v>0.01</v>
      </c>
      <c r="EX711" s="12">
        <v>1.96</v>
      </c>
      <c r="EY711" s="12">
        <v>0</v>
      </c>
      <c r="EZ711" s="12">
        <v>8.7315900000000002E-2</v>
      </c>
      <c r="FA711" s="12">
        <v>5.7330000000000002E-3</v>
      </c>
      <c r="FB711" s="12">
        <v>2291.42</v>
      </c>
      <c r="FC711" s="12">
        <v>0.19134129999999999</v>
      </c>
      <c r="FD711" s="12">
        <v>6.7977639999999999</v>
      </c>
      <c r="FE711" s="12">
        <v>1.5567299999999999E-2</v>
      </c>
      <c r="FF711" s="12">
        <v>0.1112699</v>
      </c>
      <c r="FG711" s="12">
        <v>5.6084999999999998E-3</v>
      </c>
      <c r="FH711" s="12">
        <v>6.3464400000000004E-2</v>
      </c>
      <c r="FI711" s="12">
        <v>6.0417100000000001E-2</v>
      </c>
      <c r="FJ711" s="12">
        <v>1.6671200000000001E-2</v>
      </c>
      <c r="FK711" s="12">
        <v>6.4809999999999998E-4</v>
      </c>
      <c r="FL711" s="44">
        <v>7.2672270000000002E-6</v>
      </c>
      <c r="FM711" s="12">
        <v>3.8930729999999998</v>
      </c>
      <c r="FN711" s="12">
        <v>2.9667000000000001E-3</v>
      </c>
      <c r="FO711" s="12">
        <v>0.22916610000000001</v>
      </c>
      <c r="FP711" s="12">
        <v>3.899772</v>
      </c>
      <c r="FQ711" s="12">
        <v>0.99827189999999999</v>
      </c>
      <c r="FR711" s="12">
        <v>7.8200000000000003E-5</v>
      </c>
      <c r="FS711" s="44">
        <v>5.4629999999999996E-10</v>
      </c>
      <c r="FT711" s="44">
        <v>5.8099999999999998E-11</v>
      </c>
      <c r="FU711" s="12">
        <v>0</v>
      </c>
      <c r="FV711" s="44">
        <v>4.962E-10</v>
      </c>
      <c r="FW711" s="12">
        <v>1.975E-2</v>
      </c>
      <c r="FX711" s="44">
        <v>5.4629999999999996E-10</v>
      </c>
      <c r="FY711" s="44">
        <v>7.0679999999999999E-6</v>
      </c>
      <c r="FZ711" s="44">
        <v>5.5304999999999997E-10</v>
      </c>
      <c r="GA711" s="44">
        <v>6.3080000000000001E-9</v>
      </c>
      <c r="GB711" s="44">
        <v>5.5430000000000004E-10</v>
      </c>
      <c r="GC711" s="12">
        <v>1.167E-2</v>
      </c>
      <c r="GD711" s="12">
        <v>0</v>
      </c>
      <c r="GE711" s="12">
        <v>295.5</v>
      </c>
      <c r="GF711" s="12">
        <v>0.1</v>
      </c>
      <c r="GG711" s="12">
        <v>1575</v>
      </c>
      <c r="GH711" s="12">
        <v>2</v>
      </c>
      <c r="GI711" s="12">
        <v>1.261E-2</v>
      </c>
      <c r="GJ711" s="12">
        <v>3.2983000000000001E-3</v>
      </c>
    </row>
    <row r="712" spans="1:192" s="12" customFormat="1" ht="12">
      <c r="A712" s="31"/>
      <c r="B712" s="37"/>
      <c r="C712" s="32"/>
      <c r="D712" s="33"/>
      <c r="E712" s="49" t="s">
        <v>1800</v>
      </c>
      <c r="F712" s="49"/>
      <c r="G712" s="34"/>
      <c r="H712" s="50"/>
      <c r="I712" s="36"/>
      <c r="J712" s="45"/>
      <c r="K712" s="45"/>
      <c r="W712" s="43"/>
      <c r="Y712" s="44"/>
      <c r="DO712" s="44"/>
      <c r="EC712" s="44"/>
      <c r="ED712" s="44"/>
      <c r="EG712" s="44"/>
      <c r="EK712" s="44"/>
      <c r="EM712" s="44"/>
      <c r="EO712" s="44"/>
      <c r="FL712" s="44"/>
      <c r="FS712" s="44"/>
      <c r="FT712" s="44"/>
      <c r="FV712" s="44"/>
      <c r="FX712" s="44"/>
      <c r="FY712" s="44"/>
      <c r="FZ712" s="44"/>
      <c r="GA712" s="44"/>
      <c r="GB712" s="44"/>
    </row>
    <row r="713" spans="1:192" s="10" customFormat="1">
      <c r="A713" s="25"/>
      <c r="B713" s="47"/>
      <c r="C713" s="26"/>
      <c r="D713" s="27"/>
      <c r="E713" s="48"/>
      <c r="F713" s="48"/>
      <c r="G713" s="28"/>
      <c r="H713" s="51"/>
      <c r="I713" s="30"/>
      <c r="J713" s="29"/>
      <c r="K713" s="29"/>
      <c r="W713" s="38"/>
      <c r="Y713" s="39"/>
      <c r="DO713" s="39"/>
      <c r="EC713" s="39"/>
      <c r="ED713" s="39"/>
      <c r="EG713" s="39"/>
      <c r="EK713" s="39"/>
      <c r="EM713" s="39"/>
      <c r="EO713" s="39"/>
      <c r="FL713" s="39"/>
      <c r="FS713" s="39"/>
      <c r="FT713" s="39"/>
      <c r="FV713" s="39"/>
      <c r="FX713" s="39"/>
      <c r="FY713" s="39"/>
      <c r="FZ713" s="39"/>
      <c r="GA713" s="39"/>
      <c r="GB713" s="39"/>
    </row>
    <row r="714" spans="1:192" s="12" customFormat="1" ht="12">
      <c r="A714" s="31"/>
      <c r="B714" s="37" t="s">
        <v>1783</v>
      </c>
      <c r="C714" s="32"/>
      <c r="D714" s="33"/>
      <c r="E714" s="33"/>
      <c r="F714" s="33"/>
      <c r="G714" s="34"/>
      <c r="H714" s="35"/>
      <c r="I714" s="36"/>
      <c r="J714" s="35"/>
      <c r="K714" s="35"/>
      <c r="W714" s="43"/>
      <c r="Y714" s="44"/>
      <c r="DO714" s="44"/>
      <c r="EC714" s="44"/>
      <c r="ED714" s="44"/>
      <c r="EG714" s="44"/>
      <c r="EK714" s="44"/>
      <c r="EM714" s="44"/>
      <c r="EO714" s="44"/>
      <c r="FL714" s="44"/>
      <c r="FS714" s="44"/>
      <c r="FT714" s="44"/>
      <c r="FV714" s="44"/>
      <c r="FX714" s="44"/>
      <c r="FY714" s="44"/>
      <c r="FZ714" s="44"/>
      <c r="GA714" s="44"/>
      <c r="GB714" s="44"/>
    </row>
    <row r="715" spans="1:192" s="12" customFormat="1" ht="12">
      <c r="A715" s="31"/>
      <c r="B715" s="32" t="s">
        <v>1732</v>
      </c>
      <c r="C715" s="32">
        <v>2.5</v>
      </c>
      <c r="D715" s="40">
        <v>1.0798920000000001</v>
      </c>
      <c r="E715" s="33">
        <v>0.20693520000000001</v>
      </c>
      <c r="F715" s="40">
        <v>1.5311000000000001</v>
      </c>
      <c r="G715" s="34">
        <v>0.17055681767230624</v>
      </c>
      <c r="H715" s="45">
        <v>2.4655254398478363</v>
      </c>
      <c r="I715" s="36">
        <v>59.428710000000002</v>
      </c>
      <c r="J715" s="87">
        <v>4.410685</v>
      </c>
      <c r="K715" s="88">
        <v>0.2036087</v>
      </c>
      <c r="L715" s="12">
        <v>1.2859E-3</v>
      </c>
      <c r="T715" s="12" t="s">
        <v>852</v>
      </c>
      <c r="U715" s="12" t="s">
        <v>693</v>
      </c>
      <c r="V715" s="12">
        <v>37</v>
      </c>
      <c r="W715" s="43">
        <v>43228</v>
      </c>
      <c r="X715" s="12">
        <v>11.883330000000001</v>
      </c>
      <c r="Y715" s="44">
        <v>3608625000</v>
      </c>
      <c r="Z715" s="12" t="s">
        <v>1476</v>
      </c>
      <c r="AA715" s="12" t="s">
        <v>1517</v>
      </c>
      <c r="AB715" s="12">
        <v>12</v>
      </c>
      <c r="AC715" s="12" t="s">
        <v>1518</v>
      </c>
      <c r="AE715" s="12" t="s">
        <v>1454</v>
      </c>
      <c r="AF715" s="12">
        <v>7.875</v>
      </c>
      <c r="AG715" s="12" t="s">
        <v>1529</v>
      </c>
      <c r="AH715" s="12" t="s">
        <v>1520</v>
      </c>
      <c r="AI715" s="12" t="s">
        <v>1464</v>
      </c>
      <c r="AJ715" s="12">
        <v>1</v>
      </c>
      <c r="AK715" s="12" t="s">
        <v>1458</v>
      </c>
      <c r="AL715" s="12">
        <v>1</v>
      </c>
      <c r="AM715" s="12" t="s">
        <v>1459</v>
      </c>
      <c r="AN715" s="12">
        <v>2.5</v>
      </c>
      <c r="AO715" s="12">
        <v>0</v>
      </c>
      <c r="AP715" s="12">
        <v>0</v>
      </c>
      <c r="AQ715" s="12">
        <v>0</v>
      </c>
      <c r="AR715" s="12">
        <v>0</v>
      </c>
      <c r="AS715" s="12">
        <v>30</v>
      </c>
      <c r="AT715" s="12">
        <v>30</v>
      </c>
      <c r="AU715" s="12">
        <v>110</v>
      </c>
      <c r="AX715" s="12">
        <v>0</v>
      </c>
      <c r="AY715" s="12">
        <v>-3.8187699999999998E-2</v>
      </c>
      <c r="AZ715" s="12">
        <v>1.25843E-2</v>
      </c>
      <c r="BA715" s="12">
        <v>3.684237</v>
      </c>
      <c r="BB715" s="12">
        <v>2.0179599999999999E-2</v>
      </c>
      <c r="BC715" s="12">
        <v>3.4106390000000002</v>
      </c>
      <c r="BD715" s="12">
        <v>1.4393E-2</v>
      </c>
      <c r="BE715" s="12">
        <v>4.5562800000000001E-2</v>
      </c>
      <c r="BF715" s="12">
        <v>5.9338999999999998E-3</v>
      </c>
      <c r="BG715" s="12">
        <v>0.30267899999999998</v>
      </c>
      <c r="BH715" s="12">
        <v>1.0946600000000001E-2</v>
      </c>
      <c r="BI715" s="12">
        <v>5.2234999999999998E-3</v>
      </c>
      <c r="BJ715" s="12">
        <v>3.3139999999999998E-4</v>
      </c>
      <c r="BK715" s="12">
        <v>-2.17328E-2</v>
      </c>
      <c r="BL715" s="12">
        <v>1.06468E-2</v>
      </c>
      <c r="BM715" s="12">
        <v>4.268351</v>
      </c>
      <c r="BN715" s="12">
        <v>1.18365E-2</v>
      </c>
      <c r="BO715" s="12">
        <v>3.443972</v>
      </c>
      <c r="BP715" s="12">
        <v>1.30866E-2</v>
      </c>
      <c r="BQ715" s="12">
        <v>5.2779300000000001E-2</v>
      </c>
      <c r="BR715" s="12">
        <v>5.7978999999999999E-3</v>
      </c>
      <c r="BS715" s="12">
        <v>0.35065990000000002</v>
      </c>
      <c r="BT715" s="12">
        <v>1.0720800000000001E-2</v>
      </c>
      <c r="BU715" s="12">
        <v>9.5408999999999997E-3</v>
      </c>
      <c r="BV715" s="12">
        <v>3.0019999999999998E-4</v>
      </c>
      <c r="BW715" s="12">
        <v>1</v>
      </c>
      <c r="BX715" s="12">
        <v>0</v>
      </c>
      <c r="BY715" s="12">
        <v>1</v>
      </c>
      <c r="BZ715" s="12">
        <v>0</v>
      </c>
      <c r="CA715" s="12">
        <v>1</v>
      </c>
      <c r="CB715" s="12">
        <v>0</v>
      </c>
      <c r="CC715" s="12">
        <v>1</v>
      </c>
      <c r="CD715" s="12">
        <v>0</v>
      </c>
      <c r="CE715" s="12">
        <v>1</v>
      </c>
      <c r="CF715" s="12">
        <v>0</v>
      </c>
      <c r="CG715" s="12">
        <v>1</v>
      </c>
      <c r="CH715" s="12">
        <v>0</v>
      </c>
      <c r="CI715" s="12">
        <v>1</v>
      </c>
      <c r="CJ715" s="44">
        <v>9.9999999999999995E-21</v>
      </c>
      <c r="CK715" s="12">
        <v>1</v>
      </c>
      <c r="CL715" s="12">
        <v>0</v>
      </c>
      <c r="CM715" s="12">
        <v>1</v>
      </c>
      <c r="CN715" s="44">
        <v>9.9999999999999995E-21</v>
      </c>
      <c r="CO715" s="12">
        <v>1</v>
      </c>
      <c r="CP715" s="44">
        <v>9.9999999999999995E-21</v>
      </c>
      <c r="CQ715" s="12">
        <v>1</v>
      </c>
      <c r="CR715" s="44">
        <v>9.9999999999999995E-21</v>
      </c>
      <c r="CS715" s="12">
        <v>1.0070429999999999</v>
      </c>
      <c r="CT715" s="12">
        <v>1.2859E-3</v>
      </c>
      <c r="CU715" s="12">
        <v>1.6454900000000001E-2</v>
      </c>
      <c r="CV715" s="12">
        <v>6.7089000000000003E-3</v>
      </c>
      <c r="CW715" s="12">
        <v>0.58411480000000005</v>
      </c>
      <c r="CX715" s="12">
        <v>1.63436E-2</v>
      </c>
      <c r="CY715" s="12">
        <v>3.3333599999999998E-2</v>
      </c>
      <c r="CZ715" s="12">
        <v>5.9914E-3</v>
      </c>
      <c r="DA715" s="12">
        <v>7.2166000000000001E-3</v>
      </c>
      <c r="DB715" s="12">
        <v>1.2631999999999999E-3</v>
      </c>
      <c r="DC715" s="12">
        <v>4.79809E-2</v>
      </c>
      <c r="DD715" s="12">
        <v>2.2120999999999998E-3</v>
      </c>
      <c r="DE715" s="12">
        <v>4.3539E-3</v>
      </c>
      <c r="DF715" s="12">
        <v>1.3520000000000001E-4</v>
      </c>
      <c r="DG715" s="12">
        <v>1.5311000000000001E-3</v>
      </c>
      <c r="DH715" s="12">
        <v>9.7299999999999993E-5</v>
      </c>
      <c r="DI715" s="12">
        <v>3.8655110000000001</v>
      </c>
      <c r="DJ715" s="12">
        <v>0.20693520000000001</v>
      </c>
      <c r="DK715" s="12">
        <v>7.5347000000000001E-3</v>
      </c>
      <c r="DL715" s="12">
        <v>0.40559299999999998</v>
      </c>
      <c r="DM715" s="12">
        <v>1.4768099999999999E-2</v>
      </c>
      <c r="DN715" s="12">
        <v>8.2299999999999995E-5</v>
      </c>
      <c r="DO715" s="44">
        <v>6.8415409999999999E-8</v>
      </c>
      <c r="DP715" s="12">
        <v>1.3355000000000001E-2</v>
      </c>
      <c r="DQ715" s="12">
        <v>1.7401999999999999E-3</v>
      </c>
      <c r="DR715" s="12">
        <v>1.0798920000000001</v>
      </c>
      <c r="DS715" s="12">
        <v>7.4668E-3</v>
      </c>
      <c r="DT715" s="12">
        <v>0.63718929999999996</v>
      </c>
      <c r="DU715" s="12">
        <v>2.9449800000000002E-2</v>
      </c>
      <c r="DV715" s="12">
        <v>59.428710000000002</v>
      </c>
      <c r="DW715" s="12">
        <v>2.7546870000000001</v>
      </c>
      <c r="DX715" s="12">
        <v>4.410685</v>
      </c>
      <c r="DY715" s="12">
        <v>0.2036087</v>
      </c>
      <c r="DZ715" s="12">
        <v>0.20361280000000001</v>
      </c>
      <c r="EA715" s="12">
        <v>4.8818300000000002E-2</v>
      </c>
      <c r="EB715" s="12">
        <v>0</v>
      </c>
      <c r="EC715" s="44">
        <v>1.705836E-16</v>
      </c>
      <c r="ED715" s="44">
        <v>1.8421180000000001E-16</v>
      </c>
      <c r="EE715" s="12" t="s">
        <v>1521</v>
      </c>
      <c r="EF715" s="12">
        <v>3.7861000000000001E-3</v>
      </c>
      <c r="EG715" s="44">
        <v>1.1213E-6</v>
      </c>
      <c r="EH715" s="12">
        <v>2.3324880000000001</v>
      </c>
      <c r="EI715" s="12">
        <v>1.0003029999999999</v>
      </c>
      <c r="EJ715" s="12">
        <v>7.5799999999999999E-4</v>
      </c>
      <c r="EK715" s="44">
        <v>6.9999999999999999E-6</v>
      </c>
      <c r="EL715" s="12">
        <v>4.0000000000000003E-5</v>
      </c>
      <c r="EM715" s="12">
        <v>2.0000000000000002E-5</v>
      </c>
      <c r="EN715" s="12">
        <v>2.8600000000000001E-4</v>
      </c>
      <c r="EO715" s="44">
        <v>4.9999999999999998E-7</v>
      </c>
      <c r="EP715" s="12">
        <v>1.2710000000000001E-2</v>
      </c>
      <c r="EQ715" s="12">
        <v>4.0000000000000003E-5</v>
      </c>
      <c r="ER715" s="12">
        <v>7.8700000000000003E-3</v>
      </c>
      <c r="ES715" s="12">
        <v>5.8E-4</v>
      </c>
      <c r="ET715" s="12">
        <v>0</v>
      </c>
      <c r="EU715" s="12">
        <v>0</v>
      </c>
      <c r="EV715" s="12">
        <v>250</v>
      </c>
      <c r="EW715" s="12">
        <v>0</v>
      </c>
      <c r="EX715" s="12">
        <v>1.96</v>
      </c>
      <c r="EY715" s="12">
        <v>0</v>
      </c>
      <c r="EZ715" s="12">
        <v>-3.8187699999999998E-2</v>
      </c>
      <c r="FA715" s="12">
        <v>1.25843E-2</v>
      </c>
      <c r="FB715" s="12">
        <v>3.684237</v>
      </c>
      <c r="FC715" s="12">
        <v>2.0179599999999999E-2</v>
      </c>
      <c r="FD715" s="12">
        <v>3.411673</v>
      </c>
      <c r="FE715" s="12">
        <v>1.43973E-2</v>
      </c>
      <c r="FF715" s="12">
        <v>4.5562800000000001E-2</v>
      </c>
      <c r="FG715" s="12">
        <v>5.9338999999999998E-3</v>
      </c>
      <c r="FH715" s="12">
        <v>0.70599509999999999</v>
      </c>
      <c r="FI715" s="12">
        <v>2.5532800000000001E-2</v>
      </c>
      <c r="FJ715" s="12">
        <v>5.2234999999999998E-3</v>
      </c>
      <c r="FK715" s="12">
        <v>3.3139999999999998E-4</v>
      </c>
      <c r="FL715" s="12">
        <v>1.3730000000000001E-3</v>
      </c>
      <c r="FM715" s="12">
        <v>6.624066</v>
      </c>
      <c r="FN715" s="12">
        <v>0.93266959999999999</v>
      </c>
      <c r="FO715" s="12">
        <v>0.69655800000000001</v>
      </c>
      <c r="FP715" s="12">
        <v>6.6144980000000002</v>
      </c>
      <c r="FQ715" s="12">
        <v>0.99449390000000004</v>
      </c>
      <c r="FR715" s="12">
        <v>6.6159700000000002E-2</v>
      </c>
      <c r="FS715" s="44">
        <v>5.4629999999999996E-10</v>
      </c>
      <c r="FT715" s="44">
        <v>5.8099999999999998E-11</v>
      </c>
      <c r="FU715" s="12">
        <v>0</v>
      </c>
      <c r="FV715" s="44">
        <v>4.962E-10</v>
      </c>
      <c r="FW715" s="12">
        <v>1.975E-2</v>
      </c>
      <c r="FX715" s="44">
        <v>5.4629999999999996E-10</v>
      </c>
      <c r="FY715" s="44">
        <v>7.0679999999999999E-6</v>
      </c>
      <c r="FZ715" s="44">
        <v>5.5304999999999997E-10</v>
      </c>
      <c r="GA715" s="44">
        <v>6.3080000000000001E-9</v>
      </c>
      <c r="GB715" s="44">
        <v>5.5430000000000004E-10</v>
      </c>
      <c r="GC715" s="12">
        <v>1.167E-2</v>
      </c>
      <c r="GD715" s="12">
        <v>0</v>
      </c>
      <c r="GE715" s="12">
        <v>295.5</v>
      </c>
      <c r="GF715" s="12">
        <v>0.1</v>
      </c>
      <c r="GG715" s="12">
        <v>1575</v>
      </c>
      <c r="GH715" s="12">
        <v>2</v>
      </c>
      <c r="GI715" s="12">
        <v>1.2710000000000001E-2</v>
      </c>
      <c r="GJ715" s="12">
        <v>3.6249999999999998E-4</v>
      </c>
    </row>
    <row r="716" spans="1:192" s="12" customFormat="1" ht="12">
      <c r="A716" s="31"/>
      <c r="B716" s="32" t="s">
        <v>1616</v>
      </c>
      <c r="C716" s="32">
        <v>4</v>
      </c>
      <c r="D716" s="40">
        <v>1.0184850000000001</v>
      </c>
      <c r="E716" s="33">
        <v>5.9884999999999999E-3</v>
      </c>
      <c r="F716" s="33">
        <v>0.73729999999999996</v>
      </c>
      <c r="G716" s="34">
        <v>0.82174640536657906</v>
      </c>
      <c r="H716" s="45">
        <v>85.197294815062207</v>
      </c>
      <c r="I716" s="36">
        <v>78.495329999999996</v>
      </c>
      <c r="J716" s="42">
        <v>5.4896050000000001</v>
      </c>
      <c r="K716" s="42">
        <v>0.12346070000000001</v>
      </c>
      <c r="L716" s="12">
        <v>1.1169000000000001E-3</v>
      </c>
      <c r="T716" s="12" t="s">
        <v>751</v>
      </c>
      <c r="U716" s="12" t="s">
        <v>693</v>
      </c>
      <c r="V716" s="12">
        <v>37</v>
      </c>
      <c r="W716" s="43">
        <v>43221</v>
      </c>
      <c r="X716" s="12">
        <v>23.83333</v>
      </c>
      <c r="Y716" s="44">
        <v>3608063000</v>
      </c>
      <c r="Z716" s="12" t="s">
        <v>1476</v>
      </c>
      <c r="AA716" s="12" t="s">
        <v>1517</v>
      </c>
      <c r="AB716" s="12">
        <v>12</v>
      </c>
      <c r="AC716" s="12" t="s">
        <v>1518</v>
      </c>
      <c r="AE716" s="12" t="s">
        <v>1454</v>
      </c>
      <c r="AF716" s="12">
        <v>7.875</v>
      </c>
      <c r="AG716" s="12" t="s">
        <v>1524</v>
      </c>
      <c r="AH716" s="12" t="s">
        <v>1520</v>
      </c>
      <c r="AI716" s="12" t="s">
        <v>1457</v>
      </c>
      <c r="AJ716" s="12">
        <v>1</v>
      </c>
      <c r="AK716" s="12" t="s">
        <v>1458</v>
      </c>
      <c r="AL716" s="12">
        <v>1</v>
      </c>
      <c r="AM716" s="12" t="s">
        <v>1459</v>
      </c>
      <c r="AN716" s="12">
        <v>4</v>
      </c>
      <c r="AO716" s="12">
        <v>0</v>
      </c>
      <c r="AP716" s="12">
        <v>0</v>
      </c>
      <c r="AQ716" s="12">
        <v>0</v>
      </c>
      <c r="AR716" s="12">
        <v>0</v>
      </c>
      <c r="AS716" s="12">
        <v>15</v>
      </c>
      <c r="AT716" s="12">
        <v>15</v>
      </c>
      <c r="AU716" s="12">
        <v>181</v>
      </c>
      <c r="AX716" s="12">
        <v>0</v>
      </c>
      <c r="AY716" s="12">
        <v>-3.25019E-2</v>
      </c>
      <c r="AZ716" s="12">
        <v>1.30537E-2</v>
      </c>
      <c r="BA716" s="12">
        <v>16.738810000000001</v>
      </c>
      <c r="BB716" s="12">
        <v>0.16207489999999999</v>
      </c>
      <c r="BC716" s="12">
        <v>16.430779999999999</v>
      </c>
      <c r="BD716" s="12">
        <v>1.11644E-2</v>
      </c>
      <c r="BE716" s="12">
        <v>0.25618600000000002</v>
      </c>
      <c r="BF716" s="12">
        <v>3.0292000000000001E-3</v>
      </c>
      <c r="BG716" s="12">
        <v>4.7978300000000002E-2</v>
      </c>
      <c r="BH716" s="12">
        <v>5.2138999999999996E-3</v>
      </c>
      <c r="BI716" s="12">
        <v>1.21181E-2</v>
      </c>
      <c r="BJ716" s="12">
        <v>8.275E-4</v>
      </c>
      <c r="BK716" s="12">
        <v>-1.4597000000000001E-2</v>
      </c>
      <c r="BL716" s="12">
        <v>1.22598E-2</v>
      </c>
      <c r="BM716" s="12">
        <v>17.057880000000001</v>
      </c>
      <c r="BN716" s="12">
        <v>9.3831999999999995E-3</v>
      </c>
      <c r="BO716" s="12">
        <v>16.464030000000001</v>
      </c>
      <c r="BP716" s="12">
        <v>1.02524E-2</v>
      </c>
      <c r="BQ716" s="12">
        <v>0.26865</v>
      </c>
      <c r="BR716" s="12">
        <v>2.2169999999999998E-3</v>
      </c>
      <c r="BS716" s="12">
        <v>9.4607800000000006E-2</v>
      </c>
      <c r="BT716" s="12">
        <v>4.8906000000000002E-3</v>
      </c>
      <c r="BU716" s="12">
        <v>1.5426499999999999E-2</v>
      </c>
      <c r="BV716" s="12">
        <v>2.3049999999999999E-4</v>
      </c>
      <c r="BW716" s="12">
        <v>1</v>
      </c>
      <c r="BX716" s="12">
        <v>0</v>
      </c>
      <c r="BY716" s="12">
        <v>1</v>
      </c>
      <c r="BZ716" s="12">
        <v>0</v>
      </c>
      <c r="CA716" s="12">
        <v>1</v>
      </c>
      <c r="CB716" s="12">
        <v>0</v>
      </c>
      <c r="CC716" s="12">
        <v>1</v>
      </c>
      <c r="CD716" s="12">
        <v>0</v>
      </c>
      <c r="CE716" s="12">
        <v>1</v>
      </c>
      <c r="CF716" s="12">
        <v>0</v>
      </c>
      <c r="CG716" s="12">
        <v>1</v>
      </c>
      <c r="CH716" s="12">
        <v>0</v>
      </c>
      <c r="CI716" s="12">
        <v>1</v>
      </c>
      <c r="CJ716" s="44">
        <v>9.9999999999999995E-21</v>
      </c>
      <c r="CK716" s="12">
        <v>1</v>
      </c>
      <c r="CL716" s="12">
        <v>0</v>
      </c>
      <c r="CM716" s="12">
        <v>1</v>
      </c>
      <c r="CN716" s="44">
        <v>9.9999999999999995E-21</v>
      </c>
      <c r="CO716" s="12">
        <v>1</v>
      </c>
      <c r="CP716" s="44">
        <v>9.9999999999999995E-21</v>
      </c>
      <c r="CQ716" s="12">
        <v>1</v>
      </c>
      <c r="CR716" s="44">
        <v>9.9999999999999995E-21</v>
      </c>
      <c r="CS716" s="12">
        <v>1.006702</v>
      </c>
      <c r="CT716" s="12">
        <v>1.1169000000000001E-3</v>
      </c>
      <c r="CU716" s="12">
        <v>1.7904900000000001E-2</v>
      </c>
      <c r="CV716" s="12">
        <v>4.4828999999999997E-3</v>
      </c>
      <c r="CW716" s="12">
        <v>0.31906820000000002</v>
      </c>
      <c r="CX716" s="12">
        <v>0.16180310000000001</v>
      </c>
      <c r="CY716" s="12">
        <v>3.3250799999999997E-2</v>
      </c>
      <c r="CZ716" s="12">
        <v>4.4196000000000001E-3</v>
      </c>
      <c r="DA716" s="12">
        <v>1.2463999999999999E-2</v>
      </c>
      <c r="DB716" s="12">
        <v>2.0642E-3</v>
      </c>
      <c r="DC716" s="12">
        <v>4.6629499999999997E-2</v>
      </c>
      <c r="DD716" s="12">
        <v>1.8071999999999999E-3</v>
      </c>
      <c r="DE716" s="12">
        <v>3.3890999999999999E-3</v>
      </c>
      <c r="DF716" s="12">
        <v>7.9409999999999995E-4</v>
      </c>
      <c r="DG716" s="12">
        <v>7.3729999999999998E-4</v>
      </c>
      <c r="DH716" s="12">
        <v>5.0399999999999999E-5</v>
      </c>
      <c r="DI716" s="12">
        <v>0.23228460000000001</v>
      </c>
      <c r="DJ716" s="12">
        <v>5.9884999999999999E-3</v>
      </c>
      <c r="DK716" s="12">
        <v>6.5079999999999999E-4</v>
      </c>
      <c r="DL716" s="12">
        <v>1.17375E-2</v>
      </c>
      <c r="DM716" s="12">
        <v>1.2756E-3</v>
      </c>
      <c r="DN716" s="12">
        <v>6.2189999999999999E-4</v>
      </c>
      <c r="DO716" s="44">
        <v>5.9091840000000001E-9</v>
      </c>
      <c r="DP716" s="12">
        <v>1.5587800000000001E-2</v>
      </c>
      <c r="DQ716" s="12">
        <v>1.8459999999999999E-4</v>
      </c>
      <c r="DR716" s="12">
        <v>1.0184850000000001</v>
      </c>
      <c r="DS716" s="12">
        <v>9.8858000000000001E-3</v>
      </c>
      <c r="DT716" s="12">
        <v>0.79328929999999998</v>
      </c>
      <c r="DU716" s="12">
        <v>1.78678E-2</v>
      </c>
      <c r="DV716" s="12">
        <v>78.495329999999996</v>
      </c>
      <c r="DW716" s="12">
        <v>1.926563</v>
      </c>
      <c r="DX716" s="12">
        <v>5.4896050000000001</v>
      </c>
      <c r="DY716" s="12">
        <v>0.12346070000000001</v>
      </c>
      <c r="DZ716" s="12">
        <v>0.1234714</v>
      </c>
      <c r="EA716" s="12">
        <v>9.63334E-2</v>
      </c>
      <c r="EB716" s="12">
        <v>0</v>
      </c>
      <c r="EC716" s="44">
        <v>8.2175040000000002E-16</v>
      </c>
      <c r="ED716" s="44">
        <v>8.3694049999999996E-16</v>
      </c>
      <c r="EE716" s="12" t="s">
        <v>1521</v>
      </c>
      <c r="EF716" s="12">
        <v>3.7861000000000001E-3</v>
      </c>
      <c r="EG716" s="44">
        <v>1.1213E-6</v>
      </c>
      <c r="EH716" s="12">
        <v>2.0513699999999999</v>
      </c>
      <c r="EI716" s="12">
        <v>1.000257</v>
      </c>
      <c r="EJ716" s="12">
        <v>7.5799999999999999E-4</v>
      </c>
      <c r="EK716" s="44">
        <v>6.9999999999999999E-6</v>
      </c>
      <c r="EL716" s="12">
        <v>4.0000000000000003E-5</v>
      </c>
      <c r="EM716" s="12">
        <v>2.0000000000000002E-5</v>
      </c>
      <c r="EN716" s="12">
        <v>2.8600000000000001E-4</v>
      </c>
      <c r="EO716" s="44">
        <v>4.9999999999999998E-7</v>
      </c>
      <c r="EP716" s="12">
        <v>1.2710000000000001E-2</v>
      </c>
      <c r="EQ716" s="12">
        <v>4.0000000000000003E-5</v>
      </c>
      <c r="ER716" s="12">
        <v>7.8700000000000003E-3</v>
      </c>
      <c r="ES716" s="12">
        <v>5.8E-4</v>
      </c>
      <c r="ET716" s="12">
        <v>0</v>
      </c>
      <c r="EU716" s="12">
        <v>0</v>
      </c>
      <c r="EV716" s="12">
        <v>250</v>
      </c>
      <c r="EW716" s="12">
        <v>0</v>
      </c>
      <c r="EX716" s="12">
        <v>1.96</v>
      </c>
      <c r="EY716" s="12">
        <v>0</v>
      </c>
      <c r="EZ716" s="12">
        <v>-3.25019E-2</v>
      </c>
      <c r="FA716" s="12">
        <v>1.30537E-2</v>
      </c>
      <c r="FB716" s="12">
        <v>16.738810000000001</v>
      </c>
      <c r="FC716" s="12">
        <v>0.16207489999999999</v>
      </c>
      <c r="FD716" s="12">
        <v>16.435009999999998</v>
      </c>
      <c r="FE716" s="12">
        <v>1.11673E-2</v>
      </c>
      <c r="FF716" s="12">
        <v>0.25618600000000002</v>
      </c>
      <c r="FG716" s="12">
        <v>3.0292000000000001E-3</v>
      </c>
      <c r="FH716" s="12">
        <v>9.8421300000000003E-2</v>
      </c>
      <c r="FI716" s="12">
        <v>1.06955E-2</v>
      </c>
      <c r="FJ716" s="12">
        <v>1.21181E-2</v>
      </c>
      <c r="FK716" s="12">
        <v>8.275E-4</v>
      </c>
      <c r="FL716" s="12">
        <v>7.2769999999999996E-4</v>
      </c>
      <c r="FM716" s="12">
        <v>6.9152699999999996</v>
      </c>
      <c r="FN716" s="12">
        <v>0.98949189999999998</v>
      </c>
      <c r="FO716" s="12">
        <v>0.97819809999999996</v>
      </c>
      <c r="FP716" s="12">
        <v>6.8464140000000002</v>
      </c>
      <c r="FQ716" s="12">
        <v>0.98994530000000003</v>
      </c>
      <c r="FR716" s="12">
        <v>0.14076839999999999</v>
      </c>
      <c r="FS716" s="44">
        <v>5.4629999999999996E-10</v>
      </c>
      <c r="FT716" s="44">
        <v>5.8099999999999998E-11</v>
      </c>
      <c r="FU716" s="12">
        <v>0</v>
      </c>
      <c r="FV716" s="44">
        <v>4.962E-10</v>
      </c>
      <c r="FW716" s="12">
        <v>1.975E-2</v>
      </c>
      <c r="FX716" s="44">
        <v>5.4629999999999996E-10</v>
      </c>
      <c r="FY716" s="44">
        <v>7.0679999999999999E-6</v>
      </c>
      <c r="FZ716" s="44">
        <v>5.5304999999999997E-10</v>
      </c>
      <c r="GA716" s="44">
        <v>6.3080000000000001E-9</v>
      </c>
      <c r="GB716" s="44">
        <v>5.5430000000000004E-10</v>
      </c>
      <c r="GC716" s="12">
        <v>1.167E-2</v>
      </c>
      <c r="GD716" s="12">
        <v>0</v>
      </c>
      <c r="GE716" s="12">
        <v>295.5</v>
      </c>
      <c r="GF716" s="12">
        <v>0.1</v>
      </c>
      <c r="GG716" s="12">
        <v>1575</v>
      </c>
      <c r="GH716" s="12">
        <v>2</v>
      </c>
      <c r="GI716" s="12">
        <v>1.2710000000000001E-2</v>
      </c>
      <c r="GJ716" s="12">
        <v>2.7396999999999999E-3</v>
      </c>
    </row>
    <row r="717" spans="1:192" s="12" customFormat="1" ht="12">
      <c r="A717" s="31"/>
      <c r="B717" s="32" t="s">
        <v>1716</v>
      </c>
      <c r="C717" s="32">
        <v>2.5</v>
      </c>
      <c r="D717" s="40">
        <v>1.1941520000000001</v>
      </c>
      <c r="E717" s="33">
        <v>9.0013000000000003E-3</v>
      </c>
      <c r="F717" s="33">
        <v>0.5454</v>
      </c>
      <c r="G717" s="34">
        <v>0.70173507349517072</v>
      </c>
      <c r="H717" s="45">
        <v>56.681146056680696</v>
      </c>
      <c r="I717" s="36">
        <v>86.477069999999998</v>
      </c>
      <c r="J717" s="34">
        <v>7.0959519999999996</v>
      </c>
      <c r="K717" s="34">
        <v>5.3870399999999999E-2</v>
      </c>
      <c r="L717" s="12">
        <v>1.2859E-3</v>
      </c>
      <c r="T717" s="12" t="s">
        <v>836</v>
      </c>
      <c r="U717" s="12" t="s">
        <v>693</v>
      </c>
      <c r="V717" s="12">
        <v>37</v>
      </c>
      <c r="W717" s="43">
        <v>43228</v>
      </c>
      <c r="X717" s="12">
        <v>9.5</v>
      </c>
      <c r="Y717" s="44">
        <v>3608617000</v>
      </c>
      <c r="Z717" s="12" t="s">
        <v>1476</v>
      </c>
      <c r="AA717" s="12" t="s">
        <v>1517</v>
      </c>
      <c r="AB717" s="12">
        <v>12</v>
      </c>
      <c r="AC717" s="12" t="s">
        <v>1518</v>
      </c>
      <c r="AE717" s="12" t="s">
        <v>1454</v>
      </c>
      <c r="AF717" s="12">
        <v>7.875</v>
      </c>
      <c r="AG717" s="12" t="s">
        <v>1529</v>
      </c>
      <c r="AH717" s="12" t="s">
        <v>1520</v>
      </c>
      <c r="AI717" s="12" t="s">
        <v>1464</v>
      </c>
      <c r="AJ717" s="12">
        <v>1</v>
      </c>
      <c r="AK717" s="12" t="s">
        <v>1458</v>
      </c>
      <c r="AL717" s="12">
        <v>1</v>
      </c>
      <c r="AM717" s="12" t="s">
        <v>1459</v>
      </c>
      <c r="AN717" s="12">
        <v>2.5</v>
      </c>
      <c r="AO717" s="12">
        <v>0</v>
      </c>
      <c r="AP717" s="12">
        <v>0</v>
      </c>
      <c r="AQ717" s="12">
        <v>0</v>
      </c>
      <c r="AR717" s="12">
        <v>0</v>
      </c>
      <c r="AS717" s="12">
        <v>30</v>
      </c>
      <c r="AT717" s="12">
        <v>30</v>
      </c>
      <c r="AU717" s="12">
        <v>94</v>
      </c>
      <c r="AX717" s="12">
        <v>0</v>
      </c>
      <c r="AY717" s="12">
        <v>4.3014200000000002E-2</v>
      </c>
      <c r="AZ717" s="12">
        <v>1.3172400000000001E-2</v>
      </c>
      <c r="BA717" s="12">
        <v>16.759689999999999</v>
      </c>
      <c r="BB717" s="12">
        <v>2.0284E-2</v>
      </c>
      <c r="BC717" s="12">
        <v>14.030559999999999</v>
      </c>
      <c r="BD717" s="12">
        <v>1.57249E-2</v>
      </c>
      <c r="BE717" s="12">
        <v>0.16439329999999999</v>
      </c>
      <c r="BF717" s="12">
        <v>5.5493000000000001E-3</v>
      </c>
      <c r="BG717" s="12">
        <v>5.4267799999999998E-2</v>
      </c>
      <c r="BH717" s="12">
        <v>1.07154E-2</v>
      </c>
      <c r="BI717" s="12">
        <v>7.6543000000000002E-3</v>
      </c>
      <c r="BJ717" s="12">
        <v>3.589E-4</v>
      </c>
      <c r="BK717" s="12">
        <v>5.9469099999999997E-2</v>
      </c>
      <c r="BL717" s="12">
        <v>1.1335899999999999E-2</v>
      </c>
      <c r="BM717" s="12">
        <v>17.343800000000002</v>
      </c>
      <c r="BN717" s="12">
        <v>1.20135E-2</v>
      </c>
      <c r="BO717" s="12">
        <v>14.0639</v>
      </c>
      <c r="BP717" s="12">
        <v>1.45387E-2</v>
      </c>
      <c r="BQ717" s="12">
        <v>0.17160990000000001</v>
      </c>
      <c r="BR717" s="12">
        <v>5.4035999999999997E-3</v>
      </c>
      <c r="BS717" s="12">
        <v>0.1022487</v>
      </c>
      <c r="BT717" s="12">
        <v>1.0484500000000001E-2</v>
      </c>
      <c r="BU717" s="12">
        <v>1.1954599999999999E-2</v>
      </c>
      <c r="BV717" s="12">
        <v>3.2979999999999999E-4</v>
      </c>
      <c r="BW717" s="12">
        <v>1</v>
      </c>
      <c r="BX717" s="12">
        <v>0</v>
      </c>
      <c r="BY717" s="12">
        <v>1</v>
      </c>
      <c r="BZ717" s="12">
        <v>0</v>
      </c>
      <c r="CA717" s="12">
        <v>1</v>
      </c>
      <c r="CB717" s="12">
        <v>0</v>
      </c>
      <c r="CC717" s="12">
        <v>1</v>
      </c>
      <c r="CD717" s="12">
        <v>0</v>
      </c>
      <c r="CE717" s="12">
        <v>1</v>
      </c>
      <c r="CF717" s="12">
        <v>0</v>
      </c>
      <c r="CG717" s="12">
        <v>1</v>
      </c>
      <c r="CH717" s="12">
        <v>0</v>
      </c>
      <c r="CI717" s="12">
        <v>1</v>
      </c>
      <c r="CJ717" s="44">
        <v>9.9999999999999995E-21</v>
      </c>
      <c r="CK717" s="12">
        <v>1</v>
      </c>
      <c r="CL717" s="12">
        <v>0</v>
      </c>
      <c r="CM717" s="12">
        <v>1</v>
      </c>
      <c r="CN717" s="44">
        <v>9.9999999999999995E-21</v>
      </c>
      <c r="CO717" s="12">
        <v>1</v>
      </c>
      <c r="CP717" s="44">
        <v>9.9999999999999995E-21</v>
      </c>
      <c r="CQ717" s="12">
        <v>1</v>
      </c>
      <c r="CR717" s="44">
        <v>9.9999999999999995E-21</v>
      </c>
      <c r="CS717" s="12">
        <v>1.0070429999999999</v>
      </c>
      <c r="CT717" s="12">
        <v>1.2859E-3</v>
      </c>
      <c r="CU717" s="12">
        <v>1.6454900000000001E-2</v>
      </c>
      <c r="CV717" s="12">
        <v>6.7089000000000003E-3</v>
      </c>
      <c r="CW717" s="12">
        <v>0.58411480000000005</v>
      </c>
      <c r="CX717" s="12">
        <v>1.63436E-2</v>
      </c>
      <c r="CY717" s="12">
        <v>3.3333599999999998E-2</v>
      </c>
      <c r="CZ717" s="12">
        <v>5.9914E-3</v>
      </c>
      <c r="DA717" s="12">
        <v>7.2166000000000001E-3</v>
      </c>
      <c r="DB717" s="12">
        <v>1.2631999999999999E-3</v>
      </c>
      <c r="DC717" s="12">
        <v>4.79809E-2</v>
      </c>
      <c r="DD717" s="12">
        <v>2.2120999999999998E-3</v>
      </c>
      <c r="DE717" s="12">
        <v>4.3539E-3</v>
      </c>
      <c r="DF717" s="12">
        <v>1.3520000000000001E-4</v>
      </c>
      <c r="DG717" s="12">
        <v>5.4540000000000003E-4</v>
      </c>
      <c r="DH717" s="12">
        <v>2.5599999999999999E-5</v>
      </c>
      <c r="DI717" s="12">
        <v>0.47203450000000002</v>
      </c>
      <c r="DJ717" s="12">
        <v>9.0013000000000003E-3</v>
      </c>
      <c r="DK717" s="12">
        <v>1.7773999999999999E-3</v>
      </c>
      <c r="DL717" s="12">
        <v>1.7642499999999998E-2</v>
      </c>
      <c r="DM717" s="12">
        <v>3.4835999999999999E-3</v>
      </c>
      <c r="DN717" s="12">
        <v>-2.4939999999999999E-4</v>
      </c>
      <c r="DO717" s="44">
        <v>1.613843E-8</v>
      </c>
      <c r="DP717" s="12">
        <v>1.1713299999999999E-2</v>
      </c>
      <c r="DQ717" s="12">
        <v>3.9560000000000002E-4</v>
      </c>
      <c r="DR717" s="12">
        <v>1.1941520000000001</v>
      </c>
      <c r="DS717" s="12">
        <v>1.9697999999999998E-3</v>
      </c>
      <c r="DT717" s="12">
        <v>1.0258689999999999</v>
      </c>
      <c r="DU717" s="12">
        <v>7.8031999999999997E-3</v>
      </c>
      <c r="DV717" s="12">
        <v>86.477069999999998</v>
      </c>
      <c r="DW717" s="12">
        <v>0.66031799999999996</v>
      </c>
      <c r="DX717" s="12">
        <v>7.0959519999999996</v>
      </c>
      <c r="DY717" s="12">
        <v>5.3870399999999999E-2</v>
      </c>
      <c r="DZ717" s="12">
        <v>5.3911199999999999E-2</v>
      </c>
      <c r="EA717" s="12">
        <v>1.3002400000000001E-2</v>
      </c>
      <c r="EB717" s="12">
        <v>0</v>
      </c>
      <c r="EC717" s="44">
        <v>7.0174029999999999E-16</v>
      </c>
      <c r="ED717" s="44">
        <v>8.3798450000000004E-16</v>
      </c>
      <c r="EE717" s="12" t="s">
        <v>1521</v>
      </c>
      <c r="EF717" s="12">
        <v>3.7861000000000001E-3</v>
      </c>
      <c r="EG717" s="44">
        <v>1.1213E-6</v>
      </c>
      <c r="EH717" s="12">
        <v>2.3279209999999999</v>
      </c>
      <c r="EI717" s="12">
        <v>1.000302</v>
      </c>
      <c r="EJ717" s="12">
        <v>7.5799999999999999E-4</v>
      </c>
      <c r="EK717" s="44">
        <v>6.9999999999999999E-6</v>
      </c>
      <c r="EL717" s="12">
        <v>4.0000000000000003E-5</v>
      </c>
      <c r="EM717" s="12">
        <v>2.0000000000000002E-5</v>
      </c>
      <c r="EN717" s="12">
        <v>2.8600000000000001E-4</v>
      </c>
      <c r="EO717" s="44">
        <v>4.9999999999999998E-7</v>
      </c>
      <c r="EP717" s="12">
        <v>1.2710000000000001E-2</v>
      </c>
      <c r="EQ717" s="12">
        <v>4.0000000000000003E-5</v>
      </c>
      <c r="ER717" s="12">
        <v>7.8700000000000003E-3</v>
      </c>
      <c r="ES717" s="12">
        <v>5.8E-4</v>
      </c>
      <c r="ET717" s="12">
        <v>0</v>
      </c>
      <c r="EU717" s="12">
        <v>0</v>
      </c>
      <c r="EV717" s="12">
        <v>250</v>
      </c>
      <c r="EW717" s="12">
        <v>0</v>
      </c>
      <c r="EX717" s="12">
        <v>1.96</v>
      </c>
      <c r="EY717" s="12">
        <v>0</v>
      </c>
      <c r="EZ717" s="12">
        <v>4.3014200000000002E-2</v>
      </c>
      <c r="FA717" s="12">
        <v>1.3172400000000001E-2</v>
      </c>
      <c r="FB717" s="12">
        <v>16.759689999999999</v>
      </c>
      <c r="FC717" s="12">
        <v>2.0284E-2</v>
      </c>
      <c r="FD717" s="12">
        <v>14.03481</v>
      </c>
      <c r="FE717" s="12">
        <v>1.57296E-2</v>
      </c>
      <c r="FF717" s="12">
        <v>0.16439329999999999</v>
      </c>
      <c r="FG717" s="12">
        <v>5.5493000000000001E-3</v>
      </c>
      <c r="FH717" s="12">
        <v>0.1263311</v>
      </c>
      <c r="FI717" s="12">
        <v>2.4944500000000001E-2</v>
      </c>
      <c r="FJ717" s="12">
        <v>7.6543000000000002E-3</v>
      </c>
      <c r="FK717" s="12">
        <v>3.589E-4</v>
      </c>
      <c r="FL717" s="12">
        <v>4.5760000000000001E-4</v>
      </c>
      <c r="FM717" s="12">
        <v>4.7128430000000003</v>
      </c>
      <c r="FN717" s="12">
        <v>0.84296420000000005</v>
      </c>
      <c r="FO717" s="12">
        <v>0.166046</v>
      </c>
      <c r="FP717" s="12">
        <v>4.7125940000000002</v>
      </c>
      <c r="FQ717" s="12">
        <v>0.99938300000000002</v>
      </c>
      <c r="FR717" s="12">
        <v>1.9025899999999998E-2</v>
      </c>
      <c r="FS717" s="44">
        <v>5.4629999999999996E-10</v>
      </c>
      <c r="FT717" s="44">
        <v>5.8099999999999998E-11</v>
      </c>
      <c r="FU717" s="12">
        <v>0</v>
      </c>
      <c r="FV717" s="44">
        <v>4.962E-10</v>
      </c>
      <c r="FW717" s="12">
        <v>1.975E-2</v>
      </c>
      <c r="FX717" s="44">
        <v>5.4629999999999996E-10</v>
      </c>
      <c r="FY717" s="44">
        <v>7.0679999999999999E-6</v>
      </c>
      <c r="FZ717" s="44">
        <v>5.5304999999999997E-10</v>
      </c>
      <c r="GA717" s="44">
        <v>6.3080000000000001E-9</v>
      </c>
      <c r="GB717" s="44">
        <v>5.5430000000000004E-10</v>
      </c>
      <c r="GC717" s="12">
        <v>1.167E-2</v>
      </c>
      <c r="GD717" s="12">
        <v>0</v>
      </c>
      <c r="GE717" s="12">
        <v>295.5</v>
      </c>
      <c r="GF717" s="12">
        <v>0.1</v>
      </c>
      <c r="GG717" s="12">
        <v>1575</v>
      </c>
      <c r="GH717" s="12">
        <v>2</v>
      </c>
      <c r="GI717" s="12">
        <v>1.2710000000000001E-2</v>
      </c>
      <c r="GJ717" s="12">
        <v>-1.0989000000000001E-3</v>
      </c>
    </row>
    <row r="718" spans="1:192" s="12" customFormat="1" ht="12">
      <c r="A718" s="31"/>
      <c r="B718" s="32" t="s">
        <v>1653</v>
      </c>
      <c r="C718" s="32">
        <v>4</v>
      </c>
      <c r="D718" s="40">
        <v>2.2250049999999999</v>
      </c>
      <c r="E718" s="33">
        <v>0.1088895</v>
      </c>
      <c r="F718" s="40">
        <v>3.2481</v>
      </c>
      <c r="G718" s="34">
        <v>7.8839370307067572E-2</v>
      </c>
      <c r="H718" s="45">
        <v>4.6855206424861899</v>
      </c>
      <c r="I718" s="36">
        <v>57.121470000000002</v>
      </c>
      <c r="J718" s="45">
        <v>8.7568739999999998</v>
      </c>
      <c r="K718" s="45">
        <v>1.290184</v>
      </c>
      <c r="L718" s="12">
        <v>1.1169000000000001E-3</v>
      </c>
      <c r="T718" s="12" t="s">
        <v>714</v>
      </c>
      <c r="U718" s="12" t="s">
        <v>693</v>
      </c>
      <c r="V718" s="12">
        <v>37</v>
      </c>
      <c r="W718" s="43">
        <v>43221</v>
      </c>
      <c r="X718" s="12">
        <v>17.649999999999999</v>
      </c>
      <c r="Y718" s="44">
        <v>3608041000</v>
      </c>
      <c r="Z718" s="12" t="s">
        <v>1476</v>
      </c>
      <c r="AA718" s="12" t="s">
        <v>1517</v>
      </c>
      <c r="AB718" s="12">
        <v>12</v>
      </c>
      <c r="AC718" s="12" t="s">
        <v>1518</v>
      </c>
      <c r="AE718" s="12" t="s">
        <v>1454</v>
      </c>
      <c r="AF718" s="12">
        <v>7.875</v>
      </c>
      <c r="AG718" s="12" t="s">
        <v>1523</v>
      </c>
      <c r="AH718" s="12" t="s">
        <v>1520</v>
      </c>
      <c r="AI718" s="12" t="s">
        <v>1457</v>
      </c>
      <c r="AJ718" s="12">
        <v>1</v>
      </c>
      <c r="AK718" s="12" t="s">
        <v>1458</v>
      </c>
      <c r="AL718" s="12">
        <v>1</v>
      </c>
      <c r="AM718" s="12" t="s">
        <v>1459</v>
      </c>
      <c r="AN718" s="12">
        <v>4</v>
      </c>
      <c r="AO718" s="12">
        <v>0</v>
      </c>
      <c r="AP718" s="12">
        <v>0</v>
      </c>
      <c r="AQ718" s="12">
        <v>0</v>
      </c>
      <c r="AR718" s="12">
        <v>0</v>
      </c>
      <c r="AS718" s="12">
        <v>15</v>
      </c>
      <c r="AT718" s="12">
        <v>15</v>
      </c>
      <c r="AU718" s="12">
        <v>143</v>
      </c>
      <c r="AX718" s="12">
        <v>0</v>
      </c>
      <c r="AY718" s="12">
        <v>-2.5358599999999999E-2</v>
      </c>
      <c r="AZ718" s="12">
        <v>1.3252399999999999E-2</v>
      </c>
      <c r="BA718" s="12">
        <v>3.5086529999999998</v>
      </c>
      <c r="BB718" s="12">
        <v>0.1639362</v>
      </c>
      <c r="BC718" s="12">
        <v>1.576516</v>
      </c>
      <c r="BD718" s="12">
        <v>9.6743000000000003E-3</v>
      </c>
      <c r="BE718" s="12">
        <v>1.37141E-2</v>
      </c>
      <c r="BF718" s="12">
        <v>3.0615999999999998E-3</v>
      </c>
      <c r="BG718" s="12">
        <v>8.4130999999999997E-2</v>
      </c>
      <c r="BH718" s="12">
        <v>4.8487000000000001E-3</v>
      </c>
      <c r="BI718" s="12">
        <v>5.1219000000000004E-3</v>
      </c>
      <c r="BJ718" s="12">
        <v>8.2870000000000003E-4</v>
      </c>
      <c r="BK718" s="12">
        <v>-7.4536999999999997E-3</v>
      </c>
      <c r="BL718" s="12">
        <v>1.2471100000000001E-2</v>
      </c>
      <c r="BM718" s="12">
        <v>3.97166</v>
      </c>
      <c r="BN718" s="12">
        <v>9.6203999999999994E-3</v>
      </c>
      <c r="BO718" s="12">
        <v>1.6097669999999999</v>
      </c>
      <c r="BP718" s="12">
        <v>8.6057000000000008E-3</v>
      </c>
      <c r="BQ718" s="12">
        <v>2.6178199999999999E-2</v>
      </c>
      <c r="BR718" s="12">
        <v>2.2612000000000001E-3</v>
      </c>
      <c r="BS718" s="12">
        <v>0.1307605</v>
      </c>
      <c r="BT718" s="12">
        <v>4.4993000000000003E-3</v>
      </c>
      <c r="BU718" s="12">
        <v>9.0635999999999998E-3</v>
      </c>
      <c r="BV718" s="12">
        <v>2.0230000000000001E-4</v>
      </c>
      <c r="BW718" s="12">
        <v>1</v>
      </c>
      <c r="BX718" s="12">
        <v>0</v>
      </c>
      <c r="BY718" s="12">
        <v>1</v>
      </c>
      <c r="BZ718" s="12">
        <v>0</v>
      </c>
      <c r="CA718" s="12">
        <v>1</v>
      </c>
      <c r="CB718" s="12">
        <v>0</v>
      </c>
      <c r="CC718" s="12">
        <v>1</v>
      </c>
      <c r="CD718" s="12">
        <v>0</v>
      </c>
      <c r="CE718" s="12">
        <v>1</v>
      </c>
      <c r="CF718" s="12">
        <v>0</v>
      </c>
      <c r="CG718" s="12">
        <v>1</v>
      </c>
      <c r="CH718" s="12">
        <v>0</v>
      </c>
      <c r="CI718" s="12">
        <v>1</v>
      </c>
      <c r="CJ718" s="44">
        <v>9.9999999999999995E-21</v>
      </c>
      <c r="CK718" s="12">
        <v>1</v>
      </c>
      <c r="CL718" s="12">
        <v>0</v>
      </c>
      <c r="CM718" s="12">
        <v>1</v>
      </c>
      <c r="CN718" s="44">
        <v>9.9999999999999995E-21</v>
      </c>
      <c r="CO718" s="12">
        <v>1</v>
      </c>
      <c r="CP718" s="44">
        <v>9.9999999999999995E-21</v>
      </c>
      <c r="CQ718" s="12">
        <v>1</v>
      </c>
      <c r="CR718" s="44">
        <v>9.9999999999999995E-21</v>
      </c>
      <c r="CS718" s="12">
        <v>1.006702</v>
      </c>
      <c r="CT718" s="12">
        <v>1.1169000000000001E-3</v>
      </c>
      <c r="CU718" s="12">
        <v>1.7904900000000001E-2</v>
      </c>
      <c r="CV718" s="12">
        <v>4.4828999999999997E-3</v>
      </c>
      <c r="CW718" s="12">
        <v>0.46300730000000001</v>
      </c>
      <c r="CX718" s="12">
        <v>0.16365370000000001</v>
      </c>
      <c r="CY718" s="12">
        <v>3.3250799999999997E-2</v>
      </c>
      <c r="CZ718" s="12">
        <v>4.4196000000000001E-3</v>
      </c>
      <c r="DA718" s="12">
        <v>1.2463999999999999E-2</v>
      </c>
      <c r="DB718" s="12">
        <v>2.0642E-3</v>
      </c>
      <c r="DC718" s="12">
        <v>4.6629499999999997E-2</v>
      </c>
      <c r="DD718" s="12">
        <v>1.8071999999999999E-3</v>
      </c>
      <c r="DE718" s="12">
        <v>3.9757999999999998E-3</v>
      </c>
      <c r="DF718" s="12">
        <v>8.0320000000000001E-4</v>
      </c>
      <c r="DG718" s="12">
        <v>3.2480999999999999E-3</v>
      </c>
      <c r="DH718" s="12">
        <v>5.2590000000000004E-4</v>
      </c>
      <c r="DI718" s="12">
        <v>0.95880220000000005</v>
      </c>
      <c r="DJ718" s="12">
        <v>0.1088895</v>
      </c>
      <c r="DK718" s="12">
        <v>6.3111E-3</v>
      </c>
      <c r="DL718" s="12">
        <v>0.21342330000000001</v>
      </c>
      <c r="DM718" s="12">
        <v>1.2369700000000001E-2</v>
      </c>
      <c r="DN718" s="12">
        <v>-1.0487999999999999E-3</v>
      </c>
      <c r="DO718" s="44">
        <v>5.7304739999999999E-8</v>
      </c>
      <c r="DP718" s="12">
        <v>8.6967999999999993E-3</v>
      </c>
      <c r="DQ718" s="12">
        <v>1.9423000000000001E-3</v>
      </c>
      <c r="DR718" s="12">
        <v>2.2250049999999999</v>
      </c>
      <c r="DS718" s="12">
        <v>0.1048526</v>
      </c>
      <c r="DT718" s="12">
        <v>1.2665649999999999</v>
      </c>
      <c r="DU718" s="12">
        <v>0.18705459999999999</v>
      </c>
      <c r="DV718" s="12">
        <v>57.121470000000002</v>
      </c>
      <c r="DW718" s="12">
        <v>8.8440290000000008</v>
      </c>
      <c r="DX718" s="12">
        <v>8.7568739999999998</v>
      </c>
      <c r="DY718" s="12">
        <v>1.290184</v>
      </c>
      <c r="DZ718" s="12">
        <v>1.290187</v>
      </c>
      <c r="EA718" s="12">
        <v>0.29783759999999998</v>
      </c>
      <c r="EB718" s="12">
        <v>0</v>
      </c>
      <c r="EC718" s="44">
        <v>7.8845950000000004E-17</v>
      </c>
      <c r="ED718" s="44">
        <v>1.754326E-16</v>
      </c>
      <c r="EE718" s="12" t="s">
        <v>1521</v>
      </c>
      <c r="EF718" s="12">
        <v>3.7861000000000001E-3</v>
      </c>
      <c r="EG718" s="44">
        <v>1.1213E-6</v>
      </c>
      <c r="EH718" s="12">
        <v>2.0409830000000002</v>
      </c>
      <c r="EI718" s="12">
        <v>1.0002549999999999</v>
      </c>
      <c r="EJ718" s="12">
        <v>7.5799999999999999E-4</v>
      </c>
      <c r="EK718" s="44">
        <v>6.9999999999999999E-6</v>
      </c>
      <c r="EL718" s="12">
        <v>4.0000000000000003E-5</v>
      </c>
      <c r="EM718" s="12">
        <v>2.0000000000000002E-5</v>
      </c>
      <c r="EN718" s="12">
        <v>2.8600000000000001E-4</v>
      </c>
      <c r="EO718" s="44">
        <v>4.9999999999999998E-7</v>
      </c>
      <c r="EP718" s="12">
        <v>1.2710000000000001E-2</v>
      </c>
      <c r="EQ718" s="12">
        <v>4.0000000000000003E-5</v>
      </c>
      <c r="ER718" s="12">
        <v>7.8700000000000003E-3</v>
      </c>
      <c r="ES718" s="12">
        <v>5.8E-4</v>
      </c>
      <c r="ET718" s="12">
        <v>0</v>
      </c>
      <c r="EU718" s="12">
        <v>0</v>
      </c>
      <c r="EV718" s="12">
        <v>250</v>
      </c>
      <c r="EW718" s="12">
        <v>0</v>
      </c>
      <c r="EX718" s="12">
        <v>1.96</v>
      </c>
      <c r="EY718" s="12">
        <v>0</v>
      </c>
      <c r="EZ718" s="12">
        <v>-2.5358599999999999E-2</v>
      </c>
      <c r="FA718" s="12">
        <v>1.3252399999999999E-2</v>
      </c>
      <c r="FB718" s="12">
        <v>3.5086529999999998</v>
      </c>
      <c r="FC718" s="12">
        <v>0.1639362</v>
      </c>
      <c r="FD718" s="12">
        <v>1.576919</v>
      </c>
      <c r="FE718" s="12">
        <v>9.6766999999999999E-3</v>
      </c>
      <c r="FF718" s="12">
        <v>1.37141E-2</v>
      </c>
      <c r="FG718" s="12">
        <v>3.0615999999999998E-3</v>
      </c>
      <c r="FH718" s="12">
        <v>0.1717099</v>
      </c>
      <c r="FI718" s="12">
        <v>9.8960999999999997E-3</v>
      </c>
      <c r="FJ718" s="12">
        <v>5.1219000000000004E-3</v>
      </c>
      <c r="FK718" s="12">
        <v>8.2870000000000003E-4</v>
      </c>
      <c r="FL718" s="12">
        <v>1.451E-3</v>
      </c>
      <c r="FM718" s="12">
        <v>16.994209999999999</v>
      </c>
      <c r="FN718" s="12">
        <v>0.45099519999999998</v>
      </c>
      <c r="FO718" s="12">
        <v>4.7291999999999996</v>
      </c>
      <c r="FP718" s="12">
        <v>16.346060000000001</v>
      </c>
      <c r="FQ718" s="12">
        <v>0.96050409999999997</v>
      </c>
      <c r="FR718" s="12">
        <v>0.27358250000000001</v>
      </c>
      <c r="FS718" s="44">
        <v>5.4629999999999996E-10</v>
      </c>
      <c r="FT718" s="44">
        <v>5.8099999999999998E-11</v>
      </c>
      <c r="FU718" s="12">
        <v>0</v>
      </c>
      <c r="FV718" s="44">
        <v>4.962E-10</v>
      </c>
      <c r="FW718" s="12">
        <v>1.975E-2</v>
      </c>
      <c r="FX718" s="44">
        <v>5.4629999999999996E-10</v>
      </c>
      <c r="FY718" s="44">
        <v>7.0679999999999999E-6</v>
      </c>
      <c r="FZ718" s="44">
        <v>5.5304999999999997E-10</v>
      </c>
      <c r="GA718" s="44">
        <v>6.3080000000000001E-9</v>
      </c>
      <c r="GB718" s="44">
        <v>5.5430000000000004E-10</v>
      </c>
      <c r="GC718" s="12">
        <v>1.167E-2</v>
      </c>
      <c r="GD718" s="12">
        <v>0</v>
      </c>
      <c r="GE718" s="12">
        <v>295.5</v>
      </c>
      <c r="GF718" s="12">
        <v>0.1</v>
      </c>
      <c r="GG718" s="12">
        <v>1575</v>
      </c>
      <c r="GH718" s="12">
        <v>2</v>
      </c>
      <c r="GI718" s="12">
        <v>1.2710000000000001E-2</v>
      </c>
      <c r="GJ718" s="12">
        <v>-4.6201000000000002E-3</v>
      </c>
    </row>
    <row r="719" spans="1:192" s="12" customFormat="1" ht="12">
      <c r="A719" s="31"/>
      <c r="B719" s="32" t="s">
        <v>1594</v>
      </c>
      <c r="C719" s="32">
        <v>4</v>
      </c>
      <c r="D719" s="40">
        <v>2.4924849999999998</v>
      </c>
      <c r="E719" s="33">
        <v>7.7746999999999998E-3</v>
      </c>
      <c r="F719" s="40">
        <v>3.3813</v>
      </c>
      <c r="G719" s="34">
        <v>9.6295578009379004E-2</v>
      </c>
      <c r="H719" s="45">
        <v>65.623625348888055</v>
      </c>
      <c r="I719" s="36">
        <v>59.81176</v>
      </c>
      <c r="J719" s="45">
        <v>10.27047</v>
      </c>
      <c r="K719" s="45">
        <v>1.0567610000000001</v>
      </c>
      <c r="L719" s="12">
        <v>1.1169000000000001E-3</v>
      </c>
      <c r="T719" s="12" t="s">
        <v>724</v>
      </c>
      <c r="U719" s="12" t="s">
        <v>693</v>
      </c>
      <c r="V719" s="12">
        <v>37</v>
      </c>
      <c r="W719" s="43">
        <v>43221</v>
      </c>
      <c r="X719" s="12">
        <v>19.683330000000002</v>
      </c>
      <c r="Y719" s="44">
        <v>3608049000</v>
      </c>
      <c r="Z719" s="12" t="s">
        <v>1476</v>
      </c>
      <c r="AA719" s="12" t="s">
        <v>1517</v>
      </c>
      <c r="AB719" s="12">
        <v>12</v>
      </c>
      <c r="AC719" s="12" t="s">
        <v>1518</v>
      </c>
      <c r="AE719" s="12" t="s">
        <v>1454</v>
      </c>
      <c r="AF719" s="12">
        <v>7.875</v>
      </c>
      <c r="AG719" s="12" t="s">
        <v>1524</v>
      </c>
      <c r="AH719" s="12" t="s">
        <v>1520</v>
      </c>
      <c r="AI719" s="12" t="s">
        <v>1457</v>
      </c>
      <c r="AJ719" s="12">
        <v>1</v>
      </c>
      <c r="AK719" s="12" t="s">
        <v>1458</v>
      </c>
      <c r="AL719" s="12">
        <v>1</v>
      </c>
      <c r="AM719" s="12" t="s">
        <v>1459</v>
      </c>
      <c r="AN719" s="12">
        <v>4</v>
      </c>
      <c r="AO719" s="12">
        <v>0</v>
      </c>
      <c r="AP719" s="12">
        <v>0</v>
      </c>
      <c r="AQ719" s="12">
        <v>0</v>
      </c>
      <c r="AR719" s="12">
        <v>0</v>
      </c>
      <c r="AS719" s="12">
        <v>15</v>
      </c>
      <c r="AT719" s="12">
        <v>15</v>
      </c>
      <c r="AU719" s="12">
        <v>154</v>
      </c>
      <c r="AX719" s="12">
        <v>0</v>
      </c>
      <c r="AY719" s="12">
        <v>1.3246E-3</v>
      </c>
      <c r="AZ719" s="12">
        <v>1.3206900000000001E-2</v>
      </c>
      <c r="BA719" s="12">
        <v>4.8003340000000003</v>
      </c>
      <c r="BB719" s="12">
        <v>0.16319349999999999</v>
      </c>
      <c r="BC719" s="12">
        <v>1.92543</v>
      </c>
      <c r="BD719" s="12">
        <v>1.03239E-2</v>
      </c>
      <c r="BE719" s="12">
        <v>2.4434500000000001E-2</v>
      </c>
      <c r="BF719" s="12">
        <v>2.9840999999999999E-3</v>
      </c>
      <c r="BG719" s="12">
        <v>7.3241000000000001E-3</v>
      </c>
      <c r="BH719" s="12">
        <v>5.091E-3</v>
      </c>
      <c r="BI719" s="12">
        <v>6.5120999999999998E-3</v>
      </c>
      <c r="BJ719" s="12">
        <v>8.3129999999999999E-4</v>
      </c>
      <c r="BK719" s="12">
        <v>1.92295E-2</v>
      </c>
      <c r="BL719" s="12">
        <v>1.2422799999999999E-2</v>
      </c>
      <c r="BM719" s="12">
        <v>5.1932090000000004</v>
      </c>
      <c r="BN719" s="12">
        <v>8.9379999999999998E-3</v>
      </c>
      <c r="BO719" s="12">
        <v>1.9586809999999999</v>
      </c>
      <c r="BP719" s="12">
        <v>9.3299999999999998E-3</v>
      </c>
      <c r="BQ719" s="12">
        <v>3.6898500000000001E-2</v>
      </c>
      <c r="BR719" s="12">
        <v>2.1549E-3</v>
      </c>
      <c r="BS719" s="12">
        <v>5.3953599999999997E-2</v>
      </c>
      <c r="BT719" s="12">
        <v>4.7593999999999996E-3</v>
      </c>
      <c r="BU719" s="12">
        <v>1.0185899999999999E-2</v>
      </c>
      <c r="BV719" s="12">
        <v>2.2499999999999999E-4</v>
      </c>
      <c r="BW719" s="12">
        <v>1</v>
      </c>
      <c r="BX719" s="12">
        <v>0</v>
      </c>
      <c r="BY719" s="12">
        <v>1</v>
      </c>
      <c r="BZ719" s="12">
        <v>0</v>
      </c>
      <c r="CA719" s="12">
        <v>1</v>
      </c>
      <c r="CB719" s="12">
        <v>0</v>
      </c>
      <c r="CC719" s="12">
        <v>1</v>
      </c>
      <c r="CD719" s="12">
        <v>0</v>
      </c>
      <c r="CE719" s="12">
        <v>1</v>
      </c>
      <c r="CF719" s="12">
        <v>0</v>
      </c>
      <c r="CG719" s="12">
        <v>1</v>
      </c>
      <c r="CH719" s="12">
        <v>0</v>
      </c>
      <c r="CI719" s="12">
        <v>1</v>
      </c>
      <c r="CJ719" s="44">
        <v>9.9999999999999995E-21</v>
      </c>
      <c r="CK719" s="12">
        <v>1</v>
      </c>
      <c r="CL719" s="12">
        <v>0</v>
      </c>
      <c r="CM719" s="12">
        <v>1</v>
      </c>
      <c r="CN719" s="44">
        <v>9.9999999999999995E-21</v>
      </c>
      <c r="CO719" s="12">
        <v>1</v>
      </c>
      <c r="CP719" s="44">
        <v>9.9999999999999995E-21</v>
      </c>
      <c r="CQ719" s="12">
        <v>1</v>
      </c>
      <c r="CR719" s="44">
        <v>9.9999999999999995E-21</v>
      </c>
      <c r="CS719" s="12">
        <v>1.006702</v>
      </c>
      <c r="CT719" s="12">
        <v>1.1169000000000001E-3</v>
      </c>
      <c r="CU719" s="12">
        <v>1.7904900000000001E-2</v>
      </c>
      <c r="CV719" s="12">
        <v>4.4828999999999997E-3</v>
      </c>
      <c r="CW719" s="12">
        <v>0.39287480000000002</v>
      </c>
      <c r="CX719" s="12">
        <v>0.1629486</v>
      </c>
      <c r="CY719" s="12">
        <v>3.3250799999999997E-2</v>
      </c>
      <c r="CZ719" s="12">
        <v>4.4196000000000001E-3</v>
      </c>
      <c r="DA719" s="12">
        <v>1.2463999999999999E-2</v>
      </c>
      <c r="DB719" s="12">
        <v>2.0642E-3</v>
      </c>
      <c r="DC719" s="12">
        <v>4.6629499999999997E-2</v>
      </c>
      <c r="DD719" s="12">
        <v>1.8071999999999999E-3</v>
      </c>
      <c r="DE719" s="12">
        <v>3.7171000000000001E-3</v>
      </c>
      <c r="DF719" s="12">
        <v>7.9969999999999998E-4</v>
      </c>
      <c r="DG719" s="12">
        <v>3.3812999999999998E-3</v>
      </c>
      <c r="DH719" s="12">
        <v>4.3199999999999998E-4</v>
      </c>
      <c r="DI719" s="12">
        <v>6.5760700000000005E-2</v>
      </c>
      <c r="DJ719" s="12">
        <v>7.7746999999999998E-3</v>
      </c>
      <c r="DK719" s="12">
        <v>5.4042999999999999E-3</v>
      </c>
      <c r="DL719" s="12">
        <v>1.52383E-2</v>
      </c>
      <c r="DM719" s="12">
        <v>1.05924E-2</v>
      </c>
      <c r="DN719" s="12">
        <v>-1.4919999999999999E-4</v>
      </c>
      <c r="DO719" s="44">
        <v>4.9071000000000003E-8</v>
      </c>
      <c r="DP719" s="12">
        <v>1.26871E-2</v>
      </c>
      <c r="DQ719" s="12">
        <v>1.5509E-3</v>
      </c>
      <c r="DR719" s="12">
        <v>2.4924849999999998</v>
      </c>
      <c r="DS719" s="12">
        <v>8.5782700000000003E-2</v>
      </c>
      <c r="DT719" s="12">
        <v>1.4861009999999999</v>
      </c>
      <c r="DU719" s="12">
        <v>0.153339</v>
      </c>
      <c r="DV719" s="12">
        <v>59.81176</v>
      </c>
      <c r="DW719" s="12">
        <v>6.4918820000000004</v>
      </c>
      <c r="DX719" s="12">
        <v>10.27047</v>
      </c>
      <c r="DY719" s="12">
        <v>1.0567610000000001</v>
      </c>
      <c r="DZ719" s="12">
        <v>1.0567660000000001</v>
      </c>
      <c r="EA719" s="12">
        <v>1.49054</v>
      </c>
      <c r="EB719" s="12">
        <v>0</v>
      </c>
      <c r="EC719" s="44">
        <v>9.6296139999999999E-17</v>
      </c>
      <c r="ED719" s="44">
        <v>2.4001670000000001E-16</v>
      </c>
      <c r="EE719" s="12" t="s">
        <v>1521</v>
      </c>
      <c r="EF719" s="12">
        <v>3.7861000000000001E-3</v>
      </c>
      <c r="EG719" s="44">
        <v>1.1213E-6</v>
      </c>
      <c r="EH719" s="12">
        <v>2.0443959999999999</v>
      </c>
      <c r="EI719" s="12">
        <v>1.000256</v>
      </c>
      <c r="EJ719" s="12">
        <v>7.5799999999999999E-4</v>
      </c>
      <c r="EK719" s="44">
        <v>6.9999999999999999E-6</v>
      </c>
      <c r="EL719" s="12">
        <v>4.0000000000000003E-5</v>
      </c>
      <c r="EM719" s="12">
        <v>2.0000000000000002E-5</v>
      </c>
      <c r="EN719" s="12">
        <v>2.8600000000000001E-4</v>
      </c>
      <c r="EO719" s="44">
        <v>4.9999999999999998E-7</v>
      </c>
      <c r="EP719" s="12">
        <v>1.2710000000000001E-2</v>
      </c>
      <c r="EQ719" s="12">
        <v>4.0000000000000003E-5</v>
      </c>
      <c r="ER719" s="12">
        <v>7.8700000000000003E-3</v>
      </c>
      <c r="ES719" s="12">
        <v>5.8E-4</v>
      </c>
      <c r="ET719" s="12">
        <v>0</v>
      </c>
      <c r="EU719" s="12">
        <v>0</v>
      </c>
      <c r="EV719" s="12">
        <v>250</v>
      </c>
      <c r="EW719" s="12">
        <v>0</v>
      </c>
      <c r="EX719" s="12">
        <v>1.96</v>
      </c>
      <c r="EY719" s="12">
        <v>0</v>
      </c>
      <c r="EZ719" s="12">
        <v>1.3246E-3</v>
      </c>
      <c r="FA719" s="12">
        <v>1.3206900000000001E-2</v>
      </c>
      <c r="FB719" s="12">
        <v>4.8003340000000003</v>
      </c>
      <c r="FC719" s="12">
        <v>0.16319349999999999</v>
      </c>
      <c r="FD719" s="12">
        <v>1.9259230000000001</v>
      </c>
      <c r="FE719" s="12">
        <v>1.0326500000000001E-2</v>
      </c>
      <c r="FF719" s="12">
        <v>2.4434500000000001E-2</v>
      </c>
      <c r="FG719" s="12">
        <v>2.9840999999999999E-3</v>
      </c>
      <c r="FH719" s="12">
        <v>1.49734E-2</v>
      </c>
      <c r="FI719" s="12">
        <v>1.0407899999999999E-2</v>
      </c>
      <c r="FJ719" s="12">
        <v>6.5120999999999998E-3</v>
      </c>
      <c r="FK719" s="12">
        <v>8.3129999999999999E-4</v>
      </c>
      <c r="FL719" s="12">
        <v>1.3600000000000001E-3</v>
      </c>
      <c r="FM719" s="12">
        <v>13.2209</v>
      </c>
      <c r="FN719" s="12">
        <v>0.40247440000000001</v>
      </c>
      <c r="FO719" s="12">
        <v>3.4525540000000001</v>
      </c>
      <c r="FP719" s="12">
        <v>12.78471</v>
      </c>
      <c r="FQ719" s="12">
        <v>0.9653062</v>
      </c>
      <c r="FR719" s="12">
        <v>0.25482729999999998</v>
      </c>
      <c r="FS719" s="44">
        <v>5.4629999999999996E-10</v>
      </c>
      <c r="FT719" s="44">
        <v>5.8099999999999998E-11</v>
      </c>
      <c r="FU719" s="12">
        <v>0</v>
      </c>
      <c r="FV719" s="44">
        <v>4.962E-10</v>
      </c>
      <c r="FW719" s="12">
        <v>1.975E-2</v>
      </c>
      <c r="FX719" s="44">
        <v>5.4629999999999996E-10</v>
      </c>
      <c r="FY719" s="44">
        <v>7.0679999999999999E-6</v>
      </c>
      <c r="FZ719" s="44">
        <v>5.5304999999999997E-10</v>
      </c>
      <c r="GA719" s="44">
        <v>6.3080000000000001E-9</v>
      </c>
      <c r="GB719" s="44">
        <v>5.5430000000000004E-10</v>
      </c>
      <c r="GC719" s="12">
        <v>1.167E-2</v>
      </c>
      <c r="GD719" s="12">
        <v>0</v>
      </c>
      <c r="GE719" s="12">
        <v>295.5</v>
      </c>
      <c r="GF719" s="12">
        <v>0.1</v>
      </c>
      <c r="GG719" s="12">
        <v>1575</v>
      </c>
      <c r="GH719" s="12">
        <v>2</v>
      </c>
      <c r="GI719" s="12">
        <v>1.2710000000000001E-2</v>
      </c>
      <c r="GJ719" s="12">
        <v>-6.5709999999999998E-4</v>
      </c>
    </row>
    <row r="720" spans="1:192" s="12" customFormat="1" ht="12">
      <c r="A720" s="31"/>
      <c r="B720" s="32" t="s">
        <v>1707</v>
      </c>
      <c r="C720" s="32">
        <v>2.5</v>
      </c>
      <c r="D720" s="40">
        <v>2.4727299999999999</v>
      </c>
      <c r="E720" s="33">
        <v>1.0152100000000001E-2</v>
      </c>
      <c r="F720" s="33">
        <v>0.77579999999999993</v>
      </c>
      <c r="G720" s="34">
        <v>0.64701265919982454</v>
      </c>
      <c r="H720" s="45">
        <v>50.256006146511552</v>
      </c>
      <c r="I720" s="36">
        <v>90.734110000000001</v>
      </c>
      <c r="J720" s="34">
        <v>15.43458</v>
      </c>
      <c r="K720" s="34">
        <v>6.6328399999999996E-2</v>
      </c>
      <c r="L720" s="12">
        <v>1.2859E-3</v>
      </c>
      <c r="T720" s="12" t="s">
        <v>827</v>
      </c>
      <c r="U720" s="12" t="s">
        <v>693</v>
      </c>
      <c r="V720" s="12">
        <v>37</v>
      </c>
      <c r="W720" s="43">
        <v>43228</v>
      </c>
      <c r="X720" s="12">
        <v>8.25</v>
      </c>
      <c r="Y720" s="44">
        <v>3608612000</v>
      </c>
      <c r="Z720" s="12" t="s">
        <v>1476</v>
      </c>
      <c r="AA720" s="12" t="s">
        <v>1517</v>
      </c>
      <c r="AB720" s="12">
        <v>12</v>
      </c>
      <c r="AC720" s="12" t="s">
        <v>1518</v>
      </c>
      <c r="AE720" s="12" t="s">
        <v>1454</v>
      </c>
      <c r="AF720" s="12">
        <v>7.875</v>
      </c>
      <c r="AG720" s="12" t="s">
        <v>1529</v>
      </c>
      <c r="AH720" s="12" t="s">
        <v>1520</v>
      </c>
      <c r="AI720" s="12" t="s">
        <v>1464</v>
      </c>
      <c r="AJ720" s="12">
        <v>1</v>
      </c>
      <c r="AK720" s="12" t="s">
        <v>1458</v>
      </c>
      <c r="AL720" s="12">
        <v>1</v>
      </c>
      <c r="AM720" s="12" t="s">
        <v>1459</v>
      </c>
      <c r="AN720" s="12">
        <v>2.5</v>
      </c>
      <c r="AO720" s="12">
        <v>0</v>
      </c>
      <c r="AP720" s="12">
        <v>0</v>
      </c>
      <c r="AQ720" s="12">
        <v>0</v>
      </c>
      <c r="AR720" s="12">
        <v>0</v>
      </c>
      <c r="AS720" s="12">
        <v>30</v>
      </c>
      <c r="AT720" s="12">
        <v>30</v>
      </c>
      <c r="AU720" s="12">
        <v>84</v>
      </c>
      <c r="AX720" s="12">
        <v>0</v>
      </c>
      <c r="AY720" s="12">
        <v>8.1769000000000008E-3</v>
      </c>
      <c r="AZ720" s="12">
        <v>1.2511400000000001E-2</v>
      </c>
      <c r="BA720" s="12">
        <v>31.998010000000001</v>
      </c>
      <c r="BB720" s="12">
        <v>2.2083999999999999E-2</v>
      </c>
      <c r="BC720" s="12">
        <v>12.936450000000001</v>
      </c>
      <c r="BD720" s="12">
        <v>1.45244E-2</v>
      </c>
      <c r="BE720" s="12">
        <v>0.17027919999999999</v>
      </c>
      <c r="BF720" s="12">
        <v>5.1383000000000002E-3</v>
      </c>
      <c r="BG720" s="12">
        <v>5.6491899999999998E-2</v>
      </c>
      <c r="BH720" s="12">
        <v>9.4102999999999999E-3</v>
      </c>
      <c r="BI720" s="12">
        <v>1.00394E-2</v>
      </c>
      <c r="BJ720" s="12">
        <v>4.0020000000000002E-4</v>
      </c>
      <c r="BK720" s="12">
        <v>2.4631799999999999E-2</v>
      </c>
      <c r="BL720" s="12">
        <v>1.05605E-2</v>
      </c>
      <c r="BM720" s="12">
        <v>32.582120000000003</v>
      </c>
      <c r="BN720" s="12">
        <v>1.48521E-2</v>
      </c>
      <c r="BO720" s="12">
        <v>12.96978</v>
      </c>
      <c r="BP720" s="12">
        <v>1.3231100000000001E-2</v>
      </c>
      <c r="BQ720" s="12">
        <v>0.17749580000000001</v>
      </c>
      <c r="BR720" s="12">
        <v>4.9806E-3</v>
      </c>
      <c r="BS720" s="12">
        <v>0.1044728</v>
      </c>
      <c r="BT720" s="12">
        <v>9.1465999999999995E-3</v>
      </c>
      <c r="BU720" s="12">
        <v>1.43231E-2</v>
      </c>
      <c r="BV720" s="12">
        <v>3.7359999999999997E-4</v>
      </c>
      <c r="BW720" s="12">
        <v>1</v>
      </c>
      <c r="BX720" s="12">
        <v>0</v>
      </c>
      <c r="BY720" s="12">
        <v>1</v>
      </c>
      <c r="BZ720" s="12">
        <v>0</v>
      </c>
      <c r="CA720" s="12">
        <v>1</v>
      </c>
      <c r="CB720" s="12">
        <v>0</v>
      </c>
      <c r="CC720" s="12">
        <v>1</v>
      </c>
      <c r="CD720" s="12">
        <v>0</v>
      </c>
      <c r="CE720" s="12">
        <v>1</v>
      </c>
      <c r="CF720" s="12">
        <v>0</v>
      </c>
      <c r="CG720" s="12">
        <v>1</v>
      </c>
      <c r="CH720" s="12">
        <v>0</v>
      </c>
      <c r="CI720" s="12">
        <v>1</v>
      </c>
      <c r="CJ720" s="44">
        <v>9.9999999999999995E-21</v>
      </c>
      <c r="CK720" s="12">
        <v>1</v>
      </c>
      <c r="CL720" s="12">
        <v>0</v>
      </c>
      <c r="CM720" s="12">
        <v>1</v>
      </c>
      <c r="CN720" s="44">
        <v>9.9999999999999995E-21</v>
      </c>
      <c r="CO720" s="12">
        <v>1</v>
      </c>
      <c r="CP720" s="44">
        <v>9.9999999999999995E-21</v>
      </c>
      <c r="CQ720" s="12">
        <v>1</v>
      </c>
      <c r="CR720" s="44">
        <v>9.9999999999999995E-21</v>
      </c>
      <c r="CS720" s="12">
        <v>1.0070429999999999</v>
      </c>
      <c r="CT720" s="12">
        <v>1.2859E-3</v>
      </c>
      <c r="CU720" s="12">
        <v>1.6454900000000001E-2</v>
      </c>
      <c r="CV720" s="12">
        <v>6.7089000000000003E-3</v>
      </c>
      <c r="CW720" s="12">
        <v>0.58411480000000005</v>
      </c>
      <c r="CX720" s="12">
        <v>1.63436E-2</v>
      </c>
      <c r="CY720" s="12">
        <v>3.3333599999999998E-2</v>
      </c>
      <c r="CZ720" s="12">
        <v>5.9914E-3</v>
      </c>
      <c r="DA720" s="12">
        <v>7.2166000000000001E-3</v>
      </c>
      <c r="DB720" s="12">
        <v>1.2631999999999999E-3</v>
      </c>
      <c r="DC720" s="12">
        <v>4.79809E-2</v>
      </c>
      <c r="DD720" s="12">
        <v>2.2120999999999998E-3</v>
      </c>
      <c r="DE720" s="12">
        <v>4.3539E-3</v>
      </c>
      <c r="DF720" s="12">
        <v>1.3520000000000001E-4</v>
      </c>
      <c r="DG720" s="12">
        <v>7.7579999999999999E-4</v>
      </c>
      <c r="DH720" s="12">
        <v>3.0899999999999999E-5</v>
      </c>
      <c r="DI720" s="12">
        <v>0.37424970000000002</v>
      </c>
      <c r="DJ720" s="12">
        <v>1.0152100000000001E-2</v>
      </c>
      <c r="DK720" s="12">
        <v>1.6911999999999999E-3</v>
      </c>
      <c r="DL720" s="12">
        <v>1.9898200000000001E-2</v>
      </c>
      <c r="DM720" s="12">
        <v>3.3146999999999999E-3</v>
      </c>
      <c r="DN720" s="12">
        <v>6.8899999999999994E-5</v>
      </c>
      <c r="DO720" s="44">
        <v>1.5355770000000001E-8</v>
      </c>
      <c r="DP720" s="12">
        <v>1.31588E-2</v>
      </c>
      <c r="DQ720" s="12">
        <v>3.9740000000000001E-4</v>
      </c>
      <c r="DR720" s="12">
        <v>2.4727299999999999</v>
      </c>
      <c r="DS720" s="12">
        <v>3.2588999999999999E-3</v>
      </c>
      <c r="DT720" s="12">
        <v>2.2364860000000002</v>
      </c>
      <c r="DU720" s="12">
        <v>9.6515999999999998E-3</v>
      </c>
      <c r="DV720" s="12">
        <v>90.734110000000001</v>
      </c>
      <c r="DW720" s="12">
        <v>0.38375989999999999</v>
      </c>
      <c r="DX720" s="12">
        <v>15.43458</v>
      </c>
      <c r="DY720" s="12">
        <v>6.6328399999999996E-2</v>
      </c>
      <c r="DZ720" s="12">
        <v>6.6484399999999999E-2</v>
      </c>
      <c r="EA720" s="12">
        <v>0</v>
      </c>
      <c r="EB720" s="12">
        <v>0</v>
      </c>
      <c r="EC720" s="44">
        <v>6.4701780000000001E-16</v>
      </c>
      <c r="ED720" s="44">
        <v>1.5999E-15</v>
      </c>
      <c r="EE720" s="12" t="s">
        <v>1521</v>
      </c>
      <c r="EF720" s="12">
        <v>3.7861000000000001E-3</v>
      </c>
      <c r="EG720" s="44">
        <v>1.1213E-6</v>
      </c>
      <c r="EH720" s="12">
        <v>2.325504</v>
      </c>
      <c r="EI720" s="12">
        <v>1.000302</v>
      </c>
      <c r="EJ720" s="12">
        <v>7.5799999999999999E-4</v>
      </c>
      <c r="EK720" s="44">
        <v>6.9999999999999999E-6</v>
      </c>
      <c r="EL720" s="12">
        <v>4.0000000000000003E-5</v>
      </c>
      <c r="EM720" s="12">
        <v>2.0000000000000002E-5</v>
      </c>
      <c r="EN720" s="12">
        <v>2.8600000000000001E-4</v>
      </c>
      <c r="EO720" s="44">
        <v>4.9999999999999998E-7</v>
      </c>
      <c r="EP720" s="12">
        <v>1.2710000000000001E-2</v>
      </c>
      <c r="EQ720" s="12">
        <v>4.0000000000000003E-5</v>
      </c>
      <c r="ER720" s="12">
        <v>7.8700000000000003E-3</v>
      </c>
      <c r="ES720" s="12">
        <v>5.8E-4</v>
      </c>
      <c r="ET720" s="12">
        <v>0</v>
      </c>
      <c r="EU720" s="12">
        <v>0</v>
      </c>
      <c r="EV720" s="12">
        <v>250</v>
      </c>
      <c r="EW720" s="12">
        <v>0</v>
      </c>
      <c r="EX720" s="12">
        <v>1.96</v>
      </c>
      <c r="EY720" s="12">
        <v>0</v>
      </c>
      <c r="EZ720" s="12">
        <v>8.1769000000000008E-3</v>
      </c>
      <c r="FA720" s="12">
        <v>1.2511400000000001E-2</v>
      </c>
      <c r="FB720" s="12">
        <v>31.998010000000001</v>
      </c>
      <c r="FC720" s="12">
        <v>2.2083999999999999E-2</v>
      </c>
      <c r="FD720" s="12">
        <v>12.94036</v>
      </c>
      <c r="FE720" s="12">
        <v>1.45288E-2</v>
      </c>
      <c r="FF720" s="12">
        <v>0.17027919999999999</v>
      </c>
      <c r="FG720" s="12">
        <v>5.1383000000000002E-3</v>
      </c>
      <c r="FH720" s="12">
        <v>0.13137219999999999</v>
      </c>
      <c r="FI720" s="12">
        <v>2.1883799999999998E-2</v>
      </c>
      <c r="FJ720" s="12">
        <v>1.00394E-2</v>
      </c>
      <c r="FK720" s="12">
        <v>4.0020000000000002E-4</v>
      </c>
      <c r="FL720" s="12">
        <v>3.1359999999999998E-4</v>
      </c>
      <c r="FM720" s="12">
        <v>4.0027949999999999</v>
      </c>
      <c r="FN720" s="12">
        <v>0.40569949999999999</v>
      </c>
      <c r="FO720" s="12">
        <v>0.1322132</v>
      </c>
      <c r="FP720" s="12">
        <v>4.0037649999999996</v>
      </c>
      <c r="FQ720" s="12">
        <v>0.99945720000000005</v>
      </c>
      <c r="FR720" s="12">
        <v>9.0793999999999996E-3</v>
      </c>
      <c r="FS720" s="44">
        <v>5.4629999999999996E-10</v>
      </c>
      <c r="FT720" s="44">
        <v>5.8099999999999998E-11</v>
      </c>
      <c r="FU720" s="12">
        <v>0</v>
      </c>
      <c r="FV720" s="44">
        <v>4.962E-10</v>
      </c>
      <c r="FW720" s="12">
        <v>1.975E-2</v>
      </c>
      <c r="FX720" s="44">
        <v>5.4629999999999996E-10</v>
      </c>
      <c r="FY720" s="44">
        <v>7.0679999999999999E-6</v>
      </c>
      <c r="FZ720" s="44">
        <v>5.5304999999999997E-10</v>
      </c>
      <c r="GA720" s="44">
        <v>6.3080000000000001E-9</v>
      </c>
      <c r="GB720" s="44">
        <v>5.5430000000000004E-10</v>
      </c>
      <c r="GC720" s="12">
        <v>1.167E-2</v>
      </c>
      <c r="GD720" s="12">
        <v>0</v>
      </c>
      <c r="GE720" s="12">
        <v>295.5</v>
      </c>
      <c r="GF720" s="12">
        <v>0.1</v>
      </c>
      <c r="GG720" s="12">
        <v>1575</v>
      </c>
      <c r="GH720" s="12">
        <v>2</v>
      </c>
      <c r="GI720" s="12">
        <v>1.2710000000000001E-2</v>
      </c>
      <c r="GJ720" s="12">
        <v>3.035E-4</v>
      </c>
    </row>
    <row r="721" spans="1:192" s="12" customFormat="1" ht="12">
      <c r="A721" s="31"/>
      <c r="B721" s="32" t="s">
        <v>1676</v>
      </c>
      <c r="C721" s="32">
        <v>2.5</v>
      </c>
      <c r="D721" s="40">
        <v>2.8129680000000001</v>
      </c>
      <c r="E721" s="33">
        <v>7.8487000000000001E-3</v>
      </c>
      <c r="F721" s="33">
        <v>0.44169999999999998</v>
      </c>
      <c r="G721" s="34">
        <v>0.67359236175498971</v>
      </c>
      <c r="H721" s="45">
        <v>65.00490527093659</v>
      </c>
      <c r="I721" s="36">
        <v>95.371399999999994</v>
      </c>
      <c r="J721" s="34">
        <v>18.447579999999999</v>
      </c>
      <c r="K721" s="34">
        <v>6.1645100000000001E-2</v>
      </c>
      <c r="L721" s="12">
        <v>1.2859E-3</v>
      </c>
      <c r="T721" s="12" t="s">
        <v>800</v>
      </c>
      <c r="U721" s="12" t="s">
        <v>693</v>
      </c>
      <c r="V721" s="12">
        <v>37</v>
      </c>
      <c r="W721" s="43">
        <v>43228</v>
      </c>
      <c r="X721" s="12">
        <v>4.6833330000000002</v>
      </c>
      <c r="Y721" s="44">
        <v>3608599000</v>
      </c>
      <c r="Z721" s="12" t="s">
        <v>1476</v>
      </c>
      <c r="AA721" s="12" t="s">
        <v>1517</v>
      </c>
      <c r="AB721" s="12">
        <v>12</v>
      </c>
      <c r="AC721" s="12" t="s">
        <v>1518</v>
      </c>
      <c r="AE721" s="12" t="s">
        <v>1454</v>
      </c>
      <c r="AF721" s="12">
        <v>7.875</v>
      </c>
      <c r="AG721" s="12" t="s">
        <v>1528</v>
      </c>
      <c r="AH721" s="12" t="s">
        <v>1520</v>
      </c>
      <c r="AI721" s="12" t="s">
        <v>1464</v>
      </c>
      <c r="AJ721" s="12">
        <v>1</v>
      </c>
      <c r="AK721" s="12" t="s">
        <v>1458</v>
      </c>
      <c r="AL721" s="12">
        <v>1</v>
      </c>
      <c r="AM721" s="12" t="s">
        <v>1459</v>
      </c>
      <c r="AN721" s="12">
        <v>2.5</v>
      </c>
      <c r="AO721" s="12">
        <v>0</v>
      </c>
      <c r="AP721" s="12">
        <v>0</v>
      </c>
      <c r="AQ721" s="12">
        <v>0</v>
      </c>
      <c r="AR721" s="12">
        <v>0</v>
      </c>
      <c r="AS721" s="12">
        <v>30</v>
      </c>
      <c r="AT721" s="12">
        <v>30</v>
      </c>
      <c r="AU721" s="12">
        <v>55</v>
      </c>
      <c r="AX721" s="12">
        <v>0</v>
      </c>
      <c r="AY721" s="12">
        <v>6.9595400000000002E-2</v>
      </c>
      <c r="AZ721" s="12">
        <v>1.2137800000000001E-2</v>
      </c>
      <c r="BA721" s="12">
        <v>37.896090000000001</v>
      </c>
      <c r="BB721" s="12">
        <v>4.5702899999999998E-2</v>
      </c>
      <c r="BC721" s="12">
        <v>13.46787</v>
      </c>
      <c r="BD721" s="12">
        <v>1.54675E-2</v>
      </c>
      <c r="BE721" s="12">
        <v>0.18090059999999999</v>
      </c>
      <c r="BF721" s="12">
        <v>6.6724000000000002E-3</v>
      </c>
      <c r="BG721" s="12">
        <v>4.5601900000000001E-2</v>
      </c>
      <c r="BH721" s="12">
        <v>9.8753000000000001E-3</v>
      </c>
      <c r="BI721" s="12">
        <v>5.9500999999999998E-3</v>
      </c>
      <c r="BJ721" s="12">
        <v>3.5129999999999997E-4</v>
      </c>
      <c r="BK721" s="12">
        <v>8.6050299999999996E-2</v>
      </c>
      <c r="BL721" s="12">
        <v>1.01151E-2</v>
      </c>
      <c r="BM721" s="12">
        <v>38.58034</v>
      </c>
      <c r="BN721" s="12">
        <v>1.5701400000000001E-2</v>
      </c>
      <c r="BO721" s="12">
        <v>13.501200000000001</v>
      </c>
      <c r="BP721" s="12">
        <v>1.426E-2</v>
      </c>
      <c r="BQ721" s="12">
        <v>0.18811720000000001</v>
      </c>
      <c r="BR721" s="12">
        <v>6.5516999999999997E-3</v>
      </c>
      <c r="BS721" s="12">
        <v>9.3582799999999994E-2</v>
      </c>
      <c r="BT721" s="12">
        <v>9.6244E-3</v>
      </c>
      <c r="BU721" s="12">
        <v>1.08319E-2</v>
      </c>
      <c r="BV721" s="12">
        <v>3.077E-4</v>
      </c>
      <c r="BW721" s="12">
        <v>1</v>
      </c>
      <c r="BX721" s="12">
        <v>0</v>
      </c>
      <c r="BY721" s="12">
        <v>1</v>
      </c>
      <c r="BZ721" s="12">
        <v>0</v>
      </c>
      <c r="CA721" s="12">
        <v>1</v>
      </c>
      <c r="CB721" s="12">
        <v>0</v>
      </c>
      <c r="CC721" s="12">
        <v>1</v>
      </c>
      <c r="CD721" s="12">
        <v>0</v>
      </c>
      <c r="CE721" s="12">
        <v>1</v>
      </c>
      <c r="CF721" s="12">
        <v>0</v>
      </c>
      <c r="CG721" s="12">
        <v>1</v>
      </c>
      <c r="CH721" s="12">
        <v>0</v>
      </c>
      <c r="CI721" s="12">
        <v>1</v>
      </c>
      <c r="CJ721" s="44">
        <v>9.9999999999999995E-21</v>
      </c>
      <c r="CK721" s="12">
        <v>1</v>
      </c>
      <c r="CL721" s="12">
        <v>0</v>
      </c>
      <c r="CM721" s="12">
        <v>1</v>
      </c>
      <c r="CN721" s="44">
        <v>9.9999999999999995E-21</v>
      </c>
      <c r="CO721" s="12">
        <v>1</v>
      </c>
      <c r="CP721" s="44">
        <v>9.9999999999999995E-21</v>
      </c>
      <c r="CQ721" s="12">
        <v>1</v>
      </c>
      <c r="CR721" s="44">
        <v>9.9999999999999995E-21</v>
      </c>
      <c r="CS721" s="12">
        <v>1.0070429999999999</v>
      </c>
      <c r="CT721" s="12">
        <v>1.2859E-3</v>
      </c>
      <c r="CU721" s="12">
        <v>1.6454900000000001E-2</v>
      </c>
      <c r="CV721" s="12">
        <v>6.7089000000000003E-3</v>
      </c>
      <c r="CW721" s="12">
        <v>0.68424779999999996</v>
      </c>
      <c r="CX721" s="12">
        <v>4.2921099999999997E-2</v>
      </c>
      <c r="CY721" s="12">
        <v>3.3333599999999998E-2</v>
      </c>
      <c r="CZ721" s="12">
        <v>5.9914E-3</v>
      </c>
      <c r="DA721" s="12">
        <v>7.2166000000000001E-3</v>
      </c>
      <c r="DB721" s="12">
        <v>1.2631999999999999E-3</v>
      </c>
      <c r="DC721" s="12">
        <v>4.79809E-2</v>
      </c>
      <c r="DD721" s="12">
        <v>2.2120999999999998E-3</v>
      </c>
      <c r="DE721" s="12">
        <v>4.9233999999999997E-3</v>
      </c>
      <c r="DF721" s="12">
        <v>1.649E-4</v>
      </c>
      <c r="DG721" s="12">
        <v>4.417E-4</v>
      </c>
      <c r="DH721" s="12">
        <v>2.6100000000000001E-5</v>
      </c>
      <c r="DI721" s="12">
        <v>0.50823560000000001</v>
      </c>
      <c r="DJ721" s="12">
        <v>7.8487000000000001E-3</v>
      </c>
      <c r="DK721" s="12">
        <v>1.6997E-3</v>
      </c>
      <c r="DL721" s="12">
        <v>1.53834E-2</v>
      </c>
      <c r="DM721" s="12">
        <v>3.3314E-3</v>
      </c>
      <c r="DN721" s="12">
        <v>1.4420000000000001E-4</v>
      </c>
      <c r="DO721" s="44">
        <v>1.5433180000000001E-8</v>
      </c>
      <c r="DP721" s="12">
        <v>1.3428000000000001E-2</v>
      </c>
      <c r="DQ721" s="12">
        <v>4.9549999999999996E-4</v>
      </c>
      <c r="DR721" s="12">
        <v>2.8129680000000001</v>
      </c>
      <c r="DS721" s="12">
        <v>4.6845999999999997E-3</v>
      </c>
      <c r="DT721" s="12">
        <v>2.6752769999999999</v>
      </c>
      <c r="DU721" s="12">
        <v>8.9849000000000005E-3</v>
      </c>
      <c r="DV721" s="12">
        <v>95.371399999999994</v>
      </c>
      <c r="DW721" s="12">
        <v>0.3228258</v>
      </c>
      <c r="DX721" s="12">
        <v>18.447579999999999</v>
      </c>
      <c r="DY721" s="12">
        <v>6.1645100000000001E-2</v>
      </c>
      <c r="DZ721" s="12">
        <v>6.1884300000000003E-2</v>
      </c>
      <c r="EA721" s="12">
        <v>0</v>
      </c>
      <c r="EB721" s="12">
        <v>0</v>
      </c>
      <c r="EC721" s="44">
        <v>6.7359620000000003E-16</v>
      </c>
      <c r="ED721" s="44">
        <v>1.8948049999999998E-15</v>
      </c>
      <c r="EE721" s="12" t="s">
        <v>1521</v>
      </c>
      <c r="EF721" s="12">
        <v>3.7861000000000001E-3</v>
      </c>
      <c r="EG721" s="44">
        <v>1.1213E-6</v>
      </c>
      <c r="EH721" s="12">
        <v>2.3186849999999999</v>
      </c>
      <c r="EI721" s="12">
        <v>1.0003010000000001</v>
      </c>
      <c r="EJ721" s="12">
        <v>7.5799999999999999E-4</v>
      </c>
      <c r="EK721" s="44">
        <v>6.9999999999999999E-6</v>
      </c>
      <c r="EL721" s="12">
        <v>4.0000000000000003E-5</v>
      </c>
      <c r="EM721" s="12">
        <v>2.0000000000000002E-5</v>
      </c>
      <c r="EN721" s="12">
        <v>2.8600000000000001E-4</v>
      </c>
      <c r="EO721" s="44">
        <v>4.9999999999999998E-7</v>
      </c>
      <c r="EP721" s="12">
        <v>1.2710000000000001E-2</v>
      </c>
      <c r="EQ721" s="12">
        <v>4.0000000000000003E-5</v>
      </c>
      <c r="ER721" s="12">
        <v>7.8700000000000003E-3</v>
      </c>
      <c r="ES721" s="12">
        <v>5.8E-4</v>
      </c>
      <c r="ET721" s="12">
        <v>0</v>
      </c>
      <c r="EU721" s="12">
        <v>0</v>
      </c>
      <c r="EV721" s="12">
        <v>250</v>
      </c>
      <c r="EW721" s="12">
        <v>0</v>
      </c>
      <c r="EX721" s="12">
        <v>1.96</v>
      </c>
      <c r="EY721" s="12">
        <v>0</v>
      </c>
      <c r="EZ721" s="12">
        <v>6.9595400000000002E-2</v>
      </c>
      <c r="FA721" s="12">
        <v>1.2137800000000001E-2</v>
      </c>
      <c r="FB721" s="12">
        <v>37.896090000000001</v>
      </c>
      <c r="FC721" s="12">
        <v>4.5702899999999998E-2</v>
      </c>
      <c r="FD721" s="12">
        <v>13.471920000000001</v>
      </c>
      <c r="FE721" s="12">
        <v>1.54722E-2</v>
      </c>
      <c r="FF721" s="12">
        <v>0.18090059999999999</v>
      </c>
      <c r="FG721" s="12">
        <v>6.6724000000000002E-3</v>
      </c>
      <c r="FH721" s="12">
        <v>0.10573639999999999</v>
      </c>
      <c r="FI721" s="12">
        <v>2.2897799999999999E-2</v>
      </c>
      <c r="FJ721" s="12">
        <v>5.9500999999999998E-3</v>
      </c>
      <c r="FK721" s="12">
        <v>3.5129999999999997E-4</v>
      </c>
      <c r="FL721" s="12">
        <v>1.5660000000000001E-4</v>
      </c>
      <c r="FM721" s="12">
        <v>5.936458</v>
      </c>
      <c r="FN721" s="12">
        <v>0.35649160000000002</v>
      </c>
      <c r="FO721" s="12">
        <v>0.1670044</v>
      </c>
      <c r="FP721" s="12">
        <v>5.936331</v>
      </c>
      <c r="FQ721" s="12">
        <v>0.99960530000000003</v>
      </c>
      <c r="FR721" s="12">
        <v>1.4772800000000001E-2</v>
      </c>
      <c r="FS721" s="44">
        <v>5.4629999999999996E-10</v>
      </c>
      <c r="FT721" s="44">
        <v>5.8099999999999998E-11</v>
      </c>
      <c r="FU721" s="12">
        <v>0</v>
      </c>
      <c r="FV721" s="44">
        <v>4.962E-10</v>
      </c>
      <c r="FW721" s="12">
        <v>1.975E-2</v>
      </c>
      <c r="FX721" s="44">
        <v>5.4629999999999996E-10</v>
      </c>
      <c r="FY721" s="44">
        <v>7.0679999999999999E-6</v>
      </c>
      <c r="FZ721" s="44">
        <v>5.5304999999999997E-10</v>
      </c>
      <c r="GA721" s="44">
        <v>6.3080000000000001E-9</v>
      </c>
      <c r="GB721" s="44">
        <v>5.5430000000000004E-10</v>
      </c>
      <c r="GC721" s="12">
        <v>1.167E-2</v>
      </c>
      <c r="GD721" s="12">
        <v>0</v>
      </c>
      <c r="GE721" s="12">
        <v>295.5</v>
      </c>
      <c r="GF721" s="12">
        <v>0.1</v>
      </c>
      <c r="GG721" s="12">
        <v>1575</v>
      </c>
      <c r="GH721" s="12">
        <v>2</v>
      </c>
      <c r="GI721" s="12">
        <v>1.2710000000000001E-2</v>
      </c>
      <c r="GJ721" s="12">
        <v>6.3529999999999999E-4</v>
      </c>
    </row>
    <row r="722" spans="1:192" s="12" customFormat="1" ht="12">
      <c r="A722" s="31"/>
      <c r="B722" s="32" t="s">
        <v>1739</v>
      </c>
      <c r="C722" s="32">
        <v>2.5</v>
      </c>
      <c r="D722" s="40">
        <v>2.8806769999999999</v>
      </c>
      <c r="E722" s="33">
        <v>3.4343499999999999E-2</v>
      </c>
      <c r="F722" s="33">
        <v>0.51759999999999995</v>
      </c>
      <c r="G722" s="34">
        <v>0.66584603500115702</v>
      </c>
      <c r="H722" s="45">
        <v>14.855911598992531</v>
      </c>
      <c r="I722" s="36">
        <v>94.776750000000007</v>
      </c>
      <c r="J722" s="34">
        <v>18.773769999999999</v>
      </c>
      <c r="K722" s="34">
        <v>6.0187499999999998E-2</v>
      </c>
      <c r="L722" s="12">
        <v>1.2859E-3</v>
      </c>
      <c r="T722" s="12" t="s">
        <v>859</v>
      </c>
      <c r="U722" s="12" t="s">
        <v>693</v>
      </c>
      <c r="V722" s="12">
        <v>37</v>
      </c>
      <c r="W722" s="43">
        <v>43228</v>
      </c>
      <c r="X722" s="12">
        <v>12.56667</v>
      </c>
      <c r="Y722" s="44">
        <v>3608628000</v>
      </c>
      <c r="Z722" s="12" t="s">
        <v>1476</v>
      </c>
      <c r="AA722" s="12" t="s">
        <v>1517</v>
      </c>
      <c r="AB722" s="12">
        <v>12</v>
      </c>
      <c r="AC722" s="12" t="s">
        <v>1518</v>
      </c>
      <c r="AE722" s="12" t="s">
        <v>1454</v>
      </c>
      <c r="AF722" s="12">
        <v>7.875</v>
      </c>
      <c r="AG722" s="12" t="s">
        <v>1529</v>
      </c>
      <c r="AH722" s="12" t="s">
        <v>1520</v>
      </c>
      <c r="AI722" s="12" t="s">
        <v>1464</v>
      </c>
      <c r="AJ722" s="12">
        <v>1</v>
      </c>
      <c r="AK722" s="12" t="s">
        <v>1458</v>
      </c>
      <c r="AL722" s="12">
        <v>1</v>
      </c>
      <c r="AM722" s="12" t="s">
        <v>1459</v>
      </c>
      <c r="AN722" s="12">
        <v>2.5</v>
      </c>
      <c r="AO722" s="12">
        <v>0</v>
      </c>
      <c r="AP722" s="12">
        <v>0</v>
      </c>
      <c r="AQ722" s="12">
        <v>0</v>
      </c>
      <c r="AR722" s="12">
        <v>0</v>
      </c>
      <c r="AS722" s="12">
        <v>30</v>
      </c>
      <c r="AT722" s="12">
        <v>30</v>
      </c>
      <c r="AU722" s="12">
        <v>117</v>
      </c>
      <c r="AX722" s="12">
        <v>0</v>
      </c>
      <c r="AY722" s="12">
        <v>-1.5937400000000001E-2</v>
      </c>
      <c r="AZ722" s="12">
        <v>1.20573E-2</v>
      </c>
      <c r="BA722" s="12">
        <v>38.362749999999998</v>
      </c>
      <c r="BB722" s="12">
        <v>2.28329E-2</v>
      </c>
      <c r="BC722" s="12">
        <v>13.313230000000001</v>
      </c>
      <c r="BD722" s="12">
        <v>1.51986E-2</v>
      </c>
      <c r="BE722" s="12">
        <v>0.16156029999999999</v>
      </c>
      <c r="BF722" s="12">
        <v>5.6347000000000003E-3</v>
      </c>
      <c r="BG722" s="12">
        <v>0.19597390000000001</v>
      </c>
      <c r="BH722" s="12">
        <v>9.2735999999999999E-3</v>
      </c>
      <c r="BI722" s="12">
        <v>6.8926999999999999E-3</v>
      </c>
      <c r="BJ722" s="12">
        <v>3.6039999999999998E-4</v>
      </c>
      <c r="BK722" s="12">
        <v>5.1749999999999995E-4</v>
      </c>
      <c r="BL722" s="12">
        <v>1.00184E-2</v>
      </c>
      <c r="BM722" s="12">
        <v>38.946869999999997</v>
      </c>
      <c r="BN722" s="12">
        <v>1.5944400000000001E-2</v>
      </c>
      <c r="BO722" s="12">
        <v>13.34656</v>
      </c>
      <c r="BP722" s="12">
        <v>1.3967800000000001E-2</v>
      </c>
      <c r="BQ722" s="12">
        <v>0.1687768</v>
      </c>
      <c r="BR722" s="12">
        <v>5.4911999999999999E-3</v>
      </c>
      <c r="BS722" s="12">
        <v>0.2439548</v>
      </c>
      <c r="BT722" s="12">
        <v>9.0059000000000007E-3</v>
      </c>
      <c r="BU722" s="12">
        <v>1.1198400000000001E-2</v>
      </c>
      <c r="BV722" s="12">
        <v>3.3149999999999998E-4</v>
      </c>
      <c r="BW722" s="12">
        <v>1</v>
      </c>
      <c r="BX722" s="12">
        <v>0</v>
      </c>
      <c r="BY722" s="12">
        <v>1</v>
      </c>
      <c r="BZ722" s="12">
        <v>0</v>
      </c>
      <c r="CA722" s="12">
        <v>1</v>
      </c>
      <c r="CB722" s="12">
        <v>0</v>
      </c>
      <c r="CC722" s="12">
        <v>1</v>
      </c>
      <c r="CD722" s="12">
        <v>0</v>
      </c>
      <c r="CE722" s="12">
        <v>1</v>
      </c>
      <c r="CF722" s="12">
        <v>0</v>
      </c>
      <c r="CG722" s="12">
        <v>1</v>
      </c>
      <c r="CH722" s="12">
        <v>0</v>
      </c>
      <c r="CI722" s="12">
        <v>1</v>
      </c>
      <c r="CJ722" s="44">
        <v>9.9999999999999995E-21</v>
      </c>
      <c r="CK722" s="12">
        <v>1</v>
      </c>
      <c r="CL722" s="12">
        <v>0</v>
      </c>
      <c r="CM722" s="12">
        <v>1</v>
      </c>
      <c r="CN722" s="44">
        <v>9.9999999999999995E-21</v>
      </c>
      <c r="CO722" s="12">
        <v>1</v>
      </c>
      <c r="CP722" s="44">
        <v>9.9999999999999995E-21</v>
      </c>
      <c r="CQ722" s="12">
        <v>1</v>
      </c>
      <c r="CR722" s="44">
        <v>9.9999999999999995E-21</v>
      </c>
      <c r="CS722" s="12">
        <v>1.0070429999999999</v>
      </c>
      <c r="CT722" s="12">
        <v>1.2859E-3</v>
      </c>
      <c r="CU722" s="12">
        <v>1.6454900000000001E-2</v>
      </c>
      <c r="CV722" s="12">
        <v>6.7089000000000003E-3</v>
      </c>
      <c r="CW722" s="12">
        <v>0.58411480000000005</v>
      </c>
      <c r="CX722" s="12">
        <v>1.63436E-2</v>
      </c>
      <c r="CY722" s="12">
        <v>3.3333599999999998E-2</v>
      </c>
      <c r="CZ722" s="12">
        <v>5.9914E-3</v>
      </c>
      <c r="DA722" s="12">
        <v>7.2166000000000001E-3</v>
      </c>
      <c r="DB722" s="12">
        <v>1.2631999999999999E-3</v>
      </c>
      <c r="DC722" s="12">
        <v>4.79809E-2</v>
      </c>
      <c r="DD722" s="12">
        <v>2.2120999999999998E-3</v>
      </c>
      <c r="DE722" s="12">
        <v>4.3539E-3</v>
      </c>
      <c r="DF722" s="12">
        <v>1.3520000000000001E-4</v>
      </c>
      <c r="DG722" s="12">
        <v>5.176E-4</v>
      </c>
      <c r="DH722" s="12">
        <v>2.7100000000000001E-5</v>
      </c>
      <c r="DI722" s="12">
        <v>1.8977520000000001</v>
      </c>
      <c r="DJ722" s="12">
        <v>3.4343499999999999E-2</v>
      </c>
      <c r="DK722" s="12">
        <v>1.6256E-3</v>
      </c>
      <c r="DL722" s="12">
        <v>6.7313300000000006E-2</v>
      </c>
      <c r="DM722" s="12">
        <v>3.1862000000000001E-3</v>
      </c>
      <c r="DN722" s="12">
        <v>-1.5320000000000001E-4</v>
      </c>
      <c r="DO722" s="44">
        <v>1.4760730000000001E-8</v>
      </c>
      <c r="DP722" s="12">
        <v>1.2131599999999999E-2</v>
      </c>
      <c r="DQ722" s="12">
        <v>4.2329999999999999E-4</v>
      </c>
      <c r="DR722" s="12">
        <v>2.8806769999999999</v>
      </c>
      <c r="DS722" s="12">
        <v>3.7087000000000001E-3</v>
      </c>
      <c r="DT722" s="12">
        <v>2.7228240000000001</v>
      </c>
      <c r="DU722" s="12">
        <v>8.7740000000000005E-3</v>
      </c>
      <c r="DV722" s="12">
        <v>94.776750000000007</v>
      </c>
      <c r="DW722" s="12">
        <v>0.29165360000000001</v>
      </c>
      <c r="DX722" s="12">
        <v>18.773769999999999</v>
      </c>
      <c r="DY722" s="12">
        <v>6.0187499999999998E-2</v>
      </c>
      <c r="DZ722" s="12">
        <v>6.04412E-2</v>
      </c>
      <c r="EA722" s="12">
        <v>0</v>
      </c>
      <c r="EB722" s="12">
        <v>0</v>
      </c>
      <c r="EC722" s="44">
        <v>6.6586340000000002E-16</v>
      </c>
      <c r="ED722" s="44">
        <v>1.918138E-15</v>
      </c>
      <c r="EE722" s="12" t="s">
        <v>1521</v>
      </c>
      <c r="EF722" s="12">
        <v>3.7861000000000001E-3</v>
      </c>
      <c r="EG722" s="44">
        <v>1.1213E-6</v>
      </c>
      <c r="EH722" s="12">
        <v>2.33379</v>
      </c>
      <c r="EI722" s="12">
        <v>1.0003029999999999</v>
      </c>
      <c r="EJ722" s="12">
        <v>7.5799999999999999E-4</v>
      </c>
      <c r="EK722" s="44">
        <v>6.9999999999999999E-6</v>
      </c>
      <c r="EL722" s="12">
        <v>4.0000000000000003E-5</v>
      </c>
      <c r="EM722" s="12">
        <v>2.0000000000000002E-5</v>
      </c>
      <c r="EN722" s="12">
        <v>2.8600000000000001E-4</v>
      </c>
      <c r="EO722" s="44">
        <v>4.9999999999999998E-7</v>
      </c>
      <c r="EP722" s="12">
        <v>1.2710000000000001E-2</v>
      </c>
      <c r="EQ722" s="12">
        <v>4.0000000000000003E-5</v>
      </c>
      <c r="ER722" s="12">
        <v>7.8700000000000003E-3</v>
      </c>
      <c r="ES722" s="12">
        <v>5.8E-4</v>
      </c>
      <c r="ET722" s="12">
        <v>0</v>
      </c>
      <c r="EU722" s="12">
        <v>0</v>
      </c>
      <c r="EV722" s="12">
        <v>250</v>
      </c>
      <c r="EW722" s="12">
        <v>0</v>
      </c>
      <c r="EX722" s="12">
        <v>1.96</v>
      </c>
      <c r="EY722" s="12">
        <v>0</v>
      </c>
      <c r="EZ722" s="12">
        <v>-1.5937400000000001E-2</v>
      </c>
      <c r="FA722" s="12">
        <v>1.20573E-2</v>
      </c>
      <c r="FB722" s="12">
        <v>38.362749999999998</v>
      </c>
      <c r="FC722" s="12">
        <v>2.28329E-2</v>
      </c>
      <c r="FD722" s="12">
        <v>13.317270000000001</v>
      </c>
      <c r="FE722" s="12">
        <v>1.52032E-2</v>
      </c>
      <c r="FF722" s="12">
        <v>0.16156029999999999</v>
      </c>
      <c r="FG722" s="12">
        <v>5.6347000000000003E-3</v>
      </c>
      <c r="FH722" s="12">
        <v>0.45736189999999999</v>
      </c>
      <c r="FI722" s="12">
        <v>2.1642700000000001E-2</v>
      </c>
      <c r="FJ722" s="12">
        <v>6.8926999999999999E-3</v>
      </c>
      <c r="FK722" s="12">
        <v>3.6039999999999998E-4</v>
      </c>
      <c r="FL722" s="12">
        <v>1.7679999999999999E-4</v>
      </c>
      <c r="FM722" s="12">
        <v>5.3310380000000004</v>
      </c>
      <c r="FN722" s="12">
        <v>0.34808250000000002</v>
      </c>
      <c r="FO722" s="12">
        <v>0.1291002</v>
      </c>
      <c r="FP722" s="12">
        <v>5.3319200000000002</v>
      </c>
      <c r="FQ722" s="12">
        <v>0.99970809999999999</v>
      </c>
      <c r="FR722" s="12">
        <v>5.1866999999999998E-3</v>
      </c>
      <c r="FS722" s="44">
        <v>5.4629999999999996E-10</v>
      </c>
      <c r="FT722" s="44">
        <v>5.8099999999999998E-11</v>
      </c>
      <c r="FU722" s="12">
        <v>0</v>
      </c>
      <c r="FV722" s="44">
        <v>4.962E-10</v>
      </c>
      <c r="FW722" s="12">
        <v>1.975E-2</v>
      </c>
      <c r="FX722" s="44">
        <v>5.4629999999999996E-10</v>
      </c>
      <c r="FY722" s="44">
        <v>7.0679999999999999E-6</v>
      </c>
      <c r="FZ722" s="44">
        <v>5.5304999999999997E-10</v>
      </c>
      <c r="GA722" s="44">
        <v>6.3080000000000001E-9</v>
      </c>
      <c r="GB722" s="44">
        <v>5.5430000000000004E-10</v>
      </c>
      <c r="GC722" s="12">
        <v>1.167E-2</v>
      </c>
      <c r="GD722" s="12">
        <v>0</v>
      </c>
      <c r="GE722" s="12">
        <v>295.5</v>
      </c>
      <c r="GF722" s="12">
        <v>0.1</v>
      </c>
      <c r="GG722" s="12">
        <v>1575</v>
      </c>
      <c r="GH722" s="12">
        <v>2</v>
      </c>
      <c r="GI722" s="12">
        <v>1.2710000000000001E-2</v>
      </c>
      <c r="GJ722" s="12">
        <v>-6.7469999999999997E-4</v>
      </c>
    </row>
    <row r="723" spans="1:192" s="12" customFormat="1" ht="12">
      <c r="A723" s="31"/>
      <c r="B723" s="32" t="s">
        <v>1588</v>
      </c>
      <c r="C723" s="32">
        <v>4</v>
      </c>
      <c r="D723" s="40">
        <v>2.9759449999999998</v>
      </c>
      <c r="E723" s="33">
        <v>1.7550699999999999E-2</v>
      </c>
      <c r="F723" s="33">
        <v>0.82</v>
      </c>
      <c r="G723" s="34">
        <v>0.69306366100102357</v>
      </c>
      <c r="H723" s="45">
        <v>29.070293492567249</v>
      </c>
      <c r="I723" s="36">
        <v>91.885490000000004</v>
      </c>
      <c r="J723" s="42">
        <v>18.80424</v>
      </c>
      <c r="K723" s="42">
        <v>0.14806050000000001</v>
      </c>
      <c r="L723" s="12">
        <v>1.1169000000000001E-3</v>
      </c>
      <c r="T723" s="12" t="s">
        <v>717</v>
      </c>
      <c r="U723" s="12" t="s">
        <v>693</v>
      </c>
      <c r="V723" s="12">
        <v>37</v>
      </c>
      <c r="W723" s="43">
        <v>43221</v>
      </c>
      <c r="X723" s="12">
        <v>18.33333</v>
      </c>
      <c r="Y723" s="44">
        <v>3608044000</v>
      </c>
      <c r="Z723" s="12" t="s">
        <v>1476</v>
      </c>
      <c r="AA723" s="12" t="s">
        <v>1517</v>
      </c>
      <c r="AB723" s="12">
        <v>12</v>
      </c>
      <c r="AC723" s="12" t="s">
        <v>1518</v>
      </c>
      <c r="AE723" s="12" t="s">
        <v>1454</v>
      </c>
      <c r="AF723" s="12">
        <v>7.875</v>
      </c>
      <c r="AG723" s="12" t="s">
        <v>1523</v>
      </c>
      <c r="AH723" s="12" t="s">
        <v>1520</v>
      </c>
      <c r="AI723" s="12" t="s">
        <v>1457</v>
      </c>
      <c r="AJ723" s="12">
        <v>1</v>
      </c>
      <c r="AK723" s="12" t="s">
        <v>1458</v>
      </c>
      <c r="AL723" s="12">
        <v>1</v>
      </c>
      <c r="AM723" s="12" t="s">
        <v>1459</v>
      </c>
      <c r="AN723" s="12">
        <v>4</v>
      </c>
      <c r="AO723" s="12">
        <v>0</v>
      </c>
      <c r="AP723" s="12">
        <v>0</v>
      </c>
      <c r="AQ723" s="12">
        <v>0</v>
      </c>
      <c r="AR723" s="12">
        <v>0</v>
      </c>
      <c r="AS723" s="12">
        <v>15</v>
      </c>
      <c r="AT723" s="12">
        <v>15</v>
      </c>
      <c r="AU723" s="12">
        <v>146</v>
      </c>
      <c r="AX723" s="12">
        <v>0</v>
      </c>
      <c r="AY723" s="12">
        <v>4.5864E-3</v>
      </c>
      <c r="AZ723" s="12">
        <v>1.2948899999999999E-2</v>
      </c>
      <c r="BA723" s="12">
        <v>41.250920000000001</v>
      </c>
      <c r="BB723" s="12">
        <v>0.16395760000000001</v>
      </c>
      <c r="BC723" s="12">
        <v>13.85791</v>
      </c>
      <c r="BD723" s="12">
        <v>1.1367800000000001E-2</v>
      </c>
      <c r="BE723" s="12">
        <v>0.16701849999999999</v>
      </c>
      <c r="BF723" s="12">
        <v>2.9689999999999999E-3</v>
      </c>
      <c r="BG723" s="12">
        <v>0.119131</v>
      </c>
      <c r="BH723" s="12">
        <v>4.9579000000000003E-3</v>
      </c>
      <c r="BI723" s="12">
        <v>1.1366599999999999E-2</v>
      </c>
      <c r="BJ723" s="12">
        <v>8.3989999999999998E-4</v>
      </c>
      <c r="BK723" s="12">
        <v>2.2491299999999999E-2</v>
      </c>
      <c r="BL723" s="12">
        <v>1.21481E-2</v>
      </c>
      <c r="BM723" s="12">
        <v>41.688220000000001</v>
      </c>
      <c r="BN723" s="12">
        <v>1.17555E-2</v>
      </c>
      <c r="BO723" s="12">
        <v>13.891159999999999</v>
      </c>
      <c r="BP723" s="12">
        <v>1.0473400000000001E-2</v>
      </c>
      <c r="BQ723" s="12">
        <v>0.17948249999999999</v>
      </c>
      <c r="BR723" s="12">
        <v>2.1340999999999999E-3</v>
      </c>
      <c r="BS723" s="12">
        <v>0.16576050000000001</v>
      </c>
      <c r="BT723" s="12">
        <v>4.6167999999999999E-3</v>
      </c>
      <c r="BU723" s="12">
        <v>1.5173799999999999E-2</v>
      </c>
      <c r="BV723" s="12">
        <v>2.452E-4</v>
      </c>
      <c r="BW723" s="12">
        <v>1</v>
      </c>
      <c r="BX723" s="12">
        <v>0</v>
      </c>
      <c r="BY723" s="12">
        <v>1</v>
      </c>
      <c r="BZ723" s="12">
        <v>0</v>
      </c>
      <c r="CA723" s="12">
        <v>1</v>
      </c>
      <c r="CB723" s="12">
        <v>0</v>
      </c>
      <c r="CC723" s="12">
        <v>1</v>
      </c>
      <c r="CD723" s="12">
        <v>0</v>
      </c>
      <c r="CE723" s="12">
        <v>1</v>
      </c>
      <c r="CF723" s="12">
        <v>0</v>
      </c>
      <c r="CG723" s="12">
        <v>1</v>
      </c>
      <c r="CH723" s="12">
        <v>0</v>
      </c>
      <c r="CI723" s="12">
        <v>1</v>
      </c>
      <c r="CJ723" s="44">
        <v>9.9999999999999995E-21</v>
      </c>
      <c r="CK723" s="12">
        <v>1</v>
      </c>
      <c r="CL723" s="12">
        <v>0</v>
      </c>
      <c r="CM723" s="12">
        <v>1</v>
      </c>
      <c r="CN723" s="44">
        <v>9.9999999999999995E-21</v>
      </c>
      <c r="CO723" s="12">
        <v>1</v>
      </c>
      <c r="CP723" s="44">
        <v>9.9999999999999995E-21</v>
      </c>
      <c r="CQ723" s="12">
        <v>1</v>
      </c>
      <c r="CR723" s="44">
        <v>9.9999999999999995E-21</v>
      </c>
      <c r="CS723" s="12">
        <v>1.006702</v>
      </c>
      <c r="CT723" s="12">
        <v>1.1169000000000001E-3</v>
      </c>
      <c r="CU723" s="12">
        <v>1.7904900000000001E-2</v>
      </c>
      <c r="CV723" s="12">
        <v>4.4828999999999997E-3</v>
      </c>
      <c r="CW723" s="12">
        <v>0.43729699999999999</v>
      </c>
      <c r="CX723" s="12">
        <v>0.1635356</v>
      </c>
      <c r="CY723" s="12">
        <v>3.3250799999999997E-2</v>
      </c>
      <c r="CZ723" s="12">
        <v>4.4196000000000001E-3</v>
      </c>
      <c r="DA723" s="12">
        <v>1.2463999999999999E-2</v>
      </c>
      <c r="DB723" s="12">
        <v>2.0642E-3</v>
      </c>
      <c r="DC723" s="12">
        <v>4.6629499999999997E-2</v>
      </c>
      <c r="DD723" s="12">
        <v>1.8071999999999999E-3</v>
      </c>
      <c r="DE723" s="12">
        <v>3.8828999999999999E-3</v>
      </c>
      <c r="DF723" s="12">
        <v>8.0259999999999999E-4</v>
      </c>
      <c r="DG723" s="12">
        <v>8.1999999999999998E-4</v>
      </c>
      <c r="DH723" s="12">
        <v>6.0600000000000003E-5</v>
      </c>
      <c r="DI723" s="12">
        <v>0.61212560000000005</v>
      </c>
      <c r="DJ723" s="12">
        <v>1.7550699999999999E-2</v>
      </c>
      <c r="DK723" s="12">
        <v>7.3059999999999998E-4</v>
      </c>
      <c r="DL723" s="12">
        <v>3.43995E-2</v>
      </c>
      <c r="DM723" s="12">
        <v>1.4319000000000001E-3</v>
      </c>
      <c r="DN723" s="12">
        <v>-1.8489999999999999E-4</v>
      </c>
      <c r="DO723" s="44">
        <v>6.6334430000000003E-9</v>
      </c>
      <c r="DP723" s="12">
        <v>1.20491E-2</v>
      </c>
      <c r="DQ723" s="12">
        <v>2.1440000000000001E-4</v>
      </c>
      <c r="DR723" s="12">
        <v>2.9759449999999998</v>
      </c>
      <c r="DS723" s="12">
        <v>1.2077600000000001E-2</v>
      </c>
      <c r="DT723" s="12">
        <v>2.7272669999999999</v>
      </c>
      <c r="DU723" s="12">
        <v>2.15844E-2</v>
      </c>
      <c r="DV723" s="12">
        <v>91.885490000000004</v>
      </c>
      <c r="DW723" s="12">
        <v>0.81088079999999996</v>
      </c>
      <c r="DX723" s="12">
        <v>18.80424</v>
      </c>
      <c r="DY723" s="12">
        <v>0.14806050000000001</v>
      </c>
      <c r="DZ723" s="12">
        <v>0.1481642</v>
      </c>
      <c r="EA723" s="12">
        <v>0</v>
      </c>
      <c r="EB723" s="12">
        <v>0</v>
      </c>
      <c r="EC723" s="44">
        <v>6.9307270000000005E-16</v>
      </c>
      <c r="ED723" s="44">
        <v>2.0625459999999999E-15</v>
      </c>
      <c r="EE723" s="12" t="s">
        <v>1521</v>
      </c>
      <c r="EF723" s="12">
        <v>3.7861000000000001E-3</v>
      </c>
      <c r="EG723" s="44">
        <v>1.1213E-6</v>
      </c>
      <c r="EH723" s="12">
        <v>2.0421130000000001</v>
      </c>
      <c r="EI723" s="12">
        <v>1.000256</v>
      </c>
      <c r="EJ723" s="12">
        <v>7.5799999999999999E-4</v>
      </c>
      <c r="EK723" s="44">
        <v>6.9999999999999999E-6</v>
      </c>
      <c r="EL723" s="12">
        <v>4.0000000000000003E-5</v>
      </c>
      <c r="EM723" s="12">
        <v>2.0000000000000002E-5</v>
      </c>
      <c r="EN723" s="12">
        <v>2.8600000000000001E-4</v>
      </c>
      <c r="EO723" s="44">
        <v>4.9999999999999998E-7</v>
      </c>
      <c r="EP723" s="12">
        <v>1.2710000000000001E-2</v>
      </c>
      <c r="EQ723" s="12">
        <v>4.0000000000000003E-5</v>
      </c>
      <c r="ER723" s="12">
        <v>7.8700000000000003E-3</v>
      </c>
      <c r="ES723" s="12">
        <v>5.8E-4</v>
      </c>
      <c r="ET723" s="12">
        <v>0</v>
      </c>
      <c r="EU723" s="12">
        <v>0</v>
      </c>
      <c r="EV723" s="12">
        <v>250</v>
      </c>
      <c r="EW723" s="12">
        <v>0</v>
      </c>
      <c r="EX723" s="12">
        <v>1.96</v>
      </c>
      <c r="EY723" s="12">
        <v>0</v>
      </c>
      <c r="EZ723" s="12">
        <v>4.5864E-3</v>
      </c>
      <c r="FA723" s="12">
        <v>1.2948899999999999E-2</v>
      </c>
      <c r="FB723" s="12">
        <v>41.250920000000001</v>
      </c>
      <c r="FC723" s="12">
        <v>0.16395760000000001</v>
      </c>
      <c r="FD723" s="12">
        <v>13.86145</v>
      </c>
      <c r="FE723" s="12">
        <v>1.1370699999999999E-2</v>
      </c>
      <c r="FF723" s="12">
        <v>0.16701849999999999</v>
      </c>
      <c r="FG723" s="12">
        <v>2.9689999999999999E-3</v>
      </c>
      <c r="FH723" s="12">
        <v>0.24327889999999999</v>
      </c>
      <c r="FI723" s="12">
        <v>1.0124599999999999E-2</v>
      </c>
      <c r="FJ723" s="12">
        <v>1.1366599999999999E-2</v>
      </c>
      <c r="FK723" s="12">
        <v>8.3989999999999998E-4</v>
      </c>
      <c r="FL723" s="12">
        <v>2.7460000000000001E-4</v>
      </c>
      <c r="FM723" s="12">
        <v>7.4449769999999997</v>
      </c>
      <c r="FN723" s="12">
        <v>0.3369142</v>
      </c>
      <c r="FO723" s="12">
        <v>0.40691699999999997</v>
      </c>
      <c r="FP723" s="12">
        <v>7.434755</v>
      </c>
      <c r="FQ723" s="12">
        <v>0.99850550000000005</v>
      </c>
      <c r="FR723" s="12">
        <v>5.2429799999999999E-2</v>
      </c>
      <c r="FS723" s="44">
        <v>5.4629999999999996E-10</v>
      </c>
      <c r="FT723" s="44">
        <v>5.8099999999999998E-11</v>
      </c>
      <c r="FU723" s="12">
        <v>0</v>
      </c>
      <c r="FV723" s="44">
        <v>4.962E-10</v>
      </c>
      <c r="FW723" s="12">
        <v>1.975E-2</v>
      </c>
      <c r="FX723" s="44">
        <v>5.4629999999999996E-10</v>
      </c>
      <c r="FY723" s="44">
        <v>7.0679999999999999E-6</v>
      </c>
      <c r="FZ723" s="44">
        <v>5.5304999999999997E-10</v>
      </c>
      <c r="GA723" s="44">
        <v>6.3080000000000001E-9</v>
      </c>
      <c r="GB723" s="44">
        <v>5.5430000000000004E-10</v>
      </c>
      <c r="GC723" s="12">
        <v>1.167E-2</v>
      </c>
      <c r="GD723" s="12">
        <v>0</v>
      </c>
      <c r="GE723" s="12">
        <v>295.5</v>
      </c>
      <c r="GF723" s="12">
        <v>0.1</v>
      </c>
      <c r="GG723" s="12">
        <v>1575</v>
      </c>
      <c r="GH723" s="12">
        <v>2</v>
      </c>
      <c r="GI723" s="12">
        <v>1.2710000000000001E-2</v>
      </c>
      <c r="GJ723" s="12">
        <v>-8.1430000000000001E-4</v>
      </c>
    </row>
    <row r="724" spans="1:192" s="12" customFormat="1" ht="12">
      <c r="A724" s="31"/>
      <c r="B724" s="32" t="s">
        <v>1622</v>
      </c>
      <c r="C724" s="32">
        <v>4</v>
      </c>
      <c r="D724" s="40">
        <v>3.3375349999999999</v>
      </c>
      <c r="E724" s="33">
        <v>6.4616999999999999E-3</v>
      </c>
      <c r="F724" s="33">
        <v>0.4975</v>
      </c>
      <c r="G724" s="34">
        <v>0.3123010112556252</v>
      </c>
      <c r="H724" s="45">
        <v>78.958168902920278</v>
      </c>
      <c r="I724" s="36">
        <v>95.60033</v>
      </c>
      <c r="J724" s="42">
        <v>21.929010000000002</v>
      </c>
      <c r="K724" s="42">
        <v>0.32279980000000003</v>
      </c>
      <c r="L724" s="12">
        <v>1.1169000000000001E-3</v>
      </c>
      <c r="T724" s="12" t="s">
        <v>758</v>
      </c>
      <c r="U724" s="12" t="s">
        <v>693</v>
      </c>
      <c r="V724" s="12">
        <v>37</v>
      </c>
      <c r="W724" s="43">
        <v>43222</v>
      </c>
      <c r="X724" s="12">
        <v>0.76666670000000003</v>
      </c>
      <c r="Y724" s="44">
        <v>3608067000</v>
      </c>
      <c r="Z724" s="12" t="s">
        <v>1476</v>
      </c>
      <c r="AA724" s="12" t="s">
        <v>1517</v>
      </c>
      <c r="AB724" s="12">
        <v>12</v>
      </c>
      <c r="AC724" s="12" t="s">
        <v>1518</v>
      </c>
      <c r="AE724" s="12" t="s">
        <v>1454</v>
      </c>
      <c r="AF724" s="12">
        <v>7.875</v>
      </c>
      <c r="AG724" s="12" t="s">
        <v>1527</v>
      </c>
      <c r="AH724" s="12" t="s">
        <v>1520</v>
      </c>
      <c r="AI724" s="12" t="s">
        <v>1457</v>
      </c>
      <c r="AJ724" s="12">
        <v>1</v>
      </c>
      <c r="AK724" s="12" t="s">
        <v>1458</v>
      </c>
      <c r="AL724" s="12">
        <v>1</v>
      </c>
      <c r="AM724" s="12" t="s">
        <v>1459</v>
      </c>
      <c r="AN724" s="12">
        <v>4</v>
      </c>
      <c r="AO724" s="12">
        <v>0</v>
      </c>
      <c r="AP724" s="12">
        <v>0</v>
      </c>
      <c r="AQ724" s="12">
        <v>0</v>
      </c>
      <c r="AR724" s="12">
        <v>0</v>
      </c>
      <c r="AS724" s="12">
        <v>15</v>
      </c>
      <c r="AT724" s="12">
        <v>15</v>
      </c>
      <c r="AU724" s="12">
        <v>188</v>
      </c>
      <c r="AX724" s="12">
        <v>0</v>
      </c>
      <c r="AY724" s="12">
        <v>4.9984000000000001E-3</v>
      </c>
      <c r="AZ724" s="12">
        <v>1.2673200000000001E-2</v>
      </c>
      <c r="BA724" s="12">
        <v>20.846409999999999</v>
      </c>
      <c r="BB724" s="12">
        <v>0.1632873</v>
      </c>
      <c r="BC724" s="12">
        <v>6.2444430000000004</v>
      </c>
      <c r="BD724" s="12">
        <v>1.06561E-2</v>
      </c>
      <c r="BE724" s="12">
        <v>7.4684200000000006E-2</v>
      </c>
      <c r="BF724" s="12">
        <v>3.0856E-3</v>
      </c>
      <c r="BG724" s="12">
        <v>1.96595E-2</v>
      </c>
      <c r="BH724" s="12">
        <v>5.2919000000000004E-3</v>
      </c>
      <c r="BI724" s="12">
        <v>3.1077000000000001E-3</v>
      </c>
      <c r="BJ724" s="12">
        <v>8.2100000000000001E-4</v>
      </c>
      <c r="BK724" s="12">
        <v>2.2903400000000001E-2</v>
      </c>
      <c r="BL724" s="12">
        <v>1.1853900000000001E-2</v>
      </c>
      <c r="BM724" s="12">
        <v>21.161660000000001</v>
      </c>
      <c r="BN724" s="12">
        <v>1.0364099999999999E-2</v>
      </c>
      <c r="BO724" s="12">
        <v>6.2776940000000003</v>
      </c>
      <c r="BP724" s="12">
        <v>9.6962999999999997E-3</v>
      </c>
      <c r="BQ724" s="12">
        <v>8.7148299999999998E-2</v>
      </c>
      <c r="BR724" s="12">
        <v>2.2935E-3</v>
      </c>
      <c r="BS724" s="12">
        <v>6.6289000000000001E-2</v>
      </c>
      <c r="BT724" s="12">
        <v>4.9737999999999996E-3</v>
      </c>
      <c r="BU724" s="12">
        <v>6.4390999999999997E-3</v>
      </c>
      <c r="BV724" s="12">
        <v>1.84E-4</v>
      </c>
      <c r="BW724" s="12">
        <v>1</v>
      </c>
      <c r="BX724" s="12">
        <v>0</v>
      </c>
      <c r="BY724" s="12">
        <v>1</v>
      </c>
      <c r="BZ724" s="12">
        <v>0</v>
      </c>
      <c r="CA724" s="12">
        <v>1</v>
      </c>
      <c r="CB724" s="12">
        <v>0</v>
      </c>
      <c r="CC724" s="12">
        <v>1</v>
      </c>
      <c r="CD724" s="12">
        <v>0</v>
      </c>
      <c r="CE724" s="12">
        <v>1</v>
      </c>
      <c r="CF724" s="12">
        <v>0</v>
      </c>
      <c r="CG724" s="12">
        <v>1</v>
      </c>
      <c r="CH724" s="12">
        <v>0</v>
      </c>
      <c r="CI724" s="12">
        <v>1</v>
      </c>
      <c r="CJ724" s="44">
        <v>9.9999999999999995E-21</v>
      </c>
      <c r="CK724" s="12">
        <v>1</v>
      </c>
      <c r="CL724" s="12">
        <v>0</v>
      </c>
      <c r="CM724" s="12">
        <v>1</v>
      </c>
      <c r="CN724" s="44">
        <v>9.9999999999999995E-21</v>
      </c>
      <c r="CO724" s="12">
        <v>1</v>
      </c>
      <c r="CP724" s="44">
        <v>9.9999999999999995E-21</v>
      </c>
      <c r="CQ724" s="12">
        <v>1</v>
      </c>
      <c r="CR724" s="44">
        <v>9.9999999999999995E-21</v>
      </c>
      <c r="CS724" s="12">
        <v>1.006702</v>
      </c>
      <c r="CT724" s="12">
        <v>1.1169000000000001E-3</v>
      </c>
      <c r="CU724" s="12">
        <v>1.7904900000000001E-2</v>
      </c>
      <c r="CV724" s="12">
        <v>4.4828999999999997E-3</v>
      </c>
      <c r="CW724" s="12">
        <v>0.31524160000000001</v>
      </c>
      <c r="CX724" s="12">
        <v>0.16295809999999999</v>
      </c>
      <c r="CY724" s="12">
        <v>3.3250799999999997E-2</v>
      </c>
      <c r="CZ724" s="12">
        <v>4.4196000000000001E-3</v>
      </c>
      <c r="DA724" s="12">
        <v>1.2463999999999999E-2</v>
      </c>
      <c r="DB724" s="12">
        <v>2.0642E-3</v>
      </c>
      <c r="DC724" s="12">
        <v>4.6629499999999997E-2</v>
      </c>
      <c r="DD724" s="12">
        <v>1.8071999999999999E-3</v>
      </c>
      <c r="DE724" s="12">
        <v>3.3519999999999999E-3</v>
      </c>
      <c r="DF724" s="12">
        <v>7.9980000000000003E-4</v>
      </c>
      <c r="DG724" s="12">
        <v>4.975E-4</v>
      </c>
      <c r="DH724" s="12">
        <v>1.314E-4</v>
      </c>
      <c r="DI724" s="12">
        <v>0.37142829999999999</v>
      </c>
      <c r="DJ724" s="12">
        <v>6.4616999999999999E-3</v>
      </c>
      <c r="DK724" s="12">
        <v>1.7394000000000001E-3</v>
      </c>
      <c r="DL724" s="12">
        <v>1.26649E-2</v>
      </c>
      <c r="DM724" s="12">
        <v>3.4091999999999998E-3</v>
      </c>
      <c r="DN724" s="12">
        <v>-1.9210000000000001E-4</v>
      </c>
      <c r="DO724" s="44">
        <v>1.5793590000000001E-8</v>
      </c>
      <c r="DP724" s="12">
        <v>1.1957000000000001E-2</v>
      </c>
      <c r="DQ724" s="12">
        <v>4.9439999999999998E-4</v>
      </c>
      <c r="DR724" s="12">
        <v>3.3375349999999999</v>
      </c>
      <c r="DS724" s="12">
        <v>2.67557E-2</v>
      </c>
      <c r="DT724" s="12">
        <v>3.1831860000000001</v>
      </c>
      <c r="DU724" s="12">
        <v>4.7138399999999997E-2</v>
      </c>
      <c r="DV724" s="12">
        <v>95.60033</v>
      </c>
      <c r="DW724" s="12">
        <v>1.5940939999999999</v>
      </c>
      <c r="DX724" s="12">
        <v>21.929010000000002</v>
      </c>
      <c r="DY724" s="12">
        <v>0.32279980000000003</v>
      </c>
      <c r="DZ724" s="12">
        <v>0.32286429999999999</v>
      </c>
      <c r="EA724" s="12">
        <v>0.38345109999999999</v>
      </c>
      <c r="EB724" s="12">
        <v>0</v>
      </c>
      <c r="EC724" s="44">
        <v>3.1230259999999999E-16</v>
      </c>
      <c r="ED724" s="44">
        <v>1.042321E-15</v>
      </c>
      <c r="EE724" s="12" t="s">
        <v>1521</v>
      </c>
      <c r="EF724" s="12">
        <v>3.7861000000000001E-3</v>
      </c>
      <c r="EG724" s="44">
        <v>1.1213E-6</v>
      </c>
      <c r="EH724" s="12">
        <v>2.0529470000000001</v>
      </c>
      <c r="EI724" s="12">
        <v>1.000257</v>
      </c>
      <c r="EJ724" s="12">
        <v>7.5799999999999999E-4</v>
      </c>
      <c r="EK724" s="44">
        <v>6.9999999999999999E-6</v>
      </c>
      <c r="EL724" s="12">
        <v>4.0000000000000003E-5</v>
      </c>
      <c r="EM724" s="12">
        <v>2.0000000000000002E-5</v>
      </c>
      <c r="EN724" s="12">
        <v>2.8600000000000001E-4</v>
      </c>
      <c r="EO724" s="44">
        <v>4.9999999999999998E-7</v>
      </c>
      <c r="EP724" s="12">
        <v>1.2710000000000001E-2</v>
      </c>
      <c r="EQ724" s="12">
        <v>4.0000000000000003E-5</v>
      </c>
      <c r="ER724" s="12">
        <v>7.8700000000000003E-3</v>
      </c>
      <c r="ES724" s="12">
        <v>5.8E-4</v>
      </c>
      <c r="ET724" s="12">
        <v>0</v>
      </c>
      <c r="EU724" s="12">
        <v>0</v>
      </c>
      <c r="EV724" s="12">
        <v>250</v>
      </c>
      <c r="EW724" s="12">
        <v>0</v>
      </c>
      <c r="EX724" s="12">
        <v>1.96</v>
      </c>
      <c r="EY724" s="12">
        <v>0</v>
      </c>
      <c r="EZ724" s="12">
        <v>4.9984000000000001E-3</v>
      </c>
      <c r="FA724" s="12">
        <v>1.2673200000000001E-2</v>
      </c>
      <c r="FB724" s="12">
        <v>20.846409999999999</v>
      </c>
      <c r="FC724" s="12">
        <v>0.1632873</v>
      </c>
      <c r="FD724" s="12">
        <v>6.2460509999999996</v>
      </c>
      <c r="FE724" s="12">
        <v>1.06588E-2</v>
      </c>
      <c r="FF724" s="12">
        <v>7.4684200000000006E-2</v>
      </c>
      <c r="FG724" s="12">
        <v>3.0856E-3</v>
      </c>
      <c r="FH724" s="12">
        <v>4.036E-2</v>
      </c>
      <c r="FI724" s="12">
        <v>1.08641E-2</v>
      </c>
      <c r="FJ724" s="12">
        <v>3.1077000000000001E-3</v>
      </c>
      <c r="FK724" s="12">
        <v>8.2100000000000001E-4</v>
      </c>
      <c r="FL724" s="12">
        <v>1.4889999999999999E-4</v>
      </c>
      <c r="FM724" s="12">
        <v>26.524930000000001</v>
      </c>
      <c r="FN724" s="12">
        <v>0.30032900000000001</v>
      </c>
      <c r="FO724" s="12">
        <v>0.80355580000000004</v>
      </c>
      <c r="FP724" s="12">
        <v>26.513850000000001</v>
      </c>
      <c r="FQ724" s="12">
        <v>0.99954109999999996</v>
      </c>
      <c r="FR724" s="12">
        <v>2.8924999999999999E-2</v>
      </c>
      <c r="FS724" s="44">
        <v>5.4629999999999996E-10</v>
      </c>
      <c r="FT724" s="44">
        <v>5.8099999999999998E-11</v>
      </c>
      <c r="FU724" s="12">
        <v>0</v>
      </c>
      <c r="FV724" s="44">
        <v>4.962E-10</v>
      </c>
      <c r="FW724" s="12">
        <v>1.975E-2</v>
      </c>
      <c r="FX724" s="44">
        <v>5.4629999999999996E-10</v>
      </c>
      <c r="FY724" s="44">
        <v>7.0679999999999999E-6</v>
      </c>
      <c r="FZ724" s="44">
        <v>5.5304999999999997E-10</v>
      </c>
      <c r="GA724" s="44">
        <v>6.3080000000000001E-9</v>
      </c>
      <c r="GB724" s="44">
        <v>5.5430000000000004E-10</v>
      </c>
      <c r="GC724" s="12">
        <v>1.167E-2</v>
      </c>
      <c r="GD724" s="12">
        <v>0</v>
      </c>
      <c r="GE724" s="12">
        <v>295.5</v>
      </c>
      <c r="GF724" s="12">
        <v>0.1</v>
      </c>
      <c r="GG724" s="12">
        <v>1575</v>
      </c>
      <c r="GH724" s="12">
        <v>2</v>
      </c>
      <c r="GI724" s="12">
        <v>1.2710000000000001E-2</v>
      </c>
      <c r="GJ724" s="12">
        <v>-8.4619999999999997E-4</v>
      </c>
    </row>
    <row r="725" spans="1:192" s="12" customFormat="1" ht="12">
      <c r="A725" s="31"/>
      <c r="B725" s="32" t="s">
        <v>1623</v>
      </c>
      <c r="C725" s="32">
        <v>4</v>
      </c>
      <c r="D725" s="40">
        <v>3.6297820000000001</v>
      </c>
      <c r="E725" s="33">
        <v>1.2014199999999999E-2</v>
      </c>
      <c r="F725" s="40">
        <v>1.0066000000000002</v>
      </c>
      <c r="G725" s="34">
        <v>0.63461441044095601</v>
      </c>
      <c r="H725" s="45">
        <v>42.466747681909744</v>
      </c>
      <c r="I725" s="36">
        <v>91.814909999999998</v>
      </c>
      <c r="J725" s="42">
        <v>22.903199999999998</v>
      </c>
      <c r="K725" s="42">
        <v>0.16238749999999999</v>
      </c>
      <c r="L725" s="12">
        <v>1.1169000000000001E-3</v>
      </c>
      <c r="T725" s="12" t="s">
        <v>761</v>
      </c>
      <c r="U725" s="12" t="s">
        <v>693</v>
      </c>
      <c r="V725" s="12">
        <v>37</v>
      </c>
      <c r="W725" s="43">
        <v>43222</v>
      </c>
      <c r="X725" s="12">
        <v>1.25</v>
      </c>
      <c r="Y725" s="44">
        <v>3608069000</v>
      </c>
      <c r="Z725" s="12" t="s">
        <v>1476</v>
      </c>
      <c r="AA725" s="12" t="s">
        <v>1517</v>
      </c>
      <c r="AB725" s="12">
        <v>12</v>
      </c>
      <c r="AC725" s="12" t="s">
        <v>1518</v>
      </c>
      <c r="AE725" s="12" t="s">
        <v>1454</v>
      </c>
      <c r="AF725" s="12">
        <v>7.875</v>
      </c>
      <c r="AG725" s="12" t="s">
        <v>1527</v>
      </c>
      <c r="AH725" s="12" t="s">
        <v>1520</v>
      </c>
      <c r="AI725" s="12" t="s">
        <v>1457</v>
      </c>
      <c r="AJ725" s="12">
        <v>1</v>
      </c>
      <c r="AK725" s="12" t="s">
        <v>1458</v>
      </c>
      <c r="AL725" s="12">
        <v>1</v>
      </c>
      <c r="AM725" s="12" t="s">
        <v>1459</v>
      </c>
      <c r="AN725" s="12">
        <v>4</v>
      </c>
      <c r="AO725" s="12">
        <v>0</v>
      </c>
      <c r="AP725" s="12">
        <v>0</v>
      </c>
      <c r="AQ725" s="12">
        <v>0</v>
      </c>
      <c r="AR725" s="12">
        <v>0</v>
      </c>
      <c r="AS725" s="12">
        <v>15</v>
      </c>
      <c r="AT725" s="12">
        <v>15</v>
      </c>
      <c r="AU725" s="12">
        <v>191</v>
      </c>
      <c r="AX725" s="12">
        <v>0</v>
      </c>
      <c r="AY725" s="12">
        <v>-1.45527E-2</v>
      </c>
      <c r="AZ725" s="12">
        <v>1.2263400000000001E-2</v>
      </c>
      <c r="BA725" s="12">
        <v>46.070639999999997</v>
      </c>
      <c r="BB725" s="12">
        <v>0.16435359999999999</v>
      </c>
      <c r="BC725" s="12">
        <v>12.68913</v>
      </c>
      <c r="BD725" s="12">
        <v>1.10942E-2</v>
      </c>
      <c r="BE725" s="12">
        <v>0.15818579999999999</v>
      </c>
      <c r="BF725" s="12">
        <v>2.9884E-3</v>
      </c>
      <c r="BG725" s="12">
        <v>7.4248499999999995E-2</v>
      </c>
      <c r="BH725" s="12">
        <v>4.9319999999999998E-3</v>
      </c>
      <c r="BI725" s="12">
        <v>1.27768E-2</v>
      </c>
      <c r="BJ725" s="12">
        <v>8.4429999999999998E-4</v>
      </c>
      <c r="BK725" s="12">
        <v>3.3522999999999999E-3</v>
      </c>
      <c r="BL725" s="12">
        <v>1.14146E-2</v>
      </c>
      <c r="BM725" s="12">
        <v>46.385759999999998</v>
      </c>
      <c r="BN725" s="12">
        <v>1.09505E-2</v>
      </c>
      <c r="BO725" s="12">
        <v>12.722379999999999</v>
      </c>
      <c r="BP725" s="12">
        <v>1.01759E-2</v>
      </c>
      <c r="BQ725" s="12">
        <v>0.17064989999999999</v>
      </c>
      <c r="BR725" s="12">
        <v>2.1608999999999999E-3</v>
      </c>
      <c r="BS725" s="12">
        <v>0.120878</v>
      </c>
      <c r="BT725" s="12">
        <v>4.5888999999999999E-3</v>
      </c>
      <c r="BU725" s="12">
        <v>1.60298E-2</v>
      </c>
      <c r="BV725" s="12">
        <v>2.5280000000000002E-4</v>
      </c>
      <c r="BW725" s="12">
        <v>1</v>
      </c>
      <c r="BX725" s="12">
        <v>0</v>
      </c>
      <c r="BY725" s="12">
        <v>1</v>
      </c>
      <c r="BZ725" s="12">
        <v>0</v>
      </c>
      <c r="CA725" s="12">
        <v>1</v>
      </c>
      <c r="CB725" s="12">
        <v>0</v>
      </c>
      <c r="CC725" s="12">
        <v>1</v>
      </c>
      <c r="CD725" s="12">
        <v>0</v>
      </c>
      <c r="CE725" s="12">
        <v>1</v>
      </c>
      <c r="CF725" s="12">
        <v>0</v>
      </c>
      <c r="CG725" s="12">
        <v>1</v>
      </c>
      <c r="CH725" s="12">
        <v>0</v>
      </c>
      <c r="CI725" s="12">
        <v>1</v>
      </c>
      <c r="CJ725" s="44">
        <v>9.9999999999999995E-21</v>
      </c>
      <c r="CK725" s="12">
        <v>1</v>
      </c>
      <c r="CL725" s="12">
        <v>0</v>
      </c>
      <c r="CM725" s="12">
        <v>1</v>
      </c>
      <c r="CN725" s="44">
        <v>9.9999999999999995E-21</v>
      </c>
      <c r="CO725" s="12">
        <v>1</v>
      </c>
      <c r="CP725" s="44">
        <v>9.9999999999999995E-21</v>
      </c>
      <c r="CQ725" s="12">
        <v>1</v>
      </c>
      <c r="CR725" s="44">
        <v>9.9999999999999995E-21</v>
      </c>
      <c r="CS725" s="12">
        <v>1.006702</v>
      </c>
      <c r="CT725" s="12">
        <v>1.1169000000000001E-3</v>
      </c>
      <c r="CU725" s="12">
        <v>1.7904900000000001E-2</v>
      </c>
      <c r="CV725" s="12">
        <v>4.4828999999999997E-3</v>
      </c>
      <c r="CW725" s="12">
        <v>0.3151197</v>
      </c>
      <c r="CX725" s="12">
        <v>0.16398840000000001</v>
      </c>
      <c r="CY725" s="12">
        <v>3.3250799999999997E-2</v>
      </c>
      <c r="CZ725" s="12">
        <v>4.4196000000000001E-3</v>
      </c>
      <c r="DA725" s="12">
        <v>1.2463999999999999E-2</v>
      </c>
      <c r="DB725" s="12">
        <v>2.0642E-3</v>
      </c>
      <c r="DC725" s="12">
        <v>4.6629499999999997E-2</v>
      </c>
      <c r="DD725" s="12">
        <v>1.8071999999999999E-3</v>
      </c>
      <c r="DE725" s="12">
        <v>3.3381000000000001E-3</v>
      </c>
      <c r="DF725" s="12">
        <v>8.0480000000000005E-4</v>
      </c>
      <c r="DG725" s="12">
        <v>1.0066000000000001E-3</v>
      </c>
      <c r="DH725" s="12">
        <v>6.6500000000000004E-5</v>
      </c>
      <c r="DI725" s="12">
        <v>0.34133760000000002</v>
      </c>
      <c r="DJ725" s="12">
        <v>1.2014199999999999E-2</v>
      </c>
      <c r="DK725" s="12">
        <v>7.9810000000000005E-4</v>
      </c>
      <c r="DL725" s="12">
        <v>2.35479E-2</v>
      </c>
      <c r="DM725" s="12">
        <v>1.5643E-3</v>
      </c>
      <c r="DN725" s="12">
        <v>-9.8900000000000005E-5</v>
      </c>
      <c r="DO725" s="44">
        <v>7.2468880000000002E-9</v>
      </c>
      <c r="DP725" s="12">
        <v>1.2463E-2</v>
      </c>
      <c r="DQ725" s="12">
        <v>2.3570000000000001E-4</v>
      </c>
      <c r="DR725" s="12">
        <v>3.6297820000000001</v>
      </c>
      <c r="DS725" s="12">
        <v>1.3332200000000001E-2</v>
      </c>
      <c r="DT725" s="12">
        <v>3.3254860000000002</v>
      </c>
      <c r="DU725" s="12">
        <v>2.37261E-2</v>
      </c>
      <c r="DV725" s="12">
        <v>91.814909999999998</v>
      </c>
      <c r="DW725" s="12">
        <v>0.7284233</v>
      </c>
      <c r="DX725" s="12">
        <v>22.903199999999998</v>
      </c>
      <c r="DY725" s="12">
        <v>0.16238749999999999</v>
      </c>
      <c r="DZ725" s="12">
        <v>0.16252739999999999</v>
      </c>
      <c r="EA725" s="12">
        <v>6.0473000000000002E-3</v>
      </c>
      <c r="EB725" s="12">
        <v>0</v>
      </c>
      <c r="EC725" s="44">
        <v>6.3461989999999996E-16</v>
      </c>
      <c r="ED725" s="44">
        <v>2.3035319999999998E-15</v>
      </c>
      <c r="EE725" s="12" t="s">
        <v>1521</v>
      </c>
      <c r="EF725" s="12">
        <v>3.7861000000000001E-3</v>
      </c>
      <c r="EG725" s="44">
        <v>1.1213E-6</v>
      </c>
      <c r="EH725" s="12">
        <v>2.0537719999999999</v>
      </c>
      <c r="EI725" s="12">
        <v>1.0002580000000001</v>
      </c>
      <c r="EJ725" s="12">
        <v>7.5799999999999999E-4</v>
      </c>
      <c r="EK725" s="44">
        <v>6.9999999999999999E-6</v>
      </c>
      <c r="EL725" s="12">
        <v>4.0000000000000003E-5</v>
      </c>
      <c r="EM725" s="12">
        <v>2.0000000000000002E-5</v>
      </c>
      <c r="EN725" s="12">
        <v>2.8600000000000001E-4</v>
      </c>
      <c r="EO725" s="44">
        <v>4.9999999999999998E-7</v>
      </c>
      <c r="EP725" s="12">
        <v>1.2710000000000001E-2</v>
      </c>
      <c r="EQ725" s="12">
        <v>4.0000000000000003E-5</v>
      </c>
      <c r="ER725" s="12">
        <v>7.8700000000000003E-3</v>
      </c>
      <c r="ES725" s="12">
        <v>5.8E-4</v>
      </c>
      <c r="ET725" s="12">
        <v>0</v>
      </c>
      <c r="EU725" s="12">
        <v>0</v>
      </c>
      <c r="EV725" s="12">
        <v>250</v>
      </c>
      <c r="EW725" s="12">
        <v>0</v>
      </c>
      <c r="EX725" s="12">
        <v>1.96</v>
      </c>
      <c r="EY725" s="12">
        <v>0</v>
      </c>
      <c r="EZ725" s="12">
        <v>-1.45527E-2</v>
      </c>
      <c r="FA725" s="12">
        <v>1.2263400000000001E-2</v>
      </c>
      <c r="FB725" s="12">
        <v>46.070639999999997</v>
      </c>
      <c r="FC725" s="12">
        <v>0.16435359999999999</v>
      </c>
      <c r="FD725" s="12">
        <v>12.692399999999999</v>
      </c>
      <c r="FE725" s="12">
        <v>1.1096999999999999E-2</v>
      </c>
      <c r="FF725" s="12">
        <v>0.15818579999999999</v>
      </c>
      <c r="FG725" s="12">
        <v>2.9884E-3</v>
      </c>
      <c r="FH725" s="12">
        <v>0.1524895</v>
      </c>
      <c r="FI725" s="12">
        <v>1.01291E-2</v>
      </c>
      <c r="FJ725" s="12">
        <v>1.27768E-2</v>
      </c>
      <c r="FK725" s="12">
        <v>8.4429999999999998E-4</v>
      </c>
      <c r="FL725" s="12">
        <v>2.7700000000000001E-4</v>
      </c>
      <c r="FM725" s="12">
        <v>6.6403670000000004</v>
      </c>
      <c r="FN725" s="12">
        <v>0.27609470000000003</v>
      </c>
      <c r="FO725" s="12">
        <v>0.36809839999999999</v>
      </c>
      <c r="FP725" s="12">
        <v>6.6313110000000002</v>
      </c>
      <c r="FQ725" s="12">
        <v>0.99846270000000004</v>
      </c>
      <c r="FR725" s="12">
        <v>5.2299499999999999E-2</v>
      </c>
      <c r="FS725" s="44">
        <v>5.4629999999999996E-10</v>
      </c>
      <c r="FT725" s="44">
        <v>5.8099999999999998E-11</v>
      </c>
      <c r="FU725" s="12">
        <v>0</v>
      </c>
      <c r="FV725" s="44">
        <v>4.962E-10</v>
      </c>
      <c r="FW725" s="12">
        <v>1.975E-2</v>
      </c>
      <c r="FX725" s="44">
        <v>5.4629999999999996E-10</v>
      </c>
      <c r="FY725" s="44">
        <v>7.0679999999999999E-6</v>
      </c>
      <c r="FZ725" s="44">
        <v>5.5304999999999997E-10</v>
      </c>
      <c r="GA725" s="44">
        <v>6.3080000000000001E-9</v>
      </c>
      <c r="GB725" s="44">
        <v>5.5430000000000004E-10</v>
      </c>
      <c r="GC725" s="12">
        <v>1.167E-2</v>
      </c>
      <c r="GD725" s="12">
        <v>0</v>
      </c>
      <c r="GE725" s="12">
        <v>295.5</v>
      </c>
      <c r="GF725" s="12">
        <v>0.1</v>
      </c>
      <c r="GG725" s="12">
        <v>1575</v>
      </c>
      <c r="GH725" s="12">
        <v>2</v>
      </c>
      <c r="GI725" s="12">
        <v>1.2710000000000001E-2</v>
      </c>
      <c r="GJ725" s="12">
        <v>-4.3560000000000002E-4</v>
      </c>
    </row>
    <row r="726" spans="1:192" s="12" customFormat="1" ht="12">
      <c r="A726" s="31"/>
      <c r="B726" s="32" t="s">
        <v>1706</v>
      </c>
      <c r="C726" s="32">
        <v>2.5</v>
      </c>
      <c r="D726" s="40">
        <v>3.6396850000000001</v>
      </c>
      <c r="E726" s="33">
        <v>2.4730499999999999E-2</v>
      </c>
      <c r="F726" s="33">
        <v>0.90349999999999997</v>
      </c>
      <c r="G726" s="34">
        <v>0.72965275194460999</v>
      </c>
      <c r="H726" s="45">
        <v>20.630557408867592</v>
      </c>
      <c r="I726" s="36">
        <v>92.705799999999996</v>
      </c>
      <c r="J726" s="34">
        <v>23.187090000000001</v>
      </c>
      <c r="K726" s="34">
        <v>6.9190600000000005E-2</v>
      </c>
      <c r="L726" s="12">
        <v>1.2859E-3</v>
      </c>
      <c r="T726" s="12" t="s">
        <v>826</v>
      </c>
      <c r="U726" s="12" t="s">
        <v>693</v>
      </c>
      <c r="V726" s="12">
        <v>37</v>
      </c>
      <c r="W726" s="43">
        <v>43228</v>
      </c>
      <c r="X726" s="12">
        <v>8.1333330000000004</v>
      </c>
      <c r="Y726" s="44">
        <v>3608612000</v>
      </c>
      <c r="Z726" s="12" t="s">
        <v>1476</v>
      </c>
      <c r="AA726" s="12" t="s">
        <v>1517</v>
      </c>
      <c r="AB726" s="12">
        <v>12</v>
      </c>
      <c r="AC726" s="12" t="s">
        <v>1518</v>
      </c>
      <c r="AE726" s="12" t="s">
        <v>1454</v>
      </c>
      <c r="AF726" s="12">
        <v>7.875</v>
      </c>
      <c r="AG726" s="12" t="s">
        <v>1529</v>
      </c>
      <c r="AH726" s="12" t="s">
        <v>1520</v>
      </c>
      <c r="AI726" s="12" t="s">
        <v>1464</v>
      </c>
      <c r="AJ726" s="12">
        <v>1</v>
      </c>
      <c r="AK726" s="12" t="s">
        <v>1458</v>
      </c>
      <c r="AL726" s="12">
        <v>1</v>
      </c>
      <c r="AM726" s="12" t="s">
        <v>1459</v>
      </c>
      <c r="AN726" s="12">
        <v>2.5</v>
      </c>
      <c r="AO726" s="12">
        <v>0</v>
      </c>
      <c r="AP726" s="12">
        <v>0</v>
      </c>
      <c r="AQ726" s="12">
        <v>0</v>
      </c>
      <c r="AR726" s="12">
        <v>0</v>
      </c>
      <c r="AS726" s="12">
        <v>30</v>
      </c>
      <c r="AT726" s="12">
        <v>30</v>
      </c>
      <c r="AU726" s="12">
        <v>83</v>
      </c>
      <c r="AX726" s="12">
        <v>0</v>
      </c>
      <c r="AY726" s="12">
        <v>5.0902999999999997E-2</v>
      </c>
      <c r="AZ726" s="12">
        <v>1.3663399999999999E-2</v>
      </c>
      <c r="BA726" s="12">
        <v>53.115130000000001</v>
      </c>
      <c r="BB726" s="12">
        <v>2.0779099999999998E-2</v>
      </c>
      <c r="BC726" s="12">
        <v>14.58892</v>
      </c>
      <c r="BD726" s="12">
        <v>1.6638500000000001E-2</v>
      </c>
      <c r="BE726" s="12">
        <v>0.1769947</v>
      </c>
      <c r="BF726" s="12">
        <v>5.4072E-3</v>
      </c>
      <c r="BG726" s="12">
        <v>0.1552066</v>
      </c>
      <c r="BH726" s="12">
        <v>1.16125E-2</v>
      </c>
      <c r="BI726" s="12">
        <v>1.3185199999999999E-2</v>
      </c>
      <c r="BJ726" s="12">
        <v>4.5540000000000001E-4</v>
      </c>
      <c r="BK726" s="12">
        <v>6.7357899999999998E-2</v>
      </c>
      <c r="BL726" s="12">
        <v>1.1902899999999999E-2</v>
      </c>
      <c r="BM726" s="12">
        <v>53.699249999999999</v>
      </c>
      <c r="BN726" s="12">
        <v>1.2831800000000001E-2</v>
      </c>
      <c r="BO726" s="12">
        <v>14.622260000000001</v>
      </c>
      <c r="BP726" s="12">
        <v>1.5522299999999999E-2</v>
      </c>
      <c r="BQ726" s="12">
        <v>0.18421119999999999</v>
      </c>
      <c r="BR726" s="12">
        <v>5.2575E-3</v>
      </c>
      <c r="BS726" s="12">
        <v>0.20318749999999999</v>
      </c>
      <c r="BT726" s="12">
        <v>1.13998E-2</v>
      </c>
      <c r="BU726" s="12">
        <v>1.7446900000000001E-2</v>
      </c>
      <c r="BV726" s="12">
        <v>4.3120000000000002E-4</v>
      </c>
      <c r="BW726" s="12">
        <v>1</v>
      </c>
      <c r="BX726" s="12">
        <v>0</v>
      </c>
      <c r="BY726" s="12">
        <v>1</v>
      </c>
      <c r="BZ726" s="12">
        <v>0</v>
      </c>
      <c r="CA726" s="12">
        <v>1</v>
      </c>
      <c r="CB726" s="12">
        <v>0</v>
      </c>
      <c r="CC726" s="12">
        <v>1</v>
      </c>
      <c r="CD726" s="12">
        <v>0</v>
      </c>
      <c r="CE726" s="12">
        <v>1</v>
      </c>
      <c r="CF726" s="12">
        <v>0</v>
      </c>
      <c r="CG726" s="12">
        <v>1</v>
      </c>
      <c r="CH726" s="12">
        <v>0</v>
      </c>
      <c r="CI726" s="12">
        <v>1</v>
      </c>
      <c r="CJ726" s="44">
        <v>9.9999999999999995E-21</v>
      </c>
      <c r="CK726" s="12">
        <v>1</v>
      </c>
      <c r="CL726" s="12">
        <v>0</v>
      </c>
      <c r="CM726" s="12">
        <v>1</v>
      </c>
      <c r="CN726" s="44">
        <v>9.9999999999999995E-21</v>
      </c>
      <c r="CO726" s="12">
        <v>1</v>
      </c>
      <c r="CP726" s="44">
        <v>9.9999999999999995E-21</v>
      </c>
      <c r="CQ726" s="12">
        <v>1</v>
      </c>
      <c r="CR726" s="44">
        <v>9.9999999999999995E-21</v>
      </c>
      <c r="CS726" s="12">
        <v>1.0070429999999999</v>
      </c>
      <c r="CT726" s="12">
        <v>1.2859E-3</v>
      </c>
      <c r="CU726" s="12">
        <v>1.6454900000000001E-2</v>
      </c>
      <c r="CV726" s="12">
        <v>6.7089000000000003E-3</v>
      </c>
      <c r="CW726" s="12">
        <v>0.58411480000000005</v>
      </c>
      <c r="CX726" s="12">
        <v>1.63436E-2</v>
      </c>
      <c r="CY726" s="12">
        <v>3.3333599999999998E-2</v>
      </c>
      <c r="CZ726" s="12">
        <v>5.9914E-3</v>
      </c>
      <c r="DA726" s="12">
        <v>7.2166000000000001E-3</v>
      </c>
      <c r="DB726" s="12">
        <v>1.2631999999999999E-3</v>
      </c>
      <c r="DC726" s="12">
        <v>4.79809E-2</v>
      </c>
      <c r="DD726" s="12">
        <v>2.2120999999999998E-3</v>
      </c>
      <c r="DE726" s="12">
        <v>4.3539E-3</v>
      </c>
      <c r="DF726" s="12">
        <v>1.3520000000000001E-4</v>
      </c>
      <c r="DG726" s="12">
        <v>9.0350000000000001E-4</v>
      </c>
      <c r="DH726" s="12">
        <v>3.1199999999999999E-5</v>
      </c>
      <c r="DI726" s="12">
        <v>0.78282819999999997</v>
      </c>
      <c r="DJ726" s="12">
        <v>2.4730499999999999E-2</v>
      </c>
      <c r="DK726" s="12">
        <v>1.8504999999999999E-3</v>
      </c>
      <c r="DL726" s="12">
        <v>4.8471800000000002E-2</v>
      </c>
      <c r="DM726" s="12">
        <v>3.6270999999999999E-3</v>
      </c>
      <c r="DN726" s="12">
        <v>-1.7039999999999999E-4</v>
      </c>
      <c r="DO726" s="44">
        <v>1.680288E-8</v>
      </c>
      <c r="DP726" s="12">
        <v>1.21285E-2</v>
      </c>
      <c r="DQ726" s="12">
        <v>3.7080000000000001E-4</v>
      </c>
      <c r="DR726" s="12">
        <v>3.6396850000000001</v>
      </c>
      <c r="DS726" s="12">
        <v>4.3883999999999998E-3</v>
      </c>
      <c r="DT726" s="12">
        <v>3.3669669999999998</v>
      </c>
      <c r="DU726" s="12">
        <v>1.01108E-2</v>
      </c>
      <c r="DV726" s="12">
        <v>92.705799999999996</v>
      </c>
      <c r="DW726" s="12">
        <v>0.26039909999999999</v>
      </c>
      <c r="DX726" s="12">
        <v>23.187090000000001</v>
      </c>
      <c r="DY726" s="12">
        <v>6.9190600000000005E-2</v>
      </c>
      <c r="DZ726" s="12">
        <v>6.9526299999999999E-2</v>
      </c>
      <c r="EA726" s="12">
        <v>3.5336E-3</v>
      </c>
      <c r="EB726" s="12">
        <v>0</v>
      </c>
      <c r="EC726" s="44">
        <v>7.296666E-16</v>
      </c>
      <c r="ED726" s="44">
        <v>2.6557570000000001E-15</v>
      </c>
      <c r="EE726" s="12" t="s">
        <v>1521</v>
      </c>
      <c r="EF726" s="12">
        <v>3.7861000000000001E-3</v>
      </c>
      <c r="EG726" s="44">
        <v>1.1213E-6</v>
      </c>
      <c r="EH726" s="12">
        <v>2.3252899999999999</v>
      </c>
      <c r="EI726" s="12">
        <v>1.000302</v>
      </c>
      <c r="EJ726" s="12">
        <v>7.5799999999999999E-4</v>
      </c>
      <c r="EK726" s="44">
        <v>6.9999999999999999E-6</v>
      </c>
      <c r="EL726" s="12">
        <v>4.0000000000000003E-5</v>
      </c>
      <c r="EM726" s="12">
        <v>2.0000000000000002E-5</v>
      </c>
      <c r="EN726" s="12">
        <v>2.8600000000000001E-4</v>
      </c>
      <c r="EO726" s="44">
        <v>4.9999999999999998E-7</v>
      </c>
      <c r="EP726" s="12">
        <v>1.2710000000000001E-2</v>
      </c>
      <c r="EQ726" s="12">
        <v>4.0000000000000003E-5</v>
      </c>
      <c r="ER726" s="12">
        <v>7.8700000000000003E-3</v>
      </c>
      <c r="ES726" s="12">
        <v>5.8E-4</v>
      </c>
      <c r="ET726" s="12">
        <v>0</v>
      </c>
      <c r="EU726" s="12">
        <v>0</v>
      </c>
      <c r="EV726" s="12">
        <v>250</v>
      </c>
      <c r="EW726" s="12">
        <v>0</v>
      </c>
      <c r="EX726" s="12">
        <v>1.96</v>
      </c>
      <c r="EY726" s="12">
        <v>0</v>
      </c>
      <c r="EZ726" s="12">
        <v>5.0902999999999997E-2</v>
      </c>
      <c r="FA726" s="12">
        <v>1.3663399999999999E-2</v>
      </c>
      <c r="FB726" s="12">
        <v>53.115130000000001</v>
      </c>
      <c r="FC726" s="12">
        <v>2.0779099999999998E-2</v>
      </c>
      <c r="FD726" s="12">
        <v>14.59333</v>
      </c>
      <c r="FE726" s="12">
        <v>1.6643499999999999E-2</v>
      </c>
      <c r="FF726" s="12">
        <v>0.1769947</v>
      </c>
      <c r="FG726" s="12">
        <v>5.4072E-3</v>
      </c>
      <c r="FH726" s="12">
        <v>0.36090040000000001</v>
      </c>
      <c r="FI726" s="12">
        <v>2.7002399999999999E-2</v>
      </c>
      <c r="FJ726" s="12">
        <v>1.3185199999999999E-2</v>
      </c>
      <c r="FK726" s="12">
        <v>4.5540000000000001E-4</v>
      </c>
      <c r="FL726" s="12">
        <v>2.4679999999999998E-4</v>
      </c>
      <c r="FM726" s="12">
        <v>3.4813390000000002</v>
      </c>
      <c r="FN726" s="12">
        <v>0.27533920000000001</v>
      </c>
      <c r="FO726" s="12">
        <v>0.120835</v>
      </c>
      <c r="FP726" s="12">
        <v>3.48298</v>
      </c>
      <c r="FQ726" s="12">
        <v>0.99940030000000002</v>
      </c>
      <c r="FR726" s="12">
        <v>3.6611999999999999E-3</v>
      </c>
      <c r="FS726" s="44">
        <v>5.4629999999999996E-10</v>
      </c>
      <c r="FT726" s="44">
        <v>5.8099999999999998E-11</v>
      </c>
      <c r="FU726" s="12">
        <v>0</v>
      </c>
      <c r="FV726" s="44">
        <v>4.962E-10</v>
      </c>
      <c r="FW726" s="12">
        <v>1.975E-2</v>
      </c>
      <c r="FX726" s="44">
        <v>5.4629999999999996E-10</v>
      </c>
      <c r="FY726" s="44">
        <v>7.0679999999999999E-6</v>
      </c>
      <c r="FZ726" s="44">
        <v>5.5304999999999997E-10</v>
      </c>
      <c r="GA726" s="44">
        <v>6.3080000000000001E-9</v>
      </c>
      <c r="GB726" s="44">
        <v>5.5430000000000004E-10</v>
      </c>
      <c r="GC726" s="12">
        <v>1.167E-2</v>
      </c>
      <c r="GD726" s="12">
        <v>0</v>
      </c>
      <c r="GE726" s="12">
        <v>295.5</v>
      </c>
      <c r="GF726" s="12">
        <v>0.1</v>
      </c>
      <c r="GG726" s="12">
        <v>1575</v>
      </c>
      <c r="GH726" s="12">
        <v>2</v>
      </c>
      <c r="GI726" s="12">
        <v>1.2710000000000001E-2</v>
      </c>
      <c r="GJ726" s="12">
        <v>-7.5049999999999997E-4</v>
      </c>
    </row>
    <row r="727" spans="1:192" s="12" customFormat="1" ht="12">
      <c r="A727" s="31"/>
      <c r="B727" s="32" t="s">
        <v>1709</v>
      </c>
      <c r="C727" s="32">
        <v>2.5</v>
      </c>
      <c r="D727" s="40">
        <v>3.7544339999999998</v>
      </c>
      <c r="E727" s="33">
        <v>6.4714999999999998E-3</v>
      </c>
      <c r="F727" s="40">
        <v>1.0967</v>
      </c>
      <c r="G727" s="34">
        <v>0.45075289267475599</v>
      </c>
      <c r="H727" s="45">
        <v>78.838600015452371</v>
      </c>
      <c r="I727" s="36">
        <v>91.365579999999994</v>
      </c>
      <c r="J727" s="34">
        <v>23.571090000000002</v>
      </c>
      <c r="K727" s="34">
        <v>8.6928599999999995E-2</v>
      </c>
      <c r="L727" s="12">
        <v>1.2859E-3</v>
      </c>
      <c r="T727" s="12" t="s">
        <v>829</v>
      </c>
      <c r="U727" s="12" t="s">
        <v>693</v>
      </c>
      <c r="V727" s="12">
        <v>37</v>
      </c>
      <c r="W727" s="43">
        <v>43228</v>
      </c>
      <c r="X727" s="12">
        <v>8.4499999999999993</v>
      </c>
      <c r="Y727" s="44">
        <v>3608613000</v>
      </c>
      <c r="Z727" s="12" t="s">
        <v>1476</v>
      </c>
      <c r="AA727" s="12" t="s">
        <v>1517</v>
      </c>
      <c r="AB727" s="12">
        <v>12</v>
      </c>
      <c r="AC727" s="12" t="s">
        <v>1518</v>
      </c>
      <c r="AE727" s="12" t="s">
        <v>1454</v>
      </c>
      <c r="AF727" s="12">
        <v>7.875</v>
      </c>
      <c r="AG727" s="12" t="s">
        <v>1529</v>
      </c>
      <c r="AH727" s="12" t="s">
        <v>1520</v>
      </c>
      <c r="AI727" s="12" t="s">
        <v>1464</v>
      </c>
      <c r="AJ727" s="12">
        <v>1</v>
      </c>
      <c r="AK727" s="12" t="s">
        <v>1458</v>
      </c>
      <c r="AL727" s="12">
        <v>1</v>
      </c>
      <c r="AM727" s="12" t="s">
        <v>1459</v>
      </c>
      <c r="AN727" s="12">
        <v>2.5</v>
      </c>
      <c r="AO727" s="12">
        <v>0</v>
      </c>
      <c r="AP727" s="12">
        <v>0</v>
      </c>
      <c r="AQ727" s="12">
        <v>0</v>
      </c>
      <c r="AR727" s="12">
        <v>0</v>
      </c>
      <c r="AS727" s="12">
        <v>30</v>
      </c>
      <c r="AT727" s="12">
        <v>30</v>
      </c>
      <c r="AU727" s="12">
        <v>86</v>
      </c>
      <c r="AX727" s="12">
        <v>0</v>
      </c>
      <c r="AY727" s="12">
        <v>9.6570000000000007E-3</v>
      </c>
      <c r="AZ727" s="12">
        <v>1.32119E-2</v>
      </c>
      <c r="BA727" s="12">
        <v>33.846629999999998</v>
      </c>
      <c r="BB727" s="12">
        <v>2.17679E-2</v>
      </c>
      <c r="BC727" s="12">
        <v>9.0123829999999998</v>
      </c>
      <c r="BD727" s="12">
        <v>1.50209E-2</v>
      </c>
      <c r="BE727" s="12">
        <v>0.1251111</v>
      </c>
      <c r="BF727" s="12">
        <v>5.3701E-3</v>
      </c>
      <c r="BG727" s="12">
        <v>2.5083399999999999E-2</v>
      </c>
      <c r="BH727" s="12">
        <v>1.10285E-2</v>
      </c>
      <c r="BI727" s="12">
        <v>9.8864E-3</v>
      </c>
      <c r="BJ727" s="12">
        <v>3.3770000000000002E-4</v>
      </c>
      <c r="BK727" s="12">
        <v>2.61119E-2</v>
      </c>
      <c r="BL727" s="12">
        <v>1.1381799999999999E-2</v>
      </c>
      <c r="BM727" s="12">
        <v>34.43074</v>
      </c>
      <c r="BN727" s="12">
        <v>1.4377900000000001E-2</v>
      </c>
      <c r="BO727" s="12">
        <v>9.0457169999999998</v>
      </c>
      <c r="BP727" s="12">
        <v>1.37743E-2</v>
      </c>
      <c r="BQ727" s="12">
        <v>0.13232769999999999</v>
      </c>
      <c r="BR727" s="12">
        <v>5.2193999999999999E-3</v>
      </c>
      <c r="BS727" s="12">
        <v>7.3064299999999999E-2</v>
      </c>
      <c r="BT727" s="12">
        <v>1.08044E-2</v>
      </c>
      <c r="BU727" s="12">
        <v>1.41712E-2</v>
      </c>
      <c r="BV727" s="12">
        <v>3.0669999999999997E-4</v>
      </c>
      <c r="BW727" s="12">
        <v>1</v>
      </c>
      <c r="BX727" s="12">
        <v>0</v>
      </c>
      <c r="BY727" s="12">
        <v>1</v>
      </c>
      <c r="BZ727" s="12">
        <v>0</v>
      </c>
      <c r="CA727" s="12">
        <v>1</v>
      </c>
      <c r="CB727" s="12">
        <v>0</v>
      </c>
      <c r="CC727" s="12">
        <v>1</v>
      </c>
      <c r="CD727" s="12">
        <v>0</v>
      </c>
      <c r="CE727" s="12">
        <v>1</v>
      </c>
      <c r="CF727" s="12">
        <v>0</v>
      </c>
      <c r="CG727" s="12">
        <v>1</v>
      </c>
      <c r="CH727" s="12">
        <v>0</v>
      </c>
      <c r="CI727" s="12">
        <v>1</v>
      </c>
      <c r="CJ727" s="44">
        <v>9.9999999999999995E-21</v>
      </c>
      <c r="CK727" s="12">
        <v>1</v>
      </c>
      <c r="CL727" s="12">
        <v>0</v>
      </c>
      <c r="CM727" s="12">
        <v>1</v>
      </c>
      <c r="CN727" s="44">
        <v>9.9999999999999995E-21</v>
      </c>
      <c r="CO727" s="12">
        <v>1</v>
      </c>
      <c r="CP727" s="44">
        <v>9.9999999999999995E-21</v>
      </c>
      <c r="CQ727" s="12">
        <v>1</v>
      </c>
      <c r="CR727" s="44">
        <v>9.9999999999999995E-21</v>
      </c>
      <c r="CS727" s="12">
        <v>1.0070429999999999</v>
      </c>
      <c r="CT727" s="12">
        <v>1.2859E-3</v>
      </c>
      <c r="CU727" s="12">
        <v>1.6454900000000001E-2</v>
      </c>
      <c r="CV727" s="12">
        <v>6.7089000000000003E-3</v>
      </c>
      <c r="CW727" s="12">
        <v>0.58411480000000005</v>
      </c>
      <c r="CX727" s="12">
        <v>1.63436E-2</v>
      </c>
      <c r="CY727" s="12">
        <v>3.3333599999999998E-2</v>
      </c>
      <c r="CZ727" s="12">
        <v>5.9914E-3</v>
      </c>
      <c r="DA727" s="12">
        <v>7.2166000000000001E-3</v>
      </c>
      <c r="DB727" s="12">
        <v>1.2631999999999999E-3</v>
      </c>
      <c r="DC727" s="12">
        <v>4.79809E-2</v>
      </c>
      <c r="DD727" s="12">
        <v>2.2120999999999998E-3</v>
      </c>
      <c r="DE727" s="12">
        <v>4.3539E-3</v>
      </c>
      <c r="DF727" s="12">
        <v>1.3520000000000001E-4</v>
      </c>
      <c r="DG727" s="12">
        <v>1.0966999999999999E-3</v>
      </c>
      <c r="DH727" s="12">
        <v>3.7499999999999997E-5</v>
      </c>
      <c r="DI727" s="12">
        <v>0.1687727</v>
      </c>
      <c r="DJ727" s="12">
        <v>6.4714999999999998E-3</v>
      </c>
      <c r="DK727" s="12">
        <v>2.8454000000000001E-3</v>
      </c>
      <c r="DL727" s="12">
        <v>1.26841E-2</v>
      </c>
      <c r="DM727" s="12">
        <v>5.5769000000000001E-3</v>
      </c>
      <c r="DN727" s="12">
        <v>2.185E-4</v>
      </c>
      <c r="DO727" s="44">
        <v>2.5835990000000001E-8</v>
      </c>
      <c r="DP727" s="12">
        <v>1.38779E-2</v>
      </c>
      <c r="DQ727" s="12">
        <v>5.9610000000000002E-4</v>
      </c>
      <c r="DR727" s="12">
        <v>3.7544339999999998</v>
      </c>
      <c r="DS727" s="12">
        <v>6.7072E-3</v>
      </c>
      <c r="DT727" s="12">
        <v>3.4230870000000002</v>
      </c>
      <c r="DU727" s="12">
        <v>1.2705599999999999E-2</v>
      </c>
      <c r="DV727" s="12">
        <v>91.365579999999994</v>
      </c>
      <c r="DW727" s="12">
        <v>0.30882189999999998</v>
      </c>
      <c r="DX727" s="12">
        <v>23.571090000000002</v>
      </c>
      <c r="DY727" s="12">
        <v>8.6928599999999995E-2</v>
      </c>
      <c r="DZ727" s="12">
        <v>8.7204799999999999E-2</v>
      </c>
      <c r="EA727" s="12">
        <v>0</v>
      </c>
      <c r="EB727" s="12">
        <v>0</v>
      </c>
      <c r="EC727" s="44">
        <v>4.5075530000000001E-16</v>
      </c>
      <c r="ED727" s="44">
        <v>1.692331E-15</v>
      </c>
      <c r="EE727" s="12" t="s">
        <v>1521</v>
      </c>
      <c r="EF727" s="12">
        <v>3.7861000000000001E-3</v>
      </c>
      <c r="EG727" s="44">
        <v>1.1213E-6</v>
      </c>
      <c r="EH727" s="12">
        <v>2.3258920000000001</v>
      </c>
      <c r="EI727" s="12">
        <v>1.000302</v>
      </c>
      <c r="EJ727" s="12">
        <v>7.5799999999999999E-4</v>
      </c>
      <c r="EK727" s="44">
        <v>6.9999999999999999E-6</v>
      </c>
      <c r="EL727" s="12">
        <v>4.0000000000000003E-5</v>
      </c>
      <c r="EM727" s="12">
        <v>2.0000000000000002E-5</v>
      </c>
      <c r="EN727" s="12">
        <v>2.8600000000000001E-4</v>
      </c>
      <c r="EO727" s="44">
        <v>4.9999999999999998E-7</v>
      </c>
      <c r="EP727" s="12">
        <v>1.2710000000000001E-2</v>
      </c>
      <c r="EQ727" s="12">
        <v>4.0000000000000003E-5</v>
      </c>
      <c r="ER727" s="12">
        <v>7.8700000000000003E-3</v>
      </c>
      <c r="ES727" s="12">
        <v>5.8E-4</v>
      </c>
      <c r="ET727" s="12">
        <v>0</v>
      </c>
      <c r="EU727" s="12">
        <v>0</v>
      </c>
      <c r="EV727" s="12">
        <v>250</v>
      </c>
      <c r="EW727" s="12">
        <v>0</v>
      </c>
      <c r="EX727" s="12">
        <v>1.96</v>
      </c>
      <c r="EY727" s="12">
        <v>0</v>
      </c>
      <c r="EZ727" s="12">
        <v>9.6570000000000007E-3</v>
      </c>
      <c r="FA727" s="12">
        <v>1.32119E-2</v>
      </c>
      <c r="FB727" s="12">
        <v>33.846629999999998</v>
      </c>
      <c r="FC727" s="12">
        <v>2.17679E-2</v>
      </c>
      <c r="FD727" s="12">
        <v>9.0151059999999994</v>
      </c>
      <c r="FE727" s="12">
        <v>1.50254E-2</v>
      </c>
      <c r="FF727" s="12">
        <v>0.1251111</v>
      </c>
      <c r="FG727" s="12">
        <v>5.3701E-3</v>
      </c>
      <c r="FH727" s="12">
        <v>5.8341200000000003E-2</v>
      </c>
      <c r="FI727" s="12">
        <v>2.5651199999999999E-2</v>
      </c>
      <c r="FJ727" s="12">
        <v>9.8864E-3</v>
      </c>
      <c r="FK727" s="12">
        <v>3.3770000000000002E-4</v>
      </c>
      <c r="FL727" s="12">
        <v>2.922E-4</v>
      </c>
      <c r="FM727" s="12">
        <v>3.422758</v>
      </c>
      <c r="FN727" s="12">
        <v>0.26690989999999998</v>
      </c>
      <c r="FO727" s="12">
        <v>0.1790236</v>
      </c>
      <c r="FP727" s="12">
        <v>3.4261970000000002</v>
      </c>
      <c r="FQ727" s="12">
        <v>0.99863900000000005</v>
      </c>
      <c r="FR727" s="12">
        <v>6.7911999999999998E-3</v>
      </c>
      <c r="FS727" s="44">
        <v>5.4629999999999996E-10</v>
      </c>
      <c r="FT727" s="44">
        <v>5.8099999999999998E-11</v>
      </c>
      <c r="FU727" s="12">
        <v>0</v>
      </c>
      <c r="FV727" s="44">
        <v>4.962E-10</v>
      </c>
      <c r="FW727" s="12">
        <v>1.975E-2</v>
      </c>
      <c r="FX727" s="44">
        <v>5.4629999999999996E-10</v>
      </c>
      <c r="FY727" s="44">
        <v>7.0679999999999999E-6</v>
      </c>
      <c r="FZ727" s="44">
        <v>5.5304999999999997E-10</v>
      </c>
      <c r="GA727" s="44">
        <v>6.3080000000000001E-9</v>
      </c>
      <c r="GB727" s="44">
        <v>5.5430000000000004E-10</v>
      </c>
      <c r="GC727" s="12">
        <v>1.167E-2</v>
      </c>
      <c r="GD727" s="12">
        <v>0</v>
      </c>
      <c r="GE727" s="12">
        <v>295.5</v>
      </c>
      <c r="GF727" s="12">
        <v>0.1</v>
      </c>
      <c r="GG727" s="12">
        <v>1575</v>
      </c>
      <c r="GH727" s="12">
        <v>2</v>
      </c>
      <c r="GI727" s="12">
        <v>1.2710000000000001E-2</v>
      </c>
      <c r="GJ727" s="12">
        <v>9.6239999999999997E-4</v>
      </c>
    </row>
    <row r="728" spans="1:192" s="12" customFormat="1" ht="12">
      <c r="A728" s="31"/>
      <c r="B728" s="32" t="s">
        <v>1710</v>
      </c>
      <c r="C728" s="32">
        <v>2.5</v>
      </c>
      <c r="D728" s="40">
        <v>3.6044320000000001</v>
      </c>
      <c r="E728" s="33">
        <v>1.09926E-2</v>
      </c>
      <c r="F728" s="33">
        <v>0.53899999999999992</v>
      </c>
      <c r="G728" s="34">
        <v>0.49514947675210563</v>
      </c>
      <c r="H728" s="45">
        <v>46.413405381802306</v>
      </c>
      <c r="I728" s="36">
        <v>95.598129999999998</v>
      </c>
      <c r="J728" s="34">
        <v>23.675000000000001</v>
      </c>
      <c r="K728" s="34">
        <v>8.1824800000000003E-2</v>
      </c>
      <c r="L728" s="12">
        <v>1.2859E-3</v>
      </c>
      <c r="T728" s="12" t="s">
        <v>830</v>
      </c>
      <c r="U728" s="12" t="s">
        <v>693</v>
      </c>
      <c r="V728" s="12">
        <v>37</v>
      </c>
      <c r="W728" s="43">
        <v>43228</v>
      </c>
      <c r="X728" s="12">
        <v>8.5500000000000007</v>
      </c>
      <c r="Y728" s="44">
        <v>3608613000</v>
      </c>
      <c r="Z728" s="12" t="s">
        <v>1476</v>
      </c>
      <c r="AA728" s="12" t="s">
        <v>1517</v>
      </c>
      <c r="AB728" s="12">
        <v>12</v>
      </c>
      <c r="AC728" s="12" t="s">
        <v>1518</v>
      </c>
      <c r="AE728" s="12" t="s">
        <v>1454</v>
      </c>
      <c r="AF728" s="12">
        <v>7.875</v>
      </c>
      <c r="AG728" s="12" t="s">
        <v>1529</v>
      </c>
      <c r="AH728" s="12" t="s">
        <v>1520</v>
      </c>
      <c r="AI728" s="12" t="s">
        <v>1464</v>
      </c>
      <c r="AJ728" s="12">
        <v>1</v>
      </c>
      <c r="AK728" s="12" t="s">
        <v>1458</v>
      </c>
      <c r="AL728" s="12">
        <v>1</v>
      </c>
      <c r="AM728" s="12" t="s">
        <v>1459</v>
      </c>
      <c r="AN728" s="12">
        <v>2.5</v>
      </c>
      <c r="AO728" s="12">
        <v>0</v>
      </c>
      <c r="AP728" s="12">
        <v>0</v>
      </c>
      <c r="AQ728" s="12">
        <v>0</v>
      </c>
      <c r="AR728" s="12">
        <v>0</v>
      </c>
      <c r="AS728" s="12">
        <v>30</v>
      </c>
      <c r="AT728" s="12">
        <v>30</v>
      </c>
      <c r="AU728" s="12">
        <v>87</v>
      </c>
      <c r="AX728" s="12">
        <v>0</v>
      </c>
      <c r="AY728" s="12">
        <v>2.2221000000000001E-2</v>
      </c>
      <c r="AZ728" s="12">
        <v>1.3104899999999999E-2</v>
      </c>
      <c r="BA728" s="12">
        <v>35.694969999999998</v>
      </c>
      <c r="BB728" s="12">
        <v>2.1586500000000002E-2</v>
      </c>
      <c r="BC728" s="12">
        <v>9.9000850000000007</v>
      </c>
      <c r="BD728" s="12">
        <v>1.62991E-2</v>
      </c>
      <c r="BE728" s="12">
        <v>0.13866680000000001</v>
      </c>
      <c r="BF728" s="12">
        <v>5.5218000000000003E-3</v>
      </c>
      <c r="BG728" s="12">
        <v>4.6799599999999997E-2</v>
      </c>
      <c r="BH728" s="12">
        <v>1.08092E-2</v>
      </c>
      <c r="BI728" s="12">
        <v>5.3375999999999996E-3</v>
      </c>
      <c r="BJ728" s="12">
        <v>3.4459999999999997E-4</v>
      </c>
      <c r="BK728" s="12">
        <v>3.8675899999999999E-2</v>
      </c>
      <c r="BL728" s="12">
        <v>1.12573E-2</v>
      </c>
      <c r="BM728" s="12">
        <v>36.27908</v>
      </c>
      <c r="BN728" s="12">
        <v>1.4101799999999999E-2</v>
      </c>
      <c r="BO728" s="12">
        <v>9.9334179999999996</v>
      </c>
      <c r="BP728" s="12">
        <v>1.5158E-2</v>
      </c>
      <c r="BQ728" s="12">
        <v>0.14588329999999999</v>
      </c>
      <c r="BR728" s="12">
        <v>5.3753999999999998E-3</v>
      </c>
      <c r="BS728" s="12">
        <v>9.4780500000000004E-2</v>
      </c>
      <c r="BT728" s="12">
        <v>1.05804E-2</v>
      </c>
      <c r="BU728" s="12">
        <v>9.6541999999999999E-3</v>
      </c>
      <c r="BV728" s="12">
        <v>3.145E-4</v>
      </c>
      <c r="BW728" s="12">
        <v>1</v>
      </c>
      <c r="BX728" s="12">
        <v>0</v>
      </c>
      <c r="BY728" s="12">
        <v>1</v>
      </c>
      <c r="BZ728" s="12">
        <v>0</v>
      </c>
      <c r="CA728" s="12">
        <v>1</v>
      </c>
      <c r="CB728" s="12">
        <v>0</v>
      </c>
      <c r="CC728" s="12">
        <v>1</v>
      </c>
      <c r="CD728" s="12">
        <v>0</v>
      </c>
      <c r="CE728" s="12">
        <v>1</v>
      </c>
      <c r="CF728" s="12">
        <v>0</v>
      </c>
      <c r="CG728" s="12">
        <v>1</v>
      </c>
      <c r="CH728" s="12">
        <v>0</v>
      </c>
      <c r="CI728" s="12">
        <v>1</v>
      </c>
      <c r="CJ728" s="44">
        <v>9.9999999999999995E-21</v>
      </c>
      <c r="CK728" s="12">
        <v>1</v>
      </c>
      <c r="CL728" s="12">
        <v>0</v>
      </c>
      <c r="CM728" s="12">
        <v>1</v>
      </c>
      <c r="CN728" s="44">
        <v>9.9999999999999995E-21</v>
      </c>
      <c r="CO728" s="12">
        <v>1</v>
      </c>
      <c r="CP728" s="44">
        <v>9.9999999999999995E-21</v>
      </c>
      <c r="CQ728" s="12">
        <v>1</v>
      </c>
      <c r="CR728" s="44">
        <v>9.9999999999999995E-21</v>
      </c>
      <c r="CS728" s="12">
        <v>1.0070429999999999</v>
      </c>
      <c r="CT728" s="12">
        <v>1.2859E-3</v>
      </c>
      <c r="CU728" s="12">
        <v>1.6454900000000001E-2</v>
      </c>
      <c r="CV728" s="12">
        <v>6.7089000000000003E-3</v>
      </c>
      <c r="CW728" s="12">
        <v>0.58411480000000005</v>
      </c>
      <c r="CX728" s="12">
        <v>1.63436E-2</v>
      </c>
      <c r="CY728" s="12">
        <v>3.3333599999999998E-2</v>
      </c>
      <c r="CZ728" s="12">
        <v>5.9914E-3</v>
      </c>
      <c r="DA728" s="12">
        <v>7.2166000000000001E-3</v>
      </c>
      <c r="DB728" s="12">
        <v>1.2631999999999999E-3</v>
      </c>
      <c r="DC728" s="12">
        <v>4.79809E-2</v>
      </c>
      <c r="DD728" s="12">
        <v>2.2120999999999998E-3</v>
      </c>
      <c r="DE728" s="12">
        <v>4.3539E-3</v>
      </c>
      <c r="DF728" s="12">
        <v>1.3520000000000001E-4</v>
      </c>
      <c r="DG728" s="12">
        <v>5.3899999999999998E-4</v>
      </c>
      <c r="DH728" s="12">
        <v>3.4799999999999999E-5</v>
      </c>
      <c r="DI728" s="12">
        <v>0.58330210000000005</v>
      </c>
      <c r="DJ728" s="12">
        <v>1.09926E-2</v>
      </c>
      <c r="DK728" s="12">
        <v>2.539E-3</v>
      </c>
      <c r="DL728" s="12">
        <v>2.1545499999999999E-2</v>
      </c>
      <c r="DM728" s="12">
        <v>4.9763999999999997E-3</v>
      </c>
      <c r="DN728" s="12">
        <v>2.7050000000000002E-4</v>
      </c>
      <c r="DO728" s="44">
        <v>2.3054150000000001E-8</v>
      </c>
      <c r="DP728" s="12">
        <v>1.40024E-2</v>
      </c>
      <c r="DQ728" s="12">
        <v>5.5809999999999996E-4</v>
      </c>
      <c r="DR728" s="12">
        <v>3.6044320000000001</v>
      </c>
      <c r="DS728" s="12">
        <v>6.3219000000000001E-3</v>
      </c>
      <c r="DT728" s="12">
        <v>3.438275</v>
      </c>
      <c r="DU728" s="12">
        <v>1.19603E-2</v>
      </c>
      <c r="DV728" s="12">
        <v>95.598129999999998</v>
      </c>
      <c r="DW728" s="12">
        <v>0.29881380000000002</v>
      </c>
      <c r="DX728" s="12">
        <v>23.675000000000001</v>
      </c>
      <c r="DY728" s="12">
        <v>8.1824800000000003E-2</v>
      </c>
      <c r="DZ728" s="12">
        <v>8.2120899999999997E-2</v>
      </c>
      <c r="EA728" s="12">
        <v>0.1109578</v>
      </c>
      <c r="EB728" s="12">
        <v>0</v>
      </c>
      <c r="EC728" s="44">
        <v>4.9515379999999998E-16</v>
      </c>
      <c r="ED728" s="44">
        <v>1.784748E-15</v>
      </c>
      <c r="EE728" s="12" t="s">
        <v>1521</v>
      </c>
      <c r="EF728" s="12">
        <v>3.7861000000000001E-3</v>
      </c>
      <c r="EG728" s="44">
        <v>1.1213E-6</v>
      </c>
      <c r="EH728" s="12">
        <v>2.3261020000000001</v>
      </c>
      <c r="EI728" s="12">
        <v>1.000302</v>
      </c>
      <c r="EJ728" s="12">
        <v>7.5799999999999999E-4</v>
      </c>
      <c r="EK728" s="44">
        <v>6.9999999999999999E-6</v>
      </c>
      <c r="EL728" s="12">
        <v>4.0000000000000003E-5</v>
      </c>
      <c r="EM728" s="12">
        <v>2.0000000000000002E-5</v>
      </c>
      <c r="EN728" s="12">
        <v>2.8600000000000001E-4</v>
      </c>
      <c r="EO728" s="44">
        <v>4.9999999999999998E-7</v>
      </c>
      <c r="EP728" s="12">
        <v>1.2710000000000001E-2</v>
      </c>
      <c r="EQ728" s="12">
        <v>4.0000000000000003E-5</v>
      </c>
      <c r="ER728" s="12">
        <v>7.8700000000000003E-3</v>
      </c>
      <c r="ES728" s="12">
        <v>5.8E-4</v>
      </c>
      <c r="ET728" s="12">
        <v>0</v>
      </c>
      <c r="EU728" s="12">
        <v>0</v>
      </c>
      <c r="EV728" s="12">
        <v>250</v>
      </c>
      <c r="EW728" s="12">
        <v>0</v>
      </c>
      <c r="EX728" s="12">
        <v>1.96</v>
      </c>
      <c r="EY728" s="12">
        <v>0</v>
      </c>
      <c r="EZ728" s="12">
        <v>2.2221000000000001E-2</v>
      </c>
      <c r="FA728" s="12">
        <v>1.3104899999999999E-2</v>
      </c>
      <c r="FB728" s="12">
        <v>35.694969999999998</v>
      </c>
      <c r="FC728" s="12">
        <v>2.1586500000000002E-2</v>
      </c>
      <c r="FD728" s="12">
        <v>9.9030760000000004</v>
      </c>
      <c r="FE728" s="12">
        <v>1.6303999999999999E-2</v>
      </c>
      <c r="FF728" s="12">
        <v>0.13866680000000001</v>
      </c>
      <c r="FG728" s="12">
        <v>5.5218000000000003E-3</v>
      </c>
      <c r="FH728" s="12">
        <v>0.1088606</v>
      </c>
      <c r="FI728" s="12">
        <v>2.51433E-2</v>
      </c>
      <c r="FJ728" s="12">
        <v>5.3375999999999996E-3</v>
      </c>
      <c r="FK728" s="12">
        <v>3.4459999999999997E-4</v>
      </c>
      <c r="FL728" s="12">
        <v>1.4899999999999999E-4</v>
      </c>
      <c r="FM728" s="12">
        <v>6.4961570000000002</v>
      </c>
      <c r="FN728" s="12">
        <v>0.27804099999999998</v>
      </c>
      <c r="FO728" s="12">
        <v>0.17577699999999999</v>
      </c>
      <c r="FP728" s="12">
        <v>6.4979500000000003</v>
      </c>
      <c r="FQ728" s="12">
        <v>0.99963550000000001</v>
      </c>
      <c r="FR728" s="12">
        <v>3.2231999999999998E-3</v>
      </c>
      <c r="FS728" s="44">
        <v>5.4629999999999996E-10</v>
      </c>
      <c r="FT728" s="44">
        <v>5.8099999999999998E-11</v>
      </c>
      <c r="FU728" s="12">
        <v>0</v>
      </c>
      <c r="FV728" s="44">
        <v>4.962E-10</v>
      </c>
      <c r="FW728" s="12">
        <v>1.975E-2</v>
      </c>
      <c r="FX728" s="44">
        <v>5.4629999999999996E-10</v>
      </c>
      <c r="FY728" s="44">
        <v>7.0679999999999999E-6</v>
      </c>
      <c r="FZ728" s="44">
        <v>5.5304999999999997E-10</v>
      </c>
      <c r="GA728" s="44">
        <v>6.3080000000000001E-9</v>
      </c>
      <c r="GB728" s="44">
        <v>5.5430000000000004E-10</v>
      </c>
      <c r="GC728" s="12">
        <v>1.167E-2</v>
      </c>
      <c r="GD728" s="12">
        <v>0</v>
      </c>
      <c r="GE728" s="12">
        <v>295.5</v>
      </c>
      <c r="GF728" s="12">
        <v>0.1</v>
      </c>
      <c r="GG728" s="12">
        <v>1575</v>
      </c>
      <c r="GH728" s="12">
        <v>2</v>
      </c>
      <c r="GI728" s="12">
        <v>1.2710000000000001E-2</v>
      </c>
      <c r="GJ728" s="12">
        <v>1.1915000000000001E-3</v>
      </c>
    </row>
    <row r="729" spans="1:192" s="12" customFormat="1" ht="12">
      <c r="A729" s="31"/>
      <c r="B729" s="32" t="s">
        <v>1575</v>
      </c>
      <c r="C729" s="32">
        <v>4</v>
      </c>
      <c r="D729" s="40">
        <v>3.796395</v>
      </c>
      <c r="E729" s="33">
        <v>9.6848999999999998E-3</v>
      </c>
      <c r="F729" s="40">
        <v>1.0946</v>
      </c>
      <c r="G729" s="34">
        <v>0.69191581534951663</v>
      </c>
      <c r="H729" s="45">
        <v>52.680358083201682</v>
      </c>
      <c r="I729" s="36">
        <v>91.483670000000004</v>
      </c>
      <c r="J729" s="42">
        <v>23.86403</v>
      </c>
      <c r="K729" s="42">
        <v>0.15028530000000001</v>
      </c>
      <c r="L729" s="12">
        <v>1.1169000000000001E-3</v>
      </c>
      <c r="T729" s="12" t="s">
        <v>704</v>
      </c>
      <c r="U729" s="12" t="s">
        <v>693</v>
      </c>
      <c r="V729" s="12">
        <v>37</v>
      </c>
      <c r="W729" s="43">
        <v>43221</v>
      </c>
      <c r="X729" s="12">
        <v>16.116669999999999</v>
      </c>
      <c r="Y729" s="44">
        <v>3608036000</v>
      </c>
      <c r="Z729" s="12" t="s">
        <v>1476</v>
      </c>
      <c r="AA729" s="12" t="s">
        <v>1517</v>
      </c>
      <c r="AB729" s="12">
        <v>12</v>
      </c>
      <c r="AC729" s="12" t="s">
        <v>1518</v>
      </c>
      <c r="AE729" s="12" t="s">
        <v>1454</v>
      </c>
      <c r="AF729" s="12">
        <v>7.875</v>
      </c>
      <c r="AG729" s="12" t="s">
        <v>1523</v>
      </c>
      <c r="AH729" s="12" t="s">
        <v>1520</v>
      </c>
      <c r="AI729" s="12" t="s">
        <v>1457</v>
      </c>
      <c r="AJ729" s="12">
        <v>1</v>
      </c>
      <c r="AK729" s="12" t="s">
        <v>1458</v>
      </c>
      <c r="AL729" s="12">
        <v>1</v>
      </c>
      <c r="AM729" s="12" t="s">
        <v>1459</v>
      </c>
      <c r="AN729" s="12">
        <v>4</v>
      </c>
      <c r="AO729" s="12">
        <v>0</v>
      </c>
      <c r="AP729" s="12">
        <v>0</v>
      </c>
      <c r="AQ729" s="12">
        <v>0</v>
      </c>
      <c r="AR729" s="12">
        <v>0</v>
      </c>
      <c r="AS729" s="12">
        <v>15</v>
      </c>
      <c r="AT729" s="12">
        <v>15</v>
      </c>
      <c r="AU729" s="12">
        <v>131</v>
      </c>
      <c r="AX729" s="12">
        <v>0</v>
      </c>
      <c r="AY729" s="12">
        <v>1.33525E-2</v>
      </c>
      <c r="AZ729" s="12">
        <v>1.24917E-2</v>
      </c>
      <c r="BA729" s="12">
        <v>52.536099999999998</v>
      </c>
      <c r="BB729" s="12">
        <v>0.1639417</v>
      </c>
      <c r="BC729" s="12">
        <v>13.83489</v>
      </c>
      <c r="BD729" s="12">
        <v>1.1425599999999999E-2</v>
      </c>
      <c r="BE729" s="12">
        <v>0.1692063</v>
      </c>
      <c r="BF729" s="12">
        <v>3.1037E-3</v>
      </c>
      <c r="BG729" s="12">
        <v>6.5749000000000002E-2</v>
      </c>
      <c r="BH729" s="12">
        <v>5.0561E-3</v>
      </c>
      <c r="BI729" s="12">
        <v>1.5147300000000001E-2</v>
      </c>
      <c r="BJ729" s="12">
        <v>8.5550000000000003E-4</v>
      </c>
      <c r="BK729" s="12">
        <v>3.1257399999999998E-2</v>
      </c>
      <c r="BL729" s="12">
        <v>1.1659600000000001E-2</v>
      </c>
      <c r="BM729" s="12">
        <v>53.067010000000003</v>
      </c>
      <c r="BN729" s="12">
        <v>1.31819E-2</v>
      </c>
      <c r="BO729" s="12">
        <v>13.86814</v>
      </c>
      <c r="BP729" s="12">
        <v>1.0536200000000001E-2</v>
      </c>
      <c r="BQ729" s="12">
        <v>0.18167030000000001</v>
      </c>
      <c r="BR729" s="12">
        <v>2.3176999999999998E-3</v>
      </c>
      <c r="BS729" s="12">
        <v>0.11237850000000001</v>
      </c>
      <c r="BT729" s="12">
        <v>4.7220999999999999E-3</v>
      </c>
      <c r="BU729" s="12">
        <v>1.9260699999999999E-2</v>
      </c>
      <c r="BV729" s="12">
        <v>2.9500000000000001E-4</v>
      </c>
      <c r="BW729" s="12">
        <v>1</v>
      </c>
      <c r="BX729" s="12">
        <v>0</v>
      </c>
      <c r="BY729" s="12">
        <v>1</v>
      </c>
      <c r="BZ729" s="12">
        <v>0</v>
      </c>
      <c r="CA729" s="12">
        <v>1</v>
      </c>
      <c r="CB729" s="12">
        <v>0</v>
      </c>
      <c r="CC729" s="12">
        <v>1</v>
      </c>
      <c r="CD729" s="12">
        <v>0</v>
      </c>
      <c r="CE729" s="12">
        <v>1</v>
      </c>
      <c r="CF729" s="12">
        <v>0</v>
      </c>
      <c r="CG729" s="12">
        <v>1</v>
      </c>
      <c r="CH729" s="12">
        <v>0</v>
      </c>
      <c r="CI729" s="12">
        <v>1</v>
      </c>
      <c r="CJ729" s="44">
        <v>9.9999999999999995E-21</v>
      </c>
      <c r="CK729" s="12">
        <v>1</v>
      </c>
      <c r="CL729" s="12">
        <v>0</v>
      </c>
      <c r="CM729" s="12">
        <v>1</v>
      </c>
      <c r="CN729" s="44">
        <v>9.9999999999999995E-21</v>
      </c>
      <c r="CO729" s="12">
        <v>1</v>
      </c>
      <c r="CP729" s="44">
        <v>9.9999999999999995E-21</v>
      </c>
      <c r="CQ729" s="12">
        <v>1</v>
      </c>
      <c r="CR729" s="44">
        <v>9.9999999999999995E-21</v>
      </c>
      <c r="CS729" s="12">
        <v>1.006702</v>
      </c>
      <c r="CT729" s="12">
        <v>1.1169000000000001E-3</v>
      </c>
      <c r="CU729" s="12">
        <v>1.7904900000000001E-2</v>
      </c>
      <c r="CV729" s="12">
        <v>4.4828999999999997E-3</v>
      </c>
      <c r="CW729" s="12">
        <v>0.53091129999999997</v>
      </c>
      <c r="CX729" s="12">
        <v>0.16341079999999999</v>
      </c>
      <c r="CY729" s="12">
        <v>3.3250799999999997E-2</v>
      </c>
      <c r="CZ729" s="12">
        <v>4.4196000000000001E-3</v>
      </c>
      <c r="DA729" s="12">
        <v>1.2463999999999999E-2</v>
      </c>
      <c r="DB729" s="12">
        <v>2.0642E-3</v>
      </c>
      <c r="DC729" s="12">
        <v>4.6629499999999997E-2</v>
      </c>
      <c r="DD729" s="12">
        <v>1.8071999999999999E-3</v>
      </c>
      <c r="DE729" s="12">
        <v>4.2142000000000004E-3</v>
      </c>
      <c r="DF729" s="12">
        <v>8.0199999999999998E-4</v>
      </c>
      <c r="DG729" s="12">
        <v>1.0946E-3</v>
      </c>
      <c r="DH729" s="12">
        <v>6.1799999999999998E-5</v>
      </c>
      <c r="DI729" s="12">
        <v>0.25305149999999998</v>
      </c>
      <c r="DJ729" s="12">
        <v>9.6848999999999998E-3</v>
      </c>
      <c r="DK729" s="12">
        <v>7.448E-4</v>
      </c>
      <c r="DL729" s="12">
        <v>1.8982300000000001E-2</v>
      </c>
      <c r="DM729" s="12">
        <v>1.4598E-3</v>
      </c>
      <c r="DN729" s="12">
        <v>-1.561E-4</v>
      </c>
      <c r="DO729" s="44">
        <v>6.7628569999999998E-9</v>
      </c>
      <c r="DP729" s="12">
        <v>1.22273E-2</v>
      </c>
      <c r="DQ729" s="12">
        <v>2.2450000000000001E-4</v>
      </c>
      <c r="DR729" s="12">
        <v>3.796395</v>
      </c>
      <c r="DS729" s="12">
        <v>1.22547E-2</v>
      </c>
      <c r="DT729" s="12">
        <v>3.4659070000000001</v>
      </c>
      <c r="DU729" s="12">
        <v>2.19694E-2</v>
      </c>
      <c r="DV729" s="12">
        <v>91.483670000000004</v>
      </c>
      <c r="DW729" s="12">
        <v>0.64231519999999998</v>
      </c>
      <c r="DX729" s="12">
        <v>23.86403</v>
      </c>
      <c r="DY729" s="12">
        <v>0.15028530000000001</v>
      </c>
      <c r="DZ729" s="12">
        <v>0.15044930000000001</v>
      </c>
      <c r="EA729" s="12">
        <v>0</v>
      </c>
      <c r="EB729" s="12">
        <v>0</v>
      </c>
      <c r="EC729" s="44">
        <v>6.9192079999999996E-16</v>
      </c>
      <c r="ED729" s="44">
        <v>2.6268049999999999E-15</v>
      </c>
      <c r="EE729" s="12" t="s">
        <v>1521</v>
      </c>
      <c r="EF729" s="12">
        <v>3.7861000000000001E-3</v>
      </c>
      <c r="EG729" s="44">
        <v>1.1213E-6</v>
      </c>
      <c r="EH729" s="12">
        <v>2.0384039999999999</v>
      </c>
      <c r="EI729" s="12">
        <v>1.0002549999999999</v>
      </c>
      <c r="EJ729" s="12">
        <v>7.5799999999999999E-4</v>
      </c>
      <c r="EK729" s="44">
        <v>6.9999999999999999E-6</v>
      </c>
      <c r="EL729" s="12">
        <v>4.0000000000000003E-5</v>
      </c>
      <c r="EM729" s="12">
        <v>2.0000000000000002E-5</v>
      </c>
      <c r="EN729" s="12">
        <v>2.8600000000000001E-4</v>
      </c>
      <c r="EO729" s="44">
        <v>4.9999999999999998E-7</v>
      </c>
      <c r="EP729" s="12">
        <v>1.2710000000000001E-2</v>
      </c>
      <c r="EQ729" s="12">
        <v>4.0000000000000003E-5</v>
      </c>
      <c r="ER729" s="12">
        <v>7.8700000000000003E-3</v>
      </c>
      <c r="ES729" s="12">
        <v>5.8E-4</v>
      </c>
      <c r="ET729" s="12">
        <v>0</v>
      </c>
      <c r="EU729" s="12">
        <v>0</v>
      </c>
      <c r="EV729" s="12">
        <v>250</v>
      </c>
      <c r="EW729" s="12">
        <v>0</v>
      </c>
      <c r="EX729" s="12">
        <v>1.96</v>
      </c>
      <c r="EY729" s="12">
        <v>0</v>
      </c>
      <c r="EZ729" s="12">
        <v>1.33525E-2</v>
      </c>
      <c r="FA729" s="12">
        <v>1.24917E-2</v>
      </c>
      <c r="FB729" s="12">
        <v>52.536099999999998</v>
      </c>
      <c r="FC729" s="12">
        <v>0.1639417</v>
      </c>
      <c r="FD729" s="12">
        <v>13.838419999999999</v>
      </c>
      <c r="FE729" s="12">
        <v>1.1428499999999999E-2</v>
      </c>
      <c r="FF729" s="12">
        <v>0.1692063</v>
      </c>
      <c r="FG729" s="12">
        <v>3.1037E-3</v>
      </c>
      <c r="FH729" s="12">
        <v>0.134023</v>
      </c>
      <c r="FI729" s="12">
        <v>1.03064E-2</v>
      </c>
      <c r="FJ729" s="12">
        <v>1.5147300000000001E-2</v>
      </c>
      <c r="FK729" s="12">
        <v>8.5550000000000003E-4</v>
      </c>
      <c r="FL729" s="12">
        <v>2.8820000000000001E-4</v>
      </c>
      <c r="FM729" s="12">
        <v>5.6706940000000001</v>
      </c>
      <c r="FN729" s="12">
        <v>0.26395299999999999</v>
      </c>
      <c r="FO729" s="12">
        <v>0.32346920000000001</v>
      </c>
      <c r="FP729" s="12">
        <v>5.6626659999999998</v>
      </c>
      <c r="FQ729" s="12">
        <v>0.99837220000000004</v>
      </c>
      <c r="FR729" s="12">
        <v>5.3316299999999997E-2</v>
      </c>
      <c r="FS729" s="44">
        <v>5.4629999999999996E-10</v>
      </c>
      <c r="FT729" s="44">
        <v>5.8099999999999998E-11</v>
      </c>
      <c r="FU729" s="12">
        <v>0</v>
      </c>
      <c r="FV729" s="44">
        <v>4.962E-10</v>
      </c>
      <c r="FW729" s="12">
        <v>1.975E-2</v>
      </c>
      <c r="FX729" s="44">
        <v>5.4629999999999996E-10</v>
      </c>
      <c r="FY729" s="44">
        <v>7.0679999999999999E-6</v>
      </c>
      <c r="FZ729" s="44">
        <v>5.5304999999999997E-10</v>
      </c>
      <c r="GA729" s="44">
        <v>6.3080000000000001E-9</v>
      </c>
      <c r="GB729" s="44">
        <v>5.5430000000000004E-10</v>
      </c>
      <c r="GC729" s="12">
        <v>1.167E-2</v>
      </c>
      <c r="GD729" s="12">
        <v>0</v>
      </c>
      <c r="GE729" s="12">
        <v>295.5</v>
      </c>
      <c r="GF729" s="12">
        <v>0.1</v>
      </c>
      <c r="GG729" s="12">
        <v>1575</v>
      </c>
      <c r="GH729" s="12">
        <v>2</v>
      </c>
      <c r="GI729" s="12">
        <v>1.2710000000000001E-2</v>
      </c>
      <c r="GJ729" s="12">
        <v>-6.8789999999999997E-4</v>
      </c>
    </row>
    <row r="730" spans="1:192" s="12" customFormat="1" ht="12">
      <c r="A730" s="31"/>
      <c r="B730" s="32" t="s">
        <v>1591</v>
      </c>
      <c r="C730" s="32">
        <v>4</v>
      </c>
      <c r="D730" s="40">
        <v>3.8663439999999998</v>
      </c>
      <c r="E730" s="33">
        <v>8.234E-3</v>
      </c>
      <c r="F730" s="40">
        <v>1.2501</v>
      </c>
      <c r="G730" s="34">
        <v>0.26413633272177373</v>
      </c>
      <c r="H730" s="45">
        <v>61.963079912557689</v>
      </c>
      <c r="I730" s="36">
        <v>90.443399999999997</v>
      </c>
      <c r="J730" s="42">
        <v>24.027170000000002</v>
      </c>
      <c r="K730" s="42">
        <v>0.38402740000000002</v>
      </c>
      <c r="L730" s="12">
        <v>1.1169000000000001E-3</v>
      </c>
      <c r="T730" s="12" t="s">
        <v>721</v>
      </c>
      <c r="U730" s="12" t="s">
        <v>693</v>
      </c>
      <c r="V730" s="12">
        <v>37</v>
      </c>
      <c r="W730" s="43">
        <v>43221</v>
      </c>
      <c r="X730" s="12">
        <v>19.316669999999998</v>
      </c>
      <c r="Y730" s="44">
        <v>3608047000</v>
      </c>
      <c r="Z730" s="12" t="s">
        <v>1476</v>
      </c>
      <c r="AA730" s="12" t="s">
        <v>1517</v>
      </c>
      <c r="AB730" s="12">
        <v>12</v>
      </c>
      <c r="AC730" s="12" t="s">
        <v>1518</v>
      </c>
      <c r="AE730" s="12" t="s">
        <v>1454</v>
      </c>
      <c r="AF730" s="12">
        <v>7.875</v>
      </c>
      <c r="AG730" s="12" t="s">
        <v>1524</v>
      </c>
      <c r="AH730" s="12" t="s">
        <v>1520</v>
      </c>
      <c r="AI730" s="12" t="s">
        <v>1457</v>
      </c>
      <c r="AJ730" s="12">
        <v>1</v>
      </c>
      <c r="AK730" s="12" t="s">
        <v>1458</v>
      </c>
      <c r="AL730" s="12">
        <v>1</v>
      </c>
      <c r="AM730" s="12" t="s">
        <v>1459</v>
      </c>
      <c r="AN730" s="12">
        <v>4</v>
      </c>
      <c r="AO730" s="12">
        <v>0</v>
      </c>
      <c r="AP730" s="12">
        <v>0</v>
      </c>
      <c r="AQ730" s="12">
        <v>0</v>
      </c>
      <c r="AR730" s="12">
        <v>0</v>
      </c>
      <c r="AS730" s="12">
        <v>15</v>
      </c>
      <c r="AT730" s="12">
        <v>15</v>
      </c>
      <c r="AU730" s="12">
        <v>151</v>
      </c>
      <c r="AX730" s="12">
        <v>0</v>
      </c>
      <c r="AY730" s="12">
        <v>3.5720000000000001E-4</v>
      </c>
      <c r="AZ730" s="12">
        <v>1.2517500000000001E-2</v>
      </c>
      <c r="BA730" s="12">
        <v>20.424949999999999</v>
      </c>
      <c r="BB730" s="12">
        <v>0.1634737</v>
      </c>
      <c r="BC730" s="12">
        <v>5.2814050000000003</v>
      </c>
      <c r="BD730" s="12">
        <v>1.00976E-2</v>
      </c>
      <c r="BE730" s="12">
        <v>5.9900099999999998E-2</v>
      </c>
      <c r="BF730" s="12">
        <v>2.9979999999999998E-3</v>
      </c>
      <c r="BG730" s="12">
        <v>2.1283199999999999E-2</v>
      </c>
      <c r="BH730" s="12">
        <v>4.9338000000000003E-3</v>
      </c>
      <c r="BI730" s="12">
        <v>6.6039999999999996E-3</v>
      </c>
      <c r="BJ730" s="12">
        <v>8.2879999999999998E-4</v>
      </c>
      <c r="BK730" s="12">
        <v>1.8262199999999999E-2</v>
      </c>
      <c r="BL730" s="12">
        <v>1.1687299999999999E-2</v>
      </c>
      <c r="BM730" s="12">
        <v>20.828810000000001</v>
      </c>
      <c r="BN730" s="12">
        <v>1.03763E-2</v>
      </c>
      <c r="BO730" s="12">
        <v>5.3146550000000001</v>
      </c>
      <c r="BP730" s="12">
        <v>9.0790000000000003E-3</v>
      </c>
      <c r="BQ730" s="12">
        <v>7.2364200000000004E-2</v>
      </c>
      <c r="BR730" s="12">
        <v>2.1741999999999998E-3</v>
      </c>
      <c r="BS730" s="12">
        <v>6.7912700000000006E-2</v>
      </c>
      <c r="BT730" s="12">
        <v>4.5909000000000002E-3</v>
      </c>
      <c r="BU730" s="12">
        <v>1.0319E-2</v>
      </c>
      <c r="BV730" s="12">
        <v>2.1240000000000001E-4</v>
      </c>
      <c r="BW730" s="12">
        <v>1</v>
      </c>
      <c r="BX730" s="12">
        <v>0</v>
      </c>
      <c r="BY730" s="12">
        <v>1</v>
      </c>
      <c r="BZ730" s="12">
        <v>0</v>
      </c>
      <c r="CA730" s="12">
        <v>1</v>
      </c>
      <c r="CB730" s="12">
        <v>0</v>
      </c>
      <c r="CC730" s="12">
        <v>1</v>
      </c>
      <c r="CD730" s="12">
        <v>0</v>
      </c>
      <c r="CE730" s="12">
        <v>1</v>
      </c>
      <c r="CF730" s="12">
        <v>0</v>
      </c>
      <c r="CG730" s="12">
        <v>1</v>
      </c>
      <c r="CH730" s="12">
        <v>0</v>
      </c>
      <c r="CI730" s="12">
        <v>1</v>
      </c>
      <c r="CJ730" s="44">
        <v>9.9999999999999995E-21</v>
      </c>
      <c r="CK730" s="12">
        <v>1</v>
      </c>
      <c r="CL730" s="12">
        <v>0</v>
      </c>
      <c r="CM730" s="12">
        <v>1</v>
      </c>
      <c r="CN730" s="44">
        <v>9.9999999999999995E-21</v>
      </c>
      <c r="CO730" s="12">
        <v>1</v>
      </c>
      <c r="CP730" s="44">
        <v>9.9999999999999995E-21</v>
      </c>
      <c r="CQ730" s="12">
        <v>1</v>
      </c>
      <c r="CR730" s="44">
        <v>9.9999999999999995E-21</v>
      </c>
      <c r="CS730" s="12">
        <v>1.006702</v>
      </c>
      <c r="CT730" s="12">
        <v>1.1169000000000001E-3</v>
      </c>
      <c r="CU730" s="12">
        <v>1.7904900000000001E-2</v>
      </c>
      <c r="CV730" s="12">
        <v>4.4828999999999997E-3</v>
      </c>
      <c r="CW730" s="12">
        <v>0.40386109999999997</v>
      </c>
      <c r="CX730" s="12">
        <v>0.16314400000000001</v>
      </c>
      <c r="CY730" s="12">
        <v>3.3250799999999997E-2</v>
      </c>
      <c r="CZ730" s="12">
        <v>4.4196000000000001E-3</v>
      </c>
      <c r="DA730" s="12">
        <v>1.2463999999999999E-2</v>
      </c>
      <c r="DB730" s="12">
        <v>2.0642E-3</v>
      </c>
      <c r="DC730" s="12">
        <v>4.6629499999999997E-2</v>
      </c>
      <c r="DD730" s="12">
        <v>1.8071999999999999E-3</v>
      </c>
      <c r="DE730" s="12">
        <v>3.7590000000000002E-3</v>
      </c>
      <c r="DF730" s="12">
        <v>8.007E-4</v>
      </c>
      <c r="DG730" s="12">
        <v>1.2501000000000001E-3</v>
      </c>
      <c r="DH730" s="12">
        <v>1.5689999999999999E-4</v>
      </c>
      <c r="DI730" s="12">
        <v>0.18837690000000001</v>
      </c>
      <c r="DJ730" s="12">
        <v>8.234E-3</v>
      </c>
      <c r="DK730" s="12">
        <v>1.9088E-3</v>
      </c>
      <c r="DL730" s="12">
        <v>1.6138599999999999E-2</v>
      </c>
      <c r="DM730" s="12">
        <v>3.7412999999999999E-3</v>
      </c>
      <c r="DN730" s="12">
        <v>-3.6450000000000002E-4</v>
      </c>
      <c r="DO730" s="44">
        <v>1.7332319999999999E-8</v>
      </c>
      <c r="DP730" s="12">
        <v>1.13388E-2</v>
      </c>
      <c r="DQ730" s="12">
        <v>5.6789999999999998E-4</v>
      </c>
      <c r="DR730" s="12">
        <v>3.8663439999999998</v>
      </c>
      <c r="DS730" s="12">
        <v>3.1815400000000001E-2</v>
      </c>
      <c r="DT730" s="12">
        <v>3.489757</v>
      </c>
      <c r="DU730" s="12">
        <v>5.6143800000000001E-2</v>
      </c>
      <c r="DV730" s="12">
        <v>90.443399999999997</v>
      </c>
      <c r="DW730" s="12">
        <v>1.6166339999999999</v>
      </c>
      <c r="DX730" s="12">
        <v>24.027170000000002</v>
      </c>
      <c r="DY730" s="12">
        <v>0.38402740000000002</v>
      </c>
      <c r="DZ730" s="12">
        <v>0.3840924</v>
      </c>
      <c r="EA730" s="12">
        <v>0.27067029999999997</v>
      </c>
      <c r="EB730" s="12">
        <v>0</v>
      </c>
      <c r="EC730" s="44">
        <v>2.6413779999999999E-16</v>
      </c>
      <c r="ED730" s="44">
        <v>1.0212479999999999E-15</v>
      </c>
      <c r="EE730" s="12" t="s">
        <v>1521</v>
      </c>
      <c r="EF730" s="12">
        <v>3.7861000000000001E-3</v>
      </c>
      <c r="EG730" s="44">
        <v>1.1213E-6</v>
      </c>
      <c r="EH730" s="12">
        <v>2.0437810000000001</v>
      </c>
      <c r="EI730" s="12">
        <v>1.000256</v>
      </c>
      <c r="EJ730" s="12">
        <v>7.5799999999999999E-4</v>
      </c>
      <c r="EK730" s="44">
        <v>6.9999999999999999E-6</v>
      </c>
      <c r="EL730" s="12">
        <v>4.0000000000000003E-5</v>
      </c>
      <c r="EM730" s="12">
        <v>2.0000000000000002E-5</v>
      </c>
      <c r="EN730" s="12">
        <v>2.8600000000000001E-4</v>
      </c>
      <c r="EO730" s="44">
        <v>4.9999999999999998E-7</v>
      </c>
      <c r="EP730" s="12">
        <v>1.2710000000000001E-2</v>
      </c>
      <c r="EQ730" s="12">
        <v>4.0000000000000003E-5</v>
      </c>
      <c r="ER730" s="12">
        <v>7.8700000000000003E-3</v>
      </c>
      <c r="ES730" s="12">
        <v>5.8E-4</v>
      </c>
      <c r="ET730" s="12">
        <v>0</v>
      </c>
      <c r="EU730" s="12">
        <v>0</v>
      </c>
      <c r="EV730" s="12">
        <v>250</v>
      </c>
      <c r="EW730" s="12">
        <v>0</v>
      </c>
      <c r="EX730" s="12">
        <v>1.96</v>
      </c>
      <c r="EY730" s="12">
        <v>0</v>
      </c>
      <c r="EZ730" s="12">
        <v>3.5720000000000001E-4</v>
      </c>
      <c r="FA730" s="12">
        <v>1.2517500000000001E-2</v>
      </c>
      <c r="FB730" s="12">
        <v>20.424949999999999</v>
      </c>
      <c r="FC730" s="12">
        <v>0.1634737</v>
      </c>
      <c r="FD730" s="12">
        <v>5.282756</v>
      </c>
      <c r="FE730" s="12">
        <v>1.0100100000000001E-2</v>
      </c>
      <c r="FF730" s="12">
        <v>5.9900099999999998E-2</v>
      </c>
      <c r="FG730" s="12">
        <v>2.9979999999999998E-3</v>
      </c>
      <c r="FH730" s="12">
        <v>4.3498099999999998E-2</v>
      </c>
      <c r="FI730" s="12">
        <v>1.00836E-2</v>
      </c>
      <c r="FJ730" s="12">
        <v>6.6039999999999996E-3</v>
      </c>
      <c r="FK730" s="12">
        <v>8.2879999999999998E-4</v>
      </c>
      <c r="FL730" s="12">
        <v>3.234E-4</v>
      </c>
      <c r="FM730" s="12">
        <v>12.598710000000001</v>
      </c>
      <c r="FN730" s="12">
        <v>0.25916820000000002</v>
      </c>
      <c r="FO730" s="12">
        <v>0.82456030000000002</v>
      </c>
      <c r="FP730" s="12">
        <v>12.57461</v>
      </c>
      <c r="FQ730" s="12">
        <v>0.99785639999999998</v>
      </c>
      <c r="FR730" s="12">
        <v>6.19223E-2</v>
      </c>
      <c r="FS730" s="44">
        <v>5.4629999999999996E-10</v>
      </c>
      <c r="FT730" s="44">
        <v>5.8099999999999998E-11</v>
      </c>
      <c r="FU730" s="12">
        <v>0</v>
      </c>
      <c r="FV730" s="44">
        <v>4.962E-10</v>
      </c>
      <c r="FW730" s="12">
        <v>1.975E-2</v>
      </c>
      <c r="FX730" s="44">
        <v>5.4629999999999996E-10</v>
      </c>
      <c r="FY730" s="44">
        <v>7.0679999999999999E-6</v>
      </c>
      <c r="FZ730" s="44">
        <v>5.5304999999999997E-10</v>
      </c>
      <c r="GA730" s="44">
        <v>6.3080000000000001E-9</v>
      </c>
      <c r="GB730" s="44">
        <v>5.5430000000000004E-10</v>
      </c>
      <c r="GC730" s="12">
        <v>1.167E-2</v>
      </c>
      <c r="GD730" s="12">
        <v>0</v>
      </c>
      <c r="GE730" s="12">
        <v>295.5</v>
      </c>
      <c r="GF730" s="12">
        <v>0.1</v>
      </c>
      <c r="GG730" s="12">
        <v>1575</v>
      </c>
      <c r="GH730" s="12">
        <v>2</v>
      </c>
      <c r="GI730" s="12">
        <v>1.2710000000000001E-2</v>
      </c>
      <c r="GJ730" s="12">
        <v>-1.6056E-3</v>
      </c>
    </row>
    <row r="731" spans="1:192" s="12" customFormat="1" ht="12">
      <c r="A731" s="31"/>
      <c r="B731" s="32" t="s">
        <v>1605</v>
      </c>
      <c r="C731" s="32">
        <v>4</v>
      </c>
      <c r="D731" s="40">
        <v>4.0834580000000003</v>
      </c>
      <c r="E731" s="33">
        <v>1.07457E-2</v>
      </c>
      <c r="F731" s="40">
        <v>1.9810000000000001</v>
      </c>
      <c r="G731" s="34">
        <v>0.28692912094183337</v>
      </c>
      <c r="H731" s="45">
        <v>47.479829140958707</v>
      </c>
      <c r="I731" s="36">
        <v>85.658619999999999</v>
      </c>
      <c r="J731" s="42">
        <v>24.0365</v>
      </c>
      <c r="K731" s="42">
        <v>0.35575630000000003</v>
      </c>
      <c r="L731" s="12">
        <v>1.1169000000000001E-3</v>
      </c>
      <c r="T731" s="12" t="s">
        <v>736</v>
      </c>
      <c r="U731" s="12" t="s">
        <v>693</v>
      </c>
      <c r="V731" s="12">
        <v>37</v>
      </c>
      <c r="W731" s="43">
        <v>43221</v>
      </c>
      <c r="X731" s="12">
        <v>21.35</v>
      </c>
      <c r="Y731" s="44">
        <v>3608054000</v>
      </c>
      <c r="Z731" s="12" t="s">
        <v>1476</v>
      </c>
      <c r="AA731" s="12" t="s">
        <v>1517</v>
      </c>
      <c r="AB731" s="12">
        <v>12</v>
      </c>
      <c r="AC731" s="12" t="s">
        <v>1518</v>
      </c>
      <c r="AE731" s="12" t="s">
        <v>1454</v>
      </c>
      <c r="AF731" s="12">
        <v>7.875</v>
      </c>
      <c r="AG731" s="12" t="s">
        <v>1524</v>
      </c>
      <c r="AH731" s="12" t="s">
        <v>1520</v>
      </c>
      <c r="AI731" s="12" t="s">
        <v>1457</v>
      </c>
      <c r="AJ731" s="12">
        <v>1</v>
      </c>
      <c r="AK731" s="12" t="s">
        <v>1458</v>
      </c>
      <c r="AL731" s="12">
        <v>1</v>
      </c>
      <c r="AM731" s="12" t="s">
        <v>1459</v>
      </c>
      <c r="AN731" s="12">
        <v>4</v>
      </c>
      <c r="AO731" s="12">
        <v>0</v>
      </c>
      <c r="AP731" s="12">
        <v>0</v>
      </c>
      <c r="AQ731" s="12">
        <v>0</v>
      </c>
      <c r="AR731" s="12">
        <v>0</v>
      </c>
      <c r="AS731" s="12">
        <v>15</v>
      </c>
      <c r="AT731" s="12">
        <v>15</v>
      </c>
      <c r="AU731" s="12">
        <v>166</v>
      </c>
      <c r="AX731" s="12">
        <v>0</v>
      </c>
      <c r="AY731" s="12">
        <v>1.9632699999999999E-2</v>
      </c>
      <c r="AZ731" s="12">
        <v>1.2059200000000001E-2</v>
      </c>
      <c r="BA731" s="12">
        <v>23.433450000000001</v>
      </c>
      <c r="BB731" s="12">
        <v>0.16232060000000001</v>
      </c>
      <c r="BC731" s="12">
        <v>5.737158</v>
      </c>
      <c r="BD731" s="12">
        <v>1.0543200000000001E-2</v>
      </c>
      <c r="BE731" s="12">
        <v>6.6321900000000003E-2</v>
      </c>
      <c r="BF731" s="12">
        <v>3.0463999999999999E-3</v>
      </c>
      <c r="BG731" s="12">
        <v>3.0121999999999999E-2</v>
      </c>
      <c r="BH731" s="12">
        <v>5.1241000000000004E-3</v>
      </c>
      <c r="BI731" s="12">
        <v>1.1368100000000001E-2</v>
      </c>
      <c r="BJ731" s="12">
        <v>8.3830000000000005E-4</v>
      </c>
      <c r="BK731" s="12">
        <v>3.75377E-2</v>
      </c>
      <c r="BL731" s="12">
        <v>1.1195E-2</v>
      </c>
      <c r="BM731" s="12">
        <v>23.785489999999999</v>
      </c>
      <c r="BN731" s="12">
        <v>1.0999200000000001E-2</v>
      </c>
      <c r="BO731" s="12">
        <v>5.7704089999999999</v>
      </c>
      <c r="BP731" s="12">
        <v>9.5721999999999995E-3</v>
      </c>
      <c r="BQ731" s="12">
        <v>7.8785900000000006E-2</v>
      </c>
      <c r="BR731" s="12">
        <v>2.2404E-3</v>
      </c>
      <c r="BS731" s="12">
        <v>7.67515E-2</v>
      </c>
      <c r="BT731" s="12">
        <v>4.7948000000000001E-3</v>
      </c>
      <c r="BU731" s="12">
        <v>1.48454E-2</v>
      </c>
      <c r="BV731" s="12">
        <v>2.6410000000000002E-4</v>
      </c>
      <c r="BW731" s="12">
        <v>1</v>
      </c>
      <c r="BX731" s="12">
        <v>0</v>
      </c>
      <c r="BY731" s="12">
        <v>1</v>
      </c>
      <c r="BZ731" s="12">
        <v>0</v>
      </c>
      <c r="CA731" s="12">
        <v>1</v>
      </c>
      <c r="CB731" s="12">
        <v>0</v>
      </c>
      <c r="CC731" s="12">
        <v>1</v>
      </c>
      <c r="CD731" s="12">
        <v>0</v>
      </c>
      <c r="CE731" s="12">
        <v>1</v>
      </c>
      <c r="CF731" s="12">
        <v>0</v>
      </c>
      <c r="CG731" s="12">
        <v>1</v>
      </c>
      <c r="CH731" s="12">
        <v>0</v>
      </c>
      <c r="CI731" s="12">
        <v>1</v>
      </c>
      <c r="CJ731" s="44">
        <v>9.9999999999999995E-21</v>
      </c>
      <c r="CK731" s="12">
        <v>1</v>
      </c>
      <c r="CL731" s="12">
        <v>0</v>
      </c>
      <c r="CM731" s="12">
        <v>1</v>
      </c>
      <c r="CN731" s="44">
        <v>9.9999999999999995E-21</v>
      </c>
      <c r="CO731" s="12">
        <v>1</v>
      </c>
      <c r="CP731" s="44">
        <v>9.9999999999999995E-21</v>
      </c>
      <c r="CQ731" s="12">
        <v>1</v>
      </c>
      <c r="CR731" s="44">
        <v>9.9999999999999995E-21</v>
      </c>
      <c r="CS731" s="12">
        <v>1.006702</v>
      </c>
      <c r="CT731" s="12">
        <v>1.1169000000000001E-3</v>
      </c>
      <c r="CU731" s="12">
        <v>1.7904900000000001E-2</v>
      </c>
      <c r="CV731" s="12">
        <v>4.4828999999999997E-3</v>
      </c>
      <c r="CW731" s="12">
        <v>0.35203499999999999</v>
      </c>
      <c r="CX731" s="12">
        <v>0.16194749999999999</v>
      </c>
      <c r="CY731" s="12">
        <v>3.3250799999999997E-2</v>
      </c>
      <c r="CZ731" s="12">
        <v>4.4196000000000001E-3</v>
      </c>
      <c r="DA731" s="12">
        <v>1.2463999999999999E-2</v>
      </c>
      <c r="DB731" s="12">
        <v>2.0642E-3</v>
      </c>
      <c r="DC731" s="12">
        <v>4.6629499999999997E-2</v>
      </c>
      <c r="DD731" s="12">
        <v>1.8071999999999999E-3</v>
      </c>
      <c r="DE731" s="12">
        <v>3.5531E-3</v>
      </c>
      <c r="DF731" s="12">
        <v>7.9480000000000002E-4</v>
      </c>
      <c r="DG731" s="12">
        <v>1.9810000000000001E-3</v>
      </c>
      <c r="DH731" s="12">
        <v>1.461E-4</v>
      </c>
      <c r="DI731" s="12">
        <v>0.15513950000000001</v>
      </c>
      <c r="DJ731" s="12">
        <v>1.07457E-2</v>
      </c>
      <c r="DK731" s="12">
        <v>1.8281E-3</v>
      </c>
      <c r="DL731" s="12">
        <v>2.10616E-2</v>
      </c>
      <c r="DM731" s="12">
        <v>3.5829999999999998E-3</v>
      </c>
      <c r="DN731" s="12">
        <v>-3.4600000000000001E-4</v>
      </c>
      <c r="DO731" s="44">
        <v>1.6598929999999999E-8</v>
      </c>
      <c r="DP731" s="12">
        <v>1.1557100000000001E-2</v>
      </c>
      <c r="DQ731" s="12">
        <v>5.3129999999999996E-4</v>
      </c>
      <c r="DR731" s="12">
        <v>4.0834580000000003</v>
      </c>
      <c r="DS731" s="12">
        <v>2.9264100000000001E-2</v>
      </c>
      <c r="DT731" s="12">
        <v>3.4911210000000001</v>
      </c>
      <c r="DU731" s="12">
        <v>5.2010899999999999E-2</v>
      </c>
      <c r="DV731" s="12">
        <v>85.658619999999999</v>
      </c>
      <c r="DW731" s="12">
        <v>1.3990089999999999</v>
      </c>
      <c r="DX731" s="12">
        <v>24.0365</v>
      </c>
      <c r="DY731" s="12">
        <v>0.35575630000000003</v>
      </c>
      <c r="DZ731" s="12">
        <v>0.35582659999999999</v>
      </c>
      <c r="EA731" s="12">
        <v>0</v>
      </c>
      <c r="EB731" s="12">
        <v>0</v>
      </c>
      <c r="EC731" s="44">
        <v>2.8693149999999999E-16</v>
      </c>
      <c r="ED731" s="44">
        <v>1.171673E-15</v>
      </c>
      <c r="EE731" s="12" t="s">
        <v>1521</v>
      </c>
      <c r="EF731" s="12">
        <v>3.7861000000000001E-3</v>
      </c>
      <c r="EG731" s="44">
        <v>1.1213E-6</v>
      </c>
      <c r="EH731" s="12">
        <v>2.047199</v>
      </c>
      <c r="EI731" s="12">
        <v>1.000256</v>
      </c>
      <c r="EJ731" s="12">
        <v>7.5799999999999999E-4</v>
      </c>
      <c r="EK731" s="44">
        <v>6.9999999999999999E-6</v>
      </c>
      <c r="EL731" s="12">
        <v>4.0000000000000003E-5</v>
      </c>
      <c r="EM731" s="12">
        <v>2.0000000000000002E-5</v>
      </c>
      <c r="EN731" s="12">
        <v>2.8600000000000001E-4</v>
      </c>
      <c r="EO731" s="44">
        <v>4.9999999999999998E-7</v>
      </c>
      <c r="EP731" s="12">
        <v>1.2710000000000001E-2</v>
      </c>
      <c r="EQ731" s="12">
        <v>4.0000000000000003E-5</v>
      </c>
      <c r="ER731" s="12">
        <v>7.8700000000000003E-3</v>
      </c>
      <c r="ES731" s="12">
        <v>5.8E-4</v>
      </c>
      <c r="ET731" s="12">
        <v>0</v>
      </c>
      <c r="EU731" s="12">
        <v>0</v>
      </c>
      <c r="EV731" s="12">
        <v>250</v>
      </c>
      <c r="EW731" s="12">
        <v>0</v>
      </c>
      <c r="EX731" s="12">
        <v>1.96</v>
      </c>
      <c r="EY731" s="12">
        <v>0</v>
      </c>
      <c r="EZ731" s="12">
        <v>1.9632699999999999E-2</v>
      </c>
      <c r="FA731" s="12">
        <v>1.2059200000000001E-2</v>
      </c>
      <c r="FB731" s="12">
        <v>23.433450000000001</v>
      </c>
      <c r="FC731" s="12">
        <v>0.16232060000000001</v>
      </c>
      <c r="FD731" s="12">
        <v>5.7386299999999997</v>
      </c>
      <c r="FE731" s="12">
        <v>1.05459E-2</v>
      </c>
      <c r="FF731" s="12">
        <v>6.6321900000000003E-2</v>
      </c>
      <c r="FG731" s="12">
        <v>3.0463999999999999E-3</v>
      </c>
      <c r="FH731" s="12">
        <v>6.1665600000000001E-2</v>
      </c>
      <c r="FI731" s="12">
        <v>1.0489999999999999E-2</v>
      </c>
      <c r="FJ731" s="12">
        <v>1.1368100000000001E-2</v>
      </c>
      <c r="FK731" s="12">
        <v>8.3830000000000005E-4</v>
      </c>
      <c r="FL731" s="12">
        <v>4.8529999999999998E-4</v>
      </c>
      <c r="FM731" s="12">
        <v>7.4177549999999997</v>
      </c>
      <c r="FN731" s="12">
        <v>0.24536140000000001</v>
      </c>
      <c r="FO731" s="12">
        <v>0.71803459999999997</v>
      </c>
      <c r="FP731" s="12">
        <v>7.3875000000000002</v>
      </c>
      <c r="FQ731" s="12">
        <v>0.9953052</v>
      </c>
      <c r="FR731" s="12">
        <v>9.0446600000000002E-2</v>
      </c>
      <c r="FS731" s="44">
        <v>5.4629999999999996E-10</v>
      </c>
      <c r="FT731" s="44">
        <v>5.8099999999999998E-11</v>
      </c>
      <c r="FU731" s="12">
        <v>0</v>
      </c>
      <c r="FV731" s="44">
        <v>4.962E-10</v>
      </c>
      <c r="FW731" s="12">
        <v>1.975E-2</v>
      </c>
      <c r="FX731" s="44">
        <v>5.4629999999999996E-10</v>
      </c>
      <c r="FY731" s="44">
        <v>7.0679999999999999E-6</v>
      </c>
      <c r="FZ731" s="44">
        <v>5.5304999999999997E-10</v>
      </c>
      <c r="GA731" s="44">
        <v>6.3080000000000001E-9</v>
      </c>
      <c r="GB731" s="44">
        <v>5.5430000000000004E-10</v>
      </c>
      <c r="GC731" s="12">
        <v>1.167E-2</v>
      </c>
      <c r="GD731" s="12">
        <v>0</v>
      </c>
      <c r="GE731" s="12">
        <v>295.5</v>
      </c>
      <c r="GF731" s="12">
        <v>0.1</v>
      </c>
      <c r="GG731" s="12">
        <v>1575</v>
      </c>
      <c r="GH731" s="12">
        <v>2</v>
      </c>
      <c r="GI731" s="12">
        <v>1.2710000000000001E-2</v>
      </c>
      <c r="GJ731" s="12">
        <v>-1.5242999999999999E-3</v>
      </c>
    </row>
    <row r="732" spans="1:192" s="12" customFormat="1" ht="12">
      <c r="A732" s="31"/>
      <c r="B732" s="32" t="s">
        <v>1564</v>
      </c>
      <c r="C732" s="32">
        <v>4</v>
      </c>
      <c r="D732" s="40">
        <v>3.9352770000000001</v>
      </c>
      <c r="E732" s="33">
        <v>9.5440999999999998E-3</v>
      </c>
      <c r="F732" s="40">
        <v>1.4511000000000001</v>
      </c>
      <c r="G732" s="34">
        <v>0.40904795445554809</v>
      </c>
      <c r="H732" s="45">
        <v>53.457528735030017</v>
      </c>
      <c r="I732" s="36">
        <v>89.102469999999997</v>
      </c>
      <c r="J732" s="42">
        <v>24.093419999999998</v>
      </c>
      <c r="K732" s="42">
        <v>0.25695289999999998</v>
      </c>
      <c r="L732" s="12">
        <v>1.1169000000000001E-3</v>
      </c>
      <c r="T732" s="12" t="s">
        <v>692</v>
      </c>
      <c r="U732" s="12" t="s">
        <v>693</v>
      </c>
      <c r="V732" s="12">
        <v>37</v>
      </c>
      <c r="W732" s="43">
        <v>43221</v>
      </c>
      <c r="X732" s="12">
        <v>9.0333330000000007</v>
      </c>
      <c r="Y732" s="44">
        <v>3608010000</v>
      </c>
      <c r="Z732" s="12" t="s">
        <v>1476</v>
      </c>
      <c r="AA732" s="12" t="s">
        <v>1517</v>
      </c>
      <c r="AB732" s="12">
        <v>12</v>
      </c>
      <c r="AC732" s="12" t="s">
        <v>1518</v>
      </c>
      <c r="AE732" s="12" t="s">
        <v>1454</v>
      </c>
      <c r="AF732" s="12">
        <v>7.875</v>
      </c>
      <c r="AG732" s="12" t="s">
        <v>1519</v>
      </c>
      <c r="AH732" s="12" t="s">
        <v>1520</v>
      </c>
      <c r="AI732" s="12" t="s">
        <v>1457</v>
      </c>
      <c r="AJ732" s="12">
        <v>1</v>
      </c>
      <c r="AK732" s="12" t="s">
        <v>1458</v>
      </c>
      <c r="AL732" s="12">
        <v>1</v>
      </c>
      <c r="AM732" s="12" t="s">
        <v>1459</v>
      </c>
      <c r="AN732" s="12">
        <v>4</v>
      </c>
      <c r="AO732" s="12">
        <v>0</v>
      </c>
      <c r="AP732" s="12">
        <v>0</v>
      </c>
      <c r="AQ732" s="12">
        <v>0</v>
      </c>
      <c r="AR732" s="12">
        <v>0</v>
      </c>
      <c r="AS732" s="12">
        <v>15</v>
      </c>
      <c r="AT732" s="12">
        <v>15</v>
      </c>
      <c r="AU732" s="12">
        <v>120</v>
      </c>
      <c r="AX732" s="12">
        <v>0</v>
      </c>
      <c r="AY732" s="12">
        <v>-2.4947199999999999E-2</v>
      </c>
      <c r="AZ732" s="12">
        <v>1.50618E-2</v>
      </c>
      <c r="BA732" s="12">
        <v>32.194560000000003</v>
      </c>
      <c r="BB732" s="12">
        <v>0.16384029999999999</v>
      </c>
      <c r="BC732" s="12">
        <v>8.1789489999999994</v>
      </c>
      <c r="BD732" s="12">
        <v>1.41093E-2</v>
      </c>
      <c r="BE732" s="12">
        <v>0.1009695</v>
      </c>
      <c r="BF732" s="12">
        <v>3.4897999999999999E-3</v>
      </c>
      <c r="BG732" s="12">
        <v>3.8528800000000002E-2</v>
      </c>
      <c r="BH732" s="12">
        <v>5.6727000000000001E-3</v>
      </c>
      <c r="BI732" s="12">
        <v>1.1871100000000001E-2</v>
      </c>
      <c r="BJ732" s="12">
        <v>8.6370000000000001E-4</v>
      </c>
      <c r="BK732" s="12">
        <v>-7.0422000000000002E-3</v>
      </c>
      <c r="BL732" s="12">
        <v>1.43792E-2</v>
      </c>
      <c r="BM732" s="12">
        <v>33.204419999999999</v>
      </c>
      <c r="BN732" s="12">
        <v>1.3975100000000001E-2</v>
      </c>
      <c r="BO732" s="12">
        <v>8.2121999999999993</v>
      </c>
      <c r="BP732" s="12">
        <v>1.33992E-2</v>
      </c>
      <c r="BQ732" s="12">
        <v>0.11343350000000001</v>
      </c>
      <c r="BR732" s="12">
        <v>2.8138999999999998E-3</v>
      </c>
      <c r="BS732" s="12">
        <v>8.5158300000000006E-2</v>
      </c>
      <c r="BT732" s="12">
        <v>5.3771000000000001E-3</v>
      </c>
      <c r="BU732" s="12">
        <v>1.7583499999999998E-2</v>
      </c>
      <c r="BV732" s="12">
        <v>3.1990000000000002E-4</v>
      </c>
      <c r="BW732" s="12">
        <v>1</v>
      </c>
      <c r="BX732" s="12">
        <v>0</v>
      </c>
      <c r="BY732" s="12">
        <v>1</v>
      </c>
      <c r="BZ732" s="12">
        <v>0</v>
      </c>
      <c r="CA732" s="12">
        <v>1</v>
      </c>
      <c r="CB732" s="12">
        <v>0</v>
      </c>
      <c r="CC732" s="12">
        <v>1</v>
      </c>
      <c r="CD732" s="12">
        <v>0</v>
      </c>
      <c r="CE732" s="12">
        <v>1</v>
      </c>
      <c r="CF732" s="12">
        <v>0</v>
      </c>
      <c r="CG732" s="12">
        <v>1</v>
      </c>
      <c r="CH732" s="12">
        <v>0</v>
      </c>
      <c r="CI732" s="12">
        <v>1</v>
      </c>
      <c r="CJ732" s="44">
        <v>9.9999999999999995E-21</v>
      </c>
      <c r="CK732" s="12">
        <v>1</v>
      </c>
      <c r="CL732" s="12">
        <v>0</v>
      </c>
      <c r="CM732" s="12">
        <v>1</v>
      </c>
      <c r="CN732" s="44">
        <v>9.9999999999999995E-21</v>
      </c>
      <c r="CO732" s="12">
        <v>1</v>
      </c>
      <c r="CP732" s="44">
        <v>9.9999999999999995E-21</v>
      </c>
      <c r="CQ732" s="12">
        <v>1</v>
      </c>
      <c r="CR732" s="44">
        <v>9.9999999999999995E-21</v>
      </c>
      <c r="CS732" s="12">
        <v>1.006702</v>
      </c>
      <c r="CT732" s="12">
        <v>1.1169000000000001E-3</v>
      </c>
      <c r="CU732" s="12">
        <v>1.7904900000000001E-2</v>
      </c>
      <c r="CV732" s="12">
        <v>4.4828999999999997E-3</v>
      </c>
      <c r="CW732" s="12">
        <v>1.0098579999999999</v>
      </c>
      <c r="CX732" s="12">
        <v>0.1632432</v>
      </c>
      <c r="CY732" s="12">
        <v>3.3250799999999997E-2</v>
      </c>
      <c r="CZ732" s="12">
        <v>4.4196000000000001E-3</v>
      </c>
      <c r="DA732" s="12">
        <v>1.2463999999999999E-2</v>
      </c>
      <c r="DB732" s="12">
        <v>2.0642E-3</v>
      </c>
      <c r="DC732" s="12">
        <v>4.6629499999999997E-2</v>
      </c>
      <c r="DD732" s="12">
        <v>1.8071999999999999E-3</v>
      </c>
      <c r="DE732" s="12">
        <v>5.7914999999999998E-3</v>
      </c>
      <c r="DF732" s="12">
        <v>8.0119999999999996E-4</v>
      </c>
      <c r="DG732" s="12">
        <v>1.4511000000000001E-3</v>
      </c>
      <c r="DH732" s="12">
        <v>1.0560000000000001E-4</v>
      </c>
      <c r="DI732" s="12">
        <v>0.18811240000000001</v>
      </c>
      <c r="DJ732" s="12">
        <v>9.5440999999999998E-3</v>
      </c>
      <c r="DK732" s="12">
        <v>1.4053E-3</v>
      </c>
      <c r="DL732" s="12">
        <v>1.8706400000000001E-2</v>
      </c>
      <c r="DM732" s="12">
        <v>2.7544000000000002E-3</v>
      </c>
      <c r="DN732" s="12">
        <v>-1.4530000000000001E-4</v>
      </c>
      <c r="DO732" s="44">
        <v>1.276014E-8</v>
      </c>
      <c r="DP732" s="12">
        <v>1.2341899999999999E-2</v>
      </c>
      <c r="DQ732" s="12">
        <v>4.2709999999999997E-4</v>
      </c>
      <c r="DR732" s="12">
        <v>3.9352770000000001</v>
      </c>
      <c r="DS732" s="12">
        <v>2.11462E-2</v>
      </c>
      <c r="DT732" s="12">
        <v>3.4994420000000002</v>
      </c>
      <c r="DU732" s="12">
        <v>3.7567200000000002E-2</v>
      </c>
      <c r="DV732" s="12">
        <v>89.102469999999997</v>
      </c>
      <c r="DW732" s="12">
        <v>1.0477749999999999</v>
      </c>
      <c r="DX732" s="12">
        <v>24.093419999999998</v>
      </c>
      <c r="DY732" s="12">
        <v>0.25695289999999998</v>
      </c>
      <c r="DZ732" s="12">
        <v>0.25705070000000002</v>
      </c>
      <c r="EA732" s="12">
        <v>0</v>
      </c>
      <c r="EB732" s="12">
        <v>0</v>
      </c>
      <c r="EC732" s="44">
        <v>4.0905080000000001E-16</v>
      </c>
      <c r="ED732" s="44">
        <v>1.609728E-15</v>
      </c>
      <c r="EE732" s="12" t="s">
        <v>1521</v>
      </c>
      <c r="EF732" s="12">
        <v>3.7861000000000001E-3</v>
      </c>
      <c r="EG732" s="44">
        <v>1.1213E-6</v>
      </c>
      <c r="EH732" s="12">
        <v>2.0265460000000002</v>
      </c>
      <c r="EI732" s="12">
        <v>1.0002530000000001</v>
      </c>
      <c r="EJ732" s="12">
        <v>7.5799999999999999E-4</v>
      </c>
      <c r="EK732" s="44">
        <v>6.9999999999999999E-6</v>
      </c>
      <c r="EL732" s="12">
        <v>4.0000000000000003E-5</v>
      </c>
      <c r="EM732" s="12">
        <v>2.0000000000000002E-5</v>
      </c>
      <c r="EN732" s="12">
        <v>2.8600000000000001E-4</v>
      </c>
      <c r="EO732" s="44">
        <v>4.9999999999999998E-7</v>
      </c>
      <c r="EP732" s="12">
        <v>1.2710000000000001E-2</v>
      </c>
      <c r="EQ732" s="12">
        <v>4.0000000000000003E-5</v>
      </c>
      <c r="ER732" s="12">
        <v>7.8700000000000003E-3</v>
      </c>
      <c r="ES732" s="12">
        <v>5.8E-4</v>
      </c>
      <c r="ET732" s="12">
        <v>0</v>
      </c>
      <c r="EU732" s="12">
        <v>0</v>
      </c>
      <c r="EV732" s="12">
        <v>250</v>
      </c>
      <c r="EW732" s="12">
        <v>0</v>
      </c>
      <c r="EX732" s="12">
        <v>1.96</v>
      </c>
      <c r="EY732" s="12">
        <v>0</v>
      </c>
      <c r="EZ732" s="12">
        <v>-2.4947199999999999E-2</v>
      </c>
      <c r="FA732" s="12">
        <v>1.50618E-2</v>
      </c>
      <c r="FB732" s="12">
        <v>32.194560000000003</v>
      </c>
      <c r="FC732" s="12">
        <v>0.16384029999999999</v>
      </c>
      <c r="FD732" s="12">
        <v>8.1810170000000006</v>
      </c>
      <c r="FE732" s="12">
        <v>1.41128E-2</v>
      </c>
      <c r="FF732" s="12">
        <v>0.1009695</v>
      </c>
      <c r="FG732" s="12">
        <v>3.4897999999999999E-3</v>
      </c>
      <c r="FH732" s="12">
        <v>7.8080300000000005E-2</v>
      </c>
      <c r="FI732" s="12">
        <v>1.1495999999999999E-2</v>
      </c>
      <c r="FJ732" s="12">
        <v>1.1871100000000001E-2</v>
      </c>
      <c r="FK732" s="12">
        <v>8.6370000000000001E-4</v>
      </c>
      <c r="FL732" s="12">
        <v>3.6880000000000002E-4</v>
      </c>
      <c r="FM732" s="12">
        <v>7.306991</v>
      </c>
      <c r="FN732" s="12">
        <v>0.25461909999999999</v>
      </c>
      <c r="FO732" s="12">
        <v>0.53842690000000004</v>
      </c>
      <c r="FP732" s="12">
        <v>7.2912150000000002</v>
      </c>
      <c r="FQ732" s="12">
        <v>0.99728269999999997</v>
      </c>
      <c r="FR732" s="12">
        <v>6.6106499999999999E-2</v>
      </c>
      <c r="FS732" s="44">
        <v>5.4629999999999996E-10</v>
      </c>
      <c r="FT732" s="44">
        <v>5.8099999999999998E-11</v>
      </c>
      <c r="FU732" s="12">
        <v>0</v>
      </c>
      <c r="FV732" s="44">
        <v>4.962E-10</v>
      </c>
      <c r="FW732" s="12">
        <v>1.975E-2</v>
      </c>
      <c r="FX732" s="44">
        <v>5.4629999999999996E-10</v>
      </c>
      <c r="FY732" s="44">
        <v>7.0679999999999999E-6</v>
      </c>
      <c r="FZ732" s="44">
        <v>5.5304999999999997E-10</v>
      </c>
      <c r="GA732" s="44">
        <v>6.3080000000000001E-9</v>
      </c>
      <c r="GB732" s="44">
        <v>5.5430000000000004E-10</v>
      </c>
      <c r="GC732" s="12">
        <v>1.167E-2</v>
      </c>
      <c r="GD732" s="12">
        <v>0</v>
      </c>
      <c r="GE732" s="12">
        <v>295.5</v>
      </c>
      <c r="GF732" s="12">
        <v>0.1</v>
      </c>
      <c r="GG732" s="12">
        <v>1575</v>
      </c>
      <c r="GH732" s="12">
        <v>2</v>
      </c>
      <c r="GI732" s="12">
        <v>1.2710000000000001E-2</v>
      </c>
      <c r="GJ732" s="12">
        <v>-6.401E-4</v>
      </c>
    </row>
    <row r="733" spans="1:192" s="12" customFormat="1" ht="12">
      <c r="A733" s="31"/>
      <c r="B733" s="32" t="s">
        <v>1700</v>
      </c>
      <c r="C733" s="32">
        <v>4</v>
      </c>
      <c r="D733" s="40">
        <v>3.7035439999999999</v>
      </c>
      <c r="E733" s="33">
        <v>6.2911E-3</v>
      </c>
      <c r="F733" s="33">
        <v>0.65609999999999991</v>
      </c>
      <c r="G733" s="34">
        <v>0.96271030108197231</v>
      </c>
      <c r="H733" s="45">
        <v>81.099330800654897</v>
      </c>
      <c r="I733" s="36">
        <v>94.768540000000002</v>
      </c>
      <c r="J733" s="42">
        <v>24.113330000000001</v>
      </c>
      <c r="K733" s="42">
        <v>0.1074852</v>
      </c>
      <c r="L733" s="12">
        <v>1.1169000000000001E-3</v>
      </c>
      <c r="T733" s="12" t="s">
        <v>718</v>
      </c>
      <c r="U733" s="12" t="s">
        <v>693</v>
      </c>
      <c r="V733" s="12">
        <v>37</v>
      </c>
      <c r="W733" s="43">
        <v>43221</v>
      </c>
      <c r="X733" s="12">
        <v>18.649999999999999</v>
      </c>
      <c r="Y733" s="44">
        <v>3608045000</v>
      </c>
      <c r="Z733" s="12" t="s">
        <v>1476</v>
      </c>
      <c r="AA733" s="12" t="s">
        <v>1517</v>
      </c>
      <c r="AB733" s="12">
        <v>12</v>
      </c>
      <c r="AC733" s="12" t="s">
        <v>1518</v>
      </c>
      <c r="AE733" s="12" t="s">
        <v>1454</v>
      </c>
      <c r="AF733" s="12">
        <v>7.875</v>
      </c>
      <c r="AG733" s="12" t="s">
        <v>1523</v>
      </c>
      <c r="AH733" s="12" t="s">
        <v>1520</v>
      </c>
      <c r="AI733" s="12" t="s">
        <v>1457</v>
      </c>
      <c r="AJ733" s="12">
        <v>1</v>
      </c>
      <c r="AK733" s="12" t="s">
        <v>1458</v>
      </c>
      <c r="AL733" s="12">
        <v>1</v>
      </c>
      <c r="AM733" s="12" t="s">
        <v>1459</v>
      </c>
      <c r="AN733" s="12">
        <v>4</v>
      </c>
      <c r="AO733" s="12">
        <v>0</v>
      </c>
      <c r="AP733" s="12">
        <v>0</v>
      </c>
      <c r="AQ733" s="12">
        <v>0</v>
      </c>
      <c r="AR733" s="12">
        <v>0</v>
      </c>
      <c r="AS733" s="12">
        <v>15</v>
      </c>
      <c r="AT733" s="12">
        <v>15</v>
      </c>
      <c r="AU733" s="12">
        <v>147</v>
      </c>
      <c r="AX733" s="12">
        <v>0</v>
      </c>
      <c r="AY733" s="12">
        <v>-2.88735E-2</v>
      </c>
      <c r="AZ733" s="12">
        <v>1.24213E-2</v>
      </c>
      <c r="BA733" s="12">
        <v>71.309100000000001</v>
      </c>
      <c r="BB733" s="12">
        <v>0.1641032</v>
      </c>
      <c r="BC733" s="12">
        <v>19.249369999999999</v>
      </c>
      <c r="BD733" s="12">
        <v>1.1158299999999999E-2</v>
      </c>
      <c r="BE733" s="12">
        <v>0.2419839</v>
      </c>
      <c r="BF733" s="12">
        <v>2.9840999999999999E-3</v>
      </c>
      <c r="BG733" s="12">
        <v>5.9300100000000001E-2</v>
      </c>
      <c r="BH733" s="12">
        <v>5.0055000000000004E-3</v>
      </c>
      <c r="BI733" s="12">
        <v>1.26319E-2</v>
      </c>
      <c r="BJ733" s="12">
        <v>8.4909999999999998E-4</v>
      </c>
      <c r="BK733" s="12">
        <v>-1.0968500000000001E-2</v>
      </c>
      <c r="BL733" s="12">
        <v>1.1584199999999999E-2</v>
      </c>
      <c r="BM733" s="12">
        <v>71.734790000000004</v>
      </c>
      <c r="BN733" s="12">
        <v>1.48191E-2</v>
      </c>
      <c r="BO733" s="12">
        <v>19.282620000000001</v>
      </c>
      <c r="BP733" s="12">
        <v>1.02457E-2</v>
      </c>
      <c r="BQ733" s="12">
        <v>0.25444800000000001</v>
      </c>
      <c r="BR733" s="12">
        <v>2.1549999999999998E-3</v>
      </c>
      <c r="BS733" s="12">
        <v>0.1059295</v>
      </c>
      <c r="BT733" s="12">
        <v>4.6679E-3</v>
      </c>
      <c r="BU733" s="12">
        <v>1.6388199999999999E-2</v>
      </c>
      <c r="BV733" s="12">
        <v>2.7619999999999999E-4</v>
      </c>
      <c r="BW733" s="12">
        <v>1</v>
      </c>
      <c r="BX733" s="12">
        <v>0</v>
      </c>
      <c r="BY733" s="12">
        <v>1</v>
      </c>
      <c r="BZ733" s="12">
        <v>0</v>
      </c>
      <c r="CA733" s="12">
        <v>1</v>
      </c>
      <c r="CB733" s="12">
        <v>0</v>
      </c>
      <c r="CC733" s="12">
        <v>1</v>
      </c>
      <c r="CD733" s="12">
        <v>0</v>
      </c>
      <c r="CE733" s="12">
        <v>1</v>
      </c>
      <c r="CF733" s="12">
        <v>0</v>
      </c>
      <c r="CG733" s="12">
        <v>1</v>
      </c>
      <c r="CH733" s="12">
        <v>0</v>
      </c>
      <c r="CI733" s="12">
        <v>1</v>
      </c>
      <c r="CJ733" s="44">
        <v>9.9999999999999995E-21</v>
      </c>
      <c r="CK733" s="12">
        <v>1</v>
      </c>
      <c r="CL733" s="12">
        <v>0</v>
      </c>
      <c r="CM733" s="12">
        <v>1</v>
      </c>
      <c r="CN733" s="44">
        <v>9.9999999999999995E-21</v>
      </c>
      <c r="CO733" s="12">
        <v>1</v>
      </c>
      <c r="CP733" s="44">
        <v>9.9999999999999995E-21</v>
      </c>
      <c r="CQ733" s="12">
        <v>1</v>
      </c>
      <c r="CR733" s="44">
        <v>9.9999999999999995E-21</v>
      </c>
      <c r="CS733" s="12">
        <v>1.006702</v>
      </c>
      <c r="CT733" s="12">
        <v>1.1169000000000001E-3</v>
      </c>
      <c r="CU733" s="12">
        <v>1.7904900000000001E-2</v>
      </c>
      <c r="CV733" s="12">
        <v>4.4828999999999997E-3</v>
      </c>
      <c r="CW733" s="12">
        <v>0.4256974</v>
      </c>
      <c r="CX733" s="12">
        <v>0.16343269999999999</v>
      </c>
      <c r="CY733" s="12">
        <v>3.3250799999999997E-2</v>
      </c>
      <c r="CZ733" s="12">
        <v>4.4196000000000001E-3</v>
      </c>
      <c r="DA733" s="12">
        <v>1.2463999999999999E-2</v>
      </c>
      <c r="DB733" s="12">
        <v>2.0642E-3</v>
      </c>
      <c r="DC733" s="12">
        <v>4.6629499999999997E-2</v>
      </c>
      <c r="DD733" s="12">
        <v>1.8071999999999999E-3</v>
      </c>
      <c r="DE733" s="12">
        <v>3.8403999999999999E-3</v>
      </c>
      <c r="DF733" s="12">
        <v>8.0210000000000004E-4</v>
      </c>
      <c r="DG733" s="12">
        <v>6.5609999999999996E-4</v>
      </c>
      <c r="DH733" s="12">
        <v>4.4100000000000001E-5</v>
      </c>
      <c r="DI733" s="12">
        <v>0.27425110000000003</v>
      </c>
      <c r="DJ733" s="12">
        <v>6.2911E-3</v>
      </c>
      <c r="DK733" s="12">
        <v>5.31E-4</v>
      </c>
      <c r="DL733" s="12">
        <v>1.2330499999999999E-2</v>
      </c>
      <c r="DM733" s="12">
        <v>1.0407999999999999E-3</v>
      </c>
      <c r="DN733" s="12">
        <v>-6.02E-5</v>
      </c>
      <c r="DO733" s="44">
        <v>4.8218819999999997E-9</v>
      </c>
      <c r="DP733" s="12">
        <v>1.25678E-2</v>
      </c>
      <c r="DQ733" s="12">
        <v>1.552E-4</v>
      </c>
      <c r="DR733" s="12">
        <v>3.7035439999999999</v>
      </c>
      <c r="DS733" s="12">
        <v>8.7892000000000005E-3</v>
      </c>
      <c r="DT733" s="12">
        <v>3.5023529999999998</v>
      </c>
      <c r="DU733" s="12">
        <v>1.5714800000000001E-2</v>
      </c>
      <c r="DV733" s="12">
        <v>94.768540000000002</v>
      </c>
      <c r="DW733" s="12">
        <v>0.4751495</v>
      </c>
      <c r="DX733" s="12">
        <v>24.113330000000001</v>
      </c>
      <c r="DY733" s="12">
        <v>0.1074852</v>
      </c>
      <c r="DZ733" s="12">
        <v>0.1077191</v>
      </c>
      <c r="EA733" s="12">
        <v>0</v>
      </c>
      <c r="EB733" s="12">
        <v>0</v>
      </c>
      <c r="EC733" s="44">
        <v>9.6271440000000001E-16</v>
      </c>
      <c r="ED733" s="44">
        <v>3.5654550000000003E-15</v>
      </c>
      <c r="EE733" s="12" t="s">
        <v>1521</v>
      </c>
      <c r="EF733" s="12">
        <v>3.7861000000000001E-3</v>
      </c>
      <c r="EG733" s="44">
        <v>1.1213E-6</v>
      </c>
      <c r="EH733" s="12">
        <v>2.042662</v>
      </c>
      <c r="EI733" s="12">
        <v>1.000256</v>
      </c>
      <c r="EJ733" s="12">
        <v>7.5799999999999999E-4</v>
      </c>
      <c r="EK733" s="44">
        <v>6.9999999999999999E-6</v>
      </c>
      <c r="EL733" s="12">
        <v>4.0000000000000003E-5</v>
      </c>
      <c r="EM733" s="12">
        <v>2.0000000000000002E-5</v>
      </c>
      <c r="EN733" s="12">
        <v>2.8600000000000001E-4</v>
      </c>
      <c r="EO733" s="44">
        <v>4.9999999999999998E-7</v>
      </c>
      <c r="EP733" s="12">
        <v>1.2710000000000001E-2</v>
      </c>
      <c r="EQ733" s="12">
        <v>4.0000000000000003E-5</v>
      </c>
      <c r="ER733" s="12">
        <v>7.8700000000000003E-3</v>
      </c>
      <c r="ES733" s="12">
        <v>5.8E-4</v>
      </c>
      <c r="ET733" s="12">
        <v>0</v>
      </c>
      <c r="EU733" s="12">
        <v>0</v>
      </c>
      <c r="EV733" s="12">
        <v>250</v>
      </c>
      <c r="EW733" s="12">
        <v>0</v>
      </c>
      <c r="EX733" s="12">
        <v>1.96</v>
      </c>
      <c r="EY733" s="12">
        <v>0</v>
      </c>
      <c r="EZ733" s="12">
        <v>-2.88735E-2</v>
      </c>
      <c r="FA733" s="12">
        <v>1.24213E-2</v>
      </c>
      <c r="FB733" s="12">
        <v>71.309100000000001</v>
      </c>
      <c r="FC733" s="12">
        <v>0.1641032</v>
      </c>
      <c r="FD733" s="12">
        <v>19.254290000000001</v>
      </c>
      <c r="FE733" s="12">
        <v>1.11611E-2</v>
      </c>
      <c r="FF733" s="12">
        <v>0.2419839</v>
      </c>
      <c r="FG733" s="12">
        <v>2.9840999999999999E-3</v>
      </c>
      <c r="FH733" s="12">
        <v>0.12113</v>
      </c>
      <c r="FI733" s="12">
        <v>1.02246E-2</v>
      </c>
      <c r="FJ733" s="12">
        <v>1.26319E-2</v>
      </c>
      <c r="FK733" s="12">
        <v>8.4909999999999998E-4</v>
      </c>
      <c r="FL733" s="12">
        <v>1.7699999999999999E-4</v>
      </c>
      <c r="FM733" s="12">
        <v>6.7445110000000001</v>
      </c>
      <c r="FN733" s="12">
        <v>0.27058539999999998</v>
      </c>
      <c r="FO733" s="12">
        <v>0.23782310000000001</v>
      </c>
      <c r="FP733" s="12">
        <v>6.7408159999999997</v>
      </c>
      <c r="FQ733" s="12">
        <v>0.99937830000000005</v>
      </c>
      <c r="FR733" s="12">
        <v>3.3162499999999998E-2</v>
      </c>
      <c r="FS733" s="44">
        <v>5.4629999999999996E-10</v>
      </c>
      <c r="FT733" s="44">
        <v>5.8099999999999998E-11</v>
      </c>
      <c r="FU733" s="12">
        <v>0</v>
      </c>
      <c r="FV733" s="44">
        <v>4.962E-10</v>
      </c>
      <c r="FW733" s="12">
        <v>1.975E-2</v>
      </c>
      <c r="FX733" s="44">
        <v>5.4629999999999996E-10</v>
      </c>
      <c r="FY733" s="44">
        <v>7.0679999999999999E-6</v>
      </c>
      <c r="FZ733" s="44">
        <v>5.5304999999999997E-10</v>
      </c>
      <c r="GA733" s="44">
        <v>6.3080000000000001E-9</v>
      </c>
      <c r="GB733" s="44">
        <v>5.5430000000000004E-10</v>
      </c>
      <c r="GC733" s="12">
        <v>1.167E-2</v>
      </c>
      <c r="GD733" s="12">
        <v>0</v>
      </c>
      <c r="GE733" s="12">
        <v>295.5</v>
      </c>
      <c r="GF733" s="12">
        <v>0.1</v>
      </c>
      <c r="GG733" s="12">
        <v>1575</v>
      </c>
      <c r="GH733" s="12">
        <v>2</v>
      </c>
      <c r="GI733" s="12">
        <v>1.2710000000000001E-2</v>
      </c>
      <c r="GJ733" s="12">
        <v>-2.652E-4</v>
      </c>
    </row>
    <row r="734" spans="1:192" s="12" customFormat="1" ht="12">
      <c r="A734" s="31"/>
      <c r="B734" s="32" t="s">
        <v>1612</v>
      </c>
      <c r="C734" s="32">
        <v>4</v>
      </c>
      <c r="D734" s="40">
        <v>3.7671190000000001</v>
      </c>
      <c r="E734" s="33">
        <v>6.7199E-3</v>
      </c>
      <c r="F734" s="33">
        <v>0.83310000000000006</v>
      </c>
      <c r="G734" s="34">
        <v>0.60824368104149074</v>
      </c>
      <c r="H734" s="45">
        <v>75.924344112263569</v>
      </c>
      <c r="I734" s="36">
        <v>93.466260000000005</v>
      </c>
      <c r="J734" s="42">
        <v>24.190570000000001</v>
      </c>
      <c r="K734" s="42">
        <v>0.1666029</v>
      </c>
      <c r="L734" s="12">
        <v>1.1169000000000001E-3</v>
      </c>
      <c r="T734" s="12" t="s">
        <v>747</v>
      </c>
      <c r="U734" s="12" t="s">
        <v>693</v>
      </c>
      <c r="V734" s="12">
        <v>37</v>
      </c>
      <c r="W734" s="43">
        <v>43221</v>
      </c>
      <c r="X734" s="12">
        <v>23.266670000000001</v>
      </c>
      <c r="Y734" s="44">
        <v>3608061000</v>
      </c>
      <c r="Z734" s="12" t="s">
        <v>1476</v>
      </c>
      <c r="AA734" s="12" t="s">
        <v>1517</v>
      </c>
      <c r="AB734" s="12">
        <v>12</v>
      </c>
      <c r="AC734" s="12" t="s">
        <v>1518</v>
      </c>
      <c r="AE734" s="12" t="s">
        <v>1454</v>
      </c>
      <c r="AF734" s="12">
        <v>7.875</v>
      </c>
      <c r="AG734" s="12" t="s">
        <v>1524</v>
      </c>
      <c r="AH734" s="12" t="s">
        <v>1520</v>
      </c>
      <c r="AI734" s="12" t="s">
        <v>1457</v>
      </c>
      <c r="AJ734" s="12">
        <v>1</v>
      </c>
      <c r="AK734" s="12" t="s">
        <v>1458</v>
      </c>
      <c r="AL734" s="12">
        <v>1</v>
      </c>
      <c r="AM734" s="12" t="s">
        <v>1459</v>
      </c>
      <c r="AN734" s="12">
        <v>4</v>
      </c>
      <c r="AO734" s="12">
        <v>0</v>
      </c>
      <c r="AP734" s="12">
        <v>0</v>
      </c>
      <c r="AQ734" s="12">
        <v>0</v>
      </c>
      <c r="AR734" s="12">
        <v>0</v>
      </c>
      <c r="AS734" s="12">
        <v>15</v>
      </c>
      <c r="AT734" s="12">
        <v>15</v>
      </c>
      <c r="AU734" s="12">
        <v>177</v>
      </c>
      <c r="AX734" s="12">
        <v>0</v>
      </c>
      <c r="AY734" s="12">
        <v>-6.6933000000000001E-3</v>
      </c>
      <c r="AZ734" s="12">
        <v>1.23217E-2</v>
      </c>
      <c r="BA734" s="12">
        <v>45.82676</v>
      </c>
      <c r="BB734" s="12">
        <v>0.16193250000000001</v>
      </c>
      <c r="BC734" s="12">
        <v>12.161809999999999</v>
      </c>
      <c r="BD734" s="12">
        <v>1.0656199999999999E-2</v>
      </c>
      <c r="BE734" s="12">
        <v>0.145618</v>
      </c>
      <c r="BF734" s="12">
        <v>2.9518999999999999E-3</v>
      </c>
      <c r="BG734" s="12">
        <v>3.9868500000000001E-2</v>
      </c>
      <c r="BH734" s="12">
        <v>4.9284999999999997E-3</v>
      </c>
      <c r="BI734" s="12">
        <v>1.0134199999999999E-2</v>
      </c>
      <c r="BJ734" s="12">
        <v>8.298E-4</v>
      </c>
      <c r="BK734" s="12">
        <v>1.12116E-2</v>
      </c>
      <c r="BL734" s="12">
        <v>1.1477299999999999E-2</v>
      </c>
      <c r="BM734" s="12">
        <v>46.150419999999997</v>
      </c>
      <c r="BN734" s="12">
        <v>1.1580099999999999E-2</v>
      </c>
      <c r="BO734" s="12">
        <v>12.19506</v>
      </c>
      <c r="BP734" s="12">
        <v>9.6965000000000003E-3</v>
      </c>
      <c r="BQ734" s="12">
        <v>0.1580821</v>
      </c>
      <c r="BR734" s="12">
        <v>2.1102E-3</v>
      </c>
      <c r="BS734" s="12">
        <v>8.6498000000000005E-2</v>
      </c>
      <c r="BT734" s="12">
        <v>4.5852000000000002E-3</v>
      </c>
      <c r="BU734" s="12">
        <v>1.34848E-2</v>
      </c>
      <c r="BV734" s="12">
        <v>2.432E-4</v>
      </c>
      <c r="BW734" s="12">
        <v>1</v>
      </c>
      <c r="BX734" s="12">
        <v>0</v>
      </c>
      <c r="BY734" s="12">
        <v>1</v>
      </c>
      <c r="BZ734" s="12">
        <v>0</v>
      </c>
      <c r="CA734" s="12">
        <v>1</v>
      </c>
      <c r="CB734" s="12">
        <v>0</v>
      </c>
      <c r="CC734" s="12">
        <v>1</v>
      </c>
      <c r="CD734" s="12">
        <v>0</v>
      </c>
      <c r="CE734" s="12">
        <v>1</v>
      </c>
      <c r="CF734" s="12">
        <v>0</v>
      </c>
      <c r="CG734" s="12">
        <v>1</v>
      </c>
      <c r="CH734" s="12">
        <v>0</v>
      </c>
      <c r="CI734" s="12">
        <v>1</v>
      </c>
      <c r="CJ734" s="44">
        <v>9.9999999999999995E-21</v>
      </c>
      <c r="CK734" s="12">
        <v>1</v>
      </c>
      <c r="CL734" s="12">
        <v>0</v>
      </c>
      <c r="CM734" s="12">
        <v>1</v>
      </c>
      <c r="CN734" s="44">
        <v>9.9999999999999995E-21</v>
      </c>
      <c r="CO734" s="12">
        <v>1</v>
      </c>
      <c r="CP734" s="44">
        <v>9.9999999999999995E-21</v>
      </c>
      <c r="CQ734" s="12">
        <v>1</v>
      </c>
      <c r="CR734" s="44">
        <v>9.9999999999999995E-21</v>
      </c>
      <c r="CS734" s="12">
        <v>1.006702</v>
      </c>
      <c r="CT734" s="12">
        <v>1.1169000000000001E-3</v>
      </c>
      <c r="CU734" s="12">
        <v>1.7904900000000001E-2</v>
      </c>
      <c r="CV734" s="12">
        <v>4.4828999999999997E-3</v>
      </c>
      <c r="CW734" s="12">
        <v>0.32366339999999999</v>
      </c>
      <c r="CX734" s="12">
        <v>0.16151789999999999</v>
      </c>
      <c r="CY734" s="12">
        <v>3.3250799999999997E-2</v>
      </c>
      <c r="CZ734" s="12">
        <v>4.4196000000000001E-3</v>
      </c>
      <c r="DA734" s="12">
        <v>1.2463999999999999E-2</v>
      </c>
      <c r="DB734" s="12">
        <v>2.0642E-3</v>
      </c>
      <c r="DC734" s="12">
        <v>4.6629499999999997E-2</v>
      </c>
      <c r="DD734" s="12">
        <v>1.8071999999999999E-3</v>
      </c>
      <c r="DE734" s="12">
        <v>3.4180999999999999E-3</v>
      </c>
      <c r="DF734" s="12">
        <v>7.9270000000000002E-4</v>
      </c>
      <c r="DG734" s="12">
        <v>8.3310000000000003E-4</v>
      </c>
      <c r="DH734" s="12">
        <v>6.8200000000000004E-5</v>
      </c>
      <c r="DI734" s="12">
        <v>0.23069999999999999</v>
      </c>
      <c r="DJ734" s="12">
        <v>6.7199E-3</v>
      </c>
      <c r="DK734" s="12">
        <v>8.3069999999999997E-4</v>
      </c>
      <c r="DL734" s="12">
        <v>1.3171E-2</v>
      </c>
      <c r="DM734" s="12">
        <v>1.6282E-3</v>
      </c>
      <c r="DN734" s="12">
        <v>-2.0340000000000001E-4</v>
      </c>
      <c r="DO734" s="44">
        <v>7.5430530000000005E-9</v>
      </c>
      <c r="DP734" s="12">
        <v>1.19703E-2</v>
      </c>
      <c r="DQ734" s="12">
        <v>2.429E-4</v>
      </c>
      <c r="DR734" s="12">
        <v>3.7671190000000001</v>
      </c>
      <c r="DS734" s="12">
        <v>1.3714499999999999E-2</v>
      </c>
      <c r="DT734" s="12">
        <v>3.5136470000000002</v>
      </c>
      <c r="DU734" s="12">
        <v>2.4359100000000002E-2</v>
      </c>
      <c r="DV734" s="12">
        <v>93.466260000000005</v>
      </c>
      <c r="DW734" s="12">
        <v>0.72310180000000002</v>
      </c>
      <c r="DX734" s="12">
        <v>24.190570000000001</v>
      </c>
      <c r="DY734" s="12">
        <v>0.1666029</v>
      </c>
      <c r="DZ734" s="12">
        <v>0.16675480000000001</v>
      </c>
      <c r="EA734" s="12">
        <v>0</v>
      </c>
      <c r="EB734" s="12">
        <v>0</v>
      </c>
      <c r="EC734" s="44">
        <v>6.0824679999999996E-16</v>
      </c>
      <c r="ED734" s="44">
        <v>2.2913379999999998E-15</v>
      </c>
      <c r="EE734" s="12" t="s">
        <v>1521</v>
      </c>
      <c r="EF734" s="12">
        <v>3.7861000000000001E-3</v>
      </c>
      <c r="EG734" s="44">
        <v>1.1213E-6</v>
      </c>
      <c r="EH734" s="12">
        <v>2.0504190000000002</v>
      </c>
      <c r="EI734" s="12">
        <v>1.000257</v>
      </c>
      <c r="EJ734" s="12">
        <v>7.5799999999999999E-4</v>
      </c>
      <c r="EK734" s="44">
        <v>6.9999999999999999E-6</v>
      </c>
      <c r="EL734" s="12">
        <v>4.0000000000000003E-5</v>
      </c>
      <c r="EM734" s="12">
        <v>2.0000000000000002E-5</v>
      </c>
      <c r="EN734" s="12">
        <v>2.8600000000000001E-4</v>
      </c>
      <c r="EO734" s="44">
        <v>4.9999999999999998E-7</v>
      </c>
      <c r="EP734" s="12">
        <v>1.2710000000000001E-2</v>
      </c>
      <c r="EQ734" s="12">
        <v>4.0000000000000003E-5</v>
      </c>
      <c r="ER734" s="12">
        <v>7.8700000000000003E-3</v>
      </c>
      <c r="ES734" s="12">
        <v>5.8E-4</v>
      </c>
      <c r="ET734" s="12">
        <v>0</v>
      </c>
      <c r="EU734" s="12">
        <v>0</v>
      </c>
      <c r="EV734" s="12">
        <v>250</v>
      </c>
      <c r="EW734" s="12">
        <v>0</v>
      </c>
      <c r="EX734" s="12">
        <v>1.96</v>
      </c>
      <c r="EY734" s="12">
        <v>0</v>
      </c>
      <c r="EZ734" s="12">
        <v>-6.6933000000000001E-3</v>
      </c>
      <c r="FA734" s="12">
        <v>1.23217E-2</v>
      </c>
      <c r="FB734" s="12">
        <v>45.82676</v>
      </c>
      <c r="FC734" s="12">
        <v>0.16193250000000001</v>
      </c>
      <c r="FD734" s="12">
        <v>12.16494</v>
      </c>
      <c r="FE734" s="12">
        <v>1.0658900000000001E-2</v>
      </c>
      <c r="FF734" s="12">
        <v>0.145618</v>
      </c>
      <c r="FG734" s="12">
        <v>2.9518999999999999E-3</v>
      </c>
      <c r="FH734" s="12">
        <v>8.1747200000000006E-2</v>
      </c>
      <c r="FI734" s="12">
        <v>1.0105599999999999E-2</v>
      </c>
      <c r="FJ734" s="12">
        <v>1.0134199999999999E-2</v>
      </c>
      <c r="FK734" s="12">
        <v>8.298E-4</v>
      </c>
      <c r="FL734" s="12">
        <v>2.2110000000000001E-4</v>
      </c>
      <c r="FM734" s="12">
        <v>8.2142549999999996</v>
      </c>
      <c r="FN734" s="12">
        <v>0.2660093</v>
      </c>
      <c r="FO734" s="12">
        <v>0.36482150000000002</v>
      </c>
      <c r="FP734" s="12">
        <v>8.2070860000000003</v>
      </c>
      <c r="FQ734" s="12">
        <v>0.9990135</v>
      </c>
      <c r="FR734" s="12">
        <v>4.1846099999999997E-2</v>
      </c>
      <c r="FS734" s="44">
        <v>5.4629999999999996E-10</v>
      </c>
      <c r="FT734" s="44">
        <v>5.8099999999999998E-11</v>
      </c>
      <c r="FU734" s="12">
        <v>0</v>
      </c>
      <c r="FV734" s="44">
        <v>4.962E-10</v>
      </c>
      <c r="FW734" s="12">
        <v>1.975E-2</v>
      </c>
      <c r="FX734" s="44">
        <v>5.4629999999999996E-10</v>
      </c>
      <c r="FY734" s="44">
        <v>7.0679999999999999E-6</v>
      </c>
      <c r="FZ734" s="44">
        <v>5.5304999999999997E-10</v>
      </c>
      <c r="GA734" s="44">
        <v>6.3080000000000001E-9</v>
      </c>
      <c r="GB734" s="44">
        <v>5.5430000000000004E-10</v>
      </c>
      <c r="GC734" s="12">
        <v>1.167E-2</v>
      </c>
      <c r="GD734" s="12">
        <v>0</v>
      </c>
      <c r="GE734" s="12">
        <v>295.5</v>
      </c>
      <c r="GF734" s="12">
        <v>0.1</v>
      </c>
      <c r="GG734" s="12">
        <v>1575</v>
      </c>
      <c r="GH734" s="12">
        <v>2</v>
      </c>
      <c r="GI734" s="12">
        <v>1.2710000000000001E-2</v>
      </c>
      <c r="GJ734" s="12">
        <v>-8.9579999999999998E-4</v>
      </c>
    </row>
    <row r="735" spans="1:192" s="12" customFormat="1" ht="12">
      <c r="A735" s="31"/>
      <c r="B735" s="32" t="s">
        <v>1725</v>
      </c>
      <c r="C735" s="32">
        <v>2.5</v>
      </c>
      <c r="D735" s="40">
        <v>3.7233149999999999</v>
      </c>
      <c r="E735" s="33">
        <v>1.3127700000000001E-2</v>
      </c>
      <c r="F735" s="33">
        <v>0.68020000000000003</v>
      </c>
      <c r="G735" s="34">
        <v>0.41181429525488328</v>
      </c>
      <c r="H735" s="45">
        <v>38.864690692200462</v>
      </c>
      <c r="I735" s="36">
        <v>94.620419999999996</v>
      </c>
      <c r="J735" s="34">
        <v>24.203959999999999</v>
      </c>
      <c r="K735" s="34">
        <v>9.5757099999999998E-2</v>
      </c>
      <c r="L735" s="12">
        <v>1.2859E-3</v>
      </c>
      <c r="T735" s="12" t="s">
        <v>845</v>
      </c>
      <c r="U735" s="12" t="s">
        <v>693</v>
      </c>
      <c r="V735" s="12">
        <v>37</v>
      </c>
      <c r="W735" s="43">
        <v>43228</v>
      </c>
      <c r="X735" s="12">
        <v>10.45</v>
      </c>
      <c r="Y735" s="44">
        <v>3608620000</v>
      </c>
      <c r="Z735" s="12" t="s">
        <v>1476</v>
      </c>
      <c r="AA735" s="12" t="s">
        <v>1517</v>
      </c>
      <c r="AB735" s="12">
        <v>12</v>
      </c>
      <c r="AC735" s="12" t="s">
        <v>1518</v>
      </c>
      <c r="AE735" s="12" t="s">
        <v>1454</v>
      </c>
      <c r="AF735" s="12">
        <v>7.875</v>
      </c>
      <c r="AG735" s="12" t="s">
        <v>1529</v>
      </c>
      <c r="AH735" s="12" t="s">
        <v>1520</v>
      </c>
      <c r="AI735" s="12" t="s">
        <v>1464</v>
      </c>
      <c r="AJ735" s="12">
        <v>1</v>
      </c>
      <c r="AK735" s="12" t="s">
        <v>1458</v>
      </c>
      <c r="AL735" s="12">
        <v>1</v>
      </c>
      <c r="AM735" s="12" t="s">
        <v>1459</v>
      </c>
      <c r="AN735" s="12">
        <v>2.5</v>
      </c>
      <c r="AO735" s="12">
        <v>0</v>
      </c>
      <c r="AP735" s="12">
        <v>0</v>
      </c>
      <c r="AQ735" s="12">
        <v>0</v>
      </c>
      <c r="AR735" s="12">
        <v>0</v>
      </c>
      <c r="AS735" s="12">
        <v>30</v>
      </c>
      <c r="AT735" s="12">
        <v>30</v>
      </c>
      <c r="AU735" s="12">
        <v>103</v>
      </c>
      <c r="AX735" s="12">
        <v>0</v>
      </c>
      <c r="AY735" s="12">
        <v>4.0811199999999999E-2</v>
      </c>
      <c r="AZ735" s="12">
        <v>1.24558E-2</v>
      </c>
      <c r="BA735" s="12">
        <v>30.66658</v>
      </c>
      <c r="BB735" s="12">
        <v>2.0442499999999999E-2</v>
      </c>
      <c r="BC735" s="12">
        <v>8.2338730000000009</v>
      </c>
      <c r="BD735" s="12">
        <v>1.5637100000000001E-2</v>
      </c>
      <c r="BE735" s="12">
        <v>0.11596860000000001</v>
      </c>
      <c r="BF735" s="12">
        <v>4.6172000000000001E-3</v>
      </c>
      <c r="BG735" s="12">
        <v>4.6410800000000002E-2</v>
      </c>
      <c r="BH735" s="12">
        <v>1.05939E-2</v>
      </c>
      <c r="BI735" s="12">
        <v>5.6027000000000004E-3</v>
      </c>
      <c r="BJ735" s="12">
        <v>3.3520000000000002E-4</v>
      </c>
      <c r="BK735" s="12">
        <v>5.72661E-2</v>
      </c>
      <c r="BL735" s="12">
        <v>1.04946E-2</v>
      </c>
      <c r="BM735" s="12">
        <v>31.250699999999998</v>
      </c>
      <c r="BN735" s="12">
        <v>1.22793E-2</v>
      </c>
      <c r="BO735" s="12">
        <v>8.2672070000000009</v>
      </c>
      <c r="BP735" s="12">
        <v>1.44438E-2</v>
      </c>
      <c r="BQ735" s="12">
        <v>0.12318510000000001</v>
      </c>
      <c r="BR735" s="12">
        <v>4.4410999999999999E-3</v>
      </c>
      <c r="BS735" s="12">
        <v>9.4391699999999995E-2</v>
      </c>
      <c r="BT735" s="12">
        <v>1.0360400000000001E-2</v>
      </c>
      <c r="BU735" s="12">
        <v>9.9173999999999998E-3</v>
      </c>
      <c r="BV735" s="12">
        <v>3.0440000000000003E-4</v>
      </c>
      <c r="BW735" s="12">
        <v>1</v>
      </c>
      <c r="BX735" s="12">
        <v>0</v>
      </c>
      <c r="BY735" s="12">
        <v>1</v>
      </c>
      <c r="BZ735" s="12">
        <v>0</v>
      </c>
      <c r="CA735" s="12">
        <v>1</v>
      </c>
      <c r="CB735" s="12">
        <v>0</v>
      </c>
      <c r="CC735" s="12">
        <v>1</v>
      </c>
      <c r="CD735" s="12">
        <v>0</v>
      </c>
      <c r="CE735" s="12">
        <v>1</v>
      </c>
      <c r="CF735" s="12">
        <v>0</v>
      </c>
      <c r="CG735" s="12">
        <v>1</v>
      </c>
      <c r="CH735" s="12">
        <v>0</v>
      </c>
      <c r="CI735" s="12">
        <v>1</v>
      </c>
      <c r="CJ735" s="44">
        <v>9.9999999999999995E-21</v>
      </c>
      <c r="CK735" s="12">
        <v>1</v>
      </c>
      <c r="CL735" s="12">
        <v>0</v>
      </c>
      <c r="CM735" s="12">
        <v>1</v>
      </c>
      <c r="CN735" s="44">
        <v>9.9999999999999995E-21</v>
      </c>
      <c r="CO735" s="12">
        <v>1</v>
      </c>
      <c r="CP735" s="44">
        <v>9.9999999999999995E-21</v>
      </c>
      <c r="CQ735" s="12">
        <v>1</v>
      </c>
      <c r="CR735" s="44">
        <v>9.9999999999999995E-21</v>
      </c>
      <c r="CS735" s="12">
        <v>1.0070429999999999</v>
      </c>
      <c r="CT735" s="12">
        <v>1.2859E-3</v>
      </c>
      <c r="CU735" s="12">
        <v>1.6454900000000001E-2</v>
      </c>
      <c r="CV735" s="12">
        <v>6.7089000000000003E-3</v>
      </c>
      <c r="CW735" s="12">
        <v>0.58411480000000005</v>
      </c>
      <c r="CX735" s="12">
        <v>1.63436E-2</v>
      </c>
      <c r="CY735" s="12">
        <v>3.3333599999999998E-2</v>
      </c>
      <c r="CZ735" s="12">
        <v>5.9914E-3</v>
      </c>
      <c r="DA735" s="12">
        <v>7.2166000000000001E-3</v>
      </c>
      <c r="DB735" s="12">
        <v>1.2631999999999999E-3</v>
      </c>
      <c r="DC735" s="12">
        <v>4.79809E-2</v>
      </c>
      <c r="DD735" s="12">
        <v>2.2120999999999998E-3</v>
      </c>
      <c r="DE735" s="12">
        <v>4.3539E-3</v>
      </c>
      <c r="DF735" s="12">
        <v>1.3520000000000001E-4</v>
      </c>
      <c r="DG735" s="12">
        <v>6.8020000000000005E-4</v>
      </c>
      <c r="DH735" s="12">
        <v>4.07E-5</v>
      </c>
      <c r="DI735" s="12">
        <v>0.55194509999999997</v>
      </c>
      <c r="DJ735" s="12">
        <v>1.3127700000000001E-2</v>
      </c>
      <c r="DK735" s="12">
        <v>2.9967000000000001E-3</v>
      </c>
      <c r="DL735" s="12">
        <v>2.57304E-2</v>
      </c>
      <c r="DM735" s="12">
        <v>5.8735000000000002E-3</v>
      </c>
      <c r="DN735" s="12">
        <v>2.8210000000000003E-4</v>
      </c>
      <c r="DO735" s="44">
        <v>2.721E-8</v>
      </c>
      <c r="DP735" s="12">
        <v>1.40801E-2</v>
      </c>
      <c r="DQ735" s="12">
        <v>5.6119999999999998E-4</v>
      </c>
      <c r="DR735" s="12">
        <v>3.7233149999999999</v>
      </c>
      <c r="DS735" s="12">
        <v>7.4939999999999998E-3</v>
      </c>
      <c r="DT735" s="12">
        <v>3.5156040000000002</v>
      </c>
      <c r="DU735" s="12">
        <v>1.4000800000000001E-2</v>
      </c>
      <c r="DV735" s="12">
        <v>94.620419999999996</v>
      </c>
      <c r="DW735" s="12">
        <v>0.33729170000000003</v>
      </c>
      <c r="DX735" s="12">
        <v>24.203959999999999</v>
      </c>
      <c r="DY735" s="12">
        <v>9.5757099999999998E-2</v>
      </c>
      <c r="DZ735" s="12">
        <v>9.6021499999999996E-2</v>
      </c>
      <c r="EA735" s="12">
        <v>2.4125799999999999E-2</v>
      </c>
      <c r="EB735" s="12">
        <v>0</v>
      </c>
      <c r="EC735" s="44">
        <v>4.1181830000000001E-16</v>
      </c>
      <c r="ED735" s="44">
        <v>1.533329E-15</v>
      </c>
      <c r="EE735" s="12" t="s">
        <v>1521</v>
      </c>
      <c r="EF735" s="12">
        <v>3.7861000000000001E-3</v>
      </c>
      <c r="EG735" s="44">
        <v>1.1213E-6</v>
      </c>
      <c r="EH735" s="12">
        <v>2.3297330000000001</v>
      </c>
      <c r="EI735" s="12">
        <v>1.0003029999999999</v>
      </c>
      <c r="EJ735" s="12">
        <v>7.5799999999999999E-4</v>
      </c>
      <c r="EK735" s="44">
        <v>6.9999999999999999E-6</v>
      </c>
      <c r="EL735" s="12">
        <v>4.0000000000000003E-5</v>
      </c>
      <c r="EM735" s="12">
        <v>2.0000000000000002E-5</v>
      </c>
      <c r="EN735" s="12">
        <v>2.8600000000000001E-4</v>
      </c>
      <c r="EO735" s="44">
        <v>4.9999999999999998E-7</v>
      </c>
      <c r="EP735" s="12">
        <v>1.2710000000000001E-2</v>
      </c>
      <c r="EQ735" s="12">
        <v>4.0000000000000003E-5</v>
      </c>
      <c r="ER735" s="12">
        <v>7.8700000000000003E-3</v>
      </c>
      <c r="ES735" s="12">
        <v>5.8E-4</v>
      </c>
      <c r="ET735" s="12">
        <v>0</v>
      </c>
      <c r="EU735" s="12">
        <v>0</v>
      </c>
      <c r="EV735" s="12">
        <v>250</v>
      </c>
      <c r="EW735" s="12">
        <v>0</v>
      </c>
      <c r="EX735" s="12">
        <v>1.96</v>
      </c>
      <c r="EY735" s="12">
        <v>0</v>
      </c>
      <c r="EZ735" s="12">
        <v>4.0811199999999999E-2</v>
      </c>
      <c r="FA735" s="12">
        <v>1.24558E-2</v>
      </c>
      <c r="FB735" s="12">
        <v>30.66658</v>
      </c>
      <c r="FC735" s="12">
        <v>2.0442499999999999E-2</v>
      </c>
      <c r="FD735" s="12">
        <v>8.2363660000000003</v>
      </c>
      <c r="FE735" s="12">
        <v>1.56419E-2</v>
      </c>
      <c r="FF735" s="12">
        <v>0.11596860000000001</v>
      </c>
      <c r="FG735" s="12">
        <v>4.6172000000000001E-3</v>
      </c>
      <c r="FH735" s="12">
        <v>0.1081249</v>
      </c>
      <c r="FI735" s="12">
        <v>2.4681000000000002E-2</v>
      </c>
      <c r="FJ735" s="12">
        <v>5.6027000000000004E-3</v>
      </c>
      <c r="FK735" s="12">
        <v>3.3520000000000002E-4</v>
      </c>
      <c r="FL735" s="12">
        <v>1.8210000000000001E-4</v>
      </c>
      <c r="FM735" s="12">
        <v>6.019406</v>
      </c>
      <c r="FN735" s="12">
        <v>0.2691441</v>
      </c>
      <c r="FO735" s="12">
        <v>0.20169999999999999</v>
      </c>
      <c r="FP735" s="12">
        <v>6.0220190000000002</v>
      </c>
      <c r="FQ735" s="12">
        <v>0.99944100000000002</v>
      </c>
      <c r="FR735" s="12">
        <v>3.6825999999999998E-3</v>
      </c>
      <c r="FS735" s="44">
        <v>5.4629999999999996E-10</v>
      </c>
      <c r="FT735" s="44">
        <v>5.8099999999999998E-11</v>
      </c>
      <c r="FU735" s="12">
        <v>0</v>
      </c>
      <c r="FV735" s="44">
        <v>4.962E-10</v>
      </c>
      <c r="FW735" s="12">
        <v>1.975E-2</v>
      </c>
      <c r="FX735" s="44">
        <v>5.4629999999999996E-10</v>
      </c>
      <c r="FY735" s="44">
        <v>7.0679999999999999E-6</v>
      </c>
      <c r="FZ735" s="44">
        <v>5.5304999999999997E-10</v>
      </c>
      <c r="GA735" s="44">
        <v>6.3080000000000001E-9</v>
      </c>
      <c r="GB735" s="44">
        <v>5.5430000000000004E-10</v>
      </c>
      <c r="GC735" s="12">
        <v>1.167E-2</v>
      </c>
      <c r="GD735" s="12">
        <v>0</v>
      </c>
      <c r="GE735" s="12">
        <v>295.5</v>
      </c>
      <c r="GF735" s="12">
        <v>0.1</v>
      </c>
      <c r="GG735" s="12">
        <v>1575</v>
      </c>
      <c r="GH735" s="12">
        <v>2</v>
      </c>
      <c r="GI735" s="12">
        <v>1.2710000000000001E-2</v>
      </c>
      <c r="GJ735" s="12">
        <v>1.2428000000000001E-3</v>
      </c>
    </row>
    <row r="736" spans="1:192" s="12" customFormat="1" ht="12">
      <c r="A736" s="31"/>
      <c r="B736" s="32" t="s">
        <v>1722</v>
      </c>
      <c r="C736" s="32">
        <v>2.5</v>
      </c>
      <c r="D736" s="40">
        <v>3.8420359999999998</v>
      </c>
      <c r="E736" s="33">
        <v>8.1217000000000008E-3</v>
      </c>
      <c r="F736" s="33">
        <v>0.99649999999999994</v>
      </c>
      <c r="G736" s="34">
        <v>0.43895906276864782</v>
      </c>
      <c r="H736" s="45">
        <v>62.819852986443721</v>
      </c>
      <c r="I736" s="36">
        <v>92.337270000000004</v>
      </c>
      <c r="J736" s="34">
        <v>24.373439999999999</v>
      </c>
      <c r="K736" s="34">
        <v>9.7916199999999995E-2</v>
      </c>
      <c r="L736" s="12">
        <v>1.2859E-3</v>
      </c>
      <c r="T736" s="12" t="s">
        <v>842</v>
      </c>
      <c r="U736" s="12" t="s">
        <v>693</v>
      </c>
      <c r="V736" s="12">
        <v>37</v>
      </c>
      <c r="W736" s="43">
        <v>43228</v>
      </c>
      <c r="X736" s="12">
        <v>10.15</v>
      </c>
      <c r="Y736" s="44">
        <v>3608619000</v>
      </c>
      <c r="Z736" s="12" t="s">
        <v>1476</v>
      </c>
      <c r="AA736" s="12" t="s">
        <v>1517</v>
      </c>
      <c r="AB736" s="12">
        <v>12</v>
      </c>
      <c r="AC736" s="12" t="s">
        <v>1518</v>
      </c>
      <c r="AE736" s="12" t="s">
        <v>1454</v>
      </c>
      <c r="AF736" s="12">
        <v>7.875</v>
      </c>
      <c r="AG736" s="12" t="s">
        <v>1529</v>
      </c>
      <c r="AH736" s="12" t="s">
        <v>1520</v>
      </c>
      <c r="AI736" s="12" t="s">
        <v>1464</v>
      </c>
      <c r="AJ736" s="12">
        <v>1</v>
      </c>
      <c r="AK736" s="12" t="s">
        <v>1458</v>
      </c>
      <c r="AL736" s="12">
        <v>1</v>
      </c>
      <c r="AM736" s="12" t="s">
        <v>1459</v>
      </c>
      <c r="AN736" s="12">
        <v>2.5</v>
      </c>
      <c r="AO736" s="12">
        <v>0</v>
      </c>
      <c r="AP736" s="12">
        <v>0</v>
      </c>
      <c r="AQ736" s="12">
        <v>0</v>
      </c>
      <c r="AR736" s="12">
        <v>0</v>
      </c>
      <c r="AS736" s="12">
        <v>30</v>
      </c>
      <c r="AT736" s="12">
        <v>30</v>
      </c>
      <c r="AU736" s="12">
        <v>100</v>
      </c>
      <c r="AX736" s="12">
        <v>0</v>
      </c>
      <c r="AY736" s="12">
        <v>1.2361499999999999E-2</v>
      </c>
      <c r="AZ736" s="12">
        <v>1.3032E-2</v>
      </c>
      <c r="BA736" s="12">
        <v>33.730119999999999</v>
      </c>
      <c r="BB736" s="12">
        <v>2.19904E-2</v>
      </c>
      <c r="BC736" s="12">
        <v>8.7765760000000004</v>
      </c>
      <c r="BD736" s="12">
        <v>1.55853E-2</v>
      </c>
      <c r="BE736" s="12">
        <v>0.1051067</v>
      </c>
      <c r="BF736" s="12">
        <v>5.1933999999999999E-3</v>
      </c>
      <c r="BG736" s="12">
        <v>3.0613000000000001E-2</v>
      </c>
      <c r="BH736" s="12">
        <v>1.06482E-2</v>
      </c>
      <c r="BI736" s="12">
        <v>8.7486000000000005E-3</v>
      </c>
      <c r="BJ736" s="12">
        <v>3.7419999999999999E-4</v>
      </c>
      <c r="BK736" s="12">
        <v>2.8816399999999999E-2</v>
      </c>
      <c r="BL736" s="12">
        <v>1.1172400000000001E-2</v>
      </c>
      <c r="BM736" s="12">
        <v>34.314239999999998</v>
      </c>
      <c r="BN736" s="12">
        <v>1.47128E-2</v>
      </c>
      <c r="BO736" s="12">
        <v>8.8099089999999993</v>
      </c>
      <c r="BP736" s="12">
        <v>1.43877E-2</v>
      </c>
      <c r="BQ736" s="12">
        <v>0.1123232</v>
      </c>
      <c r="BR736" s="12">
        <v>5.0374E-3</v>
      </c>
      <c r="BS736" s="12">
        <v>7.8593899999999994E-2</v>
      </c>
      <c r="BT736" s="12">
        <v>1.0415900000000001E-2</v>
      </c>
      <c r="BU736" s="12">
        <v>1.30413E-2</v>
      </c>
      <c r="BV736" s="12">
        <v>3.4610000000000001E-4</v>
      </c>
      <c r="BW736" s="12">
        <v>1</v>
      </c>
      <c r="BX736" s="12">
        <v>0</v>
      </c>
      <c r="BY736" s="12">
        <v>1</v>
      </c>
      <c r="BZ736" s="12">
        <v>0</v>
      </c>
      <c r="CA736" s="12">
        <v>1</v>
      </c>
      <c r="CB736" s="12">
        <v>0</v>
      </c>
      <c r="CC736" s="12">
        <v>1</v>
      </c>
      <c r="CD736" s="12">
        <v>0</v>
      </c>
      <c r="CE736" s="12">
        <v>1</v>
      </c>
      <c r="CF736" s="12">
        <v>0</v>
      </c>
      <c r="CG736" s="12">
        <v>1</v>
      </c>
      <c r="CH736" s="12">
        <v>0</v>
      </c>
      <c r="CI736" s="12">
        <v>1</v>
      </c>
      <c r="CJ736" s="44">
        <v>9.9999999999999995E-21</v>
      </c>
      <c r="CK736" s="12">
        <v>1</v>
      </c>
      <c r="CL736" s="12">
        <v>0</v>
      </c>
      <c r="CM736" s="12">
        <v>1</v>
      </c>
      <c r="CN736" s="44">
        <v>9.9999999999999995E-21</v>
      </c>
      <c r="CO736" s="12">
        <v>1</v>
      </c>
      <c r="CP736" s="44">
        <v>9.9999999999999995E-21</v>
      </c>
      <c r="CQ736" s="12">
        <v>1</v>
      </c>
      <c r="CR736" s="44">
        <v>9.9999999999999995E-21</v>
      </c>
      <c r="CS736" s="12">
        <v>1.0070429999999999</v>
      </c>
      <c r="CT736" s="12">
        <v>1.2859E-3</v>
      </c>
      <c r="CU736" s="12">
        <v>1.6454900000000001E-2</v>
      </c>
      <c r="CV736" s="12">
        <v>6.7089000000000003E-3</v>
      </c>
      <c r="CW736" s="12">
        <v>0.58411480000000005</v>
      </c>
      <c r="CX736" s="12">
        <v>1.63436E-2</v>
      </c>
      <c r="CY736" s="12">
        <v>3.3333599999999998E-2</v>
      </c>
      <c r="CZ736" s="12">
        <v>5.9914E-3</v>
      </c>
      <c r="DA736" s="12">
        <v>7.2166000000000001E-3</v>
      </c>
      <c r="DB736" s="12">
        <v>1.2631999999999999E-3</v>
      </c>
      <c r="DC736" s="12">
        <v>4.79809E-2</v>
      </c>
      <c r="DD736" s="12">
        <v>2.2120999999999998E-3</v>
      </c>
      <c r="DE736" s="12">
        <v>4.3539E-3</v>
      </c>
      <c r="DF736" s="12">
        <v>1.3520000000000001E-4</v>
      </c>
      <c r="DG736" s="12">
        <v>9.9649999999999999E-4</v>
      </c>
      <c r="DH736" s="12">
        <v>4.2700000000000001E-5</v>
      </c>
      <c r="DI736" s="12">
        <v>0.23309379999999999</v>
      </c>
      <c r="DJ736" s="12">
        <v>8.1217000000000008E-3</v>
      </c>
      <c r="DK736" s="12">
        <v>2.8249999999999998E-3</v>
      </c>
      <c r="DL736" s="12">
        <v>1.5918600000000001E-2</v>
      </c>
      <c r="DM736" s="12">
        <v>5.5370999999999997E-3</v>
      </c>
      <c r="DN736" s="12">
        <v>-2.0990000000000001E-4</v>
      </c>
      <c r="DO736" s="44">
        <v>2.5651249999999999E-8</v>
      </c>
      <c r="DP736" s="12">
        <v>1.1972200000000001E-2</v>
      </c>
      <c r="DQ736" s="12">
        <v>5.9190000000000002E-4</v>
      </c>
      <c r="DR736" s="12">
        <v>3.8420359999999998</v>
      </c>
      <c r="DS736" s="12">
        <v>7.2678999999999999E-3</v>
      </c>
      <c r="DT736" s="12">
        <v>3.5403859999999998</v>
      </c>
      <c r="DU736" s="12">
        <v>1.43178E-2</v>
      </c>
      <c r="DV736" s="12">
        <v>92.337270000000004</v>
      </c>
      <c r="DW736" s="12">
        <v>0.3409799</v>
      </c>
      <c r="DX736" s="12">
        <v>24.373439999999999</v>
      </c>
      <c r="DY736" s="12">
        <v>9.7916199999999995E-2</v>
      </c>
      <c r="DZ736" s="12">
        <v>9.8178399999999999E-2</v>
      </c>
      <c r="EA736" s="12">
        <v>0.1064739</v>
      </c>
      <c r="EB736" s="12">
        <v>0</v>
      </c>
      <c r="EC736" s="44">
        <v>4.389616E-16</v>
      </c>
      <c r="ED736" s="44">
        <v>1.686506E-15</v>
      </c>
      <c r="EE736" s="12" t="s">
        <v>1521</v>
      </c>
      <c r="EF736" s="12">
        <v>3.7861000000000001E-3</v>
      </c>
      <c r="EG736" s="44">
        <v>1.1213E-6</v>
      </c>
      <c r="EH736" s="12">
        <v>2.329151</v>
      </c>
      <c r="EI736" s="12">
        <v>1.0003029999999999</v>
      </c>
      <c r="EJ736" s="12">
        <v>7.5799999999999999E-4</v>
      </c>
      <c r="EK736" s="44">
        <v>6.9999999999999999E-6</v>
      </c>
      <c r="EL736" s="12">
        <v>4.0000000000000003E-5</v>
      </c>
      <c r="EM736" s="12">
        <v>2.0000000000000002E-5</v>
      </c>
      <c r="EN736" s="12">
        <v>2.8600000000000001E-4</v>
      </c>
      <c r="EO736" s="44">
        <v>4.9999999999999998E-7</v>
      </c>
      <c r="EP736" s="12">
        <v>1.2710000000000001E-2</v>
      </c>
      <c r="EQ736" s="12">
        <v>4.0000000000000003E-5</v>
      </c>
      <c r="ER736" s="12">
        <v>7.8700000000000003E-3</v>
      </c>
      <c r="ES736" s="12">
        <v>5.8E-4</v>
      </c>
      <c r="ET736" s="12">
        <v>0</v>
      </c>
      <c r="EU736" s="12">
        <v>0</v>
      </c>
      <c r="EV736" s="12">
        <v>250</v>
      </c>
      <c r="EW736" s="12">
        <v>0</v>
      </c>
      <c r="EX736" s="12">
        <v>1.96</v>
      </c>
      <c r="EY736" s="12">
        <v>0</v>
      </c>
      <c r="EZ736" s="12">
        <v>1.2361499999999999E-2</v>
      </c>
      <c r="FA736" s="12">
        <v>1.3032E-2</v>
      </c>
      <c r="FB736" s="12">
        <v>33.730119999999999</v>
      </c>
      <c r="FC736" s="12">
        <v>2.19904E-2</v>
      </c>
      <c r="FD736" s="12">
        <v>8.7792320000000004</v>
      </c>
      <c r="FE736" s="12">
        <v>1.559E-2</v>
      </c>
      <c r="FF736" s="12">
        <v>0.1051067</v>
      </c>
      <c r="FG736" s="12">
        <v>5.1933999999999999E-3</v>
      </c>
      <c r="FH736" s="12">
        <v>7.1302400000000002E-2</v>
      </c>
      <c r="FI736" s="12">
        <v>2.4801199999999999E-2</v>
      </c>
      <c r="FJ736" s="12">
        <v>8.7486000000000005E-3</v>
      </c>
      <c r="FK736" s="12">
        <v>3.7419999999999999E-4</v>
      </c>
      <c r="FL736" s="12">
        <v>2.5930000000000001E-4</v>
      </c>
      <c r="FM736" s="12">
        <v>4.2879589999999999</v>
      </c>
      <c r="FN736" s="12">
        <v>0.26081130000000002</v>
      </c>
      <c r="FO736" s="12">
        <v>0.18955730000000001</v>
      </c>
      <c r="FP736" s="12">
        <v>4.2911270000000004</v>
      </c>
      <c r="FQ736" s="12">
        <v>0.99902740000000001</v>
      </c>
      <c r="FR736" s="12">
        <v>5.2605000000000004E-3</v>
      </c>
      <c r="FS736" s="44">
        <v>5.4629999999999996E-10</v>
      </c>
      <c r="FT736" s="44">
        <v>5.8099999999999998E-11</v>
      </c>
      <c r="FU736" s="12">
        <v>0</v>
      </c>
      <c r="FV736" s="44">
        <v>4.962E-10</v>
      </c>
      <c r="FW736" s="12">
        <v>1.975E-2</v>
      </c>
      <c r="FX736" s="44">
        <v>5.4629999999999996E-10</v>
      </c>
      <c r="FY736" s="44">
        <v>7.0679999999999999E-6</v>
      </c>
      <c r="FZ736" s="44">
        <v>5.5304999999999997E-10</v>
      </c>
      <c r="GA736" s="44">
        <v>6.3080000000000001E-9</v>
      </c>
      <c r="GB736" s="44">
        <v>5.5430000000000004E-10</v>
      </c>
      <c r="GC736" s="12">
        <v>1.167E-2</v>
      </c>
      <c r="GD736" s="12">
        <v>0</v>
      </c>
      <c r="GE736" s="12">
        <v>295.5</v>
      </c>
      <c r="GF736" s="12">
        <v>0.1</v>
      </c>
      <c r="GG736" s="12">
        <v>1575</v>
      </c>
      <c r="GH736" s="12">
        <v>2</v>
      </c>
      <c r="GI736" s="12">
        <v>1.2710000000000001E-2</v>
      </c>
      <c r="GJ736" s="12">
        <v>-9.2460000000000003E-4</v>
      </c>
    </row>
    <row r="737" spans="1:192" s="12" customFormat="1" ht="12">
      <c r="A737" s="31"/>
      <c r="B737" s="32" t="s">
        <v>1719</v>
      </c>
      <c r="C737" s="32">
        <v>2.5</v>
      </c>
      <c r="D737" s="40">
        <v>3.6857600000000001</v>
      </c>
      <c r="E737" s="33">
        <v>2.24041E-2</v>
      </c>
      <c r="F737" s="33">
        <v>0.39599999999999996</v>
      </c>
      <c r="G737" s="34">
        <v>0.61645076223912532</v>
      </c>
      <c r="H737" s="45">
        <v>22.77279605072286</v>
      </c>
      <c r="I737" s="36">
        <v>96.869389999999996</v>
      </c>
      <c r="J737" s="34">
        <v>24.526789999999998</v>
      </c>
      <c r="K737" s="34">
        <v>6.4411700000000002E-2</v>
      </c>
      <c r="L737" s="12">
        <v>1.2859E-3</v>
      </c>
      <c r="T737" s="12" t="s">
        <v>839</v>
      </c>
      <c r="U737" s="12" t="s">
        <v>693</v>
      </c>
      <c r="V737" s="12">
        <v>37</v>
      </c>
      <c r="W737" s="43">
        <v>43228</v>
      </c>
      <c r="X737" s="12">
        <v>9.8166670000000007</v>
      </c>
      <c r="Y737" s="44">
        <v>3608618000</v>
      </c>
      <c r="Z737" s="12" t="s">
        <v>1476</v>
      </c>
      <c r="AA737" s="12" t="s">
        <v>1517</v>
      </c>
      <c r="AB737" s="12">
        <v>12</v>
      </c>
      <c r="AC737" s="12" t="s">
        <v>1518</v>
      </c>
      <c r="AE737" s="12" t="s">
        <v>1454</v>
      </c>
      <c r="AF737" s="12">
        <v>7.875</v>
      </c>
      <c r="AG737" s="12" t="s">
        <v>1529</v>
      </c>
      <c r="AH737" s="12" t="s">
        <v>1520</v>
      </c>
      <c r="AI737" s="12" t="s">
        <v>1464</v>
      </c>
      <c r="AJ737" s="12">
        <v>1</v>
      </c>
      <c r="AK737" s="12" t="s">
        <v>1458</v>
      </c>
      <c r="AL737" s="12">
        <v>1</v>
      </c>
      <c r="AM737" s="12" t="s">
        <v>1459</v>
      </c>
      <c r="AN737" s="12">
        <v>2.5</v>
      </c>
      <c r="AO737" s="12">
        <v>0</v>
      </c>
      <c r="AP737" s="12">
        <v>0</v>
      </c>
      <c r="AQ737" s="12">
        <v>0</v>
      </c>
      <c r="AR737" s="12">
        <v>0</v>
      </c>
      <c r="AS737" s="12">
        <v>30</v>
      </c>
      <c r="AT737" s="12">
        <v>30</v>
      </c>
      <c r="AU737" s="12">
        <v>97</v>
      </c>
      <c r="AX737" s="12">
        <v>0</v>
      </c>
      <c r="AY737" s="12">
        <v>4.5538500000000003E-2</v>
      </c>
      <c r="AZ737" s="12">
        <v>1.16367E-2</v>
      </c>
      <c r="BA737" s="12">
        <v>45.44256</v>
      </c>
      <c r="BB737" s="12">
        <v>2.1181499999999999E-2</v>
      </c>
      <c r="BC737" s="12">
        <v>12.32549</v>
      </c>
      <c r="BD737" s="12">
        <v>1.9128099999999999E-2</v>
      </c>
      <c r="BE737" s="12">
        <v>0.15379870000000001</v>
      </c>
      <c r="BF737" s="12">
        <v>5.731E-3</v>
      </c>
      <c r="BG737" s="12">
        <v>0.118627</v>
      </c>
      <c r="BH737" s="12">
        <v>1.0456200000000001E-2</v>
      </c>
      <c r="BI737" s="12">
        <v>4.8827999999999996E-3</v>
      </c>
      <c r="BJ737" s="12">
        <v>3.0860000000000002E-4</v>
      </c>
      <c r="BK737" s="12">
        <v>6.1993399999999997E-2</v>
      </c>
      <c r="BL737" s="12">
        <v>9.5080000000000008E-3</v>
      </c>
      <c r="BM737" s="12">
        <v>46.026670000000003</v>
      </c>
      <c r="BN737" s="12">
        <v>1.34737E-2</v>
      </c>
      <c r="BO737" s="12">
        <v>12.358829999999999</v>
      </c>
      <c r="BP737" s="12">
        <v>1.8165500000000001E-2</v>
      </c>
      <c r="BQ737" s="12">
        <v>0.1610153</v>
      </c>
      <c r="BR737" s="12">
        <v>5.5900000000000004E-3</v>
      </c>
      <c r="BS737" s="12">
        <v>0.1666079</v>
      </c>
      <c r="BT737" s="12">
        <v>1.0219600000000001E-2</v>
      </c>
      <c r="BU737" s="12">
        <v>9.2025000000000006E-3</v>
      </c>
      <c r="BV737" s="12">
        <v>2.7520000000000002E-4</v>
      </c>
      <c r="BW737" s="12">
        <v>1</v>
      </c>
      <c r="BX737" s="12">
        <v>0</v>
      </c>
      <c r="BY737" s="12">
        <v>1</v>
      </c>
      <c r="BZ737" s="12">
        <v>0</v>
      </c>
      <c r="CA737" s="12">
        <v>1</v>
      </c>
      <c r="CB737" s="12">
        <v>0</v>
      </c>
      <c r="CC737" s="12">
        <v>1</v>
      </c>
      <c r="CD737" s="12">
        <v>0</v>
      </c>
      <c r="CE737" s="12">
        <v>1</v>
      </c>
      <c r="CF737" s="12">
        <v>0</v>
      </c>
      <c r="CG737" s="12">
        <v>1</v>
      </c>
      <c r="CH737" s="12">
        <v>0</v>
      </c>
      <c r="CI737" s="12">
        <v>1</v>
      </c>
      <c r="CJ737" s="44">
        <v>9.9999999999999995E-21</v>
      </c>
      <c r="CK737" s="12">
        <v>1</v>
      </c>
      <c r="CL737" s="12">
        <v>0</v>
      </c>
      <c r="CM737" s="12">
        <v>1</v>
      </c>
      <c r="CN737" s="44">
        <v>9.9999999999999995E-21</v>
      </c>
      <c r="CO737" s="12">
        <v>1</v>
      </c>
      <c r="CP737" s="44">
        <v>9.9999999999999995E-21</v>
      </c>
      <c r="CQ737" s="12">
        <v>1</v>
      </c>
      <c r="CR737" s="44">
        <v>9.9999999999999995E-21</v>
      </c>
      <c r="CS737" s="12">
        <v>1.0070429999999999</v>
      </c>
      <c r="CT737" s="12">
        <v>1.2859E-3</v>
      </c>
      <c r="CU737" s="12">
        <v>1.6454900000000001E-2</v>
      </c>
      <c r="CV737" s="12">
        <v>6.7089000000000003E-3</v>
      </c>
      <c r="CW737" s="12">
        <v>0.58411480000000005</v>
      </c>
      <c r="CX737" s="12">
        <v>1.63436E-2</v>
      </c>
      <c r="CY737" s="12">
        <v>3.3333599999999998E-2</v>
      </c>
      <c r="CZ737" s="12">
        <v>5.9914E-3</v>
      </c>
      <c r="DA737" s="12">
        <v>7.2166000000000001E-3</v>
      </c>
      <c r="DB737" s="12">
        <v>1.2631999999999999E-3</v>
      </c>
      <c r="DC737" s="12">
        <v>4.79809E-2</v>
      </c>
      <c r="DD737" s="12">
        <v>2.2120999999999998E-3</v>
      </c>
      <c r="DE737" s="12">
        <v>4.3539E-3</v>
      </c>
      <c r="DF737" s="12">
        <v>1.3520000000000001E-4</v>
      </c>
      <c r="DG737" s="12">
        <v>3.9599999999999998E-4</v>
      </c>
      <c r="DH737" s="12">
        <v>2.5000000000000001E-5</v>
      </c>
      <c r="DI737" s="12">
        <v>1.617939</v>
      </c>
      <c r="DJ737" s="12">
        <v>2.24041E-2</v>
      </c>
      <c r="DK737" s="12">
        <v>1.9751E-3</v>
      </c>
      <c r="DL737" s="12">
        <v>4.3912E-2</v>
      </c>
      <c r="DM737" s="12">
        <v>3.8712E-3</v>
      </c>
      <c r="DN737" s="12">
        <v>-7.0199999999999999E-5</v>
      </c>
      <c r="DO737" s="44">
        <v>1.7933809999999999E-8</v>
      </c>
      <c r="DP737" s="12">
        <v>1.2474300000000001E-2</v>
      </c>
      <c r="DQ737" s="12">
        <v>4.6519999999999998E-4</v>
      </c>
      <c r="DR737" s="12">
        <v>3.6857600000000001</v>
      </c>
      <c r="DS737" s="12">
        <v>5.9724000000000001E-3</v>
      </c>
      <c r="DT737" s="12">
        <v>3.5628099999999998</v>
      </c>
      <c r="DU737" s="12">
        <v>9.4193999999999996E-3</v>
      </c>
      <c r="DV737" s="12">
        <v>96.869389999999996</v>
      </c>
      <c r="DW737" s="12">
        <v>0.21252099999999999</v>
      </c>
      <c r="DX737" s="12">
        <v>24.526789999999998</v>
      </c>
      <c r="DY737" s="12">
        <v>6.4411700000000002E-2</v>
      </c>
      <c r="DZ737" s="12">
        <v>6.48146E-2</v>
      </c>
      <c r="EA737" s="12">
        <v>6.2263699999999998E-2</v>
      </c>
      <c r="EB737" s="12">
        <v>0</v>
      </c>
      <c r="EC737" s="44">
        <v>6.1646109999999996E-16</v>
      </c>
      <c r="ED737" s="44">
        <v>2.2721280000000001E-15</v>
      </c>
      <c r="EE737" s="12" t="s">
        <v>1521</v>
      </c>
      <c r="EF737" s="12">
        <v>3.7861000000000001E-3</v>
      </c>
      <c r="EG737" s="44">
        <v>1.1213E-6</v>
      </c>
      <c r="EH737" s="12">
        <v>2.328516</v>
      </c>
      <c r="EI737" s="12">
        <v>1.0003029999999999</v>
      </c>
      <c r="EJ737" s="12">
        <v>7.5799999999999999E-4</v>
      </c>
      <c r="EK737" s="44">
        <v>6.9999999999999999E-6</v>
      </c>
      <c r="EL737" s="12">
        <v>4.0000000000000003E-5</v>
      </c>
      <c r="EM737" s="12">
        <v>2.0000000000000002E-5</v>
      </c>
      <c r="EN737" s="12">
        <v>2.8600000000000001E-4</v>
      </c>
      <c r="EO737" s="44">
        <v>4.9999999999999998E-7</v>
      </c>
      <c r="EP737" s="12">
        <v>1.2710000000000001E-2</v>
      </c>
      <c r="EQ737" s="12">
        <v>4.0000000000000003E-5</v>
      </c>
      <c r="ER737" s="12">
        <v>7.8700000000000003E-3</v>
      </c>
      <c r="ES737" s="12">
        <v>5.8E-4</v>
      </c>
      <c r="ET737" s="12">
        <v>0</v>
      </c>
      <c r="EU737" s="12">
        <v>0</v>
      </c>
      <c r="EV737" s="12">
        <v>250</v>
      </c>
      <c r="EW737" s="12">
        <v>0</v>
      </c>
      <c r="EX737" s="12">
        <v>1.96</v>
      </c>
      <c r="EY737" s="12">
        <v>0</v>
      </c>
      <c r="EZ737" s="12">
        <v>4.5538500000000003E-2</v>
      </c>
      <c r="FA737" s="12">
        <v>1.16367E-2</v>
      </c>
      <c r="FB737" s="12">
        <v>45.44256</v>
      </c>
      <c r="FC737" s="12">
        <v>2.1181499999999999E-2</v>
      </c>
      <c r="FD737" s="12">
        <v>12.329219999999999</v>
      </c>
      <c r="FE737" s="12">
        <v>1.9133899999999999E-2</v>
      </c>
      <c r="FF737" s="12">
        <v>0.15379870000000001</v>
      </c>
      <c r="FG737" s="12">
        <v>5.731E-3</v>
      </c>
      <c r="FH737" s="12">
        <v>0.2762249</v>
      </c>
      <c r="FI737" s="12">
        <v>2.4347500000000001E-2</v>
      </c>
      <c r="FJ737" s="12">
        <v>4.8827999999999996E-3</v>
      </c>
      <c r="FK737" s="12">
        <v>3.0860000000000002E-4</v>
      </c>
      <c r="FL737" s="12">
        <v>1.059E-4</v>
      </c>
      <c r="FM737" s="12">
        <v>6.4248120000000002</v>
      </c>
      <c r="FN737" s="12">
        <v>0.27189039999999998</v>
      </c>
      <c r="FO737" s="12">
        <v>0.16238929999999999</v>
      </c>
      <c r="FP737" s="12">
        <v>6.4265049999999997</v>
      </c>
      <c r="FQ737" s="12">
        <v>0.99968190000000001</v>
      </c>
      <c r="FR737" s="12">
        <v>2.0956E-3</v>
      </c>
      <c r="FS737" s="44">
        <v>5.4629999999999996E-10</v>
      </c>
      <c r="FT737" s="44">
        <v>5.8099999999999998E-11</v>
      </c>
      <c r="FU737" s="12">
        <v>0</v>
      </c>
      <c r="FV737" s="44">
        <v>4.962E-10</v>
      </c>
      <c r="FW737" s="12">
        <v>1.975E-2</v>
      </c>
      <c r="FX737" s="44">
        <v>5.4629999999999996E-10</v>
      </c>
      <c r="FY737" s="44">
        <v>7.0679999999999999E-6</v>
      </c>
      <c r="FZ737" s="44">
        <v>5.5304999999999997E-10</v>
      </c>
      <c r="GA737" s="44">
        <v>6.3080000000000001E-9</v>
      </c>
      <c r="GB737" s="44">
        <v>5.5430000000000004E-10</v>
      </c>
      <c r="GC737" s="12">
        <v>1.167E-2</v>
      </c>
      <c r="GD737" s="12">
        <v>0</v>
      </c>
      <c r="GE737" s="12">
        <v>295.5</v>
      </c>
      <c r="GF737" s="12">
        <v>0.1</v>
      </c>
      <c r="GG737" s="12">
        <v>1575</v>
      </c>
      <c r="GH737" s="12">
        <v>2</v>
      </c>
      <c r="GI737" s="12">
        <v>1.2710000000000001E-2</v>
      </c>
      <c r="GJ737" s="12">
        <v>-3.0949999999999999E-4</v>
      </c>
    </row>
    <row r="738" spans="1:192" s="12" customFormat="1" ht="12">
      <c r="A738" s="31"/>
      <c r="B738" s="32" t="s">
        <v>1652</v>
      </c>
      <c r="C738" s="32">
        <v>4</v>
      </c>
      <c r="D738" s="40">
        <v>3.8226079999999998</v>
      </c>
      <c r="E738" s="33">
        <v>1.62103E-2</v>
      </c>
      <c r="F738" s="33">
        <v>0.8254999999999999</v>
      </c>
      <c r="G738" s="34">
        <v>0.45865789359735482</v>
      </c>
      <c r="H738" s="45">
        <v>31.474062787240211</v>
      </c>
      <c r="I738" s="36">
        <v>93.641419999999997</v>
      </c>
      <c r="J738" s="42">
        <v>24.59113</v>
      </c>
      <c r="K738" s="42">
        <v>0.22349640000000001</v>
      </c>
      <c r="L738" s="12">
        <v>1.1169000000000001E-3</v>
      </c>
      <c r="T738" s="12" t="s">
        <v>709</v>
      </c>
      <c r="U738" s="12" t="s">
        <v>693</v>
      </c>
      <c r="V738" s="12">
        <v>37</v>
      </c>
      <c r="W738" s="43">
        <v>43221</v>
      </c>
      <c r="X738" s="12">
        <v>17.016670000000001</v>
      </c>
      <c r="Y738" s="44">
        <v>3608039000</v>
      </c>
      <c r="Z738" s="12" t="s">
        <v>1476</v>
      </c>
      <c r="AA738" s="12" t="s">
        <v>1517</v>
      </c>
      <c r="AB738" s="12">
        <v>12</v>
      </c>
      <c r="AC738" s="12" t="s">
        <v>1518</v>
      </c>
      <c r="AE738" s="12" t="s">
        <v>1454</v>
      </c>
      <c r="AF738" s="12">
        <v>7.875</v>
      </c>
      <c r="AG738" s="12" t="s">
        <v>1523</v>
      </c>
      <c r="AH738" s="12" t="s">
        <v>1520</v>
      </c>
      <c r="AI738" s="12" t="s">
        <v>1457</v>
      </c>
      <c r="AJ738" s="12">
        <v>1</v>
      </c>
      <c r="AK738" s="12" t="s">
        <v>1458</v>
      </c>
      <c r="AL738" s="12">
        <v>1</v>
      </c>
      <c r="AM738" s="12" t="s">
        <v>1459</v>
      </c>
      <c r="AN738" s="12">
        <v>4</v>
      </c>
      <c r="AO738" s="12">
        <v>0</v>
      </c>
      <c r="AP738" s="12">
        <v>0</v>
      </c>
      <c r="AQ738" s="12">
        <v>0</v>
      </c>
      <c r="AR738" s="12">
        <v>0</v>
      </c>
      <c r="AS738" s="12">
        <v>15</v>
      </c>
      <c r="AT738" s="12">
        <v>15</v>
      </c>
      <c r="AU738" s="12">
        <v>136</v>
      </c>
      <c r="AX738" s="12">
        <v>0</v>
      </c>
      <c r="AY738" s="12">
        <v>2.2539400000000001E-2</v>
      </c>
      <c r="AZ738" s="12">
        <v>1.2685E-2</v>
      </c>
      <c r="BA738" s="12">
        <v>35.065820000000002</v>
      </c>
      <c r="BB738" s="12">
        <v>0.16401560000000001</v>
      </c>
      <c r="BC738" s="12">
        <v>9.1709320000000005</v>
      </c>
      <c r="BD738" s="12">
        <v>1.04093E-2</v>
      </c>
      <c r="BE738" s="12">
        <v>0.1129029</v>
      </c>
      <c r="BF738" s="12">
        <v>3.0106999999999998E-3</v>
      </c>
      <c r="BG738" s="12">
        <v>7.28964E-2</v>
      </c>
      <c r="BH738" s="12">
        <v>5.3553000000000003E-3</v>
      </c>
      <c r="BI738" s="12">
        <v>7.5722000000000003E-3</v>
      </c>
      <c r="BJ738" s="12">
        <v>8.3969999999999997E-4</v>
      </c>
      <c r="BK738" s="12">
        <v>4.0444300000000002E-2</v>
      </c>
      <c r="BL738" s="12">
        <v>1.18665E-2</v>
      </c>
      <c r="BM738" s="12">
        <v>35.555700000000002</v>
      </c>
      <c r="BN738" s="12">
        <v>1.11022E-2</v>
      </c>
      <c r="BO738" s="12">
        <v>9.2041819999999994</v>
      </c>
      <c r="BP738" s="12">
        <v>9.4243999999999994E-3</v>
      </c>
      <c r="BQ738" s="12">
        <v>0.1253669</v>
      </c>
      <c r="BR738" s="12">
        <v>2.1916000000000001E-3</v>
      </c>
      <c r="BS738" s="12">
        <v>0.1195259</v>
      </c>
      <c r="BT738" s="12">
        <v>5.0410999999999997E-3</v>
      </c>
      <c r="BU738" s="12">
        <v>1.15929E-2</v>
      </c>
      <c r="BV738" s="12">
        <v>2.432E-4</v>
      </c>
      <c r="BW738" s="12">
        <v>1</v>
      </c>
      <c r="BX738" s="12">
        <v>0</v>
      </c>
      <c r="BY738" s="12">
        <v>1</v>
      </c>
      <c r="BZ738" s="12">
        <v>0</v>
      </c>
      <c r="CA738" s="12">
        <v>1</v>
      </c>
      <c r="CB738" s="12">
        <v>0</v>
      </c>
      <c r="CC738" s="12">
        <v>1</v>
      </c>
      <c r="CD738" s="12">
        <v>0</v>
      </c>
      <c r="CE738" s="12">
        <v>1</v>
      </c>
      <c r="CF738" s="12">
        <v>0</v>
      </c>
      <c r="CG738" s="12">
        <v>1</v>
      </c>
      <c r="CH738" s="12">
        <v>0</v>
      </c>
      <c r="CI738" s="12">
        <v>1</v>
      </c>
      <c r="CJ738" s="44">
        <v>9.9999999999999995E-21</v>
      </c>
      <c r="CK738" s="12">
        <v>1</v>
      </c>
      <c r="CL738" s="12">
        <v>0</v>
      </c>
      <c r="CM738" s="12">
        <v>1</v>
      </c>
      <c r="CN738" s="44">
        <v>9.9999999999999995E-21</v>
      </c>
      <c r="CO738" s="12">
        <v>1</v>
      </c>
      <c r="CP738" s="44">
        <v>9.9999999999999995E-21</v>
      </c>
      <c r="CQ738" s="12">
        <v>1</v>
      </c>
      <c r="CR738" s="44">
        <v>9.9999999999999995E-21</v>
      </c>
      <c r="CS738" s="12">
        <v>1.006702</v>
      </c>
      <c r="CT738" s="12">
        <v>1.1169000000000001E-3</v>
      </c>
      <c r="CU738" s="12">
        <v>1.7904900000000001E-2</v>
      </c>
      <c r="CV738" s="12">
        <v>4.4828999999999997E-3</v>
      </c>
      <c r="CW738" s="12">
        <v>0.48988510000000002</v>
      </c>
      <c r="CX738" s="12">
        <v>0.16363939999999999</v>
      </c>
      <c r="CY738" s="12">
        <v>3.3250799999999997E-2</v>
      </c>
      <c r="CZ738" s="12">
        <v>4.4196000000000001E-3</v>
      </c>
      <c r="DA738" s="12">
        <v>1.2463999999999999E-2</v>
      </c>
      <c r="DB738" s="12">
        <v>2.0642E-3</v>
      </c>
      <c r="DC738" s="12">
        <v>4.6629499999999997E-2</v>
      </c>
      <c r="DD738" s="12">
        <v>1.8071999999999999E-3</v>
      </c>
      <c r="DE738" s="12">
        <v>4.0711000000000002E-3</v>
      </c>
      <c r="DF738" s="12">
        <v>8.0309999999999995E-4</v>
      </c>
      <c r="DG738" s="12">
        <v>8.2549999999999995E-4</v>
      </c>
      <c r="DH738" s="12">
        <v>9.1500000000000001E-5</v>
      </c>
      <c r="DI738" s="12">
        <v>0.561643</v>
      </c>
      <c r="DJ738" s="12">
        <v>1.62103E-2</v>
      </c>
      <c r="DK738" s="12">
        <v>1.191E-3</v>
      </c>
      <c r="DL738" s="12">
        <v>3.17722E-2</v>
      </c>
      <c r="DM738" s="12">
        <v>2.3343999999999999E-3</v>
      </c>
      <c r="DN738" s="12">
        <v>-1.2640000000000001E-4</v>
      </c>
      <c r="DO738" s="44">
        <v>1.0814500000000001E-8</v>
      </c>
      <c r="DP738" s="12">
        <v>1.2307800000000001E-2</v>
      </c>
      <c r="DQ738" s="12">
        <v>3.2850000000000002E-4</v>
      </c>
      <c r="DR738" s="12">
        <v>3.8226079999999998</v>
      </c>
      <c r="DS738" s="12">
        <v>1.8398600000000001E-2</v>
      </c>
      <c r="DT738" s="12">
        <v>3.5722179999999999</v>
      </c>
      <c r="DU738" s="12">
        <v>3.2684699999999997E-2</v>
      </c>
      <c r="DV738" s="12">
        <v>93.641419999999997</v>
      </c>
      <c r="DW738" s="12">
        <v>0.95685609999999999</v>
      </c>
      <c r="DX738" s="12">
        <v>24.59113</v>
      </c>
      <c r="DY738" s="12">
        <v>0.22349640000000001</v>
      </c>
      <c r="DZ738" s="12">
        <v>0.22361339999999999</v>
      </c>
      <c r="EA738" s="12">
        <v>8.5683899999999993E-2</v>
      </c>
      <c r="EB738" s="12">
        <v>0</v>
      </c>
      <c r="EC738" s="44">
        <v>4.5866359999999999E-16</v>
      </c>
      <c r="ED738" s="44">
        <v>1.753291E-15</v>
      </c>
      <c r="EE738" s="12" t="s">
        <v>1521</v>
      </c>
      <c r="EF738" s="12">
        <v>3.7861000000000001E-3</v>
      </c>
      <c r="EG738" s="44">
        <v>1.1213E-6</v>
      </c>
      <c r="EH738" s="12">
        <v>2.0399020000000001</v>
      </c>
      <c r="EI738" s="12">
        <v>1.0002549999999999</v>
      </c>
      <c r="EJ738" s="12">
        <v>7.5799999999999999E-4</v>
      </c>
      <c r="EK738" s="44">
        <v>6.9999999999999999E-6</v>
      </c>
      <c r="EL738" s="12">
        <v>4.0000000000000003E-5</v>
      </c>
      <c r="EM738" s="12">
        <v>2.0000000000000002E-5</v>
      </c>
      <c r="EN738" s="12">
        <v>2.8600000000000001E-4</v>
      </c>
      <c r="EO738" s="44">
        <v>4.9999999999999998E-7</v>
      </c>
      <c r="EP738" s="12">
        <v>1.2710000000000001E-2</v>
      </c>
      <c r="EQ738" s="12">
        <v>4.0000000000000003E-5</v>
      </c>
      <c r="ER738" s="12">
        <v>7.8700000000000003E-3</v>
      </c>
      <c r="ES738" s="12">
        <v>5.8E-4</v>
      </c>
      <c r="ET738" s="12">
        <v>0</v>
      </c>
      <c r="EU738" s="12">
        <v>0</v>
      </c>
      <c r="EV738" s="12">
        <v>250</v>
      </c>
      <c r="EW738" s="12">
        <v>0</v>
      </c>
      <c r="EX738" s="12">
        <v>1.96</v>
      </c>
      <c r="EY738" s="12">
        <v>0</v>
      </c>
      <c r="EZ738" s="12">
        <v>2.2539400000000001E-2</v>
      </c>
      <c r="FA738" s="12">
        <v>1.2685E-2</v>
      </c>
      <c r="FB738" s="12">
        <v>35.065820000000002</v>
      </c>
      <c r="FC738" s="12">
        <v>0.16401560000000001</v>
      </c>
      <c r="FD738" s="12">
        <v>9.1732720000000008</v>
      </c>
      <c r="FE738" s="12">
        <v>1.04119E-2</v>
      </c>
      <c r="FF738" s="12">
        <v>0.1129029</v>
      </c>
      <c r="FG738" s="12">
        <v>3.0106999999999998E-3</v>
      </c>
      <c r="FH738" s="12">
        <v>0.14870149999999999</v>
      </c>
      <c r="FI738" s="12">
        <v>1.09243E-2</v>
      </c>
      <c r="FJ738" s="12">
        <v>7.5722000000000003E-3</v>
      </c>
      <c r="FK738" s="12">
        <v>8.3969999999999997E-4</v>
      </c>
      <c r="FL738" s="12">
        <v>2.152E-4</v>
      </c>
      <c r="FM738" s="12">
        <v>11.16174</v>
      </c>
      <c r="FN738" s="12">
        <v>0.26213799999999998</v>
      </c>
      <c r="FO738" s="12">
        <v>0.48230420000000002</v>
      </c>
      <c r="FP738" s="12">
        <v>11.152480000000001</v>
      </c>
      <c r="FQ738" s="12">
        <v>0.99906620000000002</v>
      </c>
      <c r="FR738" s="12">
        <v>4.0812500000000002E-2</v>
      </c>
      <c r="FS738" s="44">
        <v>5.4629999999999996E-10</v>
      </c>
      <c r="FT738" s="44">
        <v>5.8099999999999998E-11</v>
      </c>
      <c r="FU738" s="12">
        <v>0</v>
      </c>
      <c r="FV738" s="44">
        <v>4.962E-10</v>
      </c>
      <c r="FW738" s="12">
        <v>1.975E-2</v>
      </c>
      <c r="FX738" s="44">
        <v>5.4629999999999996E-10</v>
      </c>
      <c r="FY738" s="44">
        <v>7.0679999999999999E-6</v>
      </c>
      <c r="FZ738" s="44">
        <v>5.5304999999999997E-10</v>
      </c>
      <c r="GA738" s="44">
        <v>6.3080000000000001E-9</v>
      </c>
      <c r="GB738" s="44">
        <v>5.5430000000000004E-10</v>
      </c>
      <c r="GC738" s="12">
        <v>1.167E-2</v>
      </c>
      <c r="GD738" s="12">
        <v>0</v>
      </c>
      <c r="GE738" s="12">
        <v>295.5</v>
      </c>
      <c r="GF738" s="12">
        <v>0.1</v>
      </c>
      <c r="GG738" s="12">
        <v>1575</v>
      </c>
      <c r="GH738" s="12">
        <v>2</v>
      </c>
      <c r="GI738" s="12">
        <v>1.2710000000000001E-2</v>
      </c>
      <c r="GJ738" s="12">
        <v>-5.5670000000000003E-4</v>
      </c>
    </row>
    <row r="739" spans="1:192" s="12" customFormat="1" ht="12">
      <c r="A739" s="31"/>
      <c r="B739" s="32" t="s">
        <v>1568</v>
      </c>
      <c r="C739" s="32">
        <v>4</v>
      </c>
      <c r="D739" s="40">
        <v>3.7988300000000002</v>
      </c>
      <c r="E739" s="33">
        <v>1.8889900000000001E-2</v>
      </c>
      <c r="F739" s="33">
        <v>0.70579999999999998</v>
      </c>
      <c r="G739" s="34">
        <v>1.0358526151591203</v>
      </c>
      <c r="H739" s="45">
        <v>27.009354205157251</v>
      </c>
      <c r="I739" s="36">
        <v>94.540229999999994</v>
      </c>
      <c r="J739" s="34">
        <v>24.67192</v>
      </c>
      <c r="K739" s="34">
        <v>9.6906900000000004E-2</v>
      </c>
      <c r="L739" s="12">
        <v>1.1169000000000001E-3</v>
      </c>
      <c r="T739" s="12" t="s">
        <v>697</v>
      </c>
      <c r="U739" s="12" t="s">
        <v>693</v>
      </c>
      <c r="V739" s="12">
        <v>37</v>
      </c>
      <c r="W739" s="43">
        <v>43221</v>
      </c>
      <c r="X739" s="12">
        <v>14.73333</v>
      </c>
      <c r="Y739" s="44">
        <v>3608031000</v>
      </c>
      <c r="Z739" s="12" t="s">
        <v>1476</v>
      </c>
      <c r="AA739" s="12" t="s">
        <v>1517</v>
      </c>
      <c r="AB739" s="12">
        <v>12</v>
      </c>
      <c r="AC739" s="12" t="s">
        <v>1518</v>
      </c>
      <c r="AE739" s="12" t="s">
        <v>1454</v>
      </c>
      <c r="AF739" s="12">
        <v>7.875</v>
      </c>
      <c r="AG739" s="12" t="s">
        <v>1522</v>
      </c>
      <c r="AH739" s="12" t="s">
        <v>1520</v>
      </c>
      <c r="AI739" s="12" t="s">
        <v>1467</v>
      </c>
      <c r="AJ739" s="12">
        <v>1</v>
      </c>
      <c r="AK739" s="12" t="s">
        <v>1458</v>
      </c>
      <c r="AL739" s="12">
        <v>1</v>
      </c>
      <c r="AM739" s="12" t="s">
        <v>1459</v>
      </c>
      <c r="AN739" s="12">
        <v>4</v>
      </c>
      <c r="AO739" s="12">
        <v>0</v>
      </c>
      <c r="AP739" s="12">
        <v>0</v>
      </c>
      <c r="AQ739" s="12">
        <v>0</v>
      </c>
      <c r="AR739" s="12">
        <v>0</v>
      </c>
      <c r="AS739" s="12">
        <v>15</v>
      </c>
      <c r="AT739" s="12">
        <v>15</v>
      </c>
      <c r="AU739" s="12">
        <v>124</v>
      </c>
      <c r="AX739" s="12">
        <v>0</v>
      </c>
      <c r="AY739" s="12">
        <v>-3.65382E-2</v>
      </c>
      <c r="AZ739" s="12">
        <v>1.3055600000000001E-2</v>
      </c>
      <c r="BA739" s="12">
        <v>78.701650000000001</v>
      </c>
      <c r="BB739" s="12">
        <v>0.1642229</v>
      </c>
      <c r="BC739" s="12">
        <v>20.712070000000001</v>
      </c>
      <c r="BD739" s="12">
        <v>8.1028999999999997E-3</v>
      </c>
      <c r="BE739" s="12">
        <v>0.2531929</v>
      </c>
      <c r="BF739" s="12">
        <v>3.1251E-3</v>
      </c>
      <c r="BG739" s="12">
        <v>0.19220789999999999</v>
      </c>
      <c r="BH739" s="12">
        <v>4.7150999999999998E-3</v>
      </c>
      <c r="BI739" s="12">
        <v>1.46223E-2</v>
      </c>
      <c r="BJ739" s="12">
        <v>8.1669999999999996E-4</v>
      </c>
      <c r="BK739" s="12">
        <v>-1.8633299999999998E-2</v>
      </c>
      <c r="BL739" s="12">
        <v>1.22618E-2</v>
      </c>
      <c r="BM739" s="12">
        <v>79.305080000000004</v>
      </c>
      <c r="BN739" s="12">
        <v>2.2743300000000001E-2</v>
      </c>
      <c r="BO739" s="12">
        <v>20.74532</v>
      </c>
      <c r="BP739" s="12">
        <v>6.7914999999999998E-3</v>
      </c>
      <c r="BQ739" s="12">
        <v>0.26565689999999997</v>
      </c>
      <c r="BR739" s="12">
        <v>2.3463999999999998E-3</v>
      </c>
      <c r="BS739" s="12">
        <v>0.23883740000000001</v>
      </c>
      <c r="BT739" s="12">
        <v>4.3550000000000004E-3</v>
      </c>
      <c r="BU739" s="12">
        <v>1.8986800000000002E-2</v>
      </c>
      <c r="BV739" s="12">
        <v>1.7039999999999999E-4</v>
      </c>
      <c r="BW739" s="12">
        <v>1</v>
      </c>
      <c r="BX739" s="12">
        <v>0</v>
      </c>
      <c r="BY739" s="12">
        <v>1</v>
      </c>
      <c r="BZ739" s="12">
        <v>0</v>
      </c>
      <c r="CA739" s="12">
        <v>1</v>
      </c>
      <c r="CB739" s="12">
        <v>0</v>
      </c>
      <c r="CC739" s="12">
        <v>1</v>
      </c>
      <c r="CD739" s="12">
        <v>0</v>
      </c>
      <c r="CE739" s="12">
        <v>1</v>
      </c>
      <c r="CF739" s="12">
        <v>0</v>
      </c>
      <c r="CG739" s="12">
        <v>1</v>
      </c>
      <c r="CH739" s="12">
        <v>0</v>
      </c>
      <c r="CI739" s="12">
        <v>1</v>
      </c>
      <c r="CJ739" s="44">
        <v>9.9999999999999995E-21</v>
      </c>
      <c r="CK739" s="12">
        <v>1</v>
      </c>
      <c r="CL739" s="12">
        <v>0</v>
      </c>
      <c r="CM739" s="12">
        <v>1</v>
      </c>
      <c r="CN739" s="44">
        <v>9.9999999999999995E-21</v>
      </c>
      <c r="CO739" s="12">
        <v>1</v>
      </c>
      <c r="CP739" s="44">
        <v>9.9999999999999995E-21</v>
      </c>
      <c r="CQ739" s="12">
        <v>1</v>
      </c>
      <c r="CR739" s="44">
        <v>9.9999999999999995E-21</v>
      </c>
      <c r="CS739" s="12">
        <v>1.006702</v>
      </c>
      <c r="CT739" s="12">
        <v>1.1169000000000001E-3</v>
      </c>
      <c r="CU739" s="12">
        <v>1.7904900000000001E-2</v>
      </c>
      <c r="CV739" s="12">
        <v>4.4828999999999997E-3</v>
      </c>
      <c r="CW739" s="12">
        <v>0.60343749999999996</v>
      </c>
      <c r="CX739" s="12">
        <v>0.16264039999999999</v>
      </c>
      <c r="CY739" s="12">
        <v>3.3250799999999997E-2</v>
      </c>
      <c r="CZ739" s="12">
        <v>4.4196000000000001E-3</v>
      </c>
      <c r="DA739" s="12">
        <v>1.2463999999999999E-2</v>
      </c>
      <c r="DB739" s="12">
        <v>2.0642E-3</v>
      </c>
      <c r="DC739" s="12">
        <v>4.6629499999999997E-2</v>
      </c>
      <c r="DD739" s="12">
        <v>1.8071999999999999E-3</v>
      </c>
      <c r="DE739" s="12">
        <v>4.4619000000000004E-3</v>
      </c>
      <c r="DF739" s="12">
        <v>7.9819999999999999E-4</v>
      </c>
      <c r="DG739" s="12">
        <v>7.0580000000000003E-4</v>
      </c>
      <c r="DH739" s="12">
        <v>3.9400000000000002E-5</v>
      </c>
      <c r="DI739" s="12">
        <v>0.76544719999999999</v>
      </c>
      <c r="DJ739" s="12">
        <v>1.8889900000000001E-2</v>
      </c>
      <c r="DK739" s="12">
        <v>4.6349999999999999E-4</v>
      </c>
      <c r="DL739" s="12">
        <v>3.7024300000000003E-2</v>
      </c>
      <c r="DM739" s="12">
        <v>9.0839999999999996E-4</v>
      </c>
      <c r="DN739" s="12">
        <v>-1.4090000000000001E-4</v>
      </c>
      <c r="DO739" s="44">
        <v>4.2081530000000003E-9</v>
      </c>
      <c r="DP739" s="12">
        <v>1.2221299999999999E-2</v>
      </c>
      <c r="DQ739" s="12">
        <v>1.5090000000000001E-4</v>
      </c>
      <c r="DR739" s="12">
        <v>3.7988300000000002</v>
      </c>
      <c r="DS739" s="12">
        <v>8.0648999999999998E-3</v>
      </c>
      <c r="DT739" s="12">
        <v>3.5840339999999999</v>
      </c>
      <c r="DU739" s="12">
        <v>1.4172499999999999E-2</v>
      </c>
      <c r="DV739" s="12">
        <v>94.540229999999994</v>
      </c>
      <c r="DW739" s="12">
        <v>0.42151319999999998</v>
      </c>
      <c r="DX739" s="12">
        <v>24.67192</v>
      </c>
      <c r="DY739" s="12">
        <v>9.6906900000000004E-2</v>
      </c>
      <c r="DZ739" s="12">
        <v>9.7178299999999995E-2</v>
      </c>
      <c r="EA739" s="12">
        <v>3.9010000000000003E-2</v>
      </c>
      <c r="EB739" s="12">
        <v>0</v>
      </c>
      <c r="EC739" s="44">
        <v>1.035867E-15</v>
      </c>
      <c r="ED739" s="44">
        <v>3.9350819999999997E-15</v>
      </c>
      <c r="EE739" s="12" t="s">
        <v>1521</v>
      </c>
      <c r="EF739" s="12">
        <v>3.7861000000000001E-3</v>
      </c>
      <c r="EG739" s="44">
        <v>1.1213E-6</v>
      </c>
      <c r="EH739" s="12">
        <v>2.0360710000000002</v>
      </c>
      <c r="EI739" s="12">
        <v>1.0002549999999999</v>
      </c>
      <c r="EJ739" s="12">
        <v>7.5799999999999999E-4</v>
      </c>
      <c r="EK739" s="44">
        <v>6.9999999999999999E-6</v>
      </c>
      <c r="EL739" s="12">
        <v>4.0000000000000003E-5</v>
      </c>
      <c r="EM739" s="12">
        <v>2.0000000000000002E-5</v>
      </c>
      <c r="EN739" s="12">
        <v>2.8600000000000001E-4</v>
      </c>
      <c r="EO739" s="44">
        <v>4.9999999999999998E-7</v>
      </c>
      <c r="EP739" s="12">
        <v>1.2710000000000001E-2</v>
      </c>
      <c r="EQ739" s="12">
        <v>4.0000000000000003E-5</v>
      </c>
      <c r="ER739" s="12">
        <v>7.8700000000000003E-3</v>
      </c>
      <c r="ES739" s="12">
        <v>5.8E-4</v>
      </c>
      <c r="ET739" s="12">
        <v>0</v>
      </c>
      <c r="EU739" s="12">
        <v>0</v>
      </c>
      <c r="EV739" s="12">
        <v>250</v>
      </c>
      <c r="EW739" s="12">
        <v>0</v>
      </c>
      <c r="EX739" s="12">
        <v>1.96</v>
      </c>
      <c r="EY739" s="12">
        <v>0</v>
      </c>
      <c r="EZ739" s="12">
        <v>-3.65382E-2</v>
      </c>
      <c r="FA739" s="12">
        <v>1.3055600000000001E-2</v>
      </c>
      <c r="FB739" s="12">
        <v>78.701650000000001</v>
      </c>
      <c r="FC739" s="12">
        <v>0.1642229</v>
      </c>
      <c r="FD739" s="12">
        <v>20.71734</v>
      </c>
      <c r="FE739" s="12">
        <v>8.1049999999999994E-3</v>
      </c>
      <c r="FF739" s="12">
        <v>0.2531929</v>
      </c>
      <c r="FG739" s="12">
        <v>3.1251E-3</v>
      </c>
      <c r="FH739" s="12">
        <v>0.391349</v>
      </c>
      <c r="FI739" s="12">
        <v>9.6003000000000008E-3</v>
      </c>
      <c r="FJ739" s="12">
        <v>1.46223E-2</v>
      </c>
      <c r="FK739" s="12">
        <v>8.1669999999999996E-4</v>
      </c>
      <c r="FL739" s="12">
        <v>1.8479999999999999E-4</v>
      </c>
      <c r="FM739" s="12">
        <v>5.6322229999999998</v>
      </c>
      <c r="FN739" s="12">
        <v>0.2637816</v>
      </c>
      <c r="FO739" s="12">
        <v>0.21274170000000001</v>
      </c>
      <c r="FP739" s="12">
        <v>5.628476</v>
      </c>
      <c r="FQ739" s="12">
        <v>0.99928649999999997</v>
      </c>
      <c r="FR739" s="12">
        <v>3.6492499999999997E-2</v>
      </c>
      <c r="FS739" s="44">
        <v>5.4629999999999996E-10</v>
      </c>
      <c r="FT739" s="44">
        <v>5.8099999999999998E-11</v>
      </c>
      <c r="FU739" s="12">
        <v>0</v>
      </c>
      <c r="FV739" s="44">
        <v>4.962E-10</v>
      </c>
      <c r="FW739" s="12">
        <v>1.975E-2</v>
      </c>
      <c r="FX739" s="44">
        <v>5.4629999999999996E-10</v>
      </c>
      <c r="FY739" s="44">
        <v>7.0679999999999999E-6</v>
      </c>
      <c r="FZ739" s="44">
        <v>5.5304999999999997E-10</v>
      </c>
      <c r="GA739" s="44">
        <v>6.3080000000000001E-9</v>
      </c>
      <c r="GB739" s="44">
        <v>5.5430000000000004E-10</v>
      </c>
      <c r="GC739" s="12">
        <v>1.167E-2</v>
      </c>
      <c r="GD739" s="12">
        <v>0</v>
      </c>
      <c r="GE739" s="12">
        <v>295.5</v>
      </c>
      <c r="GF739" s="12">
        <v>0.1</v>
      </c>
      <c r="GG739" s="12">
        <v>1575</v>
      </c>
      <c r="GH739" s="12">
        <v>2</v>
      </c>
      <c r="GI739" s="12">
        <v>1.2710000000000001E-2</v>
      </c>
      <c r="GJ739" s="12">
        <v>-6.2069999999999996E-4</v>
      </c>
    </row>
    <row r="740" spans="1:192" s="12" customFormat="1" ht="12">
      <c r="A740" s="31"/>
      <c r="B740" s="32" t="s">
        <v>1721</v>
      </c>
      <c r="C740" s="32">
        <v>2.5</v>
      </c>
      <c r="D740" s="40">
        <v>3.8929619999999998</v>
      </c>
      <c r="E740" s="33">
        <v>1.17158E-2</v>
      </c>
      <c r="F740" s="33">
        <v>0.79320000000000002</v>
      </c>
      <c r="G740" s="34">
        <v>0.55054987832032409</v>
      </c>
      <c r="H740" s="45">
        <v>43.548370576486455</v>
      </c>
      <c r="I740" s="36">
        <v>93.992459999999994</v>
      </c>
      <c r="J740" s="34">
        <v>25.134709999999998</v>
      </c>
      <c r="K740" s="34">
        <v>7.8980900000000007E-2</v>
      </c>
      <c r="L740" s="12">
        <v>1.2859E-3</v>
      </c>
      <c r="T740" s="12" t="s">
        <v>841</v>
      </c>
      <c r="U740" s="12" t="s">
        <v>693</v>
      </c>
      <c r="V740" s="12">
        <v>37</v>
      </c>
      <c r="W740" s="43">
        <v>43228</v>
      </c>
      <c r="X740" s="12">
        <v>10.033329999999999</v>
      </c>
      <c r="Y740" s="44">
        <v>3608619000</v>
      </c>
      <c r="Z740" s="12" t="s">
        <v>1476</v>
      </c>
      <c r="AA740" s="12" t="s">
        <v>1517</v>
      </c>
      <c r="AB740" s="12">
        <v>12</v>
      </c>
      <c r="AC740" s="12" t="s">
        <v>1518</v>
      </c>
      <c r="AE740" s="12" t="s">
        <v>1454</v>
      </c>
      <c r="AF740" s="12">
        <v>7.875</v>
      </c>
      <c r="AG740" s="12" t="s">
        <v>1529</v>
      </c>
      <c r="AH740" s="12" t="s">
        <v>1520</v>
      </c>
      <c r="AI740" s="12" t="s">
        <v>1464</v>
      </c>
      <c r="AJ740" s="12">
        <v>1</v>
      </c>
      <c r="AK740" s="12" t="s">
        <v>1458</v>
      </c>
      <c r="AL740" s="12">
        <v>1</v>
      </c>
      <c r="AM740" s="12" t="s">
        <v>1459</v>
      </c>
      <c r="AN740" s="12">
        <v>2.5</v>
      </c>
      <c r="AO740" s="12">
        <v>0</v>
      </c>
      <c r="AP740" s="12">
        <v>0</v>
      </c>
      <c r="AQ740" s="12">
        <v>0</v>
      </c>
      <c r="AR740" s="12">
        <v>0</v>
      </c>
      <c r="AS740" s="12">
        <v>30</v>
      </c>
      <c r="AT740" s="12">
        <v>30</v>
      </c>
      <c r="AU740" s="12">
        <v>99</v>
      </c>
      <c r="AX740" s="12">
        <v>0</v>
      </c>
      <c r="AY740" s="12">
        <v>5.2474199999999999E-2</v>
      </c>
      <c r="AZ740" s="12">
        <v>1.1772700000000001E-2</v>
      </c>
      <c r="BA740" s="12">
        <v>42.865760000000002</v>
      </c>
      <c r="BB740" s="12">
        <v>2.1506299999999999E-2</v>
      </c>
      <c r="BC740" s="12">
        <v>11.007759999999999</v>
      </c>
      <c r="BD740" s="12">
        <v>1.58966E-2</v>
      </c>
      <c r="BE740" s="12">
        <v>0.135656</v>
      </c>
      <c r="BF740" s="12">
        <v>4.1508999999999999E-3</v>
      </c>
      <c r="BG740" s="12">
        <v>5.5391599999999999E-2</v>
      </c>
      <c r="BH740" s="12">
        <v>1.0022100000000001E-2</v>
      </c>
      <c r="BI740" s="12">
        <v>8.7334999999999999E-3</v>
      </c>
      <c r="BJ740" s="12">
        <v>3.7520000000000001E-4</v>
      </c>
      <c r="BK740" s="12">
        <v>6.8929099999999993E-2</v>
      </c>
      <c r="BL740" s="12">
        <v>9.6740000000000003E-3</v>
      </c>
      <c r="BM740" s="12">
        <v>43.44988</v>
      </c>
      <c r="BN740" s="12">
        <v>1.39787E-2</v>
      </c>
      <c r="BO740" s="12">
        <v>11.0411</v>
      </c>
      <c r="BP740" s="12">
        <v>1.4724299999999999E-2</v>
      </c>
      <c r="BQ740" s="12">
        <v>0.14287259999999999</v>
      </c>
      <c r="BR740" s="12">
        <v>3.954E-3</v>
      </c>
      <c r="BS740" s="12">
        <v>0.10337250000000001</v>
      </c>
      <c r="BT740" s="12">
        <v>9.7750000000000007E-3</v>
      </c>
      <c r="BU740" s="12">
        <v>1.30264E-2</v>
      </c>
      <c r="BV740" s="12">
        <v>3.4709999999999998E-4</v>
      </c>
      <c r="BW740" s="12">
        <v>1</v>
      </c>
      <c r="BX740" s="12">
        <v>0</v>
      </c>
      <c r="BY740" s="12">
        <v>1</v>
      </c>
      <c r="BZ740" s="12">
        <v>0</v>
      </c>
      <c r="CA740" s="12">
        <v>1</v>
      </c>
      <c r="CB740" s="12">
        <v>0</v>
      </c>
      <c r="CC740" s="12">
        <v>1</v>
      </c>
      <c r="CD740" s="12">
        <v>0</v>
      </c>
      <c r="CE740" s="12">
        <v>1</v>
      </c>
      <c r="CF740" s="12">
        <v>0</v>
      </c>
      <c r="CG740" s="12">
        <v>1</v>
      </c>
      <c r="CH740" s="12">
        <v>0</v>
      </c>
      <c r="CI740" s="12">
        <v>1</v>
      </c>
      <c r="CJ740" s="44">
        <v>9.9999999999999995E-21</v>
      </c>
      <c r="CK740" s="12">
        <v>1</v>
      </c>
      <c r="CL740" s="12">
        <v>0</v>
      </c>
      <c r="CM740" s="12">
        <v>1</v>
      </c>
      <c r="CN740" s="44">
        <v>9.9999999999999995E-21</v>
      </c>
      <c r="CO740" s="12">
        <v>1</v>
      </c>
      <c r="CP740" s="44">
        <v>9.9999999999999995E-21</v>
      </c>
      <c r="CQ740" s="12">
        <v>1</v>
      </c>
      <c r="CR740" s="44">
        <v>9.9999999999999995E-21</v>
      </c>
      <c r="CS740" s="12">
        <v>1.0070429999999999</v>
      </c>
      <c r="CT740" s="12">
        <v>1.2859E-3</v>
      </c>
      <c r="CU740" s="12">
        <v>1.6454900000000001E-2</v>
      </c>
      <c r="CV740" s="12">
        <v>6.7089000000000003E-3</v>
      </c>
      <c r="CW740" s="12">
        <v>0.58411480000000005</v>
      </c>
      <c r="CX740" s="12">
        <v>1.63436E-2</v>
      </c>
      <c r="CY740" s="12">
        <v>3.3333599999999998E-2</v>
      </c>
      <c r="CZ740" s="12">
        <v>5.9914E-3</v>
      </c>
      <c r="DA740" s="12">
        <v>7.2166000000000001E-3</v>
      </c>
      <c r="DB740" s="12">
        <v>1.2631999999999999E-3</v>
      </c>
      <c r="DC740" s="12">
        <v>4.79809E-2</v>
      </c>
      <c r="DD740" s="12">
        <v>2.2120999999999998E-3</v>
      </c>
      <c r="DE740" s="12">
        <v>4.3539E-3</v>
      </c>
      <c r="DF740" s="12">
        <v>1.3520000000000001E-4</v>
      </c>
      <c r="DG740" s="12">
        <v>7.9319999999999998E-4</v>
      </c>
      <c r="DH740" s="12">
        <v>3.4100000000000002E-5</v>
      </c>
      <c r="DI740" s="12">
        <v>0.42245280000000002</v>
      </c>
      <c r="DJ740" s="12">
        <v>1.17158E-2</v>
      </c>
      <c r="DK740" s="12">
        <v>2.1197999999999998E-3</v>
      </c>
      <c r="DL740" s="12">
        <v>2.2962900000000001E-2</v>
      </c>
      <c r="DM740" s="12">
        <v>4.1549000000000004E-3</v>
      </c>
      <c r="DN740" s="12">
        <v>-1.2229999999999999E-4</v>
      </c>
      <c r="DO740" s="44">
        <v>1.92481E-8</v>
      </c>
      <c r="DP740" s="12">
        <v>1.23199E-2</v>
      </c>
      <c r="DQ740" s="12">
        <v>3.7740000000000001E-4</v>
      </c>
      <c r="DR740" s="12">
        <v>3.8929619999999998</v>
      </c>
      <c r="DS740" s="12">
        <v>5.9515999999999996E-3</v>
      </c>
      <c r="DT740" s="12">
        <v>3.651726</v>
      </c>
      <c r="DU740" s="12">
        <v>1.1553799999999999E-2</v>
      </c>
      <c r="DV740" s="12">
        <v>93.992459999999994</v>
      </c>
      <c r="DW740" s="12">
        <v>0.26899719999999999</v>
      </c>
      <c r="DX740" s="12">
        <v>25.134709999999998</v>
      </c>
      <c r="DY740" s="12">
        <v>7.8980900000000007E-2</v>
      </c>
      <c r="DZ740" s="12">
        <v>7.9326199999999999E-2</v>
      </c>
      <c r="EA740" s="12">
        <v>0</v>
      </c>
      <c r="EB740" s="12">
        <v>0</v>
      </c>
      <c r="EC740" s="44">
        <v>5.505546E-16</v>
      </c>
      <c r="ED740" s="44">
        <v>2.1432880000000001E-15</v>
      </c>
      <c r="EE740" s="12" t="s">
        <v>1521</v>
      </c>
      <c r="EF740" s="12">
        <v>3.7861000000000001E-3</v>
      </c>
      <c r="EG740" s="44">
        <v>1.1213E-6</v>
      </c>
      <c r="EH740" s="12">
        <v>2.3289369999999998</v>
      </c>
      <c r="EI740" s="12">
        <v>1.0003029999999999</v>
      </c>
      <c r="EJ740" s="12">
        <v>7.5799999999999999E-4</v>
      </c>
      <c r="EK740" s="44">
        <v>6.9999999999999999E-6</v>
      </c>
      <c r="EL740" s="12">
        <v>4.0000000000000003E-5</v>
      </c>
      <c r="EM740" s="12">
        <v>2.0000000000000002E-5</v>
      </c>
      <c r="EN740" s="12">
        <v>2.8600000000000001E-4</v>
      </c>
      <c r="EO740" s="44">
        <v>4.9999999999999998E-7</v>
      </c>
      <c r="EP740" s="12">
        <v>1.2710000000000001E-2</v>
      </c>
      <c r="EQ740" s="12">
        <v>4.0000000000000003E-5</v>
      </c>
      <c r="ER740" s="12">
        <v>7.8700000000000003E-3</v>
      </c>
      <c r="ES740" s="12">
        <v>5.8E-4</v>
      </c>
      <c r="ET740" s="12">
        <v>0</v>
      </c>
      <c r="EU740" s="12">
        <v>0</v>
      </c>
      <c r="EV740" s="12">
        <v>250</v>
      </c>
      <c r="EW740" s="12">
        <v>0</v>
      </c>
      <c r="EX740" s="12">
        <v>1.96</v>
      </c>
      <c r="EY740" s="12">
        <v>0</v>
      </c>
      <c r="EZ740" s="12">
        <v>5.2474199999999999E-2</v>
      </c>
      <c r="FA740" s="12">
        <v>1.1772700000000001E-2</v>
      </c>
      <c r="FB740" s="12">
        <v>42.865760000000002</v>
      </c>
      <c r="FC740" s="12">
        <v>2.1506299999999999E-2</v>
      </c>
      <c r="FD740" s="12">
        <v>11.011089999999999</v>
      </c>
      <c r="FE740" s="12">
        <v>1.59014E-2</v>
      </c>
      <c r="FF740" s="12">
        <v>0.135656</v>
      </c>
      <c r="FG740" s="12">
        <v>4.1508999999999999E-3</v>
      </c>
      <c r="FH740" s="12">
        <v>0.12900349999999999</v>
      </c>
      <c r="FI740" s="12">
        <v>2.3341000000000001E-2</v>
      </c>
      <c r="FJ740" s="12">
        <v>8.7334999999999999E-3</v>
      </c>
      <c r="FK740" s="12">
        <v>3.7520000000000001E-4</v>
      </c>
      <c r="FL740" s="12">
        <v>2.0330000000000001E-4</v>
      </c>
      <c r="FM740" s="12">
        <v>4.3147010000000003</v>
      </c>
      <c r="FN740" s="12">
        <v>0.25739190000000001</v>
      </c>
      <c r="FO740" s="12">
        <v>0.15319079999999999</v>
      </c>
      <c r="FP740" s="12">
        <v>4.3168160000000002</v>
      </c>
      <c r="FQ740" s="12">
        <v>0.99937240000000005</v>
      </c>
      <c r="FR740" s="12">
        <v>3.8308000000000001E-3</v>
      </c>
      <c r="FS740" s="44">
        <v>5.4629999999999996E-10</v>
      </c>
      <c r="FT740" s="44">
        <v>5.8099999999999998E-11</v>
      </c>
      <c r="FU740" s="12">
        <v>0</v>
      </c>
      <c r="FV740" s="44">
        <v>4.962E-10</v>
      </c>
      <c r="FW740" s="12">
        <v>1.975E-2</v>
      </c>
      <c r="FX740" s="44">
        <v>5.4629999999999996E-10</v>
      </c>
      <c r="FY740" s="44">
        <v>7.0679999999999999E-6</v>
      </c>
      <c r="FZ740" s="44">
        <v>5.5304999999999997E-10</v>
      </c>
      <c r="GA740" s="44">
        <v>6.3080000000000001E-9</v>
      </c>
      <c r="GB740" s="44">
        <v>5.5430000000000004E-10</v>
      </c>
      <c r="GC740" s="12">
        <v>1.167E-2</v>
      </c>
      <c r="GD740" s="12">
        <v>0</v>
      </c>
      <c r="GE740" s="12">
        <v>295.5</v>
      </c>
      <c r="GF740" s="12">
        <v>0.1</v>
      </c>
      <c r="GG740" s="12">
        <v>1575</v>
      </c>
      <c r="GH740" s="12">
        <v>2</v>
      </c>
      <c r="GI740" s="12">
        <v>1.2710000000000001E-2</v>
      </c>
      <c r="GJ740" s="12">
        <v>-5.3859999999999997E-4</v>
      </c>
    </row>
    <row r="741" spans="1:192" s="12" customFormat="1" ht="12">
      <c r="A741" s="31"/>
      <c r="B741" s="32" t="s">
        <v>1628</v>
      </c>
      <c r="C741" s="32">
        <v>4</v>
      </c>
      <c r="D741" s="40">
        <v>3.846498</v>
      </c>
      <c r="E741" s="33">
        <v>8.6995000000000006E-3</v>
      </c>
      <c r="F741" s="33">
        <v>0.52139999999999997</v>
      </c>
      <c r="G741" s="34">
        <v>0.91594771511351292</v>
      </c>
      <c r="H741" s="45">
        <v>58.647508477498704</v>
      </c>
      <c r="I741" s="36">
        <v>96.005420000000001</v>
      </c>
      <c r="J741" s="42">
        <v>25.36431</v>
      </c>
      <c r="K741" s="42">
        <v>0.1141964</v>
      </c>
      <c r="L741" s="12">
        <v>1.1169000000000001E-3</v>
      </c>
      <c r="T741" s="12" t="s">
        <v>767</v>
      </c>
      <c r="U741" s="12" t="s">
        <v>693</v>
      </c>
      <c r="V741" s="12">
        <v>37</v>
      </c>
      <c r="W741" s="43">
        <v>43222</v>
      </c>
      <c r="X741" s="12">
        <v>2.0333329999999998</v>
      </c>
      <c r="Y741" s="44">
        <v>3608071000</v>
      </c>
      <c r="Z741" s="12" t="s">
        <v>1476</v>
      </c>
      <c r="AA741" s="12" t="s">
        <v>1517</v>
      </c>
      <c r="AB741" s="12">
        <v>12</v>
      </c>
      <c r="AC741" s="12" t="s">
        <v>1518</v>
      </c>
      <c r="AE741" s="12" t="s">
        <v>1454</v>
      </c>
      <c r="AF741" s="12">
        <v>7.875</v>
      </c>
      <c r="AG741" s="12" t="s">
        <v>1527</v>
      </c>
      <c r="AH741" s="12" t="s">
        <v>1520</v>
      </c>
      <c r="AI741" s="12" t="s">
        <v>1457</v>
      </c>
      <c r="AJ741" s="12">
        <v>1</v>
      </c>
      <c r="AK741" s="12" t="s">
        <v>1458</v>
      </c>
      <c r="AL741" s="12">
        <v>1</v>
      </c>
      <c r="AM741" s="12" t="s">
        <v>1459</v>
      </c>
      <c r="AN741" s="12">
        <v>4</v>
      </c>
      <c r="AO741" s="12">
        <v>0</v>
      </c>
      <c r="AP741" s="12">
        <v>0</v>
      </c>
      <c r="AQ741" s="12">
        <v>0</v>
      </c>
      <c r="AR741" s="12">
        <v>0</v>
      </c>
      <c r="AS741" s="12">
        <v>15</v>
      </c>
      <c r="AT741" s="12">
        <v>15</v>
      </c>
      <c r="AU741" s="12">
        <v>198</v>
      </c>
      <c r="AX741" s="12">
        <v>0</v>
      </c>
      <c r="AY741" s="12">
        <v>-1.2080499999999999E-2</v>
      </c>
      <c r="AZ741" s="12">
        <v>1.3198400000000001E-2</v>
      </c>
      <c r="BA741" s="12">
        <v>70.464280000000002</v>
      </c>
      <c r="BB741" s="12">
        <v>0.16686139999999999</v>
      </c>
      <c r="BC741" s="12">
        <v>18.314350000000001</v>
      </c>
      <c r="BD741" s="12">
        <v>1.184E-2</v>
      </c>
      <c r="BE741" s="12">
        <v>0.22597429999999999</v>
      </c>
      <c r="BF741" s="12">
        <v>2.9307000000000001E-3</v>
      </c>
      <c r="BG741" s="12">
        <v>7.7547500000000005E-2</v>
      </c>
      <c r="BH741" s="12">
        <v>5.1124999999999999E-3</v>
      </c>
      <c r="BI741" s="12">
        <v>9.5510000000000005E-3</v>
      </c>
      <c r="BJ741" s="12">
        <v>8.5479999999999996E-4</v>
      </c>
      <c r="BK741" s="12">
        <v>5.8244000000000004E-3</v>
      </c>
      <c r="BL741" s="12">
        <v>1.24137E-2</v>
      </c>
      <c r="BM741" s="12">
        <v>70.781899999999993</v>
      </c>
      <c r="BN741" s="12">
        <v>1.25209E-2</v>
      </c>
      <c r="BO741" s="12">
        <v>18.3476</v>
      </c>
      <c r="BP741" s="12">
        <v>1.09842E-2</v>
      </c>
      <c r="BQ741" s="12">
        <v>0.23843829999999999</v>
      </c>
      <c r="BR741" s="12">
        <v>2.0804E-3</v>
      </c>
      <c r="BS741" s="12">
        <v>0.124177</v>
      </c>
      <c r="BT741" s="12">
        <v>4.7824E-3</v>
      </c>
      <c r="BU741" s="12">
        <v>1.2810800000000001E-2</v>
      </c>
      <c r="BV741" s="12">
        <v>2.5050000000000002E-4</v>
      </c>
      <c r="BW741" s="12">
        <v>1</v>
      </c>
      <c r="BX741" s="12">
        <v>0</v>
      </c>
      <c r="BY741" s="12">
        <v>1</v>
      </c>
      <c r="BZ741" s="12">
        <v>0</v>
      </c>
      <c r="CA741" s="12">
        <v>1</v>
      </c>
      <c r="CB741" s="12">
        <v>0</v>
      </c>
      <c r="CC741" s="12">
        <v>1</v>
      </c>
      <c r="CD741" s="12">
        <v>0</v>
      </c>
      <c r="CE741" s="12">
        <v>1</v>
      </c>
      <c r="CF741" s="12">
        <v>0</v>
      </c>
      <c r="CG741" s="12">
        <v>1</v>
      </c>
      <c r="CH741" s="12">
        <v>0</v>
      </c>
      <c r="CI741" s="12">
        <v>1</v>
      </c>
      <c r="CJ741" s="44">
        <v>9.9999999999999995E-21</v>
      </c>
      <c r="CK741" s="12">
        <v>1</v>
      </c>
      <c r="CL741" s="12">
        <v>0</v>
      </c>
      <c r="CM741" s="12">
        <v>1</v>
      </c>
      <c r="CN741" s="44">
        <v>9.9999999999999995E-21</v>
      </c>
      <c r="CO741" s="12">
        <v>1</v>
      </c>
      <c r="CP741" s="44">
        <v>9.9999999999999995E-21</v>
      </c>
      <c r="CQ741" s="12">
        <v>1</v>
      </c>
      <c r="CR741" s="44">
        <v>9.9999999999999995E-21</v>
      </c>
      <c r="CS741" s="12">
        <v>1.006702</v>
      </c>
      <c r="CT741" s="12">
        <v>1.1169000000000001E-3</v>
      </c>
      <c r="CU741" s="12">
        <v>1.7904900000000001E-2</v>
      </c>
      <c r="CV741" s="12">
        <v>4.4828999999999997E-3</v>
      </c>
      <c r="CW741" s="12">
        <v>0.31762230000000002</v>
      </c>
      <c r="CX741" s="12">
        <v>0.16639090000000001</v>
      </c>
      <c r="CY741" s="12">
        <v>3.3250799999999997E-2</v>
      </c>
      <c r="CZ741" s="12">
        <v>4.4196000000000001E-3</v>
      </c>
      <c r="DA741" s="12">
        <v>1.2463999999999999E-2</v>
      </c>
      <c r="DB741" s="12">
        <v>2.0642E-3</v>
      </c>
      <c r="DC741" s="12">
        <v>4.6629499999999997E-2</v>
      </c>
      <c r="DD741" s="12">
        <v>1.8071999999999999E-3</v>
      </c>
      <c r="DE741" s="12">
        <v>3.3233999999999998E-3</v>
      </c>
      <c r="DF741" s="12">
        <v>8.1660000000000001E-4</v>
      </c>
      <c r="DG741" s="12">
        <v>5.2139999999999999E-4</v>
      </c>
      <c r="DH741" s="12">
        <v>4.6699999999999997E-5</v>
      </c>
      <c r="DI741" s="12">
        <v>0.47722029999999999</v>
      </c>
      <c r="DJ741" s="12">
        <v>8.6995000000000006E-3</v>
      </c>
      <c r="DK741" s="12">
        <v>5.7359999999999996E-4</v>
      </c>
      <c r="DL741" s="12">
        <v>1.70511E-2</v>
      </c>
      <c r="DM741" s="12">
        <v>1.1241999999999999E-3</v>
      </c>
      <c r="DN741" s="12">
        <v>-1.072E-4</v>
      </c>
      <c r="DO741" s="44">
        <v>5.2079539999999996E-9</v>
      </c>
      <c r="DP741" s="12">
        <v>1.2335499999999999E-2</v>
      </c>
      <c r="DQ741" s="12">
        <v>1.6019999999999999E-4</v>
      </c>
      <c r="DR741" s="12">
        <v>3.846498</v>
      </c>
      <c r="DS741" s="12">
        <v>9.4420000000000007E-3</v>
      </c>
      <c r="DT741" s="12">
        <v>3.6853150000000001</v>
      </c>
      <c r="DU741" s="12">
        <v>1.6707400000000001E-2</v>
      </c>
      <c r="DV741" s="12">
        <v>96.005420000000001</v>
      </c>
      <c r="DW741" s="12">
        <v>0.4875178</v>
      </c>
      <c r="DX741" s="12">
        <v>25.36431</v>
      </c>
      <c r="DY741" s="12">
        <v>0.1141964</v>
      </c>
      <c r="DZ741" s="12">
        <v>0.11443979999999999</v>
      </c>
      <c r="EA741" s="12">
        <v>2.9952300000000001E-2</v>
      </c>
      <c r="EB741" s="12">
        <v>0</v>
      </c>
      <c r="EC741" s="44">
        <v>9.1595369999999995E-16</v>
      </c>
      <c r="ED741" s="44">
        <v>3.523214E-15</v>
      </c>
      <c r="EE741" s="12" t="s">
        <v>1521</v>
      </c>
      <c r="EF741" s="12">
        <v>3.7861000000000001E-3</v>
      </c>
      <c r="EG741" s="44">
        <v>1.1213E-6</v>
      </c>
      <c r="EH741" s="12">
        <v>2.055097</v>
      </c>
      <c r="EI741" s="12">
        <v>1.0002580000000001</v>
      </c>
      <c r="EJ741" s="12">
        <v>7.5799999999999999E-4</v>
      </c>
      <c r="EK741" s="44">
        <v>6.9999999999999999E-6</v>
      </c>
      <c r="EL741" s="12">
        <v>4.0000000000000003E-5</v>
      </c>
      <c r="EM741" s="12">
        <v>2.0000000000000002E-5</v>
      </c>
      <c r="EN741" s="12">
        <v>2.8600000000000001E-4</v>
      </c>
      <c r="EO741" s="44">
        <v>4.9999999999999998E-7</v>
      </c>
      <c r="EP741" s="12">
        <v>1.2710000000000001E-2</v>
      </c>
      <c r="EQ741" s="12">
        <v>4.0000000000000003E-5</v>
      </c>
      <c r="ER741" s="12">
        <v>7.8700000000000003E-3</v>
      </c>
      <c r="ES741" s="12">
        <v>5.8E-4</v>
      </c>
      <c r="ET741" s="12">
        <v>0</v>
      </c>
      <c r="EU741" s="12">
        <v>0</v>
      </c>
      <c r="EV741" s="12">
        <v>250</v>
      </c>
      <c r="EW741" s="12">
        <v>0</v>
      </c>
      <c r="EX741" s="12">
        <v>1.96</v>
      </c>
      <c r="EY741" s="12">
        <v>0</v>
      </c>
      <c r="EZ741" s="12">
        <v>-1.2080499999999999E-2</v>
      </c>
      <c r="FA741" s="12">
        <v>1.3198400000000001E-2</v>
      </c>
      <c r="FB741" s="12">
        <v>70.464280000000002</v>
      </c>
      <c r="FC741" s="12">
        <v>0.16686139999999999</v>
      </c>
      <c r="FD741" s="12">
        <v>18.31907</v>
      </c>
      <c r="FE741" s="12">
        <v>1.1842999999999999E-2</v>
      </c>
      <c r="FF741" s="12">
        <v>0.22597429999999999</v>
      </c>
      <c r="FG741" s="12">
        <v>2.9307000000000001E-3</v>
      </c>
      <c r="FH741" s="12">
        <v>0.1593677</v>
      </c>
      <c r="FI741" s="12">
        <v>1.05066E-2</v>
      </c>
      <c r="FJ741" s="12">
        <v>9.5510000000000005E-3</v>
      </c>
      <c r="FK741" s="12">
        <v>8.5479999999999996E-4</v>
      </c>
      <c r="FL741" s="12">
        <v>1.3520000000000001E-4</v>
      </c>
      <c r="FM741" s="12">
        <v>8.9955739999999995</v>
      </c>
      <c r="FN741" s="12">
        <v>0.26050800000000002</v>
      </c>
      <c r="FO741" s="12">
        <v>0.2459723</v>
      </c>
      <c r="FP741" s="12">
        <v>8.9926750000000002</v>
      </c>
      <c r="FQ741" s="12">
        <v>0.99962620000000002</v>
      </c>
      <c r="FR741" s="12">
        <v>2.5450899999999999E-2</v>
      </c>
      <c r="FS741" s="44">
        <v>5.4629999999999996E-10</v>
      </c>
      <c r="FT741" s="44">
        <v>5.8099999999999998E-11</v>
      </c>
      <c r="FU741" s="12">
        <v>0</v>
      </c>
      <c r="FV741" s="44">
        <v>4.962E-10</v>
      </c>
      <c r="FW741" s="12">
        <v>1.975E-2</v>
      </c>
      <c r="FX741" s="44">
        <v>5.4629999999999996E-10</v>
      </c>
      <c r="FY741" s="44">
        <v>7.0679999999999999E-6</v>
      </c>
      <c r="FZ741" s="44">
        <v>5.5304999999999997E-10</v>
      </c>
      <c r="GA741" s="44">
        <v>6.3080000000000001E-9</v>
      </c>
      <c r="GB741" s="44">
        <v>5.5430000000000004E-10</v>
      </c>
      <c r="GC741" s="12">
        <v>1.167E-2</v>
      </c>
      <c r="GD741" s="12">
        <v>0</v>
      </c>
      <c r="GE741" s="12">
        <v>295.5</v>
      </c>
      <c r="GF741" s="12">
        <v>0.1</v>
      </c>
      <c r="GG741" s="12">
        <v>1575</v>
      </c>
      <c r="GH741" s="12">
        <v>2</v>
      </c>
      <c r="GI741" s="12">
        <v>1.2710000000000001E-2</v>
      </c>
      <c r="GJ741" s="12">
        <v>-4.7219999999999999E-4</v>
      </c>
    </row>
    <row r="742" spans="1:192" s="12" customFormat="1" ht="12">
      <c r="A742" s="31"/>
      <c r="B742" s="32" t="s">
        <v>1674</v>
      </c>
      <c r="C742" s="32">
        <v>2.5</v>
      </c>
      <c r="D742" s="40">
        <v>3.9390320000000001</v>
      </c>
      <c r="E742" s="33">
        <v>3.1438E-3</v>
      </c>
      <c r="F742" s="33">
        <v>0.7165999999999999</v>
      </c>
      <c r="G742" s="34">
        <v>0.65016922005255895</v>
      </c>
      <c r="H742" s="45">
        <v>162.28894967873273</v>
      </c>
      <c r="I742" s="36">
        <v>94.620040000000003</v>
      </c>
      <c r="J742" s="34">
        <v>25.599150000000002</v>
      </c>
      <c r="K742" s="34">
        <v>6.6923700000000003E-2</v>
      </c>
      <c r="L742" s="12">
        <v>1.2859E-3</v>
      </c>
      <c r="T742" s="12" t="s">
        <v>798</v>
      </c>
      <c r="U742" s="12" t="s">
        <v>693</v>
      </c>
      <c r="V742" s="12">
        <v>37</v>
      </c>
      <c r="W742" s="43">
        <v>43228</v>
      </c>
      <c r="X742" s="12">
        <v>4.1666670000000003</v>
      </c>
      <c r="Y742" s="44">
        <v>3608597000</v>
      </c>
      <c r="Z742" s="12" t="s">
        <v>1476</v>
      </c>
      <c r="AA742" s="12" t="s">
        <v>1517</v>
      </c>
      <c r="AB742" s="12">
        <v>12</v>
      </c>
      <c r="AC742" s="12" t="s">
        <v>1518</v>
      </c>
      <c r="AE742" s="12" t="s">
        <v>1454</v>
      </c>
      <c r="AF742" s="12">
        <v>7.875</v>
      </c>
      <c r="AG742" s="12" t="s">
        <v>1528</v>
      </c>
      <c r="AH742" s="12" t="s">
        <v>1520</v>
      </c>
      <c r="AI742" s="12" t="s">
        <v>1464</v>
      </c>
      <c r="AJ742" s="12">
        <v>1</v>
      </c>
      <c r="AK742" s="12" t="s">
        <v>1458</v>
      </c>
      <c r="AL742" s="12">
        <v>1</v>
      </c>
      <c r="AM742" s="12" t="s">
        <v>1459</v>
      </c>
      <c r="AN742" s="12">
        <v>2.5</v>
      </c>
      <c r="AO742" s="12">
        <v>0</v>
      </c>
      <c r="AP742" s="12">
        <v>0</v>
      </c>
      <c r="AQ742" s="12">
        <v>0</v>
      </c>
      <c r="AR742" s="12">
        <v>0</v>
      </c>
      <c r="AS742" s="12">
        <v>30</v>
      </c>
      <c r="AT742" s="12">
        <v>30</v>
      </c>
      <c r="AU742" s="12">
        <v>53</v>
      </c>
      <c r="AX742" s="12">
        <v>0</v>
      </c>
      <c r="AY742" s="12">
        <v>1.55006E-2</v>
      </c>
      <c r="AZ742" s="12">
        <v>1.29403E-2</v>
      </c>
      <c r="BA742" s="12">
        <v>51.220849999999999</v>
      </c>
      <c r="BB742" s="12">
        <v>4.5609200000000003E-2</v>
      </c>
      <c r="BC742" s="12">
        <v>12.999499999999999</v>
      </c>
      <c r="BD742" s="12">
        <v>1.6168999999999999E-2</v>
      </c>
      <c r="BE742" s="12">
        <v>0.1613501</v>
      </c>
      <c r="BF742" s="12">
        <v>4.9931000000000003E-3</v>
      </c>
      <c r="BG742" s="12">
        <v>1.7638000000000001E-2</v>
      </c>
      <c r="BH742" s="12">
        <v>1.11022E-2</v>
      </c>
      <c r="BI742" s="12">
        <v>9.3180999999999993E-3</v>
      </c>
      <c r="BJ742" s="12">
        <v>3.457E-4</v>
      </c>
      <c r="BK742" s="12">
        <v>3.1955499999999998E-2</v>
      </c>
      <c r="BL742" s="12">
        <v>1.10653E-2</v>
      </c>
      <c r="BM742" s="12">
        <v>51.91778</v>
      </c>
      <c r="BN742" s="12">
        <v>1.7091200000000001E-2</v>
      </c>
      <c r="BO742" s="12">
        <v>13.032830000000001</v>
      </c>
      <c r="BP742" s="12">
        <v>1.5018E-2</v>
      </c>
      <c r="BQ742" s="12">
        <v>0.16856660000000001</v>
      </c>
      <c r="BR742" s="12">
        <v>4.8307000000000003E-3</v>
      </c>
      <c r="BS742" s="12">
        <v>6.5618899999999994E-2</v>
      </c>
      <c r="BT742" s="12">
        <v>1.08796E-2</v>
      </c>
      <c r="BU742" s="12">
        <v>1.41764E-2</v>
      </c>
      <c r="BV742" s="12">
        <v>3.012E-4</v>
      </c>
      <c r="BW742" s="12">
        <v>1</v>
      </c>
      <c r="BX742" s="12">
        <v>0</v>
      </c>
      <c r="BY742" s="12">
        <v>1</v>
      </c>
      <c r="BZ742" s="12">
        <v>0</v>
      </c>
      <c r="CA742" s="12">
        <v>1</v>
      </c>
      <c r="CB742" s="12">
        <v>0</v>
      </c>
      <c r="CC742" s="12">
        <v>1</v>
      </c>
      <c r="CD742" s="12">
        <v>0</v>
      </c>
      <c r="CE742" s="12">
        <v>1</v>
      </c>
      <c r="CF742" s="12">
        <v>0</v>
      </c>
      <c r="CG742" s="12">
        <v>1</v>
      </c>
      <c r="CH742" s="12">
        <v>0</v>
      </c>
      <c r="CI742" s="12">
        <v>1</v>
      </c>
      <c r="CJ742" s="44">
        <v>9.9999999999999995E-21</v>
      </c>
      <c r="CK742" s="12">
        <v>1</v>
      </c>
      <c r="CL742" s="12">
        <v>0</v>
      </c>
      <c r="CM742" s="12">
        <v>1</v>
      </c>
      <c r="CN742" s="44">
        <v>9.9999999999999995E-21</v>
      </c>
      <c r="CO742" s="12">
        <v>1</v>
      </c>
      <c r="CP742" s="44">
        <v>9.9999999999999995E-21</v>
      </c>
      <c r="CQ742" s="12">
        <v>1</v>
      </c>
      <c r="CR742" s="44">
        <v>9.9999999999999995E-21</v>
      </c>
      <c r="CS742" s="12">
        <v>1.0070429999999999</v>
      </c>
      <c r="CT742" s="12">
        <v>1.2859E-3</v>
      </c>
      <c r="CU742" s="12">
        <v>1.6454900000000001E-2</v>
      </c>
      <c r="CV742" s="12">
        <v>6.7089000000000003E-3</v>
      </c>
      <c r="CW742" s="12">
        <v>0.69692449999999995</v>
      </c>
      <c r="CX742" s="12">
        <v>4.2285900000000001E-2</v>
      </c>
      <c r="CY742" s="12">
        <v>3.3333599999999998E-2</v>
      </c>
      <c r="CZ742" s="12">
        <v>5.9914E-3</v>
      </c>
      <c r="DA742" s="12">
        <v>7.2166000000000001E-3</v>
      </c>
      <c r="DB742" s="12">
        <v>1.2631999999999999E-3</v>
      </c>
      <c r="DC742" s="12">
        <v>4.79809E-2</v>
      </c>
      <c r="DD742" s="12">
        <v>2.2120999999999998E-3</v>
      </c>
      <c r="DE742" s="12">
        <v>4.9233999999999997E-3</v>
      </c>
      <c r="DF742" s="12">
        <v>1.649E-4</v>
      </c>
      <c r="DG742" s="12">
        <v>7.1659999999999996E-4</v>
      </c>
      <c r="DH742" s="12">
        <v>2.6599999999999999E-5</v>
      </c>
      <c r="DI742" s="12">
        <v>0.12547230000000001</v>
      </c>
      <c r="DJ742" s="12">
        <v>3.1438E-3</v>
      </c>
      <c r="DK742" s="12">
        <v>1.9788000000000002E-3</v>
      </c>
      <c r="DL742" s="12">
        <v>6.1618000000000003E-3</v>
      </c>
      <c r="DM742" s="12">
        <v>3.8785E-3</v>
      </c>
      <c r="DN742" s="12">
        <v>-9.8999999999999994E-5</v>
      </c>
      <c r="DO742" s="44">
        <v>1.796794E-8</v>
      </c>
      <c r="DP742" s="12">
        <v>1.2408300000000001E-2</v>
      </c>
      <c r="DQ742" s="12">
        <v>3.8430000000000002E-4</v>
      </c>
      <c r="DR742" s="12">
        <v>3.9390320000000001</v>
      </c>
      <c r="DS742" s="12">
        <v>6.0254999999999996E-3</v>
      </c>
      <c r="DT742" s="12">
        <v>3.7196750000000001</v>
      </c>
      <c r="DU742" s="12">
        <v>9.7925000000000009E-3</v>
      </c>
      <c r="DV742" s="12">
        <v>94.620040000000003</v>
      </c>
      <c r="DW742" s="12">
        <v>0.2354977</v>
      </c>
      <c r="DX742" s="12">
        <v>25.599150000000002</v>
      </c>
      <c r="DY742" s="12">
        <v>6.6923700000000003E-2</v>
      </c>
      <c r="DZ742" s="12">
        <v>6.7345799999999997E-2</v>
      </c>
      <c r="EA742" s="12">
        <v>0</v>
      </c>
      <c r="EB742" s="12">
        <v>0</v>
      </c>
      <c r="EC742" s="44">
        <v>6.5017059999999996E-16</v>
      </c>
      <c r="ED742" s="44">
        <v>2.5610430000000001E-15</v>
      </c>
      <c r="EE742" s="12" t="s">
        <v>1521</v>
      </c>
      <c r="EF742" s="12">
        <v>3.7861000000000001E-3</v>
      </c>
      <c r="EG742" s="44">
        <v>1.1213E-6</v>
      </c>
      <c r="EH742" s="12">
        <v>2.317717</v>
      </c>
      <c r="EI742" s="12">
        <v>1.0003010000000001</v>
      </c>
      <c r="EJ742" s="12">
        <v>7.5799999999999999E-4</v>
      </c>
      <c r="EK742" s="44">
        <v>6.9999999999999999E-6</v>
      </c>
      <c r="EL742" s="12">
        <v>4.0000000000000003E-5</v>
      </c>
      <c r="EM742" s="12">
        <v>2.0000000000000002E-5</v>
      </c>
      <c r="EN742" s="12">
        <v>2.8600000000000001E-4</v>
      </c>
      <c r="EO742" s="44">
        <v>4.9999999999999998E-7</v>
      </c>
      <c r="EP742" s="12">
        <v>1.2710000000000001E-2</v>
      </c>
      <c r="EQ742" s="12">
        <v>4.0000000000000003E-5</v>
      </c>
      <c r="ER742" s="12">
        <v>7.8700000000000003E-3</v>
      </c>
      <c r="ES742" s="12">
        <v>5.8E-4</v>
      </c>
      <c r="ET742" s="12">
        <v>0</v>
      </c>
      <c r="EU742" s="12">
        <v>0</v>
      </c>
      <c r="EV742" s="12">
        <v>250</v>
      </c>
      <c r="EW742" s="12">
        <v>0</v>
      </c>
      <c r="EX742" s="12">
        <v>1.96</v>
      </c>
      <c r="EY742" s="12">
        <v>0</v>
      </c>
      <c r="EZ742" s="12">
        <v>1.55006E-2</v>
      </c>
      <c r="FA742" s="12">
        <v>1.29403E-2</v>
      </c>
      <c r="FB742" s="12">
        <v>51.220849999999999</v>
      </c>
      <c r="FC742" s="12">
        <v>4.5609200000000003E-2</v>
      </c>
      <c r="FD742" s="12">
        <v>13.003410000000001</v>
      </c>
      <c r="FE742" s="12">
        <v>1.6173900000000001E-2</v>
      </c>
      <c r="FF742" s="12">
        <v>0.1613501</v>
      </c>
      <c r="FG742" s="12">
        <v>4.9931000000000003E-3</v>
      </c>
      <c r="FH742" s="12">
        <v>4.0879899999999997E-2</v>
      </c>
      <c r="FI742" s="12">
        <v>2.57317E-2</v>
      </c>
      <c r="FJ742" s="12">
        <v>9.3180999999999993E-3</v>
      </c>
      <c r="FK742" s="12">
        <v>3.457E-4</v>
      </c>
      <c r="FL742" s="12">
        <v>1.8210000000000001E-4</v>
      </c>
      <c r="FM742" s="12">
        <v>3.716647</v>
      </c>
      <c r="FN742" s="12">
        <v>0.25437710000000002</v>
      </c>
      <c r="FO742" s="12">
        <v>0.15327640000000001</v>
      </c>
      <c r="FP742" s="12">
        <v>3.7176490000000002</v>
      </c>
      <c r="FQ742" s="12">
        <v>0.99915209999999999</v>
      </c>
      <c r="FR742" s="12">
        <v>1.39928E-2</v>
      </c>
      <c r="FS742" s="44">
        <v>5.4629999999999996E-10</v>
      </c>
      <c r="FT742" s="44">
        <v>5.8099999999999998E-11</v>
      </c>
      <c r="FU742" s="12">
        <v>0</v>
      </c>
      <c r="FV742" s="44">
        <v>4.962E-10</v>
      </c>
      <c r="FW742" s="12">
        <v>1.975E-2</v>
      </c>
      <c r="FX742" s="44">
        <v>5.4629999999999996E-10</v>
      </c>
      <c r="FY742" s="44">
        <v>7.0679999999999999E-6</v>
      </c>
      <c r="FZ742" s="44">
        <v>5.5304999999999997E-10</v>
      </c>
      <c r="GA742" s="44">
        <v>6.3080000000000001E-9</v>
      </c>
      <c r="GB742" s="44">
        <v>5.5430000000000004E-10</v>
      </c>
      <c r="GC742" s="12">
        <v>1.167E-2</v>
      </c>
      <c r="GD742" s="12">
        <v>0</v>
      </c>
      <c r="GE742" s="12">
        <v>295.5</v>
      </c>
      <c r="GF742" s="12">
        <v>0.1</v>
      </c>
      <c r="GG742" s="12">
        <v>1575</v>
      </c>
      <c r="GH742" s="12">
        <v>2</v>
      </c>
      <c r="GI742" s="12">
        <v>1.2710000000000001E-2</v>
      </c>
      <c r="GJ742" s="12">
        <v>-4.3609999999999998E-4</v>
      </c>
    </row>
    <row r="743" spans="1:192" s="12" customFormat="1" ht="12">
      <c r="A743" s="31"/>
      <c r="B743" s="32" t="s">
        <v>1576</v>
      </c>
      <c r="C743" s="32">
        <v>4</v>
      </c>
      <c r="D743" s="40">
        <v>3.8636300000000001</v>
      </c>
      <c r="E743" s="33">
        <v>5.9049000000000003E-3</v>
      </c>
      <c r="F743" s="33">
        <v>0.43130000000000002</v>
      </c>
      <c r="G743" s="34">
        <v>2.2620262887952065</v>
      </c>
      <c r="H743" s="45">
        <v>86.403495402123653</v>
      </c>
      <c r="I743" s="36">
        <v>96.707470000000001</v>
      </c>
      <c r="J743" s="34">
        <v>25.66168</v>
      </c>
      <c r="K743" s="34">
        <v>4.6362800000000003E-2</v>
      </c>
      <c r="L743" s="12">
        <v>1.1169000000000001E-3</v>
      </c>
      <c r="T743" s="12" t="s">
        <v>705</v>
      </c>
      <c r="U743" s="12" t="s">
        <v>693</v>
      </c>
      <c r="V743" s="12">
        <v>37</v>
      </c>
      <c r="W743" s="43">
        <v>43221</v>
      </c>
      <c r="X743" s="12">
        <v>16.316669999999998</v>
      </c>
      <c r="Y743" s="44">
        <v>3608036000</v>
      </c>
      <c r="Z743" s="12" t="s">
        <v>1476</v>
      </c>
      <c r="AA743" s="12" t="s">
        <v>1517</v>
      </c>
      <c r="AB743" s="12">
        <v>12</v>
      </c>
      <c r="AC743" s="12" t="s">
        <v>1518</v>
      </c>
      <c r="AE743" s="12" t="s">
        <v>1454</v>
      </c>
      <c r="AF743" s="12">
        <v>7.875</v>
      </c>
      <c r="AG743" s="12" t="s">
        <v>1523</v>
      </c>
      <c r="AH743" s="12" t="s">
        <v>1520</v>
      </c>
      <c r="AI743" s="12" t="s">
        <v>1457</v>
      </c>
      <c r="AJ743" s="12">
        <v>1</v>
      </c>
      <c r="AK743" s="12" t="s">
        <v>1458</v>
      </c>
      <c r="AL743" s="12">
        <v>1</v>
      </c>
      <c r="AM743" s="12" t="s">
        <v>1459</v>
      </c>
      <c r="AN743" s="12">
        <v>4</v>
      </c>
      <c r="AO743" s="12">
        <v>0</v>
      </c>
      <c r="AP743" s="12">
        <v>0</v>
      </c>
      <c r="AQ743" s="12">
        <v>0</v>
      </c>
      <c r="AR743" s="12">
        <v>0</v>
      </c>
      <c r="AS743" s="12">
        <v>15</v>
      </c>
      <c r="AT743" s="12">
        <v>15</v>
      </c>
      <c r="AU743" s="12">
        <v>132</v>
      </c>
      <c r="AX743" s="12">
        <v>0</v>
      </c>
      <c r="AY743" s="12">
        <v>2.5082299999999998E-2</v>
      </c>
      <c r="AZ743" s="12">
        <v>1.2444800000000001E-2</v>
      </c>
      <c r="BA743" s="12">
        <v>174.79349999999999</v>
      </c>
      <c r="BB743" s="12">
        <v>0.1643693</v>
      </c>
      <c r="BC743" s="12">
        <v>45.229199999999999</v>
      </c>
      <c r="BD743" s="12">
        <v>1.32266E-2</v>
      </c>
      <c r="BE743" s="12">
        <v>0.56528730000000005</v>
      </c>
      <c r="BF743" s="12">
        <v>3.0639999999999999E-3</v>
      </c>
      <c r="BG743" s="12">
        <v>0.13103190000000001</v>
      </c>
      <c r="BH743" s="12">
        <v>5.1555000000000004E-3</v>
      </c>
      <c r="BI743" s="12">
        <v>1.9511899999999999E-2</v>
      </c>
      <c r="BJ743" s="12">
        <v>8.564E-4</v>
      </c>
      <c r="BK743" s="12">
        <v>4.2987299999999999E-2</v>
      </c>
      <c r="BL743" s="12">
        <v>1.1609299999999999E-2</v>
      </c>
      <c r="BM743" s="12">
        <v>175.31469999999999</v>
      </c>
      <c r="BN743" s="12">
        <v>1.7043599999999999E-2</v>
      </c>
      <c r="BO743" s="12">
        <v>45.262450000000001</v>
      </c>
      <c r="BP743" s="12">
        <v>1.2466400000000001E-2</v>
      </c>
      <c r="BQ743" s="12">
        <v>0.57775140000000003</v>
      </c>
      <c r="BR743" s="12">
        <v>2.2644000000000002E-3</v>
      </c>
      <c r="BS743" s="12">
        <v>0.1776614</v>
      </c>
      <c r="BT743" s="12">
        <v>4.8284000000000001E-3</v>
      </c>
      <c r="BU743" s="12">
        <v>2.35626E-2</v>
      </c>
      <c r="BV743" s="12">
        <v>2.9639999999999999E-4</v>
      </c>
      <c r="BW743" s="12">
        <v>1</v>
      </c>
      <c r="BX743" s="12">
        <v>0</v>
      </c>
      <c r="BY743" s="12">
        <v>1</v>
      </c>
      <c r="BZ743" s="12">
        <v>0</v>
      </c>
      <c r="CA743" s="12">
        <v>1</v>
      </c>
      <c r="CB743" s="12">
        <v>0</v>
      </c>
      <c r="CC743" s="12">
        <v>1</v>
      </c>
      <c r="CD743" s="12">
        <v>0</v>
      </c>
      <c r="CE743" s="12">
        <v>1</v>
      </c>
      <c r="CF743" s="12">
        <v>0</v>
      </c>
      <c r="CG743" s="12">
        <v>1</v>
      </c>
      <c r="CH743" s="12">
        <v>0</v>
      </c>
      <c r="CI743" s="12">
        <v>1</v>
      </c>
      <c r="CJ743" s="44">
        <v>9.9999999999999995E-21</v>
      </c>
      <c r="CK743" s="12">
        <v>1</v>
      </c>
      <c r="CL743" s="12">
        <v>0</v>
      </c>
      <c r="CM743" s="12">
        <v>1</v>
      </c>
      <c r="CN743" s="44">
        <v>9.9999999999999995E-21</v>
      </c>
      <c r="CO743" s="12">
        <v>1</v>
      </c>
      <c r="CP743" s="44">
        <v>9.9999999999999995E-21</v>
      </c>
      <c r="CQ743" s="12">
        <v>1</v>
      </c>
      <c r="CR743" s="44">
        <v>9.9999999999999995E-21</v>
      </c>
      <c r="CS743" s="12">
        <v>1.006702</v>
      </c>
      <c r="CT743" s="12">
        <v>1.1169000000000001E-3</v>
      </c>
      <c r="CU743" s="12">
        <v>1.7904900000000001E-2</v>
      </c>
      <c r="CV743" s="12">
        <v>4.4828999999999997E-3</v>
      </c>
      <c r="CW743" s="12">
        <v>0.52122999999999997</v>
      </c>
      <c r="CX743" s="12">
        <v>0.1634832</v>
      </c>
      <c r="CY743" s="12">
        <v>3.3250799999999997E-2</v>
      </c>
      <c r="CZ743" s="12">
        <v>4.4196000000000001E-3</v>
      </c>
      <c r="DA743" s="12">
        <v>1.2463999999999999E-2</v>
      </c>
      <c r="DB743" s="12">
        <v>2.0642E-3</v>
      </c>
      <c r="DC743" s="12">
        <v>4.6629499999999997E-2</v>
      </c>
      <c r="DD743" s="12">
        <v>1.8071999999999999E-3</v>
      </c>
      <c r="DE743" s="12">
        <v>4.1806999999999999E-3</v>
      </c>
      <c r="DF743" s="12">
        <v>8.0230000000000004E-4</v>
      </c>
      <c r="DG743" s="12">
        <v>4.3130000000000002E-4</v>
      </c>
      <c r="DH743" s="12">
        <v>1.8899999999999999E-5</v>
      </c>
      <c r="DI743" s="12">
        <v>0.39156730000000001</v>
      </c>
      <c r="DJ743" s="12">
        <v>5.9049000000000003E-3</v>
      </c>
      <c r="DK743" s="12">
        <v>2.3230000000000001E-4</v>
      </c>
      <c r="DL743" s="12">
        <v>1.15735E-2</v>
      </c>
      <c r="DM743" s="12">
        <v>4.5540000000000001E-4</v>
      </c>
      <c r="DN743" s="12">
        <v>-6.7100000000000005E-5</v>
      </c>
      <c r="DO743" s="44">
        <v>2.1096039999999999E-9</v>
      </c>
      <c r="DP743" s="12">
        <v>1.24951E-2</v>
      </c>
      <c r="DQ743" s="12">
        <v>6.7799999999999995E-5</v>
      </c>
      <c r="DR743" s="12">
        <v>3.8636300000000001</v>
      </c>
      <c r="DS743" s="12">
        <v>3.8048000000000001E-3</v>
      </c>
      <c r="DT743" s="12">
        <v>3.7288250000000001</v>
      </c>
      <c r="DU743" s="12">
        <v>6.7841999999999998E-3</v>
      </c>
      <c r="DV743" s="12">
        <v>96.707470000000001</v>
      </c>
      <c r="DW743" s="12">
        <v>0.19664690000000001</v>
      </c>
      <c r="DX743" s="12">
        <v>25.66168</v>
      </c>
      <c r="DY743" s="12">
        <v>4.6362800000000003E-2</v>
      </c>
      <c r="DZ743" s="12">
        <v>4.6973000000000001E-2</v>
      </c>
      <c r="EA743" s="12">
        <v>4.8041999999999998E-3</v>
      </c>
      <c r="EB743" s="12">
        <v>0</v>
      </c>
      <c r="EC743" s="44">
        <v>2.2620370000000001E-15</v>
      </c>
      <c r="ED743" s="44">
        <v>8.7396739999999996E-15</v>
      </c>
      <c r="EE743" s="12" t="s">
        <v>1521</v>
      </c>
      <c r="EF743" s="12">
        <v>3.7861000000000001E-3</v>
      </c>
      <c r="EG743" s="44">
        <v>1.1213E-6</v>
      </c>
      <c r="EH743" s="12">
        <v>2.0387439999999999</v>
      </c>
      <c r="EI743" s="12">
        <v>1.0002549999999999</v>
      </c>
      <c r="EJ743" s="12">
        <v>7.5799999999999999E-4</v>
      </c>
      <c r="EK743" s="44">
        <v>6.9999999999999999E-6</v>
      </c>
      <c r="EL743" s="12">
        <v>4.0000000000000003E-5</v>
      </c>
      <c r="EM743" s="12">
        <v>2.0000000000000002E-5</v>
      </c>
      <c r="EN743" s="12">
        <v>2.8600000000000001E-4</v>
      </c>
      <c r="EO743" s="44">
        <v>4.9999999999999998E-7</v>
      </c>
      <c r="EP743" s="12">
        <v>1.2710000000000001E-2</v>
      </c>
      <c r="EQ743" s="12">
        <v>4.0000000000000003E-5</v>
      </c>
      <c r="ER743" s="12">
        <v>7.8700000000000003E-3</v>
      </c>
      <c r="ES743" s="12">
        <v>5.8E-4</v>
      </c>
      <c r="ET743" s="12">
        <v>0</v>
      </c>
      <c r="EU743" s="12">
        <v>0</v>
      </c>
      <c r="EV743" s="12">
        <v>250</v>
      </c>
      <c r="EW743" s="12">
        <v>0</v>
      </c>
      <c r="EX743" s="12">
        <v>1.96</v>
      </c>
      <c r="EY743" s="12">
        <v>0</v>
      </c>
      <c r="EZ743" s="12">
        <v>2.5082299999999998E-2</v>
      </c>
      <c r="FA743" s="12">
        <v>1.2444800000000001E-2</v>
      </c>
      <c r="FB743" s="12">
        <v>174.79349999999999</v>
      </c>
      <c r="FC743" s="12">
        <v>0.1643693</v>
      </c>
      <c r="FD743" s="12">
        <v>45.240729999999999</v>
      </c>
      <c r="FE743" s="12">
        <v>1.323E-2</v>
      </c>
      <c r="FF743" s="12">
        <v>0.56528730000000005</v>
      </c>
      <c r="FG743" s="12">
        <v>3.0639999999999999E-3</v>
      </c>
      <c r="FH743" s="12">
        <v>0.2671404</v>
      </c>
      <c r="FI743" s="12">
        <v>1.05107E-2</v>
      </c>
      <c r="FJ743" s="12">
        <v>1.9511899999999999E-2</v>
      </c>
      <c r="FK743" s="12">
        <v>8.564E-4</v>
      </c>
      <c r="FL743" s="12">
        <v>1.114E-4</v>
      </c>
      <c r="FM743" s="12">
        <v>4.4074520000000001</v>
      </c>
      <c r="FN743" s="12">
        <v>0.259351</v>
      </c>
      <c r="FO743" s="12">
        <v>9.8679500000000003E-2</v>
      </c>
      <c r="FP743" s="12">
        <v>4.4065409999999998</v>
      </c>
      <c r="FQ743" s="12">
        <v>0.99974940000000001</v>
      </c>
      <c r="FR743" s="12">
        <v>2.0418800000000001E-2</v>
      </c>
      <c r="FS743" s="44">
        <v>5.4629999999999996E-10</v>
      </c>
      <c r="FT743" s="44">
        <v>5.8099999999999998E-11</v>
      </c>
      <c r="FU743" s="12">
        <v>0</v>
      </c>
      <c r="FV743" s="44">
        <v>4.962E-10</v>
      </c>
      <c r="FW743" s="12">
        <v>1.975E-2</v>
      </c>
      <c r="FX743" s="44">
        <v>5.4629999999999996E-10</v>
      </c>
      <c r="FY743" s="44">
        <v>7.0679999999999999E-6</v>
      </c>
      <c r="FZ743" s="44">
        <v>5.5304999999999997E-10</v>
      </c>
      <c r="GA743" s="44">
        <v>6.3080000000000001E-9</v>
      </c>
      <c r="GB743" s="44">
        <v>5.5430000000000004E-10</v>
      </c>
      <c r="GC743" s="12">
        <v>1.167E-2</v>
      </c>
      <c r="GD743" s="12">
        <v>0</v>
      </c>
      <c r="GE743" s="12">
        <v>295.5</v>
      </c>
      <c r="GF743" s="12">
        <v>0.1</v>
      </c>
      <c r="GG743" s="12">
        <v>1575</v>
      </c>
      <c r="GH743" s="12">
        <v>2</v>
      </c>
      <c r="GI743" s="12">
        <v>1.2710000000000001E-2</v>
      </c>
      <c r="GJ743" s="12">
        <v>-2.9569999999999998E-4</v>
      </c>
    </row>
    <row r="744" spans="1:192" s="12" customFormat="1" ht="12">
      <c r="A744" s="31"/>
      <c r="B744" s="32" t="s">
        <v>1743</v>
      </c>
      <c r="C744" s="32">
        <v>2.5</v>
      </c>
      <c r="D744" s="40">
        <v>3.9785330000000001</v>
      </c>
      <c r="E744" s="33">
        <v>7.1840000000000003E-3</v>
      </c>
      <c r="F744" s="33">
        <v>0.77529999999999999</v>
      </c>
      <c r="G744" s="34">
        <v>0.42962630224754378</v>
      </c>
      <c r="H744" s="45">
        <v>71.019487750556792</v>
      </c>
      <c r="I744" s="36">
        <v>94.245649999999998</v>
      </c>
      <c r="J744" s="34">
        <v>25.753070000000001</v>
      </c>
      <c r="K744" s="34">
        <v>9.4856300000000005E-2</v>
      </c>
      <c r="L744" s="12">
        <v>1.2859E-3</v>
      </c>
      <c r="T744" s="12" t="s">
        <v>863</v>
      </c>
      <c r="U744" s="12" t="s">
        <v>693</v>
      </c>
      <c r="V744" s="12">
        <v>37</v>
      </c>
      <c r="W744" s="43">
        <v>43228</v>
      </c>
      <c r="X744" s="12">
        <v>13.06667</v>
      </c>
      <c r="Y744" s="44">
        <v>3608629000</v>
      </c>
      <c r="Z744" s="12" t="s">
        <v>1476</v>
      </c>
      <c r="AA744" s="12" t="s">
        <v>1517</v>
      </c>
      <c r="AB744" s="12">
        <v>12</v>
      </c>
      <c r="AC744" s="12" t="s">
        <v>1518</v>
      </c>
      <c r="AE744" s="12" t="s">
        <v>1454</v>
      </c>
      <c r="AF744" s="12">
        <v>7.875</v>
      </c>
      <c r="AG744" s="12" t="s">
        <v>1529</v>
      </c>
      <c r="AH744" s="12" t="s">
        <v>1520</v>
      </c>
      <c r="AI744" s="12" t="s">
        <v>1464</v>
      </c>
      <c r="AJ744" s="12">
        <v>1</v>
      </c>
      <c r="AK744" s="12" t="s">
        <v>1458</v>
      </c>
      <c r="AL744" s="12">
        <v>1</v>
      </c>
      <c r="AM744" s="12" t="s">
        <v>1459</v>
      </c>
      <c r="AN744" s="12">
        <v>2.5</v>
      </c>
      <c r="AO744" s="12">
        <v>0</v>
      </c>
      <c r="AP744" s="12">
        <v>0</v>
      </c>
      <c r="AQ744" s="12">
        <v>0</v>
      </c>
      <c r="AR744" s="12">
        <v>0</v>
      </c>
      <c r="AS744" s="12">
        <v>30</v>
      </c>
      <c r="AT744" s="12">
        <v>30</v>
      </c>
      <c r="AU744" s="12">
        <v>122</v>
      </c>
      <c r="AX744" s="12">
        <v>0</v>
      </c>
      <c r="AY744" s="12">
        <v>2.3451300000000001E-2</v>
      </c>
      <c r="AZ744" s="12">
        <v>1.23103E-2</v>
      </c>
      <c r="BA744" s="12">
        <v>34.185830000000003</v>
      </c>
      <c r="BB744" s="12">
        <v>2.2517200000000001E-2</v>
      </c>
      <c r="BC744" s="12">
        <v>8.5899640000000002</v>
      </c>
      <c r="BD744" s="12">
        <v>1.5524899999999999E-2</v>
      </c>
      <c r="BE744" s="12">
        <v>0.1116148</v>
      </c>
      <c r="BF744" s="12">
        <v>5.3249999999999999E-3</v>
      </c>
      <c r="BG744" s="12">
        <v>2.64391E-2</v>
      </c>
      <c r="BH744" s="12">
        <v>1.0506E-2</v>
      </c>
      <c r="BI744" s="12">
        <v>6.6616999999999996E-3</v>
      </c>
      <c r="BJ744" s="12">
        <v>3.434E-4</v>
      </c>
      <c r="BK744" s="12">
        <v>3.9906200000000003E-2</v>
      </c>
      <c r="BL744" s="12">
        <v>1.0321500000000001E-2</v>
      </c>
      <c r="BM744" s="12">
        <v>34.769939999999998</v>
      </c>
      <c r="BN744" s="12">
        <v>1.5488999999999999E-2</v>
      </c>
      <c r="BO744" s="12">
        <v>8.6232980000000001</v>
      </c>
      <c r="BP744" s="12">
        <v>1.43222E-2</v>
      </c>
      <c r="BQ744" s="12">
        <v>0.1188313</v>
      </c>
      <c r="BR744" s="12">
        <v>5.1729999999999996E-3</v>
      </c>
      <c r="BS744" s="12">
        <v>7.442E-2</v>
      </c>
      <c r="BT744" s="12">
        <v>1.02705E-2</v>
      </c>
      <c r="BU744" s="12">
        <v>1.0969E-2</v>
      </c>
      <c r="BV744" s="12">
        <v>3.1310000000000002E-4</v>
      </c>
      <c r="BW744" s="12">
        <v>1</v>
      </c>
      <c r="BX744" s="12">
        <v>0</v>
      </c>
      <c r="BY744" s="12">
        <v>1</v>
      </c>
      <c r="BZ744" s="12">
        <v>0</v>
      </c>
      <c r="CA744" s="12">
        <v>1</v>
      </c>
      <c r="CB744" s="12">
        <v>0</v>
      </c>
      <c r="CC744" s="12">
        <v>1</v>
      </c>
      <c r="CD744" s="12">
        <v>0</v>
      </c>
      <c r="CE744" s="12">
        <v>1</v>
      </c>
      <c r="CF744" s="12">
        <v>0</v>
      </c>
      <c r="CG744" s="12">
        <v>1</v>
      </c>
      <c r="CH744" s="12">
        <v>0</v>
      </c>
      <c r="CI744" s="12">
        <v>1</v>
      </c>
      <c r="CJ744" s="44">
        <v>9.9999999999999995E-21</v>
      </c>
      <c r="CK744" s="12">
        <v>1</v>
      </c>
      <c r="CL744" s="12">
        <v>0</v>
      </c>
      <c r="CM744" s="12">
        <v>1</v>
      </c>
      <c r="CN744" s="44">
        <v>9.9999999999999995E-21</v>
      </c>
      <c r="CO744" s="12">
        <v>1</v>
      </c>
      <c r="CP744" s="44">
        <v>9.9999999999999995E-21</v>
      </c>
      <c r="CQ744" s="12">
        <v>1</v>
      </c>
      <c r="CR744" s="44">
        <v>9.9999999999999995E-21</v>
      </c>
      <c r="CS744" s="12">
        <v>1.0070429999999999</v>
      </c>
      <c r="CT744" s="12">
        <v>1.2859E-3</v>
      </c>
      <c r="CU744" s="12">
        <v>1.6454900000000001E-2</v>
      </c>
      <c r="CV744" s="12">
        <v>6.7089000000000003E-3</v>
      </c>
      <c r="CW744" s="12">
        <v>0.58411480000000005</v>
      </c>
      <c r="CX744" s="12">
        <v>1.63436E-2</v>
      </c>
      <c r="CY744" s="12">
        <v>3.3333599999999998E-2</v>
      </c>
      <c r="CZ744" s="12">
        <v>5.9914E-3</v>
      </c>
      <c r="DA744" s="12">
        <v>7.2166000000000001E-3</v>
      </c>
      <c r="DB744" s="12">
        <v>1.2631999999999999E-3</v>
      </c>
      <c r="DC744" s="12">
        <v>4.79809E-2</v>
      </c>
      <c r="DD744" s="12">
        <v>2.2120999999999998E-3</v>
      </c>
      <c r="DE744" s="12">
        <v>4.3539E-3</v>
      </c>
      <c r="DF744" s="12">
        <v>1.3520000000000001E-4</v>
      </c>
      <c r="DG744" s="12">
        <v>7.7530000000000003E-4</v>
      </c>
      <c r="DH744" s="12">
        <v>4.0000000000000003E-5</v>
      </c>
      <c r="DI744" s="12">
        <v>0.2650151</v>
      </c>
      <c r="DJ744" s="12">
        <v>7.1840000000000003E-3</v>
      </c>
      <c r="DK744" s="12">
        <v>2.8546999999999999E-3</v>
      </c>
      <c r="DL744" s="12">
        <v>1.40806E-2</v>
      </c>
      <c r="DM744" s="12">
        <v>5.5951999999999998E-3</v>
      </c>
      <c r="DN744" s="12">
        <v>3.0499999999999999E-5</v>
      </c>
      <c r="DO744" s="44">
        <v>2.592057E-8</v>
      </c>
      <c r="DP744" s="12">
        <v>1.29897E-2</v>
      </c>
      <c r="DQ744" s="12">
        <v>6.202E-4</v>
      </c>
      <c r="DR744" s="12">
        <v>3.9785330000000001</v>
      </c>
      <c r="DS744" s="12">
        <v>7.6531999999999998E-3</v>
      </c>
      <c r="DT744" s="12">
        <v>3.7421980000000001</v>
      </c>
      <c r="DU744" s="12">
        <v>1.38808E-2</v>
      </c>
      <c r="DV744" s="12">
        <v>94.245649999999998</v>
      </c>
      <c r="DW744" s="12">
        <v>0.31164789999999998</v>
      </c>
      <c r="DX744" s="12">
        <v>25.753070000000001</v>
      </c>
      <c r="DY744" s="12">
        <v>9.4856300000000005E-2</v>
      </c>
      <c r="DZ744" s="12">
        <v>9.5158199999999998E-2</v>
      </c>
      <c r="EA744" s="12">
        <v>0</v>
      </c>
      <c r="EB744" s="12">
        <v>0</v>
      </c>
      <c r="EC744" s="44">
        <v>4.296286E-16</v>
      </c>
      <c r="ED744" s="44">
        <v>1.709291E-15</v>
      </c>
      <c r="EE744" s="12" t="s">
        <v>1521</v>
      </c>
      <c r="EF744" s="12">
        <v>3.7861000000000001E-3</v>
      </c>
      <c r="EG744" s="44">
        <v>1.1213E-6</v>
      </c>
      <c r="EH744" s="12">
        <v>2.3347530000000001</v>
      </c>
      <c r="EI744" s="12">
        <v>1.0003040000000001</v>
      </c>
      <c r="EJ744" s="12">
        <v>7.5799999999999999E-4</v>
      </c>
      <c r="EK744" s="44">
        <v>6.9999999999999999E-6</v>
      </c>
      <c r="EL744" s="12">
        <v>4.0000000000000003E-5</v>
      </c>
      <c r="EM744" s="12">
        <v>2.0000000000000002E-5</v>
      </c>
      <c r="EN744" s="12">
        <v>2.8600000000000001E-4</v>
      </c>
      <c r="EO744" s="44">
        <v>4.9999999999999998E-7</v>
      </c>
      <c r="EP744" s="12">
        <v>1.2710000000000001E-2</v>
      </c>
      <c r="EQ744" s="12">
        <v>4.0000000000000003E-5</v>
      </c>
      <c r="ER744" s="12">
        <v>7.8700000000000003E-3</v>
      </c>
      <c r="ES744" s="12">
        <v>5.8E-4</v>
      </c>
      <c r="ET744" s="12">
        <v>0</v>
      </c>
      <c r="EU744" s="12">
        <v>0</v>
      </c>
      <c r="EV744" s="12">
        <v>250</v>
      </c>
      <c r="EW744" s="12">
        <v>0</v>
      </c>
      <c r="EX744" s="12">
        <v>1.96</v>
      </c>
      <c r="EY744" s="12">
        <v>0</v>
      </c>
      <c r="EZ744" s="12">
        <v>2.3451300000000001E-2</v>
      </c>
      <c r="FA744" s="12">
        <v>1.23103E-2</v>
      </c>
      <c r="FB744" s="12">
        <v>34.185830000000003</v>
      </c>
      <c r="FC744" s="12">
        <v>2.2517200000000001E-2</v>
      </c>
      <c r="FD744" s="12">
        <v>8.5925709999999995</v>
      </c>
      <c r="FE744" s="12">
        <v>1.5529599999999999E-2</v>
      </c>
      <c r="FF744" s="12">
        <v>0.1116148</v>
      </c>
      <c r="FG744" s="12">
        <v>5.3249999999999999E-3</v>
      </c>
      <c r="FH744" s="12">
        <v>6.1728699999999997E-2</v>
      </c>
      <c r="FI744" s="12">
        <v>2.4528899999999999E-2</v>
      </c>
      <c r="FJ744" s="12">
        <v>6.6616999999999996E-3</v>
      </c>
      <c r="FK744" s="12">
        <v>3.434E-4</v>
      </c>
      <c r="FL744" s="12">
        <v>1.9469999999999999E-4</v>
      </c>
      <c r="FM744" s="12">
        <v>5.1701459999999999</v>
      </c>
      <c r="FN744" s="12">
        <v>0.25184570000000001</v>
      </c>
      <c r="FO744" s="12">
        <v>0.19274350000000001</v>
      </c>
      <c r="FP744" s="12">
        <v>5.1728719999999999</v>
      </c>
      <c r="FQ744" s="12">
        <v>0.99930799999999997</v>
      </c>
      <c r="FR744" s="12">
        <v>4.3788000000000004E-3</v>
      </c>
      <c r="FS744" s="44">
        <v>5.4629999999999996E-10</v>
      </c>
      <c r="FT744" s="44">
        <v>5.8099999999999998E-11</v>
      </c>
      <c r="FU744" s="12">
        <v>0</v>
      </c>
      <c r="FV744" s="44">
        <v>4.962E-10</v>
      </c>
      <c r="FW744" s="12">
        <v>1.975E-2</v>
      </c>
      <c r="FX744" s="44">
        <v>5.4629999999999996E-10</v>
      </c>
      <c r="FY744" s="44">
        <v>7.0679999999999999E-6</v>
      </c>
      <c r="FZ744" s="44">
        <v>5.5304999999999997E-10</v>
      </c>
      <c r="GA744" s="44">
        <v>6.3080000000000001E-9</v>
      </c>
      <c r="GB744" s="44">
        <v>5.5430000000000004E-10</v>
      </c>
      <c r="GC744" s="12">
        <v>1.167E-2</v>
      </c>
      <c r="GD744" s="12">
        <v>0</v>
      </c>
      <c r="GE744" s="12">
        <v>295.5</v>
      </c>
      <c r="GF744" s="12">
        <v>0.1</v>
      </c>
      <c r="GG744" s="12">
        <v>1575</v>
      </c>
      <c r="GH744" s="12">
        <v>2</v>
      </c>
      <c r="GI744" s="12">
        <v>1.2710000000000001E-2</v>
      </c>
      <c r="GJ744" s="12">
        <v>1.3439999999999999E-4</v>
      </c>
    </row>
    <row r="745" spans="1:192" s="12" customFormat="1" ht="12">
      <c r="A745" s="31"/>
      <c r="B745" s="32" t="s">
        <v>1745</v>
      </c>
      <c r="C745" s="32">
        <v>2.5</v>
      </c>
      <c r="D745" s="40">
        <v>3.93377</v>
      </c>
      <c r="E745" s="33">
        <v>8.1452999999999994E-3</v>
      </c>
      <c r="F745" s="33">
        <v>0.60509999999999997</v>
      </c>
      <c r="G745" s="34">
        <v>0.78370470950094728</v>
      </c>
      <c r="H745" s="45">
        <v>62.637840226879305</v>
      </c>
      <c r="I745" s="36">
        <v>95.462789999999998</v>
      </c>
      <c r="J745" s="34">
        <v>25.791329999999999</v>
      </c>
      <c r="K745" s="34">
        <v>5.2687699999999997E-2</v>
      </c>
      <c r="L745" s="12">
        <v>1.2859E-3</v>
      </c>
      <c r="T745" s="12" t="s">
        <v>865</v>
      </c>
      <c r="U745" s="12" t="s">
        <v>693</v>
      </c>
      <c r="V745" s="12">
        <v>37</v>
      </c>
      <c r="W745" s="43">
        <v>43228</v>
      </c>
      <c r="X745" s="12">
        <v>13.26667</v>
      </c>
      <c r="Y745" s="44">
        <v>3608630000</v>
      </c>
      <c r="Z745" s="12" t="s">
        <v>1476</v>
      </c>
      <c r="AA745" s="12" t="s">
        <v>1517</v>
      </c>
      <c r="AB745" s="12">
        <v>12</v>
      </c>
      <c r="AC745" s="12" t="s">
        <v>1518</v>
      </c>
      <c r="AE745" s="12" t="s">
        <v>1454</v>
      </c>
      <c r="AF745" s="12">
        <v>7.875</v>
      </c>
      <c r="AG745" s="12" t="s">
        <v>1529</v>
      </c>
      <c r="AH745" s="12" t="s">
        <v>1520</v>
      </c>
      <c r="AI745" s="12" t="s">
        <v>1464</v>
      </c>
      <c r="AJ745" s="12">
        <v>1</v>
      </c>
      <c r="AK745" s="12" t="s">
        <v>1458</v>
      </c>
      <c r="AL745" s="12">
        <v>1</v>
      </c>
      <c r="AM745" s="12" t="s">
        <v>1459</v>
      </c>
      <c r="AN745" s="12">
        <v>2.5</v>
      </c>
      <c r="AO745" s="12">
        <v>0</v>
      </c>
      <c r="AP745" s="12">
        <v>0</v>
      </c>
      <c r="AQ745" s="12">
        <v>0</v>
      </c>
      <c r="AR745" s="12">
        <v>0</v>
      </c>
      <c r="AS745" s="12">
        <v>30</v>
      </c>
      <c r="AT745" s="12">
        <v>30</v>
      </c>
      <c r="AU745" s="12">
        <v>124</v>
      </c>
      <c r="AX745" s="12">
        <v>0</v>
      </c>
      <c r="AY745" s="12">
        <v>4.3156199999999999E-2</v>
      </c>
      <c r="AZ745" s="12">
        <v>1.25091E-2</v>
      </c>
      <c r="BA745" s="12">
        <v>61.658630000000002</v>
      </c>
      <c r="BB745" s="12">
        <v>2.3699600000000001E-2</v>
      </c>
      <c r="BC745" s="12">
        <v>15.66943</v>
      </c>
      <c r="BD745" s="12">
        <v>1.6283599999999999E-2</v>
      </c>
      <c r="BE745" s="12">
        <v>0.20002600000000001</v>
      </c>
      <c r="BF745" s="12">
        <v>5.2880000000000002E-3</v>
      </c>
      <c r="BG745" s="12">
        <v>5.4673300000000001E-2</v>
      </c>
      <c r="BH745" s="12">
        <v>1.02811E-2</v>
      </c>
      <c r="BI745" s="12">
        <v>9.4847999999999998E-3</v>
      </c>
      <c r="BJ745" s="12">
        <v>3.4200000000000002E-4</v>
      </c>
      <c r="BK745" s="12">
        <v>5.96111E-2</v>
      </c>
      <c r="BL745" s="12">
        <v>1.0557800000000001E-2</v>
      </c>
      <c r="BM745" s="12">
        <v>62.242739999999998</v>
      </c>
      <c r="BN745" s="12">
        <v>1.7162699999999999E-2</v>
      </c>
      <c r="BO745" s="12">
        <v>15.70276</v>
      </c>
      <c r="BP745" s="12">
        <v>1.51413E-2</v>
      </c>
      <c r="BQ745" s="12">
        <v>0.2072426</v>
      </c>
      <c r="BR745" s="12">
        <v>5.1349000000000004E-3</v>
      </c>
      <c r="BS745" s="12">
        <v>0.1026542</v>
      </c>
      <c r="BT745" s="12">
        <v>1.00403E-2</v>
      </c>
      <c r="BU745" s="12">
        <v>1.3772400000000001E-2</v>
      </c>
      <c r="BV745" s="12">
        <v>3.1139999999999998E-4</v>
      </c>
      <c r="BW745" s="12">
        <v>1</v>
      </c>
      <c r="BX745" s="12">
        <v>0</v>
      </c>
      <c r="BY745" s="12">
        <v>1</v>
      </c>
      <c r="BZ745" s="12">
        <v>0</v>
      </c>
      <c r="CA745" s="12">
        <v>1</v>
      </c>
      <c r="CB745" s="12">
        <v>0</v>
      </c>
      <c r="CC745" s="12">
        <v>1</v>
      </c>
      <c r="CD745" s="12">
        <v>0</v>
      </c>
      <c r="CE745" s="12">
        <v>1</v>
      </c>
      <c r="CF745" s="12">
        <v>0</v>
      </c>
      <c r="CG745" s="12">
        <v>1</v>
      </c>
      <c r="CH745" s="12">
        <v>0</v>
      </c>
      <c r="CI745" s="12">
        <v>1</v>
      </c>
      <c r="CJ745" s="44">
        <v>9.9999999999999995E-21</v>
      </c>
      <c r="CK745" s="12">
        <v>1</v>
      </c>
      <c r="CL745" s="12">
        <v>0</v>
      </c>
      <c r="CM745" s="12">
        <v>1</v>
      </c>
      <c r="CN745" s="44">
        <v>9.9999999999999995E-21</v>
      </c>
      <c r="CO745" s="12">
        <v>1</v>
      </c>
      <c r="CP745" s="44">
        <v>9.9999999999999995E-21</v>
      </c>
      <c r="CQ745" s="12">
        <v>1</v>
      </c>
      <c r="CR745" s="44">
        <v>9.9999999999999995E-21</v>
      </c>
      <c r="CS745" s="12">
        <v>1.0070429999999999</v>
      </c>
      <c r="CT745" s="12">
        <v>1.2859E-3</v>
      </c>
      <c r="CU745" s="12">
        <v>1.6454900000000001E-2</v>
      </c>
      <c r="CV745" s="12">
        <v>6.7089000000000003E-3</v>
      </c>
      <c r="CW745" s="12">
        <v>0.58411480000000005</v>
      </c>
      <c r="CX745" s="12">
        <v>1.63436E-2</v>
      </c>
      <c r="CY745" s="12">
        <v>3.3333599999999998E-2</v>
      </c>
      <c r="CZ745" s="12">
        <v>5.9914E-3</v>
      </c>
      <c r="DA745" s="12">
        <v>7.2166000000000001E-3</v>
      </c>
      <c r="DB745" s="12">
        <v>1.2631999999999999E-3</v>
      </c>
      <c r="DC745" s="12">
        <v>4.79809E-2</v>
      </c>
      <c r="DD745" s="12">
        <v>2.2120999999999998E-3</v>
      </c>
      <c r="DE745" s="12">
        <v>4.3539E-3</v>
      </c>
      <c r="DF745" s="12">
        <v>1.3520000000000001E-4</v>
      </c>
      <c r="DG745" s="12">
        <v>6.0510000000000002E-4</v>
      </c>
      <c r="DH745" s="12">
        <v>2.1800000000000001E-5</v>
      </c>
      <c r="DI745" s="12">
        <v>0.3849709</v>
      </c>
      <c r="DJ745" s="12">
        <v>8.1452999999999994E-3</v>
      </c>
      <c r="DK745" s="12">
        <v>1.5317E-3</v>
      </c>
      <c r="DL745" s="12">
        <v>1.5964699999999998E-2</v>
      </c>
      <c r="DM745" s="12">
        <v>3.0021000000000002E-3</v>
      </c>
      <c r="DN745" s="12">
        <v>-1.4E-5</v>
      </c>
      <c r="DO745" s="44">
        <v>1.3907869999999999E-8</v>
      </c>
      <c r="DP745" s="12">
        <v>1.27615E-2</v>
      </c>
      <c r="DQ745" s="12">
        <v>3.3760000000000002E-4</v>
      </c>
      <c r="DR745" s="12">
        <v>3.93377</v>
      </c>
      <c r="DS745" s="12">
        <v>4.3585999999999998E-3</v>
      </c>
      <c r="DT745" s="12">
        <v>3.7477960000000001</v>
      </c>
      <c r="DU745" s="12">
        <v>7.7102000000000004E-3</v>
      </c>
      <c r="DV745" s="12">
        <v>95.462789999999998</v>
      </c>
      <c r="DW745" s="12">
        <v>0.1738846</v>
      </c>
      <c r="DX745" s="12">
        <v>25.791329999999999</v>
      </c>
      <c r="DY745" s="12">
        <v>5.2687699999999997E-2</v>
      </c>
      <c r="DZ745" s="12">
        <v>5.3230899999999998E-2</v>
      </c>
      <c r="EA745" s="12">
        <v>0</v>
      </c>
      <c r="EB745" s="12">
        <v>0</v>
      </c>
      <c r="EC745" s="44">
        <v>7.8370920000000001E-16</v>
      </c>
      <c r="ED745" s="44">
        <v>3.082931E-15</v>
      </c>
      <c r="EE745" s="12" t="s">
        <v>1521</v>
      </c>
      <c r="EF745" s="12">
        <v>3.7861000000000001E-3</v>
      </c>
      <c r="EG745" s="44">
        <v>1.1213E-6</v>
      </c>
      <c r="EH745" s="12">
        <v>2.3351470000000001</v>
      </c>
      <c r="EI745" s="12">
        <v>1.0003040000000001</v>
      </c>
      <c r="EJ745" s="12">
        <v>7.5799999999999999E-4</v>
      </c>
      <c r="EK745" s="44">
        <v>6.9999999999999999E-6</v>
      </c>
      <c r="EL745" s="12">
        <v>4.0000000000000003E-5</v>
      </c>
      <c r="EM745" s="12">
        <v>2.0000000000000002E-5</v>
      </c>
      <c r="EN745" s="12">
        <v>2.8600000000000001E-4</v>
      </c>
      <c r="EO745" s="44">
        <v>4.9999999999999998E-7</v>
      </c>
      <c r="EP745" s="12">
        <v>1.2710000000000001E-2</v>
      </c>
      <c r="EQ745" s="12">
        <v>4.0000000000000003E-5</v>
      </c>
      <c r="ER745" s="12">
        <v>7.8700000000000003E-3</v>
      </c>
      <c r="ES745" s="12">
        <v>5.8E-4</v>
      </c>
      <c r="ET745" s="12">
        <v>0</v>
      </c>
      <c r="EU745" s="12">
        <v>0</v>
      </c>
      <c r="EV745" s="12">
        <v>250</v>
      </c>
      <c r="EW745" s="12">
        <v>0</v>
      </c>
      <c r="EX745" s="12">
        <v>1.96</v>
      </c>
      <c r="EY745" s="12">
        <v>0</v>
      </c>
      <c r="EZ745" s="12">
        <v>4.3156199999999999E-2</v>
      </c>
      <c r="FA745" s="12">
        <v>1.25091E-2</v>
      </c>
      <c r="FB745" s="12">
        <v>61.658630000000002</v>
      </c>
      <c r="FC745" s="12">
        <v>2.3699600000000001E-2</v>
      </c>
      <c r="FD745" s="12">
        <v>15.67418</v>
      </c>
      <c r="FE745" s="12">
        <v>1.6288500000000001E-2</v>
      </c>
      <c r="FF745" s="12">
        <v>0.20002600000000001</v>
      </c>
      <c r="FG745" s="12">
        <v>5.2880000000000002E-3</v>
      </c>
      <c r="FH745" s="12">
        <v>0.12767020000000001</v>
      </c>
      <c r="FI745" s="12">
        <v>2.4007799999999999E-2</v>
      </c>
      <c r="FJ745" s="12">
        <v>9.4847999999999998E-3</v>
      </c>
      <c r="FK745" s="12">
        <v>3.4200000000000002E-4</v>
      </c>
      <c r="FL745" s="12">
        <v>1.5349999999999999E-4</v>
      </c>
      <c r="FM745" s="12">
        <v>3.6206360000000002</v>
      </c>
      <c r="FN745" s="12">
        <v>0.25471709999999997</v>
      </c>
      <c r="FO745" s="12">
        <v>0.1110227</v>
      </c>
      <c r="FP745" s="12">
        <v>3.621915</v>
      </c>
      <c r="FQ745" s="12">
        <v>0.99953170000000002</v>
      </c>
      <c r="FR745" s="12">
        <v>3.6968000000000001E-3</v>
      </c>
      <c r="FS745" s="44">
        <v>5.4629999999999996E-10</v>
      </c>
      <c r="FT745" s="44">
        <v>5.8099999999999998E-11</v>
      </c>
      <c r="FU745" s="12">
        <v>0</v>
      </c>
      <c r="FV745" s="44">
        <v>4.962E-10</v>
      </c>
      <c r="FW745" s="12">
        <v>1.975E-2</v>
      </c>
      <c r="FX745" s="44">
        <v>5.4629999999999996E-10</v>
      </c>
      <c r="FY745" s="44">
        <v>7.0679999999999999E-6</v>
      </c>
      <c r="FZ745" s="44">
        <v>5.5304999999999997E-10</v>
      </c>
      <c r="GA745" s="44">
        <v>6.3080000000000001E-9</v>
      </c>
      <c r="GB745" s="44">
        <v>5.5430000000000004E-10</v>
      </c>
      <c r="GC745" s="12">
        <v>1.167E-2</v>
      </c>
      <c r="GD745" s="12">
        <v>0</v>
      </c>
      <c r="GE745" s="12">
        <v>295.5</v>
      </c>
      <c r="GF745" s="12">
        <v>0.1</v>
      </c>
      <c r="GG745" s="12">
        <v>1575</v>
      </c>
      <c r="GH745" s="12">
        <v>2</v>
      </c>
      <c r="GI745" s="12">
        <v>1.2710000000000001E-2</v>
      </c>
      <c r="GJ745" s="12">
        <v>-6.1799999999999998E-5</v>
      </c>
    </row>
    <row r="746" spans="1:192" s="12" customFormat="1" ht="12">
      <c r="A746" s="31"/>
      <c r="B746" s="32" t="s">
        <v>1658</v>
      </c>
      <c r="C746" s="32">
        <v>4</v>
      </c>
      <c r="D746" s="40">
        <v>4.1054009999999996</v>
      </c>
      <c r="E746" s="33">
        <v>7.7929999999999996E-3</v>
      </c>
      <c r="F746" s="40">
        <v>1.1857</v>
      </c>
      <c r="G746" s="34">
        <v>0.81281941896362886</v>
      </c>
      <c r="H746" s="45">
        <v>65.469523931733605</v>
      </c>
      <c r="I746" s="36">
        <v>91.464759999999998</v>
      </c>
      <c r="J746" s="42">
        <v>25.79149</v>
      </c>
      <c r="K746" s="42">
        <v>0.12668090000000001</v>
      </c>
      <c r="L746" s="12">
        <v>1.1169000000000001E-3</v>
      </c>
      <c r="T746" s="12" t="s">
        <v>742</v>
      </c>
      <c r="U746" s="12" t="s">
        <v>693</v>
      </c>
      <c r="V746" s="12">
        <v>37</v>
      </c>
      <c r="W746" s="43">
        <v>43221</v>
      </c>
      <c r="X746" s="12">
        <v>22.2</v>
      </c>
      <c r="Y746" s="44">
        <v>3608058000</v>
      </c>
      <c r="Z746" s="12" t="s">
        <v>1476</v>
      </c>
      <c r="AA746" s="12" t="s">
        <v>1517</v>
      </c>
      <c r="AB746" s="12">
        <v>12</v>
      </c>
      <c r="AC746" s="12" t="s">
        <v>1518</v>
      </c>
      <c r="AE746" s="12" t="s">
        <v>1454</v>
      </c>
      <c r="AF746" s="12">
        <v>7.875</v>
      </c>
      <c r="AG746" s="12" t="s">
        <v>1524</v>
      </c>
      <c r="AH746" s="12" t="s">
        <v>1520</v>
      </c>
      <c r="AI746" s="12" t="s">
        <v>1457</v>
      </c>
      <c r="AJ746" s="12">
        <v>1</v>
      </c>
      <c r="AK746" s="12" t="s">
        <v>1458</v>
      </c>
      <c r="AL746" s="12">
        <v>1</v>
      </c>
      <c r="AM746" s="12" t="s">
        <v>1459</v>
      </c>
      <c r="AN746" s="12">
        <v>4</v>
      </c>
      <c r="AO746" s="12">
        <v>0</v>
      </c>
      <c r="AP746" s="12">
        <v>0</v>
      </c>
      <c r="AQ746" s="12">
        <v>0</v>
      </c>
      <c r="AR746" s="12">
        <v>0</v>
      </c>
      <c r="AS746" s="12">
        <v>15</v>
      </c>
      <c r="AT746" s="12">
        <v>15</v>
      </c>
      <c r="AU746" s="12">
        <v>172</v>
      </c>
      <c r="AX746" s="12">
        <v>0</v>
      </c>
      <c r="AY746" s="12">
        <v>-1.6268000000000001E-2</v>
      </c>
      <c r="AZ746" s="12">
        <v>1.3016E-2</v>
      </c>
      <c r="BA746" s="12">
        <v>66.73939</v>
      </c>
      <c r="BB746" s="12">
        <v>0.16203119999999999</v>
      </c>
      <c r="BC746" s="12">
        <v>16.252310000000001</v>
      </c>
      <c r="BD746" s="12">
        <v>1.09011E-2</v>
      </c>
      <c r="BE746" s="12">
        <v>0.20266899999999999</v>
      </c>
      <c r="BF746" s="12">
        <v>3.0636999999999999E-3</v>
      </c>
      <c r="BG746" s="12">
        <v>6.1839900000000003E-2</v>
      </c>
      <c r="BH746" s="12">
        <v>4.9109999999999996E-3</v>
      </c>
      <c r="BI746" s="12">
        <v>1.9275899999999999E-2</v>
      </c>
      <c r="BJ746" s="12">
        <v>8.4800000000000001E-4</v>
      </c>
      <c r="BK746" s="12">
        <v>1.637E-3</v>
      </c>
      <c r="BL746" s="12">
        <v>1.22197E-2</v>
      </c>
      <c r="BM746" s="12">
        <v>67.076359999999994</v>
      </c>
      <c r="BN746" s="12">
        <v>1.22699E-2</v>
      </c>
      <c r="BO746" s="12">
        <v>16.28556</v>
      </c>
      <c r="BP746" s="12">
        <v>9.9649999999999999E-3</v>
      </c>
      <c r="BQ746" s="12">
        <v>0.21513299999999999</v>
      </c>
      <c r="BR746" s="12">
        <v>2.2639000000000001E-3</v>
      </c>
      <c r="BS746" s="12">
        <v>0.10846939999999999</v>
      </c>
      <c r="BT746" s="12">
        <v>4.5664E-3</v>
      </c>
      <c r="BU746" s="12">
        <v>2.2633500000000001E-2</v>
      </c>
      <c r="BV746" s="12">
        <v>2.9760000000000002E-4</v>
      </c>
      <c r="BW746" s="12">
        <v>1</v>
      </c>
      <c r="BX746" s="12">
        <v>0</v>
      </c>
      <c r="BY746" s="12">
        <v>1</v>
      </c>
      <c r="BZ746" s="12">
        <v>0</v>
      </c>
      <c r="CA746" s="12">
        <v>1</v>
      </c>
      <c r="CB746" s="12">
        <v>0</v>
      </c>
      <c r="CC746" s="12">
        <v>1</v>
      </c>
      <c r="CD746" s="12">
        <v>0</v>
      </c>
      <c r="CE746" s="12">
        <v>1</v>
      </c>
      <c r="CF746" s="12">
        <v>0</v>
      </c>
      <c r="CG746" s="12">
        <v>1</v>
      </c>
      <c r="CH746" s="12">
        <v>0</v>
      </c>
      <c r="CI746" s="12">
        <v>1</v>
      </c>
      <c r="CJ746" s="44">
        <v>9.9999999999999995E-21</v>
      </c>
      <c r="CK746" s="12">
        <v>1</v>
      </c>
      <c r="CL746" s="12">
        <v>0</v>
      </c>
      <c r="CM746" s="12">
        <v>1</v>
      </c>
      <c r="CN746" s="44">
        <v>9.9999999999999995E-21</v>
      </c>
      <c r="CO746" s="12">
        <v>1</v>
      </c>
      <c r="CP746" s="44">
        <v>9.9999999999999995E-21</v>
      </c>
      <c r="CQ746" s="12">
        <v>1</v>
      </c>
      <c r="CR746" s="44">
        <v>9.9999999999999995E-21</v>
      </c>
      <c r="CS746" s="12">
        <v>1.006702</v>
      </c>
      <c r="CT746" s="12">
        <v>1.1169000000000001E-3</v>
      </c>
      <c r="CU746" s="12">
        <v>1.7904900000000001E-2</v>
      </c>
      <c r="CV746" s="12">
        <v>4.4828999999999997E-3</v>
      </c>
      <c r="CW746" s="12">
        <v>0.33697470000000002</v>
      </c>
      <c r="CX746" s="12">
        <v>0.16156590000000001</v>
      </c>
      <c r="CY746" s="12">
        <v>3.3250799999999997E-2</v>
      </c>
      <c r="CZ746" s="12">
        <v>4.4196000000000001E-3</v>
      </c>
      <c r="DA746" s="12">
        <v>1.2463999999999999E-2</v>
      </c>
      <c r="DB746" s="12">
        <v>2.0642E-3</v>
      </c>
      <c r="DC746" s="12">
        <v>4.6629499999999997E-2</v>
      </c>
      <c r="DD746" s="12">
        <v>1.8071999999999999E-3</v>
      </c>
      <c r="DE746" s="12">
        <v>3.4859999999999999E-3</v>
      </c>
      <c r="DF746" s="12">
        <v>7.9290000000000003E-4</v>
      </c>
      <c r="DG746" s="12">
        <v>1.1857E-3</v>
      </c>
      <c r="DH746" s="12">
        <v>5.2200000000000002E-5</v>
      </c>
      <c r="DI746" s="12">
        <v>0.1879682</v>
      </c>
      <c r="DJ746" s="12">
        <v>7.7929999999999996E-3</v>
      </c>
      <c r="DK746" s="12">
        <v>6.1890000000000003E-4</v>
      </c>
      <c r="DL746" s="12">
        <v>1.5274299999999999E-2</v>
      </c>
      <c r="DM746" s="12">
        <v>1.2130999999999999E-3</v>
      </c>
      <c r="DN746" s="12">
        <v>-1.0560000000000001E-4</v>
      </c>
      <c r="DO746" s="44">
        <v>5.6196790000000003E-9</v>
      </c>
      <c r="DP746" s="12">
        <v>1.2467000000000001E-2</v>
      </c>
      <c r="DQ746" s="12">
        <v>1.886E-4</v>
      </c>
      <c r="DR746" s="12">
        <v>4.1054009999999996</v>
      </c>
      <c r="DS746" s="12">
        <v>1.03406E-2</v>
      </c>
      <c r="DT746" s="12">
        <v>3.7478189999999998</v>
      </c>
      <c r="DU746" s="12">
        <v>1.8538300000000001E-2</v>
      </c>
      <c r="DV746" s="12">
        <v>91.464759999999998</v>
      </c>
      <c r="DW746" s="12">
        <v>0.50057390000000002</v>
      </c>
      <c r="DX746" s="12">
        <v>25.79149</v>
      </c>
      <c r="DY746" s="12">
        <v>0.12668090000000001</v>
      </c>
      <c r="DZ746" s="12">
        <v>0.12690779999999999</v>
      </c>
      <c r="EA746" s="12">
        <v>0</v>
      </c>
      <c r="EB746" s="12">
        <v>0</v>
      </c>
      <c r="EC746" s="44">
        <v>8.128242E-16</v>
      </c>
      <c r="ED746" s="44">
        <v>3.336969E-15</v>
      </c>
      <c r="EE746" s="12" t="s">
        <v>1521</v>
      </c>
      <c r="EF746" s="12">
        <v>3.7861000000000001E-3</v>
      </c>
      <c r="EG746" s="44">
        <v>1.1213E-6</v>
      </c>
      <c r="EH746" s="12">
        <v>2.0486309999999999</v>
      </c>
      <c r="EI746" s="12">
        <v>1.000257</v>
      </c>
      <c r="EJ746" s="12">
        <v>7.5799999999999999E-4</v>
      </c>
      <c r="EK746" s="44">
        <v>6.9999999999999999E-6</v>
      </c>
      <c r="EL746" s="12">
        <v>4.0000000000000003E-5</v>
      </c>
      <c r="EM746" s="12">
        <v>2.0000000000000002E-5</v>
      </c>
      <c r="EN746" s="12">
        <v>2.8600000000000001E-4</v>
      </c>
      <c r="EO746" s="44">
        <v>4.9999999999999998E-7</v>
      </c>
      <c r="EP746" s="12">
        <v>1.2710000000000001E-2</v>
      </c>
      <c r="EQ746" s="12">
        <v>4.0000000000000003E-5</v>
      </c>
      <c r="ER746" s="12">
        <v>7.8700000000000003E-3</v>
      </c>
      <c r="ES746" s="12">
        <v>5.8E-4</v>
      </c>
      <c r="ET746" s="12">
        <v>0</v>
      </c>
      <c r="EU746" s="12">
        <v>0</v>
      </c>
      <c r="EV746" s="12">
        <v>250</v>
      </c>
      <c r="EW746" s="12">
        <v>0</v>
      </c>
      <c r="EX746" s="12">
        <v>1.96</v>
      </c>
      <c r="EY746" s="12">
        <v>0</v>
      </c>
      <c r="EZ746" s="12">
        <v>-1.6268000000000001E-2</v>
      </c>
      <c r="FA746" s="12">
        <v>1.3016E-2</v>
      </c>
      <c r="FB746" s="12">
        <v>66.73939</v>
      </c>
      <c r="FC746" s="12">
        <v>0.16203119999999999</v>
      </c>
      <c r="FD746" s="12">
        <v>16.25648</v>
      </c>
      <c r="FE746" s="12">
        <v>1.0903899999999999E-2</v>
      </c>
      <c r="FF746" s="12">
        <v>0.20266899999999999</v>
      </c>
      <c r="FG746" s="12">
        <v>3.0636999999999999E-3</v>
      </c>
      <c r="FH746" s="12">
        <v>0.1266871</v>
      </c>
      <c r="FI746" s="12">
        <v>1.0060899999999999E-2</v>
      </c>
      <c r="FJ746" s="12">
        <v>1.9275899999999999E-2</v>
      </c>
      <c r="FK746" s="12">
        <v>8.4800000000000001E-4</v>
      </c>
      <c r="FL746" s="12">
        <v>2.8880000000000003E-4</v>
      </c>
      <c r="FM746" s="12">
        <v>4.414472</v>
      </c>
      <c r="FN746" s="12">
        <v>0.24404790000000001</v>
      </c>
      <c r="FO746" s="12">
        <v>0.2523609</v>
      </c>
      <c r="FP746" s="12">
        <v>4.4082739999999996</v>
      </c>
      <c r="FQ746" s="12">
        <v>0.99836510000000001</v>
      </c>
      <c r="FR746" s="12">
        <v>5.3120500000000001E-2</v>
      </c>
      <c r="FS746" s="44">
        <v>5.4629999999999996E-10</v>
      </c>
      <c r="FT746" s="44">
        <v>5.8099999999999998E-11</v>
      </c>
      <c r="FU746" s="12">
        <v>0</v>
      </c>
      <c r="FV746" s="44">
        <v>4.962E-10</v>
      </c>
      <c r="FW746" s="12">
        <v>1.975E-2</v>
      </c>
      <c r="FX746" s="44">
        <v>5.4629999999999996E-10</v>
      </c>
      <c r="FY746" s="44">
        <v>7.0679999999999999E-6</v>
      </c>
      <c r="FZ746" s="44">
        <v>5.5304999999999997E-10</v>
      </c>
      <c r="GA746" s="44">
        <v>6.3080000000000001E-9</v>
      </c>
      <c r="GB746" s="44">
        <v>5.5430000000000004E-10</v>
      </c>
      <c r="GC746" s="12">
        <v>1.167E-2</v>
      </c>
      <c r="GD746" s="12">
        <v>0</v>
      </c>
      <c r="GE746" s="12">
        <v>295.5</v>
      </c>
      <c r="GF746" s="12">
        <v>0.1</v>
      </c>
      <c r="GG746" s="12">
        <v>1575</v>
      </c>
      <c r="GH746" s="12">
        <v>2</v>
      </c>
      <c r="GI746" s="12">
        <v>1.2710000000000001E-2</v>
      </c>
      <c r="GJ746" s="12">
        <v>-4.6529999999999998E-4</v>
      </c>
    </row>
    <row r="747" spans="1:192" s="12" customFormat="1" ht="12">
      <c r="A747" s="31"/>
      <c r="B747" s="32" t="s">
        <v>1683</v>
      </c>
      <c r="C747" s="32">
        <v>2.5</v>
      </c>
      <c r="D747" s="40">
        <v>3.9594299999999998</v>
      </c>
      <c r="E747" s="33">
        <v>1.3048499999999999E-2</v>
      </c>
      <c r="F747" s="33">
        <v>0.66739999999999999</v>
      </c>
      <c r="G747" s="34">
        <v>0.51106760543973628</v>
      </c>
      <c r="H747" s="45">
        <v>39.100586274284403</v>
      </c>
      <c r="I747" s="36">
        <v>95.03716</v>
      </c>
      <c r="J747" s="34">
        <v>25.843889999999998</v>
      </c>
      <c r="K747" s="34">
        <v>8.6277400000000004E-2</v>
      </c>
      <c r="L747" s="12">
        <v>1.2859E-3</v>
      </c>
      <c r="T747" s="12" t="s">
        <v>807</v>
      </c>
      <c r="U747" s="12" t="s">
        <v>693</v>
      </c>
      <c r="V747" s="12">
        <v>37</v>
      </c>
      <c r="W747" s="43">
        <v>43228</v>
      </c>
      <c r="X747" s="12">
        <v>5.3833330000000004</v>
      </c>
      <c r="Y747" s="44">
        <v>3608602000</v>
      </c>
      <c r="Z747" s="12" t="s">
        <v>1476</v>
      </c>
      <c r="AA747" s="12" t="s">
        <v>1517</v>
      </c>
      <c r="AB747" s="12">
        <v>12</v>
      </c>
      <c r="AC747" s="12" t="s">
        <v>1518</v>
      </c>
      <c r="AE747" s="12" t="s">
        <v>1454</v>
      </c>
      <c r="AF747" s="12">
        <v>7.875</v>
      </c>
      <c r="AG747" s="12" t="s">
        <v>1528</v>
      </c>
      <c r="AH747" s="12" t="s">
        <v>1520</v>
      </c>
      <c r="AI747" s="12" t="s">
        <v>1464</v>
      </c>
      <c r="AJ747" s="12">
        <v>1</v>
      </c>
      <c r="AK747" s="12" t="s">
        <v>1458</v>
      </c>
      <c r="AL747" s="12">
        <v>1</v>
      </c>
      <c r="AM747" s="12" t="s">
        <v>1459</v>
      </c>
      <c r="AN747" s="12">
        <v>2.5</v>
      </c>
      <c r="AO747" s="12">
        <v>0</v>
      </c>
      <c r="AP747" s="12">
        <v>0</v>
      </c>
      <c r="AQ747" s="12">
        <v>0</v>
      </c>
      <c r="AR747" s="12">
        <v>0</v>
      </c>
      <c r="AS747" s="12">
        <v>30</v>
      </c>
      <c r="AT747" s="12">
        <v>30</v>
      </c>
      <c r="AU747" s="12">
        <v>62</v>
      </c>
      <c r="AX747" s="12">
        <v>0</v>
      </c>
      <c r="AY747" s="12">
        <v>2.2490099999999999E-2</v>
      </c>
      <c r="AZ747" s="12">
        <v>1.41785E-2</v>
      </c>
      <c r="BA747" s="12">
        <v>40.471170000000001</v>
      </c>
      <c r="BB747" s="12">
        <v>4.6279300000000002E-2</v>
      </c>
      <c r="BC747" s="12">
        <v>10.21838</v>
      </c>
      <c r="BD747" s="12">
        <v>1.3488E-2</v>
      </c>
      <c r="BE747" s="12">
        <v>0.13613690000000001</v>
      </c>
      <c r="BF747" s="12">
        <v>5.9115000000000001E-3</v>
      </c>
      <c r="BG747" s="12">
        <v>5.7488200000000003E-2</v>
      </c>
      <c r="BH747" s="12">
        <v>9.5502999999999994E-3</v>
      </c>
      <c r="BI747" s="12">
        <v>6.8219999999999999E-3</v>
      </c>
      <c r="BJ747" s="12">
        <v>3.6910000000000003E-4</v>
      </c>
      <c r="BK747" s="12">
        <v>3.8945E-2</v>
      </c>
      <c r="BL747" s="12">
        <v>1.24908E-2</v>
      </c>
      <c r="BM747" s="12">
        <v>41.137700000000002</v>
      </c>
      <c r="BN747" s="12">
        <v>1.4367599999999999E-2</v>
      </c>
      <c r="BO747" s="12">
        <v>10.251720000000001</v>
      </c>
      <c r="BP747" s="12">
        <v>1.20842E-2</v>
      </c>
      <c r="BQ747" s="12">
        <v>0.14335339999999999</v>
      </c>
      <c r="BR747" s="12">
        <v>5.7749000000000003E-3</v>
      </c>
      <c r="BS747" s="12">
        <v>0.1054691</v>
      </c>
      <c r="BT747" s="12">
        <v>9.2905999999999996E-3</v>
      </c>
      <c r="BU747" s="12">
        <v>1.16977E-2</v>
      </c>
      <c r="BV747" s="12">
        <v>3.2759999999999999E-4</v>
      </c>
      <c r="BW747" s="12">
        <v>1</v>
      </c>
      <c r="BX747" s="12">
        <v>0</v>
      </c>
      <c r="BY747" s="12">
        <v>1</v>
      </c>
      <c r="BZ747" s="12">
        <v>0</v>
      </c>
      <c r="CA747" s="12">
        <v>1</v>
      </c>
      <c r="CB747" s="12">
        <v>0</v>
      </c>
      <c r="CC747" s="12">
        <v>1</v>
      </c>
      <c r="CD747" s="12">
        <v>0</v>
      </c>
      <c r="CE747" s="12">
        <v>1</v>
      </c>
      <c r="CF747" s="12">
        <v>0</v>
      </c>
      <c r="CG747" s="12">
        <v>1</v>
      </c>
      <c r="CH747" s="12">
        <v>0</v>
      </c>
      <c r="CI747" s="12">
        <v>1</v>
      </c>
      <c r="CJ747" s="44">
        <v>9.9999999999999995E-21</v>
      </c>
      <c r="CK747" s="12">
        <v>1</v>
      </c>
      <c r="CL747" s="12">
        <v>0</v>
      </c>
      <c r="CM747" s="12">
        <v>1</v>
      </c>
      <c r="CN747" s="44">
        <v>9.9999999999999995E-21</v>
      </c>
      <c r="CO747" s="12">
        <v>1</v>
      </c>
      <c r="CP747" s="44">
        <v>9.9999999999999995E-21</v>
      </c>
      <c r="CQ747" s="12">
        <v>1</v>
      </c>
      <c r="CR747" s="44">
        <v>9.9999999999999995E-21</v>
      </c>
      <c r="CS747" s="12">
        <v>1.0070429999999999</v>
      </c>
      <c r="CT747" s="12">
        <v>1.2859E-3</v>
      </c>
      <c r="CU747" s="12">
        <v>1.6454900000000001E-2</v>
      </c>
      <c r="CV747" s="12">
        <v>6.7089000000000003E-3</v>
      </c>
      <c r="CW747" s="12">
        <v>0.66653379999999995</v>
      </c>
      <c r="CX747" s="12">
        <v>4.39926E-2</v>
      </c>
      <c r="CY747" s="12">
        <v>3.3333599999999998E-2</v>
      </c>
      <c r="CZ747" s="12">
        <v>5.9914E-3</v>
      </c>
      <c r="DA747" s="12">
        <v>7.2166000000000001E-3</v>
      </c>
      <c r="DB747" s="12">
        <v>1.2631999999999999E-3</v>
      </c>
      <c r="DC747" s="12">
        <v>4.79809E-2</v>
      </c>
      <c r="DD747" s="12">
        <v>2.2120999999999998E-3</v>
      </c>
      <c r="DE747" s="12">
        <v>4.9233999999999997E-3</v>
      </c>
      <c r="DF747" s="12">
        <v>1.649E-4</v>
      </c>
      <c r="DG747" s="12">
        <v>6.6739999999999996E-4</v>
      </c>
      <c r="DH747" s="12">
        <v>3.6100000000000003E-5</v>
      </c>
      <c r="DI747" s="12">
        <v>0.55915020000000004</v>
      </c>
      <c r="DJ747" s="12">
        <v>1.3048499999999999E-2</v>
      </c>
      <c r="DK747" s="12">
        <v>2.1678000000000001E-3</v>
      </c>
      <c r="DL747" s="12">
        <v>2.55751E-2</v>
      </c>
      <c r="DM747" s="12">
        <v>4.2487999999999996E-3</v>
      </c>
      <c r="DN747" s="12">
        <v>1.098E-4</v>
      </c>
      <c r="DO747" s="44">
        <v>1.9683269999999998E-8</v>
      </c>
      <c r="DP747" s="12">
        <v>1.3318699999999999E-2</v>
      </c>
      <c r="DQ747" s="12">
        <v>5.7859999999999997E-4</v>
      </c>
      <c r="DR747" s="12">
        <v>3.9594299999999998</v>
      </c>
      <c r="DS747" s="12">
        <v>6.9147999999999996E-3</v>
      </c>
      <c r="DT747" s="12">
        <v>3.7554880000000002</v>
      </c>
      <c r="DU747" s="12">
        <v>1.2626099999999999E-2</v>
      </c>
      <c r="DV747" s="12">
        <v>95.03716</v>
      </c>
      <c r="DW747" s="12">
        <v>0.31358740000000002</v>
      </c>
      <c r="DX747" s="12">
        <v>25.843889999999998</v>
      </c>
      <c r="DY747" s="12">
        <v>8.6277400000000004E-2</v>
      </c>
      <c r="DZ747" s="12">
        <v>8.6611499999999994E-2</v>
      </c>
      <c r="EA747" s="12">
        <v>4.3545599999999997E-2</v>
      </c>
      <c r="EB747" s="12">
        <v>0</v>
      </c>
      <c r="EC747" s="44">
        <v>5.1107309999999997E-16</v>
      </c>
      <c r="ED747" s="44">
        <v>2.0235580000000001E-15</v>
      </c>
      <c r="EE747" s="12" t="s">
        <v>1521</v>
      </c>
      <c r="EF747" s="12">
        <v>3.7861000000000001E-3</v>
      </c>
      <c r="EG747" s="44">
        <v>1.1213E-6</v>
      </c>
      <c r="EH747" s="12">
        <v>2.3200379999999998</v>
      </c>
      <c r="EI747" s="12">
        <v>1.0003010000000001</v>
      </c>
      <c r="EJ747" s="12">
        <v>7.5799999999999999E-4</v>
      </c>
      <c r="EK747" s="44">
        <v>6.9999999999999999E-6</v>
      </c>
      <c r="EL747" s="12">
        <v>4.0000000000000003E-5</v>
      </c>
      <c r="EM747" s="12">
        <v>2.0000000000000002E-5</v>
      </c>
      <c r="EN747" s="12">
        <v>2.8600000000000001E-4</v>
      </c>
      <c r="EO747" s="44">
        <v>4.9999999999999998E-7</v>
      </c>
      <c r="EP747" s="12">
        <v>1.2710000000000001E-2</v>
      </c>
      <c r="EQ747" s="12">
        <v>4.0000000000000003E-5</v>
      </c>
      <c r="ER747" s="12">
        <v>7.8700000000000003E-3</v>
      </c>
      <c r="ES747" s="12">
        <v>5.8E-4</v>
      </c>
      <c r="ET747" s="12">
        <v>0</v>
      </c>
      <c r="EU747" s="12">
        <v>0</v>
      </c>
      <c r="EV747" s="12">
        <v>250</v>
      </c>
      <c r="EW747" s="12">
        <v>0</v>
      </c>
      <c r="EX747" s="12">
        <v>1.96</v>
      </c>
      <c r="EY747" s="12">
        <v>0</v>
      </c>
      <c r="EZ747" s="12">
        <v>2.2490099999999999E-2</v>
      </c>
      <c r="FA747" s="12">
        <v>1.41785E-2</v>
      </c>
      <c r="FB747" s="12">
        <v>40.471170000000001</v>
      </c>
      <c r="FC747" s="12">
        <v>4.6279300000000002E-2</v>
      </c>
      <c r="FD747" s="12">
        <v>10.22146</v>
      </c>
      <c r="FE747" s="12">
        <v>1.3492000000000001E-2</v>
      </c>
      <c r="FF747" s="12">
        <v>0.13613690000000001</v>
      </c>
      <c r="FG747" s="12">
        <v>5.9115000000000001E-3</v>
      </c>
      <c r="FH747" s="12">
        <v>0.13337470000000001</v>
      </c>
      <c r="FI747" s="12">
        <v>2.2157E-2</v>
      </c>
      <c r="FJ747" s="12">
        <v>6.8219999999999999E-3</v>
      </c>
      <c r="FK747" s="12">
        <v>3.6910000000000003E-4</v>
      </c>
      <c r="FL747" s="12">
        <v>1.6789999999999999E-4</v>
      </c>
      <c r="FM747" s="12">
        <v>5.4431649999999996</v>
      </c>
      <c r="FN747" s="12">
        <v>0.25306210000000001</v>
      </c>
      <c r="FO747" s="12">
        <v>0.1749897</v>
      </c>
      <c r="FP747" s="12">
        <v>5.4435529999999996</v>
      </c>
      <c r="FQ747" s="12">
        <v>0.99948440000000005</v>
      </c>
      <c r="FR747" s="12">
        <v>1.3799000000000001E-2</v>
      </c>
      <c r="FS747" s="44">
        <v>5.4629999999999996E-10</v>
      </c>
      <c r="FT747" s="44">
        <v>5.8099999999999998E-11</v>
      </c>
      <c r="FU747" s="12">
        <v>0</v>
      </c>
      <c r="FV747" s="44">
        <v>4.962E-10</v>
      </c>
      <c r="FW747" s="12">
        <v>1.975E-2</v>
      </c>
      <c r="FX747" s="44">
        <v>5.4629999999999996E-10</v>
      </c>
      <c r="FY747" s="44">
        <v>7.0679999999999999E-6</v>
      </c>
      <c r="FZ747" s="44">
        <v>5.5304999999999997E-10</v>
      </c>
      <c r="GA747" s="44">
        <v>6.3080000000000001E-9</v>
      </c>
      <c r="GB747" s="44">
        <v>5.5430000000000004E-10</v>
      </c>
      <c r="GC747" s="12">
        <v>1.167E-2</v>
      </c>
      <c r="GD747" s="12">
        <v>0</v>
      </c>
      <c r="GE747" s="12">
        <v>295.5</v>
      </c>
      <c r="GF747" s="12">
        <v>0.1</v>
      </c>
      <c r="GG747" s="12">
        <v>1575</v>
      </c>
      <c r="GH747" s="12">
        <v>2</v>
      </c>
      <c r="GI747" s="12">
        <v>1.2710000000000001E-2</v>
      </c>
      <c r="GJ747" s="12">
        <v>4.838E-4</v>
      </c>
    </row>
    <row r="748" spans="1:192" s="12" customFormat="1" ht="12">
      <c r="A748" s="31"/>
      <c r="B748" s="32" t="s">
        <v>1650</v>
      </c>
      <c r="C748" s="32">
        <v>2.5</v>
      </c>
      <c r="D748" s="40">
        <v>3.912846</v>
      </c>
      <c r="E748" s="33">
        <v>7.6376999999999999E-3</v>
      </c>
      <c r="F748" s="33">
        <v>0.47049999999999997</v>
      </c>
      <c r="G748" s="34">
        <v>1.0465819968648844</v>
      </c>
      <c r="H748" s="45">
        <v>66.80073844220118</v>
      </c>
      <c r="I748" s="36">
        <v>96.455830000000006</v>
      </c>
      <c r="J748" s="34">
        <v>25.919809999999998</v>
      </c>
      <c r="K748" s="34">
        <v>4.7643600000000001E-2</v>
      </c>
      <c r="L748" s="12">
        <v>1.2859E-3</v>
      </c>
      <c r="T748" s="12" t="s">
        <v>792</v>
      </c>
      <c r="U748" s="12" t="s">
        <v>693</v>
      </c>
      <c r="V748" s="12">
        <v>37</v>
      </c>
      <c r="W748" s="43">
        <v>43228</v>
      </c>
      <c r="X748" s="12">
        <v>3.5333329999999998</v>
      </c>
      <c r="Y748" s="44">
        <v>3608595000</v>
      </c>
      <c r="Z748" s="12" t="s">
        <v>1476</v>
      </c>
      <c r="AA748" s="12" t="s">
        <v>1517</v>
      </c>
      <c r="AB748" s="12">
        <v>12</v>
      </c>
      <c r="AC748" s="12" t="s">
        <v>1518</v>
      </c>
      <c r="AE748" s="12" t="s">
        <v>1454</v>
      </c>
      <c r="AF748" s="12">
        <v>7.875</v>
      </c>
      <c r="AG748" s="12" t="s">
        <v>1528</v>
      </c>
      <c r="AH748" s="12" t="s">
        <v>1520</v>
      </c>
      <c r="AI748" s="12" t="s">
        <v>1464</v>
      </c>
      <c r="AJ748" s="12">
        <v>1</v>
      </c>
      <c r="AK748" s="12" t="s">
        <v>1458</v>
      </c>
      <c r="AL748" s="12">
        <v>1</v>
      </c>
      <c r="AM748" s="12" t="s">
        <v>1459</v>
      </c>
      <c r="AN748" s="12">
        <v>2.5</v>
      </c>
      <c r="AO748" s="12">
        <v>0</v>
      </c>
      <c r="AP748" s="12">
        <v>0</v>
      </c>
      <c r="AQ748" s="12">
        <v>0</v>
      </c>
      <c r="AR748" s="12">
        <v>0</v>
      </c>
      <c r="AS748" s="12">
        <v>30</v>
      </c>
      <c r="AT748" s="12">
        <v>30</v>
      </c>
      <c r="AU748" s="12">
        <v>47</v>
      </c>
      <c r="AX748" s="12">
        <v>0</v>
      </c>
      <c r="AY748" s="12">
        <v>4.4552599999999998E-2</v>
      </c>
      <c r="AZ748" s="12">
        <v>1.21601E-2</v>
      </c>
      <c r="BA748" s="12">
        <v>81.902709999999999</v>
      </c>
      <c r="BB748" s="12">
        <v>4.6297499999999998E-2</v>
      </c>
      <c r="BC748" s="12">
        <v>20.925460000000001</v>
      </c>
      <c r="BD748" s="12">
        <v>1.53884E-2</v>
      </c>
      <c r="BE748" s="12">
        <v>0.27008520000000003</v>
      </c>
      <c r="BF748" s="12">
        <v>5.7698000000000003E-3</v>
      </c>
      <c r="BG748" s="12">
        <v>6.90133E-2</v>
      </c>
      <c r="BH748" s="12">
        <v>1.03978E-2</v>
      </c>
      <c r="BI748" s="12">
        <v>9.8493999999999995E-3</v>
      </c>
      <c r="BJ748" s="12">
        <v>4.2309999999999998E-4</v>
      </c>
      <c r="BK748" s="12">
        <v>6.1007499999999999E-2</v>
      </c>
      <c r="BL748" s="12">
        <v>1.0142E-2</v>
      </c>
      <c r="BM748" s="12">
        <v>82.615449999999996</v>
      </c>
      <c r="BN748" s="12">
        <v>2.0205399999999998E-2</v>
      </c>
      <c r="BO748" s="12">
        <v>20.95879</v>
      </c>
      <c r="BP748" s="12">
        <v>1.41742E-2</v>
      </c>
      <c r="BQ748" s="12">
        <v>0.27730179999999999</v>
      </c>
      <c r="BR748" s="12">
        <v>5.6297999999999999E-3</v>
      </c>
      <c r="BS748" s="12">
        <v>0.11699420000000001</v>
      </c>
      <c r="BT748" s="12">
        <v>1.01598E-2</v>
      </c>
      <c r="BU748" s="12">
        <v>1.4703900000000001E-2</v>
      </c>
      <c r="BV748" s="12">
        <v>3.8640000000000001E-4</v>
      </c>
      <c r="BW748" s="12">
        <v>1</v>
      </c>
      <c r="BX748" s="12">
        <v>0</v>
      </c>
      <c r="BY748" s="12">
        <v>1</v>
      </c>
      <c r="BZ748" s="12">
        <v>0</v>
      </c>
      <c r="CA748" s="12">
        <v>1</v>
      </c>
      <c r="CB748" s="12">
        <v>0</v>
      </c>
      <c r="CC748" s="12">
        <v>1</v>
      </c>
      <c r="CD748" s="12">
        <v>0</v>
      </c>
      <c r="CE748" s="12">
        <v>1</v>
      </c>
      <c r="CF748" s="12">
        <v>0</v>
      </c>
      <c r="CG748" s="12">
        <v>1</v>
      </c>
      <c r="CH748" s="12">
        <v>0</v>
      </c>
      <c r="CI748" s="12">
        <v>1</v>
      </c>
      <c r="CJ748" s="44">
        <v>9.9999999999999995E-21</v>
      </c>
      <c r="CK748" s="12">
        <v>1</v>
      </c>
      <c r="CL748" s="12">
        <v>0</v>
      </c>
      <c r="CM748" s="12">
        <v>1</v>
      </c>
      <c r="CN748" s="44">
        <v>9.9999999999999995E-21</v>
      </c>
      <c r="CO748" s="12">
        <v>1</v>
      </c>
      <c r="CP748" s="44">
        <v>9.9999999999999995E-21</v>
      </c>
      <c r="CQ748" s="12">
        <v>1</v>
      </c>
      <c r="CR748" s="44">
        <v>9.9999999999999995E-21</v>
      </c>
      <c r="CS748" s="12">
        <v>1.0070429999999999</v>
      </c>
      <c r="CT748" s="12">
        <v>1.2859E-3</v>
      </c>
      <c r="CU748" s="12">
        <v>1.6454900000000001E-2</v>
      </c>
      <c r="CV748" s="12">
        <v>6.7089000000000003E-3</v>
      </c>
      <c r="CW748" s="12">
        <v>0.71273739999999997</v>
      </c>
      <c r="CX748" s="12">
        <v>4.16558E-2</v>
      </c>
      <c r="CY748" s="12">
        <v>3.3333599999999998E-2</v>
      </c>
      <c r="CZ748" s="12">
        <v>5.9914E-3</v>
      </c>
      <c r="DA748" s="12">
        <v>7.2166000000000001E-3</v>
      </c>
      <c r="DB748" s="12">
        <v>1.2631999999999999E-3</v>
      </c>
      <c r="DC748" s="12">
        <v>4.79809E-2</v>
      </c>
      <c r="DD748" s="12">
        <v>2.2120999999999998E-3</v>
      </c>
      <c r="DE748" s="12">
        <v>4.9233999999999997E-3</v>
      </c>
      <c r="DF748" s="12">
        <v>1.649E-4</v>
      </c>
      <c r="DG748" s="12">
        <v>4.705E-4</v>
      </c>
      <c r="DH748" s="12">
        <v>2.02E-5</v>
      </c>
      <c r="DI748" s="12">
        <v>0.46422089999999999</v>
      </c>
      <c r="DJ748" s="12">
        <v>7.6376999999999999E-3</v>
      </c>
      <c r="DK748" s="12">
        <v>1.1506999999999999E-3</v>
      </c>
      <c r="DL748" s="12">
        <v>1.49699E-2</v>
      </c>
      <c r="DM748" s="12">
        <v>2.2553999999999999E-3</v>
      </c>
      <c r="DN748" s="12">
        <v>2.3799999999999999E-5</v>
      </c>
      <c r="DO748" s="44">
        <v>1.044871E-8</v>
      </c>
      <c r="DP748" s="12">
        <v>1.2903100000000001E-2</v>
      </c>
      <c r="DQ748" s="12">
        <v>2.7579999999999998E-4</v>
      </c>
      <c r="DR748" s="12">
        <v>3.912846</v>
      </c>
      <c r="DS748" s="12">
        <v>3.6292999999999998E-3</v>
      </c>
      <c r="DT748" s="12">
        <v>3.7665989999999998</v>
      </c>
      <c r="DU748" s="12">
        <v>6.9725999999999998E-3</v>
      </c>
      <c r="DV748" s="12">
        <v>96.455830000000006</v>
      </c>
      <c r="DW748" s="12">
        <v>0.17325840000000001</v>
      </c>
      <c r="DX748" s="12">
        <v>25.919809999999998</v>
      </c>
      <c r="DY748" s="12">
        <v>4.7643600000000001E-2</v>
      </c>
      <c r="DZ748" s="12">
        <v>4.8249500000000001E-2</v>
      </c>
      <c r="EA748" s="12">
        <v>0</v>
      </c>
      <c r="EB748" s="12">
        <v>0</v>
      </c>
      <c r="EC748" s="44">
        <v>1.0465880000000001E-15</v>
      </c>
      <c r="ED748" s="44">
        <v>4.0951359999999997E-15</v>
      </c>
      <c r="EE748" s="12" t="s">
        <v>1521</v>
      </c>
      <c r="EF748" s="12">
        <v>3.7861000000000001E-3</v>
      </c>
      <c r="EG748" s="44">
        <v>1.1213E-6</v>
      </c>
      <c r="EH748" s="12">
        <v>2.3165100000000001</v>
      </c>
      <c r="EI748" s="12">
        <v>1.0003010000000001</v>
      </c>
      <c r="EJ748" s="12">
        <v>7.5799999999999999E-4</v>
      </c>
      <c r="EK748" s="44">
        <v>6.9999999999999999E-6</v>
      </c>
      <c r="EL748" s="12">
        <v>4.0000000000000003E-5</v>
      </c>
      <c r="EM748" s="12">
        <v>2.0000000000000002E-5</v>
      </c>
      <c r="EN748" s="12">
        <v>2.8600000000000001E-4</v>
      </c>
      <c r="EO748" s="44">
        <v>4.9999999999999998E-7</v>
      </c>
      <c r="EP748" s="12">
        <v>1.2710000000000001E-2</v>
      </c>
      <c r="EQ748" s="12">
        <v>4.0000000000000003E-5</v>
      </c>
      <c r="ER748" s="12">
        <v>7.8700000000000003E-3</v>
      </c>
      <c r="ES748" s="12">
        <v>5.8E-4</v>
      </c>
      <c r="ET748" s="12">
        <v>0</v>
      </c>
      <c r="EU748" s="12">
        <v>0</v>
      </c>
      <c r="EV748" s="12">
        <v>250</v>
      </c>
      <c r="EW748" s="12">
        <v>0</v>
      </c>
      <c r="EX748" s="12">
        <v>1.96</v>
      </c>
      <c r="EY748" s="12">
        <v>0</v>
      </c>
      <c r="EZ748" s="12">
        <v>4.4552599999999998E-2</v>
      </c>
      <c r="FA748" s="12">
        <v>1.21601E-2</v>
      </c>
      <c r="FB748" s="12">
        <v>81.902709999999999</v>
      </c>
      <c r="FC748" s="12">
        <v>4.6297499999999998E-2</v>
      </c>
      <c r="FD748" s="12">
        <v>20.931750000000001</v>
      </c>
      <c r="FE748" s="12">
        <v>1.53931E-2</v>
      </c>
      <c r="FF748" s="12">
        <v>0.27008520000000003</v>
      </c>
      <c r="FG748" s="12">
        <v>5.7698000000000003E-3</v>
      </c>
      <c r="FH748" s="12">
        <v>0.15987000000000001</v>
      </c>
      <c r="FI748" s="12">
        <v>2.4086699999999999E-2</v>
      </c>
      <c r="FJ748" s="12">
        <v>9.8493999999999995E-3</v>
      </c>
      <c r="FK748" s="12">
        <v>4.2309999999999998E-4</v>
      </c>
      <c r="FL748" s="12">
        <v>1.199E-4</v>
      </c>
      <c r="FM748" s="12">
        <v>4.3164400000000001</v>
      </c>
      <c r="FN748" s="12">
        <v>0.25608209999999998</v>
      </c>
      <c r="FO748" s="12">
        <v>9.2941700000000002E-2</v>
      </c>
      <c r="FP748" s="12">
        <v>4.3166909999999996</v>
      </c>
      <c r="FQ748" s="12">
        <v>0.99976880000000001</v>
      </c>
      <c r="FR748" s="12">
        <v>8.0073000000000002E-3</v>
      </c>
      <c r="FS748" s="44">
        <v>5.4629999999999996E-10</v>
      </c>
      <c r="FT748" s="44">
        <v>5.8099999999999998E-11</v>
      </c>
      <c r="FU748" s="12">
        <v>0</v>
      </c>
      <c r="FV748" s="44">
        <v>4.962E-10</v>
      </c>
      <c r="FW748" s="12">
        <v>1.975E-2</v>
      </c>
      <c r="FX748" s="44">
        <v>5.4629999999999996E-10</v>
      </c>
      <c r="FY748" s="44">
        <v>7.0679999999999999E-6</v>
      </c>
      <c r="FZ748" s="44">
        <v>5.5304999999999997E-10</v>
      </c>
      <c r="GA748" s="44">
        <v>6.3080000000000001E-9</v>
      </c>
      <c r="GB748" s="44">
        <v>5.5430000000000004E-10</v>
      </c>
      <c r="GC748" s="12">
        <v>1.167E-2</v>
      </c>
      <c r="GD748" s="12">
        <v>0</v>
      </c>
      <c r="GE748" s="12">
        <v>295.5</v>
      </c>
      <c r="GF748" s="12">
        <v>0.1</v>
      </c>
      <c r="GG748" s="12">
        <v>1575</v>
      </c>
      <c r="GH748" s="12">
        <v>2</v>
      </c>
      <c r="GI748" s="12">
        <v>1.2710000000000001E-2</v>
      </c>
      <c r="GJ748" s="12">
        <v>1.05E-4</v>
      </c>
    </row>
    <row r="749" spans="1:192" s="12" customFormat="1" ht="12">
      <c r="A749" s="31"/>
      <c r="B749" s="32" t="s">
        <v>1601</v>
      </c>
      <c r="C749" s="32">
        <v>4</v>
      </c>
      <c r="D749" s="40">
        <v>3.8445689999999999</v>
      </c>
      <c r="E749" s="33">
        <v>7.5351000000000003E-3</v>
      </c>
      <c r="F749" s="33">
        <v>0.23120000000000002</v>
      </c>
      <c r="G749" s="34">
        <v>1.1460446382018543</v>
      </c>
      <c r="H749" s="45">
        <v>67.710315722419068</v>
      </c>
      <c r="I749" s="36">
        <v>98.235470000000007</v>
      </c>
      <c r="J749" s="34">
        <v>25.936360000000001</v>
      </c>
      <c r="K749" s="34">
        <v>8.8585999999999998E-2</v>
      </c>
      <c r="L749" s="12">
        <v>1.1169000000000001E-3</v>
      </c>
      <c r="T749" s="12" t="s">
        <v>732</v>
      </c>
      <c r="U749" s="12" t="s">
        <v>693</v>
      </c>
      <c r="V749" s="12">
        <v>37</v>
      </c>
      <c r="W749" s="43">
        <v>43221</v>
      </c>
      <c r="X749" s="12">
        <v>20.66667</v>
      </c>
      <c r="Y749" s="44">
        <v>3608052000</v>
      </c>
      <c r="Z749" s="12" t="s">
        <v>1476</v>
      </c>
      <c r="AA749" s="12" t="s">
        <v>1517</v>
      </c>
      <c r="AB749" s="12">
        <v>12</v>
      </c>
      <c r="AC749" s="12" t="s">
        <v>1518</v>
      </c>
      <c r="AE749" s="12" t="s">
        <v>1454</v>
      </c>
      <c r="AF749" s="12">
        <v>7.875</v>
      </c>
      <c r="AG749" s="12" t="s">
        <v>1524</v>
      </c>
      <c r="AH749" s="12" t="s">
        <v>1520</v>
      </c>
      <c r="AI749" s="12" t="s">
        <v>1457</v>
      </c>
      <c r="AJ749" s="12">
        <v>1</v>
      </c>
      <c r="AK749" s="12" t="s">
        <v>1458</v>
      </c>
      <c r="AL749" s="12">
        <v>1</v>
      </c>
      <c r="AM749" s="12" t="s">
        <v>1459</v>
      </c>
      <c r="AN749" s="12">
        <v>4</v>
      </c>
      <c r="AO749" s="12">
        <v>0</v>
      </c>
      <c r="AP749" s="12">
        <v>0</v>
      </c>
      <c r="AQ749" s="12">
        <v>0</v>
      </c>
      <c r="AR749" s="12">
        <v>0</v>
      </c>
      <c r="AS749" s="12">
        <v>15</v>
      </c>
      <c r="AT749" s="12">
        <v>15</v>
      </c>
      <c r="AU749" s="12">
        <v>162</v>
      </c>
      <c r="AX749" s="12">
        <v>0</v>
      </c>
      <c r="AY749" s="12">
        <v>8.2787999999999994E-3</v>
      </c>
      <c r="AZ749" s="12">
        <v>1.2949799999999999E-2</v>
      </c>
      <c r="BA749" s="12">
        <v>88.121489999999994</v>
      </c>
      <c r="BB749" s="12">
        <v>0.162881</v>
      </c>
      <c r="BC749" s="12">
        <v>22.91516</v>
      </c>
      <c r="BD749" s="12">
        <v>1.1928899999999999E-2</v>
      </c>
      <c r="BE749" s="12">
        <v>0.28066600000000003</v>
      </c>
      <c r="BF749" s="12">
        <v>2.9659E-3</v>
      </c>
      <c r="BG749" s="12">
        <v>8.4413500000000002E-2</v>
      </c>
      <c r="BH749" s="12">
        <v>4.7057999999999996E-3</v>
      </c>
      <c r="BI749" s="12">
        <v>5.3E-3</v>
      </c>
      <c r="BJ749" s="12">
        <v>8.2589999999999996E-4</v>
      </c>
      <c r="BK749" s="12">
        <v>2.6183700000000001E-2</v>
      </c>
      <c r="BL749" s="12">
        <v>1.2149099999999999E-2</v>
      </c>
      <c r="BM749" s="12">
        <v>88.488680000000002</v>
      </c>
      <c r="BN749" s="12">
        <v>1.30153E-2</v>
      </c>
      <c r="BO749" s="12">
        <v>22.948409999999999</v>
      </c>
      <c r="BP749" s="12">
        <v>1.10799E-2</v>
      </c>
      <c r="BQ749" s="12">
        <v>0.29313</v>
      </c>
      <c r="BR749" s="12">
        <v>2.1297999999999998E-3</v>
      </c>
      <c r="BS749" s="12">
        <v>0.13104299999999999</v>
      </c>
      <c r="BT749" s="12">
        <v>4.3448999999999996E-3</v>
      </c>
      <c r="BU749" s="12">
        <v>8.8807000000000001E-3</v>
      </c>
      <c r="BV749" s="12">
        <v>2.1550000000000001E-4</v>
      </c>
      <c r="BW749" s="12">
        <v>1</v>
      </c>
      <c r="BX749" s="12">
        <v>0</v>
      </c>
      <c r="BY749" s="12">
        <v>1</v>
      </c>
      <c r="BZ749" s="12">
        <v>0</v>
      </c>
      <c r="CA749" s="12">
        <v>1</v>
      </c>
      <c r="CB749" s="12">
        <v>0</v>
      </c>
      <c r="CC749" s="12">
        <v>1</v>
      </c>
      <c r="CD749" s="12">
        <v>0</v>
      </c>
      <c r="CE749" s="12">
        <v>1</v>
      </c>
      <c r="CF749" s="12">
        <v>0</v>
      </c>
      <c r="CG749" s="12">
        <v>1</v>
      </c>
      <c r="CH749" s="12">
        <v>0</v>
      </c>
      <c r="CI749" s="12">
        <v>1</v>
      </c>
      <c r="CJ749" s="44">
        <v>9.9999999999999995E-21</v>
      </c>
      <c r="CK749" s="12">
        <v>1</v>
      </c>
      <c r="CL749" s="12">
        <v>0</v>
      </c>
      <c r="CM749" s="12">
        <v>1</v>
      </c>
      <c r="CN749" s="44">
        <v>9.9999999999999995E-21</v>
      </c>
      <c r="CO749" s="12">
        <v>1</v>
      </c>
      <c r="CP749" s="44">
        <v>9.9999999999999995E-21</v>
      </c>
      <c r="CQ749" s="12">
        <v>1</v>
      </c>
      <c r="CR749" s="44">
        <v>9.9999999999999995E-21</v>
      </c>
      <c r="CS749" s="12">
        <v>1.006702</v>
      </c>
      <c r="CT749" s="12">
        <v>1.1169000000000001E-3</v>
      </c>
      <c r="CU749" s="12">
        <v>1.7904900000000001E-2</v>
      </c>
      <c r="CV749" s="12">
        <v>4.4828999999999997E-3</v>
      </c>
      <c r="CW749" s="12">
        <v>0.36719410000000002</v>
      </c>
      <c r="CX749" s="12">
        <v>0.16236020000000001</v>
      </c>
      <c r="CY749" s="12">
        <v>3.3250799999999997E-2</v>
      </c>
      <c r="CZ749" s="12">
        <v>4.4196000000000001E-3</v>
      </c>
      <c r="DA749" s="12">
        <v>1.2463999999999999E-2</v>
      </c>
      <c r="DB749" s="12">
        <v>2.0642E-3</v>
      </c>
      <c r="DC749" s="12">
        <v>4.6629499999999997E-2</v>
      </c>
      <c r="DD749" s="12">
        <v>1.8071999999999999E-3</v>
      </c>
      <c r="DE749" s="12">
        <v>3.6159999999999999E-3</v>
      </c>
      <c r="DF749" s="12">
        <v>7.9679999999999996E-4</v>
      </c>
      <c r="DG749" s="12">
        <v>2.3120000000000001E-4</v>
      </c>
      <c r="DH749" s="12">
        <v>3.6000000000000001E-5</v>
      </c>
      <c r="DI749" s="12">
        <v>0.93200260000000001</v>
      </c>
      <c r="DJ749" s="12">
        <v>7.5351000000000003E-3</v>
      </c>
      <c r="DK749" s="12">
        <v>4.2010000000000002E-4</v>
      </c>
      <c r="DL749" s="12">
        <v>1.47688E-2</v>
      </c>
      <c r="DM749" s="12">
        <v>8.2339999999999996E-4</v>
      </c>
      <c r="DN749" s="12">
        <v>-1.154E-4</v>
      </c>
      <c r="DO749" s="44">
        <v>3.8143290000000001E-9</v>
      </c>
      <c r="DP749" s="12">
        <v>1.22449E-2</v>
      </c>
      <c r="DQ749" s="12">
        <v>1.2960000000000001E-4</v>
      </c>
      <c r="DR749" s="12">
        <v>3.8445689999999999</v>
      </c>
      <c r="DS749" s="12">
        <v>7.3825999999999996E-3</v>
      </c>
      <c r="DT749" s="12">
        <v>3.769021</v>
      </c>
      <c r="DU749" s="12">
        <v>1.29646E-2</v>
      </c>
      <c r="DV749" s="12">
        <v>98.235470000000007</v>
      </c>
      <c r="DW749" s="12">
        <v>0.38063180000000002</v>
      </c>
      <c r="DX749" s="12">
        <v>25.936360000000001</v>
      </c>
      <c r="DY749" s="12">
        <v>8.8585999999999998E-2</v>
      </c>
      <c r="DZ749" s="12">
        <v>8.8913800000000001E-2</v>
      </c>
      <c r="EA749" s="12">
        <v>8.2414799999999996E-2</v>
      </c>
      <c r="EB749" s="12">
        <v>0</v>
      </c>
      <c r="EC749" s="44">
        <v>1.146052E-15</v>
      </c>
      <c r="ED749" s="44">
        <v>4.4060740000000003E-15</v>
      </c>
      <c r="EE749" s="12" t="s">
        <v>1521</v>
      </c>
      <c r="EF749" s="12">
        <v>3.7861000000000001E-3</v>
      </c>
      <c r="EG749" s="44">
        <v>1.1213E-6</v>
      </c>
      <c r="EH749" s="12">
        <v>2.046033</v>
      </c>
      <c r="EI749" s="12">
        <v>1.000256</v>
      </c>
      <c r="EJ749" s="12">
        <v>7.5799999999999999E-4</v>
      </c>
      <c r="EK749" s="44">
        <v>6.9999999999999999E-6</v>
      </c>
      <c r="EL749" s="12">
        <v>4.0000000000000003E-5</v>
      </c>
      <c r="EM749" s="12">
        <v>2.0000000000000002E-5</v>
      </c>
      <c r="EN749" s="12">
        <v>2.8600000000000001E-4</v>
      </c>
      <c r="EO749" s="44">
        <v>4.9999999999999998E-7</v>
      </c>
      <c r="EP749" s="12">
        <v>1.2710000000000001E-2</v>
      </c>
      <c r="EQ749" s="12">
        <v>4.0000000000000003E-5</v>
      </c>
      <c r="ER749" s="12">
        <v>7.8700000000000003E-3</v>
      </c>
      <c r="ES749" s="12">
        <v>5.8E-4</v>
      </c>
      <c r="ET749" s="12">
        <v>0</v>
      </c>
      <c r="EU749" s="12">
        <v>0</v>
      </c>
      <c r="EV749" s="12">
        <v>250</v>
      </c>
      <c r="EW749" s="12">
        <v>0</v>
      </c>
      <c r="EX749" s="12">
        <v>1.96</v>
      </c>
      <c r="EY749" s="12">
        <v>0</v>
      </c>
      <c r="EZ749" s="12">
        <v>8.2787999999999994E-3</v>
      </c>
      <c r="FA749" s="12">
        <v>1.2949799999999999E-2</v>
      </c>
      <c r="FB749" s="12">
        <v>88.121489999999994</v>
      </c>
      <c r="FC749" s="12">
        <v>0.162881</v>
      </c>
      <c r="FD749" s="12">
        <v>22.921029999999998</v>
      </c>
      <c r="FE749" s="12">
        <v>1.19319E-2</v>
      </c>
      <c r="FF749" s="12">
        <v>0.28066600000000003</v>
      </c>
      <c r="FG749" s="12">
        <v>2.9659E-3</v>
      </c>
      <c r="FH749" s="12">
        <v>0.1727127</v>
      </c>
      <c r="FI749" s="12">
        <v>9.6282999999999994E-3</v>
      </c>
      <c r="FJ749" s="12">
        <v>5.3E-3</v>
      </c>
      <c r="FK749" s="12">
        <v>8.2589999999999996E-4</v>
      </c>
      <c r="FL749" s="12">
        <v>5.9700000000000001E-5</v>
      </c>
      <c r="FM749" s="12">
        <v>15.72926</v>
      </c>
      <c r="FN749" s="12">
        <v>0.26063920000000002</v>
      </c>
      <c r="FO749" s="12">
        <v>0.1924215</v>
      </c>
      <c r="FP749" s="12">
        <v>15.728249999999999</v>
      </c>
      <c r="FQ749" s="12">
        <v>0.99992519999999996</v>
      </c>
      <c r="FR749" s="12">
        <v>1.13361E-2</v>
      </c>
      <c r="FS749" s="44">
        <v>5.4629999999999996E-10</v>
      </c>
      <c r="FT749" s="44">
        <v>5.8099999999999998E-11</v>
      </c>
      <c r="FU749" s="12">
        <v>0</v>
      </c>
      <c r="FV749" s="44">
        <v>4.962E-10</v>
      </c>
      <c r="FW749" s="12">
        <v>1.975E-2</v>
      </c>
      <c r="FX749" s="44">
        <v>5.4629999999999996E-10</v>
      </c>
      <c r="FY749" s="44">
        <v>7.0679999999999999E-6</v>
      </c>
      <c r="FZ749" s="44">
        <v>5.5304999999999997E-10</v>
      </c>
      <c r="GA749" s="44">
        <v>6.3080000000000001E-9</v>
      </c>
      <c r="GB749" s="44">
        <v>5.5430000000000004E-10</v>
      </c>
      <c r="GC749" s="12">
        <v>1.167E-2</v>
      </c>
      <c r="GD749" s="12">
        <v>0</v>
      </c>
      <c r="GE749" s="12">
        <v>295.5</v>
      </c>
      <c r="GF749" s="12">
        <v>0.1</v>
      </c>
      <c r="GG749" s="12">
        <v>1575</v>
      </c>
      <c r="GH749" s="12">
        <v>2</v>
      </c>
      <c r="GI749" s="12">
        <v>1.2710000000000001E-2</v>
      </c>
      <c r="GJ749" s="12">
        <v>-5.0830000000000005E-4</v>
      </c>
    </row>
    <row r="750" spans="1:192" s="12" customFormat="1" ht="12">
      <c r="A750" s="31"/>
      <c r="B750" s="32" t="s">
        <v>1717</v>
      </c>
      <c r="C750" s="32">
        <v>2.5</v>
      </c>
      <c r="D750" s="40">
        <v>4.0091210000000004</v>
      </c>
      <c r="E750" s="33">
        <v>8.7963999999999994E-3</v>
      </c>
      <c r="F750" s="33">
        <v>0.70250000000000001</v>
      </c>
      <c r="G750" s="34">
        <v>0.37273992357624386</v>
      </c>
      <c r="H750" s="45">
        <v>58.001455140739395</v>
      </c>
      <c r="I750" s="36">
        <v>94.831040000000002</v>
      </c>
      <c r="J750" s="42">
        <v>26.110130000000002</v>
      </c>
      <c r="K750" s="42">
        <v>0.1082824</v>
      </c>
      <c r="L750" s="12">
        <v>1.2859E-3</v>
      </c>
      <c r="T750" s="12" t="s">
        <v>837</v>
      </c>
      <c r="U750" s="12" t="s">
        <v>693</v>
      </c>
      <c r="V750" s="12">
        <v>37</v>
      </c>
      <c r="W750" s="43">
        <v>43228</v>
      </c>
      <c r="X750" s="12">
        <v>9.6166669999999996</v>
      </c>
      <c r="Y750" s="44">
        <v>3608617000</v>
      </c>
      <c r="Z750" s="12" t="s">
        <v>1476</v>
      </c>
      <c r="AA750" s="12" t="s">
        <v>1517</v>
      </c>
      <c r="AB750" s="12">
        <v>12</v>
      </c>
      <c r="AC750" s="12" t="s">
        <v>1518</v>
      </c>
      <c r="AE750" s="12" t="s">
        <v>1454</v>
      </c>
      <c r="AF750" s="12">
        <v>7.875</v>
      </c>
      <c r="AG750" s="12" t="s">
        <v>1529</v>
      </c>
      <c r="AH750" s="12" t="s">
        <v>1520</v>
      </c>
      <c r="AI750" s="12" t="s">
        <v>1464</v>
      </c>
      <c r="AJ750" s="12">
        <v>1</v>
      </c>
      <c r="AK750" s="12" t="s">
        <v>1458</v>
      </c>
      <c r="AL750" s="12">
        <v>1</v>
      </c>
      <c r="AM750" s="12" t="s">
        <v>1459</v>
      </c>
      <c r="AN750" s="12">
        <v>2.5</v>
      </c>
      <c r="AO750" s="12">
        <v>0</v>
      </c>
      <c r="AP750" s="12">
        <v>0</v>
      </c>
      <c r="AQ750" s="12">
        <v>0</v>
      </c>
      <c r="AR750" s="12">
        <v>0</v>
      </c>
      <c r="AS750" s="12">
        <v>30</v>
      </c>
      <c r="AT750" s="12">
        <v>30</v>
      </c>
      <c r="AU750" s="12">
        <v>95</v>
      </c>
      <c r="AX750" s="12">
        <v>0</v>
      </c>
      <c r="AY750" s="12">
        <v>-2.13507E-2</v>
      </c>
      <c r="AZ750" s="12">
        <v>1.1845100000000001E-2</v>
      </c>
      <c r="BA750" s="12">
        <v>29.88739</v>
      </c>
      <c r="BB750" s="12">
        <v>2.27709E-2</v>
      </c>
      <c r="BC750" s="12">
        <v>7.4525949999999996</v>
      </c>
      <c r="BD750" s="12">
        <v>1.5994899999999999E-2</v>
      </c>
      <c r="BE750" s="12">
        <v>0.1060826</v>
      </c>
      <c r="BF750" s="12">
        <v>6.1465000000000001E-3</v>
      </c>
      <c r="BG750" s="12">
        <v>2.81666E-2</v>
      </c>
      <c r="BH750" s="12">
        <v>1.1018999999999999E-2</v>
      </c>
      <c r="BI750" s="12">
        <v>5.2372E-3</v>
      </c>
      <c r="BJ750" s="12">
        <v>3.3359999999999998E-4</v>
      </c>
      <c r="BK750" s="12">
        <v>-4.8957999999999996E-3</v>
      </c>
      <c r="BL750" s="12">
        <v>9.7619000000000004E-3</v>
      </c>
      <c r="BM750" s="12">
        <v>30.471509999999999</v>
      </c>
      <c r="BN750" s="12">
        <v>1.5855500000000002E-2</v>
      </c>
      <c r="BO750" s="12">
        <v>7.4859280000000004</v>
      </c>
      <c r="BP750" s="12">
        <v>1.4830400000000001E-2</v>
      </c>
      <c r="BQ750" s="12">
        <v>0.1132991</v>
      </c>
      <c r="BR750" s="12">
        <v>6.0152000000000001E-3</v>
      </c>
      <c r="BS750" s="12">
        <v>7.6147500000000007E-2</v>
      </c>
      <c r="BT750" s="12">
        <v>1.07946E-2</v>
      </c>
      <c r="BU750" s="12">
        <v>9.5545000000000005E-3</v>
      </c>
      <c r="BV750" s="12">
        <v>3.0249999999999998E-4</v>
      </c>
      <c r="BW750" s="12">
        <v>1</v>
      </c>
      <c r="BX750" s="12">
        <v>0</v>
      </c>
      <c r="BY750" s="12">
        <v>1</v>
      </c>
      <c r="BZ750" s="12">
        <v>0</v>
      </c>
      <c r="CA750" s="12">
        <v>1</v>
      </c>
      <c r="CB750" s="12">
        <v>0</v>
      </c>
      <c r="CC750" s="12">
        <v>1</v>
      </c>
      <c r="CD750" s="12">
        <v>0</v>
      </c>
      <c r="CE750" s="12">
        <v>1</v>
      </c>
      <c r="CF750" s="12">
        <v>0</v>
      </c>
      <c r="CG750" s="12">
        <v>1</v>
      </c>
      <c r="CH750" s="12">
        <v>0</v>
      </c>
      <c r="CI750" s="12">
        <v>1</v>
      </c>
      <c r="CJ750" s="44">
        <v>9.9999999999999995E-21</v>
      </c>
      <c r="CK750" s="12">
        <v>1</v>
      </c>
      <c r="CL750" s="12">
        <v>0</v>
      </c>
      <c r="CM750" s="12">
        <v>1</v>
      </c>
      <c r="CN750" s="44">
        <v>9.9999999999999995E-21</v>
      </c>
      <c r="CO750" s="12">
        <v>1</v>
      </c>
      <c r="CP750" s="44">
        <v>9.9999999999999995E-21</v>
      </c>
      <c r="CQ750" s="12">
        <v>1</v>
      </c>
      <c r="CR750" s="44">
        <v>9.9999999999999995E-21</v>
      </c>
      <c r="CS750" s="12">
        <v>1.0070429999999999</v>
      </c>
      <c r="CT750" s="12">
        <v>1.2859E-3</v>
      </c>
      <c r="CU750" s="12">
        <v>1.6454900000000001E-2</v>
      </c>
      <c r="CV750" s="12">
        <v>6.7089000000000003E-3</v>
      </c>
      <c r="CW750" s="12">
        <v>0.58411480000000005</v>
      </c>
      <c r="CX750" s="12">
        <v>1.63436E-2</v>
      </c>
      <c r="CY750" s="12">
        <v>3.3333599999999998E-2</v>
      </c>
      <c r="CZ750" s="12">
        <v>5.9914E-3</v>
      </c>
      <c r="DA750" s="12">
        <v>7.2166000000000001E-3</v>
      </c>
      <c r="DB750" s="12">
        <v>1.2631999999999999E-3</v>
      </c>
      <c r="DC750" s="12">
        <v>4.79809E-2</v>
      </c>
      <c r="DD750" s="12">
        <v>2.2120999999999998E-3</v>
      </c>
      <c r="DE750" s="12">
        <v>4.3539E-3</v>
      </c>
      <c r="DF750" s="12">
        <v>1.3520000000000001E-4</v>
      </c>
      <c r="DG750" s="12">
        <v>7.025E-4</v>
      </c>
      <c r="DH750" s="12">
        <v>4.4799999999999998E-5</v>
      </c>
      <c r="DI750" s="12">
        <v>0.35810619999999999</v>
      </c>
      <c r="DJ750" s="12">
        <v>8.7963999999999994E-3</v>
      </c>
      <c r="DK750" s="12">
        <v>3.4412000000000002E-3</v>
      </c>
      <c r="DL750" s="12">
        <v>1.72409E-2</v>
      </c>
      <c r="DM750" s="12">
        <v>6.7447999999999996E-3</v>
      </c>
      <c r="DN750" s="12">
        <v>3.1520000000000002E-4</v>
      </c>
      <c r="DO750" s="44">
        <v>3.1246540000000001E-8</v>
      </c>
      <c r="DP750" s="12">
        <v>1.423E-2</v>
      </c>
      <c r="DQ750" s="12">
        <v>8.2510000000000005E-4</v>
      </c>
      <c r="DR750" s="12">
        <v>4.0091210000000004</v>
      </c>
      <c r="DS750" s="12">
        <v>9.1304999999999997E-3</v>
      </c>
      <c r="DT750" s="12">
        <v>3.794454</v>
      </c>
      <c r="DU750" s="12">
        <v>1.5848600000000001E-2</v>
      </c>
      <c r="DV750" s="12">
        <v>94.831040000000002</v>
      </c>
      <c r="DW750" s="12">
        <v>0.34743499999999999</v>
      </c>
      <c r="DX750" s="12">
        <v>26.110130000000002</v>
      </c>
      <c r="DY750" s="12">
        <v>0.1082824</v>
      </c>
      <c r="DZ750" s="12">
        <v>0.1085542</v>
      </c>
      <c r="EA750" s="12">
        <v>0.19553390000000001</v>
      </c>
      <c r="EB750" s="12">
        <v>0</v>
      </c>
      <c r="EC750" s="44">
        <v>3.7274250000000001E-16</v>
      </c>
      <c r="ED750" s="44">
        <v>1.4943700000000001E-15</v>
      </c>
      <c r="EE750" s="12" t="s">
        <v>1521</v>
      </c>
      <c r="EF750" s="12">
        <v>3.7861000000000001E-3</v>
      </c>
      <c r="EG750" s="44">
        <v>1.1213E-6</v>
      </c>
      <c r="EH750" s="12">
        <v>2.3281320000000001</v>
      </c>
      <c r="EI750" s="12">
        <v>1.000302</v>
      </c>
      <c r="EJ750" s="12">
        <v>7.5799999999999999E-4</v>
      </c>
      <c r="EK750" s="44">
        <v>6.9999999999999999E-6</v>
      </c>
      <c r="EL750" s="12">
        <v>4.0000000000000003E-5</v>
      </c>
      <c r="EM750" s="12">
        <v>2.0000000000000002E-5</v>
      </c>
      <c r="EN750" s="12">
        <v>2.8600000000000001E-4</v>
      </c>
      <c r="EO750" s="44">
        <v>4.9999999999999998E-7</v>
      </c>
      <c r="EP750" s="12">
        <v>1.2710000000000001E-2</v>
      </c>
      <c r="EQ750" s="12">
        <v>4.0000000000000003E-5</v>
      </c>
      <c r="ER750" s="12">
        <v>7.8700000000000003E-3</v>
      </c>
      <c r="ES750" s="12">
        <v>5.8E-4</v>
      </c>
      <c r="ET750" s="12">
        <v>0</v>
      </c>
      <c r="EU750" s="12">
        <v>0</v>
      </c>
      <c r="EV750" s="12">
        <v>250</v>
      </c>
      <c r="EW750" s="12">
        <v>0</v>
      </c>
      <c r="EX750" s="12">
        <v>1.96</v>
      </c>
      <c r="EY750" s="12">
        <v>0</v>
      </c>
      <c r="EZ750" s="12">
        <v>-2.13507E-2</v>
      </c>
      <c r="FA750" s="12">
        <v>1.1845100000000001E-2</v>
      </c>
      <c r="FB750" s="12">
        <v>29.88739</v>
      </c>
      <c r="FC750" s="12">
        <v>2.27709E-2</v>
      </c>
      <c r="FD750" s="12">
        <v>7.4548490000000003</v>
      </c>
      <c r="FE750" s="12">
        <v>1.5999699999999999E-2</v>
      </c>
      <c r="FF750" s="12">
        <v>0.1060826</v>
      </c>
      <c r="FG750" s="12">
        <v>6.1465000000000001E-3</v>
      </c>
      <c r="FH750" s="12">
        <v>6.5575700000000001E-2</v>
      </c>
      <c r="FI750" s="12">
        <v>2.5653599999999999E-2</v>
      </c>
      <c r="FJ750" s="12">
        <v>5.2372E-3</v>
      </c>
      <c r="FK750" s="12">
        <v>3.3359999999999998E-4</v>
      </c>
      <c r="FL750" s="12">
        <v>1.749E-4</v>
      </c>
      <c r="FM750" s="12">
        <v>6.3947770000000004</v>
      </c>
      <c r="FN750" s="12">
        <v>0.24992010000000001</v>
      </c>
      <c r="FO750" s="12">
        <v>0.22819339999999999</v>
      </c>
      <c r="FP750" s="12">
        <v>6.397907</v>
      </c>
      <c r="FQ750" s="12">
        <v>0.99936590000000003</v>
      </c>
      <c r="FR750" s="12">
        <v>4.0007000000000003E-3</v>
      </c>
      <c r="FS750" s="44">
        <v>5.4629999999999996E-10</v>
      </c>
      <c r="FT750" s="44">
        <v>5.8099999999999998E-11</v>
      </c>
      <c r="FU750" s="12">
        <v>0</v>
      </c>
      <c r="FV750" s="44">
        <v>4.962E-10</v>
      </c>
      <c r="FW750" s="12">
        <v>1.975E-2</v>
      </c>
      <c r="FX750" s="44">
        <v>5.4629999999999996E-10</v>
      </c>
      <c r="FY750" s="44">
        <v>7.0679999999999999E-6</v>
      </c>
      <c r="FZ750" s="44">
        <v>5.5304999999999997E-10</v>
      </c>
      <c r="GA750" s="44">
        <v>6.3080000000000001E-9</v>
      </c>
      <c r="GB750" s="44">
        <v>5.5430000000000004E-10</v>
      </c>
      <c r="GC750" s="12">
        <v>1.167E-2</v>
      </c>
      <c r="GD750" s="12">
        <v>0</v>
      </c>
      <c r="GE750" s="12">
        <v>295.5</v>
      </c>
      <c r="GF750" s="12">
        <v>0.1</v>
      </c>
      <c r="GG750" s="12">
        <v>1575</v>
      </c>
      <c r="GH750" s="12">
        <v>2</v>
      </c>
      <c r="GI750" s="12">
        <v>1.2710000000000001E-2</v>
      </c>
      <c r="GJ750" s="12">
        <v>1.3883999999999999E-3</v>
      </c>
    </row>
    <row r="751" spans="1:192" s="12" customFormat="1" ht="12">
      <c r="A751" s="31"/>
      <c r="B751" s="32" t="s">
        <v>1641</v>
      </c>
      <c r="C751" s="32">
        <v>4</v>
      </c>
      <c r="D751" s="40">
        <v>4.1214440000000003</v>
      </c>
      <c r="E751" s="33">
        <v>1.31582E-2</v>
      </c>
      <c r="F751" s="33">
        <v>0.9073</v>
      </c>
      <c r="G751" s="34">
        <v>0.38140270459092285</v>
      </c>
      <c r="H751" s="45">
        <v>38.774604429177245</v>
      </c>
      <c r="I751" s="36">
        <v>93.509069999999994</v>
      </c>
      <c r="J751" s="42">
        <v>26.4664</v>
      </c>
      <c r="K751" s="42">
        <v>0.29363990000000001</v>
      </c>
      <c r="L751" s="12">
        <v>1.1169000000000001E-3</v>
      </c>
      <c r="T751" s="12" t="s">
        <v>781</v>
      </c>
      <c r="U751" s="12" t="s">
        <v>693</v>
      </c>
      <c r="V751" s="12">
        <v>37</v>
      </c>
      <c r="W751" s="43">
        <v>43222</v>
      </c>
      <c r="X751" s="12">
        <v>4.3333329999999997</v>
      </c>
      <c r="Y751" s="44">
        <v>3608080000</v>
      </c>
      <c r="Z751" s="12" t="s">
        <v>1476</v>
      </c>
      <c r="AA751" s="12" t="s">
        <v>1517</v>
      </c>
      <c r="AB751" s="12">
        <v>12</v>
      </c>
      <c r="AC751" s="12" t="s">
        <v>1518</v>
      </c>
      <c r="AE751" s="12" t="s">
        <v>1454</v>
      </c>
      <c r="AF751" s="12">
        <v>7.875</v>
      </c>
      <c r="AG751" s="12" t="s">
        <v>1527</v>
      </c>
      <c r="AH751" s="12" t="s">
        <v>1520</v>
      </c>
      <c r="AI751" s="12" t="s">
        <v>1457</v>
      </c>
      <c r="AJ751" s="12">
        <v>1</v>
      </c>
      <c r="AK751" s="12" t="s">
        <v>1458</v>
      </c>
      <c r="AL751" s="12">
        <v>1</v>
      </c>
      <c r="AM751" s="12" t="s">
        <v>1459</v>
      </c>
      <c r="AN751" s="12">
        <v>4</v>
      </c>
      <c r="AO751" s="12">
        <v>0</v>
      </c>
      <c r="AP751" s="12">
        <v>0</v>
      </c>
      <c r="AQ751" s="12">
        <v>0</v>
      </c>
      <c r="AR751" s="12">
        <v>0</v>
      </c>
      <c r="AS751" s="12">
        <v>15</v>
      </c>
      <c r="AT751" s="12">
        <v>15</v>
      </c>
      <c r="AU751" s="12">
        <v>214</v>
      </c>
      <c r="AX751" s="12">
        <v>0</v>
      </c>
      <c r="AY751" s="12">
        <v>-1.21525E-2</v>
      </c>
      <c r="AZ751" s="12">
        <v>1.2234800000000001E-2</v>
      </c>
      <c r="BA751" s="12">
        <v>31.4389</v>
      </c>
      <c r="BB751" s="12">
        <v>0.18064920000000001</v>
      </c>
      <c r="BC751" s="12">
        <v>7.6261549999999998</v>
      </c>
      <c r="BD751" s="12">
        <v>1.06845E-2</v>
      </c>
      <c r="BE751" s="12">
        <v>8.8248900000000005E-2</v>
      </c>
      <c r="BF751" s="12">
        <v>3.0303999999999999E-3</v>
      </c>
      <c r="BG751" s="12">
        <v>4.8747899999999997E-2</v>
      </c>
      <c r="BH751" s="12">
        <v>5.0220999999999998E-3</v>
      </c>
      <c r="BI751" s="12">
        <v>6.9208000000000004E-3</v>
      </c>
      <c r="BJ751" s="12">
        <v>9.1540000000000002E-4</v>
      </c>
      <c r="BK751" s="12">
        <v>5.7524000000000004E-3</v>
      </c>
      <c r="BL751" s="12">
        <v>1.1383900000000001E-2</v>
      </c>
      <c r="BM751" s="12">
        <v>31.783190000000001</v>
      </c>
      <c r="BN751" s="12">
        <v>1.00578E-2</v>
      </c>
      <c r="BO751" s="12">
        <v>7.6594059999999997</v>
      </c>
      <c r="BP751" s="12">
        <v>9.7275999999999994E-3</v>
      </c>
      <c r="BQ751" s="12">
        <v>0.10071289999999999</v>
      </c>
      <c r="BR751" s="12">
        <v>2.2185999999999998E-3</v>
      </c>
      <c r="BS751" s="12">
        <v>9.5377400000000001E-2</v>
      </c>
      <c r="BT751" s="12">
        <v>4.6855999999999998E-3</v>
      </c>
      <c r="BU751" s="12">
        <v>1.02106E-2</v>
      </c>
      <c r="BV751" s="12">
        <v>2.3120000000000001E-4</v>
      </c>
      <c r="BW751" s="12">
        <v>1</v>
      </c>
      <c r="BX751" s="12">
        <v>0</v>
      </c>
      <c r="BY751" s="12">
        <v>1</v>
      </c>
      <c r="BZ751" s="12">
        <v>0</v>
      </c>
      <c r="CA751" s="12">
        <v>1</v>
      </c>
      <c r="CB751" s="12">
        <v>0</v>
      </c>
      <c r="CC751" s="12">
        <v>1</v>
      </c>
      <c r="CD751" s="12">
        <v>0</v>
      </c>
      <c r="CE751" s="12">
        <v>1</v>
      </c>
      <c r="CF751" s="12">
        <v>0</v>
      </c>
      <c r="CG751" s="12">
        <v>1</v>
      </c>
      <c r="CH751" s="12">
        <v>0</v>
      </c>
      <c r="CI751" s="12">
        <v>1</v>
      </c>
      <c r="CJ751" s="44">
        <v>9.9999999999999995E-21</v>
      </c>
      <c r="CK751" s="12">
        <v>1</v>
      </c>
      <c r="CL751" s="12">
        <v>0</v>
      </c>
      <c r="CM751" s="12">
        <v>1</v>
      </c>
      <c r="CN751" s="44">
        <v>9.9999999999999995E-21</v>
      </c>
      <c r="CO751" s="12">
        <v>1</v>
      </c>
      <c r="CP751" s="44">
        <v>9.9999999999999995E-21</v>
      </c>
      <c r="CQ751" s="12">
        <v>1</v>
      </c>
      <c r="CR751" s="44">
        <v>9.9999999999999995E-21</v>
      </c>
      <c r="CS751" s="12">
        <v>1.006702</v>
      </c>
      <c r="CT751" s="12">
        <v>1.1169000000000001E-3</v>
      </c>
      <c r="CU751" s="12">
        <v>1.7904900000000001E-2</v>
      </c>
      <c r="CV751" s="12">
        <v>4.4828999999999997E-3</v>
      </c>
      <c r="CW751" s="12">
        <v>0.34429149999999997</v>
      </c>
      <c r="CX751" s="12">
        <v>0.180369</v>
      </c>
      <c r="CY751" s="12">
        <v>3.3250799999999997E-2</v>
      </c>
      <c r="CZ751" s="12">
        <v>4.4196000000000001E-3</v>
      </c>
      <c r="DA751" s="12">
        <v>1.2463999999999999E-2</v>
      </c>
      <c r="DB751" s="12">
        <v>2.0642E-3</v>
      </c>
      <c r="DC751" s="12">
        <v>4.6629499999999997E-2</v>
      </c>
      <c r="DD751" s="12">
        <v>1.8071999999999999E-3</v>
      </c>
      <c r="DE751" s="12">
        <v>3.3359000000000001E-3</v>
      </c>
      <c r="DF751" s="12">
        <v>8.8520000000000005E-4</v>
      </c>
      <c r="DG751" s="12">
        <v>9.0729999999999999E-4</v>
      </c>
      <c r="DH751" s="12">
        <v>1.2E-4</v>
      </c>
      <c r="DI751" s="12">
        <v>0.41478549999999997</v>
      </c>
      <c r="DJ751" s="12">
        <v>1.31582E-2</v>
      </c>
      <c r="DK751" s="12">
        <v>1.3557E-3</v>
      </c>
      <c r="DL751" s="12">
        <v>2.579E-2</v>
      </c>
      <c r="DM751" s="12">
        <v>2.6572000000000002E-3</v>
      </c>
      <c r="DN751" s="12">
        <v>-2.9760000000000002E-4</v>
      </c>
      <c r="DO751" s="44">
        <v>1.2309699999999999E-8</v>
      </c>
      <c r="DP751" s="12">
        <v>1.15689E-2</v>
      </c>
      <c r="DQ751" s="12">
        <v>3.9760000000000002E-4</v>
      </c>
      <c r="DR751" s="12">
        <v>4.1214440000000003</v>
      </c>
      <c r="DS751" s="12">
        <v>2.43758E-2</v>
      </c>
      <c r="DT751" s="12">
        <v>3.846603</v>
      </c>
      <c r="DU751" s="12">
        <v>4.29866E-2</v>
      </c>
      <c r="DV751" s="12">
        <v>93.509069999999994</v>
      </c>
      <c r="DW751" s="12">
        <v>1.168218</v>
      </c>
      <c r="DX751" s="12">
        <v>26.4664</v>
      </c>
      <c r="DY751" s="12">
        <v>0.29363990000000001</v>
      </c>
      <c r="DZ751" s="12">
        <v>0.29374299999999998</v>
      </c>
      <c r="EA751" s="12">
        <v>0.56046260000000003</v>
      </c>
      <c r="EB751" s="12">
        <v>0</v>
      </c>
      <c r="EC751" s="44">
        <v>3.8140629999999999E-16</v>
      </c>
      <c r="ED751" s="44">
        <v>1.5719449999999999E-15</v>
      </c>
      <c r="EE751" s="12" t="s">
        <v>1521</v>
      </c>
      <c r="EF751" s="12">
        <v>3.7861000000000001E-3</v>
      </c>
      <c r="EG751" s="44">
        <v>1.1213E-6</v>
      </c>
      <c r="EH751" s="12">
        <v>2.0590009999999999</v>
      </c>
      <c r="EI751" s="12">
        <v>1.000259</v>
      </c>
      <c r="EJ751" s="12">
        <v>7.5799999999999999E-4</v>
      </c>
      <c r="EK751" s="44">
        <v>6.9999999999999999E-6</v>
      </c>
      <c r="EL751" s="12">
        <v>4.0000000000000003E-5</v>
      </c>
      <c r="EM751" s="12">
        <v>2.0000000000000002E-5</v>
      </c>
      <c r="EN751" s="12">
        <v>2.8600000000000001E-4</v>
      </c>
      <c r="EO751" s="44">
        <v>4.9999999999999998E-7</v>
      </c>
      <c r="EP751" s="12">
        <v>1.2710000000000001E-2</v>
      </c>
      <c r="EQ751" s="12">
        <v>4.0000000000000003E-5</v>
      </c>
      <c r="ER751" s="12">
        <v>7.8700000000000003E-3</v>
      </c>
      <c r="ES751" s="12">
        <v>5.8E-4</v>
      </c>
      <c r="ET751" s="12">
        <v>0</v>
      </c>
      <c r="EU751" s="12">
        <v>0</v>
      </c>
      <c r="EV751" s="12">
        <v>250</v>
      </c>
      <c r="EW751" s="12">
        <v>0</v>
      </c>
      <c r="EX751" s="12">
        <v>1.96</v>
      </c>
      <c r="EY751" s="12">
        <v>0</v>
      </c>
      <c r="EZ751" s="12">
        <v>-1.21525E-2</v>
      </c>
      <c r="FA751" s="12">
        <v>1.2234800000000001E-2</v>
      </c>
      <c r="FB751" s="12">
        <v>31.4389</v>
      </c>
      <c r="FC751" s="12">
        <v>0.18064920000000001</v>
      </c>
      <c r="FD751" s="12">
        <v>7.6281270000000001</v>
      </c>
      <c r="FE751" s="12">
        <v>1.0687200000000001E-2</v>
      </c>
      <c r="FF751" s="12">
        <v>8.8248900000000005E-2</v>
      </c>
      <c r="FG751" s="12">
        <v>3.0303999999999999E-3</v>
      </c>
      <c r="FH751" s="12">
        <v>0.10037210000000001</v>
      </c>
      <c r="FI751" s="12">
        <v>1.03404E-2</v>
      </c>
      <c r="FJ751" s="12">
        <v>6.9208000000000004E-3</v>
      </c>
      <c r="FK751" s="12">
        <v>9.1540000000000002E-4</v>
      </c>
      <c r="FL751" s="12">
        <v>2.197E-4</v>
      </c>
      <c r="FM751" s="12">
        <v>13.293240000000001</v>
      </c>
      <c r="FN751" s="12">
        <v>0.24309520000000001</v>
      </c>
      <c r="FO751" s="12">
        <v>0.59256969999999998</v>
      </c>
      <c r="FP751" s="12">
        <v>13.281499999999999</v>
      </c>
      <c r="FQ751" s="12">
        <v>0.99900619999999996</v>
      </c>
      <c r="FR751" s="12">
        <v>4.2080300000000001E-2</v>
      </c>
      <c r="FS751" s="44">
        <v>5.4629999999999996E-10</v>
      </c>
      <c r="FT751" s="44">
        <v>5.8099999999999998E-11</v>
      </c>
      <c r="FU751" s="12">
        <v>0</v>
      </c>
      <c r="FV751" s="44">
        <v>4.962E-10</v>
      </c>
      <c r="FW751" s="12">
        <v>1.975E-2</v>
      </c>
      <c r="FX751" s="44">
        <v>5.4629999999999996E-10</v>
      </c>
      <c r="FY751" s="44">
        <v>7.0679999999999999E-6</v>
      </c>
      <c r="FZ751" s="44">
        <v>5.5304999999999997E-10</v>
      </c>
      <c r="GA751" s="44">
        <v>6.3080000000000001E-9</v>
      </c>
      <c r="GB751" s="44">
        <v>5.5430000000000004E-10</v>
      </c>
      <c r="GC751" s="12">
        <v>1.167E-2</v>
      </c>
      <c r="GD751" s="12">
        <v>0</v>
      </c>
      <c r="GE751" s="12">
        <v>295.5</v>
      </c>
      <c r="GF751" s="12">
        <v>0.1</v>
      </c>
      <c r="GG751" s="12">
        <v>1575</v>
      </c>
      <c r="GH751" s="12">
        <v>2</v>
      </c>
      <c r="GI751" s="12">
        <v>1.2710000000000001E-2</v>
      </c>
      <c r="GJ751" s="12">
        <v>-1.3110000000000001E-3</v>
      </c>
    </row>
    <row r="752" spans="1:192" s="12" customFormat="1" ht="12">
      <c r="A752" s="31"/>
      <c r="B752" s="32" t="s">
        <v>1678</v>
      </c>
      <c r="C752" s="32">
        <v>2.5</v>
      </c>
      <c r="D752" s="40">
        <v>4.1124429999999998</v>
      </c>
      <c r="E752" s="33">
        <v>2.5220699999999999E-2</v>
      </c>
      <c r="F752" s="33">
        <v>0.76869999999999994</v>
      </c>
      <c r="G752" s="34">
        <v>0.6424651666380834</v>
      </c>
      <c r="H752" s="45">
        <v>20.229573326672138</v>
      </c>
      <c r="I752" s="36">
        <v>94.517930000000007</v>
      </c>
      <c r="J752" s="34">
        <v>26.692</v>
      </c>
      <c r="K752" s="34">
        <v>7.5694300000000006E-2</v>
      </c>
      <c r="L752" s="12">
        <v>1.2859E-3</v>
      </c>
      <c r="T752" s="12" t="s">
        <v>802</v>
      </c>
      <c r="U752" s="12" t="s">
        <v>693</v>
      </c>
      <c r="V752" s="12">
        <v>37</v>
      </c>
      <c r="W752" s="43">
        <v>43228</v>
      </c>
      <c r="X752" s="12">
        <v>4.8833330000000004</v>
      </c>
      <c r="Y752" s="44">
        <v>3608600000</v>
      </c>
      <c r="Z752" s="12" t="s">
        <v>1476</v>
      </c>
      <c r="AA752" s="12" t="s">
        <v>1517</v>
      </c>
      <c r="AB752" s="12">
        <v>12</v>
      </c>
      <c r="AC752" s="12" t="s">
        <v>1518</v>
      </c>
      <c r="AE752" s="12" t="s">
        <v>1454</v>
      </c>
      <c r="AF752" s="12">
        <v>7.875</v>
      </c>
      <c r="AG752" s="12" t="s">
        <v>1528</v>
      </c>
      <c r="AH752" s="12" t="s">
        <v>1520</v>
      </c>
      <c r="AI752" s="12" t="s">
        <v>1464</v>
      </c>
      <c r="AJ752" s="12">
        <v>1</v>
      </c>
      <c r="AK752" s="12" t="s">
        <v>1458</v>
      </c>
      <c r="AL752" s="12">
        <v>1</v>
      </c>
      <c r="AM752" s="12" t="s">
        <v>1459</v>
      </c>
      <c r="AN752" s="12">
        <v>2.5</v>
      </c>
      <c r="AO752" s="12">
        <v>0</v>
      </c>
      <c r="AP752" s="12">
        <v>0</v>
      </c>
      <c r="AQ752" s="12">
        <v>0</v>
      </c>
      <c r="AR752" s="12">
        <v>0</v>
      </c>
      <c r="AS752" s="12">
        <v>30</v>
      </c>
      <c r="AT752" s="12">
        <v>30</v>
      </c>
      <c r="AU752" s="12">
        <v>57</v>
      </c>
      <c r="AX752" s="12">
        <v>0</v>
      </c>
      <c r="AY752" s="12">
        <v>3.2190999999999999E-3</v>
      </c>
      <c r="AZ752" s="12">
        <v>1.27638E-2</v>
      </c>
      <c r="BA752" s="12">
        <v>52.843049999999998</v>
      </c>
      <c r="BB752" s="12">
        <v>4.5818600000000001E-2</v>
      </c>
      <c r="BC752" s="12">
        <v>12.84568</v>
      </c>
      <c r="BD752" s="12">
        <v>1.6513799999999999E-2</v>
      </c>
      <c r="BE752" s="12">
        <v>0.16776489999999999</v>
      </c>
      <c r="BF752" s="12">
        <v>4.5509000000000001E-3</v>
      </c>
      <c r="BG752" s="12">
        <v>0.1397438</v>
      </c>
      <c r="BH752" s="12">
        <v>9.7494999999999995E-3</v>
      </c>
      <c r="BI752" s="12">
        <v>9.8775000000000009E-3</v>
      </c>
      <c r="BJ752" s="12">
        <v>4.0030000000000003E-4</v>
      </c>
      <c r="BK752" s="12">
        <v>1.9674000000000001E-2</v>
      </c>
      <c r="BL752" s="12">
        <v>1.0858400000000001E-2</v>
      </c>
      <c r="BM752" s="12">
        <v>53.522309999999997</v>
      </c>
      <c r="BN752" s="12">
        <v>1.5262899999999999E-2</v>
      </c>
      <c r="BO752" s="12">
        <v>12.879020000000001</v>
      </c>
      <c r="BP752" s="12">
        <v>1.5388600000000001E-2</v>
      </c>
      <c r="BQ752" s="12">
        <v>0.17498140000000001</v>
      </c>
      <c r="BR752" s="12">
        <v>4.372E-3</v>
      </c>
      <c r="BS752" s="12">
        <v>0.18772469999999999</v>
      </c>
      <c r="BT752" s="12">
        <v>9.4952000000000005E-3</v>
      </c>
      <c r="BU752" s="12">
        <v>1.47318E-2</v>
      </c>
      <c r="BV752" s="12">
        <v>3.6180000000000001E-4</v>
      </c>
      <c r="BW752" s="12">
        <v>1</v>
      </c>
      <c r="BX752" s="12">
        <v>0</v>
      </c>
      <c r="BY752" s="12">
        <v>1</v>
      </c>
      <c r="BZ752" s="12">
        <v>0</v>
      </c>
      <c r="CA752" s="12">
        <v>1</v>
      </c>
      <c r="CB752" s="12">
        <v>0</v>
      </c>
      <c r="CC752" s="12">
        <v>1</v>
      </c>
      <c r="CD752" s="12">
        <v>0</v>
      </c>
      <c r="CE752" s="12">
        <v>1</v>
      </c>
      <c r="CF752" s="12">
        <v>0</v>
      </c>
      <c r="CG752" s="12">
        <v>1</v>
      </c>
      <c r="CH752" s="12">
        <v>0</v>
      </c>
      <c r="CI752" s="12">
        <v>1</v>
      </c>
      <c r="CJ752" s="44">
        <v>9.9999999999999995E-21</v>
      </c>
      <c r="CK752" s="12">
        <v>1</v>
      </c>
      <c r="CL752" s="12">
        <v>0</v>
      </c>
      <c r="CM752" s="12">
        <v>1</v>
      </c>
      <c r="CN752" s="44">
        <v>9.9999999999999995E-21</v>
      </c>
      <c r="CO752" s="12">
        <v>1</v>
      </c>
      <c r="CP752" s="44">
        <v>9.9999999999999995E-21</v>
      </c>
      <c r="CQ752" s="12">
        <v>1</v>
      </c>
      <c r="CR752" s="44">
        <v>9.9999999999999995E-21</v>
      </c>
      <c r="CS752" s="12">
        <v>1.0070429999999999</v>
      </c>
      <c r="CT752" s="12">
        <v>1.2859E-3</v>
      </c>
      <c r="CU752" s="12">
        <v>1.6454900000000001E-2</v>
      </c>
      <c r="CV752" s="12">
        <v>6.7089000000000003E-3</v>
      </c>
      <c r="CW752" s="12">
        <v>0.6792591</v>
      </c>
      <c r="CX752" s="12">
        <v>4.3201700000000003E-2</v>
      </c>
      <c r="CY752" s="12">
        <v>3.3333599999999998E-2</v>
      </c>
      <c r="CZ752" s="12">
        <v>5.9914E-3</v>
      </c>
      <c r="DA752" s="12">
        <v>7.2166000000000001E-3</v>
      </c>
      <c r="DB752" s="12">
        <v>1.2631999999999999E-3</v>
      </c>
      <c r="DC752" s="12">
        <v>4.79809E-2</v>
      </c>
      <c r="DD752" s="12">
        <v>2.2120999999999998E-3</v>
      </c>
      <c r="DE752" s="12">
        <v>4.9233999999999997E-3</v>
      </c>
      <c r="DF752" s="12">
        <v>1.649E-4</v>
      </c>
      <c r="DG752" s="12">
        <v>7.6869999999999998E-4</v>
      </c>
      <c r="DH752" s="12">
        <v>3.1199999999999999E-5</v>
      </c>
      <c r="DI752" s="12">
        <v>0.93835259999999998</v>
      </c>
      <c r="DJ752" s="12">
        <v>2.5220699999999999E-2</v>
      </c>
      <c r="DK752" s="12">
        <v>1.7599E-3</v>
      </c>
      <c r="DL752" s="12">
        <v>4.94326E-2</v>
      </c>
      <c r="DM752" s="12">
        <v>3.4493000000000002E-3</v>
      </c>
      <c r="DN752" s="12">
        <v>4.6E-5</v>
      </c>
      <c r="DO752" s="44">
        <v>1.59796E-8</v>
      </c>
      <c r="DP752" s="12">
        <v>1.3056099999999999E-2</v>
      </c>
      <c r="DQ752" s="12">
        <v>3.546E-4</v>
      </c>
      <c r="DR752" s="12">
        <v>4.1124429999999998</v>
      </c>
      <c r="DS752" s="12">
        <v>6.3768999999999996E-3</v>
      </c>
      <c r="DT752" s="12">
        <v>3.879632</v>
      </c>
      <c r="DU752" s="12">
        <v>1.1082399999999999E-2</v>
      </c>
      <c r="DV752" s="12">
        <v>94.517930000000007</v>
      </c>
      <c r="DW752" s="12">
        <v>0.2549343</v>
      </c>
      <c r="DX752" s="12">
        <v>26.692</v>
      </c>
      <c r="DY752" s="12">
        <v>7.5694300000000006E-2</v>
      </c>
      <c r="DZ752" s="12">
        <v>7.6100000000000001E-2</v>
      </c>
      <c r="EA752" s="12">
        <v>0</v>
      </c>
      <c r="EB752" s="12">
        <v>0</v>
      </c>
      <c r="EC752" s="44">
        <v>6.4247759999999998E-16</v>
      </c>
      <c r="ED752" s="44">
        <v>2.642153E-15</v>
      </c>
      <c r="EE752" s="12" t="s">
        <v>1521</v>
      </c>
      <c r="EF752" s="12">
        <v>3.7861000000000001E-3</v>
      </c>
      <c r="EG752" s="44">
        <v>1.1213E-6</v>
      </c>
      <c r="EH752" s="12">
        <v>2.3190659999999998</v>
      </c>
      <c r="EI752" s="12">
        <v>1.0003010000000001</v>
      </c>
      <c r="EJ752" s="12">
        <v>7.5799999999999999E-4</v>
      </c>
      <c r="EK752" s="44">
        <v>6.9999999999999999E-6</v>
      </c>
      <c r="EL752" s="12">
        <v>4.0000000000000003E-5</v>
      </c>
      <c r="EM752" s="12">
        <v>2.0000000000000002E-5</v>
      </c>
      <c r="EN752" s="12">
        <v>2.8600000000000001E-4</v>
      </c>
      <c r="EO752" s="44">
        <v>4.9999999999999998E-7</v>
      </c>
      <c r="EP752" s="12">
        <v>1.2710000000000001E-2</v>
      </c>
      <c r="EQ752" s="12">
        <v>4.0000000000000003E-5</v>
      </c>
      <c r="ER752" s="12">
        <v>7.8700000000000003E-3</v>
      </c>
      <c r="ES752" s="12">
        <v>5.8E-4</v>
      </c>
      <c r="ET752" s="12">
        <v>0</v>
      </c>
      <c r="EU752" s="12">
        <v>0</v>
      </c>
      <c r="EV752" s="12">
        <v>250</v>
      </c>
      <c r="EW752" s="12">
        <v>0</v>
      </c>
      <c r="EX752" s="12">
        <v>1.96</v>
      </c>
      <c r="EY752" s="12">
        <v>0</v>
      </c>
      <c r="EZ752" s="12">
        <v>3.2190999999999999E-3</v>
      </c>
      <c r="FA752" s="12">
        <v>1.27638E-2</v>
      </c>
      <c r="FB752" s="12">
        <v>52.843049999999998</v>
      </c>
      <c r="FC752" s="12">
        <v>4.5818600000000001E-2</v>
      </c>
      <c r="FD752" s="12">
        <v>12.849550000000001</v>
      </c>
      <c r="FE752" s="12">
        <v>1.65188E-2</v>
      </c>
      <c r="FF752" s="12">
        <v>0.16776489999999999</v>
      </c>
      <c r="FG752" s="12">
        <v>4.5509000000000001E-3</v>
      </c>
      <c r="FH752" s="12">
        <v>0.3240751</v>
      </c>
      <c r="FI752" s="12">
        <v>2.26097E-2</v>
      </c>
      <c r="FJ752" s="12">
        <v>9.8775000000000009E-3</v>
      </c>
      <c r="FK752" s="12">
        <v>4.0030000000000003E-4</v>
      </c>
      <c r="FL752" s="12">
        <v>1.8550000000000001E-4</v>
      </c>
      <c r="FM752" s="12">
        <v>4.0929960000000003</v>
      </c>
      <c r="FN752" s="12">
        <v>0.24362600000000001</v>
      </c>
      <c r="FO752" s="12">
        <v>0.15536249999999999</v>
      </c>
      <c r="FP752" s="12">
        <v>4.0940859999999999</v>
      </c>
      <c r="FQ752" s="12">
        <v>0.99928170000000005</v>
      </c>
      <c r="FR752" s="12">
        <v>1.1884E-2</v>
      </c>
      <c r="FS752" s="44">
        <v>5.4629999999999996E-10</v>
      </c>
      <c r="FT752" s="44">
        <v>5.8099999999999998E-11</v>
      </c>
      <c r="FU752" s="12">
        <v>0</v>
      </c>
      <c r="FV752" s="44">
        <v>4.962E-10</v>
      </c>
      <c r="FW752" s="12">
        <v>1.975E-2</v>
      </c>
      <c r="FX752" s="44">
        <v>5.4629999999999996E-10</v>
      </c>
      <c r="FY752" s="44">
        <v>7.0679999999999999E-6</v>
      </c>
      <c r="FZ752" s="44">
        <v>5.5304999999999997E-10</v>
      </c>
      <c r="GA752" s="44">
        <v>6.3080000000000001E-9</v>
      </c>
      <c r="GB752" s="44">
        <v>5.5430000000000004E-10</v>
      </c>
      <c r="GC752" s="12">
        <v>1.167E-2</v>
      </c>
      <c r="GD752" s="12">
        <v>0</v>
      </c>
      <c r="GE752" s="12">
        <v>295.5</v>
      </c>
      <c r="GF752" s="12">
        <v>0.1</v>
      </c>
      <c r="GG752" s="12">
        <v>1575</v>
      </c>
      <c r="GH752" s="12">
        <v>2</v>
      </c>
      <c r="GI752" s="12">
        <v>1.2710000000000001E-2</v>
      </c>
      <c r="GJ752" s="12">
        <v>2.0249999999999999E-4</v>
      </c>
    </row>
    <row r="753" spans="1:192" s="12" customFormat="1" ht="12">
      <c r="A753" s="31"/>
      <c r="B753" s="32" t="s">
        <v>1675</v>
      </c>
      <c r="C753" s="32">
        <v>2.5</v>
      </c>
      <c r="D753" s="40">
        <v>4.2204639999999998</v>
      </c>
      <c r="E753" s="33">
        <v>7.8843999999999997E-3</v>
      </c>
      <c r="F753" s="40">
        <v>1.0263</v>
      </c>
      <c r="G753" s="34">
        <v>0.77203419976288001</v>
      </c>
      <c r="H753" s="45">
        <v>64.710567703312876</v>
      </c>
      <c r="I753" s="36">
        <v>92.816519999999997</v>
      </c>
      <c r="J753" s="34">
        <v>26.899450000000002</v>
      </c>
      <c r="K753" s="34">
        <v>7.0019399999999996E-2</v>
      </c>
      <c r="L753" s="12">
        <v>1.2859E-3</v>
      </c>
      <c r="T753" s="12" t="s">
        <v>799</v>
      </c>
      <c r="U753" s="12" t="s">
        <v>693</v>
      </c>
      <c r="V753" s="12">
        <v>37</v>
      </c>
      <c r="W753" s="43">
        <v>43228</v>
      </c>
      <c r="X753" s="12">
        <v>4.2833329999999998</v>
      </c>
      <c r="Y753" s="44">
        <v>3608598000</v>
      </c>
      <c r="Z753" s="12" t="s">
        <v>1476</v>
      </c>
      <c r="AA753" s="12" t="s">
        <v>1517</v>
      </c>
      <c r="AB753" s="12">
        <v>12</v>
      </c>
      <c r="AC753" s="12" t="s">
        <v>1518</v>
      </c>
      <c r="AE753" s="12" t="s">
        <v>1454</v>
      </c>
      <c r="AF753" s="12">
        <v>7.875</v>
      </c>
      <c r="AG753" s="12" t="s">
        <v>1528</v>
      </c>
      <c r="AH753" s="12" t="s">
        <v>1520</v>
      </c>
      <c r="AI753" s="12" t="s">
        <v>1464</v>
      </c>
      <c r="AJ753" s="12">
        <v>1</v>
      </c>
      <c r="AK753" s="12" t="s">
        <v>1458</v>
      </c>
      <c r="AL753" s="12">
        <v>1</v>
      </c>
      <c r="AM753" s="12" t="s">
        <v>1459</v>
      </c>
      <c r="AN753" s="12">
        <v>2.5</v>
      </c>
      <c r="AO753" s="12">
        <v>0</v>
      </c>
      <c r="AP753" s="12">
        <v>0</v>
      </c>
      <c r="AQ753" s="12">
        <v>0</v>
      </c>
      <c r="AR753" s="12">
        <v>0</v>
      </c>
      <c r="AS753" s="12">
        <v>30</v>
      </c>
      <c r="AT753" s="12">
        <v>30</v>
      </c>
      <c r="AU753" s="12">
        <v>54</v>
      </c>
      <c r="AX753" s="12">
        <v>0</v>
      </c>
      <c r="AY753" s="12">
        <v>2.9933299999999999E-2</v>
      </c>
      <c r="AZ753" s="12">
        <v>1.2471599999999999E-2</v>
      </c>
      <c r="BA753" s="12">
        <v>65.167240000000007</v>
      </c>
      <c r="BB753" s="12">
        <v>4.6947500000000003E-2</v>
      </c>
      <c r="BC753" s="12">
        <v>15.43613</v>
      </c>
      <c r="BD753" s="12">
        <v>1.6650399999999999E-2</v>
      </c>
      <c r="BE753" s="12">
        <v>0.19685269999999999</v>
      </c>
      <c r="BF753" s="12">
        <v>4.4648999999999999E-3</v>
      </c>
      <c r="BG753" s="12">
        <v>5.25213E-2</v>
      </c>
      <c r="BH753" s="12">
        <v>1.00765E-2</v>
      </c>
      <c r="BI753" s="12">
        <v>1.5847E-2</v>
      </c>
      <c r="BJ753" s="12">
        <v>4.6050000000000003E-4</v>
      </c>
      <c r="BK753" s="12">
        <v>4.6388199999999997E-2</v>
      </c>
      <c r="BL753" s="12">
        <v>1.0513399999999999E-2</v>
      </c>
      <c r="BM753" s="12">
        <v>65.861339999999998</v>
      </c>
      <c r="BN753" s="12">
        <v>2.0119499999999998E-2</v>
      </c>
      <c r="BO753" s="12">
        <v>15.469469999999999</v>
      </c>
      <c r="BP753" s="12">
        <v>1.55351E-2</v>
      </c>
      <c r="BQ753" s="12">
        <v>0.20406930000000001</v>
      </c>
      <c r="BR753" s="12">
        <v>4.2824999999999998E-3</v>
      </c>
      <c r="BS753" s="12">
        <v>0.1005022</v>
      </c>
      <c r="BT753" s="12">
        <v>9.8306999999999995E-3</v>
      </c>
      <c r="BU753" s="12">
        <v>2.06596E-2</v>
      </c>
      <c r="BV753" s="12">
        <v>4.261E-4</v>
      </c>
      <c r="BW753" s="12">
        <v>1</v>
      </c>
      <c r="BX753" s="12">
        <v>0</v>
      </c>
      <c r="BY753" s="12">
        <v>1</v>
      </c>
      <c r="BZ753" s="12">
        <v>0</v>
      </c>
      <c r="CA753" s="12">
        <v>1</v>
      </c>
      <c r="CB753" s="12">
        <v>0</v>
      </c>
      <c r="CC753" s="12">
        <v>1</v>
      </c>
      <c r="CD753" s="12">
        <v>0</v>
      </c>
      <c r="CE753" s="12">
        <v>1</v>
      </c>
      <c r="CF753" s="12">
        <v>0</v>
      </c>
      <c r="CG753" s="12">
        <v>1</v>
      </c>
      <c r="CH753" s="12">
        <v>0</v>
      </c>
      <c r="CI753" s="12">
        <v>1</v>
      </c>
      <c r="CJ753" s="44">
        <v>9.9999999999999995E-21</v>
      </c>
      <c r="CK753" s="12">
        <v>1</v>
      </c>
      <c r="CL753" s="12">
        <v>0</v>
      </c>
      <c r="CM753" s="12">
        <v>1</v>
      </c>
      <c r="CN753" s="44">
        <v>9.9999999999999995E-21</v>
      </c>
      <c r="CO753" s="12">
        <v>1</v>
      </c>
      <c r="CP753" s="44">
        <v>9.9999999999999995E-21</v>
      </c>
      <c r="CQ753" s="12">
        <v>1</v>
      </c>
      <c r="CR753" s="44">
        <v>9.9999999999999995E-21</v>
      </c>
      <c r="CS753" s="12">
        <v>1.0070429999999999</v>
      </c>
      <c r="CT753" s="12">
        <v>1.2859E-3</v>
      </c>
      <c r="CU753" s="12">
        <v>1.6454900000000001E-2</v>
      </c>
      <c r="CV753" s="12">
        <v>6.7089000000000003E-3</v>
      </c>
      <c r="CW753" s="12">
        <v>0.69409359999999998</v>
      </c>
      <c r="CX753" s="12">
        <v>4.2417900000000001E-2</v>
      </c>
      <c r="CY753" s="12">
        <v>3.3333599999999998E-2</v>
      </c>
      <c r="CZ753" s="12">
        <v>5.9914E-3</v>
      </c>
      <c r="DA753" s="12">
        <v>7.2166000000000001E-3</v>
      </c>
      <c r="DB753" s="12">
        <v>1.2631999999999999E-3</v>
      </c>
      <c r="DC753" s="12">
        <v>4.79809E-2</v>
      </c>
      <c r="DD753" s="12">
        <v>2.2120999999999998E-3</v>
      </c>
      <c r="DE753" s="12">
        <v>4.9233999999999997E-3</v>
      </c>
      <c r="DF753" s="12">
        <v>1.649E-4</v>
      </c>
      <c r="DG753" s="12">
        <v>1.0263E-3</v>
      </c>
      <c r="DH753" s="12">
        <v>2.9799999999999999E-5</v>
      </c>
      <c r="DI753" s="12">
        <v>0.21971280000000001</v>
      </c>
      <c r="DJ753" s="12">
        <v>7.8843999999999997E-3</v>
      </c>
      <c r="DK753" s="12">
        <v>1.5127000000000001E-3</v>
      </c>
      <c r="DL753" s="12">
        <v>1.5453400000000001E-2</v>
      </c>
      <c r="DM753" s="12">
        <v>2.9648999999999999E-3</v>
      </c>
      <c r="DN753" s="12">
        <v>-3.4799999999999999E-5</v>
      </c>
      <c r="DO753" s="44">
        <v>1.3735199999999999E-8</v>
      </c>
      <c r="DP753" s="12">
        <v>1.2748900000000001E-2</v>
      </c>
      <c r="DQ753" s="12">
        <v>2.8949999999999999E-4</v>
      </c>
      <c r="DR753" s="12">
        <v>4.2204639999999998</v>
      </c>
      <c r="DS753" s="12">
        <v>5.4743999999999999E-3</v>
      </c>
      <c r="DT753" s="12">
        <v>3.9100060000000001</v>
      </c>
      <c r="DU753" s="12">
        <v>1.02527E-2</v>
      </c>
      <c r="DV753" s="12">
        <v>92.816519999999997</v>
      </c>
      <c r="DW753" s="12">
        <v>0.23199049999999999</v>
      </c>
      <c r="DX753" s="12">
        <v>26.899450000000002</v>
      </c>
      <c r="DY753" s="12">
        <v>7.0019399999999996E-2</v>
      </c>
      <c r="DZ753" s="12">
        <v>7.0464600000000002E-2</v>
      </c>
      <c r="EA753" s="12">
        <v>6.0689600000000003E-2</v>
      </c>
      <c r="EB753" s="12">
        <v>0</v>
      </c>
      <c r="EC753" s="44">
        <v>7.7203890000000002E-16</v>
      </c>
      <c r="ED753" s="44">
        <v>3.258362E-15</v>
      </c>
      <c r="EE753" s="12" t="s">
        <v>1521</v>
      </c>
      <c r="EF753" s="12">
        <v>3.7861000000000001E-3</v>
      </c>
      <c r="EG753" s="44">
        <v>1.1213E-6</v>
      </c>
      <c r="EH753" s="12">
        <v>2.317933</v>
      </c>
      <c r="EI753" s="12">
        <v>1.0003010000000001</v>
      </c>
      <c r="EJ753" s="12">
        <v>7.5799999999999999E-4</v>
      </c>
      <c r="EK753" s="44">
        <v>6.9999999999999999E-6</v>
      </c>
      <c r="EL753" s="12">
        <v>4.0000000000000003E-5</v>
      </c>
      <c r="EM753" s="12">
        <v>2.0000000000000002E-5</v>
      </c>
      <c r="EN753" s="12">
        <v>2.8600000000000001E-4</v>
      </c>
      <c r="EO753" s="44">
        <v>4.9999999999999998E-7</v>
      </c>
      <c r="EP753" s="12">
        <v>1.2710000000000001E-2</v>
      </c>
      <c r="EQ753" s="12">
        <v>4.0000000000000003E-5</v>
      </c>
      <c r="ER753" s="12">
        <v>7.8700000000000003E-3</v>
      </c>
      <c r="ES753" s="12">
        <v>5.8E-4</v>
      </c>
      <c r="ET753" s="12">
        <v>0</v>
      </c>
      <c r="EU753" s="12">
        <v>0</v>
      </c>
      <c r="EV753" s="12">
        <v>250</v>
      </c>
      <c r="EW753" s="12">
        <v>0</v>
      </c>
      <c r="EX753" s="12">
        <v>1.96</v>
      </c>
      <c r="EY753" s="12">
        <v>0</v>
      </c>
      <c r="EZ753" s="12">
        <v>2.9933299999999999E-2</v>
      </c>
      <c r="FA753" s="12">
        <v>1.2471599999999999E-2</v>
      </c>
      <c r="FB753" s="12">
        <v>65.167240000000007</v>
      </c>
      <c r="FC753" s="12">
        <v>4.6947500000000003E-2</v>
      </c>
      <c r="FD753" s="12">
        <v>15.44078</v>
      </c>
      <c r="FE753" s="12">
        <v>1.6655400000000001E-2</v>
      </c>
      <c r="FF753" s="12">
        <v>0.19685269999999999</v>
      </c>
      <c r="FG753" s="12">
        <v>4.4648999999999999E-3</v>
      </c>
      <c r="FH753" s="12">
        <v>0.1217409</v>
      </c>
      <c r="FI753" s="12">
        <v>2.3356700000000001E-2</v>
      </c>
      <c r="FJ753" s="12">
        <v>1.5847E-2</v>
      </c>
      <c r="FK753" s="12">
        <v>4.6050000000000003E-4</v>
      </c>
      <c r="FL753" s="12">
        <v>2.431E-4</v>
      </c>
      <c r="FM753" s="12">
        <v>2.9132899999999999</v>
      </c>
      <c r="FN753" s="12">
        <v>0.23738200000000001</v>
      </c>
      <c r="FO753" s="12">
        <v>0.12995490000000001</v>
      </c>
      <c r="FP753" s="12">
        <v>2.9143880000000002</v>
      </c>
      <c r="FQ753" s="12">
        <v>0.99900809999999995</v>
      </c>
      <c r="FR753" s="12">
        <v>1.37778E-2</v>
      </c>
      <c r="FS753" s="44">
        <v>5.4629999999999996E-10</v>
      </c>
      <c r="FT753" s="44">
        <v>5.8099999999999998E-11</v>
      </c>
      <c r="FU753" s="12">
        <v>0</v>
      </c>
      <c r="FV753" s="44">
        <v>4.962E-10</v>
      </c>
      <c r="FW753" s="12">
        <v>1.975E-2</v>
      </c>
      <c r="FX753" s="44">
        <v>5.4629999999999996E-10</v>
      </c>
      <c r="FY753" s="44">
        <v>7.0679999999999999E-6</v>
      </c>
      <c r="FZ753" s="44">
        <v>5.5304999999999997E-10</v>
      </c>
      <c r="GA753" s="44">
        <v>6.3080000000000001E-9</v>
      </c>
      <c r="GB753" s="44">
        <v>5.5430000000000004E-10</v>
      </c>
      <c r="GC753" s="12">
        <v>1.167E-2</v>
      </c>
      <c r="GD753" s="12">
        <v>0</v>
      </c>
      <c r="GE753" s="12">
        <v>295.5</v>
      </c>
      <c r="GF753" s="12">
        <v>0.1</v>
      </c>
      <c r="GG753" s="12">
        <v>1575</v>
      </c>
      <c r="GH753" s="12">
        <v>2</v>
      </c>
      <c r="GI753" s="12">
        <v>1.2710000000000001E-2</v>
      </c>
      <c r="GJ753" s="12">
        <v>-1.5349999999999999E-4</v>
      </c>
    </row>
    <row r="754" spans="1:192" s="12" customFormat="1" ht="12">
      <c r="A754" s="31"/>
      <c r="B754" s="32" t="s">
        <v>1610</v>
      </c>
      <c r="C754" s="32">
        <v>4</v>
      </c>
      <c r="D754" s="40">
        <v>4.0961949999999998</v>
      </c>
      <c r="E754" s="33">
        <v>8.7434000000000001E-3</v>
      </c>
      <c r="F754" s="33">
        <v>0.58799999999999997</v>
      </c>
      <c r="G754" s="34">
        <v>1.1057539012240645</v>
      </c>
      <c r="H754" s="45">
        <v>58.353043438479311</v>
      </c>
      <c r="I754" s="36">
        <v>95.767610000000005</v>
      </c>
      <c r="J754" s="34">
        <v>26.93572</v>
      </c>
      <c r="K754" s="34">
        <v>9.2516899999999999E-2</v>
      </c>
      <c r="L754" s="12">
        <v>1.1169000000000001E-3</v>
      </c>
      <c r="T754" s="12" t="s">
        <v>745</v>
      </c>
      <c r="U754" s="12" t="s">
        <v>693</v>
      </c>
      <c r="V754" s="12">
        <v>37</v>
      </c>
      <c r="W754" s="43">
        <v>43221</v>
      </c>
      <c r="X754" s="12">
        <v>22.983329999999999</v>
      </c>
      <c r="Y754" s="44">
        <v>3608060000</v>
      </c>
      <c r="Z754" s="12" t="s">
        <v>1476</v>
      </c>
      <c r="AA754" s="12" t="s">
        <v>1517</v>
      </c>
      <c r="AB754" s="12">
        <v>12</v>
      </c>
      <c r="AC754" s="12" t="s">
        <v>1518</v>
      </c>
      <c r="AE754" s="12" t="s">
        <v>1454</v>
      </c>
      <c r="AF754" s="12">
        <v>7.875</v>
      </c>
      <c r="AG754" s="12" t="s">
        <v>1524</v>
      </c>
      <c r="AH754" s="12" t="s">
        <v>1520</v>
      </c>
      <c r="AI754" s="12" t="s">
        <v>1457</v>
      </c>
      <c r="AJ754" s="12">
        <v>1</v>
      </c>
      <c r="AK754" s="12" t="s">
        <v>1458</v>
      </c>
      <c r="AL754" s="12">
        <v>1</v>
      </c>
      <c r="AM754" s="12" t="s">
        <v>1459</v>
      </c>
      <c r="AN754" s="12">
        <v>4</v>
      </c>
      <c r="AO754" s="12">
        <v>0</v>
      </c>
      <c r="AP754" s="12">
        <v>0</v>
      </c>
      <c r="AQ754" s="12">
        <v>0</v>
      </c>
      <c r="AR754" s="12">
        <v>0</v>
      </c>
      <c r="AS754" s="12">
        <v>15</v>
      </c>
      <c r="AT754" s="12">
        <v>15</v>
      </c>
      <c r="AU754" s="12">
        <v>175</v>
      </c>
      <c r="AX754" s="12">
        <v>0</v>
      </c>
      <c r="AY754" s="12">
        <v>-2.2131100000000001E-2</v>
      </c>
      <c r="AZ754" s="12">
        <v>1.3367800000000001E-2</v>
      </c>
      <c r="BA754" s="12">
        <v>90.588250000000002</v>
      </c>
      <c r="BB754" s="12">
        <v>0.16212119999999999</v>
      </c>
      <c r="BC754" s="12">
        <v>22.109539999999999</v>
      </c>
      <c r="BD754" s="12">
        <v>1.1218499999999999E-2</v>
      </c>
      <c r="BE754" s="12">
        <v>0.27674100000000001</v>
      </c>
      <c r="BF754" s="12">
        <v>3.1316E-3</v>
      </c>
      <c r="BG754" s="12">
        <v>9.4326199999999999E-2</v>
      </c>
      <c r="BH754" s="12">
        <v>4.7749000000000003E-3</v>
      </c>
      <c r="BI754" s="12">
        <v>1.30048E-2</v>
      </c>
      <c r="BJ754" s="12">
        <v>8.3830000000000005E-4</v>
      </c>
      <c r="BK754" s="12">
        <v>-4.2262000000000003E-3</v>
      </c>
      <c r="BL754" s="12">
        <v>1.2593699999999999E-2</v>
      </c>
      <c r="BM754" s="12">
        <v>90.91489</v>
      </c>
      <c r="BN754" s="12">
        <v>1.45595E-2</v>
      </c>
      <c r="BO754" s="12">
        <v>22.142790000000002</v>
      </c>
      <c r="BP754" s="12">
        <v>1.0311300000000001E-2</v>
      </c>
      <c r="BQ754" s="12">
        <v>0.28920499999999999</v>
      </c>
      <c r="BR754" s="12">
        <v>2.3551000000000002E-3</v>
      </c>
      <c r="BS754" s="12">
        <v>0.14095569999999999</v>
      </c>
      <c r="BT754" s="12">
        <v>4.4197000000000004E-3</v>
      </c>
      <c r="BU754" s="12">
        <v>1.6352800000000001E-2</v>
      </c>
      <c r="BV754" s="12">
        <v>2.7119999999999998E-4</v>
      </c>
      <c r="BW754" s="12">
        <v>1</v>
      </c>
      <c r="BX754" s="12">
        <v>0</v>
      </c>
      <c r="BY754" s="12">
        <v>1</v>
      </c>
      <c r="BZ754" s="12">
        <v>0</v>
      </c>
      <c r="CA754" s="12">
        <v>1</v>
      </c>
      <c r="CB754" s="12">
        <v>0</v>
      </c>
      <c r="CC754" s="12">
        <v>1</v>
      </c>
      <c r="CD754" s="12">
        <v>0</v>
      </c>
      <c r="CE754" s="12">
        <v>1</v>
      </c>
      <c r="CF754" s="12">
        <v>0</v>
      </c>
      <c r="CG754" s="12">
        <v>1</v>
      </c>
      <c r="CH754" s="12">
        <v>0</v>
      </c>
      <c r="CI754" s="12">
        <v>1</v>
      </c>
      <c r="CJ754" s="44">
        <v>9.9999999999999995E-21</v>
      </c>
      <c r="CK754" s="12">
        <v>1</v>
      </c>
      <c r="CL754" s="12">
        <v>0</v>
      </c>
      <c r="CM754" s="12">
        <v>1</v>
      </c>
      <c r="CN754" s="44">
        <v>9.9999999999999995E-21</v>
      </c>
      <c r="CO754" s="12">
        <v>1</v>
      </c>
      <c r="CP754" s="44">
        <v>9.9999999999999995E-21</v>
      </c>
      <c r="CQ754" s="12">
        <v>1</v>
      </c>
      <c r="CR754" s="44">
        <v>9.9999999999999995E-21</v>
      </c>
      <c r="CS754" s="12">
        <v>1.006702</v>
      </c>
      <c r="CT754" s="12">
        <v>1.1169000000000001E-3</v>
      </c>
      <c r="CU754" s="12">
        <v>1.7904900000000001E-2</v>
      </c>
      <c r="CV754" s="12">
        <v>4.4828999999999997E-3</v>
      </c>
      <c r="CW754" s="12">
        <v>0.32664199999999999</v>
      </c>
      <c r="CX754" s="12">
        <v>0.1614661</v>
      </c>
      <c r="CY754" s="12">
        <v>3.3250799999999997E-2</v>
      </c>
      <c r="CZ754" s="12">
        <v>4.4196000000000001E-3</v>
      </c>
      <c r="DA754" s="12">
        <v>1.2463999999999999E-2</v>
      </c>
      <c r="DB754" s="12">
        <v>2.0642E-3</v>
      </c>
      <c r="DC754" s="12">
        <v>4.6629499999999997E-2</v>
      </c>
      <c r="DD754" s="12">
        <v>1.8071999999999999E-3</v>
      </c>
      <c r="DE754" s="12">
        <v>3.4345999999999999E-3</v>
      </c>
      <c r="DF754" s="12">
        <v>7.9239999999999996E-4</v>
      </c>
      <c r="DG754" s="12">
        <v>5.8799999999999998E-4</v>
      </c>
      <c r="DH754" s="12">
        <v>3.79E-5</v>
      </c>
      <c r="DI754" s="12">
        <v>0.42524190000000001</v>
      </c>
      <c r="DJ754" s="12">
        <v>8.7434000000000001E-3</v>
      </c>
      <c r="DK754" s="12">
        <v>4.4260000000000002E-4</v>
      </c>
      <c r="DL754" s="12">
        <v>1.7137099999999999E-2</v>
      </c>
      <c r="DM754" s="12">
        <v>8.6759999999999995E-4</v>
      </c>
      <c r="DN754" s="12">
        <v>-6.9599999999999998E-5</v>
      </c>
      <c r="DO754" s="44">
        <v>4.0190659999999998E-9</v>
      </c>
      <c r="DP754" s="12">
        <v>1.25136E-2</v>
      </c>
      <c r="DQ754" s="12">
        <v>1.417E-4</v>
      </c>
      <c r="DR754" s="12">
        <v>4.0961949999999998</v>
      </c>
      <c r="DS754" s="12">
        <v>7.6197000000000001E-3</v>
      </c>
      <c r="DT754" s="12">
        <v>3.9153169999999999</v>
      </c>
      <c r="DU754" s="12">
        <v>1.3547200000000001E-2</v>
      </c>
      <c r="DV754" s="12">
        <v>95.767610000000005</v>
      </c>
      <c r="DW754" s="12">
        <v>0.37027280000000001</v>
      </c>
      <c r="DX754" s="12">
        <v>26.93572</v>
      </c>
      <c r="DY754" s="12">
        <v>9.2516899999999999E-2</v>
      </c>
      <c r="DZ754" s="12">
        <v>9.2855199999999999E-2</v>
      </c>
      <c r="EA754" s="12">
        <v>0</v>
      </c>
      <c r="EB754" s="12">
        <v>0</v>
      </c>
      <c r="EC754" s="44">
        <v>1.1057610000000001E-15</v>
      </c>
      <c r="ED754" s="44">
        <v>4.5294129999999998E-15</v>
      </c>
      <c r="EE754" s="12" t="s">
        <v>1521</v>
      </c>
      <c r="EF754" s="12">
        <v>3.7861000000000001E-3</v>
      </c>
      <c r="EG754" s="44">
        <v>1.1213E-6</v>
      </c>
      <c r="EH754" s="12">
        <v>2.049938</v>
      </c>
      <c r="EI754" s="12">
        <v>1.000257</v>
      </c>
      <c r="EJ754" s="12">
        <v>7.5799999999999999E-4</v>
      </c>
      <c r="EK754" s="44">
        <v>6.9999999999999999E-6</v>
      </c>
      <c r="EL754" s="12">
        <v>4.0000000000000003E-5</v>
      </c>
      <c r="EM754" s="12">
        <v>2.0000000000000002E-5</v>
      </c>
      <c r="EN754" s="12">
        <v>2.8600000000000001E-4</v>
      </c>
      <c r="EO754" s="44">
        <v>4.9999999999999998E-7</v>
      </c>
      <c r="EP754" s="12">
        <v>1.2710000000000001E-2</v>
      </c>
      <c r="EQ754" s="12">
        <v>4.0000000000000003E-5</v>
      </c>
      <c r="ER754" s="12">
        <v>7.8700000000000003E-3</v>
      </c>
      <c r="ES754" s="12">
        <v>5.8E-4</v>
      </c>
      <c r="ET754" s="12">
        <v>0</v>
      </c>
      <c r="EU754" s="12">
        <v>0</v>
      </c>
      <c r="EV754" s="12">
        <v>250</v>
      </c>
      <c r="EW754" s="12">
        <v>0</v>
      </c>
      <c r="EX754" s="12">
        <v>1.96</v>
      </c>
      <c r="EY754" s="12">
        <v>0</v>
      </c>
      <c r="EZ754" s="12">
        <v>-2.2131100000000001E-2</v>
      </c>
      <c r="FA754" s="12">
        <v>1.3367800000000001E-2</v>
      </c>
      <c r="FB754" s="12">
        <v>90.588250000000002</v>
      </c>
      <c r="FC754" s="12">
        <v>0.16212119999999999</v>
      </c>
      <c r="FD754" s="12">
        <v>22.115220000000001</v>
      </c>
      <c r="FE754" s="12">
        <v>1.1221399999999999E-2</v>
      </c>
      <c r="FF754" s="12">
        <v>0.27674100000000001</v>
      </c>
      <c r="FG754" s="12">
        <v>3.1316E-3</v>
      </c>
      <c r="FH754" s="12">
        <v>0.1933628</v>
      </c>
      <c r="FI754" s="12">
        <v>9.7882999999999998E-3</v>
      </c>
      <c r="FJ754" s="12">
        <v>1.30048E-2</v>
      </c>
      <c r="FK754" s="12">
        <v>8.3830000000000005E-4</v>
      </c>
      <c r="FL754" s="12">
        <v>1.4320000000000001E-4</v>
      </c>
      <c r="FM754" s="12">
        <v>6.4763739999999999</v>
      </c>
      <c r="FN754" s="12">
        <v>0.24459729999999999</v>
      </c>
      <c r="FO754" s="12">
        <v>0.18637709999999999</v>
      </c>
      <c r="FP754" s="12">
        <v>6.4740900000000003</v>
      </c>
      <c r="FQ754" s="12">
        <v>0.99958590000000003</v>
      </c>
      <c r="FR754" s="12">
        <v>2.6640899999999999E-2</v>
      </c>
      <c r="FS754" s="44">
        <v>5.4629999999999996E-10</v>
      </c>
      <c r="FT754" s="44">
        <v>5.8099999999999998E-11</v>
      </c>
      <c r="FU754" s="12">
        <v>0</v>
      </c>
      <c r="FV754" s="44">
        <v>4.962E-10</v>
      </c>
      <c r="FW754" s="12">
        <v>1.975E-2</v>
      </c>
      <c r="FX754" s="44">
        <v>5.4629999999999996E-10</v>
      </c>
      <c r="FY754" s="44">
        <v>7.0679999999999999E-6</v>
      </c>
      <c r="FZ754" s="44">
        <v>5.5304999999999997E-10</v>
      </c>
      <c r="GA754" s="44">
        <v>6.3080000000000001E-9</v>
      </c>
      <c r="GB754" s="44">
        <v>5.5430000000000004E-10</v>
      </c>
      <c r="GC754" s="12">
        <v>1.167E-2</v>
      </c>
      <c r="GD754" s="12">
        <v>0</v>
      </c>
      <c r="GE754" s="12">
        <v>295.5</v>
      </c>
      <c r="GF754" s="12">
        <v>0.1</v>
      </c>
      <c r="GG754" s="12">
        <v>1575</v>
      </c>
      <c r="GH754" s="12">
        <v>2</v>
      </c>
      <c r="GI754" s="12">
        <v>1.2710000000000001E-2</v>
      </c>
      <c r="GJ754" s="12">
        <v>-3.0650000000000002E-4</v>
      </c>
    </row>
    <row r="755" spans="1:192" s="12" customFormat="1" ht="12">
      <c r="A755" s="31"/>
      <c r="B755" s="32" t="s">
        <v>1737</v>
      </c>
      <c r="C755" s="32">
        <v>2.5</v>
      </c>
      <c r="D755" s="40">
        <v>4.1617189999999997</v>
      </c>
      <c r="E755" s="33">
        <v>4.3321999999999996E-3</v>
      </c>
      <c r="F755" s="33">
        <v>0.78500000000000003</v>
      </c>
      <c r="G755" s="34">
        <v>0.49218880215809702</v>
      </c>
      <c r="H755" s="45">
        <v>117.77018604865889</v>
      </c>
      <c r="I755" s="36">
        <v>94.424750000000003</v>
      </c>
      <c r="J755" s="34">
        <v>26.983229999999999</v>
      </c>
      <c r="K755" s="34">
        <v>8.3045499999999994E-2</v>
      </c>
      <c r="L755" s="12">
        <v>1.2859E-3</v>
      </c>
      <c r="T755" s="12" t="s">
        <v>857</v>
      </c>
      <c r="U755" s="12" t="s">
        <v>693</v>
      </c>
      <c r="V755" s="12">
        <v>37</v>
      </c>
      <c r="W755" s="43">
        <v>43228</v>
      </c>
      <c r="X755" s="12">
        <v>12.366669999999999</v>
      </c>
      <c r="Y755" s="44">
        <v>3608627000</v>
      </c>
      <c r="Z755" s="12" t="s">
        <v>1476</v>
      </c>
      <c r="AA755" s="12" t="s">
        <v>1517</v>
      </c>
      <c r="AB755" s="12">
        <v>12</v>
      </c>
      <c r="AC755" s="12" t="s">
        <v>1518</v>
      </c>
      <c r="AE755" s="12" t="s">
        <v>1454</v>
      </c>
      <c r="AF755" s="12">
        <v>7.875</v>
      </c>
      <c r="AG755" s="12" t="s">
        <v>1529</v>
      </c>
      <c r="AH755" s="12" t="s">
        <v>1520</v>
      </c>
      <c r="AI755" s="12" t="s">
        <v>1464</v>
      </c>
      <c r="AJ755" s="12">
        <v>1</v>
      </c>
      <c r="AK755" s="12" t="s">
        <v>1458</v>
      </c>
      <c r="AL755" s="12">
        <v>1</v>
      </c>
      <c r="AM755" s="12" t="s">
        <v>1459</v>
      </c>
      <c r="AN755" s="12">
        <v>2.5</v>
      </c>
      <c r="AO755" s="12">
        <v>0</v>
      </c>
      <c r="AP755" s="12">
        <v>0</v>
      </c>
      <c r="AQ755" s="12">
        <v>0</v>
      </c>
      <c r="AR755" s="12">
        <v>0</v>
      </c>
      <c r="AS755" s="12">
        <v>30</v>
      </c>
      <c r="AT755" s="12">
        <v>30</v>
      </c>
      <c r="AU755" s="12">
        <v>115</v>
      </c>
      <c r="AX755" s="12">
        <v>0</v>
      </c>
      <c r="AY755" s="12">
        <v>5.9725000000000004E-3</v>
      </c>
      <c r="AZ755" s="12">
        <v>1.3411599999999999E-2</v>
      </c>
      <c r="BA755" s="12">
        <v>40.967190000000002</v>
      </c>
      <c r="BB755" s="12">
        <v>2.19858E-2</v>
      </c>
      <c r="BC755" s="12">
        <v>9.8408289999999994</v>
      </c>
      <c r="BD755" s="12">
        <v>1.6572099999999999E-2</v>
      </c>
      <c r="BE755" s="12">
        <v>0.12878629999999999</v>
      </c>
      <c r="BF755" s="12">
        <v>5.3173999999999999E-3</v>
      </c>
      <c r="BG755" s="12">
        <v>1.8276000000000001E-2</v>
      </c>
      <c r="BH755" s="12">
        <v>1.0170500000000001E-2</v>
      </c>
      <c r="BI755" s="12">
        <v>7.7270999999999998E-3</v>
      </c>
      <c r="BJ755" s="12">
        <v>3.3100000000000002E-4</v>
      </c>
      <c r="BK755" s="12">
        <v>2.24274E-2</v>
      </c>
      <c r="BL755" s="12">
        <v>1.1612900000000001E-2</v>
      </c>
      <c r="BM755" s="12">
        <v>41.551299999999998</v>
      </c>
      <c r="BN755" s="12">
        <v>1.4705899999999999E-2</v>
      </c>
      <c r="BO755" s="12">
        <v>9.8741620000000001</v>
      </c>
      <c r="BP755" s="12">
        <v>1.5451100000000001E-2</v>
      </c>
      <c r="BQ755" s="12">
        <v>0.13600280000000001</v>
      </c>
      <c r="BR755" s="12">
        <v>5.1652E-3</v>
      </c>
      <c r="BS755" s="12">
        <v>6.6256899999999994E-2</v>
      </c>
      <c r="BT755" s="12">
        <v>9.9270000000000001E-3</v>
      </c>
      <c r="BU755" s="12">
        <v>1.2026999999999999E-2</v>
      </c>
      <c r="BV755" s="12">
        <v>2.9960000000000002E-4</v>
      </c>
      <c r="BW755" s="12">
        <v>1</v>
      </c>
      <c r="BX755" s="12">
        <v>0</v>
      </c>
      <c r="BY755" s="12">
        <v>1</v>
      </c>
      <c r="BZ755" s="12">
        <v>0</v>
      </c>
      <c r="CA755" s="12">
        <v>1</v>
      </c>
      <c r="CB755" s="12">
        <v>0</v>
      </c>
      <c r="CC755" s="12">
        <v>1</v>
      </c>
      <c r="CD755" s="12">
        <v>0</v>
      </c>
      <c r="CE755" s="12">
        <v>1</v>
      </c>
      <c r="CF755" s="12">
        <v>0</v>
      </c>
      <c r="CG755" s="12">
        <v>1</v>
      </c>
      <c r="CH755" s="12">
        <v>0</v>
      </c>
      <c r="CI755" s="12">
        <v>1</v>
      </c>
      <c r="CJ755" s="44">
        <v>9.9999999999999995E-21</v>
      </c>
      <c r="CK755" s="12">
        <v>1</v>
      </c>
      <c r="CL755" s="12">
        <v>0</v>
      </c>
      <c r="CM755" s="12">
        <v>1</v>
      </c>
      <c r="CN755" s="44">
        <v>9.9999999999999995E-21</v>
      </c>
      <c r="CO755" s="12">
        <v>1</v>
      </c>
      <c r="CP755" s="44">
        <v>9.9999999999999995E-21</v>
      </c>
      <c r="CQ755" s="12">
        <v>1</v>
      </c>
      <c r="CR755" s="44">
        <v>9.9999999999999995E-21</v>
      </c>
      <c r="CS755" s="12">
        <v>1.0070429999999999</v>
      </c>
      <c r="CT755" s="12">
        <v>1.2859E-3</v>
      </c>
      <c r="CU755" s="12">
        <v>1.6454900000000001E-2</v>
      </c>
      <c r="CV755" s="12">
        <v>6.7089000000000003E-3</v>
      </c>
      <c r="CW755" s="12">
        <v>0.58411480000000005</v>
      </c>
      <c r="CX755" s="12">
        <v>1.63436E-2</v>
      </c>
      <c r="CY755" s="12">
        <v>3.3333599999999998E-2</v>
      </c>
      <c r="CZ755" s="12">
        <v>5.9914E-3</v>
      </c>
      <c r="DA755" s="12">
        <v>7.2166000000000001E-3</v>
      </c>
      <c r="DB755" s="12">
        <v>1.2631999999999999E-3</v>
      </c>
      <c r="DC755" s="12">
        <v>4.79809E-2</v>
      </c>
      <c r="DD755" s="12">
        <v>2.2120999999999998E-3</v>
      </c>
      <c r="DE755" s="12">
        <v>4.3539E-3</v>
      </c>
      <c r="DF755" s="12">
        <v>1.3520000000000001E-4</v>
      </c>
      <c r="DG755" s="12">
        <v>7.85E-4</v>
      </c>
      <c r="DH755" s="12">
        <v>3.3599999999999997E-5</v>
      </c>
      <c r="DI755" s="12">
        <v>0.1578416</v>
      </c>
      <c r="DJ755" s="12">
        <v>4.3321999999999996E-3</v>
      </c>
      <c r="DK755" s="12">
        <v>2.4107999999999998E-3</v>
      </c>
      <c r="DL755" s="12">
        <v>8.4910999999999997E-3</v>
      </c>
      <c r="DM755" s="12">
        <v>4.7253E-3</v>
      </c>
      <c r="DN755" s="12">
        <v>5.13E-5</v>
      </c>
      <c r="DO755" s="44">
        <v>2.189047E-8</v>
      </c>
      <c r="DP755" s="12">
        <v>1.3082999999999999E-2</v>
      </c>
      <c r="DQ755" s="12">
        <v>5.4060000000000002E-4</v>
      </c>
      <c r="DR755" s="12">
        <v>4.1617189999999997</v>
      </c>
      <c r="DS755" s="12">
        <v>7.3556999999999997E-3</v>
      </c>
      <c r="DT755" s="12">
        <v>3.922275</v>
      </c>
      <c r="DU755" s="12">
        <v>1.21607E-2</v>
      </c>
      <c r="DV755" s="12">
        <v>94.424750000000003</v>
      </c>
      <c r="DW755" s="12">
        <v>0.2511292</v>
      </c>
      <c r="DX755" s="12">
        <v>26.983229999999999</v>
      </c>
      <c r="DY755" s="12">
        <v>8.3045499999999994E-2</v>
      </c>
      <c r="DZ755" s="12">
        <v>8.3423600000000001E-2</v>
      </c>
      <c r="EA755" s="12">
        <v>9.1523900000000005E-2</v>
      </c>
      <c r="EB755" s="12">
        <v>0</v>
      </c>
      <c r="EC755" s="44">
        <v>4.9219069999999999E-16</v>
      </c>
      <c r="ED755" s="44">
        <v>2.0483589999999998E-15</v>
      </c>
      <c r="EE755" s="12" t="s">
        <v>1521</v>
      </c>
      <c r="EF755" s="12">
        <v>3.7861000000000001E-3</v>
      </c>
      <c r="EG755" s="44">
        <v>1.1213E-6</v>
      </c>
      <c r="EH755" s="12">
        <v>2.333405</v>
      </c>
      <c r="EI755" s="12">
        <v>1.0003029999999999</v>
      </c>
      <c r="EJ755" s="12">
        <v>7.5799999999999999E-4</v>
      </c>
      <c r="EK755" s="44">
        <v>6.9999999999999999E-6</v>
      </c>
      <c r="EL755" s="12">
        <v>4.0000000000000003E-5</v>
      </c>
      <c r="EM755" s="12">
        <v>2.0000000000000002E-5</v>
      </c>
      <c r="EN755" s="12">
        <v>2.8600000000000001E-4</v>
      </c>
      <c r="EO755" s="44">
        <v>4.9999999999999998E-7</v>
      </c>
      <c r="EP755" s="12">
        <v>1.2710000000000001E-2</v>
      </c>
      <c r="EQ755" s="12">
        <v>4.0000000000000003E-5</v>
      </c>
      <c r="ER755" s="12">
        <v>7.8700000000000003E-3</v>
      </c>
      <c r="ES755" s="12">
        <v>5.8E-4</v>
      </c>
      <c r="ET755" s="12">
        <v>0</v>
      </c>
      <c r="EU755" s="12">
        <v>0</v>
      </c>
      <c r="EV755" s="12">
        <v>250</v>
      </c>
      <c r="EW755" s="12">
        <v>0</v>
      </c>
      <c r="EX755" s="12">
        <v>1.96</v>
      </c>
      <c r="EY755" s="12">
        <v>0</v>
      </c>
      <c r="EZ755" s="12">
        <v>5.9725000000000004E-3</v>
      </c>
      <c r="FA755" s="12">
        <v>1.3411599999999999E-2</v>
      </c>
      <c r="FB755" s="12">
        <v>40.967190000000002</v>
      </c>
      <c r="FC755" s="12">
        <v>2.19858E-2</v>
      </c>
      <c r="FD755" s="12">
        <v>9.8438130000000008</v>
      </c>
      <c r="FE755" s="12">
        <v>1.6577100000000001E-2</v>
      </c>
      <c r="FF755" s="12">
        <v>0.12878629999999999</v>
      </c>
      <c r="FG755" s="12">
        <v>5.3173999999999999E-3</v>
      </c>
      <c r="FH755" s="12">
        <v>4.2645299999999997E-2</v>
      </c>
      <c r="FI755" s="12">
        <v>2.3731800000000001E-2</v>
      </c>
      <c r="FJ755" s="12">
        <v>7.7270999999999998E-3</v>
      </c>
      <c r="FK755" s="12">
        <v>3.3100000000000002E-4</v>
      </c>
      <c r="FL755" s="12">
        <v>1.8870000000000001E-4</v>
      </c>
      <c r="FM755" s="12">
        <v>4.2911599999999996</v>
      </c>
      <c r="FN755" s="12">
        <v>0.2407398</v>
      </c>
      <c r="FO755" s="12">
        <v>0.1770813</v>
      </c>
      <c r="FP755" s="12">
        <v>4.2941149999999997</v>
      </c>
      <c r="FQ755" s="12">
        <v>0.99915229999999999</v>
      </c>
      <c r="FR755" s="12">
        <v>3.8113000000000001E-3</v>
      </c>
      <c r="FS755" s="44">
        <v>5.4629999999999996E-10</v>
      </c>
      <c r="FT755" s="44">
        <v>5.8099999999999998E-11</v>
      </c>
      <c r="FU755" s="12">
        <v>0</v>
      </c>
      <c r="FV755" s="44">
        <v>4.962E-10</v>
      </c>
      <c r="FW755" s="12">
        <v>1.975E-2</v>
      </c>
      <c r="FX755" s="44">
        <v>5.4629999999999996E-10</v>
      </c>
      <c r="FY755" s="44">
        <v>7.0679999999999999E-6</v>
      </c>
      <c r="FZ755" s="44">
        <v>5.5304999999999997E-10</v>
      </c>
      <c r="GA755" s="44">
        <v>6.3080000000000001E-9</v>
      </c>
      <c r="GB755" s="44">
        <v>5.5430000000000004E-10</v>
      </c>
      <c r="GC755" s="12">
        <v>1.167E-2</v>
      </c>
      <c r="GD755" s="12">
        <v>0</v>
      </c>
      <c r="GE755" s="12">
        <v>295.5</v>
      </c>
      <c r="GF755" s="12">
        <v>0.1</v>
      </c>
      <c r="GG755" s="12">
        <v>1575</v>
      </c>
      <c r="GH755" s="12">
        <v>2</v>
      </c>
      <c r="GI755" s="12">
        <v>1.2710000000000001E-2</v>
      </c>
      <c r="GJ755" s="12">
        <v>2.2580000000000001E-4</v>
      </c>
    </row>
    <row r="756" spans="1:192" s="12" customFormat="1" ht="12">
      <c r="A756" s="31"/>
      <c r="B756" s="32" t="s">
        <v>1640</v>
      </c>
      <c r="C756" s="32">
        <v>4</v>
      </c>
      <c r="D756" s="40">
        <v>4.1228579999999999</v>
      </c>
      <c r="E756" s="33">
        <v>5.3905000000000003E-3</v>
      </c>
      <c r="F756" s="33">
        <v>0.64529999999999998</v>
      </c>
      <c r="G756" s="34">
        <v>0.68056275982988157</v>
      </c>
      <c r="H756" s="45">
        <v>94.648733883684258</v>
      </c>
      <c r="I756" s="36">
        <v>95.377030000000005</v>
      </c>
      <c r="J756" s="42">
        <v>27.00027</v>
      </c>
      <c r="K756" s="42">
        <v>0.16272590000000001</v>
      </c>
      <c r="L756" s="12">
        <v>1.1169000000000001E-3</v>
      </c>
      <c r="T756" s="12" t="s">
        <v>780</v>
      </c>
      <c r="U756" s="12" t="s">
        <v>693</v>
      </c>
      <c r="V756" s="12">
        <v>37</v>
      </c>
      <c r="W756" s="43">
        <v>43222</v>
      </c>
      <c r="X756" s="12">
        <v>4.1333330000000004</v>
      </c>
      <c r="Y756" s="44">
        <v>3608079000</v>
      </c>
      <c r="Z756" s="12" t="s">
        <v>1476</v>
      </c>
      <c r="AA756" s="12" t="s">
        <v>1517</v>
      </c>
      <c r="AB756" s="12">
        <v>12</v>
      </c>
      <c r="AC756" s="12" t="s">
        <v>1518</v>
      </c>
      <c r="AE756" s="12" t="s">
        <v>1454</v>
      </c>
      <c r="AF756" s="12">
        <v>7.875</v>
      </c>
      <c r="AG756" s="12" t="s">
        <v>1527</v>
      </c>
      <c r="AH756" s="12" t="s">
        <v>1520</v>
      </c>
      <c r="AI756" s="12" t="s">
        <v>1457</v>
      </c>
      <c r="AJ756" s="12">
        <v>1</v>
      </c>
      <c r="AK756" s="12" t="s">
        <v>1458</v>
      </c>
      <c r="AL756" s="12">
        <v>1</v>
      </c>
      <c r="AM756" s="12" t="s">
        <v>1459</v>
      </c>
      <c r="AN756" s="12">
        <v>4</v>
      </c>
      <c r="AO756" s="12">
        <v>0</v>
      </c>
      <c r="AP756" s="12">
        <v>0</v>
      </c>
      <c r="AQ756" s="12">
        <v>0</v>
      </c>
      <c r="AR756" s="12">
        <v>0</v>
      </c>
      <c r="AS756" s="12">
        <v>15</v>
      </c>
      <c r="AT756" s="12">
        <v>15</v>
      </c>
      <c r="AU756" s="12">
        <v>213</v>
      </c>
      <c r="AX756" s="12">
        <v>0</v>
      </c>
      <c r="AY756" s="12">
        <v>-3.1358299999999999E-2</v>
      </c>
      <c r="AZ756" s="12">
        <v>1.22846E-2</v>
      </c>
      <c r="BA756" s="12">
        <v>56.117539999999998</v>
      </c>
      <c r="BB756" s="12">
        <v>0.179063</v>
      </c>
      <c r="BC756" s="12">
        <v>13.607799999999999</v>
      </c>
      <c r="BD756" s="12">
        <v>1.08431E-2</v>
      </c>
      <c r="BE756" s="12">
        <v>0.16292989999999999</v>
      </c>
      <c r="BF756" s="12">
        <v>2.9903999999999998E-3</v>
      </c>
      <c r="BG756" s="12">
        <v>3.5640400000000003E-2</v>
      </c>
      <c r="BH756" s="12">
        <v>5.1481000000000001E-3</v>
      </c>
      <c r="BI756" s="12">
        <v>8.7828999999999997E-3</v>
      </c>
      <c r="BJ756" s="12">
        <v>9.033E-4</v>
      </c>
      <c r="BK756" s="12">
        <v>-1.34533E-2</v>
      </c>
      <c r="BL756" s="12">
        <v>1.14375E-2</v>
      </c>
      <c r="BM756" s="12">
        <v>56.458329999999997</v>
      </c>
      <c r="BN756" s="12">
        <v>1.1950799999999999E-2</v>
      </c>
      <c r="BO756" s="12">
        <v>13.64105</v>
      </c>
      <c r="BP756" s="12">
        <v>9.9016E-3</v>
      </c>
      <c r="BQ756" s="12">
        <v>0.17539389999999999</v>
      </c>
      <c r="BR756" s="12">
        <v>2.1638E-3</v>
      </c>
      <c r="BS756" s="12">
        <v>8.2269900000000007E-2</v>
      </c>
      <c r="BT756" s="12">
        <v>4.8205000000000001E-3</v>
      </c>
      <c r="BU756" s="12">
        <v>1.20559E-2</v>
      </c>
      <c r="BV756" s="12">
        <v>2.151E-4</v>
      </c>
      <c r="BW756" s="12">
        <v>1</v>
      </c>
      <c r="BX756" s="12">
        <v>0</v>
      </c>
      <c r="BY756" s="12">
        <v>1</v>
      </c>
      <c r="BZ756" s="12">
        <v>0</v>
      </c>
      <c r="CA756" s="12">
        <v>1</v>
      </c>
      <c r="CB756" s="12">
        <v>0</v>
      </c>
      <c r="CC756" s="12">
        <v>1</v>
      </c>
      <c r="CD756" s="12">
        <v>0</v>
      </c>
      <c r="CE756" s="12">
        <v>1</v>
      </c>
      <c r="CF756" s="12">
        <v>0</v>
      </c>
      <c r="CG756" s="12">
        <v>1</v>
      </c>
      <c r="CH756" s="12">
        <v>0</v>
      </c>
      <c r="CI756" s="12">
        <v>1</v>
      </c>
      <c r="CJ756" s="44">
        <v>9.9999999999999995E-21</v>
      </c>
      <c r="CK756" s="12">
        <v>1</v>
      </c>
      <c r="CL756" s="12">
        <v>0</v>
      </c>
      <c r="CM756" s="12">
        <v>1</v>
      </c>
      <c r="CN756" s="44">
        <v>9.9999999999999995E-21</v>
      </c>
      <c r="CO756" s="12">
        <v>1</v>
      </c>
      <c r="CP756" s="44">
        <v>9.9999999999999995E-21</v>
      </c>
      <c r="CQ756" s="12">
        <v>1</v>
      </c>
      <c r="CR756" s="44">
        <v>9.9999999999999995E-21</v>
      </c>
      <c r="CS756" s="12">
        <v>1.006702</v>
      </c>
      <c r="CT756" s="12">
        <v>1.1169000000000001E-3</v>
      </c>
      <c r="CU756" s="12">
        <v>1.7904900000000001E-2</v>
      </c>
      <c r="CV756" s="12">
        <v>4.4828999999999997E-3</v>
      </c>
      <c r="CW756" s="12">
        <v>0.3407965</v>
      </c>
      <c r="CX756" s="12">
        <v>0.17866370000000001</v>
      </c>
      <c r="CY756" s="12">
        <v>3.3250799999999997E-2</v>
      </c>
      <c r="CZ756" s="12">
        <v>4.4196000000000001E-3</v>
      </c>
      <c r="DA756" s="12">
        <v>1.2463999999999999E-2</v>
      </c>
      <c r="DB756" s="12">
        <v>2.0642E-3</v>
      </c>
      <c r="DC756" s="12">
        <v>4.6629499999999997E-2</v>
      </c>
      <c r="DD756" s="12">
        <v>1.8071999999999999E-3</v>
      </c>
      <c r="DE756" s="12">
        <v>3.3314999999999998E-3</v>
      </c>
      <c r="DF756" s="12">
        <v>8.7690000000000001E-4</v>
      </c>
      <c r="DG756" s="12">
        <v>6.4530000000000002E-4</v>
      </c>
      <c r="DH756" s="12">
        <v>6.6400000000000001E-5</v>
      </c>
      <c r="DI756" s="12">
        <v>0.23892179999999999</v>
      </c>
      <c r="DJ756" s="12">
        <v>5.3905000000000003E-3</v>
      </c>
      <c r="DK756" s="12">
        <v>7.7859999999999995E-4</v>
      </c>
      <c r="DL756" s="12">
        <v>1.05653E-2</v>
      </c>
      <c r="DM756" s="12">
        <v>1.5261000000000001E-3</v>
      </c>
      <c r="DN756" s="12">
        <v>-1.9540000000000001E-4</v>
      </c>
      <c r="DO756" s="44">
        <v>7.0700560000000003E-9</v>
      </c>
      <c r="DP756" s="12">
        <v>1.19702E-2</v>
      </c>
      <c r="DQ756" s="12">
        <v>2.1990000000000001E-4</v>
      </c>
      <c r="DR756" s="12">
        <v>4.1228579999999999</v>
      </c>
      <c r="DS756" s="12">
        <v>1.3559399999999999E-2</v>
      </c>
      <c r="DT756" s="12">
        <v>3.9247700000000001</v>
      </c>
      <c r="DU756" s="12">
        <v>2.3828800000000001E-2</v>
      </c>
      <c r="DV756" s="12">
        <v>95.377030000000005</v>
      </c>
      <c r="DW756" s="12">
        <v>0.65013639999999995</v>
      </c>
      <c r="DX756" s="12">
        <v>27.00027</v>
      </c>
      <c r="DY756" s="12">
        <v>0.16272590000000001</v>
      </c>
      <c r="DZ756" s="12">
        <v>0.16291939999999999</v>
      </c>
      <c r="EA756" s="12">
        <v>0</v>
      </c>
      <c r="EB756" s="12">
        <v>0</v>
      </c>
      <c r="EC756" s="44">
        <v>6.8056599999999996E-16</v>
      </c>
      <c r="ED756" s="44">
        <v>2.8058769999999999E-15</v>
      </c>
      <c r="EE756" s="12" t="s">
        <v>1521</v>
      </c>
      <c r="EF756" s="12">
        <v>3.7861000000000001E-3</v>
      </c>
      <c r="EG756" s="44">
        <v>1.1213E-6</v>
      </c>
      <c r="EH756" s="12">
        <v>2.0586579999999999</v>
      </c>
      <c r="EI756" s="12">
        <v>1.0002580000000001</v>
      </c>
      <c r="EJ756" s="12">
        <v>7.5799999999999999E-4</v>
      </c>
      <c r="EK756" s="44">
        <v>6.9999999999999999E-6</v>
      </c>
      <c r="EL756" s="12">
        <v>4.0000000000000003E-5</v>
      </c>
      <c r="EM756" s="12">
        <v>2.0000000000000002E-5</v>
      </c>
      <c r="EN756" s="12">
        <v>2.8600000000000001E-4</v>
      </c>
      <c r="EO756" s="44">
        <v>4.9999999999999998E-7</v>
      </c>
      <c r="EP756" s="12">
        <v>1.2710000000000001E-2</v>
      </c>
      <c r="EQ756" s="12">
        <v>4.0000000000000003E-5</v>
      </c>
      <c r="ER756" s="12">
        <v>7.8700000000000003E-3</v>
      </c>
      <c r="ES756" s="12">
        <v>5.8E-4</v>
      </c>
      <c r="ET756" s="12">
        <v>0</v>
      </c>
      <c r="EU756" s="12">
        <v>0</v>
      </c>
      <c r="EV756" s="12">
        <v>250</v>
      </c>
      <c r="EW756" s="12">
        <v>0</v>
      </c>
      <c r="EX756" s="12">
        <v>1.96</v>
      </c>
      <c r="EY756" s="12">
        <v>0</v>
      </c>
      <c r="EZ756" s="12">
        <v>-3.1358299999999999E-2</v>
      </c>
      <c r="FA756" s="12">
        <v>1.22846E-2</v>
      </c>
      <c r="FB756" s="12">
        <v>56.117539999999998</v>
      </c>
      <c r="FC756" s="12">
        <v>0.179063</v>
      </c>
      <c r="FD756" s="12">
        <v>13.611319999999999</v>
      </c>
      <c r="FE756" s="12">
        <v>1.08459E-2</v>
      </c>
      <c r="FF756" s="12">
        <v>0.16292989999999999</v>
      </c>
      <c r="FG756" s="12">
        <v>2.9903999999999998E-3</v>
      </c>
      <c r="FH756" s="12">
        <v>7.3371400000000003E-2</v>
      </c>
      <c r="FI756" s="12">
        <v>1.05982E-2</v>
      </c>
      <c r="FJ756" s="12">
        <v>8.7828999999999997E-3</v>
      </c>
      <c r="FK756" s="12">
        <v>9.033E-4</v>
      </c>
      <c r="FL756" s="12">
        <v>1.5640000000000001E-4</v>
      </c>
      <c r="FM756" s="12">
        <v>10.313689999999999</v>
      </c>
      <c r="FN756" s="12">
        <v>0.24301310000000001</v>
      </c>
      <c r="FO756" s="12">
        <v>0.32951360000000002</v>
      </c>
      <c r="FP756" s="12">
        <v>10.309049999999999</v>
      </c>
      <c r="FQ756" s="12">
        <v>0.99948959999999998</v>
      </c>
      <c r="FR756" s="12">
        <v>3.0077400000000001E-2</v>
      </c>
      <c r="FS756" s="44">
        <v>5.4629999999999996E-10</v>
      </c>
      <c r="FT756" s="44">
        <v>5.8099999999999998E-11</v>
      </c>
      <c r="FU756" s="12">
        <v>0</v>
      </c>
      <c r="FV756" s="44">
        <v>4.962E-10</v>
      </c>
      <c r="FW756" s="12">
        <v>1.975E-2</v>
      </c>
      <c r="FX756" s="44">
        <v>5.4629999999999996E-10</v>
      </c>
      <c r="FY756" s="44">
        <v>7.0679999999999999E-6</v>
      </c>
      <c r="FZ756" s="44">
        <v>5.5304999999999997E-10</v>
      </c>
      <c r="GA756" s="44">
        <v>6.3080000000000001E-9</v>
      </c>
      <c r="GB756" s="44">
        <v>5.5430000000000004E-10</v>
      </c>
      <c r="GC756" s="12">
        <v>1.167E-2</v>
      </c>
      <c r="GD756" s="12">
        <v>0</v>
      </c>
      <c r="GE756" s="12">
        <v>295.5</v>
      </c>
      <c r="GF756" s="12">
        <v>0.1</v>
      </c>
      <c r="GG756" s="12">
        <v>1575</v>
      </c>
      <c r="GH756" s="12">
        <v>2</v>
      </c>
      <c r="GI756" s="12">
        <v>1.2710000000000001E-2</v>
      </c>
      <c r="GJ756" s="12">
        <v>-8.608E-4</v>
      </c>
    </row>
    <row r="757" spans="1:192" s="12" customFormat="1" ht="12">
      <c r="A757" s="31"/>
      <c r="B757" s="32" t="s">
        <v>1635</v>
      </c>
      <c r="C757" s="32">
        <v>4</v>
      </c>
      <c r="D757" s="40">
        <v>4.0567840000000004</v>
      </c>
      <c r="E757" s="33">
        <v>5.999E-3</v>
      </c>
      <c r="F757" s="33">
        <v>0.41629999999999995</v>
      </c>
      <c r="G757" s="34">
        <v>0.48473414872641513</v>
      </c>
      <c r="H757" s="45">
        <v>85.048174695782635</v>
      </c>
      <c r="I757" s="36">
        <v>96.974230000000006</v>
      </c>
      <c r="J757" s="42">
        <v>27.01155</v>
      </c>
      <c r="K757" s="42">
        <v>0.22335089999999999</v>
      </c>
      <c r="L757" s="12">
        <v>1.1169000000000001E-3</v>
      </c>
      <c r="T757" s="12" t="s">
        <v>777</v>
      </c>
      <c r="U757" s="12" t="s">
        <v>693</v>
      </c>
      <c r="V757" s="12">
        <v>37</v>
      </c>
      <c r="W757" s="43">
        <v>43222</v>
      </c>
      <c r="X757" s="12">
        <v>3.65</v>
      </c>
      <c r="Y757" s="44">
        <v>3608077000</v>
      </c>
      <c r="Z757" s="12" t="s">
        <v>1476</v>
      </c>
      <c r="AA757" s="12" t="s">
        <v>1517</v>
      </c>
      <c r="AB757" s="12">
        <v>12</v>
      </c>
      <c r="AC757" s="12" t="s">
        <v>1518</v>
      </c>
      <c r="AE757" s="12" t="s">
        <v>1454</v>
      </c>
      <c r="AF757" s="12">
        <v>7.875</v>
      </c>
      <c r="AG757" s="12" t="s">
        <v>1527</v>
      </c>
      <c r="AH757" s="12" t="s">
        <v>1520</v>
      </c>
      <c r="AI757" s="12" t="s">
        <v>1457</v>
      </c>
      <c r="AJ757" s="12">
        <v>1</v>
      </c>
      <c r="AK757" s="12" t="s">
        <v>1458</v>
      </c>
      <c r="AL757" s="12">
        <v>1</v>
      </c>
      <c r="AM757" s="12" t="s">
        <v>1459</v>
      </c>
      <c r="AN757" s="12">
        <v>4</v>
      </c>
      <c r="AO757" s="12">
        <v>0</v>
      </c>
      <c r="AP757" s="12">
        <v>0</v>
      </c>
      <c r="AQ757" s="12">
        <v>0</v>
      </c>
      <c r="AR757" s="12">
        <v>0</v>
      </c>
      <c r="AS757" s="12">
        <v>15</v>
      </c>
      <c r="AT757" s="12">
        <v>15</v>
      </c>
      <c r="AU757" s="12">
        <v>208</v>
      </c>
      <c r="AX757" s="12">
        <v>0</v>
      </c>
      <c r="AY757" s="12">
        <v>3.6967E-2</v>
      </c>
      <c r="AZ757" s="12">
        <v>1.27755E-2</v>
      </c>
      <c r="BA757" s="12">
        <v>39.329410000000003</v>
      </c>
      <c r="BB757" s="12">
        <v>0.17534849999999999</v>
      </c>
      <c r="BC757" s="12">
        <v>9.6922239999999995</v>
      </c>
      <c r="BD757" s="12">
        <v>1.0315700000000001E-2</v>
      </c>
      <c r="BE757" s="12">
        <v>0.1161763</v>
      </c>
      <c r="BF757" s="12">
        <v>2.9832999999999999E-3</v>
      </c>
      <c r="BG757" s="12">
        <v>2.8261999999999999E-2</v>
      </c>
      <c r="BH757" s="12">
        <v>4.9116000000000003E-3</v>
      </c>
      <c r="BI757" s="12">
        <v>4.0355E-3</v>
      </c>
      <c r="BJ757" s="12">
        <v>8.832E-4</v>
      </c>
      <c r="BK757" s="12">
        <v>5.4871900000000001E-2</v>
      </c>
      <c r="BL757" s="12">
        <v>1.1963100000000001E-2</v>
      </c>
      <c r="BM757" s="12">
        <v>39.662739999999999</v>
      </c>
      <c r="BN757" s="12">
        <v>1.1378900000000001E-2</v>
      </c>
      <c r="BO757" s="12">
        <v>9.7254740000000002</v>
      </c>
      <c r="BP757" s="12">
        <v>9.3209999999999994E-3</v>
      </c>
      <c r="BQ757" s="12">
        <v>0.12864030000000001</v>
      </c>
      <c r="BR757" s="12">
        <v>2.1540000000000001E-3</v>
      </c>
      <c r="BS757" s="12">
        <v>7.48915E-2</v>
      </c>
      <c r="BT757" s="12">
        <v>4.5669999999999999E-3</v>
      </c>
      <c r="BU757" s="12">
        <v>7.3321999999999997E-3</v>
      </c>
      <c r="BV757" s="12">
        <v>2.0469999999999999E-4</v>
      </c>
      <c r="BW757" s="12">
        <v>1</v>
      </c>
      <c r="BX757" s="12">
        <v>0</v>
      </c>
      <c r="BY757" s="12">
        <v>1</v>
      </c>
      <c r="BZ757" s="12">
        <v>0</v>
      </c>
      <c r="CA757" s="12">
        <v>1</v>
      </c>
      <c r="CB757" s="12">
        <v>0</v>
      </c>
      <c r="CC757" s="12">
        <v>1</v>
      </c>
      <c r="CD757" s="12">
        <v>0</v>
      </c>
      <c r="CE757" s="12">
        <v>1</v>
      </c>
      <c r="CF757" s="12">
        <v>0</v>
      </c>
      <c r="CG757" s="12">
        <v>1</v>
      </c>
      <c r="CH757" s="12">
        <v>0</v>
      </c>
      <c r="CI757" s="12">
        <v>1</v>
      </c>
      <c r="CJ757" s="44">
        <v>9.9999999999999995E-21</v>
      </c>
      <c r="CK757" s="12">
        <v>1</v>
      </c>
      <c r="CL757" s="12">
        <v>0</v>
      </c>
      <c r="CM757" s="12">
        <v>1</v>
      </c>
      <c r="CN757" s="44">
        <v>9.9999999999999995E-21</v>
      </c>
      <c r="CO757" s="12">
        <v>1</v>
      </c>
      <c r="CP757" s="44">
        <v>9.9999999999999995E-21</v>
      </c>
      <c r="CQ757" s="12">
        <v>1</v>
      </c>
      <c r="CR757" s="44">
        <v>9.9999999999999995E-21</v>
      </c>
      <c r="CS757" s="12">
        <v>1.006702</v>
      </c>
      <c r="CT757" s="12">
        <v>1.1169000000000001E-3</v>
      </c>
      <c r="CU757" s="12">
        <v>1.7904900000000001E-2</v>
      </c>
      <c r="CV757" s="12">
        <v>4.4828999999999997E-3</v>
      </c>
      <c r="CW757" s="12">
        <v>0.33332850000000003</v>
      </c>
      <c r="CX757" s="12">
        <v>0.17497889999999999</v>
      </c>
      <c r="CY757" s="12">
        <v>3.3250799999999997E-2</v>
      </c>
      <c r="CZ757" s="12">
        <v>4.4196000000000001E-3</v>
      </c>
      <c r="DA757" s="12">
        <v>1.2463999999999999E-2</v>
      </c>
      <c r="DB757" s="12">
        <v>2.0642E-3</v>
      </c>
      <c r="DC757" s="12">
        <v>4.6629499999999997E-2</v>
      </c>
      <c r="DD757" s="12">
        <v>1.8071999999999999E-3</v>
      </c>
      <c r="DE757" s="12">
        <v>3.3235000000000001E-3</v>
      </c>
      <c r="DF757" s="12">
        <v>8.5879999999999995E-4</v>
      </c>
      <c r="DG757" s="12">
        <v>4.1629999999999998E-4</v>
      </c>
      <c r="DH757" s="12">
        <v>9.1100000000000005E-5</v>
      </c>
      <c r="DI757" s="12">
        <v>0.41217480000000001</v>
      </c>
      <c r="DJ757" s="12">
        <v>5.999E-3</v>
      </c>
      <c r="DK757" s="12">
        <v>1.0426000000000001E-3</v>
      </c>
      <c r="DL757" s="12">
        <v>1.1757999999999999E-2</v>
      </c>
      <c r="DM757" s="12">
        <v>2.0433999999999999E-3</v>
      </c>
      <c r="DN757" s="12">
        <v>-1.8259999999999999E-4</v>
      </c>
      <c r="DO757" s="44">
        <v>9.466534E-9</v>
      </c>
      <c r="DP757" s="12">
        <v>1.1983499999999999E-2</v>
      </c>
      <c r="DQ757" s="12">
        <v>3.0800000000000001E-4</v>
      </c>
      <c r="DR757" s="12">
        <v>4.0567840000000004</v>
      </c>
      <c r="DS757" s="12">
        <v>1.8595199999999999E-2</v>
      </c>
      <c r="DT757" s="12">
        <v>3.9264209999999999</v>
      </c>
      <c r="DU757" s="12">
        <v>3.2706600000000002E-2</v>
      </c>
      <c r="DV757" s="12">
        <v>96.974230000000006</v>
      </c>
      <c r="DW757" s="12">
        <v>0.91086149999999999</v>
      </c>
      <c r="DX757" s="12">
        <v>27.01155</v>
      </c>
      <c r="DY757" s="12">
        <v>0.22335089999999999</v>
      </c>
      <c r="DZ757" s="12">
        <v>0.2234921</v>
      </c>
      <c r="EA757" s="12">
        <v>0.1487725</v>
      </c>
      <c r="EB757" s="12">
        <v>0</v>
      </c>
      <c r="EC757" s="44">
        <v>4.8473640000000002E-16</v>
      </c>
      <c r="ED757" s="44">
        <v>1.966471E-15</v>
      </c>
      <c r="EE757" s="12" t="s">
        <v>1521</v>
      </c>
      <c r="EF757" s="12">
        <v>3.7861000000000001E-3</v>
      </c>
      <c r="EG757" s="44">
        <v>1.1213E-6</v>
      </c>
      <c r="EH757" s="12">
        <v>2.0578370000000001</v>
      </c>
      <c r="EI757" s="12">
        <v>1.0002580000000001</v>
      </c>
      <c r="EJ757" s="12">
        <v>7.5799999999999999E-4</v>
      </c>
      <c r="EK757" s="44">
        <v>6.9999999999999999E-6</v>
      </c>
      <c r="EL757" s="12">
        <v>4.0000000000000003E-5</v>
      </c>
      <c r="EM757" s="12">
        <v>2.0000000000000002E-5</v>
      </c>
      <c r="EN757" s="12">
        <v>2.8600000000000001E-4</v>
      </c>
      <c r="EO757" s="44">
        <v>4.9999999999999998E-7</v>
      </c>
      <c r="EP757" s="12">
        <v>1.2710000000000001E-2</v>
      </c>
      <c r="EQ757" s="12">
        <v>4.0000000000000003E-5</v>
      </c>
      <c r="ER757" s="12">
        <v>7.8700000000000003E-3</v>
      </c>
      <c r="ES757" s="12">
        <v>5.8E-4</v>
      </c>
      <c r="ET757" s="12">
        <v>0</v>
      </c>
      <c r="EU757" s="12">
        <v>0</v>
      </c>
      <c r="EV757" s="12">
        <v>250</v>
      </c>
      <c r="EW757" s="12">
        <v>0</v>
      </c>
      <c r="EX757" s="12">
        <v>1.96</v>
      </c>
      <c r="EY757" s="12">
        <v>0</v>
      </c>
      <c r="EZ757" s="12">
        <v>3.6967E-2</v>
      </c>
      <c r="FA757" s="12">
        <v>1.27755E-2</v>
      </c>
      <c r="FB757" s="12">
        <v>39.329410000000003</v>
      </c>
      <c r="FC757" s="12">
        <v>0.17534849999999999</v>
      </c>
      <c r="FD757" s="12">
        <v>9.6947270000000003</v>
      </c>
      <c r="FE757" s="12">
        <v>1.03184E-2</v>
      </c>
      <c r="FF757" s="12">
        <v>0.1161763</v>
      </c>
      <c r="FG757" s="12">
        <v>2.9832999999999999E-3</v>
      </c>
      <c r="FH757" s="12">
        <v>5.8158500000000002E-2</v>
      </c>
      <c r="FI757" s="12">
        <v>1.01072E-2</v>
      </c>
      <c r="FJ757" s="12">
        <v>4.0355E-3</v>
      </c>
      <c r="FK757" s="12">
        <v>8.832E-4</v>
      </c>
      <c r="FL757" s="12">
        <v>1.024E-4</v>
      </c>
      <c r="FM757" s="12">
        <v>21.978280000000002</v>
      </c>
      <c r="FN757" s="12">
        <v>0.2469787</v>
      </c>
      <c r="FO757" s="12">
        <v>0.45926460000000002</v>
      </c>
      <c r="FP757" s="12">
        <v>21.974</v>
      </c>
      <c r="FQ757" s="12">
        <v>0.9997817</v>
      </c>
      <c r="FR757" s="12">
        <v>1.9771899999999999E-2</v>
      </c>
      <c r="FS757" s="44">
        <v>5.4629999999999996E-10</v>
      </c>
      <c r="FT757" s="44">
        <v>5.8099999999999998E-11</v>
      </c>
      <c r="FU757" s="12">
        <v>0</v>
      </c>
      <c r="FV757" s="44">
        <v>4.962E-10</v>
      </c>
      <c r="FW757" s="12">
        <v>1.975E-2</v>
      </c>
      <c r="FX757" s="44">
        <v>5.4629999999999996E-10</v>
      </c>
      <c r="FY757" s="44">
        <v>7.0679999999999999E-6</v>
      </c>
      <c r="FZ757" s="44">
        <v>5.5304999999999997E-10</v>
      </c>
      <c r="GA757" s="44">
        <v>6.3080000000000001E-9</v>
      </c>
      <c r="GB757" s="44">
        <v>5.5430000000000004E-10</v>
      </c>
      <c r="GC757" s="12">
        <v>1.167E-2</v>
      </c>
      <c r="GD757" s="12">
        <v>0</v>
      </c>
      <c r="GE757" s="12">
        <v>295.5</v>
      </c>
      <c r="GF757" s="12">
        <v>0.1</v>
      </c>
      <c r="GG757" s="12">
        <v>1575</v>
      </c>
      <c r="GH757" s="12">
        <v>2</v>
      </c>
      <c r="GI757" s="12">
        <v>1.2710000000000001E-2</v>
      </c>
      <c r="GJ757" s="12">
        <v>-8.0449999999999999E-4</v>
      </c>
    </row>
    <row r="758" spans="1:192" s="12" customFormat="1" ht="12">
      <c r="A758" s="31"/>
      <c r="B758" s="32" t="s">
        <v>1625</v>
      </c>
      <c r="C758" s="32">
        <v>4</v>
      </c>
      <c r="D758" s="40">
        <v>4.1945670000000002</v>
      </c>
      <c r="E758" s="33">
        <v>9.1842999999999994E-3</v>
      </c>
      <c r="F758" s="33">
        <v>0.87549999999999994</v>
      </c>
      <c r="G758" s="34">
        <v>0.16716605191774717</v>
      </c>
      <c r="H758" s="45">
        <v>55.551756802369262</v>
      </c>
      <c r="I758" s="36">
        <v>93.839500000000001</v>
      </c>
      <c r="J758" s="42">
        <v>27.027809999999999</v>
      </c>
      <c r="K758" s="42">
        <v>0.61045799999999995</v>
      </c>
      <c r="L758" s="12">
        <v>1.1169000000000001E-3</v>
      </c>
      <c r="T758" s="12" t="s">
        <v>764</v>
      </c>
      <c r="U758" s="12" t="s">
        <v>693</v>
      </c>
      <c r="V758" s="12">
        <v>37</v>
      </c>
      <c r="W758" s="43">
        <v>43222</v>
      </c>
      <c r="X758" s="12">
        <v>1.6666669999999999</v>
      </c>
      <c r="Y758" s="44">
        <v>3608070000</v>
      </c>
      <c r="Z758" s="12" t="s">
        <v>1476</v>
      </c>
      <c r="AA758" s="12" t="s">
        <v>1517</v>
      </c>
      <c r="AB758" s="12">
        <v>12</v>
      </c>
      <c r="AC758" s="12" t="s">
        <v>1518</v>
      </c>
      <c r="AE758" s="12" t="s">
        <v>1454</v>
      </c>
      <c r="AF758" s="12">
        <v>7.875</v>
      </c>
      <c r="AG758" s="12" t="s">
        <v>1527</v>
      </c>
      <c r="AH758" s="12" t="s">
        <v>1520</v>
      </c>
      <c r="AI758" s="12" t="s">
        <v>1457</v>
      </c>
      <c r="AJ758" s="12">
        <v>1</v>
      </c>
      <c r="AK758" s="12" t="s">
        <v>1458</v>
      </c>
      <c r="AL758" s="12">
        <v>1</v>
      </c>
      <c r="AM758" s="12" t="s">
        <v>1459</v>
      </c>
      <c r="AN758" s="12">
        <v>4</v>
      </c>
      <c r="AO758" s="12">
        <v>0</v>
      </c>
      <c r="AP758" s="12">
        <v>0</v>
      </c>
      <c r="AQ758" s="12">
        <v>0</v>
      </c>
      <c r="AR758" s="12">
        <v>0</v>
      </c>
      <c r="AS758" s="12">
        <v>15</v>
      </c>
      <c r="AT758" s="12">
        <v>15</v>
      </c>
      <c r="AU758" s="12">
        <v>195</v>
      </c>
      <c r="AX758" s="12">
        <v>0</v>
      </c>
      <c r="AY758" s="12">
        <v>-3.3373999999999999E-3</v>
      </c>
      <c r="AZ758" s="12">
        <v>1.29362E-2</v>
      </c>
      <c r="BA758" s="12">
        <v>14.023870000000001</v>
      </c>
      <c r="BB758" s="12">
        <v>0.1654833</v>
      </c>
      <c r="BC758" s="12">
        <v>3.3424809999999998</v>
      </c>
      <c r="BD758" s="12">
        <v>1.0174600000000001E-2</v>
      </c>
      <c r="BE758" s="12">
        <v>4.6481000000000001E-2</v>
      </c>
      <c r="BF758" s="12">
        <v>2.9892E-3</v>
      </c>
      <c r="BG758" s="12">
        <v>1.4945999999999999E-2</v>
      </c>
      <c r="BH758" s="12">
        <v>4.6695E-3</v>
      </c>
      <c r="BI758" s="12">
        <v>2.9272E-3</v>
      </c>
      <c r="BJ758" s="12">
        <v>8.3120000000000004E-4</v>
      </c>
      <c r="BK758" s="12">
        <v>1.4567500000000001E-2</v>
      </c>
      <c r="BL758" s="12">
        <v>1.2134600000000001E-2</v>
      </c>
      <c r="BM758" s="12">
        <v>14.339919999999999</v>
      </c>
      <c r="BN758" s="12">
        <v>1.04683E-2</v>
      </c>
      <c r="BO758" s="12">
        <v>3.3757320000000002</v>
      </c>
      <c r="BP758" s="12">
        <v>9.1646000000000002E-3</v>
      </c>
      <c r="BQ758" s="12">
        <v>5.89451E-2</v>
      </c>
      <c r="BR758" s="12">
        <v>2.1621000000000001E-3</v>
      </c>
      <c r="BS758" s="12">
        <v>6.1575499999999998E-2</v>
      </c>
      <c r="BT758" s="12">
        <v>4.3055999999999997E-3</v>
      </c>
      <c r="BU758" s="12">
        <v>6.2367000000000004E-3</v>
      </c>
      <c r="BV758" s="12">
        <v>1.828E-4</v>
      </c>
      <c r="BW758" s="12">
        <v>1</v>
      </c>
      <c r="BX758" s="12">
        <v>0</v>
      </c>
      <c r="BY758" s="12">
        <v>1</v>
      </c>
      <c r="BZ758" s="12">
        <v>0</v>
      </c>
      <c r="CA758" s="12">
        <v>1</v>
      </c>
      <c r="CB758" s="12">
        <v>0</v>
      </c>
      <c r="CC758" s="12">
        <v>1</v>
      </c>
      <c r="CD758" s="12">
        <v>0</v>
      </c>
      <c r="CE758" s="12">
        <v>1</v>
      </c>
      <c r="CF758" s="12">
        <v>0</v>
      </c>
      <c r="CG758" s="12">
        <v>1</v>
      </c>
      <c r="CH758" s="12">
        <v>0</v>
      </c>
      <c r="CI758" s="12">
        <v>1</v>
      </c>
      <c r="CJ758" s="44">
        <v>9.9999999999999995E-21</v>
      </c>
      <c r="CK758" s="12">
        <v>1</v>
      </c>
      <c r="CL758" s="12">
        <v>0</v>
      </c>
      <c r="CM758" s="12">
        <v>1</v>
      </c>
      <c r="CN758" s="44">
        <v>9.9999999999999995E-21</v>
      </c>
      <c r="CO758" s="12">
        <v>1</v>
      </c>
      <c r="CP758" s="44">
        <v>9.9999999999999995E-21</v>
      </c>
      <c r="CQ758" s="12">
        <v>1</v>
      </c>
      <c r="CR758" s="44">
        <v>9.9999999999999995E-21</v>
      </c>
      <c r="CS758" s="12">
        <v>1.006702</v>
      </c>
      <c r="CT758" s="12">
        <v>1.1169000000000001E-3</v>
      </c>
      <c r="CU758" s="12">
        <v>1.7904900000000001E-2</v>
      </c>
      <c r="CV758" s="12">
        <v>4.4828999999999997E-3</v>
      </c>
      <c r="CW758" s="12">
        <v>0.31604739999999998</v>
      </c>
      <c r="CX758" s="12">
        <v>0.16515189999999999</v>
      </c>
      <c r="CY758" s="12">
        <v>3.3250799999999997E-2</v>
      </c>
      <c r="CZ758" s="12">
        <v>4.4196000000000001E-3</v>
      </c>
      <c r="DA758" s="12">
        <v>1.2463999999999999E-2</v>
      </c>
      <c r="DB758" s="12">
        <v>2.0642E-3</v>
      </c>
      <c r="DC758" s="12">
        <v>4.6629499999999997E-2</v>
      </c>
      <c r="DD758" s="12">
        <v>1.8071999999999999E-3</v>
      </c>
      <c r="DE758" s="12">
        <v>3.3289999999999999E-3</v>
      </c>
      <c r="DF758" s="12">
        <v>8.1050000000000002E-4</v>
      </c>
      <c r="DG758" s="12">
        <v>8.7549999999999998E-4</v>
      </c>
      <c r="DH758" s="12">
        <v>2.4860000000000003E-4</v>
      </c>
      <c r="DI758" s="12">
        <v>0.30001879999999997</v>
      </c>
      <c r="DJ758" s="12">
        <v>9.1842999999999994E-3</v>
      </c>
      <c r="DK758" s="12">
        <v>2.8695999999999999E-3</v>
      </c>
      <c r="DL758" s="12">
        <v>1.8001300000000001E-2</v>
      </c>
      <c r="DM758" s="12">
        <v>5.6243999999999999E-3</v>
      </c>
      <c r="DN758" s="12">
        <v>2.3350000000000001E-4</v>
      </c>
      <c r="DO758" s="44">
        <v>2.6055669999999999E-8</v>
      </c>
      <c r="DP758" s="12">
        <v>1.3902599999999999E-2</v>
      </c>
      <c r="DQ758" s="12">
        <v>8.9510000000000002E-4</v>
      </c>
      <c r="DR758" s="12">
        <v>4.1945670000000002</v>
      </c>
      <c r="DS758" s="12">
        <v>5.1116700000000001E-2</v>
      </c>
      <c r="DT758" s="12">
        <v>3.9288029999999998</v>
      </c>
      <c r="DU758" s="12">
        <v>8.9393799999999995E-2</v>
      </c>
      <c r="DV758" s="12">
        <v>93.839500000000001</v>
      </c>
      <c r="DW758" s="12">
        <v>2.3891330000000002</v>
      </c>
      <c r="DX758" s="12">
        <v>27.027809999999999</v>
      </c>
      <c r="DY758" s="12">
        <v>0.61045799999999995</v>
      </c>
      <c r="DZ758" s="12">
        <v>0.61050970000000004</v>
      </c>
      <c r="EA758" s="12">
        <v>0.42235620000000001</v>
      </c>
      <c r="EB758" s="12">
        <v>0</v>
      </c>
      <c r="EC758" s="44">
        <v>1.6716709999999999E-16</v>
      </c>
      <c r="ED758" s="44">
        <v>7.0119369999999999E-16</v>
      </c>
      <c r="EE758" s="12" t="s">
        <v>1521</v>
      </c>
      <c r="EF758" s="12">
        <v>3.7861000000000001E-3</v>
      </c>
      <c r="EG758" s="44">
        <v>1.1213E-6</v>
      </c>
      <c r="EH758" s="12">
        <v>2.0544820000000001</v>
      </c>
      <c r="EI758" s="12">
        <v>1.0002580000000001</v>
      </c>
      <c r="EJ758" s="12">
        <v>7.5799999999999999E-4</v>
      </c>
      <c r="EK758" s="44">
        <v>6.9999999999999999E-6</v>
      </c>
      <c r="EL758" s="12">
        <v>4.0000000000000003E-5</v>
      </c>
      <c r="EM758" s="12">
        <v>2.0000000000000002E-5</v>
      </c>
      <c r="EN758" s="12">
        <v>2.8600000000000001E-4</v>
      </c>
      <c r="EO758" s="44">
        <v>4.9999999999999998E-7</v>
      </c>
      <c r="EP758" s="12">
        <v>1.2710000000000001E-2</v>
      </c>
      <c r="EQ758" s="12">
        <v>4.0000000000000003E-5</v>
      </c>
      <c r="ER758" s="12">
        <v>7.8700000000000003E-3</v>
      </c>
      <c r="ES758" s="12">
        <v>5.8E-4</v>
      </c>
      <c r="ET758" s="12">
        <v>0</v>
      </c>
      <c r="EU758" s="12">
        <v>0</v>
      </c>
      <c r="EV758" s="12">
        <v>250</v>
      </c>
      <c r="EW758" s="12">
        <v>0</v>
      </c>
      <c r="EX758" s="12">
        <v>1.96</v>
      </c>
      <c r="EY758" s="12">
        <v>0</v>
      </c>
      <c r="EZ758" s="12">
        <v>-3.3373999999999999E-3</v>
      </c>
      <c r="FA758" s="12">
        <v>1.29362E-2</v>
      </c>
      <c r="FB758" s="12">
        <v>14.023870000000001</v>
      </c>
      <c r="FC758" s="12">
        <v>0.1654833</v>
      </c>
      <c r="FD758" s="12">
        <v>3.343343</v>
      </c>
      <c r="FE758" s="12">
        <v>1.0177200000000001E-2</v>
      </c>
      <c r="FF758" s="12">
        <v>4.6481000000000001E-2</v>
      </c>
      <c r="FG758" s="12">
        <v>2.9892E-3</v>
      </c>
      <c r="FH758" s="12">
        <v>3.0706299999999999E-2</v>
      </c>
      <c r="FI758" s="12">
        <v>9.5934999999999996E-3</v>
      </c>
      <c r="FJ758" s="12">
        <v>2.9272E-3</v>
      </c>
      <c r="FK758" s="12">
        <v>8.3120000000000004E-4</v>
      </c>
      <c r="FL758" s="12">
        <v>2.085E-4</v>
      </c>
      <c r="FM758" s="12">
        <v>28.508489999999998</v>
      </c>
      <c r="FN758" s="12">
        <v>0.23885010000000001</v>
      </c>
      <c r="FO758" s="12">
        <v>1.220933</v>
      </c>
      <c r="FP758" s="12">
        <v>28.485589999999998</v>
      </c>
      <c r="FQ758" s="12">
        <v>0.99908269999999999</v>
      </c>
      <c r="FR758" s="12">
        <v>4.0159899999999998E-2</v>
      </c>
      <c r="FS758" s="44">
        <v>5.4629999999999996E-10</v>
      </c>
      <c r="FT758" s="44">
        <v>5.8099999999999998E-11</v>
      </c>
      <c r="FU758" s="12">
        <v>0</v>
      </c>
      <c r="FV758" s="44">
        <v>4.962E-10</v>
      </c>
      <c r="FW758" s="12">
        <v>1.975E-2</v>
      </c>
      <c r="FX758" s="44">
        <v>5.4629999999999996E-10</v>
      </c>
      <c r="FY758" s="44">
        <v>7.0679999999999999E-6</v>
      </c>
      <c r="FZ758" s="44">
        <v>5.5304999999999997E-10</v>
      </c>
      <c r="GA758" s="44">
        <v>6.3080000000000001E-9</v>
      </c>
      <c r="GB758" s="44">
        <v>5.5430000000000004E-10</v>
      </c>
      <c r="GC758" s="12">
        <v>1.167E-2</v>
      </c>
      <c r="GD758" s="12">
        <v>0</v>
      </c>
      <c r="GE758" s="12">
        <v>295.5</v>
      </c>
      <c r="GF758" s="12">
        <v>0.1</v>
      </c>
      <c r="GG758" s="12">
        <v>1575</v>
      </c>
      <c r="GH758" s="12">
        <v>2</v>
      </c>
      <c r="GI758" s="12">
        <v>1.2710000000000001E-2</v>
      </c>
      <c r="GJ758" s="12">
        <v>1.0284999999999999E-3</v>
      </c>
    </row>
    <row r="759" spans="1:192" s="12" customFormat="1" ht="12">
      <c r="A759" s="31"/>
      <c r="B759" s="32" t="s">
        <v>1680</v>
      </c>
      <c r="C759" s="32">
        <v>2.5</v>
      </c>
      <c r="D759" s="40">
        <v>4.1574660000000003</v>
      </c>
      <c r="E759" s="33">
        <v>6.4764000000000002E-3</v>
      </c>
      <c r="F759" s="33">
        <v>0.71129999999999993</v>
      </c>
      <c r="G759" s="34">
        <v>0.78534446334977281</v>
      </c>
      <c r="H759" s="45">
        <v>78.77895126922364</v>
      </c>
      <c r="I759" s="36">
        <v>94.948359999999994</v>
      </c>
      <c r="J759" s="34">
        <v>27.104230000000001</v>
      </c>
      <c r="K759" s="34">
        <v>6.20589E-2</v>
      </c>
      <c r="L759" s="12">
        <v>1.2859E-3</v>
      </c>
      <c r="T759" s="12" t="s">
        <v>804</v>
      </c>
      <c r="U759" s="12" t="s">
        <v>693</v>
      </c>
      <c r="V759" s="12">
        <v>37</v>
      </c>
      <c r="W759" s="43">
        <v>43228</v>
      </c>
      <c r="X759" s="12">
        <v>5.0833329999999997</v>
      </c>
      <c r="Y759" s="44">
        <v>3608601000</v>
      </c>
      <c r="Z759" s="12" t="s">
        <v>1476</v>
      </c>
      <c r="AA759" s="12" t="s">
        <v>1517</v>
      </c>
      <c r="AB759" s="12">
        <v>12</v>
      </c>
      <c r="AC759" s="12" t="s">
        <v>1518</v>
      </c>
      <c r="AE759" s="12" t="s">
        <v>1454</v>
      </c>
      <c r="AF759" s="12">
        <v>7.875</v>
      </c>
      <c r="AG759" s="12" t="s">
        <v>1528</v>
      </c>
      <c r="AH759" s="12" t="s">
        <v>1520</v>
      </c>
      <c r="AI759" s="12" t="s">
        <v>1464</v>
      </c>
      <c r="AJ759" s="12">
        <v>1</v>
      </c>
      <c r="AK759" s="12" t="s">
        <v>1458</v>
      </c>
      <c r="AL759" s="12">
        <v>1</v>
      </c>
      <c r="AM759" s="12" t="s">
        <v>1459</v>
      </c>
      <c r="AN759" s="12">
        <v>2.5</v>
      </c>
      <c r="AO759" s="12">
        <v>0</v>
      </c>
      <c r="AP759" s="12">
        <v>0</v>
      </c>
      <c r="AQ759" s="12">
        <v>0</v>
      </c>
      <c r="AR759" s="12">
        <v>0</v>
      </c>
      <c r="AS759" s="12">
        <v>30</v>
      </c>
      <c r="AT759" s="12">
        <v>30</v>
      </c>
      <c r="AU759" s="12">
        <v>59</v>
      </c>
      <c r="AX759" s="12">
        <v>0</v>
      </c>
      <c r="AY759" s="12">
        <v>-1.03877E-2</v>
      </c>
      <c r="AZ759" s="12">
        <v>1.18596E-2</v>
      </c>
      <c r="BA759" s="12">
        <v>65.301199999999994</v>
      </c>
      <c r="BB759" s="12">
        <v>4.63475E-2</v>
      </c>
      <c r="BC759" s="12">
        <v>15.70224</v>
      </c>
      <c r="BD759" s="12">
        <v>1.5960100000000001E-2</v>
      </c>
      <c r="BE759" s="12">
        <v>0.21249750000000001</v>
      </c>
      <c r="BF759" s="12">
        <v>5.6073E-3</v>
      </c>
      <c r="BG759" s="12">
        <v>4.3857300000000002E-2</v>
      </c>
      <c r="BH759" s="12">
        <v>9.5846000000000004E-3</v>
      </c>
      <c r="BI759" s="12">
        <v>1.1172100000000001E-2</v>
      </c>
      <c r="BJ759" s="12">
        <v>4.0279999999999998E-4</v>
      </c>
      <c r="BK759" s="12">
        <v>6.0672E-3</v>
      </c>
      <c r="BL759" s="12">
        <v>9.7795E-3</v>
      </c>
      <c r="BM759" s="12">
        <v>65.975499999999997</v>
      </c>
      <c r="BN759" s="12">
        <v>1.6002099999999998E-2</v>
      </c>
      <c r="BO759" s="12">
        <v>15.735580000000001</v>
      </c>
      <c r="BP759" s="12">
        <v>1.47928E-2</v>
      </c>
      <c r="BQ759" s="12">
        <v>0.2197141</v>
      </c>
      <c r="BR759" s="12">
        <v>5.4631999999999997E-3</v>
      </c>
      <c r="BS759" s="12">
        <v>9.1838199999999995E-2</v>
      </c>
      <c r="BT759" s="12">
        <v>9.3258999999999998E-3</v>
      </c>
      <c r="BU759" s="12">
        <v>1.6017400000000001E-2</v>
      </c>
      <c r="BV759" s="12">
        <v>3.6440000000000002E-4</v>
      </c>
      <c r="BW759" s="12">
        <v>1</v>
      </c>
      <c r="BX759" s="12">
        <v>0</v>
      </c>
      <c r="BY759" s="12">
        <v>1</v>
      </c>
      <c r="BZ759" s="12">
        <v>0</v>
      </c>
      <c r="CA759" s="12">
        <v>1</v>
      </c>
      <c r="CB759" s="12">
        <v>0</v>
      </c>
      <c r="CC759" s="12">
        <v>1</v>
      </c>
      <c r="CD759" s="12">
        <v>0</v>
      </c>
      <c r="CE759" s="12">
        <v>1</v>
      </c>
      <c r="CF759" s="12">
        <v>0</v>
      </c>
      <c r="CG759" s="12">
        <v>1</v>
      </c>
      <c r="CH759" s="12">
        <v>0</v>
      </c>
      <c r="CI759" s="12">
        <v>1</v>
      </c>
      <c r="CJ759" s="44">
        <v>9.9999999999999995E-21</v>
      </c>
      <c r="CK759" s="12">
        <v>1</v>
      </c>
      <c r="CL759" s="12">
        <v>0</v>
      </c>
      <c r="CM759" s="12">
        <v>1</v>
      </c>
      <c r="CN759" s="44">
        <v>9.9999999999999995E-21</v>
      </c>
      <c r="CO759" s="12">
        <v>1</v>
      </c>
      <c r="CP759" s="44">
        <v>9.9999999999999995E-21</v>
      </c>
      <c r="CQ759" s="12">
        <v>1</v>
      </c>
      <c r="CR759" s="44">
        <v>9.9999999999999995E-21</v>
      </c>
      <c r="CS759" s="12">
        <v>1.0070429999999999</v>
      </c>
      <c r="CT759" s="12">
        <v>1.2859E-3</v>
      </c>
      <c r="CU759" s="12">
        <v>1.6454900000000001E-2</v>
      </c>
      <c r="CV759" s="12">
        <v>6.7089000000000003E-3</v>
      </c>
      <c r="CW759" s="12">
        <v>0.67429799999999995</v>
      </c>
      <c r="CX759" s="12">
        <v>4.3497399999999999E-2</v>
      </c>
      <c r="CY759" s="12">
        <v>3.3333599999999998E-2</v>
      </c>
      <c r="CZ759" s="12">
        <v>5.9914E-3</v>
      </c>
      <c r="DA759" s="12">
        <v>7.2166000000000001E-3</v>
      </c>
      <c r="DB759" s="12">
        <v>1.2631999999999999E-3</v>
      </c>
      <c r="DC759" s="12">
        <v>4.79809E-2</v>
      </c>
      <c r="DD759" s="12">
        <v>2.2120999999999998E-3</v>
      </c>
      <c r="DE759" s="12">
        <v>4.9233999999999997E-3</v>
      </c>
      <c r="DF759" s="12">
        <v>1.649E-4</v>
      </c>
      <c r="DG759" s="12">
        <v>7.113E-4</v>
      </c>
      <c r="DH759" s="12">
        <v>2.5700000000000001E-5</v>
      </c>
      <c r="DI759" s="12">
        <v>0.26041029999999998</v>
      </c>
      <c r="DJ759" s="12">
        <v>6.4764000000000002E-3</v>
      </c>
      <c r="DK759" s="12">
        <v>1.4154E-3</v>
      </c>
      <c r="DL759" s="12">
        <v>1.26937E-2</v>
      </c>
      <c r="DM759" s="12">
        <v>2.7740999999999998E-3</v>
      </c>
      <c r="DN759" s="12">
        <v>1.5559999999999999E-4</v>
      </c>
      <c r="DO759" s="44">
        <v>1.28516E-8</v>
      </c>
      <c r="DP759" s="12">
        <v>1.35289E-2</v>
      </c>
      <c r="DQ759" s="12">
        <v>3.5730000000000001E-4</v>
      </c>
      <c r="DR759" s="12">
        <v>4.1574660000000003</v>
      </c>
      <c r="DS759" s="12">
        <v>5.1539999999999997E-3</v>
      </c>
      <c r="DT759" s="12">
        <v>3.9399929999999999</v>
      </c>
      <c r="DU759" s="12">
        <v>9.0881E-3</v>
      </c>
      <c r="DV759" s="12">
        <v>94.948359999999994</v>
      </c>
      <c r="DW759" s="12">
        <v>0.20820130000000001</v>
      </c>
      <c r="DX759" s="12">
        <v>27.104230000000001</v>
      </c>
      <c r="DY759" s="12">
        <v>6.20589E-2</v>
      </c>
      <c r="DZ759" s="12">
        <v>6.2568399999999996E-2</v>
      </c>
      <c r="EA759" s="12">
        <v>0.1050521</v>
      </c>
      <c r="EB759" s="12">
        <v>0</v>
      </c>
      <c r="EC759" s="44">
        <v>7.8534859999999999E-16</v>
      </c>
      <c r="ED759" s="44">
        <v>3.2650599999999999E-15</v>
      </c>
      <c r="EE759" s="12" t="s">
        <v>1521</v>
      </c>
      <c r="EF759" s="12">
        <v>3.7861000000000001E-3</v>
      </c>
      <c r="EG759" s="44">
        <v>1.1213E-6</v>
      </c>
      <c r="EH759" s="12">
        <v>2.319445</v>
      </c>
      <c r="EI759" s="12">
        <v>1.0003010000000001</v>
      </c>
      <c r="EJ759" s="12">
        <v>7.5799999999999999E-4</v>
      </c>
      <c r="EK759" s="44">
        <v>6.9999999999999999E-6</v>
      </c>
      <c r="EL759" s="12">
        <v>4.0000000000000003E-5</v>
      </c>
      <c r="EM759" s="12">
        <v>2.0000000000000002E-5</v>
      </c>
      <c r="EN759" s="12">
        <v>2.8600000000000001E-4</v>
      </c>
      <c r="EO759" s="44">
        <v>4.9999999999999998E-7</v>
      </c>
      <c r="EP759" s="12">
        <v>1.2710000000000001E-2</v>
      </c>
      <c r="EQ759" s="12">
        <v>4.0000000000000003E-5</v>
      </c>
      <c r="ER759" s="12">
        <v>7.8700000000000003E-3</v>
      </c>
      <c r="ES759" s="12">
        <v>5.8E-4</v>
      </c>
      <c r="ET759" s="12">
        <v>0</v>
      </c>
      <c r="EU759" s="12">
        <v>0</v>
      </c>
      <c r="EV759" s="12">
        <v>250</v>
      </c>
      <c r="EW759" s="12">
        <v>0</v>
      </c>
      <c r="EX759" s="12">
        <v>1.96</v>
      </c>
      <c r="EY759" s="12">
        <v>0</v>
      </c>
      <c r="EZ759" s="12">
        <v>-1.03877E-2</v>
      </c>
      <c r="FA759" s="12">
        <v>1.18596E-2</v>
      </c>
      <c r="FB759" s="12">
        <v>65.301199999999994</v>
      </c>
      <c r="FC759" s="12">
        <v>4.63475E-2</v>
      </c>
      <c r="FD759" s="12">
        <v>15.70697</v>
      </c>
      <c r="FE759" s="12">
        <v>1.5964900000000001E-2</v>
      </c>
      <c r="FF759" s="12">
        <v>0.21249750000000001</v>
      </c>
      <c r="FG759" s="12">
        <v>5.6073E-3</v>
      </c>
      <c r="FH759" s="12">
        <v>0.1017246</v>
      </c>
      <c r="FI759" s="12">
        <v>2.2231000000000001E-2</v>
      </c>
      <c r="FJ759" s="12">
        <v>1.1172100000000001E-2</v>
      </c>
      <c r="FK759" s="12">
        <v>4.0279999999999998E-4</v>
      </c>
      <c r="FL759" s="12">
        <v>1.7100000000000001E-4</v>
      </c>
      <c r="FM759" s="12">
        <v>3.6163620000000001</v>
      </c>
      <c r="FN759" s="12">
        <v>0.24098610000000001</v>
      </c>
      <c r="FO759" s="12">
        <v>0.1242055</v>
      </c>
      <c r="FP759" s="12">
        <v>3.617086</v>
      </c>
      <c r="FQ759" s="12">
        <v>0.99941179999999996</v>
      </c>
      <c r="FR759" s="12">
        <v>1.12721E-2</v>
      </c>
      <c r="FS759" s="44">
        <v>5.4629999999999996E-10</v>
      </c>
      <c r="FT759" s="44">
        <v>5.8099999999999998E-11</v>
      </c>
      <c r="FU759" s="12">
        <v>0</v>
      </c>
      <c r="FV759" s="44">
        <v>4.962E-10</v>
      </c>
      <c r="FW759" s="12">
        <v>1.975E-2</v>
      </c>
      <c r="FX759" s="44">
        <v>5.4629999999999996E-10</v>
      </c>
      <c r="FY759" s="44">
        <v>7.0679999999999999E-6</v>
      </c>
      <c r="FZ759" s="44">
        <v>5.5304999999999997E-10</v>
      </c>
      <c r="GA759" s="44">
        <v>6.3080000000000001E-9</v>
      </c>
      <c r="GB759" s="44">
        <v>5.5430000000000004E-10</v>
      </c>
      <c r="GC759" s="12">
        <v>1.167E-2</v>
      </c>
      <c r="GD759" s="12">
        <v>0</v>
      </c>
      <c r="GE759" s="12">
        <v>295.5</v>
      </c>
      <c r="GF759" s="12">
        <v>0.1</v>
      </c>
      <c r="GG759" s="12">
        <v>1575</v>
      </c>
      <c r="GH759" s="12">
        <v>2</v>
      </c>
      <c r="GI759" s="12">
        <v>1.2710000000000001E-2</v>
      </c>
      <c r="GJ759" s="12">
        <v>6.8559999999999997E-4</v>
      </c>
    </row>
    <row r="760" spans="1:192" s="12" customFormat="1" ht="12">
      <c r="A760" s="31"/>
      <c r="B760" s="32" t="s">
        <v>1589</v>
      </c>
      <c r="C760" s="32">
        <v>4</v>
      </c>
      <c r="D760" s="40">
        <v>4.2404039999999998</v>
      </c>
      <c r="E760" s="33">
        <v>9.6950000000000005E-3</v>
      </c>
      <c r="F760" s="33">
        <v>0.89639999999999997</v>
      </c>
      <c r="G760" s="34">
        <v>0.42290482885312558</v>
      </c>
      <c r="H760" s="45">
        <v>52.625477050025786</v>
      </c>
      <c r="I760" s="36">
        <v>93.760670000000005</v>
      </c>
      <c r="J760" s="42">
        <v>27.298749999999998</v>
      </c>
      <c r="K760" s="42">
        <v>0.24201110000000001</v>
      </c>
      <c r="L760" s="12">
        <v>1.1169000000000001E-3</v>
      </c>
      <c r="T760" s="12" t="s">
        <v>720</v>
      </c>
      <c r="U760" s="12" t="s">
        <v>693</v>
      </c>
      <c r="V760" s="12">
        <v>37</v>
      </c>
      <c r="W760" s="43">
        <v>43221</v>
      </c>
      <c r="X760" s="12">
        <v>18.933330000000002</v>
      </c>
      <c r="Y760" s="44">
        <v>3608046000</v>
      </c>
      <c r="Z760" s="12" t="s">
        <v>1476</v>
      </c>
      <c r="AA760" s="12" t="s">
        <v>1517</v>
      </c>
      <c r="AB760" s="12">
        <v>12</v>
      </c>
      <c r="AC760" s="12" t="s">
        <v>1518</v>
      </c>
      <c r="AE760" s="12" t="s">
        <v>1454</v>
      </c>
      <c r="AF760" s="12">
        <v>7.875</v>
      </c>
      <c r="AG760" s="12" t="s">
        <v>1523</v>
      </c>
      <c r="AH760" s="12" t="s">
        <v>1520</v>
      </c>
      <c r="AI760" s="12" t="s">
        <v>1457</v>
      </c>
      <c r="AJ760" s="12">
        <v>1</v>
      </c>
      <c r="AK760" s="12" t="s">
        <v>1458</v>
      </c>
      <c r="AL760" s="12">
        <v>1</v>
      </c>
      <c r="AM760" s="12" t="s">
        <v>1459</v>
      </c>
      <c r="AN760" s="12">
        <v>4</v>
      </c>
      <c r="AO760" s="12">
        <v>0</v>
      </c>
      <c r="AP760" s="12">
        <v>0</v>
      </c>
      <c r="AQ760" s="12">
        <v>0</v>
      </c>
      <c r="AR760" s="12">
        <v>0</v>
      </c>
      <c r="AS760" s="12">
        <v>15</v>
      </c>
      <c r="AT760" s="12">
        <v>15</v>
      </c>
      <c r="AU760" s="12">
        <v>149</v>
      </c>
      <c r="AX760" s="12">
        <v>0</v>
      </c>
      <c r="AY760" s="12">
        <v>1.3967E-2</v>
      </c>
      <c r="AZ760" s="12">
        <v>1.2715199999999999E-2</v>
      </c>
      <c r="BA760" s="12">
        <v>35.866</v>
      </c>
      <c r="BB760" s="12">
        <v>0.1637747</v>
      </c>
      <c r="BC760" s="12">
        <v>8.4559940000000005</v>
      </c>
      <c r="BD760" s="12">
        <v>9.8829E-3</v>
      </c>
      <c r="BE760" s="12">
        <v>9.8214700000000002E-2</v>
      </c>
      <c r="BF760" s="12">
        <v>3.0457000000000001E-3</v>
      </c>
      <c r="BG760" s="12">
        <v>4.0135499999999998E-2</v>
      </c>
      <c r="BH760" s="12">
        <v>4.7971999999999997E-3</v>
      </c>
      <c r="BI760" s="12">
        <v>7.5817000000000002E-3</v>
      </c>
      <c r="BJ760" s="12">
        <v>8.3909999999999996E-4</v>
      </c>
      <c r="BK760" s="12">
        <v>3.1871900000000002E-2</v>
      </c>
      <c r="BL760" s="12">
        <v>1.18987E-2</v>
      </c>
      <c r="BM760" s="12">
        <v>36.282220000000002</v>
      </c>
      <c r="BN760" s="12">
        <v>1.2153600000000001E-2</v>
      </c>
      <c r="BO760" s="12">
        <v>8.4892439999999993</v>
      </c>
      <c r="BP760" s="12">
        <v>8.8397000000000007E-3</v>
      </c>
      <c r="BQ760" s="12">
        <v>0.1106787</v>
      </c>
      <c r="BR760" s="12">
        <v>2.2395000000000002E-3</v>
      </c>
      <c r="BS760" s="12">
        <v>8.6764999999999995E-2</v>
      </c>
      <c r="BT760" s="12">
        <v>4.4438000000000004E-3</v>
      </c>
      <c r="BU760" s="12">
        <v>1.1336499999999999E-2</v>
      </c>
      <c r="BV760" s="12">
        <v>2.4620000000000002E-4</v>
      </c>
      <c r="BW760" s="12">
        <v>1</v>
      </c>
      <c r="BX760" s="12">
        <v>0</v>
      </c>
      <c r="BY760" s="12">
        <v>1</v>
      </c>
      <c r="BZ760" s="12">
        <v>0</v>
      </c>
      <c r="CA760" s="12">
        <v>1</v>
      </c>
      <c r="CB760" s="12">
        <v>0</v>
      </c>
      <c r="CC760" s="12">
        <v>1</v>
      </c>
      <c r="CD760" s="12">
        <v>0</v>
      </c>
      <c r="CE760" s="12">
        <v>1</v>
      </c>
      <c r="CF760" s="12">
        <v>0</v>
      </c>
      <c r="CG760" s="12">
        <v>1</v>
      </c>
      <c r="CH760" s="12">
        <v>0</v>
      </c>
      <c r="CI760" s="12">
        <v>1</v>
      </c>
      <c r="CJ760" s="44">
        <v>9.9999999999999995E-21</v>
      </c>
      <c r="CK760" s="12">
        <v>1</v>
      </c>
      <c r="CL760" s="12">
        <v>0</v>
      </c>
      <c r="CM760" s="12">
        <v>1</v>
      </c>
      <c r="CN760" s="44">
        <v>9.9999999999999995E-21</v>
      </c>
      <c r="CO760" s="12">
        <v>1</v>
      </c>
      <c r="CP760" s="44">
        <v>9.9999999999999995E-21</v>
      </c>
      <c r="CQ760" s="12">
        <v>1</v>
      </c>
      <c r="CR760" s="44">
        <v>9.9999999999999995E-21</v>
      </c>
      <c r="CS760" s="12">
        <v>1.006702</v>
      </c>
      <c r="CT760" s="12">
        <v>1.1169000000000001E-3</v>
      </c>
      <c r="CU760" s="12">
        <v>1.7904900000000001E-2</v>
      </c>
      <c r="CV760" s="12">
        <v>4.4828999999999997E-3</v>
      </c>
      <c r="CW760" s="12">
        <v>0.4162149</v>
      </c>
      <c r="CX760" s="12">
        <v>0.1633231</v>
      </c>
      <c r="CY760" s="12">
        <v>3.3250799999999997E-2</v>
      </c>
      <c r="CZ760" s="12">
        <v>4.4196000000000001E-3</v>
      </c>
      <c r="DA760" s="12">
        <v>1.2463999999999999E-2</v>
      </c>
      <c r="DB760" s="12">
        <v>2.0642E-3</v>
      </c>
      <c r="DC760" s="12">
        <v>4.6629499999999997E-2</v>
      </c>
      <c r="DD760" s="12">
        <v>1.8071999999999999E-3</v>
      </c>
      <c r="DE760" s="12">
        <v>3.8053000000000002E-3</v>
      </c>
      <c r="DF760" s="12">
        <v>8.0159999999999997E-4</v>
      </c>
      <c r="DG760" s="12">
        <v>8.964E-4</v>
      </c>
      <c r="DH760" s="12">
        <v>9.9199999999999999E-5</v>
      </c>
      <c r="DI760" s="12">
        <v>0.30933129999999998</v>
      </c>
      <c r="DJ760" s="12">
        <v>9.6950000000000005E-3</v>
      </c>
      <c r="DK760" s="12">
        <v>1.1589E-3</v>
      </c>
      <c r="DL760" s="12">
        <v>1.90023E-2</v>
      </c>
      <c r="DM760" s="12">
        <v>2.2713999999999998E-3</v>
      </c>
      <c r="DN760" s="12">
        <v>-2.8739999999999999E-4</v>
      </c>
      <c r="DO760" s="44">
        <v>1.0522449999999999E-8</v>
      </c>
      <c r="DP760" s="12">
        <v>1.16118E-2</v>
      </c>
      <c r="DQ760" s="12">
        <v>3.6029999999999998E-4</v>
      </c>
      <c r="DR760" s="12">
        <v>4.2404039999999998</v>
      </c>
      <c r="DS760" s="12">
        <v>1.9987100000000001E-2</v>
      </c>
      <c r="DT760" s="12">
        <v>3.9684810000000001</v>
      </c>
      <c r="DU760" s="12">
        <v>3.5444700000000003E-2</v>
      </c>
      <c r="DV760" s="12">
        <v>93.760670000000005</v>
      </c>
      <c r="DW760" s="12">
        <v>0.93454700000000002</v>
      </c>
      <c r="DX760" s="12">
        <v>27.298749999999998</v>
      </c>
      <c r="DY760" s="12">
        <v>0.24201110000000001</v>
      </c>
      <c r="DZ760" s="12">
        <v>0.2421441</v>
      </c>
      <c r="EA760" s="12">
        <v>0</v>
      </c>
      <c r="EB760" s="12">
        <v>0</v>
      </c>
      <c r="EC760" s="44">
        <v>4.229078E-16</v>
      </c>
      <c r="ED760" s="44">
        <v>1.7933000000000002E-15</v>
      </c>
      <c r="EE760" s="12" t="s">
        <v>1521</v>
      </c>
      <c r="EF760" s="12">
        <v>3.7861000000000001E-3</v>
      </c>
      <c r="EG760" s="44">
        <v>1.1213E-6</v>
      </c>
      <c r="EH760" s="12">
        <v>2.0431330000000001</v>
      </c>
      <c r="EI760" s="12">
        <v>1.000256</v>
      </c>
      <c r="EJ760" s="12">
        <v>7.5799999999999999E-4</v>
      </c>
      <c r="EK760" s="44">
        <v>6.9999999999999999E-6</v>
      </c>
      <c r="EL760" s="12">
        <v>4.0000000000000003E-5</v>
      </c>
      <c r="EM760" s="12">
        <v>2.0000000000000002E-5</v>
      </c>
      <c r="EN760" s="12">
        <v>2.8600000000000001E-4</v>
      </c>
      <c r="EO760" s="44">
        <v>4.9999999999999998E-7</v>
      </c>
      <c r="EP760" s="12">
        <v>1.2710000000000001E-2</v>
      </c>
      <c r="EQ760" s="12">
        <v>4.0000000000000003E-5</v>
      </c>
      <c r="ER760" s="12">
        <v>7.8700000000000003E-3</v>
      </c>
      <c r="ES760" s="12">
        <v>5.8E-4</v>
      </c>
      <c r="ET760" s="12">
        <v>0</v>
      </c>
      <c r="EU760" s="12">
        <v>0</v>
      </c>
      <c r="EV760" s="12">
        <v>250</v>
      </c>
      <c r="EW760" s="12">
        <v>0</v>
      </c>
      <c r="EX760" s="12">
        <v>1.96</v>
      </c>
      <c r="EY760" s="12">
        <v>0</v>
      </c>
      <c r="EZ760" s="12">
        <v>1.3967E-2</v>
      </c>
      <c r="FA760" s="12">
        <v>1.2715199999999999E-2</v>
      </c>
      <c r="FB760" s="12">
        <v>35.866</v>
      </c>
      <c r="FC760" s="12">
        <v>0.1637747</v>
      </c>
      <c r="FD760" s="12">
        <v>8.4581560000000007</v>
      </c>
      <c r="FE760" s="12">
        <v>9.8855000000000002E-3</v>
      </c>
      <c r="FF760" s="12">
        <v>9.8214700000000002E-2</v>
      </c>
      <c r="FG760" s="12">
        <v>3.0457000000000001E-3</v>
      </c>
      <c r="FH760" s="12">
        <v>8.2002099999999994E-2</v>
      </c>
      <c r="FI760" s="12">
        <v>9.8013000000000006E-3</v>
      </c>
      <c r="FJ760" s="12">
        <v>7.5817000000000002E-3</v>
      </c>
      <c r="FK760" s="12">
        <v>8.3909999999999996E-4</v>
      </c>
      <c r="FL760" s="12">
        <v>2.1110000000000001E-4</v>
      </c>
      <c r="FM760" s="12">
        <v>11.11065</v>
      </c>
      <c r="FN760" s="12">
        <v>0.23626330000000001</v>
      </c>
      <c r="FO760" s="12">
        <v>0.47222599999999998</v>
      </c>
      <c r="FP760" s="12">
        <v>11.101839999999999</v>
      </c>
      <c r="FQ760" s="12">
        <v>0.9990966</v>
      </c>
      <c r="FR760" s="12">
        <v>3.9893900000000003E-2</v>
      </c>
      <c r="FS760" s="44">
        <v>5.4629999999999996E-10</v>
      </c>
      <c r="FT760" s="44">
        <v>5.8099999999999998E-11</v>
      </c>
      <c r="FU760" s="12">
        <v>0</v>
      </c>
      <c r="FV760" s="44">
        <v>4.962E-10</v>
      </c>
      <c r="FW760" s="12">
        <v>1.975E-2</v>
      </c>
      <c r="FX760" s="44">
        <v>5.4629999999999996E-10</v>
      </c>
      <c r="FY760" s="44">
        <v>7.0679999999999999E-6</v>
      </c>
      <c r="FZ760" s="44">
        <v>5.5304999999999997E-10</v>
      </c>
      <c r="GA760" s="44">
        <v>6.3080000000000001E-9</v>
      </c>
      <c r="GB760" s="44">
        <v>5.5430000000000004E-10</v>
      </c>
      <c r="GC760" s="12">
        <v>1.167E-2</v>
      </c>
      <c r="GD760" s="12">
        <v>0</v>
      </c>
      <c r="GE760" s="12">
        <v>295.5</v>
      </c>
      <c r="GF760" s="12">
        <v>0.1</v>
      </c>
      <c r="GG760" s="12">
        <v>1575</v>
      </c>
      <c r="GH760" s="12">
        <v>2</v>
      </c>
      <c r="GI760" s="12">
        <v>1.2710000000000001E-2</v>
      </c>
      <c r="GJ760" s="12">
        <v>-1.2661E-3</v>
      </c>
    </row>
    <row r="761" spans="1:192" s="12" customFormat="1" ht="12">
      <c r="A761" s="31"/>
      <c r="B761" s="32" t="s">
        <v>1597</v>
      </c>
      <c r="C761" s="32">
        <v>4</v>
      </c>
      <c r="D761" s="40">
        <v>4.0981230000000002</v>
      </c>
      <c r="E761" s="33">
        <v>1.1638900000000001E-2</v>
      </c>
      <c r="F761" s="33">
        <v>0.40519999999999995</v>
      </c>
      <c r="G761" s="34">
        <v>1.0296005510721731</v>
      </c>
      <c r="H761" s="45">
        <v>43.83610134978391</v>
      </c>
      <c r="I761" s="36">
        <v>97.096329999999995</v>
      </c>
      <c r="J761" s="34">
        <v>27.319510000000001</v>
      </c>
      <c r="K761" s="34">
        <v>9.9350800000000003E-2</v>
      </c>
      <c r="L761" s="12">
        <v>1.1169000000000001E-3</v>
      </c>
      <c r="T761" s="12" t="s">
        <v>727</v>
      </c>
      <c r="U761" s="12" t="s">
        <v>693</v>
      </c>
      <c r="V761" s="12">
        <v>37</v>
      </c>
      <c r="W761" s="43">
        <v>43221</v>
      </c>
      <c r="X761" s="12">
        <v>20.05</v>
      </c>
      <c r="Y761" s="44">
        <v>3608050000</v>
      </c>
      <c r="Z761" s="12" t="s">
        <v>1476</v>
      </c>
      <c r="AA761" s="12" t="s">
        <v>1517</v>
      </c>
      <c r="AB761" s="12">
        <v>12</v>
      </c>
      <c r="AC761" s="12" t="s">
        <v>1518</v>
      </c>
      <c r="AE761" s="12" t="s">
        <v>1454</v>
      </c>
      <c r="AF761" s="12">
        <v>7.875</v>
      </c>
      <c r="AG761" s="12" t="s">
        <v>1524</v>
      </c>
      <c r="AH761" s="12" t="s">
        <v>1520</v>
      </c>
      <c r="AI761" s="12" t="s">
        <v>1457</v>
      </c>
      <c r="AJ761" s="12">
        <v>1</v>
      </c>
      <c r="AK761" s="12" t="s">
        <v>1458</v>
      </c>
      <c r="AL761" s="12">
        <v>1</v>
      </c>
      <c r="AM761" s="12" t="s">
        <v>1459</v>
      </c>
      <c r="AN761" s="12">
        <v>4</v>
      </c>
      <c r="AO761" s="12">
        <v>0</v>
      </c>
      <c r="AP761" s="12">
        <v>0</v>
      </c>
      <c r="AQ761" s="12">
        <v>0</v>
      </c>
      <c r="AR761" s="12">
        <v>0</v>
      </c>
      <c r="AS761" s="12">
        <v>15</v>
      </c>
      <c r="AT761" s="12">
        <v>15</v>
      </c>
      <c r="AU761" s="12">
        <v>157</v>
      </c>
      <c r="AX761" s="12">
        <v>0</v>
      </c>
      <c r="AY761" s="12">
        <v>-1.5915599999999998E-2</v>
      </c>
      <c r="AZ761" s="12">
        <v>1.30303E-2</v>
      </c>
      <c r="BA761" s="12">
        <v>84.389349999999993</v>
      </c>
      <c r="BB761" s="12">
        <v>0.16333610000000001</v>
      </c>
      <c r="BC761" s="12">
        <v>20.586919999999999</v>
      </c>
      <c r="BD761" s="12">
        <v>1.1555299999999999E-2</v>
      </c>
      <c r="BE761" s="12">
        <v>0.24623880000000001</v>
      </c>
      <c r="BF761" s="12">
        <v>2.9672000000000001E-3</v>
      </c>
      <c r="BG761" s="12">
        <v>0.1171976</v>
      </c>
      <c r="BH761" s="12">
        <v>4.9556000000000001E-3</v>
      </c>
      <c r="BI761" s="12">
        <v>8.3440000000000007E-3</v>
      </c>
      <c r="BJ761" s="12">
        <v>8.3469999999999996E-4</v>
      </c>
      <c r="BK761" s="12">
        <v>1.9892999999999998E-3</v>
      </c>
      <c r="BL761" s="12">
        <v>1.22349E-2</v>
      </c>
      <c r="BM761" s="12">
        <v>84.772099999999995</v>
      </c>
      <c r="BN761" s="12">
        <v>1.3968700000000001E-2</v>
      </c>
      <c r="BO761" s="12">
        <v>20.620170000000002</v>
      </c>
      <c r="BP761" s="12">
        <v>1.0676700000000001E-2</v>
      </c>
      <c r="BQ761" s="12">
        <v>0.25870280000000001</v>
      </c>
      <c r="BR761" s="12">
        <v>2.1316E-3</v>
      </c>
      <c r="BS761" s="12">
        <v>0.1638271</v>
      </c>
      <c r="BT761" s="12">
        <v>4.6143E-3</v>
      </c>
      <c r="BU761" s="12">
        <v>1.1966299999999999E-2</v>
      </c>
      <c r="BV761" s="12">
        <v>2.4059999999999999E-4</v>
      </c>
      <c r="BW761" s="12">
        <v>1</v>
      </c>
      <c r="BX761" s="12">
        <v>0</v>
      </c>
      <c r="BY761" s="12">
        <v>1</v>
      </c>
      <c r="BZ761" s="12">
        <v>0</v>
      </c>
      <c r="CA761" s="12">
        <v>1</v>
      </c>
      <c r="CB761" s="12">
        <v>0</v>
      </c>
      <c r="CC761" s="12">
        <v>1</v>
      </c>
      <c r="CD761" s="12">
        <v>0</v>
      </c>
      <c r="CE761" s="12">
        <v>1</v>
      </c>
      <c r="CF761" s="12">
        <v>0</v>
      </c>
      <c r="CG761" s="12">
        <v>1</v>
      </c>
      <c r="CH761" s="12">
        <v>0</v>
      </c>
      <c r="CI761" s="12">
        <v>1</v>
      </c>
      <c r="CJ761" s="44">
        <v>9.9999999999999995E-21</v>
      </c>
      <c r="CK761" s="12">
        <v>1</v>
      </c>
      <c r="CL761" s="12">
        <v>0</v>
      </c>
      <c r="CM761" s="12">
        <v>1</v>
      </c>
      <c r="CN761" s="44">
        <v>9.9999999999999995E-21</v>
      </c>
      <c r="CO761" s="12">
        <v>1</v>
      </c>
      <c r="CP761" s="44">
        <v>9.9999999999999995E-21</v>
      </c>
      <c r="CQ761" s="12">
        <v>1</v>
      </c>
      <c r="CR761" s="44">
        <v>9.9999999999999995E-21</v>
      </c>
      <c r="CS761" s="12">
        <v>1.006702</v>
      </c>
      <c r="CT761" s="12">
        <v>1.1169000000000001E-3</v>
      </c>
      <c r="CU761" s="12">
        <v>1.7904900000000001E-2</v>
      </c>
      <c r="CV761" s="12">
        <v>4.4828999999999997E-3</v>
      </c>
      <c r="CW761" s="12">
        <v>0.3827411</v>
      </c>
      <c r="CX761" s="12">
        <v>0.16273770000000001</v>
      </c>
      <c r="CY761" s="12">
        <v>3.3250799999999997E-2</v>
      </c>
      <c r="CZ761" s="12">
        <v>4.4196000000000001E-3</v>
      </c>
      <c r="DA761" s="12">
        <v>1.2463999999999999E-2</v>
      </c>
      <c r="DB761" s="12">
        <v>2.0642E-3</v>
      </c>
      <c r="DC761" s="12">
        <v>4.6629499999999997E-2</v>
      </c>
      <c r="DD761" s="12">
        <v>1.8071999999999999E-3</v>
      </c>
      <c r="DE761" s="12">
        <v>3.6779E-3</v>
      </c>
      <c r="DF761" s="12">
        <v>7.9869999999999995E-4</v>
      </c>
      <c r="DG761" s="12">
        <v>4.0519999999999998E-4</v>
      </c>
      <c r="DH761" s="12">
        <v>4.0500000000000002E-5</v>
      </c>
      <c r="DI761" s="12">
        <v>0.8214958</v>
      </c>
      <c r="DJ761" s="12">
        <v>1.1638900000000001E-2</v>
      </c>
      <c r="DK761" s="12">
        <v>4.9220000000000004E-4</v>
      </c>
      <c r="DL761" s="12">
        <v>2.2812200000000001E-2</v>
      </c>
      <c r="DM761" s="12">
        <v>9.6469999999999998E-4</v>
      </c>
      <c r="DN761" s="12">
        <v>-1.8789999999999999E-4</v>
      </c>
      <c r="DO761" s="44">
        <v>4.4689879999999997E-9</v>
      </c>
      <c r="DP761" s="12">
        <v>1.19579E-2</v>
      </c>
      <c r="DQ761" s="12">
        <v>1.4430000000000001E-4</v>
      </c>
      <c r="DR761" s="12">
        <v>4.0981230000000002</v>
      </c>
      <c r="DS761" s="12">
        <v>8.2587000000000008E-3</v>
      </c>
      <c r="DT761" s="12">
        <v>3.9715210000000001</v>
      </c>
      <c r="DU761" s="12">
        <v>1.4551E-2</v>
      </c>
      <c r="DV761" s="12">
        <v>97.096329999999995</v>
      </c>
      <c r="DW761" s="12">
        <v>0.39901789999999998</v>
      </c>
      <c r="DX761" s="12">
        <v>27.319510000000001</v>
      </c>
      <c r="DY761" s="12">
        <v>9.9350800000000003E-2</v>
      </c>
      <c r="DZ761" s="12">
        <v>9.9674899999999997E-2</v>
      </c>
      <c r="EA761" s="12">
        <v>0</v>
      </c>
      <c r="EB761" s="12">
        <v>0</v>
      </c>
      <c r="EC761" s="44">
        <v>1.02961E-15</v>
      </c>
      <c r="ED761" s="44">
        <v>4.2194680000000003E-15</v>
      </c>
      <c r="EE761" s="12" t="s">
        <v>1521</v>
      </c>
      <c r="EF761" s="12">
        <v>3.7861000000000001E-3</v>
      </c>
      <c r="EG761" s="44">
        <v>1.1213E-6</v>
      </c>
      <c r="EH761" s="12">
        <v>2.045004</v>
      </c>
      <c r="EI761" s="12">
        <v>1.000256</v>
      </c>
      <c r="EJ761" s="12">
        <v>7.5799999999999999E-4</v>
      </c>
      <c r="EK761" s="44">
        <v>6.9999999999999999E-6</v>
      </c>
      <c r="EL761" s="12">
        <v>4.0000000000000003E-5</v>
      </c>
      <c r="EM761" s="12">
        <v>2.0000000000000002E-5</v>
      </c>
      <c r="EN761" s="12">
        <v>2.8600000000000001E-4</v>
      </c>
      <c r="EO761" s="44">
        <v>4.9999999999999998E-7</v>
      </c>
      <c r="EP761" s="12">
        <v>1.2710000000000001E-2</v>
      </c>
      <c r="EQ761" s="12">
        <v>4.0000000000000003E-5</v>
      </c>
      <c r="ER761" s="12">
        <v>7.8700000000000003E-3</v>
      </c>
      <c r="ES761" s="12">
        <v>5.8E-4</v>
      </c>
      <c r="ET761" s="12">
        <v>0</v>
      </c>
      <c r="EU761" s="12">
        <v>0</v>
      </c>
      <c r="EV761" s="12">
        <v>250</v>
      </c>
      <c r="EW761" s="12">
        <v>0</v>
      </c>
      <c r="EX761" s="12">
        <v>1.96</v>
      </c>
      <c r="EY761" s="12">
        <v>0</v>
      </c>
      <c r="EZ761" s="12">
        <v>-1.5915599999999998E-2</v>
      </c>
      <c r="FA761" s="12">
        <v>1.30303E-2</v>
      </c>
      <c r="FB761" s="12">
        <v>84.389349999999993</v>
      </c>
      <c r="FC761" s="12">
        <v>0.16333610000000001</v>
      </c>
      <c r="FD761" s="12">
        <v>20.592199999999998</v>
      </c>
      <c r="FE761" s="12">
        <v>1.1558300000000001E-2</v>
      </c>
      <c r="FF761" s="12">
        <v>0.24623880000000001</v>
      </c>
      <c r="FG761" s="12">
        <v>2.9672000000000001E-3</v>
      </c>
      <c r="FH761" s="12">
        <v>0.23966960000000001</v>
      </c>
      <c r="FI761" s="12">
        <v>1.0134199999999999E-2</v>
      </c>
      <c r="FJ761" s="12">
        <v>8.3440000000000007E-3</v>
      </c>
      <c r="FK761" s="12">
        <v>8.3469999999999996E-4</v>
      </c>
      <c r="FL761" s="12">
        <v>9.8300000000000004E-5</v>
      </c>
      <c r="FM761" s="12">
        <v>10.087580000000001</v>
      </c>
      <c r="FN761" s="12">
        <v>0.24448149999999999</v>
      </c>
      <c r="FO761" s="12">
        <v>0.20191290000000001</v>
      </c>
      <c r="FP761" s="12">
        <v>10.08587</v>
      </c>
      <c r="FQ761" s="12">
        <v>0.99979969999999996</v>
      </c>
      <c r="FR761" s="12">
        <v>1.8466199999999999E-2</v>
      </c>
      <c r="FS761" s="44">
        <v>5.4629999999999996E-10</v>
      </c>
      <c r="FT761" s="44">
        <v>5.8099999999999998E-11</v>
      </c>
      <c r="FU761" s="12">
        <v>0</v>
      </c>
      <c r="FV761" s="44">
        <v>4.962E-10</v>
      </c>
      <c r="FW761" s="12">
        <v>1.975E-2</v>
      </c>
      <c r="FX761" s="44">
        <v>5.4629999999999996E-10</v>
      </c>
      <c r="FY761" s="44">
        <v>7.0679999999999999E-6</v>
      </c>
      <c r="FZ761" s="44">
        <v>5.5304999999999997E-10</v>
      </c>
      <c r="GA761" s="44">
        <v>6.3080000000000001E-9</v>
      </c>
      <c r="GB761" s="44">
        <v>5.5430000000000004E-10</v>
      </c>
      <c r="GC761" s="12">
        <v>1.167E-2</v>
      </c>
      <c r="GD761" s="12">
        <v>0</v>
      </c>
      <c r="GE761" s="12">
        <v>295.5</v>
      </c>
      <c r="GF761" s="12">
        <v>0.1</v>
      </c>
      <c r="GG761" s="12">
        <v>1575</v>
      </c>
      <c r="GH761" s="12">
        <v>2</v>
      </c>
      <c r="GI761" s="12">
        <v>1.2710000000000001E-2</v>
      </c>
      <c r="GJ761" s="12">
        <v>-8.2790000000000001E-4</v>
      </c>
    </row>
    <row r="762" spans="1:192" s="12" customFormat="1" ht="12">
      <c r="A762" s="31"/>
      <c r="B762" s="32" t="s">
        <v>1646</v>
      </c>
      <c r="C762" s="32">
        <v>4</v>
      </c>
      <c r="D762" s="40">
        <v>6.9438360000000001</v>
      </c>
      <c r="E762" s="33">
        <v>1.13469E-2</v>
      </c>
      <c r="F762" s="41">
        <v>10.0108</v>
      </c>
      <c r="G762" s="34">
        <v>5.3797724605850694E-2</v>
      </c>
      <c r="H762" s="45">
        <v>44.964175237289481</v>
      </c>
      <c r="I762" s="36">
        <v>57.364049999999999</v>
      </c>
      <c r="J762" s="45">
        <v>27.369109999999999</v>
      </c>
      <c r="K762" s="45">
        <v>2.1867809999999999</v>
      </c>
      <c r="L762" s="12">
        <v>1.1169000000000001E-3</v>
      </c>
      <c r="T762" s="12" t="s">
        <v>786</v>
      </c>
      <c r="U762" s="12" t="s">
        <v>693</v>
      </c>
      <c r="V762" s="12">
        <v>37</v>
      </c>
      <c r="W762" s="43">
        <v>43222</v>
      </c>
      <c r="X762" s="12">
        <v>5.1666670000000003</v>
      </c>
      <c r="Y762" s="44">
        <v>3608083000</v>
      </c>
      <c r="Z762" s="12" t="s">
        <v>1476</v>
      </c>
      <c r="AA762" s="12" t="s">
        <v>1517</v>
      </c>
      <c r="AB762" s="12">
        <v>12</v>
      </c>
      <c r="AC762" s="12" t="s">
        <v>1518</v>
      </c>
      <c r="AE762" s="12" t="s">
        <v>1454</v>
      </c>
      <c r="AF762" s="12">
        <v>7.875</v>
      </c>
      <c r="AG762" s="12" t="s">
        <v>1527</v>
      </c>
      <c r="AH762" s="12" t="s">
        <v>1520</v>
      </c>
      <c r="AI762" s="12" t="s">
        <v>1457</v>
      </c>
      <c r="AJ762" s="12">
        <v>1</v>
      </c>
      <c r="AK762" s="12" t="s">
        <v>1458</v>
      </c>
      <c r="AL762" s="12">
        <v>1</v>
      </c>
      <c r="AM762" s="12" t="s">
        <v>1459</v>
      </c>
      <c r="AN762" s="12">
        <v>4</v>
      </c>
      <c r="AO762" s="12">
        <v>0</v>
      </c>
      <c r="AP762" s="12">
        <v>0</v>
      </c>
      <c r="AQ762" s="12">
        <v>0</v>
      </c>
      <c r="AR762" s="12">
        <v>0</v>
      </c>
      <c r="AS762" s="12">
        <v>15</v>
      </c>
      <c r="AT762" s="12">
        <v>15</v>
      </c>
      <c r="AU762" s="12">
        <v>220</v>
      </c>
      <c r="AX762" s="12">
        <v>0</v>
      </c>
      <c r="AY762" s="12">
        <v>-3.1522E-3</v>
      </c>
      <c r="AZ762" s="12">
        <v>1.2800000000000001E-2</v>
      </c>
      <c r="BA762" s="12">
        <v>7.4713149999999997</v>
      </c>
      <c r="BB762" s="12">
        <v>0.18927369999999999</v>
      </c>
      <c r="BC762" s="12">
        <v>1.075685</v>
      </c>
      <c r="BD762" s="12">
        <v>9.7894999999999996E-3</v>
      </c>
      <c r="BE762" s="12">
        <v>1.6108299999999999E-2</v>
      </c>
      <c r="BF762" s="12">
        <v>3.1266000000000002E-3</v>
      </c>
      <c r="BG762" s="12">
        <v>5.9255000000000002E-3</v>
      </c>
      <c r="BH762" s="12">
        <v>4.9424999999999998E-3</v>
      </c>
      <c r="BI762" s="12">
        <v>1.07712E-2</v>
      </c>
      <c r="BJ762" s="12">
        <v>9.655E-4</v>
      </c>
      <c r="BK762" s="12">
        <v>1.4752700000000001E-2</v>
      </c>
      <c r="BL762" s="12">
        <v>1.1989400000000001E-2</v>
      </c>
      <c r="BM762" s="12">
        <v>7.8322710000000004</v>
      </c>
      <c r="BN762" s="12">
        <v>1.7748799999999999E-2</v>
      </c>
      <c r="BO762" s="12">
        <v>1.1089359999999999</v>
      </c>
      <c r="BP762" s="12">
        <v>8.7351000000000008E-3</v>
      </c>
      <c r="BQ762" s="12">
        <v>2.8572299999999998E-2</v>
      </c>
      <c r="BR762" s="12">
        <v>2.3483000000000002E-3</v>
      </c>
      <c r="BS762" s="12">
        <v>5.2554999999999998E-2</v>
      </c>
      <c r="BT762" s="12">
        <v>4.6001999999999996E-3</v>
      </c>
      <c r="BU762" s="12">
        <v>1.40603E-2</v>
      </c>
      <c r="BV762" s="12">
        <v>2.7510000000000002E-4</v>
      </c>
      <c r="BW762" s="12">
        <v>1</v>
      </c>
      <c r="BX762" s="12">
        <v>0</v>
      </c>
      <c r="BY762" s="12">
        <v>1</v>
      </c>
      <c r="BZ762" s="12">
        <v>0</v>
      </c>
      <c r="CA762" s="12">
        <v>1</v>
      </c>
      <c r="CB762" s="12">
        <v>0</v>
      </c>
      <c r="CC762" s="12">
        <v>1</v>
      </c>
      <c r="CD762" s="12">
        <v>0</v>
      </c>
      <c r="CE762" s="12">
        <v>1</v>
      </c>
      <c r="CF762" s="12">
        <v>0</v>
      </c>
      <c r="CG762" s="12">
        <v>1</v>
      </c>
      <c r="CH762" s="12">
        <v>0</v>
      </c>
      <c r="CI762" s="12">
        <v>1</v>
      </c>
      <c r="CJ762" s="44">
        <v>9.9999999999999995E-21</v>
      </c>
      <c r="CK762" s="12">
        <v>1</v>
      </c>
      <c r="CL762" s="12">
        <v>0</v>
      </c>
      <c r="CM762" s="12">
        <v>1</v>
      </c>
      <c r="CN762" s="44">
        <v>9.9999999999999995E-21</v>
      </c>
      <c r="CO762" s="12">
        <v>1</v>
      </c>
      <c r="CP762" s="44">
        <v>9.9999999999999995E-21</v>
      </c>
      <c r="CQ762" s="12">
        <v>1</v>
      </c>
      <c r="CR762" s="44">
        <v>9.9999999999999995E-21</v>
      </c>
      <c r="CS762" s="12">
        <v>1.006702</v>
      </c>
      <c r="CT762" s="12">
        <v>1.1169000000000001E-3</v>
      </c>
      <c r="CU762" s="12">
        <v>1.7904900000000001E-2</v>
      </c>
      <c r="CV762" s="12">
        <v>4.4828999999999997E-3</v>
      </c>
      <c r="CW762" s="12">
        <v>0.360956</v>
      </c>
      <c r="CX762" s="12">
        <v>0.18843960000000001</v>
      </c>
      <c r="CY762" s="12">
        <v>3.3250799999999997E-2</v>
      </c>
      <c r="CZ762" s="12">
        <v>4.4196000000000001E-3</v>
      </c>
      <c r="DA762" s="12">
        <v>1.2463999999999999E-2</v>
      </c>
      <c r="DB762" s="12">
        <v>2.0642E-3</v>
      </c>
      <c r="DC762" s="12">
        <v>4.6629499999999997E-2</v>
      </c>
      <c r="DD762" s="12">
        <v>1.8071999999999999E-3</v>
      </c>
      <c r="DE762" s="12">
        <v>3.3608000000000002E-3</v>
      </c>
      <c r="DF762" s="12">
        <v>9.2480000000000004E-4</v>
      </c>
      <c r="DG762" s="12">
        <v>1.00108E-2</v>
      </c>
      <c r="DH762" s="12">
        <v>9.0200000000000002E-4</v>
      </c>
      <c r="DI762" s="12">
        <v>3.2417300000000003E-2</v>
      </c>
      <c r="DJ762" s="12">
        <v>1.13469E-2</v>
      </c>
      <c r="DK762" s="12">
        <v>9.4651000000000006E-3</v>
      </c>
      <c r="DL762" s="12">
        <v>2.2239999999999999E-2</v>
      </c>
      <c r="DM762" s="12">
        <v>1.8551600000000001E-2</v>
      </c>
      <c r="DN762" s="12">
        <v>8.7000000000000001E-5</v>
      </c>
      <c r="DO762" s="44">
        <v>8.5942989999999994E-8</v>
      </c>
      <c r="DP762" s="12">
        <v>1.4971E-2</v>
      </c>
      <c r="DQ762" s="12">
        <v>2.9090000000000001E-3</v>
      </c>
      <c r="DR762" s="12">
        <v>6.9438360000000001</v>
      </c>
      <c r="DS762" s="12">
        <v>0.18691740000000001</v>
      </c>
      <c r="DT762" s="12">
        <v>3.9787849999999998</v>
      </c>
      <c r="DU762" s="12">
        <v>0.32028600000000002</v>
      </c>
      <c r="DV762" s="12">
        <v>57.364049999999999</v>
      </c>
      <c r="DW762" s="12">
        <v>4.8131399999999998</v>
      </c>
      <c r="DX762" s="12">
        <v>27.369109999999999</v>
      </c>
      <c r="DY762" s="12">
        <v>2.1867809999999999</v>
      </c>
      <c r="DZ762" s="12">
        <v>2.1867960000000002</v>
      </c>
      <c r="EA762" s="12">
        <v>0</v>
      </c>
      <c r="EB762" s="12">
        <v>0</v>
      </c>
      <c r="EC762" s="44">
        <v>5.3798180000000001E-17</v>
      </c>
      <c r="ED762" s="44">
        <v>3.7356579999999999E-16</v>
      </c>
      <c r="EE762" s="12" t="s">
        <v>1521</v>
      </c>
      <c r="EF762" s="12">
        <v>3.7861000000000001E-3</v>
      </c>
      <c r="EG762" s="44">
        <v>1.1213E-6</v>
      </c>
      <c r="EH762" s="12">
        <v>2.0604100000000001</v>
      </c>
      <c r="EI762" s="12">
        <v>1.000259</v>
      </c>
      <c r="EJ762" s="12">
        <v>7.5799999999999999E-4</v>
      </c>
      <c r="EK762" s="44">
        <v>6.9999999999999999E-6</v>
      </c>
      <c r="EL762" s="12">
        <v>4.0000000000000003E-5</v>
      </c>
      <c r="EM762" s="12">
        <v>2.0000000000000002E-5</v>
      </c>
      <c r="EN762" s="12">
        <v>2.8600000000000001E-4</v>
      </c>
      <c r="EO762" s="44">
        <v>4.9999999999999998E-7</v>
      </c>
      <c r="EP762" s="12">
        <v>1.2710000000000001E-2</v>
      </c>
      <c r="EQ762" s="12">
        <v>4.0000000000000003E-5</v>
      </c>
      <c r="ER762" s="12">
        <v>7.8700000000000003E-3</v>
      </c>
      <c r="ES762" s="12">
        <v>5.8E-4</v>
      </c>
      <c r="ET762" s="12">
        <v>0</v>
      </c>
      <c r="EU762" s="12">
        <v>0</v>
      </c>
      <c r="EV762" s="12">
        <v>250</v>
      </c>
      <c r="EW762" s="12">
        <v>0</v>
      </c>
      <c r="EX762" s="12">
        <v>1.96</v>
      </c>
      <c r="EY762" s="12">
        <v>0</v>
      </c>
      <c r="EZ762" s="12">
        <v>-3.1522E-3</v>
      </c>
      <c r="FA762" s="12">
        <v>1.2800000000000001E-2</v>
      </c>
      <c r="FB762" s="12">
        <v>7.4713149999999997</v>
      </c>
      <c r="FC762" s="12">
        <v>0.18927369999999999</v>
      </c>
      <c r="FD762" s="12">
        <v>1.0759639999999999</v>
      </c>
      <c r="FE762" s="12">
        <v>9.7920999999999998E-3</v>
      </c>
      <c r="FF762" s="12">
        <v>1.6108299999999999E-2</v>
      </c>
      <c r="FG762" s="12">
        <v>3.1266000000000002E-3</v>
      </c>
      <c r="FH762" s="12">
        <v>1.22089E-2</v>
      </c>
      <c r="FI762" s="12">
        <v>1.01835E-2</v>
      </c>
      <c r="FJ762" s="12">
        <v>1.07712E-2</v>
      </c>
      <c r="FK762" s="12">
        <v>9.655E-4</v>
      </c>
      <c r="FL762" s="12">
        <v>1.4427999999999999E-3</v>
      </c>
      <c r="FM762" s="12">
        <v>9.3189460000000004</v>
      </c>
      <c r="FN762" s="12">
        <v>0.14417479999999999</v>
      </c>
      <c r="FO762" s="12">
        <v>2.694903</v>
      </c>
      <c r="FP762" s="12">
        <v>9.0132379999999994</v>
      </c>
      <c r="FQ762" s="12">
        <v>0.95733429999999997</v>
      </c>
      <c r="FR762" s="12">
        <v>0.25616630000000001</v>
      </c>
      <c r="FS762" s="44">
        <v>5.4629999999999996E-10</v>
      </c>
      <c r="FT762" s="44">
        <v>5.8099999999999998E-11</v>
      </c>
      <c r="FU762" s="12">
        <v>0</v>
      </c>
      <c r="FV762" s="44">
        <v>4.962E-10</v>
      </c>
      <c r="FW762" s="12">
        <v>1.975E-2</v>
      </c>
      <c r="FX762" s="44">
        <v>5.4629999999999996E-10</v>
      </c>
      <c r="FY762" s="44">
        <v>7.0679999999999999E-6</v>
      </c>
      <c r="FZ762" s="44">
        <v>5.5304999999999997E-10</v>
      </c>
      <c r="GA762" s="44">
        <v>6.3080000000000001E-9</v>
      </c>
      <c r="GB762" s="44">
        <v>5.5430000000000004E-10</v>
      </c>
      <c r="GC762" s="12">
        <v>1.167E-2</v>
      </c>
      <c r="GD762" s="12">
        <v>0</v>
      </c>
      <c r="GE762" s="12">
        <v>295.5</v>
      </c>
      <c r="GF762" s="12">
        <v>0.1</v>
      </c>
      <c r="GG762" s="12">
        <v>1575</v>
      </c>
      <c r="GH762" s="12">
        <v>2</v>
      </c>
      <c r="GI762" s="12">
        <v>1.2710000000000001E-2</v>
      </c>
      <c r="GJ762" s="12">
        <v>3.8309999999999999E-4</v>
      </c>
    </row>
    <row r="763" spans="1:192" s="12" customFormat="1" ht="12">
      <c r="A763" s="31"/>
      <c r="B763" s="32" t="s">
        <v>1673</v>
      </c>
      <c r="C763" s="32">
        <v>2.5</v>
      </c>
      <c r="D763" s="40">
        <v>4.9943220000000004</v>
      </c>
      <c r="E763" s="33">
        <v>1.14552E-2</v>
      </c>
      <c r="F763" s="40">
        <v>3.3552</v>
      </c>
      <c r="G763" s="34">
        <v>0.79258811717114908</v>
      </c>
      <c r="H763" s="45">
        <v>44.539073957678603</v>
      </c>
      <c r="I763" s="36">
        <v>80.136210000000005</v>
      </c>
      <c r="J763" s="34">
        <v>27.486560000000001</v>
      </c>
      <c r="K763" s="34">
        <v>9.2285199999999998E-2</v>
      </c>
      <c r="L763" s="12">
        <v>1.2859E-3</v>
      </c>
      <c r="T763" s="12" t="s">
        <v>797</v>
      </c>
      <c r="U763" s="12" t="s">
        <v>693</v>
      </c>
      <c r="V763" s="12">
        <v>37</v>
      </c>
      <c r="W763" s="43">
        <v>43228</v>
      </c>
      <c r="X763" s="12">
        <v>4.0666669999999998</v>
      </c>
      <c r="Y763" s="44">
        <v>3608597000</v>
      </c>
      <c r="Z763" s="12" t="s">
        <v>1476</v>
      </c>
      <c r="AA763" s="12" t="s">
        <v>1517</v>
      </c>
      <c r="AB763" s="12">
        <v>12</v>
      </c>
      <c r="AC763" s="12" t="s">
        <v>1518</v>
      </c>
      <c r="AE763" s="12" t="s">
        <v>1454</v>
      </c>
      <c r="AF763" s="12">
        <v>7.875</v>
      </c>
      <c r="AG763" s="12" t="s">
        <v>1528</v>
      </c>
      <c r="AH763" s="12" t="s">
        <v>1520</v>
      </c>
      <c r="AI763" s="12" t="s">
        <v>1464</v>
      </c>
      <c r="AJ763" s="12">
        <v>1</v>
      </c>
      <c r="AK763" s="12" t="s">
        <v>1458</v>
      </c>
      <c r="AL763" s="12">
        <v>1</v>
      </c>
      <c r="AM763" s="12" t="s">
        <v>1459</v>
      </c>
      <c r="AN763" s="12">
        <v>2.5</v>
      </c>
      <c r="AO763" s="12">
        <v>0</v>
      </c>
      <c r="AP763" s="12">
        <v>0</v>
      </c>
      <c r="AQ763" s="12">
        <v>0</v>
      </c>
      <c r="AR763" s="12">
        <v>0</v>
      </c>
      <c r="AS763" s="12">
        <v>30</v>
      </c>
      <c r="AT763" s="12">
        <v>30</v>
      </c>
      <c r="AU763" s="12">
        <v>52</v>
      </c>
      <c r="AX763" s="12">
        <v>0</v>
      </c>
      <c r="AY763" s="12">
        <v>2.0711400000000001E-2</v>
      </c>
      <c r="AZ763" s="12">
        <v>1.3275199999999999E-2</v>
      </c>
      <c r="BA763" s="12">
        <v>79.169460000000001</v>
      </c>
      <c r="BB763" s="12">
        <v>4.6005200000000003E-2</v>
      </c>
      <c r="BC763" s="12">
        <v>15.84713</v>
      </c>
      <c r="BD763" s="12">
        <v>1.56188E-2</v>
      </c>
      <c r="BE763" s="12">
        <v>0.21228669999999999</v>
      </c>
      <c r="BF763" s="12">
        <v>5.0334000000000004E-3</v>
      </c>
      <c r="BG763" s="12">
        <v>7.8354099999999996E-2</v>
      </c>
      <c r="BH763" s="12">
        <v>1.0574500000000001E-2</v>
      </c>
      <c r="BI763" s="12">
        <v>5.3186600000000001E-2</v>
      </c>
      <c r="BJ763" s="12">
        <v>6.7509999999999998E-4</v>
      </c>
      <c r="BK763" s="12">
        <v>3.7166299999999999E-2</v>
      </c>
      <c r="BL763" s="12">
        <v>1.14552E-2</v>
      </c>
      <c r="BM763" s="12">
        <v>79.869079999999997</v>
      </c>
      <c r="BN763" s="12">
        <v>1.83994E-2</v>
      </c>
      <c r="BO763" s="12">
        <v>15.880459999999999</v>
      </c>
      <c r="BP763" s="12">
        <v>1.4423999999999999E-2</v>
      </c>
      <c r="BQ763" s="12">
        <v>0.21950330000000001</v>
      </c>
      <c r="BR763" s="12">
        <v>4.8723000000000004E-3</v>
      </c>
      <c r="BS763" s="12">
        <v>0.126335</v>
      </c>
      <c r="BT763" s="12">
        <v>1.0340500000000001E-2</v>
      </c>
      <c r="BU763" s="12">
        <v>5.7737999999999998E-2</v>
      </c>
      <c r="BV763" s="12">
        <v>6.4579999999999998E-4</v>
      </c>
      <c r="BW763" s="12">
        <v>1</v>
      </c>
      <c r="BX763" s="12">
        <v>0</v>
      </c>
      <c r="BY763" s="12">
        <v>1</v>
      </c>
      <c r="BZ763" s="12">
        <v>0</v>
      </c>
      <c r="CA763" s="12">
        <v>1</v>
      </c>
      <c r="CB763" s="12">
        <v>0</v>
      </c>
      <c r="CC763" s="12">
        <v>1</v>
      </c>
      <c r="CD763" s="12">
        <v>0</v>
      </c>
      <c r="CE763" s="12">
        <v>1</v>
      </c>
      <c r="CF763" s="12">
        <v>0</v>
      </c>
      <c r="CG763" s="12">
        <v>1</v>
      </c>
      <c r="CH763" s="12">
        <v>0</v>
      </c>
      <c r="CI763" s="12">
        <v>1</v>
      </c>
      <c r="CJ763" s="44">
        <v>9.9999999999999995E-21</v>
      </c>
      <c r="CK763" s="12">
        <v>1</v>
      </c>
      <c r="CL763" s="12">
        <v>0</v>
      </c>
      <c r="CM763" s="12">
        <v>1</v>
      </c>
      <c r="CN763" s="44">
        <v>9.9999999999999995E-21</v>
      </c>
      <c r="CO763" s="12">
        <v>1</v>
      </c>
      <c r="CP763" s="44">
        <v>9.9999999999999995E-21</v>
      </c>
      <c r="CQ763" s="12">
        <v>1</v>
      </c>
      <c r="CR763" s="44">
        <v>9.9999999999999995E-21</v>
      </c>
      <c r="CS763" s="12">
        <v>1.0070429999999999</v>
      </c>
      <c r="CT763" s="12">
        <v>1.2859E-3</v>
      </c>
      <c r="CU763" s="12">
        <v>1.6454900000000001E-2</v>
      </c>
      <c r="CV763" s="12">
        <v>6.7089000000000003E-3</v>
      </c>
      <c r="CW763" s="12">
        <v>0.69961660000000003</v>
      </c>
      <c r="CX763" s="12">
        <v>4.21657E-2</v>
      </c>
      <c r="CY763" s="12">
        <v>3.3333599999999998E-2</v>
      </c>
      <c r="CZ763" s="12">
        <v>5.9914E-3</v>
      </c>
      <c r="DA763" s="12">
        <v>7.2166000000000001E-3</v>
      </c>
      <c r="DB763" s="12">
        <v>1.2631999999999999E-3</v>
      </c>
      <c r="DC763" s="12">
        <v>4.79809E-2</v>
      </c>
      <c r="DD763" s="12">
        <v>2.2120999999999998E-3</v>
      </c>
      <c r="DE763" s="12">
        <v>4.9233999999999997E-3</v>
      </c>
      <c r="DF763" s="12">
        <v>1.649E-4</v>
      </c>
      <c r="DG763" s="12">
        <v>3.3552E-3</v>
      </c>
      <c r="DH763" s="12">
        <v>4.2700000000000001E-5</v>
      </c>
      <c r="DI763" s="12">
        <v>9.7644400000000006E-2</v>
      </c>
      <c r="DJ763" s="12">
        <v>1.14552E-2</v>
      </c>
      <c r="DK763" s="12">
        <v>1.5460000000000001E-3</v>
      </c>
      <c r="DL763" s="12">
        <v>2.2452199999999999E-2</v>
      </c>
      <c r="DM763" s="12">
        <v>3.0301999999999998E-3</v>
      </c>
      <c r="DN763" s="12">
        <v>1.2E-5</v>
      </c>
      <c r="DO763" s="44">
        <v>1.403773E-8</v>
      </c>
      <c r="DP763" s="12">
        <v>1.33919E-2</v>
      </c>
      <c r="DQ763" s="12">
        <v>3.1780000000000003E-4</v>
      </c>
      <c r="DR763" s="12">
        <v>4.9943220000000004</v>
      </c>
      <c r="DS763" s="12">
        <v>5.7142E-3</v>
      </c>
      <c r="DT763" s="12">
        <v>3.9959880000000001</v>
      </c>
      <c r="DU763" s="12">
        <v>1.3517400000000001E-2</v>
      </c>
      <c r="DV763" s="12">
        <v>80.136210000000005</v>
      </c>
      <c r="DW763" s="12">
        <v>0.26359519999999997</v>
      </c>
      <c r="DX763" s="12">
        <v>27.486560000000001</v>
      </c>
      <c r="DY763" s="12">
        <v>9.2285199999999998E-2</v>
      </c>
      <c r="DZ763" s="12">
        <v>9.2638200000000004E-2</v>
      </c>
      <c r="EA763" s="12">
        <v>0.13964070000000001</v>
      </c>
      <c r="EB763" s="12">
        <v>0</v>
      </c>
      <c r="EC763" s="44">
        <v>7.9259479999999995E-16</v>
      </c>
      <c r="ED763" s="44">
        <v>3.9584730000000001E-15</v>
      </c>
      <c r="EE763" s="12" t="s">
        <v>1521</v>
      </c>
      <c r="EF763" s="12">
        <v>3.7861000000000001E-3</v>
      </c>
      <c r="EG763" s="44">
        <v>1.1213E-6</v>
      </c>
      <c r="EH763" s="12">
        <v>2.3175110000000001</v>
      </c>
      <c r="EI763" s="12">
        <v>1.0003010000000001</v>
      </c>
      <c r="EJ763" s="12">
        <v>7.5799999999999999E-4</v>
      </c>
      <c r="EK763" s="44">
        <v>6.9999999999999999E-6</v>
      </c>
      <c r="EL763" s="12">
        <v>4.0000000000000003E-5</v>
      </c>
      <c r="EM763" s="12">
        <v>2.0000000000000002E-5</v>
      </c>
      <c r="EN763" s="12">
        <v>2.8600000000000001E-4</v>
      </c>
      <c r="EO763" s="44">
        <v>4.9999999999999998E-7</v>
      </c>
      <c r="EP763" s="12">
        <v>1.2710000000000001E-2</v>
      </c>
      <c r="EQ763" s="12">
        <v>4.0000000000000003E-5</v>
      </c>
      <c r="ER763" s="12">
        <v>7.8700000000000003E-3</v>
      </c>
      <c r="ES763" s="12">
        <v>5.8E-4</v>
      </c>
      <c r="ET763" s="12">
        <v>0</v>
      </c>
      <c r="EU763" s="12">
        <v>0</v>
      </c>
      <c r="EV763" s="12">
        <v>250</v>
      </c>
      <c r="EW763" s="12">
        <v>0</v>
      </c>
      <c r="EX763" s="12">
        <v>1.96</v>
      </c>
      <c r="EY763" s="12">
        <v>0</v>
      </c>
      <c r="EZ763" s="12">
        <v>2.0711400000000001E-2</v>
      </c>
      <c r="FA763" s="12">
        <v>1.3275199999999999E-2</v>
      </c>
      <c r="FB763" s="12">
        <v>79.169460000000001</v>
      </c>
      <c r="FC763" s="12">
        <v>4.6005200000000003E-2</v>
      </c>
      <c r="FD763" s="12">
        <v>15.851900000000001</v>
      </c>
      <c r="FE763" s="12">
        <v>1.56235E-2</v>
      </c>
      <c r="FF763" s="12">
        <v>0.21228669999999999</v>
      </c>
      <c r="FG763" s="12">
        <v>5.0334000000000004E-3</v>
      </c>
      <c r="FH763" s="12">
        <v>0.18158640000000001</v>
      </c>
      <c r="FI763" s="12">
        <v>2.4506500000000001E-2</v>
      </c>
      <c r="FJ763" s="12">
        <v>5.3186600000000001E-2</v>
      </c>
      <c r="FK763" s="12">
        <v>6.7509999999999998E-4</v>
      </c>
      <c r="FL763" s="12">
        <v>6.7219999999999997E-4</v>
      </c>
      <c r="FM763" s="12">
        <v>1.2719039999999999</v>
      </c>
      <c r="FN763" s="12">
        <v>0.20054169999999999</v>
      </c>
      <c r="FO763" s="12">
        <v>0.1145959</v>
      </c>
      <c r="FP763" s="12">
        <v>1.2743850000000001</v>
      </c>
      <c r="FQ763" s="12">
        <v>0.99596039999999997</v>
      </c>
      <c r="FR763" s="12">
        <v>2.32681E-2</v>
      </c>
      <c r="FS763" s="44">
        <v>5.4629999999999996E-10</v>
      </c>
      <c r="FT763" s="44">
        <v>5.8099999999999998E-11</v>
      </c>
      <c r="FU763" s="12">
        <v>0</v>
      </c>
      <c r="FV763" s="44">
        <v>4.962E-10</v>
      </c>
      <c r="FW763" s="12">
        <v>1.975E-2</v>
      </c>
      <c r="FX763" s="44">
        <v>5.4629999999999996E-10</v>
      </c>
      <c r="FY763" s="44">
        <v>7.0679999999999999E-6</v>
      </c>
      <c r="FZ763" s="44">
        <v>5.5304999999999997E-10</v>
      </c>
      <c r="GA763" s="44">
        <v>6.3080000000000001E-9</v>
      </c>
      <c r="GB763" s="44">
        <v>5.5430000000000004E-10</v>
      </c>
      <c r="GC763" s="12">
        <v>1.167E-2</v>
      </c>
      <c r="GD763" s="12">
        <v>0</v>
      </c>
      <c r="GE763" s="12">
        <v>295.5</v>
      </c>
      <c r="GF763" s="12">
        <v>0.1</v>
      </c>
      <c r="GG763" s="12">
        <v>1575</v>
      </c>
      <c r="GH763" s="12">
        <v>2</v>
      </c>
      <c r="GI763" s="12">
        <v>1.2710000000000001E-2</v>
      </c>
      <c r="GJ763" s="12">
        <v>5.2599999999999998E-5</v>
      </c>
    </row>
    <row r="764" spans="1:192" s="12" customFormat="1" ht="12">
      <c r="A764" s="31"/>
      <c r="B764" s="32" t="s">
        <v>1748</v>
      </c>
      <c r="C764" s="32">
        <v>2.5</v>
      </c>
      <c r="D764" s="40">
        <v>4.3107199999999999</v>
      </c>
      <c r="E764" s="33">
        <v>1.88363E-2</v>
      </c>
      <c r="F764" s="33">
        <v>0.99580000000000002</v>
      </c>
      <c r="G764" s="34">
        <v>0.32647782497823102</v>
      </c>
      <c r="H764" s="45">
        <v>27.086211198589957</v>
      </c>
      <c r="I764" s="36">
        <v>93.198369999999997</v>
      </c>
      <c r="J764" s="42">
        <v>27.583870000000001</v>
      </c>
      <c r="K764" s="42">
        <v>0.13674020000000001</v>
      </c>
      <c r="L764" s="12">
        <v>1.2859E-3</v>
      </c>
      <c r="T764" s="12" t="s">
        <v>868</v>
      </c>
      <c r="U764" s="12" t="s">
        <v>693</v>
      </c>
      <c r="V764" s="12">
        <v>37</v>
      </c>
      <c r="W764" s="43">
        <v>43228</v>
      </c>
      <c r="X764" s="12">
        <v>13.83333</v>
      </c>
      <c r="Y764" s="44">
        <v>3608632000</v>
      </c>
      <c r="Z764" s="12" t="s">
        <v>1476</v>
      </c>
      <c r="AA764" s="12" t="s">
        <v>1517</v>
      </c>
      <c r="AB764" s="12">
        <v>12</v>
      </c>
      <c r="AC764" s="12" t="s">
        <v>1518</v>
      </c>
      <c r="AE764" s="12" t="s">
        <v>1454</v>
      </c>
      <c r="AF764" s="12">
        <v>7.875</v>
      </c>
      <c r="AG764" s="12" t="s">
        <v>1529</v>
      </c>
      <c r="AH764" s="12" t="s">
        <v>1520</v>
      </c>
      <c r="AI764" s="12" t="s">
        <v>1464</v>
      </c>
      <c r="AJ764" s="12">
        <v>1</v>
      </c>
      <c r="AK764" s="12" t="s">
        <v>1458</v>
      </c>
      <c r="AL764" s="12">
        <v>1</v>
      </c>
      <c r="AM764" s="12" t="s">
        <v>1459</v>
      </c>
      <c r="AN764" s="12">
        <v>2.5</v>
      </c>
      <c r="AO764" s="12">
        <v>0</v>
      </c>
      <c r="AP764" s="12">
        <v>0</v>
      </c>
      <c r="AQ764" s="12">
        <v>0</v>
      </c>
      <c r="AR764" s="12">
        <v>0</v>
      </c>
      <c r="AS764" s="12">
        <v>30</v>
      </c>
      <c r="AT764" s="12">
        <v>30</v>
      </c>
      <c r="AU764" s="12">
        <v>127</v>
      </c>
      <c r="AX764" s="12">
        <v>0</v>
      </c>
      <c r="AY764" s="12">
        <v>-1.1604400000000001E-2</v>
      </c>
      <c r="AZ764" s="12">
        <v>1.3334E-2</v>
      </c>
      <c r="BA764" s="12">
        <v>28.147469999999998</v>
      </c>
      <c r="BB764" s="12">
        <v>2.15558E-2</v>
      </c>
      <c r="BC764" s="12">
        <v>6.5276630000000004</v>
      </c>
      <c r="BD764" s="12">
        <v>1.6012499999999999E-2</v>
      </c>
      <c r="BE764" s="12">
        <v>8.4403199999999998E-2</v>
      </c>
      <c r="BF764" s="12">
        <v>6.1368999999999998E-3</v>
      </c>
      <c r="BG764" s="12">
        <v>5.2646600000000002E-2</v>
      </c>
      <c r="BH764" s="12">
        <v>1.1030099999999999E-2</v>
      </c>
      <c r="BI764" s="12">
        <v>6.5021999999999996E-3</v>
      </c>
      <c r="BJ764" s="12">
        <v>3.7800000000000003E-4</v>
      </c>
      <c r="BK764" s="12">
        <v>4.8504999999999998E-3</v>
      </c>
      <c r="BL764" s="12">
        <v>1.1523200000000001E-2</v>
      </c>
      <c r="BM764" s="12">
        <v>28.731590000000001</v>
      </c>
      <c r="BN764" s="12">
        <v>1.4054799999999999E-2</v>
      </c>
      <c r="BO764" s="12">
        <v>6.5609970000000004</v>
      </c>
      <c r="BP764" s="12">
        <v>1.4849299999999999E-2</v>
      </c>
      <c r="BQ764" s="12">
        <v>9.1619800000000001E-2</v>
      </c>
      <c r="BR764" s="12">
        <v>6.0055000000000004E-3</v>
      </c>
      <c r="BS764" s="12">
        <v>0.10062749999999999</v>
      </c>
      <c r="BT764" s="12">
        <v>1.0806E-2</v>
      </c>
      <c r="BU764" s="12">
        <v>1.08106E-2</v>
      </c>
      <c r="BV764" s="12">
        <v>3.503E-4</v>
      </c>
      <c r="BW764" s="12">
        <v>1</v>
      </c>
      <c r="BX764" s="12">
        <v>0</v>
      </c>
      <c r="BY764" s="12">
        <v>1</v>
      </c>
      <c r="BZ764" s="12">
        <v>0</v>
      </c>
      <c r="CA764" s="12">
        <v>1</v>
      </c>
      <c r="CB764" s="12">
        <v>0</v>
      </c>
      <c r="CC764" s="12">
        <v>1</v>
      </c>
      <c r="CD764" s="12">
        <v>0</v>
      </c>
      <c r="CE764" s="12">
        <v>1</v>
      </c>
      <c r="CF764" s="12">
        <v>0</v>
      </c>
      <c r="CG764" s="12">
        <v>1</v>
      </c>
      <c r="CH764" s="12">
        <v>0</v>
      </c>
      <c r="CI764" s="12">
        <v>1</v>
      </c>
      <c r="CJ764" s="44">
        <v>9.9999999999999995E-21</v>
      </c>
      <c r="CK764" s="12">
        <v>1</v>
      </c>
      <c r="CL764" s="12">
        <v>0</v>
      </c>
      <c r="CM764" s="12">
        <v>1</v>
      </c>
      <c r="CN764" s="44">
        <v>9.9999999999999995E-21</v>
      </c>
      <c r="CO764" s="12">
        <v>1</v>
      </c>
      <c r="CP764" s="44">
        <v>9.9999999999999995E-21</v>
      </c>
      <c r="CQ764" s="12">
        <v>1</v>
      </c>
      <c r="CR764" s="44">
        <v>9.9999999999999995E-21</v>
      </c>
      <c r="CS764" s="12">
        <v>1.0070429999999999</v>
      </c>
      <c r="CT764" s="12">
        <v>1.2859E-3</v>
      </c>
      <c r="CU764" s="12">
        <v>1.6454900000000001E-2</v>
      </c>
      <c r="CV764" s="12">
        <v>6.7089000000000003E-3</v>
      </c>
      <c r="CW764" s="12">
        <v>0.58411480000000005</v>
      </c>
      <c r="CX764" s="12">
        <v>1.63436E-2</v>
      </c>
      <c r="CY764" s="12">
        <v>3.3333599999999998E-2</v>
      </c>
      <c r="CZ764" s="12">
        <v>5.9914E-3</v>
      </c>
      <c r="DA764" s="12">
        <v>7.2166000000000001E-3</v>
      </c>
      <c r="DB764" s="12">
        <v>1.2631999999999999E-3</v>
      </c>
      <c r="DC764" s="12">
        <v>4.79809E-2</v>
      </c>
      <c r="DD764" s="12">
        <v>2.2120999999999998E-3</v>
      </c>
      <c r="DE764" s="12">
        <v>4.3539E-3</v>
      </c>
      <c r="DF764" s="12">
        <v>1.3520000000000001E-4</v>
      </c>
      <c r="DG764" s="12">
        <v>9.9580000000000003E-4</v>
      </c>
      <c r="DH764" s="12">
        <v>5.7899999999999998E-5</v>
      </c>
      <c r="DI764" s="12">
        <v>0.54099540000000002</v>
      </c>
      <c r="DJ764" s="12">
        <v>1.88363E-2</v>
      </c>
      <c r="DK764" s="12">
        <v>3.9467E-3</v>
      </c>
      <c r="DL764" s="12">
        <v>3.6919199999999999E-2</v>
      </c>
      <c r="DM764" s="12">
        <v>7.7355000000000002E-3</v>
      </c>
      <c r="DN764" s="44">
        <v>6.7557460000000004E-6</v>
      </c>
      <c r="DO764" s="44">
        <v>3.5836109999999999E-8</v>
      </c>
      <c r="DP764" s="12">
        <v>1.2926200000000001E-2</v>
      </c>
      <c r="DQ764" s="12">
        <v>9.4039999999999998E-4</v>
      </c>
      <c r="DR764" s="12">
        <v>4.3107199999999999</v>
      </c>
      <c r="DS764" s="12">
        <v>1.10776E-2</v>
      </c>
      <c r="DT764" s="12">
        <v>4.010243</v>
      </c>
      <c r="DU764" s="12">
        <v>2.00299E-2</v>
      </c>
      <c r="DV764" s="12">
        <v>93.198369999999997</v>
      </c>
      <c r="DW764" s="12">
        <v>0.41167350000000003</v>
      </c>
      <c r="DX764" s="12">
        <v>27.583870000000001</v>
      </c>
      <c r="DY764" s="12">
        <v>0.13674020000000001</v>
      </c>
      <c r="DZ764" s="12">
        <v>0.1369803</v>
      </c>
      <c r="EA764" s="12">
        <v>0.20751790000000001</v>
      </c>
      <c r="EB764" s="12">
        <v>0</v>
      </c>
      <c r="EC764" s="44">
        <v>3.2648230000000001E-16</v>
      </c>
      <c r="ED764" s="44">
        <v>1.4073740000000001E-15</v>
      </c>
      <c r="EE764" s="12" t="s">
        <v>1521</v>
      </c>
      <c r="EF764" s="12">
        <v>3.7861000000000001E-3</v>
      </c>
      <c r="EG764" s="44">
        <v>1.1213E-6</v>
      </c>
      <c r="EH764" s="12">
        <v>2.3362259999999999</v>
      </c>
      <c r="EI764" s="12">
        <v>1.0003040000000001</v>
      </c>
      <c r="EJ764" s="12">
        <v>7.5799999999999999E-4</v>
      </c>
      <c r="EK764" s="44">
        <v>6.9999999999999999E-6</v>
      </c>
      <c r="EL764" s="12">
        <v>4.0000000000000003E-5</v>
      </c>
      <c r="EM764" s="12">
        <v>2.0000000000000002E-5</v>
      </c>
      <c r="EN764" s="12">
        <v>2.8600000000000001E-4</v>
      </c>
      <c r="EO764" s="44">
        <v>4.9999999999999998E-7</v>
      </c>
      <c r="EP764" s="12">
        <v>1.2710000000000001E-2</v>
      </c>
      <c r="EQ764" s="12">
        <v>4.0000000000000003E-5</v>
      </c>
      <c r="ER764" s="12">
        <v>7.8700000000000003E-3</v>
      </c>
      <c r="ES764" s="12">
        <v>5.8E-4</v>
      </c>
      <c r="ET764" s="12">
        <v>0</v>
      </c>
      <c r="EU764" s="12">
        <v>0</v>
      </c>
      <c r="EV764" s="12">
        <v>250</v>
      </c>
      <c r="EW764" s="12">
        <v>0</v>
      </c>
      <c r="EX764" s="12">
        <v>1.96</v>
      </c>
      <c r="EY764" s="12">
        <v>0</v>
      </c>
      <c r="EZ764" s="12">
        <v>-1.1604400000000001E-2</v>
      </c>
      <c r="FA764" s="12">
        <v>1.3334E-2</v>
      </c>
      <c r="FB764" s="12">
        <v>28.147469999999998</v>
      </c>
      <c r="FC764" s="12">
        <v>2.15558E-2</v>
      </c>
      <c r="FD764" s="12">
        <v>6.5296459999999996</v>
      </c>
      <c r="FE764" s="12">
        <v>1.6017300000000002E-2</v>
      </c>
      <c r="FF764" s="12">
        <v>8.4403199999999998E-2</v>
      </c>
      <c r="FG764" s="12">
        <v>6.1368999999999998E-3</v>
      </c>
      <c r="FH764" s="12">
        <v>0.1229944</v>
      </c>
      <c r="FI764" s="12">
        <v>2.5768800000000001E-2</v>
      </c>
      <c r="FJ764" s="12">
        <v>6.5021999999999996E-3</v>
      </c>
      <c r="FK764" s="12">
        <v>3.7800000000000003E-4</v>
      </c>
      <c r="FL764" s="12">
        <v>2.3020000000000001E-4</v>
      </c>
      <c r="FM764" s="12">
        <v>5.8470969999999998</v>
      </c>
      <c r="FN764" s="12">
        <v>0.23240079999999999</v>
      </c>
      <c r="FO764" s="12">
        <v>0.25745129999999999</v>
      </c>
      <c r="FP764" s="12">
        <v>5.8517229999999998</v>
      </c>
      <c r="FQ764" s="12">
        <v>0.99903489999999995</v>
      </c>
      <c r="FR764" s="12">
        <v>3.9169000000000001E-3</v>
      </c>
      <c r="FS764" s="44">
        <v>5.4629999999999996E-10</v>
      </c>
      <c r="FT764" s="44">
        <v>5.8099999999999998E-11</v>
      </c>
      <c r="FU764" s="12">
        <v>0</v>
      </c>
      <c r="FV764" s="44">
        <v>4.962E-10</v>
      </c>
      <c r="FW764" s="12">
        <v>1.975E-2</v>
      </c>
      <c r="FX764" s="44">
        <v>5.4629999999999996E-10</v>
      </c>
      <c r="FY764" s="44">
        <v>7.0679999999999999E-6</v>
      </c>
      <c r="FZ764" s="44">
        <v>5.5304999999999997E-10</v>
      </c>
      <c r="GA764" s="44">
        <v>6.3080000000000001E-9</v>
      </c>
      <c r="GB764" s="44">
        <v>5.5430000000000004E-10</v>
      </c>
      <c r="GC764" s="12">
        <v>1.167E-2</v>
      </c>
      <c r="GD764" s="12">
        <v>0</v>
      </c>
      <c r="GE764" s="12">
        <v>295.5</v>
      </c>
      <c r="GF764" s="12">
        <v>0.1</v>
      </c>
      <c r="GG764" s="12">
        <v>1575</v>
      </c>
      <c r="GH764" s="12">
        <v>2</v>
      </c>
      <c r="GI764" s="12">
        <v>1.2710000000000001E-2</v>
      </c>
      <c r="GJ764" s="12">
        <v>2.9799999999999999E-5</v>
      </c>
    </row>
    <row r="765" spans="1:192" s="12" customFormat="1" ht="12">
      <c r="A765" s="31"/>
      <c r="B765" s="32" t="s">
        <v>1720</v>
      </c>
      <c r="C765" s="32">
        <v>2.5</v>
      </c>
      <c r="D765" s="40">
        <v>4.2656320000000001</v>
      </c>
      <c r="E765" s="33">
        <v>1.3255599999999999E-2</v>
      </c>
      <c r="F765" s="33">
        <v>0.83499999999999996</v>
      </c>
      <c r="G765" s="34">
        <v>0.50856744079829719</v>
      </c>
      <c r="H765" s="45">
        <v>38.489694921391717</v>
      </c>
      <c r="I765" s="36">
        <v>94.231589999999997</v>
      </c>
      <c r="J765" s="34">
        <v>27.59722</v>
      </c>
      <c r="K765" s="34">
        <v>8.9316999999999994E-2</v>
      </c>
      <c r="L765" s="12">
        <v>1.2859E-3</v>
      </c>
      <c r="T765" s="12" t="s">
        <v>840</v>
      </c>
      <c r="U765" s="12" t="s">
        <v>693</v>
      </c>
      <c r="V765" s="12">
        <v>37</v>
      </c>
      <c r="W765" s="43">
        <v>43228</v>
      </c>
      <c r="X765" s="12">
        <v>9.9333329999999993</v>
      </c>
      <c r="Y765" s="44">
        <v>3608618000</v>
      </c>
      <c r="Z765" s="12" t="s">
        <v>1476</v>
      </c>
      <c r="AA765" s="12" t="s">
        <v>1517</v>
      </c>
      <c r="AB765" s="12">
        <v>12</v>
      </c>
      <c r="AC765" s="12" t="s">
        <v>1518</v>
      </c>
      <c r="AE765" s="12" t="s">
        <v>1454</v>
      </c>
      <c r="AF765" s="12">
        <v>7.875</v>
      </c>
      <c r="AG765" s="12" t="s">
        <v>1529</v>
      </c>
      <c r="AH765" s="12" t="s">
        <v>1520</v>
      </c>
      <c r="AI765" s="12" t="s">
        <v>1464</v>
      </c>
      <c r="AJ765" s="12">
        <v>1</v>
      </c>
      <c r="AK765" s="12" t="s">
        <v>1458</v>
      </c>
      <c r="AL765" s="12">
        <v>1</v>
      </c>
      <c r="AM765" s="12" t="s">
        <v>1459</v>
      </c>
      <c r="AN765" s="12">
        <v>2.5</v>
      </c>
      <c r="AO765" s="12">
        <v>0</v>
      </c>
      <c r="AP765" s="12">
        <v>0</v>
      </c>
      <c r="AQ765" s="12">
        <v>0</v>
      </c>
      <c r="AR765" s="12">
        <v>0</v>
      </c>
      <c r="AS765" s="12">
        <v>30</v>
      </c>
      <c r="AT765" s="12">
        <v>30</v>
      </c>
      <c r="AU765" s="12">
        <v>98</v>
      </c>
      <c r="AX765" s="12">
        <v>0</v>
      </c>
      <c r="AY765" s="12">
        <v>6.3508400000000007E-2</v>
      </c>
      <c r="AZ765" s="12">
        <v>1.2532700000000001E-2</v>
      </c>
      <c r="BA765" s="12">
        <v>43.387659999999997</v>
      </c>
      <c r="BB765" s="12">
        <v>2.31337E-2</v>
      </c>
      <c r="BC765" s="12">
        <v>10.168369999999999</v>
      </c>
      <c r="BD765" s="12">
        <v>1.7216700000000001E-2</v>
      </c>
      <c r="BE765" s="12">
        <v>0.13245119999999999</v>
      </c>
      <c r="BF765" s="12">
        <v>5.7067999999999997E-3</v>
      </c>
      <c r="BG765" s="12">
        <v>5.7898199999999997E-2</v>
      </c>
      <c r="BH765" s="12">
        <v>9.9632999999999996E-3</v>
      </c>
      <c r="BI765" s="12">
        <v>8.4927000000000006E-3</v>
      </c>
      <c r="BJ765" s="12">
        <v>3.7589999999999998E-4</v>
      </c>
      <c r="BK765" s="12">
        <v>7.9963300000000001E-2</v>
      </c>
      <c r="BL765" s="12">
        <v>1.0585799999999999E-2</v>
      </c>
      <c r="BM765" s="12">
        <v>43.971780000000003</v>
      </c>
      <c r="BN765" s="12">
        <v>1.6372299999999999E-2</v>
      </c>
      <c r="BO765" s="12">
        <v>10.20171</v>
      </c>
      <c r="BP765" s="12">
        <v>1.6140600000000001E-2</v>
      </c>
      <c r="BQ765" s="12">
        <v>0.13966770000000001</v>
      </c>
      <c r="BR765" s="12">
        <v>5.5652000000000002E-3</v>
      </c>
      <c r="BS765" s="12">
        <v>0.1058791</v>
      </c>
      <c r="BT765" s="12">
        <v>9.7146000000000003E-3</v>
      </c>
      <c r="BU765" s="12">
        <v>1.27872E-2</v>
      </c>
      <c r="BV765" s="12">
        <v>3.48E-4</v>
      </c>
      <c r="BW765" s="12">
        <v>1</v>
      </c>
      <c r="BX765" s="12">
        <v>0</v>
      </c>
      <c r="BY765" s="12">
        <v>1</v>
      </c>
      <c r="BZ765" s="12">
        <v>0</v>
      </c>
      <c r="CA765" s="12">
        <v>1</v>
      </c>
      <c r="CB765" s="12">
        <v>0</v>
      </c>
      <c r="CC765" s="12">
        <v>1</v>
      </c>
      <c r="CD765" s="12">
        <v>0</v>
      </c>
      <c r="CE765" s="12">
        <v>1</v>
      </c>
      <c r="CF765" s="12">
        <v>0</v>
      </c>
      <c r="CG765" s="12">
        <v>1</v>
      </c>
      <c r="CH765" s="12">
        <v>0</v>
      </c>
      <c r="CI765" s="12">
        <v>1</v>
      </c>
      <c r="CJ765" s="44">
        <v>9.9999999999999995E-21</v>
      </c>
      <c r="CK765" s="12">
        <v>1</v>
      </c>
      <c r="CL765" s="12">
        <v>0</v>
      </c>
      <c r="CM765" s="12">
        <v>1</v>
      </c>
      <c r="CN765" s="44">
        <v>9.9999999999999995E-21</v>
      </c>
      <c r="CO765" s="12">
        <v>1</v>
      </c>
      <c r="CP765" s="44">
        <v>9.9999999999999995E-21</v>
      </c>
      <c r="CQ765" s="12">
        <v>1</v>
      </c>
      <c r="CR765" s="44">
        <v>9.9999999999999995E-21</v>
      </c>
      <c r="CS765" s="12">
        <v>1.0070429999999999</v>
      </c>
      <c r="CT765" s="12">
        <v>1.2859E-3</v>
      </c>
      <c r="CU765" s="12">
        <v>1.6454900000000001E-2</v>
      </c>
      <c r="CV765" s="12">
        <v>6.7089000000000003E-3</v>
      </c>
      <c r="CW765" s="12">
        <v>0.58411480000000005</v>
      </c>
      <c r="CX765" s="12">
        <v>1.63436E-2</v>
      </c>
      <c r="CY765" s="12">
        <v>3.3333599999999998E-2</v>
      </c>
      <c r="CZ765" s="12">
        <v>5.9914E-3</v>
      </c>
      <c r="DA765" s="12">
        <v>7.2166000000000001E-3</v>
      </c>
      <c r="DB765" s="12">
        <v>1.2631999999999999E-3</v>
      </c>
      <c r="DC765" s="12">
        <v>4.79809E-2</v>
      </c>
      <c r="DD765" s="12">
        <v>2.2120999999999998E-3</v>
      </c>
      <c r="DE765" s="12">
        <v>4.3539E-3</v>
      </c>
      <c r="DF765" s="12">
        <v>1.3520000000000001E-4</v>
      </c>
      <c r="DG765" s="12">
        <v>8.3500000000000002E-4</v>
      </c>
      <c r="DH765" s="12">
        <v>3.6999999999999998E-5</v>
      </c>
      <c r="DI765" s="12">
        <v>0.4540515</v>
      </c>
      <c r="DJ765" s="12">
        <v>1.3255599999999999E-2</v>
      </c>
      <c r="DK765" s="12">
        <v>2.2812000000000002E-3</v>
      </c>
      <c r="DL765" s="12">
        <v>2.59811E-2</v>
      </c>
      <c r="DM765" s="12">
        <v>4.4711000000000004E-3</v>
      </c>
      <c r="DN765" s="12">
        <v>3.5299999999999997E-5</v>
      </c>
      <c r="DO765" s="44">
        <v>2.0713070000000001E-8</v>
      </c>
      <c r="DP765" s="12">
        <v>1.3021899999999999E-2</v>
      </c>
      <c r="DQ765" s="12">
        <v>5.6150000000000004E-4</v>
      </c>
      <c r="DR765" s="12">
        <v>4.2656320000000001</v>
      </c>
      <c r="DS765" s="12">
        <v>7.5719999999999997E-3</v>
      </c>
      <c r="DT765" s="12">
        <v>4.0121969999999996</v>
      </c>
      <c r="DU765" s="12">
        <v>1.30834E-2</v>
      </c>
      <c r="DV765" s="12">
        <v>94.231589999999997</v>
      </c>
      <c r="DW765" s="12">
        <v>0.26750489999999999</v>
      </c>
      <c r="DX765" s="12">
        <v>27.59722</v>
      </c>
      <c r="DY765" s="12">
        <v>8.9316999999999994E-2</v>
      </c>
      <c r="DZ765" s="12">
        <v>8.9684700000000006E-2</v>
      </c>
      <c r="EA765" s="12">
        <v>6.7830000000000001E-2</v>
      </c>
      <c r="EB765" s="12">
        <v>0</v>
      </c>
      <c r="EC765" s="44">
        <v>5.0857250000000004E-16</v>
      </c>
      <c r="ED765" s="44">
        <v>2.169383E-15</v>
      </c>
      <c r="EE765" s="12" t="s">
        <v>1521</v>
      </c>
      <c r="EF765" s="12">
        <v>3.7861000000000001E-3</v>
      </c>
      <c r="EG765" s="44">
        <v>1.1213E-6</v>
      </c>
      <c r="EH765" s="12">
        <v>2.3287260000000001</v>
      </c>
      <c r="EI765" s="12">
        <v>1.0003029999999999</v>
      </c>
      <c r="EJ765" s="12">
        <v>7.5799999999999999E-4</v>
      </c>
      <c r="EK765" s="44">
        <v>6.9999999999999999E-6</v>
      </c>
      <c r="EL765" s="12">
        <v>4.0000000000000003E-5</v>
      </c>
      <c r="EM765" s="12">
        <v>2.0000000000000002E-5</v>
      </c>
      <c r="EN765" s="12">
        <v>2.8600000000000001E-4</v>
      </c>
      <c r="EO765" s="44">
        <v>4.9999999999999998E-7</v>
      </c>
      <c r="EP765" s="12">
        <v>1.2710000000000001E-2</v>
      </c>
      <c r="EQ765" s="12">
        <v>4.0000000000000003E-5</v>
      </c>
      <c r="ER765" s="12">
        <v>7.8700000000000003E-3</v>
      </c>
      <c r="ES765" s="12">
        <v>5.8E-4</v>
      </c>
      <c r="ET765" s="12">
        <v>0</v>
      </c>
      <c r="EU765" s="12">
        <v>0</v>
      </c>
      <c r="EV765" s="12">
        <v>250</v>
      </c>
      <c r="EW765" s="12">
        <v>0</v>
      </c>
      <c r="EX765" s="12">
        <v>1.96</v>
      </c>
      <c r="EY765" s="12">
        <v>0</v>
      </c>
      <c r="EZ765" s="12">
        <v>6.3508400000000007E-2</v>
      </c>
      <c r="FA765" s="12">
        <v>1.2532700000000001E-2</v>
      </c>
      <c r="FB765" s="12">
        <v>43.387659999999997</v>
      </c>
      <c r="FC765" s="12">
        <v>2.31337E-2</v>
      </c>
      <c r="FD765" s="12">
        <v>10.17145</v>
      </c>
      <c r="FE765" s="12">
        <v>1.7221899999999998E-2</v>
      </c>
      <c r="FF765" s="12">
        <v>0.13245119999999999</v>
      </c>
      <c r="FG765" s="12">
        <v>5.7067999999999997E-3</v>
      </c>
      <c r="FH765" s="12">
        <v>0.13482910000000001</v>
      </c>
      <c r="FI765" s="12">
        <v>2.3201699999999999E-2</v>
      </c>
      <c r="FJ765" s="12">
        <v>8.4927000000000006E-3</v>
      </c>
      <c r="FK765" s="12">
        <v>3.7589999999999998E-4</v>
      </c>
      <c r="FL765" s="12">
        <v>1.952E-4</v>
      </c>
      <c r="FM765" s="12">
        <v>4.4479369999999996</v>
      </c>
      <c r="FN765" s="12">
        <v>0.23486280000000001</v>
      </c>
      <c r="FO765" s="12">
        <v>0.17784269999999999</v>
      </c>
      <c r="FP765" s="12">
        <v>4.4508279999999996</v>
      </c>
      <c r="FQ765" s="12">
        <v>0.99920410000000004</v>
      </c>
      <c r="FR765" s="12">
        <v>3.6134000000000001E-3</v>
      </c>
      <c r="FS765" s="44">
        <v>5.4629999999999996E-10</v>
      </c>
      <c r="FT765" s="44">
        <v>5.8099999999999998E-11</v>
      </c>
      <c r="FU765" s="12">
        <v>0</v>
      </c>
      <c r="FV765" s="44">
        <v>4.962E-10</v>
      </c>
      <c r="FW765" s="12">
        <v>1.975E-2</v>
      </c>
      <c r="FX765" s="44">
        <v>5.4629999999999996E-10</v>
      </c>
      <c r="FY765" s="44">
        <v>7.0679999999999999E-6</v>
      </c>
      <c r="FZ765" s="44">
        <v>5.5304999999999997E-10</v>
      </c>
      <c r="GA765" s="44">
        <v>6.3080000000000001E-9</v>
      </c>
      <c r="GB765" s="44">
        <v>5.5430000000000004E-10</v>
      </c>
      <c r="GC765" s="12">
        <v>1.167E-2</v>
      </c>
      <c r="GD765" s="12">
        <v>0</v>
      </c>
      <c r="GE765" s="12">
        <v>295.5</v>
      </c>
      <c r="GF765" s="12">
        <v>0.1</v>
      </c>
      <c r="GG765" s="12">
        <v>1575</v>
      </c>
      <c r="GH765" s="12">
        <v>2</v>
      </c>
      <c r="GI765" s="12">
        <v>1.2710000000000001E-2</v>
      </c>
      <c r="GJ765" s="12">
        <v>1.5550000000000001E-4</v>
      </c>
    </row>
    <row r="766" spans="1:192" s="12" customFormat="1" ht="12">
      <c r="A766" s="31"/>
      <c r="B766" s="32" t="s">
        <v>1648</v>
      </c>
      <c r="C766" s="32">
        <v>2.5</v>
      </c>
      <c r="D766" s="40">
        <v>4.210985</v>
      </c>
      <c r="E766" s="33">
        <v>1.1945799999999999E-2</v>
      </c>
      <c r="F766" s="33">
        <v>0.61560000000000004</v>
      </c>
      <c r="G766" s="34">
        <v>0.63725710674600644</v>
      </c>
      <c r="H766" s="45">
        <v>42.709906410621308</v>
      </c>
      <c r="I766" s="36">
        <v>95.696780000000004</v>
      </c>
      <c r="J766" s="34">
        <v>27.666060000000002</v>
      </c>
      <c r="K766" s="34">
        <v>7.6152800000000007E-2</v>
      </c>
      <c r="L766" s="12">
        <v>1.2859E-3</v>
      </c>
      <c r="T766" s="12" t="s">
        <v>789</v>
      </c>
      <c r="U766" s="12" t="s">
        <v>693</v>
      </c>
      <c r="V766" s="12">
        <v>37</v>
      </c>
      <c r="W766" s="43">
        <v>43228</v>
      </c>
      <c r="X766" s="12">
        <v>3.25</v>
      </c>
      <c r="Y766" s="44">
        <v>3608594000</v>
      </c>
      <c r="Z766" s="12" t="s">
        <v>1476</v>
      </c>
      <c r="AA766" s="12" t="s">
        <v>1517</v>
      </c>
      <c r="AB766" s="12">
        <v>12</v>
      </c>
      <c r="AC766" s="12" t="s">
        <v>1518</v>
      </c>
      <c r="AE766" s="12" t="s">
        <v>1454</v>
      </c>
      <c r="AF766" s="12">
        <v>7.875</v>
      </c>
      <c r="AG766" s="12" t="s">
        <v>1528</v>
      </c>
      <c r="AH766" s="12" t="s">
        <v>1520</v>
      </c>
      <c r="AI766" s="12" t="s">
        <v>1464</v>
      </c>
      <c r="AJ766" s="12">
        <v>1</v>
      </c>
      <c r="AK766" s="12" t="s">
        <v>1458</v>
      </c>
      <c r="AL766" s="12">
        <v>1</v>
      </c>
      <c r="AM766" s="12" t="s">
        <v>1459</v>
      </c>
      <c r="AN766" s="12">
        <v>2.5</v>
      </c>
      <c r="AO766" s="12">
        <v>0</v>
      </c>
      <c r="AP766" s="12">
        <v>0</v>
      </c>
      <c r="AQ766" s="12">
        <v>0</v>
      </c>
      <c r="AR766" s="12">
        <v>0</v>
      </c>
      <c r="AS766" s="12">
        <v>30</v>
      </c>
      <c r="AT766" s="12">
        <v>30</v>
      </c>
      <c r="AU766" s="12">
        <v>44</v>
      </c>
      <c r="AX766" s="12">
        <v>0</v>
      </c>
      <c r="AY766" s="12">
        <v>-7.5558999999999999E-3</v>
      </c>
      <c r="AZ766" s="12">
        <v>1.32877E-2</v>
      </c>
      <c r="BA766" s="12">
        <v>53.670070000000003</v>
      </c>
      <c r="BB766" s="12">
        <v>4.4356199999999998E-2</v>
      </c>
      <c r="BC766" s="12">
        <v>12.74142</v>
      </c>
      <c r="BD766" s="12">
        <v>1.55183E-2</v>
      </c>
      <c r="BE766" s="12">
        <v>0.17668229999999999</v>
      </c>
      <c r="BF766" s="12">
        <v>5.2816E-3</v>
      </c>
      <c r="BG766" s="12">
        <v>6.5740599999999996E-2</v>
      </c>
      <c r="BH766" s="12">
        <v>9.6241999999999994E-3</v>
      </c>
      <c r="BI766" s="12">
        <v>7.8455E-3</v>
      </c>
      <c r="BJ766" s="12">
        <v>4.0430000000000002E-4</v>
      </c>
      <c r="BK766" s="12">
        <v>8.8991000000000001E-3</v>
      </c>
      <c r="BL766" s="12">
        <v>1.14696E-2</v>
      </c>
      <c r="BM766" s="12">
        <v>54.39002</v>
      </c>
      <c r="BN766" s="12">
        <v>1.5842800000000001E-2</v>
      </c>
      <c r="BO766" s="12">
        <v>12.774760000000001</v>
      </c>
      <c r="BP766" s="12">
        <v>1.4315E-2</v>
      </c>
      <c r="BQ766" s="12">
        <v>0.1838989</v>
      </c>
      <c r="BR766" s="12">
        <v>5.1282999999999997E-3</v>
      </c>
      <c r="BS766" s="12">
        <v>0.1137215</v>
      </c>
      <c r="BT766" s="12">
        <v>9.3665999999999992E-3</v>
      </c>
      <c r="BU766" s="12">
        <v>1.2714100000000001E-2</v>
      </c>
      <c r="BV766" s="12">
        <v>3.6620000000000001E-4</v>
      </c>
      <c r="BW766" s="12">
        <v>1</v>
      </c>
      <c r="BX766" s="12">
        <v>0</v>
      </c>
      <c r="BY766" s="12">
        <v>1</v>
      </c>
      <c r="BZ766" s="12">
        <v>0</v>
      </c>
      <c r="CA766" s="12">
        <v>1</v>
      </c>
      <c r="CB766" s="12">
        <v>0</v>
      </c>
      <c r="CC766" s="12">
        <v>1</v>
      </c>
      <c r="CD766" s="12">
        <v>0</v>
      </c>
      <c r="CE766" s="12">
        <v>1</v>
      </c>
      <c r="CF766" s="12">
        <v>0</v>
      </c>
      <c r="CG766" s="12">
        <v>1</v>
      </c>
      <c r="CH766" s="12">
        <v>0</v>
      </c>
      <c r="CI766" s="12">
        <v>1</v>
      </c>
      <c r="CJ766" s="44">
        <v>9.9999999999999995E-21</v>
      </c>
      <c r="CK766" s="12">
        <v>1</v>
      </c>
      <c r="CL766" s="12">
        <v>0</v>
      </c>
      <c r="CM766" s="12">
        <v>1</v>
      </c>
      <c r="CN766" s="44">
        <v>9.9999999999999995E-21</v>
      </c>
      <c r="CO766" s="12">
        <v>1</v>
      </c>
      <c r="CP766" s="44">
        <v>9.9999999999999995E-21</v>
      </c>
      <c r="CQ766" s="12">
        <v>1</v>
      </c>
      <c r="CR766" s="44">
        <v>9.9999999999999995E-21</v>
      </c>
      <c r="CS766" s="12">
        <v>1.0070429999999999</v>
      </c>
      <c r="CT766" s="12">
        <v>1.2859E-3</v>
      </c>
      <c r="CU766" s="12">
        <v>1.6454900000000001E-2</v>
      </c>
      <c r="CV766" s="12">
        <v>6.7089000000000003E-3</v>
      </c>
      <c r="CW766" s="12">
        <v>0.71994650000000004</v>
      </c>
      <c r="CX766" s="12">
        <v>4.1430399999999999E-2</v>
      </c>
      <c r="CY766" s="12">
        <v>3.3333599999999998E-2</v>
      </c>
      <c r="CZ766" s="12">
        <v>5.9914E-3</v>
      </c>
      <c r="DA766" s="12">
        <v>7.2166000000000001E-3</v>
      </c>
      <c r="DB766" s="12">
        <v>1.2631999999999999E-3</v>
      </c>
      <c r="DC766" s="12">
        <v>4.79809E-2</v>
      </c>
      <c r="DD766" s="12">
        <v>2.2120999999999998E-3</v>
      </c>
      <c r="DE766" s="12">
        <v>4.9233999999999997E-3</v>
      </c>
      <c r="DF766" s="12">
        <v>1.649E-4</v>
      </c>
      <c r="DG766" s="12">
        <v>6.156E-4</v>
      </c>
      <c r="DH766" s="12">
        <v>3.1699999999999998E-5</v>
      </c>
      <c r="DI766" s="12">
        <v>0.55501920000000005</v>
      </c>
      <c r="DJ766" s="12">
        <v>1.1945799999999999E-2</v>
      </c>
      <c r="DK766" s="12">
        <v>1.7489000000000001E-3</v>
      </c>
      <c r="DL766" s="12">
        <v>2.3413799999999999E-2</v>
      </c>
      <c r="DM766" s="12">
        <v>3.4277999999999999E-3</v>
      </c>
      <c r="DN766" s="12">
        <v>2.3550000000000001E-4</v>
      </c>
      <c r="DO766" s="44">
        <v>1.5879950000000001E-8</v>
      </c>
      <c r="DP766" s="12">
        <v>1.3862599999999999E-2</v>
      </c>
      <c r="DQ766" s="12">
        <v>4.147E-4</v>
      </c>
      <c r="DR766" s="12">
        <v>4.210985</v>
      </c>
      <c r="DS766" s="12">
        <v>6.1980000000000004E-3</v>
      </c>
      <c r="DT766" s="12">
        <v>4.0222819999999997</v>
      </c>
      <c r="DU766" s="12">
        <v>1.11555E-2</v>
      </c>
      <c r="DV766" s="12">
        <v>95.696780000000004</v>
      </c>
      <c r="DW766" s="12">
        <v>0.25150299999999998</v>
      </c>
      <c r="DX766" s="12">
        <v>27.666060000000002</v>
      </c>
      <c r="DY766" s="12">
        <v>7.6152800000000007E-2</v>
      </c>
      <c r="DZ766" s="12">
        <v>7.6585799999999996E-2</v>
      </c>
      <c r="EA766" s="12">
        <v>0.12799450000000001</v>
      </c>
      <c r="EB766" s="12">
        <v>0</v>
      </c>
      <c r="EC766" s="44">
        <v>6.3726270000000003E-16</v>
      </c>
      <c r="ED766" s="44">
        <v>2.683504E-15</v>
      </c>
      <c r="EE766" s="12" t="s">
        <v>1521</v>
      </c>
      <c r="EF766" s="12">
        <v>3.7861000000000001E-3</v>
      </c>
      <c r="EG766" s="44">
        <v>1.1213E-6</v>
      </c>
      <c r="EH766" s="12">
        <v>2.3159589999999999</v>
      </c>
      <c r="EI766" s="12">
        <v>1.0003010000000001</v>
      </c>
      <c r="EJ766" s="12">
        <v>7.5799999999999999E-4</v>
      </c>
      <c r="EK766" s="44">
        <v>6.9999999999999999E-6</v>
      </c>
      <c r="EL766" s="12">
        <v>4.0000000000000003E-5</v>
      </c>
      <c r="EM766" s="12">
        <v>2.0000000000000002E-5</v>
      </c>
      <c r="EN766" s="12">
        <v>2.8600000000000001E-4</v>
      </c>
      <c r="EO766" s="44">
        <v>4.9999999999999998E-7</v>
      </c>
      <c r="EP766" s="12">
        <v>1.2710000000000001E-2</v>
      </c>
      <c r="EQ766" s="12">
        <v>4.0000000000000003E-5</v>
      </c>
      <c r="ER766" s="12">
        <v>7.8700000000000003E-3</v>
      </c>
      <c r="ES766" s="12">
        <v>5.8E-4</v>
      </c>
      <c r="ET766" s="12">
        <v>0</v>
      </c>
      <c r="EU766" s="12">
        <v>0</v>
      </c>
      <c r="EV766" s="12">
        <v>250</v>
      </c>
      <c r="EW766" s="12">
        <v>0</v>
      </c>
      <c r="EX766" s="12">
        <v>1.96</v>
      </c>
      <c r="EY766" s="12">
        <v>0</v>
      </c>
      <c r="EZ766" s="12">
        <v>-7.5558999999999999E-3</v>
      </c>
      <c r="FA766" s="12">
        <v>1.32877E-2</v>
      </c>
      <c r="FB766" s="12">
        <v>53.670070000000003</v>
      </c>
      <c r="FC766" s="12">
        <v>4.4356199999999998E-2</v>
      </c>
      <c r="FD766" s="12">
        <v>12.74525</v>
      </c>
      <c r="FE766" s="12">
        <v>1.5523E-2</v>
      </c>
      <c r="FF766" s="12">
        <v>0.17668229999999999</v>
      </c>
      <c r="FG766" s="12">
        <v>5.2816E-3</v>
      </c>
      <c r="FH766" s="12">
        <v>0.15225250000000001</v>
      </c>
      <c r="FI766" s="12">
        <v>2.2289300000000001E-2</v>
      </c>
      <c r="FJ766" s="12">
        <v>7.8455E-3</v>
      </c>
      <c r="FK766" s="12">
        <v>4.0430000000000002E-4</v>
      </c>
      <c r="FL766" s="12">
        <v>1.4559999999999999E-4</v>
      </c>
      <c r="FM766" s="12">
        <v>5.184145</v>
      </c>
      <c r="FN766" s="12">
        <v>0.23791660000000001</v>
      </c>
      <c r="FO766" s="12">
        <v>0.14746409999999999</v>
      </c>
      <c r="FP766" s="12">
        <v>5.1849090000000002</v>
      </c>
      <c r="FQ766" s="12">
        <v>0.9995965</v>
      </c>
      <c r="FR766" s="12">
        <v>8.9799000000000007E-3</v>
      </c>
      <c r="FS766" s="44">
        <v>5.4629999999999996E-10</v>
      </c>
      <c r="FT766" s="44">
        <v>5.8099999999999998E-11</v>
      </c>
      <c r="FU766" s="12">
        <v>0</v>
      </c>
      <c r="FV766" s="44">
        <v>4.962E-10</v>
      </c>
      <c r="FW766" s="12">
        <v>1.975E-2</v>
      </c>
      <c r="FX766" s="44">
        <v>5.4629999999999996E-10</v>
      </c>
      <c r="FY766" s="44">
        <v>7.0679999999999999E-6</v>
      </c>
      <c r="FZ766" s="44">
        <v>5.5304999999999997E-10</v>
      </c>
      <c r="GA766" s="44">
        <v>6.3080000000000001E-9</v>
      </c>
      <c r="GB766" s="44">
        <v>5.5430000000000004E-10</v>
      </c>
      <c r="GC766" s="12">
        <v>1.167E-2</v>
      </c>
      <c r="GD766" s="12">
        <v>0</v>
      </c>
      <c r="GE766" s="12">
        <v>295.5</v>
      </c>
      <c r="GF766" s="12">
        <v>0.1</v>
      </c>
      <c r="GG766" s="12">
        <v>1575</v>
      </c>
      <c r="GH766" s="12">
        <v>2</v>
      </c>
      <c r="GI766" s="12">
        <v>1.2710000000000001E-2</v>
      </c>
      <c r="GJ766" s="12">
        <v>1.0374E-3</v>
      </c>
    </row>
    <row r="767" spans="1:192" s="12" customFormat="1" ht="12">
      <c r="A767" s="31"/>
      <c r="B767" s="32" t="s">
        <v>1602</v>
      </c>
      <c r="C767" s="32">
        <v>4</v>
      </c>
      <c r="D767" s="40">
        <v>5.7586519999999997</v>
      </c>
      <c r="E767" s="33">
        <v>2.4183E-3</v>
      </c>
      <c r="F767" s="40">
        <v>5.8453999999999997</v>
      </c>
      <c r="G767" s="34">
        <v>7.2223643482880961E-2</v>
      </c>
      <c r="H767" s="45">
        <v>210.9763056692718</v>
      </c>
      <c r="I767" s="36">
        <v>69.965180000000004</v>
      </c>
      <c r="J767" s="45">
        <v>27.67473</v>
      </c>
      <c r="K767" s="45">
        <v>1.4019969999999999</v>
      </c>
      <c r="L767" s="12">
        <v>1.1169000000000001E-3</v>
      </c>
      <c r="T767" s="12" t="s">
        <v>733</v>
      </c>
      <c r="U767" s="12" t="s">
        <v>693</v>
      </c>
      <c r="V767" s="12">
        <v>37</v>
      </c>
      <c r="W767" s="43">
        <v>43221</v>
      </c>
      <c r="X767" s="12">
        <v>20.866669999999999</v>
      </c>
      <c r="Y767" s="44">
        <v>3608053000</v>
      </c>
      <c r="Z767" s="12" t="s">
        <v>1476</v>
      </c>
      <c r="AA767" s="12" t="s">
        <v>1517</v>
      </c>
      <c r="AB767" s="12">
        <v>12</v>
      </c>
      <c r="AC767" s="12" t="s">
        <v>1518</v>
      </c>
      <c r="AE767" s="12" t="s">
        <v>1454</v>
      </c>
      <c r="AF767" s="12">
        <v>7.875</v>
      </c>
      <c r="AG767" s="12" t="s">
        <v>1524</v>
      </c>
      <c r="AH767" s="12" t="s">
        <v>1520</v>
      </c>
      <c r="AI767" s="12" t="s">
        <v>1457</v>
      </c>
      <c r="AJ767" s="12">
        <v>1</v>
      </c>
      <c r="AK767" s="12" t="s">
        <v>1458</v>
      </c>
      <c r="AL767" s="12">
        <v>1</v>
      </c>
      <c r="AM767" s="12" t="s">
        <v>1459</v>
      </c>
      <c r="AN767" s="12">
        <v>4</v>
      </c>
      <c r="AO767" s="12">
        <v>0</v>
      </c>
      <c r="AP767" s="12">
        <v>0</v>
      </c>
      <c r="AQ767" s="12">
        <v>0</v>
      </c>
      <c r="AR767" s="12">
        <v>0</v>
      </c>
      <c r="AS767" s="12">
        <v>15</v>
      </c>
      <c r="AT767" s="12">
        <v>15</v>
      </c>
      <c r="AU767" s="12">
        <v>163</v>
      </c>
      <c r="AX767" s="12">
        <v>0</v>
      </c>
      <c r="AY767" s="12">
        <v>-2.0614299999999999E-2</v>
      </c>
      <c r="AZ767" s="12">
        <v>1.29807E-2</v>
      </c>
      <c r="BA767" s="12">
        <v>8.3182390000000002</v>
      </c>
      <c r="BB767" s="12">
        <v>0.1624815</v>
      </c>
      <c r="BC767" s="12">
        <v>1.4441059999999999</v>
      </c>
      <c r="BD767" s="12">
        <v>9.9252999999999997E-3</v>
      </c>
      <c r="BE767" s="12">
        <v>1.05039E-2</v>
      </c>
      <c r="BF767" s="12">
        <v>3.0168E-3</v>
      </c>
      <c r="BG767" s="12">
        <v>1.707E-3</v>
      </c>
      <c r="BH767" s="12">
        <v>4.7266000000000001E-3</v>
      </c>
      <c r="BI767" s="12">
        <v>8.4436000000000008E-3</v>
      </c>
      <c r="BJ767" s="12">
        <v>8.2899999999999998E-4</v>
      </c>
      <c r="BK767" s="12">
        <v>-2.7093999999999998E-3</v>
      </c>
      <c r="BL767" s="12">
        <v>1.21821E-2</v>
      </c>
      <c r="BM767" s="12">
        <v>8.6806540000000005</v>
      </c>
      <c r="BN767" s="12">
        <v>8.9811000000000005E-3</v>
      </c>
      <c r="BO767" s="12">
        <v>1.477357</v>
      </c>
      <c r="BP767" s="12">
        <v>8.8870000000000008E-3</v>
      </c>
      <c r="BQ767" s="12">
        <v>2.2967999999999999E-2</v>
      </c>
      <c r="BR767" s="12">
        <v>2.2001E-3</v>
      </c>
      <c r="BS767" s="12">
        <v>4.8336499999999998E-2</v>
      </c>
      <c r="BT767" s="12">
        <v>4.3673999999999996E-3</v>
      </c>
      <c r="BU767" s="12">
        <v>1.19839E-2</v>
      </c>
      <c r="BV767" s="12">
        <v>2.287E-4</v>
      </c>
      <c r="BW767" s="12">
        <v>1</v>
      </c>
      <c r="BX767" s="12">
        <v>0</v>
      </c>
      <c r="BY767" s="12">
        <v>1</v>
      </c>
      <c r="BZ767" s="12">
        <v>0</v>
      </c>
      <c r="CA767" s="12">
        <v>1</v>
      </c>
      <c r="CB767" s="12">
        <v>0</v>
      </c>
      <c r="CC767" s="12">
        <v>1</v>
      </c>
      <c r="CD767" s="12">
        <v>0</v>
      </c>
      <c r="CE767" s="12">
        <v>1</v>
      </c>
      <c r="CF767" s="12">
        <v>0</v>
      </c>
      <c r="CG767" s="12">
        <v>1</v>
      </c>
      <c r="CH767" s="12">
        <v>0</v>
      </c>
      <c r="CI767" s="12">
        <v>1</v>
      </c>
      <c r="CJ767" s="44">
        <v>9.9999999999999995E-21</v>
      </c>
      <c r="CK767" s="12">
        <v>1</v>
      </c>
      <c r="CL767" s="12">
        <v>0</v>
      </c>
      <c r="CM767" s="12">
        <v>1</v>
      </c>
      <c r="CN767" s="44">
        <v>9.9999999999999995E-21</v>
      </c>
      <c r="CO767" s="12">
        <v>1</v>
      </c>
      <c r="CP767" s="44">
        <v>9.9999999999999995E-21</v>
      </c>
      <c r="CQ767" s="12">
        <v>1</v>
      </c>
      <c r="CR767" s="44">
        <v>9.9999999999999995E-21</v>
      </c>
      <c r="CS767" s="12">
        <v>1.006702</v>
      </c>
      <c r="CT767" s="12">
        <v>1.1169000000000001E-3</v>
      </c>
      <c r="CU767" s="12">
        <v>1.7904900000000001E-2</v>
      </c>
      <c r="CV767" s="12">
        <v>4.4828999999999997E-3</v>
      </c>
      <c r="CW767" s="12">
        <v>0.3624154</v>
      </c>
      <c r="CX767" s="12">
        <v>0.16223309999999999</v>
      </c>
      <c r="CY767" s="12">
        <v>3.3250799999999997E-2</v>
      </c>
      <c r="CZ767" s="12">
        <v>4.4196000000000001E-3</v>
      </c>
      <c r="DA767" s="12">
        <v>1.2463999999999999E-2</v>
      </c>
      <c r="DB767" s="12">
        <v>2.0642E-3</v>
      </c>
      <c r="DC767" s="12">
        <v>4.6629499999999997E-2</v>
      </c>
      <c r="DD767" s="12">
        <v>1.8071999999999999E-3</v>
      </c>
      <c r="DE767" s="12">
        <v>3.5964999999999999E-3</v>
      </c>
      <c r="DF767" s="12">
        <v>7.9619999999999995E-4</v>
      </c>
      <c r="DG767" s="12">
        <v>5.8453999999999997E-3</v>
      </c>
      <c r="DH767" s="12">
        <v>5.7530000000000005E-4</v>
      </c>
      <c r="DI767" s="12">
        <v>1.1831899999999999E-2</v>
      </c>
      <c r="DJ767" s="12">
        <v>2.4183E-3</v>
      </c>
      <c r="DK767" s="12">
        <v>6.6961E-3</v>
      </c>
      <c r="DL767" s="12">
        <v>4.7397999999999997E-3</v>
      </c>
      <c r="DM767" s="12">
        <v>1.31244E-2</v>
      </c>
      <c r="DN767" s="12">
        <v>-1.4834E-3</v>
      </c>
      <c r="DO767" s="44">
        <v>6.0800679999999994E-8</v>
      </c>
      <c r="DP767" s="12">
        <v>7.2718000000000001E-3</v>
      </c>
      <c r="DQ767" s="12">
        <v>2.0891E-3</v>
      </c>
      <c r="DR767" s="12">
        <v>5.7586519999999997</v>
      </c>
      <c r="DS767" s="12">
        <v>0.1192447</v>
      </c>
      <c r="DT767" s="12">
        <v>4.0235519999999996</v>
      </c>
      <c r="DU767" s="12">
        <v>0.20537720000000001</v>
      </c>
      <c r="DV767" s="12">
        <v>69.965180000000004</v>
      </c>
      <c r="DW767" s="12">
        <v>3.7940450000000001</v>
      </c>
      <c r="DX767" s="12">
        <v>27.67473</v>
      </c>
      <c r="DY767" s="12">
        <v>1.4019969999999999</v>
      </c>
      <c r="DZ767" s="12">
        <v>1.402021</v>
      </c>
      <c r="EA767" s="12">
        <v>0</v>
      </c>
      <c r="EB767" s="12">
        <v>0</v>
      </c>
      <c r="EC767" s="44">
        <v>7.2223829999999994E-17</v>
      </c>
      <c r="ED767" s="44">
        <v>4.1591189999999999E-16</v>
      </c>
      <c r="EE767" s="12" t="s">
        <v>1521</v>
      </c>
      <c r="EF767" s="12">
        <v>3.7861000000000001E-3</v>
      </c>
      <c r="EG767" s="44">
        <v>1.1213E-6</v>
      </c>
      <c r="EH767" s="12">
        <v>2.0463789999999999</v>
      </c>
      <c r="EI767" s="12">
        <v>1.000256</v>
      </c>
      <c r="EJ767" s="12">
        <v>7.5799999999999999E-4</v>
      </c>
      <c r="EK767" s="44">
        <v>6.9999999999999999E-6</v>
      </c>
      <c r="EL767" s="12">
        <v>4.0000000000000003E-5</v>
      </c>
      <c r="EM767" s="12">
        <v>2.0000000000000002E-5</v>
      </c>
      <c r="EN767" s="12">
        <v>2.8600000000000001E-4</v>
      </c>
      <c r="EO767" s="44">
        <v>4.9999999999999998E-7</v>
      </c>
      <c r="EP767" s="12">
        <v>1.2710000000000001E-2</v>
      </c>
      <c r="EQ767" s="12">
        <v>4.0000000000000003E-5</v>
      </c>
      <c r="ER767" s="12">
        <v>7.8700000000000003E-3</v>
      </c>
      <c r="ES767" s="12">
        <v>5.8E-4</v>
      </c>
      <c r="ET767" s="12">
        <v>0</v>
      </c>
      <c r="EU767" s="12">
        <v>0</v>
      </c>
      <c r="EV767" s="12">
        <v>250</v>
      </c>
      <c r="EW767" s="12">
        <v>0</v>
      </c>
      <c r="EX767" s="12">
        <v>1.96</v>
      </c>
      <c r="EY767" s="12">
        <v>0</v>
      </c>
      <c r="EZ767" s="12">
        <v>-2.0614299999999999E-2</v>
      </c>
      <c r="FA767" s="12">
        <v>1.29807E-2</v>
      </c>
      <c r="FB767" s="12">
        <v>8.3182390000000002</v>
      </c>
      <c r="FC767" s="12">
        <v>0.1624815</v>
      </c>
      <c r="FD767" s="12">
        <v>1.444477</v>
      </c>
      <c r="FE767" s="12">
        <v>9.9278000000000005E-3</v>
      </c>
      <c r="FF767" s="12">
        <v>1.05039E-2</v>
      </c>
      <c r="FG767" s="12">
        <v>3.0168E-3</v>
      </c>
      <c r="FH767" s="12">
        <v>3.4930999999999999E-3</v>
      </c>
      <c r="FI767" s="12">
        <v>9.6723E-3</v>
      </c>
      <c r="FJ767" s="12">
        <v>8.4436000000000008E-3</v>
      </c>
      <c r="FK767" s="12">
        <v>8.2899999999999998E-4</v>
      </c>
      <c r="FL767" s="12">
        <v>1.0164E-3</v>
      </c>
      <c r="FM767" s="12">
        <v>10.011150000000001</v>
      </c>
      <c r="FN767" s="12">
        <v>0.17388909999999999</v>
      </c>
      <c r="FO767" s="12">
        <v>2.0735399999999999</v>
      </c>
      <c r="FP767" s="12">
        <v>9.8422280000000004</v>
      </c>
      <c r="FQ767" s="12">
        <v>0.9783328</v>
      </c>
      <c r="FR767" s="12">
        <v>0.18433450000000001</v>
      </c>
      <c r="FS767" s="44">
        <v>5.4629999999999996E-10</v>
      </c>
      <c r="FT767" s="44">
        <v>5.8099999999999998E-11</v>
      </c>
      <c r="FU767" s="12">
        <v>0</v>
      </c>
      <c r="FV767" s="44">
        <v>4.962E-10</v>
      </c>
      <c r="FW767" s="12">
        <v>1.975E-2</v>
      </c>
      <c r="FX767" s="44">
        <v>5.4629999999999996E-10</v>
      </c>
      <c r="FY767" s="44">
        <v>7.0679999999999999E-6</v>
      </c>
      <c r="FZ767" s="44">
        <v>5.5304999999999997E-10</v>
      </c>
      <c r="GA767" s="44">
        <v>6.3080000000000001E-9</v>
      </c>
      <c r="GB767" s="44">
        <v>5.5430000000000004E-10</v>
      </c>
      <c r="GC767" s="12">
        <v>1.167E-2</v>
      </c>
      <c r="GD767" s="12">
        <v>0</v>
      </c>
      <c r="GE767" s="12">
        <v>295.5</v>
      </c>
      <c r="GF767" s="12">
        <v>0.1</v>
      </c>
      <c r="GG767" s="12">
        <v>1575</v>
      </c>
      <c r="GH767" s="12">
        <v>2</v>
      </c>
      <c r="GI767" s="12">
        <v>1.2710000000000001E-2</v>
      </c>
      <c r="GJ767" s="12">
        <v>-6.5348999999999997E-3</v>
      </c>
    </row>
    <row r="768" spans="1:192" s="12" customFormat="1" ht="12">
      <c r="A768" s="31"/>
      <c r="B768" s="32" t="s">
        <v>1621</v>
      </c>
      <c r="C768" s="32">
        <v>4</v>
      </c>
      <c r="D768" s="40">
        <v>4.1212590000000002</v>
      </c>
      <c r="E768" s="33">
        <v>1.2271900000000001E-2</v>
      </c>
      <c r="F768" s="33">
        <v>0.25989999999999996</v>
      </c>
      <c r="G768" s="34">
        <v>0.42957982864486843</v>
      </c>
      <c r="H768" s="45">
        <v>41.574980239408731</v>
      </c>
      <c r="I768" s="36">
        <v>98.15813</v>
      </c>
      <c r="J768" s="42">
        <v>27.771059999999999</v>
      </c>
      <c r="K768" s="42">
        <v>0.2351258</v>
      </c>
      <c r="L768" s="12">
        <v>1.1169000000000001E-3</v>
      </c>
      <c r="T768" s="12" t="s">
        <v>757</v>
      </c>
      <c r="U768" s="12" t="s">
        <v>693</v>
      </c>
      <c r="V768" s="12">
        <v>37</v>
      </c>
      <c r="W768" s="43">
        <v>43222</v>
      </c>
      <c r="X768" s="12">
        <v>0.55000000000000004</v>
      </c>
      <c r="Y768" s="44">
        <v>3608066000</v>
      </c>
      <c r="Z768" s="12" t="s">
        <v>1476</v>
      </c>
      <c r="AA768" s="12" t="s">
        <v>1517</v>
      </c>
      <c r="AB768" s="12">
        <v>12</v>
      </c>
      <c r="AC768" s="12" t="s">
        <v>1518</v>
      </c>
      <c r="AE768" s="12" t="s">
        <v>1454</v>
      </c>
      <c r="AF768" s="12">
        <v>7.875</v>
      </c>
      <c r="AG768" s="12" t="s">
        <v>1527</v>
      </c>
      <c r="AH768" s="12" t="s">
        <v>1520</v>
      </c>
      <c r="AI768" s="12" t="s">
        <v>1457</v>
      </c>
      <c r="AJ768" s="12">
        <v>1</v>
      </c>
      <c r="AK768" s="12" t="s">
        <v>1458</v>
      </c>
      <c r="AL768" s="12">
        <v>1</v>
      </c>
      <c r="AM768" s="12" t="s">
        <v>1459</v>
      </c>
      <c r="AN768" s="12">
        <v>4</v>
      </c>
      <c r="AO768" s="12">
        <v>0</v>
      </c>
      <c r="AP768" s="12">
        <v>0</v>
      </c>
      <c r="AQ768" s="12">
        <v>0</v>
      </c>
      <c r="AR768" s="12">
        <v>0</v>
      </c>
      <c r="AS768" s="12">
        <v>15</v>
      </c>
      <c r="AT768" s="12">
        <v>15</v>
      </c>
      <c r="AU768" s="12">
        <v>187</v>
      </c>
      <c r="AX768" s="12">
        <v>0</v>
      </c>
      <c r="AY768" s="12">
        <v>6.5707999999999999E-3</v>
      </c>
      <c r="AZ768" s="12">
        <v>1.2586399999999999E-2</v>
      </c>
      <c r="BA768" s="12">
        <v>35.408540000000002</v>
      </c>
      <c r="BB768" s="12">
        <v>0.162969</v>
      </c>
      <c r="BC768" s="12">
        <v>8.5894689999999994</v>
      </c>
      <c r="BD768" s="12">
        <v>1.09804E-2</v>
      </c>
      <c r="BE768" s="12">
        <v>0.1043029</v>
      </c>
      <c r="BF768" s="12">
        <v>2.8934E-3</v>
      </c>
      <c r="BG768" s="12">
        <v>5.1367299999999998E-2</v>
      </c>
      <c r="BH768" s="12">
        <v>4.9944000000000004E-3</v>
      </c>
      <c r="BI768" s="12">
        <v>2.2326999999999998E-3</v>
      </c>
      <c r="BJ768" s="12">
        <v>8.2209999999999998E-4</v>
      </c>
      <c r="BK768" s="12">
        <v>2.4475799999999999E-2</v>
      </c>
      <c r="BL768" s="12">
        <v>1.1761000000000001E-2</v>
      </c>
      <c r="BM768" s="12">
        <v>35.724209999999999</v>
      </c>
      <c r="BN768" s="12">
        <v>1.0615599999999999E-2</v>
      </c>
      <c r="BO768" s="12">
        <v>8.6227199999999993</v>
      </c>
      <c r="BP768" s="12">
        <v>1.00517E-2</v>
      </c>
      <c r="BQ768" s="12">
        <v>0.11676690000000001</v>
      </c>
      <c r="BR768" s="12">
        <v>2.0276000000000001E-3</v>
      </c>
      <c r="BS768" s="12">
        <v>9.7996700000000006E-2</v>
      </c>
      <c r="BT768" s="12">
        <v>4.6559000000000001E-3</v>
      </c>
      <c r="BU768" s="12">
        <v>5.5767000000000004E-3</v>
      </c>
      <c r="BV768" s="12">
        <v>1.9579999999999999E-4</v>
      </c>
      <c r="BW768" s="12">
        <v>1</v>
      </c>
      <c r="BX768" s="12">
        <v>0</v>
      </c>
      <c r="BY768" s="12">
        <v>1</v>
      </c>
      <c r="BZ768" s="12">
        <v>0</v>
      </c>
      <c r="CA768" s="12">
        <v>1</v>
      </c>
      <c r="CB768" s="12">
        <v>0</v>
      </c>
      <c r="CC768" s="12">
        <v>1</v>
      </c>
      <c r="CD768" s="12">
        <v>0</v>
      </c>
      <c r="CE768" s="12">
        <v>1</v>
      </c>
      <c r="CF768" s="12">
        <v>0</v>
      </c>
      <c r="CG768" s="12">
        <v>1</v>
      </c>
      <c r="CH768" s="12">
        <v>0</v>
      </c>
      <c r="CI768" s="12">
        <v>1</v>
      </c>
      <c r="CJ768" s="44">
        <v>9.9999999999999995E-21</v>
      </c>
      <c r="CK768" s="12">
        <v>1</v>
      </c>
      <c r="CL768" s="12">
        <v>0</v>
      </c>
      <c r="CM768" s="12">
        <v>1</v>
      </c>
      <c r="CN768" s="44">
        <v>9.9999999999999995E-21</v>
      </c>
      <c r="CO768" s="12">
        <v>1</v>
      </c>
      <c r="CP768" s="44">
        <v>9.9999999999999995E-21</v>
      </c>
      <c r="CQ768" s="12">
        <v>1</v>
      </c>
      <c r="CR768" s="44">
        <v>9.9999999999999995E-21</v>
      </c>
      <c r="CS768" s="12">
        <v>1.006702</v>
      </c>
      <c r="CT768" s="12">
        <v>1.1169000000000001E-3</v>
      </c>
      <c r="CU768" s="12">
        <v>1.7904900000000001E-2</v>
      </c>
      <c r="CV768" s="12">
        <v>4.4828999999999997E-3</v>
      </c>
      <c r="CW768" s="12">
        <v>0.31567190000000001</v>
      </c>
      <c r="CX768" s="12">
        <v>0.16262289999999999</v>
      </c>
      <c r="CY768" s="12">
        <v>3.3250799999999997E-2</v>
      </c>
      <c r="CZ768" s="12">
        <v>4.4196000000000001E-3</v>
      </c>
      <c r="DA768" s="12">
        <v>1.2463999999999999E-2</v>
      </c>
      <c r="DB768" s="12">
        <v>2.0642E-3</v>
      </c>
      <c r="DC768" s="12">
        <v>4.6629499999999997E-2</v>
      </c>
      <c r="DD768" s="12">
        <v>1.8071999999999999E-3</v>
      </c>
      <c r="DE768" s="12">
        <v>3.3589000000000002E-3</v>
      </c>
      <c r="DF768" s="12">
        <v>7.9810000000000005E-4</v>
      </c>
      <c r="DG768" s="12">
        <v>2.5989999999999997E-4</v>
      </c>
      <c r="DH768" s="12">
        <v>9.5699999999999995E-5</v>
      </c>
      <c r="DI768" s="12">
        <v>1.350622</v>
      </c>
      <c r="DJ768" s="12">
        <v>1.2271900000000001E-2</v>
      </c>
      <c r="DK768" s="12">
        <v>1.1933E-3</v>
      </c>
      <c r="DL768" s="12">
        <v>2.4053000000000001E-2</v>
      </c>
      <c r="DM768" s="12">
        <v>2.3387999999999998E-3</v>
      </c>
      <c r="DN768" s="12">
        <v>-1.404E-4</v>
      </c>
      <c r="DO768" s="44">
        <v>1.083505E-8</v>
      </c>
      <c r="DP768" s="12">
        <v>1.214E-2</v>
      </c>
      <c r="DQ768" s="12">
        <v>3.3710000000000001E-4</v>
      </c>
      <c r="DR768" s="12">
        <v>4.1212590000000002</v>
      </c>
      <c r="DS768" s="12">
        <v>1.96863E-2</v>
      </c>
      <c r="DT768" s="12">
        <v>4.0376630000000002</v>
      </c>
      <c r="DU768" s="12">
        <v>3.4445200000000002E-2</v>
      </c>
      <c r="DV768" s="12">
        <v>98.15813</v>
      </c>
      <c r="DW768" s="12">
        <v>0.94365089999999996</v>
      </c>
      <c r="DX768" s="12">
        <v>27.771059999999999</v>
      </c>
      <c r="DY768" s="12">
        <v>0.2351258</v>
      </c>
      <c r="DZ768" s="12">
        <v>0.23526749999999999</v>
      </c>
      <c r="EA768" s="12">
        <v>0.2455397</v>
      </c>
      <c r="EB768" s="12">
        <v>0</v>
      </c>
      <c r="EC768" s="44">
        <v>4.2958399999999999E-16</v>
      </c>
      <c r="ED768" s="44">
        <v>1.770427E-15</v>
      </c>
      <c r="EE768" s="12" t="s">
        <v>1521</v>
      </c>
      <c r="EF768" s="12">
        <v>3.7861000000000001E-3</v>
      </c>
      <c r="EG768" s="44">
        <v>1.1213E-6</v>
      </c>
      <c r="EH768" s="12">
        <v>2.0526040000000001</v>
      </c>
      <c r="EI768" s="12">
        <v>1.000257</v>
      </c>
      <c r="EJ768" s="12">
        <v>7.5799999999999999E-4</v>
      </c>
      <c r="EK768" s="44">
        <v>6.9999999999999999E-6</v>
      </c>
      <c r="EL768" s="12">
        <v>4.0000000000000003E-5</v>
      </c>
      <c r="EM768" s="12">
        <v>2.0000000000000002E-5</v>
      </c>
      <c r="EN768" s="12">
        <v>2.8600000000000001E-4</v>
      </c>
      <c r="EO768" s="44">
        <v>4.9999999999999998E-7</v>
      </c>
      <c r="EP768" s="12">
        <v>1.2710000000000001E-2</v>
      </c>
      <c r="EQ768" s="12">
        <v>4.0000000000000003E-5</v>
      </c>
      <c r="ER768" s="12">
        <v>7.8700000000000003E-3</v>
      </c>
      <c r="ES768" s="12">
        <v>5.8E-4</v>
      </c>
      <c r="ET768" s="12">
        <v>0</v>
      </c>
      <c r="EU768" s="12">
        <v>0</v>
      </c>
      <c r="EV768" s="12">
        <v>250</v>
      </c>
      <c r="EW768" s="12">
        <v>0</v>
      </c>
      <c r="EX768" s="12">
        <v>1.96</v>
      </c>
      <c r="EY768" s="12">
        <v>0</v>
      </c>
      <c r="EZ768" s="12">
        <v>6.5707999999999999E-3</v>
      </c>
      <c r="FA768" s="12">
        <v>1.2586399999999999E-2</v>
      </c>
      <c r="FB768" s="12">
        <v>35.408540000000002</v>
      </c>
      <c r="FC768" s="12">
        <v>0.162969</v>
      </c>
      <c r="FD768" s="12">
        <v>8.5916800000000002</v>
      </c>
      <c r="FE768" s="12">
        <v>1.09832E-2</v>
      </c>
      <c r="FF768" s="12">
        <v>0.1043029</v>
      </c>
      <c r="FG768" s="12">
        <v>2.8934E-3</v>
      </c>
      <c r="FH768" s="12">
        <v>0.10543660000000001</v>
      </c>
      <c r="FI768" s="12">
        <v>1.02515E-2</v>
      </c>
      <c r="FJ768" s="12">
        <v>2.2326999999999998E-3</v>
      </c>
      <c r="FK768" s="12">
        <v>8.2209999999999998E-4</v>
      </c>
      <c r="FL768" s="12">
        <v>6.2299999999999996E-5</v>
      </c>
      <c r="FM768" s="12">
        <v>37.325249999999997</v>
      </c>
      <c r="FN768" s="12">
        <v>0.2431063</v>
      </c>
      <c r="FO768" s="12">
        <v>0.47859109999999999</v>
      </c>
      <c r="FP768" s="12">
        <v>37.322620000000001</v>
      </c>
      <c r="FQ768" s="12">
        <v>0.99991779999999997</v>
      </c>
      <c r="FR768" s="12">
        <v>1.1905600000000001E-2</v>
      </c>
      <c r="FS768" s="44">
        <v>5.4629999999999996E-10</v>
      </c>
      <c r="FT768" s="44">
        <v>5.8099999999999998E-11</v>
      </c>
      <c r="FU768" s="12">
        <v>0</v>
      </c>
      <c r="FV768" s="44">
        <v>4.962E-10</v>
      </c>
      <c r="FW768" s="12">
        <v>1.975E-2</v>
      </c>
      <c r="FX768" s="44">
        <v>5.4629999999999996E-10</v>
      </c>
      <c r="FY768" s="44">
        <v>7.0679999999999999E-6</v>
      </c>
      <c r="FZ768" s="44">
        <v>5.5304999999999997E-10</v>
      </c>
      <c r="GA768" s="44">
        <v>6.3080000000000001E-9</v>
      </c>
      <c r="GB768" s="44">
        <v>5.5430000000000004E-10</v>
      </c>
      <c r="GC768" s="12">
        <v>1.167E-2</v>
      </c>
      <c r="GD768" s="12">
        <v>0</v>
      </c>
      <c r="GE768" s="12">
        <v>295.5</v>
      </c>
      <c r="GF768" s="12">
        <v>0.1</v>
      </c>
      <c r="GG768" s="12">
        <v>1575</v>
      </c>
      <c r="GH768" s="12">
        <v>2</v>
      </c>
      <c r="GI768" s="12">
        <v>1.2710000000000001E-2</v>
      </c>
      <c r="GJ768" s="12">
        <v>-6.1850000000000002E-4</v>
      </c>
    </row>
    <row r="769" spans="1:192" s="12" customFormat="1" ht="12">
      <c r="A769" s="31"/>
      <c r="B769" s="32" t="s">
        <v>1587</v>
      </c>
      <c r="C769" s="32">
        <v>4</v>
      </c>
      <c r="D769" s="40">
        <v>4.3078620000000001</v>
      </c>
      <c r="E769" s="33">
        <v>1.27043E-2</v>
      </c>
      <c r="F769" s="33">
        <v>0.85870000000000002</v>
      </c>
      <c r="G769" s="34">
        <v>0.67882719988655693</v>
      </c>
      <c r="H769" s="45">
        <v>40.159945845107565</v>
      </c>
      <c r="I769" s="36">
        <v>94.123360000000005</v>
      </c>
      <c r="J769" s="42">
        <v>27.83708</v>
      </c>
      <c r="K769" s="42">
        <v>0.1512973</v>
      </c>
      <c r="L769" s="12">
        <v>1.1169000000000001E-3</v>
      </c>
      <c r="T769" s="12" t="s">
        <v>716</v>
      </c>
      <c r="U769" s="12" t="s">
        <v>693</v>
      </c>
      <c r="V769" s="12">
        <v>37</v>
      </c>
      <c r="W769" s="43">
        <v>43221</v>
      </c>
      <c r="X769" s="12">
        <v>18.133330000000001</v>
      </c>
      <c r="Y769" s="44">
        <v>3608043000</v>
      </c>
      <c r="Z769" s="12" t="s">
        <v>1476</v>
      </c>
      <c r="AA769" s="12" t="s">
        <v>1517</v>
      </c>
      <c r="AB769" s="12">
        <v>12</v>
      </c>
      <c r="AC769" s="12" t="s">
        <v>1518</v>
      </c>
      <c r="AE769" s="12" t="s">
        <v>1454</v>
      </c>
      <c r="AF769" s="12">
        <v>7.875</v>
      </c>
      <c r="AG769" s="12" t="s">
        <v>1523</v>
      </c>
      <c r="AH769" s="12" t="s">
        <v>1520</v>
      </c>
      <c r="AI769" s="12" t="s">
        <v>1457</v>
      </c>
      <c r="AJ769" s="12">
        <v>1</v>
      </c>
      <c r="AK769" s="12" t="s">
        <v>1458</v>
      </c>
      <c r="AL769" s="12">
        <v>1</v>
      </c>
      <c r="AM769" s="12" t="s">
        <v>1459</v>
      </c>
      <c r="AN769" s="12">
        <v>4</v>
      </c>
      <c r="AO769" s="12">
        <v>0</v>
      </c>
      <c r="AP769" s="12">
        <v>0</v>
      </c>
      <c r="AQ769" s="12">
        <v>0</v>
      </c>
      <c r="AR769" s="12">
        <v>0</v>
      </c>
      <c r="AS769" s="12">
        <v>15</v>
      </c>
      <c r="AT769" s="12">
        <v>15</v>
      </c>
      <c r="AU769" s="12">
        <v>145</v>
      </c>
      <c r="AX769" s="12">
        <v>0</v>
      </c>
      <c r="AY769" s="12">
        <v>-1.7904900000000001E-2</v>
      </c>
      <c r="AZ769" s="12">
        <v>4.4828999999999997E-3</v>
      </c>
      <c r="BA769" s="12">
        <v>58.486400000000003</v>
      </c>
      <c r="BB769" s="12">
        <v>0.1640298</v>
      </c>
      <c r="BC769" s="12">
        <v>13.5732</v>
      </c>
      <c r="BD769" s="12">
        <v>1.08203E-2</v>
      </c>
      <c r="BE769" s="12">
        <v>0.16647909999999999</v>
      </c>
      <c r="BF769" s="12">
        <v>2.9849E-3</v>
      </c>
      <c r="BG769" s="12">
        <v>8.4476399999999993E-2</v>
      </c>
      <c r="BH769" s="12">
        <v>4.5385E-3</v>
      </c>
      <c r="BI769" s="12">
        <v>1.16589E-2</v>
      </c>
      <c r="BJ769" s="12">
        <v>8.4029999999999999E-4</v>
      </c>
      <c r="BK769" s="12">
        <v>0</v>
      </c>
      <c r="BL769" s="12">
        <v>0</v>
      </c>
      <c r="BM769" s="12">
        <v>58.931190000000001</v>
      </c>
      <c r="BN769" s="12">
        <v>1.2072599999999999E-2</v>
      </c>
      <c r="BO769" s="12">
        <v>13.606450000000001</v>
      </c>
      <c r="BP769" s="12">
        <v>9.8765999999999993E-3</v>
      </c>
      <c r="BQ769" s="12">
        <v>0.1789432</v>
      </c>
      <c r="BR769" s="12">
        <v>2.1561000000000002E-3</v>
      </c>
      <c r="BS769" s="12">
        <v>0.1311059</v>
      </c>
      <c r="BT769" s="12">
        <v>4.1631999999999997E-3</v>
      </c>
      <c r="BU769" s="12">
        <v>1.5491400000000001E-2</v>
      </c>
      <c r="BV769" s="12">
        <v>2.4590000000000001E-4</v>
      </c>
      <c r="BW769" s="12">
        <v>1</v>
      </c>
      <c r="BX769" s="12">
        <v>0</v>
      </c>
      <c r="BY769" s="12">
        <v>1</v>
      </c>
      <c r="BZ769" s="12">
        <v>0</v>
      </c>
      <c r="CA769" s="12">
        <v>1</v>
      </c>
      <c r="CB769" s="12">
        <v>0</v>
      </c>
      <c r="CC769" s="12">
        <v>1</v>
      </c>
      <c r="CD769" s="12">
        <v>0</v>
      </c>
      <c r="CE769" s="12">
        <v>1</v>
      </c>
      <c r="CF769" s="12">
        <v>0</v>
      </c>
      <c r="CG769" s="12">
        <v>1</v>
      </c>
      <c r="CH769" s="12">
        <v>0</v>
      </c>
      <c r="CI769" s="12">
        <v>1</v>
      </c>
      <c r="CJ769" s="12">
        <v>0</v>
      </c>
      <c r="CK769" s="12">
        <v>1</v>
      </c>
      <c r="CL769" s="12">
        <v>0</v>
      </c>
      <c r="CM769" s="12">
        <v>1</v>
      </c>
      <c r="CN769" s="44">
        <v>9.9999999999999995E-21</v>
      </c>
      <c r="CO769" s="12">
        <v>1</v>
      </c>
      <c r="CP769" s="44">
        <v>9.9999999999999995E-21</v>
      </c>
      <c r="CQ769" s="12">
        <v>1</v>
      </c>
      <c r="CR769" s="44">
        <v>9.9999999999999995E-21</v>
      </c>
      <c r="CS769" s="12">
        <v>1.006702</v>
      </c>
      <c r="CT769" s="12">
        <v>1.1169000000000001E-3</v>
      </c>
      <c r="CU769" s="12">
        <v>1.7904900000000001E-2</v>
      </c>
      <c r="CV769" s="12">
        <v>4.4828999999999997E-3</v>
      </c>
      <c r="CW769" s="12">
        <v>0.44478810000000002</v>
      </c>
      <c r="CX769" s="12">
        <v>0.16358500000000001</v>
      </c>
      <c r="CY769" s="12">
        <v>3.3250799999999997E-2</v>
      </c>
      <c r="CZ769" s="12">
        <v>4.4196000000000001E-3</v>
      </c>
      <c r="DA769" s="12">
        <v>1.2463999999999999E-2</v>
      </c>
      <c r="DB769" s="12">
        <v>2.0642E-3</v>
      </c>
      <c r="DC769" s="12">
        <v>4.6629499999999997E-2</v>
      </c>
      <c r="DD769" s="12">
        <v>1.8071999999999999E-3</v>
      </c>
      <c r="DE769" s="12">
        <v>3.9102E-3</v>
      </c>
      <c r="DF769" s="12">
        <v>8.028E-4</v>
      </c>
      <c r="DG769" s="12">
        <v>8.587E-4</v>
      </c>
      <c r="DH769" s="12">
        <v>6.19E-5</v>
      </c>
      <c r="DI769" s="12">
        <v>0.42310940000000002</v>
      </c>
      <c r="DJ769" s="12">
        <v>1.27043E-2</v>
      </c>
      <c r="DK769" s="12">
        <v>6.826E-4</v>
      </c>
      <c r="DL769" s="12">
        <v>2.49004E-2</v>
      </c>
      <c r="DM769" s="12">
        <v>1.3378999999999999E-3</v>
      </c>
      <c r="DN769" s="12">
        <v>-1.382E-4</v>
      </c>
      <c r="DO769" s="44">
        <v>6.1981790000000003E-9</v>
      </c>
      <c r="DP769" s="12">
        <v>1.2262199999999999E-2</v>
      </c>
      <c r="DQ769" s="12">
        <v>2.2010000000000001E-4</v>
      </c>
      <c r="DR769" s="12">
        <v>4.3078620000000001</v>
      </c>
      <c r="DS769" s="12">
        <v>1.25603E-2</v>
      </c>
      <c r="DT769" s="12">
        <v>4.0473359999999996</v>
      </c>
      <c r="DU769" s="12">
        <v>2.2165399999999998E-2</v>
      </c>
      <c r="DV769" s="12">
        <v>94.123360000000005</v>
      </c>
      <c r="DW769" s="12">
        <v>0.57459210000000005</v>
      </c>
      <c r="DX769" s="12">
        <v>27.83708</v>
      </c>
      <c r="DY769" s="12">
        <v>0.1512973</v>
      </c>
      <c r="DZ769" s="12">
        <v>0.1515184</v>
      </c>
      <c r="EA769" s="12">
        <v>0</v>
      </c>
      <c r="EB769" s="12">
        <v>0</v>
      </c>
      <c r="EC769" s="44">
        <v>6.7883320000000004E-16</v>
      </c>
      <c r="ED769" s="44">
        <v>2.9243200000000002E-15</v>
      </c>
      <c r="EE769" s="12" t="s">
        <v>1521</v>
      </c>
      <c r="EF769" s="12">
        <v>3.7861000000000001E-3</v>
      </c>
      <c r="EG769" s="44">
        <v>1.1213E-6</v>
      </c>
      <c r="EH769" s="12">
        <v>2.0417719999999999</v>
      </c>
      <c r="EI769" s="12">
        <v>1.000256</v>
      </c>
      <c r="EJ769" s="12">
        <v>7.5799999999999999E-4</v>
      </c>
      <c r="EK769" s="44">
        <v>6.9999999999999999E-6</v>
      </c>
      <c r="EL769" s="12">
        <v>4.0000000000000003E-5</v>
      </c>
      <c r="EM769" s="12">
        <v>2.0000000000000002E-5</v>
      </c>
      <c r="EN769" s="12">
        <v>2.8600000000000001E-4</v>
      </c>
      <c r="EO769" s="44">
        <v>4.9999999999999998E-7</v>
      </c>
      <c r="EP769" s="12">
        <v>1.2710000000000001E-2</v>
      </c>
      <c r="EQ769" s="12">
        <v>4.0000000000000003E-5</v>
      </c>
      <c r="ER769" s="12">
        <v>7.8700000000000003E-3</v>
      </c>
      <c r="ES769" s="12">
        <v>5.8E-4</v>
      </c>
      <c r="ET769" s="12">
        <v>0</v>
      </c>
      <c r="EU769" s="12">
        <v>0</v>
      </c>
      <c r="EV769" s="12">
        <v>250</v>
      </c>
      <c r="EW769" s="12">
        <v>0</v>
      </c>
      <c r="EX769" s="12">
        <v>1.96</v>
      </c>
      <c r="EY769" s="12">
        <v>0</v>
      </c>
      <c r="EZ769" s="12">
        <v>-1.7904900000000001E-2</v>
      </c>
      <c r="FA769" s="12">
        <v>4.4828999999999997E-3</v>
      </c>
      <c r="FB769" s="12">
        <v>58.486400000000003</v>
      </c>
      <c r="FC769" s="12">
        <v>0.1640298</v>
      </c>
      <c r="FD769" s="12">
        <v>13.57666</v>
      </c>
      <c r="FE769" s="12">
        <v>1.08231E-2</v>
      </c>
      <c r="FF769" s="12">
        <v>0.16647909999999999</v>
      </c>
      <c r="FG769" s="12">
        <v>2.9849E-3</v>
      </c>
      <c r="FH769" s="12">
        <v>0.17248160000000001</v>
      </c>
      <c r="FI769" s="12">
        <v>9.2666999999999992E-3</v>
      </c>
      <c r="FJ769" s="12">
        <v>1.16589E-2</v>
      </c>
      <c r="FK769" s="12">
        <v>8.4029999999999999E-4</v>
      </c>
      <c r="FL769" s="12">
        <v>1.9890000000000001E-4</v>
      </c>
      <c r="FM769" s="12">
        <v>7.2435580000000002</v>
      </c>
      <c r="FN769" s="12">
        <v>0.23255629999999999</v>
      </c>
      <c r="FO769" s="12">
        <v>0.29210160000000002</v>
      </c>
      <c r="FP769" s="12">
        <v>7.2385440000000001</v>
      </c>
      <c r="FQ769" s="12">
        <v>0.99918680000000004</v>
      </c>
      <c r="FR769" s="12">
        <v>3.7316599999999998E-2</v>
      </c>
      <c r="FS769" s="44">
        <v>5.4629999999999996E-10</v>
      </c>
      <c r="FT769" s="44">
        <v>5.8099999999999998E-11</v>
      </c>
      <c r="FU769" s="12">
        <v>0</v>
      </c>
      <c r="FV769" s="44">
        <v>4.962E-10</v>
      </c>
      <c r="FW769" s="12">
        <v>1.975E-2</v>
      </c>
      <c r="FX769" s="44">
        <v>5.4629999999999996E-10</v>
      </c>
      <c r="FY769" s="44">
        <v>7.0679999999999999E-6</v>
      </c>
      <c r="FZ769" s="44">
        <v>5.5304999999999997E-10</v>
      </c>
      <c r="GA769" s="44">
        <v>6.3080000000000001E-9</v>
      </c>
      <c r="GB769" s="44">
        <v>5.5430000000000004E-10</v>
      </c>
      <c r="GC769" s="12">
        <v>1.167E-2</v>
      </c>
      <c r="GD769" s="12">
        <v>0</v>
      </c>
      <c r="GE769" s="12">
        <v>295.5</v>
      </c>
      <c r="GF769" s="12">
        <v>0.1</v>
      </c>
      <c r="GG769" s="12">
        <v>1575</v>
      </c>
      <c r="GH769" s="12">
        <v>2</v>
      </c>
      <c r="GI769" s="12">
        <v>1.2710000000000001E-2</v>
      </c>
      <c r="GJ769" s="12">
        <v>-6.087E-4</v>
      </c>
    </row>
    <row r="770" spans="1:192" s="12" customFormat="1" ht="12">
      <c r="A770" s="31"/>
      <c r="B770" s="32" t="s">
        <v>1689</v>
      </c>
      <c r="C770" s="32">
        <v>2.5</v>
      </c>
      <c r="D770" s="40">
        <v>4.2041820000000003</v>
      </c>
      <c r="E770" s="33">
        <v>1.37655E-2</v>
      </c>
      <c r="F770" s="33">
        <v>0.50170000000000003</v>
      </c>
      <c r="G770" s="34">
        <v>0.51428638898876733</v>
      </c>
      <c r="H770" s="45">
        <v>37.063964258472268</v>
      </c>
      <c r="I770" s="36">
        <v>96.495599999999996</v>
      </c>
      <c r="J770" s="34">
        <v>27.850480000000001</v>
      </c>
      <c r="K770" s="34">
        <v>8.4296599999999999E-2</v>
      </c>
      <c r="L770" s="12">
        <v>1.2859E-3</v>
      </c>
      <c r="T770" s="12" t="s">
        <v>814</v>
      </c>
      <c r="U770" s="12" t="s">
        <v>693</v>
      </c>
      <c r="V770" s="12">
        <v>37</v>
      </c>
      <c r="W770" s="43">
        <v>43228</v>
      </c>
      <c r="X770" s="12">
        <v>6.1</v>
      </c>
      <c r="Y770" s="44">
        <v>3608604000</v>
      </c>
      <c r="Z770" s="12" t="s">
        <v>1476</v>
      </c>
      <c r="AA770" s="12" t="s">
        <v>1517</v>
      </c>
      <c r="AB770" s="12">
        <v>12</v>
      </c>
      <c r="AC770" s="12" t="s">
        <v>1518</v>
      </c>
      <c r="AE770" s="12" t="s">
        <v>1454</v>
      </c>
      <c r="AF770" s="12">
        <v>7.875</v>
      </c>
      <c r="AG770" s="12" t="s">
        <v>1528</v>
      </c>
      <c r="AH770" s="12" t="s">
        <v>1520</v>
      </c>
      <c r="AI770" s="12" t="s">
        <v>1464</v>
      </c>
      <c r="AJ770" s="12">
        <v>1</v>
      </c>
      <c r="AK770" s="12" t="s">
        <v>1458</v>
      </c>
      <c r="AL770" s="12">
        <v>1</v>
      </c>
      <c r="AM770" s="12" t="s">
        <v>1459</v>
      </c>
      <c r="AN770" s="12">
        <v>2.5</v>
      </c>
      <c r="AO770" s="12">
        <v>0</v>
      </c>
      <c r="AP770" s="12">
        <v>0</v>
      </c>
      <c r="AQ770" s="12">
        <v>0</v>
      </c>
      <c r="AR770" s="12">
        <v>0</v>
      </c>
      <c r="AS770" s="12">
        <v>30</v>
      </c>
      <c r="AT770" s="12">
        <v>30</v>
      </c>
      <c r="AU770" s="12">
        <v>69</v>
      </c>
      <c r="AX770" s="12">
        <v>0</v>
      </c>
      <c r="AY770" s="12">
        <v>-1.9559199999999999E-2</v>
      </c>
      <c r="AZ770" s="12">
        <v>1.21046E-2</v>
      </c>
      <c r="BA770" s="12">
        <v>43.243519999999997</v>
      </c>
      <c r="BB770" s="12">
        <v>4.79944E-2</v>
      </c>
      <c r="BC770" s="12">
        <v>10.28274</v>
      </c>
      <c r="BD770" s="12">
        <v>1.6697199999999999E-2</v>
      </c>
      <c r="BE770" s="12">
        <v>0.14382829999999999</v>
      </c>
      <c r="BF770" s="12">
        <v>5.4483999999999999E-3</v>
      </c>
      <c r="BG770" s="12">
        <v>6.0993199999999997E-2</v>
      </c>
      <c r="BH770" s="12">
        <v>9.6139999999999993E-3</v>
      </c>
      <c r="BI770" s="12">
        <v>5.1600999999999999E-3</v>
      </c>
      <c r="BJ770" s="12">
        <v>3.2459999999999998E-4</v>
      </c>
      <c r="BK770" s="12">
        <v>-3.1042999999999999E-3</v>
      </c>
      <c r="BL770" s="12">
        <v>1.0075300000000001E-2</v>
      </c>
      <c r="BM770" s="12">
        <v>43.892270000000003</v>
      </c>
      <c r="BN770" s="12">
        <v>1.5941299999999999E-2</v>
      </c>
      <c r="BO770" s="12">
        <v>10.31607</v>
      </c>
      <c r="BP770" s="12">
        <v>1.55852E-2</v>
      </c>
      <c r="BQ770" s="12">
        <v>0.15104480000000001</v>
      </c>
      <c r="BR770" s="12">
        <v>5.3E-3</v>
      </c>
      <c r="BS770" s="12">
        <v>0.1089741</v>
      </c>
      <c r="BT770" s="12">
        <v>9.3560999999999991E-3</v>
      </c>
      <c r="BU770" s="12">
        <v>1.00474E-2</v>
      </c>
      <c r="BV770" s="12">
        <v>2.7730000000000002E-4</v>
      </c>
      <c r="BW770" s="12">
        <v>1</v>
      </c>
      <c r="BX770" s="12">
        <v>0</v>
      </c>
      <c r="BY770" s="12">
        <v>1</v>
      </c>
      <c r="BZ770" s="12">
        <v>0</v>
      </c>
      <c r="CA770" s="12">
        <v>1</v>
      </c>
      <c r="CB770" s="12">
        <v>0</v>
      </c>
      <c r="CC770" s="12">
        <v>1</v>
      </c>
      <c r="CD770" s="12">
        <v>0</v>
      </c>
      <c r="CE770" s="12">
        <v>1</v>
      </c>
      <c r="CF770" s="12">
        <v>0</v>
      </c>
      <c r="CG770" s="12">
        <v>1</v>
      </c>
      <c r="CH770" s="12">
        <v>0</v>
      </c>
      <c r="CI770" s="12">
        <v>1</v>
      </c>
      <c r="CJ770" s="44">
        <v>9.9999999999999995E-21</v>
      </c>
      <c r="CK770" s="12">
        <v>1</v>
      </c>
      <c r="CL770" s="12">
        <v>0</v>
      </c>
      <c r="CM770" s="12">
        <v>1</v>
      </c>
      <c r="CN770" s="44">
        <v>9.9999999999999995E-21</v>
      </c>
      <c r="CO770" s="12">
        <v>1</v>
      </c>
      <c r="CP770" s="44">
        <v>9.9999999999999995E-21</v>
      </c>
      <c r="CQ770" s="12">
        <v>1</v>
      </c>
      <c r="CR770" s="44">
        <v>9.9999999999999995E-21</v>
      </c>
      <c r="CS770" s="12">
        <v>1.0070429999999999</v>
      </c>
      <c r="CT770" s="12">
        <v>1.2859E-3</v>
      </c>
      <c r="CU770" s="12">
        <v>1.6454900000000001E-2</v>
      </c>
      <c r="CV770" s="12">
        <v>6.7089000000000003E-3</v>
      </c>
      <c r="CW770" s="12">
        <v>0.64875039999999995</v>
      </c>
      <c r="CX770" s="12">
        <v>4.52696E-2</v>
      </c>
      <c r="CY770" s="12">
        <v>3.3333599999999998E-2</v>
      </c>
      <c r="CZ770" s="12">
        <v>5.9914E-3</v>
      </c>
      <c r="DA770" s="12">
        <v>7.2166000000000001E-3</v>
      </c>
      <c r="DB770" s="12">
        <v>1.2631999999999999E-3</v>
      </c>
      <c r="DC770" s="12">
        <v>4.79809E-2</v>
      </c>
      <c r="DD770" s="12">
        <v>2.2120999999999998E-3</v>
      </c>
      <c r="DE770" s="12">
        <v>4.9233999999999997E-3</v>
      </c>
      <c r="DF770" s="12">
        <v>1.649E-4</v>
      </c>
      <c r="DG770" s="12">
        <v>5.017E-4</v>
      </c>
      <c r="DH770" s="12">
        <v>3.1600000000000002E-5</v>
      </c>
      <c r="DI770" s="12">
        <v>0.78476880000000004</v>
      </c>
      <c r="DJ770" s="12">
        <v>1.37655E-2</v>
      </c>
      <c r="DK770" s="12">
        <v>2.1699000000000002E-3</v>
      </c>
      <c r="DL770" s="12">
        <v>2.6980299999999999E-2</v>
      </c>
      <c r="DM770" s="12">
        <v>4.2529999999999998E-3</v>
      </c>
      <c r="DN770" s="12">
        <v>2.677E-4</v>
      </c>
      <c r="DO770" s="44">
        <v>1.9702629999999999E-8</v>
      </c>
      <c r="DP770" s="12">
        <v>1.39831E-2</v>
      </c>
      <c r="DQ770" s="12">
        <v>5.3019999999999999E-4</v>
      </c>
      <c r="DR770" s="12">
        <v>4.2041820000000003</v>
      </c>
      <c r="DS770" s="12">
        <v>8.2690999999999997E-3</v>
      </c>
      <c r="DT770" s="12">
        <v>4.0492980000000003</v>
      </c>
      <c r="DU770" s="12">
        <v>1.23497E-2</v>
      </c>
      <c r="DV770" s="12">
        <v>96.495599999999996</v>
      </c>
      <c r="DW770" s="12">
        <v>0.27138279999999998</v>
      </c>
      <c r="DX770" s="12">
        <v>27.850480000000001</v>
      </c>
      <c r="DY770" s="12">
        <v>8.4296599999999999E-2</v>
      </c>
      <c r="DZ770" s="12">
        <v>8.4693099999999993E-2</v>
      </c>
      <c r="EA770" s="12">
        <v>1.0047800000000001E-2</v>
      </c>
      <c r="EB770" s="12">
        <v>0</v>
      </c>
      <c r="EC770" s="44">
        <v>5.1429179999999999E-16</v>
      </c>
      <c r="ED770" s="44">
        <v>2.1621759999999999E-15</v>
      </c>
      <c r="EE770" s="12" t="s">
        <v>1521</v>
      </c>
      <c r="EF770" s="12">
        <v>3.7861000000000001E-3</v>
      </c>
      <c r="EG770" s="44">
        <v>1.1213E-6</v>
      </c>
      <c r="EH770" s="12">
        <v>2.3213979999999999</v>
      </c>
      <c r="EI770" s="12">
        <v>1.0003010000000001</v>
      </c>
      <c r="EJ770" s="12">
        <v>7.5799999999999999E-4</v>
      </c>
      <c r="EK770" s="44">
        <v>6.9999999999999999E-6</v>
      </c>
      <c r="EL770" s="12">
        <v>4.0000000000000003E-5</v>
      </c>
      <c r="EM770" s="12">
        <v>2.0000000000000002E-5</v>
      </c>
      <c r="EN770" s="12">
        <v>2.8600000000000001E-4</v>
      </c>
      <c r="EO770" s="44">
        <v>4.9999999999999998E-7</v>
      </c>
      <c r="EP770" s="12">
        <v>1.2710000000000001E-2</v>
      </c>
      <c r="EQ770" s="12">
        <v>4.0000000000000003E-5</v>
      </c>
      <c r="ER770" s="12">
        <v>7.8700000000000003E-3</v>
      </c>
      <c r="ES770" s="12">
        <v>5.8E-4</v>
      </c>
      <c r="ET770" s="12">
        <v>0</v>
      </c>
      <c r="EU770" s="12">
        <v>0</v>
      </c>
      <c r="EV770" s="12">
        <v>250</v>
      </c>
      <c r="EW770" s="12">
        <v>0</v>
      </c>
      <c r="EX770" s="12">
        <v>1.96</v>
      </c>
      <c r="EY770" s="12">
        <v>0</v>
      </c>
      <c r="EZ770" s="12">
        <v>-1.9559199999999999E-2</v>
      </c>
      <c r="FA770" s="12">
        <v>1.21046E-2</v>
      </c>
      <c r="FB770" s="12">
        <v>43.243519999999997</v>
      </c>
      <c r="FC770" s="12">
        <v>4.79944E-2</v>
      </c>
      <c r="FD770" s="12">
        <v>10.28584</v>
      </c>
      <c r="FE770" s="12">
        <v>1.67022E-2</v>
      </c>
      <c r="FF770" s="12">
        <v>0.14382829999999999</v>
      </c>
      <c r="FG770" s="12">
        <v>5.4483999999999999E-3</v>
      </c>
      <c r="FH770" s="12">
        <v>0.14158950000000001</v>
      </c>
      <c r="FI770" s="12">
        <v>2.2318000000000001E-2</v>
      </c>
      <c r="FJ770" s="12">
        <v>5.1600999999999999E-3</v>
      </c>
      <c r="FK770" s="12">
        <v>3.2459999999999998E-4</v>
      </c>
      <c r="FL770" s="12">
        <v>1.186E-4</v>
      </c>
      <c r="FM770" s="12">
        <v>6.343477</v>
      </c>
      <c r="FN770" s="12">
        <v>0.23830200000000001</v>
      </c>
      <c r="FO770" s="12">
        <v>0.1970568</v>
      </c>
      <c r="FP770" s="12">
        <v>6.34457</v>
      </c>
      <c r="FQ770" s="12">
        <v>0.99951880000000004</v>
      </c>
      <c r="FR770" s="12">
        <v>9.9039999999999996E-3</v>
      </c>
      <c r="FS770" s="44">
        <v>5.4629999999999996E-10</v>
      </c>
      <c r="FT770" s="44">
        <v>5.8099999999999998E-11</v>
      </c>
      <c r="FU770" s="12">
        <v>0</v>
      </c>
      <c r="FV770" s="44">
        <v>4.962E-10</v>
      </c>
      <c r="FW770" s="12">
        <v>1.975E-2</v>
      </c>
      <c r="FX770" s="44">
        <v>5.4629999999999996E-10</v>
      </c>
      <c r="FY770" s="44">
        <v>7.0679999999999999E-6</v>
      </c>
      <c r="FZ770" s="44">
        <v>5.5304999999999997E-10</v>
      </c>
      <c r="GA770" s="44">
        <v>6.3080000000000001E-9</v>
      </c>
      <c r="GB770" s="44">
        <v>5.5430000000000004E-10</v>
      </c>
      <c r="GC770" s="12">
        <v>1.167E-2</v>
      </c>
      <c r="GD770" s="12">
        <v>0</v>
      </c>
      <c r="GE770" s="12">
        <v>295.5</v>
      </c>
      <c r="GF770" s="12">
        <v>0.1</v>
      </c>
      <c r="GG770" s="12">
        <v>1575</v>
      </c>
      <c r="GH770" s="12">
        <v>2</v>
      </c>
      <c r="GI770" s="12">
        <v>1.2710000000000001E-2</v>
      </c>
      <c r="GJ770" s="12">
        <v>1.1793999999999999E-3</v>
      </c>
    </row>
    <row r="771" spans="1:192" s="12" customFormat="1" ht="12">
      <c r="A771" s="31"/>
      <c r="B771" s="32" t="s">
        <v>1681</v>
      </c>
      <c r="C771" s="32">
        <v>2.5</v>
      </c>
      <c r="D771" s="40">
        <v>4.2619150000000001</v>
      </c>
      <c r="E771" s="33">
        <v>4.065E-3</v>
      </c>
      <c r="F771" s="33">
        <v>0.622</v>
      </c>
      <c r="G771" s="34">
        <v>0.3509053925452898</v>
      </c>
      <c r="H771" s="45">
        <v>125.51143911439114</v>
      </c>
      <c r="I771" s="36">
        <v>95.687190000000001</v>
      </c>
      <c r="J771" s="42">
        <v>27.995799999999999</v>
      </c>
      <c r="K771" s="42">
        <v>0.12581410000000001</v>
      </c>
      <c r="L771" s="12">
        <v>1.2859E-3</v>
      </c>
      <c r="T771" s="12" t="s">
        <v>805</v>
      </c>
      <c r="U771" s="12" t="s">
        <v>693</v>
      </c>
      <c r="V771" s="12">
        <v>37</v>
      </c>
      <c r="W771" s="43">
        <v>43228</v>
      </c>
      <c r="X771" s="12">
        <v>5.1833330000000002</v>
      </c>
      <c r="Y771" s="44">
        <v>3608601000</v>
      </c>
      <c r="Z771" s="12" t="s">
        <v>1476</v>
      </c>
      <c r="AA771" s="12" t="s">
        <v>1517</v>
      </c>
      <c r="AB771" s="12">
        <v>12</v>
      </c>
      <c r="AC771" s="12" t="s">
        <v>1518</v>
      </c>
      <c r="AE771" s="12" t="s">
        <v>1454</v>
      </c>
      <c r="AF771" s="12">
        <v>7.875</v>
      </c>
      <c r="AG771" s="12" t="s">
        <v>1528</v>
      </c>
      <c r="AH771" s="12" t="s">
        <v>1520</v>
      </c>
      <c r="AI771" s="12" t="s">
        <v>1464</v>
      </c>
      <c r="AJ771" s="12">
        <v>1</v>
      </c>
      <c r="AK771" s="12" t="s">
        <v>1458</v>
      </c>
      <c r="AL771" s="12">
        <v>1</v>
      </c>
      <c r="AM771" s="12" t="s">
        <v>1459</v>
      </c>
      <c r="AN771" s="12">
        <v>2.5</v>
      </c>
      <c r="AO771" s="12">
        <v>0</v>
      </c>
      <c r="AP771" s="12">
        <v>0</v>
      </c>
      <c r="AQ771" s="12">
        <v>0</v>
      </c>
      <c r="AR771" s="12">
        <v>0</v>
      </c>
      <c r="AS771" s="12">
        <v>30</v>
      </c>
      <c r="AT771" s="12">
        <v>30</v>
      </c>
      <c r="AU771" s="12">
        <v>60</v>
      </c>
      <c r="AX771" s="12">
        <v>0</v>
      </c>
      <c r="AY771" s="12">
        <v>-2.07075E-2</v>
      </c>
      <c r="AZ771" s="12">
        <v>1.19785E-2</v>
      </c>
      <c r="BA771" s="12">
        <v>29.910689999999999</v>
      </c>
      <c r="BB771" s="12">
        <v>4.5664799999999998E-2</v>
      </c>
      <c r="BC771" s="12">
        <v>7.0160200000000001</v>
      </c>
      <c r="BD771" s="12">
        <v>1.5615E-2</v>
      </c>
      <c r="BE771" s="12">
        <v>9.0727000000000002E-2</v>
      </c>
      <c r="BF771" s="12">
        <v>5.6595999999999999E-3</v>
      </c>
      <c r="BG771" s="12">
        <v>1.2298699999999999E-2</v>
      </c>
      <c r="BH771" s="12">
        <v>1.0307500000000001E-2</v>
      </c>
      <c r="BI771" s="12">
        <v>4.3655999999999999E-3</v>
      </c>
      <c r="BJ771" s="12">
        <v>3.479E-4</v>
      </c>
      <c r="BK771" s="12">
        <v>-4.2525999999999996E-3</v>
      </c>
      <c r="BL771" s="12">
        <v>9.9234000000000006E-3</v>
      </c>
      <c r="BM771" s="12">
        <v>30.582270000000001</v>
      </c>
      <c r="BN771" s="12">
        <v>1.3362600000000001E-2</v>
      </c>
      <c r="BO771" s="12">
        <v>7.049353</v>
      </c>
      <c r="BP771" s="12">
        <v>1.44198E-2</v>
      </c>
      <c r="BQ771" s="12">
        <v>9.7943600000000006E-2</v>
      </c>
      <c r="BR771" s="12">
        <v>5.5168999999999999E-3</v>
      </c>
      <c r="BS771" s="12">
        <v>6.0279600000000003E-2</v>
      </c>
      <c r="BT771" s="12">
        <v>1.00673E-2</v>
      </c>
      <c r="BU771" s="12">
        <v>9.2584999999999994E-3</v>
      </c>
      <c r="BV771" s="12">
        <v>3.0400000000000002E-4</v>
      </c>
      <c r="BW771" s="12">
        <v>1</v>
      </c>
      <c r="BX771" s="12">
        <v>0</v>
      </c>
      <c r="BY771" s="12">
        <v>1</v>
      </c>
      <c r="BZ771" s="12">
        <v>0</v>
      </c>
      <c r="CA771" s="12">
        <v>1</v>
      </c>
      <c r="CB771" s="12">
        <v>0</v>
      </c>
      <c r="CC771" s="12">
        <v>1</v>
      </c>
      <c r="CD771" s="12">
        <v>0</v>
      </c>
      <c r="CE771" s="12">
        <v>1</v>
      </c>
      <c r="CF771" s="12">
        <v>0</v>
      </c>
      <c r="CG771" s="12">
        <v>1</v>
      </c>
      <c r="CH771" s="12">
        <v>0</v>
      </c>
      <c r="CI771" s="12">
        <v>1</v>
      </c>
      <c r="CJ771" s="44">
        <v>9.9999999999999995E-21</v>
      </c>
      <c r="CK771" s="12">
        <v>1</v>
      </c>
      <c r="CL771" s="12">
        <v>0</v>
      </c>
      <c r="CM771" s="12">
        <v>1</v>
      </c>
      <c r="CN771" s="44">
        <v>9.9999999999999995E-21</v>
      </c>
      <c r="CO771" s="12">
        <v>1</v>
      </c>
      <c r="CP771" s="44">
        <v>9.9999999999999995E-21</v>
      </c>
      <c r="CQ771" s="12">
        <v>1</v>
      </c>
      <c r="CR771" s="44">
        <v>9.9999999999999995E-21</v>
      </c>
      <c r="CS771" s="12">
        <v>1.0070429999999999</v>
      </c>
      <c r="CT771" s="12">
        <v>1.2859E-3</v>
      </c>
      <c r="CU771" s="12">
        <v>1.6454900000000001E-2</v>
      </c>
      <c r="CV771" s="12">
        <v>6.7089000000000003E-3</v>
      </c>
      <c r="CW771" s="12">
        <v>0.67158510000000005</v>
      </c>
      <c r="CX771" s="12">
        <v>4.3665900000000001E-2</v>
      </c>
      <c r="CY771" s="12">
        <v>3.3333599999999998E-2</v>
      </c>
      <c r="CZ771" s="12">
        <v>5.9914E-3</v>
      </c>
      <c r="DA771" s="12">
        <v>7.2166000000000001E-3</v>
      </c>
      <c r="DB771" s="12">
        <v>1.2631999999999999E-3</v>
      </c>
      <c r="DC771" s="12">
        <v>4.79809E-2</v>
      </c>
      <c r="DD771" s="12">
        <v>2.2120999999999998E-3</v>
      </c>
      <c r="DE771" s="12">
        <v>4.9233999999999997E-3</v>
      </c>
      <c r="DF771" s="12">
        <v>1.649E-4</v>
      </c>
      <c r="DG771" s="12">
        <v>6.2200000000000005E-4</v>
      </c>
      <c r="DH771" s="12">
        <v>4.9599999999999999E-5</v>
      </c>
      <c r="DI771" s="12">
        <v>0.18689829999999999</v>
      </c>
      <c r="DJ771" s="12">
        <v>4.065E-3</v>
      </c>
      <c r="DK771" s="12">
        <v>3.4069E-3</v>
      </c>
      <c r="DL771" s="12">
        <v>7.9673999999999995E-3</v>
      </c>
      <c r="DM771" s="12">
        <v>6.6775000000000003E-3</v>
      </c>
      <c r="DN771" s="12">
        <v>2.2900000000000001E-5</v>
      </c>
      <c r="DO771" s="44">
        <v>3.0934399999999999E-8</v>
      </c>
      <c r="DP771" s="12">
        <v>1.29275E-2</v>
      </c>
      <c r="DQ771" s="12">
        <v>8.0690000000000004E-4</v>
      </c>
      <c r="DR771" s="12">
        <v>4.2619150000000001</v>
      </c>
      <c r="DS771" s="12">
        <v>1.15026E-2</v>
      </c>
      <c r="DT771" s="12">
        <v>4.070589</v>
      </c>
      <c r="DU771" s="12">
        <v>1.8433600000000001E-2</v>
      </c>
      <c r="DV771" s="12">
        <v>95.687190000000001</v>
      </c>
      <c r="DW771" s="12">
        <v>0.40474379999999999</v>
      </c>
      <c r="DX771" s="12">
        <v>27.995799999999999</v>
      </c>
      <c r="DY771" s="12">
        <v>0.12581410000000001</v>
      </c>
      <c r="DZ771" s="12">
        <v>0.1260829</v>
      </c>
      <c r="EA771" s="12">
        <v>0</v>
      </c>
      <c r="EB771" s="12">
        <v>0</v>
      </c>
      <c r="EC771" s="44">
        <v>3.5090659999999999E-16</v>
      </c>
      <c r="ED771" s="44">
        <v>1.4955339999999999E-15</v>
      </c>
      <c r="EE771" s="12" t="s">
        <v>1521</v>
      </c>
      <c r="EF771" s="12">
        <v>3.7861000000000001E-3</v>
      </c>
      <c r="EG771" s="44">
        <v>1.1213E-6</v>
      </c>
      <c r="EH771" s="12">
        <v>2.319652</v>
      </c>
      <c r="EI771" s="12">
        <v>1.0003010000000001</v>
      </c>
      <c r="EJ771" s="12">
        <v>7.5799999999999999E-4</v>
      </c>
      <c r="EK771" s="44">
        <v>6.9999999999999999E-6</v>
      </c>
      <c r="EL771" s="12">
        <v>4.0000000000000003E-5</v>
      </c>
      <c r="EM771" s="12">
        <v>2.0000000000000002E-5</v>
      </c>
      <c r="EN771" s="12">
        <v>2.8600000000000001E-4</v>
      </c>
      <c r="EO771" s="44">
        <v>4.9999999999999998E-7</v>
      </c>
      <c r="EP771" s="12">
        <v>1.2710000000000001E-2</v>
      </c>
      <c r="EQ771" s="12">
        <v>4.0000000000000003E-5</v>
      </c>
      <c r="ER771" s="12">
        <v>7.8700000000000003E-3</v>
      </c>
      <c r="ES771" s="12">
        <v>5.8E-4</v>
      </c>
      <c r="ET771" s="12">
        <v>0</v>
      </c>
      <c r="EU771" s="12">
        <v>0</v>
      </c>
      <c r="EV771" s="12">
        <v>250</v>
      </c>
      <c r="EW771" s="12">
        <v>0</v>
      </c>
      <c r="EX771" s="12">
        <v>1.96</v>
      </c>
      <c r="EY771" s="12">
        <v>0</v>
      </c>
      <c r="EZ771" s="12">
        <v>-2.07075E-2</v>
      </c>
      <c r="FA771" s="12">
        <v>1.19785E-2</v>
      </c>
      <c r="FB771" s="12">
        <v>29.910689999999999</v>
      </c>
      <c r="FC771" s="12">
        <v>4.5664799999999998E-2</v>
      </c>
      <c r="FD771" s="12">
        <v>7.0181329999999997</v>
      </c>
      <c r="FE771" s="12">
        <v>1.56197E-2</v>
      </c>
      <c r="FF771" s="12">
        <v>9.0727000000000002E-2</v>
      </c>
      <c r="FG771" s="12">
        <v>5.6595999999999999E-3</v>
      </c>
      <c r="FH771" s="12">
        <v>2.85288E-2</v>
      </c>
      <c r="FI771" s="12">
        <v>2.3909799999999998E-2</v>
      </c>
      <c r="FJ771" s="12">
        <v>4.3655999999999999E-3</v>
      </c>
      <c r="FK771" s="12">
        <v>3.479E-4</v>
      </c>
      <c r="FL771" s="12">
        <v>1.459E-4</v>
      </c>
      <c r="FM771" s="12">
        <v>7.9881539999999998</v>
      </c>
      <c r="FN771" s="12">
        <v>0.23506959999999999</v>
      </c>
      <c r="FO771" s="12">
        <v>0.27039239999999998</v>
      </c>
      <c r="FP771" s="12">
        <v>7.989776</v>
      </c>
      <c r="FQ771" s="12">
        <v>0.99942869999999995</v>
      </c>
      <c r="FR771" s="12">
        <v>1.0845E-2</v>
      </c>
      <c r="FS771" s="44">
        <v>5.4629999999999996E-10</v>
      </c>
      <c r="FT771" s="44">
        <v>5.8099999999999998E-11</v>
      </c>
      <c r="FU771" s="12">
        <v>0</v>
      </c>
      <c r="FV771" s="44">
        <v>4.962E-10</v>
      </c>
      <c r="FW771" s="12">
        <v>1.975E-2</v>
      </c>
      <c r="FX771" s="44">
        <v>5.4629999999999996E-10</v>
      </c>
      <c r="FY771" s="44">
        <v>7.0679999999999999E-6</v>
      </c>
      <c r="FZ771" s="44">
        <v>5.5304999999999997E-10</v>
      </c>
      <c r="GA771" s="44">
        <v>6.3080000000000001E-9</v>
      </c>
      <c r="GB771" s="44">
        <v>5.5430000000000004E-10</v>
      </c>
      <c r="GC771" s="12">
        <v>1.167E-2</v>
      </c>
      <c r="GD771" s="12">
        <v>0</v>
      </c>
      <c r="GE771" s="12">
        <v>295.5</v>
      </c>
      <c r="GF771" s="12">
        <v>0.1</v>
      </c>
      <c r="GG771" s="12">
        <v>1575</v>
      </c>
      <c r="GH771" s="12">
        <v>2</v>
      </c>
      <c r="GI771" s="12">
        <v>1.2710000000000001E-2</v>
      </c>
      <c r="GJ771" s="12">
        <v>1.009E-4</v>
      </c>
    </row>
    <row r="772" spans="1:192" s="12" customFormat="1" ht="12">
      <c r="A772" s="31"/>
      <c r="B772" s="32" t="s">
        <v>1693</v>
      </c>
      <c r="C772" s="32">
        <v>2.5</v>
      </c>
      <c r="D772" s="40">
        <v>4.2287910000000002</v>
      </c>
      <c r="E772" s="33">
        <v>1.46237E-2</v>
      </c>
      <c r="F772" s="33">
        <v>0.50750000000000006</v>
      </c>
      <c r="G772" s="34">
        <v>0.48523641998948636</v>
      </c>
      <c r="H772" s="45">
        <v>34.88884482039429</v>
      </c>
      <c r="I772" s="36">
        <v>96.47663</v>
      </c>
      <c r="J772" s="34">
        <v>28.00712</v>
      </c>
      <c r="K772" s="34">
        <v>8.0869200000000002E-2</v>
      </c>
      <c r="L772" s="12">
        <v>1.2859E-3</v>
      </c>
      <c r="T772" s="12" t="s">
        <v>817</v>
      </c>
      <c r="U772" s="12" t="s">
        <v>693</v>
      </c>
      <c r="V772" s="12">
        <v>37</v>
      </c>
      <c r="W772" s="43">
        <v>43228</v>
      </c>
      <c r="X772" s="12">
        <v>7.1833330000000002</v>
      </c>
      <c r="Y772" s="44">
        <v>3608608000</v>
      </c>
      <c r="Z772" s="12" t="s">
        <v>1476</v>
      </c>
      <c r="AA772" s="12" t="s">
        <v>1517</v>
      </c>
      <c r="AB772" s="12">
        <v>12</v>
      </c>
      <c r="AC772" s="12" t="s">
        <v>1518</v>
      </c>
      <c r="AE772" s="12" t="s">
        <v>1454</v>
      </c>
      <c r="AF772" s="12">
        <v>7.875</v>
      </c>
      <c r="AG772" s="12" t="s">
        <v>1529</v>
      </c>
      <c r="AH772" s="12" t="s">
        <v>1520</v>
      </c>
      <c r="AI772" s="12" t="s">
        <v>1464</v>
      </c>
      <c r="AJ772" s="12">
        <v>1</v>
      </c>
      <c r="AK772" s="12" t="s">
        <v>1458</v>
      </c>
      <c r="AL772" s="12">
        <v>1</v>
      </c>
      <c r="AM772" s="12" t="s">
        <v>1459</v>
      </c>
      <c r="AN772" s="12">
        <v>2.5</v>
      </c>
      <c r="AO772" s="12">
        <v>0</v>
      </c>
      <c r="AP772" s="12">
        <v>0</v>
      </c>
      <c r="AQ772" s="12">
        <v>0</v>
      </c>
      <c r="AR772" s="12">
        <v>0</v>
      </c>
      <c r="AS772" s="12">
        <v>30</v>
      </c>
      <c r="AT772" s="12">
        <v>30</v>
      </c>
      <c r="AU772" s="12">
        <v>73</v>
      </c>
      <c r="AX772" s="12">
        <v>0</v>
      </c>
      <c r="AY772" s="12">
        <v>-3.2813799999999997E-2</v>
      </c>
      <c r="AZ772" s="12">
        <v>1.3856E-2</v>
      </c>
      <c r="BA772" s="12">
        <v>41.039720000000003</v>
      </c>
      <c r="BB772" s="12">
        <v>2.4324499999999999E-2</v>
      </c>
      <c r="BC772" s="12">
        <v>9.7019059999999993</v>
      </c>
      <c r="BD772" s="12">
        <v>1.4534999999999999E-2</v>
      </c>
      <c r="BE772" s="12">
        <v>0.1245599</v>
      </c>
      <c r="BF772" s="12">
        <v>5.2969999999999996E-3</v>
      </c>
      <c r="BG772" s="12">
        <v>6.10809E-2</v>
      </c>
      <c r="BH772" s="12">
        <v>1.10098E-2</v>
      </c>
      <c r="BI772" s="12">
        <v>4.9248E-3</v>
      </c>
      <c r="BJ772" s="12">
        <v>3.2239999999999998E-4</v>
      </c>
      <c r="BK772" s="12">
        <v>-1.63588E-2</v>
      </c>
      <c r="BL772" s="12">
        <v>1.2123399999999999E-2</v>
      </c>
      <c r="BM772" s="12">
        <v>41.623829999999998</v>
      </c>
      <c r="BN772" s="12">
        <v>1.8015699999999999E-2</v>
      </c>
      <c r="BO772" s="12">
        <v>9.735239</v>
      </c>
      <c r="BP772" s="12">
        <v>1.32427E-2</v>
      </c>
      <c r="BQ772" s="12">
        <v>0.13177649999999999</v>
      </c>
      <c r="BR772" s="12">
        <v>5.1441999999999998E-3</v>
      </c>
      <c r="BS772" s="12">
        <v>0.1090618</v>
      </c>
      <c r="BT772" s="12">
        <v>1.0785299999999999E-2</v>
      </c>
      <c r="BU772" s="12">
        <v>9.2443000000000004E-3</v>
      </c>
      <c r="BV772" s="12">
        <v>2.9040000000000001E-4</v>
      </c>
      <c r="BW772" s="12">
        <v>1</v>
      </c>
      <c r="BX772" s="12">
        <v>0</v>
      </c>
      <c r="BY772" s="12">
        <v>1</v>
      </c>
      <c r="BZ772" s="12">
        <v>0</v>
      </c>
      <c r="CA772" s="12">
        <v>1</v>
      </c>
      <c r="CB772" s="12">
        <v>0</v>
      </c>
      <c r="CC772" s="12">
        <v>1</v>
      </c>
      <c r="CD772" s="12">
        <v>0</v>
      </c>
      <c r="CE772" s="12">
        <v>1</v>
      </c>
      <c r="CF772" s="12">
        <v>0</v>
      </c>
      <c r="CG772" s="12">
        <v>1</v>
      </c>
      <c r="CH772" s="12">
        <v>0</v>
      </c>
      <c r="CI772" s="12">
        <v>1</v>
      </c>
      <c r="CJ772" s="44">
        <v>9.9999999999999995E-21</v>
      </c>
      <c r="CK772" s="12">
        <v>1</v>
      </c>
      <c r="CL772" s="12">
        <v>0</v>
      </c>
      <c r="CM772" s="12">
        <v>1</v>
      </c>
      <c r="CN772" s="44">
        <v>9.9999999999999995E-21</v>
      </c>
      <c r="CO772" s="12">
        <v>1</v>
      </c>
      <c r="CP772" s="44">
        <v>9.9999999999999995E-21</v>
      </c>
      <c r="CQ772" s="12">
        <v>1</v>
      </c>
      <c r="CR772" s="44">
        <v>9.9999999999999995E-21</v>
      </c>
      <c r="CS772" s="12">
        <v>1.0070429999999999</v>
      </c>
      <c r="CT772" s="12">
        <v>1.2859E-3</v>
      </c>
      <c r="CU772" s="12">
        <v>1.6454900000000001E-2</v>
      </c>
      <c r="CV772" s="12">
        <v>6.7089000000000003E-3</v>
      </c>
      <c r="CW772" s="12">
        <v>0.58411480000000005</v>
      </c>
      <c r="CX772" s="12">
        <v>1.63436E-2</v>
      </c>
      <c r="CY772" s="12">
        <v>3.3333599999999998E-2</v>
      </c>
      <c r="CZ772" s="12">
        <v>5.9914E-3</v>
      </c>
      <c r="DA772" s="12">
        <v>7.2166000000000001E-3</v>
      </c>
      <c r="DB772" s="12">
        <v>1.2631999999999999E-3</v>
      </c>
      <c r="DC772" s="12">
        <v>4.79809E-2</v>
      </c>
      <c r="DD772" s="12">
        <v>2.2120999999999998E-3</v>
      </c>
      <c r="DE772" s="12">
        <v>4.3539E-3</v>
      </c>
      <c r="DF772" s="12">
        <v>1.3520000000000001E-4</v>
      </c>
      <c r="DG772" s="12">
        <v>5.0750000000000003E-4</v>
      </c>
      <c r="DH772" s="12">
        <v>3.3200000000000001E-5</v>
      </c>
      <c r="DI772" s="12">
        <v>0.8241754</v>
      </c>
      <c r="DJ772" s="12">
        <v>1.46237E-2</v>
      </c>
      <c r="DK772" s="12">
        <v>2.6359999999999999E-3</v>
      </c>
      <c r="DL772" s="12">
        <v>2.8662400000000001E-2</v>
      </c>
      <c r="DM772" s="12">
        <v>5.1666000000000004E-3</v>
      </c>
      <c r="DN772" s="44">
        <v>6.8015010000000003E-6</v>
      </c>
      <c r="DO772" s="44">
        <v>2.3934989999999999E-8</v>
      </c>
      <c r="DP772" s="12">
        <v>1.28348E-2</v>
      </c>
      <c r="DQ772" s="12">
        <v>5.4609999999999999E-4</v>
      </c>
      <c r="DR772" s="12">
        <v>4.2287910000000002</v>
      </c>
      <c r="DS772" s="12">
        <v>6.8132000000000002E-3</v>
      </c>
      <c r="DT772" s="12">
        <v>4.0722480000000001</v>
      </c>
      <c r="DU772" s="12">
        <v>1.1848600000000001E-2</v>
      </c>
      <c r="DV772" s="12">
        <v>96.47663</v>
      </c>
      <c r="DW772" s="12">
        <v>0.24754390000000001</v>
      </c>
      <c r="DX772" s="12">
        <v>28.00712</v>
      </c>
      <c r="DY772" s="12">
        <v>8.0869200000000002E-2</v>
      </c>
      <c r="DZ772" s="12">
        <v>8.1287100000000001E-2</v>
      </c>
      <c r="EA772" s="12">
        <v>0</v>
      </c>
      <c r="EB772" s="12">
        <v>0</v>
      </c>
      <c r="EC772" s="44">
        <v>4.8524169999999996E-16</v>
      </c>
      <c r="ED772" s="44">
        <v>2.051986E-15</v>
      </c>
      <c r="EE772" s="12" t="s">
        <v>1521</v>
      </c>
      <c r="EF772" s="12">
        <v>3.7861000000000001E-3</v>
      </c>
      <c r="EG772" s="44">
        <v>1.1213E-6</v>
      </c>
      <c r="EH772" s="12">
        <v>2.3234840000000001</v>
      </c>
      <c r="EI772" s="12">
        <v>1.000302</v>
      </c>
      <c r="EJ772" s="12">
        <v>7.5799999999999999E-4</v>
      </c>
      <c r="EK772" s="44">
        <v>6.9999999999999999E-6</v>
      </c>
      <c r="EL772" s="12">
        <v>4.0000000000000003E-5</v>
      </c>
      <c r="EM772" s="12">
        <v>2.0000000000000002E-5</v>
      </c>
      <c r="EN772" s="12">
        <v>2.8600000000000001E-4</v>
      </c>
      <c r="EO772" s="44">
        <v>4.9999999999999998E-7</v>
      </c>
      <c r="EP772" s="12">
        <v>1.2710000000000001E-2</v>
      </c>
      <c r="EQ772" s="12">
        <v>4.0000000000000003E-5</v>
      </c>
      <c r="ER772" s="12">
        <v>7.8700000000000003E-3</v>
      </c>
      <c r="ES772" s="12">
        <v>5.8E-4</v>
      </c>
      <c r="ET772" s="12">
        <v>0</v>
      </c>
      <c r="EU772" s="12">
        <v>0</v>
      </c>
      <c r="EV772" s="12">
        <v>250</v>
      </c>
      <c r="EW772" s="12">
        <v>0</v>
      </c>
      <c r="EX772" s="12">
        <v>1.96</v>
      </c>
      <c r="EY772" s="12">
        <v>0</v>
      </c>
      <c r="EZ772" s="12">
        <v>-3.2813799999999997E-2</v>
      </c>
      <c r="FA772" s="12">
        <v>1.3856E-2</v>
      </c>
      <c r="FB772" s="12">
        <v>41.039720000000003</v>
      </c>
      <c r="FC772" s="12">
        <v>2.4324499999999999E-2</v>
      </c>
      <c r="FD772" s="12">
        <v>9.704834</v>
      </c>
      <c r="FE772" s="12">
        <v>1.4539399999999999E-2</v>
      </c>
      <c r="FF772" s="12">
        <v>0.1245599</v>
      </c>
      <c r="FG772" s="12">
        <v>5.2969999999999996E-3</v>
      </c>
      <c r="FH772" s="12">
        <v>0.1419205</v>
      </c>
      <c r="FI772" s="12">
        <v>2.5581199999999998E-2</v>
      </c>
      <c r="FJ772" s="12">
        <v>4.9248E-3</v>
      </c>
      <c r="FK772" s="12">
        <v>3.2239999999999998E-4</v>
      </c>
      <c r="FL772" s="12">
        <v>1.192E-4</v>
      </c>
      <c r="FM772" s="12">
        <v>6.6020519999999996</v>
      </c>
      <c r="FN772" s="12">
        <v>0.2369125</v>
      </c>
      <c r="FO772" s="12">
        <v>0.16141639999999999</v>
      </c>
      <c r="FP772" s="12">
        <v>6.6034750000000004</v>
      </c>
      <c r="FQ772" s="12">
        <v>0.99970219999999999</v>
      </c>
      <c r="FR772" s="12">
        <v>3.3141999999999998E-3</v>
      </c>
      <c r="FS772" s="44">
        <v>5.4629999999999996E-10</v>
      </c>
      <c r="FT772" s="44">
        <v>5.8099999999999998E-11</v>
      </c>
      <c r="FU772" s="12">
        <v>0</v>
      </c>
      <c r="FV772" s="44">
        <v>4.962E-10</v>
      </c>
      <c r="FW772" s="12">
        <v>1.975E-2</v>
      </c>
      <c r="FX772" s="44">
        <v>5.4629999999999996E-10</v>
      </c>
      <c r="FY772" s="44">
        <v>7.0679999999999999E-6</v>
      </c>
      <c r="FZ772" s="44">
        <v>5.5304999999999997E-10</v>
      </c>
      <c r="GA772" s="44">
        <v>6.3080000000000001E-9</v>
      </c>
      <c r="GB772" s="44">
        <v>5.5430000000000004E-10</v>
      </c>
      <c r="GC772" s="12">
        <v>1.167E-2</v>
      </c>
      <c r="GD772" s="12">
        <v>0</v>
      </c>
      <c r="GE772" s="12">
        <v>295.5</v>
      </c>
      <c r="GF772" s="12">
        <v>0.1</v>
      </c>
      <c r="GG772" s="12">
        <v>1575</v>
      </c>
      <c r="GH772" s="12">
        <v>2</v>
      </c>
      <c r="GI772" s="12">
        <v>1.2710000000000001E-2</v>
      </c>
      <c r="GJ772" s="12">
        <v>3.0000000000000001E-5</v>
      </c>
    </row>
    <row r="773" spans="1:192" s="12" customFormat="1" ht="12">
      <c r="A773" s="31"/>
      <c r="B773" s="32" t="s">
        <v>1566</v>
      </c>
      <c r="C773" s="32">
        <v>4</v>
      </c>
      <c r="D773" s="40">
        <v>4.2008380000000001</v>
      </c>
      <c r="E773" s="33">
        <v>1.4274200000000001E-2</v>
      </c>
      <c r="F773" s="33">
        <v>0.37320000000000003</v>
      </c>
      <c r="G773" s="34">
        <v>0.64454219999574569</v>
      </c>
      <c r="H773" s="45">
        <v>35.74308892967732</v>
      </c>
      <c r="I773" s="36">
        <v>97.398740000000004</v>
      </c>
      <c r="J773" s="42">
        <v>28.086929999999999</v>
      </c>
      <c r="K773" s="42">
        <v>0.1547027</v>
      </c>
      <c r="L773" s="12">
        <v>1.1169000000000001E-3</v>
      </c>
      <c r="T773" s="12" t="s">
        <v>695</v>
      </c>
      <c r="U773" s="12" t="s">
        <v>693</v>
      </c>
      <c r="V773" s="12">
        <v>37</v>
      </c>
      <c r="W773" s="43">
        <v>43221</v>
      </c>
      <c r="X773" s="12">
        <v>14.45</v>
      </c>
      <c r="Y773" s="44">
        <v>3608030000</v>
      </c>
      <c r="Z773" s="12" t="s">
        <v>1476</v>
      </c>
      <c r="AA773" s="12" t="s">
        <v>1517</v>
      </c>
      <c r="AB773" s="12">
        <v>12</v>
      </c>
      <c r="AC773" s="12" t="s">
        <v>1518</v>
      </c>
      <c r="AE773" s="12" t="s">
        <v>1454</v>
      </c>
      <c r="AF773" s="12">
        <v>7.875</v>
      </c>
      <c r="AG773" s="12" t="s">
        <v>1522</v>
      </c>
      <c r="AH773" s="12" t="s">
        <v>1520</v>
      </c>
      <c r="AI773" s="12" t="s">
        <v>1467</v>
      </c>
      <c r="AJ773" s="12">
        <v>1</v>
      </c>
      <c r="AK773" s="12" t="s">
        <v>1458</v>
      </c>
      <c r="AL773" s="12">
        <v>1</v>
      </c>
      <c r="AM773" s="12" t="s">
        <v>1459</v>
      </c>
      <c r="AN773" s="12">
        <v>4</v>
      </c>
      <c r="AO773" s="12">
        <v>0</v>
      </c>
      <c r="AP773" s="12">
        <v>0</v>
      </c>
      <c r="AQ773" s="12">
        <v>0</v>
      </c>
      <c r="AR773" s="12">
        <v>0</v>
      </c>
      <c r="AS773" s="12">
        <v>15</v>
      </c>
      <c r="AT773" s="12">
        <v>15</v>
      </c>
      <c r="AU773" s="12">
        <v>122</v>
      </c>
      <c r="AX773" s="12">
        <v>0</v>
      </c>
      <c r="AY773" s="12">
        <v>5.6408999999999999E-3</v>
      </c>
      <c r="AZ773" s="12">
        <v>1.27803E-2</v>
      </c>
      <c r="BA773" s="12">
        <v>54.15296</v>
      </c>
      <c r="BB773" s="12">
        <v>0.16361139999999999</v>
      </c>
      <c r="BC773" s="12">
        <v>12.88771</v>
      </c>
      <c r="BD773" s="12">
        <v>7.9708000000000001E-3</v>
      </c>
      <c r="BE773" s="12">
        <v>0.15932660000000001</v>
      </c>
      <c r="BF773" s="12">
        <v>3.0820000000000001E-3</v>
      </c>
      <c r="BG773" s="12">
        <v>9.0395199999999995E-2</v>
      </c>
      <c r="BH773" s="12">
        <v>5.2407E-3</v>
      </c>
      <c r="BI773" s="12">
        <v>4.8104000000000003E-3</v>
      </c>
      <c r="BJ773" s="12">
        <v>8.1139999999999999E-4</v>
      </c>
      <c r="BK773" s="12">
        <v>2.3545900000000002E-2</v>
      </c>
      <c r="BL773" s="12">
        <v>1.1968299999999999E-2</v>
      </c>
      <c r="BM773" s="12">
        <v>54.772410000000001</v>
      </c>
      <c r="BN773" s="12">
        <v>1.9542E-2</v>
      </c>
      <c r="BO773" s="12">
        <v>12.920959999999999</v>
      </c>
      <c r="BP773" s="12">
        <v>6.6333E-3</v>
      </c>
      <c r="BQ773" s="12">
        <v>0.17179069999999999</v>
      </c>
      <c r="BR773" s="12">
        <v>2.2886E-3</v>
      </c>
      <c r="BS773" s="12">
        <v>0.1370247</v>
      </c>
      <c r="BT773" s="12">
        <v>4.9192000000000003E-3</v>
      </c>
      <c r="BU773" s="12">
        <v>9.2943000000000001E-3</v>
      </c>
      <c r="BV773" s="12">
        <v>1.4970000000000001E-4</v>
      </c>
      <c r="BW773" s="12">
        <v>1</v>
      </c>
      <c r="BX773" s="12">
        <v>0</v>
      </c>
      <c r="BY773" s="12">
        <v>1</v>
      </c>
      <c r="BZ773" s="12">
        <v>0</v>
      </c>
      <c r="CA773" s="12">
        <v>1</v>
      </c>
      <c r="CB773" s="12">
        <v>0</v>
      </c>
      <c r="CC773" s="12">
        <v>1</v>
      </c>
      <c r="CD773" s="12">
        <v>0</v>
      </c>
      <c r="CE773" s="12">
        <v>1</v>
      </c>
      <c r="CF773" s="12">
        <v>0</v>
      </c>
      <c r="CG773" s="12">
        <v>1</v>
      </c>
      <c r="CH773" s="12">
        <v>0</v>
      </c>
      <c r="CI773" s="12">
        <v>1</v>
      </c>
      <c r="CJ773" s="44">
        <v>9.9999999999999995E-21</v>
      </c>
      <c r="CK773" s="12">
        <v>1</v>
      </c>
      <c r="CL773" s="12">
        <v>0</v>
      </c>
      <c r="CM773" s="12">
        <v>1</v>
      </c>
      <c r="CN773" s="44">
        <v>9.9999999999999995E-21</v>
      </c>
      <c r="CO773" s="12">
        <v>1</v>
      </c>
      <c r="CP773" s="44">
        <v>9.9999999999999995E-21</v>
      </c>
      <c r="CQ773" s="12">
        <v>1</v>
      </c>
      <c r="CR773" s="44">
        <v>9.9999999999999995E-21</v>
      </c>
      <c r="CS773" s="12">
        <v>1.006702</v>
      </c>
      <c r="CT773" s="12">
        <v>1.1169000000000001E-3</v>
      </c>
      <c r="CU773" s="12">
        <v>1.7904900000000001E-2</v>
      </c>
      <c r="CV773" s="12">
        <v>4.4828999999999997E-3</v>
      </c>
      <c r="CW773" s="12">
        <v>0.61945919999999999</v>
      </c>
      <c r="CX773" s="12">
        <v>0.16244020000000001</v>
      </c>
      <c r="CY773" s="12">
        <v>3.3250799999999997E-2</v>
      </c>
      <c r="CZ773" s="12">
        <v>4.4196000000000001E-3</v>
      </c>
      <c r="DA773" s="12">
        <v>1.2463999999999999E-2</v>
      </c>
      <c r="DB773" s="12">
        <v>2.0642E-3</v>
      </c>
      <c r="DC773" s="12">
        <v>4.6629499999999997E-2</v>
      </c>
      <c r="DD773" s="12">
        <v>1.8071999999999999E-3</v>
      </c>
      <c r="DE773" s="12">
        <v>4.5158999999999998E-3</v>
      </c>
      <c r="DF773" s="12">
        <v>7.9719999999999997E-4</v>
      </c>
      <c r="DG773" s="12">
        <v>3.7320000000000002E-4</v>
      </c>
      <c r="DH773" s="12">
        <v>6.2899999999999997E-5</v>
      </c>
      <c r="DI773" s="12">
        <v>1.094006</v>
      </c>
      <c r="DJ773" s="12">
        <v>1.4274200000000001E-2</v>
      </c>
      <c r="DK773" s="12">
        <v>8.2759999999999995E-4</v>
      </c>
      <c r="DL773" s="12">
        <v>2.7977399999999999E-2</v>
      </c>
      <c r="DM773" s="12">
        <v>1.6221E-3</v>
      </c>
      <c r="DN773" s="12">
        <v>-9.5400000000000001E-5</v>
      </c>
      <c r="DO773" s="44">
        <v>7.5145860000000002E-9</v>
      </c>
      <c r="DP773" s="12">
        <v>1.2359500000000001E-2</v>
      </c>
      <c r="DQ773" s="12">
        <v>2.3919999999999999E-4</v>
      </c>
      <c r="DR773" s="12">
        <v>4.2008380000000001</v>
      </c>
      <c r="DS773" s="12">
        <v>1.2955100000000001E-2</v>
      </c>
      <c r="DT773" s="12">
        <v>4.0839420000000004</v>
      </c>
      <c r="DU773" s="12">
        <v>2.2667400000000001E-2</v>
      </c>
      <c r="DV773" s="12">
        <v>97.398740000000004</v>
      </c>
      <c r="DW773" s="12">
        <v>0.61294720000000003</v>
      </c>
      <c r="DX773" s="12">
        <v>28.086929999999999</v>
      </c>
      <c r="DY773" s="12">
        <v>0.1547027</v>
      </c>
      <c r="DZ773" s="12">
        <v>0.1549228</v>
      </c>
      <c r="EA773" s="12">
        <v>0</v>
      </c>
      <c r="EB773" s="12">
        <v>0</v>
      </c>
      <c r="EC773" s="44">
        <v>6.4454949999999998E-16</v>
      </c>
      <c r="ED773" s="44">
        <v>2.7076480000000001E-15</v>
      </c>
      <c r="EE773" s="12" t="s">
        <v>1521</v>
      </c>
      <c r="EF773" s="12">
        <v>3.7861000000000001E-3</v>
      </c>
      <c r="EG773" s="44">
        <v>1.1213E-6</v>
      </c>
      <c r="EH773" s="12">
        <v>2.0355970000000001</v>
      </c>
      <c r="EI773" s="12">
        <v>1.000254</v>
      </c>
      <c r="EJ773" s="12">
        <v>7.5799999999999999E-4</v>
      </c>
      <c r="EK773" s="44">
        <v>6.9999999999999999E-6</v>
      </c>
      <c r="EL773" s="12">
        <v>4.0000000000000003E-5</v>
      </c>
      <c r="EM773" s="12">
        <v>2.0000000000000002E-5</v>
      </c>
      <c r="EN773" s="12">
        <v>2.8600000000000001E-4</v>
      </c>
      <c r="EO773" s="44">
        <v>4.9999999999999998E-7</v>
      </c>
      <c r="EP773" s="12">
        <v>1.2710000000000001E-2</v>
      </c>
      <c r="EQ773" s="12">
        <v>4.0000000000000003E-5</v>
      </c>
      <c r="ER773" s="12">
        <v>7.8700000000000003E-3</v>
      </c>
      <c r="ES773" s="12">
        <v>5.8E-4</v>
      </c>
      <c r="ET773" s="12">
        <v>0</v>
      </c>
      <c r="EU773" s="12">
        <v>0</v>
      </c>
      <c r="EV773" s="12">
        <v>250</v>
      </c>
      <c r="EW773" s="12">
        <v>0</v>
      </c>
      <c r="EX773" s="12">
        <v>1.96</v>
      </c>
      <c r="EY773" s="12">
        <v>0</v>
      </c>
      <c r="EZ773" s="12">
        <v>5.6408999999999999E-3</v>
      </c>
      <c r="FA773" s="12">
        <v>1.27803E-2</v>
      </c>
      <c r="FB773" s="12">
        <v>54.15296</v>
      </c>
      <c r="FC773" s="12">
        <v>0.16361139999999999</v>
      </c>
      <c r="FD773" s="12">
        <v>12.89099</v>
      </c>
      <c r="FE773" s="12">
        <v>7.9728000000000004E-3</v>
      </c>
      <c r="FF773" s="12">
        <v>0.15932660000000001</v>
      </c>
      <c r="FG773" s="12">
        <v>3.0820000000000001E-3</v>
      </c>
      <c r="FH773" s="12">
        <v>0.18400820000000001</v>
      </c>
      <c r="FI773" s="12">
        <v>1.0667899999999999E-2</v>
      </c>
      <c r="FJ773" s="12">
        <v>4.8104000000000003E-3</v>
      </c>
      <c r="FK773" s="12">
        <v>8.1139999999999999E-4</v>
      </c>
      <c r="FL773" s="12">
        <v>8.7999999999999998E-5</v>
      </c>
      <c r="FM773" s="12">
        <v>17.05622</v>
      </c>
      <c r="FN773" s="12">
        <v>0.23849200000000001</v>
      </c>
      <c r="FO773" s="12">
        <v>0.30897269999999999</v>
      </c>
      <c r="FP773" s="12">
        <v>17.053640000000001</v>
      </c>
      <c r="FQ773" s="12">
        <v>0.9998359</v>
      </c>
      <c r="FR773" s="12">
        <v>1.7387900000000001E-2</v>
      </c>
      <c r="FS773" s="44">
        <v>5.4629999999999996E-10</v>
      </c>
      <c r="FT773" s="44">
        <v>5.8099999999999998E-11</v>
      </c>
      <c r="FU773" s="12">
        <v>0</v>
      </c>
      <c r="FV773" s="44">
        <v>4.962E-10</v>
      </c>
      <c r="FW773" s="12">
        <v>1.975E-2</v>
      </c>
      <c r="FX773" s="44">
        <v>5.4629999999999996E-10</v>
      </c>
      <c r="FY773" s="44">
        <v>7.0679999999999999E-6</v>
      </c>
      <c r="FZ773" s="44">
        <v>5.5304999999999997E-10</v>
      </c>
      <c r="GA773" s="44">
        <v>6.3080000000000001E-9</v>
      </c>
      <c r="GB773" s="44">
        <v>5.5430000000000004E-10</v>
      </c>
      <c r="GC773" s="12">
        <v>1.167E-2</v>
      </c>
      <c r="GD773" s="12">
        <v>0</v>
      </c>
      <c r="GE773" s="12">
        <v>295.5</v>
      </c>
      <c r="GF773" s="12">
        <v>0.1</v>
      </c>
      <c r="GG773" s="12">
        <v>1575</v>
      </c>
      <c r="GH773" s="12">
        <v>2</v>
      </c>
      <c r="GI773" s="12">
        <v>1.2710000000000001E-2</v>
      </c>
      <c r="GJ773" s="12">
        <v>-4.2010000000000002E-4</v>
      </c>
    </row>
    <row r="774" spans="1:192" s="12" customFormat="1" ht="12">
      <c r="A774" s="31"/>
      <c r="B774" s="32" t="s">
        <v>1730</v>
      </c>
      <c r="C774" s="32">
        <v>2.5</v>
      </c>
      <c r="D774" s="40">
        <v>4.2296300000000002</v>
      </c>
      <c r="E774" s="33">
        <v>1.3907299999999999E-2</v>
      </c>
      <c r="F774" s="33">
        <v>0.44869999999999999</v>
      </c>
      <c r="G774" s="34">
        <v>0.87318067327794313</v>
      </c>
      <c r="H774" s="45">
        <v>36.686056962889992</v>
      </c>
      <c r="I774" s="36">
        <v>96.887330000000006</v>
      </c>
      <c r="J774" s="34">
        <v>28.130970000000001</v>
      </c>
      <c r="K774" s="34">
        <v>4.8719600000000002E-2</v>
      </c>
      <c r="L774" s="12">
        <v>1.2859E-3</v>
      </c>
      <c r="T774" s="12" t="s">
        <v>850</v>
      </c>
      <c r="U774" s="12" t="s">
        <v>693</v>
      </c>
      <c r="V774" s="12">
        <v>37</v>
      </c>
      <c r="W774" s="43">
        <v>43228</v>
      </c>
      <c r="X774" s="12">
        <v>11.4</v>
      </c>
      <c r="Y774" s="44">
        <v>3608623000</v>
      </c>
      <c r="Z774" s="12" t="s">
        <v>1476</v>
      </c>
      <c r="AA774" s="12" t="s">
        <v>1517</v>
      </c>
      <c r="AB774" s="12">
        <v>12</v>
      </c>
      <c r="AC774" s="12" t="s">
        <v>1518</v>
      </c>
      <c r="AE774" s="12" t="s">
        <v>1454</v>
      </c>
      <c r="AF774" s="12">
        <v>7.875</v>
      </c>
      <c r="AG774" s="12" t="s">
        <v>1529</v>
      </c>
      <c r="AH774" s="12" t="s">
        <v>1520</v>
      </c>
      <c r="AI774" s="12" t="s">
        <v>1464</v>
      </c>
      <c r="AJ774" s="12">
        <v>1</v>
      </c>
      <c r="AK774" s="12" t="s">
        <v>1458</v>
      </c>
      <c r="AL774" s="12">
        <v>1</v>
      </c>
      <c r="AM774" s="12" t="s">
        <v>1459</v>
      </c>
      <c r="AN774" s="12">
        <v>2.5</v>
      </c>
      <c r="AO774" s="12">
        <v>0</v>
      </c>
      <c r="AP774" s="12">
        <v>0</v>
      </c>
      <c r="AQ774" s="12">
        <v>0</v>
      </c>
      <c r="AR774" s="12">
        <v>0</v>
      </c>
      <c r="AS774" s="12">
        <v>30</v>
      </c>
      <c r="AT774" s="12">
        <v>30</v>
      </c>
      <c r="AU774" s="12">
        <v>108</v>
      </c>
      <c r="AX774" s="12">
        <v>0</v>
      </c>
      <c r="AY774" s="12">
        <v>2.27785E-2</v>
      </c>
      <c r="AZ774" s="12">
        <v>1.38678E-2</v>
      </c>
      <c r="BA774" s="12">
        <v>73.865409999999997</v>
      </c>
      <c r="BB774" s="12">
        <v>2.2841199999999999E-2</v>
      </c>
      <c r="BC774" s="12">
        <v>17.45851</v>
      </c>
      <c r="BD774" s="12">
        <v>1.5921999999999999E-2</v>
      </c>
      <c r="BE774" s="12">
        <v>0.23766989999999999</v>
      </c>
      <c r="BF774" s="12">
        <v>5.411E-3</v>
      </c>
      <c r="BG774" s="12">
        <v>0.10416830000000001</v>
      </c>
      <c r="BH774" s="12">
        <v>1.12079E-2</v>
      </c>
      <c r="BI774" s="12">
        <v>7.8366000000000009E-3</v>
      </c>
      <c r="BJ774" s="12">
        <v>3.4929999999999998E-4</v>
      </c>
      <c r="BK774" s="12">
        <v>3.9233400000000002E-2</v>
      </c>
      <c r="BL774" s="12">
        <v>1.2136900000000001E-2</v>
      </c>
      <c r="BM774" s="12">
        <v>74.449520000000007</v>
      </c>
      <c r="BN774" s="12">
        <v>1.59563E-2</v>
      </c>
      <c r="BO774" s="12">
        <v>17.49184</v>
      </c>
      <c r="BP774" s="12">
        <v>1.47517E-2</v>
      </c>
      <c r="BQ774" s="12">
        <v>0.24488650000000001</v>
      </c>
      <c r="BR774" s="12">
        <v>5.2614999999999997E-3</v>
      </c>
      <c r="BS774" s="12">
        <v>0.15214920000000001</v>
      </c>
      <c r="BT774" s="12">
        <v>1.0987500000000001E-2</v>
      </c>
      <c r="BU774" s="12">
        <v>1.2135699999999999E-2</v>
      </c>
      <c r="BV774" s="12">
        <v>3.1940000000000001E-4</v>
      </c>
      <c r="BW774" s="12">
        <v>1</v>
      </c>
      <c r="BX774" s="12">
        <v>0</v>
      </c>
      <c r="BY774" s="12">
        <v>1</v>
      </c>
      <c r="BZ774" s="12">
        <v>0</v>
      </c>
      <c r="CA774" s="12">
        <v>1</v>
      </c>
      <c r="CB774" s="12">
        <v>0</v>
      </c>
      <c r="CC774" s="12">
        <v>1</v>
      </c>
      <c r="CD774" s="12">
        <v>0</v>
      </c>
      <c r="CE774" s="12">
        <v>1</v>
      </c>
      <c r="CF774" s="12">
        <v>0</v>
      </c>
      <c r="CG774" s="12">
        <v>1</v>
      </c>
      <c r="CH774" s="12">
        <v>0</v>
      </c>
      <c r="CI774" s="12">
        <v>1</v>
      </c>
      <c r="CJ774" s="44">
        <v>9.9999999999999995E-21</v>
      </c>
      <c r="CK774" s="12">
        <v>1</v>
      </c>
      <c r="CL774" s="12">
        <v>0</v>
      </c>
      <c r="CM774" s="12">
        <v>1</v>
      </c>
      <c r="CN774" s="44">
        <v>9.9999999999999995E-21</v>
      </c>
      <c r="CO774" s="12">
        <v>1</v>
      </c>
      <c r="CP774" s="44">
        <v>9.9999999999999995E-21</v>
      </c>
      <c r="CQ774" s="12">
        <v>1</v>
      </c>
      <c r="CR774" s="44">
        <v>9.9999999999999995E-21</v>
      </c>
      <c r="CS774" s="12">
        <v>1.0070429999999999</v>
      </c>
      <c r="CT774" s="12">
        <v>1.2859E-3</v>
      </c>
      <c r="CU774" s="12">
        <v>1.6454900000000001E-2</v>
      </c>
      <c r="CV774" s="12">
        <v>6.7089000000000003E-3</v>
      </c>
      <c r="CW774" s="12">
        <v>0.58411480000000005</v>
      </c>
      <c r="CX774" s="12">
        <v>1.63436E-2</v>
      </c>
      <c r="CY774" s="12">
        <v>3.3333599999999998E-2</v>
      </c>
      <c r="CZ774" s="12">
        <v>5.9914E-3</v>
      </c>
      <c r="DA774" s="12">
        <v>7.2166000000000001E-3</v>
      </c>
      <c r="DB774" s="12">
        <v>1.2631999999999999E-3</v>
      </c>
      <c r="DC774" s="12">
        <v>4.79809E-2</v>
      </c>
      <c r="DD774" s="12">
        <v>2.2120999999999998E-3</v>
      </c>
      <c r="DE774" s="12">
        <v>4.3539E-3</v>
      </c>
      <c r="DF774" s="12">
        <v>1.3520000000000001E-4</v>
      </c>
      <c r="DG774" s="12">
        <v>4.4870000000000001E-4</v>
      </c>
      <c r="DH774" s="12">
        <v>2.0000000000000002E-5</v>
      </c>
      <c r="DI774" s="12">
        <v>0.8863801</v>
      </c>
      <c r="DJ774" s="12">
        <v>1.3907299999999999E-2</v>
      </c>
      <c r="DK774" s="12">
        <v>1.4963999999999999E-3</v>
      </c>
      <c r="DL774" s="12">
        <v>2.7258399999999999E-2</v>
      </c>
      <c r="DM774" s="12">
        <v>2.9329999999999998E-3</v>
      </c>
      <c r="DN774" s="12">
        <v>1.851E-4</v>
      </c>
      <c r="DO774" s="44">
        <v>1.358735E-8</v>
      </c>
      <c r="DP774" s="12">
        <v>1.36093E-2</v>
      </c>
      <c r="DQ774" s="12">
        <v>3.101E-4</v>
      </c>
      <c r="DR774" s="12">
        <v>4.2296300000000002</v>
      </c>
      <c r="DS774" s="12">
        <v>4.0730999999999996E-3</v>
      </c>
      <c r="DT774" s="12">
        <v>4.0903939999999999</v>
      </c>
      <c r="DU774" s="12">
        <v>7.1387000000000004E-3</v>
      </c>
      <c r="DV774" s="12">
        <v>96.887330000000006</v>
      </c>
      <c r="DW774" s="12">
        <v>0.14775060000000001</v>
      </c>
      <c r="DX774" s="12">
        <v>28.130970000000001</v>
      </c>
      <c r="DY774" s="12">
        <v>4.8719600000000002E-2</v>
      </c>
      <c r="DZ774" s="12">
        <v>4.9416099999999998E-2</v>
      </c>
      <c r="EA774" s="12">
        <v>2.05825E-2</v>
      </c>
      <c r="EB774" s="12">
        <v>0</v>
      </c>
      <c r="EC774" s="44">
        <v>8.7318990000000001E-16</v>
      </c>
      <c r="ED774" s="44">
        <v>3.6932700000000002E-15</v>
      </c>
      <c r="EE774" s="12" t="s">
        <v>1521</v>
      </c>
      <c r="EF774" s="12">
        <v>3.7861000000000001E-3</v>
      </c>
      <c r="EG774" s="44">
        <v>1.1213E-6</v>
      </c>
      <c r="EH774" s="12">
        <v>2.3315610000000002</v>
      </c>
      <c r="EI774" s="12">
        <v>1.0003029999999999</v>
      </c>
      <c r="EJ774" s="12">
        <v>7.5799999999999999E-4</v>
      </c>
      <c r="EK774" s="44">
        <v>6.9999999999999999E-6</v>
      </c>
      <c r="EL774" s="12">
        <v>4.0000000000000003E-5</v>
      </c>
      <c r="EM774" s="12">
        <v>2.0000000000000002E-5</v>
      </c>
      <c r="EN774" s="12">
        <v>2.8600000000000001E-4</v>
      </c>
      <c r="EO774" s="44">
        <v>4.9999999999999998E-7</v>
      </c>
      <c r="EP774" s="12">
        <v>1.2710000000000001E-2</v>
      </c>
      <c r="EQ774" s="12">
        <v>4.0000000000000003E-5</v>
      </c>
      <c r="ER774" s="12">
        <v>7.8700000000000003E-3</v>
      </c>
      <c r="ES774" s="12">
        <v>5.8E-4</v>
      </c>
      <c r="ET774" s="12">
        <v>0</v>
      </c>
      <c r="EU774" s="12">
        <v>0</v>
      </c>
      <c r="EV774" s="12">
        <v>250</v>
      </c>
      <c r="EW774" s="12">
        <v>0</v>
      </c>
      <c r="EX774" s="12">
        <v>1.96</v>
      </c>
      <c r="EY774" s="12">
        <v>0</v>
      </c>
      <c r="EZ774" s="12">
        <v>2.27785E-2</v>
      </c>
      <c r="FA774" s="12">
        <v>1.38678E-2</v>
      </c>
      <c r="FB774" s="12">
        <v>73.865409999999997</v>
      </c>
      <c r="FC774" s="12">
        <v>2.2841199999999999E-2</v>
      </c>
      <c r="FD774" s="12">
        <v>17.463799999999999</v>
      </c>
      <c r="FE774" s="12">
        <v>1.5926800000000001E-2</v>
      </c>
      <c r="FF774" s="12">
        <v>0.23766989999999999</v>
      </c>
      <c r="FG774" s="12">
        <v>5.411E-3</v>
      </c>
      <c r="FH774" s="12">
        <v>0.2428748</v>
      </c>
      <c r="FI774" s="12">
        <v>2.6131999999999999E-2</v>
      </c>
      <c r="FJ774" s="12">
        <v>7.8366000000000009E-3</v>
      </c>
      <c r="FK774" s="12">
        <v>3.4929999999999998E-4</v>
      </c>
      <c r="FL774" s="12">
        <v>1.053E-4</v>
      </c>
      <c r="FM774" s="12">
        <v>4.4982610000000003</v>
      </c>
      <c r="FN774" s="12">
        <v>0.23686550000000001</v>
      </c>
      <c r="FO774" s="12">
        <v>9.6479499999999996E-2</v>
      </c>
      <c r="FP774" s="12">
        <v>4.4990730000000001</v>
      </c>
      <c r="FQ774" s="12">
        <v>0.99977079999999996</v>
      </c>
      <c r="FR774" s="12">
        <v>2.2152999999999999E-3</v>
      </c>
      <c r="FS774" s="44">
        <v>5.4629999999999996E-10</v>
      </c>
      <c r="FT774" s="44">
        <v>5.8099999999999998E-11</v>
      </c>
      <c r="FU774" s="12">
        <v>0</v>
      </c>
      <c r="FV774" s="44">
        <v>4.962E-10</v>
      </c>
      <c r="FW774" s="12">
        <v>1.975E-2</v>
      </c>
      <c r="FX774" s="44">
        <v>5.4629999999999996E-10</v>
      </c>
      <c r="FY774" s="44">
        <v>7.0679999999999999E-6</v>
      </c>
      <c r="FZ774" s="44">
        <v>5.5304999999999997E-10</v>
      </c>
      <c r="GA774" s="44">
        <v>6.3080000000000001E-9</v>
      </c>
      <c r="GB774" s="44">
        <v>5.5430000000000004E-10</v>
      </c>
      <c r="GC774" s="12">
        <v>1.167E-2</v>
      </c>
      <c r="GD774" s="12">
        <v>0</v>
      </c>
      <c r="GE774" s="12">
        <v>295.5</v>
      </c>
      <c r="GF774" s="12">
        <v>0.1</v>
      </c>
      <c r="GG774" s="12">
        <v>1575</v>
      </c>
      <c r="GH774" s="12">
        <v>2</v>
      </c>
      <c r="GI774" s="12">
        <v>1.2710000000000001E-2</v>
      </c>
      <c r="GJ774" s="12">
        <v>8.1539999999999998E-4</v>
      </c>
    </row>
    <row r="775" spans="1:192" s="12" customFormat="1" ht="12">
      <c r="A775" s="31"/>
      <c r="B775" s="32" t="s">
        <v>1686</v>
      </c>
      <c r="C775" s="32">
        <v>2.5</v>
      </c>
      <c r="D775" s="40">
        <v>4.4145409999999998</v>
      </c>
      <c r="E775" s="33">
        <v>1.2534E-2</v>
      </c>
      <c r="F775" s="40">
        <v>1.0425</v>
      </c>
      <c r="G775" s="34">
        <v>0.85448650712888818</v>
      </c>
      <c r="H775" s="45">
        <v>40.705600765916707</v>
      </c>
      <c r="I775" s="36">
        <v>93.033600000000007</v>
      </c>
      <c r="J775" s="34">
        <v>28.19464</v>
      </c>
      <c r="K775" s="34">
        <v>6.6404000000000005E-2</v>
      </c>
      <c r="L775" s="12">
        <v>1.2859E-3</v>
      </c>
      <c r="T775" s="12" t="s">
        <v>810</v>
      </c>
      <c r="U775" s="12" t="s">
        <v>693</v>
      </c>
      <c r="V775" s="12">
        <v>37</v>
      </c>
      <c r="W775" s="43">
        <v>43228</v>
      </c>
      <c r="X775" s="12">
        <v>5.7</v>
      </c>
      <c r="Y775" s="44">
        <v>3608603000</v>
      </c>
      <c r="Z775" s="12" t="s">
        <v>1476</v>
      </c>
      <c r="AA775" s="12" t="s">
        <v>1517</v>
      </c>
      <c r="AB775" s="12">
        <v>12</v>
      </c>
      <c r="AC775" s="12" t="s">
        <v>1518</v>
      </c>
      <c r="AE775" s="12" t="s">
        <v>1454</v>
      </c>
      <c r="AF775" s="12">
        <v>7.875</v>
      </c>
      <c r="AG775" s="12" t="s">
        <v>1528</v>
      </c>
      <c r="AH775" s="12" t="s">
        <v>1520</v>
      </c>
      <c r="AI775" s="12" t="s">
        <v>1464</v>
      </c>
      <c r="AJ775" s="12">
        <v>1</v>
      </c>
      <c r="AK775" s="12" t="s">
        <v>1458</v>
      </c>
      <c r="AL775" s="12">
        <v>1</v>
      </c>
      <c r="AM775" s="12" t="s">
        <v>1459</v>
      </c>
      <c r="AN775" s="12">
        <v>2.5</v>
      </c>
      <c r="AO775" s="12">
        <v>0</v>
      </c>
      <c r="AP775" s="12">
        <v>0</v>
      </c>
      <c r="AQ775" s="12">
        <v>0</v>
      </c>
      <c r="AR775" s="12">
        <v>0</v>
      </c>
      <c r="AS775" s="12">
        <v>30</v>
      </c>
      <c r="AT775" s="12">
        <v>30</v>
      </c>
      <c r="AU775" s="12">
        <v>65</v>
      </c>
      <c r="AX775" s="12">
        <v>0</v>
      </c>
      <c r="AY775" s="12">
        <v>3.3430000000000001E-3</v>
      </c>
      <c r="AZ775" s="12">
        <v>1.1969199999999999E-2</v>
      </c>
      <c r="BA775" s="12">
        <v>75.444059999999993</v>
      </c>
      <c r="BB775" s="12">
        <v>4.9009499999999998E-2</v>
      </c>
      <c r="BC775" s="12">
        <v>17.08475</v>
      </c>
      <c r="BD775" s="12">
        <v>1.76323E-2</v>
      </c>
      <c r="BE775" s="12">
        <v>0.22255369999999999</v>
      </c>
      <c r="BF775" s="12">
        <v>4.8482000000000004E-3</v>
      </c>
      <c r="BG775" s="12">
        <v>9.2304399999999995E-2</v>
      </c>
      <c r="BH775" s="12">
        <v>9.6742000000000009E-3</v>
      </c>
      <c r="BI775" s="12">
        <v>1.7815600000000001E-2</v>
      </c>
      <c r="BJ775" s="12">
        <v>4.774E-4</v>
      </c>
      <c r="BK775" s="12">
        <v>1.97979E-2</v>
      </c>
      <c r="BL775" s="12">
        <v>9.9121999999999995E-3</v>
      </c>
      <c r="BM775" s="12">
        <v>76.102869999999996</v>
      </c>
      <c r="BN775" s="12">
        <v>2.04843E-2</v>
      </c>
      <c r="BO775" s="12">
        <v>17.118089999999999</v>
      </c>
      <c r="BP775" s="12">
        <v>1.65831E-2</v>
      </c>
      <c r="BQ775" s="12">
        <v>0.22977030000000001</v>
      </c>
      <c r="BR775" s="12">
        <v>4.6807000000000003E-3</v>
      </c>
      <c r="BS775" s="12">
        <v>0.1402853</v>
      </c>
      <c r="BT775" s="12">
        <v>9.4178999999999999E-3</v>
      </c>
      <c r="BU775" s="12">
        <v>2.26144E-2</v>
      </c>
      <c r="BV775" s="12">
        <v>4.439E-4</v>
      </c>
      <c r="BW775" s="12">
        <v>1</v>
      </c>
      <c r="BX775" s="12">
        <v>0</v>
      </c>
      <c r="BY775" s="12">
        <v>1</v>
      </c>
      <c r="BZ775" s="12">
        <v>0</v>
      </c>
      <c r="CA775" s="12">
        <v>1</v>
      </c>
      <c r="CB775" s="12">
        <v>0</v>
      </c>
      <c r="CC775" s="12">
        <v>1</v>
      </c>
      <c r="CD775" s="12">
        <v>0</v>
      </c>
      <c r="CE775" s="12">
        <v>1</v>
      </c>
      <c r="CF775" s="12">
        <v>0</v>
      </c>
      <c r="CG775" s="12">
        <v>1</v>
      </c>
      <c r="CH775" s="12">
        <v>0</v>
      </c>
      <c r="CI775" s="12">
        <v>1</v>
      </c>
      <c r="CJ775" s="44">
        <v>9.9999999999999995E-21</v>
      </c>
      <c r="CK775" s="12">
        <v>1</v>
      </c>
      <c r="CL775" s="12">
        <v>0</v>
      </c>
      <c r="CM775" s="12">
        <v>1</v>
      </c>
      <c r="CN775" s="44">
        <v>9.9999999999999995E-21</v>
      </c>
      <c r="CO775" s="12">
        <v>1</v>
      </c>
      <c r="CP775" s="44">
        <v>9.9999999999999995E-21</v>
      </c>
      <c r="CQ775" s="12">
        <v>1</v>
      </c>
      <c r="CR775" s="44">
        <v>9.9999999999999995E-21</v>
      </c>
      <c r="CS775" s="12">
        <v>1.0070429999999999</v>
      </c>
      <c r="CT775" s="12">
        <v>1.2859E-3</v>
      </c>
      <c r="CU775" s="12">
        <v>1.6454900000000001E-2</v>
      </c>
      <c r="CV775" s="12">
        <v>6.7089000000000003E-3</v>
      </c>
      <c r="CW775" s="12">
        <v>0.65881129999999999</v>
      </c>
      <c r="CX775" s="12">
        <v>4.4523300000000002E-2</v>
      </c>
      <c r="CY775" s="12">
        <v>3.3333599999999998E-2</v>
      </c>
      <c r="CZ775" s="12">
        <v>5.9914E-3</v>
      </c>
      <c r="DA775" s="12">
        <v>7.2166000000000001E-3</v>
      </c>
      <c r="DB775" s="12">
        <v>1.2631999999999999E-3</v>
      </c>
      <c r="DC775" s="12">
        <v>4.79809E-2</v>
      </c>
      <c r="DD775" s="12">
        <v>2.2120999999999998E-3</v>
      </c>
      <c r="DE775" s="12">
        <v>4.9233999999999997E-3</v>
      </c>
      <c r="DF775" s="12">
        <v>1.649E-4</v>
      </c>
      <c r="DG775" s="12">
        <v>1.0425E-3</v>
      </c>
      <c r="DH775" s="12">
        <v>2.8E-5</v>
      </c>
      <c r="DI775" s="12">
        <v>0.34386949999999999</v>
      </c>
      <c r="DJ775" s="12">
        <v>1.2534E-2</v>
      </c>
      <c r="DK775" s="12">
        <v>1.3136999999999999E-3</v>
      </c>
      <c r="DL775" s="12">
        <v>2.4566600000000001E-2</v>
      </c>
      <c r="DM775" s="12">
        <v>2.5749000000000002E-3</v>
      </c>
      <c r="DN775" s="12">
        <v>2.6599999999999999E-5</v>
      </c>
      <c r="DO775" s="44">
        <v>1.19286E-8</v>
      </c>
      <c r="DP775" s="12">
        <v>1.3022499999999999E-2</v>
      </c>
      <c r="DQ775" s="12">
        <v>2.8400000000000002E-4</v>
      </c>
      <c r="DR775" s="12">
        <v>4.4145409999999998</v>
      </c>
      <c r="DS775" s="12">
        <v>5.3834E-3</v>
      </c>
      <c r="DT775" s="12">
        <v>4.099723</v>
      </c>
      <c r="DU775" s="12">
        <v>9.7301999999999996E-3</v>
      </c>
      <c r="DV775" s="12">
        <v>93.033600000000007</v>
      </c>
      <c r="DW775" s="12">
        <v>0.20812030000000001</v>
      </c>
      <c r="DX775" s="12">
        <v>28.19464</v>
      </c>
      <c r="DY775" s="12">
        <v>6.6404000000000005E-2</v>
      </c>
      <c r="DZ775" s="12">
        <v>6.6919000000000006E-2</v>
      </c>
      <c r="EA775" s="12">
        <v>1.3278999999999999E-2</v>
      </c>
      <c r="EB775" s="12">
        <v>0</v>
      </c>
      <c r="EC775" s="44">
        <v>8.5449499999999999E-16</v>
      </c>
      <c r="ED775" s="44">
        <v>3.7722030000000003E-15</v>
      </c>
      <c r="EE775" s="12" t="s">
        <v>1521</v>
      </c>
      <c r="EF775" s="12">
        <v>3.7861000000000001E-3</v>
      </c>
      <c r="EG775" s="44">
        <v>1.1213E-6</v>
      </c>
      <c r="EH775" s="12">
        <v>2.3206289999999998</v>
      </c>
      <c r="EI775" s="12">
        <v>1.0003010000000001</v>
      </c>
      <c r="EJ775" s="12">
        <v>7.5799999999999999E-4</v>
      </c>
      <c r="EK775" s="44">
        <v>6.9999999999999999E-6</v>
      </c>
      <c r="EL775" s="12">
        <v>4.0000000000000003E-5</v>
      </c>
      <c r="EM775" s="12">
        <v>2.0000000000000002E-5</v>
      </c>
      <c r="EN775" s="12">
        <v>2.8600000000000001E-4</v>
      </c>
      <c r="EO775" s="44">
        <v>4.9999999999999998E-7</v>
      </c>
      <c r="EP775" s="12">
        <v>1.2710000000000001E-2</v>
      </c>
      <c r="EQ775" s="12">
        <v>4.0000000000000003E-5</v>
      </c>
      <c r="ER775" s="12">
        <v>7.8700000000000003E-3</v>
      </c>
      <c r="ES775" s="12">
        <v>5.8E-4</v>
      </c>
      <c r="ET775" s="12">
        <v>0</v>
      </c>
      <c r="EU775" s="12">
        <v>0</v>
      </c>
      <c r="EV775" s="12">
        <v>250</v>
      </c>
      <c r="EW775" s="12">
        <v>0</v>
      </c>
      <c r="EX775" s="12">
        <v>1.96</v>
      </c>
      <c r="EY775" s="12">
        <v>0</v>
      </c>
      <c r="EZ775" s="12">
        <v>3.3430000000000001E-3</v>
      </c>
      <c r="FA775" s="12">
        <v>1.1969199999999999E-2</v>
      </c>
      <c r="FB775" s="12">
        <v>75.444059999999993</v>
      </c>
      <c r="FC775" s="12">
        <v>4.9009499999999998E-2</v>
      </c>
      <c r="FD775" s="12">
        <v>17.0899</v>
      </c>
      <c r="FE775" s="12">
        <v>1.76376E-2</v>
      </c>
      <c r="FF775" s="12">
        <v>0.22255369999999999</v>
      </c>
      <c r="FG775" s="12">
        <v>4.8482000000000004E-3</v>
      </c>
      <c r="FH775" s="12">
        <v>0.21420420000000001</v>
      </c>
      <c r="FI775" s="12">
        <v>2.2450299999999999E-2</v>
      </c>
      <c r="FJ775" s="12">
        <v>1.7815600000000001E-2</v>
      </c>
      <c r="FK775" s="12">
        <v>4.774E-4</v>
      </c>
      <c r="FL775" s="12">
        <v>2.3570000000000001E-4</v>
      </c>
      <c r="FM775" s="12">
        <v>2.6897489999999999</v>
      </c>
      <c r="FN775" s="12">
        <v>0.2269265</v>
      </c>
      <c r="FO775" s="12">
        <v>0.1221661</v>
      </c>
      <c r="FP775" s="12">
        <v>2.6909369999999999</v>
      </c>
      <c r="FQ775" s="12">
        <v>0.99897170000000002</v>
      </c>
      <c r="FR775" s="12">
        <v>1.2905099999999999E-2</v>
      </c>
      <c r="FS775" s="44">
        <v>5.4629999999999996E-10</v>
      </c>
      <c r="FT775" s="44">
        <v>5.8099999999999998E-11</v>
      </c>
      <c r="FU775" s="12">
        <v>0</v>
      </c>
      <c r="FV775" s="44">
        <v>4.962E-10</v>
      </c>
      <c r="FW775" s="12">
        <v>1.975E-2</v>
      </c>
      <c r="FX775" s="44">
        <v>5.4629999999999996E-10</v>
      </c>
      <c r="FY775" s="44">
        <v>7.0679999999999999E-6</v>
      </c>
      <c r="FZ775" s="44">
        <v>5.5304999999999997E-10</v>
      </c>
      <c r="GA775" s="44">
        <v>6.3080000000000001E-9</v>
      </c>
      <c r="GB775" s="44">
        <v>5.5430000000000004E-10</v>
      </c>
      <c r="GC775" s="12">
        <v>1.167E-2</v>
      </c>
      <c r="GD775" s="12">
        <v>0</v>
      </c>
      <c r="GE775" s="12">
        <v>295.5</v>
      </c>
      <c r="GF775" s="12">
        <v>0.1</v>
      </c>
      <c r="GG775" s="12">
        <v>1575</v>
      </c>
      <c r="GH775" s="12">
        <v>2</v>
      </c>
      <c r="GI775" s="12">
        <v>1.2710000000000001E-2</v>
      </c>
      <c r="GJ775" s="12">
        <v>1.172E-4</v>
      </c>
    </row>
    <row r="776" spans="1:192" s="12" customFormat="1" ht="12">
      <c r="A776" s="31"/>
      <c r="B776" s="32" t="s">
        <v>1630</v>
      </c>
      <c r="C776" s="32">
        <v>4</v>
      </c>
      <c r="D776" s="40">
        <v>4.3459680000000001</v>
      </c>
      <c r="E776" s="33">
        <v>7.9506000000000004E-3</v>
      </c>
      <c r="F776" s="33">
        <v>0.80500000000000005</v>
      </c>
      <c r="G776" s="34">
        <v>0.54943002106606609</v>
      </c>
      <c r="H776" s="45">
        <v>64.171760621839852</v>
      </c>
      <c r="I776" s="36">
        <v>94.531809999999993</v>
      </c>
      <c r="J776" s="42">
        <v>28.202719999999999</v>
      </c>
      <c r="K776" s="42">
        <v>0.1915087</v>
      </c>
      <c r="L776" s="12">
        <v>1.1169000000000001E-3</v>
      </c>
      <c r="T776" s="12" t="s">
        <v>771</v>
      </c>
      <c r="U776" s="12" t="s">
        <v>693</v>
      </c>
      <c r="V776" s="12">
        <v>37</v>
      </c>
      <c r="W776" s="43">
        <v>43222</v>
      </c>
      <c r="X776" s="12">
        <v>2.6166670000000001</v>
      </c>
      <c r="Y776" s="44">
        <v>3608073000</v>
      </c>
      <c r="Z776" s="12" t="s">
        <v>1476</v>
      </c>
      <c r="AA776" s="12" t="s">
        <v>1517</v>
      </c>
      <c r="AB776" s="12">
        <v>12</v>
      </c>
      <c r="AC776" s="12" t="s">
        <v>1518</v>
      </c>
      <c r="AE776" s="12" t="s">
        <v>1454</v>
      </c>
      <c r="AF776" s="12">
        <v>7.875</v>
      </c>
      <c r="AG776" s="12" t="s">
        <v>1527</v>
      </c>
      <c r="AH776" s="12" t="s">
        <v>1520</v>
      </c>
      <c r="AI776" s="12" t="s">
        <v>1457</v>
      </c>
      <c r="AJ776" s="12">
        <v>1</v>
      </c>
      <c r="AK776" s="12" t="s">
        <v>1458</v>
      </c>
      <c r="AL776" s="12">
        <v>1</v>
      </c>
      <c r="AM776" s="12" t="s">
        <v>1459</v>
      </c>
      <c r="AN776" s="12">
        <v>4</v>
      </c>
      <c r="AO776" s="12">
        <v>0</v>
      </c>
      <c r="AP776" s="12">
        <v>0</v>
      </c>
      <c r="AQ776" s="12">
        <v>0</v>
      </c>
      <c r="AR776" s="12">
        <v>0</v>
      </c>
      <c r="AS776" s="12">
        <v>15</v>
      </c>
      <c r="AT776" s="12">
        <v>15</v>
      </c>
      <c r="AU776" s="12">
        <v>202</v>
      </c>
      <c r="AX776" s="12">
        <v>0</v>
      </c>
      <c r="AY776" s="12">
        <v>9.5943999999999995E-3</v>
      </c>
      <c r="AZ776" s="12">
        <v>1.2829E-2</v>
      </c>
      <c r="BA776" s="12">
        <v>47.756390000000003</v>
      </c>
      <c r="BB776" s="12">
        <v>0.16923389999999999</v>
      </c>
      <c r="BC776" s="12">
        <v>10.98583</v>
      </c>
      <c r="BD776" s="12">
        <v>1.07878E-2</v>
      </c>
      <c r="BE776" s="12">
        <v>0.1318223</v>
      </c>
      <c r="BF776" s="12">
        <v>3.1251E-3</v>
      </c>
      <c r="BG776" s="12">
        <v>4.2491599999999997E-2</v>
      </c>
      <c r="BH776" s="12">
        <v>5.0724000000000003E-3</v>
      </c>
      <c r="BI776" s="12">
        <v>8.8456999999999997E-3</v>
      </c>
      <c r="BJ776" s="12">
        <v>8.5899999999999995E-4</v>
      </c>
      <c r="BK776" s="12">
        <v>2.7499300000000001E-2</v>
      </c>
      <c r="BL776" s="12">
        <v>1.2020299999999999E-2</v>
      </c>
      <c r="BM776" s="12">
        <v>48.078009999999999</v>
      </c>
      <c r="BN776" s="12">
        <v>1.12762E-2</v>
      </c>
      <c r="BO776" s="12">
        <v>11.019080000000001</v>
      </c>
      <c r="BP776" s="12">
        <v>9.8408999999999996E-3</v>
      </c>
      <c r="BQ776" s="12">
        <v>0.14428640000000001</v>
      </c>
      <c r="BR776" s="12">
        <v>2.3463999999999998E-3</v>
      </c>
      <c r="BS776" s="12">
        <v>8.9121099999999995E-2</v>
      </c>
      <c r="BT776" s="12">
        <v>4.7394999999999998E-3</v>
      </c>
      <c r="BU776" s="12">
        <v>1.2105599999999999E-2</v>
      </c>
      <c r="BV776" s="12">
        <v>2.243E-4</v>
      </c>
      <c r="BW776" s="12">
        <v>1</v>
      </c>
      <c r="BX776" s="12">
        <v>0</v>
      </c>
      <c r="BY776" s="12">
        <v>1</v>
      </c>
      <c r="BZ776" s="12">
        <v>0</v>
      </c>
      <c r="CA776" s="12">
        <v>1</v>
      </c>
      <c r="CB776" s="12">
        <v>0</v>
      </c>
      <c r="CC776" s="12">
        <v>1</v>
      </c>
      <c r="CD776" s="12">
        <v>0</v>
      </c>
      <c r="CE776" s="12">
        <v>1</v>
      </c>
      <c r="CF776" s="12">
        <v>0</v>
      </c>
      <c r="CG776" s="12">
        <v>1</v>
      </c>
      <c r="CH776" s="12">
        <v>0</v>
      </c>
      <c r="CI776" s="12">
        <v>1</v>
      </c>
      <c r="CJ776" s="44">
        <v>9.9999999999999995E-21</v>
      </c>
      <c r="CK776" s="12">
        <v>1</v>
      </c>
      <c r="CL776" s="12">
        <v>0</v>
      </c>
      <c r="CM776" s="12">
        <v>1</v>
      </c>
      <c r="CN776" s="44">
        <v>9.9999999999999995E-21</v>
      </c>
      <c r="CO776" s="12">
        <v>1</v>
      </c>
      <c r="CP776" s="44">
        <v>9.9999999999999995E-21</v>
      </c>
      <c r="CQ776" s="12">
        <v>1</v>
      </c>
      <c r="CR776" s="44">
        <v>9.9999999999999995E-21</v>
      </c>
      <c r="CS776" s="12">
        <v>1.006702</v>
      </c>
      <c r="CT776" s="12">
        <v>1.1169000000000001E-3</v>
      </c>
      <c r="CU776" s="12">
        <v>1.7904900000000001E-2</v>
      </c>
      <c r="CV776" s="12">
        <v>4.4828999999999997E-3</v>
      </c>
      <c r="CW776" s="12">
        <v>0.32161630000000002</v>
      </c>
      <c r="CX776" s="12">
        <v>0.1688578</v>
      </c>
      <c r="CY776" s="12">
        <v>3.3250799999999997E-2</v>
      </c>
      <c r="CZ776" s="12">
        <v>4.4196000000000001E-3</v>
      </c>
      <c r="DA776" s="12">
        <v>1.2463999999999999E-2</v>
      </c>
      <c r="DB776" s="12">
        <v>2.0642E-3</v>
      </c>
      <c r="DC776" s="12">
        <v>4.6629499999999997E-2</v>
      </c>
      <c r="DD776" s="12">
        <v>1.8071999999999999E-3</v>
      </c>
      <c r="DE776" s="12">
        <v>3.3187999999999998E-3</v>
      </c>
      <c r="DF776" s="12">
        <v>8.2870000000000003E-4</v>
      </c>
      <c r="DG776" s="12">
        <v>8.0500000000000005E-4</v>
      </c>
      <c r="DH776" s="12">
        <v>7.8200000000000003E-5</v>
      </c>
      <c r="DI776" s="12">
        <v>0.28247280000000002</v>
      </c>
      <c r="DJ776" s="12">
        <v>7.9506000000000004E-3</v>
      </c>
      <c r="DK776" s="12">
        <v>9.4910000000000003E-4</v>
      </c>
      <c r="DL776" s="12">
        <v>1.5583100000000001E-2</v>
      </c>
      <c r="DM776" s="12">
        <v>1.8603000000000001E-3</v>
      </c>
      <c r="DN776" s="12">
        <v>-1.963E-4</v>
      </c>
      <c r="DO776" s="44">
        <v>8.6179829999999994E-9</v>
      </c>
      <c r="DP776" s="12">
        <v>1.19962E-2</v>
      </c>
      <c r="DQ776" s="12">
        <v>2.8459999999999998E-4</v>
      </c>
      <c r="DR776" s="12">
        <v>4.3459680000000001</v>
      </c>
      <c r="DS776" s="12">
        <v>1.5981100000000002E-2</v>
      </c>
      <c r="DT776" s="12">
        <v>4.1009070000000003</v>
      </c>
      <c r="DU776" s="12">
        <v>2.8062E-2</v>
      </c>
      <c r="DV776" s="12">
        <v>94.531809999999993</v>
      </c>
      <c r="DW776" s="12">
        <v>0.72289409999999998</v>
      </c>
      <c r="DX776" s="12">
        <v>28.202719999999999</v>
      </c>
      <c r="DY776" s="12">
        <v>0.1915087</v>
      </c>
      <c r="DZ776" s="12">
        <v>0.191688</v>
      </c>
      <c r="EA776" s="12">
        <v>8.7063199999999993E-2</v>
      </c>
      <c r="EB776" s="12">
        <v>0</v>
      </c>
      <c r="EC776" s="44">
        <v>5.4943330000000003E-16</v>
      </c>
      <c r="ED776" s="44">
        <v>2.3878199999999998E-15</v>
      </c>
      <c r="EE776" s="12" t="s">
        <v>1521</v>
      </c>
      <c r="EF776" s="12">
        <v>3.7861000000000001E-3</v>
      </c>
      <c r="EG776" s="44">
        <v>1.1213E-6</v>
      </c>
      <c r="EH776" s="12">
        <v>2.0560779999999999</v>
      </c>
      <c r="EI776" s="12">
        <v>1.0002580000000001</v>
      </c>
      <c r="EJ776" s="12">
        <v>7.5799999999999999E-4</v>
      </c>
      <c r="EK776" s="44">
        <v>6.9999999999999999E-6</v>
      </c>
      <c r="EL776" s="12">
        <v>4.0000000000000003E-5</v>
      </c>
      <c r="EM776" s="12">
        <v>2.0000000000000002E-5</v>
      </c>
      <c r="EN776" s="12">
        <v>2.8600000000000001E-4</v>
      </c>
      <c r="EO776" s="44">
        <v>4.9999999999999998E-7</v>
      </c>
      <c r="EP776" s="12">
        <v>1.2710000000000001E-2</v>
      </c>
      <c r="EQ776" s="12">
        <v>4.0000000000000003E-5</v>
      </c>
      <c r="ER776" s="12">
        <v>7.8700000000000003E-3</v>
      </c>
      <c r="ES776" s="12">
        <v>5.8E-4</v>
      </c>
      <c r="ET776" s="12">
        <v>0</v>
      </c>
      <c r="EU776" s="12">
        <v>0</v>
      </c>
      <c r="EV776" s="12">
        <v>250</v>
      </c>
      <c r="EW776" s="12">
        <v>0</v>
      </c>
      <c r="EX776" s="12">
        <v>1.96</v>
      </c>
      <c r="EY776" s="12">
        <v>0</v>
      </c>
      <c r="EZ776" s="12">
        <v>9.5943999999999995E-3</v>
      </c>
      <c r="FA776" s="12">
        <v>1.2829E-2</v>
      </c>
      <c r="FB776" s="12">
        <v>47.756390000000003</v>
      </c>
      <c r="FC776" s="12">
        <v>0.16923389999999999</v>
      </c>
      <c r="FD776" s="12">
        <v>10.988670000000001</v>
      </c>
      <c r="FE776" s="12">
        <v>1.0790599999999999E-2</v>
      </c>
      <c r="FF776" s="12">
        <v>0.1318223</v>
      </c>
      <c r="FG776" s="12">
        <v>3.1251E-3</v>
      </c>
      <c r="FH776" s="12">
        <v>8.7365999999999999E-2</v>
      </c>
      <c r="FI776" s="12">
        <v>1.04292E-2</v>
      </c>
      <c r="FJ776" s="12">
        <v>8.8456999999999997E-3</v>
      </c>
      <c r="FK776" s="12">
        <v>8.5899999999999995E-4</v>
      </c>
      <c r="FL776" s="12">
        <v>1.85E-4</v>
      </c>
      <c r="FM776" s="12">
        <v>9.7449680000000001</v>
      </c>
      <c r="FN776" s="12">
        <v>0.23051440000000001</v>
      </c>
      <c r="FO776" s="12">
        <v>0.3683903</v>
      </c>
      <c r="FP776" s="12">
        <v>9.7389930000000007</v>
      </c>
      <c r="FQ776" s="12">
        <v>0.99928539999999999</v>
      </c>
      <c r="FR776" s="12">
        <v>3.5112200000000003E-2</v>
      </c>
      <c r="FS776" s="44">
        <v>5.4629999999999996E-10</v>
      </c>
      <c r="FT776" s="44">
        <v>5.8099999999999998E-11</v>
      </c>
      <c r="FU776" s="12">
        <v>0</v>
      </c>
      <c r="FV776" s="44">
        <v>4.962E-10</v>
      </c>
      <c r="FW776" s="12">
        <v>1.975E-2</v>
      </c>
      <c r="FX776" s="44">
        <v>5.4629999999999996E-10</v>
      </c>
      <c r="FY776" s="44">
        <v>7.0679999999999999E-6</v>
      </c>
      <c r="FZ776" s="44">
        <v>5.5304999999999997E-10</v>
      </c>
      <c r="GA776" s="44">
        <v>6.3080000000000001E-9</v>
      </c>
      <c r="GB776" s="44">
        <v>5.5430000000000004E-10</v>
      </c>
      <c r="GC776" s="12">
        <v>1.167E-2</v>
      </c>
      <c r="GD776" s="12">
        <v>0</v>
      </c>
      <c r="GE776" s="12">
        <v>295.5</v>
      </c>
      <c r="GF776" s="12">
        <v>0.1</v>
      </c>
      <c r="GG776" s="12">
        <v>1575</v>
      </c>
      <c r="GH776" s="12">
        <v>2</v>
      </c>
      <c r="GI776" s="12">
        <v>1.2710000000000001E-2</v>
      </c>
      <c r="GJ776" s="12">
        <v>-8.6459999999999998E-4</v>
      </c>
    </row>
    <row r="777" spans="1:192" s="12" customFormat="1" ht="12">
      <c r="A777" s="31"/>
      <c r="B777" s="32" t="s">
        <v>1606</v>
      </c>
      <c r="C777" s="32">
        <v>4</v>
      </c>
      <c r="D777" s="40">
        <v>4.1563489999999996</v>
      </c>
      <c r="E777" s="33">
        <v>7.6965000000000002E-3</v>
      </c>
      <c r="F777" s="33">
        <v>0.1414</v>
      </c>
      <c r="G777" s="34">
        <v>0.65734856120046037</v>
      </c>
      <c r="H777" s="45">
        <v>66.290391736503608</v>
      </c>
      <c r="I777" s="36">
        <v>99.008570000000006</v>
      </c>
      <c r="J777" s="42">
        <v>28.246849999999998</v>
      </c>
      <c r="K777" s="42">
        <v>0.1526545</v>
      </c>
      <c r="L777" s="12">
        <v>1.1169000000000001E-3</v>
      </c>
      <c r="T777" s="12" t="s">
        <v>737</v>
      </c>
      <c r="U777" s="12" t="s">
        <v>693</v>
      </c>
      <c r="V777" s="12">
        <v>37</v>
      </c>
      <c r="W777" s="43">
        <v>43221</v>
      </c>
      <c r="X777" s="12">
        <v>21.55</v>
      </c>
      <c r="Y777" s="44">
        <v>3608055000</v>
      </c>
      <c r="Z777" s="12" t="s">
        <v>1476</v>
      </c>
      <c r="AA777" s="12" t="s">
        <v>1517</v>
      </c>
      <c r="AB777" s="12">
        <v>12</v>
      </c>
      <c r="AC777" s="12" t="s">
        <v>1518</v>
      </c>
      <c r="AE777" s="12" t="s">
        <v>1454</v>
      </c>
      <c r="AF777" s="12">
        <v>7.875</v>
      </c>
      <c r="AG777" s="12" t="s">
        <v>1524</v>
      </c>
      <c r="AH777" s="12" t="s">
        <v>1520</v>
      </c>
      <c r="AI777" s="12" t="s">
        <v>1457</v>
      </c>
      <c r="AJ777" s="12">
        <v>1</v>
      </c>
      <c r="AK777" s="12" t="s">
        <v>1458</v>
      </c>
      <c r="AL777" s="12">
        <v>1</v>
      </c>
      <c r="AM777" s="12" t="s">
        <v>1459</v>
      </c>
      <c r="AN777" s="12">
        <v>4</v>
      </c>
      <c r="AO777" s="12">
        <v>0</v>
      </c>
      <c r="AP777" s="12">
        <v>0</v>
      </c>
      <c r="AQ777" s="12">
        <v>0</v>
      </c>
      <c r="AR777" s="12">
        <v>0</v>
      </c>
      <c r="AS777" s="12">
        <v>15</v>
      </c>
      <c r="AT777" s="12">
        <v>15</v>
      </c>
      <c r="AU777" s="12">
        <v>167</v>
      </c>
      <c r="AX777" s="12">
        <v>0</v>
      </c>
      <c r="AY777" s="12">
        <v>-3.7986000000000001E-3</v>
      </c>
      <c r="AZ777" s="12">
        <v>1.24251E-2</v>
      </c>
      <c r="BA777" s="12">
        <v>54.643700000000003</v>
      </c>
      <c r="BB777" s="12">
        <v>0.1622487</v>
      </c>
      <c r="BC777" s="12">
        <v>13.14367</v>
      </c>
      <c r="BD777" s="12">
        <v>1.09506E-2</v>
      </c>
      <c r="BE777" s="12">
        <v>0.1617352</v>
      </c>
      <c r="BF777" s="12">
        <v>2.9462999999999998E-3</v>
      </c>
      <c r="BG777" s="12">
        <v>4.94181E-2</v>
      </c>
      <c r="BH777" s="12">
        <v>4.8593999999999998E-3</v>
      </c>
      <c r="BI777" s="12">
        <v>1.8584999999999999E-3</v>
      </c>
      <c r="BJ777" s="12">
        <v>8.1550000000000004E-4</v>
      </c>
      <c r="BK777" s="12">
        <v>1.41064E-2</v>
      </c>
      <c r="BL777" s="12">
        <v>1.15882E-2</v>
      </c>
      <c r="BM777" s="12">
        <v>54.991779999999999</v>
      </c>
      <c r="BN777" s="12">
        <v>1.1522299999999999E-2</v>
      </c>
      <c r="BO777" s="12">
        <v>13.176920000000001</v>
      </c>
      <c r="BP777" s="12">
        <v>1.00191E-2</v>
      </c>
      <c r="BQ777" s="12">
        <v>0.1741993</v>
      </c>
      <c r="BR777" s="12">
        <v>2.1023999999999999E-3</v>
      </c>
      <c r="BS777" s="12">
        <v>9.6047599999999997E-2</v>
      </c>
      <c r="BT777" s="12">
        <v>4.5107999999999997E-3</v>
      </c>
      <c r="BU777" s="12">
        <v>5.3820999999999999E-3</v>
      </c>
      <c r="BV777" s="12">
        <v>1.8349999999999999E-4</v>
      </c>
      <c r="BW777" s="12">
        <v>1</v>
      </c>
      <c r="BX777" s="12">
        <v>0</v>
      </c>
      <c r="BY777" s="12">
        <v>1</v>
      </c>
      <c r="BZ777" s="12">
        <v>0</v>
      </c>
      <c r="CA777" s="12">
        <v>1</v>
      </c>
      <c r="CB777" s="12">
        <v>0</v>
      </c>
      <c r="CC777" s="12">
        <v>1</v>
      </c>
      <c r="CD777" s="12">
        <v>0</v>
      </c>
      <c r="CE777" s="12">
        <v>1</v>
      </c>
      <c r="CF777" s="12">
        <v>0</v>
      </c>
      <c r="CG777" s="12">
        <v>1</v>
      </c>
      <c r="CH777" s="12">
        <v>0</v>
      </c>
      <c r="CI777" s="12">
        <v>1</v>
      </c>
      <c r="CJ777" s="44">
        <v>9.9999999999999995E-21</v>
      </c>
      <c r="CK777" s="12">
        <v>1</v>
      </c>
      <c r="CL777" s="12">
        <v>0</v>
      </c>
      <c r="CM777" s="12">
        <v>1</v>
      </c>
      <c r="CN777" s="44">
        <v>9.9999999999999995E-21</v>
      </c>
      <c r="CO777" s="12">
        <v>1</v>
      </c>
      <c r="CP777" s="44">
        <v>9.9999999999999995E-21</v>
      </c>
      <c r="CQ777" s="12">
        <v>1</v>
      </c>
      <c r="CR777" s="44">
        <v>9.9999999999999995E-21</v>
      </c>
      <c r="CS777" s="12">
        <v>1.006702</v>
      </c>
      <c r="CT777" s="12">
        <v>1.1169000000000001E-3</v>
      </c>
      <c r="CU777" s="12">
        <v>1.7904900000000001E-2</v>
      </c>
      <c r="CV777" s="12">
        <v>4.4828999999999997E-3</v>
      </c>
      <c r="CW777" s="12">
        <v>0.34808050000000001</v>
      </c>
      <c r="CX777" s="12">
        <v>0.16183910000000001</v>
      </c>
      <c r="CY777" s="12">
        <v>3.3250799999999997E-2</v>
      </c>
      <c r="CZ777" s="12">
        <v>4.4196000000000001E-3</v>
      </c>
      <c r="DA777" s="12">
        <v>1.2463999999999999E-2</v>
      </c>
      <c r="DB777" s="12">
        <v>2.0642E-3</v>
      </c>
      <c r="DC777" s="12">
        <v>4.6629499999999997E-2</v>
      </c>
      <c r="DD777" s="12">
        <v>1.8071999999999999E-3</v>
      </c>
      <c r="DE777" s="12">
        <v>3.5360000000000001E-3</v>
      </c>
      <c r="DF777" s="12">
        <v>7.9429999999999995E-4</v>
      </c>
      <c r="DG777" s="12">
        <v>1.4139999999999999E-4</v>
      </c>
      <c r="DH777" s="12">
        <v>6.2000000000000003E-5</v>
      </c>
      <c r="DI777" s="12">
        <v>1.557137</v>
      </c>
      <c r="DJ777" s="12">
        <v>7.6965000000000002E-3</v>
      </c>
      <c r="DK777" s="12">
        <v>7.5679999999999996E-4</v>
      </c>
      <c r="DL777" s="12">
        <v>1.5085100000000001E-2</v>
      </c>
      <c r="DM777" s="12">
        <v>1.4834E-3</v>
      </c>
      <c r="DN777" s="12">
        <v>-9.8599999999999998E-5</v>
      </c>
      <c r="DO777" s="44">
        <v>6.8720629999999997E-9</v>
      </c>
      <c r="DP777" s="12">
        <v>1.2302E-2</v>
      </c>
      <c r="DQ777" s="12">
        <v>2.243E-4</v>
      </c>
      <c r="DR777" s="12">
        <v>4.1563489999999996</v>
      </c>
      <c r="DS777" s="12">
        <v>1.28177E-2</v>
      </c>
      <c r="DT777" s="12">
        <v>4.1073740000000001</v>
      </c>
      <c r="DU777" s="12">
        <v>2.2369199999999999E-2</v>
      </c>
      <c r="DV777" s="12">
        <v>99.008570000000006</v>
      </c>
      <c r="DW777" s="12">
        <v>0.60898280000000005</v>
      </c>
      <c r="DX777" s="12">
        <v>28.246849999999998</v>
      </c>
      <c r="DY777" s="12">
        <v>0.1526545</v>
      </c>
      <c r="DZ777" s="12">
        <v>0.15288009999999999</v>
      </c>
      <c r="EA777" s="12">
        <v>0.11705450000000001</v>
      </c>
      <c r="EB777" s="12">
        <v>0</v>
      </c>
      <c r="EC777" s="44">
        <v>6.5735210000000004E-16</v>
      </c>
      <c r="ED777" s="44">
        <v>2.732185E-15</v>
      </c>
      <c r="EE777" s="12" t="s">
        <v>1521</v>
      </c>
      <c r="EF777" s="12">
        <v>3.7861000000000001E-3</v>
      </c>
      <c r="EG777" s="44">
        <v>1.1213E-6</v>
      </c>
      <c r="EH777" s="12">
        <v>2.0475409999999998</v>
      </c>
      <c r="EI777" s="12">
        <v>1.000257</v>
      </c>
      <c r="EJ777" s="12">
        <v>7.5799999999999999E-4</v>
      </c>
      <c r="EK777" s="44">
        <v>6.9999999999999999E-6</v>
      </c>
      <c r="EL777" s="12">
        <v>4.0000000000000003E-5</v>
      </c>
      <c r="EM777" s="12">
        <v>2.0000000000000002E-5</v>
      </c>
      <c r="EN777" s="12">
        <v>2.8600000000000001E-4</v>
      </c>
      <c r="EO777" s="44">
        <v>4.9999999999999998E-7</v>
      </c>
      <c r="EP777" s="12">
        <v>1.2710000000000001E-2</v>
      </c>
      <c r="EQ777" s="12">
        <v>4.0000000000000003E-5</v>
      </c>
      <c r="ER777" s="12">
        <v>7.8700000000000003E-3</v>
      </c>
      <c r="ES777" s="12">
        <v>5.8E-4</v>
      </c>
      <c r="ET777" s="12">
        <v>0</v>
      </c>
      <c r="EU777" s="12">
        <v>0</v>
      </c>
      <c r="EV777" s="12">
        <v>250</v>
      </c>
      <c r="EW777" s="12">
        <v>0</v>
      </c>
      <c r="EX777" s="12">
        <v>1.96</v>
      </c>
      <c r="EY777" s="12">
        <v>0</v>
      </c>
      <c r="EZ777" s="12">
        <v>-3.7986000000000001E-3</v>
      </c>
      <c r="FA777" s="12">
        <v>1.24251E-2</v>
      </c>
      <c r="FB777" s="12">
        <v>54.643700000000003</v>
      </c>
      <c r="FC777" s="12">
        <v>0.1622487</v>
      </c>
      <c r="FD777" s="12">
        <v>13.147040000000001</v>
      </c>
      <c r="FE777" s="12">
        <v>1.09534E-2</v>
      </c>
      <c r="FF777" s="12">
        <v>0.1617352</v>
      </c>
      <c r="FG777" s="12">
        <v>2.9462999999999998E-3</v>
      </c>
      <c r="FH777" s="12">
        <v>0.1011856</v>
      </c>
      <c r="FI777" s="12">
        <v>9.9498E-3</v>
      </c>
      <c r="FJ777" s="12">
        <v>1.8584999999999999E-3</v>
      </c>
      <c r="FK777" s="12">
        <v>8.1550000000000004E-4</v>
      </c>
      <c r="FL777" s="12">
        <v>3.3599999999999997E-5</v>
      </c>
      <c r="FM777" s="12">
        <v>44.567309999999999</v>
      </c>
      <c r="FN777" s="12">
        <v>0.24105080000000001</v>
      </c>
      <c r="FO777" s="12">
        <v>0.30897370000000002</v>
      </c>
      <c r="FP777" s="12">
        <v>44.566389999999998</v>
      </c>
      <c r="FQ777" s="12">
        <v>0.99997599999999998</v>
      </c>
      <c r="FR777" s="12">
        <v>6.4276999999999997E-3</v>
      </c>
      <c r="FS777" s="44">
        <v>5.4629999999999996E-10</v>
      </c>
      <c r="FT777" s="44">
        <v>5.8099999999999998E-11</v>
      </c>
      <c r="FU777" s="12">
        <v>0</v>
      </c>
      <c r="FV777" s="44">
        <v>4.962E-10</v>
      </c>
      <c r="FW777" s="12">
        <v>1.975E-2</v>
      </c>
      <c r="FX777" s="44">
        <v>5.4629999999999996E-10</v>
      </c>
      <c r="FY777" s="44">
        <v>7.0679999999999999E-6</v>
      </c>
      <c r="FZ777" s="44">
        <v>5.5304999999999997E-10</v>
      </c>
      <c r="GA777" s="44">
        <v>6.3080000000000001E-9</v>
      </c>
      <c r="GB777" s="44">
        <v>5.5430000000000004E-10</v>
      </c>
      <c r="GC777" s="12">
        <v>1.167E-2</v>
      </c>
      <c r="GD777" s="12">
        <v>0</v>
      </c>
      <c r="GE777" s="12">
        <v>295.5</v>
      </c>
      <c r="GF777" s="12">
        <v>0.1</v>
      </c>
      <c r="GG777" s="12">
        <v>1575</v>
      </c>
      <c r="GH777" s="12">
        <v>2</v>
      </c>
      <c r="GI777" s="12">
        <v>1.2710000000000001E-2</v>
      </c>
      <c r="GJ777" s="12">
        <v>-4.3429999999999999E-4</v>
      </c>
    </row>
    <row r="778" spans="1:192" s="12" customFormat="1" ht="12">
      <c r="A778" s="31"/>
      <c r="B778" s="32" t="s">
        <v>1659</v>
      </c>
      <c r="C778" s="32">
        <v>4</v>
      </c>
      <c r="D778" s="40">
        <v>5.2812409999999996</v>
      </c>
      <c r="E778" s="33">
        <v>1.31638E-2</v>
      </c>
      <c r="F778" s="40">
        <v>3.9363999999999995</v>
      </c>
      <c r="G778" s="34">
        <v>0.11140417432220916</v>
      </c>
      <c r="H778" s="45">
        <v>38.758109360519001</v>
      </c>
      <c r="I778" s="36">
        <v>77.961560000000006</v>
      </c>
      <c r="J778" s="42">
        <v>28.273250000000001</v>
      </c>
      <c r="K778" s="42">
        <v>0.91006480000000001</v>
      </c>
      <c r="L778" s="12">
        <v>1.1169000000000001E-3</v>
      </c>
      <c r="T778" s="12" t="s">
        <v>743</v>
      </c>
      <c r="U778" s="12" t="s">
        <v>693</v>
      </c>
      <c r="V778" s="12">
        <v>37</v>
      </c>
      <c r="W778" s="43">
        <v>43221</v>
      </c>
      <c r="X778" s="12">
        <v>22.4</v>
      </c>
      <c r="Y778" s="44">
        <v>3608058000</v>
      </c>
      <c r="Z778" s="12" t="s">
        <v>1476</v>
      </c>
      <c r="AA778" s="12" t="s">
        <v>1517</v>
      </c>
      <c r="AB778" s="12">
        <v>12</v>
      </c>
      <c r="AC778" s="12" t="s">
        <v>1518</v>
      </c>
      <c r="AE778" s="12" t="s">
        <v>1454</v>
      </c>
      <c r="AF778" s="12">
        <v>7.875</v>
      </c>
      <c r="AG778" s="12" t="s">
        <v>1524</v>
      </c>
      <c r="AH778" s="12" t="s">
        <v>1520</v>
      </c>
      <c r="AI778" s="12" t="s">
        <v>1457</v>
      </c>
      <c r="AJ778" s="12">
        <v>1</v>
      </c>
      <c r="AK778" s="12" t="s">
        <v>1458</v>
      </c>
      <c r="AL778" s="12">
        <v>1</v>
      </c>
      <c r="AM778" s="12" t="s">
        <v>1459</v>
      </c>
      <c r="AN778" s="12">
        <v>4</v>
      </c>
      <c r="AO778" s="12">
        <v>0</v>
      </c>
      <c r="AP778" s="12">
        <v>0</v>
      </c>
      <c r="AQ778" s="12">
        <v>0</v>
      </c>
      <c r="AR778" s="12">
        <v>0</v>
      </c>
      <c r="AS778" s="12">
        <v>15</v>
      </c>
      <c r="AT778" s="12">
        <v>15</v>
      </c>
      <c r="AU778" s="12">
        <v>173</v>
      </c>
      <c r="AX778" s="12">
        <v>0</v>
      </c>
      <c r="AY778" s="12">
        <v>-6.2290999999999996E-3</v>
      </c>
      <c r="AZ778" s="12">
        <v>1.2839700000000001E-2</v>
      </c>
      <c r="BA778" s="12">
        <v>11.76717</v>
      </c>
      <c r="BB778" s="12">
        <v>0.161721</v>
      </c>
      <c r="BC778" s="12">
        <v>2.2275339999999999</v>
      </c>
      <c r="BD778" s="12">
        <v>9.9334999999999996E-3</v>
      </c>
      <c r="BE778" s="12">
        <v>1.98815E-2</v>
      </c>
      <c r="BF778" s="12">
        <v>2.9060000000000002E-3</v>
      </c>
      <c r="BG778" s="12">
        <v>1.43146E-2</v>
      </c>
      <c r="BH778" s="12">
        <v>4.6163999999999997E-3</v>
      </c>
      <c r="BI778" s="12">
        <v>8.7706999999999993E-3</v>
      </c>
      <c r="BJ778" s="12">
        <v>8.3210000000000001E-4</v>
      </c>
      <c r="BK778" s="12">
        <v>1.16758E-2</v>
      </c>
      <c r="BL778" s="12">
        <v>1.2031699999999999E-2</v>
      </c>
      <c r="BM778" s="12">
        <v>12.101139999999999</v>
      </c>
      <c r="BN778" s="12">
        <v>8.2328999999999996E-3</v>
      </c>
      <c r="BO778" s="12">
        <v>2.2607849999999998</v>
      </c>
      <c r="BP778" s="12">
        <v>8.8961999999999999E-3</v>
      </c>
      <c r="BQ778" s="12">
        <v>3.2345499999999999E-2</v>
      </c>
      <c r="BR778" s="12">
        <v>2.0454000000000002E-3</v>
      </c>
      <c r="BS778" s="12">
        <v>6.0944100000000001E-2</v>
      </c>
      <c r="BT778" s="12">
        <v>4.2478999999999998E-3</v>
      </c>
      <c r="BU778" s="12">
        <v>1.2184E-2</v>
      </c>
      <c r="BV778" s="12">
        <v>2.5099999999999998E-4</v>
      </c>
      <c r="BW778" s="12">
        <v>1</v>
      </c>
      <c r="BX778" s="12">
        <v>0</v>
      </c>
      <c r="BY778" s="12">
        <v>1</v>
      </c>
      <c r="BZ778" s="12">
        <v>0</v>
      </c>
      <c r="CA778" s="12">
        <v>1</v>
      </c>
      <c r="CB778" s="12">
        <v>0</v>
      </c>
      <c r="CC778" s="12">
        <v>1</v>
      </c>
      <c r="CD778" s="12">
        <v>0</v>
      </c>
      <c r="CE778" s="12">
        <v>1</v>
      </c>
      <c r="CF778" s="12">
        <v>0</v>
      </c>
      <c r="CG778" s="12">
        <v>1</v>
      </c>
      <c r="CH778" s="12">
        <v>0</v>
      </c>
      <c r="CI778" s="12">
        <v>1</v>
      </c>
      <c r="CJ778" s="44">
        <v>9.9999999999999995E-21</v>
      </c>
      <c r="CK778" s="12">
        <v>1</v>
      </c>
      <c r="CL778" s="12">
        <v>0</v>
      </c>
      <c r="CM778" s="12">
        <v>1</v>
      </c>
      <c r="CN778" s="44">
        <v>9.9999999999999995E-21</v>
      </c>
      <c r="CO778" s="12">
        <v>1</v>
      </c>
      <c r="CP778" s="44">
        <v>9.9999999999999995E-21</v>
      </c>
      <c r="CQ778" s="12">
        <v>1</v>
      </c>
      <c r="CR778" s="44">
        <v>9.9999999999999995E-21</v>
      </c>
      <c r="CS778" s="12">
        <v>1.006702</v>
      </c>
      <c r="CT778" s="12">
        <v>1.1169000000000001E-3</v>
      </c>
      <c r="CU778" s="12">
        <v>1.7904900000000001E-2</v>
      </c>
      <c r="CV778" s="12">
        <v>4.4828999999999997E-3</v>
      </c>
      <c r="CW778" s="12">
        <v>0.3339705</v>
      </c>
      <c r="CX778" s="12">
        <v>0.1615113</v>
      </c>
      <c r="CY778" s="12">
        <v>3.3250799999999997E-2</v>
      </c>
      <c r="CZ778" s="12">
        <v>4.4196000000000001E-3</v>
      </c>
      <c r="DA778" s="12">
        <v>1.2463999999999999E-2</v>
      </c>
      <c r="DB778" s="12">
        <v>2.0642E-3</v>
      </c>
      <c r="DC778" s="12">
        <v>4.6629499999999997E-2</v>
      </c>
      <c r="DD778" s="12">
        <v>1.8071999999999999E-3</v>
      </c>
      <c r="DE778" s="12">
        <v>3.4716999999999999E-3</v>
      </c>
      <c r="DF778" s="12">
        <v>7.9270000000000002E-4</v>
      </c>
      <c r="DG778" s="12">
        <v>3.9363999999999996E-3</v>
      </c>
      <c r="DH778" s="12">
        <v>3.7389999999999998E-4</v>
      </c>
      <c r="DI778" s="12">
        <v>9.5641900000000002E-2</v>
      </c>
      <c r="DJ778" s="12">
        <v>1.31638E-2</v>
      </c>
      <c r="DK778" s="12">
        <v>4.2456000000000004E-3</v>
      </c>
      <c r="DL778" s="12">
        <v>2.5801000000000001E-2</v>
      </c>
      <c r="DM778" s="12">
        <v>8.3215000000000008E-3</v>
      </c>
      <c r="DN778" s="12">
        <v>-1.0272E-3</v>
      </c>
      <c r="DO778" s="44">
        <v>3.8550430000000003E-8</v>
      </c>
      <c r="DP778" s="12">
        <v>8.9230000000000004E-3</v>
      </c>
      <c r="DQ778" s="12">
        <v>1.3048000000000001E-3</v>
      </c>
      <c r="DR778" s="12">
        <v>5.2812409999999996</v>
      </c>
      <c r="DS778" s="12">
        <v>7.6307600000000003E-2</v>
      </c>
      <c r="DT778" s="12">
        <v>4.111243</v>
      </c>
      <c r="DU778" s="12">
        <v>0.13335810000000001</v>
      </c>
      <c r="DV778" s="12">
        <v>77.961560000000006</v>
      </c>
      <c r="DW778" s="12">
        <v>2.724952</v>
      </c>
      <c r="DX778" s="12">
        <v>28.273250000000001</v>
      </c>
      <c r="DY778" s="12">
        <v>0.91006480000000001</v>
      </c>
      <c r="DZ778" s="12">
        <v>0.91010270000000004</v>
      </c>
      <c r="EA778" s="12">
        <v>1.1042670000000001</v>
      </c>
      <c r="EB778" s="12">
        <v>0</v>
      </c>
      <c r="EC778" s="44">
        <v>1.114053E-16</v>
      </c>
      <c r="ED778" s="44">
        <v>5.8835829999999997E-16</v>
      </c>
      <c r="EE778" s="12" t="s">
        <v>1521</v>
      </c>
      <c r="EF778" s="12">
        <v>3.7861000000000001E-3</v>
      </c>
      <c r="EG778" s="44">
        <v>1.1213E-6</v>
      </c>
      <c r="EH778" s="12">
        <v>2.0489709999999999</v>
      </c>
      <c r="EI778" s="12">
        <v>1.000257</v>
      </c>
      <c r="EJ778" s="12">
        <v>7.5799999999999999E-4</v>
      </c>
      <c r="EK778" s="44">
        <v>6.9999999999999999E-6</v>
      </c>
      <c r="EL778" s="12">
        <v>4.0000000000000003E-5</v>
      </c>
      <c r="EM778" s="12">
        <v>2.0000000000000002E-5</v>
      </c>
      <c r="EN778" s="12">
        <v>2.8600000000000001E-4</v>
      </c>
      <c r="EO778" s="44">
        <v>4.9999999999999998E-7</v>
      </c>
      <c r="EP778" s="12">
        <v>1.2710000000000001E-2</v>
      </c>
      <c r="EQ778" s="12">
        <v>4.0000000000000003E-5</v>
      </c>
      <c r="ER778" s="12">
        <v>7.8700000000000003E-3</v>
      </c>
      <c r="ES778" s="12">
        <v>5.8E-4</v>
      </c>
      <c r="ET778" s="12">
        <v>0</v>
      </c>
      <c r="EU778" s="12">
        <v>0</v>
      </c>
      <c r="EV778" s="12">
        <v>250</v>
      </c>
      <c r="EW778" s="12">
        <v>0</v>
      </c>
      <c r="EX778" s="12">
        <v>1.96</v>
      </c>
      <c r="EY778" s="12">
        <v>0</v>
      </c>
      <c r="EZ778" s="12">
        <v>-6.2290999999999996E-3</v>
      </c>
      <c r="FA778" s="12">
        <v>1.2839700000000001E-2</v>
      </c>
      <c r="FB778" s="12">
        <v>11.76717</v>
      </c>
      <c r="FC778" s="12">
        <v>0.161721</v>
      </c>
      <c r="FD778" s="12">
        <v>2.2281059999999999</v>
      </c>
      <c r="FE778" s="12">
        <v>9.9360000000000004E-3</v>
      </c>
      <c r="FF778" s="12">
        <v>1.98815E-2</v>
      </c>
      <c r="FG778" s="12">
        <v>2.9060000000000002E-3</v>
      </c>
      <c r="FH778" s="12">
        <v>2.93303E-2</v>
      </c>
      <c r="FI778" s="12">
        <v>9.4587999999999998E-3</v>
      </c>
      <c r="FJ778" s="12">
        <v>8.7706999999999993E-3</v>
      </c>
      <c r="FK778" s="12">
        <v>8.3210000000000001E-4</v>
      </c>
      <c r="FL778" s="12">
        <v>7.4580000000000002E-4</v>
      </c>
      <c r="FM778" s="12">
        <v>9.5947770000000006</v>
      </c>
      <c r="FN778" s="12">
        <v>0.1896301</v>
      </c>
      <c r="FO778" s="12">
        <v>1.4470369999999999</v>
      </c>
      <c r="FP778" s="12">
        <v>9.5060020000000005</v>
      </c>
      <c r="FQ778" s="12">
        <v>0.98856739999999999</v>
      </c>
      <c r="FR778" s="12">
        <v>0.1364696</v>
      </c>
      <c r="FS778" s="44">
        <v>5.4629999999999996E-10</v>
      </c>
      <c r="FT778" s="44">
        <v>5.8099999999999998E-11</v>
      </c>
      <c r="FU778" s="12">
        <v>0</v>
      </c>
      <c r="FV778" s="44">
        <v>4.962E-10</v>
      </c>
      <c r="FW778" s="12">
        <v>1.975E-2</v>
      </c>
      <c r="FX778" s="44">
        <v>5.4629999999999996E-10</v>
      </c>
      <c r="FY778" s="44">
        <v>7.0679999999999999E-6</v>
      </c>
      <c r="FZ778" s="44">
        <v>5.5304999999999997E-10</v>
      </c>
      <c r="GA778" s="44">
        <v>6.3080000000000001E-9</v>
      </c>
      <c r="GB778" s="44">
        <v>5.5430000000000004E-10</v>
      </c>
      <c r="GC778" s="12">
        <v>1.167E-2</v>
      </c>
      <c r="GD778" s="12">
        <v>0</v>
      </c>
      <c r="GE778" s="12">
        <v>295.5</v>
      </c>
      <c r="GF778" s="12">
        <v>0.1</v>
      </c>
      <c r="GG778" s="12">
        <v>1575</v>
      </c>
      <c r="GH778" s="12">
        <v>2</v>
      </c>
      <c r="GI778" s="12">
        <v>1.2710000000000001E-2</v>
      </c>
      <c r="GJ778" s="12">
        <v>-4.5252000000000001E-3</v>
      </c>
    </row>
    <row r="779" spans="1:192" s="12" customFormat="1" ht="12">
      <c r="A779" s="31"/>
      <c r="B779" s="32" t="s">
        <v>1671</v>
      </c>
      <c r="C779" s="32">
        <v>2.5</v>
      </c>
      <c r="D779" s="40">
        <v>4.3378930000000002</v>
      </c>
      <c r="E779" s="33">
        <v>1.7361999999999999E-2</v>
      </c>
      <c r="F779" s="33">
        <v>0.70240000000000002</v>
      </c>
      <c r="G779" s="34">
        <v>0.80328414727639397</v>
      </c>
      <c r="H779" s="45">
        <v>29.386245824213802</v>
      </c>
      <c r="I779" s="36">
        <v>95.240340000000003</v>
      </c>
      <c r="J779" s="34">
        <v>28.360189999999999</v>
      </c>
      <c r="K779" s="34">
        <v>5.8609700000000001E-2</v>
      </c>
      <c r="L779" s="12">
        <v>1.2859E-3</v>
      </c>
      <c r="T779" s="12" t="s">
        <v>795</v>
      </c>
      <c r="U779" s="12" t="s">
        <v>693</v>
      </c>
      <c r="V779" s="12">
        <v>37</v>
      </c>
      <c r="W779" s="43">
        <v>43228</v>
      </c>
      <c r="X779" s="12">
        <v>3.85</v>
      </c>
      <c r="Y779" s="44">
        <v>3608596000</v>
      </c>
      <c r="Z779" s="12" t="s">
        <v>1476</v>
      </c>
      <c r="AA779" s="12" t="s">
        <v>1517</v>
      </c>
      <c r="AB779" s="12">
        <v>12</v>
      </c>
      <c r="AC779" s="12" t="s">
        <v>1518</v>
      </c>
      <c r="AE779" s="12" t="s">
        <v>1454</v>
      </c>
      <c r="AF779" s="12">
        <v>7.875</v>
      </c>
      <c r="AG779" s="12" t="s">
        <v>1528</v>
      </c>
      <c r="AH779" s="12" t="s">
        <v>1520</v>
      </c>
      <c r="AI779" s="12" t="s">
        <v>1464</v>
      </c>
      <c r="AJ779" s="12">
        <v>1</v>
      </c>
      <c r="AK779" s="12" t="s">
        <v>1458</v>
      </c>
      <c r="AL779" s="12">
        <v>1</v>
      </c>
      <c r="AM779" s="12" t="s">
        <v>1459</v>
      </c>
      <c r="AN779" s="12">
        <v>2.5</v>
      </c>
      <c r="AO779" s="12">
        <v>0</v>
      </c>
      <c r="AP779" s="12">
        <v>0</v>
      </c>
      <c r="AQ779" s="12">
        <v>0</v>
      </c>
      <c r="AR779" s="12">
        <v>0</v>
      </c>
      <c r="AS779" s="12">
        <v>30</v>
      </c>
      <c r="AT779" s="12">
        <v>30</v>
      </c>
      <c r="AU779" s="12">
        <v>50</v>
      </c>
      <c r="AX779" s="12">
        <v>0</v>
      </c>
      <c r="AY779" s="12">
        <v>3.4579899999999997E-2</v>
      </c>
      <c r="AZ779" s="12">
        <v>1.39702E-2</v>
      </c>
      <c r="BA779" s="12">
        <v>69.692120000000003</v>
      </c>
      <c r="BB779" s="12">
        <v>4.5045000000000002E-2</v>
      </c>
      <c r="BC779" s="12">
        <v>16.061060000000001</v>
      </c>
      <c r="BD779" s="12">
        <v>1.5995499999999999E-2</v>
      </c>
      <c r="BE779" s="12">
        <v>0.20305690000000001</v>
      </c>
      <c r="BF779" s="12">
        <v>4.9798999999999998E-3</v>
      </c>
      <c r="BG779" s="12">
        <v>0.12038210000000001</v>
      </c>
      <c r="BH779" s="12">
        <v>1.04388E-2</v>
      </c>
      <c r="BI779" s="12">
        <v>1.1284600000000001E-2</v>
      </c>
      <c r="BJ779" s="12">
        <v>3.791E-4</v>
      </c>
      <c r="BK779" s="12">
        <v>5.1034799999999998E-2</v>
      </c>
      <c r="BL779" s="12">
        <v>1.22538E-2</v>
      </c>
      <c r="BM779" s="12">
        <v>70.397210000000001</v>
      </c>
      <c r="BN779" s="12">
        <v>1.6440900000000001E-2</v>
      </c>
      <c r="BO779" s="12">
        <v>16.094390000000001</v>
      </c>
      <c r="BP779" s="12">
        <v>1.4831E-2</v>
      </c>
      <c r="BQ779" s="12">
        <v>0.2102735</v>
      </c>
      <c r="BR779" s="12">
        <v>4.8170000000000001E-3</v>
      </c>
      <c r="BS779" s="12">
        <v>0.16836300000000001</v>
      </c>
      <c r="BT779" s="12">
        <v>1.0201699999999999E-2</v>
      </c>
      <c r="BU779" s="12">
        <v>1.61291E-2</v>
      </c>
      <c r="BV779" s="12">
        <v>3.3829999999999998E-4</v>
      </c>
      <c r="BW779" s="12">
        <v>1</v>
      </c>
      <c r="BX779" s="12">
        <v>0</v>
      </c>
      <c r="BY779" s="12">
        <v>1</v>
      </c>
      <c r="BZ779" s="12">
        <v>0</v>
      </c>
      <c r="CA779" s="12">
        <v>1</v>
      </c>
      <c r="CB779" s="12">
        <v>0</v>
      </c>
      <c r="CC779" s="12">
        <v>1</v>
      </c>
      <c r="CD779" s="12">
        <v>0</v>
      </c>
      <c r="CE779" s="12">
        <v>1</v>
      </c>
      <c r="CF779" s="12">
        <v>0</v>
      </c>
      <c r="CG779" s="12">
        <v>1</v>
      </c>
      <c r="CH779" s="12">
        <v>0</v>
      </c>
      <c r="CI779" s="12">
        <v>1</v>
      </c>
      <c r="CJ779" s="44">
        <v>9.9999999999999995E-21</v>
      </c>
      <c r="CK779" s="12">
        <v>1</v>
      </c>
      <c r="CL779" s="12">
        <v>0</v>
      </c>
      <c r="CM779" s="12">
        <v>1</v>
      </c>
      <c r="CN779" s="44">
        <v>9.9999999999999995E-21</v>
      </c>
      <c r="CO779" s="12">
        <v>1</v>
      </c>
      <c r="CP779" s="44">
        <v>9.9999999999999995E-21</v>
      </c>
      <c r="CQ779" s="12">
        <v>1</v>
      </c>
      <c r="CR779" s="44">
        <v>9.9999999999999995E-21</v>
      </c>
      <c r="CS779" s="12">
        <v>1.0070429999999999</v>
      </c>
      <c r="CT779" s="12">
        <v>1.2859E-3</v>
      </c>
      <c r="CU779" s="12">
        <v>1.6454900000000001E-2</v>
      </c>
      <c r="CV779" s="12">
        <v>6.7089000000000003E-3</v>
      </c>
      <c r="CW779" s="12">
        <v>0.70509109999999997</v>
      </c>
      <c r="CX779" s="12">
        <v>4.1937500000000003E-2</v>
      </c>
      <c r="CY779" s="12">
        <v>3.3333599999999998E-2</v>
      </c>
      <c r="CZ779" s="12">
        <v>5.9914E-3</v>
      </c>
      <c r="DA779" s="12">
        <v>7.2166000000000001E-3</v>
      </c>
      <c r="DB779" s="12">
        <v>1.2631999999999999E-3</v>
      </c>
      <c r="DC779" s="12">
        <v>4.79809E-2</v>
      </c>
      <c r="DD779" s="12">
        <v>2.2120999999999998E-3</v>
      </c>
      <c r="DE779" s="12">
        <v>4.9233999999999997E-3</v>
      </c>
      <c r="DF779" s="12">
        <v>1.649E-4</v>
      </c>
      <c r="DG779" s="12">
        <v>7.0240000000000005E-4</v>
      </c>
      <c r="DH779" s="12">
        <v>2.3600000000000001E-5</v>
      </c>
      <c r="DI779" s="12">
        <v>0.70694389999999996</v>
      </c>
      <c r="DJ779" s="12">
        <v>1.7361999999999999E-2</v>
      </c>
      <c r="DK779" s="12">
        <v>1.5056E-3</v>
      </c>
      <c r="DL779" s="12">
        <v>3.40296E-2</v>
      </c>
      <c r="DM779" s="12">
        <v>2.9510000000000001E-3</v>
      </c>
      <c r="DN779" s="12">
        <v>-4.5899999999999998E-5</v>
      </c>
      <c r="DO779" s="44">
        <v>1.367106E-8</v>
      </c>
      <c r="DP779" s="12">
        <v>1.2638999999999999E-2</v>
      </c>
      <c r="DQ779" s="12">
        <v>3.102E-4</v>
      </c>
      <c r="DR779" s="12">
        <v>4.3378930000000002</v>
      </c>
      <c r="DS779" s="12">
        <v>5.1501999999999997E-3</v>
      </c>
      <c r="DT779" s="12">
        <v>4.123983</v>
      </c>
      <c r="DU779" s="12">
        <v>8.5889E-3</v>
      </c>
      <c r="DV779" s="12">
        <v>95.240340000000003</v>
      </c>
      <c r="DW779" s="12">
        <v>0.1851411</v>
      </c>
      <c r="DX779" s="12">
        <v>28.360189999999999</v>
      </c>
      <c r="DY779" s="12">
        <v>5.8609700000000001E-2</v>
      </c>
      <c r="DZ779" s="12">
        <v>5.9199300000000003E-2</v>
      </c>
      <c r="EA779" s="12">
        <v>2.8479999999999998E-4</v>
      </c>
      <c r="EB779" s="12">
        <v>0</v>
      </c>
      <c r="EC779" s="44">
        <v>8.0329449999999996E-16</v>
      </c>
      <c r="ED779" s="44">
        <v>3.484606E-15</v>
      </c>
      <c r="EE779" s="12" t="s">
        <v>1521</v>
      </c>
      <c r="EF779" s="12">
        <v>3.7861000000000001E-3</v>
      </c>
      <c r="EG779" s="44">
        <v>1.1213E-6</v>
      </c>
      <c r="EH779" s="12">
        <v>2.3170929999999998</v>
      </c>
      <c r="EI779" s="12">
        <v>1.0003010000000001</v>
      </c>
      <c r="EJ779" s="12">
        <v>7.5799999999999999E-4</v>
      </c>
      <c r="EK779" s="44">
        <v>6.9999999999999999E-6</v>
      </c>
      <c r="EL779" s="12">
        <v>4.0000000000000003E-5</v>
      </c>
      <c r="EM779" s="12">
        <v>2.0000000000000002E-5</v>
      </c>
      <c r="EN779" s="12">
        <v>2.8600000000000001E-4</v>
      </c>
      <c r="EO779" s="44">
        <v>4.9999999999999998E-7</v>
      </c>
      <c r="EP779" s="12">
        <v>1.2710000000000001E-2</v>
      </c>
      <c r="EQ779" s="12">
        <v>4.0000000000000003E-5</v>
      </c>
      <c r="ER779" s="12">
        <v>7.8700000000000003E-3</v>
      </c>
      <c r="ES779" s="12">
        <v>5.8E-4</v>
      </c>
      <c r="ET779" s="12">
        <v>0</v>
      </c>
      <c r="EU779" s="12">
        <v>0</v>
      </c>
      <c r="EV779" s="12">
        <v>250</v>
      </c>
      <c r="EW779" s="12">
        <v>0</v>
      </c>
      <c r="EX779" s="12">
        <v>1.96</v>
      </c>
      <c r="EY779" s="12">
        <v>0</v>
      </c>
      <c r="EZ779" s="12">
        <v>3.4579899999999997E-2</v>
      </c>
      <c r="FA779" s="12">
        <v>1.39702E-2</v>
      </c>
      <c r="FB779" s="12">
        <v>69.692120000000003</v>
      </c>
      <c r="FC779" s="12">
        <v>4.5045000000000002E-2</v>
      </c>
      <c r="FD779" s="12">
        <v>16.06589</v>
      </c>
      <c r="FE779" s="12">
        <v>1.6000299999999999E-2</v>
      </c>
      <c r="FF779" s="12">
        <v>0.20305690000000001</v>
      </c>
      <c r="FG779" s="12">
        <v>4.9798999999999998E-3</v>
      </c>
      <c r="FH779" s="12">
        <v>0.27893649999999998</v>
      </c>
      <c r="FI779" s="12">
        <v>2.41876E-2</v>
      </c>
      <c r="FJ779" s="12">
        <v>1.1284600000000001E-2</v>
      </c>
      <c r="FK779" s="12">
        <v>3.791E-4</v>
      </c>
      <c r="FL779" s="12">
        <v>1.6110000000000001E-4</v>
      </c>
      <c r="FM779" s="12">
        <v>3.384388</v>
      </c>
      <c r="FN779" s="12">
        <v>0.2309426</v>
      </c>
      <c r="FO779" s="12">
        <v>0.1189438</v>
      </c>
      <c r="FP779" s="12">
        <v>3.3852280000000001</v>
      </c>
      <c r="FQ779" s="12">
        <v>0.99938419999999994</v>
      </c>
      <c r="FR779" s="12">
        <v>1.04291E-2</v>
      </c>
      <c r="FS779" s="44">
        <v>5.4629999999999996E-10</v>
      </c>
      <c r="FT779" s="44">
        <v>5.8099999999999998E-11</v>
      </c>
      <c r="FU779" s="12">
        <v>0</v>
      </c>
      <c r="FV779" s="44">
        <v>4.962E-10</v>
      </c>
      <c r="FW779" s="12">
        <v>1.975E-2</v>
      </c>
      <c r="FX779" s="44">
        <v>5.4629999999999996E-10</v>
      </c>
      <c r="FY779" s="44">
        <v>7.0679999999999999E-6</v>
      </c>
      <c r="FZ779" s="44">
        <v>5.5304999999999997E-10</v>
      </c>
      <c r="GA779" s="44">
        <v>6.3080000000000001E-9</v>
      </c>
      <c r="GB779" s="44">
        <v>5.5430000000000004E-10</v>
      </c>
      <c r="GC779" s="12">
        <v>1.167E-2</v>
      </c>
      <c r="GD779" s="12">
        <v>0</v>
      </c>
      <c r="GE779" s="12">
        <v>295.5</v>
      </c>
      <c r="GF779" s="12">
        <v>0.1</v>
      </c>
      <c r="GG779" s="12">
        <v>1575</v>
      </c>
      <c r="GH779" s="12">
        <v>2</v>
      </c>
      <c r="GI779" s="12">
        <v>1.2710000000000001E-2</v>
      </c>
      <c r="GJ779" s="12">
        <v>-2.0239999999999999E-4</v>
      </c>
    </row>
    <row r="780" spans="1:192" s="12" customFormat="1" ht="12">
      <c r="A780" s="31"/>
      <c r="B780" s="32" t="s">
        <v>1670</v>
      </c>
      <c r="C780" s="32">
        <v>2.5</v>
      </c>
      <c r="D780" s="40">
        <v>4.4108000000000001</v>
      </c>
      <c r="E780" s="33">
        <v>2.4186800000000001E-2</v>
      </c>
      <c r="F780" s="33">
        <v>0.93779999999999997</v>
      </c>
      <c r="G780" s="34">
        <v>0.5488465936261826</v>
      </c>
      <c r="H780" s="45">
        <v>21.094315907850561</v>
      </c>
      <c r="I780" s="36">
        <v>93.752799999999993</v>
      </c>
      <c r="J780" s="34">
        <v>28.387229999999999</v>
      </c>
      <c r="K780" s="34">
        <v>8.7228100000000003E-2</v>
      </c>
      <c r="L780" s="12">
        <v>1.2859E-3</v>
      </c>
      <c r="T780" s="12" t="s">
        <v>794</v>
      </c>
      <c r="U780" s="12" t="s">
        <v>693</v>
      </c>
      <c r="V780" s="12">
        <v>37</v>
      </c>
      <c r="W780" s="43">
        <v>43228</v>
      </c>
      <c r="X780" s="12">
        <v>3.733333</v>
      </c>
      <c r="Y780" s="44">
        <v>3608596000</v>
      </c>
      <c r="Z780" s="12" t="s">
        <v>1476</v>
      </c>
      <c r="AA780" s="12" t="s">
        <v>1517</v>
      </c>
      <c r="AB780" s="12">
        <v>12</v>
      </c>
      <c r="AC780" s="12" t="s">
        <v>1518</v>
      </c>
      <c r="AE780" s="12" t="s">
        <v>1454</v>
      </c>
      <c r="AF780" s="12">
        <v>7.875</v>
      </c>
      <c r="AG780" s="12" t="s">
        <v>1528</v>
      </c>
      <c r="AH780" s="12" t="s">
        <v>1520</v>
      </c>
      <c r="AI780" s="12" t="s">
        <v>1464</v>
      </c>
      <c r="AJ780" s="12">
        <v>1</v>
      </c>
      <c r="AK780" s="12" t="s">
        <v>1458</v>
      </c>
      <c r="AL780" s="12">
        <v>1</v>
      </c>
      <c r="AM780" s="12" t="s">
        <v>1459</v>
      </c>
      <c r="AN780" s="12">
        <v>2.5</v>
      </c>
      <c r="AO780" s="12">
        <v>0</v>
      </c>
      <c r="AP780" s="12">
        <v>0</v>
      </c>
      <c r="AQ780" s="12">
        <v>0</v>
      </c>
      <c r="AR780" s="12">
        <v>0</v>
      </c>
      <c r="AS780" s="12">
        <v>30</v>
      </c>
      <c r="AT780" s="12">
        <v>30</v>
      </c>
      <c r="AU780" s="12">
        <v>49</v>
      </c>
      <c r="AX780" s="12">
        <v>0</v>
      </c>
      <c r="AY780" s="12">
        <v>3.3187099999999997E-2</v>
      </c>
      <c r="AZ780" s="12">
        <v>1.27394E-2</v>
      </c>
      <c r="BA780" s="12">
        <v>48.417940000000002</v>
      </c>
      <c r="BB780" s="12">
        <v>4.4473100000000002E-2</v>
      </c>
      <c r="BC780" s="12">
        <v>10.97383</v>
      </c>
      <c r="BD780" s="12">
        <v>1.48112E-2</v>
      </c>
      <c r="BE780" s="12">
        <v>0.1502067</v>
      </c>
      <c r="BF780" s="12">
        <v>5.8341E-3</v>
      </c>
      <c r="BG780" s="12">
        <v>0.114594</v>
      </c>
      <c r="BH780" s="12">
        <v>1.0244400000000001E-2</v>
      </c>
      <c r="BI780" s="12">
        <v>1.02944E-2</v>
      </c>
      <c r="BJ780" s="12">
        <v>3.991E-4</v>
      </c>
      <c r="BK780" s="12">
        <v>4.9642100000000002E-2</v>
      </c>
      <c r="BL780" s="12">
        <v>1.0829699999999999E-2</v>
      </c>
      <c r="BM780" s="12">
        <v>49.12574</v>
      </c>
      <c r="BN780" s="12">
        <v>1.5096200000000001E-2</v>
      </c>
      <c r="BO780" s="12">
        <v>11.00717</v>
      </c>
      <c r="BP780" s="12">
        <v>1.35453E-2</v>
      </c>
      <c r="BQ780" s="12">
        <v>0.15742329999999999</v>
      </c>
      <c r="BR780" s="12">
        <v>5.6956999999999997E-3</v>
      </c>
      <c r="BS780" s="12">
        <v>0.16257489999999999</v>
      </c>
      <c r="BT780" s="12">
        <v>1.00027E-2</v>
      </c>
      <c r="BU780" s="12">
        <v>1.5145799999999999E-2</v>
      </c>
      <c r="BV780" s="12">
        <v>3.6039999999999998E-4</v>
      </c>
      <c r="BW780" s="12">
        <v>1</v>
      </c>
      <c r="BX780" s="12">
        <v>0</v>
      </c>
      <c r="BY780" s="12">
        <v>1</v>
      </c>
      <c r="BZ780" s="12">
        <v>0</v>
      </c>
      <c r="CA780" s="12">
        <v>1</v>
      </c>
      <c r="CB780" s="12">
        <v>0</v>
      </c>
      <c r="CC780" s="12">
        <v>1</v>
      </c>
      <c r="CD780" s="12">
        <v>0</v>
      </c>
      <c r="CE780" s="12">
        <v>1</v>
      </c>
      <c r="CF780" s="12">
        <v>0</v>
      </c>
      <c r="CG780" s="12">
        <v>1</v>
      </c>
      <c r="CH780" s="12">
        <v>0</v>
      </c>
      <c r="CI780" s="12">
        <v>1</v>
      </c>
      <c r="CJ780" s="44">
        <v>9.9999999999999995E-21</v>
      </c>
      <c r="CK780" s="12">
        <v>1</v>
      </c>
      <c r="CL780" s="12">
        <v>0</v>
      </c>
      <c r="CM780" s="12">
        <v>1</v>
      </c>
      <c r="CN780" s="44">
        <v>9.9999999999999995E-21</v>
      </c>
      <c r="CO780" s="12">
        <v>1</v>
      </c>
      <c r="CP780" s="44">
        <v>9.9999999999999995E-21</v>
      </c>
      <c r="CQ780" s="12">
        <v>1</v>
      </c>
      <c r="CR780" s="44">
        <v>9.9999999999999995E-21</v>
      </c>
      <c r="CS780" s="12">
        <v>1.0070429999999999</v>
      </c>
      <c r="CT780" s="12">
        <v>1.2859E-3</v>
      </c>
      <c r="CU780" s="12">
        <v>1.6454900000000001E-2</v>
      </c>
      <c r="CV780" s="12">
        <v>6.7089000000000003E-3</v>
      </c>
      <c r="CW780" s="12">
        <v>0.70780410000000005</v>
      </c>
      <c r="CX780" s="12">
        <v>4.1832500000000002E-2</v>
      </c>
      <c r="CY780" s="12">
        <v>3.3333599999999998E-2</v>
      </c>
      <c r="CZ780" s="12">
        <v>5.9914E-3</v>
      </c>
      <c r="DA780" s="12">
        <v>7.2166000000000001E-3</v>
      </c>
      <c r="DB780" s="12">
        <v>1.2631999999999999E-3</v>
      </c>
      <c r="DC780" s="12">
        <v>4.79809E-2</v>
      </c>
      <c r="DD780" s="12">
        <v>2.2120999999999998E-3</v>
      </c>
      <c r="DE780" s="12">
        <v>4.9233999999999997E-3</v>
      </c>
      <c r="DF780" s="12">
        <v>1.649E-4</v>
      </c>
      <c r="DG780" s="12">
        <v>9.3780000000000003E-4</v>
      </c>
      <c r="DH780" s="12">
        <v>3.6399999999999997E-5</v>
      </c>
      <c r="DI780" s="12">
        <v>0.73762150000000004</v>
      </c>
      <c r="DJ780" s="12">
        <v>2.4186800000000001E-2</v>
      </c>
      <c r="DK780" s="12">
        <v>2.1624999999999999E-3</v>
      </c>
      <c r="DL780" s="12">
        <v>4.74061E-2</v>
      </c>
      <c r="DM780" s="12">
        <v>4.2383999999999998E-3</v>
      </c>
      <c r="DN780" s="12">
        <v>1.8120000000000001E-4</v>
      </c>
      <c r="DO780" s="44">
        <v>1.9635210000000001E-8</v>
      </c>
      <c r="DP780" s="12">
        <v>1.3683600000000001E-2</v>
      </c>
      <c r="DQ780" s="12">
        <v>5.3180000000000002E-4</v>
      </c>
      <c r="DR780" s="12">
        <v>4.4108000000000001</v>
      </c>
      <c r="DS780" s="12">
        <v>7.2009999999999999E-3</v>
      </c>
      <c r="DT780" s="12">
        <v>4.1279459999999997</v>
      </c>
      <c r="DU780" s="12">
        <v>1.27829E-2</v>
      </c>
      <c r="DV780" s="12">
        <v>93.752799999999993</v>
      </c>
      <c r="DW780" s="12">
        <v>0.27532810000000002</v>
      </c>
      <c r="DX780" s="12">
        <v>28.387229999999999</v>
      </c>
      <c r="DY780" s="12">
        <v>8.7228100000000003E-2</v>
      </c>
      <c r="DZ780" s="12">
        <v>8.7626099999999998E-2</v>
      </c>
      <c r="EA780" s="12">
        <v>0</v>
      </c>
      <c r="EB780" s="12">
        <v>0</v>
      </c>
      <c r="EC780" s="44">
        <v>5.4885660000000003E-16</v>
      </c>
      <c r="ED780" s="44">
        <v>2.4208970000000001E-15</v>
      </c>
      <c r="EE780" s="12" t="s">
        <v>1521</v>
      </c>
      <c r="EF780" s="12">
        <v>3.7861000000000001E-3</v>
      </c>
      <c r="EG780" s="44">
        <v>1.1213E-6</v>
      </c>
      <c r="EH780" s="12">
        <v>2.3168859999999998</v>
      </c>
      <c r="EI780" s="12">
        <v>1.0003010000000001</v>
      </c>
      <c r="EJ780" s="12">
        <v>7.5799999999999999E-4</v>
      </c>
      <c r="EK780" s="44">
        <v>6.9999999999999999E-6</v>
      </c>
      <c r="EL780" s="12">
        <v>4.0000000000000003E-5</v>
      </c>
      <c r="EM780" s="12">
        <v>2.0000000000000002E-5</v>
      </c>
      <c r="EN780" s="12">
        <v>2.8600000000000001E-4</v>
      </c>
      <c r="EO780" s="44">
        <v>4.9999999999999998E-7</v>
      </c>
      <c r="EP780" s="12">
        <v>1.2710000000000001E-2</v>
      </c>
      <c r="EQ780" s="12">
        <v>4.0000000000000003E-5</v>
      </c>
      <c r="ER780" s="12">
        <v>7.8700000000000003E-3</v>
      </c>
      <c r="ES780" s="12">
        <v>5.8E-4</v>
      </c>
      <c r="ET780" s="12">
        <v>0</v>
      </c>
      <c r="EU780" s="12">
        <v>0</v>
      </c>
      <c r="EV780" s="12">
        <v>250</v>
      </c>
      <c r="EW780" s="12">
        <v>0</v>
      </c>
      <c r="EX780" s="12">
        <v>1.96</v>
      </c>
      <c r="EY780" s="12">
        <v>0</v>
      </c>
      <c r="EZ780" s="12">
        <v>3.3187099999999997E-2</v>
      </c>
      <c r="FA780" s="12">
        <v>1.27394E-2</v>
      </c>
      <c r="FB780" s="12">
        <v>48.417940000000002</v>
      </c>
      <c r="FC780" s="12">
        <v>4.4473100000000002E-2</v>
      </c>
      <c r="FD780" s="12">
        <v>10.977130000000001</v>
      </c>
      <c r="FE780" s="12">
        <v>1.4815699999999999E-2</v>
      </c>
      <c r="FF780" s="12">
        <v>0.1502067</v>
      </c>
      <c r="FG780" s="12">
        <v>5.8341E-3</v>
      </c>
      <c r="FH780" s="12">
        <v>0.2655013</v>
      </c>
      <c r="FI780" s="12">
        <v>2.3734999999999999E-2</v>
      </c>
      <c r="FJ780" s="12">
        <v>1.02944E-2</v>
      </c>
      <c r="FK780" s="12">
        <v>3.991E-4</v>
      </c>
      <c r="FL780" s="12">
        <v>2.1139999999999999E-4</v>
      </c>
      <c r="FM780" s="12">
        <v>3.9079519999999999</v>
      </c>
      <c r="FN780" s="12">
        <v>0.22711729999999999</v>
      </c>
      <c r="FO780" s="12">
        <v>0.16355249999999999</v>
      </c>
      <c r="FP780" s="12">
        <v>3.909192</v>
      </c>
      <c r="FQ780" s="12">
        <v>0.99912670000000003</v>
      </c>
      <c r="FR780" s="12">
        <v>1.32637E-2</v>
      </c>
      <c r="FS780" s="44">
        <v>5.4629999999999996E-10</v>
      </c>
      <c r="FT780" s="44">
        <v>5.8099999999999998E-11</v>
      </c>
      <c r="FU780" s="12">
        <v>0</v>
      </c>
      <c r="FV780" s="44">
        <v>4.962E-10</v>
      </c>
      <c r="FW780" s="12">
        <v>1.975E-2</v>
      </c>
      <c r="FX780" s="44">
        <v>5.4629999999999996E-10</v>
      </c>
      <c r="FY780" s="44">
        <v>7.0679999999999999E-6</v>
      </c>
      <c r="FZ780" s="44">
        <v>5.5304999999999997E-10</v>
      </c>
      <c r="GA780" s="44">
        <v>6.3080000000000001E-9</v>
      </c>
      <c r="GB780" s="44">
        <v>5.5430000000000004E-10</v>
      </c>
      <c r="GC780" s="12">
        <v>1.167E-2</v>
      </c>
      <c r="GD780" s="12">
        <v>0</v>
      </c>
      <c r="GE780" s="12">
        <v>295.5</v>
      </c>
      <c r="GF780" s="12">
        <v>0.1</v>
      </c>
      <c r="GG780" s="12">
        <v>1575</v>
      </c>
      <c r="GH780" s="12">
        <v>2</v>
      </c>
      <c r="GI780" s="12">
        <v>1.2710000000000001E-2</v>
      </c>
      <c r="GJ780" s="12">
        <v>7.9819999999999999E-4</v>
      </c>
    </row>
    <row r="781" spans="1:192" s="12" customFormat="1" ht="12">
      <c r="A781" s="31"/>
      <c r="B781" s="32" t="s">
        <v>1741</v>
      </c>
      <c r="C781" s="32">
        <v>2.5</v>
      </c>
      <c r="D781" s="40">
        <v>4.4174239999999996</v>
      </c>
      <c r="E781" s="33">
        <v>1.48209E-2</v>
      </c>
      <c r="F781" s="33">
        <v>0.94279999999999997</v>
      </c>
      <c r="G781" s="34">
        <v>0.56068603936397154</v>
      </c>
      <c r="H781" s="45">
        <v>34.424630083193328</v>
      </c>
      <c r="I781" s="36">
        <v>93.710620000000006</v>
      </c>
      <c r="J781" s="34">
        <v>28.416720000000002</v>
      </c>
      <c r="K781" s="34">
        <v>8.1908499999999995E-2</v>
      </c>
      <c r="L781" s="12">
        <v>1.2859E-3</v>
      </c>
      <c r="T781" s="12" t="s">
        <v>861</v>
      </c>
      <c r="U781" s="12" t="s">
        <v>693</v>
      </c>
      <c r="V781" s="12">
        <v>37</v>
      </c>
      <c r="W781" s="43">
        <v>43228</v>
      </c>
      <c r="X781" s="12">
        <v>12.76667</v>
      </c>
      <c r="Y781" s="44">
        <v>3608628000</v>
      </c>
      <c r="Z781" s="12" t="s">
        <v>1476</v>
      </c>
      <c r="AA781" s="12" t="s">
        <v>1517</v>
      </c>
      <c r="AB781" s="12">
        <v>12</v>
      </c>
      <c r="AC781" s="12" t="s">
        <v>1518</v>
      </c>
      <c r="AE781" s="12" t="s">
        <v>1454</v>
      </c>
      <c r="AF781" s="12">
        <v>7.875</v>
      </c>
      <c r="AG781" s="12" t="s">
        <v>1529</v>
      </c>
      <c r="AH781" s="12" t="s">
        <v>1520</v>
      </c>
      <c r="AI781" s="12" t="s">
        <v>1464</v>
      </c>
      <c r="AJ781" s="12">
        <v>1</v>
      </c>
      <c r="AK781" s="12" t="s">
        <v>1458</v>
      </c>
      <c r="AL781" s="12">
        <v>1</v>
      </c>
      <c r="AM781" s="12" t="s">
        <v>1459</v>
      </c>
      <c r="AN781" s="12">
        <v>2.5</v>
      </c>
      <c r="AO781" s="12">
        <v>0</v>
      </c>
      <c r="AP781" s="12">
        <v>0</v>
      </c>
      <c r="AQ781" s="12">
        <v>0</v>
      </c>
      <c r="AR781" s="12">
        <v>0</v>
      </c>
      <c r="AS781" s="12">
        <v>30</v>
      </c>
      <c r="AT781" s="12">
        <v>30</v>
      </c>
      <c r="AU781" s="12">
        <v>119</v>
      </c>
      <c r="AX781" s="12">
        <v>0</v>
      </c>
      <c r="AY781" s="12">
        <v>3.4354700000000002E-2</v>
      </c>
      <c r="AZ781" s="12">
        <v>1.31281E-2</v>
      </c>
      <c r="BA781" s="12">
        <v>49.536320000000003</v>
      </c>
      <c r="BB781" s="12">
        <v>2.2559200000000001E-2</v>
      </c>
      <c r="BC781" s="12">
        <v>11.21045</v>
      </c>
      <c r="BD781" s="12">
        <v>1.5028E-2</v>
      </c>
      <c r="BE781" s="12">
        <v>0.14764340000000001</v>
      </c>
      <c r="BF781" s="12">
        <v>5.2979999999999998E-3</v>
      </c>
      <c r="BG781" s="12">
        <v>7.1202600000000005E-2</v>
      </c>
      <c r="BH781" s="12">
        <v>9.5475999999999998E-3</v>
      </c>
      <c r="BI781" s="12">
        <v>1.05722E-2</v>
      </c>
      <c r="BJ781" s="12">
        <v>3.9589999999999997E-4</v>
      </c>
      <c r="BK781" s="12">
        <v>5.0809600000000003E-2</v>
      </c>
      <c r="BL781" s="12">
        <v>1.12844E-2</v>
      </c>
      <c r="BM781" s="12">
        <v>50.120440000000002</v>
      </c>
      <c r="BN781" s="12">
        <v>1.5550100000000001E-2</v>
      </c>
      <c r="BO781" s="12">
        <v>11.243779999999999</v>
      </c>
      <c r="BP781" s="12">
        <v>1.3782000000000001E-2</v>
      </c>
      <c r="BQ781" s="12">
        <v>0.15486</v>
      </c>
      <c r="BR781" s="12">
        <v>5.1451999999999999E-3</v>
      </c>
      <c r="BS781" s="12">
        <v>0.1191835</v>
      </c>
      <c r="BT781" s="12">
        <v>9.2878000000000006E-3</v>
      </c>
      <c r="BU781" s="12">
        <v>1.4852199999999999E-2</v>
      </c>
      <c r="BV781" s="12">
        <v>3.6910000000000003E-4</v>
      </c>
      <c r="BW781" s="12">
        <v>1</v>
      </c>
      <c r="BX781" s="12">
        <v>0</v>
      </c>
      <c r="BY781" s="12">
        <v>1</v>
      </c>
      <c r="BZ781" s="12">
        <v>0</v>
      </c>
      <c r="CA781" s="12">
        <v>1</v>
      </c>
      <c r="CB781" s="12">
        <v>0</v>
      </c>
      <c r="CC781" s="12">
        <v>1</v>
      </c>
      <c r="CD781" s="12">
        <v>0</v>
      </c>
      <c r="CE781" s="12">
        <v>1</v>
      </c>
      <c r="CF781" s="12">
        <v>0</v>
      </c>
      <c r="CG781" s="12">
        <v>1</v>
      </c>
      <c r="CH781" s="12">
        <v>0</v>
      </c>
      <c r="CI781" s="12">
        <v>1</v>
      </c>
      <c r="CJ781" s="44">
        <v>9.9999999999999995E-21</v>
      </c>
      <c r="CK781" s="12">
        <v>1</v>
      </c>
      <c r="CL781" s="12">
        <v>0</v>
      </c>
      <c r="CM781" s="12">
        <v>1</v>
      </c>
      <c r="CN781" s="44">
        <v>9.9999999999999995E-21</v>
      </c>
      <c r="CO781" s="12">
        <v>1</v>
      </c>
      <c r="CP781" s="44">
        <v>9.9999999999999995E-21</v>
      </c>
      <c r="CQ781" s="12">
        <v>1</v>
      </c>
      <c r="CR781" s="44">
        <v>9.9999999999999995E-21</v>
      </c>
      <c r="CS781" s="12">
        <v>1.0070429999999999</v>
      </c>
      <c r="CT781" s="12">
        <v>1.2859E-3</v>
      </c>
      <c r="CU781" s="12">
        <v>1.6454900000000001E-2</v>
      </c>
      <c r="CV781" s="12">
        <v>6.7089000000000003E-3</v>
      </c>
      <c r="CW781" s="12">
        <v>0.58411480000000005</v>
      </c>
      <c r="CX781" s="12">
        <v>1.63436E-2</v>
      </c>
      <c r="CY781" s="12">
        <v>3.3333599999999998E-2</v>
      </c>
      <c r="CZ781" s="12">
        <v>5.9914E-3</v>
      </c>
      <c r="DA781" s="12">
        <v>7.2166000000000001E-3</v>
      </c>
      <c r="DB781" s="12">
        <v>1.2631999999999999E-3</v>
      </c>
      <c r="DC781" s="12">
        <v>4.79809E-2</v>
      </c>
      <c r="DD781" s="12">
        <v>2.2120999999999998E-3</v>
      </c>
      <c r="DE781" s="12">
        <v>4.3539E-3</v>
      </c>
      <c r="DF781" s="12">
        <v>1.3520000000000001E-4</v>
      </c>
      <c r="DG781" s="12">
        <v>9.4280000000000004E-4</v>
      </c>
      <c r="DH781" s="12">
        <v>3.5299999999999997E-5</v>
      </c>
      <c r="DI781" s="12">
        <v>0.44960489999999997</v>
      </c>
      <c r="DJ781" s="12">
        <v>1.48209E-2</v>
      </c>
      <c r="DK781" s="12">
        <v>1.9875000000000001E-3</v>
      </c>
      <c r="DL781" s="12">
        <v>2.9048999999999998E-2</v>
      </c>
      <c r="DM781" s="12">
        <v>3.8953999999999998E-3</v>
      </c>
      <c r="DN781" s="12">
        <v>6.3499999999999999E-5</v>
      </c>
      <c r="DO781" s="44">
        <v>1.8046060000000001E-8</v>
      </c>
      <c r="DP781" s="12">
        <v>1.3166199999999999E-2</v>
      </c>
      <c r="DQ781" s="12">
        <v>4.728E-4</v>
      </c>
      <c r="DR781" s="12">
        <v>4.4174239999999996</v>
      </c>
      <c r="DS781" s="12">
        <v>6.2541000000000003E-3</v>
      </c>
      <c r="DT781" s="12">
        <v>4.1322669999999997</v>
      </c>
      <c r="DU781" s="12">
        <v>1.20036E-2</v>
      </c>
      <c r="DV781" s="12">
        <v>93.710620000000006</v>
      </c>
      <c r="DW781" s="12">
        <v>0.2454297</v>
      </c>
      <c r="DX781" s="12">
        <v>28.416720000000002</v>
      </c>
      <c r="DY781" s="12">
        <v>8.1908499999999995E-2</v>
      </c>
      <c r="DZ781" s="12">
        <v>8.2333100000000006E-2</v>
      </c>
      <c r="EA781" s="12">
        <v>0.15169360000000001</v>
      </c>
      <c r="EB781" s="12">
        <v>0</v>
      </c>
      <c r="EC781" s="44">
        <v>5.6069240000000001E-16</v>
      </c>
      <c r="ED781" s="44">
        <v>2.4768159999999998E-15</v>
      </c>
      <c r="EE781" s="12" t="s">
        <v>1521</v>
      </c>
      <c r="EF781" s="12">
        <v>3.7861000000000001E-3</v>
      </c>
      <c r="EG781" s="44">
        <v>1.1213E-6</v>
      </c>
      <c r="EH781" s="12">
        <v>2.3341820000000002</v>
      </c>
      <c r="EI781" s="12">
        <v>1.0003029999999999</v>
      </c>
      <c r="EJ781" s="12">
        <v>7.5799999999999999E-4</v>
      </c>
      <c r="EK781" s="44">
        <v>6.9999999999999999E-6</v>
      </c>
      <c r="EL781" s="12">
        <v>4.0000000000000003E-5</v>
      </c>
      <c r="EM781" s="12">
        <v>2.0000000000000002E-5</v>
      </c>
      <c r="EN781" s="12">
        <v>2.8600000000000001E-4</v>
      </c>
      <c r="EO781" s="44">
        <v>4.9999999999999998E-7</v>
      </c>
      <c r="EP781" s="12">
        <v>1.2710000000000001E-2</v>
      </c>
      <c r="EQ781" s="12">
        <v>4.0000000000000003E-5</v>
      </c>
      <c r="ER781" s="12">
        <v>7.8700000000000003E-3</v>
      </c>
      <c r="ES781" s="12">
        <v>5.8E-4</v>
      </c>
      <c r="ET781" s="12">
        <v>0</v>
      </c>
      <c r="EU781" s="12">
        <v>0</v>
      </c>
      <c r="EV781" s="12">
        <v>250</v>
      </c>
      <c r="EW781" s="12">
        <v>0</v>
      </c>
      <c r="EX781" s="12">
        <v>1.96</v>
      </c>
      <c r="EY781" s="12">
        <v>0</v>
      </c>
      <c r="EZ781" s="12">
        <v>3.4354700000000002E-2</v>
      </c>
      <c r="FA781" s="12">
        <v>1.31281E-2</v>
      </c>
      <c r="FB781" s="12">
        <v>49.536320000000003</v>
      </c>
      <c r="FC781" s="12">
        <v>2.2559200000000001E-2</v>
      </c>
      <c r="FD781" s="12">
        <v>11.213850000000001</v>
      </c>
      <c r="FE781" s="12">
        <v>1.50326E-2</v>
      </c>
      <c r="FF781" s="12">
        <v>0.14764340000000001</v>
      </c>
      <c r="FG781" s="12">
        <v>5.2979999999999998E-3</v>
      </c>
      <c r="FH781" s="12">
        <v>0.16619980000000001</v>
      </c>
      <c r="FI781" s="12">
        <v>2.2285900000000001E-2</v>
      </c>
      <c r="FJ781" s="12">
        <v>1.05722E-2</v>
      </c>
      <c r="FK781" s="12">
        <v>3.9589999999999997E-4</v>
      </c>
      <c r="FL781" s="12">
        <v>2.128E-4</v>
      </c>
      <c r="FM781" s="12">
        <v>3.762912</v>
      </c>
      <c r="FN781" s="12">
        <v>0.2267777</v>
      </c>
      <c r="FO781" s="12">
        <v>0.14183219999999999</v>
      </c>
      <c r="FP781" s="12">
        <v>3.7650160000000001</v>
      </c>
      <c r="FQ781" s="12">
        <v>0.99929250000000003</v>
      </c>
      <c r="FR781" s="12">
        <v>3.9062999999999997E-3</v>
      </c>
      <c r="FS781" s="44">
        <v>5.4629999999999996E-10</v>
      </c>
      <c r="FT781" s="44">
        <v>5.8099999999999998E-11</v>
      </c>
      <c r="FU781" s="12">
        <v>0</v>
      </c>
      <c r="FV781" s="44">
        <v>4.962E-10</v>
      </c>
      <c r="FW781" s="12">
        <v>1.975E-2</v>
      </c>
      <c r="FX781" s="44">
        <v>5.4629999999999996E-10</v>
      </c>
      <c r="FY781" s="44">
        <v>7.0679999999999999E-6</v>
      </c>
      <c r="FZ781" s="44">
        <v>5.5304999999999997E-10</v>
      </c>
      <c r="GA781" s="44">
        <v>6.3080000000000001E-9</v>
      </c>
      <c r="GB781" s="44">
        <v>5.5430000000000004E-10</v>
      </c>
      <c r="GC781" s="12">
        <v>1.167E-2</v>
      </c>
      <c r="GD781" s="12">
        <v>0</v>
      </c>
      <c r="GE781" s="12">
        <v>295.5</v>
      </c>
      <c r="GF781" s="12">
        <v>0.1</v>
      </c>
      <c r="GG781" s="12">
        <v>1575</v>
      </c>
      <c r="GH781" s="12">
        <v>2</v>
      </c>
      <c r="GI781" s="12">
        <v>1.2710000000000001E-2</v>
      </c>
      <c r="GJ781" s="12">
        <v>2.7960000000000002E-4</v>
      </c>
    </row>
    <row r="782" spans="1:192" s="12" customFormat="1" ht="12">
      <c r="A782" s="31"/>
      <c r="B782" s="32" t="s">
        <v>1614</v>
      </c>
      <c r="C782" s="32">
        <v>4</v>
      </c>
      <c r="D782" s="40">
        <v>4.2677180000000003</v>
      </c>
      <c r="E782" s="33">
        <v>1.695E-2</v>
      </c>
      <c r="F782" s="33">
        <v>0.43179999999999996</v>
      </c>
      <c r="G782" s="34">
        <v>1.8132331217527391</v>
      </c>
      <c r="H782" s="45">
        <v>30.100530973451328</v>
      </c>
      <c r="I782" s="36">
        <v>97.038409999999999</v>
      </c>
      <c r="J782" s="34">
        <v>28.426780000000001</v>
      </c>
      <c r="K782" s="34">
        <v>5.6620499999999997E-2</v>
      </c>
      <c r="L782" s="12">
        <v>1.1169000000000001E-3</v>
      </c>
      <c r="T782" s="12" t="s">
        <v>749</v>
      </c>
      <c r="U782" s="12" t="s">
        <v>693</v>
      </c>
      <c r="V782" s="12">
        <v>37</v>
      </c>
      <c r="W782" s="43">
        <v>43221</v>
      </c>
      <c r="X782" s="12">
        <v>23.55</v>
      </c>
      <c r="Y782" s="44">
        <v>3608062000</v>
      </c>
      <c r="Z782" s="12" t="s">
        <v>1476</v>
      </c>
      <c r="AA782" s="12" t="s">
        <v>1517</v>
      </c>
      <c r="AB782" s="12">
        <v>12</v>
      </c>
      <c r="AC782" s="12" t="s">
        <v>1518</v>
      </c>
      <c r="AE782" s="12" t="s">
        <v>1454</v>
      </c>
      <c r="AF782" s="12">
        <v>7.875</v>
      </c>
      <c r="AG782" s="12" t="s">
        <v>1524</v>
      </c>
      <c r="AH782" s="12" t="s">
        <v>1520</v>
      </c>
      <c r="AI782" s="12" t="s">
        <v>1457</v>
      </c>
      <c r="AJ782" s="12">
        <v>1</v>
      </c>
      <c r="AK782" s="12" t="s">
        <v>1458</v>
      </c>
      <c r="AL782" s="12">
        <v>1</v>
      </c>
      <c r="AM782" s="12" t="s">
        <v>1459</v>
      </c>
      <c r="AN782" s="12">
        <v>4</v>
      </c>
      <c r="AO782" s="12">
        <v>0</v>
      </c>
      <c r="AP782" s="12">
        <v>0</v>
      </c>
      <c r="AQ782" s="12">
        <v>0</v>
      </c>
      <c r="AR782" s="12">
        <v>0</v>
      </c>
      <c r="AS782" s="12">
        <v>15</v>
      </c>
      <c r="AT782" s="12">
        <v>15</v>
      </c>
      <c r="AU782" s="12">
        <v>179</v>
      </c>
      <c r="AX782" s="12">
        <v>0</v>
      </c>
      <c r="AY782" s="12">
        <v>2.6884399999999999E-2</v>
      </c>
      <c r="AZ782" s="12">
        <v>1.31024E-2</v>
      </c>
      <c r="BA782" s="12">
        <v>154.76939999999999</v>
      </c>
      <c r="BB782" s="12">
        <v>0.16252900000000001</v>
      </c>
      <c r="BC782" s="12">
        <v>36.25582</v>
      </c>
      <c r="BD782" s="12">
        <v>1.24999E-2</v>
      </c>
      <c r="BE782" s="12">
        <v>0.4514281</v>
      </c>
      <c r="BF782" s="12">
        <v>3.0872999999999999E-3</v>
      </c>
      <c r="BG782" s="12">
        <v>0.29972070000000001</v>
      </c>
      <c r="BH782" s="12">
        <v>5.0667000000000004E-3</v>
      </c>
      <c r="BI782" s="12">
        <v>1.5657999999999998E-2</v>
      </c>
      <c r="BJ782" s="12">
        <v>8.3589999999999999E-4</v>
      </c>
      <c r="BK782" s="12">
        <v>4.47894E-2</v>
      </c>
      <c r="BL782" s="12">
        <v>1.23117E-2</v>
      </c>
      <c r="BM782" s="12">
        <v>155.09049999999999</v>
      </c>
      <c r="BN782" s="12">
        <v>1.7092300000000001E-2</v>
      </c>
      <c r="BO782" s="12">
        <v>36.289070000000002</v>
      </c>
      <c r="BP782" s="12">
        <v>1.16925E-2</v>
      </c>
      <c r="BQ782" s="12">
        <v>0.46389209999999997</v>
      </c>
      <c r="BR782" s="12">
        <v>2.2958000000000002E-3</v>
      </c>
      <c r="BS782" s="12">
        <v>0.3463502</v>
      </c>
      <c r="BT782" s="12">
        <v>4.7333999999999996E-3</v>
      </c>
      <c r="BU782" s="12">
        <v>1.89567E-2</v>
      </c>
      <c r="BV782" s="12">
        <v>2.609E-4</v>
      </c>
      <c r="BW782" s="12">
        <v>1</v>
      </c>
      <c r="BX782" s="12">
        <v>0</v>
      </c>
      <c r="BY782" s="12">
        <v>1</v>
      </c>
      <c r="BZ782" s="12">
        <v>0</v>
      </c>
      <c r="CA782" s="12">
        <v>1</v>
      </c>
      <c r="CB782" s="12">
        <v>0</v>
      </c>
      <c r="CC782" s="12">
        <v>1</v>
      </c>
      <c r="CD782" s="12">
        <v>0</v>
      </c>
      <c r="CE782" s="12">
        <v>1</v>
      </c>
      <c r="CF782" s="12">
        <v>0</v>
      </c>
      <c r="CG782" s="12">
        <v>1</v>
      </c>
      <c r="CH782" s="12">
        <v>0</v>
      </c>
      <c r="CI782" s="12">
        <v>1</v>
      </c>
      <c r="CJ782" s="44">
        <v>9.9999999999999995E-21</v>
      </c>
      <c r="CK782" s="12">
        <v>1</v>
      </c>
      <c r="CL782" s="12">
        <v>0</v>
      </c>
      <c r="CM782" s="12">
        <v>1</v>
      </c>
      <c r="CN782" s="44">
        <v>9.9999999999999995E-21</v>
      </c>
      <c r="CO782" s="12">
        <v>1</v>
      </c>
      <c r="CP782" s="44">
        <v>9.9999999999999995E-21</v>
      </c>
      <c r="CQ782" s="12">
        <v>1</v>
      </c>
      <c r="CR782" s="44">
        <v>9.9999999999999995E-21</v>
      </c>
      <c r="CS782" s="12">
        <v>1.006702</v>
      </c>
      <c r="CT782" s="12">
        <v>1.1169000000000001E-3</v>
      </c>
      <c r="CU782" s="12">
        <v>1.7904900000000001E-2</v>
      </c>
      <c r="CV782" s="12">
        <v>4.4828999999999997E-3</v>
      </c>
      <c r="CW782" s="12">
        <v>0.32114740000000003</v>
      </c>
      <c r="CX782" s="12">
        <v>0.16162770000000001</v>
      </c>
      <c r="CY782" s="12">
        <v>3.3250799999999997E-2</v>
      </c>
      <c r="CZ782" s="12">
        <v>4.4196000000000001E-3</v>
      </c>
      <c r="DA782" s="12">
        <v>1.2463999999999999E-2</v>
      </c>
      <c r="DB782" s="12">
        <v>2.0642E-3</v>
      </c>
      <c r="DC782" s="12">
        <v>4.6629499999999997E-2</v>
      </c>
      <c r="DD782" s="12">
        <v>1.8071999999999999E-3</v>
      </c>
      <c r="DE782" s="12">
        <v>3.4028999999999999E-3</v>
      </c>
      <c r="DF782" s="12">
        <v>7.9319999999999998E-4</v>
      </c>
      <c r="DG782" s="12">
        <v>4.3179999999999998E-4</v>
      </c>
      <c r="DH782" s="12">
        <v>2.3E-5</v>
      </c>
      <c r="DI782" s="12">
        <v>1.122771</v>
      </c>
      <c r="DJ782" s="12">
        <v>1.695E-2</v>
      </c>
      <c r="DK782" s="12">
        <v>2.8659999999999997E-4</v>
      </c>
      <c r="DL782" s="12">
        <v>3.3222099999999997E-2</v>
      </c>
      <c r="DM782" s="12">
        <v>5.6170000000000005E-4</v>
      </c>
      <c r="DN782" s="12">
        <v>-7.7799999999999994E-5</v>
      </c>
      <c r="DO782" s="44">
        <v>2.6022709999999999E-9</v>
      </c>
      <c r="DP782" s="12">
        <v>1.2448000000000001E-2</v>
      </c>
      <c r="DQ782" s="12">
        <v>8.5199999999999997E-5</v>
      </c>
      <c r="DR782" s="12">
        <v>4.2677180000000003</v>
      </c>
      <c r="DS782" s="12">
        <v>4.7169999999999998E-3</v>
      </c>
      <c r="DT782" s="12">
        <v>4.1337409999999997</v>
      </c>
      <c r="DU782" s="12">
        <v>8.2976999999999999E-3</v>
      </c>
      <c r="DV782" s="12">
        <v>97.038409999999999</v>
      </c>
      <c r="DW782" s="12">
        <v>0.2177501</v>
      </c>
      <c r="DX782" s="12">
        <v>28.426780000000001</v>
      </c>
      <c r="DY782" s="12">
        <v>5.6620499999999997E-2</v>
      </c>
      <c r="DZ782" s="12">
        <v>5.72335E-2</v>
      </c>
      <c r="EA782" s="12">
        <v>0</v>
      </c>
      <c r="EB782" s="12">
        <v>0</v>
      </c>
      <c r="EC782" s="44">
        <v>1.813257E-15</v>
      </c>
      <c r="ED782" s="44">
        <v>7.7384680000000001E-15</v>
      </c>
      <c r="EE782" s="12" t="s">
        <v>1521</v>
      </c>
      <c r="EF782" s="12">
        <v>3.7861000000000001E-3</v>
      </c>
      <c r="EG782" s="44">
        <v>1.1213E-6</v>
      </c>
      <c r="EH782" s="12">
        <v>2.0508959999999998</v>
      </c>
      <c r="EI782" s="12">
        <v>1.000257</v>
      </c>
      <c r="EJ782" s="12">
        <v>7.5799999999999999E-4</v>
      </c>
      <c r="EK782" s="44">
        <v>6.9999999999999999E-6</v>
      </c>
      <c r="EL782" s="12">
        <v>4.0000000000000003E-5</v>
      </c>
      <c r="EM782" s="12">
        <v>2.0000000000000002E-5</v>
      </c>
      <c r="EN782" s="12">
        <v>2.8600000000000001E-4</v>
      </c>
      <c r="EO782" s="44">
        <v>4.9999999999999998E-7</v>
      </c>
      <c r="EP782" s="12">
        <v>1.2710000000000001E-2</v>
      </c>
      <c r="EQ782" s="12">
        <v>4.0000000000000003E-5</v>
      </c>
      <c r="ER782" s="12">
        <v>7.8700000000000003E-3</v>
      </c>
      <c r="ES782" s="12">
        <v>5.8E-4</v>
      </c>
      <c r="ET782" s="12">
        <v>0</v>
      </c>
      <c r="EU782" s="12">
        <v>0</v>
      </c>
      <c r="EV782" s="12">
        <v>250</v>
      </c>
      <c r="EW782" s="12">
        <v>0</v>
      </c>
      <c r="EX782" s="12">
        <v>1.96</v>
      </c>
      <c r="EY782" s="12">
        <v>0</v>
      </c>
      <c r="EZ782" s="12">
        <v>2.6884399999999999E-2</v>
      </c>
      <c r="FA782" s="12">
        <v>1.31024E-2</v>
      </c>
      <c r="FB782" s="12">
        <v>154.76939999999999</v>
      </c>
      <c r="FC782" s="12">
        <v>0.16252900000000001</v>
      </c>
      <c r="FD782" s="12">
        <v>36.265140000000002</v>
      </c>
      <c r="FE782" s="12">
        <v>1.25031E-2</v>
      </c>
      <c r="FF782" s="12">
        <v>0.4514281</v>
      </c>
      <c r="FG782" s="12">
        <v>3.0872999999999999E-3</v>
      </c>
      <c r="FH782" s="12">
        <v>0.61469569999999996</v>
      </c>
      <c r="FI782" s="12">
        <v>1.03912E-2</v>
      </c>
      <c r="FJ782" s="12">
        <v>1.5657999999999998E-2</v>
      </c>
      <c r="FK782" s="12">
        <v>8.3589999999999999E-4</v>
      </c>
      <c r="FL782" s="12">
        <v>1.002E-4</v>
      </c>
      <c r="FM782" s="12">
        <v>5.3996979999999999</v>
      </c>
      <c r="FN782" s="12">
        <v>0.23474719999999999</v>
      </c>
      <c r="FO782" s="12">
        <v>0.1107327</v>
      </c>
      <c r="FP782" s="12">
        <v>5.3987819999999997</v>
      </c>
      <c r="FQ782" s="12">
        <v>0.99978979999999995</v>
      </c>
      <c r="FR782" s="12">
        <v>1.8515400000000001E-2</v>
      </c>
      <c r="FS782" s="44">
        <v>5.4629999999999996E-10</v>
      </c>
      <c r="FT782" s="44">
        <v>5.8099999999999998E-11</v>
      </c>
      <c r="FU782" s="12">
        <v>0</v>
      </c>
      <c r="FV782" s="44">
        <v>4.962E-10</v>
      </c>
      <c r="FW782" s="12">
        <v>1.975E-2</v>
      </c>
      <c r="FX782" s="44">
        <v>5.4629999999999996E-10</v>
      </c>
      <c r="FY782" s="44">
        <v>7.0679999999999999E-6</v>
      </c>
      <c r="FZ782" s="44">
        <v>5.5304999999999997E-10</v>
      </c>
      <c r="GA782" s="44">
        <v>6.3080000000000001E-9</v>
      </c>
      <c r="GB782" s="44">
        <v>5.5430000000000004E-10</v>
      </c>
      <c r="GC782" s="12">
        <v>1.167E-2</v>
      </c>
      <c r="GD782" s="12">
        <v>0</v>
      </c>
      <c r="GE782" s="12">
        <v>295.5</v>
      </c>
      <c r="GF782" s="12">
        <v>0.1</v>
      </c>
      <c r="GG782" s="12">
        <v>1575</v>
      </c>
      <c r="GH782" s="12">
        <v>2</v>
      </c>
      <c r="GI782" s="12">
        <v>1.2710000000000001E-2</v>
      </c>
      <c r="GJ782" s="12">
        <v>-3.4259999999999998E-4</v>
      </c>
    </row>
    <row r="783" spans="1:192" s="12" customFormat="1" ht="12">
      <c r="A783" s="31"/>
      <c r="B783" s="32" t="s">
        <v>1688</v>
      </c>
      <c r="C783" s="32">
        <v>2.5</v>
      </c>
      <c r="D783" s="40">
        <v>4.346209</v>
      </c>
      <c r="E783" s="33">
        <v>1.26655E-2</v>
      </c>
      <c r="F783" s="33">
        <v>0.69369999999999998</v>
      </c>
      <c r="G783" s="34">
        <v>0.30740306514038768</v>
      </c>
      <c r="H783" s="45">
        <v>40.282973431763452</v>
      </c>
      <c r="I783" s="36">
        <v>95.299729999999997</v>
      </c>
      <c r="J783" s="42">
        <v>28.431709999999999</v>
      </c>
      <c r="K783" s="42">
        <v>0.1460786</v>
      </c>
      <c r="L783" s="12">
        <v>1.2859E-3</v>
      </c>
      <c r="T783" s="12" t="s">
        <v>812</v>
      </c>
      <c r="U783" s="12" t="s">
        <v>693</v>
      </c>
      <c r="V783" s="12">
        <v>37</v>
      </c>
      <c r="W783" s="43">
        <v>43228</v>
      </c>
      <c r="X783" s="12">
        <v>5.9</v>
      </c>
      <c r="Y783" s="44">
        <v>3608604000</v>
      </c>
      <c r="Z783" s="12" t="s">
        <v>1476</v>
      </c>
      <c r="AA783" s="12" t="s">
        <v>1517</v>
      </c>
      <c r="AB783" s="12">
        <v>12</v>
      </c>
      <c r="AC783" s="12" t="s">
        <v>1518</v>
      </c>
      <c r="AE783" s="12" t="s">
        <v>1454</v>
      </c>
      <c r="AF783" s="12">
        <v>7.875</v>
      </c>
      <c r="AG783" s="12" t="s">
        <v>1528</v>
      </c>
      <c r="AH783" s="12" t="s">
        <v>1520</v>
      </c>
      <c r="AI783" s="12" t="s">
        <v>1464</v>
      </c>
      <c r="AJ783" s="12">
        <v>1</v>
      </c>
      <c r="AK783" s="12" t="s">
        <v>1458</v>
      </c>
      <c r="AL783" s="12">
        <v>1</v>
      </c>
      <c r="AM783" s="12" t="s">
        <v>1459</v>
      </c>
      <c r="AN783" s="12">
        <v>2.5</v>
      </c>
      <c r="AO783" s="12">
        <v>0</v>
      </c>
      <c r="AP783" s="12">
        <v>0</v>
      </c>
      <c r="AQ783" s="12">
        <v>0</v>
      </c>
      <c r="AR783" s="12">
        <v>0</v>
      </c>
      <c r="AS783" s="12">
        <v>30</v>
      </c>
      <c r="AT783" s="12">
        <v>30</v>
      </c>
      <c r="AU783" s="12">
        <v>67</v>
      </c>
      <c r="AX783" s="12">
        <v>0</v>
      </c>
      <c r="AY783" s="12">
        <v>-3.8689000000000002E-3</v>
      </c>
      <c r="AZ783" s="12">
        <v>1.3387100000000001E-2</v>
      </c>
      <c r="BA783" s="12">
        <v>26.72101</v>
      </c>
      <c r="BB783" s="12">
        <v>4.6641200000000001E-2</v>
      </c>
      <c r="BC783" s="12">
        <v>6.1462680000000001</v>
      </c>
      <c r="BD783" s="12">
        <v>1.54007E-2</v>
      </c>
      <c r="BE783" s="12">
        <v>8.4538299999999997E-2</v>
      </c>
      <c r="BF783" s="12">
        <v>5.4107000000000001E-3</v>
      </c>
      <c r="BG783" s="12">
        <v>3.3549700000000002E-2</v>
      </c>
      <c r="BH783" s="12">
        <v>1.08051E-2</v>
      </c>
      <c r="BI783" s="12">
        <v>4.2652000000000002E-3</v>
      </c>
      <c r="BJ783" s="12">
        <v>3.5579999999999997E-4</v>
      </c>
      <c r="BK783" s="12">
        <v>1.2586E-2</v>
      </c>
      <c r="BL783" s="12">
        <v>1.15846E-2</v>
      </c>
      <c r="BM783" s="12">
        <v>27.374870000000001</v>
      </c>
      <c r="BN783" s="12">
        <v>1.26845E-2</v>
      </c>
      <c r="BO783" s="12">
        <v>6.1796009999999999</v>
      </c>
      <c r="BP783" s="12">
        <v>1.41875E-2</v>
      </c>
      <c r="BQ783" s="12">
        <v>9.1754799999999997E-2</v>
      </c>
      <c r="BR783" s="12">
        <v>5.2611000000000003E-3</v>
      </c>
      <c r="BS783" s="12">
        <v>8.1530599999999995E-2</v>
      </c>
      <c r="BT783" s="12">
        <v>1.0576199999999999E-2</v>
      </c>
      <c r="BU783" s="12">
        <v>9.1587999999999999E-3</v>
      </c>
      <c r="BV783" s="12">
        <v>3.1290000000000002E-4</v>
      </c>
      <c r="BW783" s="12">
        <v>1</v>
      </c>
      <c r="BX783" s="12">
        <v>0</v>
      </c>
      <c r="BY783" s="12">
        <v>1</v>
      </c>
      <c r="BZ783" s="12">
        <v>0</v>
      </c>
      <c r="CA783" s="12">
        <v>1</v>
      </c>
      <c r="CB783" s="12">
        <v>0</v>
      </c>
      <c r="CC783" s="12">
        <v>1</v>
      </c>
      <c r="CD783" s="12">
        <v>0</v>
      </c>
      <c r="CE783" s="12">
        <v>1</v>
      </c>
      <c r="CF783" s="12">
        <v>0</v>
      </c>
      <c r="CG783" s="12">
        <v>1</v>
      </c>
      <c r="CH783" s="12">
        <v>0</v>
      </c>
      <c r="CI783" s="12">
        <v>1</v>
      </c>
      <c r="CJ783" s="44">
        <v>9.9999999999999995E-21</v>
      </c>
      <c r="CK783" s="12">
        <v>1</v>
      </c>
      <c r="CL783" s="12">
        <v>0</v>
      </c>
      <c r="CM783" s="12">
        <v>1</v>
      </c>
      <c r="CN783" s="44">
        <v>9.9999999999999995E-21</v>
      </c>
      <c r="CO783" s="12">
        <v>1</v>
      </c>
      <c r="CP783" s="44">
        <v>9.9999999999999995E-21</v>
      </c>
      <c r="CQ783" s="12">
        <v>1</v>
      </c>
      <c r="CR783" s="44">
        <v>9.9999999999999995E-21</v>
      </c>
      <c r="CS783" s="12">
        <v>1.0070429999999999</v>
      </c>
      <c r="CT783" s="12">
        <v>1.2859E-3</v>
      </c>
      <c r="CU783" s="12">
        <v>1.6454900000000001E-2</v>
      </c>
      <c r="CV783" s="12">
        <v>6.7089000000000003E-3</v>
      </c>
      <c r="CW783" s="12">
        <v>0.65385720000000003</v>
      </c>
      <c r="CX783" s="12">
        <v>4.4883199999999998E-2</v>
      </c>
      <c r="CY783" s="12">
        <v>3.3333599999999998E-2</v>
      </c>
      <c r="CZ783" s="12">
        <v>5.9914E-3</v>
      </c>
      <c r="DA783" s="12">
        <v>7.2166000000000001E-3</v>
      </c>
      <c r="DB783" s="12">
        <v>1.2631999999999999E-3</v>
      </c>
      <c r="DC783" s="12">
        <v>4.79809E-2</v>
      </c>
      <c r="DD783" s="12">
        <v>2.2120999999999998E-3</v>
      </c>
      <c r="DE783" s="12">
        <v>4.9233999999999997E-3</v>
      </c>
      <c r="DF783" s="12">
        <v>1.649E-4</v>
      </c>
      <c r="DG783" s="12">
        <v>6.937E-4</v>
      </c>
      <c r="DH783" s="12">
        <v>5.7899999999999998E-5</v>
      </c>
      <c r="DI783" s="12">
        <v>0.52214059999999995</v>
      </c>
      <c r="DJ783" s="12">
        <v>1.26655E-2</v>
      </c>
      <c r="DK783" s="12">
        <v>4.0791999999999998E-3</v>
      </c>
      <c r="DL783" s="12">
        <v>2.48244E-2</v>
      </c>
      <c r="DM783" s="12">
        <v>7.9951999999999992E-3</v>
      </c>
      <c r="DN783" s="12">
        <v>2.0670000000000001E-4</v>
      </c>
      <c r="DO783" s="44">
        <v>3.703913E-8</v>
      </c>
      <c r="DP783" s="12">
        <v>1.37503E-2</v>
      </c>
      <c r="DQ783" s="12">
        <v>8.8069999999999999E-4</v>
      </c>
      <c r="DR783" s="12">
        <v>4.346209</v>
      </c>
      <c r="DS783" s="12">
        <v>1.32721E-2</v>
      </c>
      <c r="DT783" s="12">
        <v>4.1344649999999996</v>
      </c>
      <c r="DU783" s="12">
        <v>2.1407800000000001E-2</v>
      </c>
      <c r="DV783" s="12">
        <v>95.299729999999997</v>
      </c>
      <c r="DW783" s="12">
        <v>0.46279019999999998</v>
      </c>
      <c r="DX783" s="12">
        <v>28.431709999999999</v>
      </c>
      <c r="DY783" s="12">
        <v>0.1460786</v>
      </c>
      <c r="DZ783" s="12">
        <v>0.14631730000000001</v>
      </c>
      <c r="EA783" s="12">
        <v>0</v>
      </c>
      <c r="EB783" s="12">
        <v>0</v>
      </c>
      <c r="EC783" s="44">
        <v>3.0740599999999998E-16</v>
      </c>
      <c r="ED783" s="44">
        <v>1.3360509999999999E-15</v>
      </c>
      <c r="EE783" s="12" t="s">
        <v>1521</v>
      </c>
      <c r="EF783" s="12">
        <v>3.7861000000000001E-3</v>
      </c>
      <c r="EG783" s="44">
        <v>1.1213E-6</v>
      </c>
      <c r="EH783" s="12">
        <v>2.321008</v>
      </c>
      <c r="EI783" s="12">
        <v>1.0003010000000001</v>
      </c>
      <c r="EJ783" s="12">
        <v>7.5799999999999999E-4</v>
      </c>
      <c r="EK783" s="44">
        <v>6.9999999999999999E-6</v>
      </c>
      <c r="EL783" s="12">
        <v>4.0000000000000003E-5</v>
      </c>
      <c r="EM783" s="12">
        <v>2.0000000000000002E-5</v>
      </c>
      <c r="EN783" s="12">
        <v>2.8600000000000001E-4</v>
      </c>
      <c r="EO783" s="44">
        <v>4.9999999999999998E-7</v>
      </c>
      <c r="EP783" s="12">
        <v>1.2710000000000001E-2</v>
      </c>
      <c r="EQ783" s="12">
        <v>4.0000000000000003E-5</v>
      </c>
      <c r="ER783" s="12">
        <v>7.8700000000000003E-3</v>
      </c>
      <c r="ES783" s="12">
        <v>5.8E-4</v>
      </c>
      <c r="ET783" s="12">
        <v>0</v>
      </c>
      <c r="EU783" s="12">
        <v>0</v>
      </c>
      <c r="EV783" s="12">
        <v>250</v>
      </c>
      <c r="EW783" s="12">
        <v>0</v>
      </c>
      <c r="EX783" s="12">
        <v>1.96</v>
      </c>
      <c r="EY783" s="12">
        <v>0</v>
      </c>
      <c r="EZ783" s="12">
        <v>-3.8689000000000002E-3</v>
      </c>
      <c r="FA783" s="12">
        <v>1.3387100000000001E-2</v>
      </c>
      <c r="FB783" s="12">
        <v>26.72101</v>
      </c>
      <c r="FC783" s="12">
        <v>4.6641200000000001E-2</v>
      </c>
      <c r="FD783" s="12">
        <v>6.1481199999999996</v>
      </c>
      <c r="FE783" s="12">
        <v>1.54054E-2</v>
      </c>
      <c r="FF783" s="12">
        <v>8.4538299999999997E-2</v>
      </c>
      <c r="FG783" s="12">
        <v>5.4107000000000001E-3</v>
      </c>
      <c r="FH783" s="12">
        <v>7.7869099999999997E-2</v>
      </c>
      <c r="FI783" s="12">
        <v>2.50786E-2</v>
      </c>
      <c r="FJ783" s="12">
        <v>4.2652000000000002E-3</v>
      </c>
      <c r="FK783" s="12">
        <v>3.5579999999999997E-4</v>
      </c>
      <c r="FL783" s="12">
        <v>1.5909999999999999E-4</v>
      </c>
      <c r="FM783" s="12">
        <v>8.3910280000000004</v>
      </c>
      <c r="FN783" s="12">
        <v>0.23050080000000001</v>
      </c>
      <c r="FO783" s="12">
        <v>0.30592900000000001</v>
      </c>
      <c r="FP783" s="12">
        <v>8.3929310000000008</v>
      </c>
      <c r="FQ783" s="12">
        <v>0.99933709999999998</v>
      </c>
      <c r="FR783" s="12">
        <v>1.19264E-2</v>
      </c>
      <c r="FS783" s="44">
        <v>5.4629999999999996E-10</v>
      </c>
      <c r="FT783" s="44">
        <v>5.8099999999999998E-11</v>
      </c>
      <c r="FU783" s="12">
        <v>0</v>
      </c>
      <c r="FV783" s="44">
        <v>4.962E-10</v>
      </c>
      <c r="FW783" s="12">
        <v>1.975E-2</v>
      </c>
      <c r="FX783" s="44">
        <v>5.4629999999999996E-10</v>
      </c>
      <c r="FY783" s="44">
        <v>7.0679999999999999E-6</v>
      </c>
      <c r="FZ783" s="44">
        <v>5.5304999999999997E-10</v>
      </c>
      <c r="GA783" s="44">
        <v>6.3080000000000001E-9</v>
      </c>
      <c r="GB783" s="44">
        <v>5.5430000000000004E-10</v>
      </c>
      <c r="GC783" s="12">
        <v>1.167E-2</v>
      </c>
      <c r="GD783" s="12">
        <v>0</v>
      </c>
      <c r="GE783" s="12">
        <v>295.5</v>
      </c>
      <c r="GF783" s="12">
        <v>0.1</v>
      </c>
      <c r="GG783" s="12">
        <v>1575</v>
      </c>
      <c r="GH783" s="12">
        <v>2</v>
      </c>
      <c r="GI783" s="12">
        <v>1.2710000000000001E-2</v>
      </c>
      <c r="GJ783" s="12">
        <v>9.1040000000000001E-4</v>
      </c>
    </row>
    <row r="784" spans="1:192" s="12" customFormat="1" ht="12">
      <c r="A784" s="31"/>
      <c r="B784" s="32" t="s">
        <v>1704</v>
      </c>
      <c r="C784" s="32">
        <v>2.5</v>
      </c>
      <c r="D784" s="40">
        <v>4.3100500000000004</v>
      </c>
      <c r="E784" s="33">
        <v>1.9402800000000001E-2</v>
      </c>
      <c r="F784" s="33">
        <v>0.5222</v>
      </c>
      <c r="G784" s="34">
        <v>0.66011597311389147</v>
      </c>
      <c r="H784" s="45">
        <v>26.295380048240457</v>
      </c>
      <c r="I784" s="36">
        <v>96.451390000000004</v>
      </c>
      <c r="J784" s="34">
        <v>28.53481</v>
      </c>
      <c r="K784" s="34">
        <v>6.5669699999999998E-2</v>
      </c>
      <c r="L784" s="12">
        <v>1.2859E-3</v>
      </c>
      <c r="T784" s="12" t="s">
        <v>824</v>
      </c>
      <c r="U784" s="12" t="s">
        <v>693</v>
      </c>
      <c r="V784" s="12">
        <v>37</v>
      </c>
      <c r="W784" s="43">
        <v>43228</v>
      </c>
      <c r="X784" s="12">
        <v>7.9333330000000002</v>
      </c>
      <c r="Y784" s="44">
        <v>3608611000</v>
      </c>
      <c r="Z784" s="12" t="s">
        <v>1476</v>
      </c>
      <c r="AA784" s="12" t="s">
        <v>1517</v>
      </c>
      <c r="AB784" s="12">
        <v>12</v>
      </c>
      <c r="AC784" s="12" t="s">
        <v>1518</v>
      </c>
      <c r="AE784" s="12" t="s">
        <v>1454</v>
      </c>
      <c r="AF784" s="12">
        <v>7.875</v>
      </c>
      <c r="AG784" s="12" t="s">
        <v>1529</v>
      </c>
      <c r="AH784" s="12" t="s">
        <v>1520</v>
      </c>
      <c r="AI784" s="12" t="s">
        <v>1464</v>
      </c>
      <c r="AJ784" s="12">
        <v>1</v>
      </c>
      <c r="AK784" s="12" t="s">
        <v>1458</v>
      </c>
      <c r="AL784" s="12">
        <v>1</v>
      </c>
      <c r="AM784" s="12" t="s">
        <v>1459</v>
      </c>
      <c r="AN784" s="12">
        <v>2.5</v>
      </c>
      <c r="AO784" s="12">
        <v>0</v>
      </c>
      <c r="AP784" s="12">
        <v>0</v>
      </c>
      <c r="AQ784" s="12">
        <v>0</v>
      </c>
      <c r="AR784" s="12">
        <v>0</v>
      </c>
      <c r="AS784" s="12">
        <v>30</v>
      </c>
      <c r="AT784" s="12">
        <v>30</v>
      </c>
      <c r="AU784" s="12">
        <v>81</v>
      </c>
      <c r="AX784" s="12">
        <v>0</v>
      </c>
      <c r="AY784" s="12">
        <v>2.6246599999999998E-2</v>
      </c>
      <c r="AZ784" s="12">
        <v>1.25495E-2</v>
      </c>
      <c r="BA784" s="12">
        <v>56.903530000000003</v>
      </c>
      <c r="BB784" s="12">
        <v>2.3273800000000001E-2</v>
      </c>
      <c r="BC784" s="12">
        <v>13.19853</v>
      </c>
      <c r="BD784" s="12">
        <v>1.6120200000000001E-2</v>
      </c>
      <c r="BE784" s="12">
        <v>0.16740099999999999</v>
      </c>
      <c r="BF784" s="12">
        <v>5.4793999999999997E-3</v>
      </c>
      <c r="BG784" s="12">
        <v>0.1101833</v>
      </c>
      <c r="BH784" s="12">
        <v>1.02817E-2</v>
      </c>
      <c r="BI784" s="12">
        <v>6.8941000000000002E-3</v>
      </c>
      <c r="BJ784" s="12">
        <v>3.5570000000000003E-4</v>
      </c>
      <c r="BK784" s="12">
        <v>4.2701500000000003E-2</v>
      </c>
      <c r="BL784" s="12">
        <v>1.0605699999999999E-2</v>
      </c>
      <c r="BM784" s="12">
        <v>57.487639999999999</v>
      </c>
      <c r="BN784" s="12">
        <v>1.65697E-2</v>
      </c>
      <c r="BO784" s="12">
        <v>13.231870000000001</v>
      </c>
      <c r="BP784" s="12">
        <v>1.49655E-2</v>
      </c>
      <c r="BQ784" s="12">
        <v>0.17461750000000001</v>
      </c>
      <c r="BR784" s="12">
        <v>5.3318000000000003E-3</v>
      </c>
      <c r="BS784" s="12">
        <v>0.1581642</v>
      </c>
      <c r="BT784" s="12">
        <v>1.00409E-2</v>
      </c>
      <c r="BU784" s="12">
        <v>1.1199799999999999E-2</v>
      </c>
      <c r="BV784" s="12">
        <v>3.2640000000000002E-4</v>
      </c>
      <c r="BW784" s="12">
        <v>1</v>
      </c>
      <c r="BX784" s="12">
        <v>0</v>
      </c>
      <c r="BY784" s="12">
        <v>1</v>
      </c>
      <c r="BZ784" s="12">
        <v>0</v>
      </c>
      <c r="CA784" s="12">
        <v>1</v>
      </c>
      <c r="CB784" s="12">
        <v>0</v>
      </c>
      <c r="CC784" s="12">
        <v>1</v>
      </c>
      <c r="CD784" s="12">
        <v>0</v>
      </c>
      <c r="CE784" s="12">
        <v>1</v>
      </c>
      <c r="CF784" s="12">
        <v>0</v>
      </c>
      <c r="CG784" s="12">
        <v>1</v>
      </c>
      <c r="CH784" s="12">
        <v>0</v>
      </c>
      <c r="CI784" s="12">
        <v>1</v>
      </c>
      <c r="CJ784" s="44">
        <v>9.9999999999999995E-21</v>
      </c>
      <c r="CK784" s="12">
        <v>1</v>
      </c>
      <c r="CL784" s="12">
        <v>0</v>
      </c>
      <c r="CM784" s="12">
        <v>1</v>
      </c>
      <c r="CN784" s="44">
        <v>9.9999999999999995E-21</v>
      </c>
      <c r="CO784" s="12">
        <v>1</v>
      </c>
      <c r="CP784" s="44">
        <v>9.9999999999999995E-21</v>
      </c>
      <c r="CQ784" s="12">
        <v>1</v>
      </c>
      <c r="CR784" s="44">
        <v>9.9999999999999995E-21</v>
      </c>
      <c r="CS784" s="12">
        <v>1.0070429999999999</v>
      </c>
      <c r="CT784" s="12">
        <v>1.2859E-3</v>
      </c>
      <c r="CU784" s="12">
        <v>1.6454900000000001E-2</v>
      </c>
      <c r="CV784" s="12">
        <v>6.7089000000000003E-3</v>
      </c>
      <c r="CW784" s="12">
        <v>0.58411480000000005</v>
      </c>
      <c r="CX784" s="12">
        <v>1.63436E-2</v>
      </c>
      <c r="CY784" s="12">
        <v>3.3333599999999998E-2</v>
      </c>
      <c r="CZ784" s="12">
        <v>5.9914E-3</v>
      </c>
      <c r="DA784" s="12">
        <v>7.2166000000000001E-3</v>
      </c>
      <c r="DB784" s="12">
        <v>1.2631999999999999E-3</v>
      </c>
      <c r="DC784" s="12">
        <v>4.79809E-2</v>
      </c>
      <c r="DD784" s="12">
        <v>2.2120999999999998E-3</v>
      </c>
      <c r="DE784" s="12">
        <v>4.3539E-3</v>
      </c>
      <c r="DF784" s="12">
        <v>1.3520000000000001E-4</v>
      </c>
      <c r="DG784" s="12">
        <v>5.2220000000000001E-4</v>
      </c>
      <c r="DH784" s="12">
        <v>2.69E-5</v>
      </c>
      <c r="DI784" s="12">
        <v>1.0626960000000001</v>
      </c>
      <c r="DJ784" s="12">
        <v>1.9402800000000001E-2</v>
      </c>
      <c r="DK784" s="12">
        <v>1.8106999999999999E-3</v>
      </c>
      <c r="DL784" s="12">
        <v>3.8029599999999997E-2</v>
      </c>
      <c r="DM784" s="12">
        <v>3.5490000000000001E-3</v>
      </c>
      <c r="DN784" s="12">
        <v>-2.9099999999999999E-5</v>
      </c>
      <c r="DO784" s="44">
        <v>1.644137E-8</v>
      </c>
      <c r="DP784" s="12">
        <v>1.26795E-2</v>
      </c>
      <c r="DQ784" s="12">
        <v>4.1530000000000001E-4</v>
      </c>
      <c r="DR784" s="12">
        <v>4.3100500000000004</v>
      </c>
      <c r="DS784" s="12">
        <v>5.5515E-3</v>
      </c>
      <c r="DT784" s="12">
        <v>4.1495740000000003</v>
      </c>
      <c r="DU784" s="12">
        <v>9.6244E-3</v>
      </c>
      <c r="DV784" s="12">
        <v>96.451390000000004</v>
      </c>
      <c r="DW784" s="12">
        <v>0.1945317</v>
      </c>
      <c r="DX784" s="12">
        <v>28.53481</v>
      </c>
      <c r="DY784" s="12">
        <v>6.5669699999999998E-2</v>
      </c>
      <c r="DZ784" s="12">
        <v>6.6202899999999995E-2</v>
      </c>
      <c r="EA784" s="12">
        <v>7.7065900000000007E-2</v>
      </c>
      <c r="EB784" s="12">
        <v>0</v>
      </c>
      <c r="EC784" s="44">
        <v>6.6012599999999997E-16</v>
      </c>
      <c r="ED784" s="44">
        <v>2.8451760000000001E-15</v>
      </c>
      <c r="EE784" s="12" t="s">
        <v>1521</v>
      </c>
      <c r="EF784" s="12">
        <v>3.7861000000000001E-3</v>
      </c>
      <c r="EG784" s="44">
        <v>1.1213E-6</v>
      </c>
      <c r="EH784" s="12">
        <v>2.32491</v>
      </c>
      <c r="EI784" s="12">
        <v>1.000302</v>
      </c>
      <c r="EJ784" s="12">
        <v>7.5799999999999999E-4</v>
      </c>
      <c r="EK784" s="44">
        <v>6.9999999999999999E-6</v>
      </c>
      <c r="EL784" s="12">
        <v>4.0000000000000003E-5</v>
      </c>
      <c r="EM784" s="12">
        <v>2.0000000000000002E-5</v>
      </c>
      <c r="EN784" s="12">
        <v>2.8600000000000001E-4</v>
      </c>
      <c r="EO784" s="44">
        <v>4.9999999999999998E-7</v>
      </c>
      <c r="EP784" s="12">
        <v>1.2710000000000001E-2</v>
      </c>
      <c r="EQ784" s="12">
        <v>4.0000000000000003E-5</v>
      </c>
      <c r="ER784" s="12">
        <v>7.8700000000000003E-3</v>
      </c>
      <c r="ES784" s="12">
        <v>5.8E-4</v>
      </c>
      <c r="ET784" s="12">
        <v>0</v>
      </c>
      <c r="EU784" s="12">
        <v>0</v>
      </c>
      <c r="EV784" s="12">
        <v>250</v>
      </c>
      <c r="EW784" s="12">
        <v>0</v>
      </c>
      <c r="EX784" s="12">
        <v>1.96</v>
      </c>
      <c r="EY784" s="12">
        <v>0</v>
      </c>
      <c r="EZ784" s="12">
        <v>2.6246599999999998E-2</v>
      </c>
      <c r="FA784" s="12">
        <v>1.25495E-2</v>
      </c>
      <c r="FB784" s="12">
        <v>56.903530000000003</v>
      </c>
      <c r="FC784" s="12">
        <v>2.3273800000000001E-2</v>
      </c>
      <c r="FD784" s="12">
        <v>13.20252</v>
      </c>
      <c r="FE784" s="12">
        <v>1.61251E-2</v>
      </c>
      <c r="FF784" s="12">
        <v>0.16740099999999999</v>
      </c>
      <c r="FG784" s="12">
        <v>5.4793999999999997E-3</v>
      </c>
      <c r="FH784" s="12">
        <v>0.25616630000000001</v>
      </c>
      <c r="FI784" s="12">
        <v>2.3904100000000001E-2</v>
      </c>
      <c r="FJ784" s="12">
        <v>6.8941000000000002E-3</v>
      </c>
      <c r="FK784" s="12">
        <v>3.5570000000000003E-4</v>
      </c>
      <c r="FL784" s="12">
        <v>1.2010000000000001E-4</v>
      </c>
      <c r="FM784" s="12">
        <v>5.2154319999999998</v>
      </c>
      <c r="FN784" s="12">
        <v>0.2324368</v>
      </c>
      <c r="FO784" s="12">
        <v>0.1290403</v>
      </c>
      <c r="FP784" s="12">
        <v>5.2166930000000002</v>
      </c>
      <c r="FQ784" s="12">
        <v>0.999695</v>
      </c>
      <c r="FR784" s="12">
        <v>2.4989999999999999E-3</v>
      </c>
      <c r="FS784" s="44">
        <v>5.4629999999999996E-10</v>
      </c>
      <c r="FT784" s="44">
        <v>5.8099999999999998E-11</v>
      </c>
      <c r="FU784" s="12">
        <v>0</v>
      </c>
      <c r="FV784" s="44">
        <v>4.962E-10</v>
      </c>
      <c r="FW784" s="12">
        <v>1.975E-2</v>
      </c>
      <c r="FX784" s="44">
        <v>5.4629999999999996E-10</v>
      </c>
      <c r="FY784" s="44">
        <v>7.0679999999999999E-6</v>
      </c>
      <c r="FZ784" s="44">
        <v>5.5304999999999997E-10</v>
      </c>
      <c r="GA784" s="44">
        <v>6.3080000000000001E-9</v>
      </c>
      <c r="GB784" s="44">
        <v>5.5430000000000004E-10</v>
      </c>
      <c r="GC784" s="12">
        <v>1.167E-2</v>
      </c>
      <c r="GD784" s="12">
        <v>0</v>
      </c>
      <c r="GE784" s="12">
        <v>295.5</v>
      </c>
      <c r="GF784" s="12">
        <v>0.1</v>
      </c>
      <c r="GG784" s="12">
        <v>1575</v>
      </c>
      <c r="GH784" s="12">
        <v>2</v>
      </c>
      <c r="GI784" s="12">
        <v>1.2710000000000001E-2</v>
      </c>
      <c r="GJ784" s="12">
        <v>-1.2799999999999999E-4</v>
      </c>
    </row>
    <row r="785" spans="1:192" s="12" customFormat="1" ht="12">
      <c r="A785" s="31"/>
      <c r="B785" s="32" t="s">
        <v>1645</v>
      </c>
      <c r="C785" s="32">
        <v>4</v>
      </c>
      <c r="D785" s="40">
        <v>6.5952289999999998</v>
      </c>
      <c r="E785" s="33">
        <v>1.17743E-2</v>
      </c>
      <c r="F785" s="40">
        <v>8.2482000000000006</v>
      </c>
      <c r="G785" s="34">
        <v>0.13711244467489406</v>
      </c>
      <c r="H785" s="45">
        <v>43.332002751755944</v>
      </c>
      <c r="I785" s="36">
        <v>63.013730000000002</v>
      </c>
      <c r="J785" s="42">
        <v>28.54439</v>
      </c>
      <c r="K785" s="42">
        <v>0.8536454</v>
      </c>
      <c r="L785" s="12">
        <v>1.1169000000000001E-3</v>
      </c>
      <c r="T785" s="12" t="s">
        <v>785</v>
      </c>
      <c r="U785" s="12" t="s">
        <v>693</v>
      </c>
      <c r="V785" s="12">
        <v>37</v>
      </c>
      <c r="W785" s="43">
        <v>43222</v>
      </c>
      <c r="X785" s="12">
        <v>4.8333329999999997</v>
      </c>
      <c r="Y785" s="44">
        <v>3608081000</v>
      </c>
      <c r="Z785" s="12" t="s">
        <v>1476</v>
      </c>
      <c r="AA785" s="12" t="s">
        <v>1517</v>
      </c>
      <c r="AB785" s="12">
        <v>12</v>
      </c>
      <c r="AC785" s="12" t="s">
        <v>1518</v>
      </c>
      <c r="AE785" s="12" t="s">
        <v>1454</v>
      </c>
      <c r="AF785" s="12">
        <v>7.875</v>
      </c>
      <c r="AG785" s="12" t="s">
        <v>1527</v>
      </c>
      <c r="AH785" s="12" t="s">
        <v>1520</v>
      </c>
      <c r="AI785" s="12" t="s">
        <v>1457</v>
      </c>
      <c r="AJ785" s="12">
        <v>1</v>
      </c>
      <c r="AK785" s="12" t="s">
        <v>1458</v>
      </c>
      <c r="AL785" s="12">
        <v>1</v>
      </c>
      <c r="AM785" s="12" t="s">
        <v>1459</v>
      </c>
      <c r="AN785" s="12">
        <v>4</v>
      </c>
      <c r="AO785" s="12">
        <v>0</v>
      </c>
      <c r="AP785" s="12">
        <v>0</v>
      </c>
      <c r="AQ785" s="12">
        <v>0</v>
      </c>
      <c r="AR785" s="12">
        <v>0</v>
      </c>
      <c r="AS785" s="12">
        <v>15</v>
      </c>
      <c r="AT785" s="12">
        <v>15</v>
      </c>
      <c r="AU785" s="12">
        <v>219</v>
      </c>
      <c r="AX785" s="12">
        <v>0</v>
      </c>
      <c r="AY785" s="12">
        <v>-7.9220999999999996E-3</v>
      </c>
      <c r="AZ785" s="12">
        <v>1.2330900000000001E-2</v>
      </c>
      <c r="BA785" s="12">
        <v>18.085909999999998</v>
      </c>
      <c r="BB785" s="12">
        <v>0.18528700000000001</v>
      </c>
      <c r="BC785" s="12">
        <v>2.7415630000000002</v>
      </c>
      <c r="BD785" s="12">
        <v>1.01292E-2</v>
      </c>
      <c r="BE785" s="12">
        <v>2.852E-2</v>
      </c>
      <c r="BF785" s="12">
        <v>3.0631E-3</v>
      </c>
      <c r="BG785" s="12">
        <v>1.5675100000000001E-2</v>
      </c>
      <c r="BH785" s="12">
        <v>4.9208000000000003E-3</v>
      </c>
      <c r="BI785" s="12">
        <v>2.2618800000000001E-2</v>
      </c>
      <c r="BJ785" s="12">
        <v>9.6659999999999997E-4</v>
      </c>
      <c r="BK785" s="12">
        <v>9.9828E-3</v>
      </c>
      <c r="BL785" s="12">
        <v>1.1487199999999999E-2</v>
      </c>
      <c r="BM785" s="12">
        <v>18.43984</v>
      </c>
      <c r="BN785" s="12">
        <v>9.5078999999999997E-3</v>
      </c>
      <c r="BO785" s="12">
        <v>2.7748140000000001</v>
      </c>
      <c r="BP785" s="12">
        <v>9.1141999999999994E-3</v>
      </c>
      <c r="BQ785" s="12">
        <v>4.0984E-2</v>
      </c>
      <c r="BR785" s="12">
        <v>2.2631000000000001E-3</v>
      </c>
      <c r="BS785" s="12">
        <v>6.2304600000000002E-2</v>
      </c>
      <c r="BT785" s="12">
        <v>4.5769000000000001E-3</v>
      </c>
      <c r="BU785" s="12">
        <v>2.5817900000000001E-2</v>
      </c>
      <c r="BV785" s="12">
        <v>3.277E-4</v>
      </c>
      <c r="BW785" s="12">
        <v>1</v>
      </c>
      <c r="BX785" s="12">
        <v>0</v>
      </c>
      <c r="BY785" s="12">
        <v>1</v>
      </c>
      <c r="BZ785" s="12">
        <v>0</v>
      </c>
      <c r="CA785" s="12">
        <v>1</v>
      </c>
      <c r="CB785" s="12">
        <v>0</v>
      </c>
      <c r="CC785" s="12">
        <v>1</v>
      </c>
      <c r="CD785" s="12">
        <v>0</v>
      </c>
      <c r="CE785" s="12">
        <v>1</v>
      </c>
      <c r="CF785" s="12">
        <v>0</v>
      </c>
      <c r="CG785" s="12">
        <v>1</v>
      </c>
      <c r="CH785" s="12">
        <v>0</v>
      </c>
      <c r="CI785" s="12">
        <v>1</v>
      </c>
      <c r="CJ785" s="44">
        <v>9.9999999999999995E-21</v>
      </c>
      <c r="CK785" s="12">
        <v>1</v>
      </c>
      <c r="CL785" s="12">
        <v>0</v>
      </c>
      <c r="CM785" s="12">
        <v>1</v>
      </c>
      <c r="CN785" s="44">
        <v>9.9999999999999995E-21</v>
      </c>
      <c r="CO785" s="12">
        <v>1</v>
      </c>
      <c r="CP785" s="44">
        <v>9.9999999999999995E-21</v>
      </c>
      <c r="CQ785" s="12">
        <v>1</v>
      </c>
      <c r="CR785" s="44">
        <v>9.9999999999999995E-21</v>
      </c>
      <c r="CS785" s="12">
        <v>1.006702</v>
      </c>
      <c r="CT785" s="12">
        <v>1.1169000000000001E-3</v>
      </c>
      <c r="CU785" s="12">
        <v>1.7904900000000001E-2</v>
      </c>
      <c r="CV785" s="12">
        <v>4.4828999999999997E-3</v>
      </c>
      <c r="CW785" s="12">
        <v>0.35392940000000001</v>
      </c>
      <c r="CX785" s="12">
        <v>0.18504290000000001</v>
      </c>
      <c r="CY785" s="12">
        <v>3.3250799999999997E-2</v>
      </c>
      <c r="CZ785" s="12">
        <v>4.4196000000000001E-3</v>
      </c>
      <c r="DA785" s="12">
        <v>1.2463999999999999E-2</v>
      </c>
      <c r="DB785" s="12">
        <v>2.0642E-3</v>
      </c>
      <c r="DC785" s="12">
        <v>4.6629499999999997E-2</v>
      </c>
      <c r="DD785" s="12">
        <v>1.8071999999999999E-3</v>
      </c>
      <c r="DE785" s="12">
        <v>3.3497000000000002E-3</v>
      </c>
      <c r="DF785" s="12">
        <v>9.0819999999999996E-4</v>
      </c>
      <c r="DG785" s="12">
        <v>8.2482000000000007E-3</v>
      </c>
      <c r="DH785" s="12">
        <v>3.5379999999999998E-4</v>
      </c>
      <c r="DI785" s="12">
        <v>4.0826500000000002E-2</v>
      </c>
      <c r="DJ785" s="12">
        <v>1.17743E-2</v>
      </c>
      <c r="DK785" s="12">
        <v>3.6965000000000001E-3</v>
      </c>
      <c r="DL785" s="12">
        <v>2.30777E-2</v>
      </c>
      <c r="DM785" s="12">
        <v>7.2451E-3</v>
      </c>
      <c r="DN785" s="12">
        <v>-8.7560000000000003E-4</v>
      </c>
      <c r="DO785" s="44">
        <v>3.3563949999999999E-8</v>
      </c>
      <c r="DP785" s="12">
        <v>1.0400100000000001E-2</v>
      </c>
      <c r="DQ785" s="12">
        <v>1.1176000000000001E-3</v>
      </c>
      <c r="DR785" s="12">
        <v>6.5952289999999998</v>
      </c>
      <c r="DS785" s="12">
        <v>7.1826600000000004E-2</v>
      </c>
      <c r="DT785" s="12">
        <v>4.1509780000000003</v>
      </c>
      <c r="DU785" s="12">
        <v>0.1251091</v>
      </c>
      <c r="DV785" s="12">
        <v>63.013730000000002</v>
      </c>
      <c r="DW785" s="12">
        <v>1.99258</v>
      </c>
      <c r="DX785" s="12">
        <v>28.54439</v>
      </c>
      <c r="DY785" s="12">
        <v>0.8536454</v>
      </c>
      <c r="DZ785" s="12">
        <v>0.85368659999999996</v>
      </c>
      <c r="EA785" s="12">
        <v>0</v>
      </c>
      <c r="EB785" s="12">
        <v>0</v>
      </c>
      <c r="EC785" s="44">
        <v>1.3711359999999999E-16</v>
      </c>
      <c r="ED785" s="44">
        <v>9.0429559999999993E-16</v>
      </c>
      <c r="EE785" s="12" t="s">
        <v>1521</v>
      </c>
      <c r="EF785" s="12">
        <v>3.7861000000000001E-3</v>
      </c>
      <c r="EG785" s="44">
        <v>1.1213E-6</v>
      </c>
      <c r="EH785" s="12">
        <v>2.0598529999999999</v>
      </c>
      <c r="EI785" s="12">
        <v>1.000259</v>
      </c>
      <c r="EJ785" s="12">
        <v>7.5799999999999999E-4</v>
      </c>
      <c r="EK785" s="44">
        <v>6.9999999999999999E-6</v>
      </c>
      <c r="EL785" s="12">
        <v>4.0000000000000003E-5</v>
      </c>
      <c r="EM785" s="12">
        <v>2.0000000000000002E-5</v>
      </c>
      <c r="EN785" s="12">
        <v>2.8600000000000001E-4</v>
      </c>
      <c r="EO785" s="44">
        <v>4.9999999999999998E-7</v>
      </c>
      <c r="EP785" s="12">
        <v>1.2710000000000001E-2</v>
      </c>
      <c r="EQ785" s="12">
        <v>4.0000000000000003E-5</v>
      </c>
      <c r="ER785" s="12">
        <v>7.8700000000000003E-3</v>
      </c>
      <c r="ES785" s="12">
        <v>5.8E-4</v>
      </c>
      <c r="ET785" s="12">
        <v>0</v>
      </c>
      <c r="EU785" s="12">
        <v>0</v>
      </c>
      <c r="EV785" s="12">
        <v>250</v>
      </c>
      <c r="EW785" s="12">
        <v>0</v>
      </c>
      <c r="EX785" s="12">
        <v>1.96</v>
      </c>
      <c r="EY785" s="12">
        <v>0</v>
      </c>
      <c r="EZ785" s="12">
        <v>-7.9220999999999996E-3</v>
      </c>
      <c r="FA785" s="12">
        <v>1.2330900000000001E-2</v>
      </c>
      <c r="FB785" s="12">
        <v>18.085909999999998</v>
      </c>
      <c r="FC785" s="12">
        <v>0.18528700000000001</v>
      </c>
      <c r="FD785" s="12">
        <v>2.7422719999999998</v>
      </c>
      <c r="FE785" s="12">
        <v>1.0131899999999999E-2</v>
      </c>
      <c r="FF785" s="12">
        <v>2.852E-2</v>
      </c>
      <c r="FG785" s="12">
        <v>3.0631E-3</v>
      </c>
      <c r="FH785" s="12">
        <v>3.2288400000000002E-2</v>
      </c>
      <c r="FI785" s="12">
        <v>1.0135999999999999E-2</v>
      </c>
      <c r="FJ785" s="12">
        <v>2.2618800000000001E-2</v>
      </c>
      <c r="FK785" s="12">
        <v>9.6659999999999997E-4</v>
      </c>
      <c r="FL785" s="12">
        <v>1.2516999999999999E-3</v>
      </c>
      <c r="FM785" s="12">
        <v>4.3966320000000003</v>
      </c>
      <c r="FN785" s="12">
        <v>0.15180460000000001</v>
      </c>
      <c r="FO785" s="12">
        <v>1.0903719999999999</v>
      </c>
      <c r="FP785" s="12">
        <v>4.2912439999999998</v>
      </c>
      <c r="FQ785" s="12">
        <v>0.96879470000000001</v>
      </c>
      <c r="FR785" s="12">
        <v>0.21949050000000001</v>
      </c>
      <c r="FS785" s="44">
        <v>5.4629999999999996E-10</v>
      </c>
      <c r="FT785" s="44">
        <v>5.8099999999999998E-11</v>
      </c>
      <c r="FU785" s="12">
        <v>0</v>
      </c>
      <c r="FV785" s="44">
        <v>4.962E-10</v>
      </c>
      <c r="FW785" s="12">
        <v>1.975E-2</v>
      </c>
      <c r="FX785" s="44">
        <v>5.4629999999999996E-10</v>
      </c>
      <c r="FY785" s="44">
        <v>7.0679999999999999E-6</v>
      </c>
      <c r="FZ785" s="44">
        <v>5.5304999999999997E-10</v>
      </c>
      <c r="GA785" s="44">
        <v>6.3080000000000001E-9</v>
      </c>
      <c r="GB785" s="44">
        <v>5.5430000000000004E-10</v>
      </c>
      <c r="GC785" s="12">
        <v>1.167E-2</v>
      </c>
      <c r="GD785" s="12">
        <v>0</v>
      </c>
      <c r="GE785" s="12">
        <v>295.5</v>
      </c>
      <c r="GF785" s="12">
        <v>0.1</v>
      </c>
      <c r="GG785" s="12">
        <v>1575</v>
      </c>
      <c r="GH785" s="12">
        <v>2</v>
      </c>
      <c r="GI785" s="12">
        <v>1.2710000000000001E-2</v>
      </c>
      <c r="GJ785" s="12">
        <v>-3.8571999999999999E-3</v>
      </c>
    </row>
    <row r="786" spans="1:192" s="12" customFormat="1" ht="12">
      <c r="A786" s="31"/>
      <c r="B786" s="32" t="s">
        <v>1583</v>
      </c>
      <c r="C786" s="32">
        <v>4</v>
      </c>
      <c r="D786" s="40">
        <v>4.484553</v>
      </c>
      <c r="E786" s="33">
        <v>1.53227E-2</v>
      </c>
      <c r="F786" s="40">
        <v>1.0996999999999999</v>
      </c>
      <c r="G786" s="34">
        <v>0.54383432751486671</v>
      </c>
      <c r="H786" s="45">
        <v>33.297264842358068</v>
      </c>
      <c r="I786" s="36">
        <v>92.770110000000003</v>
      </c>
      <c r="J786" s="42">
        <v>28.558669999999999</v>
      </c>
      <c r="K786" s="42">
        <v>0.18996469999999999</v>
      </c>
      <c r="L786" s="12">
        <v>1.1169000000000001E-3</v>
      </c>
      <c r="T786" s="12" t="s">
        <v>706</v>
      </c>
      <c r="U786" s="12" t="s">
        <v>693</v>
      </c>
      <c r="V786" s="12">
        <v>37</v>
      </c>
      <c r="W786" s="43">
        <v>43221</v>
      </c>
      <c r="X786" s="12">
        <v>16.533329999999999</v>
      </c>
      <c r="Y786" s="44">
        <v>3608037000</v>
      </c>
      <c r="Z786" s="12" t="s">
        <v>1476</v>
      </c>
      <c r="AA786" s="12" t="s">
        <v>1517</v>
      </c>
      <c r="AB786" s="12">
        <v>12</v>
      </c>
      <c r="AC786" s="12" t="s">
        <v>1518</v>
      </c>
      <c r="AE786" s="12" t="s">
        <v>1454</v>
      </c>
      <c r="AF786" s="12">
        <v>7.875</v>
      </c>
      <c r="AG786" s="12" t="s">
        <v>1523</v>
      </c>
      <c r="AH786" s="12" t="s">
        <v>1520</v>
      </c>
      <c r="AI786" s="12" t="s">
        <v>1457</v>
      </c>
      <c r="AJ786" s="12">
        <v>1</v>
      </c>
      <c r="AK786" s="12" t="s">
        <v>1458</v>
      </c>
      <c r="AL786" s="12">
        <v>1</v>
      </c>
      <c r="AM786" s="12" t="s">
        <v>1459</v>
      </c>
      <c r="AN786" s="12">
        <v>4</v>
      </c>
      <c r="AO786" s="12">
        <v>0</v>
      </c>
      <c r="AP786" s="12">
        <v>0</v>
      </c>
      <c r="AQ786" s="12">
        <v>0</v>
      </c>
      <c r="AR786" s="12">
        <v>0</v>
      </c>
      <c r="AS786" s="12">
        <v>15</v>
      </c>
      <c r="AT786" s="12">
        <v>15</v>
      </c>
      <c r="AU786" s="12">
        <v>133</v>
      </c>
      <c r="AX786" s="12">
        <v>0</v>
      </c>
      <c r="AY786" s="12">
        <v>-1.6455600000000001E-2</v>
      </c>
      <c r="AZ786" s="12">
        <v>1.3269100000000001E-2</v>
      </c>
      <c r="BA786" s="12">
        <v>48.777659999999997</v>
      </c>
      <c r="BB786" s="12">
        <v>0.16392689999999999</v>
      </c>
      <c r="BC786" s="12">
        <v>10.874040000000001</v>
      </c>
      <c r="BD786" s="12">
        <v>1.11111E-2</v>
      </c>
      <c r="BE786" s="12">
        <v>0.13692550000000001</v>
      </c>
      <c r="BF786" s="12">
        <v>3.1077000000000001E-3</v>
      </c>
      <c r="BG786" s="12">
        <v>8.1734100000000004E-2</v>
      </c>
      <c r="BH786" s="12">
        <v>4.6775999999999996E-3</v>
      </c>
      <c r="BI786" s="12">
        <v>1.1960800000000001E-2</v>
      </c>
      <c r="BJ786" s="12">
        <v>8.4699999999999999E-4</v>
      </c>
      <c r="BK786" s="12">
        <v>1.4492999999999999E-3</v>
      </c>
      <c r="BL786" s="12">
        <v>1.2488900000000001E-2</v>
      </c>
      <c r="BM786" s="12">
        <v>49.28942</v>
      </c>
      <c r="BN786" s="12">
        <v>1.1199300000000001E-2</v>
      </c>
      <c r="BO786" s="12">
        <v>10.907299999999999</v>
      </c>
      <c r="BP786" s="12">
        <v>1.0194399999999999E-2</v>
      </c>
      <c r="BQ786" s="12">
        <v>0.14938950000000001</v>
      </c>
      <c r="BR786" s="12">
        <v>2.3230999999999998E-3</v>
      </c>
      <c r="BS786" s="12">
        <v>0.12836359999999999</v>
      </c>
      <c r="BT786" s="12">
        <v>4.3143000000000001E-3</v>
      </c>
      <c r="BU786" s="12">
        <v>1.6028899999999999E-2</v>
      </c>
      <c r="BV786" s="12">
        <v>2.6820000000000001E-4</v>
      </c>
      <c r="BW786" s="12">
        <v>1</v>
      </c>
      <c r="BX786" s="12">
        <v>0</v>
      </c>
      <c r="BY786" s="12">
        <v>1</v>
      </c>
      <c r="BZ786" s="12">
        <v>0</v>
      </c>
      <c r="CA786" s="12">
        <v>1</v>
      </c>
      <c r="CB786" s="12">
        <v>0</v>
      </c>
      <c r="CC786" s="12">
        <v>1</v>
      </c>
      <c r="CD786" s="12">
        <v>0</v>
      </c>
      <c r="CE786" s="12">
        <v>1</v>
      </c>
      <c r="CF786" s="12">
        <v>0</v>
      </c>
      <c r="CG786" s="12">
        <v>1</v>
      </c>
      <c r="CH786" s="12">
        <v>0</v>
      </c>
      <c r="CI786" s="12">
        <v>1</v>
      </c>
      <c r="CJ786" s="44">
        <v>9.9999999999999995E-21</v>
      </c>
      <c r="CK786" s="12">
        <v>1</v>
      </c>
      <c r="CL786" s="12">
        <v>0</v>
      </c>
      <c r="CM786" s="12">
        <v>1</v>
      </c>
      <c r="CN786" s="44">
        <v>9.9999999999999995E-21</v>
      </c>
      <c r="CO786" s="12">
        <v>1</v>
      </c>
      <c r="CP786" s="44">
        <v>9.9999999999999995E-21</v>
      </c>
      <c r="CQ786" s="12">
        <v>1</v>
      </c>
      <c r="CR786" s="44">
        <v>9.9999999999999995E-21</v>
      </c>
      <c r="CS786" s="12">
        <v>1.006702</v>
      </c>
      <c r="CT786" s="12">
        <v>1.1169000000000001E-3</v>
      </c>
      <c r="CU786" s="12">
        <v>1.7904900000000001E-2</v>
      </c>
      <c r="CV786" s="12">
        <v>4.4828999999999997E-3</v>
      </c>
      <c r="CW786" s="12">
        <v>0.51175789999999999</v>
      </c>
      <c r="CX786" s="12">
        <v>0.16354389999999999</v>
      </c>
      <c r="CY786" s="12">
        <v>3.3250799999999997E-2</v>
      </c>
      <c r="CZ786" s="12">
        <v>4.4196000000000001E-3</v>
      </c>
      <c r="DA786" s="12">
        <v>1.2463999999999999E-2</v>
      </c>
      <c r="DB786" s="12">
        <v>2.0642E-3</v>
      </c>
      <c r="DC786" s="12">
        <v>4.6629499999999997E-2</v>
      </c>
      <c r="DD786" s="12">
        <v>1.8071999999999999E-3</v>
      </c>
      <c r="DE786" s="12">
        <v>4.1476999999999998E-3</v>
      </c>
      <c r="DF786" s="12">
        <v>8.0259999999999999E-4</v>
      </c>
      <c r="DG786" s="12">
        <v>1.0996999999999999E-3</v>
      </c>
      <c r="DH786" s="12">
        <v>7.7899999999999996E-5</v>
      </c>
      <c r="DI786" s="12">
        <v>0.39851530000000002</v>
      </c>
      <c r="DJ786" s="12">
        <v>1.53227E-2</v>
      </c>
      <c r="DK786" s="12">
        <v>8.7699999999999996E-4</v>
      </c>
      <c r="DL786" s="12">
        <v>3.00326E-2</v>
      </c>
      <c r="DM786" s="12">
        <v>1.719E-3</v>
      </c>
      <c r="DN786" s="12">
        <v>-7.4300000000000004E-5</v>
      </c>
      <c r="DO786" s="44">
        <v>7.9635589999999994E-9</v>
      </c>
      <c r="DP786" s="12">
        <v>1.25887E-2</v>
      </c>
      <c r="DQ786" s="12">
        <v>2.8600000000000001E-4</v>
      </c>
      <c r="DR786" s="12">
        <v>4.484553</v>
      </c>
      <c r="DS786" s="12">
        <v>1.57524E-2</v>
      </c>
      <c r="DT786" s="12">
        <v>4.1530719999999999</v>
      </c>
      <c r="DU786" s="12">
        <v>2.78412E-2</v>
      </c>
      <c r="DV786" s="12">
        <v>92.770110000000003</v>
      </c>
      <c r="DW786" s="12">
        <v>0.68951960000000001</v>
      </c>
      <c r="DX786" s="12">
        <v>28.558669999999999</v>
      </c>
      <c r="DY786" s="12">
        <v>0.18996469999999999</v>
      </c>
      <c r="DZ786" s="12">
        <v>0.19015000000000001</v>
      </c>
      <c r="EA786" s="12">
        <v>4.9636000000000003E-3</v>
      </c>
      <c r="EB786" s="12">
        <v>0</v>
      </c>
      <c r="EC786" s="44">
        <v>5.4384090000000001E-16</v>
      </c>
      <c r="ED786" s="44">
        <v>2.4388830000000002E-15</v>
      </c>
      <c r="EE786" s="12" t="s">
        <v>1521</v>
      </c>
      <c r="EF786" s="12">
        <v>3.7861000000000001E-3</v>
      </c>
      <c r="EG786" s="44">
        <v>1.1213E-6</v>
      </c>
      <c r="EH786" s="12">
        <v>2.0390839999999999</v>
      </c>
      <c r="EI786" s="12">
        <v>1.0002549999999999</v>
      </c>
      <c r="EJ786" s="12">
        <v>7.5799999999999999E-4</v>
      </c>
      <c r="EK786" s="44">
        <v>6.9999999999999999E-6</v>
      </c>
      <c r="EL786" s="12">
        <v>4.0000000000000003E-5</v>
      </c>
      <c r="EM786" s="12">
        <v>2.0000000000000002E-5</v>
      </c>
      <c r="EN786" s="12">
        <v>2.8600000000000001E-4</v>
      </c>
      <c r="EO786" s="44">
        <v>4.9999999999999998E-7</v>
      </c>
      <c r="EP786" s="12">
        <v>1.2710000000000001E-2</v>
      </c>
      <c r="EQ786" s="12">
        <v>4.0000000000000003E-5</v>
      </c>
      <c r="ER786" s="12">
        <v>7.8700000000000003E-3</v>
      </c>
      <c r="ES786" s="12">
        <v>5.8E-4</v>
      </c>
      <c r="ET786" s="12">
        <v>0</v>
      </c>
      <c r="EU786" s="12">
        <v>0</v>
      </c>
      <c r="EV786" s="12">
        <v>250</v>
      </c>
      <c r="EW786" s="12">
        <v>0</v>
      </c>
      <c r="EX786" s="12">
        <v>1.96</v>
      </c>
      <c r="EY786" s="12">
        <v>0</v>
      </c>
      <c r="EZ786" s="12">
        <v>-1.6455600000000001E-2</v>
      </c>
      <c r="FA786" s="12">
        <v>1.3269100000000001E-2</v>
      </c>
      <c r="FB786" s="12">
        <v>48.777659999999997</v>
      </c>
      <c r="FC786" s="12">
        <v>0.16392689999999999</v>
      </c>
      <c r="FD786" s="12">
        <v>10.87682</v>
      </c>
      <c r="FE786" s="12">
        <v>1.1114000000000001E-2</v>
      </c>
      <c r="FF786" s="12">
        <v>0.13692550000000001</v>
      </c>
      <c r="FG786" s="12">
        <v>3.1077000000000001E-3</v>
      </c>
      <c r="FH786" s="12">
        <v>0.16666259999999999</v>
      </c>
      <c r="FI786" s="12">
        <v>9.5379000000000002E-3</v>
      </c>
      <c r="FJ786" s="12">
        <v>1.1960800000000001E-2</v>
      </c>
      <c r="FK786" s="12">
        <v>8.4699999999999999E-4</v>
      </c>
      <c r="FL786" s="12">
        <v>2.4469999999999998E-4</v>
      </c>
      <c r="FM786" s="12">
        <v>7.1179430000000004</v>
      </c>
      <c r="FN786" s="12">
        <v>0.2233771</v>
      </c>
      <c r="FO786" s="12">
        <v>0.35187790000000002</v>
      </c>
      <c r="FP786" s="12">
        <v>7.1107100000000001</v>
      </c>
      <c r="FQ786" s="12">
        <v>0.99877769999999999</v>
      </c>
      <c r="FR786" s="12">
        <v>4.5259199999999999E-2</v>
      </c>
      <c r="FS786" s="44">
        <v>5.4629999999999996E-10</v>
      </c>
      <c r="FT786" s="44">
        <v>5.8099999999999998E-11</v>
      </c>
      <c r="FU786" s="12">
        <v>0</v>
      </c>
      <c r="FV786" s="44">
        <v>4.962E-10</v>
      </c>
      <c r="FW786" s="12">
        <v>1.975E-2</v>
      </c>
      <c r="FX786" s="44">
        <v>5.4629999999999996E-10</v>
      </c>
      <c r="FY786" s="44">
        <v>7.0679999999999999E-6</v>
      </c>
      <c r="FZ786" s="44">
        <v>5.5304999999999997E-10</v>
      </c>
      <c r="GA786" s="44">
        <v>6.3080000000000001E-9</v>
      </c>
      <c r="GB786" s="44">
        <v>5.5430000000000004E-10</v>
      </c>
      <c r="GC786" s="12">
        <v>1.167E-2</v>
      </c>
      <c r="GD786" s="12">
        <v>0</v>
      </c>
      <c r="GE786" s="12">
        <v>295.5</v>
      </c>
      <c r="GF786" s="12">
        <v>0.1</v>
      </c>
      <c r="GG786" s="12">
        <v>1575</v>
      </c>
      <c r="GH786" s="12">
        <v>2</v>
      </c>
      <c r="GI786" s="12">
        <v>1.2710000000000001E-2</v>
      </c>
      <c r="GJ786" s="12">
        <v>-3.2719999999999998E-4</v>
      </c>
    </row>
    <row r="787" spans="1:192" s="12" customFormat="1" ht="12">
      <c r="A787" s="31"/>
      <c r="B787" s="32" t="s">
        <v>1672</v>
      </c>
      <c r="C787" s="32">
        <v>2.5</v>
      </c>
      <c r="D787" s="40">
        <v>4.6943159999999997</v>
      </c>
      <c r="E787" s="33">
        <v>1.70236E-2</v>
      </c>
      <c r="F787" s="40">
        <v>1.7673000000000001</v>
      </c>
      <c r="G787" s="34">
        <v>0.37251938903129894</v>
      </c>
      <c r="H787" s="45">
        <v>29.970394041213375</v>
      </c>
      <c r="I787" s="36">
        <v>88.887699999999995</v>
      </c>
      <c r="J787" s="42">
        <v>28.645029999999998</v>
      </c>
      <c r="K787" s="42">
        <v>0.1386027</v>
      </c>
      <c r="L787" s="12">
        <v>1.2859E-3</v>
      </c>
      <c r="T787" s="12" t="s">
        <v>796</v>
      </c>
      <c r="U787" s="12" t="s">
        <v>693</v>
      </c>
      <c r="V787" s="12">
        <v>37</v>
      </c>
      <c r="W787" s="43">
        <v>43228</v>
      </c>
      <c r="X787" s="12">
        <v>3.95</v>
      </c>
      <c r="Y787" s="44">
        <v>3608597000</v>
      </c>
      <c r="Z787" s="12" t="s">
        <v>1476</v>
      </c>
      <c r="AA787" s="12" t="s">
        <v>1517</v>
      </c>
      <c r="AB787" s="12">
        <v>12</v>
      </c>
      <c r="AC787" s="12" t="s">
        <v>1518</v>
      </c>
      <c r="AE787" s="12" t="s">
        <v>1454</v>
      </c>
      <c r="AF787" s="12">
        <v>7.875</v>
      </c>
      <c r="AG787" s="12" t="s">
        <v>1528</v>
      </c>
      <c r="AH787" s="12" t="s">
        <v>1520</v>
      </c>
      <c r="AI787" s="12" t="s">
        <v>1464</v>
      </c>
      <c r="AJ787" s="12">
        <v>1</v>
      </c>
      <c r="AK787" s="12" t="s">
        <v>1458</v>
      </c>
      <c r="AL787" s="12">
        <v>1</v>
      </c>
      <c r="AM787" s="12" t="s">
        <v>1459</v>
      </c>
      <c r="AN787" s="12">
        <v>2.5</v>
      </c>
      <c r="AO787" s="12">
        <v>0</v>
      </c>
      <c r="AP787" s="12">
        <v>0</v>
      </c>
      <c r="AQ787" s="12">
        <v>0</v>
      </c>
      <c r="AR787" s="12">
        <v>0</v>
      </c>
      <c r="AS787" s="12">
        <v>30</v>
      </c>
      <c r="AT787" s="12">
        <v>30</v>
      </c>
      <c r="AU787" s="12">
        <v>51</v>
      </c>
      <c r="AX787" s="12">
        <v>0</v>
      </c>
      <c r="AY787" s="12">
        <v>6.9054400000000002E-2</v>
      </c>
      <c r="AZ787" s="12">
        <v>1.3584799999999999E-2</v>
      </c>
      <c r="BA787" s="12">
        <v>34.974919999999997</v>
      </c>
      <c r="BB787" s="12">
        <v>4.4470099999999999E-2</v>
      </c>
      <c r="BC787" s="12">
        <v>7.4482419999999996</v>
      </c>
      <c r="BD787" s="12">
        <v>1.53308E-2</v>
      </c>
      <c r="BE787" s="12">
        <v>0.108968</v>
      </c>
      <c r="BF787" s="12">
        <v>4.6255999999999997E-3</v>
      </c>
      <c r="BG787" s="12">
        <v>5.4733700000000003E-2</v>
      </c>
      <c r="BH787" s="12">
        <v>1.04694E-2</v>
      </c>
      <c r="BI787" s="12">
        <v>1.3167399999999999E-2</v>
      </c>
      <c r="BJ787" s="12">
        <v>4.3869999999999998E-4</v>
      </c>
      <c r="BK787" s="12">
        <v>8.5509299999999996E-2</v>
      </c>
      <c r="BL787" s="12">
        <v>1.1812599999999999E-2</v>
      </c>
      <c r="BM787" s="12">
        <v>35.677300000000002</v>
      </c>
      <c r="BN787" s="12">
        <v>1.4476599999999999E-2</v>
      </c>
      <c r="BO787" s="12">
        <v>7.4815759999999996</v>
      </c>
      <c r="BP787" s="12">
        <v>1.41116E-2</v>
      </c>
      <c r="BQ787" s="12">
        <v>0.1161845</v>
      </c>
      <c r="BR787" s="12">
        <v>4.4497E-3</v>
      </c>
      <c r="BS787" s="12">
        <v>0.1027146</v>
      </c>
      <c r="BT787" s="12">
        <v>1.0233000000000001E-2</v>
      </c>
      <c r="BU787" s="12">
        <v>1.7998699999999999E-2</v>
      </c>
      <c r="BV787" s="12">
        <v>4.0309999999999999E-4</v>
      </c>
      <c r="BW787" s="12">
        <v>1</v>
      </c>
      <c r="BX787" s="12">
        <v>0</v>
      </c>
      <c r="BY787" s="12">
        <v>1</v>
      </c>
      <c r="BZ787" s="12">
        <v>0</v>
      </c>
      <c r="CA787" s="12">
        <v>1</v>
      </c>
      <c r="CB787" s="12">
        <v>0</v>
      </c>
      <c r="CC787" s="12">
        <v>1</v>
      </c>
      <c r="CD787" s="12">
        <v>0</v>
      </c>
      <c r="CE787" s="12">
        <v>1</v>
      </c>
      <c r="CF787" s="12">
        <v>0</v>
      </c>
      <c r="CG787" s="12">
        <v>1</v>
      </c>
      <c r="CH787" s="12">
        <v>0</v>
      </c>
      <c r="CI787" s="12">
        <v>1</v>
      </c>
      <c r="CJ787" s="44">
        <v>9.9999999999999995E-21</v>
      </c>
      <c r="CK787" s="12">
        <v>1</v>
      </c>
      <c r="CL787" s="12">
        <v>0</v>
      </c>
      <c r="CM787" s="12">
        <v>1</v>
      </c>
      <c r="CN787" s="44">
        <v>9.9999999999999995E-21</v>
      </c>
      <c r="CO787" s="12">
        <v>1</v>
      </c>
      <c r="CP787" s="44">
        <v>9.9999999999999995E-21</v>
      </c>
      <c r="CQ787" s="12">
        <v>1</v>
      </c>
      <c r="CR787" s="44">
        <v>9.9999999999999995E-21</v>
      </c>
      <c r="CS787" s="12">
        <v>1.0070429999999999</v>
      </c>
      <c r="CT787" s="12">
        <v>1.2859E-3</v>
      </c>
      <c r="CU787" s="12">
        <v>1.6454900000000001E-2</v>
      </c>
      <c r="CV787" s="12">
        <v>6.7089000000000003E-3</v>
      </c>
      <c r="CW787" s="12">
        <v>0.70237819999999995</v>
      </c>
      <c r="CX787" s="12">
        <v>4.2047800000000003E-2</v>
      </c>
      <c r="CY787" s="12">
        <v>3.3333599999999998E-2</v>
      </c>
      <c r="CZ787" s="12">
        <v>5.9914E-3</v>
      </c>
      <c r="DA787" s="12">
        <v>7.2166000000000001E-3</v>
      </c>
      <c r="DB787" s="12">
        <v>1.2631999999999999E-3</v>
      </c>
      <c r="DC787" s="12">
        <v>4.79809E-2</v>
      </c>
      <c r="DD787" s="12">
        <v>2.2120999999999998E-3</v>
      </c>
      <c r="DE787" s="12">
        <v>4.9233999999999997E-3</v>
      </c>
      <c r="DF787" s="12">
        <v>1.649E-4</v>
      </c>
      <c r="DG787" s="12">
        <v>1.7673000000000001E-3</v>
      </c>
      <c r="DH787" s="12">
        <v>5.8999999999999998E-5</v>
      </c>
      <c r="DI787" s="12">
        <v>0.27548869999999998</v>
      </c>
      <c r="DJ787" s="12">
        <v>1.70236E-2</v>
      </c>
      <c r="DK787" s="12">
        <v>3.2564E-3</v>
      </c>
      <c r="DL787" s="12">
        <v>3.3366300000000002E-2</v>
      </c>
      <c r="DM787" s="12">
        <v>6.3826000000000004E-3</v>
      </c>
      <c r="DN787" s="12">
        <v>3.5970000000000002E-4</v>
      </c>
      <c r="DO787" s="44">
        <v>2.9568490000000001E-8</v>
      </c>
      <c r="DP787" s="12">
        <v>1.4625600000000001E-2</v>
      </c>
      <c r="DQ787" s="12">
        <v>6.2160000000000004E-4</v>
      </c>
      <c r="DR787" s="12">
        <v>4.6943159999999997</v>
      </c>
      <c r="DS787" s="12">
        <v>1.1357300000000001E-2</v>
      </c>
      <c r="DT787" s="12">
        <v>4.1657279999999997</v>
      </c>
      <c r="DU787" s="12">
        <v>2.0314499999999999E-2</v>
      </c>
      <c r="DV787" s="12">
        <v>88.887699999999995</v>
      </c>
      <c r="DW787" s="12">
        <v>0.40893099999999999</v>
      </c>
      <c r="DX787" s="12">
        <v>28.645029999999998</v>
      </c>
      <c r="DY787" s="12">
        <v>0.1386027</v>
      </c>
      <c r="DZ787" s="12">
        <v>0.13885810000000001</v>
      </c>
      <c r="EA787" s="12">
        <v>0.17401559999999999</v>
      </c>
      <c r="EB787" s="12">
        <v>0</v>
      </c>
      <c r="EC787" s="44">
        <v>3.7252420000000002E-16</v>
      </c>
      <c r="ED787" s="44">
        <v>1.748746E-15</v>
      </c>
      <c r="EE787" s="12" t="s">
        <v>1521</v>
      </c>
      <c r="EF787" s="12">
        <v>3.7861000000000001E-3</v>
      </c>
      <c r="EG787" s="44">
        <v>1.1213E-6</v>
      </c>
      <c r="EH787" s="12">
        <v>2.3172999999999999</v>
      </c>
      <c r="EI787" s="12">
        <v>1.0003010000000001</v>
      </c>
      <c r="EJ787" s="12">
        <v>7.5799999999999999E-4</v>
      </c>
      <c r="EK787" s="44">
        <v>6.9999999999999999E-6</v>
      </c>
      <c r="EL787" s="12">
        <v>4.0000000000000003E-5</v>
      </c>
      <c r="EM787" s="12">
        <v>2.0000000000000002E-5</v>
      </c>
      <c r="EN787" s="12">
        <v>2.8600000000000001E-4</v>
      </c>
      <c r="EO787" s="44">
        <v>4.9999999999999998E-7</v>
      </c>
      <c r="EP787" s="12">
        <v>1.2710000000000001E-2</v>
      </c>
      <c r="EQ787" s="12">
        <v>4.0000000000000003E-5</v>
      </c>
      <c r="ER787" s="12">
        <v>7.8700000000000003E-3</v>
      </c>
      <c r="ES787" s="12">
        <v>5.8E-4</v>
      </c>
      <c r="ET787" s="12">
        <v>0</v>
      </c>
      <c r="EU787" s="12">
        <v>0</v>
      </c>
      <c r="EV787" s="12">
        <v>250</v>
      </c>
      <c r="EW787" s="12">
        <v>0</v>
      </c>
      <c r="EX787" s="12">
        <v>1.96</v>
      </c>
      <c r="EY787" s="12">
        <v>0</v>
      </c>
      <c r="EZ787" s="12">
        <v>6.9054400000000002E-2</v>
      </c>
      <c r="FA787" s="12">
        <v>1.3584799999999999E-2</v>
      </c>
      <c r="FB787" s="12">
        <v>34.974919999999997</v>
      </c>
      <c r="FC787" s="12">
        <v>4.4470099999999999E-2</v>
      </c>
      <c r="FD787" s="12">
        <v>7.4504830000000002</v>
      </c>
      <c r="FE787" s="12">
        <v>1.53355E-2</v>
      </c>
      <c r="FF787" s="12">
        <v>0.108968</v>
      </c>
      <c r="FG787" s="12">
        <v>4.6255999999999997E-3</v>
      </c>
      <c r="FH787" s="12">
        <v>0.12683440000000001</v>
      </c>
      <c r="FI787" s="12">
        <v>2.42607E-2</v>
      </c>
      <c r="FJ787" s="12">
        <v>1.3167399999999999E-2</v>
      </c>
      <c r="FK787" s="12">
        <v>4.3869999999999998E-4</v>
      </c>
      <c r="FL787" s="12">
        <v>3.7609999999999998E-4</v>
      </c>
      <c r="FM787" s="12">
        <v>3.344363</v>
      </c>
      <c r="FN787" s="12">
        <v>0.2133786</v>
      </c>
      <c r="FO787" s="12">
        <v>0.24234559999999999</v>
      </c>
      <c r="FP787" s="12">
        <v>3.3482590000000001</v>
      </c>
      <c r="FQ787" s="12">
        <v>0.99738450000000001</v>
      </c>
      <c r="FR787" s="12">
        <v>2.00386E-2</v>
      </c>
      <c r="FS787" s="44">
        <v>5.4629999999999996E-10</v>
      </c>
      <c r="FT787" s="44">
        <v>5.8099999999999998E-11</v>
      </c>
      <c r="FU787" s="12">
        <v>0</v>
      </c>
      <c r="FV787" s="44">
        <v>4.962E-10</v>
      </c>
      <c r="FW787" s="12">
        <v>1.975E-2</v>
      </c>
      <c r="FX787" s="44">
        <v>5.4629999999999996E-10</v>
      </c>
      <c r="FY787" s="44">
        <v>7.0679999999999999E-6</v>
      </c>
      <c r="FZ787" s="44">
        <v>5.5304999999999997E-10</v>
      </c>
      <c r="GA787" s="44">
        <v>6.3080000000000001E-9</v>
      </c>
      <c r="GB787" s="44">
        <v>5.5430000000000004E-10</v>
      </c>
      <c r="GC787" s="12">
        <v>1.167E-2</v>
      </c>
      <c r="GD787" s="12">
        <v>0</v>
      </c>
      <c r="GE787" s="12">
        <v>295.5</v>
      </c>
      <c r="GF787" s="12">
        <v>0.1</v>
      </c>
      <c r="GG787" s="12">
        <v>1575</v>
      </c>
      <c r="GH787" s="12">
        <v>2</v>
      </c>
      <c r="GI787" s="12">
        <v>1.2710000000000001E-2</v>
      </c>
      <c r="GJ787" s="12">
        <v>1.5845E-3</v>
      </c>
    </row>
    <row r="788" spans="1:192" s="12" customFormat="1" ht="12">
      <c r="A788" s="31"/>
      <c r="B788" s="32" t="s">
        <v>1715</v>
      </c>
      <c r="C788" s="32">
        <v>2.5</v>
      </c>
      <c r="D788" s="40">
        <v>4.4904760000000001</v>
      </c>
      <c r="E788" s="33">
        <v>1.68512E-2</v>
      </c>
      <c r="F788" s="40">
        <v>1.0694999999999999</v>
      </c>
      <c r="G788" s="34">
        <v>0.68261298155764871</v>
      </c>
      <c r="H788" s="45">
        <v>30.277012913026965</v>
      </c>
      <c r="I788" s="36">
        <v>92.981039999999993</v>
      </c>
      <c r="J788" s="34">
        <v>28.660720000000001</v>
      </c>
      <c r="K788" s="34">
        <v>6.6785999999999998E-2</v>
      </c>
      <c r="L788" s="12">
        <v>1.2859E-3</v>
      </c>
      <c r="T788" s="12" t="s">
        <v>835</v>
      </c>
      <c r="U788" s="12" t="s">
        <v>693</v>
      </c>
      <c r="V788" s="12">
        <v>37</v>
      </c>
      <c r="W788" s="43">
        <v>43228</v>
      </c>
      <c r="X788" s="12">
        <v>9.4</v>
      </c>
      <c r="Y788" s="44">
        <v>3608616000</v>
      </c>
      <c r="Z788" s="12" t="s">
        <v>1476</v>
      </c>
      <c r="AA788" s="12" t="s">
        <v>1517</v>
      </c>
      <c r="AB788" s="12">
        <v>12</v>
      </c>
      <c r="AC788" s="12" t="s">
        <v>1518</v>
      </c>
      <c r="AE788" s="12" t="s">
        <v>1454</v>
      </c>
      <c r="AF788" s="12">
        <v>7.875</v>
      </c>
      <c r="AG788" s="12" t="s">
        <v>1529</v>
      </c>
      <c r="AH788" s="12" t="s">
        <v>1520</v>
      </c>
      <c r="AI788" s="12" t="s">
        <v>1464</v>
      </c>
      <c r="AJ788" s="12">
        <v>1</v>
      </c>
      <c r="AK788" s="12" t="s">
        <v>1458</v>
      </c>
      <c r="AL788" s="12">
        <v>1</v>
      </c>
      <c r="AM788" s="12" t="s">
        <v>1459</v>
      </c>
      <c r="AN788" s="12">
        <v>2.5</v>
      </c>
      <c r="AO788" s="12">
        <v>0</v>
      </c>
      <c r="AP788" s="12">
        <v>0</v>
      </c>
      <c r="AQ788" s="12">
        <v>0</v>
      </c>
      <c r="AR788" s="12">
        <v>0</v>
      </c>
      <c r="AS788" s="12">
        <v>30</v>
      </c>
      <c r="AT788" s="12">
        <v>30</v>
      </c>
      <c r="AU788" s="12">
        <v>93</v>
      </c>
      <c r="AX788" s="12">
        <v>0</v>
      </c>
      <c r="AY788" s="12">
        <v>-2.4475299999999998E-2</v>
      </c>
      <c r="AZ788" s="12">
        <v>1.4023900000000001E-2</v>
      </c>
      <c r="BA788" s="12">
        <v>61.305950000000003</v>
      </c>
      <c r="BB788" s="12">
        <v>2.4018100000000001E-2</v>
      </c>
      <c r="BC788" s="12">
        <v>13.64831</v>
      </c>
      <c r="BD788" s="12">
        <v>1.4508399999999999E-2</v>
      </c>
      <c r="BE788" s="12">
        <v>0.16982449999999999</v>
      </c>
      <c r="BF788" s="12">
        <v>5.2261E-3</v>
      </c>
      <c r="BG788" s="12">
        <v>9.8835099999999995E-2</v>
      </c>
      <c r="BH788" s="12">
        <v>1.01403E-2</v>
      </c>
      <c r="BI788" s="12">
        <v>1.46017E-2</v>
      </c>
      <c r="BJ788" s="12">
        <v>3.9379999999999998E-4</v>
      </c>
      <c r="BK788" s="12">
        <v>-8.0202999999999993E-3</v>
      </c>
      <c r="BL788" s="12">
        <v>1.2315E-2</v>
      </c>
      <c r="BM788" s="12">
        <v>61.890059999999998</v>
      </c>
      <c r="BN788" s="12">
        <v>1.7599900000000002E-2</v>
      </c>
      <c r="BO788" s="12">
        <v>13.681649999999999</v>
      </c>
      <c r="BP788" s="12">
        <v>1.32135E-2</v>
      </c>
      <c r="BQ788" s="12">
        <v>0.177041</v>
      </c>
      <c r="BR788" s="12">
        <v>5.0711000000000003E-3</v>
      </c>
      <c r="BS788" s="12">
        <v>0.146816</v>
      </c>
      <c r="BT788" s="12">
        <v>9.8960999999999997E-3</v>
      </c>
      <c r="BU788" s="12">
        <v>1.8853499999999999E-2</v>
      </c>
      <c r="BV788" s="12">
        <v>3.6650000000000002E-4</v>
      </c>
      <c r="BW788" s="12">
        <v>1</v>
      </c>
      <c r="BX788" s="12">
        <v>0</v>
      </c>
      <c r="BY788" s="12">
        <v>1</v>
      </c>
      <c r="BZ788" s="12">
        <v>0</v>
      </c>
      <c r="CA788" s="12">
        <v>1</v>
      </c>
      <c r="CB788" s="12">
        <v>0</v>
      </c>
      <c r="CC788" s="12">
        <v>1</v>
      </c>
      <c r="CD788" s="12">
        <v>0</v>
      </c>
      <c r="CE788" s="12">
        <v>1</v>
      </c>
      <c r="CF788" s="12">
        <v>0</v>
      </c>
      <c r="CG788" s="12">
        <v>1</v>
      </c>
      <c r="CH788" s="12">
        <v>0</v>
      </c>
      <c r="CI788" s="12">
        <v>1</v>
      </c>
      <c r="CJ788" s="44">
        <v>9.9999999999999995E-21</v>
      </c>
      <c r="CK788" s="12">
        <v>1</v>
      </c>
      <c r="CL788" s="12">
        <v>0</v>
      </c>
      <c r="CM788" s="12">
        <v>1</v>
      </c>
      <c r="CN788" s="44">
        <v>9.9999999999999995E-21</v>
      </c>
      <c r="CO788" s="12">
        <v>1</v>
      </c>
      <c r="CP788" s="44">
        <v>9.9999999999999995E-21</v>
      </c>
      <c r="CQ788" s="12">
        <v>1</v>
      </c>
      <c r="CR788" s="44">
        <v>9.9999999999999995E-21</v>
      </c>
      <c r="CS788" s="12">
        <v>1.0070429999999999</v>
      </c>
      <c r="CT788" s="12">
        <v>1.2859E-3</v>
      </c>
      <c r="CU788" s="12">
        <v>1.6454900000000001E-2</v>
      </c>
      <c r="CV788" s="12">
        <v>6.7089000000000003E-3</v>
      </c>
      <c r="CW788" s="12">
        <v>0.58411480000000005</v>
      </c>
      <c r="CX788" s="12">
        <v>1.63436E-2</v>
      </c>
      <c r="CY788" s="12">
        <v>3.3333599999999998E-2</v>
      </c>
      <c r="CZ788" s="12">
        <v>5.9914E-3</v>
      </c>
      <c r="DA788" s="12">
        <v>7.2166000000000001E-3</v>
      </c>
      <c r="DB788" s="12">
        <v>1.2631999999999999E-3</v>
      </c>
      <c r="DC788" s="12">
        <v>4.79809E-2</v>
      </c>
      <c r="DD788" s="12">
        <v>2.2120999999999998E-3</v>
      </c>
      <c r="DE788" s="12">
        <v>4.3539E-3</v>
      </c>
      <c r="DF788" s="12">
        <v>1.3520000000000001E-4</v>
      </c>
      <c r="DG788" s="12">
        <v>1.0694999999999999E-3</v>
      </c>
      <c r="DH788" s="12">
        <v>2.8900000000000001E-5</v>
      </c>
      <c r="DI788" s="12">
        <v>0.45061099999999998</v>
      </c>
      <c r="DJ788" s="12">
        <v>1.68512E-2</v>
      </c>
      <c r="DK788" s="12">
        <v>1.7290000000000001E-3</v>
      </c>
      <c r="DL788" s="12">
        <v>3.3028299999999997E-2</v>
      </c>
      <c r="DM788" s="12">
        <v>3.3888E-3</v>
      </c>
      <c r="DN788" s="12">
        <v>-1.07E-4</v>
      </c>
      <c r="DO788" s="44">
        <v>1.5699240000000001E-8</v>
      </c>
      <c r="DP788" s="12">
        <v>1.24391E-2</v>
      </c>
      <c r="DQ788" s="12">
        <v>3.8299999999999999E-4</v>
      </c>
      <c r="DR788" s="12">
        <v>4.4904760000000001</v>
      </c>
      <c r="DS788" s="12">
        <v>5.0873000000000003E-3</v>
      </c>
      <c r="DT788" s="12">
        <v>4.1680270000000004</v>
      </c>
      <c r="DU788" s="12">
        <v>9.7886999999999991E-3</v>
      </c>
      <c r="DV788" s="12">
        <v>92.981039999999993</v>
      </c>
      <c r="DW788" s="12">
        <v>0.1983741</v>
      </c>
      <c r="DX788" s="12">
        <v>28.660720000000001</v>
      </c>
      <c r="DY788" s="12">
        <v>6.6785999999999998E-2</v>
      </c>
      <c r="DZ788" s="12">
        <v>6.7315E-2</v>
      </c>
      <c r="EA788" s="12">
        <v>0.1088737</v>
      </c>
      <c r="EB788" s="12">
        <v>0</v>
      </c>
      <c r="EC788" s="44">
        <v>6.8262199999999997E-16</v>
      </c>
      <c r="ED788" s="44">
        <v>3.0652979999999999E-15</v>
      </c>
      <c r="EE788" s="12" t="s">
        <v>1521</v>
      </c>
      <c r="EF788" s="12">
        <v>3.7861000000000001E-3</v>
      </c>
      <c r="EG788" s="44">
        <v>1.1213E-6</v>
      </c>
      <c r="EH788" s="12">
        <v>2.3277100000000002</v>
      </c>
      <c r="EI788" s="12">
        <v>1.000302</v>
      </c>
      <c r="EJ788" s="12">
        <v>7.5799999999999999E-4</v>
      </c>
      <c r="EK788" s="44">
        <v>6.9999999999999999E-6</v>
      </c>
      <c r="EL788" s="12">
        <v>4.0000000000000003E-5</v>
      </c>
      <c r="EM788" s="12">
        <v>2.0000000000000002E-5</v>
      </c>
      <c r="EN788" s="12">
        <v>2.8600000000000001E-4</v>
      </c>
      <c r="EO788" s="44">
        <v>4.9999999999999998E-7</v>
      </c>
      <c r="EP788" s="12">
        <v>1.2710000000000001E-2</v>
      </c>
      <c r="EQ788" s="12">
        <v>4.0000000000000003E-5</v>
      </c>
      <c r="ER788" s="12">
        <v>7.8700000000000003E-3</v>
      </c>
      <c r="ES788" s="12">
        <v>5.8E-4</v>
      </c>
      <c r="ET788" s="12">
        <v>0</v>
      </c>
      <c r="EU788" s="12">
        <v>0</v>
      </c>
      <c r="EV788" s="12">
        <v>250</v>
      </c>
      <c r="EW788" s="12">
        <v>0</v>
      </c>
      <c r="EX788" s="12">
        <v>1.96</v>
      </c>
      <c r="EY788" s="12">
        <v>0</v>
      </c>
      <c r="EZ788" s="12">
        <v>-2.4475299999999998E-2</v>
      </c>
      <c r="FA788" s="12">
        <v>1.4023900000000001E-2</v>
      </c>
      <c r="FB788" s="12">
        <v>61.305950000000003</v>
      </c>
      <c r="FC788" s="12">
        <v>2.4018100000000001E-2</v>
      </c>
      <c r="FD788" s="12">
        <v>13.65244</v>
      </c>
      <c r="FE788" s="12">
        <v>1.4512799999999999E-2</v>
      </c>
      <c r="FF788" s="12">
        <v>0.16982449999999999</v>
      </c>
      <c r="FG788" s="12">
        <v>5.2261E-3</v>
      </c>
      <c r="FH788" s="12">
        <v>0.2300594</v>
      </c>
      <c r="FI788" s="12">
        <v>2.3603699999999998E-2</v>
      </c>
      <c r="FJ788" s="12">
        <v>1.46017E-2</v>
      </c>
      <c r="FK788" s="12">
        <v>3.9379999999999998E-4</v>
      </c>
      <c r="FL788" s="12">
        <v>2.375E-4</v>
      </c>
      <c r="FM788" s="12">
        <v>2.709794</v>
      </c>
      <c r="FN788" s="12">
        <v>0.22308169999999999</v>
      </c>
      <c r="FO788" s="12">
        <v>0.1134917</v>
      </c>
      <c r="FP788" s="12">
        <v>2.711589</v>
      </c>
      <c r="FQ788" s="12">
        <v>0.99912639999999997</v>
      </c>
      <c r="FR788" s="12">
        <v>5.0162999999999996E-3</v>
      </c>
      <c r="FS788" s="44">
        <v>5.4629999999999996E-10</v>
      </c>
      <c r="FT788" s="44">
        <v>5.8099999999999998E-11</v>
      </c>
      <c r="FU788" s="12">
        <v>0</v>
      </c>
      <c r="FV788" s="44">
        <v>4.962E-10</v>
      </c>
      <c r="FW788" s="12">
        <v>1.975E-2</v>
      </c>
      <c r="FX788" s="44">
        <v>5.4629999999999996E-10</v>
      </c>
      <c r="FY788" s="44">
        <v>7.0679999999999999E-6</v>
      </c>
      <c r="FZ788" s="44">
        <v>5.5304999999999997E-10</v>
      </c>
      <c r="GA788" s="44">
        <v>6.3080000000000001E-9</v>
      </c>
      <c r="GB788" s="44">
        <v>5.5430000000000004E-10</v>
      </c>
      <c r="GC788" s="12">
        <v>1.167E-2</v>
      </c>
      <c r="GD788" s="12">
        <v>0</v>
      </c>
      <c r="GE788" s="12">
        <v>295.5</v>
      </c>
      <c r="GF788" s="12">
        <v>0.1</v>
      </c>
      <c r="GG788" s="12">
        <v>1575</v>
      </c>
      <c r="GH788" s="12">
        <v>2</v>
      </c>
      <c r="GI788" s="12">
        <v>1.2710000000000001E-2</v>
      </c>
      <c r="GJ788" s="12">
        <v>-4.7110000000000001E-4</v>
      </c>
    </row>
    <row r="789" spans="1:192" s="12" customFormat="1" ht="12">
      <c r="A789" s="31"/>
      <c r="B789" s="32" t="s">
        <v>1695</v>
      </c>
      <c r="C789" s="32">
        <v>2.5</v>
      </c>
      <c r="D789" s="40">
        <v>4.500051</v>
      </c>
      <c r="E789" s="33">
        <v>2.1346500000000001E-2</v>
      </c>
      <c r="F789" s="40">
        <v>1.0977000000000001</v>
      </c>
      <c r="G789" s="34">
        <v>0.58545767338387544</v>
      </c>
      <c r="H789" s="45">
        <v>23.901061063874639</v>
      </c>
      <c r="I789" s="36">
        <v>92.819329999999994</v>
      </c>
      <c r="J789" s="34">
        <v>28.671990000000001</v>
      </c>
      <c r="K789" s="34">
        <v>8.1096100000000004E-2</v>
      </c>
      <c r="L789" s="12">
        <v>1.2859E-3</v>
      </c>
      <c r="T789" s="12" t="s">
        <v>819</v>
      </c>
      <c r="U789" s="12" t="s">
        <v>693</v>
      </c>
      <c r="V789" s="12">
        <v>37</v>
      </c>
      <c r="W789" s="43">
        <v>43228</v>
      </c>
      <c r="X789" s="12">
        <v>7.3833330000000004</v>
      </c>
      <c r="Y789" s="44">
        <v>3608609000</v>
      </c>
      <c r="Z789" s="12" t="s">
        <v>1476</v>
      </c>
      <c r="AA789" s="12" t="s">
        <v>1517</v>
      </c>
      <c r="AB789" s="12">
        <v>12</v>
      </c>
      <c r="AC789" s="12" t="s">
        <v>1518</v>
      </c>
      <c r="AE789" s="12" t="s">
        <v>1454</v>
      </c>
      <c r="AF789" s="12">
        <v>7.875</v>
      </c>
      <c r="AG789" s="12" t="s">
        <v>1529</v>
      </c>
      <c r="AH789" s="12" t="s">
        <v>1520</v>
      </c>
      <c r="AI789" s="12" t="s">
        <v>1464</v>
      </c>
      <c r="AJ789" s="12">
        <v>1</v>
      </c>
      <c r="AK789" s="12" t="s">
        <v>1458</v>
      </c>
      <c r="AL789" s="12">
        <v>1</v>
      </c>
      <c r="AM789" s="12" t="s">
        <v>1459</v>
      </c>
      <c r="AN789" s="12">
        <v>2.5</v>
      </c>
      <c r="AO789" s="12">
        <v>0</v>
      </c>
      <c r="AP789" s="12">
        <v>0</v>
      </c>
      <c r="AQ789" s="12">
        <v>0</v>
      </c>
      <c r="AR789" s="12">
        <v>0</v>
      </c>
      <c r="AS789" s="12">
        <v>30</v>
      </c>
      <c r="AT789" s="12">
        <v>30</v>
      </c>
      <c r="AU789" s="12">
        <v>75</v>
      </c>
      <c r="AX789" s="12">
        <v>0</v>
      </c>
      <c r="AY789" s="12">
        <v>3.0107100000000001E-2</v>
      </c>
      <c r="AZ789" s="12">
        <v>1.33425E-2</v>
      </c>
      <c r="BA789" s="12">
        <v>52.692630000000001</v>
      </c>
      <c r="BB789" s="12">
        <v>2.1523500000000001E-2</v>
      </c>
      <c r="BC789" s="12">
        <v>11.70581</v>
      </c>
      <c r="BD789" s="12">
        <v>1.4118500000000001E-2</v>
      </c>
      <c r="BE789" s="12">
        <v>0.1441973</v>
      </c>
      <c r="BF789" s="12">
        <v>5.4685999999999997E-3</v>
      </c>
      <c r="BG789" s="12">
        <v>0.1075595</v>
      </c>
      <c r="BH789" s="12">
        <v>1.06011E-2</v>
      </c>
      <c r="BI789" s="12">
        <v>1.2853E-2</v>
      </c>
      <c r="BJ789" s="12">
        <v>4.1960000000000001E-4</v>
      </c>
      <c r="BK789" s="12">
        <v>4.6561999999999999E-2</v>
      </c>
      <c r="BL789" s="12">
        <v>1.1533099999999999E-2</v>
      </c>
      <c r="BM789" s="12">
        <v>53.276739999999997</v>
      </c>
      <c r="BN789" s="12">
        <v>1.40053E-2</v>
      </c>
      <c r="BO789" s="12">
        <v>11.739140000000001</v>
      </c>
      <c r="BP789" s="12">
        <v>1.2784200000000001E-2</v>
      </c>
      <c r="BQ789" s="12">
        <v>0.15141379999999999</v>
      </c>
      <c r="BR789" s="12">
        <v>5.3207000000000003E-3</v>
      </c>
      <c r="BS789" s="12">
        <v>0.1555404</v>
      </c>
      <c r="BT789" s="12">
        <v>1.0367700000000001E-2</v>
      </c>
      <c r="BU789" s="12">
        <v>1.7117E-2</v>
      </c>
      <c r="BV789" s="12">
        <v>3.9379999999999998E-4</v>
      </c>
      <c r="BW789" s="12">
        <v>1</v>
      </c>
      <c r="BX789" s="12">
        <v>0</v>
      </c>
      <c r="BY789" s="12">
        <v>1</v>
      </c>
      <c r="BZ789" s="12">
        <v>0</v>
      </c>
      <c r="CA789" s="12">
        <v>1</v>
      </c>
      <c r="CB789" s="12">
        <v>0</v>
      </c>
      <c r="CC789" s="12">
        <v>1</v>
      </c>
      <c r="CD789" s="12">
        <v>0</v>
      </c>
      <c r="CE789" s="12">
        <v>1</v>
      </c>
      <c r="CF789" s="12">
        <v>0</v>
      </c>
      <c r="CG789" s="12">
        <v>1</v>
      </c>
      <c r="CH789" s="12">
        <v>0</v>
      </c>
      <c r="CI789" s="12">
        <v>1</v>
      </c>
      <c r="CJ789" s="44">
        <v>9.9999999999999995E-21</v>
      </c>
      <c r="CK789" s="12">
        <v>1</v>
      </c>
      <c r="CL789" s="12">
        <v>0</v>
      </c>
      <c r="CM789" s="12">
        <v>1</v>
      </c>
      <c r="CN789" s="44">
        <v>9.9999999999999995E-21</v>
      </c>
      <c r="CO789" s="12">
        <v>1</v>
      </c>
      <c r="CP789" s="44">
        <v>9.9999999999999995E-21</v>
      </c>
      <c r="CQ789" s="12">
        <v>1</v>
      </c>
      <c r="CR789" s="44">
        <v>9.9999999999999995E-21</v>
      </c>
      <c r="CS789" s="12">
        <v>1.0070429999999999</v>
      </c>
      <c r="CT789" s="12">
        <v>1.2859E-3</v>
      </c>
      <c r="CU789" s="12">
        <v>1.6454900000000001E-2</v>
      </c>
      <c r="CV789" s="12">
        <v>6.7089000000000003E-3</v>
      </c>
      <c r="CW789" s="12">
        <v>0.58411480000000005</v>
      </c>
      <c r="CX789" s="12">
        <v>1.63436E-2</v>
      </c>
      <c r="CY789" s="12">
        <v>3.3333599999999998E-2</v>
      </c>
      <c r="CZ789" s="12">
        <v>5.9914E-3</v>
      </c>
      <c r="DA789" s="12">
        <v>7.2166000000000001E-3</v>
      </c>
      <c r="DB789" s="12">
        <v>1.2631999999999999E-3</v>
      </c>
      <c r="DC789" s="12">
        <v>4.79809E-2</v>
      </c>
      <c r="DD789" s="12">
        <v>2.2120999999999998E-3</v>
      </c>
      <c r="DE789" s="12">
        <v>4.3539E-3</v>
      </c>
      <c r="DF789" s="12">
        <v>1.3520000000000001E-4</v>
      </c>
      <c r="DG789" s="12">
        <v>1.0977000000000001E-3</v>
      </c>
      <c r="DH789" s="12">
        <v>3.5899999999999998E-5</v>
      </c>
      <c r="DI789" s="12">
        <v>0.55618880000000004</v>
      </c>
      <c r="DJ789" s="12">
        <v>2.1346500000000001E-2</v>
      </c>
      <c r="DK789" s="12">
        <v>2.1040999999999998E-3</v>
      </c>
      <c r="DL789" s="12">
        <v>4.18392E-2</v>
      </c>
      <c r="DM789" s="12">
        <v>4.1240000000000001E-3</v>
      </c>
      <c r="DN789" s="12">
        <v>-1.3640000000000001E-4</v>
      </c>
      <c r="DO789" s="44">
        <v>1.9105040000000001E-8</v>
      </c>
      <c r="DP789" s="12">
        <v>1.23147E-2</v>
      </c>
      <c r="DQ789" s="12">
        <v>4.6729999999999997E-4</v>
      </c>
      <c r="DR789" s="12">
        <v>4.500051</v>
      </c>
      <c r="DS789" s="12">
        <v>5.7304000000000001E-3</v>
      </c>
      <c r="DT789" s="12">
        <v>4.1696799999999996</v>
      </c>
      <c r="DU789" s="12">
        <v>1.18862E-2</v>
      </c>
      <c r="DV789" s="12">
        <v>92.819329999999994</v>
      </c>
      <c r="DW789" s="12">
        <v>0.24292359999999999</v>
      </c>
      <c r="DX789" s="12">
        <v>28.671990000000001</v>
      </c>
      <c r="DY789" s="12">
        <v>8.1096100000000004E-2</v>
      </c>
      <c r="DZ789" s="12">
        <v>8.1532599999999997E-2</v>
      </c>
      <c r="EA789" s="12">
        <v>0</v>
      </c>
      <c r="EB789" s="12">
        <v>0</v>
      </c>
      <c r="EC789" s="44">
        <v>5.8546699999999997E-16</v>
      </c>
      <c r="ED789" s="44">
        <v>2.6346310000000002E-15</v>
      </c>
      <c r="EE789" s="12" t="s">
        <v>1521</v>
      </c>
      <c r="EF789" s="12">
        <v>3.7861000000000001E-3</v>
      </c>
      <c r="EG789" s="44">
        <v>1.1213E-6</v>
      </c>
      <c r="EH789" s="12">
        <v>2.3238639999999999</v>
      </c>
      <c r="EI789" s="12">
        <v>1.000302</v>
      </c>
      <c r="EJ789" s="12">
        <v>7.5799999999999999E-4</v>
      </c>
      <c r="EK789" s="44">
        <v>6.9999999999999999E-6</v>
      </c>
      <c r="EL789" s="12">
        <v>4.0000000000000003E-5</v>
      </c>
      <c r="EM789" s="12">
        <v>2.0000000000000002E-5</v>
      </c>
      <c r="EN789" s="12">
        <v>2.8600000000000001E-4</v>
      </c>
      <c r="EO789" s="44">
        <v>4.9999999999999998E-7</v>
      </c>
      <c r="EP789" s="12">
        <v>1.2710000000000001E-2</v>
      </c>
      <c r="EQ789" s="12">
        <v>4.0000000000000003E-5</v>
      </c>
      <c r="ER789" s="12">
        <v>7.8700000000000003E-3</v>
      </c>
      <c r="ES789" s="12">
        <v>5.8E-4</v>
      </c>
      <c r="ET789" s="12">
        <v>0</v>
      </c>
      <c r="EU789" s="12">
        <v>0</v>
      </c>
      <c r="EV789" s="12">
        <v>250</v>
      </c>
      <c r="EW789" s="12">
        <v>0</v>
      </c>
      <c r="EX789" s="12">
        <v>1.96</v>
      </c>
      <c r="EY789" s="12">
        <v>0</v>
      </c>
      <c r="EZ789" s="12">
        <v>3.0107100000000001E-2</v>
      </c>
      <c r="FA789" s="12">
        <v>1.33425E-2</v>
      </c>
      <c r="FB789" s="12">
        <v>52.692630000000001</v>
      </c>
      <c r="FC789" s="12">
        <v>2.1523500000000001E-2</v>
      </c>
      <c r="FD789" s="12">
        <v>11.709339999999999</v>
      </c>
      <c r="FE789" s="12">
        <v>1.41228E-2</v>
      </c>
      <c r="FF789" s="12">
        <v>0.1441973</v>
      </c>
      <c r="FG789" s="12">
        <v>5.4685999999999997E-3</v>
      </c>
      <c r="FH789" s="12">
        <v>0.2499537</v>
      </c>
      <c r="FI789" s="12">
        <v>2.4635500000000001E-2</v>
      </c>
      <c r="FJ789" s="12">
        <v>1.2853E-2</v>
      </c>
      <c r="FK789" s="12">
        <v>4.1960000000000001E-4</v>
      </c>
      <c r="FL789" s="12">
        <v>2.43E-4</v>
      </c>
      <c r="FM789" s="12">
        <v>3.2835670000000001</v>
      </c>
      <c r="FN789" s="12">
        <v>0.22260540000000001</v>
      </c>
      <c r="FO789" s="12">
        <v>0.1275654</v>
      </c>
      <c r="FP789" s="12">
        <v>3.28552</v>
      </c>
      <c r="FQ789" s="12">
        <v>0.99924829999999998</v>
      </c>
      <c r="FR789" s="12">
        <v>4.0038000000000001E-3</v>
      </c>
      <c r="FS789" s="44">
        <v>5.4629999999999996E-10</v>
      </c>
      <c r="FT789" s="44">
        <v>5.8099999999999998E-11</v>
      </c>
      <c r="FU789" s="12">
        <v>0</v>
      </c>
      <c r="FV789" s="44">
        <v>4.962E-10</v>
      </c>
      <c r="FW789" s="12">
        <v>1.975E-2</v>
      </c>
      <c r="FX789" s="44">
        <v>5.4629999999999996E-10</v>
      </c>
      <c r="FY789" s="44">
        <v>7.0679999999999999E-6</v>
      </c>
      <c r="FZ789" s="44">
        <v>5.5304999999999997E-10</v>
      </c>
      <c r="GA789" s="44">
        <v>6.3080000000000001E-9</v>
      </c>
      <c r="GB789" s="44">
        <v>5.5430000000000004E-10</v>
      </c>
      <c r="GC789" s="12">
        <v>1.167E-2</v>
      </c>
      <c r="GD789" s="12">
        <v>0</v>
      </c>
      <c r="GE789" s="12">
        <v>295.5</v>
      </c>
      <c r="GF789" s="12">
        <v>0.1</v>
      </c>
      <c r="GG789" s="12">
        <v>1575</v>
      </c>
      <c r="GH789" s="12">
        <v>2</v>
      </c>
      <c r="GI789" s="12">
        <v>1.2710000000000001E-2</v>
      </c>
      <c r="GJ789" s="12">
        <v>-6.0070000000000002E-4</v>
      </c>
    </row>
    <row r="790" spans="1:192" s="12" customFormat="1" ht="12">
      <c r="A790" s="31"/>
      <c r="B790" s="32" t="s">
        <v>1685</v>
      </c>
      <c r="C790" s="32">
        <v>2.5</v>
      </c>
      <c r="D790" s="40">
        <v>4.2772889999999997</v>
      </c>
      <c r="E790" s="33">
        <v>1.6771500000000002E-2</v>
      </c>
      <c r="F790" s="33">
        <v>0.33359999999999995</v>
      </c>
      <c r="G790" s="34">
        <v>0.86545142335386993</v>
      </c>
      <c r="H790" s="45">
        <v>30.420892585636345</v>
      </c>
      <c r="I790" s="36">
        <v>97.724699999999999</v>
      </c>
      <c r="J790" s="34">
        <v>28.690069999999999</v>
      </c>
      <c r="K790" s="34">
        <v>5.0993200000000002E-2</v>
      </c>
      <c r="L790" s="12">
        <v>1.2859E-3</v>
      </c>
      <c r="T790" s="12" t="s">
        <v>809</v>
      </c>
      <c r="U790" s="12" t="s">
        <v>693</v>
      </c>
      <c r="V790" s="12">
        <v>37</v>
      </c>
      <c r="W790" s="43">
        <v>43228</v>
      </c>
      <c r="X790" s="12">
        <v>5.5833329999999997</v>
      </c>
      <c r="Y790" s="44">
        <v>3608603000</v>
      </c>
      <c r="Z790" s="12" t="s">
        <v>1476</v>
      </c>
      <c r="AA790" s="12" t="s">
        <v>1517</v>
      </c>
      <c r="AB790" s="12">
        <v>12</v>
      </c>
      <c r="AC790" s="12" t="s">
        <v>1518</v>
      </c>
      <c r="AE790" s="12" t="s">
        <v>1454</v>
      </c>
      <c r="AF790" s="12">
        <v>7.875</v>
      </c>
      <c r="AG790" s="12" t="s">
        <v>1528</v>
      </c>
      <c r="AH790" s="12" t="s">
        <v>1520</v>
      </c>
      <c r="AI790" s="12" t="s">
        <v>1464</v>
      </c>
      <c r="AJ790" s="12">
        <v>1</v>
      </c>
      <c r="AK790" s="12" t="s">
        <v>1458</v>
      </c>
      <c r="AL790" s="12">
        <v>1</v>
      </c>
      <c r="AM790" s="12" t="s">
        <v>1459</v>
      </c>
      <c r="AN790" s="12">
        <v>2.5</v>
      </c>
      <c r="AO790" s="12">
        <v>0</v>
      </c>
      <c r="AP790" s="12">
        <v>0</v>
      </c>
      <c r="AQ790" s="12">
        <v>0</v>
      </c>
      <c r="AR790" s="12">
        <v>0</v>
      </c>
      <c r="AS790" s="12">
        <v>30</v>
      </c>
      <c r="AT790" s="12">
        <v>30</v>
      </c>
      <c r="AU790" s="12">
        <v>64</v>
      </c>
      <c r="AX790" s="12">
        <v>0</v>
      </c>
      <c r="AY790" s="12">
        <v>2.8128400000000001E-2</v>
      </c>
      <c r="AZ790" s="12">
        <v>1.35088E-2</v>
      </c>
      <c r="BA790" s="12">
        <v>74.036699999999996</v>
      </c>
      <c r="BB790" s="12">
        <v>4.77794E-2</v>
      </c>
      <c r="BC790" s="12">
        <v>17.304040000000001</v>
      </c>
      <c r="BD790" s="12">
        <v>1.6178000000000001E-2</v>
      </c>
      <c r="BE790" s="12">
        <v>0.2301878</v>
      </c>
      <c r="BF790" s="12">
        <v>5.4213000000000004E-3</v>
      </c>
      <c r="BG790" s="12">
        <v>0.12510769999999999</v>
      </c>
      <c r="BH790" s="12">
        <v>8.8502000000000008E-3</v>
      </c>
      <c r="BI790" s="12">
        <v>5.7739000000000002E-3</v>
      </c>
      <c r="BJ790" s="12">
        <v>3.345E-4</v>
      </c>
      <c r="BK790" s="12">
        <v>4.4583299999999999E-2</v>
      </c>
      <c r="BL790" s="12">
        <v>1.17251E-2</v>
      </c>
      <c r="BM790" s="12">
        <v>74.698229999999995</v>
      </c>
      <c r="BN790" s="12">
        <v>1.7819399999999999E-2</v>
      </c>
      <c r="BO790" s="12">
        <v>17.33738</v>
      </c>
      <c r="BP790" s="12">
        <v>1.50276E-2</v>
      </c>
      <c r="BQ790" s="12">
        <v>0.23740439999999999</v>
      </c>
      <c r="BR790" s="12">
        <v>5.2719999999999998E-3</v>
      </c>
      <c r="BS790" s="12">
        <v>0.17308860000000001</v>
      </c>
      <c r="BT790" s="12">
        <v>8.5692000000000008E-3</v>
      </c>
      <c r="BU790" s="12">
        <v>1.06569E-2</v>
      </c>
      <c r="BV790" s="12">
        <v>2.8870000000000002E-4</v>
      </c>
      <c r="BW790" s="12">
        <v>1</v>
      </c>
      <c r="BX790" s="12">
        <v>0</v>
      </c>
      <c r="BY790" s="12">
        <v>1</v>
      </c>
      <c r="BZ790" s="12">
        <v>0</v>
      </c>
      <c r="CA790" s="12">
        <v>1</v>
      </c>
      <c r="CB790" s="12">
        <v>0</v>
      </c>
      <c r="CC790" s="12">
        <v>1</v>
      </c>
      <c r="CD790" s="12">
        <v>0</v>
      </c>
      <c r="CE790" s="12">
        <v>1</v>
      </c>
      <c r="CF790" s="12">
        <v>0</v>
      </c>
      <c r="CG790" s="12">
        <v>1</v>
      </c>
      <c r="CH790" s="12">
        <v>0</v>
      </c>
      <c r="CI790" s="12">
        <v>1</v>
      </c>
      <c r="CJ790" s="44">
        <v>9.9999999999999995E-21</v>
      </c>
      <c r="CK790" s="12">
        <v>1</v>
      </c>
      <c r="CL790" s="12">
        <v>0</v>
      </c>
      <c r="CM790" s="12">
        <v>1</v>
      </c>
      <c r="CN790" s="44">
        <v>9.9999999999999995E-21</v>
      </c>
      <c r="CO790" s="12">
        <v>1</v>
      </c>
      <c r="CP790" s="44">
        <v>9.9999999999999995E-21</v>
      </c>
      <c r="CQ790" s="12">
        <v>1</v>
      </c>
      <c r="CR790" s="44">
        <v>9.9999999999999995E-21</v>
      </c>
      <c r="CS790" s="12">
        <v>1.0070429999999999</v>
      </c>
      <c r="CT790" s="12">
        <v>1.2859E-3</v>
      </c>
      <c r="CU790" s="12">
        <v>1.6454900000000001E-2</v>
      </c>
      <c r="CV790" s="12">
        <v>6.7089000000000003E-3</v>
      </c>
      <c r="CW790" s="12">
        <v>0.66153119999999999</v>
      </c>
      <c r="CX790" s="12">
        <v>4.4332099999999999E-2</v>
      </c>
      <c r="CY790" s="12">
        <v>3.3333599999999998E-2</v>
      </c>
      <c r="CZ790" s="12">
        <v>5.9914E-3</v>
      </c>
      <c r="DA790" s="12">
        <v>7.2166000000000001E-3</v>
      </c>
      <c r="DB790" s="12">
        <v>1.2631999999999999E-3</v>
      </c>
      <c r="DC790" s="12">
        <v>4.79809E-2</v>
      </c>
      <c r="DD790" s="12">
        <v>2.2120999999999998E-3</v>
      </c>
      <c r="DE790" s="12">
        <v>4.9233999999999997E-3</v>
      </c>
      <c r="DF790" s="12">
        <v>1.649E-4</v>
      </c>
      <c r="DG790" s="12">
        <v>3.3359999999999998E-4</v>
      </c>
      <c r="DH790" s="12">
        <v>1.9300000000000002E-5</v>
      </c>
      <c r="DI790" s="12">
        <v>1.4379740000000001</v>
      </c>
      <c r="DJ790" s="12">
        <v>1.6771500000000002E-2</v>
      </c>
      <c r="DK790" s="12">
        <v>1.1865000000000001E-3</v>
      </c>
      <c r="DL790" s="12">
        <v>3.2872199999999997E-2</v>
      </c>
      <c r="DM790" s="12">
        <v>2.3256000000000001E-3</v>
      </c>
      <c r="DN790" s="12">
        <v>1.195E-4</v>
      </c>
      <c r="DO790" s="44">
        <v>1.077365E-8</v>
      </c>
      <c r="DP790" s="12">
        <v>1.32985E-2</v>
      </c>
      <c r="DQ790" s="12">
        <v>3.1339999999999997E-4</v>
      </c>
      <c r="DR790" s="12">
        <v>4.2772889999999997</v>
      </c>
      <c r="DS790" s="12">
        <v>4.8590999999999999E-3</v>
      </c>
      <c r="DT790" s="12">
        <v>4.1723299999999997</v>
      </c>
      <c r="DU790" s="12">
        <v>7.4741E-3</v>
      </c>
      <c r="DV790" s="12">
        <v>97.724699999999999</v>
      </c>
      <c r="DW790" s="12">
        <v>0.1625827</v>
      </c>
      <c r="DX790" s="12">
        <v>28.690069999999999</v>
      </c>
      <c r="DY790" s="12">
        <v>5.0993200000000002E-2</v>
      </c>
      <c r="DZ790" s="12">
        <v>5.1685399999999999E-2</v>
      </c>
      <c r="EA790" s="12">
        <v>3.4054899999999999E-2</v>
      </c>
      <c r="EB790" s="12">
        <v>0</v>
      </c>
      <c r="EC790" s="44">
        <v>8.6546290000000004E-16</v>
      </c>
      <c r="ED790" s="44">
        <v>3.7018350000000003E-15</v>
      </c>
      <c r="EE790" s="12" t="s">
        <v>1521</v>
      </c>
      <c r="EF790" s="12">
        <v>3.7861000000000001E-3</v>
      </c>
      <c r="EG790" s="44">
        <v>1.1213E-6</v>
      </c>
      <c r="EH790" s="12">
        <v>2.3204210000000001</v>
      </c>
      <c r="EI790" s="12">
        <v>1.0003010000000001</v>
      </c>
      <c r="EJ790" s="12">
        <v>7.5799999999999999E-4</v>
      </c>
      <c r="EK790" s="44">
        <v>6.9999999999999999E-6</v>
      </c>
      <c r="EL790" s="12">
        <v>4.0000000000000003E-5</v>
      </c>
      <c r="EM790" s="12">
        <v>2.0000000000000002E-5</v>
      </c>
      <c r="EN790" s="12">
        <v>2.8600000000000001E-4</v>
      </c>
      <c r="EO790" s="44">
        <v>4.9999999999999998E-7</v>
      </c>
      <c r="EP790" s="12">
        <v>1.2710000000000001E-2</v>
      </c>
      <c r="EQ790" s="12">
        <v>4.0000000000000003E-5</v>
      </c>
      <c r="ER790" s="12">
        <v>7.8700000000000003E-3</v>
      </c>
      <c r="ES790" s="12">
        <v>5.8E-4</v>
      </c>
      <c r="ET790" s="12">
        <v>0</v>
      </c>
      <c r="EU790" s="12">
        <v>0</v>
      </c>
      <c r="EV790" s="12">
        <v>250</v>
      </c>
      <c r="EW790" s="12">
        <v>0</v>
      </c>
      <c r="EX790" s="12">
        <v>1.96</v>
      </c>
      <c r="EY790" s="12">
        <v>0</v>
      </c>
      <c r="EZ790" s="12">
        <v>2.8128400000000001E-2</v>
      </c>
      <c r="FA790" s="12">
        <v>1.35088E-2</v>
      </c>
      <c r="FB790" s="12">
        <v>74.036699999999996</v>
      </c>
      <c r="FC790" s="12">
        <v>4.77794E-2</v>
      </c>
      <c r="FD790" s="12">
        <v>17.309259999999998</v>
      </c>
      <c r="FE790" s="12">
        <v>1.6182800000000001E-2</v>
      </c>
      <c r="FF790" s="12">
        <v>0.2301878</v>
      </c>
      <c r="FG790" s="12">
        <v>5.4213000000000004E-3</v>
      </c>
      <c r="FH790" s="12">
        <v>0.29030250000000002</v>
      </c>
      <c r="FI790" s="12">
        <v>2.0536100000000002E-2</v>
      </c>
      <c r="FJ790" s="12">
        <v>5.7739000000000002E-3</v>
      </c>
      <c r="FK790" s="12">
        <v>3.345E-4</v>
      </c>
      <c r="FL790" s="12">
        <v>7.7000000000000001E-5</v>
      </c>
      <c r="FM790" s="12">
        <v>5.8805249999999996</v>
      </c>
      <c r="FN790" s="12">
        <v>0.23422090000000001</v>
      </c>
      <c r="FO790" s="12">
        <v>0.113813</v>
      </c>
      <c r="FP790" s="12">
        <v>5.8809069999999997</v>
      </c>
      <c r="FQ790" s="12">
        <v>0.99981319999999996</v>
      </c>
      <c r="FR790" s="12">
        <v>6.2535999999999998E-3</v>
      </c>
      <c r="FS790" s="44">
        <v>5.4629999999999996E-10</v>
      </c>
      <c r="FT790" s="44">
        <v>5.8099999999999998E-11</v>
      </c>
      <c r="FU790" s="12">
        <v>0</v>
      </c>
      <c r="FV790" s="44">
        <v>4.962E-10</v>
      </c>
      <c r="FW790" s="12">
        <v>1.975E-2</v>
      </c>
      <c r="FX790" s="44">
        <v>5.4629999999999996E-10</v>
      </c>
      <c r="FY790" s="44">
        <v>7.0679999999999999E-6</v>
      </c>
      <c r="FZ790" s="44">
        <v>5.5304999999999997E-10</v>
      </c>
      <c r="GA790" s="44">
        <v>6.3080000000000001E-9</v>
      </c>
      <c r="GB790" s="44">
        <v>5.5430000000000004E-10</v>
      </c>
      <c r="GC790" s="12">
        <v>1.167E-2</v>
      </c>
      <c r="GD790" s="12">
        <v>0</v>
      </c>
      <c r="GE790" s="12">
        <v>295.5</v>
      </c>
      <c r="GF790" s="12">
        <v>0.1</v>
      </c>
      <c r="GG790" s="12">
        <v>1575</v>
      </c>
      <c r="GH790" s="12">
        <v>2</v>
      </c>
      <c r="GI790" s="12">
        <v>1.2710000000000001E-2</v>
      </c>
      <c r="GJ790" s="12">
        <v>5.2630000000000005E-4</v>
      </c>
    </row>
    <row r="791" spans="1:192" s="12" customFormat="1" ht="12">
      <c r="A791" s="31"/>
      <c r="B791" s="32" t="s">
        <v>1656</v>
      </c>
      <c r="C791" s="32">
        <v>4</v>
      </c>
      <c r="D791" s="40">
        <v>4.5289380000000001</v>
      </c>
      <c r="E791" s="33">
        <v>5.7520999999999996E-3</v>
      </c>
      <c r="F791" s="40">
        <v>1.0977000000000001</v>
      </c>
      <c r="G791" s="34">
        <v>0.28432911441965442</v>
      </c>
      <c r="H791" s="45">
        <v>88.698736113767154</v>
      </c>
      <c r="I791" s="36">
        <v>92.835290000000001</v>
      </c>
      <c r="J791" s="42">
        <v>28.859500000000001</v>
      </c>
      <c r="K791" s="42">
        <v>0.35347889999999998</v>
      </c>
      <c r="L791" s="12">
        <v>1.1169000000000001E-3</v>
      </c>
      <c r="T791" s="12" t="s">
        <v>739</v>
      </c>
      <c r="U791" s="12" t="s">
        <v>693</v>
      </c>
      <c r="V791" s="12">
        <v>37</v>
      </c>
      <c r="W791" s="43">
        <v>43221</v>
      </c>
      <c r="X791" s="12">
        <v>21.83333</v>
      </c>
      <c r="Y791" s="44">
        <v>3608056000</v>
      </c>
      <c r="Z791" s="12" t="s">
        <v>1476</v>
      </c>
      <c r="AA791" s="12" t="s">
        <v>1517</v>
      </c>
      <c r="AB791" s="12">
        <v>12</v>
      </c>
      <c r="AC791" s="12" t="s">
        <v>1518</v>
      </c>
      <c r="AE791" s="12" t="s">
        <v>1454</v>
      </c>
      <c r="AF791" s="12">
        <v>7.875</v>
      </c>
      <c r="AG791" s="12" t="s">
        <v>1524</v>
      </c>
      <c r="AH791" s="12" t="s">
        <v>1520</v>
      </c>
      <c r="AI791" s="12" t="s">
        <v>1457</v>
      </c>
      <c r="AJ791" s="12">
        <v>1</v>
      </c>
      <c r="AK791" s="12" t="s">
        <v>1458</v>
      </c>
      <c r="AL791" s="12">
        <v>1</v>
      </c>
      <c r="AM791" s="12" t="s">
        <v>1459</v>
      </c>
      <c r="AN791" s="12">
        <v>4</v>
      </c>
      <c r="AO791" s="12">
        <v>0</v>
      </c>
      <c r="AP791" s="12">
        <v>0</v>
      </c>
      <c r="AQ791" s="12">
        <v>0</v>
      </c>
      <c r="AR791" s="12">
        <v>0</v>
      </c>
      <c r="AS791" s="12">
        <v>15</v>
      </c>
      <c r="AT791" s="12">
        <v>15</v>
      </c>
      <c r="AU791" s="12">
        <v>169</v>
      </c>
      <c r="AX791" s="12">
        <v>0</v>
      </c>
      <c r="AY791" s="12">
        <v>3.2876700000000002E-2</v>
      </c>
      <c r="AZ791" s="12">
        <v>1.39931E-2</v>
      </c>
      <c r="BA791" s="12">
        <v>25.754280000000001</v>
      </c>
      <c r="BB791" s="12">
        <v>0.16201889999999999</v>
      </c>
      <c r="BC791" s="12">
        <v>5.6851459999999996</v>
      </c>
      <c r="BD791" s="12">
        <v>9.9605000000000006E-3</v>
      </c>
      <c r="BE791" s="12">
        <v>6.3935599999999995E-2</v>
      </c>
      <c r="BF791" s="12">
        <v>3.0913E-3</v>
      </c>
      <c r="BG791" s="12">
        <v>1.59715E-2</v>
      </c>
      <c r="BH791" s="12">
        <v>4.6914000000000001E-3</v>
      </c>
      <c r="BI791" s="12">
        <v>6.2424000000000004E-3</v>
      </c>
      <c r="BJ791" s="12">
        <v>8.206E-4</v>
      </c>
      <c r="BK791" s="12">
        <v>5.0781699999999999E-2</v>
      </c>
      <c r="BL791" s="12">
        <v>1.3255599999999999E-2</v>
      </c>
      <c r="BM791" s="12">
        <v>26.097190000000001</v>
      </c>
      <c r="BN791" s="12">
        <v>1.01131E-2</v>
      </c>
      <c r="BO791" s="12">
        <v>5.7183970000000004</v>
      </c>
      <c r="BP791" s="12">
        <v>8.9262999999999999E-3</v>
      </c>
      <c r="BQ791" s="12">
        <v>7.6399599999999998E-2</v>
      </c>
      <c r="BR791" s="12">
        <v>2.3010999999999999E-3</v>
      </c>
      <c r="BS791" s="12">
        <v>6.2601000000000004E-2</v>
      </c>
      <c r="BT791" s="12">
        <v>4.3293999999999997E-3</v>
      </c>
      <c r="BU791" s="12">
        <v>9.7138999999999993E-3</v>
      </c>
      <c r="BV791" s="12">
        <v>2.0699999999999999E-4</v>
      </c>
      <c r="BW791" s="12">
        <v>1</v>
      </c>
      <c r="BX791" s="12">
        <v>0</v>
      </c>
      <c r="BY791" s="12">
        <v>1</v>
      </c>
      <c r="BZ791" s="12">
        <v>0</v>
      </c>
      <c r="CA791" s="12">
        <v>1</v>
      </c>
      <c r="CB791" s="12">
        <v>0</v>
      </c>
      <c r="CC791" s="12">
        <v>1</v>
      </c>
      <c r="CD791" s="12">
        <v>0</v>
      </c>
      <c r="CE791" s="12">
        <v>1</v>
      </c>
      <c r="CF791" s="12">
        <v>0</v>
      </c>
      <c r="CG791" s="12">
        <v>1</v>
      </c>
      <c r="CH791" s="12">
        <v>0</v>
      </c>
      <c r="CI791" s="12">
        <v>1</v>
      </c>
      <c r="CJ791" s="44">
        <v>9.9999999999999995E-21</v>
      </c>
      <c r="CK791" s="12">
        <v>1</v>
      </c>
      <c r="CL791" s="12">
        <v>0</v>
      </c>
      <c r="CM791" s="12">
        <v>1</v>
      </c>
      <c r="CN791" s="44">
        <v>9.9999999999999995E-21</v>
      </c>
      <c r="CO791" s="12">
        <v>1</v>
      </c>
      <c r="CP791" s="44">
        <v>9.9999999999999995E-21</v>
      </c>
      <c r="CQ791" s="12">
        <v>1</v>
      </c>
      <c r="CR791" s="44">
        <v>9.9999999999999995E-21</v>
      </c>
      <c r="CS791" s="12">
        <v>1.006702</v>
      </c>
      <c r="CT791" s="12">
        <v>1.1169000000000001E-3</v>
      </c>
      <c r="CU791" s="12">
        <v>1.7904900000000001E-2</v>
      </c>
      <c r="CV791" s="12">
        <v>4.4828999999999997E-3</v>
      </c>
      <c r="CW791" s="12">
        <v>0.34290680000000001</v>
      </c>
      <c r="CX791" s="12">
        <v>0.16170290000000001</v>
      </c>
      <c r="CY791" s="12">
        <v>3.3250799999999997E-2</v>
      </c>
      <c r="CZ791" s="12">
        <v>4.4196000000000001E-3</v>
      </c>
      <c r="DA791" s="12">
        <v>1.2463999999999999E-2</v>
      </c>
      <c r="DB791" s="12">
        <v>2.0642E-3</v>
      </c>
      <c r="DC791" s="12">
        <v>4.6629499999999997E-2</v>
      </c>
      <c r="DD791" s="12">
        <v>1.8071999999999999E-3</v>
      </c>
      <c r="DE791" s="12">
        <v>3.5130999999999999E-3</v>
      </c>
      <c r="DF791" s="12">
        <v>7.9359999999999999E-4</v>
      </c>
      <c r="DG791" s="12">
        <v>1.0977000000000001E-3</v>
      </c>
      <c r="DH791" s="12">
        <v>1.4430000000000001E-4</v>
      </c>
      <c r="DI791" s="12">
        <v>0.1498642</v>
      </c>
      <c r="DJ791" s="12">
        <v>5.7520999999999996E-3</v>
      </c>
      <c r="DK791" s="12">
        <v>1.6896000000000001E-3</v>
      </c>
      <c r="DL791" s="12">
        <v>1.12741E-2</v>
      </c>
      <c r="DM791" s="12">
        <v>3.3116999999999999E-3</v>
      </c>
      <c r="DN791" s="12">
        <v>-3.7970000000000001E-4</v>
      </c>
      <c r="DO791" s="44">
        <v>1.534196E-8</v>
      </c>
      <c r="DP791" s="12">
        <v>1.12432E-2</v>
      </c>
      <c r="DQ791" s="12">
        <v>5.44E-4</v>
      </c>
      <c r="DR791" s="12">
        <v>4.5289380000000001</v>
      </c>
      <c r="DS791" s="12">
        <v>2.9575600000000001E-2</v>
      </c>
      <c r="DT791" s="12">
        <v>4.197165</v>
      </c>
      <c r="DU791" s="12">
        <v>5.1814300000000001E-2</v>
      </c>
      <c r="DV791" s="12">
        <v>92.835290000000001</v>
      </c>
      <c r="DW791" s="12">
        <v>1.2764420000000001</v>
      </c>
      <c r="DX791" s="12">
        <v>28.859500000000001</v>
      </c>
      <c r="DY791" s="12">
        <v>0.35347889999999998</v>
      </c>
      <c r="DZ791" s="12">
        <v>0.35358060000000002</v>
      </c>
      <c r="EA791" s="12">
        <v>0</v>
      </c>
      <c r="EB791" s="12">
        <v>0</v>
      </c>
      <c r="EC791" s="44">
        <v>2.8433019999999999E-16</v>
      </c>
      <c r="ED791" s="44">
        <v>1.287714E-15</v>
      </c>
      <c r="EE791" s="12" t="s">
        <v>1521</v>
      </c>
      <c r="EF791" s="12">
        <v>3.7861000000000001E-3</v>
      </c>
      <c r="EG791" s="44">
        <v>1.1213E-6</v>
      </c>
      <c r="EH791" s="12">
        <v>2.0480209999999999</v>
      </c>
      <c r="EI791" s="12">
        <v>1.000257</v>
      </c>
      <c r="EJ791" s="12">
        <v>7.5799999999999999E-4</v>
      </c>
      <c r="EK791" s="44">
        <v>6.9999999999999999E-6</v>
      </c>
      <c r="EL791" s="12">
        <v>4.0000000000000003E-5</v>
      </c>
      <c r="EM791" s="12">
        <v>2.0000000000000002E-5</v>
      </c>
      <c r="EN791" s="12">
        <v>2.8600000000000001E-4</v>
      </c>
      <c r="EO791" s="44">
        <v>4.9999999999999998E-7</v>
      </c>
      <c r="EP791" s="12">
        <v>1.2710000000000001E-2</v>
      </c>
      <c r="EQ791" s="12">
        <v>4.0000000000000003E-5</v>
      </c>
      <c r="ER791" s="12">
        <v>7.8700000000000003E-3</v>
      </c>
      <c r="ES791" s="12">
        <v>5.8E-4</v>
      </c>
      <c r="ET791" s="12">
        <v>0</v>
      </c>
      <c r="EU791" s="12">
        <v>0</v>
      </c>
      <c r="EV791" s="12">
        <v>250</v>
      </c>
      <c r="EW791" s="12">
        <v>0</v>
      </c>
      <c r="EX791" s="12">
        <v>1.96</v>
      </c>
      <c r="EY791" s="12">
        <v>0</v>
      </c>
      <c r="EZ791" s="12">
        <v>3.2876700000000002E-2</v>
      </c>
      <c r="FA791" s="12">
        <v>1.39931E-2</v>
      </c>
      <c r="FB791" s="12">
        <v>25.754280000000001</v>
      </c>
      <c r="FC791" s="12">
        <v>0.16201889999999999</v>
      </c>
      <c r="FD791" s="12">
        <v>5.6866050000000001</v>
      </c>
      <c r="FE791" s="12">
        <v>9.9631000000000008E-3</v>
      </c>
      <c r="FF791" s="12">
        <v>6.3935599999999995E-2</v>
      </c>
      <c r="FG791" s="12">
        <v>3.0913E-3</v>
      </c>
      <c r="FH791" s="12">
        <v>3.2710000000000003E-2</v>
      </c>
      <c r="FI791" s="12">
        <v>9.6082000000000008E-3</v>
      </c>
      <c r="FJ791" s="12">
        <v>6.2424000000000004E-3</v>
      </c>
      <c r="FK791" s="12">
        <v>8.206E-4</v>
      </c>
      <c r="FL791" s="12">
        <v>2.4250000000000001E-4</v>
      </c>
      <c r="FM791" s="12">
        <v>13.179309999999999</v>
      </c>
      <c r="FN791" s="12">
        <v>0.22118570000000001</v>
      </c>
      <c r="FO791" s="12">
        <v>0.65417320000000001</v>
      </c>
      <c r="FP791" s="12">
        <v>13.1654</v>
      </c>
      <c r="FQ791" s="12">
        <v>0.99876770000000004</v>
      </c>
      <c r="FR791" s="12">
        <v>4.6069800000000001E-2</v>
      </c>
      <c r="FS791" s="44">
        <v>5.4629999999999996E-10</v>
      </c>
      <c r="FT791" s="44">
        <v>5.8099999999999998E-11</v>
      </c>
      <c r="FU791" s="12">
        <v>0</v>
      </c>
      <c r="FV791" s="44">
        <v>4.962E-10</v>
      </c>
      <c r="FW791" s="12">
        <v>1.975E-2</v>
      </c>
      <c r="FX791" s="44">
        <v>5.4629999999999996E-10</v>
      </c>
      <c r="FY791" s="44">
        <v>7.0679999999999999E-6</v>
      </c>
      <c r="FZ791" s="44">
        <v>5.5304999999999997E-10</v>
      </c>
      <c r="GA791" s="44">
        <v>6.3080000000000001E-9</v>
      </c>
      <c r="GB791" s="44">
        <v>5.5430000000000004E-10</v>
      </c>
      <c r="GC791" s="12">
        <v>1.167E-2</v>
      </c>
      <c r="GD791" s="12">
        <v>0</v>
      </c>
      <c r="GE791" s="12">
        <v>295.5</v>
      </c>
      <c r="GF791" s="12">
        <v>0.1</v>
      </c>
      <c r="GG791" s="12">
        <v>1575</v>
      </c>
      <c r="GH791" s="12">
        <v>2</v>
      </c>
      <c r="GI791" s="12">
        <v>1.2710000000000001E-2</v>
      </c>
      <c r="GJ791" s="12">
        <v>-1.6727000000000001E-3</v>
      </c>
    </row>
    <row r="792" spans="1:192" s="12" customFormat="1" ht="12">
      <c r="A792" s="31"/>
      <c r="B792" s="32" t="s">
        <v>1634</v>
      </c>
      <c r="C792" s="32">
        <v>4</v>
      </c>
      <c r="D792" s="40">
        <v>4.3941670000000004</v>
      </c>
      <c r="E792" s="33">
        <v>1.5812199999999998E-2</v>
      </c>
      <c r="F792" s="33">
        <v>0.64389999999999992</v>
      </c>
      <c r="G792" s="34">
        <v>0.6187831901918488</v>
      </c>
      <c r="H792" s="45">
        <v>32.266477782977702</v>
      </c>
      <c r="I792" s="36">
        <v>95.692400000000006</v>
      </c>
      <c r="J792" s="42">
        <v>28.861129999999999</v>
      </c>
      <c r="K792" s="42">
        <v>0.1737129</v>
      </c>
      <c r="L792" s="12">
        <v>1.1169000000000001E-3</v>
      </c>
      <c r="T792" s="12" t="s">
        <v>775</v>
      </c>
      <c r="U792" s="12" t="s">
        <v>693</v>
      </c>
      <c r="V792" s="12">
        <v>37</v>
      </c>
      <c r="W792" s="43">
        <v>43222</v>
      </c>
      <c r="X792" s="12">
        <v>3.35</v>
      </c>
      <c r="Y792" s="44">
        <v>3608076000</v>
      </c>
      <c r="Z792" s="12" t="s">
        <v>1476</v>
      </c>
      <c r="AA792" s="12" t="s">
        <v>1517</v>
      </c>
      <c r="AB792" s="12">
        <v>12</v>
      </c>
      <c r="AC792" s="12" t="s">
        <v>1518</v>
      </c>
      <c r="AE792" s="12" t="s">
        <v>1454</v>
      </c>
      <c r="AF792" s="12">
        <v>7.875</v>
      </c>
      <c r="AG792" s="12" t="s">
        <v>1527</v>
      </c>
      <c r="AH792" s="12" t="s">
        <v>1520</v>
      </c>
      <c r="AI792" s="12" t="s">
        <v>1457</v>
      </c>
      <c r="AJ792" s="12">
        <v>1</v>
      </c>
      <c r="AK792" s="12" t="s">
        <v>1458</v>
      </c>
      <c r="AL792" s="12">
        <v>1</v>
      </c>
      <c r="AM792" s="12" t="s">
        <v>1459</v>
      </c>
      <c r="AN792" s="12">
        <v>4</v>
      </c>
      <c r="AO792" s="12">
        <v>0</v>
      </c>
      <c r="AP792" s="12">
        <v>0</v>
      </c>
      <c r="AQ792" s="12">
        <v>0</v>
      </c>
      <c r="AR792" s="12">
        <v>0</v>
      </c>
      <c r="AS792" s="12">
        <v>15</v>
      </c>
      <c r="AT792" s="12">
        <v>15</v>
      </c>
      <c r="AU792" s="12">
        <v>206</v>
      </c>
      <c r="AX792" s="12">
        <v>0</v>
      </c>
      <c r="AY792" s="12">
        <v>6.3724000000000003E-3</v>
      </c>
      <c r="AZ792" s="12">
        <v>1.2612099999999999E-2</v>
      </c>
      <c r="BA792" s="12">
        <v>54.381419999999999</v>
      </c>
      <c r="BB792" s="12">
        <v>0.17333290000000001</v>
      </c>
      <c r="BC792" s="12">
        <v>12.37262</v>
      </c>
      <c r="BD792" s="12">
        <v>1.0256700000000001E-2</v>
      </c>
      <c r="BE792" s="12">
        <v>0.15342829999999999</v>
      </c>
      <c r="BF792" s="12">
        <v>2.9150000000000001E-3</v>
      </c>
      <c r="BG792" s="12">
        <v>9.5118599999999998E-2</v>
      </c>
      <c r="BH792" s="12">
        <v>4.7682000000000002E-3</v>
      </c>
      <c r="BI792" s="12">
        <v>7.9687999999999998E-3</v>
      </c>
      <c r="BJ792" s="12">
        <v>8.7819999999999999E-4</v>
      </c>
      <c r="BK792" s="12">
        <v>2.4277300000000002E-2</v>
      </c>
      <c r="BL792" s="12">
        <v>1.1788399999999999E-2</v>
      </c>
      <c r="BM792" s="12">
        <v>54.710700000000003</v>
      </c>
      <c r="BN792" s="12">
        <v>1.16642E-2</v>
      </c>
      <c r="BO792" s="12">
        <v>12.40587</v>
      </c>
      <c r="BP792" s="12">
        <v>9.2557000000000004E-3</v>
      </c>
      <c r="BQ792" s="12">
        <v>0.16589229999999999</v>
      </c>
      <c r="BR792" s="12">
        <v>2.0582999999999999E-3</v>
      </c>
      <c r="BS792" s="12">
        <v>0.14174809999999999</v>
      </c>
      <c r="BT792" s="12">
        <v>4.4124999999999998E-3</v>
      </c>
      <c r="BU792" s="12">
        <v>1.1236100000000001E-2</v>
      </c>
      <c r="BV792" s="12">
        <v>2.2369999999999999E-4</v>
      </c>
      <c r="BW792" s="12">
        <v>1</v>
      </c>
      <c r="BX792" s="12">
        <v>0</v>
      </c>
      <c r="BY792" s="12">
        <v>1</v>
      </c>
      <c r="BZ792" s="12">
        <v>0</v>
      </c>
      <c r="CA792" s="12">
        <v>1</v>
      </c>
      <c r="CB792" s="12">
        <v>0</v>
      </c>
      <c r="CC792" s="12">
        <v>1</v>
      </c>
      <c r="CD792" s="12">
        <v>0</v>
      </c>
      <c r="CE792" s="12">
        <v>1</v>
      </c>
      <c r="CF792" s="12">
        <v>0</v>
      </c>
      <c r="CG792" s="12">
        <v>1</v>
      </c>
      <c r="CH792" s="12">
        <v>0</v>
      </c>
      <c r="CI792" s="12">
        <v>1</v>
      </c>
      <c r="CJ792" s="44">
        <v>9.9999999999999995E-21</v>
      </c>
      <c r="CK792" s="12">
        <v>1</v>
      </c>
      <c r="CL792" s="12">
        <v>0</v>
      </c>
      <c r="CM792" s="12">
        <v>1</v>
      </c>
      <c r="CN792" s="44">
        <v>9.9999999999999995E-21</v>
      </c>
      <c r="CO792" s="12">
        <v>1</v>
      </c>
      <c r="CP792" s="44">
        <v>9.9999999999999995E-21</v>
      </c>
      <c r="CQ792" s="12">
        <v>1</v>
      </c>
      <c r="CR792" s="44">
        <v>9.9999999999999995E-21</v>
      </c>
      <c r="CS792" s="12">
        <v>1.006702</v>
      </c>
      <c r="CT792" s="12">
        <v>1.1169000000000001E-3</v>
      </c>
      <c r="CU792" s="12">
        <v>1.7904900000000001E-2</v>
      </c>
      <c r="CV792" s="12">
        <v>4.4828999999999997E-3</v>
      </c>
      <c r="CW792" s="12">
        <v>0.32928459999999998</v>
      </c>
      <c r="CX792" s="12">
        <v>0.17294000000000001</v>
      </c>
      <c r="CY792" s="12">
        <v>3.3250799999999997E-2</v>
      </c>
      <c r="CZ792" s="12">
        <v>4.4196000000000001E-3</v>
      </c>
      <c r="DA792" s="12">
        <v>1.2463999999999999E-2</v>
      </c>
      <c r="DB792" s="12">
        <v>2.0642E-3</v>
      </c>
      <c r="DC792" s="12">
        <v>4.6629499999999997E-2</v>
      </c>
      <c r="DD792" s="12">
        <v>1.8071999999999999E-3</v>
      </c>
      <c r="DE792" s="12">
        <v>3.3203999999999998E-3</v>
      </c>
      <c r="DF792" s="12">
        <v>8.4880000000000003E-4</v>
      </c>
      <c r="DG792" s="12">
        <v>6.4389999999999998E-4</v>
      </c>
      <c r="DH792" s="12">
        <v>7.1000000000000005E-5</v>
      </c>
      <c r="DI792" s="12">
        <v>0.7023279</v>
      </c>
      <c r="DJ792" s="12">
        <v>1.5812199999999998E-2</v>
      </c>
      <c r="DK792" s="12">
        <v>7.9279999999999997E-4</v>
      </c>
      <c r="DL792" s="12">
        <v>3.0991999999999999E-2</v>
      </c>
      <c r="DM792" s="12">
        <v>1.5537999999999999E-3</v>
      </c>
      <c r="DN792" s="12">
        <v>-9.8300000000000004E-5</v>
      </c>
      <c r="DO792" s="44">
        <v>7.1983170000000003E-9</v>
      </c>
      <c r="DP792" s="12">
        <v>1.2397399999999999E-2</v>
      </c>
      <c r="DQ792" s="12">
        <v>2.3580000000000001E-4</v>
      </c>
      <c r="DR792" s="12">
        <v>4.3941670000000004</v>
      </c>
      <c r="DS792" s="12">
        <v>1.4471700000000001E-2</v>
      </c>
      <c r="DT792" s="12">
        <v>4.1974039999999997</v>
      </c>
      <c r="DU792" s="12">
        <v>2.54635E-2</v>
      </c>
      <c r="DV792" s="12">
        <v>95.692400000000006</v>
      </c>
      <c r="DW792" s="12">
        <v>0.65131110000000003</v>
      </c>
      <c r="DX792" s="12">
        <v>28.861129999999999</v>
      </c>
      <c r="DY792" s="12">
        <v>0.1737129</v>
      </c>
      <c r="DZ792" s="12">
        <v>0.17391980000000001</v>
      </c>
      <c r="EA792" s="12">
        <v>3.4406800000000001E-2</v>
      </c>
      <c r="EB792" s="12">
        <v>0</v>
      </c>
      <c r="EC792" s="44">
        <v>6.1879089999999998E-16</v>
      </c>
      <c r="ED792" s="44">
        <v>2.719071E-15</v>
      </c>
      <c r="EE792" s="12" t="s">
        <v>1521</v>
      </c>
      <c r="EF792" s="12">
        <v>3.7861000000000001E-3</v>
      </c>
      <c r="EG792" s="44">
        <v>1.1213E-6</v>
      </c>
      <c r="EH792" s="12">
        <v>2.0573199999999998</v>
      </c>
      <c r="EI792" s="12">
        <v>1.0002580000000001</v>
      </c>
      <c r="EJ792" s="12">
        <v>7.5799999999999999E-4</v>
      </c>
      <c r="EK792" s="44">
        <v>6.9999999999999999E-6</v>
      </c>
      <c r="EL792" s="12">
        <v>4.0000000000000003E-5</v>
      </c>
      <c r="EM792" s="12">
        <v>2.0000000000000002E-5</v>
      </c>
      <c r="EN792" s="12">
        <v>2.8600000000000001E-4</v>
      </c>
      <c r="EO792" s="44">
        <v>4.9999999999999998E-7</v>
      </c>
      <c r="EP792" s="12">
        <v>1.2710000000000001E-2</v>
      </c>
      <c r="EQ792" s="12">
        <v>4.0000000000000003E-5</v>
      </c>
      <c r="ER792" s="12">
        <v>7.8700000000000003E-3</v>
      </c>
      <c r="ES792" s="12">
        <v>5.8E-4</v>
      </c>
      <c r="ET792" s="12">
        <v>0</v>
      </c>
      <c r="EU792" s="12">
        <v>0</v>
      </c>
      <c r="EV792" s="12">
        <v>250</v>
      </c>
      <c r="EW792" s="12">
        <v>0</v>
      </c>
      <c r="EX792" s="12">
        <v>1.96</v>
      </c>
      <c r="EY792" s="12">
        <v>0</v>
      </c>
      <c r="EZ792" s="12">
        <v>6.3724000000000003E-3</v>
      </c>
      <c r="FA792" s="12">
        <v>1.2612099999999999E-2</v>
      </c>
      <c r="FB792" s="12">
        <v>54.381419999999999</v>
      </c>
      <c r="FC792" s="12">
        <v>0.17333290000000001</v>
      </c>
      <c r="FD792" s="12">
        <v>12.375819999999999</v>
      </c>
      <c r="FE792" s="12">
        <v>1.0259300000000001E-2</v>
      </c>
      <c r="FF792" s="12">
        <v>0.15342829999999999</v>
      </c>
      <c r="FG792" s="12">
        <v>2.9150000000000001E-3</v>
      </c>
      <c r="FH792" s="12">
        <v>0.19568940000000001</v>
      </c>
      <c r="FI792" s="12">
        <v>9.8098000000000005E-3</v>
      </c>
      <c r="FJ792" s="12">
        <v>7.9687999999999998E-3</v>
      </c>
      <c r="FK792" s="12">
        <v>8.7819999999999999E-4</v>
      </c>
      <c r="FL792" s="12">
        <v>1.4579999999999999E-4</v>
      </c>
      <c r="FM792" s="12">
        <v>11.1029</v>
      </c>
      <c r="FN792" s="12">
        <v>0.22797999999999999</v>
      </c>
      <c r="FO792" s="12">
        <v>0.32993060000000002</v>
      </c>
      <c r="FP792" s="12">
        <v>11.09862</v>
      </c>
      <c r="FQ792" s="12">
        <v>0.99955850000000002</v>
      </c>
      <c r="FR792" s="12">
        <v>2.7836400000000001E-2</v>
      </c>
      <c r="FS792" s="44">
        <v>5.4629999999999996E-10</v>
      </c>
      <c r="FT792" s="44">
        <v>5.8099999999999998E-11</v>
      </c>
      <c r="FU792" s="12">
        <v>0</v>
      </c>
      <c r="FV792" s="44">
        <v>4.962E-10</v>
      </c>
      <c r="FW792" s="12">
        <v>1.975E-2</v>
      </c>
      <c r="FX792" s="44">
        <v>5.4629999999999996E-10</v>
      </c>
      <c r="FY792" s="44">
        <v>7.0679999999999999E-6</v>
      </c>
      <c r="FZ792" s="44">
        <v>5.5304999999999997E-10</v>
      </c>
      <c r="GA792" s="44">
        <v>6.3080000000000001E-9</v>
      </c>
      <c r="GB792" s="44">
        <v>5.5430000000000004E-10</v>
      </c>
      <c r="GC792" s="12">
        <v>1.167E-2</v>
      </c>
      <c r="GD792" s="12">
        <v>0</v>
      </c>
      <c r="GE792" s="12">
        <v>295.5</v>
      </c>
      <c r="GF792" s="12">
        <v>0.1</v>
      </c>
      <c r="GG792" s="12">
        <v>1575</v>
      </c>
      <c r="GH792" s="12">
        <v>2</v>
      </c>
      <c r="GI792" s="12">
        <v>1.2710000000000001E-2</v>
      </c>
      <c r="GJ792" s="12">
        <v>-4.3300000000000001E-4</v>
      </c>
    </row>
    <row r="793" spans="1:192" s="12" customFormat="1" ht="12">
      <c r="A793" s="31"/>
      <c r="B793" s="32" t="s">
        <v>1572</v>
      </c>
      <c r="C793" s="32">
        <v>4</v>
      </c>
      <c r="D793" s="40">
        <v>4.3405550000000002</v>
      </c>
      <c r="E793" s="33">
        <v>1.52999E-2</v>
      </c>
      <c r="F793" s="33">
        <v>0.44789999999999996</v>
      </c>
      <c r="G793" s="34">
        <v>0.54916724979070652</v>
      </c>
      <c r="H793" s="45">
        <v>33.346884620160914</v>
      </c>
      <c r="I793" s="36">
        <v>96.974930000000001</v>
      </c>
      <c r="J793" s="42">
        <v>28.890219999999999</v>
      </c>
      <c r="K793" s="42">
        <v>0.18237159999999999</v>
      </c>
      <c r="L793" s="12">
        <v>1.1169000000000001E-3</v>
      </c>
      <c r="T793" s="12" t="s">
        <v>701</v>
      </c>
      <c r="U793" s="12" t="s">
        <v>693</v>
      </c>
      <c r="V793" s="12">
        <v>37</v>
      </c>
      <c r="W793" s="43">
        <v>43221</v>
      </c>
      <c r="X793" s="12">
        <v>15.66667</v>
      </c>
      <c r="Y793" s="44">
        <v>3608034000</v>
      </c>
      <c r="Z793" s="12" t="s">
        <v>1476</v>
      </c>
      <c r="AA793" s="12" t="s">
        <v>1517</v>
      </c>
      <c r="AB793" s="12">
        <v>12</v>
      </c>
      <c r="AC793" s="12" t="s">
        <v>1518</v>
      </c>
      <c r="AE793" s="12" t="s">
        <v>1454</v>
      </c>
      <c r="AF793" s="12">
        <v>7.875</v>
      </c>
      <c r="AG793" s="12" t="s">
        <v>1522</v>
      </c>
      <c r="AH793" s="12" t="s">
        <v>1520</v>
      </c>
      <c r="AI793" s="12" t="s">
        <v>1467</v>
      </c>
      <c r="AJ793" s="12">
        <v>1</v>
      </c>
      <c r="AK793" s="12" t="s">
        <v>1458</v>
      </c>
      <c r="AL793" s="12">
        <v>1</v>
      </c>
      <c r="AM793" s="12" t="s">
        <v>1459</v>
      </c>
      <c r="AN793" s="12">
        <v>4</v>
      </c>
      <c r="AO793" s="12">
        <v>0</v>
      </c>
      <c r="AP793" s="12">
        <v>0</v>
      </c>
      <c r="AQ793" s="12">
        <v>0</v>
      </c>
      <c r="AR793" s="12">
        <v>0</v>
      </c>
      <c r="AS793" s="12">
        <v>15</v>
      </c>
      <c r="AT793" s="12">
        <v>15</v>
      </c>
      <c r="AU793" s="12">
        <v>128</v>
      </c>
      <c r="AX793" s="12">
        <v>0</v>
      </c>
      <c r="AY793" s="12">
        <v>1.6886100000000001E-2</v>
      </c>
      <c r="AZ793" s="12">
        <v>1.30578E-2</v>
      </c>
      <c r="BA793" s="12">
        <v>47.674329999999998</v>
      </c>
      <c r="BB793" s="12">
        <v>0.16511039999999999</v>
      </c>
      <c r="BC793" s="12">
        <v>10.98067</v>
      </c>
      <c r="BD793" s="12">
        <v>7.6410999999999996E-3</v>
      </c>
      <c r="BE793" s="12">
        <v>0.13365450000000001</v>
      </c>
      <c r="BF793" s="12">
        <v>2.9605E-3</v>
      </c>
      <c r="BG793" s="12">
        <v>8.2470699999999994E-2</v>
      </c>
      <c r="BH793" s="12">
        <v>5.1532000000000001E-3</v>
      </c>
      <c r="BI793" s="12">
        <v>4.9192999999999997E-3</v>
      </c>
      <c r="BJ793" s="12">
        <v>8.141E-4</v>
      </c>
      <c r="BK793" s="12">
        <v>3.4791099999999998E-2</v>
      </c>
      <c r="BL793" s="12">
        <v>1.2264199999999999E-2</v>
      </c>
      <c r="BM793" s="12">
        <v>48.227710000000002</v>
      </c>
      <c r="BN793" s="12">
        <v>2.4988300000000001E-2</v>
      </c>
      <c r="BO793" s="12">
        <v>11.013920000000001</v>
      </c>
      <c r="BP793" s="12">
        <v>6.2332999999999998E-3</v>
      </c>
      <c r="BQ793" s="12">
        <v>0.14611850000000001</v>
      </c>
      <c r="BR793" s="12">
        <v>2.1221999999999999E-3</v>
      </c>
      <c r="BS793" s="12">
        <v>0.1291002</v>
      </c>
      <c r="BT793" s="12">
        <v>4.8259000000000002E-3</v>
      </c>
      <c r="BU793" s="12">
        <v>9.1780999999999998E-3</v>
      </c>
      <c r="BV793" s="12">
        <v>1.4420000000000001E-4</v>
      </c>
      <c r="BW793" s="12">
        <v>1</v>
      </c>
      <c r="BX793" s="12">
        <v>0</v>
      </c>
      <c r="BY793" s="12">
        <v>1</v>
      </c>
      <c r="BZ793" s="12">
        <v>0</v>
      </c>
      <c r="CA793" s="12">
        <v>1</v>
      </c>
      <c r="CB793" s="12">
        <v>0</v>
      </c>
      <c r="CC793" s="12">
        <v>1</v>
      </c>
      <c r="CD793" s="12">
        <v>0</v>
      </c>
      <c r="CE793" s="12">
        <v>1</v>
      </c>
      <c r="CF793" s="12">
        <v>0</v>
      </c>
      <c r="CG793" s="12">
        <v>1</v>
      </c>
      <c r="CH793" s="12">
        <v>0</v>
      </c>
      <c r="CI793" s="12">
        <v>1</v>
      </c>
      <c r="CJ793" s="44">
        <v>9.9999999999999995E-21</v>
      </c>
      <c r="CK793" s="12">
        <v>1</v>
      </c>
      <c r="CL793" s="12">
        <v>0</v>
      </c>
      <c r="CM793" s="12">
        <v>1</v>
      </c>
      <c r="CN793" s="44">
        <v>9.9999999999999995E-21</v>
      </c>
      <c r="CO793" s="12">
        <v>1</v>
      </c>
      <c r="CP793" s="44">
        <v>9.9999999999999995E-21</v>
      </c>
      <c r="CQ793" s="12">
        <v>1</v>
      </c>
      <c r="CR793" s="44">
        <v>9.9999999999999995E-21</v>
      </c>
      <c r="CS793" s="12">
        <v>1.006702</v>
      </c>
      <c r="CT793" s="12">
        <v>1.1169000000000001E-3</v>
      </c>
      <c r="CU793" s="12">
        <v>1.7904900000000001E-2</v>
      </c>
      <c r="CV793" s="12">
        <v>4.4828999999999997E-3</v>
      </c>
      <c r="CW793" s="12">
        <v>0.55337570000000003</v>
      </c>
      <c r="CX793" s="12">
        <v>0.16320850000000001</v>
      </c>
      <c r="CY793" s="12">
        <v>3.3250799999999997E-2</v>
      </c>
      <c r="CZ793" s="12">
        <v>4.4196000000000001E-3</v>
      </c>
      <c r="DA793" s="12">
        <v>1.2463999999999999E-2</v>
      </c>
      <c r="DB793" s="12">
        <v>2.0642E-3</v>
      </c>
      <c r="DC793" s="12">
        <v>4.6629499999999997E-2</v>
      </c>
      <c r="DD793" s="12">
        <v>1.8071999999999999E-3</v>
      </c>
      <c r="DE793" s="12">
        <v>4.2915000000000002E-3</v>
      </c>
      <c r="DF793" s="12">
        <v>8.0099999999999995E-4</v>
      </c>
      <c r="DG793" s="12">
        <v>4.4789999999999999E-4</v>
      </c>
      <c r="DH793" s="12">
        <v>7.4099999999999999E-5</v>
      </c>
      <c r="DI793" s="12">
        <v>0.97699250000000004</v>
      </c>
      <c r="DJ793" s="12">
        <v>1.52999E-2</v>
      </c>
      <c r="DK793" s="12">
        <v>9.5609999999999998E-4</v>
      </c>
      <c r="DL793" s="12">
        <v>2.9987799999999998E-2</v>
      </c>
      <c r="DM793" s="12">
        <v>1.8739E-3</v>
      </c>
      <c r="DN793" s="12">
        <v>-1.4190000000000001E-4</v>
      </c>
      <c r="DO793" s="44">
        <v>8.6812230000000001E-9</v>
      </c>
      <c r="DP793" s="12">
        <v>1.2168699999999999E-2</v>
      </c>
      <c r="DQ793" s="12">
        <v>2.697E-4</v>
      </c>
      <c r="DR793" s="12">
        <v>4.3405550000000002</v>
      </c>
      <c r="DS793" s="12">
        <v>1.5333100000000001E-2</v>
      </c>
      <c r="DT793" s="12">
        <v>4.2016679999999997</v>
      </c>
      <c r="DU793" s="12">
        <v>2.6733199999999999E-2</v>
      </c>
      <c r="DV793" s="12">
        <v>96.974930000000001</v>
      </c>
      <c r="DW793" s="12">
        <v>0.69964199999999999</v>
      </c>
      <c r="DX793" s="12">
        <v>28.890219999999999</v>
      </c>
      <c r="DY793" s="12">
        <v>0.18237159999999999</v>
      </c>
      <c r="DZ793" s="12">
        <v>0.18256900000000001</v>
      </c>
      <c r="EA793" s="12">
        <v>0</v>
      </c>
      <c r="EB793" s="12">
        <v>0</v>
      </c>
      <c r="EC793" s="44">
        <v>5.4917320000000002E-16</v>
      </c>
      <c r="ED793" s="44">
        <v>2.3837170000000002E-15</v>
      </c>
      <c r="EE793" s="12" t="s">
        <v>1521</v>
      </c>
      <c r="EF793" s="12">
        <v>3.7861000000000001E-3</v>
      </c>
      <c r="EG793" s="44">
        <v>1.1213E-6</v>
      </c>
      <c r="EH793" s="12">
        <v>2.0376439999999998</v>
      </c>
      <c r="EI793" s="12">
        <v>1.0002549999999999</v>
      </c>
      <c r="EJ793" s="12">
        <v>7.5799999999999999E-4</v>
      </c>
      <c r="EK793" s="44">
        <v>6.9999999999999999E-6</v>
      </c>
      <c r="EL793" s="12">
        <v>4.0000000000000003E-5</v>
      </c>
      <c r="EM793" s="12">
        <v>2.0000000000000002E-5</v>
      </c>
      <c r="EN793" s="12">
        <v>2.8600000000000001E-4</v>
      </c>
      <c r="EO793" s="44">
        <v>4.9999999999999998E-7</v>
      </c>
      <c r="EP793" s="12">
        <v>1.2710000000000001E-2</v>
      </c>
      <c r="EQ793" s="12">
        <v>4.0000000000000003E-5</v>
      </c>
      <c r="ER793" s="12">
        <v>7.8700000000000003E-3</v>
      </c>
      <c r="ES793" s="12">
        <v>5.8E-4</v>
      </c>
      <c r="ET793" s="12">
        <v>0</v>
      </c>
      <c r="EU793" s="12">
        <v>0</v>
      </c>
      <c r="EV793" s="12">
        <v>250</v>
      </c>
      <c r="EW793" s="12">
        <v>0</v>
      </c>
      <c r="EX793" s="12">
        <v>1.96</v>
      </c>
      <c r="EY793" s="12">
        <v>0</v>
      </c>
      <c r="EZ793" s="12">
        <v>1.6886100000000001E-2</v>
      </c>
      <c r="FA793" s="12">
        <v>1.30578E-2</v>
      </c>
      <c r="FB793" s="12">
        <v>47.674329999999998</v>
      </c>
      <c r="FC793" s="12">
        <v>0.16511039999999999</v>
      </c>
      <c r="FD793" s="12">
        <v>10.983459999999999</v>
      </c>
      <c r="FE793" s="12">
        <v>7.6430999999999999E-3</v>
      </c>
      <c r="FF793" s="12">
        <v>0.13365450000000001</v>
      </c>
      <c r="FG793" s="12">
        <v>2.9605E-3</v>
      </c>
      <c r="FH793" s="12">
        <v>0.1680458</v>
      </c>
      <c r="FI793" s="12">
        <v>1.05004E-2</v>
      </c>
      <c r="FJ793" s="12">
        <v>4.9192999999999997E-3</v>
      </c>
      <c r="FK793" s="12">
        <v>8.141E-4</v>
      </c>
      <c r="FL793" s="12">
        <v>1.024E-4</v>
      </c>
      <c r="FM793" s="12">
        <v>16.715070000000001</v>
      </c>
      <c r="FN793" s="12">
        <v>0.23080110000000001</v>
      </c>
      <c r="FO793" s="12">
        <v>0.35389330000000002</v>
      </c>
      <c r="FP793" s="12">
        <v>16.71161</v>
      </c>
      <c r="FQ793" s="12">
        <v>0.99977590000000005</v>
      </c>
      <c r="FR793" s="12">
        <v>2.0352200000000001E-2</v>
      </c>
      <c r="FS793" s="44">
        <v>5.4629999999999996E-10</v>
      </c>
      <c r="FT793" s="44">
        <v>5.8099999999999998E-11</v>
      </c>
      <c r="FU793" s="12">
        <v>0</v>
      </c>
      <c r="FV793" s="44">
        <v>4.962E-10</v>
      </c>
      <c r="FW793" s="12">
        <v>1.975E-2</v>
      </c>
      <c r="FX793" s="44">
        <v>5.4629999999999996E-10</v>
      </c>
      <c r="FY793" s="44">
        <v>7.0679999999999999E-6</v>
      </c>
      <c r="FZ793" s="44">
        <v>5.5304999999999997E-10</v>
      </c>
      <c r="GA793" s="44">
        <v>6.3080000000000001E-9</v>
      </c>
      <c r="GB793" s="44">
        <v>5.5430000000000004E-10</v>
      </c>
      <c r="GC793" s="12">
        <v>1.167E-2</v>
      </c>
      <c r="GD793" s="12">
        <v>0</v>
      </c>
      <c r="GE793" s="12">
        <v>295.5</v>
      </c>
      <c r="GF793" s="12">
        <v>0.1</v>
      </c>
      <c r="GG793" s="12">
        <v>1575</v>
      </c>
      <c r="GH793" s="12">
        <v>2</v>
      </c>
      <c r="GI793" s="12">
        <v>1.2710000000000001E-2</v>
      </c>
      <c r="GJ793" s="12">
        <v>-6.2500000000000001E-4</v>
      </c>
    </row>
    <row r="794" spans="1:192" s="12" customFormat="1" ht="12">
      <c r="A794" s="31"/>
      <c r="B794" s="32" t="s">
        <v>1712</v>
      </c>
      <c r="C794" s="32">
        <v>2.5</v>
      </c>
      <c r="D794" s="40">
        <v>4.3800109999999997</v>
      </c>
      <c r="E794" s="33">
        <v>1.6362600000000001E-2</v>
      </c>
      <c r="F794" s="33">
        <v>0.49430000000000002</v>
      </c>
      <c r="G794" s="34">
        <v>0.4999745615375219</v>
      </c>
      <c r="H794" s="45">
        <v>31.181108136848664</v>
      </c>
      <c r="I794" s="36">
        <v>96.691149999999993</v>
      </c>
      <c r="J794" s="34">
        <v>29.06662</v>
      </c>
      <c r="K794" s="34">
        <v>7.6622200000000001E-2</v>
      </c>
      <c r="L794" s="12">
        <v>1.2859E-3</v>
      </c>
      <c r="T794" s="12" t="s">
        <v>832</v>
      </c>
      <c r="U794" s="12" t="s">
        <v>693</v>
      </c>
      <c r="V794" s="12">
        <v>37</v>
      </c>
      <c r="W794" s="43">
        <v>43228</v>
      </c>
      <c r="X794" s="12">
        <v>8.8333329999999997</v>
      </c>
      <c r="Y794" s="44">
        <v>3608614000</v>
      </c>
      <c r="Z794" s="12" t="s">
        <v>1476</v>
      </c>
      <c r="AA794" s="12" t="s">
        <v>1517</v>
      </c>
      <c r="AB794" s="12">
        <v>12</v>
      </c>
      <c r="AC794" s="12" t="s">
        <v>1518</v>
      </c>
      <c r="AE794" s="12" t="s">
        <v>1454</v>
      </c>
      <c r="AF794" s="12">
        <v>7.875</v>
      </c>
      <c r="AG794" s="12" t="s">
        <v>1529</v>
      </c>
      <c r="AH794" s="12" t="s">
        <v>1520</v>
      </c>
      <c r="AI794" s="12" t="s">
        <v>1464</v>
      </c>
      <c r="AJ794" s="12">
        <v>1</v>
      </c>
      <c r="AK794" s="12" t="s">
        <v>1458</v>
      </c>
      <c r="AL794" s="12">
        <v>1</v>
      </c>
      <c r="AM794" s="12" t="s">
        <v>1459</v>
      </c>
      <c r="AN794" s="12">
        <v>2.5</v>
      </c>
      <c r="AO794" s="12">
        <v>0</v>
      </c>
      <c r="AP794" s="12">
        <v>0</v>
      </c>
      <c r="AQ794" s="12">
        <v>0</v>
      </c>
      <c r="AR794" s="12">
        <v>0</v>
      </c>
      <c r="AS794" s="12">
        <v>30</v>
      </c>
      <c r="AT794" s="12">
        <v>30</v>
      </c>
      <c r="AU794" s="12">
        <v>90</v>
      </c>
      <c r="AX794" s="12">
        <v>0</v>
      </c>
      <c r="AY794" s="12">
        <v>-6.6511000000000001E-3</v>
      </c>
      <c r="AZ794" s="12">
        <v>1.4179000000000001E-2</v>
      </c>
      <c r="BA794" s="12">
        <v>43.798430000000003</v>
      </c>
      <c r="BB794" s="12">
        <v>2.5165300000000002E-2</v>
      </c>
      <c r="BC794" s="12">
        <v>9.996594</v>
      </c>
      <c r="BD794" s="12">
        <v>1.6220399999999999E-2</v>
      </c>
      <c r="BE794" s="12">
        <v>0.13623009999999999</v>
      </c>
      <c r="BF794" s="12">
        <v>5.8498999999999999E-3</v>
      </c>
      <c r="BG794" s="12">
        <v>7.0324899999999996E-2</v>
      </c>
      <c r="BH794" s="12">
        <v>1.0477999999999999E-2</v>
      </c>
      <c r="BI794" s="12">
        <v>4.9429000000000001E-3</v>
      </c>
      <c r="BJ794" s="12">
        <v>2.876E-4</v>
      </c>
      <c r="BK794" s="12">
        <v>9.8037999999999997E-3</v>
      </c>
      <c r="BL794" s="12">
        <v>1.24913E-2</v>
      </c>
      <c r="BM794" s="12">
        <v>44.382550000000002</v>
      </c>
      <c r="BN794" s="12">
        <v>1.9135699999999999E-2</v>
      </c>
      <c r="BO794" s="12">
        <v>10.02993</v>
      </c>
      <c r="BP794" s="12">
        <v>1.50733E-2</v>
      </c>
      <c r="BQ794" s="12">
        <v>0.14344670000000001</v>
      </c>
      <c r="BR794" s="12">
        <v>5.7118999999999998E-3</v>
      </c>
      <c r="BS794" s="12">
        <v>0.1183058</v>
      </c>
      <c r="BT794" s="12">
        <v>1.02419E-2</v>
      </c>
      <c r="BU794" s="12">
        <v>9.2621999999999999E-3</v>
      </c>
      <c r="BV794" s="12">
        <v>2.5179999999999999E-4</v>
      </c>
      <c r="BW794" s="12">
        <v>1</v>
      </c>
      <c r="BX794" s="12">
        <v>0</v>
      </c>
      <c r="BY794" s="12">
        <v>1</v>
      </c>
      <c r="BZ794" s="12">
        <v>0</v>
      </c>
      <c r="CA794" s="12">
        <v>1</v>
      </c>
      <c r="CB794" s="12">
        <v>0</v>
      </c>
      <c r="CC794" s="12">
        <v>1</v>
      </c>
      <c r="CD794" s="12">
        <v>0</v>
      </c>
      <c r="CE794" s="12">
        <v>1</v>
      </c>
      <c r="CF794" s="12">
        <v>0</v>
      </c>
      <c r="CG794" s="12">
        <v>1</v>
      </c>
      <c r="CH794" s="12">
        <v>0</v>
      </c>
      <c r="CI794" s="12">
        <v>1</v>
      </c>
      <c r="CJ794" s="44">
        <v>9.9999999999999995E-21</v>
      </c>
      <c r="CK794" s="12">
        <v>1</v>
      </c>
      <c r="CL794" s="12">
        <v>0</v>
      </c>
      <c r="CM794" s="12">
        <v>1</v>
      </c>
      <c r="CN794" s="44">
        <v>9.9999999999999995E-21</v>
      </c>
      <c r="CO794" s="12">
        <v>1</v>
      </c>
      <c r="CP794" s="44">
        <v>9.9999999999999995E-21</v>
      </c>
      <c r="CQ794" s="12">
        <v>1</v>
      </c>
      <c r="CR794" s="44">
        <v>9.9999999999999995E-21</v>
      </c>
      <c r="CS794" s="12">
        <v>1.0070429999999999</v>
      </c>
      <c r="CT794" s="12">
        <v>1.2859E-3</v>
      </c>
      <c r="CU794" s="12">
        <v>1.6454900000000001E-2</v>
      </c>
      <c r="CV794" s="12">
        <v>6.7089000000000003E-3</v>
      </c>
      <c r="CW794" s="12">
        <v>0.58411480000000005</v>
      </c>
      <c r="CX794" s="12">
        <v>1.63436E-2</v>
      </c>
      <c r="CY794" s="12">
        <v>3.3333599999999998E-2</v>
      </c>
      <c r="CZ794" s="12">
        <v>5.9914E-3</v>
      </c>
      <c r="DA794" s="12">
        <v>7.2166000000000001E-3</v>
      </c>
      <c r="DB794" s="12">
        <v>1.2631999999999999E-3</v>
      </c>
      <c r="DC794" s="12">
        <v>4.79809E-2</v>
      </c>
      <c r="DD794" s="12">
        <v>2.2120999999999998E-3</v>
      </c>
      <c r="DE794" s="12">
        <v>4.3539E-3</v>
      </c>
      <c r="DF794" s="12">
        <v>1.3520000000000001E-4</v>
      </c>
      <c r="DG794" s="12">
        <v>4.9430000000000003E-4</v>
      </c>
      <c r="DH794" s="12">
        <v>2.8799999999999999E-5</v>
      </c>
      <c r="DI794" s="12">
        <v>0.94672849999999997</v>
      </c>
      <c r="DJ794" s="12">
        <v>1.6362600000000001E-2</v>
      </c>
      <c r="DK794" s="12">
        <v>2.4380999999999999E-3</v>
      </c>
      <c r="DL794" s="12">
        <v>3.2070799999999997E-2</v>
      </c>
      <c r="DM794" s="12">
        <v>4.7787000000000003E-3</v>
      </c>
      <c r="DN794" s="12">
        <v>1.864E-4</v>
      </c>
      <c r="DO794" s="44">
        <v>2.2137850000000001E-8</v>
      </c>
      <c r="DP794" s="12">
        <v>1.36235E-2</v>
      </c>
      <c r="DQ794" s="12">
        <v>5.8540000000000003E-4</v>
      </c>
      <c r="DR794" s="12">
        <v>4.3800109999999997</v>
      </c>
      <c r="DS794" s="12">
        <v>7.5393999999999999E-3</v>
      </c>
      <c r="DT794" s="12">
        <v>4.2275270000000003</v>
      </c>
      <c r="DU794" s="12">
        <v>1.1232799999999999E-2</v>
      </c>
      <c r="DV794" s="12">
        <v>96.691149999999993</v>
      </c>
      <c r="DW794" s="12">
        <v>0.21108370000000001</v>
      </c>
      <c r="DX794" s="12">
        <v>29.06662</v>
      </c>
      <c r="DY794" s="12">
        <v>7.6622200000000001E-2</v>
      </c>
      <c r="DZ794" s="12">
        <v>7.7096700000000004E-2</v>
      </c>
      <c r="EA794" s="12">
        <v>6.6419000000000006E-2</v>
      </c>
      <c r="EB794" s="12">
        <v>0</v>
      </c>
      <c r="EC794" s="44">
        <v>4.9998080000000004E-16</v>
      </c>
      <c r="ED794" s="44">
        <v>2.1899219999999999E-15</v>
      </c>
      <c r="EE794" s="12" t="s">
        <v>1521</v>
      </c>
      <c r="EF794" s="12">
        <v>3.7861000000000001E-3</v>
      </c>
      <c r="EG794" s="44">
        <v>1.1213E-6</v>
      </c>
      <c r="EH794" s="12">
        <v>2.3266309999999999</v>
      </c>
      <c r="EI794" s="12">
        <v>1.000302</v>
      </c>
      <c r="EJ794" s="12">
        <v>7.5799999999999999E-4</v>
      </c>
      <c r="EK794" s="44">
        <v>6.9999999999999999E-6</v>
      </c>
      <c r="EL794" s="12">
        <v>4.0000000000000003E-5</v>
      </c>
      <c r="EM794" s="12">
        <v>2.0000000000000002E-5</v>
      </c>
      <c r="EN794" s="12">
        <v>2.8600000000000001E-4</v>
      </c>
      <c r="EO794" s="44">
        <v>4.9999999999999998E-7</v>
      </c>
      <c r="EP794" s="12">
        <v>1.2710000000000001E-2</v>
      </c>
      <c r="EQ794" s="12">
        <v>4.0000000000000003E-5</v>
      </c>
      <c r="ER794" s="12">
        <v>7.8700000000000003E-3</v>
      </c>
      <c r="ES794" s="12">
        <v>5.8E-4</v>
      </c>
      <c r="ET794" s="12">
        <v>0</v>
      </c>
      <c r="EU794" s="12">
        <v>0</v>
      </c>
      <c r="EV794" s="12">
        <v>250</v>
      </c>
      <c r="EW794" s="12">
        <v>0</v>
      </c>
      <c r="EX794" s="12">
        <v>1.96</v>
      </c>
      <c r="EY794" s="12">
        <v>0</v>
      </c>
      <c r="EZ794" s="12">
        <v>-6.6511000000000001E-3</v>
      </c>
      <c r="FA794" s="12">
        <v>1.4179000000000001E-2</v>
      </c>
      <c r="FB794" s="12">
        <v>43.798430000000003</v>
      </c>
      <c r="FC794" s="12">
        <v>2.5165300000000002E-2</v>
      </c>
      <c r="FD794" s="12">
        <v>9.9996159999999996</v>
      </c>
      <c r="FE794" s="12">
        <v>1.6225300000000002E-2</v>
      </c>
      <c r="FF794" s="12">
        <v>0.13623009999999999</v>
      </c>
      <c r="FG794" s="12">
        <v>5.8498999999999999E-3</v>
      </c>
      <c r="FH794" s="12">
        <v>0.16362019999999999</v>
      </c>
      <c r="FI794" s="12">
        <v>2.4378500000000001E-2</v>
      </c>
      <c r="FJ794" s="12">
        <v>4.9429000000000001E-3</v>
      </c>
      <c r="FK794" s="12">
        <v>2.876E-4</v>
      </c>
      <c r="FL794" s="12">
        <v>1.12E-4</v>
      </c>
      <c r="FM794" s="12">
        <v>5.8764909999999997</v>
      </c>
      <c r="FN794" s="12">
        <v>0.228718</v>
      </c>
      <c r="FO794" s="12">
        <v>0.17244329999999999</v>
      </c>
      <c r="FP794" s="12">
        <v>5.8784369999999999</v>
      </c>
      <c r="FQ794" s="12">
        <v>0.99957099999999999</v>
      </c>
      <c r="FR794" s="12">
        <v>3.2748999999999999E-3</v>
      </c>
      <c r="FS794" s="44">
        <v>5.4629999999999996E-10</v>
      </c>
      <c r="FT794" s="44">
        <v>5.8099999999999998E-11</v>
      </c>
      <c r="FU794" s="12">
        <v>0</v>
      </c>
      <c r="FV794" s="44">
        <v>4.962E-10</v>
      </c>
      <c r="FW794" s="12">
        <v>1.975E-2</v>
      </c>
      <c r="FX794" s="44">
        <v>5.4629999999999996E-10</v>
      </c>
      <c r="FY794" s="44">
        <v>7.0679999999999999E-6</v>
      </c>
      <c r="FZ794" s="44">
        <v>5.5304999999999997E-10</v>
      </c>
      <c r="GA794" s="44">
        <v>6.3080000000000001E-9</v>
      </c>
      <c r="GB794" s="44">
        <v>5.5430000000000004E-10</v>
      </c>
      <c r="GC794" s="12">
        <v>1.167E-2</v>
      </c>
      <c r="GD794" s="12">
        <v>0</v>
      </c>
      <c r="GE794" s="12">
        <v>295.5</v>
      </c>
      <c r="GF794" s="12">
        <v>0.1</v>
      </c>
      <c r="GG794" s="12">
        <v>1575</v>
      </c>
      <c r="GH794" s="12">
        <v>2</v>
      </c>
      <c r="GI794" s="12">
        <v>1.2710000000000001E-2</v>
      </c>
      <c r="GJ794" s="12">
        <v>8.2120000000000001E-4</v>
      </c>
    </row>
    <row r="795" spans="1:192" s="12" customFormat="1" ht="12">
      <c r="A795" s="31"/>
      <c r="B795" s="32" t="s">
        <v>1569</v>
      </c>
      <c r="C795" s="32">
        <v>4</v>
      </c>
      <c r="D795" s="40">
        <v>4.4634799999999997</v>
      </c>
      <c r="E795" s="33">
        <v>1.31822E-2</v>
      </c>
      <c r="F795" s="33">
        <v>0.60840000000000005</v>
      </c>
      <c r="G795" s="34">
        <v>0.44086049871269956</v>
      </c>
      <c r="H795" s="45">
        <v>38.704009952815163</v>
      </c>
      <c r="I795" s="36">
        <v>95.989900000000006</v>
      </c>
      <c r="J795" s="42">
        <v>29.403919999999999</v>
      </c>
      <c r="K795" s="42">
        <v>0.23080519999999999</v>
      </c>
      <c r="L795" s="12">
        <v>1.1169000000000001E-3</v>
      </c>
      <c r="T795" s="12" t="s">
        <v>698</v>
      </c>
      <c r="U795" s="12" t="s">
        <v>693</v>
      </c>
      <c r="V795" s="12">
        <v>37</v>
      </c>
      <c r="W795" s="43">
        <v>43221</v>
      </c>
      <c r="X795" s="12">
        <v>14.93333</v>
      </c>
      <c r="Y795" s="44">
        <v>3608031000</v>
      </c>
      <c r="Z795" s="12" t="s">
        <v>1476</v>
      </c>
      <c r="AA795" s="12" t="s">
        <v>1517</v>
      </c>
      <c r="AB795" s="12">
        <v>12</v>
      </c>
      <c r="AC795" s="12" t="s">
        <v>1518</v>
      </c>
      <c r="AE795" s="12" t="s">
        <v>1454</v>
      </c>
      <c r="AF795" s="12">
        <v>7.875</v>
      </c>
      <c r="AG795" s="12" t="s">
        <v>1523</v>
      </c>
      <c r="AH795" s="12" t="s">
        <v>1520</v>
      </c>
      <c r="AI795" s="12" t="s">
        <v>1457</v>
      </c>
      <c r="AJ795" s="12">
        <v>1</v>
      </c>
      <c r="AK795" s="12" t="s">
        <v>1458</v>
      </c>
      <c r="AL795" s="12">
        <v>1</v>
      </c>
      <c r="AM795" s="12" t="s">
        <v>1459</v>
      </c>
      <c r="AN795" s="12">
        <v>4</v>
      </c>
      <c r="AO795" s="12">
        <v>0</v>
      </c>
      <c r="AP795" s="12">
        <v>0</v>
      </c>
      <c r="AQ795" s="12">
        <v>0</v>
      </c>
      <c r="AR795" s="12">
        <v>0</v>
      </c>
      <c r="AS795" s="12">
        <v>15</v>
      </c>
      <c r="AT795" s="12">
        <v>15</v>
      </c>
      <c r="AU795" s="12">
        <v>125</v>
      </c>
      <c r="AX795" s="12">
        <v>0</v>
      </c>
      <c r="AY795" s="12">
        <v>1.03903E-2</v>
      </c>
      <c r="AZ795" s="12">
        <v>1.22433E-2</v>
      </c>
      <c r="BA795" s="12">
        <v>39.355809999999998</v>
      </c>
      <c r="BB795" s="12">
        <v>0.16325219999999999</v>
      </c>
      <c r="BC795" s="12">
        <v>8.8150480000000009</v>
      </c>
      <c r="BD795" s="12">
        <v>1.09617E-2</v>
      </c>
      <c r="BE795" s="12">
        <v>0.1037453</v>
      </c>
      <c r="BF795" s="12">
        <v>2.9185000000000001E-3</v>
      </c>
      <c r="BG795" s="12">
        <v>5.7076500000000002E-2</v>
      </c>
      <c r="BH795" s="12">
        <v>4.7499999999999999E-3</v>
      </c>
      <c r="BI795" s="12">
        <v>5.3641000000000001E-3</v>
      </c>
      <c r="BJ795" s="12">
        <v>8.3000000000000001E-4</v>
      </c>
      <c r="BK795" s="12">
        <v>2.82952E-2</v>
      </c>
      <c r="BL795" s="12">
        <v>1.13931E-2</v>
      </c>
      <c r="BM795" s="12">
        <v>39.948030000000003</v>
      </c>
      <c r="BN795" s="12">
        <v>1.24443E-2</v>
      </c>
      <c r="BO795" s="12">
        <v>8.8482990000000008</v>
      </c>
      <c r="BP795" s="12">
        <v>1.00313E-2</v>
      </c>
      <c r="BQ795" s="12">
        <v>0.1162093</v>
      </c>
      <c r="BR795" s="12">
        <v>2.0631999999999998E-3</v>
      </c>
      <c r="BS795" s="12">
        <v>0.10370600000000001</v>
      </c>
      <c r="BT795" s="12">
        <v>4.3927999999999997E-3</v>
      </c>
      <c r="BU795" s="12">
        <v>9.7523000000000002E-3</v>
      </c>
      <c r="BV795" s="12">
        <v>2.2330000000000001E-4</v>
      </c>
      <c r="BW795" s="12">
        <v>1</v>
      </c>
      <c r="BX795" s="12">
        <v>0</v>
      </c>
      <c r="BY795" s="12">
        <v>1</v>
      </c>
      <c r="BZ795" s="12">
        <v>0</v>
      </c>
      <c r="CA795" s="12">
        <v>1</v>
      </c>
      <c r="CB795" s="12">
        <v>0</v>
      </c>
      <c r="CC795" s="12">
        <v>1</v>
      </c>
      <c r="CD795" s="12">
        <v>0</v>
      </c>
      <c r="CE795" s="12">
        <v>1</v>
      </c>
      <c r="CF795" s="12">
        <v>0</v>
      </c>
      <c r="CG795" s="12">
        <v>1</v>
      </c>
      <c r="CH795" s="12">
        <v>0</v>
      </c>
      <c r="CI795" s="12">
        <v>1</v>
      </c>
      <c r="CJ795" s="44">
        <v>9.9999999999999995E-21</v>
      </c>
      <c r="CK795" s="12">
        <v>1</v>
      </c>
      <c r="CL795" s="12">
        <v>0</v>
      </c>
      <c r="CM795" s="12">
        <v>1</v>
      </c>
      <c r="CN795" s="44">
        <v>9.9999999999999995E-21</v>
      </c>
      <c r="CO795" s="12">
        <v>1</v>
      </c>
      <c r="CP795" s="44">
        <v>9.9999999999999995E-21</v>
      </c>
      <c r="CQ795" s="12">
        <v>1</v>
      </c>
      <c r="CR795" s="44">
        <v>9.9999999999999995E-21</v>
      </c>
      <c r="CS795" s="12">
        <v>1.006702</v>
      </c>
      <c r="CT795" s="12">
        <v>1.1169000000000001E-3</v>
      </c>
      <c r="CU795" s="12">
        <v>1.7904900000000001E-2</v>
      </c>
      <c r="CV795" s="12">
        <v>4.4828999999999997E-3</v>
      </c>
      <c r="CW795" s="12">
        <v>0.59221509999999999</v>
      </c>
      <c r="CX795" s="12">
        <v>0.16277720000000001</v>
      </c>
      <c r="CY795" s="12">
        <v>3.3250799999999997E-2</v>
      </c>
      <c r="CZ795" s="12">
        <v>4.4196000000000001E-3</v>
      </c>
      <c r="DA795" s="12">
        <v>1.2463999999999999E-2</v>
      </c>
      <c r="DB795" s="12">
        <v>2.0642E-3</v>
      </c>
      <c r="DC795" s="12">
        <v>4.6629499999999997E-2</v>
      </c>
      <c r="DD795" s="12">
        <v>1.8071999999999999E-3</v>
      </c>
      <c r="DE795" s="12">
        <v>4.4238999999999997E-3</v>
      </c>
      <c r="DF795" s="12">
        <v>7.9889999999999996E-4</v>
      </c>
      <c r="DG795" s="12">
        <v>6.0840000000000004E-4</v>
      </c>
      <c r="DH795" s="12">
        <v>9.4099999999999997E-5</v>
      </c>
      <c r="DI795" s="12">
        <v>0.61971549999999997</v>
      </c>
      <c r="DJ795" s="12">
        <v>1.31822E-2</v>
      </c>
      <c r="DK795" s="12">
        <v>1.0972E-3</v>
      </c>
      <c r="DL795" s="12">
        <v>2.5837100000000002E-2</v>
      </c>
      <c r="DM795" s="12">
        <v>2.1503999999999998E-3</v>
      </c>
      <c r="DN795" s="12">
        <v>-2.4010000000000001E-4</v>
      </c>
      <c r="DO795" s="44">
        <v>9.9622629999999996E-9</v>
      </c>
      <c r="DP795" s="12">
        <v>1.17661E-2</v>
      </c>
      <c r="DQ795" s="12">
        <v>3.3129999999999998E-4</v>
      </c>
      <c r="DR795" s="12">
        <v>4.4634799999999997</v>
      </c>
      <c r="DS795" s="12">
        <v>1.9329099999999998E-2</v>
      </c>
      <c r="DT795" s="12">
        <v>4.2769789999999999</v>
      </c>
      <c r="DU795" s="12">
        <v>3.3842400000000002E-2</v>
      </c>
      <c r="DV795" s="12">
        <v>95.989900000000006</v>
      </c>
      <c r="DW795" s="12">
        <v>0.84962119999999997</v>
      </c>
      <c r="DX795" s="12">
        <v>29.403919999999999</v>
      </c>
      <c r="DY795" s="12">
        <v>0.23080519999999999</v>
      </c>
      <c r="DZ795" s="12">
        <v>0.2309668</v>
      </c>
      <c r="EA795" s="12">
        <v>2.9998799999999999E-2</v>
      </c>
      <c r="EB795" s="12">
        <v>0</v>
      </c>
      <c r="EC795" s="44">
        <v>4.4086459999999999E-16</v>
      </c>
      <c r="ED795" s="44">
        <v>1.9677910000000002E-15</v>
      </c>
      <c r="EE795" s="12" t="s">
        <v>1521</v>
      </c>
      <c r="EF795" s="12">
        <v>3.7861000000000001E-3</v>
      </c>
      <c r="EG795" s="44">
        <v>1.1213E-6</v>
      </c>
      <c r="EH795" s="12">
        <v>2.0364110000000002</v>
      </c>
      <c r="EI795" s="12">
        <v>1.0002549999999999</v>
      </c>
      <c r="EJ795" s="12">
        <v>7.5799999999999999E-4</v>
      </c>
      <c r="EK795" s="44">
        <v>6.9999999999999999E-6</v>
      </c>
      <c r="EL795" s="12">
        <v>4.0000000000000003E-5</v>
      </c>
      <c r="EM795" s="12">
        <v>2.0000000000000002E-5</v>
      </c>
      <c r="EN795" s="12">
        <v>2.8600000000000001E-4</v>
      </c>
      <c r="EO795" s="44">
        <v>4.9999999999999998E-7</v>
      </c>
      <c r="EP795" s="12">
        <v>1.2710000000000001E-2</v>
      </c>
      <c r="EQ795" s="12">
        <v>4.0000000000000003E-5</v>
      </c>
      <c r="ER795" s="12">
        <v>7.8700000000000003E-3</v>
      </c>
      <c r="ES795" s="12">
        <v>5.8E-4</v>
      </c>
      <c r="ET795" s="12">
        <v>0</v>
      </c>
      <c r="EU795" s="12">
        <v>0</v>
      </c>
      <c r="EV795" s="12">
        <v>250</v>
      </c>
      <c r="EW795" s="12">
        <v>0</v>
      </c>
      <c r="EX795" s="12">
        <v>1.96</v>
      </c>
      <c r="EY795" s="12">
        <v>0</v>
      </c>
      <c r="EZ795" s="12">
        <v>1.03903E-2</v>
      </c>
      <c r="FA795" s="12">
        <v>1.22433E-2</v>
      </c>
      <c r="FB795" s="12">
        <v>39.355809999999998</v>
      </c>
      <c r="FC795" s="12">
        <v>0.16325219999999999</v>
      </c>
      <c r="FD795" s="12">
        <v>8.8172920000000001</v>
      </c>
      <c r="FE795" s="12">
        <v>1.09645E-2</v>
      </c>
      <c r="FF795" s="12">
        <v>0.1037453</v>
      </c>
      <c r="FG795" s="12">
        <v>2.9185000000000001E-3</v>
      </c>
      <c r="FH795" s="12">
        <v>0.11623120000000001</v>
      </c>
      <c r="FI795" s="12">
        <v>9.6728999999999999E-3</v>
      </c>
      <c r="FJ795" s="12">
        <v>5.3641000000000001E-3</v>
      </c>
      <c r="FK795" s="12">
        <v>8.3000000000000001E-4</v>
      </c>
      <c r="FL795" s="12">
        <v>1.3569999999999999E-4</v>
      </c>
      <c r="FM795" s="12">
        <v>15.57371</v>
      </c>
      <c r="FN795" s="12">
        <v>0.22443389999999999</v>
      </c>
      <c r="FO795" s="12">
        <v>0.43381449999999999</v>
      </c>
      <c r="FP795" s="12">
        <v>15.568659999999999</v>
      </c>
      <c r="FQ795" s="12">
        <v>0.9996121</v>
      </c>
      <c r="FR795" s="12">
        <v>2.5562600000000001E-2</v>
      </c>
      <c r="FS795" s="44">
        <v>5.4629999999999996E-10</v>
      </c>
      <c r="FT795" s="44">
        <v>5.8099999999999998E-11</v>
      </c>
      <c r="FU795" s="12">
        <v>0</v>
      </c>
      <c r="FV795" s="44">
        <v>4.962E-10</v>
      </c>
      <c r="FW795" s="12">
        <v>1.975E-2</v>
      </c>
      <c r="FX795" s="44">
        <v>5.4629999999999996E-10</v>
      </c>
      <c r="FY795" s="44">
        <v>7.0679999999999999E-6</v>
      </c>
      <c r="FZ795" s="44">
        <v>5.5304999999999997E-10</v>
      </c>
      <c r="GA795" s="44">
        <v>6.3080000000000001E-9</v>
      </c>
      <c r="GB795" s="44">
        <v>5.5430000000000004E-10</v>
      </c>
      <c r="GC795" s="12">
        <v>1.167E-2</v>
      </c>
      <c r="GD795" s="12">
        <v>0</v>
      </c>
      <c r="GE795" s="12">
        <v>295.5</v>
      </c>
      <c r="GF795" s="12">
        <v>0.1</v>
      </c>
      <c r="GG795" s="12">
        <v>1575</v>
      </c>
      <c r="GH795" s="12">
        <v>2</v>
      </c>
      <c r="GI795" s="12">
        <v>1.2710000000000001E-2</v>
      </c>
      <c r="GJ795" s="12">
        <v>-1.0577E-3</v>
      </c>
    </row>
    <row r="796" spans="1:192" s="12" customFormat="1" ht="12">
      <c r="A796" s="31"/>
      <c r="B796" s="32" t="s">
        <v>1742</v>
      </c>
      <c r="C796" s="32">
        <v>2.5</v>
      </c>
      <c r="D796" s="40">
        <v>4.4611989999999997</v>
      </c>
      <c r="E796" s="33">
        <v>4.4831000000000003E-3</v>
      </c>
      <c r="F796" s="33">
        <v>0.49759999999999993</v>
      </c>
      <c r="G796" s="34">
        <v>0.48091188842312255</v>
      </c>
      <c r="H796" s="45">
        <v>113.80607169146349</v>
      </c>
      <c r="I796" s="36">
        <v>96.707130000000006</v>
      </c>
      <c r="J796" s="34">
        <v>29.606619999999999</v>
      </c>
      <c r="K796" s="34">
        <v>8.51465E-2</v>
      </c>
      <c r="L796" s="12">
        <v>1.2859E-3</v>
      </c>
      <c r="T796" s="12" t="s">
        <v>862</v>
      </c>
      <c r="U796" s="12" t="s">
        <v>693</v>
      </c>
      <c r="V796" s="12">
        <v>37</v>
      </c>
      <c r="W796" s="43">
        <v>43228</v>
      </c>
      <c r="X796" s="12">
        <v>12.883330000000001</v>
      </c>
      <c r="Y796" s="44">
        <v>3608629000</v>
      </c>
      <c r="Z796" s="12" t="s">
        <v>1476</v>
      </c>
      <c r="AA796" s="12" t="s">
        <v>1517</v>
      </c>
      <c r="AB796" s="12">
        <v>12</v>
      </c>
      <c r="AC796" s="12" t="s">
        <v>1518</v>
      </c>
      <c r="AE796" s="12" t="s">
        <v>1454</v>
      </c>
      <c r="AF796" s="12">
        <v>7.875</v>
      </c>
      <c r="AG796" s="12" t="s">
        <v>1529</v>
      </c>
      <c r="AH796" s="12" t="s">
        <v>1520</v>
      </c>
      <c r="AI796" s="12" t="s">
        <v>1464</v>
      </c>
      <c r="AJ796" s="12">
        <v>1</v>
      </c>
      <c r="AK796" s="12" t="s">
        <v>1458</v>
      </c>
      <c r="AL796" s="12">
        <v>1</v>
      </c>
      <c r="AM796" s="12" t="s">
        <v>1459</v>
      </c>
      <c r="AN796" s="12">
        <v>2.5</v>
      </c>
      <c r="AO796" s="12">
        <v>0</v>
      </c>
      <c r="AP796" s="12">
        <v>0</v>
      </c>
      <c r="AQ796" s="12">
        <v>0</v>
      </c>
      <c r="AR796" s="12">
        <v>0</v>
      </c>
      <c r="AS796" s="12">
        <v>30</v>
      </c>
      <c r="AT796" s="12">
        <v>30</v>
      </c>
      <c r="AU796" s="12">
        <v>120</v>
      </c>
      <c r="AX796" s="12">
        <v>0</v>
      </c>
      <c r="AY796" s="12">
        <v>3.6700999999999998E-2</v>
      </c>
      <c r="AZ796" s="12">
        <v>1.2144500000000001E-2</v>
      </c>
      <c r="BA796" s="12">
        <v>42.909039999999997</v>
      </c>
      <c r="BB796" s="12">
        <v>2.1847499999999999E-2</v>
      </c>
      <c r="BC796" s="12">
        <v>9.6153569999999995</v>
      </c>
      <c r="BD796" s="12">
        <v>1.5787099999999998E-2</v>
      </c>
      <c r="BE796" s="12">
        <v>0.1295443</v>
      </c>
      <c r="BF796" s="12">
        <v>5.0340999999999997E-3</v>
      </c>
      <c r="BG796" s="12">
        <v>1.84713E-2</v>
      </c>
      <c r="BH796" s="12">
        <v>1.0507499999999999E-2</v>
      </c>
      <c r="BI796" s="12">
        <v>4.7859E-3</v>
      </c>
      <c r="BJ796" s="12">
        <v>3.258E-4</v>
      </c>
      <c r="BK796" s="12">
        <v>5.3155899999999999E-2</v>
      </c>
      <c r="BL796" s="12">
        <v>1.0123200000000001E-2</v>
      </c>
      <c r="BM796" s="12">
        <v>43.493160000000003</v>
      </c>
      <c r="BN796" s="12">
        <v>1.4498199999999999E-2</v>
      </c>
      <c r="BO796" s="12">
        <v>9.6486900000000002</v>
      </c>
      <c r="BP796" s="12">
        <v>1.4605999999999999E-2</v>
      </c>
      <c r="BQ796" s="12">
        <v>0.13676079999999999</v>
      </c>
      <c r="BR796" s="12">
        <v>4.8729999999999997E-3</v>
      </c>
      <c r="BS796" s="12">
        <v>6.6452200000000003E-2</v>
      </c>
      <c r="BT796" s="12">
        <v>1.0272E-2</v>
      </c>
      <c r="BU796" s="12">
        <v>9.1062999999999995E-3</v>
      </c>
      <c r="BV796" s="12">
        <v>2.9409999999999999E-4</v>
      </c>
      <c r="BW796" s="12">
        <v>1</v>
      </c>
      <c r="BX796" s="12">
        <v>0</v>
      </c>
      <c r="BY796" s="12">
        <v>1</v>
      </c>
      <c r="BZ796" s="12">
        <v>0</v>
      </c>
      <c r="CA796" s="12">
        <v>1</v>
      </c>
      <c r="CB796" s="12">
        <v>0</v>
      </c>
      <c r="CC796" s="12">
        <v>1</v>
      </c>
      <c r="CD796" s="12">
        <v>0</v>
      </c>
      <c r="CE796" s="12">
        <v>1</v>
      </c>
      <c r="CF796" s="12">
        <v>0</v>
      </c>
      <c r="CG796" s="12">
        <v>1</v>
      </c>
      <c r="CH796" s="12">
        <v>0</v>
      </c>
      <c r="CI796" s="12">
        <v>1</v>
      </c>
      <c r="CJ796" s="44">
        <v>9.9999999999999995E-21</v>
      </c>
      <c r="CK796" s="12">
        <v>1</v>
      </c>
      <c r="CL796" s="12">
        <v>0</v>
      </c>
      <c r="CM796" s="12">
        <v>1</v>
      </c>
      <c r="CN796" s="44">
        <v>9.9999999999999995E-21</v>
      </c>
      <c r="CO796" s="12">
        <v>1</v>
      </c>
      <c r="CP796" s="44">
        <v>9.9999999999999995E-21</v>
      </c>
      <c r="CQ796" s="12">
        <v>1</v>
      </c>
      <c r="CR796" s="44">
        <v>9.9999999999999995E-21</v>
      </c>
      <c r="CS796" s="12">
        <v>1.0070429999999999</v>
      </c>
      <c r="CT796" s="12">
        <v>1.2859E-3</v>
      </c>
      <c r="CU796" s="12">
        <v>1.6454900000000001E-2</v>
      </c>
      <c r="CV796" s="12">
        <v>6.7089000000000003E-3</v>
      </c>
      <c r="CW796" s="12">
        <v>0.58411480000000005</v>
      </c>
      <c r="CX796" s="12">
        <v>1.63436E-2</v>
      </c>
      <c r="CY796" s="12">
        <v>3.3333599999999998E-2</v>
      </c>
      <c r="CZ796" s="12">
        <v>5.9914E-3</v>
      </c>
      <c r="DA796" s="12">
        <v>7.2166000000000001E-3</v>
      </c>
      <c r="DB796" s="12">
        <v>1.2631999999999999E-3</v>
      </c>
      <c r="DC796" s="12">
        <v>4.79809E-2</v>
      </c>
      <c r="DD796" s="12">
        <v>2.2120999999999998E-3</v>
      </c>
      <c r="DE796" s="12">
        <v>4.3539E-3</v>
      </c>
      <c r="DF796" s="12">
        <v>1.3520000000000001E-4</v>
      </c>
      <c r="DG796" s="12">
        <v>4.9759999999999995E-4</v>
      </c>
      <c r="DH796" s="12">
        <v>3.3899999999999997E-5</v>
      </c>
      <c r="DI796" s="12">
        <v>0.25767869999999998</v>
      </c>
      <c r="DJ796" s="12">
        <v>4.4831000000000003E-3</v>
      </c>
      <c r="DK796" s="12">
        <v>2.5501999999999999E-3</v>
      </c>
      <c r="DL796" s="12">
        <v>8.7868000000000009E-3</v>
      </c>
      <c r="DM796" s="12">
        <v>4.9984000000000001E-3</v>
      </c>
      <c r="DN796" s="12">
        <v>1.5100000000000001E-4</v>
      </c>
      <c r="DO796" s="44">
        <v>2.3156019999999999E-8</v>
      </c>
      <c r="DP796" s="12">
        <v>1.3468600000000001E-2</v>
      </c>
      <c r="DQ796" s="12">
        <v>5.239E-4</v>
      </c>
      <c r="DR796" s="12">
        <v>4.4611989999999997</v>
      </c>
      <c r="DS796" s="12">
        <v>7.6687999999999999E-3</v>
      </c>
      <c r="DT796" s="12">
        <v>4.3067019999999996</v>
      </c>
      <c r="DU796" s="12">
        <v>1.2486199999999999E-2</v>
      </c>
      <c r="DV796" s="12">
        <v>96.707130000000006</v>
      </c>
      <c r="DW796" s="12">
        <v>0.23642199999999999</v>
      </c>
      <c r="DX796" s="12">
        <v>29.606619999999999</v>
      </c>
      <c r="DY796" s="12">
        <v>8.51465E-2</v>
      </c>
      <c r="DZ796" s="12">
        <v>8.5589600000000002E-2</v>
      </c>
      <c r="EA796" s="12">
        <v>4.9184600000000002E-2</v>
      </c>
      <c r="EB796" s="12">
        <v>0</v>
      </c>
      <c r="EC796" s="44">
        <v>4.8091369999999998E-16</v>
      </c>
      <c r="ED796" s="44">
        <v>2.1454519999999998E-15</v>
      </c>
      <c r="EE796" s="12" t="s">
        <v>1521</v>
      </c>
      <c r="EF796" s="12">
        <v>3.7861000000000001E-3</v>
      </c>
      <c r="EG796" s="44">
        <v>1.1213E-6</v>
      </c>
      <c r="EH796" s="12">
        <v>2.3344</v>
      </c>
      <c r="EI796" s="12">
        <v>1.0003029999999999</v>
      </c>
      <c r="EJ796" s="12">
        <v>7.5799999999999999E-4</v>
      </c>
      <c r="EK796" s="44">
        <v>6.9999999999999999E-6</v>
      </c>
      <c r="EL796" s="12">
        <v>4.0000000000000003E-5</v>
      </c>
      <c r="EM796" s="12">
        <v>2.0000000000000002E-5</v>
      </c>
      <c r="EN796" s="12">
        <v>2.8600000000000001E-4</v>
      </c>
      <c r="EO796" s="44">
        <v>4.9999999999999998E-7</v>
      </c>
      <c r="EP796" s="12">
        <v>1.2710000000000001E-2</v>
      </c>
      <c r="EQ796" s="12">
        <v>4.0000000000000003E-5</v>
      </c>
      <c r="ER796" s="12">
        <v>7.8700000000000003E-3</v>
      </c>
      <c r="ES796" s="12">
        <v>5.8E-4</v>
      </c>
      <c r="ET796" s="12">
        <v>0</v>
      </c>
      <c r="EU796" s="12">
        <v>0</v>
      </c>
      <c r="EV796" s="12">
        <v>250</v>
      </c>
      <c r="EW796" s="12">
        <v>0</v>
      </c>
      <c r="EX796" s="12">
        <v>1.96</v>
      </c>
      <c r="EY796" s="12">
        <v>0</v>
      </c>
      <c r="EZ796" s="12">
        <v>3.6700999999999998E-2</v>
      </c>
      <c r="FA796" s="12">
        <v>1.2144500000000001E-2</v>
      </c>
      <c r="FB796" s="12">
        <v>42.909039999999997</v>
      </c>
      <c r="FC796" s="12">
        <v>2.1847499999999999E-2</v>
      </c>
      <c r="FD796" s="12">
        <v>9.6182750000000006</v>
      </c>
      <c r="FE796" s="12">
        <v>1.5791900000000001E-2</v>
      </c>
      <c r="FF796" s="12">
        <v>0.1295443</v>
      </c>
      <c r="FG796" s="12">
        <v>5.0340999999999997E-3</v>
      </c>
      <c r="FH796" s="12">
        <v>4.3119299999999999E-2</v>
      </c>
      <c r="FI796" s="12">
        <v>2.4528600000000001E-2</v>
      </c>
      <c r="FJ796" s="12">
        <v>4.7859E-3</v>
      </c>
      <c r="FK796" s="12">
        <v>3.258E-4</v>
      </c>
      <c r="FL796" s="12">
        <v>1.114E-4</v>
      </c>
      <c r="FM796" s="12">
        <v>6.8268690000000003</v>
      </c>
      <c r="FN796" s="12">
        <v>0.22455030000000001</v>
      </c>
      <c r="FO796" s="12">
        <v>0.17220440000000001</v>
      </c>
      <c r="FP796" s="12">
        <v>6.8286410000000002</v>
      </c>
      <c r="FQ796" s="12">
        <v>0.99968299999999999</v>
      </c>
      <c r="FR796" s="12">
        <v>2.2166E-3</v>
      </c>
      <c r="FS796" s="44">
        <v>5.4629999999999996E-10</v>
      </c>
      <c r="FT796" s="44">
        <v>5.8099999999999998E-11</v>
      </c>
      <c r="FU796" s="12">
        <v>0</v>
      </c>
      <c r="FV796" s="44">
        <v>4.962E-10</v>
      </c>
      <c r="FW796" s="12">
        <v>1.975E-2</v>
      </c>
      <c r="FX796" s="44">
        <v>5.4629999999999996E-10</v>
      </c>
      <c r="FY796" s="44">
        <v>7.0679999999999999E-6</v>
      </c>
      <c r="FZ796" s="44">
        <v>5.5304999999999997E-10</v>
      </c>
      <c r="GA796" s="44">
        <v>6.3080000000000001E-9</v>
      </c>
      <c r="GB796" s="44">
        <v>5.5430000000000004E-10</v>
      </c>
      <c r="GC796" s="12">
        <v>1.167E-2</v>
      </c>
      <c r="GD796" s="12">
        <v>0</v>
      </c>
      <c r="GE796" s="12">
        <v>295.5</v>
      </c>
      <c r="GF796" s="12">
        <v>0.1</v>
      </c>
      <c r="GG796" s="12">
        <v>1575</v>
      </c>
      <c r="GH796" s="12">
        <v>2</v>
      </c>
      <c r="GI796" s="12">
        <v>1.2710000000000001E-2</v>
      </c>
      <c r="GJ796" s="12">
        <v>6.6529999999999996E-4</v>
      </c>
    </row>
    <row r="797" spans="1:192" s="12" customFormat="1" ht="12">
      <c r="A797" s="31"/>
      <c r="B797" s="32" t="s">
        <v>1570</v>
      </c>
      <c r="C797" s="32">
        <v>4</v>
      </c>
      <c r="D797" s="40">
        <v>4.4729070000000002</v>
      </c>
      <c r="E797" s="33">
        <v>9.0343999999999997E-3</v>
      </c>
      <c r="F797" s="33">
        <v>0.32430000000000003</v>
      </c>
      <c r="G797" s="34">
        <v>0.936657874155015</v>
      </c>
      <c r="H797" s="45">
        <v>56.473479146373862</v>
      </c>
      <c r="I797" s="36">
        <v>97.871210000000005</v>
      </c>
      <c r="J797" s="42">
        <v>30.038319999999999</v>
      </c>
      <c r="K797" s="42">
        <v>0.1099082</v>
      </c>
      <c r="L797" s="12">
        <v>1.1169000000000001E-3</v>
      </c>
      <c r="T797" s="12" t="s">
        <v>699</v>
      </c>
      <c r="U797" s="12" t="s">
        <v>693</v>
      </c>
      <c r="V797" s="12">
        <v>37</v>
      </c>
      <c r="W797" s="43">
        <v>43221</v>
      </c>
      <c r="X797" s="12">
        <v>15.383330000000001</v>
      </c>
      <c r="Y797" s="44">
        <v>3608033000</v>
      </c>
      <c r="Z797" s="12" t="s">
        <v>1476</v>
      </c>
      <c r="AA797" s="12" t="s">
        <v>1517</v>
      </c>
      <c r="AB797" s="12">
        <v>12</v>
      </c>
      <c r="AC797" s="12" t="s">
        <v>1518</v>
      </c>
      <c r="AE797" s="12" t="s">
        <v>1454</v>
      </c>
      <c r="AF797" s="12">
        <v>7.875</v>
      </c>
      <c r="AG797" s="12" t="s">
        <v>1522</v>
      </c>
      <c r="AH797" s="12" t="s">
        <v>1520</v>
      </c>
      <c r="AI797" s="12" t="s">
        <v>1467</v>
      </c>
      <c r="AJ797" s="12">
        <v>1</v>
      </c>
      <c r="AK797" s="12" t="s">
        <v>1458</v>
      </c>
      <c r="AL797" s="12">
        <v>1</v>
      </c>
      <c r="AM797" s="12" t="s">
        <v>1459</v>
      </c>
      <c r="AN797" s="12">
        <v>4</v>
      </c>
      <c r="AO797" s="12">
        <v>0</v>
      </c>
      <c r="AP797" s="12">
        <v>0</v>
      </c>
      <c r="AQ797" s="12">
        <v>0</v>
      </c>
      <c r="AR797" s="12">
        <v>0</v>
      </c>
      <c r="AS797" s="12">
        <v>15</v>
      </c>
      <c r="AT797" s="12">
        <v>15</v>
      </c>
      <c r="AU797" s="12">
        <v>126</v>
      </c>
      <c r="AX797" s="12">
        <v>0</v>
      </c>
      <c r="AY797" s="12">
        <v>-1.7904900000000001E-2</v>
      </c>
      <c r="AZ797" s="12">
        <v>4.4828999999999997E-3</v>
      </c>
      <c r="BA797" s="12">
        <v>83.79222</v>
      </c>
      <c r="BB797" s="12">
        <v>0.16414029999999999</v>
      </c>
      <c r="BC797" s="12">
        <v>18.72851</v>
      </c>
      <c r="BD797" s="12">
        <v>1.40882E-2</v>
      </c>
      <c r="BE797" s="12">
        <v>0.24097070000000001</v>
      </c>
      <c r="BF797" s="12">
        <v>4.1580999999999996E-3</v>
      </c>
      <c r="BG797" s="12">
        <v>8.3077600000000001E-2</v>
      </c>
      <c r="BH797" s="12">
        <v>9.5405999999999998E-3</v>
      </c>
      <c r="BI797" s="12">
        <v>6.0743000000000004E-3</v>
      </c>
      <c r="BJ797" s="12">
        <v>8.3120000000000004E-4</v>
      </c>
      <c r="BK797" s="12">
        <v>0</v>
      </c>
      <c r="BL797" s="12">
        <v>0</v>
      </c>
      <c r="BM797" s="12">
        <v>84.359989999999996</v>
      </c>
      <c r="BN797" s="12">
        <v>1.88153E-2</v>
      </c>
      <c r="BO797" s="12">
        <v>18.761759999999999</v>
      </c>
      <c r="BP797" s="12">
        <v>1.3377E-2</v>
      </c>
      <c r="BQ797" s="12">
        <v>0.25343470000000001</v>
      </c>
      <c r="BR797" s="12">
        <v>3.6094999999999999E-3</v>
      </c>
      <c r="BS797" s="12">
        <v>0.12970709999999999</v>
      </c>
      <c r="BT797" s="12">
        <v>9.3679000000000002E-3</v>
      </c>
      <c r="BU797" s="12">
        <v>1.0374700000000001E-2</v>
      </c>
      <c r="BV797" s="12">
        <v>2.23E-4</v>
      </c>
      <c r="BW797" s="12">
        <v>1</v>
      </c>
      <c r="BX797" s="12">
        <v>0</v>
      </c>
      <c r="BY797" s="12">
        <v>1</v>
      </c>
      <c r="BZ797" s="12">
        <v>0</v>
      </c>
      <c r="CA797" s="12">
        <v>1</v>
      </c>
      <c r="CB797" s="12">
        <v>0</v>
      </c>
      <c r="CC797" s="12">
        <v>1</v>
      </c>
      <c r="CD797" s="12">
        <v>0</v>
      </c>
      <c r="CE797" s="12">
        <v>1</v>
      </c>
      <c r="CF797" s="12">
        <v>0</v>
      </c>
      <c r="CG797" s="12">
        <v>1</v>
      </c>
      <c r="CH797" s="12">
        <v>0</v>
      </c>
      <c r="CI797" s="12">
        <v>1</v>
      </c>
      <c r="CJ797" s="12">
        <v>0</v>
      </c>
      <c r="CK797" s="12">
        <v>1</v>
      </c>
      <c r="CL797" s="12">
        <v>0</v>
      </c>
      <c r="CM797" s="12">
        <v>1</v>
      </c>
      <c r="CN797" s="44">
        <v>9.9999999999999995E-21</v>
      </c>
      <c r="CO797" s="12">
        <v>1</v>
      </c>
      <c r="CP797" s="44">
        <v>9.9999999999999995E-21</v>
      </c>
      <c r="CQ797" s="12">
        <v>1</v>
      </c>
      <c r="CR797" s="44">
        <v>9.9999999999999995E-21</v>
      </c>
      <c r="CS797" s="12">
        <v>1.006702</v>
      </c>
      <c r="CT797" s="12">
        <v>1.1169000000000001E-3</v>
      </c>
      <c r="CU797" s="12">
        <v>1.7904900000000001E-2</v>
      </c>
      <c r="CV797" s="12">
        <v>4.4828999999999997E-3</v>
      </c>
      <c r="CW797" s="12">
        <v>0.56777149999999998</v>
      </c>
      <c r="CX797" s="12">
        <v>0.16305839999999999</v>
      </c>
      <c r="CY797" s="12">
        <v>3.3250799999999997E-2</v>
      </c>
      <c r="CZ797" s="12">
        <v>4.4196000000000001E-3</v>
      </c>
      <c r="DA797" s="12">
        <v>1.2463999999999999E-2</v>
      </c>
      <c r="DB797" s="12">
        <v>2.0642E-3</v>
      </c>
      <c r="DC797" s="12">
        <v>4.6629499999999997E-2</v>
      </c>
      <c r="DD797" s="12">
        <v>1.8071999999999999E-3</v>
      </c>
      <c r="DE797" s="12">
        <v>4.3407999999999997E-3</v>
      </c>
      <c r="DF797" s="12">
        <v>8.0029999999999999E-4</v>
      </c>
      <c r="DG797" s="12">
        <v>3.2430000000000002E-4</v>
      </c>
      <c r="DH797" s="12">
        <v>4.4400000000000002E-5</v>
      </c>
      <c r="DI797" s="12">
        <v>0.79685899999999998</v>
      </c>
      <c r="DJ797" s="12">
        <v>9.0343999999999997E-3</v>
      </c>
      <c r="DK797" s="12">
        <v>1.0375E-3</v>
      </c>
      <c r="DL797" s="12">
        <v>1.7707400000000002E-2</v>
      </c>
      <c r="DM797" s="12">
        <v>2.0336E-3</v>
      </c>
      <c r="DN797" s="12">
        <v>2.0999999999999999E-5</v>
      </c>
      <c r="DO797" s="44">
        <v>9.4207770000000005E-9</v>
      </c>
      <c r="DP797" s="12">
        <v>1.28632E-2</v>
      </c>
      <c r="DQ797" s="12">
        <v>2.2220000000000001E-4</v>
      </c>
      <c r="DR797" s="12">
        <v>4.4729070000000002</v>
      </c>
      <c r="DS797" s="12">
        <v>9.3857999999999997E-3</v>
      </c>
      <c r="DT797" s="12">
        <v>4.3700159999999997</v>
      </c>
      <c r="DU797" s="12">
        <v>1.6121099999999999E-2</v>
      </c>
      <c r="DV797" s="12">
        <v>97.871210000000005</v>
      </c>
      <c r="DW797" s="12">
        <v>0.40244819999999998</v>
      </c>
      <c r="DX797" s="12">
        <v>30.038319999999999</v>
      </c>
      <c r="DY797" s="12">
        <v>0.1099082</v>
      </c>
      <c r="DZ797" s="12">
        <v>0.11026179999999999</v>
      </c>
      <c r="EA797" s="12">
        <v>0.16339890000000001</v>
      </c>
      <c r="EB797" s="12">
        <v>0</v>
      </c>
      <c r="EC797" s="44">
        <v>9.3666390000000001E-16</v>
      </c>
      <c r="ED797" s="44">
        <v>4.1896109999999997E-15</v>
      </c>
      <c r="EE797" s="12" t="s">
        <v>1521</v>
      </c>
      <c r="EF797" s="12">
        <v>3.7861000000000001E-3</v>
      </c>
      <c r="EG797" s="44">
        <v>1.1213E-6</v>
      </c>
      <c r="EH797" s="12">
        <v>2.0371760000000001</v>
      </c>
      <c r="EI797" s="12">
        <v>1.0002549999999999</v>
      </c>
      <c r="EJ797" s="12">
        <v>7.5799999999999999E-4</v>
      </c>
      <c r="EK797" s="44">
        <v>6.9999999999999999E-6</v>
      </c>
      <c r="EL797" s="12">
        <v>4.0000000000000003E-5</v>
      </c>
      <c r="EM797" s="12">
        <v>2.0000000000000002E-5</v>
      </c>
      <c r="EN797" s="12">
        <v>2.8600000000000001E-4</v>
      </c>
      <c r="EO797" s="44">
        <v>4.9999999999999998E-7</v>
      </c>
      <c r="EP797" s="12">
        <v>1.2710000000000001E-2</v>
      </c>
      <c r="EQ797" s="12">
        <v>4.0000000000000003E-5</v>
      </c>
      <c r="ER797" s="12">
        <v>7.8700000000000003E-3</v>
      </c>
      <c r="ES797" s="12">
        <v>5.8E-4</v>
      </c>
      <c r="ET797" s="12">
        <v>0</v>
      </c>
      <c r="EU797" s="12">
        <v>0</v>
      </c>
      <c r="EV797" s="12">
        <v>250</v>
      </c>
      <c r="EW797" s="12">
        <v>0</v>
      </c>
      <c r="EX797" s="12">
        <v>1.96</v>
      </c>
      <c r="EY797" s="12">
        <v>0</v>
      </c>
      <c r="EZ797" s="12">
        <v>-1.7904900000000001E-2</v>
      </c>
      <c r="FA797" s="12">
        <v>4.4828999999999997E-3</v>
      </c>
      <c r="FB797" s="12">
        <v>83.79222</v>
      </c>
      <c r="FC797" s="12">
        <v>0.16414029999999999</v>
      </c>
      <c r="FD797" s="12">
        <v>18.733280000000001</v>
      </c>
      <c r="FE797" s="12">
        <v>1.40918E-2</v>
      </c>
      <c r="FF797" s="12">
        <v>0.24097070000000001</v>
      </c>
      <c r="FG797" s="12">
        <v>4.1580999999999996E-3</v>
      </c>
      <c r="FH797" s="12">
        <v>0.1692437</v>
      </c>
      <c r="FI797" s="12">
        <v>1.9435899999999999E-2</v>
      </c>
      <c r="FJ797" s="12">
        <v>6.0743000000000004E-3</v>
      </c>
      <c r="FK797" s="12">
        <v>8.3120000000000004E-4</v>
      </c>
      <c r="FL797" s="12">
        <v>7.2000000000000002E-5</v>
      </c>
      <c r="FM797" s="12">
        <v>13.79636</v>
      </c>
      <c r="FN797" s="12">
        <v>0.22396079999999999</v>
      </c>
      <c r="FO797" s="12">
        <v>0.21020639999999999</v>
      </c>
      <c r="FP797" s="12">
        <v>13.795159999999999</v>
      </c>
      <c r="FQ797" s="12">
        <v>0.999884</v>
      </c>
      <c r="FR797" s="12">
        <v>1.32814E-2</v>
      </c>
      <c r="FS797" s="44">
        <v>5.4629999999999996E-10</v>
      </c>
      <c r="FT797" s="44">
        <v>5.8099999999999998E-11</v>
      </c>
      <c r="FU797" s="12">
        <v>0</v>
      </c>
      <c r="FV797" s="44">
        <v>4.962E-10</v>
      </c>
      <c r="FW797" s="12">
        <v>1.975E-2</v>
      </c>
      <c r="FX797" s="44">
        <v>5.4629999999999996E-10</v>
      </c>
      <c r="FY797" s="44">
        <v>7.0679999999999999E-6</v>
      </c>
      <c r="FZ797" s="44">
        <v>5.5304999999999997E-10</v>
      </c>
      <c r="GA797" s="44">
        <v>6.3080000000000001E-9</v>
      </c>
      <c r="GB797" s="44">
        <v>5.5430000000000004E-10</v>
      </c>
      <c r="GC797" s="12">
        <v>1.167E-2</v>
      </c>
      <c r="GD797" s="12">
        <v>0</v>
      </c>
      <c r="GE797" s="12">
        <v>295.5</v>
      </c>
      <c r="GF797" s="12">
        <v>0.1</v>
      </c>
      <c r="GG797" s="12">
        <v>1575</v>
      </c>
      <c r="GH797" s="12">
        <v>2</v>
      </c>
      <c r="GI797" s="12">
        <v>1.2710000000000001E-2</v>
      </c>
      <c r="GJ797" s="12">
        <v>9.2600000000000001E-5</v>
      </c>
    </row>
    <row r="798" spans="1:192" s="12" customFormat="1" ht="12">
      <c r="A798" s="31"/>
      <c r="B798" s="32" t="s">
        <v>1565</v>
      </c>
      <c r="C798" s="32">
        <v>4</v>
      </c>
      <c r="D798" s="40">
        <v>4.5944320000000003</v>
      </c>
      <c r="E798" s="33">
        <v>9.1584000000000006E-3</v>
      </c>
      <c r="F798" s="33">
        <v>0.67069999999999996</v>
      </c>
      <c r="G798" s="34">
        <v>0.51357994723160161</v>
      </c>
      <c r="H798" s="45">
        <v>55.708857442348005</v>
      </c>
      <c r="I798" s="36">
        <v>95.695229999999995</v>
      </c>
      <c r="J798" s="42">
        <v>30.168769999999999</v>
      </c>
      <c r="K798" s="42">
        <v>0.2026153</v>
      </c>
      <c r="L798" s="12">
        <v>1.1169000000000001E-3</v>
      </c>
      <c r="T798" s="12" t="s">
        <v>694</v>
      </c>
      <c r="U798" s="12" t="s">
        <v>693</v>
      </c>
      <c r="V798" s="12">
        <v>37</v>
      </c>
      <c r="W798" s="43">
        <v>43221</v>
      </c>
      <c r="X798" s="12">
        <v>9.1666670000000003</v>
      </c>
      <c r="Y798" s="44">
        <v>3608011000</v>
      </c>
      <c r="Z798" s="12" t="s">
        <v>1476</v>
      </c>
      <c r="AA798" s="12" t="s">
        <v>1517</v>
      </c>
      <c r="AB798" s="12">
        <v>12</v>
      </c>
      <c r="AC798" s="12" t="s">
        <v>1518</v>
      </c>
      <c r="AE798" s="12" t="s">
        <v>1454</v>
      </c>
      <c r="AF798" s="12">
        <v>7.875</v>
      </c>
      <c r="AG798" s="12" t="s">
        <v>1519</v>
      </c>
      <c r="AH798" s="12" t="s">
        <v>1520</v>
      </c>
      <c r="AI798" s="12" t="s">
        <v>1457</v>
      </c>
      <c r="AJ798" s="12">
        <v>1</v>
      </c>
      <c r="AK798" s="12" t="s">
        <v>1458</v>
      </c>
      <c r="AL798" s="12">
        <v>1</v>
      </c>
      <c r="AM798" s="12" t="s">
        <v>1459</v>
      </c>
      <c r="AN798" s="12">
        <v>4</v>
      </c>
      <c r="AO798" s="12">
        <v>0</v>
      </c>
      <c r="AP798" s="12">
        <v>0</v>
      </c>
      <c r="AQ798" s="12">
        <v>0</v>
      </c>
      <c r="AR798" s="12">
        <v>0</v>
      </c>
      <c r="AS798" s="12">
        <v>15</v>
      </c>
      <c r="AT798" s="12">
        <v>15</v>
      </c>
      <c r="AU798" s="12">
        <v>121</v>
      </c>
      <c r="AX798" s="12">
        <v>0</v>
      </c>
      <c r="AY798" s="12">
        <v>6.6270000000000001E-4</v>
      </c>
      <c r="AZ798" s="12">
        <v>1.4922E-2</v>
      </c>
      <c r="BA798" s="12">
        <v>47.192489999999999</v>
      </c>
      <c r="BB798" s="12">
        <v>0.1634555</v>
      </c>
      <c r="BC798" s="12">
        <v>10.269069999999999</v>
      </c>
      <c r="BD798" s="12">
        <v>1.24502E-2</v>
      </c>
      <c r="BE798" s="12">
        <v>0.1211433</v>
      </c>
      <c r="BF798" s="12">
        <v>3.4496000000000001E-3</v>
      </c>
      <c r="BG798" s="12">
        <v>4.64146E-2</v>
      </c>
      <c r="BH798" s="12">
        <v>5.5431999999999999E-3</v>
      </c>
      <c r="BI798" s="12">
        <v>6.8894000000000004E-3</v>
      </c>
      <c r="BJ798" s="12">
        <v>8.5240000000000001E-4</v>
      </c>
      <c r="BK798" s="12">
        <v>1.85676E-2</v>
      </c>
      <c r="BL798" s="12">
        <v>1.4232699999999999E-2</v>
      </c>
      <c r="BM798" s="12">
        <v>48.19014</v>
      </c>
      <c r="BN798" s="12">
        <v>1.34377E-2</v>
      </c>
      <c r="BO798" s="12">
        <v>10.30232</v>
      </c>
      <c r="BP798" s="12">
        <v>1.1639399999999999E-2</v>
      </c>
      <c r="BQ798" s="12">
        <v>0.13360730000000001</v>
      </c>
      <c r="BR798" s="12">
        <v>2.7639000000000001E-3</v>
      </c>
      <c r="BS798" s="12">
        <v>9.3044100000000005E-2</v>
      </c>
      <c r="BT798" s="12">
        <v>5.2402999999999998E-3</v>
      </c>
      <c r="BU798" s="12">
        <v>1.25959E-2</v>
      </c>
      <c r="BV798" s="12">
        <v>2.9329999999999997E-4</v>
      </c>
      <c r="BW798" s="12">
        <v>1</v>
      </c>
      <c r="BX798" s="12">
        <v>0</v>
      </c>
      <c r="BY798" s="12">
        <v>1</v>
      </c>
      <c r="BZ798" s="12">
        <v>0</v>
      </c>
      <c r="CA798" s="12">
        <v>1</v>
      </c>
      <c r="CB798" s="12">
        <v>0</v>
      </c>
      <c r="CC798" s="12">
        <v>1</v>
      </c>
      <c r="CD798" s="12">
        <v>0</v>
      </c>
      <c r="CE798" s="12">
        <v>1</v>
      </c>
      <c r="CF798" s="12">
        <v>0</v>
      </c>
      <c r="CG798" s="12">
        <v>1</v>
      </c>
      <c r="CH798" s="12">
        <v>0</v>
      </c>
      <c r="CI798" s="12">
        <v>1</v>
      </c>
      <c r="CJ798" s="44">
        <v>9.9999999999999995E-21</v>
      </c>
      <c r="CK798" s="12">
        <v>1</v>
      </c>
      <c r="CL798" s="12">
        <v>0</v>
      </c>
      <c r="CM798" s="12">
        <v>1</v>
      </c>
      <c r="CN798" s="44">
        <v>9.9999999999999995E-21</v>
      </c>
      <c r="CO798" s="12">
        <v>1</v>
      </c>
      <c r="CP798" s="44">
        <v>9.9999999999999995E-21</v>
      </c>
      <c r="CQ798" s="12">
        <v>1</v>
      </c>
      <c r="CR798" s="44">
        <v>9.9999999999999995E-21</v>
      </c>
      <c r="CS798" s="12">
        <v>1.006702</v>
      </c>
      <c r="CT798" s="12">
        <v>1.1169000000000001E-3</v>
      </c>
      <c r="CU798" s="12">
        <v>1.7904900000000001E-2</v>
      </c>
      <c r="CV798" s="12">
        <v>4.4828999999999997E-3</v>
      </c>
      <c r="CW798" s="12">
        <v>0.99764589999999997</v>
      </c>
      <c r="CX798" s="12">
        <v>0.1629022</v>
      </c>
      <c r="CY798" s="12">
        <v>3.3250799999999997E-2</v>
      </c>
      <c r="CZ798" s="12">
        <v>4.4196000000000001E-3</v>
      </c>
      <c r="DA798" s="12">
        <v>1.2463999999999999E-2</v>
      </c>
      <c r="DB798" s="12">
        <v>2.0642E-3</v>
      </c>
      <c r="DC798" s="12">
        <v>4.6629499999999997E-2</v>
      </c>
      <c r="DD798" s="12">
        <v>1.8071999999999999E-3</v>
      </c>
      <c r="DE798" s="12">
        <v>5.7524000000000004E-3</v>
      </c>
      <c r="DF798" s="12">
        <v>7.9949999999999997E-4</v>
      </c>
      <c r="DG798" s="12">
        <v>6.7069999999999999E-4</v>
      </c>
      <c r="DH798" s="12">
        <v>8.2999999999999998E-5</v>
      </c>
      <c r="DI798" s="12">
        <v>0.39052239999999999</v>
      </c>
      <c r="DJ798" s="12">
        <v>9.1584000000000006E-3</v>
      </c>
      <c r="DK798" s="12">
        <v>1.0938E-3</v>
      </c>
      <c r="DL798" s="12">
        <v>1.7950500000000001E-2</v>
      </c>
      <c r="DM798" s="12">
        <v>2.1438999999999998E-3</v>
      </c>
      <c r="DN798" s="12">
        <v>-2.365E-4</v>
      </c>
      <c r="DO798" s="44">
        <v>9.9319730000000005E-9</v>
      </c>
      <c r="DP798" s="12">
        <v>1.17939E-2</v>
      </c>
      <c r="DQ798" s="12">
        <v>3.3609999999999998E-4</v>
      </c>
      <c r="DR798" s="12">
        <v>4.5944320000000003</v>
      </c>
      <c r="DS798" s="12">
        <v>1.686E-2</v>
      </c>
      <c r="DT798" s="12">
        <v>4.389151</v>
      </c>
      <c r="DU798" s="12">
        <v>2.9721399999999999E-2</v>
      </c>
      <c r="DV798" s="12">
        <v>95.695229999999995</v>
      </c>
      <c r="DW798" s="12">
        <v>0.71887599999999996</v>
      </c>
      <c r="DX798" s="12">
        <v>30.168769999999999</v>
      </c>
      <c r="DY798" s="12">
        <v>0.2026153</v>
      </c>
      <c r="DZ798" s="12">
        <v>0.20280899999999999</v>
      </c>
      <c r="EA798" s="12">
        <v>2.2340200000000001E-2</v>
      </c>
      <c r="EB798" s="12">
        <v>0</v>
      </c>
      <c r="EC798" s="44">
        <v>5.1358350000000002E-16</v>
      </c>
      <c r="ED798" s="44">
        <v>2.3596250000000002E-15</v>
      </c>
      <c r="EE798" s="12" t="s">
        <v>1521</v>
      </c>
      <c r="EF798" s="12">
        <v>3.7861000000000001E-3</v>
      </c>
      <c r="EG798" s="44">
        <v>1.1213E-6</v>
      </c>
      <c r="EH798" s="12">
        <v>2.0267819999999999</v>
      </c>
      <c r="EI798" s="12">
        <v>1.0002530000000001</v>
      </c>
      <c r="EJ798" s="12">
        <v>7.5799999999999999E-4</v>
      </c>
      <c r="EK798" s="44">
        <v>6.9999999999999999E-6</v>
      </c>
      <c r="EL798" s="12">
        <v>4.0000000000000003E-5</v>
      </c>
      <c r="EM798" s="12">
        <v>2.0000000000000002E-5</v>
      </c>
      <c r="EN798" s="12">
        <v>2.8600000000000001E-4</v>
      </c>
      <c r="EO798" s="44">
        <v>4.9999999999999998E-7</v>
      </c>
      <c r="EP798" s="12">
        <v>1.2710000000000001E-2</v>
      </c>
      <c r="EQ798" s="12">
        <v>4.0000000000000003E-5</v>
      </c>
      <c r="ER798" s="12">
        <v>7.8700000000000003E-3</v>
      </c>
      <c r="ES798" s="12">
        <v>5.8E-4</v>
      </c>
      <c r="ET798" s="12">
        <v>0</v>
      </c>
      <c r="EU798" s="12">
        <v>0</v>
      </c>
      <c r="EV798" s="12">
        <v>250</v>
      </c>
      <c r="EW798" s="12">
        <v>0</v>
      </c>
      <c r="EX798" s="12">
        <v>1.96</v>
      </c>
      <c r="EY798" s="12">
        <v>0</v>
      </c>
      <c r="EZ798" s="12">
        <v>6.6270000000000001E-4</v>
      </c>
      <c r="FA798" s="12">
        <v>1.4922E-2</v>
      </c>
      <c r="FB798" s="12">
        <v>47.192489999999999</v>
      </c>
      <c r="FC798" s="12">
        <v>0.1634555</v>
      </c>
      <c r="FD798" s="12">
        <v>10.27167</v>
      </c>
      <c r="FE798" s="12">
        <v>1.24534E-2</v>
      </c>
      <c r="FF798" s="12">
        <v>0.1211433</v>
      </c>
      <c r="FG798" s="12">
        <v>3.4496000000000001E-3</v>
      </c>
      <c r="FH798" s="12">
        <v>9.4072299999999998E-2</v>
      </c>
      <c r="FI798" s="12">
        <v>1.1234900000000001E-2</v>
      </c>
      <c r="FJ798" s="12">
        <v>6.8894000000000004E-3</v>
      </c>
      <c r="FK798" s="12">
        <v>8.5240000000000001E-4</v>
      </c>
      <c r="FL798" s="12">
        <v>1.4569999999999999E-4</v>
      </c>
      <c r="FM798" s="12">
        <v>12.42507</v>
      </c>
      <c r="FN798" s="12">
        <v>0.21802669999999999</v>
      </c>
      <c r="FO798" s="12">
        <v>0.36759570000000003</v>
      </c>
      <c r="FP798" s="12">
        <v>12.420809999999999</v>
      </c>
      <c r="FQ798" s="12">
        <v>0.99956239999999996</v>
      </c>
      <c r="FR798" s="12">
        <v>2.63608E-2</v>
      </c>
      <c r="FS798" s="44">
        <v>5.4629999999999996E-10</v>
      </c>
      <c r="FT798" s="44">
        <v>5.8099999999999998E-11</v>
      </c>
      <c r="FU798" s="12">
        <v>0</v>
      </c>
      <c r="FV798" s="44">
        <v>4.962E-10</v>
      </c>
      <c r="FW798" s="12">
        <v>1.975E-2</v>
      </c>
      <c r="FX798" s="44">
        <v>5.4629999999999996E-10</v>
      </c>
      <c r="FY798" s="44">
        <v>7.0679999999999999E-6</v>
      </c>
      <c r="FZ798" s="44">
        <v>5.5304999999999997E-10</v>
      </c>
      <c r="GA798" s="44">
        <v>6.3080000000000001E-9</v>
      </c>
      <c r="GB798" s="44">
        <v>5.5430000000000004E-10</v>
      </c>
      <c r="GC798" s="12">
        <v>1.167E-2</v>
      </c>
      <c r="GD798" s="12">
        <v>0</v>
      </c>
      <c r="GE798" s="12">
        <v>295.5</v>
      </c>
      <c r="GF798" s="12">
        <v>0.1</v>
      </c>
      <c r="GG798" s="12">
        <v>1575</v>
      </c>
      <c r="GH798" s="12">
        <v>2</v>
      </c>
      <c r="GI798" s="12">
        <v>1.2710000000000001E-2</v>
      </c>
      <c r="GJ798" s="12">
        <v>-1.0417E-3</v>
      </c>
    </row>
    <row r="799" spans="1:192" s="12" customFormat="1" ht="12">
      <c r="A799" s="31"/>
      <c r="B799" s="32" t="s">
        <v>1747</v>
      </c>
      <c r="C799" s="32">
        <v>2.5</v>
      </c>
      <c r="D799" s="40">
        <v>5.1132169999999997</v>
      </c>
      <c r="E799" s="33">
        <v>7.025E-3</v>
      </c>
      <c r="F799" s="40">
        <v>2.3222999999999998</v>
      </c>
      <c r="G799" s="34">
        <v>0.99123157511404181</v>
      </c>
      <c r="H799" s="45">
        <v>72.626903914590741</v>
      </c>
      <c r="I799" s="36">
        <v>86.571280000000002</v>
      </c>
      <c r="J799" s="42">
        <v>30.377610000000001</v>
      </c>
      <c r="K799" s="42">
        <v>0.13299340000000001</v>
      </c>
      <c r="L799" s="12">
        <v>1.2859E-3</v>
      </c>
      <c r="T799" s="12" t="s">
        <v>867</v>
      </c>
      <c r="U799" s="12" t="s">
        <v>693</v>
      </c>
      <c r="V799" s="12">
        <v>37</v>
      </c>
      <c r="W799" s="43">
        <v>43228</v>
      </c>
      <c r="X799" s="12">
        <v>13.45</v>
      </c>
      <c r="Y799" s="44">
        <v>3608631000</v>
      </c>
      <c r="Z799" s="12" t="s">
        <v>1476</v>
      </c>
      <c r="AA799" s="12" t="s">
        <v>1517</v>
      </c>
      <c r="AB799" s="12">
        <v>12</v>
      </c>
      <c r="AC799" s="12" t="s">
        <v>1518</v>
      </c>
      <c r="AE799" s="12" t="s">
        <v>1454</v>
      </c>
      <c r="AF799" s="12">
        <v>7.875</v>
      </c>
      <c r="AG799" s="12" t="s">
        <v>1529</v>
      </c>
      <c r="AH799" s="12" t="s">
        <v>1520</v>
      </c>
      <c r="AI799" s="12" t="s">
        <v>1464</v>
      </c>
      <c r="AJ799" s="12">
        <v>1</v>
      </c>
      <c r="AK799" s="12" t="s">
        <v>1458</v>
      </c>
      <c r="AL799" s="12">
        <v>1</v>
      </c>
      <c r="AM799" s="12" t="s">
        <v>1459</v>
      </c>
      <c r="AN799" s="12">
        <v>2.5</v>
      </c>
      <c r="AO799" s="12">
        <v>0</v>
      </c>
      <c r="AP799" s="12">
        <v>0</v>
      </c>
      <c r="AQ799" s="12">
        <v>0</v>
      </c>
      <c r="AR799" s="12">
        <v>0</v>
      </c>
      <c r="AS799" s="12">
        <v>30</v>
      </c>
      <c r="AT799" s="12">
        <v>30</v>
      </c>
      <c r="AU799" s="12">
        <v>126</v>
      </c>
      <c r="AX799" s="12">
        <v>0</v>
      </c>
      <c r="AY799" s="12">
        <v>5.8230999999999998E-2</v>
      </c>
      <c r="AZ799" s="12">
        <v>1.7611999999999999E-2</v>
      </c>
      <c r="BA799" s="12">
        <v>101.3682</v>
      </c>
      <c r="BB799" s="12">
        <v>4.1651599999999997E-2</v>
      </c>
      <c r="BC799" s="12">
        <v>19.818719999999999</v>
      </c>
      <c r="BD799" s="12">
        <v>3.1055300000000001E-2</v>
      </c>
      <c r="BE799" s="12">
        <v>0.33065040000000001</v>
      </c>
      <c r="BF799" s="12">
        <v>9.9117000000000007E-3</v>
      </c>
      <c r="BG799" s="12">
        <v>5.9631099999999999E-2</v>
      </c>
      <c r="BH799" s="12">
        <v>1.7287899999999998E-2</v>
      </c>
      <c r="BI799" s="12">
        <v>4.6039499999999997E-2</v>
      </c>
      <c r="BJ799" s="12">
        <v>1.2145000000000001E-3</v>
      </c>
      <c r="BK799" s="12">
        <v>7.46859E-2</v>
      </c>
      <c r="BL799" s="12">
        <v>1.6284199999999999E-2</v>
      </c>
      <c r="BM799" s="12">
        <v>101.95229999999999</v>
      </c>
      <c r="BN799" s="12">
        <v>3.8311100000000001E-2</v>
      </c>
      <c r="BO799" s="12">
        <v>19.852049999999998</v>
      </c>
      <c r="BP799" s="12">
        <v>3.04719E-2</v>
      </c>
      <c r="BQ799" s="12">
        <v>0.33786699999999997</v>
      </c>
      <c r="BR799" s="12">
        <v>9.8309000000000001E-3</v>
      </c>
      <c r="BS799" s="12">
        <v>0.107612</v>
      </c>
      <c r="BT799" s="12">
        <v>1.7145799999999999E-2</v>
      </c>
      <c r="BU799" s="12">
        <v>5.0071499999999998E-2</v>
      </c>
      <c r="BV799" s="12">
        <v>1.1968E-3</v>
      </c>
      <c r="BW799" s="12">
        <v>1</v>
      </c>
      <c r="BX799" s="12">
        <v>0</v>
      </c>
      <c r="BY799" s="12">
        <v>1</v>
      </c>
      <c r="BZ799" s="12">
        <v>0</v>
      </c>
      <c r="CA799" s="12">
        <v>1</v>
      </c>
      <c r="CB799" s="12">
        <v>0</v>
      </c>
      <c r="CC799" s="12">
        <v>1</v>
      </c>
      <c r="CD799" s="12">
        <v>0</v>
      </c>
      <c r="CE799" s="12">
        <v>1</v>
      </c>
      <c r="CF799" s="12">
        <v>0</v>
      </c>
      <c r="CG799" s="12">
        <v>1</v>
      </c>
      <c r="CH799" s="12">
        <v>0</v>
      </c>
      <c r="CI799" s="12">
        <v>1</v>
      </c>
      <c r="CJ799" s="44">
        <v>9.9999999999999995E-21</v>
      </c>
      <c r="CK799" s="12">
        <v>1</v>
      </c>
      <c r="CL799" s="12">
        <v>0</v>
      </c>
      <c r="CM799" s="12">
        <v>1</v>
      </c>
      <c r="CN799" s="44">
        <v>9.9999999999999995E-21</v>
      </c>
      <c r="CO799" s="12">
        <v>1</v>
      </c>
      <c r="CP799" s="44">
        <v>9.9999999999999995E-21</v>
      </c>
      <c r="CQ799" s="12">
        <v>1</v>
      </c>
      <c r="CR799" s="44">
        <v>9.9999999999999995E-21</v>
      </c>
      <c r="CS799" s="12">
        <v>1.0070429999999999</v>
      </c>
      <c r="CT799" s="12">
        <v>1.2859E-3</v>
      </c>
      <c r="CU799" s="12">
        <v>1.6454900000000001E-2</v>
      </c>
      <c r="CV799" s="12">
        <v>6.7089000000000003E-3</v>
      </c>
      <c r="CW799" s="12">
        <v>0.58411480000000005</v>
      </c>
      <c r="CX799" s="12">
        <v>1.63436E-2</v>
      </c>
      <c r="CY799" s="12">
        <v>3.3333599999999998E-2</v>
      </c>
      <c r="CZ799" s="12">
        <v>5.9914E-3</v>
      </c>
      <c r="DA799" s="12">
        <v>7.2166000000000001E-3</v>
      </c>
      <c r="DB799" s="12">
        <v>1.2631999999999999E-3</v>
      </c>
      <c r="DC799" s="12">
        <v>4.79809E-2</v>
      </c>
      <c r="DD799" s="12">
        <v>2.2120999999999998E-3</v>
      </c>
      <c r="DE799" s="12">
        <v>4.3539E-3</v>
      </c>
      <c r="DF799" s="12">
        <v>1.3520000000000001E-4</v>
      </c>
      <c r="DG799" s="12">
        <v>2.3222999999999998E-3</v>
      </c>
      <c r="DH799" s="12">
        <v>6.1400000000000002E-5</v>
      </c>
      <c r="DI799" s="12">
        <v>8.6514199999999999E-2</v>
      </c>
      <c r="DJ799" s="12">
        <v>7.025E-3</v>
      </c>
      <c r="DK799" s="12">
        <v>2.0366999999999998E-3</v>
      </c>
      <c r="DL799" s="12">
        <v>1.3769E-2</v>
      </c>
      <c r="DM799" s="12">
        <v>3.9918999999999996E-3</v>
      </c>
      <c r="DN799" s="12">
        <v>8.0199999999999998E-4</v>
      </c>
      <c r="DO799" s="44">
        <v>1.849295E-8</v>
      </c>
      <c r="DP799" s="12">
        <v>1.6678700000000001E-2</v>
      </c>
      <c r="DQ799" s="12">
        <v>5.0069999999999997E-4</v>
      </c>
      <c r="DR799" s="12">
        <v>5.1132169999999997</v>
      </c>
      <c r="DS799" s="12">
        <v>8.2830999999999998E-3</v>
      </c>
      <c r="DT799" s="12">
        <v>4.4197870000000004</v>
      </c>
      <c r="DU799" s="12">
        <v>1.9510900000000001E-2</v>
      </c>
      <c r="DV799" s="12">
        <v>86.571280000000002</v>
      </c>
      <c r="DW799" s="12">
        <v>0.35908760000000001</v>
      </c>
      <c r="DX799" s="12">
        <v>30.377610000000001</v>
      </c>
      <c r="DY799" s="12">
        <v>0.13299340000000001</v>
      </c>
      <c r="DZ799" s="12">
        <v>0.13329240000000001</v>
      </c>
      <c r="EA799" s="12">
        <v>0</v>
      </c>
      <c r="EB799" s="12">
        <v>0</v>
      </c>
      <c r="EC799" s="44">
        <v>9.9123669999999991E-16</v>
      </c>
      <c r="ED799" s="44">
        <v>5.0684080000000002E-15</v>
      </c>
      <c r="EE799" s="12" t="s">
        <v>1521</v>
      </c>
      <c r="EF799" s="12">
        <v>3.7861000000000001E-3</v>
      </c>
      <c r="EG799" s="44">
        <v>1.1213E-6</v>
      </c>
      <c r="EH799" s="12">
        <v>2.3355000000000001</v>
      </c>
      <c r="EI799" s="12">
        <v>1.0003040000000001</v>
      </c>
      <c r="EJ799" s="12">
        <v>7.5799999999999999E-4</v>
      </c>
      <c r="EK799" s="44">
        <v>6.9999999999999999E-6</v>
      </c>
      <c r="EL799" s="12">
        <v>4.0000000000000003E-5</v>
      </c>
      <c r="EM799" s="12">
        <v>2.0000000000000002E-5</v>
      </c>
      <c r="EN799" s="12">
        <v>2.8600000000000001E-4</v>
      </c>
      <c r="EO799" s="44">
        <v>4.9999999999999998E-7</v>
      </c>
      <c r="EP799" s="12">
        <v>1.2710000000000001E-2</v>
      </c>
      <c r="EQ799" s="12">
        <v>4.0000000000000003E-5</v>
      </c>
      <c r="ER799" s="12">
        <v>7.8700000000000003E-3</v>
      </c>
      <c r="ES799" s="12">
        <v>5.8E-4</v>
      </c>
      <c r="ET799" s="12">
        <v>0</v>
      </c>
      <c r="EU799" s="12">
        <v>0</v>
      </c>
      <c r="EV799" s="12">
        <v>250</v>
      </c>
      <c r="EW799" s="12">
        <v>0</v>
      </c>
      <c r="EX799" s="12">
        <v>1.96</v>
      </c>
      <c r="EY799" s="12">
        <v>0</v>
      </c>
      <c r="EZ799" s="12">
        <v>5.8230999999999998E-2</v>
      </c>
      <c r="FA799" s="12">
        <v>1.7611999999999999E-2</v>
      </c>
      <c r="FB799" s="12">
        <v>101.3682</v>
      </c>
      <c r="FC799" s="12">
        <v>4.1651599999999997E-2</v>
      </c>
      <c r="FD799" s="12">
        <v>19.824729999999999</v>
      </c>
      <c r="FE799" s="12">
        <v>3.1064700000000001E-2</v>
      </c>
      <c r="FF799" s="12">
        <v>0.33065040000000001</v>
      </c>
      <c r="FG799" s="12">
        <v>9.9117000000000007E-3</v>
      </c>
      <c r="FH799" s="12">
        <v>0.13926830000000001</v>
      </c>
      <c r="FI799" s="12">
        <v>4.0375800000000003E-2</v>
      </c>
      <c r="FJ799" s="12">
        <v>4.6039499999999997E-2</v>
      </c>
      <c r="FK799" s="12">
        <v>1.2145000000000001E-3</v>
      </c>
      <c r="FL799" s="12">
        <v>4.5439999999999999E-4</v>
      </c>
      <c r="FM799" s="12">
        <v>2.641076</v>
      </c>
      <c r="FN799" s="12">
        <v>0.19587199999999999</v>
      </c>
      <c r="FO799" s="12">
        <v>0.1622451</v>
      </c>
      <c r="FP799" s="12">
        <v>2.6453959999999999</v>
      </c>
      <c r="FQ799" s="12">
        <v>0.99812290000000004</v>
      </c>
      <c r="FR799" s="12">
        <v>3.9581E-3</v>
      </c>
      <c r="FS799" s="44">
        <v>5.4629999999999996E-10</v>
      </c>
      <c r="FT799" s="44">
        <v>5.8099999999999998E-11</v>
      </c>
      <c r="FU799" s="12">
        <v>0</v>
      </c>
      <c r="FV799" s="44">
        <v>4.962E-10</v>
      </c>
      <c r="FW799" s="12">
        <v>1.975E-2</v>
      </c>
      <c r="FX799" s="44">
        <v>5.4629999999999996E-10</v>
      </c>
      <c r="FY799" s="44">
        <v>7.0679999999999999E-6</v>
      </c>
      <c r="FZ799" s="44">
        <v>5.5304999999999997E-10</v>
      </c>
      <c r="GA799" s="44">
        <v>6.3080000000000001E-9</v>
      </c>
      <c r="GB799" s="44">
        <v>5.5430000000000004E-10</v>
      </c>
      <c r="GC799" s="12">
        <v>1.167E-2</v>
      </c>
      <c r="GD799" s="12">
        <v>0</v>
      </c>
      <c r="GE799" s="12">
        <v>295.5</v>
      </c>
      <c r="GF799" s="12">
        <v>0.1</v>
      </c>
      <c r="GG799" s="12">
        <v>1575</v>
      </c>
      <c r="GH799" s="12">
        <v>2</v>
      </c>
      <c r="GI799" s="12">
        <v>1.2710000000000001E-2</v>
      </c>
      <c r="GJ799" s="12">
        <v>3.5331999999999998E-3</v>
      </c>
    </row>
    <row r="800" spans="1:192" s="12" customFormat="1" ht="12">
      <c r="A800" s="31"/>
      <c r="B800" s="32" t="s">
        <v>1617</v>
      </c>
      <c r="C800" s="32">
        <v>4</v>
      </c>
      <c r="D800" s="40">
        <v>4.554265</v>
      </c>
      <c r="E800" s="33">
        <v>5.0603000000000002E-3</v>
      </c>
      <c r="F800" s="33">
        <v>0.27139999999999997</v>
      </c>
      <c r="G800" s="34">
        <v>1.1609618385490037</v>
      </c>
      <c r="H800" s="45">
        <v>100.82485228148528</v>
      </c>
      <c r="I800" s="36">
        <v>98.245609999999999</v>
      </c>
      <c r="J800" s="34">
        <v>30.697019999999998</v>
      </c>
      <c r="K800" s="34">
        <v>9.6545400000000003E-2</v>
      </c>
      <c r="L800" s="12">
        <v>1.1169000000000001E-3</v>
      </c>
      <c r="T800" s="12" t="s">
        <v>752</v>
      </c>
      <c r="U800" s="12" t="s">
        <v>693</v>
      </c>
      <c r="V800" s="12">
        <v>37</v>
      </c>
      <c r="W800" s="43">
        <v>43221</v>
      </c>
      <c r="X800" s="12">
        <v>23.9</v>
      </c>
      <c r="Y800" s="44">
        <v>3608064000</v>
      </c>
      <c r="Z800" s="12" t="s">
        <v>1476</v>
      </c>
      <c r="AA800" s="12" t="s">
        <v>1517</v>
      </c>
      <c r="AB800" s="12">
        <v>12</v>
      </c>
      <c r="AC800" s="12" t="s">
        <v>1518</v>
      </c>
      <c r="AE800" s="12" t="s">
        <v>1454</v>
      </c>
      <c r="AF800" s="12">
        <v>7.875</v>
      </c>
      <c r="AG800" s="12" t="s">
        <v>1525</v>
      </c>
      <c r="AH800" s="12" t="s">
        <v>1520</v>
      </c>
      <c r="AI800" s="12" t="s">
        <v>1467</v>
      </c>
      <c r="AJ800" s="12">
        <v>1</v>
      </c>
      <c r="AK800" s="12" t="s">
        <v>1458</v>
      </c>
      <c r="AL800" s="12">
        <v>1</v>
      </c>
      <c r="AM800" s="12" t="s">
        <v>1459</v>
      </c>
      <c r="AN800" s="12">
        <v>4</v>
      </c>
      <c r="AO800" s="12">
        <v>0</v>
      </c>
      <c r="AP800" s="12">
        <v>0</v>
      </c>
      <c r="AQ800" s="12">
        <v>0</v>
      </c>
      <c r="AR800" s="12">
        <v>0</v>
      </c>
      <c r="AS800" s="12">
        <v>15</v>
      </c>
      <c r="AT800" s="12">
        <v>15</v>
      </c>
      <c r="AU800" s="12">
        <v>182</v>
      </c>
      <c r="AX800" s="12">
        <v>0</v>
      </c>
      <c r="AY800" s="12">
        <v>-4.2643100000000003E-2</v>
      </c>
      <c r="AZ800" s="12">
        <v>3.86605E-2</v>
      </c>
      <c r="BA800" s="12">
        <v>105.747</v>
      </c>
      <c r="BB800" s="12">
        <v>0.16456670000000001</v>
      </c>
      <c r="BC800" s="12">
        <v>23.213360000000002</v>
      </c>
      <c r="BD800" s="12">
        <v>2.18134E-2</v>
      </c>
      <c r="BE800" s="12">
        <v>0.30414839999999999</v>
      </c>
      <c r="BF800" s="12">
        <v>6.9163999999999996E-3</v>
      </c>
      <c r="BG800" s="12">
        <v>5.7273499999999998E-2</v>
      </c>
      <c r="BH800" s="12">
        <v>1.4575899999999999E-2</v>
      </c>
      <c r="BI800" s="12">
        <v>6.3014000000000004E-3</v>
      </c>
      <c r="BJ800" s="12">
        <v>9.0419999999999997E-4</v>
      </c>
      <c r="BK800" s="12">
        <v>-2.4738099999999999E-2</v>
      </c>
      <c r="BL800" s="12">
        <v>3.8399700000000002E-2</v>
      </c>
      <c r="BM800" s="12">
        <v>106.0656</v>
      </c>
      <c r="BN800" s="12">
        <v>2.96931E-2</v>
      </c>
      <c r="BO800" s="12">
        <v>23.24662</v>
      </c>
      <c r="BP800" s="12">
        <v>2.1361000000000002E-2</v>
      </c>
      <c r="BQ800" s="12">
        <v>0.31661250000000002</v>
      </c>
      <c r="BR800" s="12">
        <v>6.6011999999999998E-3</v>
      </c>
      <c r="BS800" s="12">
        <v>0.103903</v>
      </c>
      <c r="BT800" s="12">
        <v>1.4463500000000001E-2</v>
      </c>
      <c r="BU800" s="12">
        <v>9.6448999999999997E-3</v>
      </c>
      <c r="BV800" s="12">
        <v>4.2880000000000001E-4</v>
      </c>
      <c r="BW800" s="12">
        <v>1</v>
      </c>
      <c r="BX800" s="12">
        <v>0</v>
      </c>
      <c r="BY800" s="12">
        <v>1</v>
      </c>
      <c r="BZ800" s="12">
        <v>0</v>
      </c>
      <c r="CA800" s="12">
        <v>1</v>
      </c>
      <c r="CB800" s="12">
        <v>0</v>
      </c>
      <c r="CC800" s="12">
        <v>1</v>
      </c>
      <c r="CD800" s="12">
        <v>0</v>
      </c>
      <c r="CE800" s="12">
        <v>1</v>
      </c>
      <c r="CF800" s="12">
        <v>0</v>
      </c>
      <c r="CG800" s="12">
        <v>1</v>
      </c>
      <c r="CH800" s="12">
        <v>0</v>
      </c>
      <c r="CI800" s="12">
        <v>1</v>
      </c>
      <c r="CJ800" s="44">
        <v>9.9999999999999995E-21</v>
      </c>
      <c r="CK800" s="12">
        <v>1</v>
      </c>
      <c r="CL800" s="12">
        <v>0</v>
      </c>
      <c r="CM800" s="12">
        <v>1</v>
      </c>
      <c r="CN800" s="44">
        <v>9.9999999999999995E-21</v>
      </c>
      <c r="CO800" s="12">
        <v>1</v>
      </c>
      <c r="CP800" s="44">
        <v>9.9999999999999995E-21</v>
      </c>
      <c r="CQ800" s="12">
        <v>1</v>
      </c>
      <c r="CR800" s="44">
        <v>9.9999999999999995E-21</v>
      </c>
      <c r="CS800" s="12">
        <v>1.006702</v>
      </c>
      <c r="CT800" s="12">
        <v>1.1169000000000001E-3</v>
      </c>
      <c r="CU800" s="12">
        <v>1.7904900000000001E-2</v>
      </c>
      <c r="CV800" s="12">
        <v>4.4828999999999997E-3</v>
      </c>
      <c r="CW800" s="12">
        <v>0.31855699999999998</v>
      </c>
      <c r="CX800" s="12">
        <v>0.1618658</v>
      </c>
      <c r="CY800" s="12">
        <v>3.3250799999999997E-2</v>
      </c>
      <c r="CZ800" s="12">
        <v>4.4196000000000001E-3</v>
      </c>
      <c r="DA800" s="12">
        <v>1.2463999999999999E-2</v>
      </c>
      <c r="DB800" s="12">
        <v>2.0642E-3</v>
      </c>
      <c r="DC800" s="12">
        <v>4.6629499999999997E-2</v>
      </c>
      <c r="DD800" s="12">
        <v>1.8071999999999999E-3</v>
      </c>
      <c r="DE800" s="12">
        <v>3.3854000000000002E-3</v>
      </c>
      <c r="DF800" s="12">
        <v>7.9440000000000001E-4</v>
      </c>
      <c r="DG800" s="12">
        <v>2.7139999999999998E-4</v>
      </c>
      <c r="DH800" s="12">
        <v>3.8899999999999997E-5</v>
      </c>
      <c r="DI800" s="12">
        <v>0.53327639999999998</v>
      </c>
      <c r="DJ800" s="12">
        <v>5.0603000000000002E-3</v>
      </c>
      <c r="DK800" s="12">
        <v>1.2878E-3</v>
      </c>
      <c r="DL800" s="12">
        <v>9.9182000000000003E-3</v>
      </c>
      <c r="DM800" s="12">
        <v>2.5241999999999999E-3</v>
      </c>
      <c r="DN800" s="12">
        <v>7.6799999999999997E-5</v>
      </c>
      <c r="DO800" s="44">
        <v>1.16936E-8</v>
      </c>
      <c r="DP800" s="12">
        <v>1.30989E-2</v>
      </c>
      <c r="DQ800" s="12">
        <v>2.9809999999999998E-4</v>
      </c>
      <c r="DR800" s="12">
        <v>4.554265</v>
      </c>
      <c r="DS800" s="12">
        <v>8.2792999999999999E-3</v>
      </c>
      <c r="DT800" s="12">
        <v>4.4666499999999996</v>
      </c>
      <c r="DU800" s="12">
        <v>1.41662E-2</v>
      </c>
      <c r="DV800" s="12">
        <v>98.245609999999999</v>
      </c>
      <c r="DW800" s="12">
        <v>0.33488620000000002</v>
      </c>
      <c r="DX800" s="12">
        <v>30.697019999999998</v>
      </c>
      <c r="DY800" s="12">
        <v>9.6545400000000003E-2</v>
      </c>
      <c r="DZ800" s="12">
        <v>9.6965399999999993E-2</v>
      </c>
      <c r="EA800" s="12">
        <v>8.6433499999999996E-2</v>
      </c>
      <c r="EB800" s="12">
        <v>0</v>
      </c>
      <c r="EC800" s="44">
        <v>1.160967E-15</v>
      </c>
      <c r="ED800" s="44">
        <v>5.2873500000000002E-15</v>
      </c>
      <c r="EE800" s="12" t="s">
        <v>1521</v>
      </c>
      <c r="EF800" s="12">
        <v>3.7861000000000001E-3</v>
      </c>
      <c r="EG800" s="44">
        <v>1.1213E-6</v>
      </c>
      <c r="EH800" s="12">
        <v>2.0515050000000001</v>
      </c>
      <c r="EI800" s="12">
        <v>1.000257</v>
      </c>
      <c r="EJ800" s="12">
        <v>7.5799999999999999E-4</v>
      </c>
      <c r="EK800" s="44">
        <v>6.9999999999999999E-6</v>
      </c>
      <c r="EL800" s="12">
        <v>4.0000000000000003E-5</v>
      </c>
      <c r="EM800" s="12">
        <v>2.0000000000000002E-5</v>
      </c>
      <c r="EN800" s="12">
        <v>2.8600000000000001E-4</v>
      </c>
      <c r="EO800" s="44">
        <v>4.9999999999999998E-7</v>
      </c>
      <c r="EP800" s="12">
        <v>1.2710000000000001E-2</v>
      </c>
      <c r="EQ800" s="12">
        <v>4.0000000000000003E-5</v>
      </c>
      <c r="ER800" s="12">
        <v>7.8700000000000003E-3</v>
      </c>
      <c r="ES800" s="12">
        <v>5.8E-4</v>
      </c>
      <c r="ET800" s="12">
        <v>0</v>
      </c>
      <c r="EU800" s="12">
        <v>0</v>
      </c>
      <c r="EV800" s="12">
        <v>250</v>
      </c>
      <c r="EW800" s="12">
        <v>0</v>
      </c>
      <c r="EX800" s="12">
        <v>1.96</v>
      </c>
      <c r="EY800" s="12">
        <v>0</v>
      </c>
      <c r="EZ800" s="12">
        <v>-4.2643100000000003E-2</v>
      </c>
      <c r="FA800" s="12">
        <v>3.86605E-2</v>
      </c>
      <c r="FB800" s="12">
        <v>105.747</v>
      </c>
      <c r="FC800" s="12">
        <v>0.16456670000000001</v>
      </c>
      <c r="FD800" s="12">
        <v>23.219339999999999</v>
      </c>
      <c r="FE800" s="12">
        <v>2.1819000000000002E-2</v>
      </c>
      <c r="FF800" s="12">
        <v>0.30414839999999999</v>
      </c>
      <c r="FG800" s="12">
        <v>6.9163999999999996E-3</v>
      </c>
      <c r="FH800" s="12">
        <v>0.1174968</v>
      </c>
      <c r="FI800" s="12">
        <v>2.9902600000000001E-2</v>
      </c>
      <c r="FJ800" s="12">
        <v>6.3014000000000004E-3</v>
      </c>
      <c r="FK800" s="12">
        <v>9.0419999999999997E-4</v>
      </c>
      <c r="FL800" s="12">
        <v>5.94E-5</v>
      </c>
      <c r="FM800" s="12">
        <v>14.428570000000001</v>
      </c>
      <c r="FN800" s="12">
        <v>0.2199536</v>
      </c>
      <c r="FO800" s="12">
        <v>0.18210799999999999</v>
      </c>
      <c r="FP800" s="12">
        <v>14.42803</v>
      </c>
      <c r="FQ800" s="12">
        <v>0.99992040000000004</v>
      </c>
      <c r="FR800" s="12">
        <v>9.2534000000000002E-3</v>
      </c>
      <c r="FS800" s="44">
        <v>5.4629999999999996E-10</v>
      </c>
      <c r="FT800" s="44">
        <v>5.8099999999999998E-11</v>
      </c>
      <c r="FU800" s="12">
        <v>0</v>
      </c>
      <c r="FV800" s="44">
        <v>4.962E-10</v>
      </c>
      <c r="FW800" s="12">
        <v>1.975E-2</v>
      </c>
      <c r="FX800" s="44">
        <v>5.4629999999999996E-10</v>
      </c>
      <c r="FY800" s="44">
        <v>7.0679999999999999E-6</v>
      </c>
      <c r="FZ800" s="44">
        <v>5.5304999999999997E-10</v>
      </c>
      <c r="GA800" s="44">
        <v>6.3080000000000001E-9</v>
      </c>
      <c r="GB800" s="44">
        <v>5.5430000000000004E-10</v>
      </c>
      <c r="GC800" s="12">
        <v>1.167E-2</v>
      </c>
      <c r="GD800" s="12">
        <v>0</v>
      </c>
      <c r="GE800" s="12">
        <v>295.5</v>
      </c>
      <c r="GF800" s="12">
        <v>0.1</v>
      </c>
      <c r="GG800" s="12">
        <v>1575</v>
      </c>
      <c r="GH800" s="12">
        <v>2</v>
      </c>
      <c r="GI800" s="12">
        <v>1.2710000000000001E-2</v>
      </c>
      <c r="GJ800" s="12">
        <v>3.3809999999999998E-4</v>
      </c>
    </row>
    <row r="801" spans="1:192" s="12" customFormat="1" ht="12">
      <c r="A801" s="31"/>
      <c r="B801" s="32" t="s">
        <v>1667</v>
      </c>
      <c r="C801" s="32">
        <v>4</v>
      </c>
      <c r="D801" s="40">
        <v>5.762626</v>
      </c>
      <c r="E801" s="33">
        <v>5.8009999999999997E-3</v>
      </c>
      <c r="F801" s="40">
        <v>4.1421999999999999</v>
      </c>
      <c r="G801" s="34">
        <v>0.42924339502565673</v>
      </c>
      <c r="H801" s="45">
        <v>87.951042923633864</v>
      </c>
      <c r="I801" s="36">
        <v>78.739339999999999</v>
      </c>
      <c r="J801" s="42">
        <v>31.137409999999999</v>
      </c>
      <c r="K801" s="42">
        <v>0.32314959999999998</v>
      </c>
      <c r="L801" s="12">
        <v>1.1169000000000001E-3</v>
      </c>
      <c r="T801" s="12" t="s">
        <v>782</v>
      </c>
      <c r="U801" s="12" t="s">
        <v>693</v>
      </c>
      <c r="V801" s="12">
        <v>37</v>
      </c>
      <c r="W801" s="43">
        <v>43222</v>
      </c>
      <c r="X801" s="12">
        <v>4.4166670000000003</v>
      </c>
      <c r="Y801" s="44">
        <v>3608080000</v>
      </c>
      <c r="Z801" s="12" t="s">
        <v>1476</v>
      </c>
      <c r="AA801" s="12" t="s">
        <v>1517</v>
      </c>
      <c r="AB801" s="12">
        <v>12</v>
      </c>
      <c r="AC801" s="12" t="s">
        <v>1518</v>
      </c>
      <c r="AE801" s="12" t="s">
        <v>1454</v>
      </c>
      <c r="AF801" s="12">
        <v>7.875</v>
      </c>
      <c r="AG801" s="12" t="s">
        <v>1526</v>
      </c>
      <c r="AH801" s="12" t="s">
        <v>1520</v>
      </c>
      <c r="AI801" s="12" t="s">
        <v>1467</v>
      </c>
      <c r="AJ801" s="12">
        <v>1</v>
      </c>
      <c r="AK801" s="12" t="s">
        <v>1458</v>
      </c>
      <c r="AL801" s="12">
        <v>1</v>
      </c>
      <c r="AM801" s="12" t="s">
        <v>1459</v>
      </c>
      <c r="AN801" s="12">
        <v>4</v>
      </c>
      <c r="AO801" s="12">
        <v>0</v>
      </c>
      <c r="AP801" s="12">
        <v>0</v>
      </c>
      <c r="AQ801" s="12">
        <v>0</v>
      </c>
      <c r="AR801" s="12">
        <v>0</v>
      </c>
      <c r="AS801" s="12">
        <v>15</v>
      </c>
      <c r="AT801" s="12">
        <v>15</v>
      </c>
      <c r="AU801" s="12">
        <v>215</v>
      </c>
      <c r="AX801" s="12">
        <v>0</v>
      </c>
      <c r="AY801" s="12">
        <v>-6.8593999999999999E-3</v>
      </c>
      <c r="AZ801" s="12">
        <v>3.9917300000000003E-2</v>
      </c>
      <c r="BA801" s="12">
        <v>49.47157</v>
      </c>
      <c r="BB801" s="12">
        <v>0.18207139999999999</v>
      </c>
      <c r="BC801" s="12">
        <v>8.5826809999999991</v>
      </c>
      <c r="BD801" s="12">
        <v>2.2875099999999999E-2</v>
      </c>
      <c r="BE801" s="12">
        <v>0.13453329999999999</v>
      </c>
      <c r="BF801" s="12">
        <v>8.1428000000000004E-3</v>
      </c>
      <c r="BG801" s="12">
        <v>2.41853E-2</v>
      </c>
      <c r="BH801" s="12">
        <v>1.56154E-2</v>
      </c>
      <c r="BI801" s="12">
        <v>3.5560599999999998E-2</v>
      </c>
      <c r="BJ801" s="12">
        <v>1.1811E-3</v>
      </c>
      <c r="BK801" s="12">
        <v>1.10455E-2</v>
      </c>
      <c r="BL801" s="12">
        <v>3.96648E-2</v>
      </c>
      <c r="BM801" s="12">
        <v>49.817300000000003</v>
      </c>
      <c r="BN801" s="12">
        <v>1.9089600000000002E-2</v>
      </c>
      <c r="BO801" s="12">
        <v>8.6159320000000008</v>
      </c>
      <c r="BP801" s="12">
        <v>2.2444100000000002E-2</v>
      </c>
      <c r="BQ801" s="12">
        <v>0.1469973</v>
      </c>
      <c r="BR801" s="12">
        <v>7.8767999999999998E-3</v>
      </c>
      <c r="BS801" s="12">
        <v>7.0814799999999997E-2</v>
      </c>
      <c r="BT801" s="12">
        <v>1.55105E-2</v>
      </c>
      <c r="BU801" s="12">
        <v>3.86617E-2</v>
      </c>
      <c r="BV801" s="12">
        <v>7.716E-4</v>
      </c>
      <c r="BW801" s="12">
        <v>1</v>
      </c>
      <c r="BX801" s="12">
        <v>0</v>
      </c>
      <c r="BY801" s="12">
        <v>1</v>
      </c>
      <c r="BZ801" s="12">
        <v>0</v>
      </c>
      <c r="CA801" s="12">
        <v>1</v>
      </c>
      <c r="CB801" s="12">
        <v>0</v>
      </c>
      <c r="CC801" s="12">
        <v>1</v>
      </c>
      <c r="CD801" s="12">
        <v>0</v>
      </c>
      <c r="CE801" s="12">
        <v>1</v>
      </c>
      <c r="CF801" s="12">
        <v>0</v>
      </c>
      <c r="CG801" s="12">
        <v>1</v>
      </c>
      <c r="CH801" s="12">
        <v>0</v>
      </c>
      <c r="CI801" s="12">
        <v>1</v>
      </c>
      <c r="CJ801" s="44">
        <v>9.9999999999999995E-21</v>
      </c>
      <c r="CK801" s="12">
        <v>1</v>
      </c>
      <c r="CL801" s="12">
        <v>0</v>
      </c>
      <c r="CM801" s="12">
        <v>1</v>
      </c>
      <c r="CN801" s="44">
        <v>9.9999999999999995E-21</v>
      </c>
      <c r="CO801" s="12">
        <v>1</v>
      </c>
      <c r="CP801" s="44">
        <v>9.9999999999999995E-21</v>
      </c>
      <c r="CQ801" s="12">
        <v>1</v>
      </c>
      <c r="CR801" s="44">
        <v>9.9999999999999995E-21</v>
      </c>
      <c r="CS801" s="12">
        <v>1.006702</v>
      </c>
      <c r="CT801" s="12">
        <v>1.1169000000000001E-3</v>
      </c>
      <c r="CU801" s="12">
        <v>1.7904900000000001E-2</v>
      </c>
      <c r="CV801" s="12">
        <v>4.4828999999999997E-3</v>
      </c>
      <c r="CW801" s="12">
        <v>0.34572839999999999</v>
      </c>
      <c r="CX801" s="12">
        <v>0.1810679</v>
      </c>
      <c r="CY801" s="12">
        <v>3.3250799999999997E-2</v>
      </c>
      <c r="CZ801" s="12">
        <v>4.4196000000000001E-3</v>
      </c>
      <c r="DA801" s="12">
        <v>1.2463999999999999E-2</v>
      </c>
      <c r="DB801" s="12">
        <v>2.0642E-3</v>
      </c>
      <c r="DC801" s="12">
        <v>4.6629499999999997E-2</v>
      </c>
      <c r="DD801" s="12">
        <v>1.8071999999999999E-3</v>
      </c>
      <c r="DE801" s="12">
        <v>3.3378000000000001E-3</v>
      </c>
      <c r="DF801" s="12">
        <v>8.8869999999999997E-4</v>
      </c>
      <c r="DG801" s="12">
        <v>4.1422000000000004E-3</v>
      </c>
      <c r="DH801" s="12">
        <v>1.3799999999999999E-4</v>
      </c>
      <c r="DI801" s="12">
        <v>4.0052999999999998E-2</v>
      </c>
      <c r="DJ801" s="12">
        <v>5.8009999999999997E-3</v>
      </c>
      <c r="DK801" s="12">
        <v>3.7455000000000001E-3</v>
      </c>
      <c r="DL801" s="12">
        <v>1.13699E-2</v>
      </c>
      <c r="DM801" s="12">
        <v>7.3410999999999997E-3</v>
      </c>
      <c r="DN801" s="12">
        <v>4.9569999999999996E-4</v>
      </c>
      <c r="DO801" s="44">
        <v>3.4008899999999998E-8</v>
      </c>
      <c r="DP801" s="12">
        <v>1.5670900000000001E-2</v>
      </c>
      <c r="DQ801" s="12">
        <v>9.4939999999999998E-4</v>
      </c>
      <c r="DR801" s="12">
        <v>5.762626</v>
      </c>
      <c r="DS801" s="12">
        <v>2.6185699999999999E-2</v>
      </c>
      <c r="DT801" s="12">
        <v>4.5312770000000002</v>
      </c>
      <c r="DU801" s="12">
        <v>4.7427499999999997E-2</v>
      </c>
      <c r="DV801" s="12">
        <v>78.739339999999999</v>
      </c>
      <c r="DW801" s="12">
        <v>0.84810110000000005</v>
      </c>
      <c r="DX801" s="12">
        <v>31.137409999999999</v>
      </c>
      <c r="DY801" s="12">
        <v>0.32314959999999998</v>
      </c>
      <c r="DZ801" s="12">
        <v>0.32327899999999998</v>
      </c>
      <c r="EA801" s="12">
        <v>0.42904340000000002</v>
      </c>
      <c r="EB801" s="12">
        <v>0</v>
      </c>
      <c r="EC801" s="44">
        <v>4.2924499999999999E-16</v>
      </c>
      <c r="ED801" s="44">
        <v>2.473579E-15</v>
      </c>
      <c r="EE801" s="12" t="s">
        <v>1521</v>
      </c>
      <c r="EF801" s="12">
        <v>3.7861000000000001E-3</v>
      </c>
      <c r="EG801" s="44">
        <v>1.1213E-6</v>
      </c>
      <c r="EH801" s="12">
        <v>2.0591360000000001</v>
      </c>
      <c r="EI801" s="12">
        <v>1.000259</v>
      </c>
      <c r="EJ801" s="12">
        <v>7.5799999999999999E-4</v>
      </c>
      <c r="EK801" s="44">
        <v>6.9999999999999999E-6</v>
      </c>
      <c r="EL801" s="12">
        <v>4.0000000000000003E-5</v>
      </c>
      <c r="EM801" s="12">
        <v>2.0000000000000002E-5</v>
      </c>
      <c r="EN801" s="12">
        <v>2.8600000000000001E-4</v>
      </c>
      <c r="EO801" s="44">
        <v>4.9999999999999998E-7</v>
      </c>
      <c r="EP801" s="12">
        <v>1.2710000000000001E-2</v>
      </c>
      <c r="EQ801" s="12">
        <v>4.0000000000000003E-5</v>
      </c>
      <c r="ER801" s="12">
        <v>7.8700000000000003E-3</v>
      </c>
      <c r="ES801" s="12">
        <v>5.8E-4</v>
      </c>
      <c r="ET801" s="12">
        <v>0</v>
      </c>
      <c r="EU801" s="12">
        <v>0</v>
      </c>
      <c r="EV801" s="12">
        <v>250</v>
      </c>
      <c r="EW801" s="12">
        <v>0</v>
      </c>
      <c r="EX801" s="12">
        <v>1.96</v>
      </c>
      <c r="EY801" s="12">
        <v>0</v>
      </c>
      <c r="EZ801" s="12">
        <v>-6.8593999999999999E-3</v>
      </c>
      <c r="FA801" s="12">
        <v>3.9917300000000003E-2</v>
      </c>
      <c r="FB801" s="12">
        <v>49.47157</v>
      </c>
      <c r="FC801" s="12">
        <v>0.18207139999999999</v>
      </c>
      <c r="FD801" s="12">
        <v>8.5848999999999993</v>
      </c>
      <c r="FE801" s="12">
        <v>2.2880999999999999E-2</v>
      </c>
      <c r="FF801" s="12">
        <v>0.13453329999999999</v>
      </c>
      <c r="FG801" s="12">
        <v>8.1428000000000004E-3</v>
      </c>
      <c r="FH801" s="12">
        <v>4.9800900000000002E-2</v>
      </c>
      <c r="FI801" s="12">
        <v>3.2154200000000001E-2</v>
      </c>
      <c r="FJ801" s="12">
        <v>3.5560599999999998E-2</v>
      </c>
      <c r="FK801" s="12">
        <v>1.1811E-3</v>
      </c>
      <c r="FL801" s="12">
        <v>7.1949999999999998E-4</v>
      </c>
      <c r="FM801" s="12">
        <v>3.3432270000000002</v>
      </c>
      <c r="FN801" s="12">
        <v>0.17376849999999999</v>
      </c>
      <c r="FO801" s="12">
        <v>0.45502720000000002</v>
      </c>
      <c r="FP801" s="12">
        <v>3.3335180000000002</v>
      </c>
      <c r="FQ801" s="12">
        <v>0.99072360000000004</v>
      </c>
      <c r="FR801" s="12">
        <v>8.9323299999999994E-2</v>
      </c>
      <c r="FS801" s="44">
        <v>5.4629999999999996E-10</v>
      </c>
      <c r="FT801" s="44">
        <v>5.8099999999999998E-11</v>
      </c>
      <c r="FU801" s="12">
        <v>0</v>
      </c>
      <c r="FV801" s="44">
        <v>4.962E-10</v>
      </c>
      <c r="FW801" s="12">
        <v>1.975E-2</v>
      </c>
      <c r="FX801" s="44">
        <v>5.4629999999999996E-10</v>
      </c>
      <c r="FY801" s="44">
        <v>7.0679999999999999E-6</v>
      </c>
      <c r="FZ801" s="44">
        <v>5.5304999999999997E-10</v>
      </c>
      <c r="GA801" s="44">
        <v>6.3080000000000001E-9</v>
      </c>
      <c r="GB801" s="44">
        <v>5.5430000000000004E-10</v>
      </c>
      <c r="GC801" s="12">
        <v>1.167E-2</v>
      </c>
      <c r="GD801" s="12">
        <v>0</v>
      </c>
      <c r="GE801" s="12">
        <v>295.5</v>
      </c>
      <c r="GF801" s="12">
        <v>0.1</v>
      </c>
      <c r="GG801" s="12">
        <v>1575</v>
      </c>
      <c r="GH801" s="12">
        <v>2</v>
      </c>
      <c r="GI801" s="12">
        <v>1.2710000000000001E-2</v>
      </c>
      <c r="GJ801" s="12">
        <v>2.1838999999999999E-3</v>
      </c>
    </row>
    <row r="802" spans="1:192" s="12" customFormat="1" ht="12">
      <c r="A802" s="31"/>
      <c r="B802" s="32" t="s">
        <v>1584</v>
      </c>
      <c r="C802" s="32">
        <v>4</v>
      </c>
      <c r="D802" s="40">
        <v>4.641883</v>
      </c>
      <c r="E802" s="33">
        <v>8.1773000000000002E-3</v>
      </c>
      <c r="F802" s="33">
        <v>0.34739999999999999</v>
      </c>
      <c r="G802" s="34">
        <v>0.69523753977989577</v>
      </c>
      <c r="H802" s="45">
        <v>62.392721313881104</v>
      </c>
      <c r="I802" s="36">
        <v>97.800079999999994</v>
      </c>
      <c r="J802" s="42">
        <v>31.143000000000001</v>
      </c>
      <c r="K802" s="42">
        <v>0.16728190000000001</v>
      </c>
      <c r="L802" s="12">
        <v>1.1169000000000001E-3</v>
      </c>
      <c r="T802" s="12" t="s">
        <v>712</v>
      </c>
      <c r="U802" s="12" t="s">
        <v>693</v>
      </c>
      <c r="V802" s="12">
        <v>37</v>
      </c>
      <c r="W802" s="43">
        <v>43221</v>
      </c>
      <c r="X802" s="12">
        <v>17.383330000000001</v>
      </c>
      <c r="Y802" s="44">
        <v>3608040000</v>
      </c>
      <c r="Z802" s="12" t="s">
        <v>1476</v>
      </c>
      <c r="AA802" s="12" t="s">
        <v>1517</v>
      </c>
      <c r="AB802" s="12">
        <v>12</v>
      </c>
      <c r="AC802" s="12" t="s">
        <v>1518</v>
      </c>
      <c r="AE802" s="12" t="s">
        <v>1454</v>
      </c>
      <c r="AF802" s="12">
        <v>7.875</v>
      </c>
      <c r="AG802" s="12" t="s">
        <v>1522</v>
      </c>
      <c r="AH802" s="12" t="s">
        <v>1520</v>
      </c>
      <c r="AI802" s="12" t="s">
        <v>1467</v>
      </c>
      <c r="AJ802" s="12">
        <v>1</v>
      </c>
      <c r="AK802" s="12" t="s">
        <v>1458</v>
      </c>
      <c r="AL802" s="12">
        <v>1</v>
      </c>
      <c r="AM802" s="12" t="s">
        <v>1459</v>
      </c>
      <c r="AN802" s="12">
        <v>4</v>
      </c>
      <c r="AO802" s="12">
        <v>0</v>
      </c>
      <c r="AP802" s="12">
        <v>0</v>
      </c>
      <c r="AQ802" s="12">
        <v>0</v>
      </c>
      <c r="AR802" s="12">
        <v>0</v>
      </c>
      <c r="AS802" s="12">
        <v>15</v>
      </c>
      <c r="AT802" s="12">
        <v>15</v>
      </c>
      <c r="AU802" s="12">
        <v>141</v>
      </c>
      <c r="AX802" s="12">
        <v>0</v>
      </c>
      <c r="AY802" s="12">
        <v>4.5307399999999998E-2</v>
      </c>
      <c r="AZ802" s="12">
        <v>4.3779499999999999E-2</v>
      </c>
      <c r="BA802" s="12">
        <v>64.544629999999998</v>
      </c>
      <c r="BB802" s="12">
        <v>0.16639129999999999</v>
      </c>
      <c r="BC802" s="12">
        <v>13.901289999999999</v>
      </c>
      <c r="BD802" s="12">
        <v>2.7424400000000002E-2</v>
      </c>
      <c r="BE802" s="12">
        <v>0.19551260000000001</v>
      </c>
      <c r="BF802" s="12">
        <v>7.9001000000000002E-3</v>
      </c>
      <c r="BG802" s="12">
        <v>5.5723200000000001E-2</v>
      </c>
      <c r="BH802" s="12">
        <v>1.18396E-2</v>
      </c>
      <c r="BI802" s="12">
        <v>4.8306E-3</v>
      </c>
      <c r="BJ802" s="12">
        <v>9.1600000000000004E-4</v>
      </c>
      <c r="BK802" s="12">
        <v>6.3212400000000002E-2</v>
      </c>
      <c r="BL802" s="12">
        <v>4.3549400000000002E-2</v>
      </c>
      <c r="BM802" s="12">
        <v>65.019059999999996</v>
      </c>
      <c r="BN802" s="12">
        <v>3.00074E-2</v>
      </c>
      <c r="BO802" s="12">
        <v>13.93454</v>
      </c>
      <c r="BP802" s="12">
        <v>2.7066E-2</v>
      </c>
      <c r="BQ802" s="12">
        <v>0.20797660000000001</v>
      </c>
      <c r="BR802" s="12">
        <v>7.6257E-3</v>
      </c>
      <c r="BS802" s="12">
        <v>0.1023527</v>
      </c>
      <c r="BT802" s="12">
        <v>1.17009E-2</v>
      </c>
      <c r="BU802" s="12">
        <v>8.8149000000000005E-3</v>
      </c>
      <c r="BV802" s="12">
        <v>4.3740000000000001E-4</v>
      </c>
      <c r="BW802" s="12">
        <v>1</v>
      </c>
      <c r="BX802" s="12">
        <v>0</v>
      </c>
      <c r="BY802" s="12">
        <v>1</v>
      </c>
      <c r="BZ802" s="12">
        <v>0</v>
      </c>
      <c r="CA802" s="12">
        <v>1</v>
      </c>
      <c r="CB802" s="12">
        <v>0</v>
      </c>
      <c r="CC802" s="12">
        <v>1</v>
      </c>
      <c r="CD802" s="12">
        <v>0</v>
      </c>
      <c r="CE802" s="12">
        <v>1</v>
      </c>
      <c r="CF802" s="12">
        <v>0</v>
      </c>
      <c r="CG802" s="12">
        <v>1</v>
      </c>
      <c r="CH802" s="12">
        <v>0</v>
      </c>
      <c r="CI802" s="12">
        <v>1</v>
      </c>
      <c r="CJ802" s="44">
        <v>9.9999999999999995E-21</v>
      </c>
      <c r="CK802" s="12">
        <v>1</v>
      </c>
      <c r="CL802" s="12">
        <v>0</v>
      </c>
      <c r="CM802" s="12">
        <v>1</v>
      </c>
      <c r="CN802" s="44">
        <v>9.9999999999999995E-21</v>
      </c>
      <c r="CO802" s="12">
        <v>1</v>
      </c>
      <c r="CP802" s="44">
        <v>9.9999999999999995E-21</v>
      </c>
      <c r="CQ802" s="12">
        <v>1</v>
      </c>
      <c r="CR802" s="44">
        <v>9.9999999999999995E-21</v>
      </c>
      <c r="CS802" s="12">
        <v>1.006702</v>
      </c>
      <c r="CT802" s="12">
        <v>1.1169000000000001E-3</v>
      </c>
      <c r="CU802" s="12">
        <v>1.7904900000000001E-2</v>
      </c>
      <c r="CV802" s="12">
        <v>4.4828999999999997E-3</v>
      </c>
      <c r="CW802" s="12">
        <v>0.47442990000000002</v>
      </c>
      <c r="CX802" s="12">
        <v>0.16366310000000001</v>
      </c>
      <c r="CY802" s="12">
        <v>3.3250799999999997E-2</v>
      </c>
      <c r="CZ802" s="12">
        <v>4.4196000000000001E-3</v>
      </c>
      <c r="DA802" s="12">
        <v>1.2463999999999999E-2</v>
      </c>
      <c r="DB802" s="12">
        <v>2.0642E-3</v>
      </c>
      <c r="DC802" s="12">
        <v>4.6629499999999997E-2</v>
      </c>
      <c r="DD802" s="12">
        <v>1.8071999999999999E-3</v>
      </c>
      <c r="DE802" s="12">
        <v>4.0165000000000001E-3</v>
      </c>
      <c r="DF802" s="12">
        <v>8.0320000000000001E-4</v>
      </c>
      <c r="DG802" s="12">
        <v>3.4739999999999999E-4</v>
      </c>
      <c r="DH802" s="12">
        <v>6.5900000000000003E-5</v>
      </c>
      <c r="DI802" s="12">
        <v>0.67319819999999997</v>
      </c>
      <c r="DJ802" s="12">
        <v>8.1773000000000002E-3</v>
      </c>
      <c r="DK802" s="12">
        <v>1.7374999999999999E-3</v>
      </c>
      <c r="DL802" s="12">
        <v>1.60275E-2</v>
      </c>
      <c r="DM802" s="12">
        <v>3.4055000000000001E-3</v>
      </c>
      <c r="DN802" s="12">
        <v>2.9189999999999999E-4</v>
      </c>
      <c r="DO802" s="44">
        <v>1.57767E-8</v>
      </c>
      <c r="DP802" s="12">
        <v>1.40608E-2</v>
      </c>
      <c r="DQ802" s="12">
        <v>5.6879999999999995E-4</v>
      </c>
      <c r="DR802" s="12">
        <v>4.641883</v>
      </c>
      <c r="DS802" s="12">
        <v>1.5068399999999999E-2</v>
      </c>
      <c r="DT802" s="12">
        <v>4.5320970000000003</v>
      </c>
      <c r="DU802" s="12">
        <v>2.4551400000000001E-2</v>
      </c>
      <c r="DV802" s="12">
        <v>97.800079999999994</v>
      </c>
      <c r="DW802" s="12">
        <v>0.55431560000000002</v>
      </c>
      <c r="DX802" s="12">
        <v>31.143000000000001</v>
      </c>
      <c r="DY802" s="12">
        <v>0.16728190000000001</v>
      </c>
      <c r="DZ802" s="12">
        <v>0.16753170000000001</v>
      </c>
      <c r="EA802" s="12">
        <v>8.2768700000000001E-2</v>
      </c>
      <c r="EB802" s="12">
        <v>0</v>
      </c>
      <c r="EC802" s="44">
        <v>6.9524189999999999E-16</v>
      </c>
      <c r="ED802" s="44">
        <v>3.2272319999999998E-15</v>
      </c>
      <c r="EE802" s="12" t="s">
        <v>1521</v>
      </c>
      <c r="EF802" s="12">
        <v>3.7861000000000001E-3</v>
      </c>
      <c r="EG802" s="44">
        <v>1.1213E-6</v>
      </c>
      <c r="EH802" s="12">
        <v>2.0405120000000001</v>
      </c>
      <c r="EI802" s="12">
        <v>1.0002549999999999</v>
      </c>
      <c r="EJ802" s="12">
        <v>7.5799999999999999E-4</v>
      </c>
      <c r="EK802" s="44">
        <v>6.9999999999999999E-6</v>
      </c>
      <c r="EL802" s="12">
        <v>4.0000000000000003E-5</v>
      </c>
      <c r="EM802" s="12">
        <v>2.0000000000000002E-5</v>
      </c>
      <c r="EN802" s="12">
        <v>2.8600000000000001E-4</v>
      </c>
      <c r="EO802" s="44">
        <v>4.9999999999999998E-7</v>
      </c>
      <c r="EP802" s="12">
        <v>1.2710000000000001E-2</v>
      </c>
      <c r="EQ802" s="12">
        <v>4.0000000000000003E-5</v>
      </c>
      <c r="ER802" s="12">
        <v>7.8700000000000003E-3</v>
      </c>
      <c r="ES802" s="12">
        <v>5.8E-4</v>
      </c>
      <c r="ET802" s="12">
        <v>0</v>
      </c>
      <c r="EU802" s="12">
        <v>0</v>
      </c>
      <c r="EV802" s="12">
        <v>250</v>
      </c>
      <c r="EW802" s="12">
        <v>0</v>
      </c>
      <c r="EX802" s="12">
        <v>1.96</v>
      </c>
      <c r="EY802" s="12">
        <v>0</v>
      </c>
      <c r="EZ802" s="12">
        <v>4.5307399999999998E-2</v>
      </c>
      <c r="FA802" s="12">
        <v>4.3779499999999999E-2</v>
      </c>
      <c r="FB802" s="12">
        <v>64.544629999999998</v>
      </c>
      <c r="FC802" s="12">
        <v>0.16639129999999999</v>
      </c>
      <c r="FD802" s="12">
        <v>13.90484</v>
      </c>
      <c r="FE802" s="12">
        <v>2.7431400000000002E-2</v>
      </c>
      <c r="FF802" s="12">
        <v>0.19551260000000001</v>
      </c>
      <c r="FG802" s="12">
        <v>7.9001000000000002E-3</v>
      </c>
      <c r="FH802" s="12">
        <v>0.1137039</v>
      </c>
      <c r="FI802" s="12">
        <v>2.4158900000000001E-2</v>
      </c>
      <c r="FJ802" s="12">
        <v>4.8306E-3</v>
      </c>
      <c r="FK802" s="12">
        <v>9.1600000000000004E-4</v>
      </c>
      <c r="FL802" s="12">
        <v>7.4400000000000006E-5</v>
      </c>
      <c r="FM802" s="12">
        <v>19.098510000000001</v>
      </c>
      <c r="FN802" s="12">
        <v>0.21579429999999999</v>
      </c>
      <c r="FO802" s="12">
        <v>0.32516929999999999</v>
      </c>
      <c r="FP802" s="12">
        <v>19.09778</v>
      </c>
      <c r="FQ802" s="12">
        <v>0.99985520000000006</v>
      </c>
      <c r="FR802" s="12">
        <v>1.0744399999999999E-2</v>
      </c>
      <c r="FS802" s="44">
        <v>5.4629999999999996E-10</v>
      </c>
      <c r="FT802" s="44">
        <v>5.8099999999999998E-11</v>
      </c>
      <c r="FU802" s="12">
        <v>0</v>
      </c>
      <c r="FV802" s="44">
        <v>4.962E-10</v>
      </c>
      <c r="FW802" s="12">
        <v>1.975E-2</v>
      </c>
      <c r="FX802" s="44">
        <v>5.4629999999999996E-10</v>
      </c>
      <c r="FY802" s="44">
        <v>7.0679999999999999E-6</v>
      </c>
      <c r="FZ802" s="44">
        <v>5.5304999999999997E-10</v>
      </c>
      <c r="GA802" s="44">
        <v>6.3080000000000001E-9</v>
      </c>
      <c r="GB802" s="44">
        <v>5.5430000000000004E-10</v>
      </c>
      <c r="GC802" s="12">
        <v>1.167E-2</v>
      </c>
      <c r="GD802" s="12">
        <v>0</v>
      </c>
      <c r="GE802" s="12">
        <v>295.5</v>
      </c>
      <c r="GF802" s="12">
        <v>0.1</v>
      </c>
      <c r="GG802" s="12">
        <v>1575</v>
      </c>
      <c r="GH802" s="12">
        <v>2</v>
      </c>
      <c r="GI802" s="12">
        <v>1.2710000000000001E-2</v>
      </c>
      <c r="GJ802" s="12">
        <v>1.2857999999999999E-3</v>
      </c>
    </row>
    <row r="803" spans="1:192" s="12" customFormat="1" ht="12">
      <c r="A803" s="31"/>
      <c r="B803" s="32" t="s">
        <v>1574</v>
      </c>
      <c r="C803" s="32">
        <v>4</v>
      </c>
      <c r="D803" s="40">
        <v>4.812748</v>
      </c>
      <c r="E803" s="33">
        <v>2.0295000000000001E-3</v>
      </c>
      <c r="F803" s="33">
        <v>0.76670000000000005</v>
      </c>
      <c r="G803" s="34">
        <v>0.49986511433056979</v>
      </c>
      <c r="H803" s="45">
        <v>251.39393939393938</v>
      </c>
      <c r="I803" s="36">
        <v>95.29074</v>
      </c>
      <c r="J803" s="42">
        <v>31.459900000000001</v>
      </c>
      <c r="K803" s="42">
        <v>0.23788390000000001</v>
      </c>
      <c r="L803" s="12">
        <v>1.1169000000000001E-3</v>
      </c>
      <c r="T803" s="12" t="s">
        <v>703</v>
      </c>
      <c r="U803" s="12" t="s">
        <v>693</v>
      </c>
      <c r="V803" s="12">
        <v>37</v>
      </c>
      <c r="W803" s="43">
        <v>43221</v>
      </c>
      <c r="X803" s="12">
        <v>15.91667</v>
      </c>
      <c r="Y803" s="44">
        <v>3608035000</v>
      </c>
      <c r="Z803" s="12" t="s">
        <v>1476</v>
      </c>
      <c r="AA803" s="12" t="s">
        <v>1517</v>
      </c>
      <c r="AB803" s="12">
        <v>12</v>
      </c>
      <c r="AC803" s="12" t="s">
        <v>1518</v>
      </c>
      <c r="AE803" s="12" t="s">
        <v>1454</v>
      </c>
      <c r="AF803" s="12">
        <v>7.875</v>
      </c>
      <c r="AG803" s="12" t="s">
        <v>1522</v>
      </c>
      <c r="AH803" s="12" t="s">
        <v>1520</v>
      </c>
      <c r="AI803" s="12" t="s">
        <v>1467</v>
      </c>
      <c r="AJ803" s="12">
        <v>1</v>
      </c>
      <c r="AK803" s="12" t="s">
        <v>1458</v>
      </c>
      <c r="AL803" s="12">
        <v>1</v>
      </c>
      <c r="AM803" s="12" t="s">
        <v>1459</v>
      </c>
      <c r="AN803" s="12">
        <v>4</v>
      </c>
      <c r="AO803" s="12">
        <v>0</v>
      </c>
      <c r="AP803" s="12">
        <v>0</v>
      </c>
      <c r="AQ803" s="12">
        <v>0</v>
      </c>
      <c r="AR803" s="12">
        <v>0</v>
      </c>
      <c r="AS803" s="12">
        <v>15</v>
      </c>
      <c r="AT803" s="12">
        <v>15</v>
      </c>
      <c r="AU803" s="12">
        <v>130</v>
      </c>
      <c r="AX803" s="12">
        <v>0</v>
      </c>
      <c r="AY803" s="12">
        <v>2.7581000000000001E-2</v>
      </c>
      <c r="AZ803" s="12">
        <v>3.5825000000000003E-2</v>
      </c>
      <c r="BA803" s="12">
        <v>48.114559999999997</v>
      </c>
      <c r="BB803" s="12">
        <v>0.164683</v>
      </c>
      <c r="BC803" s="12">
        <v>9.9947689999999998</v>
      </c>
      <c r="BD803" s="12">
        <v>2.38243E-2</v>
      </c>
      <c r="BE803" s="12">
        <v>0.1985992</v>
      </c>
      <c r="BF803" s="12">
        <v>7.9305999999999995E-3</v>
      </c>
      <c r="BG803" s="12">
        <v>9.9555000000000008E-3</v>
      </c>
      <c r="BH803" s="12">
        <v>1.6513900000000001E-2</v>
      </c>
      <c r="BI803" s="12">
        <v>7.6651000000000002E-3</v>
      </c>
      <c r="BJ803" s="12">
        <v>9.7349999999999997E-4</v>
      </c>
      <c r="BK803" s="12">
        <v>4.5485900000000003E-2</v>
      </c>
      <c r="BL803" s="12">
        <v>3.5543400000000003E-2</v>
      </c>
      <c r="BM803" s="12">
        <v>48.655380000000001</v>
      </c>
      <c r="BN803" s="12">
        <v>2.1089E-2</v>
      </c>
      <c r="BO803" s="12">
        <v>10.02802</v>
      </c>
      <c r="BP803" s="12">
        <v>2.3410799999999999E-2</v>
      </c>
      <c r="BQ803" s="12">
        <v>0.21106320000000001</v>
      </c>
      <c r="BR803" s="12">
        <v>7.6572999999999997E-3</v>
      </c>
      <c r="BS803" s="12">
        <v>5.6585000000000003E-2</v>
      </c>
      <c r="BT803" s="12">
        <v>1.6414700000000001E-2</v>
      </c>
      <c r="BU803" s="12">
        <v>1.18624E-2</v>
      </c>
      <c r="BV803" s="12">
        <v>5.486E-4</v>
      </c>
      <c r="BW803" s="12">
        <v>1</v>
      </c>
      <c r="BX803" s="12">
        <v>0</v>
      </c>
      <c r="BY803" s="12">
        <v>1</v>
      </c>
      <c r="BZ803" s="12">
        <v>0</v>
      </c>
      <c r="CA803" s="12">
        <v>1</v>
      </c>
      <c r="CB803" s="12">
        <v>0</v>
      </c>
      <c r="CC803" s="12">
        <v>1</v>
      </c>
      <c r="CD803" s="12">
        <v>0</v>
      </c>
      <c r="CE803" s="12">
        <v>1</v>
      </c>
      <c r="CF803" s="12">
        <v>0</v>
      </c>
      <c r="CG803" s="12">
        <v>1</v>
      </c>
      <c r="CH803" s="12">
        <v>0</v>
      </c>
      <c r="CI803" s="12">
        <v>1</v>
      </c>
      <c r="CJ803" s="44">
        <v>9.9999999999999995E-21</v>
      </c>
      <c r="CK803" s="12">
        <v>1</v>
      </c>
      <c r="CL803" s="12">
        <v>0</v>
      </c>
      <c r="CM803" s="12">
        <v>1</v>
      </c>
      <c r="CN803" s="44">
        <v>9.9999999999999995E-21</v>
      </c>
      <c r="CO803" s="12">
        <v>1</v>
      </c>
      <c r="CP803" s="44">
        <v>9.9999999999999995E-21</v>
      </c>
      <c r="CQ803" s="12">
        <v>1</v>
      </c>
      <c r="CR803" s="44">
        <v>9.9999999999999995E-21</v>
      </c>
      <c r="CS803" s="12">
        <v>1.006702</v>
      </c>
      <c r="CT803" s="12">
        <v>1.1169000000000001E-3</v>
      </c>
      <c r="CU803" s="12">
        <v>1.7904900000000001E-2</v>
      </c>
      <c r="CV803" s="12">
        <v>4.4828999999999997E-3</v>
      </c>
      <c r="CW803" s="12">
        <v>0.54081480000000004</v>
      </c>
      <c r="CX803" s="12">
        <v>0.1633271</v>
      </c>
      <c r="CY803" s="12">
        <v>3.3250799999999997E-2</v>
      </c>
      <c r="CZ803" s="12">
        <v>4.4196000000000001E-3</v>
      </c>
      <c r="DA803" s="12">
        <v>1.2463999999999999E-2</v>
      </c>
      <c r="DB803" s="12">
        <v>2.0642E-3</v>
      </c>
      <c r="DC803" s="12">
        <v>4.6629499999999997E-2</v>
      </c>
      <c r="DD803" s="12">
        <v>1.8071999999999999E-3</v>
      </c>
      <c r="DE803" s="12">
        <v>4.2484000000000003E-3</v>
      </c>
      <c r="DF803" s="12">
        <v>8.0159999999999997E-4</v>
      </c>
      <c r="DG803" s="12">
        <v>7.6670000000000004E-4</v>
      </c>
      <c r="DH803" s="12">
        <v>9.7399999999999996E-5</v>
      </c>
      <c r="DI803" s="12">
        <v>7.5705700000000001E-2</v>
      </c>
      <c r="DJ803" s="12">
        <v>2.0295000000000001E-3</v>
      </c>
      <c r="DK803" s="12">
        <v>3.3665000000000001E-3</v>
      </c>
      <c r="DL803" s="12">
        <v>3.9779000000000004E-3</v>
      </c>
      <c r="DM803" s="12">
        <v>6.5983999999999999E-3</v>
      </c>
      <c r="DN803" s="12">
        <v>1.5916000000000001E-3</v>
      </c>
      <c r="DO803" s="44">
        <v>3.0568240000000003E-8</v>
      </c>
      <c r="DP803" s="12">
        <v>1.9865299999999999E-2</v>
      </c>
      <c r="DQ803" s="12">
        <v>7.9469999999999996E-4</v>
      </c>
      <c r="DR803" s="12">
        <v>4.812748</v>
      </c>
      <c r="DS803" s="12">
        <v>2.0073799999999999E-2</v>
      </c>
      <c r="DT803" s="12">
        <v>4.5786110000000004</v>
      </c>
      <c r="DU803" s="12">
        <v>3.4919499999999999E-2</v>
      </c>
      <c r="DV803" s="12">
        <v>95.29074</v>
      </c>
      <c r="DW803" s="12">
        <v>0.76370450000000001</v>
      </c>
      <c r="DX803" s="12">
        <v>31.459900000000001</v>
      </c>
      <c r="DY803" s="12">
        <v>0.23788390000000001</v>
      </c>
      <c r="DZ803" s="12">
        <v>0.2380632</v>
      </c>
      <c r="EA803" s="12">
        <v>0</v>
      </c>
      <c r="EB803" s="12">
        <v>0</v>
      </c>
      <c r="EC803" s="44">
        <v>4.9986580000000004E-16</v>
      </c>
      <c r="ED803" s="44">
        <v>2.4057280000000001E-15</v>
      </c>
      <c r="EE803" s="12" t="s">
        <v>1521</v>
      </c>
      <c r="EF803" s="12">
        <v>3.7861000000000001E-3</v>
      </c>
      <c r="EG803" s="44">
        <v>1.1213E-6</v>
      </c>
      <c r="EH803" s="12">
        <v>2.0380639999999999</v>
      </c>
      <c r="EI803" s="12">
        <v>1.0002549999999999</v>
      </c>
      <c r="EJ803" s="12">
        <v>7.5799999999999999E-4</v>
      </c>
      <c r="EK803" s="44">
        <v>6.9999999999999999E-6</v>
      </c>
      <c r="EL803" s="12">
        <v>4.0000000000000003E-5</v>
      </c>
      <c r="EM803" s="12">
        <v>2.0000000000000002E-5</v>
      </c>
      <c r="EN803" s="12">
        <v>2.8600000000000001E-4</v>
      </c>
      <c r="EO803" s="44">
        <v>4.9999999999999998E-7</v>
      </c>
      <c r="EP803" s="12">
        <v>1.2710000000000001E-2</v>
      </c>
      <c r="EQ803" s="12">
        <v>4.0000000000000003E-5</v>
      </c>
      <c r="ER803" s="12">
        <v>7.8700000000000003E-3</v>
      </c>
      <c r="ES803" s="12">
        <v>5.8E-4</v>
      </c>
      <c r="ET803" s="12">
        <v>0</v>
      </c>
      <c r="EU803" s="12">
        <v>0</v>
      </c>
      <c r="EV803" s="12">
        <v>250</v>
      </c>
      <c r="EW803" s="12">
        <v>0</v>
      </c>
      <c r="EX803" s="12">
        <v>1.96</v>
      </c>
      <c r="EY803" s="12">
        <v>0</v>
      </c>
      <c r="EZ803" s="12">
        <v>2.7581000000000001E-2</v>
      </c>
      <c r="FA803" s="12">
        <v>3.5825000000000003E-2</v>
      </c>
      <c r="FB803" s="12">
        <v>48.114559999999997</v>
      </c>
      <c r="FC803" s="12">
        <v>0.164683</v>
      </c>
      <c r="FD803" s="12">
        <v>9.9973159999999996</v>
      </c>
      <c r="FE803" s="12">
        <v>2.3830400000000002E-2</v>
      </c>
      <c r="FF803" s="12">
        <v>0.1985992</v>
      </c>
      <c r="FG803" s="12">
        <v>7.9305999999999995E-3</v>
      </c>
      <c r="FH803" s="12">
        <v>2.02899E-2</v>
      </c>
      <c r="FI803" s="12">
        <v>3.3656400000000003E-2</v>
      </c>
      <c r="FJ803" s="12">
        <v>7.6651000000000002E-3</v>
      </c>
      <c r="FK803" s="12">
        <v>9.7349999999999997E-4</v>
      </c>
      <c r="FL803" s="12">
        <v>1.594E-4</v>
      </c>
      <c r="FM803" s="12">
        <v>12.722569999999999</v>
      </c>
      <c r="FN803" s="12">
        <v>0.20812149999999999</v>
      </c>
      <c r="FO803" s="12">
        <v>0.4177804</v>
      </c>
      <c r="FP803" s="12">
        <v>12.720179999999999</v>
      </c>
      <c r="FQ803" s="12">
        <v>0.9994613</v>
      </c>
      <c r="FR803" s="12">
        <v>2.21248E-2</v>
      </c>
      <c r="FS803" s="44">
        <v>5.4629999999999996E-10</v>
      </c>
      <c r="FT803" s="44">
        <v>5.8099999999999998E-11</v>
      </c>
      <c r="FU803" s="12">
        <v>0</v>
      </c>
      <c r="FV803" s="44">
        <v>4.962E-10</v>
      </c>
      <c r="FW803" s="12">
        <v>1.975E-2</v>
      </c>
      <c r="FX803" s="44">
        <v>5.4629999999999996E-10</v>
      </c>
      <c r="FY803" s="44">
        <v>7.0679999999999999E-6</v>
      </c>
      <c r="FZ803" s="44">
        <v>5.5304999999999997E-10</v>
      </c>
      <c r="GA803" s="44">
        <v>6.3080000000000001E-9</v>
      </c>
      <c r="GB803" s="44">
        <v>5.5430000000000004E-10</v>
      </c>
      <c r="GC803" s="12">
        <v>1.167E-2</v>
      </c>
      <c r="GD803" s="12">
        <v>0</v>
      </c>
      <c r="GE803" s="12">
        <v>295.5</v>
      </c>
      <c r="GF803" s="12">
        <v>0.1</v>
      </c>
      <c r="GG803" s="12">
        <v>1575</v>
      </c>
      <c r="GH803" s="12">
        <v>2</v>
      </c>
      <c r="GI803" s="12">
        <v>1.2710000000000001E-2</v>
      </c>
      <c r="GJ803" s="12">
        <v>7.0115000000000004E-3</v>
      </c>
    </row>
    <row r="804" spans="1:192" s="12" customFormat="1" ht="12">
      <c r="A804" s="31"/>
      <c r="B804" s="32" t="s">
        <v>1595</v>
      </c>
      <c r="C804" s="32">
        <v>4</v>
      </c>
      <c r="D804" s="40">
        <v>4.6431490000000002</v>
      </c>
      <c r="E804" s="33">
        <v>1.33744E-2</v>
      </c>
      <c r="F804" s="33">
        <v>0.189</v>
      </c>
      <c r="G804" s="34">
        <v>0.70801753012651425</v>
      </c>
      <c r="H804" s="45">
        <v>38.147804761335088</v>
      </c>
      <c r="I804" s="36">
        <v>98.819829999999996</v>
      </c>
      <c r="J804" s="42">
        <v>31.473590000000002</v>
      </c>
      <c r="K804" s="42">
        <v>0.15635679999999999</v>
      </c>
      <c r="L804" s="12">
        <v>1.1169000000000001E-3</v>
      </c>
      <c r="T804" s="12" t="s">
        <v>725</v>
      </c>
      <c r="U804" s="12" t="s">
        <v>693</v>
      </c>
      <c r="V804" s="12">
        <v>37</v>
      </c>
      <c r="W804" s="43">
        <v>43221</v>
      </c>
      <c r="X804" s="12">
        <v>19.766670000000001</v>
      </c>
      <c r="Y804" s="44">
        <v>3608049000</v>
      </c>
      <c r="Z804" s="12" t="s">
        <v>1476</v>
      </c>
      <c r="AA804" s="12" t="s">
        <v>1517</v>
      </c>
      <c r="AB804" s="12">
        <v>12</v>
      </c>
      <c r="AC804" s="12" t="s">
        <v>1518</v>
      </c>
      <c r="AE804" s="12" t="s">
        <v>1454</v>
      </c>
      <c r="AF804" s="12">
        <v>7.875</v>
      </c>
      <c r="AG804" s="12" t="s">
        <v>1525</v>
      </c>
      <c r="AH804" s="12" t="s">
        <v>1520</v>
      </c>
      <c r="AI804" s="12" t="s">
        <v>1467</v>
      </c>
      <c r="AJ804" s="12">
        <v>1</v>
      </c>
      <c r="AK804" s="12" t="s">
        <v>1458</v>
      </c>
      <c r="AL804" s="12">
        <v>1</v>
      </c>
      <c r="AM804" s="12" t="s">
        <v>1459</v>
      </c>
      <c r="AN804" s="12">
        <v>4</v>
      </c>
      <c r="AO804" s="12">
        <v>0</v>
      </c>
      <c r="AP804" s="12">
        <v>0</v>
      </c>
      <c r="AQ804" s="12">
        <v>0</v>
      </c>
      <c r="AR804" s="12">
        <v>0</v>
      </c>
      <c r="AS804" s="12">
        <v>15</v>
      </c>
      <c r="AT804" s="12">
        <v>15</v>
      </c>
      <c r="AU804" s="12">
        <v>155</v>
      </c>
      <c r="AX804" s="12">
        <v>0</v>
      </c>
      <c r="AY804" s="12">
        <v>-9.7366999999999992E-3</v>
      </c>
      <c r="AZ804" s="12">
        <v>4.6435799999999999E-2</v>
      </c>
      <c r="BA804" s="12">
        <v>65.749260000000007</v>
      </c>
      <c r="BB804" s="12">
        <v>0.16489390000000001</v>
      </c>
      <c r="BC804" s="12">
        <v>14.15687</v>
      </c>
      <c r="BD804" s="12">
        <v>2.2508199999999999E-2</v>
      </c>
      <c r="BE804" s="12">
        <v>0.20055300000000001</v>
      </c>
      <c r="BF804" s="12">
        <v>9.8142999999999998E-3</v>
      </c>
      <c r="BG804" s="12">
        <v>9.2631900000000003E-2</v>
      </c>
      <c r="BH804" s="12">
        <v>1.40161E-2</v>
      </c>
      <c r="BI804" s="12">
        <v>2.6768E-3</v>
      </c>
      <c r="BJ804" s="12">
        <v>8.8049999999999999E-4</v>
      </c>
      <c r="BK804" s="12">
        <v>8.1682999999999999E-3</v>
      </c>
      <c r="BL804" s="12">
        <v>4.62189E-2</v>
      </c>
      <c r="BM804" s="12">
        <v>66.139859999999999</v>
      </c>
      <c r="BN804" s="12">
        <v>2.55423E-2</v>
      </c>
      <c r="BO804" s="12">
        <v>14.19012</v>
      </c>
      <c r="BP804" s="12">
        <v>2.2069999999999999E-2</v>
      </c>
      <c r="BQ804" s="12">
        <v>0.21301709999999999</v>
      </c>
      <c r="BR804" s="12">
        <v>9.5946999999999994E-3</v>
      </c>
      <c r="BS804" s="12">
        <v>0.13926140000000001</v>
      </c>
      <c r="BT804" s="12">
        <v>1.3899099999999999E-2</v>
      </c>
      <c r="BU804" s="12">
        <v>6.3673000000000002E-3</v>
      </c>
      <c r="BV804" s="12">
        <v>3.6630000000000001E-4</v>
      </c>
      <c r="BW804" s="12">
        <v>1</v>
      </c>
      <c r="BX804" s="12">
        <v>0</v>
      </c>
      <c r="BY804" s="12">
        <v>1</v>
      </c>
      <c r="BZ804" s="12">
        <v>0</v>
      </c>
      <c r="CA804" s="12">
        <v>1</v>
      </c>
      <c r="CB804" s="12">
        <v>0</v>
      </c>
      <c r="CC804" s="12">
        <v>1</v>
      </c>
      <c r="CD804" s="12">
        <v>0</v>
      </c>
      <c r="CE804" s="12">
        <v>1</v>
      </c>
      <c r="CF804" s="12">
        <v>0</v>
      </c>
      <c r="CG804" s="12">
        <v>1</v>
      </c>
      <c r="CH804" s="12">
        <v>0</v>
      </c>
      <c r="CI804" s="12">
        <v>1</v>
      </c>
      <c r="CJ804" s="44">
        <v>9.9999999999999995E-21</v>
      </c>
      <c r="CK804" s="12">
        <v>1</v>
      </c>
      <c r="CL804" s="12">
        <v>0</v>
      </c>
      <c r="CM804" s="12">
        <v>1</v>
      </c>
      <c r="CN804" s="44">
        <v>9.9999999999999995E-21</v>
      </c>
      <c r="CO804" s="12">
        <v>1</v>
      </c>
      <c r="CP804" s="44">
        <v>9.9999999999999995E-21</v>
      </c>
      <c r="CQ804" s="12">
        <v>1</v>
      </c>
      <c r="CR804" s="44">
        <v>9.9999999999999995E-21</v>
      </c>
      <c r="CS804" s="12">
        <v>1.006702</v>
      </c>
      <c r="CT804" s="12">
        <v>1.1169000000000001E-3</v>
      </c>
      <c r="CU804" s="12">
        <v>1.7904900000000001E-2</v>
      </c>
      <c r="CV804" s="12">
        <v>4.4828999999999997E-3</v>
      </c>
      <c r="CW804" s="12">
        <v>0.39059270000000001</v>
      </c>
      <c r="CX804" s="12">
        <v>0.16290370000000001</v>
      </c>
      <c r="CY804" s="12">
        <v>3.3250799999999997E-2</v>
      </c>
      <c r="CZ804" s="12">
        <v>4.4196000000000001E-3</v>
      </c>
      <c r="DA804" s="12">
        <v>1.2463999999999999E-2</v>
      </c>
      <c r="DB804" s="12">
        <v>2.0642E-3</v>
      </c>
      <c r="DC804" s="12">
        <v>4.6629499999999997E-2</v>
      </c>
      <c r="DD804" s="12">
        <v>1.8071999999999999E-3</v>
      </c>
      <c r="DE804" s="12">
        <v>3.7082999999999999E-3</v>
      </c>
      <c r="DF804" s="12">
        <v>7.9949999999999997E-4</v>
      </c>
      <c r="DG804" s="12">
        <v>1.8900000000000001E-4</v>
      </c>
      <c r="DH804" s="12">
        <v>6.2199999999999994E-5</v>
      </c>
      <c r="DI804" s="12">
        <v>2.0235259999999999</v>
      </c>
      <c r="DJ804" s="12">
        <v>1.33744E-2</v>
      </c>
      <c r="DK804" s="12">
        <v>2.0238000000000001E-3</v>
      </c>
      <c r="DL804" s="12">
        <v>2.6213899999999998E-2</v>
      </c>
      <c r="DM804" s="12">
        <v>3.9665999999999998E-3</v>
      </c>
      <c r="DN804" s="12">
        <v>3.2180000000000002E-4</v>
      </c>
      <c r="DO804" s="44">
        <v>1.8376090000000001E-8</v>
      </c>
      <c r="DP804" s="12">
        <v>1.4162900000000001E-2</v>
      </c>
      <c r="DQ804" s="12">
        <v>6.9340000000000005E-4</v>
      </c>
      <c r="DR804" s="12">
        <v>4.6431490000000002</v>
      </c>
      <c r="DS804" s="12">
        <v>1.3787499999999999E-2</v>
      </c>
      <c r="DT804" s="12">
        <v>4.580622</v>
      </c>
      <c r="DU804" s="12">
        <v>2.29521E-2</v>
      </c>
      <c r="DV804" s="12">
        <v>98.819829999999996</v>
      </c>
      <c r="DW804" s="12">
        <v>0.53121470000000004</v>
      </c>
      <c r="DX804" s="12">
        <v>31.473590000000002</v>
      </c>
      <c r="DY804" s="12">
        <v>0.15635679999999999</v>
      </c>
      <c r="DZ804" s="12">
        <v>0.15662970000000001</v>
      </c>
      <c r="EA804" s="12">
        <v>2.7677999999999999E-3</v>
      </c>
      <c r="EB804" s="12">
        <v>0</v>
      </c>
      <c r="EC804" s="44">
        <v>7.0802449999999999E-16</v>
      </c>
      <c r="ED804" s="44">
        <v>3.2874629999999998E-15</v>
      </c>
      <c r="EE804" s="12" t="s">
        <v>1521</v>
      </c>
      <c r="EF804" s="12">
        <v>3.7861000000000001E-3</v>
      </c>
      <c r="EG804" s="44">
        <v>1.1213E-6</v>
      </c>
      <c r="EH804" s="12">
        <v>2.0445289999999998</v>
      </c>
      <c r="EI804" s="12">
        <v>1.000256</v>
      </c>
      <c r="EJ804" s="12">
        <v>7.5799999999999999E-4</v>
      </c>
      <c r="EK804" s="44">
        <v>6.9999999999999999E-6</v>
      </c>
      <c r="EL804" s="12">
        <v>4.0000000000000003E-5</v>
      </c>
      <c r="EM804" s="12">
        <v>2.0000000000000002E-5</v>
      </c>
      <c r="EN804" s="12">
        <v>2.8600000000000001E-4</v>
      </c>
      <c r="EO804" s="44">
        <v>4.9999999999999998E-7</v>
      </c>
      <c r="EP804" s="12">
        <v>1.2710000000000001E-2</v>
      </c>
      <c r="EQ804" s="12">
        <v>4.0000000000000003E-5</v>
      </c>
      <c r="ER804" s="12">
        <v>7.8700000000000003E-3</v>
      </c>
      <c r="ES804" s="12">
        <v>5.8E-4</v>
      </c>
      <c r="ET804" s="12">
        <v>0</v>
      </c>
      <c r="EU804" s="12">
        <v>0</v>
      </c>
      <c r="EV804" s="12">
        <v>250</v>
      </c>
      <c r="EW804" s="12">
        <v>0</v>
      </c>
      <c r="EX804" s="12">
        <v>1.96</v>
      </c>
      <c r="EY804" s="12">
        <v>0</v>
      </c>
      <c r="EZ804" s="12">
        <v>-9.7366999999999992E-3</v>
      </c>
      <c r="FA804" s="12">
        <v>4.6435799999999999E-2</v>
      </c>
      <c r="FB804" s="12">
        <v>65.749260000000007</v>
      </c>
      <c r="FC804" s="12">
        <v>0.16489390000000001</v>
      </c>
      <c r="FD804" s="12">
        <v>14.160489999999999</v>
      </c>
      <c r="FE804" s="12">
        <v>2.25139E-2</v>
      </c>
      <c r="FF804" s="12">
        <v>0.20055300000000001</v>
      </c>
      <c r="FG804" s="12">
        <v>9.8142999999999998E-3</v>
      </c>
      <c r="FH804" s="12">
        <v>0.18938869999999999</v>
      </c>
      <c r="FI804" s="12">
        <v>2.8656399999999999E-2</v>
      </c>
      <c r="FJ804" s="12">
        <v>2.6768E-3</v>
      </c>
      <c r="FK804" s="12">
        <v>8.8049999999999999E-4</v>
      </c>
      <c r="FL804" s="12">
        <v>3.9900000000000001E-5</v>
      </c>
      <c r="FM804" s="12">
        <v>33.590000000000003</v>
      </c>
      <c r="FN804" s="12">
        <v>0.2157345</v>
      </c>
      <c r="FO804" s="12">
        <v>0.29744759999999998</v>
      </c>
      <c r="FP804" s="12">
        <v>33.58943</v>
      </c>
      <c r="FQ804" s="12">
        <v>0.99996079999999998</v>
      </c>
      <c r="FR804" s="12">
        <v>6.3197000000000001E-3</v>
      </c>
      <c r="FS804" s="44">
        <v>5.4629999999999996E-10</v>
      </c>
      <c r="FT804" s="44">
        <v>5.8099999999999998E-11</v>
      </c>
      <c r="FU804" s="12">
        <v>0</v>
      </c>
      <c r="FV804" s="44">
        <v>4.962E-10</v>
      </c>
      <c r="FW804" s="12">
        <v>1.975E-2</v>
      </c>
      <c r="FX804" s="44">
        <v>5.4629999999999996E-10</v>
      </c>
      <c r="FY804" s="44">
        <v>7.0679999999999999E-6</v>
      </c>
      <c r="FZ804" s="44">
        <v>5.5304999999999997E-10</v>
      </c>
      <c r="GA804" s="44">
        <v>6.3080000000000001E-9</v>
      </c>
      <c r="GB804" s="44">
        <v>5.5430000000000004E-10</v>
      </c>
      <c r="GC804" s="12">
        <v>1.167E-2</v>
      </c>
      <c r="GD804" s="12">
        <v>0</v>
      </c>
      <c r="GE804" s="12">
        <v>295.5</v>
      </c>
      <c r="GF804" s="12">
        <v>0.1</v>
      </c>
      <c r="GG804" s="12">
        <v>1575</v>
      </c>
      <c r="GH804" s="12">
        <v>2</v>
      </c>
      <c r="GI804" s="12">
        <v>1.2710000000000001E-2</v>
      </c>
      <c r="GJ804" s="12">
        <v>1.4177E-3</v>
      </c>
    </row>
    <row r="805" spans="1:192" s="12" customFormat="1" ht="12">
      <c r="A805" s="31"/>
      <c r="B805" s="32" t="s">
        <v>1577</v>
      </c>
      <c r="C805" s="32">
        <v>4</v>
      </c>
      <c r="D805" s="40">
        <v>4.6934990000000001</v>
      </c>
      <c r="E805" s="33">
        <v>6.4375999999999999E-3</v>
      </c>
      <c r="F805" s="33">
        <v>0.27029999999999998</v>
      </c>
      <c r="G805" s="34">
        <v>0.50013145462340414</v>
      </c>
      <c r="H805" s="45">
        <v>79.253759164906171</v>
      </c>
      <c r="I805" s="36">
        <v>98.306939999999997</v>
      </c>
      <c r="J805" s="42">
        <v>31.64866</v>
      </c>
      <c r="K805" s="42">
        <v>0.22865940000000001</v>
      </c>
      <c r="L805" s="12">
        <v>1.1169000000000001E-3</v>
      </c>
      <c r="T805" s="12" t="s">
        <v>707</v>
      </c>
      <c r="U805" s="12" t="s">
        <v>693</v>
      </c>
      <c r="V805" s="12">
        <v>37</v>
      </c>
      <c r="W805" s="43">
        <v>43221</v>
      </c>
      <c r="X805" s="12">
        <v>16.600000000000001</v>
      </c>
      <c r="Y805" s="44">
        <v>3608037000</v>
      </c>
      <c r="Z805" s="12" t="s">
        <v>1476</v>
      </c>
      <c r="AA805" s="12" t="s">
        <v>1517</v>
      </c>
      <c r="AB805" s="12">
        <v>12</v>
      </c>
      <c r="AC805" s="12" t="s">
        <v>1518</v>
      </c>
      <c r="AE805" s="12" t="s">
        <v>1454</v>
      </c>
      <c r="AF805" s="12">
        <v>7.875</v>
      </c>
      <c r="AG805" s="12" t="s">
        <v>1522</v>
      </c>
      <c r="AH805" s="12" t="s">
        <v>1520</v>
      </c>
      <c r="AI805" s="12" t="s">
        <v>1467</v>
      </c>
      <c r="AJ805" s="12">
        <v>1</v>
      </c>
      <c r="AK805" s="12" t="s">
        <v>1458</v>
      </c>
      <c r="AL805" s="12">
        <v>1</v>
      </c>
      <c r="AM805" s="12" t="s">
        <v>1459</v>
      </c>
      <c r="AN805" s="12">
        <v>4</v>
      </c>
      <c r="AO805" s="12">
        <v>0</v>
      </c>
      <c r="AP805" s="12">
        <v>0</v>
      </c>
      <c r="AQ805" s="12">
        <v>0</v>
      </c>
      <c r="AR805" s="12">
        <v>0</v>
      </c>
      <c r="AS805" s="12">
        <v>15</v>
      </c>
      <c r="AT805" s="12">
        <v>15</v>
      </c>
      <c r="AU805" s="12">
        <v>134</v>
      </c>
      <c r="AX805" s="12">
        <v>0</v>
      </c>
      <c r="AY805" s="12">
        <v>0.1010274</v>
      </c>
      <c r="AZ805" s="12">
        <v>3.9077399999999998E-2</v>
      </c>
      <c r="BA805" s="12">
        <v>46.947569999999999</v>
      </c>
      <c r="BB805" s="12">
        <v>0.16523160000000001</v>
      </c>
      <c r="BC805" s="12">
        <v>10.00013</v>
      </c>
      <c r="BD805" s="12">
        <v>2.56907E-2</v>
      </c>
      <c r="BE805" s="12">
        <v>0.1205661</v>
      </c>
      <c r="BF805" s="12">
        <v>8.4422000000000004E-3</v>
      </c>
      <c r="BG805" s="12">
        <v>3.1577300000000003E-2</v>
      </c>
      <c r="BH805" s="12">
        <v>1.6756299999999998E-2</v>
      </c>
      <c r="BI805" s="12">
        <v>2.7033999999999999E-3</v>
      </c>
      <c r="BJ805" s="12">
        <v>9.0390000000000002E-4</v>
      </c>
      <c r="BK805" s="12">
        <v>0.1189323</v>
      </c>
      <c r="BL805" s="12">
        <v>3.8819399999999997E-2</v>
      </c>
      <c r="BM805" s="12">
        <v>47.4557</v>
      </c>
      <c r="BN805" s="12">
        <v>2.3414000000000001E-2</v>
      </c>
      <c r="BO805" s="12">
        <v>10.033379999999999</v>
      </c>
      <c r="BP805" s="12">
        <v>2.5307699999999999E-2</v>
      </c>
      <c r="BQ805" s="12">
        <v>0.13303010000000001</v>
      </c>
      <c r="BR805" s="12">
        <v>8.1858999999999994E-3</v>
      </c>
      <c r="BS805" s="12">
        <v>7.8206800000000007E-2</v>
      </c>
      <c r="BT805" s="12">
        <v>1.66585E-2</v>
      </c>
      <c r="BU805" s="12">
        <v>6.8203999999999999E-3</v>
      </c>
      <c r="BV805" s="12">
        <v>4.126E-4</v>
      </c>
      <c r="BW805" s="12">
        <v>1</v>
      </c>
      <c r="BX805" s="12">
        <v>0</v>
      </c>
      <c r="BY805" s="12">
        <v>1</v>
      </c>
      <c r="BZ805" s="12">
        <v>0</v>
      </c>
      <c r="CA805" s="12">
        <v>1</v>
      </c>
      <c r="CB805" s="12">
        <v>0</v>
      </c>
      <c r="CC805" s="12">
        <v>1</v>
      </c>
      <c r="CD805" s="12">
        <v>0</v>
      </c>
      <c r="CE805" s="12">
        <v>1</v>
      </c>
      <c r="CF805" s="12">
        <v>0</v>
      </c>
      <c r="CG805" s="12">
        <v>1</v>
      </c>
      <c r="CH805" s="12">
        <v>0</v>
      </c>
      <c r="CI805" s="12">
        <v>1</v>
      </c>
      <c r="CJ805" s="44">
        <v>9.9999999999999995E-21</v>
      </c>
      <c r="CK805" s="12">
        <v>1</v>
      </c>
      <c r="CL805" s="12">
        <v>0</v>
      </c>
      <c r="CM805" s="12">
        <v>1</v>
      </c>
      <c r="CN805" s="44">
        <v>9.9999999999999995E-21</v>
      </c>
      <c r="CO805" s="12">
        <v>1</v>
      </c>
      <c r="CP805" s="44">
        <v>9.9999999999999995E-21</v>
      </c>
      <c r="CQ805" s="12">
        <v>1</v>
      </c>
      <c r="CR805" s="44">
        <v>9.9999999999999995E-21</v>
      </c>
      <c r="CS805" s="12">
        <v>1.006702</v>
      </c>
      <c r="CT805" s="12">
        <v>1.1169000000000001E-3</v>
      </c>
      <c r="CU805" s="12">
        <v>1.7904900000000001E-2</v>
      </c>
      <c r="CV805" s="12">
        <v>4.4828999999999997E-3</v>
      </c>
      <c r="CW805" s="12">
        <v>0.50813299999999995</v>
      </c>
      <c r="CX805" s="12">
        <v>0.16356419999999999</v>
      </c>
      <c r="CY805" s="12">
        <v>3.3250799999999997E-2</v>
      </c>
      <c r="CZ805" s="12">
        <v>4.4196000000000001E-3</v>
      </c>
      <c r="DA805" s="12">
        <v>1.2463999999999999E-2</v>
      </c>
      <c r="DB805" s="12">
        <v>2.0642E-3</v>
      </c>
      <c r="DC805" s="12">
        <v>4.6629499999999997E-2</v>
      </c>
      <c r="DD805" s="12">
        <v>1.8071999999999999E-3</v>
      </c>
      <c r="DE805" s="12">
        <v>4.1351000000000001E-3</v>
      </c>
      <c r="DF805" s="12">
        <v>8.0270000000000005E-4</v>
      </c>
      <c r="DG805" s="12">
        <v>2.7030000000000001E-4</v>
      </c>
      <c r="DH805" s="12">
        <v>9.0400000000000002E-5</v>
      </c>
      <c r="DI805" s="12">
        <v>0.68124289999999998</v>
      </c>
      <c r="DJ805" s="12">
        <v>6.4375999999999999E-3</v>
      </c>
      <c r="DK805" s="12">
        <v>3.4161E-3</v>
      </c>
      <c r="DL805" s="12">
        <v>1.26176E-2</v>
      </c>
      <c r="DM805" s="12">
        <v>6.6955000000000001E-3</v>
      </c>
      <c r="DN805" s="12">
        <v>-1.605E-4</v>
      </c>
      <c r="DO805" s="44">
        <v>3.1018099999999999E-8</v>
      </c>
      <c r="DP805" s="12">
        <v>1.2053400000000001E-2</v>
      </c>
      <c r="DQ805" s="12">
        <v>8.4460000000000004E-4</v>
      </c>
      <c r="DR805" s="12">
        <v>4.6934990000000001</v>
      </c>
      <c r="DS805" s="12">
        <v>2.0451400000000002E-2</v>
      </c>
      <c r="DT805" s="12">
        <v>4.6063210000000003</v>
      </c>
      <c r="DU805" s="12">
        <v>3.3568899999999999E-2</v>
      </c>
      <c r="DV805" s="12">
        <v>98.306939999999997</v>
      </c>
      <c r="DW805" s="12">
        <v>0.75465510000000002</v>
      </c>
      <c r="DX805" s="12">
        <v>31.64866</v>
      </c>
      <c r="DY805" s="12">
        <v>0.22865940000000001</v>
      </c>
      <c r="DZ805" s="12">
        <v>0.2288482</v>
      </c>
      <c r="EA805" s="12">
        <v>0</v>
      </c>
      <c r="EB805" s="12">
        <v>0</v>
      </c>
      <c r="EC805" s="44">
        <v>5.0013399999999997E-16</v>
      </c>
      <c r="ED805" s="44">
        <v>2.3473779999999999E-15</v>
      </c>
      <c r="EE805" s="12" t="s">
        <v>1521</v>
      </c>
      <c r="EF805" s="12">
        <v>3.7861000000000001E-3</v>
      </c>
      <c r="EG805" s="44">
        <v>1.1213E-6</v>
      </c>
      <c r="EH805" s="12">
        <v>2.0392160000000001</v>
      </c>
      <c r="EI805" s="12">
        <v>1.0002549999999999</v>
      </c>
      <c r="EJ805" s="12">
        <v>7.5799999999999999E-4</v>
      </c>
      <c r="EK805" s="44">
        <v>6.9999999999999999E-6</v>
      </c>
      <c r="EL805" s="12">
        <v>4.0000000000000003E-5</v>
      </c>
      <c r="EM805" s="12">
        <v>2.0000000000000002E-5</v>
      </c>
      <c r="EN805" s="12">
        <v>2.8600000000000001E-4</v>
      </c>
      <c r="EO805" s="44">
        <v>4.9999999999999998E-7</v>
      </c>
      <c r="EP805" s="12">
        <v>1.2710000000000001E-2</v>
      </c>
      <c r="EQ805" s="12">
        <v>4.0000000000000003E-5</v>
      </c>
      <c r="ER805" s="12">
        <v>7.8700000000000003E-3</v>
      </c>
      <c r="ES805" s="12">
        <v>5.8E-4</v>
      </c>
      <c r="ET805" s="12">
        <v>0</v>
      </c>
      <c r="EU805" s="12">
        <v>0</v>
      </c>
      <c r="EV805" s="12">
        <v>250</v>
      </c>
      <c r="EW805" s="12">
        <v>0</v>
      </c>
      <c r="EX805" s="12">
        <v>1.96</v>
      </c>
      <c r="EY805" s="12">
        <v>0</v>
      </c>
      <c r="EZ805" s="12">
        <v>0.1010274</v>
      </c>
      <c r="FA805" s="12">
        <v>3.9077399999999998E-2</v>
      </c>
      <c r="FB805" s="12">
        <v>46.947569999999999</v>
      </c>
      <c r="FC805" s="12">
        <v>0.16523160000000001</v>
      </c>
      <c r="FD805" s="12">
        <v>10.00268</v>
      </c>
      <c r="FE805" s="12">
        <v>2.5697299999999999E-2</v>
      </c>
      <c r="FF805" s="12">
        <v>0.1205661</v>
      </c>
      <c r="FG805" s="12">
        <v>8.4422000000000004E-3</v>
      </c>
      <c r="FH805" s="12">
        <v>6.4393000000000006E-2</v>
      </c>
      <c r="FI805" s="12">
        <v>3.4169699999999997E-2</v>
      </c>
      <c r="FJ805" s="12">
        <v>2.7033999999999999E-3</v>
      </c>
      <c r="FK805" s="12">
        <v>9.0390000000000002E-4</v>
      </c>
      <c r="FL805" s="12">
        <v>5.7299999999999997E-5</v>
      </c>
      <c r="FM805" s="12">
        <v>33.663789999999999</v>
      </c>
      <c r="FN805" s="12">
        <v>0.21341750000000001</v>
      </c>
      <c r="FO805" s="12">
        <v>0.4364711</v>
      </c>
      <c r="FP805" s="12">
        <v>33.66292</v>
      </c>
      <c r="FQ805" s="12">
        <v>0.99991600000000003</v>
      </c>
      <c r="FR805" s="12">
        <v>8.4635999999999999E-3</v>
      </c>
      <c r="FS805" s="44">
        <v>5.4629999999999996E-10</v>
      </c>
      <c r="FT805" s="44">
        <v>5.8099999999999998E-11</v>
      </c>
      <c r="FU805" s="12">
        <v>0</v>
      </c>
      <c r="FV805" s="44">
        <v>4.962E-10</v>
      </c>
      <c r="FW805" s="12">
        <v>1.975E-2</v>
      </c>
      <c r="FX805" s="44">
        <v>5.4629999999999996E-10</v>
      </c>
      <c r="FY805" s="44">
        <v>7.0679999999999999E-6</v>
      </c>
      <c r="FZ805" s="44">
        <v>5.5304999999999997E-10</v>
      </c>
      <c r="GA805" s="44">
        <v>6.3080000000000001E-9</v>
      </c>
      <c r="GB805" s="44">
        <v>5.5430000000000004E-10</v>
      </c>
      <c r="GC805" s="12">
        <v>1.167E-2</v>
      </c>
      <c r="GD805" s="12">
        <v>0</v>
      </c>
      <c r="GE805" s="12">
        <v>295.5</v>
      </c>
      <c r="GF805" s="12">
        <v>0.1</v>
      </c>
      <c r="GG805" s="12">
        <v>1575</v>
      </c>
      <c r="GH805" s="12">
        <v>2</v>
      </c>
      <c r="GI805" s="12">
        <v>1.2710000000000001E-2</v>
      </c>
      <c r="GJ805" s="12">
        <v>-7.0719999999999995E-4</v>
      </c>
    </row>
    <row r="806" spans="1:192" s="12" customFormat="1" ht="12">
      <c r="A806" s="31"/>
      <c r="B806" s="32" t="s">
        <v>1638</v>
      </c>
      <c r="C806" s="32">
        <v>4</v>
      </c>
      <c r="D806" s="40">
        <v>4.8552299999999997</v>
      </c>
      <c r="E806" s="33">
        <v>9.2876999999999994E-3</v>
      </c>
      <c r="F806" s="33">
        <v>0.76309999999999989</v>
      </c>
      <c r="G806" s="34">
        <v>0.46435895540646904</v>
      </c>
      <c r="H806" s="45">
        <v>54.933298879162763</v>
      </c>
      <c r="I806" s="36">
        <v>95.364769999999993</v>
      </c>
      <c r="J806" s="42">
        <v>31.760259999999999</v>
      </c>
      <c r="K806" s="42">
        <v>0.25642969999999998</v>
      </c>
      <c r="L806" s="12">
        <v>1.1169000000000001E-3</v>
      </c>
      <c r="T806" s="12" t="s">
        <v>779</v>
      </c>
      <c r="U806" s="12" t="s">
        <v>693</v>
      </c>
      <c r="V806" s="12">
        <v>37</v>
      </c>
      <c r="W806" s="43">
        <v>43222</v>
      </c>
      <c r="X806" s="12">
        <v>3.8666670000000001</v>
      </c>
      <c r="Y806" s="44">
        <v>3608078000</v>
      </c>
      <c r="Z806" s="12" t="s">
        <v>1476</v>
      </c>
      <c r="AA806" s="12" t="s">
        <v>1517</v>
      </c>
      <c r="AB806" s="12">
        <v>12</v>
      </c>
      <c r="AC806" s="12" t="s">
        <v>1518</v>
      </c>
      <c r="AE806" s="12" t="s">
        <v>1454</v>
      </c>
      <c r="AF806" s="12">
        <v>7.875</v>
      </c>
      <c r="AG806" s="12" t="s">
        <v>1526</v>
      </c>
      <c r="AH806" s="12" t="s">
        <v>1520</v>
      </c>
      <c r="AI806" s="12" t="s">
        <v>1467</v>
      </c>
      <c r="AJ806" s="12">
        <v>1</v>
      </c>
      <c r="AK806" s="12" t="s">
        <v>1458</v>
      </c>
      <c r="AL806" s="12">
        <v>1</v>
      </c>
      <c r="AM806" s="12" t="s">
        <v>1459</v>
      </c>
      <c r="AN806" s="12">
        <v>4</v>
      </c>
      <c r="AO806" s="12">
        <v>0</v>
      </c>
      <c r="AP806" s="12">
        <v>0</v>
      </c>
      <c r="AQ806" s="12">
        <v>0</v>
      </c>
      <c r="AR806" s="12">
        <v>0</v>
      </c>
      <c r="AS806" s="12">
        <v>15</v>
      </c>
      <c r="AT806" s="12">
        <v>15</v>
      </c>
      <c r="AU806" s="12">
        <v>211</v>
      </c>
      <c r="AX806" s="12">
        <v>0</v>
      </c>
      <c r="AY806" s="12">
        <v>6.8306400000000003E-2</v>
      </c>
      <c r="AZ806" s="12">
        <v>3.9206400000000002E-2</v>
      </c>
      <c r="BA806" s="12">
        <v>45.091720000000002</v>
      </c>
      <c r="BB806" s="12">
        <v>0.17733009999999999</v>
      </c>
      <c r="BC806" s="12">
        <v>9.2848489999999995</v>
      </c>
      <c r="BD806" s="12">
        <v>1.79239E-2</v>
      </c>
      <c r="BE806" s="12">
        <v>0.13357649999999999</v>
      </c>
      <c r="BF806" s="12">
        <v>6.6169000000000002E-3</v>
      </c>
      <c r="BG806" s="12">
        <v>4.1908599999999997E-2</v>
      </c>
      <c r="BH806" s="12">
        <v>1.35929E-2</v>
      </c>
      <c r="BI806" s="12">
        <v>7.0870999999999998E-3</v>
      </c>
      <c r="BJ806" s="12">
        <v>9.8010000000000002E-4</v>
      </c>
      <c r="BK806" s="12">
        <v>8.6211399999999994E-2</v>
      </c>
      <c r="BL806" s="12">
        <v>3.8949299999999999E-2</v>
      </c>
      <c r="BM806" s="12">
        <v>45.428269999999998</v>
      </c>
      <c r="BN806" s="12">
        <v>1.6320500000000002E-2</v>
      </c>
      <c r="BO806" s="12">
        <v>9.3180999999999994</v>
      </c>
      <c r="BP806" s="12">
        <v>1.7370500000000001E-2</v>
      </c>
      <c r="BQ806" s="12">
        <v>0.14604059999999999</v>
      </c>
      <c r="BR806" s="12">
        <v>6.2867000000000001E-3</v>
      </c>
      <c r="BS806" s="12">
        <v>8.8538099999999995E-2</v>
      </c>
      <c r="BT806" s="12">
        <v>1.34722E-2</v>
      </c>
      <c r="BU806" s="12">
        <v>1.03666E-2</v>
      </c>
      <c r="BV806" s="12">
        <v>4.5459999999999999E-4</v>
      </c>
      <c r="BW806" s="12">
        <v>1</v>
      </c>
      <c r="BX806" s="12">
        <v>0</v>
      </c>
      <c r="BY806" s="12">
        <v>1</v>
      </c>
      <c r="BZ806" s="12">
        <v>0</v>
      </c>
      <c r="CA806" s="12">
        <v>1</v>
      </c>
      <c r="CB806" s="12">
        <v>0</v>
      </c>
      <c r="CC806" s="12">
        <v>1</v>
      </c>
      <c r="CD806" s="12">
        <v>0</v>
      </c>
      <c r="CE806" s="12">
        <v>1</v>
      </c>
      <c r="CF806" s="12">
        <v>0</v>
      </c>
      <c r="CG806" s="12">
        <v>1</v>
      </c>
      <c r="CH806" s="12">
        <v>0</v>
      </c>
      <c r="CI806" s="12">
        <v>1</v>
      </c>
      <c r="CJ806" s="44">
        <v>9.9999999999999995E-21</v>
      </c>
      <c r="CK806" s="12">
        <v>1</v>
      </c>
      <c r="CL806" s="12">
        <v>0</v>
      </c>
      <c r="CM806" s="12">
        <v>1</v>
      </c>
      <c r="CN806" s="44">
        <v>9.9999999999999995E-21</v>
      </c>
      <c r="CO806" s="12">
        <v>1</v>
      </c>
      <c r="CP806" s="44">
        <v>9.9999999999999995E-21</v>
      </c>
      <c r="CQ806" s="12">
        <v>1</v>
      </c>
      <c r="CR806" s="44">
        <v>9.9999999999999995E-21</v>
      </c>
      <c r="CS806" s="12">
        <v>1.006702</v>
      </c>
      <c r="CT806" s="12">
        <v>1.1169000000000001E-3</v>
      </c>
      <c r="CU806" s="12">
        <v>1.7904900000000001E-2</v>
      </c>
      <c r="CV806" s="12">
        <v>4.4828999999999997E-3</v>
      </c>
      <c r="CW806" s="12">
        <v>0.33654970000000001</v>
      </c>
      <c r="CX806" s="12">
        <v>0.1765775</v>
      </c>
      <c r="CY806" s="12">
        <v>3.3250799999999997E-2</v>
      </c>
      <c r="CZ806" s="12">
        <v>4.4196000000000001E-3</v>
      </c>
      <c r="DA806" s="12">
        <v>1.2463999999999999E-2</v>
      </c>
      <c r="DB806" s="12">
        <v>2.0642E-3</v>
      </c>
      <c r="DC806" s="12">
        <v>4.6629499999999997E-2</v>
      </c>
      <c r="DD806" s="12">
        <v>1.8071999999999999E-3</v>
      </c>
      <c r="DE806" s="12">
        <v>3.3267000000000001E-3</v>
      </c>
      <c r="DF806" s="12">
        <v>8.6660000000000003E-4</v>
      </c>
      <c r="DG806" s="12">
        <v>7.6309999999999995E-4</v>
      </c>
      <c r="DH806" s="12">
        <v>1.055E-4</v>
      </c>
      <c r="DI806" s="12">
        <v>0.34808709999999998</v>
      </c>
      <c r="DJ806" s="12">
        <v>9.2876999999999994E-3</v>
      </c>
      <c r="DK806" s="12">
        <v>3.0125E-3</v>
      </c>
      <c r="DL806" s="12">
        <v>1.8203799999999999E-2</v>
      </c>
      <c r="DM806" s="12">
        <v>5.9043999999999998E-3</v>
      </c>
      <c r="DN806" s="12">
        <v>3.4729999999999999E-4</v>
      </c>
      <c r="DO806" s="44">
        <v>2.7353089999999999E-8</v>
      </c>
      <c r="DP806" s="12">
        <v>1.4382799999999999E-2</v>
      </c>
      <c r="DQ806" s="12">
        <v>7.1299999999999998E-4</v>
      </c>
      <c r="DR806" s="12">
        <v>4.8552299999999997</v>
      </c>
      <c r="DS806" s="12">
        <v>2.1270299999999999E-2</v>
      </c>
      <c r="DT806" s="12">
        <v>4.622706</v>
      </c>
      <c r="DU806" s="12">
        <v>3.7648099999999997E-2</v>
      </c>
      <c r="DV806" s="12">
        <v>95.364769999999993</v>
      </c>
      <c r="DW806" s="12">
        <v>0.84287420000000002</v>
      </c>
      <c r="DX806" s="12">
        <v>31.760259999999999</v>
      </c>
      <c r="DY806" s="12">
        <v>0.25642969999999998</v>
      </c>
      <c r="DZ806" s="12">
        <v>0.25659920000000003</v>
      </c>
      <c r="EA806" s="12">
        <v>0</v>
      </c>
      <c r="EB806" s="12">
        <v>0</v>
      </c>
      <c r="EC806" s="44">
        <v>4.6436239999999998E-16</v>
      </c>
      <c r="ED806" s="44">
        <v>2.2545860000000001E-15</v>
      </c>
      <c r="EE806" s="12" t="s">
        <v>1521</v>
      </c>
      <c r="EF806" s="12">
        <v>3.7861000000000001E-3</v>
      </c>
      <c r="EG806" s="44">
        <v>1.1213E-6</v>
      </c>
      <c r="EH806" s="12">
        <v>2.058208</v>
      </c>
      <c r="EI806" s="12">
        <v>1.0002580000000001</v>
      </c>
      <c r="EJ806" s="12">
        <v>7.5799999999999999E-4</v>
      </c>
      <c r="EK806" s="44">
        <v>6.9999999999999999E-6</v>
      </c>
      <c r="EL806" s="12">
        <v>4.0000000000000003E-5</v>
      </c>
      <c r="EM806" s="12">
        <v>2.0000000000000002E-5</v>
      </c>
      <c r="EN806" s="12">
        <v>2.8600000000000001E-4</v>
      </c>
      <c r="EO806" s="44">
        <v>4.9999999999999998E-7</v>
      </c>
      <c r="EP806" s="12">
        <v>1.2710000000000001E-2</v>
      </c>
      <c r="EQ806" s="12">
        <v>4.0000000000000003E-5</v>
      </c>
      <c r="ER806" s="12">
        <v>7.8700000000000003E-3</v>
      </c>
      <c r="ES806" s="12">
        <v>5.8E-4</v>
      </c>
      <c r="ET806" s="12">
        <v>0</v>
      </c>
      <c r="EU806" s="12">
        <v>0</v>
      </c>
      <c r="EV806" s="12">
        <v>250</v>
      </c>
      <c r="EW806" s="12">
        <v>0</v>
      </c>
      <c r="EX806" s="12">
        <v>1.96</v>
      </c>
      <c r="EY806" s="12">
        <v>0</v>
      </c>
      <c r="EZ806" s="12">
        <v>6.8306400000000003E-2</v>
      </c>
      <c r="FA806" s="12">
        <v>3.9206400000000002E-2</v>
      </c>
      <c r="FB806" s="12">
        <v>45.091720000000002</v>
      </c>
      <c r="FC806" s="12">
        <v>0.17733009999999999</v>
      </c>
      <c r="FD806" s="12">
        <v>9.2872479999999999</v>
      </c>
      <c r="FE806" s="12">
        <v>1.7928599999999999E-2</v>
      </c>
      <c r="FF806" s="12">
        <v>0.13357649999999999</v>
      </c>
      <c r="FG806" s="12">
        <v>6.6169000000000002E-3</v>
      </c>
      <c r="FH806" s="12">
        <v>8.6256700000000006E-2</v>
      </c>
      <c r="FI806" s="12">
        <v>2.7976899999999999E-2</v>
      </c>
      <c r="FJ806" s="12">
        <v>7.0870999999999998E-3</v>
      </c>
      <c r="FK806" s="12">
        <v>9.8010000000000002E-4</v>
      </c>
      <c r="FL806" s="12">
        <v>1.5689999999999999E-4</v>
      </c>
      <c r="FM806" s="12">
        <v>13.885070000000001</v>
      </c>
      <c r="FN806" s="12">
        <v>0.20629639999999999</v>
      </c>
      <c r="FO806" s="12">
        <v>0.4388032</v>
      </c>
      <c r="FP806" s="12">
        <v>13.88082</v>
      </c>
      <c r="FQ806" s="12">
        <v>0.99950079999999997</v>
      </c>
      <c r="FR806" s="12">
        <v>2.5474400000000001E-2</v>
      </c>
      <c r="FS806" s="44">
        <v>5.4629999999999996E-10</v>
      </c>
      <c r="FT806" s="44">
        <v>5.8099999999999998E-11</v>
      </c>
      <c r="FU806" s="12">
        <v>0</v>
      </c>
      <c r="FV806" s="44">
        <v>4.962E-10</v>
      </c>
      <c r="FW806" s="12">
        <v>1.975E-2</v>
      </c>
      <c r="FX806" s="44">
        <v>5.4629999999999996E-10</v>
      </c>
      <c r="FY806" s="44">
        <v>7.0679999999999999E-6</v>
      </c>
      <c r="FZ806" s="44">
        <v>5.5304999999999997E-10</v>
      </c>
      <c r="GA806" s="44">
        <v>6.3080000000000001E-9</v>
      </c>
      <c r="GB806" s="44">
        <v>5.5430000000000004E-10</v>
      </c>
      <c r="GC806" s="12">
        <v>1.167E-2</v>
      </c>
      <c r="GD806" s="12">
        <v>0</v>
      </c>
      <c r="GE806" s="12">
        <v>295.5</v>
      </c>
      <c r="GF806" s="12">
        <v>0.1</v>
      </c>
      <c r="GG806" s="12">
        <v>1575</v>
      </c>
      <c r="GH806" s="12">
        <v>2</v>
      </c>
      <c r="GI806" s="12">
        <v>1.2710000000000001E-2</v>
      </c>
      <c r="GJ806" s="12">
        <v>1.5298E-3</v>
      </c>
    </row>
    <row r="807" spans="1:192" s="12" customFormat="1" ht="12">
      <c r="A807" s="31"/>
      <c r="B807" s="32" t="s">
        <v>1746</v>
      </c>
      <c r="C807" s="32">
        <v>2.5</v>
      </c>
      <c r="D807" s="40">
        <v>4.9462219999999997</v>
      </c>
      <c r="E807" s="33">
        <v>1.5428300000000001E-2</v>
      </c>
      <c r="F807" s="40">
        <v>1.0541</v>
      </c>
      <c r="G807" s="34">
        <v>0.42698727267429631</v>
      </c>
      <c r="H807" s="45">
        <v>33.069359553547699</v>
      </c>
      <c r="I807" s="36">
        <v>93.720389999999995</v>
      </c>
      <c r="J807" s="42">
        <v>31.79834</v>
      </c>
      <c r="K807" s="42">
        <v>0.17671029999999999</v>
      </c>
      <c r="L807" s="12">
        <v>1.2859E-3</v>
      </c>
      <c r="T807" s="12" t="s">
        <v>866</v>
      </c>
      <c r="U807" s="12" t="s">
        <v>693</v>
      </c>
      <c r="V807" s="12">
        <v>37</v>
      </c>
      <c r="W807" s="43">
        <v>43228</v>
      </c>
      <c r="X807" s="12">
        <v>13.366669999999999</v>
      </c>
      <c r="Y807" s="44">
        <v>3608631000</v>
      </c>
      <c r="Z807" s="12" t="s">
        <v>1476</v>
      </c>
      <c r="AA807" s="12" t="s">
        <v>1517</v>
      </c>
      <c r="AB807" s="12">
        <v>12</v>
      </c>
      <c r="AC807" s="12" t="s">
        <v>1518</v>
      </c>
      <c r="AE807" s="12" t="s">
        <v>1454</v>
      </c>
      <c r="AF807" s="12">
        <v>7.875</v>
      </c>
      <c r="AG807" s="12" t="s">
        <v>1529</v>
      </c>
      <c r="AH807" s="12" t="s">
        <v>1520</v>
      </c>
      <c r="AI807" s="12" t="s">
        <v>1464</v>
      </c>
      <c r="AJ807" s="12">
        <v>1</v>
      </c>
      <c r="AK807" s="12" t="s">
        <v>1458</v>
      </c>
      <c r="AL807" s="12">
        <v>1</v>
      </c>
      <c r="AM807" s="12" t="s">
        <v>1459</v>
      </c>
      <c r="AN807" s="12">
        <v>2.5</v>
      </c>
      <c r="AO807" s="12">
        <v>0</v>
      </c>
      <c r="AP807" s="12">
        <v>0</v>
      </c>
      <c r="AQ807" s="12">
        <v>0</v>
      </c>
      <c r="AR807" s="12">
        <v>0</v>
      </c>
      <c r="AS807" s="12">
        <v>30</v>
      </c>
      <c r="AT807" s="12">
        <v>30</v>
      </c>
      <c r="AU807" s="12">
        <v>125</v>
      </c>
      <c r="AX807" s="12">
        <v>0</v>
      </c>
      <c r="AY807" s="12">
        <v>1.7211600000000001E-2</v>
      </c>
      <c r="AZ807" s="12">
        <v>1.6720499999999999E-2</v>
      </c>
      <c r="BA807" s="12">
        <v>42.239960000000004</v>
      </c>
      <c r="BB807" s="12">
        <v>2.7750899999999998E-2</v>
      </c>
      <c r="BC807" s="12">
        <v>8.5372500000000002</v>
      </c>
      <c r="BD807" s="12">
        <v>2.7812900000000002E-2</v>
      </c>
      <c r="BE807" s="12">
        <v>0.1409784</v>
      </c>
      <c r="BF807" s="12">
        <v>1.10703E-2</v>
      </c>
      <c r="BG807" s="12">
        <v>5.6418299999999998E-2</v>
      </c>
      <c r="BH807" s="12">
        <v>1.83117E-2</v>
      </c>
      <c r="BI807" s="12">
        <v>9.0018000000000008E-3</v>
      </c>
      <c r="BJ807" s="12">
        <v>6.02E-4</v>
      </c>
      <c r="BK807" s="12">
        <v>3.3666500000000002E-2</v>
      </c>
      <c r="BL807" s="12">
        <v>1.53156E-2</v>
      </c>
      <c r="BM807" s="12">
        <v>42.824069999999999</v>
      </c>
      <c r="BN807" s="12">
        <v>2.2427699999999998E-2</v>
      </c>
      <c r="BO807" s="12">
        <v>8.5705840000000002</v>
      </c>
      <c r="BP807" s="12">
        <v>2.7159900000000001E-2</v>
      </c>
      <c r="BQ807" s="12">
        <v>0.14819489999999999</v>
      </c>
      <c r="BR807" s="12">
        <v>1.0998000000000001E-2</v>
      </c>
      <c r="BS807" s="12">
        <v>0.1043992</v>
      </c>
      <c r="BT807" s="12">
        <v>1.8177599999999999E-2</v>
      </c>
      <c r="BU807" s="12">
        <v>1.32928E-2</v>
      </c>
      <c r="BV807" s="12">
        <v>5.8219999999999995E-4</v>
      </c>
      <c r="BW807" s="12">
        <v>1</v>
      </c>
      <c r="BX807" s="12">
        <v>0</v>
      </c>
      <c r="BY807" s="12">
        <v>1</v>
      </c>
      <c r="BZ807" s="12">
        <v>0</v>
      </c>
      <c r="CA807" s="12">
        <v>1</v>
      </c>
      <c r="CB807" s="12">
        <v>0</v>
      </c>
      <c r="CC807" s="12">
        <v>1</v>
      </c>
      <c r="CD807" s="12">
        <v>0</v>
      </c>
      <c r="CE807" s="12">
        <v>1</v>
      </c>
      <c r="CF807" s="12">
        <v>0</v>
      </c>
      <c r="CG807" s="12">
        <v>1</v>
      </c>
      <c r="CH807" s="12">
        <v>0</v>
      </c>
      <c r="CI807" s="12">
        <v>1</v>
      </c>
      <c r="CJ807" s="44">
        <v>9.9999999999999995E-21</v>
      </c>
      <c r="CK807" s="12">
        <v>1</v>
      </c>
      <c r="CL807" s="12">
        <v>0</v>
      </c>
      <c r="CM807" s="12">
        <v>1</v>
      </c>
      <c r="CN807" s="44">
        <v>9.9999999999999995E-21</v>
      </c>
      <c r="CO807" s="12">
        <v>1</v>
      </c>
      <c r="CP807" s="44">
        <v>9.9999999999999995E-21</v>
      </c>
      <c r="CQ807" s="12">
        <v>1</v>
      </c>
      <c r="CR807" s="44">
        <v>9.9999999999999995E-21</v>
      </c>
      <c r="CS807" s="12">
        <v>1.0070429999999999</v>
      </c>
      <c r="CT807" s="12">
        <v>1.2859E-3</v>
      </c>
      <c r="CU807" s="12">
        <v>1.6454900000000001E-2</v>
      </c>
      <c r="CV807" s="12">
        <v>6.7089000000000003E-3</v>
      </c>
      <c r="CW807" s="12">
        <v>0.58411480000000005</v>
      </c>
      <c r="CX807" s="12">
        <v>1.63436E-2</v>
      </c>
      <c r="CY807" s="12">
        <v>3.3333599999999998E-2</v>
      </c>
      <c r="CZ807" s="12">
        <v>5.9914E-3</v>
      </c>
      <c r="DA807" s="12">
        <v>7.2166000000000001E-3</v>
      </c>
      <c r="DB807" s="12">
        <v>1.2631999999999999E-3</v>
      </c>
      <c r="DC807" s="12">
        <v>4.79809E-2</v>
      </c>
      <c r="DD807" s="12">
        <v>2.2120999999999998E-3</v>
      </c>
      <c r="DE807" s="12">
        <v>4.3539E-3</v>
      </c>
      <c r="DF807" s="12">
        <v>1.3520000000000001E-4</v>
      </c>
      <c r="DG807" s="12">
        <v>1.0541000000000001E-3</v>
      </c>
      <c r="DH807" s="12">
        <v>7.0599999999999995E-5</v>
      </c>
      <c r="DI807" s="12">
        <v>0.41860380000000003</v>
      </c>
      <c r="DJ807" s="12">
        <v>1.5428300000000001E-2</v>
      </c>
      <c r="DK807" s="12">
        <v>5.0077999999999998E-3</v>
      </c>
      <c r="DL807" s="12">
        <v>3.02394E-2</v>
      </c>
      <c r="DM807" s="12">
        <v>9.8153000000000008E-3</v>
      </c>
      <c r="DN807" s="12">
        <v>8.1740000000000003E-4</v>
      </c>
      <c r="DO807" s="44">
        <v>4.5470950000000001E-8</v>
      </c>
      <c r="DP807" s="12">
        <v>1.65083E-2</v>
      </c>
      <c r="DQ807" s="12">
        <v>1.2974E-3</v>
      </c>
      <c r="DR807" s="12">
        <v>4.9462219999999997</v>
      </c>
      <c r="DS807" s="12">
        <v>1.6438299999999999E-2</v>
      </c>
      <c r="DT807" s="12">
        <v>4.6282969999999999</v>
      </c>
      <c r="DU807" s="12">
        <v>2.5944499999999999E-2</v>
      </c>
      <c r="DV807" s="12">
        <v>93.720389999999995</v>
      </c>
      <c r="DW807" s="12">
        <v>0.43170599999999998</v>
      </c>
      <c r="DX807" s="12">
        <v>31.79834</v>
      </c>
      <c r="DY807" s="12">
        <v>0.17671029999999999</v>
      </c>
      <c r="DZ807" s="12">
        <v>0.17695669999999999</v>
      </c>
      <c r="EA807" s="12">
        <v>0</v>
      </c>
      <c r="EB807" s="12">
        <v>0</v>
      </c>
      <c r="EC807" s="44">
        <v>4.2699209999999998E-16</v>
      </c>
      <c r="ED807" s="44">
        <v>2.111998E-15</v>
      </c>
      <c r="EE807" s="12" t="s">
        <v>1521</v>
      </c>
      <c r="EF807" s="12">
        <v>3.7861000000000001E-3</v>
      </c>
      <c r="EG807" s="44">
        <v>1.1213E-6</v>
      </c>
      <c r="EH807" s="12">
        <v>2.3353259999999998</v>
      </c>
      <c r="EI807" s="12">
        <v>1.0003040000000001</v>
      </c>
      <c r="EJ807" s="12">
        <v>7.5799999999999999E-4</v>
      </c>
      <c r="EK807" s="44">
        <v>6.9999999999999999E-6</v>
      </c>
      <c r="EL807" s="12">
        <v>4.0000000000000003E-5</v>
      </c>
      <c r="EM807" s="12">
        <v>2.0000000000000002E-5</v>
      </c>
      <c r="EN807" s="12">
        <v>2.8600000000000001E-4</v>
      </c>
      <c r="EO807" s="44">
        <v>4.9999999999999998E-7</v>
      </c>
      <c r="EP807" s="12">
        <v>1.2710000000000001E-2</v>
      </c>
      <c r="EQ807" s="12">
        <v>4.0000000000000003E-5</v>
      </c>
      <c r="ER807" s="12">
        <v>7.8700000000000003E-3</v>
      </c>
      <c r="ES807" s="12">
        <v>5.8E-4</v>
      </c>
      <c r="ET807" s="12">
        <v>0</v>
      </c>
      <c r="EU807" s="12">
        <v>0</v>
      </c>
      <c r="EV807" s="12">
        <v>250</v>
      </c>
      <c r="EW807" s="12">
        <v>0</v>
      </c>
      <c r="EX807" s="12">
        <v>1.96</v>
      </c>
      <c r="EY807" s="12">
        <v>0</v>
      </c>
      <c r="EZ807" s="12">
        <v>1.7211600000000001E-2</v>
      </c>
      <c r="FA807" s="12">
        <v>1.6720499999999999E-2</v>
      </c>
      <c r="FB807" s="12">
        <v>42.239960000000004</v>
      </c>
      <c r="FC807" s="12">
        <v>2.7750899999999998E-2</v>
      </c>
      <c r="FD807" s="12">
        <v>8.5398420000000002</v>
      </c>
      <c r="FE807" s="12">
        <v>2.78213E-2</v>
      </c>
      <c r="FF807" s="12">
        <v>0.1409784</v>
      </c>
      <c r="FG807" s="12">
        <v>1.10703E-2</v>
      </c>
      <c r="FH807" s="12">
        <v>0.13175510000000001</v>
      </c>
      <c r="FI807" s="12">
        <v>4.2763799999999998E-2</v>
      </c>
      <c r="FJ807" s="12">
        <v>9.0018000000000008E-3</v>
      </c>
      <c r="FK807" s="12">
        <v>6.02E-4</v>
      </c>
      <c r="FL807" s="12">
        <v>2.1249999999999999E-4</v>
      </c>
      <c r="FM807" s="12">
        <v>6.7184720000000002</v>
      </c>
      <c r="FN807" s="12">
        <v>0.20249429999999999</v>
      </c>
      <c r="FO807" s="12">
        <v>0.33287489999999997</v>
      </c>
      <c r="FP807" s="12">
        <v>6.7260229999999996</v>
      </c>
      <c r="FQ807" s="12">
        <v>0.99877830000000001</v>
      </c>
      <c r="FR807" s="12">
        <v>1.9392999999999999E-3</v>
      </c>
      <c r="FS807" s="44">
        <v>5.4629999999999996E-10</v>
      </c>
      <c r="FT807" s="44">
        <v>5.8099999999999998E-11</v>
      </c>
      <c r="FU807" s="12">
        <v>0</v>
      </c>
      <c r="FV807" s="44">
        <v>4.962E-10</v>
      </c>
      <c r="FW807" s="12">
        <v>1.975E-2</v>
      </c>
      <c r="FX807" s="44">
        <v>5.4629999999999996E-10</v>
      </c>
      <c r="FY807" s="44">
        <v>7.0679999999999999E-6</v>
      </c>
      <c r="FZ807" s="44">
        <v>5.5304999999999997E-10</v>
      </c>
      <c r="GA807" s="44">
        <v>6.3080000000000001E-9</v>
      </c>
      <c r="GB807" s="44">
        <v>5.5430000000000004E-10</v>
      </c>
      <c r="GC807" s="12">
        <v>1.167E-2</v>
      </c>
      <c r="GD807" s="12">
        <v>0</v>
      </c>
      <c r="GE807" s="12">
        <v>295.5</v>
      </c>
      <c r="GF807" s="12">
        <v>0.1</v>
      </c>
      <c r="GG807" s="12">
        <v>1575</v>
      </c>
      <c r="GH807" s="12">
        <v>2</v>
      </c>
      <c r="GI807" s="12">
        <v>1.2710000000000001E-2</v>
      </c>
      <c r="GJ807" s="12">
        <v>3.6009000000000002E-3</v>
      </c>
    </row>
    <row r="808" spans="1:192" s="12" customFormat="1" ht="12">
      <c r="A808" s="31"/>
      <c r="B808" s="32" t="s">
        <v>1663</v>
      </c>
      <c r="C808" s="32">
        <v>4</v>
      </c>
      <c r="D808" s="40">
        <v>4.8079010000000002</v>
      </c>
      <c r="E808" s="33">
        <v>1.5418999999999999E-3</v>
      </c>
      <c r="F808" s="33">
        <v>0.55009999999999992</v>
      </c>
      <c r="G808" s="34">
        <v>0.24172151562328287</v>
      </c>
      <c r="H808" s="45">
        <v>330.89305402425578</v>
      </c>
      <c r="I808" s="36">
        <v>96.615840000000006</v>
      </c>
      <c r="J808" s="42">
        <v>31.86167</v>
      </c>
      <c r="K808" s="42">
        <v>0.45205109999999998</v>
      </c>
      <c r="L808" s="12">
        <v>1.1169000000000001E-3</v>
      </c>
      <c r="T808" s="12" t="s">
        <v>763</v>
      </c>
      <c r="U808" s="12" t="s">
        <v>693</v>
      </c>
      <c r="V808" s="12">
        <v>37</v>
      </c>
      <c r="W808" s="43">
        <v>43222</v>
      </c>
      <c r="X808" s="12">
        <v>1.4666669999999999</v>
      </c>
      <c r="Y808" s="44">
        <v>3608069000</v>
      </c>
      <c r="Z808" s="12" t="s">
        <v>1476</v>
      </c>
      <c r="AA808" s="12" t="s">
        <v>1517</v>
      </c>
      <c r="AB808" s="12">
        <v>12</v>
      </c>
      <c r="AC808" s="12" t="s">
        <v>1518</v>
      </c>
      <c r="AE808" s="12" t="s">
        <v>1454</v>
      </c>
      <c r="AF808" s="12">
        <v>7.875</v>
      </c>
      <c r="AG808" s="12" t="s">
        <v>1526</v>
      </c>
      <c r="AH808" s="12" t="s">
        <v>1520</v>
      </c>
      <c r="AI808" s="12" t="s">
        <v>1467</v>
      </c>
      <c r="AJ808" s="12">
        <v>1</v>
      </c>
      <c r="AK808" s="12" t="s">
        <v>1458</v>
      </c>
      <c r="AL808" s="12">
        <v>1</v>
      </c>
      <c r="AM808" s="12" t="s">
        <v>1459</v>
      </c>
      <c r="AN808" s="12">
        <v>4</v>
      </c>
      <c r="AO808" s="12">
        <v>0</v>
      </c>
      <c r="AP808" s="12">
        <v>0</v>
      </c>
      <c r="AQ808" s="12">
        <v>0</v>
      </c>
      <c r="AR808" s="12">
        <v>0</v>
      </c>
      <c r="AS808" s="12">
        <v>15</v>
      </c>
      <c r="AT808" s="12">
        <v>15</v>
      </c>
      <c r="AU808" s="12">
        <v>194</v>
      </c>
      <c r="AX808" s="12">
        <v>0</v>
      </c>
      <c r="AY808" s="12">
        <v>5.1395999999999997E-2</v>
      </c>
      <c r="AZ808" s="12">
        <v>3.9565799999999998E-2</v>
      </c>
      <c r="BA808" s="12">
        <v>23.243480000000002</v>
      </c>
      <c r="BB808" s="12">
        <v>0.1656127</v>
      </c>
      <c r="BC808" s="12">
        <v>4.833189</v>
      </c>
      <c r="BD808" s="12">
        <v>2.2354099999999998E-2</v>
      </c>
      <c r="BE808" s="12">
        <v>5.3471900000000003E-2</v>
      </c>
      <c r="BF808" s="12">
        <v>6.4685000000000003E-3</v>
      </c>
      <c r="BG808" s="12">
        <v>3.6288000000000002E-3</v>
      </c>
      <c r="BH808" s="12">
        <v>1.60311E-2</v>
      </c>
      <c r="BI808" s="12">
        <v>2.6592E-3</v>
      </c>
      <c r="BJ808" s="12">
        <v>8.6089999999999995E-4</v>
      </c>
      <c r="BK808" s="12">
        <v>6.9300899999999999E-2</v>
      </c>
      <c r="BL808" s="12">
        <v>3.9310999999999999E-2</v>
      </c>
      <c r="BM808" s="12">
        <v>23.558959999999999</v>
      </c>
      <c r="BN808" s="12">
        <v>1.8661199999999999E-2</v>
      </c>
      <c r="BO808" s="12">
        <v>4.8664389999999997</v>
      </c>
      <c r="BP808" s="12">
        <v>2.1912899999999999E-2</v>
      </c>
      <c r="BQ808" s="12">
        <v>6.5935900000000006E-2</v>
      </c>
      <c r="BR808" s="12">
        <v>6.1303E-3</v>
      </c>
      <c r="BS808" s="12">
        <v>5.0258299999999999E-2</v>
      </c>
      <c r="BT808" s="12">
        <v>1.5928899999999999E-2</v>
      </c>
      <c r="BU808" s="12">
        <v>5.9744999999999998E-3</v>
      </c>
      <c r="BV808" s="12">
        <v>2.9619999999999999E-4</v>
      </c>
      <c r="BW808" s="12">
        <v>1</v>
      </c>
      <c r="BX808" s="12">
        <v>0</v>
      </c>
      <c r="BY808" s="12">
        <v>1</v>
      </c>
      <c r="BZ808" s="12">
        <v>0</v>
      </c>
      <c r="CA808" s="12">
        <v>1</v>
      </c>
      <c r="CB808" s="12">
        <v>0</v>
      </c>
      <c r="CC808" s="12">
        <v>1</v>
      </c>
      <c r="CD808" s="12">
        <v>0</v>
      </c>
      <c r="CE808" s="12">
        <v>1</v>
      </c>
      <c r="CF808" s="12">
        <v>0</v>
      </c>
      <c r="CG808" s="12">
        <v>1</v>
      </c>
      <c r="CH808" s="12">
        <v>0</v>
      </c>
      <c r="CI808" s="12">
        <v>1</v>
      </c>
      <c r="CJ808" s="44">
        <v>9.9999999999999995E-21</v>
      </c>
      <c r="CK808" s="12">
        <v>1</v>
      </c>
      <c r="CL808" s="12">
        <v>0</v>
      </c>
      <c r="CM808" s="12">
        <v>1</v>
      </c>
      <c r="CN808" s="44">
        <v>9.9999999999999995E-21</v>
      </c>
      <c r="CO808" s="12">
        <v>1</v>
      </c>
      <c r="CP808" s="44">
        <v>9.9999999999999995E-21</v>
      </c>
      <c r="CQ808" s="12">
        <v>1</v>
      </c>
      <c r="CR808" s="44">
        <v>9.9999999999999995E-21</v>
      </c>
      <c r="CS808" s="12">
        <v>1.006702</v>
      </c>
      <c r="CT808" s="12">
        <v>1.1169000000000001E-3</v>
      </c>
      <c r="CU808" s="12">
        <v>1.7904900000000001E-2</v>
      </c>
      <c r="CV808" s="12">
        <v>4.4828999999999997E-3</v>
      </c>
      <c r="CW808" s="12">
        <v>0.31548199999999998</v>
      </c>
      <c r="CX808" s="12">
        <v>0.16455800000000001</v>
      </c>
      <c r="CY808" s="12">
        <v>3.3250799999999997E-2</v>
      </c>
      <c r="CZ808" s="12">
        <v>4.4196000000000001E-3</v>
      </c>
      <c r="DA808" s="12">
        <v>1.2463999999999999E-2</v>
      </c>
      <c r="DB808" s="12">
        <v>2.0642E-3</v>
      </c>
      <c r="DC808" s="12">
        <v>4.6629499999999997E-2</v>
      </c>
      <c r="DD808" s="12">
        <v>1.8071999999999999E-3</v>
      </c>
      <c r="DE808" s="12">
        <v>3.333E-3</v>
      </c>
      <c r="DF808" s="12">
        <v>8.0760000000000001E-4</v>
      </c>
      <c r="DG808" s="12">
        <v>5.5009999999999998E-4</v>
      </c>
      <c r="DH808" s="12">
        <v>1.7809999999999999E-4</v>
      </c>
      <c r="DI808" s="12">
        <v>8.0170099999999994E-2</v>
      </c>
      <c r="DJ808" s="12">
        <v>1.5418999999999999E-3</v>
      </c>
      <c r="DK808" s="12">
        <v>6.8116000000000001E-3</v>
      </c>
      <c r="DL808" s="12">
        <v>3.0220999999999998E-3</v>
      </c>
      <c r="DM808" s="12">
        <v>1.33507E-2</v>
      </c>
      <c r="DN808" s="12">
        <v>-3.9780000000000002E-4</v>
      </c>
      <c r="DO808" s="44">
        <v>6.1849319999999996E-8</v>
      </c>
      <c r="DP808" s="12">
        <v>1.10606E-2</v>
      </c>
      <c r="DQ808" s="12">
        <v>1.3389999999999999E-3</v>
      </c>
      <c r="DR808" s="12">
        <v>4.8079010000000002</v>
      </c>
      <c r="DS808" s="12">
        <v>4.0841500000000003E-2</v>
      </c>
      <c r="DT808" s="12">
        <v>4.6375950000000001</v>
      </c>
      <c r="DU808" s="12">
        <v>6.6372200000000006E-2</v>
      </c>
      <c r="DV808" s="12">
        <v>96.615840000000006</v>
      </c>
      <c r="DW808" s="12">
        <v>1.478909</v>
      </c>
      <c r="DX808" s="12">
        <v>31.86167</v>
      </c>
      <c r="DY808" s="12">
        <v>0.45205109999999998</v>
      </c>
      <c r="DZ808" s="12">
        <v>0.45214779999999999</v>
      </c>
      <c r="EA808" s="12">
        <v>5.6368099999999997E-2</v>
      </c>
      <c r="EB808" s="12">
        <v>0</v>
      </c>
      <c r="EC808" s="44">
        <v>2.417217E-16</v>
      </c>
      <c r="ED808" s="44">
        <v>1.162174E-15</v>
      </c>
      <c r="EE808" s="12" t="s">
        <v>1521</v>
      </c>
      <c r="EF808" s="12">
        <v>3.7861000000000001E-3</v>
      </c>
      <c r="EG808" s="44">
        <v>1.1213E-6</v>
      </c>
      <c r="EH808" s="12">
        <v>2.0541399999999999</v>
      </c>
      <c r="EI808" s="12">
        <v>1.0002580000000001</v>
      </c>
      <c r="EJ808" s="12">
        <v>7.5799999999999999E-4</v>
      </c>
      <c r="EK808" s="44">
        <v>6.9999999999999999E-6</v>
      </c>
      <c r="EL808" s="12">
        <v>4.0000000000000003E-5</v>
      </c>
      <c r="EM808" s="12">
        <v>2.0000000000000002E-5</v>
      </c>
      <c r="EN808" s="12">
        <v>2.8600000000000001E-4</v>
      </c>
      <c r="EO808" s="44">
        <v>4.9999999999999998E-7</v>
      </c>
      <c r="EP808" s="12">
        <v>1.2710000000000001E-2</v>
      </c>
      <c r="EQ808" s="12">
        <v>4.0000000000000003E-5</v>
      </c>
      <c r="ER808" s="12">
        <v>7.8700000000000003E-3</v>
      </c>
      <c r="ES808" s="12">
        <v>5.8E-4</v>
      </c>
      <c r="ET808" s="12">
        <v>0</v>
      </c>
      <c r="EU808" s="12">
        <v>0</v>
      </c>
      <c r="EV808" s="12">
        <v>250</v>
      </c>
      <c r="EW808" s="12">
        <v>0</v>
      </c>
      <c r="EX808" s="12">
        <v>1.96</v>
      </c>
      <c r="EY808" s="12">
        <v>0</v>
      </c>
      <c r="EZ808" s="12">
        <v>5.1395999999999997E-2</v>
      </c>
      <c r="FA808" s="12">
        <v>3.9565799999999998E-2</v>
      </c>
      <c r="FB808" s="12">
        <v>23.243480000000002</v>
      </c>
      <c r="FC808" s="12">
        <v>0.1656127</v>
      </c>
      <c r="FD808" s="12">
        <v>4.8344339999999999</v>
      </c>
      <c r="FE808" s="12">
        <v>2.2359899999999999E-2</v>
      </c>
      <c r="FF808" s="12">
        <v>5.3471900000000003E-2</v>
      </c>
      <c r="FG808" s="12">
        <v>6.4685000000000003E-3</v>
      </c>
      <c r="FH808" s="12">
        <v>7.4541E-3</v>
      </c>
      <c r="FI808" s="12">
        <v>3.29302E-2</v>
      </c>
      <c r="FJ808" s="12">
        <v>2.6592E-3</v>
      </c>
      <c r="FK808" s="12">
        <v>8.6089999999999995E-4</v>
      </c>
      <c r="FL808" s="12">
        <v>1.145E-4</v>
      </c>
      <c r="FM808" s="12">
        <v>32.405909999999999</v>
      </c>
      <c r="FN808" s="12">
        <v>0.20833180000000001</v>
      </c>
      <c r="FO808" s="12">
        <v>0.85085929999999999</v>
      </c>
      <c r="FP808" s="12">
        <v>32.401330000000002</v>
      </c>
      <c r="FQ808" s="12">
        <v>0.99965559999999998</v>
      </c>
      <c r="FR808" s="12">
        <v>1.84817E-2</v>
      </c>
      <c r="FS808" s="44">
        <v>5.4629999999999996E-10</v>
      </c>
      <c r="FT808" s="44">
        <v>5.8099999999999998E-11</v>
      </c>
      <c r="FU808" s="12">
        <v>0</v>
      </c>
      <c r="FV808" s="44">
        <v>4.962E-10</v>
      </c>
      <c r="FW808" s="12">
        <v>1.975E-2</v>
      </c>
      <c r="FX808" s="44">
        <v>5.4629999999999996E-10</v>
      </c>
      <c r="FY808" s="44">
        <v>7.0679999999999999E-6</v>
      </c>
      <c r="FZ808" s="44">
        <v>5.5304999999999997E-10</v>
      </c>
      <c r="GA808" s="44">
        <v>6.3080000000000001E-9</v>
      </c>
      <c r="GB808" s="44">
        <v>5.5430000000000004E-10</v>
      </c>
      <c r="GC808" s="12">
        <v>1.167E-2</v>
      </c>
      <c r="GD808" s="12">
        <v>0</v>
      </c>
      <c r="GE808" s="12">
        <v>295.5</v>
      </c>
      <c r="GF808" s="12">
        <v>0.1</v>
      </c>
      <c r="GG808" s="12">
        <v>1575</v>
      </c>
      <c r="GH808" s="12">
        <v>2</v>
      </c>
      <c r="GI808" s="12">
        <v>1.2710000000000001E-2</v>
      </c>
      <c r="GJ808" s="12">
        <v>-1.7526E-3</v>
      </c>
    </row>
    <row r="809" spans="1:192" s="12" customFormat="1" ht="12">
      <c r="A809" s="31"/>
      <c r="B809" s="32" t="s">
        <v>1654</v>
      </c>
      <c r="C809" s="32">
        <v>4</v>
      </c>
      <c r="D809" s="40">
        <v>4.7709010000000003</v>
      </c>
      <c r="E809" s="33">
        <v>1.9113100000000001E-2</v>
      </c>
      <c r="F809" s="33">
        <v>0.40039999999999998</v>
      </c>
      <c r="G809" s="34">
        <v>0.37539419379679273</v>
      </c>
      <c r="H809" s="45">
        <v>26.693942897803076</v>
      </c>
      <c r="I809" s="36">
        <v>97.550460000000001</v>
      </c>
      <c r="J809" s="42">
        <v>31.92182</v>
      </c>
      <c r="K809" s="42">
        <v>0.29928870000000002</v>
      </c>
      <c r="L809" s="12">
        <v>1.1169000000000001E-3</v>
      </c>
      <c r="T809" s="12" t="s">
        <v>719</v>
      </c>
      <c r="U809" s="12" t="s">
        <v>693</v>
      </c>
      <c r="V809" s="12">
        <v>37</v>
      </c>
      <c r="W809" s="43">
        <v>43221</v>
      </c>
      <c r="X809" s="12">
        <v>18.733329999999999</v>
      </c>
      <c r="Y809" s="44">
        <v>3608045000</v>
      </c>
      <c r="Z809" s="12" t="s">
        <v>1476</v>
      </c>
      <c r="AA809" s="12" t="s">
        <v>1517</v>
      </c>
      <c r="AB809" s="12">
        <v>12</v>
      </c>
      <c r="AC809" s="12" t="s">
        <v>1518</v>
      </c>
      <c r="AE809" s="12" t="s">
        <v>1454</v>
      </c>
      <c r="AF809" s="12">
        <v>7.875</v>
      </c>
      <c r="AG809" s="12" t="s">
        <v>1522</v>
      </c>
      <c r="AH809" s="12" t="s">
        <v>1520</v>
      </c>
      <c r="AI809" s="12" t="s">
        <v>1467</v>
      </c>
      <c r="AJ809" s="12">
        <v>1</v>
      </c>
      <c r="AK809" s="12" t="s">
        <v>1458</v>
      </c>
      <c r="AL809" s="12">
        <v>1</v>
      </c>
      <c r="AM809" s="12" t="s">
        <v>1459</v>
      </c>
      <c r="AN809" s="12">
        <v>4</v>
      </c>
      <c r="AO809" s="12">
        <v>0</v>
      </c>
      <c r="AP809" s="12">
        <v>0</v>
      </c>
      <c r="AQ809" s="12">
        <v>0</v>
      </c>
      <c r="AR809" s="12">
        <v>0</v>
      </c>
      <c r="AS809" s="12">
        <v>15</v>
      </c>
      <c r="AT809" s="12">
        <v>15</v>
      </c>
      <c r="AU809" s="12">
        <v>148</v>
      </c>
      <c r="AX809" s="12">
        <v>0</v>
      </c>
      <c r="AY809" s="12">
        <v>5.7999999999999996E-3</v>
      </c>
      <c r="AZ809" s="12">
        <v>4.9630100000000003E-2</v>
      </c>
      <c r="BA809" s="12">
        <v>35.819870000000002</v>
      </c>
      <c r="BB809" s="12">
        <v>0.16468769999999999</v>
      </c>
      <c r="BC809" s="12">
        <v>7.5060690000000001</v>
      </c>
      <c r="BD809" s="12">
        <v>2.4123200000000001E-2</v>
      </c>
      <c r="BE809" s="12">
        <v>0.109794</v>
      </c>
      <c r="BF809" s="12">
        <v>9.2241000000000007E-3</v>
      </c>
      <c r="BG809" s="12">
        <v>7.0247500000000004E-2</v>
      </c>
      <c r="BH809" s="12">
        <v>1.63553E-2</v>
      </c>
      <c r="BI809" s="12">
        <v>3.0062000000000001E-3</v>
      </c>
      <c r="BJ809" s="12">
        <v>8.8949999999999999E-4</v>
      </c>
      <c r="BK809" s="12">
        <v>2.3705E-2</v>
      </c>
      <c r="BL809" s="12">
        <v>4.9427199999999998E-2</v>
      </c>
      <c r="BM809" s="12">
        <v>36.242849999999997</v>
      </c>
      <c r="BN809" s="12">
        <v>2.0524899999999999E-2</v>
      </c>
      <c r="BO809" s="12">
        <v>7.53932</v>
      </c>
      <c r="BP809" s="12">
        <v>2.3714900000000001E-2</v>
      </c>
      <c r="BQ809" s="12">
        <v>0.12225800000000001</v>
      </c>
      <c r="BR809" s="12">
        <v>8.9902000000000003E-3</v>
      </c>
      <c r="BS809" s="12">
        <v>0.11687699999999999</v>
      </c>
      <c r="BT809" s="12">
        <v>1.6255200000000001E-2</v>
      </c>
      <c r="BU809" s="12">
        <v>6.8165999999999999E-3</v>
      </c>
      <c r="BV809" s="12">
        <v>3.8220000000000002E-4</v>
      </c>
      <c r="BW809" s="12">
        <v>1</v>
      </c>
      <c r="BX809" s="12">
        <v>0</v>
      </c>
      <c r="BY809" s="12">
        <v>1</v>
      </c>
      <c r="BZ809" s="12">
        <v>0</v>
      </c>
      <c r="CA809" s="12">
        <v>1</v>
      </c>
      <c r="CB809" s="12">
        <v>0</v>
      </c>
      <c r="CC809" s="12">
        <v>1</v>
      </c>
      <c r="CD809" s="12">
        <v>0</v>
      </c>
      <c r="CE809" s="12">
        <v>1</v>
      </c>
      <c r="CF809" s="12">
        <v>0</v>
      </c>
      <c r="CG809" s="12">
        <v>1</v>
      </c>
      <c r="CH809" s="12">
        <v>0</v>
      </c>
      <c r="CI809" s="12">
        <v>1</v>
      </c>
      <c r="CJ809" s="44">
        <v>9.9999999999999995E-21</v>
      </c>
      <c r="CK809" s="12">
        <v>1</v>
      </c>
      <c r="CL809" s="12">
        <v>0</v>
      </c>
      <c r="CM809" s="12">
        <v>1</v>
      </c>
      <c r="CN809" s="44">
        <v>9.9999999999999995E-21</v>
      </c>
      <c r="CO809" s="12">
        <v>1</v>
      </c>
      <c r="CP809" s="44">
        <v>9.9999999999999995E-21</v>
      </c>
      <c r="CQ809" s="12">
        <v>1</v>
      </c>
      <c r="CR809" s="44">
        <v>9.9999999999999995E-21</v>
      </c>
      <c r="CS809" s="12">
        <v>1.006702</v>
      </c>
      <c r="CT809" s="12">
        <v>1.1169000000000001E-3</v>
      </c>
      <c r="CU809" s="12">
        <v>1.7904900000000001E-2</v>
      </c>
      <c r="CV809" s="12">
        <v>4.4828999999999997E-3</v>
      </c>
      <c r="CW809" s="12">
        <v>0.42298279999999999</v>
      </c>
      <c r="CX809" s="12">
        <v>0.16340370000000001</v>
      </c>
      <c r="CY809" s="12">
        <v>3.3250799999999997E-2</v>
      </c>
      <c r="CZ809" s="12">
        <v>4.4196000000000001E-3</v>
      </c>
      <c r="DA809" s="12">
        <v>1.2463999999999999E-2</v>
      </c>
      <c r="DB809" s="12">
        <v>2.0642E-3</v>
      </c>
      <c r="DC809" s="12">
        <v>4.6629499999999997E-2</v>
      </c>
      <c r="DD809" s="12">
        <v>1.8071999999999999E-3</v>
      </c>
      <c r="DE809" s="12">
        <v>3.8303999999999999E-3</v>
      </c>
      <c r="DF809" s="12">
        <v>8.0199999999999998E-4</v>
      </c>
      <c r="DG809" s="12">
        <v>4.0039999999999997E-4</v>
      </c>
      <c r="DH809" s="12">
        <v>1.1849999999999999E-4</v>
      </c>
      <c r="DI809" s="12">
        <v>1.365219</v>
      </c>
      <c r="DJ809" s="12">
        <v>1.9113100000000001E-2</v>
      </c>
      <c r="DK809" s="12">
        <v>4.4504000000000002E-3</v>
      </c>
      <c r="DL809" s="12">
        <v>3.7461800000000003E-2</v>
      </c>
      <c r="DM809" s="12">
        <v>8.7227999999999993E-3</v>
      </c>
      <c r="DN809" s="12">
        <v>4.1740000000000001E-4</v>
      </c>
      <c r="DO809" s="44">
        <v>4.0409859999999998E-8</v>
      </c>
      <c r="DP809" s="12">
        <v>1.46236E-2</v>
      </c>
      <c r="DQ809" s="12">
        <v>1.2294999999999999E-3</v>
      </c>
      <c r="DR809" s="12">
        <v>4.7709010000000003</v>
      </c>
      <c r="DS809" s="12">
        <v>2.67627E-2</v>
      </c>
      <c r="DT809" s="12">
        <v>4.6464259999999999</v>
      </c>
      <c r="DU809" s="12">
        <v>4.3944400000000002E-2</v>
      </c>
      <c r="DV809" s="12">
        <v>97.550460000000001</v>
      </c>
      <c r="DW809" s="12">
        <v>0.97699250000000004</v>
      </c>
      <c r="DX809" s="12">
        <v>31.92182</v>
      </c>
      <c r="DY809" s="12">
        <v>0.29928870000000002</v>
      </c>
      <c r="DZ809" s="12">
        <v>0.29943540000000002</v>
      </c>
      <c r="EA809" s="12">
        <v>0</v>
      </c>
      <c r="EB809" s="12">
        <v>0</v>
      </c>
      <c r="EC809" s="44">
        <v>3.7539940000000001E-16</v>
      </c>
      <c r="ED809" s="44">
        <v>1.790994E-15</v>
      </c>
      <c r="EE809" s="12" t="s">
        <v>1521</v>
      </c>
      <c r="EF809" s="12">
        <v>3.7861000000000001E-3</v>
      </c>
      <c r="EG809" s="44">
        <v>1.1213E-6</v>
      </c>
      <c r="EH809" s="12">
        <v>2.0427949999999999</v>
      </c>
      <c r="EI809" s="12">
        <v>1.000256</v>
      </c>
      <c r="EJ809" s="12">
        <v>7.5799999999999999E-4</v>
      </c>
      <c r="EK809" s="44">
        <v>6.9999999999999999E-6</v>
      </c>
      <c r="EL809" s="12">
        <v>4.0000000000000003E-5</v>
      </c>
      <c r="EM809" s="12">
        <v>2.0000000000000002E-5</v>
      </c>
      <c r="EN809" s="12">
        <v>2.8600000000000001E-4</v>
      </c>
      <c r="EO809" s="44">
        <v>4.9999999999999998E-7</v>
      </c>
      <c r="EP809" s="12">
        <v>1.2710000000000001E-2</v>
      </c>
      <c r="EQ809" s="12">
        <v>4.0000000000000003E-5</v>
      </c>
      <c r="ER809" s="12">
        <v>7.8700000000000003E-3</v>
      </c>
      <c r="ES809" s="12">
        <v>5.8E-4</v>
      </c>
      <c r="ET809" s="12">
        <v>0</v>
      </c>
      <c r="EU809" s="12">
        <v>0</v>
      </c>
      <c r="EV809" s="12">
        <v>250</v>
      </c>
      <c r="EW809" s="12">
        <v>0</v>
      </c>
      <c r="EX809" s="12">
        <v>1.96</v>
      </c>
      <c r="EY809" s="12">
        <v>0</v>
      </c>
      <c r="EZ809" s="12">
        <v>5.7999999999999996E-3</v>
      </c>
      <c r="FA809" s="12">
        <v>4.9630100000000003E-2</v>
      </c>
      <c r="FB809" s="12">
        <v>35.819870000000002</v>
      </c>
      <c r="FC809" s="12">
        <v>0.16468769999999999</v>
      </c>
      <c r="FD809" s="12">
        <v>7.5079890000000002</v>
      </c>
      <c r="FE809" s="12">
        <v>2.4129299999999999E-2</v>
      </c>
      <c r="FF809" s="12">
        <v>0.109794</v>
      </c>
      <c r="FG809" s="12">
        <v>9.2241000000000007E-3</v>
      </c>
      <c r="FH809" s="12">
        <v>0.1435013</v>
      </c>
      <c r="FI809" s="12">
        <v>3.3410599999999999E-2</v>
      </c>
      <c r="FJ809" s="12">
        <v>3.0062000000000001E-3</v>
      </c>
      <c r="FK809" s="12">
        <v>8.8949999999999999E-4</v>
      </c>
      <c r="FL809" s="12">
        <v>8.2899999999999996E-5</v>
      </c>
      <c r="FM809" s="12">
        <v>30.01183</v>
      </c>
      <c r="FN809" s="12">
        <v>0.2099473</v>
      </c>
      <c r="FO809" s="12">
        <v>0.56188559999999999</v>
      </c>
      <c r="FP809" s="12">
        <v>30.010010000000001</v>
      </c>
      <c r="FQ809" s="12">
        <v>0.99982490000000002</v>
      </c>
      <c r="FR809" s="12">
        <v>1.25837E-2</v>
      </c>
      <c r="FS809" s="44">
        <v>5.4629999999999996E-10</v>
      </c>
      <c r="FT809" s="44">
        <v>5.8099999999999998E-11</v>
      </c>
      <c r="FU809" s="12">
        <v>0</v>
      </c>
      <c r="FV809" s="44">
        <v>4.962E-10</v>
      </c>
      <c r="FW809" s="12">
        <v>1.975E-2</v>
      </c>
      <c r="FX809" s="44">
        <v>5.4629999999999996E-10</v>
      </c>
      <c r="FY809" s="44">
        <v>7.0679999999999999E-6</v>
      </c>
      <c r="FZ809" s="44">
        <v>5.5304999999999997E-10</v>
      </c>
      <c r="GA809" s="44">
        <v>6.3080000000000001E-9</v>
      </c>
      <c r="GB809" s="44">
        <v>5.5430000000000004E-10</v>
      </c>
      <c r="GC809" s="12">
        <v>1.167E-2</v>
      </c>
      <c r="GD809" s="12">
        <v>0</v>
      </c>
      <c r="GE809" s="12">
        <v>295.5</v>
      </c>
      <c r="GF809" s="12">
        <v>0.1</v>
      </c>
      <c r="GG809" s="12">
        <v>1575</v>
      </c>
      <c r="GH809" s="12">
        <v>2</v>
      </c>
      <c r="GI809" s="12">
        <v>1.2710000000000001E-2</v>
      </c>
      <c r="GJ809" s="12">
        <v>1.8389999999999999E-3</v>
      </c>
    </row>
    <row r="810" spans="1:192" s="12" customFormat="1" ht="12">
      <c r="A810" s="31"/>
      <c r="B810" s="32" t="s">
        <v>1647</v>
      </c>
      <c r="C810" s="32">
        <v>2.5</v>
      </c>
      <c r="D810" s="40">
        <v>4.9377870000000001</v>
      </c>
      <c r="E810" s="33">
        <v>5.4386E-3</v>
      </c>
      <c r="F810" s="33">
        <v>0.95379999999999998</v>
      </c>
      <c r="G810" s="34">
        <v>0.70878525786496338</v>
      </c>
      <c r="H810" s="45">
        <v>93.811642702165997</v>
      </c>
      <c r="I810" s="36">
        <v>94.293000000000006</v>
      </c>
      <c r="J810" s="42">
        <v>31.936530000000001</v>
      </c>
      <c r="K810" s="42">
        <v>0.12620210000000001</v>
      </c>
      <c r="L810" s="12">
        <v>1.2859E-3</v>
      </c>
      <c r="T810" s="12" t="s">
        <v>788</v>
      </c>
      <c r="U810" s="12" t="s">
        <v>693</v>
      </c>
      <c r="V810" s="12">
        <v>37</v>
      </c>
      <c r="W810" s="43">
        <v>43228</v>
      </c>
      <c r="X810" s="12">
        <v>3.1333329999999999</v>
      </c>
      <c r="Y810" s="44">
        <v>3608594000</v>
      </c>
      <c r="Z810" s="12" t="s">
        <v>1476</v>
      </c>
      <c r="AA810" s="12" t="s">
        <v>1517</v>
      </c>
      <c r="AB810" s="12">
        <v>12</v>
      </c>
      <c r="AC810" s="12" t="s">
        <v>1518</v>
      </c>
      <c r="AE810" s="12" t="s">
        <v>1454</v>
      </c>
      <c r="AF810" s="12">
        <v>7.875</v>
      </c>
      <c r="AG810" s="12" t="s">
        <v>1528</v>
      </c>
      <c r="AH810" s="12" t="s">
        <v>1520</v>
      </c>
      <c r="AI810" s="12" t="s">
        <v>1464</v>
      </c>
      <c r="AJ810" s="12">
        <v>1</v>
      </c>
      <c r="AK810" s="12" t="s">
        <v>1458</v>
      </c>
      <c r="AL810" s="12">
        <v>1</v>
      </c>
      <c r="AM810" s="12" t="s">
        <v>1459</v>
      </c>
      <c r="AN810" s="12">
        <v>2.5</v>
      </c>
      <c r="AO810" s="12">
        <v>0</v>
      </c>
      <c r="AP810" s="12">
        <v>0</v>
      </c>
      <c r="AQ810" s="12">
        <v>0</v>
      </c>
      <c r="AR810" s="12">
        <v>0</v>
      </c>
      <c r="AS810" s="12">
        <v>30</v>
      </c>
      <c r="AT810" s="12">
        <v>30</v>
      </c>
      <c r="AU810" s="12">
        <v>43</v>
      </c>
      <c r="AX810" s="12">
        <v>0</v>
      </c>
      <c r="AY810" s="12">
        <v>2.1576000000000001E-2</v>
      </c>
      <c r="AZ810" s="12">
        <v>1.5032200000000001E-2</v>
      </c>
      <c r="BA810" s="12">
        <v>69.996889999999993</v>
      </c>
      <c r="BB810" s="12">
        <v>5.3805199999999997E-2</v>
      </c>
      <c r="BC810" s="12">
        <v>14.1715</v>
      </c>
      <c r="BD810" s="12">
        <v>2.80574E-2</v>
      </c>
      <c r="BE810" s="12">
        <v>0.2145514</v>
      </c>
      <c r="BF810" s="12">
        <v>9.0664000000000005E-3</v>
      </c>
      <c r="BG810" s="12">
        <v>3.3292099999999998E-2</v>
      </c>
      <c r="BH810" s="12">
        <v>1.9724499999999999E-2</v>
      </c>
      <c r="BI810" s="12">
        <v>1.3521200000000001E-2</v>
      </c>
      <c r="BJ810" s="12">
        <v>7.4859999999999998E-4</v>
      </c>
      <c r="BK810" s="12">
        <v>3.8030899999999999E-2</v>
      </c>
      <c r="BL810" s="12">
        <v>1.3452E-2</v>
      </c>
      <c r="BM810" s="12">
        <v>70.719560000000001</v>
      </c>
      <c r="BN810" s="12">
        <v>3.4419499999999999E-2</v>
      </c>
      <c r="BO810" s="12">
        <v>14.204829999999999</v>
      </c>
      <c r="BP810" s="12">
        <v>2.7410299999999999E-2</v>
      </c>
      <c r="BQ810" s="12">
        <v>0.22176799999999999</v>
      </c>
      <c r="BR810" s="12">
        <v>8.9779000000000005E-3</v>
      </c>
      <c r="BS810" s="12">
        <v>8.1272999999999998E-2</v>
      </c>
      <c r="BT810" s="12">
        <v>1.9600099999999999E-2</v>
      </c>
      <c r="BU810" s="12">
        <v>1.8350000000000002E-2</v>
      </c>
      <c r="BV810" s="12">
        <v>7.2480000000000005E-4</v>
      </c>
      <c r="BW810" s="12">
        <v>1</v>
      </c>
      <c r="BX810" s="12">
        <v>0</v>
      </c>
      <c r="BY810" s="12">
        <v>1</v>
      </c>
      <c r="BZ810" s="12">
        <v>0</v>
      </c>
      <c r="CA810" s="12">
        <v>1</v>
      </c>
      <c r="CB810" s="12">
        <v>0</v>
      </c>
      <c r="CC810" s="12">
        <v>1</v>
      </c>
      <c r="CD810" s="12">
        <v>0</v>
      </c>
      <c r="CE810" s="12">
        <v>1</v>
      </c>
      <c r="CF810" s="12">
        <v>0</v>
      </c>
      <c r="CG810" s="12">
        <v>1</v>
      </c>
      <c r="CH810" s="12">
        <v>0</v>
      </c>
      <c r="CI810" s="12">
        <v>1</v>
      </c>
      <c r="CJ810" s="44">
        <v>9.9999999999999995E-21</v>
      </c>
      <c r="CK810" s="12">
        <v>1</v>
      </c>
      <c r="CL810" s="12">
        <v>0</v>
      </c>
      <c r="CM810" s="12">
        <v>1</v>
      </c>
      <c r="CN810" s="44">
        <v>9.9999999999999995E-21</v>
      </c>
      <c r="CO810" s="12">
        <v>1</v>
      </c>
      <c r="CP810" s="44">
        <v>9.9999999999999995E-21</v>
      </c>
      <c r="CQ810" s="12">
        <v>1</v>
      </c>
      <c r="CR810" s="44">
        <v>9.9999999999999995E-21</v>
      </c>
      <c r="CS810" s="12">
        <v>1.0070429999999999</v>
      </c>
      <c r="CT810" s="12">
        <v>1.2859E-3</v>
      </c>
      <c r="CU810" s="12">
        <v>1.6454900000000001E-2</v>
      </c>
      <c r="CV810" s="12">
        <v>6.7089000000000003E-3</v>
      </c>
      <c r="CW810" s="12">
        <v>0.72266640000000004</v>
      </c>
      <c r="CX810" s="12">
        <v>4.1355700000000002E-2</v>
      </c>
      <c r="CY810" s="12">
        <v>3.3333599999999998E-2</v>
      </c>
      <c r="CZ810" s="12">
        <v>5.9914E-3</v>
      </c>
      <c r="DA810" s="12">
        <v>7.2166000000000001E-3</v>
      </c>
      <c r="DB810" s="12">
        <v>1.2631999999999999E-3</v>
      </c>
      <c r="DC810" s="12">
        <v>4.79809E-2</v>
      </c>
      <c r="DD810" s="12">
        <v>2.2120999999999998E-3</v>
      </c>
      <c r="DE810" s="12">
        <v>4.9233999999999997E-3</v>
      </c>
      <c r="DF810" s="12">
        <v>1.649E-4</v>
      </c>
      <c r="DG810" s="12">
        <v>9.5379999999999998E-4</v>
      </c>
      <c r="DH810" s="12">
        <v>5.2800000000000003E-5</v>
      </c>
      <c r="DI810" s="12">
        <v>0.1630741</v>
      </c>
      <c r="DJ810" s="12">
        <v>5.4386E-3</v>
      </c>
      <c r="DK810" s="12">
        <v>3.2222000000000002E-3</v>
      </c>
      <c r="DL810" s="12">
        <v>1.06596E-2</v>
      </c>
      <c r="DM810" s="12">
        <v>6.3154999999999999E-3</v>
      </c>
      <c r="DN810" s="12">
        <v>5.0989999999999998E-4</v>
      </c>
      <c r="DO810" s="44">
        <v>2.925772E-8</v>
      </c>
      <c r="DP810" s="12">
        <v>1.51351E-2</v>
      </c>
      <c r="DQ810" s="12">
        <v>6.4030000000000001E-4</v>
      </c>
      <c r="DR810" s="12">
        <v>4.9377870000000001</v>
      </c>
      <c r="DS810" s="12">
        <v>1.0487E-2</v>
      </c>
      <c r="DT810" s="12">
        <v>4.6485859999999999</v>
      </c>
      <c r="DU810" s="12">
        <v>1.85303E-2</v>
      </c>
      <c r="DV810" s="12">
        <v>94.293000000000006</v>
      </c>
      <c r="DW810" s="12">
        <v>0.33421230000000002</v>
      </c>
      <c r="DX810" s="12">
        <v>31.936530000000001</v>
      </c>
      <c r="DY810" s="12">
        <v>0.12620210000000001</v>
      </c>
      <c r="DZ810" s="12">
        <v>0.12655</v>
      </c>
      <c r="EA810" s="12">
        <v>5.6947699999999997E-2</v>
      </c>
      <c r="EB810" s="12">
        <v>0</v>
      </c>
      <c r="EC810" s="44">
        <v>7.0878799999999999E-16</v>
      </c>
      <c r="ED810" s="44">
        <v>3.4998440000000002E-15</v>
      </c>
      <c r="EE810" s="12" t="s">
        <v>1521</v>
      </c>
      <c r="EF810" s="12">
        <v>3.7861000000000001E-3</v>
      </c>
      <c r="EG810" s="44">
        <v>1.1213E-6</v>
      </c>
      <c r="EH810" s="12">
        <v>2.3157519999999998</v>
      </c>
      <c r="EI810" s="12">
        <v>1.0003010000000001</v>
      </c>
      <c r="EJ810" s="12">
        <v>7.5799999999999999E-4</v>
      </c>
      <c r="EK810" s="44">
        <v>6.9999999999999999E-6</v>
      </c>
      <c r="EL810" s="12">
        <v>4.0000000000000003E-5</v>
      </c>
      <c r="EM810" s="12">
        <v>2.0000000000000002E-5</v>
      </c>
      <c r="EN810" s="12">
        <v>2.8600000000000001E-4</v>
      </c>
      <c r="EO810" s="44">
        <v>4.9999999999999998E-7</v>
      </c>
      <c r="EP810" s="12">
        <v>1.2710000000000001E-2</v>
      </c>
      <c r="EQ810" s="12">
        <v>4.0000000000000003E-5</v>
      </c>
      <c r="ER810" s="12">
        <v>7.8700000000000003E-3</v>
      </c>
      <c r="ES810" s="12">
        <v>5.8E-4</v>
      </c>
      <c r="ET810" s="12">
        <v>0</v>
      </c>
      <c r="EU810" s="12">
        <v>0</v>
      </c>
      <c r="EV810" s="12">
        <v>250</v>
      </c>
      <c r="EW810" s="12">
        <v>0</v>
      </c>
      <c r="EX810" s="12">
        <v>1.96</v>
      </c>
      <c r="EY810" s="12">
        <v>0</v>
      </c>
      <c r="EZ810" s="12">
        <v>2.1576000000000001E-2</v>
      </c>
      <c r="FA810" s="12">
        <v>1.5032200000000001E-2</v>
      </c>
      <c r="FB810" s="12">
        <v>69.996889999999993</v>
      </c>
      <c r="FC810" s="12">
        <v>5.3805199999999997E-2</v>
      </c>
      <c r="FD810" s="12">
        <v>14.17576</v>
      </c>
      <c r="FE810" s="12">
        <v>2.8065900000000001E-2</v>
      </c>
      <c r="FF810" s="12">
        <v>0.2145514</v>
      </c>
      <c r="FG810" s="12">
        <v>9.0664000000000005E-3</v>
      </c>
      <c r="FH810" s="12">
        <v>7.7096200000000004E-2</v>
      </c>
      <c r="FI810" s="12">
        <v>4.5677099999999998E-2</v>
      </c>
      <c r="FJ810" s="12">
        <v>1.3521200000000001E-2</v>
      </c>
      <c r="FK810" s="12">
        <v>7.4859999999999998E-4</v>
      </c>
      <c r="FL810" s="12">
        <v>1.931E-4</v>
      </c>
      <c r="FM810" s="12">
        <v>5.5481860000000003</v>
      </c>
      <c r="FN810" s="12">
        <v>0.2028423</v>
      </c>
      <c r="FO810" s="12">
        <v>0.2127232</v>
      </c>
      <c r="FP810" s="12">
        <v>5.5511720000000002</v>
      </c>
      <c r="FQ810" s="12">
        <v>0.99926749999999998</v>
      </c>
      <c r="FR810" s="12">
        <v>5.0295000000000001E-3</v>
      </c>
      <c r="FS810" s="44">
        <v>5.4629999999999996E-10</v>
      </c>
      <c r="FT810" s="44">
        <v>5.8099999999999998E-11</v>
      </c>
      <c r="FU810" s="12">
        <v>0</v>
      </c>
      <c r="FV810" s="44">
        <v>4.962E-10</v>
      </c>
      <c r="FW810" s="12">
        <v>1.975E-2</v>
      </c>
      <c r="FX810" s="44">
        <v>5.4629999999999996E-10</v>
      </c>
      <c r="FY810" s="44">
        <v>7.0679999999999999E-6</v>
      </c>
      <c r="FZ810" s="44">
        <v>5.5304999999999997E-10</v>
      </c>
      <c r="GA810" s="44">
        <v>6.3080000000000001E-9</v>
      </c>
      <c r="GB810" s="44">
        <v>5.5430000000000004E-10</v>
      </c>
      <c r="GC810" s="12">
        <v>1.167E-2</v>
      </c>
      <c r="GD810" s="12">
        <v>0</v>
      </c>
      <c r="GE810" s="12">
        <v>295.5</v>
      </c>
      <c r="GF810" s="12">
        <v>0.1</v>
      </c>
      <c r="GG810" s="12">
        <v>1575</v>
      </c>
      <c r="GH810" s="12">
        <v>2</v>
      </c>
      <c r="GI810" s="12">
        <v>1.2710000000000001E-2</v>
      </c>
      <c r="GJ810" s="12">
        <v>2.2463000000000001E-3</v>
      </c>
    </row>
    <row r="811" spans="1:192" s="12" customFormat="1" ht="12">
      <c r="A811" s="31"/>
      <c r="B811" s="32" t="s">
        <v>1698</v>
      </c>
      <c r="C811" s="32">
        <v>2.5</v>
      </c>
      <c r="D811" s="40">
        <v>4.9238039999999996</v>
      </c>
      <c r="E811" s="33">
        <v>1.8579100000000001E-2</v>
      </c>
      <c r="F811" s="33">
        <v>0.90229999999999999</v>
      </c>
      <c r="G811" s="34">
        <v>0.75235144773958573</v>
      </c>
      <c r="H811" s="45">
        <v>27.46117949739223</v>
      </c>
      <c r="I811" s="36">
        <v>94.609039999999993</v>
      </c>
      <c r="J811" s="42">
        <v>31.952860000000001</v>
      </c>
      <c r="K811" s="42">
        <v>0.1291641</v>
      </c>
      <c r="L811" s="12">
        <v>1.2859E-3</v>
      </c>
      <c r="T811" s="12" t="s">
        <v>821</v>
      </c>
      <c r="U811" s="12" t="s">
        <v>693</v>
      </c>
      <c r="V811" s="12">
        <v>37</v>
      </c>
      <c r="W811" s="43">
        <v>43228</v>
      </c>
      <c r="X811" s="12">
        <v>7.65</v>
      </c>
      <c r="Y811" s="44">
        <v>3608610000</v>
      </c>
      <c r="Z811" s="12" t="s">
        <v>1476</v>
      </c>
      <c r="AA811" s="12" t="s">
        <v>1517</v>
      </c>
      <c r="AB811" s="12">
        <v>12</v>
      </c>
      <c r="AC811" s="12" t="s">
        <v>1518</v>
      </c>
      <c r="AE811" s="12" t="s">
        <v>1454</v>
      </c>
      <c r="AF811" s="12">
        <v>7.875</v>
      </c>
      <c r="AG811" s="12" t="s">
        <v>1529</v>
      </c>
      <c r="AH811" s="12" t="s">
        <v>1520</v>
      </c>
      <c r="AI811" s="12" t="s">
        <v>1464</v>
      </c>
      <c r="AJ811" s="12">
        <v>1</v>
      </c>
      <c r="AK811" s="12" t="s">
        <v>1458</v>
      </c>
      <c r="AL811" s="12">
        <v>1</v>
      </c>
      <c r="AM811" s="12" t="s">
        <v>1459</v>
      </c>
      <c r="AN811" s="12">
        <v>2.5</v>
      </c>
      <c r="AO811" s="12">
        <v>0</v>
      </c>
      <c r="AP811" s="12">
        <v>0</v>
      </c>
      <c r="AQ811" s="12">
        <v>0</v>
      </c>
      <c r="AR811" s="12">
        <v>0</v>
      </c>
      <c r="AS811" s="12">
        <v>30</v>
      </c>
      <c r="AT811" s="12">
        <v>30</v>
      </c>
      <c r="AU811" s="12">
        <v>78</v>
      </c>
      <c r="AX811" s="12">
        <v>0</v>
      </c>
      <c r="AY811" s="12">
        <v>4.3311500000000003E-2</v>
      </c>
      <c r="AZ811" s="12">
        <v>1.4762300000000001E-2</v>
      </c>
      <c r="BA811" s="12">
        <v>74.089669999999998</v>
      </c>
      <c r="BB811" s="12">
        <v>3.5001699999999997E-2</v>
      </c>
      <c r="BC811" s="12">
        <v>15.0427</v>
      </c>
      <c r="BD811" s="12">
        <v>2.50943E-2</v>
      </c>
      <c r="BE811" s="12">
        <v>0.22255179999999999</v>
      </c>
      <c r="BF811" s="12">
        <v>1.03733E-2</v>
      </c>
      <c r="BG811" s="12">
        <v>0.1202761</v>
      </c>
      <c r="BH811" s="12">
        <v>1.93749E-2</v>
      </c>
      <c r="BI811" s="12">
        <v>1.3576899999999999E-2</v>
      </c>
      <c r="BJ811" s="12">
        <v>8.7230000000000001E-4</v>
      </c>
      <c r="BK811" s="12">
        <v>5.9766399999999997E-2</v>
      </c>
      <c r="BL811" s="12">
        <v>1.31497E-2</v>
      </c>
      <c r="BM811" s="12">
        <v>74.673779999999994</v>
      </c>
      <c r="BN811" s="12">
        <v>3.0951599999999999E-2</v>
      </c>
      <c r="BO811" s="12">
        <v>15.076029999999999</v>
      </c>
      <c r="BP811" s="12">
        <v>2.4368600000000001E-2</v>
      </c>
      <c r="BQ811" s="12">
        <v>0.22976830000000001</v>
      </c>
      <c r="BR811" s="12">
        <v>1.0296100000000001E-2</v>
      </c>
      <c r="BS811" s="12">
        <v>0.16825699999999999</v>
      </c>
      <c r="BT811" s="12">
        <v>1.92482E-2</v>
      </c>
      <c r="BU811" s="12">
        <v>1.7835799999999999E-2</v>
      </c>
      <c r="BV811" s="12">
        <v>8.5539999999999998E-4</v>
      </c>
      <c r="BW811" s="12">
        <v>1</v>
      </c>
      <c r="BX811" s="12">
        <v>0</v>
      </c>
      <c r="BY811" s="12">
        <v>1</v>
      </c>
      <c r="BZ811" s="12">
        <v>0</v>
      </c>
      <c r="CA811" s="12">
        <v>1</v>
      </c>
      <c r="CB811" s="12">
        <v>0</v>
      </c>
      <c r="CC811" s="12">
        <v>1</v>
      </c>
      <c r="CD811" s="12">
        <v>0</v>
      </c>
      <c r="CE811" s="12">
        <v>1</v>
      </c>
      <c r="CF811" s="12">
        <v>0</v>
      </c>
      <c r="CG811" s="12">
        <v>1</v>
      </c>
      <c r="CH811" s="12">
        <v>0</v>
      </c>
      <c r="CI811" s="12">
        <v>1</v>
      </c>
      <c r="CJ811" s="44">
        <v>9.9999999999999995E-21</v>
      </c>
      <c r="CK811" s="12">
        <v>1</v>
      </c>
      <c r="CL811" s="12">
        <v>0</v>
      </c>
      <c r="CM811" s="12">
        <v>1</v>
      </c>
      <c r="CN811" s="44">
        <v>9.9999999999999995E-21</v>
      </c>
      <c r="CO811" s="12">
        <v>1</v>
      </c>
      <c r="CP811" s="44">
        <v>9.9999999999999995E-21</v>
      </c>
      <c r="CQ811" s="12">
        <v>1</v>
      </c>
      <c r="CR811" s="44">
        <v>9.9999999999999995E-21</v>
      </c>
      <c r="CS811" s="12">
        <v>1.0070429999999999</v>
      </c>
      <c r="CT811" s="12">
        <v>1.2859E-3</v>
      </c>
      <c r="CU811" s="12">
        <v>1.6454900000000001E-2</v>
      </c>
      <c r="CV811" s="12">
        <v>6.7089000000000003E-3</v>
      </c>
      <c r="CW811" s="12">
        <v>0.58411480000000005</v>
      </c>
      <c r="CX811" s="12">
        <v>1.63436E-2</v>
      </c>
      <c r="CY811" s="12">
        <v>3.3333599999999998E-2</v>
      </c>
      <c r="CZ811" s="12">
        <v>5.9914E-3</v>
      </c>
      <c r="DA811" s="12">
        <v>7.2166000000000001E-3</v>
      </c>
      <c r="DB811" s="12">
        <v>1.2631999999999999E-3</v>
      </c>
      <c r="DC811" s="12">
        <v>4.79809E-2</v>
      </c>
      <c r="DD811" s="12">
        <v>2.2120999999999998E-3</v>
      </c>
      <c r="DE811" s="12">
        <v>4.3539E-3</v>
      </c>
      <c r="DF811" s="12">
        <v>1.3520000000000001E-4</v>
      </c>
      <c r="DG811" s="12">
        <v>9.0229999999999998E-4</v>
      </c>
      <c r="DH811" s="12">
        <v>5.8E-5</v>
      </c>
      <c r="DI811" s="12">
        <v>0.58890929999999997</v>
      </c>
      <c r="DJ811" s="12">
        <v>1.8579100000000001E-2</v>
      </c>
      <c r="DK811" s="12">
        <v>2.993E-3</v>
      </c>
      <c r="DL811" s="12">
        <v>3.6415000000000003E-2</v>
      </c>
      <c r="DM811" s="12">
        <v>5.8662999999999996E-3</v>
      </c>
      <c r="DN811" s="12">
        <v>4.3389999999999998E-4</v>
      </c>
      <c r="DO811" s="44">
        <v>2.7176520000000002E-8</v>
      </c>
      <c r="DP811" s="12">
        <v>1.47902E-2</v>
      </c>
      <c r="DQ811" s="12">
        <v>6.8979999999999996E-4</v>
      </c>
      <c r="DR811" s="12">
        <v>4.9238039999999996</v>
      </c>
      <c r="DS811" s="12">
        <v>8.5369E-3</v>
      </c>
      <c r="DT811" s="12">
        <v>4.6509840000000002</v>
      </c>
      <c r="DU811" s="12">
        <v>1.89654E-2</v>
      </c>
      <c r="DV811" s="12">
        <v>94.609039999999993</v>
      </c>
      <c r="DW811" s="12">
        <v>0.3549119</v>
      </c>
      <c r="DX811" s="12">
        <v>31.952860000000001</v>
      </c>
      <c r="DY811" s="12">
        <v>0.1291641</v>
      </c>
      <c r="DZ811" s="12">
        <v>0.12950439999999999</v>
      </c>
      <c r="EA811" s="12">
        <v>0</v>
      </c>
      <c r="EB811" s="12">
        <v>0</v>
      </c>
      <c r="EC811" s="44">
        <v>7.52362E-16</v>
      </c>
      <c r="ED811" s="44">
        <v>3.704483E-15</v>
      </c>
      <c r="EE811" s="12" t="s">
        <v>1521</v>
      </c>
      <c r="EF811" s="12">
        <v>3.7861000000000001E-3</v>
      </c>
      <c r="EG811" s="44">
        <v>1.1213E-6</v>
      </c>
      <c r="EH811" s="12">
        <v>2.3243529999999999</v>
      </c>
      <c r="EI811" s="12">
        <v>1.000302</v>
      </c>
      <c r="EJ811" s="12">
        <v>7.5799999999999999E-4</v>
      </c>
      <c r="EK811" s="44">
        <v>6.9999999999999999E-6</v>
      </c>
      <c r="EL811" s="12">
        <v>4.0000000000000003E-5</v>
      </c>
      <c r="EM811" s="12">
        <v>2.0000000000000002E-5</v>
      </c>
      <c r="EN811" s="12">
        <v>2.8600000000000001E-4</v>
      </c>
      <c r="EO811" s="44">
        <v>4.9999999999999998E-7</v>
      </c>
      <c r="EP811" s="12">
        <v>1.2710000000000001E-2</v>
      </c>
      <c r="EQ811" s="12">
        <v>4.0000000000000003E-5</v>
      </c>
      <c r="ER811" s="12">
        <v>7.8700000000000003E-3</v>
      </c>
      <c r="ES811" s="12">
        <v>5.8E-4</v>
      </c>
      <c r="ET811" s="12">
        <v>0</v>
      </c>
      <c r="EU811" s="12">
        <v>0</v>
      </c>
      <c r="EV811" s="12">
        <v>250</v>
      </c>
      <c r="EW811" s="12">
        <v>0</v>
      </c>
      <c r="EX811" s="12">
        <v>1.96</v>
      </c>
      <c r="EY811" s="12">
        <v>0</v>
      </c>
      <c r="EZ811" s="12">
        <v>4.3311500000000003E-2</v>
      </c>
      <c r="FA811" s="12">
        <v>1.4762300000000001E-2</v>
      </c>
      <c r="FB811" s="12">
        <v>74.089669999999998</v>
      </c>
      <c r="FC811" s="12">
        <v>3.5001699999999997E-2</v>
      </c>
      <c r="FD811" s="12">
        <v>15.04724</v>
      </c>
      <c r="FE811" s="12">
        <v>2.51019E-2</v>
      </c>
      <c r="FF811" s="12">
        <v>0.22255179999999999</v>
      </c>
      <c r="FG811" s="12">
        <v>1.03733E-2</v>
      </c>
      <c r="FH811" s="12">
        <v>0.27956429999999999</v>
      </c>
      <c r="FI811" s="12">
        <v>4.5034100000000001E-2</v>
      </c>
      <c r="FJ811" s="12">
        <v>1.3576899999999999E-2</v>
      </c>
      <c r="FK811" s="12">
        <v>8.7230000000000001E-4</v>
      </c>
      <c r="FL811" s="12">
        <v>1.8239999999999999E-4</v>
      </c>
      <c r="FM811" s="12">
        <v>6.4647880000000004</v>
      </c>
      <c r="FN811" s="12">
        <v>0.2034173</v>
      </c>
      <c r="FO811" s="12">
        <v>0.17366090000000001</v>
      </c>
      <c r="FP811" s="12">
        <v>6.4667589999999997</v>
      </c>
      <c r="FQ811" s="12">
        <v>0.99964039999999998</v>
      </c>
      <c r="FR811" s="12">
        <v>1.9973999999999999E-3</v>
      </c>
      <c r="FS811" s="44">
        <v>5.4629999999999996E-10</v>
      </c>
      <c r="FT811" s="44">
        <v>5.8099999999999998E-11</v>
      </c>
      <c r="FU811" s="12">
        <v>0</v>
      </c>
      <c r="FV811" s="44">
        <v>4.962E-10</v>
      </c>
      <c r="FW811" s="12">
        <v>1.975E-2</v>
      </c>
      <c r="FX811" s="44">
        <v>5.4629999999999996E-10</v>
      </c>
      <c r="FY811" s="44">
        <v>7.0679999999999999E-6</v>
      </c>
      <c r="FZ811" s="44">
        <v>5.5304999999999997E-10</v>
      </c>
      <c r="GA811" s="44">
        <v>6.3080000000000001E-9</v>
      </c>
      <c r="GB811" s="44">
        <v>5.5430000000000004E-10</v>
      </c>
      <c r="GC811" s="12">
        <v>1.167E-2</v>
      </c>
      <c r="GD811" s="12">
        <v>0</v>
      </c>
      <c r="GE811" s="12">
        <v>295.5</v>
      </c>
      <c r="GF811" s="12">
        <v>0.1</v>
      </c>
      <c r="GG811" s="12">
        <v>1575</v>
      </c>
      <c r="GH811" s="12">
        <v>2</v>
      </c>
      <c r="GI811" s="12">
        <v>1.2710000000000001E-2</v>
      </c>
      <c r="GJ811" s="12">
        <v>1.9113999999999999E-3</v>
      </c>
    </row>
    <row r="812" spans="1:192" s="12" customFormat="1" ht="12">
      <c r="A812" s="31"/>
      <c r="B812" s="32" t="s">
        <v>1691</v>
      </c>
      <c r="C812" s="32">
        <v>2.5</v>
      </c>
      <c r="D812" s="40">
        <v>4.9543629999999999</v>
      </c>
      <c r="E812" s="33">
        <v>1.4239699999999999E-2</v>
      </c>
      <c r="F812" s="33">
        <v>0.9978999999999999</v>
      </c>
      <c r="G812" s="34">
        <v>0.60304215748225132</v>
      </c>
      <c r="H812" s="45">
        <v>35.829687423190094</v>
      </c>
      <c r="I812" s="36">
        <v>94.063159999999996</v>
      </c>
      <c r="J812" s="42">
        <v>31.96576</v>
      </c>
      <c r="K812" s="42">
        <v>0.14733460000000001</v>
      </c>
      <c r="L812" s="12">
        <v>1.2859E-3</v>
      </c>
      <c r="T812" s="12" t="s">
        <v>816</v>
      </c>
      <c r="U812" s="12" t="s">
        <v>693</v>
      </c>
      <c r="V812" s="12">
        <v>37</v>
      </c>
      <c r="W812" s="43">
        <v>43228</v>
      </c>
      <c r="X812" s="12">
        <v>6.75</v>
      </c>
      <c r="Y812" s="44">
        <v>3608607000</v>
      </c>
      <c r="Z812" s="12" t="s">
        <v>1476</v>
      </c>
      <c r="AA812" s="12" t="s">
        <v>1517</v>
      </c>
      <c r="AB812" s="12">
        <v>12</v>
      </c>
      <c r="AC812" s="12" t="s">
        <v>1518</v>
      </c>
      <c r="AE812" s="12" t="s">
        <v>1454</v>
      </c>
      <c r="AF812" s="12">
        <v>7.875</v>
      </c>
      <c r="AG812" s="12" t="s">
        <v>1528</v>
      </c>
      <c r="AH812" s="12" t="s">
        <v>1520</v>
      </c>
      <c r="AI812" s="12" t="s">
        <v>1464</v>
      </c>
      <c r="AJ812" s="12">
        <v>1</v>
      </c>
      <c r="AK812" s="12" t="s">
        <v>1458</v>
      </c>
      <c r="AL812" s="12">
        <v>1</v>
      </c>
      <c r="AM812" s="12" t="s">
        <v>1459</v>
      </c>
      <c r="AN812" s="12">
        <v>2.5</v>
      </c>
      <c r="AO812" s="12">
        <v>0</v>
      </c>
      <c r="AP812" s="12">
        <v>0</v>
      </c>
      <c r="AQ812" s="12">
        <v>0</v>
      </c>
      <c r="AR812" s="12">
        <v>0</v>
      </c>
      <c r="AS812" s="12">
        <v>30</v>
      </c>
      <c r="AT812" s="12">
        <v>30</v>
      </c>
      <c r="AU812" s="12">
        <v>71</v>
      </c>
      <c r="AX812" s="12">
        <v>0</v>
      </c>
      <c r="AY812" s="12">
        <v>1.6430500000000001E-2</v>
      </c>
      <c r="AZ812" s="12">
        <v>1.9483899999999998E-2</v>
      </c>
      <c r="BA812" s="12">
        <v>59.75441</v>
      </c>
      <c r="BB812" s="12">
        <v>5.36634E-2</v>
      </c>
      <c r="BC812" s="12">
        <v>12.05733</v>
      </c>
      <c r="BD812" s="12">
        <v>2.5859400000000001E-2</v>
      </c>
      <c r="BE812" s="12">
        <v>0.1576283</v>
      </c>
      <c r="BF812" s="12">
        <v>1.0217199999999999E-2</v>
      </c>
      <c r="BG812" s="12">
        <v>7.3943999999999996E-2</v>
      </c>
      <c r="BH812" s="12">
        <v>1.62139E-2</v>
      </c>
      <c r="BI812" s="12">
        <v>1.20354E-2</v>
      </c>
      <c r="BJ812" s="12">
        <v>7.6119999999999996E-4</v>
      </c>
      <c r="BK812" s="12">
        <v>3.2885400000000002E-2</v>
      </c>
      <c r="BL812" s="12">
        <v>1.82924E-2</v>
      </c>
      <c r="BM812" s="12">
        <v>60.387030000000003</v>
      </c>
      <c r="BN812" s="12">
        <v>2.6631800000000001E-2</v>
      </c>
      <c r="BO812" s="12">
        <v>12.090669999999999</v>
      </c>
      <c r="BP812" s="12">
        <v>2.51557E-2</v>
      </c>
      <c r="BQ812" s="12">
        <v>0.16484489999999999</v>
      </c>
      <c r="BR812" s="12">
        <v>1.01388E-2</v>
      </c>
      <c r="BS812" s="12">
        <v>0.1219249</v>
      </c>
      <c r="BT812" s="12">
        <v>1.6062300000000002E-2</v>
      </c>
      <c r="BU812" s="12">
        <v>1.68746E-2</v>
      </c>
      <c r="BV812" s="12">
        <v>7.3769999999999999E-4</v>
      </c>
      <c r="BW812" s="12">
        <v>1</v>
      </c>
      <c r="BX812" s="12">
        <v>0</v>
      </c>
      <c r="BY812" s="12">
        <v>1</v>
      </c>
      <c r="BZ812" s="12">
        <v>0</v>
      </c>
      <c r="CA812" s="12">
        <v>1</v>
      </c>
      <c r="CB812" s="12">
        <v>0</v>
      </c>
      <c r="CC812" s="12">
        <v>1</v>
      </c>
      <c r="CD812" s="12">
        <v>0</v>
      </c>
      <c r="CE812" s="12">
        <v>1</v>
      </c>
      <c r="CF812" s="12">
        <v>0</v>
      </c>
      <c r="CG812" s="12">
        <v>1</v>
      </c>
      <c r="CH812" s="12">
        <v>0</v>
      </c>
      <c r="CI812" s="12">
        <v>1</v>
      </c>
      <c r="CJ812" s="44">
        <v>9.9999999999999995E-21</v>
      </c>
      <c r="CK812" s="12">
        <v>1</v>
      </c>
      <c r="CL812" s="12">
        <v>0</v>
      </c>
      <c r="CM812" s="12">
        <v>1</v>
      </c>
      <c r="CN812" s="44">
        <v>9.9999999999999995E-21</v>
      </c>
      <c r="CO812" s="12">
        <v>1</v>
      </c>
      <c r="CP812" s="44">
        <v>9.9999999999999995E-21</v>
      </c>
      <c r="CQ812" s="12">
        <v>1</v>
      </c>
      <c r="CR812" s="44">
        <v>9.9999999999999995E-21</v>
      </c>
      <c r="CS812" s="12">
        <v>1.0070429999999999</v>
      </c>
      <c r="CT812" s="12">
        <v>1.2859E-3</v>
      </c>
      <c r="CU812" s="12">
        <v>1.6454900000000001E-2</v>
      </c>
      <c r="CV812" s="12">
        <v>6.7089000000000003E-3</v>
      </c>
      <c r="CW812" s="12">
        <v>0.63261840000000003</v>
      </c>
      <c r="CX812" s="12">
        <v>4.6588699999999997E-2</v>
      </c>
      <c r="CY812" s="12">
        <v>3.3333599999999998E-2</v>
      </c>
      <c r="CZ812" s="12">
        <v>5.9914E-3</v>
      </c>
      <c r="DA812" s="12">
        <v>7.2166000000000001E-3</v>
      </c>
      <c r="DB812" s="12">
        <v>1.2631999999999999E-3</v>
      </c>
      <c r="DC812" s="12">
        <v>4.79809E-2</v>
      </c>
      <c r="DD812" s="12">
        <v>2.2120999999999998E-3</v>
      </c>
      <c r="DE812" s="12">
        <v>4.9233999999999997E-3</v>
      </c>
      <c r="DF812" s="12">
        <v>1.649E-4</v>
      </c>
      <c r="DG812" s="12">
        <v>9.9789999999999992E-4</v>
      </c>
      <c r="DH812" s="12">
        <v>6.3200000000000005E-5</v>
      </c>
      <c r="DI812" s="12">
        <v>0.4081224</v>
      </c>
      <c r="DJ812" s="12">
        <v>1.4239699999999999E-2</v>
      </c>
      <c r="DK812" s="12">
        <v>3.1224999999999998E-3</v>
      </c>
      <c r="DL812" s="12">
        <v>2.7909799999999998E-2</v>
      </c>
      <c r="DM812" s="12">
        <v>6.1202000000000001E-3</v>
      </c>
      <c r="DN812" s="12">
        <v>3.9100000000000002E-5</v>
      </c>
      <c r="DO812" s="44">
        <v>2.8352550000000001E-8</v>
      </c>
      <c r="DP812" s="12">
        <v>1.3069300000000001E-2</v>
      </c>
      <c r="DQ812" s="12">
        <v>8.476E-4</v>
      </c>
      <c r="DR812" s="12">
        <v>4.9543629999999999</v>
      </c>
      <c r="DS812" s="12">
        <v>1.15196E-2</v>
      </c>
      <c r="DT812" s="12">
        <v>4.6528780000000003</v>
      </c>
      <c r="DU812" s="12">
        <v>2.16335E-2</v>
      </c>
      <c r="DV812" s="12">
        <v>94.063159999999996</v>
      </c>
      <c r="DW812" s="12">
        <v>0.39712599999999998</v>
      </c>
      <c r="DX812" s="12">
        <v>31.96576</v>
      </c>
      <c r="DY812" s="12">
        <v>0.14733460000000001</v>
      </c>
      <c r="DZ812" s="12">
        <v>0.14763319999999999</v>
      </c>
      <c r="EA812" s="12">
        <v>0</v>
      </c>
      <c r="EB812" s="12">
        <v>0</v>
      </c>
      <c r="EC812" s="44">
        <v>6.030484E-16</v>
      </c>
      <c r="ED812" s="44">
        <v>2.9877210000000002E-15</v>
      </c>
      <c r="EE812" s="12" t="s">
        <v>1521</v>
      </c>
      <c r="EF812" s="12">
        <v>3.7861000000000001E-3</v>
      </c>
      <c r="EG812" s="44">
        <v>1.1213E-6</v>
      </c>
      <c r="EH812" s="12">
        <v>2.322632</v>
      </c>
      <c r="EI812" s="12">
        <v>1.000302</v>
      </c>
      <c r="EJ812" s="12">
        <v>7.5799999999999999E-4</v>
      </c>
      <c r="EK812" s="44">
        <v>6.9999999999999999E-6</v>
      </c>
      <c r="EL812" s="12">
        <v>4.0000000000000003E-5</v>
      </c>
      <c r="EM812" s="12">
        <v>2.0000000000000002E-5</v>
      </c>
      <c r="EN812" s="12">
        <v>2.8600000000000001E-4</v>
      </c>
      <c r="EO812" s="44">
        <v>4.9999999999999998E-7</v>
      </c>
      <c r="EP812" s="12">
        <v>1.2710000000000001E-2</v>
      </c>
      <c r="EQ812" s="12">
        <v>4.0000000000000003E-5</v>
      </c>
      <c r="ER812" s="12">
        <v>7.8700000000000003E-3</v>
      </c>
      <c r="ES812" s="12">
        <v>5.8E-4</v>
      </c>
      <c r="ET812" s="12">
        <v>0</v>
      </c>
      <c r="EU812" s="12">
        <v>0</v>
      </c>
      <c r="EV812" s="12">
        <v>250</v>
      </c>
      <c r="EW812" s="12">
        <v>0</v>
      </c>
      <c r="EX812" s="12">
        <v>1.96</v>
      </c>
      <c r="EY812" s="12">
        <v>0</v>
      </c>
      <c r="EZ812" s="12">
        <v>1.6430500000000001E-2</v>
      </c>
      <c r="FA812" s="12">
        <v>1.9483899999999998E-2</v>
      </c>
      <c r="FB812" s="12">
        <v>59.75441</v>
      </c>
      <c r="FC812" s="12">
        <v>5.36634E-2</v>
      </c>
      <c r="FD812" s="12">
        <v>12.060969999999999</v>
      </c>
      <c r="FE812" s="12">
        <v>2.58672E-2</v>
      </c>
      <c r="FF812" s="12">
        <v>0.1576283</v>
      </c>
      <c r="FG812" s="12">
        <v>1.0217199999999999E-2</v>
      </c>
      <c r="FH812" s="12">
        <v>0.1717446</v>
      </c>
      <c r="FI812" s="12">
        <v>3.7658900000000002E-2</v>
      </c>
      <c r="FJ812" s="12">
        <v>1.20354E-2</v>
      </c>
      <c r="FK812" s="12">
        <v>7.6119999999999996E-4</v>
      </c>
      <c r="FL812" s="12">
        <v>2.009E-4</v>
      </c>
      <c r="FM812" s="12">
        <v>6.3524019999999997</v>
      </c>
      <c r="FN812" s="12">
        <v>0.20216129999999999</v>
      </c>
      <c r="FO812" s="12">
        <v>0.23288600000000001</v>
      </c>
      <c r="FP812" s="12">
        <v>6.3553759999999997</v>
      </c>
      <c r="FQ812" s="12">
        <v>0.99933019999999995</v>
      </c>
      <c r="FR812" s="12">
        <v>5.4765999999999999E-3</v>
      </c>
      <c r="FS812" s="44">
        <v>5.4629999999999996E-10</v>
      </c>
      <c r="FT812" s="44">
        <v>5.8099999999999998E-11</v>
      </c>
      <c r="FU812" s="12">
        <v>0</v>
      </c>
      <c r="FV812" s="44">
        <v>4.962E-10</v>
      </c>
      <c r="FW812" s="12">
        <v>1.975E-2</v>
      </c>
      <c r="FX812" s="44">
        <v>5.4629999999999996E-10</v>
      </c>
      <c r="FY812" s="44">
        <v>7.0679999999999999E-6</v>
      </c>
      <c r="FZ812" s="44">
        <v>5.5304999999999997E-10</v>
      </c>
      <c r="GA812" s="44">
        <v>6.3080000000000001E-9</v>
      </c>
      <c r="GB812" s="44">
        <v>5.5430000000000004E-10</v>
      </c>
      <c r="GC812" s="12">
        <v>1.167E-2</v>
      </c>
      <c r="GD812" s="12">
        <v>0</v>
      </c>
      <c r="GE812" s="12">
        <v>295.5</v>
      </c>
      <c r="GF812" s="12">
        <v>0.1</v>
      </c>
      <c r="GG812" s="12">
        <v>1575</v>
      </c>
      <c r="GH812" s="12">
        <v>2</v>
      </c>
      <c r="GI812" s="12">
        <v>1.2710000000000001E-2</v>
      </c>
      <c r="GJ812" s="12">
        <v>1.7239999999999999E-4</v>
      </c>
    </row>
    <row r="813" spans="1:192" s="12" customFormat="1" ht="12">
      <c r="A813" s="31"/>
      <c r="B813" s="32" t="s">
        <v>1703</v>
      </c>
      <c r="C813" s="32">
        <v>2.5</v>
      </c>
      <c r="D813" s="40">
        <v>4.904935</v>
      </c>
      <c r="E813" s="33">
        <v>9.5908E-3</v>
      </c>
      <c r="F813" s="33">
        <v>0.75409999999999988</v>
      </c>
      <c r="G813" s="34">
        <v>1.5303758193042667</v>
      </c>
      <c r="H813" s="45">
        <v>53.197230679401095</v>
      </c>
      <c r="I813" s="36">
        <v>95.465950000000007</v>
      </c>
      <c r="J813" s="34">
        <v>32.116849999999999</v>
      </c>
      <c r="K813" s="34">
        <v>6.7759700000000006E-2</v>
      </c>
      <c r="L813" s="12">
        <v>1.2859E-3</v>
      </c>
      <c r="T813" s="12" t="s">
        <v>823</v>
      </c>
      <c r="U813" s="12" t="s">
        <v>693</v>
      </c>
      <c r="V813" s="12">
        <v>37</v>
      </c>
      <c r="W813" s="43">
        <v>43228</v>
      </c>
      <c r="X813" s="12">
        <v>7.8333329999999997</v>
      </c>
      <c r="Y813" s="44">
        <v>3608611000</v>
      </c>
      <c r="Z813" s="12" t="s">
        <v>1476</v>
      </c>
      <c r="AA813" s="12" t="s">
        <v>1517</v>
      </c>
      <c r="AB813" s="12">
        <v>12</v>
      </c>
      <c r="AC813" s="12" t="s">
        <v>1518</v>
      </c>
      <c r="AE813" s="12" t="s">
        <v>1454</v>
      </c>
      <c r="AF813" s="12">
        <v>7.875</v>
      </c>
      <c r="AG813" s="12" t="s">
        <v>1529</v>
      </c>
      <c r="AH813" s="12" t="s">
        <v>1520</v>
      </c>
      <c r="AI813" s="12" t="s">
        <v>1464</v>
      </c>
      <c r="AJ813" s="12">
        <v>1</v>
      </c>
      <c r="AK813" s="12" t="s">
        <v>1458</v>
      </c>
      <c r="AL813" s="12">
        <v>1</v>
      </c>
      <c r="AM813" s="12" t="s">
        <v>1459</v>
      </c>
      <c r="AN813" s="12">
        <v>2.5</v>
      </c>
      <c r="AO813" s="12">
        <v>0</v>
      </c>
      <c r="AP813" s="12">
        <v>0</v>
      </c>
      <c r="AQ813" s="12">
        <v>0</v>
      </c>
      <c r="AR813" s="12">
        <v>0</v>
      </c>
      <c r="AS813" s="12">
        <v>30</v>
      </c>
      <c r="AT813" s="12">
        <v>30</v>
      </c>
      <c r="AU813" s="12">
        <v>80</v>
      </c>
      <c r="AX813" s="12">
        <v>0</v>
      </c>
      <c r="AY813" s="12">
        <v>7.8595499999999999E-2</v>
      </c>
      <c r="AZ813" s="12">
        <v>1.8891999999999999E-2</v>
      </c>
      <c r="BA813" s="12">
        <v>150.12889999999999</v>
      </c>
      <c r="BB813" s="12">
        <v>3.7610900000000003E-2</v>
      </c>
      <c r="BC813" s="12">
        <v>30.598490000000002</v>
      </c>
      <c r="BD813" s="12">
        <v>2.9915199999999999E-2</v>
      </c>
      <c r="BE813" s="12">
        <v>0.39217639999999998</v>
      </c>
      <c r="BF813" s="12">
        <v>1.0280900000000001E-2</v>
      </c>
      <c r="BG813" s="12">
        <v>0.1262752</v>
      </c>
      <c r="BH813" s="12">
        <v>1.7291600000000001E-2</v>
      </c>
      <c r="BI813" s="12">
        <v>2.3082200000000001E-2</v>
      </c>
      <c r="BJ813" s="12">
        <v>9.0399999999999996E-4</v>
      </c>
      <c r="BK813" s="12">
        <v>9.5050399999999993E-2</v>
      </c>
      <c r="BL813" s="12">
        <v>1.7660599999999999E-2</v>
      </c>
      <c r="BM813" s="12">
        <v>150.7131</v>
      </c>
      <c r="BN813" s="12">
        <v>3.3874300000000003E-2</v>
      </c>
      <c r="BO813" s="12">
        <v>30.631830000000001</v>
      </c>
      <c r="BP813" s="12">
        <v>2.9309100000000001E-2</v>
      </c>
      <c r="BQ813" s="12">
        <v>0.3993929</v>
      </c>
      <c r="BR813" s="12">
        <v>1.0203E-2</v>
      </c>
      <c r="BS813" s="12">
        <v>0.1742561</v>
      </c>
      <c r="BT813" s="12">
        <v>1.7149500000000002E-2</v>
      </c>
      <c r="BU813" s="12">
        <v>2.7274699999999999E-2</v>
      </c>
      <c r="BV813" s="12">
        <v>8.8690000000000004E-4</v>
      </c>
      <c r="BW813" s="12">
        <v>1</v>
      </c>
      <c r="BX813" s="12">
        <v>0</v>
      </c>
      <c r="BY813" s="12">
        <v>1</v>
      </c>
      <c r="BZ813" s="12">
        <v>0</v>
      </c>
      <c r="CA813" s="12">
        <v>1</v>
      </c>
      <c r="CB813" s="12">
        <v>0</v>
      </c>
      <c r="CC813" s="12">
        <v>1</v>
      </c>
      <c r="CD813" s="12">
        <v>0</v>
      </c>
      <c r="CE813" s="12">
        <v>1</v>
      </c>
      <c r="CF813" s="12">
        <v>0</v>
      </c>
      <c r="CG813" s="12">
        <v>1</v>
      </c>
      <c r="CH813" s="12">
        <v>0</v>
      </c>
      <c r="CI813" s="12">
        <v>1</v>
      </c>
      <c r="CJ813" s="44">
        <v>9.9999999999999995E-21</v>
      </c>
      <c r="CK813" s="12">
        <v>1</v>
      </c>
      <c r="CL813" s="12">
        <v>0</v>
      </c>
      <c r="CM813" s="12">
        <v>1</v>
      </c>
      <c r="CN813" s="44">
        <v>9.9999999999999995E-21</v>
      </c>
      <c r="CO813" s="12">
        <v>1</v>
      </c>
      <c r="CP813" s="44">
        <v>9.9999999999999995E-21</v>
      </c>
      <c r="CQ813" s="12">
        <v>1</v>
      </c>
      <c r="CR813" s="44">
        <v>9.9999999999999995E-21</v>
      </c>
      <c r="CS813" s="12">
        <v>1.0070429999999999</v>
      </c>
      <c r="CT813" s="12">
        <v>1.2859E-3</v>
      </c>
      <c r="CU813" s="12">
        <v>1.6454900000000001E-2</v>
      </c>
      <c r="CV813" s="12">
        <v>6.7089000000000003E-3</v>
      </c>
      <c r="CW813" s="12">
        <v>0.58411480000000005</v>
      </c>
      <c r="CX813" s="12">
        <v>1.63436E-2</v>
      </c>
      <c r="CY813" s="12">
        <v>3.3333599999999998E-2</v>
      </c>
      <c r="CZ813" s="12">
        <v>5.9914E-3</v>
      </c>
      <c r="DA813" s="12">
        <v>7.2166000000000001E-3</v>
      </c>
      <c r="DB813" s="12">
        <v>1.2631999999999999E-3</v>
      </c>
      <c r="DC813" s="12">
        <v>4.79809E-2</v>
      </c>
      <c r="DD813" s="12">
        <v>2.2120999999999998E-3</v>
      </c>
      <c r="DE813" s="12">
        <v>4.3539E-3</v>
      </c>
      <c r="DF813" s="12">
        <v>1.3520000000000001E-4</v>
      </c>
      <c r="DG813" s="12">
        <v>7.5409999999999995E-4</v>
      </c>
      <c r="DH813" s="12">
        <v>2.9499999999999999E-5</v>
      </c>
      <c r="DI813" s="12">
        <v>0.3637262</v>
      </c>
      <c r="DJ813" s="12">
        <v>9.5908E-3</v>
      </c>
      <c r="DK813" s="12">
        <v>1.3133999999999999E-3</v>
      </c>
      <c r="DL813" s="12">
        <v>1.8797999999999999E-2</v>
      </c>
      <c r="DM813" s="12">
        <v>2.5742E-3</v>
      </c>
      <c r="DN813" s="44">
        <v>-8.6900940000000003E-6</v>
      </c>
      <c r="DO813" s="44">
        <v>1.1925269999999999E-8</v>
      </c>
      <c r="DP813" s="12">
        <v>1.2813E-2</v>
      </c>
      <c r="DQ813" s="12">
        <v>3.3609999999999998E-4</v>
      </c>
      <c r="DR813" s="12">
        <v>4.904935</v>
      </c>
      <c r="DS813" s="12">
        <v>4.9503000000000004E-3</v>
      </c>
      <c r="DT813" s="12">
        <v>4.6750639999999999</v>
      </c>
      <c r="DU813" s="12">
        <v>9.9501999999999993E-3</v>
      </c>
      <c r="DV813" s="12">
        <v>95.465950000000007</v>
      </c>
      <c r="DW813" s="12">
        <v>0.18232860000000001</v>
      </c>
      <c r="DX813" s="12">
        <v>32.116849999999999</v>
      </c>
      <c r="DY813" s="12">
        <v>6.7759700000000006E-2</v>
      </c>
      <c r="DZ813" s="12">
        <v>6.8412600000000004E-2</v>
      </c>
      <c r="EA813" s="12">
        <v>0</v>
      </c>
      <c r="EB813" s="12">
        <v>0</v>
      </c>
      <c r="EC813" s="44">
        <v>1.530387E-15</v>
      </c>
      <c r="ED813" s="44">
        <v>7.5064470000000001E-15</v>
      </c>
      <c r="EE813" s="12" t="s">
        <v>1521</v>
      </c>
      <c r="EF813" s="12">
        <v>3.7861000000000001E-3</v>
      </c>
      <c r="EG813" s="44">
        <v>1.1213E-6</v>
      </c>
      <c r="EH813" s="12">
        <v>2.3247040000000001</v>
      </c>
      <c r="EI813" s="12">
        <v>1.000302</v>
      </c>
      <c r="EJ813" s="12">
        <v>7.5799999999999999E-4</v>
      </c>
      <c r="EK813" s="44">
        <v>6.9999999999999999E-6</v>
      </c>
      <c r="EL813" s="12">
        <v>4.0000000000000003E-5</v>
      </c>
      <c r="EM813" s="12">
        <v>2.0000000000000002E-5</v>
      </c>
      <c r="EN813" s="12">
        <v>2.8600000000000001E-4</v>
      </c>
      <c r="EO813" s="44">
        <v>4.9999999999999998E-7</v>
      </c>
      <c r="EP813" s="12">
        <v>1.2710000000000001E-2</v>
      </c>
      <c r="EQ813" s="12">
        <v>4.0000000000000003E-5</v>
      </c>
      <c r="ER813" s="12">
        <v>7.8700000000000003E-3</v>
      </c>
      <c r="ES813" s="12">
        <v>5.8E-4</v>
      </c>
      <c r="ET813" s="12">
        <v>0</v>
      </c>
      <c r="EU813" s="12">
        <v>0</v>
      </c>
      <c r="EV813" s="12">
        <v>250</v>
      </c>
      <c r="EW813" s="12">
        <v>0</v>
      </c>
      <c r="EX813" s="12">
        <v>1.96</v>
      </c>
      <c r="EY813" s="12">
        <v>0</v>
      </c>
      <c r="EZ813" s="12">
        <v>7.8595499999999999E-2</v>
      </c>
      <c r="FA813" s="12">
        <v>1.8891999999999999E-2</v>
      </c>
      <c r="FB813" s="12">
        <v>150.12889999999999</v>
      </c>
      <c r="FC813" s="12">
        <v>3.7610900000000003E-2</v>
      </c>
      <c r="FD813" s="12">
        <v>30.60773</v>
      </c>
      <c r="FE813" s="12">
        <v>2.9924200000000001E-2</v>
      </c>
      <c r="FF813" s="12">
        <v>0.39217639999999998</v>
      </c>
      <c r="FG813" s="12">
        <v>1.0280900000000001E-2</v>
      </c>
      <c r="FH813" s="12">
        <v>0.29355249999999999</v>
      </c>
      <c r="FI813" s="12">
        <v>4.0197799999999999E-2</v>
      </c>
      <c r="FJ813" s="12">
        <v>2.3082200000000001E-2</v>
      </c>
      <c r="FK813" s="12">
        <v>9.0399999999999996E-4</v>
      </c>
      <c r="FL813" s="12">
        <v>1.5339999999999999E-4</v>
      </c>
      <c r="FM813" s="12">
        <v>3.9313790000000002</v>
      </c>
      <c r="FN813" s="12">
        <v>0.20420240000000001</v>
      </c>
      <c r="FO813" s="12">
        <v>0.1010886</v>
      </c>
      <c r="FP813" s="12">
        <v>3.9325109999999999</v>
      </c>
      <c r="FQ813" s="12">
        <v>0.99967050000000002</v>
      </c>
      <c r="FR813" s="12">
        <v>1.5868E-3</v>
      </c>
      <c r="FS813" s="44">
        <v>5.4629999999999996E-10</v>
      </c>
      <c r="FT813" s="44">
        <v>5.8099999999999998E-11</v>
      </c>
      <c r="FU813" s="12">
        <v>0</v>
      </c>
      <c r="FV813" s="44">
        <v>4.962E-10</v>
      </c>
      <c r="FW813" s="12">
        <v>1.975E-2</v>
      </c>
      <c r="FX813" s="44">
        <v>5.4629999999999996E-10</v>
      </c>
      <c r="FY813" s="44">
        <v>7.0679999999999999E-6</v>
      </c>
      <c r="FZ813" s="44">
        <v>5.5304999999999997E-10</v>
      </c>
      <c r="GA813" s="44">
        <v>6.3080000000000001E-9</v>
      </c>
      <c r="GB813" s="44">
        <v>5.5430000000000004E-10</v>
      </c>
      <c r="GC813" s="12">
        <v>1.167E-2</v>
      </c>
      <c r="GD813" s="12">
        <v>0</v>
      </c>
      <c r="GE813" s="12">
        <v>295.5</v>
      </c>
      <c r="GF813" s="12">
        <v>0.1</v>
      </c>
      <c r="GG813" s="12">
        <v>1575</v>
      </c>
      <c r="GH813" s="12">
        <v>2</v>
      </c>
      <c r="GI813" s="12">
        <v>1.2710000000000001E-2</v>
      </c>
      <c r="GJ813" s="12">
        <v>-3.8300000000000003E-5</v>
      </c>
    </row>
    <row r="814" spans="1:192" s="12" customFormat="1" ht="12">
      <c r="A814" s="31"/>
      <c r="B814" s="32" t="s">
        <v>1724</v>
      </c>
      <c r="C814" s="32">
        <v>2.5</v>
      </c>
      <c r="D814" s="40">
        <v>4.9092640000000003</v>
      </c>
      <c r="E814" s="33">
        <v>1.5957800000000001E-2</v>
      </c>
      <c r="F814" s="33">
        <v>0.72130000000000005</v>
      </c>
      <c r="G814" s="34">
        <v>0.69134645260178207</v>
      </c>
      <c r="H814" s="45">
        <v>31.972076351376753</v>
      </c>
      <c r="I814" s="36">
        <v>95.678470000000004</v>
      </c>
      <c r="J814" s="42">
        <v>32.216079999999998</v>
      </c>
      <c r="K814" s="42">
        <v>0.1134286</v>
      </c>
      <c r="L814" s="12">
        <v>1.2859E-3</v>
      </c>
      <c r="T814" s="12" t="s">
        <v>844</v>
      </c>
      <c r="U814" s="12" t="s">
        <v>693</v>
      </c>
      <c r="V814" s="12">
        <v>37</v>
      </c>
      <c r="W814" s="43">
        <v>43228</v>
      </c>
      <c r="X814" s="12">
        <v>10.33333</v>
      </c>
      <c r="Y814" s="44">
        <v>3608620000</v>
      </c>
      <c r="Z814" s="12" t="s">
        <v>1476</v>
      </c>
      <c r="AA814" s="12" t="s">
        <v>1517</v>
      </c>
      <c r="AB814" s="12">
        <v>12</v>
      </c>
      <c r="AC814" s="12" t="s">
        <v>1518</v>
      </c>
      <c r="AE814" s="12" t="s">
        <v>1454</v>
      </c>
      <c r="AF814" s="12">
        <v>7.875</v>
      </c>
      <c r="AG814" s="12" t="s">
        <v>1529</v>
      </c>
      <c r="AH814" s="12" t="s">
        <v>1520</v>
      </c>
      <c r="AI814" s="12" t="s">
        <v>1464</v>
      </c>
      <c r="AJ814" s="12">
        <v>1</v>
      </c>
      <c r="AK814" s="12" t="s">
        <v>1458</v>
      </c>
      <c r="AL814" s="12">
        <v>1</v>
      </c>
      <c r="AM814" s="12" t="s">
        <v>1459</v>
      </c>
      <c r="AN814" s="12">
        <v>2.5</v>
      </c>
      <c r="AO814" s="12">
        <v>0</v>
      </c>
      <c r="AP814" s="12">
        <v>0</v>
      </c>
      <c r="AQ814" s="12">
        <v>0</v>
      </c>
      <c r="AR814" s="12">
        <v>0</v>
      </c>
      <c r="AS814" s="12">
        <v>30</v>
      </c>
      <c r="AT814" s="12">
        <v>30</v>
      </c>
      <c r="AU814" s="12">
        <v>102</v>
      </c>
      <c r="AX814" s="12">
        <v>0</v>
      </c>
      <c r="AY814" s="12">
        <v>3.8844200000000002E-2</v>
      </c>
      <c r="AZ814" s="12">
        <v>1.8556300000000001E-2</v>
      </c>
      <c r="BA814" s="12">
        <v>67.880849999999995</v>
      </c>
      <c r="BB814" s="12">
        <v>3.1775299999999999E-2</v>
      </c>
      <c r="BC814" s="12">
        <v>13.82291</v>
      </c>
      <c r="BD814" s="12">
        <v>2.9537899999999999E-2</v>
      </c>
      <c r="BE814" s="12">
        <v>0.16986809999999999</v>
      </c>
      <c r="BF814" s="12">
        <v>8.6440000000000006E-3</v>
      </c>
      <c r="BG814" s="12">
        <v>9.4718899999999995E-2</v>
      </c>
      <c r="BH814" s="12">
        <v>2.2295300000000001E-2</v>
      </c>
      <c r="BI814" s="12">
        <v>9.9739000000000008E-3</v>
      </c>
      <c r="BJ814" s="12">
        <v>6.1180000000000002E-4</v>
      </c>
      <c r="BK814" s="12">
        <v>5.5299099999999997E-2</v>
      </c>
      <c r="BL814" s="12">
        <v>1.73011E-2</v>
      </c>
      <c r="BM814" s="12">
        <v>68.464960000000005</v>
      </c>
      <c r="BN814" s="12">
        <v>2.7249900000000001E-2</v>
      </c>
      <c r="BO814" s="12">
        <v>13.85624</v>
      </c>
      <c r="BP814" s="12">
        <v>2.8923899999999999E-2</v>
      </c>
      <c r="BQ814" s="12">
        <v>0.17708470000000001</v>
      </c>
      <c r="BR814" s="12">
        <v>8.5512000000000001E-3</v>
      </c>
      <c r="BS814" s="12">
        <v>0.14269979999999999</v>
      </c>
      <c r="BT814" s="12">
        <v>2.2185300000000002E-2</v>
      </c>
      <c r="BU814" s="12">
        <v>1.4258E-2</v>
      </c>
      <c r="BV814" s="12">
        <v>5.9219999999999997E-4</v>
      </c>
      <c r="BW814" s="12">
        <v>1</v>
      </c>
      <c r="BX814" s="12">
        <v>0</v>
      </c>
      <c r="BY814" s="12">
        <v>1</v>
      </c>
      <c r="BZ814" s="12">
        <v>0</v>
      </c>
      <c r="CA814" s="12">
        <v>1</v>
      </c>
      <c r="CB814" s="12">
        <v>0</v>
      </c>
      <c r="CC814" s="12">
        <v>1</v>
      </c>
      <c r="CD814" s="12">
        <v>0</v>
      </c>
      <c r="CE814" s="12">
        <v>1</v>
      </c>
      <c r="CF814" s="12">
        <v>0</v>
      </c>
      <c r="CG814" s="12">
        <v>1</v>
      </c>
      <c r="CH814" s="12">
        <v>0</v>
      </c>
      <c r="CI814" s="12">
        <v>1</v>
      </c>
      <c r="CJ814" s="44">
        <v>9.9999999999999995E-21</v>
      </c>
      <c r="CK814" s="12">
        <v>1</v>
      </c>
      <c r="CL814" s="12">
        <v>0</v>
      </c>
      <c r="CM814" s="12">
        <v>1</v>
      </c>
      <c r="CN814" s="44">
        <v>9.9999999999999995E-21</v>
      </c>
      <c r="CO814" s="12">
        <v>1</v>
      </c>
      <c r="CP814" s="44">
        <v>9.9999999999999995E-21</v>
      </c>
      <c r="CQ814" s="12">
        <v>1</v>
      </c>
      <c r="CR814" s="44">
        <v>9.9999999999999995E-21</v>
      </c>
      <c r="CS814" s="12">
        <v>1.0070429999999999</v>
      </c>
      <c r="CT814" s="12">
        <v>1.2859E-3</v>
      </c>
      <c r="CU814" s="12">
        <v>1.6454900000000001E-2</v>
      </c>
      <c r="CV814" s="12">
        <v>6.7089000000000003E-3</v>
      </c>
      <c r="CW814" s="12">
        <v>0.58411480000000005</v>
      </c>
      <c r="CX814" s="12">
        <v>1.63436E-2</v>
      </c>
      <c r="CY814" s="12">
        <v>3.3333599999999998E-2</v>
      </c>
      <c r="CZ814" s="12">
        <v>5.9914E-3</v>
      </c>
      <c r="DA814" s="12">
        <v>7.2166000000000001E-3</v>
      </c>
      <c r="DB814" s="12">
        <v>1.2631999999999999E-3</v>
      </c>
      <c r="DC814" s="12">
        <v>4.79809E-2</v>
      </c>
      <c r="DD814" s="12">
        <v>2.2120999999999998E-3</v>
      </c>
      <c r="DE814" s="12">
        <v>4.3539E-3</v>
      </c>
      <c r="DF814" s="12">
        <v>1.3520000000000001E-4</v>
      </c>
      <c r="DG814" s="12">
        <v>7.2130000000000002E-4</v>
      </c>
      <c r="DH814" s="12">
        <v>4.4299999999999999E-5</v>
      </c>
      <c r="DI814" s="12">
        <v>0.63271060000000001</v>
      </c>
      <c r="DJ814" s="12">
        <v>1.5957800000000001E-2</v>
      </c>
      <c r="DK814" s="12">
        <v>3.7564E-3</v>
      </c>
      <c r="DL814" s="12">
        <v>3.1277199999999998E-2</v>
      </c>
      <c r="DM814" s="12">
        <v>7.3623999999999998E-3</v>
      </c>
      <c r="DN814" s="12">
        <v>-1.271E-4</v>
      </c>
      <c r="DO814" s="44">
        <v>3.4107669999999997E-8</v>
      </c>
      <c r="DP814" s="12">
        <v>1.22852E-2</v>
      </c>
      <c r="DQ814" s="12">
        <v>6.2569999999999998E-4</v>
      </c>
      <c r="DR814" s="12">
        <v>4.9092640000000003</v>
      </c>
      <c r="DS814" s="12">
        <v>1.07393E-2</v>
      </c>
      <c r="DT814" s="12">
        <v>4.6896360000000001</v>
      </c>
      <c r="DU814" s="12">
        <v>1.66573E-2</v>
      </c>
      <c r="DV814" s="12">
        <v>95.678470000000004</v>
      </c>
      <c r="DW814" s="12">
        <v>0.27510770000000001</v>
      </c>
      <c r="DX814" s="12">
        <v>32.216079999999998</v>
      </c>
      <c r="DY814" s="12">
        <v>0.1134286</v>
      </c>
      <c r="DZ814" s="12">
        <v>0.1138222</v>
      </c>
      <c r="EA814" s="12">
        <v>0</v>
      </c>
      <c r="EB814" s="12">
        <v>0</v>
      </c>
      <c r="EC814" s="44">
        <v>6.9135460000000004E-16</v>
      </c>
      <c r="ED814" s="44">
        <v>3.3940419999999999E-15</v>
      </c>
      <c r="EE814" s="12" t="s">
        <v>1521</v>
      </c>
      <c r="EF814" s="12">
        <v>3.7861000000000001E-3</v>
      </c>
      <c r="EG814" s="44">
        <v>1.1213E-6</v>
      </c>
      <c r="EH814" s="12">
        <v>2.3295180000000002</v>
      </c>
      <c r="EI814" s="12">
        <v>1.0003029999999999</v>
      </c>
      <c r="EJ814" s="12">
        <v>7.5799999999999999E-4</v>
      </c>
      <c r="EK814" s="44">
        <v>6.9999999999999999E-6</v>
      </c>
      <c r="EL814" s="12">
        <v>4.0000000000000003E-5</v>
      </c>
      <c r="EM814" s="12">
        <v>2.0000000000000002E-5</v>
      </c>
      <c r="EN814" s="12">
        <v>2.8600000000000001E-4</v>
      </c>
      <c r="EO814" s="44">
        <v>4.9999999999999998E-7</v>
      </c>
      <c r="EP814" s="12">
        <v>1.2710000000000001E-2</v>
      </c>
      <c r="EQ814" s="12">
        <v>4.0000000000000003E-5</v>
      </c>
      <c r="ER814" s="12">
        <v>7.8700000000000003E-3</v>
      </c>
      <c r="ES814" s="12">
        <v>5.8E-4</v>
      </c>
      <c r="ET814" s="12">
        <v>0</v>
      </c>
      <c r="EU814" s="12">
        <v>0</v>
      </c>
      <c r="EV814" s="12">
        <v>250</v>
      </c>
      <c r="EW814" s="12">
        <v>0</v>
      </c>
      <c r="EX814" s="12">
        <v>1.96</v>
      </c>
      <c r="EY814" s="12">
        <v>0</v>
      </c>
      <c r="EZ814" s="12">
        <v>3.8844200000000002E-2</v>
      </c>
      <c r="FA814" s="12">
        <v>1.8556300000000001E-2</v>
      </c>
      <c r="FB814" s="12">
        <v>67.880849999999995</v>
      </c>
      <c r="FC814" s="12">
        <v>3.1775299999999999E-2</v>
      </c>
      <c r="FD814" s="12">
        <v>13.82709</v>
      </c>
      <c r="FE814" s="12">
        <v>2.9546800000000002E-2</v>
      </c>
      <c r="FF814" s="12">
        <v>0.16986809999999999</v>
      </c>
      <c r="FG814" s="12">
        <v>8.6440000000000006E-3</v>
      </c>
      <c r="FH814" s="12">
        <v>0.2206494</v>
      </c>
      <c r="FI814" s="12">
        <v>5.1937299999999999E-2</v>
      </c>
      <c r="FJ814" s="12">
        <v>9.9739000000000008E-3</v>
      </c>
      <c r="FK814" s="12">
        <v>6.1180000000000002E-4</v>
      </c>
      <c r="FL814" s="12">
        <v>1.462E-4</v>
      </c>
      <c r="FM814" s="12">
        <v>6.1749179999999999</v>
      </c>
      <c r="FN814" s="12">
        <v>0.20402110000000001</v>
      </c>
      <c r="FO814" s="12">
        <v>0.219109</v>
      </c>
      <c r="FP814" s="12">
        <v>6.17842</v>
      </c>
      <c r="FQ814" s="12">
        <v>0.99937290000000001</v>
      </c>
      <c r="FR814" s="12">
        <v>1.6272999999999999E-3</v>
      </c>
      <c r="FS814" s="44">
        <v>5.4629999999999996E-10</v>
      </c>
      <c r="FT814" s="44">
        <v>5.8099999999999998E-11</v>
      </c>
      <c r="FU814" s="12">
        <v>0</v>
      </c>
      <c r="FV814" s="44">
        <v>4.962E-10</v>
      </c>
      <c r="FW814" s="12">
        <v>1.975E-2</v>
      </c>
      <c r="FX814" s="44">
        <v>5.4629999999999996E-10</v>
      </c>
      <c r="FY814" s="44">
        <v>7.0679999999999999E-6</v>
      </c>
      <c r="FZ814" s="44">
        <v>5.5304999999999997E-10</v>
      </c>
      <c r="GA814" s="44">
        <v>6.3080000000000001E-9</v>
      </c>
      <c r="GB814" s="44">
        <v>5.5430000000000004E-10</v>
      </c>
      <c r="GC814" s="12">
        <v>1.167E-2</v>
      </c>
      <c r="GD814" s="12">
        <v>0</v>
      </c>
      <c r="GE814" s="12">
        <v>295.5</v>
      </c>
      <c r="GF814" s="12">
        <v>0.1</v>
      </c>
      <c r="GG814" s="12">
        <v>1575</v>
      </c>
      <c r="GH814" s="12">
        <v>2</v>
      </c>
      <c r="GI814" s="12">
        <v>1.2710000000000001E-2</v>
      </c>
      <c r="GJ814" s="12">
        <v>-5.5979999999999995E-4</v>
      </c>
    </row>
    <row r="815" spans="1:192" s="12" customFormat="1" ht="12">
      <c r="A815" s="31"/>
      <c r="B815" s="32" t="s">
        <v>1618</v>
      </c>
      <c r="C815" s="32">
        <v>4</v>
      </c>
      <c r="D815" s="40">
        <v>4.9281750000000004</v>
      </c>
      <c r="E815" s="33">
        <v>1.4504299999999999E-2</v>
      </c>
      <c r="F815" s="33">
        <v>0.78379999999999994</v>
      </c>
      <c r="G815" s="34">
        <v>0.46856209072235039</v>
      </c>
      <c r="H815" s="45">
        <v>35.176051239977113</v>
      </c>
      <c r="I815" s="36">
        <v>95.317800000000005</v>
      </c>
      <c r="J815" s="42">
        <v>32.218409999999999</v>
      </c>
      <c r="K815" s="42">
        <v>0.2432513</v>
      </c>
      <c r="L815" s="12">
        <v>1.1169000000000001E-3</v>
      </c>
      <c r="T815" s="12" t="s">
        <v>754</v>
      </c>
      <c r="U815" s="12" t="s">
        <v>693</v>
      </c>
      <c r="V815" s="12">
        <v>37</v>
      </c>
      <c r="W815" s="43">
        <v>43222</v>
      </c>
      <c r="X815" s="12">
        <v>0.2</v>
      </c>
      <c r="Y815" s="44">
        <v>3608065000</v>
      </c>
      <c r="Z815" s="12" t="s">
        <v>1476</v>
      </c>
      <c r="AA815" s="12" t="s">
        <v>1517</v>
      </c>
      <c r="AB815" s="12">
        <v>12</v>
      </c>
      <c r="AC815" s="12" t="s">
        <v>1518</v>
      </c>
      <c r="AE815" s="12" t="s">
        <v>1454</v>
      </c>
      <c r="AF815" s="12">
        <v>7.875</v>
      </c>
      <c r="AG815" s="12" t="s">
        <v>1526</v>
      </c>
      <c r="AH815" s="12" t="s">
        <v>1520</v>
      </c>
      <c r="AI815" s="12" t="s">
        <v>1467</v>
      </c>
      <c r="AJ815" s="12">
        <v>1</v>
      </c>
      <c r="AK815" s="12" t="s">
        <v>1458</v>
      </c>
      <c r="AL815" s="12">
        <v>1</v>
      </c>
      <c r="AM815" s="12" t="s">
        <v>1459</v>
      </c>
      <c r="AN815" s="12">
        <v>4</v>
      </c>
      <c r="AO815" s="12">
        <v>0</v>
      </c>
      <c r="AP815" s="12">
        <v>0</v>
      </c>
      <c r="AQ815" s="12">
        <v>0</v>
      </c>
      <c r="AR815" s="12">
        <v>0</v>
      </c>
      <c r="AS815" s="12">
        <v>15</v>
      </c>
      <c r="AT815" s="12">
        <v>15</v>
      </c>
      <c r="AU815" s="12">
        <v>184</v>
      </c>
      <c r="AX815" s="12">
        <v>0</v>
      </c>
      <c r="AY815" s="12">
        <v>0.1229073</v>
      </c>
      <c r="AZ815" s="12">
        <v>4.3991099999999998E-2</v>
      </c>
      <c r="BA815" s="12">
        <v>46.183630000000001</v>
      </c>
      <c r="BB815" s="12">
        <v>0.1639417</v>
      </c>
      <c r="BC815" s="12">
        <v>9.3689350000000005</v>
      </c>
      <c r="BD815" s="12">
        <v>2.4618500000000001E-2</v>
      </c>
      <c r="BE815" s="12">
        <v>0.1290935</v>
      </c>
      <c r="BF815" s="12">
        <v>8.9285000000000007E-3</v>
      </c>
      <c r="BG815" s="12">
        <v>6.6240400000000005E-2</v>
      </c>
      <c r="BH815" s="12">
        <v>1.5408699999999999E-2</v>
      </c>
      <c r="BI815" s="12">
        <v>7.3454999999999996E-3</v>
      </c>
      <c r="BJ815" s="12">
        <v>9.0660000000000003E-4</v>
      </c>
      <c r="BK815" s="12">
        <v>0.1408123</v>
      </c>
      <c r="BL815" s="12">
        <v>4.3762099999999998E-2</v>
      </c>
      <c r="BM815" s="12">
        <v>46.500619999999998</v>
      </c>
      <c r="BN815" s="12">
        <v>2.4200800000000001E-2</v>
      </c>
      <c r="BO815" s="12">
        <v>9.4021860000000004</v>
      </c>
      <c r="BP815" s="12">
        <v>2.42186E-2</v>
      </c>
      <c r="BQ815" s="12">
        <v>0.14155760000000001</v>
      </c>
      <c r="BR815" s="12">
        <v>8.6865999999999992E-3</v>
      </c>
      <c r="BS815" s="12">
        <v>0.1128699</v>
      </c>
      <c r="BT815" s="12">
        <v>1.53023E-2</v>
      </c>
      <c r="BU815" s="12">
        <v>1.0669400000000001E-2</v>
      </c>
      <c r="BV815" s="12">
        <v>4.3120000000000002E-4</v>
      </c>
      <c r="BW815" s="12">
        <v>1</v>
      </c>
      <c r="BX815" s="12">
        <v>0</v>
      </c>
      <c r="BY815" s="12">
        <v>1</v>
      </c>
      <c r="BZ815" s="12">
        <v>0</v>
      </c>
      <c r="CA815" s="12">
        <v>1</v>
      </c>
      <c r="CB815" s="12">
        <v>0</v>
      </c>
      <c r="CC815" s="12">
        <v>1</v>
      </c>
      <c r="CD815" s="12">
        <v>0</v>
      </c>
      <c r="CE815" s="12">
        <v>1</v>
      </c>
      <c r="CF815" s="12">
        <v>0</v>
      </c>
      <c r="CG815" s="12">
        <v>1</v>
      </c>
      <c r="CH815" s="12">
        <v>0</v>
      </c>
      <c r="CI815" s="12">
        <v>1</v>
      </c>
      <c r="CJ815" s="44">
        <v>9.9999999999999995E-21</v>
      </c>
      <c r="CK815" s="12">
        <v>1</v>
      </c>
      <c r="CL815" s="12">
        <v>0</v>
      </c>
      <c r="CM815" s="12">
        <v>1</v>
      </c>
      <c r="CN815" s="44">
        <v>9.9999999999999995E-21</v>
      </c>
      <c r="CO815" s="12">
        <v>1</v>
      </c>
      <c r="CP815" s="44">
        <v>9.9999999999999995E-21</v>
      </c>
      <c r="CQ815" s="12">
        <v>1</v>
      </c>
      <c r="CR815" s="44">
        <v>9.9999999999999995E-21</v>
      </c>
      <c r="CS815" s="12">
        <v>1.006702</v>
      </c>
      <c r="CT815" s="12">
        <v>1.1169000000000001E-3</v>
      </c>
      <c r="CU815" s="12">
        <v>1.7904900000000001E-2</v>
      </c>
      <c r="CV815" s="12">
        <v>4.4828999999999997E-3</v>
      </c>
      <c r="CW815" s="12">
        <v>0.31699319999999997</v>
      </c>
      <c r="CX815" s="12">
        <v>0.1621456</v>
      </c>
      <c r="CY815" s="12">
        <v>3.3250799999999997E-2</v>
      </c>
      <c r="CZ815" s="12">
        <v>4.4196000000000001E-3</v>
      </c>
      <c r="DA815" s="12">
        <v>1.2463999999999999E-2</v>
      </c>
      <c r="DB815" s="12">
        <v>2.0642E-3</v>
      </c>
      <c r="DC815" s="12">
        <v>4.6629499999999997E-2</v>
      </c>
      <c r="DD815" s="12">
        <v>1.8071999999999999E-3</v>
      </c>
      <c r="DE815" s="12">
        <v>3.3728E-3</v>
      </c>
      <c r="DF815" s="12">
        <v>7.9580000000000004E-4</v>
      </c>
      <c r="DG815" s="12">
        <v>7.8379999999999997E-4</v>
      </c>
      <c r="DH815" s="12">
        <v>9.6799999999999995E-5</v>
      </c>
      <c r="DI815" s="12">
        <v>0.52922939999999996</v>
      </c>
      <c r="DJ815" s="12">
        <v>1.4504299999999999E-2</v>
      </c>
      <c r="DK815" s="12">
        <v>3.3741999999999999E-3</v>
      </c>
      <c r="DL815" s="12">
        <v>2.84284E-2</v>
      </c>
      <c r="DM815" s="12">
        <v>6.6134000000000002E-3</v>
      </c>
      <c r="DN815" s="12">
        <v>2.085E-4</v>
      </c>
      <c r="DO815" s="44">
        <v>3.063742E-8</v>
      </c>
      <c r="DP815" s="12">
        <v>1.3775300000000001E-2</v>
      </c>
      <c r="DQ815" s="12">
        <v>9.5339999999999997E-4</v>
      </c>
      <c r="DR815" s="12">
        <v>4.9281750000000004</v>
      </c>
      <c r="DS815" s="12">
        <v>2.1765400000000001E-2</v>
      </c>
      <c r="DT815" s="12">
        <v>4.689978</v>
      </c>
      <c r="DU815" s="12">
        <v>3.5722200000000003E-2</v>
      </c>
      <c r="DV815" s="12">
        <v>95.317800000000005</v>
      </c>
      <c r="DW815" s="12">
        <v>0.76099510000000004</v>
      </c>
      <c r="DX815" s="12">
        <v>32.218409999999999</v>
      </c>
      <c r="DY815" s="12">
        <v>0.2432513</v>
      </c>
      <c r="DZ815" s="12">
        <v>0.24343519999999999</v>
      </c>
      <c r="EA815" s="12">
        <v>0</v>
      </c>
      <c r="EB815" s="12">
        <v>0</v>
      </c>
      <c r="EC815" s="44">
        <v>4.6856730000000003E-16</v>
      </c>
      <c r="ED815" s="44">
        <v>2.3091819999999998E-15</v>
      </c>
      <c r="EE815" s="12" t="s">
        <v>1521</v>
      </c>
      <c r="EF815" s="12">
        <v>3.7861000000000001E-3</v>
      </c>
      <c r="EG815" s="44">
        <v>1.1213E-6</v>
      </c>
      <c r="EH815" s="12">
        <v>2.051993</v>
      </c>
      <c r="EI815" s="12">
        <v>1.000257</v>
      </c>
      <c r="EJ815" s="12">
        <v>7.5799999999999999E-4</v>
      </c>
      <c r="EK815" s="44">
        <v>6.9999999999999999E-6</v>
      </c>
      <c r="EL815" s="12">
        <v>4.0000000000000003E-5</v>
      </c>
      <c r="EM815" s="12">
        <v>2.0000000000000002E-5</v>
      </c>
      <c r="EN815" s="12">
        <v>2.8600000000000001E-4</v>
      </c>
      <c r="EO815" s="44">
        <v>4.9999999999999998E-7</v>
      </c>
      <c r="EP815" s="12">
        <v>1.2710000000000001E-2</v>
      </c>
      <c r="EQ815" s="12">
        <v>4.0000000000000003E-5</v>
      </c>
      <c r="ER815" s="12">
        <v>7.8700000000000003E-3</v>
      </c>
      <c r="ES815" s="12">
        <v>5.8E-4</v>
      </c>
      <c r="ET815" s="12">
        <v>0</v>
      </c>
      <c r="EU815" s="12">
        <v>0</v>
      </c>
      <c r="EV815" s="12">
        <v>250</v>
      </c>
      <c r="EW815" s="12">
        <v>0</v>
      </c>
      <c r="EX815" s="12">
        <v>1.96</v>
      </c>
      <c r="EY815" s="12">
        <v>0</v>
      </c>
      <c r="EZ815" s="12">
        <v>0.1229073</v>
      </c>
      <c r="FA815" s="12">
        <v>4.3991099999999998E-2</v>
      </c>
      <c r="FB815" s="12">
        <v>46.183630000000001</v>
      </c>
      <c r="FC815" s="12">
        <v>0.1639417</v>
      </c>
      <c r="FD815" s="12">
        <v>9.3713460000000008</v>
      </c>
      <c r="FE815" s="12">
        <v>2.4624799999999999E-2</v>
      </c>
      <c r="FF815" s="12">
        <v>0.1290935</v>
      </c>
      <c r="FG815" s="12">
        <v>8.9285000000000007E-3</v>
      </c>
      <c r="FH815" s="12">
        <v>0.13592480000000001</v>
      </c>
      <c r="FI815" s="12">
        <v>3.1618399999999998E-2</v>
      </c>
      <c r="FJ815" s="12">
        <v>7.3454999999999996E-3</v>
      </c>
      <c r="FK815" s="12">
        <v>9.0660000000000003E-4</v>
      </c>
      <c r="FL815" s="12">
        <v>1.585E-4</v>
      </c>
      <c r="FM815" s="12">
        <v>12.41419</v>
      </c>
      <c r="FN815" s="12">
        <v>0.20323720000000001</v>
      </c>
      <c r="FO815" s="12">
        <v>0.44235970000000002</v>
      </c>
      <c r="FP815" s="12">
        <v>12.41187</v>
      </c>
      <c r="FQ815" s="12">
        <v>0.99936570000000002</v>
      </c>
      <c r="FR815" s="12">
        <v>2.3032799999999999E-2</v>
      </c>
      <c r="FS815" s="44">
        <v>5.4629999999999996E-10</v>
      </c>
      <c r="FT815" s="44">
        <v>5.8099999999999998E-11</v>
      </c>
      <c r="FU815" s="12">
        <v>0</v>
      </c>
      <c r="FV815" s="44">
        <v>4.962E-10</v>
      </c>
      <c r="FW815" s="12">
        <v>1.975E-2</v>
      </c>
      <c r="FX815" s="44">
        <v>5.4629999999999996E-10</v>
      </c>
      <c r="FY815" s="44">
        <v>7.0679999999999999E-6</v>
      </c>
      <c r="FZ815" s="44">
        <v>5.5304999999999997E-10</v>
      </c>
      <c r="GA815" s="44">
        <v>6.3080000000000001E-9</v>
      </c>
      <c r="GB815" s="44">
        <v>5.5430000000000004E-10</v>
      </c>
      <c r="GC815" s="12">
        <v>1.167E-2</v>
      </c>
      <c r="GD815" s="12">
        <v>0</v>
      </c>
      <c r="GE815" s="12">
        <v>295.5</v>
      </c>
      <c r="GF815" s="12">
        <v>0.1</v>
      </c>
      <c r="GG815" s="12">
        <v>1575</v>
      </c>
      <c r="GH815" s="12">
        <v>2</v>
      </c>
      <c r="GI815" s="12">
        <v>1.2710000000000001E-2</v>
      </c>
      <c r="GJ815" s="12">
        <v>9.1859999999999999E-4</v>
      </c>
    </row>
    <row r="816" spans="1:192" s="12" customFormat="1" ht="12">
      <c r="A816" s="31"/>
      <c r="B816" s="32" t="s">
        <v>1660</v>
      </c>
      <c r="C816" s="32">
        <v>4</v>
      </c>
      <c r="D816" s="40">
        <v>4.9076009999999997</v>
      </c>
      <c r="E816" s="33">
        <v>1.1720299999999999E-2</v>
      </c>
      <c r="F816" s="33">
        <v>0.65439999999999998</v>
      </c>
      <c r="G816" s="34">
        <v>1.0813441372016119</v>
      </c>
      <c r="H816" s="45">
        <v>43.53165021373173</v>
      </c>
      <c r="I816" s="36">
        <v>96.073660000000004</v>
      </c>
      <c r="J816" s="42">
        <v>32.33699</v>
      </c>
      <c r="K816" s="42">
        <v>0.1096752</v>
      </c>
      <c r="L816" s="12">
        <v>1.1169000000000001E-3</v>
      </c>
      <c r="T816" s="12" t="s">
        <v>753</v>
      </c>
      <c r="U816" s="12" t="s">
        <v>693</v>
      </c>
      <c r="V816" s="12">
        <v>37</v>
      </c>
      <c r="W816" s="43">
        <v>43221</v>
      </c>
      <c r="X816" s="12">
        <v>23.983329999999999</v>
      </c>
      <c r="Y816" s="44">
        <v>3608064000</v>
      </c>
      <c r="Z816" s="12" t="s">
        <v>1476</v>
      </c>
      <c r="AA816" s="12" t="s">
        <v>1517</v>
      </c>
      <c r="AB816" s="12">
        <v>12</v>
      </c>
      <c r="AC816" s="12" t="s">
        <v>1518</v>
      </c>
      <c r="AE816" s="12" t="s">
        <v>1454</v>
      </c>
      <c r="AF816" s="12">
        <v>7.875</v>
      </c>
      <c r="AG816" s="12" t="s">
        <v>1525</v>
      </c>
      <c r="AH816" s="12" t="s">
        <v>1520</v>
      </c>
      <c r="AI816" s="12" t="s">
        <v>1467</v>
      </c>
      <c r="AJ816" s="12">
        <v>1</v>
      </c>
      <c r="AK816" s="12" t="s">
        <v>1458</v>
      </c>
      <c r="AL816" s="12">
        <v>1</v>
      </c>
      <c r="AM816" s="12" t="s">
        <v>1459</v>
      </c>
      <c r="AN816" s="12">
        <v>4</v>
      </c>
      <c r="AO816" s="12">
        <v>0</v>
      </c>
      <c r="AP816" s="12">
        <v>0</v>
      </c>
      <c r="AQ816" s="12">
        <v>0</v>
      </c>
      <c r="AR816" s="12">
        <v>0</v>
      </c>
      <c r="AS816" s="12">
        <v>15</v>
      </c>
      <c r="AT816" s="12">
        <v>15</v>
      </c>
      <c r="AU816" s="12">
        <v>183</v>
      </c>
      <c r="AX816" s="12">
        <v>0</v>
      </c>
      <c r="AY816" s="12">
        <v>0.10404090000000001</v>
      </c>
      <c r="AZ816" s="12">
        <v>4.5964100000000001E-2</v>
      </c>
      <c r="BA816" s="12">
        <v>106.137</v>
      </c>
      <c r="BB816" s="12">
        <v>0.16404260000000001</v>
      </c>
      <c r="BC816" s="12">
        <v>21.621510000000001</v>
      </c>
      <c r="BD816" s="12">
        <v>2.6574299999999999E-2</v>
      </c>
      <c r="BE816" s="12">
        <v>0.2962784</v>
      </c>
      <c r="BF816" s="12">
        <v>8.6631E-3</v>
      </c>
      <c r="BG816" s="12">
        <v>0.12354809999999999</v>
      </c>
      <c r="BH816" s="12">
        <v>1.77714E-2</v>
      </c>
      <c r="BI816" s="12">
        <v>1.4153499999999999E-2</v>
      </c>
      <c r="BJ816" s="12">
        <v>9.4850000000000002E-4</v>
      </c>
      <c r="BK816" s="12">
        <v>0.1219459</v>
      </c>
      <c r="BL816" s="12">
        <v>4.5744899999999998E-2</v>
      </c>
      <c r="BM816" s="12">
        <v>106.4551</v>
      </c>
      <c r="BN816" s="12">
        <v>2.6216699999999999E-2</v>
      </c>
      <c r="BO816" s="12">
        <v>21.65476</v>
      </c>
      <c r="BP816" s="12">
        <v>2.62042E-2</v>
      </c>
      <c r="BQ816" s="12">
        <v>0.30874239999999997</v>
      </c>
      <c r="BR816" s="12">
        <v>8.4136000000000002E-3</v>
      </c>
      <c r="BS816" s="12">
        <v>0.17017760000000001</v>
      </c>
      <c r="BT816" s="12">
        <v>1.7679299999999998E-2</v>
      </c>
      <c r="BU816" s="12">
        <v>1.7441100000000001E-2</v>
      </c>
      <c r="BV816" s="12">
        <v>5.1389999999999997E-4</v>
      </c>
      <c r="BW816" s="12">
        <v>1</v>
      </c>
      <c r="BX816" s="12">
        <v>0</v>
      </c>
      <c r="BY816" s="12">
        <v>1</v>
      </c>
      <c r="BZ816" s="12">
        <v>0</v>
      </c>
      <c r="CA816" s="12">
        <v>1</v>
      </c>
      <c r="CB816" s="12">
        <v>0</v>
      </c>
      <c r="CC816" s="12">
        <v>1</v>
      </c>
      <c r="CD816" s="12">
        <v>0</v>
      </c>
      <c r="CE816" s="12">
        <v>1</v>
      </c>
      <c r="CF816" s="12">
        <v>0</v>
      </c>
      <c r="CG816" s="12">
        <v>1</v>
      </c>
      <c r="CH816" s="12">
        <v>0</v>
      </c>
      <c r="CI816" s="12">
        <v>1</v>
      </c>
      <c r="CJ816" s="44">
        <v>9.9999999999999995E-21</v>
      </c>
      <c r="CK816" s="12">
        <v>1</v>
      </c>
      <c r="CL816" s="12">
        <v>0</v>
      </c>
      <c r="CM816" s="12">
        <v>1</v>
      </c>
      <c r="CN816" s="44">
        <v>9.9999999999999995E-21</v>
      </c>
      <c r="CO816" s="12">
        <v>1</v>
      </c>
      <c r="CP816" s="44">
        <v>9.9999999999999995E-21</v>
      </c>
      <c r="CQ816" s="12">
        <v>1</v>
      </c>
      <c r="CR816" s="44">
        <v>9.9999999999999995E-21</v>
      </c>
      <c r="CS816" s="12">
        <v>1.006702</v>
      </c>
      <c r="CT816" s="12">
        <v>1.1169000000000001E-3</v>
      </c>
      <c r="CU816" s="12">
        <v>1.7904900000000001E-2</v>
      </c>
      <c r="CV816" s="12">
        <v>4.4828999999999997E-3</v>
      </c>
      <c r="CW816" s="12">
        <v>0.31808350000000002</v>
      </c>
      <c r="CX816" s="12">
        <v>0.1619341</v>
      </c>
      <c r="CY816" s="12">
        <v>3.3250799999999997E-2</v>
      </c>
      <c r="CZ816" s="12">
        <v>4.4196000000000001E-3</v>
      </c>
      <c r="DA816" s="12">
        <v>1.2463999999999999E-2</v>
      </c>
      <c r="DB816" s="12">
        <v>2.0642E-3</v>
      </c>
      <c r="DC816" s="12">
        <v>4.6629499999999997E-2</v>
      </c>
      <c r="DD816" s="12">
        <v>1.8071999999999999E-3</v>
      </c>
      <c r="DE816" s="12">
        <v>3.3817999999999999E-3</v>
      </c>
      <c r="DF816" s="12">
        <v>7.9469999999999996E-4</v>
      </c>
      <c r="DG816" s="12">
        <v>6.5439999999999997E-4</v>
      </c>
      <c r="DH816" s="12">
        <v>4.3900000000000003E-5</v>
      </c>
      <c r="DI816" s="12">
        <v>0.51219919999999997</v>
      </c>
      <c r="DJ816" s="12">
        <v>1.1720299999999999E-2</v>
      </c>
      <c r="DK816" s="12">
        <v>1.6858999999999999E-3</v>
      </c>
      <c r="DL816" s="12">
        <v>2.2971800000000001E-2</v>
      </c>
      <c r="DM816" s="12">
        <v>3.3043999999999999E-3</v>
      </c>
      <c r="DN816" s="12">
        <v>1.9680000000000001E-4</v>
      </c>
      <c r="DO816" s="44">
        <v>1.5308270000000001E-8</v>
      </c>
      <c r="DP816" s="12">
        <v>1.36994E-2</v>
      </c>
      <c r="DQ816" s="12">
        <v>4.0089999999999999E-4</v>
      </c>
      <c r="DR816" s="12">
        <v>4.9076009999999997</v>
      </c>
      <c r="DS816" s="12">
        <v>9.691E-3</v>
      </c>
      <c r="DT816" s="12">
        <v>4.7073929999999997</v>
      </c>
      <c r="DU816" s="12">
        <v>1.6107199999999999E-2</v>
      </c>
      <c r="DV816" s="12">
        <v>96.073660000000004</v>
      </c>
      <c r="DW816" s="12">
        <v>0.34106120000000001</v>
      </c>
      <c r="DX816" s="12">
        <v>32.33699</v>
      </c>
      <c r="DY816" s="12">
        <v>0.1096752</v>
      </c>
      <c r="DZ816" s="12">
        <v>0.1100853</v>
      </c>
      <c r="EA816" s="12">
        <v>0.1227075</v>
      </c>
      <c r="EB816" s="12">
        <v>0</v>
      </c>
      <c r="EC816" s="44">
        <v>1.081354E-15</v>
      </c>
      <c r="ED816" s="44">
        <v>5.3068520000000003E-15</v>
      </c>
      <c r="EE816" s="12" t="s">
        <v>1521</v>
      </c>
      <c r="EF816" s="12">
        <v>3.7861000000000001E-3</v>
      </c>
      <c r="EG816" s="44">
        <v>1.1213E-6</v>
      </c>
      <c r="EH816" s="12">
        <v>2.0516390000000002</v>
      </c>
      <c r="EI816" s="12">
        <v>1.000257</v>
      </c>
      <c r="EJ816" s="12">
        <v>7.5799999999999999E-4</v>
      </c>
      <c r="EK816" s="44">
        <v>6.9999999999999999E-6</v>
      </c>
      <c r="EL816" s="12">
        <v>4.0000000000000003E-5</v>
      </c>
      <c r="EM816" s="12">
        <v>2.0000000000000002E-5</v>
      </c>
      <c r="EN816" s="12">
        <v>2.8600000000000001E-4</v>
      </c>
      <c r="EO816" s="44">
        <v>4.9999999999999998E-7</v>
      </c>
      <c r="EP816" s="12">
        <v>1.2710000000000001E-2</v>
      </c>
      <c r="EQ816" s="12">
        <v>4.0000000000000003E-5</v>
      </c>
      <c r="ER816" s="12">
        <v>7.8700000000000003E-3</v>
      </c>
      <c r="ES816" s="12">
        <v>5.8E-4</v>
      </c>
      <c r="ET816" s="12">
        <v>0</v>
      </c>
      <c r="EU816" s="12">
        <v>0</v>
      </c>
      <c r="EV816" s="12">
        <v>250</v>
      </c>
      <c r="EW816" s="12">
        <v>0</v>
      </c>
      <c r="EX816" s="12">
        <v>1.96</v>
      </c>
      <c r="EY816" s="12">
        <v>0</v>
      </c>
      <c r="EZ816" s="12">
        <v>0.10404090000000001</v>
      </c>
      <c r="FA816" s="12">
        <v>4.5964100000000001E-2</v>
      </c>
      <c r="FB816" s="12">
        <v>106.137</v>
      </c>
      <c r="FC816" s="12">
        <v>0.16404260000000001</v>
      </c>
      <c r="FD816" s="12">
        <v>21.62707</v>
      </c>
      <c r="FE816" s="12">
        <v>2.6581199999999999E-2</v>
      </c>
      <c r="FF816" s="12">
        <v>0.2962784</v>
      </c>
      <c r="FG816" s="12">
        <v>8.6631E-3</v>
      </c>
      <c r="FH816" s="12">
        <v>0.25347619999999998</v>
      </c>
      <c r="FI816" s="12">
        <v>3.64605E-2</v>
      </c>
      <c r="FJ816" s="12">
        <v>1.4153499999999999E-2</v>
      </c>
      <c r="FK816" s="12">
        <v>9.4850000000000002E-4</v>
      </c>
      <c r="FL816" s="12">
        <v>1.329E-4</v>
      </c>
      <c r="FM816" s="12">
        <v>6.7387300000000003</v>
      </c>
      <c r="FN816" s="12">
        <v>0.20409099999999999</v>
      </c>
      <c r="FO816" s="12">
        <v>0.19778699999999999</v>
      </c>
      <c r="FP816" s="12">
        <v>6.7380680000000002</v>
      </c>
      <c r="FQ816" s="12">
        <v>0.99956979999999995</v>
      </c>
      <c r="FR816" s="12">
        <v>1.7991699999999999E-2</v>
      </c>
      <c r="FS816" s="44">
        <v>5.4629999999999996E-10</v>
      </c>
      <c r="FT816" s="44">
        <v>5.8099999999999998E-11</v>
      </c>
      <c r="FU816" s="12">
        <v>0</v>
      </c>
      <c r="FV816" s="44">
        <v>4.962E-10</v>
      </c>
      <c r="FW816" s="12">
        <v>1.975E-2</v>
      </c>
      <c r="FX816" s="44">
        <v>5.4629999999999996E-10</v>
      </c>
      <c r="FY816" s="44">
        <v>7.0679999999999999E-6</v>
      </c>
      <c r="FZ816" s="44">
        <v>5.5304999999999997E-10</v>
      </c>
      <c r="GA816" s="44">
        <v>6.3080000000000001E-9</v>
      </c>
      <c r="GB816" s="44">
        <v>5.5430000000000004E-10</v>
      </c>
      <c r="GC816" s="12">
        <v>1.167E-2</v>
      </c>
      <c r="GD816" s="12">
        <v>0</v>
      </c>
      <c r="GE816" s="12">
        <v>295.5</v>
      </c>
      <c r="GF816" s="12">
        <v>0.1</v>
      </c>
      <c r="GG816" s="12">
        <v>1575</v>
      </c>
      <c r="GH816" s="12">
        <v>2</v>
      </c>
      <c r="GI816" s="12">
        <v>1.2710000000000001E-2</v>
      </c>
      <c r="GJ816" s="12">
        <v>8.6689999999999998E-4</v>
      </c>
    </row>
    <row r="817" spans="1:192" s="12" customFormat="1" ht="12">
      <c r="A817" s="31"/>
      <c r="B817" s="32" t="s">
        <v>1629</v>
      </c>
      <c r="C817" s="32">
        <v>4</v>
      </c>
      <c r="D817" s="40">
        <v>4.8624799999999997</v>
      </c>
      <c r="E817" s="33">
        <v>8.5448E-3</v>
      </c>
      <c r="F817" s="33">
        <v>0.49240000000000006</v>
      </c>
      <c r="G817" s="34">
        <v>2.2185343684891161</v>
      </c>
      <c r="H817" s="45">
        <v>59.709296882314391</v>
      </c>
      <c r="I817" s="36">
        <v>97.017629999999997</v>
      </c>
      <c r="J817" s="34">
        <v>32.35378</v>
      </c>
      <c r="K817" s="34">
        <v>5.6225499999999998E-2</v>
      </c>
      <c r="L817" s="12">
        <v>1.1169000000000001E-3</v>
      </c>
      <c r="T817" s="12" t="s">
        <v>768</v>
      </c>
      <c r="U817" s="12" t="s">
        <v>693</v>
      </c>
      <c r="V817" s="12">
        <v>37</v>
      </c>
      <c r="W817" s="43">
        <v>43222</v>
      </c>
      <c r="X817" s="12">
        <v>2.1166670000000001</v>
      </c>
      <c r="Y817" s="44">
        <v>3608072000</v>
      </c>
      <c r="Z817" s="12" t="s">
        <v>1476</v>
      </c>
      <c r="AA817" s="12" t="s">
        <v>1517</v>
      </c>
      <c r="AB817" s="12">
        <v>12</v>
      </c>
      <c r="AC817" s="12" t="s">
        <v>1518</v>
      </c>
      <c r="AE817" s="12" t="s">
        <v>1454</v>
      </c>
      <c r="AF817" s="12">
        <v>7.875</v>
      </c>
      <c r="AG817" s="12" t="s">
        <v>1526</v>
      </c>
      <c r="AH817" s="12" t="s">
        <v>1520</v>
      </c>
      <c r="AI817" s="12" t="s">
        <v>1467</v>
      </c>
      <c r="AJ817" s="12">
        <v>1</v>
      </c>
      <c r="AK817" s="12" t="s">
        <v>1458</v>
      </c>
      <c r="AL817" s="12">
        <v>1</v>
      </c>
      <c r="AM817" s="12" t="s">
        <v>1459</v>
      </c>
      <c r="AN817" s="12">
        <v>4</v>
      </c>
      <c r="AO817" s="12">
        <v>0</v>
      </c>
      <c r="AP817" s="12">
        <v>0</v>
      </c>
      <c r="AQ817" s="12">
        <v>0</v>
      </c>
      <c r="AR817" s="12">
        <v>0</v>
      </c>
      <c r="AS817" s="12">
        <v>15</v>
      </c>
      <c r="AT817" s="12">
        <v>15</v>
      </c>
      <c r="AU817" s="12">
        <v>199</v>
      </c>
      <c r="AX817" s="12">
        <v>0</v>
      </c>
      <c r="AY817" s="12">
        <v>-1.6372500000000002E-2</v>
      </c>
      <c r="AZ817" s="12">
        <v>3.28221E-2</v>
      </c>
      <c r="BA817" s="12">
        <v>215.75299999999999</v>
      </c>
      <c r="BB817" s="12">
        <v>0.17200560000000001</v>
      </c>
      <c r="BC817" s="12">
        <v>44.359529999999999</v>
      </c>
      <c r="BD817" s="12">
        <v>2.8412900000000001E-2</v>
      </c>
      <c r="BE817" s="12">
        <v>0.56070620000000004</v>
      </c>
      <c r="BF817" s="12">
        <v>8.2343999999999994E-3</v>
      </c>
      <c r="BG817" s="12">
        <v>0.184475</v>
      </c>
      <c r="BH817" s="12">
        <v>1.6144700000000001E-2</v>
      </c>
      <c r="BI817" s="12">
        <v>2.18479E-2</v>
      </c>
      <c r="BJ817" s="12">
        <v>9.9240000000000005E-4</v>
      </c>
      <c r="BK817" s="12">
        <v>1.5324E-3</v>
      </c>
      <c r="BL817" s="12">
        <v>3.2514500000000002E-2</v>
      </c>
      <c r="BM817" s="12">
        <v>216.071</v>
      </c>
      <c r="BN817" s="12">
        <v>4.2397200000000003E-2</v>
      </c>
      <c r="BO817" s="12">
        <v>44.392780000000002</v>
      </c>
      <c r="BP817" s="12">
        <v>2.8067000000000002E-2</v>
      </c>
      <c r="BQ817" s="12">
        <v>0.57317030000000002</v>
      </c>
      <c r="BR817" s="12">
        <v>7.9714E-3</v>
      </c>
      <c r="BS817" s="12">
        <v>0.23110449999999999</v>
      </c>
      <c r="BT817" s="12">
        <v>1.6043200000000001E-2</v>
      </c>
      <c r="BU817" s="12">
        <v>2.5024899999999999E-2</v>
      </c>
      <c r="BV817" s="12">
        <v>5.5730000000000005E-4</v>
      </c>
      <c r="BW817" s="12">
        <v>1</v>
      </c>
      <c r="BX817" s="12">
        <v>0</v>
      </c>
      <c r="BY817" s="12">
        <v>1</v>
      </c>
      <c r="BZ817" s="12">
        <v>0</v>
      </c>
      <c r="CA817" s="12">
        <v>1</v>
      </c>
      <c r="CB817" s="12">
        <v>0</v>
      </c>
      <c r="CC817" s="12">
        <v>1</v>
      </c>
      <c r="CD817" s="12">
        <v>0</v>
      </c>
      <c r="CE817" s="12">
        <v>1</v>
      </c>
      <c r="CF817" s="12">
        <v>0</v>
      </c>
      <c r="CG817" s="12">
        <v>1</v>
      </c>
      <c r="CH817" s="12">
        <v>0</v>
      </c>
      <c r="CI817" s="12">
        <v>1</v>
      </c>
      <c r="CJ817" s="44">
        <v>9.9999999999999995E-21</v>
      </c>
      <c r="CK817" s="12">
        <v>1</v>
      </c>
      <c r="CL817" s="12">
        <v>0</v>
      </c>
      <c r="CM817" s="12">
        <v>1</v>
      </c>
      <c r="CN817" s="44">
        <v>9.9999999999999995E-21</v>
      </c>
      <c r="CO817" s="12">
        <v>1</v>
      </c>
      <c r="CP817" s="44">
        <v>9.9999999999999995E-21</v>
      </c>
      <c r="CQ817" s="12">
        <v>1</v>
      </c>
      <c r="CR817" s="44">
        <v>9.9999999999999995E-21</v>
      </c>
      <c r="CS817" s="12">
        <v>1.006702</v>
      </c>
      <c r="CT817" s="12">
        <v>1.1169000000000001E-3</v>
      </c>
      <c r="CU817" s="12">
        <v>1.7904900000000001E-2</v>
      </c>
      <c r="CV817" s="12">
        <v>4.4828999999999997E-3</v>
      </c>
      <c r="CW817" s="12">
        <v>0.3180712</v>
      </c>
      <c r="CX817" s="12">
        <v>0.1666986</v>
      </c>
      <c r="CY817" s="12">
        <v>3.3250799999999997E-2</v>
      </c>
      <c r="CZ817" s="12">
        <v>4.4196000000000001E-3</v>
      </c>
      <c r="DA817" s="12">
        <v>1.2463999999999999E-2</v>
      </c>
      <c r="DB817" s="12">
        <v>2.0642E-3</v>
      </c>
      <c r="DC817" s="12">
        <v>4.6629499999999997E-2</v>
      </c>
      <c r="DD817" s="12">
        <v>1.8071999999999999E-3</v>
      </c>
      <c r="DE817" s="12">
        <v>3.3224999999999999E-3</v>
      </c>
      <c r="DF817" s="12">
        <v>8.1809999999999999E-4</v>
      </c>
      <c r="DG817" s="12">
        <v>4.9240000000000004E-4</v>
      </c>
      <c r="DH817" s="12">
        <v>2.2399999999999999E-5</v>
      </c>
      <c r="DI817" s="12">
        <v>0.49631239999999999</v>
      </c>
      <c r="DJ817" s="12">
        <v>8.5448E-3</v>
      </c>
      <c r="DK817" s="12">
        <v>7.4779999999999996E-4</v>
      </c>
      <c r="DL817" s="12">
        <v>1.6747700000000001E-2</v>
      </c>
      <c r="DM817" s="12">
        <v>1.4656999999999999E-3</v>
      </c>
      <c r="DN817" s="12">
        <v>-3.7499999999999997E-5</v>
      </c>
      <c r="DO817" s="44">
        <v>6.7903009999999999E-9</v>
      </c>
      <c r="DP817" s="12">
        <v>1.26368E-2</v>
      </c>
      <c r="DQ817" s="12">
        <v>1.8579999999999999E-4</v>
      </c>
      <c r="DR817" s="12">
        <v>4.8624799999999997</v>
      </c>
      <c r="DS817" s="12">
        <v>4.9727E-3</v>
      </c>
      <c r="DT817" s="12">
        <v>4.7098579999999997</v>
      </c>
      <c r="DU817" s="12">
        <v>8.2574999999999992E-3</v>
      </c>
      <c r="DV817" s="12">
        <v>97.017629999999997</v>
      </c>
      <c r="DW817" s="12">
        <v>0.17661660000000001</v>
      </c>
      <c r="DX817" s="12">
        <v>32.35378</v>
      </c>
      <c r="DY817" s="12">
        <v>5.6225499999999998E-2</v>
      </c>
      <c r="DZ817" s="12">
        <v>5.7022000000000003E-2</v>
      </c>
      <c r="EA817" s="12">
        <v>0</v>
      </c>
      <c r="EB817" s="12">
        <v>0</v>
      </c>
      <c r="EC817" s="44">
        <v>2.2185489999999999E-15</v>
      </c>
      <c r="ED817" s="44">
        <v>1.0787649999999999E-14</v>
      </c>
      <c r="EE817" s="12" t="s">
        <v>1521</v>
      </c>
      <c r="EF817" s="12">
        <v>3.7861000000000001E-3</v>
      </c>
      <c r="EG817" s="44">
        <v>1.1213E-6</v>
      </c>
      <c r="EH817" s="12">
        <v>2.055234</v>
      </c>
      <c r="EI817" s="12">
        <v>1.0002580000000001</v>
      </c>
      <c r="EJ817" s="12">
        <v>7.5799999999999999E-4</v>
      </c>
      <c r="EK817" s="44">
        <v>6.9999999999999999E-6</v>
      </c>
      <c r="EL817" s="12">
        <v>4.0000000000000003E-5</v>
      </c>
      <c r="EM817" s="12">
        <v>2.0000000000000002E-5</v>
      </c>
      <c r="EN817" s="12">
        <v>2.8600000000000001E-4</v>
      </c>
      <c r="EO817" s="44">
        <v>4.9999999999999998E-7</v>
      </c>
      <c r="EP817" s="12">
        <v>1.2710000000000001E-2</v>
      </c>
      <c r="EQ817" s="12">
        <v>4.0000000000000003E-5</v>
      </c>
      <c r="ER817" s="12">
        <v>7.8700000000000003E-3</v>
      </c>
      <c r="ES817" s="12">
        <v>5.8E-4</v>
      </c>
      <c r="ET817" s="12">
        <v>0</v>
      </c>
      <c r="EU817" s="12">
        <v>0</v>
      </c>
      <c r="EV817" s="12">
        <v>250</v>
      </c>
      <c r="EW817" s="12">
        <v>0</v>
      </c>
      <c r="EX817" s="12">
        <v>1.96</v>
      </c>
      <c r="EY817" s="12">
        <v>0</v>
      </c>
      <c r="EZ817" s="12">
        <v>-1.6372500000000002E-2</v>
      </c>
      <c r="FA817" s="12">
        <v>3.28221E-2</v>
      </c>
      <c r="FB817" s="12">
        <v>215.75299999999999</v>
      </c>
      <c r="FC817" s="12">
        <v>0.17200560000000001</v>
      </c>
      <c r="FD817" s="12">
        <v>44.37097</v>
      </c>
      <c r="FE817" s="12">
        <v>2.84202E-2</v>
      </c>
      <c r="FF817" s="12">
        <v>0.56070620000000004</v>
      </c>
      <c r="FG817" s="12">
        <v>8.2343999999999994E-3</v>
      </c>
      <c r="FH817" s="12">
        <v>0.37913930000000001</v>
      </c>
      <c r="FI817" s="12">
        <v>3.3181099999999998E-2</v>
      </c>
      <c r="FJ817" s="12">
        <v>2.18479E-2</v>
      </c>
      <c r="FK817" s="12">
        <v>9.9240000000000005E-4</v>
      </c>
      <c r="FL817" s="12">
        <v>1.009E-4</v>
      </c>
      <c r="FM817" s="12">
        <v>4.566014</v>
      </c>
      <c r="FN817" s="12">
        <v>0.20598839999999999</v>
      </c>
      <c r="FO817" s="12">
        <v>0.10243240000000001</v>
      </c>
      <c r="FP817" s="12">
        <v>4.5657629999999996</v>
      </c>
      <c r="FQ817" s="12">
        <v>0.99974870000000005</v>
      </c>
      <c r="FR817" s="12">
        <v>1.36422E-2</v>
      </c>
      <c r="FS817" s="44">
        <v>5.4629999999999996E-10</v>
      </c>
      <c r="FT817" s="44">
        <v>5.8099999999999998E-11</v>
      </c>
      <c r="FU817" s="12">
        <v>0</v>
      </c>
      <c r="FV817" s="44">
        <v>4.962E-10</v>
      </c>
      <c r="FW817" s="12">
        <v>1.975E-2</v>
      </c>
      <c r="FX817" s="44">
        <v>5.4629999999999996E-10</v>
      </c>
      <c r="FY817" s="44">
        <v>7.0679999999999999E-6</v>
      </c>
      <c r="FZ817" s="44">
        <v>5.5304999999999997E-10</v>
      </c>
      <c r="GA817" s="44">
        <v>6.3080000000000001E-9</v>
      </c>
      <c r="GB817" s="44">
        <v>5.5430000000000004E-10</v>
      </c>
      <c r="GC817" s="12">
        <v>1.167E-2</v>
      </c>
      <c r="GD817" s="12">
        <v>0</v>
      </c>
      <c r="GE817" s="12">
        <v>295.5</v>
      </c>
      <c r="GF817" s="12">
        <v>0.1</v>
      </c>
      <c r="GG817" s="12">
        <v>1575</v>
      </c>
      <c r="GH817" s="12">
        <v>2</v>
      </c>
      <c r="GI817" s="12">
        <v>1.2710000000000001E-2</v>
      </c>
      <c r="GJ817" s="12">
        <v>-1.6540000000000001E-4</v>
      </c>
    </row>
    <row r="818" spans="1:192" s="12" customFormat="1" ht="12">
      <c r="A818" s="31"/>
      <c r="B818" s="32" t="s">
        <v>1580</v>
      </c>
      <c r="C818" s="32">
        <v>4</v>
      </c>
      <c r="D818" s="40">
        <v>4.890498</v>
      </c>
      <c r="E818" s="33">
        <v>7.4135E-3</v>
      </c>
      <c r="F818" s="33">
        <v>0.4703</v>
      </c>
      <c r="G818" s="34">
        <v>0.8780774195925436</v>
      </c>
      <c r="H818" s="45">
        <v>68.820934781142512</v>
      </c>
      <c r="I818" s="36">
        <v>97.167270000000002</v>
      </c>
      <c r="J818" s="42">
        <v>32.588569999999997</v>
      </c>
      <c r="K818" s="42">
        <v>0.13048290000000001</v>
      </c>
      <c r="L818" s="12">
        <v>1.1169000000000001E-3</v>
      </c>
      <c r="T818" s="12" t="s">
        <v>711</v>
      </c>
      <c r="U818" s="12" t="s">
        <v>693</v>
      </c>
      <c r="V818" s="12">
        <v>37</v>
      </c>
      <c r="W818" s="43">
        <v>43221</v>
      </c>
      <c r="X818" s="12">
        <v>17.183330000000002</v>
      </c>
      <c r="Y818" s="44">
        <v>3608039000</v>
      </c>
      <c r="Z818" s="12" t="s">
        <v>1476</v>
      </c>
      <c r="AA818" s="12" t="s">
        <v>1517</v>
      </c>
      <c r="AB818" s="12">
        <v>12</v>
      </c>
      <c r="AC818" s="12" t="s">
        <v>1518</v>
      </c>
      <c r="AE818" s="12" t="s">
        <v>1454</v>
      </c>
      <c r="AF818" s="12">
        <v>7.875</v>
      </c>
      <c r="AG818" s="12" t="s">
        <v>1522</v>
      </c>
      <c r="AH818" s="12" t="s">
        <v>1520</v>
      </c>
      <c r="AI818" s="12" t="s">
        <v>1467</v>
      </c>
      <c r="AJ818" s="12">
        <v>1</v>
      </c>
      <c r="AK818" s="12" t="s">
        <v>1458</v>
      </c>
      <c r="AL818" s="12">
        <v>1</v>
      </c>
      <c r="AM818" s="12" t="s">
        <v>1459</v>
      </c>
      <c r="AN818" s="12">
        <v>4</v>
      </c>
      <c r="AO818" s="12">
        <v>0</v>
      </c>
      <c r="AP818" s="12">
        <v>0</v>
      </c>
      <c r="AQ818" s="12">
        <v>0</v>
      </c>
      <c r="AR818" s="12">
        <v>0</v>
      </c>
      <c r="AS818" s="12">
        <v>15</v>
      </c>
      <c r="AT818" s="12">
        <v>15</v>
      </c>
      <c r="AU818" s="12">
        <v>138</v>
      </c>
      <c r="AX818" s="12">
        <v>0</v>
      </c>
      <c r="AY818" s="12">
        <v>3.9426900000000001E-2</v>
      </c>
      <c r="AZ818" s="12">
        <v>3.5906899999999999E-2</v>
      </c>
      <c r="BA818" s="12">
        <v>85.885220000000004</v>
      </c>
      <c r="BB818" s="12">
        <v>0.16576360000000001</v>
      </c>
      <c r="BC818" s="12">
        <v>17.557169999999999</v>
      </c>
      <c r="BD818" s="12">
        <v>2.5138500000000001E-2</v>
      </c>
      <c r="BE818" s="12">
        <v>0.25665339999999998</v>
      </c>
      <c r="BF818" s="12">
        <v>7.3832000000000004E-3</v>
      </c>
      <c r="BG818" s="12">
        <v>6.3814700000000002E-2</v>
      </c>
      <c r="BH818" s="12">
        <v>1.8122699999999999E-2</v>
      </c>
      <c r="BI818" s="12">
        <v>8.2590000000000007E-3</v>
      </c>
      <c r="BJ818" s="12">
        <v>9.0430000000000003E-4</v>
      </c>
      <c r="BK818" s="12">
        <v>5.7331800000000002E-2</v>
      </c>
      <c r="BL818" s="12">
        <v>3.5625900000000002E-2</v>
      </c>
      <c r="BM818" s="12">
        <v>86.368110000000001</v>
      </c>
      <c r="BN818" s="12">
        <v>2.6355300000000002E-2</v>
      </c>
      <c r="BO818" s="12">
        <v>17.590420000000002</v>
      </c>
      <c r="BP818" s="12">
        <v>2.4746899999999999E-2</v>
      </c>
      <c r="BQ818" s="12">
        <v>0.26911740000000001</v>
      </c>
      <c r="BR818" s="12">
        <v>7.0888000000000001E-3</v>
      </c>
      <c r="BS818" s="12">
        <v>0.11044420000000001</v>
      </c>
      <c r="BT818" s="12">
        <v>1.8032400000000001E-2</v>
      </c>
      <c r="BU818" s="12">
        <v>1.22504E-2</v>
      </c>
      <c r="BV818" s="12">
        <v>4.126E-4</v>
      </c>
      <c r="BW818" s="12">
        <v>1</v>
      </c>
      <c r="BX818" s="12">
        <v>0</v>
      </c>
      <c r="BY818" s="12">
        <v>1</v>
      </c>
      <c r="BZ818" s="12">
        <v>0</v>
      </c>
      <c r="CA818" s="12">
        <v>1</v>
      </c>
      <c r="CB818" s="12">
        <v>0</v>
      </c>
      <c r="CC818" s="12">
        <v>1</v>
      </c>
      <c r="CD818" s="12">
        <v>0</v>
      </c>
      <c r="CE818" s="12">
        <v>1</v>
      </c>
      <c r="CF818" s="12">
        <v>0</v>
      </c>
      <c r="CG818" s="12">
        <v>1</v>
      </c>
      <c r="CH818" s="12">
        <v>0</v>
      </c>
      <c r="CI818" s="12">
        <v>1</v>
      </c>
      <c r="CJ818" s="44">
        <v>9.9999999999999995E-21</v>
      </c>
      <c r="CK818" s="12">
        <v>1</v>
      </c>
      <c r="CL818" s="12">
        <v>0</v>
      </c>
      <c r="CM818" s="12">
        <v>1</v>
      </c>
      <c r="CN818" s="44">
        <v>9.9999999999999995E-21</v>
      </c>
      <c r="CO818" s="12">
        <v>1</v>
      </c>
      <c r="CP818" s="44">
        <v>9.9999999999999995E-21</v>
      </c>
      <c r="CQ818" s="12">
        <v>1</v>
      </c>
      <c r="CR818" s="44">
        <v>9.9999999999999995E-21</v>
      </c>
      <c r="CS818" s="12">
        <v>1.006702</v>
      </c>
      <c r="CT818" s="12">
        <v>1.1169000000000001E-3</v>
      </c>
      <c r="CU818" s="12">
        <v>1.7904900000000001E-2</v>
      </c>
      <c r="CV818" s="12">
        <v>4.4828999999999997E-3</v>
      </c>
      <c r="CW818" s="12">
        <v>0.48288439999999999</v>
      </c>
      <c r="CX818" s="12">
        <v>0.16365499999999999</v>
      </c>
      <c r="CY818" s="12">
        <v>3.3250799999999997E-2</v>
      </c>
      <c r="CZ818" s="12">
        <v>4.4196000000000001E-3</v>
      </c>
      <c r="DA818" s="12">
        <v>1.2463999999999999E-2</v>
      </c>
      <c r="DB818" s="12">
        <v>2.0642E-3</v>
      </c>
      <c r="DC818" s="12">
        <v>4.6629499999999997E-2</v>
      </c>
      <c r="DD818" s="12">
        <v>1.8071999999999999E-3</v>
      </c>
      <c r="DE818" s="12">
        <v>4.0464000000000003E-3</v>
      </c>
      <c r="DF818" s="12">
        <v>8.0320000000000001E-4</v>
      </c>
      <c r="DG818" s="12">
        <v>4.7029999999999999E-4</v>
      </c>
      <c r="DH818" s="12">
        <v>5.1499999999999998E-5</v>
      </c>
      <c r="DI818" s="12">
        <v>0.45084560000000001</v>
      </c>
      <c r="DJ818" s="12">
        <v>7.4135E-3</v>
      </c>
      <c r="DK818" s="12">
        <v>2.1053999999999999E-3</v>
      </c>
      <c r="DL818" s="12">
        <v>1.45305E-2</v>
      </c>
      <c r="DM818" s="12">
        <v>4.1265E-3</v>
      </c>
      <c r="DN818" s="12">
        <v>4.1229999999999999E-4</v>
      </c>
      <c r="DO818" s="44">
        <v>1.911687E-8</v>
      </c>
      <c r="DP818" s="12">
        <v>1.46144E-2</v>
      </c>
      <c r="DQ818" s="12">
        <v>4.2089999999999999E-4</v>
      </c>
      <c r="DR818" s="12">
        <v>4.890498</v>
      </c>
      <c r="DS818" s="12">
        <v>1.17527E-2</v>
      </c>
      <c r="DT818" s="12">
        <v>4.7443429999999998</v>
      </c>
      <c r="DU818" s="12">
        <v>1.9165700000000001E-2</v>
      </c>
      <c r="DV818" s="12">
        <v>97.167270000000002</v>
      </c>
      <c r="DW818" s="12">
        <v>0.4123967</v>
      </c>
      <c r="DX818" s="12">
        <v>32.588569999999997</v>
      </c>
      <c r="DY818" s="12">
        <v>0.13048290000000001</v>
      </c>
      <c r="DZ818" s="12">
        <v>0.13083310000000001</v>
      </c>
      <c r="EA818" s="12">
        <v>0.15931090000000001</v>
      </c>
      <c r="EB818" s="12">
        <v>0</v>
      </c>
      <c r="EC818" s="44">
        <v>8.7808250000000001E-16</v>
      </c>
      <c r="ED818" s="44">
        <v>4.2942610000000003E-15</v>
      </c>
      <c r="EE818" s="12" t="s">
        <v>1521</v>
      </c>
      <c r="EF818" s="12">
        <v>3.7861000000000001E-3</v>
      </c>
      <c r="EG818" s="44">
        <v>1.1213E-6</v>
      </c>
      <c r="EH818" s="12">
        <v>2.0401750000000001</v>
      </c>
      <c r="EI818" s="12">
        <v>1.0002549999999999</v>
      </c>
      <c r="EJ818" s="12">
        <v>7.5799999999999999E-4</v>
      </c>
      <c r="EK818" s="44">
        <v>6.9999999999999999E-6</v>
      </c>
      <c r="EL818" s="12">
        <v>4.0000000000000003E-5</v>
      </c>
      <c r="EM818" s="12">
        <v>2.0000000000000002E-5</v>
      </c>
      <c r="EN818" s="12">
        <v>2.8600000000000001E-4</v>
      </c>
      <c r="EO818" s="44">
        <v>4.9999999999999998E-7</v>
      </c>
      <c r="EP818" s="12">
        <v>1.2710000000000001E-2</v>
      </c>
      <c r="EQ818" s="12">
        <v>4.0000000000000003E-5</v>
      </c>
      <c r="ER818" s="12">
        <v>7.8700000000000003E-3</v>
      </c>
      <c r="ES818" s="12">
        <v>5.8E-4</v>
      </c>
      <c r="ET818" s="12">
        <v>0</v>
      </c>
      <c r="EU818" s="12">
        <v>0</v>
      </c>
      <c r="EV818" s="12">
        <v>250</v>
      </c>
      <c r="EW818" s="12">
        <v>0</v>
      </c>
      <c r="EX818" s="12">
        <v>1.96</v>
      </c>
      <c r="EY818" s="12">
        <v>0</v>
      </c>
      <c r="EZ818" s="12">
        <v>3.9426900000000001E-2</v>
      </c>
      <c r="FA818" s="12">
        <v>3.5906899999999999E-2</v>
      </c>
      <c r="FB818" s="12">
        <v>85.885220000000004</v>
      </c>
      <c r="FC818" s="12">
        <v>0.16576360000000001</v>
      </c>
      <c r="FD818" s="12">
        <v>17.56165</v>
      </c>
      <c r="FE818" s="12">
        <v>2.5144900000000001E-2</v>
      </c>
      <c r="FF818" s="12">
        <v>0.25665339999999998</v>
      </c>
      <c r="FG818" s="12">
        <v>7.3832000000000004E-3</v>
      </c>
      <c r="FH818" s="12">
        <v>0.13019320000000001</v>
      </c>
      <c r="FI818" s="12">
        <v>3.6973499999999999E-2</v>
      </c>
      <c r="FJ818" s="12">
        <v>8.2590000000000007E-3</v>
      </c>
      <c r="FK818" s="12">
        <v>9.0430000000000003E-4</v>
      </c>
      <c r="FL818" s="12">
        <v>9.59E-5</v>
      </c>
      <c r="FM818" s="12">
        <v>11.004300000000001</v>
      </c>
      <c r="FN818" s="12">
        <v>0.20480660000000001</v>
      </c>
      <c r="FO818" s="12">
        <v>0.24070440000000001</v>
      </c>
      <c r="FP818" s="12">
        <v>11.00353</v>
      </c>
      <c r="FQ818" s="12">
        <v>0.99976100000000001</v>
      </c>
      <c r="FR818" s="12">
        <v>1.41172E-2</v>
      </c>
      <c r="FS818" s="44">
        <v>5.4629999999999996E-10</v>
      </c>
      <c r="FT818" s="44">
        <v>5.8099999999999998E-11</v>
      </c>
      <c r="FU818" s="12">
        <v>0</v>
      </c>
      <c r="FV818" s="44">
        <v>4.962E-10</v>
      </c>
      <c r="FW818" s="12">
        <v>1.975E-2</v>
      </c>
      <c r="FX818" s="44">
        <v>5.4629999999999996E-10</v>
      </c>
      <c r="FY818" s="44">
        <v>7.0679999999999999E-6</v>
      </c>
      <c r="FZ818" s="44">
        <v>5.5304999999999997E-10</v>
      </c>
      <c r="GA818" s="44">
        <v>6.3080000000000001E-9</v>
      </c>
      <c r="GB818" s="44">
        <v>5.5430000000000004E-10</v>
      </c>
      <c r="GC818" s="12">
        <v>1.167E-2</v>
      </c>
      <c r="GD818" s="12">
        <v>0</v>
      </c>
      <c r="GE818" s="12">
        <v>295.5</v>
      </c>
      <c r="GF818" s="12">
        <v>0.1</v>
      </c>
      <c r="GG818" s="12">
        <v>1575</v>
      </c>
      <c r="GH818" s="12">
        <v>2</v>
      </c>
      <c r="GI818" s="12">
        <v>1.2710000000000001E-2</v>
      </c>
      <c r="GJ818" s="12">
        <v>1.8163999999999999E-3</v>
      </c>
    </row>
    <row r="819" spans="1:192" s="12" customFormat="1" ht="12">
      <c r="A819" s="31"/>
      <c r="B819" s="32" t="s">
        <v>1665</v>
      </c>
      <c r="C819" s="32">
        <v>4</v>
      </c>
      <c r="D819" s="40">
        <v>5.572343</v>
      </c>
      <c r="E819" s="33">
        <v>2.5919299999999999E-2</v>
      </c>
      <c r="F819" s="40">
        <v>2.7597</v>
      </c>
      <c r="G819" s="34">
        <v>0.15878695549205774</v>
      </c>
      <c r="H819" s="45">
        <v>19.684327894657649</v>
      </c>
      <c r="I819" s="36">
        <v>85.383560000000003</v>
      </c>
      <c r="J819" s="42">
        <v>32.63552</v>
      </c>
      <c r="K819" s="42">
        <v>0.69693499999999997</v>
      </c>
      <c r="L819" s="12">
        <v>1.1169000000000001E-3</v>
      </c>
      <c r="T819" s="12" t="s">
        <v>770</v>
      </c>
      <c r="U819" s="12" t="s">
        <v>693</v>
      </c>
      <c r="V819" s="12">
        <v>37</v>
      </c>
      <c r="W819" s="43">
        <v>43222</v>
      </c>
      <c r="X819" s="12">
        <v>2.4</v>
      </c>
      <c r="Y819" s="44">
        <v>3608073000</v>
      </c>
      <c r="Z819" s="12" t="s">
        <v>1476</v>
      </c>
      <c r="AA819" s="12" t="s">
        <v>1517</v>
      </c>
      <c r="AB819" s="12">
        <v>12</v>
      </c>
      <c r="AC819" s="12" t="s">
        <v>1518</v>
      </c>
      <c r="AE819" s="12" t="s">
        <v>1454</v>
      </c>
      <c r="AF819" s="12">
        <v>7.875</v>
      </c>
      <c r="AG819" s="12" t="s">
        <v>1526</v>
      </c>
      <c r="AH819" s="12" t="s">
        <v>1520</v>
      </c>
      <c r="AI819" s="12" t="s">
        <v>1467</v>
      </c>
      <c r="AJ819" s="12">
        <v>1</v>
      </c>
      <c r="AK819" s="12" t="s">
        <v>1458</v>
      </c>
      <c r="AL819" s="12">
        <v>1</v>
      </c>
      <c r="AM819" s="12" t="s">
        <v>1459</v>
      </c>
      <c r="AN819" s="12">
        <v>4</v>
      </c>
      <c r="AO819" s="12">
        <v>0</v>
      </c>
      <c r="AP819" s="12">
        <v>0</v>
      </c>
      <c r="AQ819" s="12">
        <v>0</v>
      </c>
      <c r="AR819" s="12">
        <v>0</v>
      </c>
      <c r="AS819" s="12">
        <v>15</v>
      </c>
      <c r="AT819" s="12">
        <v>15</v>
      </c>
      <c r="AU819" s="12">
        <v>201</v>
      </c>
      <c r="AX819" s="12">
        <v>0</v>
      </c>
      <c r="AY819" s="12">
        <v>-3.1410599999999997E-2</v>
      </c>
      <c r="AZ819" s="12">
        <v>2.96878E-2</v>
      </c>
      <c r="BA819" s="12">
        <v>17.696650000000002</v>
      </c>
      <c r="BB819" s="12">
        <v>0.1688423</v>
      </c>
      <c r="BC819" s="12">
        <v>3.174982</v>
      </c>
      <c r="BD819" s="12">
        <v>1.5898099999999998E-2</v>
      </c>
      <c r="BE819" s="12">
        <v>3.9475400000000001E-2</v>
      </c>
      <c r="BF819" s="12">
        <v>5.8294000000000002E-3</v>
      </c>
      <c r="BG819" s="12">
        <v>4.0041399999999998E-2</v>
      </c>
      <c r="BH819" s="12">
        <v>1.20286E-2</v>
      </c>
      <c r="BI819" s="12">
        <v>8.7644000000000003E-3</v>
      </c>
      <c r="BJ819" s="12">
        <v>9.0450000000000003E-4</v>
      </c>
      <c r="BK819" s="12">
        <v>-1.3505700000000001E-2</v>
      </c>
      <c r="BL819" s="12">
        <v>2.93473E-2</v>
      </c>
      <c r="BM819" s="12">
        <v>18.016649999999998</v>
      </c>
      <c r="BN819" s="12">
        <v>1.7672799999999999E-2</v>
      </c>
      <c r="BO819" s="12">
        <v>3.2082329999999999</v>
      </c>
      <c r="BP819" s="12">
        <v>1.5271399999999999E-2</v>
      </c>
      <c r="BQ819" s="12">
        <v>5.19395E-2</v>
      </c>
      <c r="BR819" s="12">
        <v>5.4517000000000003E-3</v>
      </c>
      <c r="BS819" s="12">
        <v>8.6670899999999995E-2</v>
      </c>
      <c r="BT819" s="12">
        <v>1.1892099999999999E-2</v>
      </c>
      <c r="BU819" s="12">
        <v>1.2025900000000001E-2</v>
      </c>
      <c r="BV819" s="12">
        <v>3.702E-4</v>
      </c>
      <c r="BW819" s="12">
        <v>1</v>
      </c>
      <c r="BX819" s="12">
        <v>0</v>
      </c>
      <c r="BY819" s="12">
        <v>1</v>
      </c>
      <c r="BZ819" s="12">
        <v>0</v>
      </c>
      <c r="CA819" s="12">
        <v>1</v>
      </c>
      <c r="CB819" s="12">
        <v>0</v>
      </c>
      <c r="CC819" s="12">
        <v>1</v>
      </c>
      <c r="CD819" s="12">
        <v>0</v>
      </c>
      <c r="CE819" s="12">
        <v>1</v>
      </c>
      <c r="CF819" s="12">
        <v>0</v>
      </c>
      <c r="CG819" s="12">
        <v>1</v>
      </c>
      <c r="CH819" s="12">
        <v>0</v>
      </c>
      <c r="CI819" s="12">
        <v>1</v>
      </c>
      <c r="CJ819" s="44">
        <v>9.9999999999999995E-21</v>
      </c>
      <c r="CK819" s="12">
        <v>1</v>
      </c>
      <c r="CL819" s="12">
        <v>0</v>
      </c>
      <c r="CM819" s="12">
        <v>1</v>
      </c>
      <c r="CN819" s="44">
        <v>9.9999999999999995E-21</v>
      </c>
      <c r="CO819" s="12">
        <v>1</v>
      </c>
      <c r="CP819" s="44">
        <v>9.9999999999999995E-21</v>
      </c>
      <c r="CQ819" s="12">
        <v>1</v>
      </c>
      <c r="CR819" s="44">
        <v>9.9999999999999995E-21</v>
      </c>
      <c r="CS819" s="12">
        <v>1.006702</v>
      </c>
      <c r="CT819" s="12">
        <v>1.1169000000000001E-3</v>
      </c>
      <c r="CU819" s="12">
        <v>1.7904900000000001E-2</v>
      </c>
      <c r="CV819" s="12">
        <v>4.4828999999999997E-3</v>
      </c>
      <c r="CW819" s="12">
        <v>0.31999850000000002</v>
      </c>
      <c r="CX819" s="12">
        <v>0.1679148</v>
      </c>
      <c r="CY819" s="12">
        <v>3.3250799999999997E-2</v>
      </c>
      <c r="CZ819" s="12">
        <v>4.4196000000000001E-3</v>
      </c>
      <c r="DA819" s="12">
        <v>1.2463999999999999E-2</v>
      </c>
      <c r="DB819" s="12">
        <v>2.0642E-3</v>
      </c>
      <c r="DC819" s="12">
        <v>4.6629499999999997E-2</v>
      </c>
      <c r="DD819" s="12">
        <v>1.8071999999999999E-3</v>
      </c>
      <c r="DE819" s="12">
        <v>3.3197999999999999E-3</v>
      </c>
      <c r="DF819" s="12">
        <v>8.2410000000000003E-4</v>
      </c>
      <c r="DG819" s="12">
        <v>2.7596999999999999E-3</v>
      </c>
      <c r="DH819" s="12">
        <v>2.8519999999999999E-4</v>
      </c>
      <c r="DI819" s="12">
        <v>0.26860840000000002</v>
      </c>
      <c r="DJ819" s="12">
        <v>2.5919299999999999E-2</v>
      </c>
      <c r="DK819" s="12">
        <v>7.7872999999999996E-3</v>
      </c>
      <c r="DL819" s="12">
        <v>5.0801699999999998E-2</v>
      </c>
      <c r="DM819" s="12">
        <v>1.5263199999999999E-2</v>
      </c>
      <c r="DN819" s="12">
        <v>-1.8090000000000001E-4</v>
      </c>
      <c r="DO819" s="44">
        <v>7.0708960000000002E-8</v>
      </c>
      <c r="DP819" s="12">
        <v>1.2430099999999999E-2</v>
      </c>
      <c r="DQ819" s="12">
        <v>1.8366000000000001E-3</v>
      </c>
      <c r="DR819" s="12">
        <v>5.572343</v>
      </c>
      <c r="DS819" s="12">
        <v>6.0042400000000003E-2</v>
      </c>
      <c r="DT819" s="12">
        <v>4.7512379999999999</v>
      </c>
      <c r="DU819" s="12">
        <v>0.1023704</v>
      </c>
      <c r="DV819" s="12">
        <v>85.383560000000003</v>
      </c>
      <c r="DW819" s="12">
        <v>1.966361</v>
      </c>
      <c r="DX819" s="12">
        <v>32.63552</v>
      </c>
      <c r="DY819" s="12">
        <v>0.69693499999999997</v>
      </c>
      <c r="DZ819" s="12">
        <v>0.69700090000000003</v>
      </c>
      <c r="EA819" s="12">
        <v>0</v>
      </c>
      <c r="EB819" s="12">
        <v>0</v>
      </c>
      <c r="EC819" s="44">
        <v>1.5879009999999999E-16</v>
      </c>
      <c r="ED819" s="44">
        <v>8.8483260000000005E-16</v>
      </c>
      <c r="EE819" s="12" t="s">
        <v>1521</v>
      </c>
      <c r="EF819" s="12">
        <v>3.7861000000000001E-3</v>
      </c>
      <c r="EG819" s="44">
        <v>1.1213E-6</v>
      </c>
      <c r="EH819" s="12">
        <v>2.0557310000000002</v>
      </c>
      <c r="EI819" s="12">
        <v>1.0002580000000001</v>
      </c>
      <c r="EJ819" s="12">
        <v>7.5799999999999999E-4</v>
      </c>
      <c r="EK819" s="44">
        <v>6.9999999999999999E-6</v>
      </c>
      <c r="EL819" s="12">
        <v>4.0000000000000003E-5</v>
      </c>
      <c r="EM819" s="12">
        <v>2.0000000000000002E-5</v>
      </c>
      <c r="EN819" s="12">
        <v>2.8600000000000001E-4</v>
      </c>
      <c r="EO819" s="44">
        <v>4.9999999999999998E-7</v>
      </c>
      <c r="EP819" s="12">
        <v>1.2710000000000001E-2</v>
      </c>
      <c r="EQ819" s="12">
        <v>4.0000000000000003E-5</v>
      </c>
      <c r="ER819" s="12">
        <v>7.8700000000000003E-3</v>
      </c>
      <c r="ES819" s="12">
        <v>5.8E-4</v>
      </c>
      <c r="ET819" s="12">
        <v>0</v>
      </c>
      <c r="EU819" s="12">
        <v>0</v>
      </c>
      <c r="EV819" s="12">
        <v>250</v>
      </c>
      <c r="EW819" s="12">
        <v>0</v>
      </c>
      <c r="EX819" s="12">
        <v>1.96</v>
      </c>
      <c r="EY819" s="12">
        <v>0</v>
      </c>
      <c r="EZ819" s="12">
        <v>-3.1410599999999997E-2</v>
      </c>
      <c r="FA819" s="12">
        <v>2.96878E-2</v>
      </c>
      <c r="FB819" s="12">
        <v>17.696650000000002</v>
      </c>
      <c r="FC819" s="12">
        <v>0.1688423</v>
      </c>
      <c r="FD819" s="12">
        <v>3.1758009999999999</v>
      </c>
      <c r="FE819" s="12">
        <v>1.5902199999999998E-2</v>
      </c>
      <c r="FF819" s="12">
        <v>3.9475400000000001E-2</v>
      </c>
      <c r="FG819" s="12">
        <v>5.8294000000000002E-3</v>
      </c>
      <c r="FH819" s="12">
        <v>8.2314399999999996E-2</v>
      </c>
      <c r="FI819" s="12">
        <v>2.4727599999999999E-2</v>
      </c>
      <c r="FJ819" s="12">
        <v>8.7644000000000003E-3</v>
      </c>
      <c r="FK819" s="12">
        <v>9.0450000000000003E-4</v>
      </c>
      <c r="FL819" s="12">
        <v>4.9459999999999999E-4</v>
      </c>
      <c r="FM819" s="12">
        <v>10.39274</v>
      </c>
      <c r="FN819" s="12">
        <v>0.17970800000000001</v>
      </c>
      <c r="FO819" s="12">
        <v>1.079035</v>
      </c>
      <c r="FP819" s="12">
        <v>10.36082</v>
      </c>
      <c r="FQ819" s="12">
        <v>0.99460139999999997</v>
      </c>
      <c r="FR819" s="12">
        <v>8.1429000000000001E-2</v>
      </c>
      <c r="FS819" s="44">
        <v>5.4629999999999996E-10</v>
      </c>
      <c r="FT819" s="44">
        <v>5.8099999999999998E-11</v>
      </c>
      <c r="FU819" s="12">
        <v>0</v>
      </c>
      <c r="FV819" s="44">
        <v>4.962E-10</v>
      </c>
      <c r="FW819" s="12">
        <v>1.975E-2</v>
      </c>
      <c r="FX819" s="44">
        <v>5.4629999999999996E-10</v>
      </c>
      <c r="FY819" s="44">
        <v>7.0679999999999999E-6</v>
      </c>
      <c r="FZ819" s="44">
        <v>5.5304999999999997E-10</v>
      </c>
      <c r="GA819" s="44">
        <v>6.3080000000000001E-9</v>
      </c>
      <c r="GB819" s="44">
        <v>5.5430000000000004E-10</v>
      </c>
      <c r="GC819" s="12">
        <v>1.167E-2</v>
      </c>
      <c r="GD819" s="12">
        <v>0</v>
      </c>
      <c r="GE819" s="12">
        <v>295.5</v>
      </c>
      <c r="GF819" s="12">
        <v>0.1</v>
      </c>
      <c r="GG819" s="12">
        <v>1575</v>
      </c>
      <c r="GH819" s="12">
        <v>2</v>
      </c>
      <c r="GI819" s="12">
        <v>1.2710000000000001E-2</v>
      </c>
      <c r="GJ819" s="12">
        <v>-7.9710000000000002E-4</v>
      </c>
    </row>
    <row r="820" spans="1:192" s="12" customFormat="1" ht="12">
      <c r="A820" s="31"/>
      <c r="B820" s="32" t="s">
        <v>1705</v>
      </c>
      <c r="C820" s="32">
        <v>2.5</v>
      </c>
      <c r="D820" s="40">
        <v>4.896077</v>
      </c>
      <c r="E820" s="33">
        <v>9.6964000000000009E-3</v>
      </c>
      <c r="F820" s="33">
        <v>0.4037</v>
      </c>
      <c r="G820" s="34">
        <v>1.2450714538220571</v>
      </c>
      <c r="H820" s="45">
        <v>52.617878800379515</v>
      </c>
      <c r="I820" s="36">
        <v>97.576430000000002</v>
      </c>
      <c r="J820" s="34">
        <v>32.761690000000002</v>
      </c>
      <c r="K820" s="34">
        <v>6.3826999999999995E-2</v>
      </c>
      <c r="L820" s="12">
        <v>1.2859E-3</v>
      </c>
      <c r="T820" s="12" t="s">
        <v>825</v>
      </c>
      <c r="U820" s="12" t="s">
        <v>693</v>
      </c>
      <c r="V820" s="12">
        <v>37</v>
      </c>
      <c r="W820" s="43">
        <v>43228</v>
      </c>
      <c r="X820" s="12">
        <v>8.0333330000000007</v>
      </c>
      <c r="Y820" s="44">
        <v>3608611000</v>
      </c>
      <c r="Z820" s="12" t="s">
        <v>1476</v>
      </c>
      <c r="AA820" s="12" t="s">
        <v>1517</v>
      </c>
      <c r="AB820" s="12">
        <v>12</v>
      </c>
      <c r="AC820" s="12" t="s">
        <v>1518</v>
      </c>
      <c r="AE820" s="12" t="s">
        <v>1454</v>
      </c>
      <c r="AF820" s="12">
        <v>7.875</v>
      </c>
      <c r="AG820" s="12" t="s">
        <v>1529</v>
      </c>
      <c r="AH820" s="12" t="s">
        <v>1520</v>
      </c>
      <c r="AI820" s="12" t="s">
        <v>1464</v>
      </c>
      <c r="AJ820" s="12">
        <v>1</v>
      </c>
      <c r="AK820" s="12" t="s">
        <v>1458</v>
      </c>
      <c r="AL820" s="12">
        <v>1</v>
      </c>
      <c r="AM820" s="12" t="s">
        <v>1459</v>
      </c>
      <c r="AN820" s="12">
        <v>2.5</v>
      </c>
      <c r="AO820" s="12">
        <v>0</v>
      </c>
      <c r="AP820" s="12">
        <v>0</v>
      </c>
      <c r="AQ820" s="12">
        <v>0</v>
      </c>
      <c r="AR820" s="12">
        <v>0</v>
      </c>
      <c r="AS820" s="12">
        <v>30</v>
      </c>
      <c r="AT820" s="12">
        <v>30</v>
      </c>
      <c r="AU820" s="12">
        <v>82</v>
      </c>
      <c r="AX820" s="12">
        <v>0</v>
      </c>
      <c r="AY820" s="12">
        <v>2.72109E-2</v>
      </c>
      <c r="AZ820" s="12">
        <v>2.0485300000000001E-2</v>
      </c>
      <c r="BA820" s="12">
        <v>121.92019999999999</v>
      </c>
      <c r="BB820" s="12">
        <v>4.0775100000000002E-2</v>
      </c>
      <c r="BC820" s="12">
        <v>24.894089999999998</v>
      </c>
      <c r="BD820" s="12">
        <v>3.0301700000000001E-2</v>
      </c>
      <c r="BE820" s="12">
        <v>0.3420532</v>
      </c>
      <c r="BF820" s="12">
        <v>9.8060999999999999E-3</v>
      </c>
      <c r="BG820" s="12">
        <v>0.1038486</v>
      </c>
      <c r="BH820" s="12">
        <v>1.71562E-2</v>
      </c>
      <c r="BI820" s="12">
        <v>1.0054E-2</v>
      </c>
      <c r="BJ820" s="12">
        <v>6.0210000000000005E-4</v>
      </c>
      <c r="BK820" s="12">
        <v>4.3665799999999998E-2</v>
      </c>
      <c r="BL820" s="12">
        <v>1.9355600000000001E-2</v>
      </c>
      <c r="BM820" s="12">
        <v>122.5043</v>
      </c>
      <c r="BN820" s="12">
        <v>3.7356300000000002E-2</v>
      </c>
      <c r="BO820" s="12">
        <v>24.927430000000001</v>
      </c>
      <c r="BP820" s="12">
        <v>2.9703400000000001E-2</v>
      </c>
      <c r="BQ820" s="12">
        <v>0.34926970000000002</v>
      </c>
      <c r="BR820" s="12">
        <v>9.7243999999999994E-3</v>
      </c>
      <c r="BS820" s="12">
        <v>0.15182950000000001</v>
      </c>
      <c r="BT820" s="12">
        <v>1.7013E-2</v>
      </c>
      <c r="BU820" s="12">
        <v>1.4337600000000001E-2</v>
      </c>
      <c r="BV820" s="12">
        <v>5.8230000000000001E-4</v>
      </c>
      <c r="BW820" s="12">
        <v>1</v>
      </c>
      <c r="BX820" s="12">
        <v>0</v>
      </c>
      <c r="BY820" s="12">
        <v>1</v>
      </c>
      <c r="BZ820" s="12">
        <v>0</v>
      </c>
      <c r="CA820" s="12">
        <v>1</v>
      </c>
      <c r="CB820" s="12">
        <v>0</v>
      </c>
      <c r="CC820" s="12">
        <v>1</v>
      </c>
      <c r="CD820" s="12">
        <v>0</v>
      </c>
      <c r="CE820" s="12">
        <v>1</v>
      </c>
      <c r="CF820" s="12">
        <v>0</v>
      </c>
      <c r="CG820" s="12">
        <v>1</v>
      </c>
      <c r="CH820" s="12">
        <v>0</v>
      </c>
      <c r="CI820" s="12">
        <v>1</v>
      </c>
      <c r="CJ820" s="44">
        <v>9.9999999999999995E-21</v>
      </c>
      <c r="CK820" s="12">
        <v>1</v>
      </c>
      <c r="CL820" s="12">
        <v>0</v>
      </c>
      <c r="CM820" s="12">
        <v>1</v>
      </c>
      <c r="CN820" s="44">
        <v>9.9999999999999995E-21</v>
      </c>
      <c r="CO820" s="12">
        <v>1</v>
      </c>
      <c r="CP820" s="44">
        <v>9.9999999999999995E-21</v>
      </c>
      <c r="CQ820" s="12">
        <v>1</v>
      </c>
      <c r="CR820" s="44">
        <v>9.9999999999999995E-21</v>
      </c>
      <c r="CS820" s="12">
        <v>1.0070429999999999</v>
      </c>
      <c r="CT820" s="12">
        <v>1.2859E-3</v>
      </c>
      <c r="CU820" s="12">
        <v>1.6454900000000001E-2</v>
      </c>
      <c r="CV820" s="12">
        <v>6.7089000000000003E-3</v>
      </c>
      <c r="CW820" s="12">
        <v>0.58411480000000005</v>
      </c>
      <c r="CX820" s="12">
        <v>1.63436E-2</v>
      </c>
      <c r="CY820" s="12">
        <v>3.3333599999999998E-2</v>
      </c>
      <c r="CZ820" s="12">
        <v>5.9914E-3</v>
      </c>
      <c r="DA820" s="12">
        <v>7.2166000000000001E-3</v>
      </c>
      <c r="DB820" s="12">
        <v>1.2631999999999999E-3</v>
      </c>
      <c r="DC820" s="12">
        <v>4.79809E-2</v>
      </c>
      <c r="DD820" s="12">
        <v>2.2120999999999998E-3</v>
      </c>
      <c r="DE820" s="12">
        <v>4.3539E-3</v>
      </c>
      <c r="DF820" s="12">
        <v>1.3520000000000001E-4</v>
      </c>
      <c r="DG820" s="12">
        <v>4.037E-4</v>
      </c>
      <c r="DH820" s="12">
        <v>2.4199999999999999E-5</v>
      </c>
      <c r="DI820" s="12">
        <v>0.68685750000000001</v>
      </c>
      <c r="DJ820" s="12">
        <v>9.6964000000000009E-3</v>
      </c>
      <c r="DK820" s="12">
        <v>1.6019000000000001E-3</v>
      </c>
      <c r="DL820" s="12">
        <v>1.9005000000000001E-2</v>
      </c>
      <c r="DM820" s="12">
        <v>3.1397999999999999E-3</v>
      </c>
      <c r="DN820" s="12">
        <v>2.1579999999999999E-4</v>
      </c>
      <c r="DO820" s="44">
        <v>1.4545530000000001E-8</v>
      </c>
      <c r="DP820" s="12">
        <v>1.37362E-2</v>
      </c>
      <c r="DQ820" s="12">
        <v>3.9409999999999998E-4</v>
      </c>
      <c r="DR820" s="12">
        <v>4.896077</v>
      </c>
      <c r="DS820" s="12">
        <v>6.1805000000000002E-3</v>
      </c>
      <c r="DT820" s="12">
        <v>4.7697729999999998</v>
      </c>
      <c r="DU820" s="12">
        <v>9.3760000000000007E-3</v>
      </c>
      <c r="DV820" s="12">
        <v>97.576430000000002</v>
      </c>
      <c r="DW820" s="12">
        <v>0.15439050000000001</v>
      </c>
      <c r="DX820" s="12">
        <v>32.761690000000002</v>
      </c>
      <c r="DY820" s="12">
        <v>6.3826999999999995E-2</v>
      </c>
      <c r="DZ820" s="12">
        <v>6.4547300000000002E-2</v>
      </c>
      <c r="EA820" s="12">
        <v>9.4927800000000007E-2</v>
      </c>
      <c r="EB820" s="12">
        <v>0</v>
      </c>
      <c r="EC820" s="44">
        <v>1.2450809999999999E-15</v>
      </c>
      <c r="ED820" s="44">
        <v>6.096011E-15</v>
      </c>
      <c r="EE820" s="12" t="s">
        <v>1521</v>
      </c>
      <c r="EF820" s="12">
        <v>3.7861000000000001E-3</v>
      </c>
      <c r="EG820" s="44">
        <v>1.1213E-6</v>
      </c>
      <c r="EH820" s="12">
        <v>2.3250839999999999</v>
      </c>
      <c r="EI820" s="12">
        <v>1.000302</v>
      </c>
      <c r="EJ820" s="12">
        <v>7.5799999999999999E-4</v>
      </c>
      <c r="EK820" s="44">
        <v>6.9999999999999999E-6</v>
      </c>
      <c r="EL820" s="12">
        <v>4.0000000000000003E-5</v>
      </c>
      <c r="EM820" s="12">
        <v>2.0000000000000002E-5</v>
      </c>
      <c r="EN820" s="12">
        <v>2.8600000000000001E-4</v>
      </c>
      <c r="EO820" s="44">
        <v>4.9999999999999998E-7</v>
      </c>
      <c r="EP820" s="12">
        <v>1.2710000000000001E-2</v>
      </c>
      <c r="EQ820" s="12">
        <v>4.0000000000000003E-5</v>
      </c>
      <c r="ER820" s="12">
        <v>7.8700000000000003E-3</v>
      </c>
      <c r="ES820" s="12">
        <v>5.8E-4</v>
      </c>
      <c r="ET820" s="12">
        <v>0</v>
      </c>
      <c r="EU820" s="12">
        <v>0</v>
      </c>
      <c r="EV820" s="12">
        <v>250</v>
      </c>
      <c r="EW820" s="12">
        <v>0</v>
      </c>
      <c r="EX820" s="12">
        <v>1.96</v>
      </c>
      <c r="EY820" s="12">
        <v>0</v>
      </c>
      <c r="EZ820" s="12">
        <v>2.72109E-2</v>
      </c>
      <c r="FA820" s="12">
        <v>2.0485300000000001E-2</v>
      </c>
      <c r="FB820" s="12">
        <v>121.92019999999999</v>
      </c>
      <c r="FC820" s="12">
        <v>4.0775100000000002E-2</v>
      </c>
      <c r="FD820" s="12">
        <v>24.901610000000002</v>
      </c>
      <c r="FE820" s="12">
        <v>3.0310799999999999E-2</v>
      </c>
      <c r="FF820" s="12">
        <v>0.3420532</v>
      </c>
      <c r="FG820" s="12">
        <v>9.8060999999999999E-3</v>
      </c>
      <c r="FH820" s="12">
        <v>0.24145659999999999</v>
      </c>
      <c r="FI820" s="12">
        <v>3.9889599999999997E-2</v>
      </c>
      <c r="FJ820" s="12">
        <v>1.0054E-2</v>
      </c>
      <c r="FK820" s="12">
        <v>6.0210000000000005E-4</v>
      </c>
      <c r="FL820" s="12">
        <v>8.2000000000000001E-5</v>
      </c>
      <c r="FM820" s="12">
        <v>6.0320340000000003</v>
      </c>
      <c r="FN820" s="12">
        <v>0.20457249999999999</v>
      </c>
      <c r="FO820" s="12">
        <v>0.1264373</v>
      </c>
      <c r="FP820" s="12">
        <v>6.0331609999999998</v>
      </c>
      <c r="FQ820" s="12">
        <v>0.99978100000000003</v>
      </c>
      <c r="FR820" s="12">
        <v>1.4736E-3</v>
      </c>
      <c r="FS820" s="44">
        <v>5.4629999999999996E-10</v>
      </c>
      <c r="FT820" s="44">
        <v>5.8099999999999998E-11</v>
      </c>
      <c r="FU820" s="12">
        <v>0</v>
      </c>
      <c r="FV820" s="44">
        <v>4.962E-10</v>
      </c>
      <c r="FW820" s="12">
        <v>1.975E-2</v>
      </c>
      <c r="FX820" s="44">
        <v>5.4629999999999996E-10</v>
      </c>
      <c r="FY820" s="44">
        <v>7.0679999999999999E-6</v>
      </c>
      <c r="FZ820" s="44">
        <v>5.5304999999999997E-10</v>
      </c>
      <c r="GA820" s="44">
        <v>6.3080000000000001E-9</v>
      </c>
      <c r="GB820" s="44">
        <v>5.5430000000000004E-10</v>
      </c>
      <c r="GC820" s="12">
        <v>1.167E-2</v>
      </c>
      <c r="GD820" s="12">
        <v>0</v>
      </c>
      <c r="GE820" s="12">
        <v>295.5</v>
      </c>
      <c r="GF820" s="12">
        <v>0.1</v>
      </c>
      <c r="GG820" s="12">
        <v>1575</v>
      </c>
      <c r="GH820" s="12">
        <v>2</v>
      </c>
      <c r="GI820" s="12">
        <v>1.2710000000000001E-2</v>
      </c>
      <c r="GJ820" s="12">
        <v>9.5069999999999996E-4</v>
      </c>
    </row>
    <row r="821" spans="1:192" s="12" customFormat="1" ht="12">
      <c r="A821" s="31"/>
      <c r="B821" s="32" t="s">
        <v>1735</v>
      </c>
      <c r="C821" s="32">
        <v>2.5</v>
      </c>
      <c r="D821" s="40">
        <v>4.958736</v>
      </c>
      <c r="E821" s="33">
        <v>5.0292000000000002E-3</v>
      </c>
      <c r="F821" s="33">
        <v>0.60519999999999996</v>
      </c>
      <c r="G821" s="34">
        <v>0.80988823532407628</v>
      </c>
      <c r="H821" s="45">
        <v>101.44834168456215</v>
      </c>
      <c r="I821" s="36">
        <v>96.397000000000006</v>
      </c>
      <c r="J821" s="42">
        <v>32.780290000000001</v>
      </c>
      <c r="K821" s="42">
        <v>0.10383630000000001</v>
      </c>
      <c r="L821" s="12">
        <v>1.2859E-3</v>
      </c>
      <c r="T821" s="12" t="s">
        <v>855</v>
      </c>
      <c r="U821" s="12" t="s">
        <v>693</v>
      </c>
      <c r="V821" s="12">
        <v>37</v>
      </c>
      <c r="W821" s="43">
        <v>43228</v>
      </c>
      <c r="X821" s="12">
        <v>12.16667</v>
      </c>
      <c r="Y821" s="44">
        <v>3608626000</v>
      </c>
      <c r="Z821" s="12" t="s">
        <v>1476</v>
      </c>
      <c r="AA821" s="12" t="s">
        <v>1517</v>
      </c>
      <c r="AB821" s="12">
        <v>12</v>
      </c>
      <c r="AC821" s="12" t="s">
        <v>1518</v>
      </c>
      <c r="AE821" s="12" t="s">
        <v>1454</v>
      </c>
      <c r="AF821" s="12">
        <v>7.875</v>
      </c>
      <c r="AG821" s="12" t="s">
        <v>1529</v>
      </c>
      <c r="AH821" s="12" t="s">
        <v>1520</v>
      </c>
      <c r="AI821" s="12" t="s">
        <v>1464</v>
      </c>
      <c r="AJ821" s="12">
        <v>1</v>
      </c>
      <c r="AK821" s="12" t="s">
        <v>1458</v>
      </c>
      <c r="AL821" s="12">
        <v>1</v>
      </c>
      <c r="AM821" s="12" t="s">
        <v>1459</v>
      </c>
      <c r="AN821" s="12">
        <v>2.5</v>
      </c>
      <c r="AO821" s="12">
        <v>0</v>
      </c>
      <c r="AP821" s="12">
        <v>0</v>
      </c>
      <c r="AQ821" s="12">
        <v>0</v>
      </c>
      <c r="AR821" s="12">
        <v>0</v>
      </c>
      <c r="AS821" s="12">
        <v>30</v>
      </c>
      <c r="AT821" s="12">
        <v>30</v>
      </c>
      <c r="AU821" s="12">
        <v>113</v>
      </c>
      <c r="AX821" s="12">
        <v>0</v>
      </c>
      <c r="AY821" s="12">
        <v>2.34311E-2</v>
      </c>
      <c r="AZ821" s="12">
        <v>1.77976E-2</v>
      </c>
      <c r="BA821" s="12">
        <v>80.320740000000001</v>
      </c>
      <c r="BB821" s="12">
        <v>3.7414700000000002E-2</v>
      </c>
      <c r="BC821" s="12">
        <v>16.192920000000001</v>
      </c>
      <c r="BD821" s="12">
        <v>2.67925E-2</v>
      </c>
      <c r="BE821" s="12">
        <v>0.2306764</v>
      </c>
      <c r="BF821" s="12">
        <v>9.6813000000000003E-3</v>
      </c>
      <c r="BG821" s="12">
        <v>3.4916999999999997E-2</v>
      </c>
      <c r="BH821" s="12">
        <v>2.1988299999999999E-2</v>
      </c>
      <c r="BI821" s="12">
        <v>9.8028000000000004E-3</v>
      </c>
      <c r="BJ821" s="12">
        <v>7.027E-4</v>
      </c>
      <c r="BK821" s="12">
        <v>3.9885999999999998E-2</v>
      </c>
      <c r="BL821" s="12">
        <v>1.6484700000000001E-2</v>
      </c>
      <c r="BM821" s="12">
        <v>80.904859999999999</v>
      </c>
      <c r="BN821" s="12">
        <v>3.36563E-2</v>
      </c>
      <c r="BO821" s="12">
        <v>16.22625</v>
      </c>
      <c r="BP821" s="12">
        <v>2.6113999999999998E-2</v>
      </c>
      <c r="BQ821" s="12">
        <v>0.23789299999999999</v>
      </c>
      <c r="BR821" s="12">
        <v>9.5984999999999994E-3</v>
      </c>
      <c r="BS821" s="12">
        <v>8.2897899999999997E-2</v>
      </c>
      <c r="BT821" s="12">
        <v>2.1876799999999998E-2</v>
      </c>
      <c r="BU821" s="12">
        <v>1.4088099999999999E-2</v>
      </c>
      <c r="BV821" s="12">
        <v>6.845E-4</v>
      </c>
      <c r="BW821" s="12">
        <v>1</v>
      </c>
      <c r="BX821" s="12">
        <v>0</v>
      </c>
      <c r="BY821" s="12">
        <v>1</v>
      </c>
      <c r="BZ821" s="12">
        <v>0</v>
      </c>
      <c r="CA821" s="12">
        <v>1</v>
      </c>
      <c r="CB821" s="12">
        <v>0</v>
      </c>
      <c r="CC821" s="12">
        <v>1</v>
      </c>
      <c r="CD821" s="12">
        <v>0</v>
      </c>
      <c r="CE821" s="12">
        <v>1</v>
      </c>
      <c r="CF821" s="12">
        <v>0</v>
      </c>
      <c r="CG821" s="12">
        <v>1</v>
      </c>
      <c r="CH821" s="12">
        <v>0</v>
      </c>
      <c r="CI821" s="12">
        <v>1</v>
      </c>
      <c r="CJ821" s="44">
        <v>9.9999999999999995E-21</v>
      </c>
      <c r="CK821" s="12">
        <v>1</v>
      </c>
      <c r="CL821" s="12">
        <v>0</v>
      </c>
      <c r="CM821" s="12">
        <v>1</v>
      </c>
      <c r="CN821" s="44">
        <v>9.9999999999999995E-21</v>
      </c>
      <c r="CO821" s="12">
        <v>1</v>
      </c>
      <c r="CP821" s="44">
        <v>9.9999999999999995E-21</v>
      </c>
      <c r="CQ821" s="12">
        <v>1</v>
      </c>
      <c r="CR821" s="44">
        <v>9.9999999999999995E-21</v>
      </c>
      <c r="CS821" s="12">
        <v>1.0070429999999999</v>
      </c>
      <c r="CT821" s="12">
        <v>1.2859E-3</v>
      </c>
      <c r="CU821" s="12">
        <v>1.6454900000000001E-2</v>
      </c>
      <c r="CV821" s="12">
        <v>6.7089000000000003E-3</v>
      </c>
      <c r="CW821" s="12">
        <v>0.58411480000000005</v>
      </c>
      <c r="CX821" s="12">
        <v>1.63436E-2</v>
      </c>
      <c r="CY821" s="12">
        <v>3.3333599999999998E-2</v>
      </c>
      <c r="CZ821" s="12">
        <v>5.9914E-3</v>
      </c>
      <c r="DA821" s="12">
        <v>7.2166000000000001E-3</v>
      </c>
      <c r="DB821" s="12">
        <v>1.2631999999999999E-3</v>
      </c>
      <c r="DC821" s="12">
        <v>4.79809E-2</v>
      </c>
      <c r="DD821" s="12">
        <v>2.2120999999999998E-3</v>
      </c>
      <c r="DE821" s="12">
        <v>4.3539E-3</v>
      </c>
      <c r="DF821" s="12">
        <v>1.3520000000000001E-4</v>
      </c>
      <c r="DG821" s="12">
        <v>6.0519999999999997E-4</v>
      </c>
      <c r="DH821" s="12">
        <v>4.3399999999999998E-5</v>
      </c>
      <c r="DI821" s="12">
        <v>0.23766950000000001</v>
      </c>
      <c r="DJ821" s="12">
        <v>5.0292000000000002E-3</v>
      </c>
      <c r="DK821" s="12">
        <v>3.1670999999999999E-3</v>
      </c>
      <c r="DL821" s="12">
        <v>9.8572E-3</v>
      </c>
      <c r="DM821" s="12">
        <v>6.2074000000000001E-3</v>
      </c>
      <c r="DN821" s="12">
        <v>3.2180000000000002E-4</v>
      </c>
      <c r="DO821" s="44">
        <v>2.8756829999999999E-8</v>
      </c>
      <c r="DP821" s="12">
        <v>1.4241200000000001E-2</v>
      </c>
      <c r="DQ821" s="12">
        <v>5.9820000000000001E-4</v>
      </c>
      <c r="DR821" s="12">
        <v>4.958736</v>
      </c>
      <c r="DS821" s="12">
        <v>8.5235999999999992E-3</v>
      </c>
      <c r="DT821" s="12">
        <v>4.7725039999999996</v>
      </c>
      <c r="DU821" s="12">
        <v>1.52534E-2</v>
      </c>
      <c r="DV821" s="12">
        <v>96.397000000000006</v>
      </c>
      <c r="DW821" s="12">
        <v>0.26747589999999999</v>
      </c>
      <c r="DX821" s="12">
        <v>32.780290000000001</v>
      </c>
      <c r="DY821" s="12">
        <v>0.10383630000000001</v>
      </c>
      <c r="DZ821" s="12">
        <v>0.1042812</v>
      </c>
      <c r="EA821" s="12">
        <v>0</v>
      </c>
      <c r="EB821" s="12">
        <v>0</v>
      </c>
      <c r="EC821" s="44">
        <v>8.0989129999999999E-16</v>
      </c>
      <c r="ED821" s="44">
        <v>4.0160370000000002E-15</v>
      </c>
      <c r="EE821" s="12" t="s">
        <v>1521</v>
      </c>
      <c r="EF821" s="12">
        <v>3.7861000000000001E-3</v>
      </c>
      <c r="EG821" s="44">
        <v>1.1213E-6</v>
      </c>
      <c r="EH821" s="12">
        <v>2.333021</v>
      </c>
      <c r="EI821" s="12">
        <v>1.0003029999999999</v>
      </c>
      <c r="EJ821" s="12">
        <v>7.5799999999999999E-4</v>
      </c>
      <c r="EK821" s="44">
        <v>6.9999999999999999E-6</v>
      </c>
      <c r="EL821" s="12">
        <v>4.0000000000000003E-5</v>
      </c>
      <c r="EM821" s="12">
        <v>2.0000000000000002E-5</v>
      </c>
      <c r="EN821" s="12">
        <v>2.8600000000000001E-4</v>
      </c>
      <c r="EO821" s="44">
        <v>4.9999999999999998E-7</v>
      </c>
      <c r="EP821" s="12">
        <v>1.2710000000000001E-2</v>
      </c>
      <c r="EQ821" s="12">
        <v>4.0000000000000003E-5</v>
      </c>
      <c r="ER821" s="12">
        <v>7.8700000000000003E-3</v>
      </c>
      <c r="ES821" s="12">
        <v>5.8E-4</v>
      </c>
      <c r="ET821" s="12">
        <v>0</v>
      </c>
      <c r="EU821" s="12">
        <v>0</v>
      </c>
      <c r="EV821" s="12">
        <v>250</v>
      </c>
      <c r="EW821" s="12">
        <v>0</v>
      </c>
      <c r="EX821" s="12">
        <v>1.96</v>
      </c>
      <c r="EY821" s="12">
        <v>0</v>
      </c>
      <c r="EZ821" s="12">
        <v>2.34311E-2</v>
      </c>
      <c r="FA821" s="12">
        <v>1.77976E-2</v>
      </c>
      <c r="FB821" s="12">
        <v>80.320740000000001</v>
      </c>
      <c r="FC821" s="12">
        <v>3.7414700000000002E-2</v>
      </c>
      <c r="FD821" s="12">
        <v>16.19783</v>
      </c>
      <c r="FE821" s="12">
        <v>2.68007E-2</v>
      </c>
      <c r="FF821" s="12">
        <v>0.2306764</v>
      </c>
      <c r="FG821" s="12">
        <v>9.6813000000000003E-3</v>
      </c>
      <c r="FH821" s="12">
        <v>8.1462099999999996E-2</v>
      </c>
      <c r="FI821" s="12">
        <v>5.1299200000000003E-2</v>
      </c>
      <c r="FJ821" s="12">
        <v>9.8028000000000004E-3</v>
      </c>
      <c r="FK821" s="12">
        <v>7.027E-4</v>
      </c>
      <c r="FL821" s="12">
        <v>1.219E-4</v>
      </c>
      <c r="FM821" s="12">
        <v>7.188491</v>
      </c>
      <c r="FN821" s="12">
        <v>0.2019841</v>
      </c>
      <c r="FO821" s="12">
        <v>0.1721645</v>
      </c>
      <c r="FP821" s="12">
        <v>7.1902330000000001</v>
      </c>
      <c r="FQ821" s="12">
        <v>0.99971410000000005</v>
      </c>
      <c r="FR821" s="12">
        <v>1.7615E-3</v>
      </c>
      <c r="FS821" s="44">
        <v>5.4629999999999996E-10</v>
      </c>
      <c r="FT821" s="44">
        <v>5.8099999999999998E-11</v>
      </c>
      <c r="FU821" s="12">
        <v>0</v>
      </c>
      <c r="FV821" s="44">
        <v>4.962E-10</v>
      </c>
      <c r="FW821" s="12">
        <v>1.975E-2</v>
      </c>
      <c r="FX821" s="44">
        <v>5.4629999999999996E-10</v>
      </c>
      <c r="FY821" s="44">
        <v>7.0679999999999999E-6</v>
      </c>
      <c r="FZ821" s="44">
        <v>5.5304999999999997E-10</v>
      </c>
      <c r="GA821" s="44">
        <v>6.3080000000000001E-9</v>
      </c>
      <c r="GB821" s="44">
        <v>5.5430000000000004E-10</v>
      </c>
      <c r="GC821" s="12">
        <v>1.167E-2</v>
      </c>
      <c r="GD821" s="12">
        <v>0</v>
      </c>
      <c r="GE821" s="12">
        <v>295.5</v>
      </c>
      <c r="GF821" s="12">
        <v>0.1</v>
      </c>
      <c r="GG821" s="12">
        <v>1575</v>
      </c>
      <c r="GH821" s="12">
        <v>2</v>
      </c>
      <c r="GI821" s="12">
        <v>1.2710000000000001E-2</v>
      </c>
      <c r="GJ821" s="12">
        <v>1.4178000000000001E-3</v>
      </c>
    </row>
    <row r="822" spans="1:192" s="12" customFormat="1" ht="12">
      <c r="A822" s="31"/>
      <c r="B822" s="32" t="s">
        <v>1726</v>
      </c>
      <c r="C822" s="32">
        <v>2.5</v>
      </c>
      <c r="D822" s="40">
        <v>5.0073999999999996</v>
      </c>
      <c r="E822" s="33">
        <v>2.01811E-2</v>
      </c>
      <c r="F822" s="33">
        <v>0.67669999999999997</v>
      </c>
      <c r="G822" s="34">
        <v>1.0265783604012073</v>
      </c>
      <c r="H822" s="45">
        <v>25.281278027461337</v>
      </c>
      <c r="I822" s="36">
        <v>96.035250000000005</v>
      </c>
      <c r="J822" s="34">
        <v>32.976880000000001</v>
      </c>
      <c r="K822" s="34">
        <v>8.5825899999999997E-2</v>
      </c>
      <c r="L822" s="12">
        <v>1.2859E-3</v>
      </c>
      <c r="T822" s="12" t="s">
        <v>846</v>
      </c>
      <c r="U822" s="12" t="s">
        <v>693</v>
      </c>
      <c r="V822" s="12">
        <v>37</v>
      </c>
      <c r="W822" s="43">
        <v>43228</v>
      </c>
      <c r="X822" s="12">
        <v>10.55</v>
      </c>
      <c r="Y822" s="44">
        <v>3608620000</v>
      </c>
      <c r="Z822" s="12" t="s">
        <v>1476</v>
      </c>
      <c r="AA822" s="12" t="s">
        <v>1517</v>
      </c>
      <c r="AB822" s="12">
        <v>12</v>
      </c>
      <c r="AC822" s="12" t="s">
        <v>1518</v>
      </c>
      <c r="AE822" s="12" t="s">
        <v>1454</v>
      </c>
      <c r="AF822" s="12">
        <v>7.875</v>
      </c>
      <c r="AG822" s="12" t="s">
        <v>1529</v>
      </c>
      <c r="AH822" s="12" t="s">
        <v>1520</v>
      </c>
      <c r="AI822" s="12" t="s">
        <v>1464</v>
      </c>
      <c r="AJ822" s="12">
        <v>1</v>
      </c>
      <c r="AK822" s="12" t="s">
        <v>1458</v>
      </c>
      <c r="AL822" s="12">
        <v>1</v>
      </c>
      <c r="AM822" s="12" t="s">
        <v>1459</v>
      </c>
      <c r="AN822" s="12">
        <v>2.5</v>
      </c>
      <c r="AO822" s="12">
        <v>0</v>
      </c>
      <c r="AP822" s="12">
        <v>0</v>
      </c>
      <c r="AQ822" s="12">
        <v>0</v>
      </c>
      <c r="AR822" s="12">
        <v>0</v>
      </c>
      <c r="AS822" s="12">
        <v>30</v>
      </c>
      <c r="AT822" s="12">
        <v>30</v>
      </c>
      <c r="AU822" s="12">
        <v>104</v>
      </c>
      <c r="AX822" s="12">
        <v>0</v>
      </c>
      <c r="AY822" s="12">
        <v>3.3984100000000003E-2</v>
      </c>
      <c r="AZ822" s="12">
        <v>1.8620899999999999E-2</v>
      </c>
      <c r="BA822" s="12">
        <v>102.81140000000001</v>
      </c>
      <c r="BB822" s="12">
        <v>4.1605299999999998E-2</v>
      </c>
      <c r="BC822" s="12">
        <v>20.525670000000002</v>
      </c>
      <c r="BD822" s="12">
        <v>3.36814E-2</v>
      </c>
      <c r="BE822" s="12">
        <v>0.30895869999999998</v>
      </c>
      <c r="BF822" s="12">
        <v>1.17471E-2</v>
      </c>
      <c r="BG822" s="12">
        <v>0.17784220000000001</v>
      </c>
      <c r="BH822" s="12">
        <v>1.72953E-2</v>
      </c>
      <c r="BI822" s="12">
        <v>1.3894200000000001E-2</v>
      </c>
      <c r="BJ822" s="12">
        <v>6.6730000000000001E-4</v>
      </c>
      <c r="BK822" s="12">
        <v>5.0438999999999998E-2</v>
      </c>
      <c r="BL822" s="12">
        <v>1.7370400000000001E-2</v>
      </c>
      <c r="BM822" s="12">
        <v>103.3955</v>
      </c>
      <c r="BN822" s="12">
        <v>3.8260700000000002E-2</v>
      </c>
      <c r="BO822" s="12">
        <v>20.559010000000001</v>
      </c>
      <c r="BP822" s="12">
        <v>3.3144199999999999E-2</v>
      </c>
      <c r="BQ822" s="12">
        <v>0.31617519999999999</v>
      </c>
      <c r="BR822" s="12">
        <v>1.1678900000000001E-2</v>
      </c>
      <c r="BS822" s="12">
        <v>0.2258231</v>
      </c>
      <c r="BT822" s="12">
        <v>1.71533E-2</v>
      </c>
      <c r="BU822" s="12">
        <v>1.8150900000000001E-2</v>
      </c>
      <c r="BV822" s="12">
        <v>6.4840000000000004E-4</v>
      </c>
      <c r="BW822" s="12">
        <v>1</v>
      </c>
      <c r="BX822" s="12">
        <v>0</v>
      </c>
      <c r="BY822" s="12">
        <v>1</v>
      </c>
      <c r="BZ822" s="12">
        <v>0</v>
      </c>
      <c r="CA822" s="12">
        <v>1</v>
      </c>
      <c r="CB822" s="12">
        <v>0</v>
      </c>
      <c r="CC822" s="12">
        <v>1</v>
      </c>
      <c r="CD822" s="12">
        <v>0</v>
      </c>
      <c r="CE822" s="12">
        <v>1</v>
      </c>
      <c r="CF822" s="12">
        <v>0</v>
      </c>
      <c r="CG822" s="12">
        <v>1</v>
      </c>
      <c r="CH822" s="12">
        <v>0</v>
      </c>
      <c r="CI822" s="12">
        <v>1</v>
      </c>
      <c r="CJ822" s="44">
        <v>9.9999999999999995E-21</v>
      </c>
      <c r="CK822" s="12">
        <v>1</v>
      </c>
      <c r="CL822" s="12">
        <v>0</v>
      </c>
      <c r="CM822" s="12">
        <v>1</v>
      </c>
      <c r="CN822" s="44">
        <v>9.9999999999999995E-21</v>
      </c>
      <c r="CO822" s="12">
        <v>1</v>
      </c>
      <c r="CP822" s="44">
        <v>9.9999999999999995E-21</v>
      </c>
      <c r="CQ822" s="12">
        <v>1</v>
      </c>
      <c r="CR822" s="44">
        <v>9.9999999999999995E-21</v>
      </c>
      <c r="CS822" s="12">
        <v>1.0070429999999999</v>
      </c>
      <c r="CT822" s="12">
        <v>1.2859E-3</v>
      </c>
      <c r="CU822" s="12">
        <v>1.6454900000000001E-2</v>
      </c>
      <c r="CV822" s="12">
        <v>6.7089000000000003E-3</v>
      </c>
      <c r="CW822" s="12">
        <v>0.58411480000000005</v>
      </c>
      <c r="CX822" s="12">
        <v>1.63436E-2</v>
      </c>
      <c r="CY822" s="12">
        <v>3.3333599999999998E-2</v>
      </c>
      <c r="CZ822" s="12">
        <v>5.9914E-3</v>
      </c>
      <c r="DA822" s="12">
        <v>7.2166000000000001E-3</v>
      </c>
      <c r="DB822" s="12">
        <v>1.2631999999999999E-3</v>
      </c>
      <c r="DC822" s="12">
        <v>4.79809E-2</v>
      </c>
      <c r="DD822" s="12">
        <v>2.2120999999999998E-3</v>
      </c>
      <c r="DE822" s="12">
        <v>4.3539E-3</v>
      </c>
      <c r="DF822" s="12">
        <v>1.3520000000000001E-4</v>
      </c>
      <c r="DG822" s="12">
        <v>6.7670000000000002E-4</v>
      </c>
      <c r="DH822" s="12">
        <v>3.2499999999999997E-5</v>
      </c>
      <c r="DI822" s="12">
        <v>0.85291490000000003</v>
      </c>
      <c r="DJ822" s="12">
        <v>2.01811E-2</v>
      </c>
      <c r="DK822" s="12">
        <v>1.9629000000000001E-3</v>
      </c>
      <c r="DL822" s="12">
        <v>3.9554899999999997E-2</v>
      </c>
      <c r="DM822" s="12">
        <v>3.8473000000000001E-3</v>
      </c>
      <c r="DN822" s="12">
        <v>5.0199999999999995E-4</v>
      </c>
      <c r="DO822" s="44">
        <v>1.7823230000000001E-8</v>
      </c>
      <c r="DP822" s="12">
        <v>1.5047700000000001E-2</v>
      </c>
      <c r="DQ822" s="12">
        <v>5.7269999999999999E-4</v>
      </c>
      <c r="DR822" s="12">
        <v>5.0073999999999996</v>
      </c>
      <c r="DS822" s="12">
        <v>8.463E-3</v>
      </c>
      <c r="DT822" s="12">
        <v>4.8013849999999998</v>
      </c>
      <c r="DU822" s="12">
        <v>1.2609E-2</v>
      </c>
      <c r="DV822" s="12">
        <v>96.035250000000005</v>
      </c>
      <c r="DW822" s="12">
        <v>0.20080970000000001</v>
      </c>
      <c r="DX822" s="12">
        <v>32.976880000000001</v>
      </c>
      <c r="DY822" s="12">
        <v>8.5825899999999997E-2</v>
      </c>
      <c r="DZ822" s="12">
        <v>8.6369899999999999E-2</v>
      </c>
      <c r="EA822" s="12">
        <v>0</v>
      </c>
      <c r="EB822" s="12">
        <v>0</v>
      </c>
      <c r="EC822" s="44">
        <v>1.0265940000000001E-15</v>
      </c>
      <c r="ED822" s="44">
        <v>5.1405680000000002E-15</v>
      </c>
      <c r="EE822" s="12" t="s">
        <v>1521</v>
      </c>
      <c r="EF822" s="12">
        <v>3.7861000000000001E-3</v>
      </c>
      <c r="EG822" s="44">
        <v>1.1213E-6</v>
      </c>
      <c r="EH822" s="12">
        <v>2.329907</v>
      </c>
      <c r="EI822" s="12">
        <v>1.0003029999999999</v>
      </c>
      <c r="EJ822" s="12">
        <v>7.5799999999999999E-4</v>
      </c>
      <c r="EK822" s="44">
        <v>6.9999999999999999E-6</v>
      </c>
      <c r="EL822" s="12">
        <v>4.0000000000000003E-5</v>
      </c>
      <c r="EM822" s="12">
        <v>2.0000000000000002E-5</v>
      </c>
      <c r="EN822" s="12">
        <v>2.8600000000000001E-4</v>
      </c>
      <c r="EO822" s="44">
        <v>4.9999999999999998E-7</v>
      </c>
      <c r="EP822" s="12">
        <v>1.2710000000000001E-2</v>
      </c>
      <c r="EQ822" s="12">
        <v>4.0000000000000003E-5</v>
      </c>
      <c r="ER822" s="12">
        <v>7.8700000000000003E-3</v>
      </c>
      <c r="ES822" s="12">
        <v>5.8E-4</v>
      </c>
      <c r="ET822" s="12">
        <v>0</v>
      </c>
      <c r="EU822" s="12">
        <v>0</v>
      </c>
      <c r="EV822" s="12">
        <v>250</v>
      </c>
      <c r="EW822" s="12">
        <v>0</v>
      </c>
      <c r="EX822" s="12">
        <v>1.96</v>
      </c>
      <c r="EY822" s="12">
        <v>0</v>
      </c>
      <c r="EZ822" s="12">
        <v>3.3984100000000003E-2</v>
      </c>
      <c r="FA822" s="12">
        <v>1.8620899999999999E-2</v>
      </c>
      <c r="FB822" s="12">
        <v>102.81140000000001</v>
      </c>
      <c r="FC822" s="12">
        <v>4.1605299999999998E-2</v>
      </c>
      <c r="FD822" s="12">
        <v>20.531890000000001</v>
      </c>
      <c r="FE822" s="12">
        <v>3.3691600000000002E-2</v>
      </c>
      <c r="FF822" s="12">
        <v>0.30895869999999998</v>
      </c>
      <c r="FG822" s="12">
        <v>1.17471E-2</v>
      </c>
      <c r="FH822" s="12">
        <v>0.41435569999999999</v>
      </c>
      <c r="FI822" s="12">
        <v>4.0296499999999999E-2</v>
      </c>
      <c r="FJ822" s="12">
        <v>1.3894200000000001E-2</v>
      </c>
      <c r="FK822" s="12">
        <v>6.6730000000000001E-4</v>
      </c>
      <c r="FL822" s="12">
        <v>1.3420000000000001E-4</v>
      </c>
      <c r="FM822" s="12">
        <v>4.8457249999999998</v>
      </c>
      <c r="FN822" s="12">
        <v>0.20001569999999999</v>
      </c>
      <c r="FO822" s="12">
        <v>0.1692786</v>
      </c>
      <c r="FP822" s="12">
        <v>4.8483229999999997</v>
      </c>
      <c r="FQ822" s="12">
        <v>0.99939210000000001</v>
      </c>
      <c r="FR822" s="12">
        <v>2.0057999999999999E-3</v>
      </c>
      <c r="FS822" s="44">
        <v>5.4629999999999996E-10</v>
      </c>
      <c r="FT822" s="44">
        <v>5.8099999999999998E-11</v>
      </c>
      <c r="FU822" s="12">
        <v>0</v>
      </c>
      <c r="FV822" s="44">
        <v>4.962E-10</v>
      </c>
      <c r="FW822" s="12">
        <v>1.975E-2</v>
      </c>
      <c r="FX822" s="44">
        <v>5.4629999999999996E-10</v>
      </c>
      <c r="FY822" s="44">
        <v>7.0679999999999999E-6</v>
      </c>
      <c r="FZ822" s="44">
        <v>5.5304999999999997E-10</v>
      </c>
      <c r="GA822" s="44">
        <v>6.3080000000000001E-9</v>
      </c>
      <c r="GB822" s="44">
        <v>5.5430000000000004E-10</v>
      </c>
      <c r="GC822" s="12">
        <v>1.167E-2</v>
      </c>
      <c r="GD822" s="12">
        <v>0</v>
      </c>
      <c r="GE822" s="12">
        <v>295.5</v>
      </c>
      <c r="GF822" s="12">
        <v>0.1</v>
      </c>
      <c r="GG822" s="12">
        <v>1575</v>
      </c>
      <c r="GH822" s="12">
        <v>2</v>
      </c>
      <c r="GI822" s="12">
        <v>1.2710000000000001E-2</v>
      </c>
      <c r="GJ822" s="12">
        <v>2.2112999999999998E-3</v>
      </c>
    </row>
    <row r="823" spans="1:192" s="12" customFormat="1" ht="12">
      <c r="A823" s="31"/>
      <c r="B823" s="32" t="s">
        <v>1668</v>
      </c>
      <c r="C823" s="32">
        <v>4</v>
      </c>
      <c r="D823" s="40">
        <v>5.0300890000000003</v>
      </c>
      <c r="E823" s="33">
        <v>1.4620899999999999E-2</v>
      </c>
      <c r="F823" s="33">
        <v>0.65529999999999999</v>
      </c>
      <c r="G823" s="34">
        <v>1.3937555490470148</v>
      </c>
      <c r="H823" s="45">
        <v>34.895526267192857</v>
      </c>
      <c r="I823" s="36">
        <v>96.169079999999994</v>
      </c>
      <c r="J823" s="34">
        <v>33.1708</v>
      </c>
      <c r="K823" s="34">
        <v>9.6859899999999999E-2</v>
      </c>
      <c r="L823" s="12">
        <v>1.1169000000000001E-3</v>
      </c>
      <c r="T823" s="12" t="s">
        <v>787</v>
      </c>
      <c r="U823" s="12" t="s">
        <v>693</v>
      </c>
      <c r="V823" s="12">
        <v>37</v>
      </c>
      <c r="W823" s="43">
        <v>43222</v>
      </c>
      <c r="X823" s="12">
        <v>5.25</v>
      </c>
      <c r="Y823" s="44">
        <v>3608083000</v>
      </c>
      <c r="Z823" s="12" t="s">
        <v>1476</v>
      </c>
      <c r="AA823" s="12" t="s">
        <v>1517</v>
      </c>
      <c r="AB823" s="12">
        <v>12</v>
      </c>
      <c r="AC823" s="12" t="s">
        <v>1518</v>
      </c>
      <c r="AE823" s="12" t="s">
        <v>1454</v>
      </c>
      <c r="AF823" s="12">
        <v>7.875</v>
      </c>
      <c r="AG823" s="12" t="s">
        <v>1526</v>
      </c>
      <c r="AH823" s="12" t="s">
        <v>1520</v>
      </c>
      <c r="AI823" s="12" t="s">
        <v>1467</v>
      </c>
      <c r="AJ823" s="12">
        <v>1</v>
      </c>
      <c r="AK823" s="12" t="s">
        <v>1458</v>
      </c>
      <c r="AL823" s="12">
        <v>1</v>
      </c>
      <c r="AM823" s="12" t="s">
        <v>1459</v>
      </c>
      <c r="AN823" s="12">
        <v>4</v>
      </c>
      <c r="AO823" s="12">
        <v>0</v>
      </c>
      <c r="AP823" s="12">
        <v>0</v>
      </c>
      <c r="AQ823" s="12">
        <v>0</v>
      </c>
      <c r="AR823" s="12">
        <v>0</v>
      </c>
      <c r="AS823" s="12">
        <v>15</v>
      </c>
      <c r="AT823" s="12">
        <v>15</v>
      </c>
      <c r="AU823" s="12">
        <v>221</v>
      </c>
      <c r="AX823" s="12">
        <v>0</v>
      </c>
      <c r="AY823" s="12">
        <v>7.3432999999999997E-3</v>
      </c>
      <c r="AZ823" s="12">
        <v>3.6945899999999997E-2</v>
      </c>
      <c r="BA823" s="12">
        <v>140.2159</v>
      </c>
      <c r="BB823" s="12">
        <v>0.191884</v>
      </c>
      <c r="BC823" s="12">
        <v>27.868210000000001</v>
      </c>
      <c r="BD823" s="12">
        <v>2.25337E-2</v>
      </c>
      <c r="BE823" s="12">
        <v>0.3774692</v>
      </c>
      <c r="BF823" s="12">
        <v>8.5468999999999996E-3</v>
      </c>
      <c r="BG823" s="12">
        <v>0.19779389999999999</v>
      </c>
      <c r="BH823" s="12">
        <v>1.3597700000000001E-2</v>
      </c>
      <c r="BI823" s="12">
        <v>1.8267100000000001E-2</v>
      </c>
      <c r="BJ823" s="12">
        <v>1.1142000000000001E-3</v>
      </c>
      <c r="BK823" s="12">
        <v>2.5248300000000001E-2</v>
      </c>
      <c r="BL823" s="12">
        <v>3.6672900000000001E-2</v>
      </c>
      <c r="BM823" s="12">
        <v>140.57859999999999</v>
      </c>
      <c r="BN823" s="12">
        <v>3.1377099999999998E-2</v>
      </c>
      <c r="BO823" s="12">
        <v>27.90146</v>
      </c>
      <c r="BP823" s="12">
        <v>2.2096000000000001E-2</v>
      </c>
      <c r="BQ823" s="12">
        <v>0.38993319999999998</v>
      </c>
      <c r="BR823" s="12">
        <v>8.2938000000000005E-3</v>
      </c>
      <c r="BS823" s="12">
        <v>0.24442340000000001</v>
      </c>
      <c r="BT823" s="12">
        <v>1.3477100000000001E-2</v>
      </c>
      <c r="BU823" s="12">
        <v>2.1509199999999999E-2</v>
      </c>
      <c r="BV823" s="12">
        <v>6.1039999999999998E-4</v>
      </c>
      <c r="BW823" s="12">
        <v>1</v>
      </c>
      <c r="BX823" s="12">
        <v>0</v>
      </c>
      <c r="BY823" s="12">
        <v>1</v>
      </c>
      <c r="BZ823" s="12">
        <v>0</v>
      </c>
      <c r="CA823" s="12">
        <v>1</v>
      </c>
      <c r="CB823" s="12">
        <v>0</v>
      </c>
      <c r="CC823" s="12">
        <v>1</v>
      </c>
      <c r="CD823" s="12">
        <v>0</v>
      </c>
      <c r="CE823" s="12">
        <v>1</v>
      </c>
      <c r="CF823" s="12">
        <v>0</v>
      </c>
      <c r="CG823" s="12">
        <v>1</v>
      </c>
      <c r="CH823" s="12">
        <v>0</v>
      </c>
      <c r="CI823" s="12">
        <v>1</v>
      </c>
      <c r="CJ823" s="44">
        <v>9.9999999999999995E-21</v>
      </c>
      <c r="CK823" s="12">
        <v>1</v>
      </c>
      <c r="CL823" s="12">
        <v>0</v>
      </c>
      <c r="CM823" s="12">
        <v>1</v>
      </c>
      <c r="CN823" s="44">
        <v>9.9999999999999995E-21</v>
      </c>
      <c r="CO823" s="12">
        <v>1</v>
      </c>
      <c r="CP823" s="44">
        <v>9.9999999999999995E-21</v>
      </c>
      <c r="CQ823" s="12">
        <v>1</v>
      </c>
      <c r="CR823" s="44">
        <v>9.9999999999999995E-21</v>
      </c>
      <c r="CS823" s="12">
        <v>1.006702</v>
      </c>
      <c r="CT823" s="12">
        <v>1.1169000000000001E-3</v>
      </c>
      <c r="CU823" s="12">
        <v>1.7904900000000001E-2</v>
      </c>
      <c r="CV823" s="12">
        <v>4.4828999999999997E-3</v>
      </c>
      <c r="CW823" s="12">
        <v>0.36273899999999998</v>
      </c>
      <c r="CX823" s="12">
        <v>0.1893012</v>
      </c>
      <c r="CY823" s="12">
        <v>3.3250799999999997E-2</v>
      </c>
      <c r="CZ823" s="12">
        <v>4.4196000000000001E-3</v>
      </c>
      <c r="DA823" s="12">
        <v>1.2463999999999999E-2</v>
      </c>
      <c r="DB823" s="12">
        <v>2.0642E-3</v>
      </c>
      <c r="DC823" s="12">
        <v>4.6629499999999997E-2</v>
      </c>
      <c r="DD823" s="12">
        <v>1.8071999999999999E-3</v>
      </c>
      <c r="DE823" s="12">
        <v>3.3636999999999998E-3</v>
      </c>
      <c r="DF823" s="12">
        <v>9.2909999999999998E-4</v>
      </c>
      <c r="DG823" s="12">
        <v>6.5530000000000004E-4</v>
      </c>
      <c r="DH823" s="12">
        <v>4.0000000000000003E-5</v>
      </c>
      <c r="DI823" s="12">
        <v>0.63810230000000001</v>
      </c>
      <c r="DJ823" s="12">
        <v>1.4620899999999999E-2</v>
      </c>
      <c r="DK823" s="12">
        <v>1.0051999999999999E-3</v>
      </c>
      <c r="DL823" s="12">
        <v>2.8656899999999999E-2</v>
      </c>
      <c r="DM823" s="12">
        <v>1.9702000000000001E-3</v>
      </c>
      <c r="DN823" s="12">
        <v>1.6090000000000001E-4</v>
      </c>
      <c r="DO823" s="44">
        <v>9.1272789999999992E-9</v>
      </c>
      <c r="DP823" s="12">
        <v>1.3541299999999999E-2</v>
      </c>
      <c r="DQ823" s="12">
        <v>3.0679999999999998E-4</v>
      </c>
      <c r="DR823" s="12">
        <v>5.0300890000000003</v>
      </c>
      <c r="DS823" s="12">
        <v>7.9953999999999997E-3</v>
      </c>
      <c r="DT823" s="12">
        <v>4.8298750000000004</v>
      </c>
      <c r="DU823" s="12">
        <v>1.42316E-2</v>
      </c>
      <c r="DV823" s="12">
        <v>96.169079999999994</v>
      </c>
      <c r="DW823" s="12">
        <v>0.30286740000000001</v>
      </c>
      <c r="DX823" s="12">
        <v>33.1708</v>
      </c>
      <c r="DY823" s="12">
        <v>9.6859899999999999E-2</v>
      </c>
      <c r="DZ823" s="12">
        <v>9.7347900000000001E-2</v>
      </c>
      <c r="EA823" s="12">
        <v>0.16742480000000001</v>
      </c>
      <c r="EB823" s="12">
        <v>0</v>
      </c>
      <c r="EC823" s="44">
        <v>1.393771E-15</v>
      </c>
      <c r="ED823" s="44">
        <v>7.0107929999999999E-15</v>
      </c>
      <c r="EE823" s="12" t="s">
        <v>1521</v>
      </c>
      <c r="EF823" s="12">
        <v>3.7861000000000001E-3</v>
      </c>
      <c r="EG823" s="44">
        <v>1.1213E-6</v>
      </c>
      <c r="EH823" s="12">
        <v>2.0605440000000002</v>
      </c>
      <c r="EI823" s="12">
        <v>1.000259</v>
      </c>
      <c r="EJ823" s="12">
        <v>7.5799999999999999E-4</v>
      </c>
      <c r="EK823" s="44">
        <v>6.9999999999999999E-6</v>
      </c>
      <c r="EL823" s="12">
        <v>4.0000000000000003E-5</v>
      </c>
      <c r="EM823" s="12">
        <v>2.0000000000000002E-5</v>
      </c>
      <c r="EN823" s="12">
        <v>2.8600000000000001E-4</v>
      </c>
      <c r="EO823" s="44">
        <v>4.9999999999999998E-7</v>
      </c>
      <c r="EP823" s="12">
        <v>1.2710000000000001E-2</v>
      </c>
      <c r="EQ823" s="12">
        <v>4.0000000000000003E-5</v>
      </c>
      <c r="ER823" s="12">
        <v>7.8700000000000003E-3</v>
      </c>
      <c r="ES823" s="12">
        <v>5.8E-4</v>
      </c>
      <c r="ET823" s="12">
        <v>0</v>
      </c>
      <c r="EU823" s="12">
        <v>0</v>
      </c>
      <c r="EV823" s="12">
        <v>250</v>
      </c>
      <c r="EW823" s="12">
        <v>0</v>
      </c>
      <c r="EX823" s="12">
        <v>1.96</v>
      </c>
      <c r="EY823" s="12">
        <v>0</v>
      </c>
      <c r="EZ823" s="12">
        <v>7.3432999999999997E-3</v>
      </c>
      <c r="FA823" s="12">
        <v>3.6945899999999997E-2</v>
      </c>
      <c r="FB823" s="12">
        <v>140.2159</v>
      </c>
      <c r="FC823" s="12">
        <v>0.191884</v>
      </c>
      <c r="FD823" s="12">
        <v>27.875419999999998</v>
      </c>
      <c r="FE823" s="12">
        <v>2.2539500000000001E-2</v>
      </c>
      <c r="FF823" s="12">
        <v>0.3774692</v>
      </c>
      <c r="FG823" s="12">
        <v>8.5468999999999996E-3</v>
      </c>
      <c r="FH823" s="12">
        <v>0.40756290000000001</v>
      </c>
      <c r="FI823" s="12">
        <v>2.8018600000000001E-2</v>
      </c>
      <c r="FJ823" s="12">
        <v>1.8267100000000001E-2</v>
      </c>
      <c r="FK823" s="12">
        <v>1.1142000000000001E-3</v>
      </c>
      <c r="FL823" s="12">
        <v>1.2960000000000001E-4</v>
      </c>
      <c r="FM823" s="12">
        <v>6.1405989999999999</v>
      </c>
      <c r="FN823" s="12">
        <v>0.19911300000000001</v>
      </c>
      <c r="FO823" s="12">
        <v>0.15920129999999999</v>
      </c>
      <c r="FP823" s="12">
        <v>6.1395999999999997</v>
      </c>
      <c r="FQ823" s="12">
        <v>0.99966410000000006</v>
      </c>
      <c r="FR823" s="12">
        <v>1.9224999999999999E-2</v>
      </c>
      <c r="FS823" s="44">
        <v>5.4629999999999996E-10</v>
      </c>
      <c r="FT823" s="44">
        <v>5.8099999999999998E-11</v>
      </c>
      <c r="FU823" s="12">
        <v>0</v>
      </c>
      <c r="FV823" s="44">
        <v>4.962E-10</v>
      </c>
      <c r="FW823" s="12">
        <v>1.975E-2</v>
      </c>
      <c r="FX823" s="44">
        <v>5.4629999999999996E-10</v>
      </c>
      <c r="FY823" s="44">
        <v>7.0679999999999999E-6</v>
      </c>
      <c r="FZ823" s="44">
        <v>5.5304999999999997E-10</v>
      </c>
      <c r="GA823" s="44">
        <v>6.3080000000000001E-9</v>
      </c>
      <c r="GB823" s="44">
        <v>5.5430000000000004E-10</v>
      </c>
      <c r="GC823" s="12">
        <v>1.167E-2</v>
      </c>
      <c r="GD823" s="12">
        <v>0</v>
      </c>
      <c r="GE823" s="12">
        <v>295.5</v>
      </c>
      <c r="GF823" s="12">
        <v>0.1</v>
      </c>
      <c r="GG823" s="12">
        <v>1575</v>
      </c>
      <c r="GH823" s="12">
        <v>2</v>
      </c>
      <c r="GI823" s="12">
        <v>1.2710000000000001E-2</v>
      </c>
      <c r="GJ823" s="12">
        <v>7.0870000000000004E-4</v>
      </c>
    </row>
    <row r="824" spans="1:192" s="12" customFormat="1" ht="12">
      <c r="A824" s="31"/>
      <c r="B824" s="32" t="s">
        <v>1611</v>
      </c>
      <c r="C824" s="32">
        <v>4</v>
      </c>
      <c r="D824" s="40">
        <v>4.947673</v>
      </c>
      <c r="E824" s="33">
        <v>3.656E-4</v>
      </c>
      <c r="F824" s="33">
        <v>0.35060000000000002</v>
      </c>
      <c r="G824" s="34">
        <v>0.84430479769575006</v>
      </c>
      <c r="H824" s="45">
        <v>1395.5251641137856</v>
      </c>
      <c r="I824" s="36">
        <v>97.903850000000006</v>
      </c>
      <c r="J824" s="42">
        <v>33.214239999999997</v>
      </c>
      <c r="K824" s="42">
        <v>0.1317256</v>
      </c>
      <c r="L824" s="12">
        <v>1.1169000000000001E-3</v>
      </c>
      <c r="T824" s="12" t="s">
        <v>746</v>
      </c>
      <c r="U824" s="12" t="s">
        <v>693</v>
      </c>
      <c r="V824" s="12">
        <v>37</v>
      </c>
      <c r="W824" s="43">
        <v>43221</v>
      </c>
      <c r="X824" s="12">
        <v>23.05</v>
      </c>
      <c r="Y824" s="44">
        <v>3608061000</v>
      </c>
      <c r="Z824" s="12" t="s">
        <v>1476</v>
      </c>
      <c r="AA824" s="12" t="s">
        <v>1517</v>
      </c>
      <c r="AB824" s="12">
        <v>12</v>
      </c>
      <c r="AC824" s="12" t="s">
        <v>1518</v>
      </c>
      <c r="AE824" s="12" t="s">
        <v>1454</v>
      </c>
      <c r="AF824" s="12">
        <v>7.875</v>
      </c>
      <c r="AG824" s="12" t="s">
        <v>1525</v>
      </c>
      <c r="AH824" s="12" t="s">
        <v>1520</v>
      </c>
      <c r="AI824" s="12" t="s">
        <v>1467</v>
      </c>
      <c r="AJ824" s="12">
        <v>1</v>
      </c>
      <c r="AK824" s="12" t="s">
        <v>1458</v>
      </c>
      <c r="AL824" s="12">
        <v>1</v>
      </c>
      <c r="AM824" s="12" t="s">
        <v>1459</v>
      </c>
      <c r="AN824" s="12">
        <v>4</v>
      </c>
      <c r="AO824" s="12">
        <v>0</v>
      </c>
      <c r="AP824" s="12">
        <v>0</v>
      </c>
      <c r="AQ824" s="12">
        <v>0</v>
      </c>
      <c r="AR824" s="12">
        <v>0</v>
      </c>
      <c r="AS824" s="12">
        <v>15</v>
      </c>
      <c r="AT824" s="12">
        <v>15</v>
      </c>
      <c r="AU824" s="12">
        <v>176</v>
      </c>
      <c r="AX824" s="12">
        <v>0</v>
      </c>
      <c r="AY824" s="12">
        <v>0.13155720000000001</v>
      </c>
      <c r="AZ824" s="12">
        <v>4.5026200000000002E-2</v>
      </c>
      <c r="BA824" s="12">
        <v>83.546890000000005</v>
      </c>
      <c r="BB824" s="12">
        <v>0.16437660000000001</v>
      </c>
      <c r="BC824" s="12">
        <v>16.88176</v>
      </c>
      <c r="BD824" s="12">
        <v>2.1747499999999999E-2</v>
      </c>
      <c r="BE824" s="12">
        <v>0.2325383</v>
      </c>
      <c r="BF824" s="12">
        <v>6.7685999999999996E-3</v>
      </c>
      <c r="BG824" s="12">
        <v>3.0111999999999999E-3</v>
      </c>
      <c r="BH824" s="12">
        <v>1.6575300000000001E-2</v>
      </c>
      <c r="BI824" s="12">
        <v>5.9198000000000002E-3</v>
      </c>
      <c r="BJ824" s="12">
        <v>8.8630000000000002E-4</v>
      </c>
      <c r="BK824" s="12">
        <v>0.14946209999999999</v>
      </c>
      <c r="BL824" s="12">
        <v>4.4802500000000002E-2</v>
      </c>
      <c r="BM824" s="12">
        <v>83.872649999999993</v>
      </c>
      <c r="BN824" s="12">
        <v>3.0747900000000002E-2</v>
      </c>
      <c r="BO824" s="12">
        <v>16.915009999999999</v>
      </c>
      <c r="BP824" s="12">
        <v>2.1293599999999999E-2</v>
      </c>
      <c r="BQ824" s="12">
        <v>0.24500230000000001</v>
      </c>
      <c r="BR824" s="12">
        <v>6.4460999999999997E-3</v>
      </c>
      <c r="BS824" s="12">
        <v>4.9640700000000003E-2</v>
      </c>
      <c r="BT824" s="12">
        <v>1.6476500000000002E-2</v>
      </c>
      <c r="BU824" s="12">
        <v>9.3101999999999994E-3</v>
      </c>
      <c r="BV824" s="12">
        <v>3.9399999999999998E-4</v>
      </c>
      <c r="BW824" s="12">
        <v>1</v>
      </c>
      <c r="BX824" s="12">
        <v>0</v>
      </c>
      <c r="BY824" s="12">
        <v>1</v>
      </c>
      <c r="BZ824" s="12">
        <v>0</v>
      </c>
      <c r="CA824" s="12">
        <v>1</v>
      </c>
      <c r="CB824" s="12">
        <v>0</v>
      </c>
      <c r="CC824" s="12">
        <v>1</v>
      </c>
      <c r="CD824" s="12">
        <v>0</v>
      </c>
      <c r="CE824" s="12">
        <v>1</v>
      </c>
      <c r="CF824" s="12">
        <v>0</v>
      </c>
      <c r="CG824" s="12">
        <v>1</v>
      </c>
      <c r="CH824" s="12">
        <v>0</v>
      </c>
      <c r="CI824" s="12">
        <v>1</v>
      </c>
      <c r="CJ824" s="44">
        <v>9.9999999999999995E-21</v>
      </c>
      <c r="CK824" s="12">
        <v>1</v>
      </c>
      <c r="CL824" s="12">
        <v>0</v>
      </c>
      <c r="CM824" s="12">
        <v>1</v>
      </c>
      <c r="CN824" s="44">
        <v>9.9999999999999995E-21</v>
      </c>
      <c r="CO824" s="12">
        <v>1</v>
      </c>
      <c r="CP824" s="44">
        <v>9.9999999999999995E-21</v>
      </c>
      <c r="CQ824" s="12">
        <v>1</v>
      </c>
      <c r="CR824" s="44">
        <v>9.9999999999999995E-21</v>
      </c>
      <c r="CS824" s="12">
        <v>1.006702</v>
      </c>
      <c r="CT824" s="12">
        <v>1.1169000000000001E-3</v>
      </c>
      <c r="CU824" s="12">
        <v>1.7904900000000001E-2</v>
      </c>
      <c r="CV824" s="12">
        <v>4.4828999999999997E-3</v>
      </c>
      <c r="CW824" s="12">
        <v>0.32575850000000001</v>
      </c>
      <c r="CX824" s="12">
        <v>0.16147510000000001</v>
      </c>
      <c r="CY824" s="12">
        <v>3.3250799999999997E-2</v>
      </c>
      <c r="CZ824" s="12">
        <v>4.4196000000000001E-3</v>
      </c>
      <c r="DA824" s="12">
        <v>1.2463999999999999E-2</v>
      </c>
      <c r="DB824" s="12">
        <v>2.0642E-3</v>
      </c>
      <c r="DC824" s="12">
        <v>4.6629499999999997E-2</v>
      </c>
      <c r="DD824" s="12">
        <v>1.8071999999999999E-3</v>
      </c>
      <c r="DE824" s="12">
        <v>3.4298000000000002E-3</v>
      </c>
      <c r="DF824" s="12">
        <v>7.9250000000000002E-4</v>
      </c>
      <c r="DG824" s="12">
        <v>3.5060000000000001E-4</v>
      </c>
      <c r="DH824" s="12">
        <v>5.2500000000000002E-5</v>
      </c>
      <c r="DI824" s="12">
        <v>2.98239E-2</v>
      </c>
      <c r="DJ824" s="12">
        <v>3.656E-4</v>
      </c>
      <c r="DK824" s="12">
        <v>2.0122999999999999E-3</v>
      </c>
      <c r="DL824" s="12">
        <v>7.1650000000000001E-4</v>
      </c>
      <c r="DM824" s="12">
        <v>3.9442000000000001E-3</v>
      </c>
      <c r="DN824" s="12">
        <v>2.2589999999999999E-4</v>
      </c>
      <c r="DO824" s="44">
        <v>1.8272049999999999E-8</v>
      </c>
      <c r="DP824" s="12">
        <v>1.3771E-2</v>
      </c>
      <c r="DQ824" s="12">
        <v>4.0119999999999999E-4</v>
      </c>
      <c r="DR824" s="12">
        <v>4.947673</v>
      </c>
      <c r="DS824" s="12">
        <v>1.1635400000000001E-2</v>
      </c>
      <c r="DT824" s="12">
        <v>4.8362590000000001</v>
      </c>
      <c r="DU824" s="12">
        <v>1.9354799999999998E-2</v>
      </c>
      <c r="DV824" s="12">
        <v>97.903850000000006</v>
      </c>
      <c r="DW824" s="12">
        <v>0.41822409999999999</v>
      </c>
      <c r="DX824" s="12">
        <v>33.214239999999997</v>
      </c>
      <c r="DY824" s="12">
        <v>0.1317256</v>
      </c>
      <c r="DZ824" s="12">
        <v>0.1320858</v>
      </c>
      <c r="EA824" s="12">
        <v>0</v>
      </c>
      <c r="EB824" s="12">
        <v>0</v>
      </c>
      <c r="EC824" s="44">
        <v>8.4430490000000004E-16</v>
      </c>
      <c r="ED824" s="44">
        <v>4.177345E-15</v>
      </c>
      <c r="EE824" s="12" t="s">
        <v>1521</v>
      </c>
      <c r="EF824" s="12">
        <v>3.7861000000000001E-3</v>
      </c>
      <c r="EG824" s="44">
        <v>1.1213E-6</v>
      </c>
      <c r="EH824" s="12">
        <v>2.050074</v>
      </c>
      <c r="EI824" s="12">
        <v>1.000257</v>
      </c>
      <c r="EJ824" s="12">
        <v>7.5799999999999999E-4</v>
      </c>
      <c r="EK824" s="44">
        <v>6.9999999999999999E-6</v>
      </c>
      <c r="EL824" s="12">
        <v>4.0000000000000003E-5</v>
      </c>
      <c r="EM824" s="12">
        <v>2.0000000000000002E-5</v>
      </c>
      <c r="EN824" s="12">
        <v>2.8600000000000001E-4</v>
      </c>
      <c r="EO824" s="44">
        <v>4.9999999999999998E-7</v>
      </c>
      <c r="EP824" s="12">
        <v>1.2710000000000001E-2</v>
      </c>
      <c r="EQ824" s="12">
        <v>4.0000000000000003E-5</v>
      </c>
      <c r="ER824" s="12">
        <v>7.8700000000000003E-3</v>
      </c>
      <c r="ES824" s="12">
        <v>5.8E-4</v>
      </c>
      <c r="ET824" s="12">
        <v>0</v>
      </c>
      <c r="EU824" s="12">
        <v>0</v>
      </c>
      <c r="EV824" s="12">
        <v>250</v>
      </c>
      <c r="EW824" s="12">
        <v>0</v>
      </c>
      <c r="EX824" s="12">
        <v>1.96</v>
      </c>
      <c r="EY824" s="12">
        <v>0</v>
      </c>
      <c r="EZ824" s="12">
        <v>0.13155720000000001</v>
      </c>
      <c r="FA824" s="12">
        <v>4.5026200000000002E-2</v>
      </c>
      <c r="FB824" s="12">
        <v>83.546890000000005</v>
      </c>
      <c r="FC824" s="12">
        <v>0.16437660000000001</v>
      </c>
      <c r="FD824" s="12">
        <v>16.886099999999999</v>
      </c>
      <c r="FE824" s="12">
        <v>2.1753000000000002E-2</v>
      </c>
      <c r="FF824" s="12">
        <v>0.2325383</v>
      </c>
      <c r="FG824" s="12">
        <v>6.7685999999999996E-3</v>
      </c>
      <c r="FH824" s="12">
        <v>6.1730999999999999E-3</v>
      </c>
      <c r="FI824" s="12">
        <v>3.39806E-2</v>
      </c>
      <c r="FJ824" s="12">
        <v>5.9198000000000002E-3</v>
      </c>
      <c r="FK824" s="12">
        <v>8.8630000000000002E-4</v>
      </c>
      <c r="FL824" s="12">
        <v>7.0900000000000002E-5</v>
      </c>
      <c r="FM824" s="12">
        <v>14.980370000000001</v>
      </c>
      <c r="FN824" s="12">
        <v>0.20243710000000001</v>
      </c>
      <c r="FO824" s="12">
        <v>0.23554449999999999</v>
      </c>
      <c r="FP824" s="12">
        <v>14.979620000000001</v>
      </c>
      <c r="FQ824" s="12">
        <v>0.99987649999999995</v>
      </c>
      <c r="FR824" s="12">
        <v>1.1010799999999999E-2</v>
      </c>
      <c r="FS824" s="44">
        <v>5.4629999999999996E-10</v>
      </c>
      <c r="FT824" s="44">
        <v>5.8099999999999998E-11</v>
      </c>
      <c r="FU824" s="12">
        <v>0</v>
      </c>
      <c r="FV824" s="44">
        <v>4.962E-10</v>
      </c>
      <c r="FW824" s="12">
        <v>1.975E-2</v>
      </c>
      <c r="FX824" s="44">
        <v>5.4629999999999996E-10</v>
      </c>
      <c r="FY824" s="44">
        <v>7.0679999999999999E-6</v>
      </c>
      <c r="FZ824" s="44">
        <v>5.5304999999999997E-10</v>
      </c>
      <c r="GA824" s="44">
        <v>6.3080000000000001E-9</v>
      </c>
      <c r="GB824" s="44">
        <v>5.5430000000000004E-10</v>
      </c>
      <c r="GC824" s="12">
        <v>1.167E-2</v>
      </c>
      <c r="GD824" s="12">
        <v>0</v>
      </c>
      <c r="GE824" s="12">
        <v>295.5</v>
      </c>
      <c r="GF824" s="12">
        <v>0.1</v>
      </c>
      <c r="GG824" s="12">
        <v>1575</v>
      </c>
      <c r="GH824" s="12">
        <v>2</v>
      </c>
      <c r="GI824" s="12">
        <v>1.2710000000000001E-2</v>
      </c>
      <c r="GJ824" s="12">
        <v>9.951999999999999E-4</v>
      </c>
    </row>
    <row r="825" spans="1:192" s="12" customFormat="1" ht="12">
      <c r="A825" s="31"/>
      <c r="B825" s="32" t="s">
        <v>1620</v>
      </c>
      <c r="C825" s="32">
        <v>4</v>
      </c>
      <c r="D825" s="40">
        <v>4.98881</v>
      </c>
      <c r="E825" s="33">
        <v>4.5163E-3</v>
      </c>
      <c r="F825" s="33">
        <v>0.47239999999999999</v>
      </c>
      <c r="G825" s="34">
        <v>0.50261952001711829</v>
      </c>
      <c r="H825" s="45">
        <v>112.9694661559241</v>
      </c>
      <c r="I825" s="36">
        <v>97.205920000000006</v>
      </c>
      <c r="J825" s="42">
        <v>33.251849999999997</v>
      </c>
      <c r="K825" s="42">
        <v>0.22107350000000001</v>
      </c>
      <c r="L825" s="12">
        <v>1.1169000000000001E-3</v>
      </c>
      <c r="T825" s="12" t="s">
        <v>756</v>
      </c>
      <c r="U825" s="12" t="s">
        <v>693</v>
      </c>
      <c r="V825" s="12">
        <v>37</v>
      </c>
      <c r="W825" s="43">
        <v>43222</v>
      </c>
      <c r="X825" s="12">
        <v>0.35</v>
      </c>
      <c r="Y825" s="44">
        <v>3608065000</v>
      </c>
      <c r="Z825" s="12" t="s">
        <v>1476</v>
      </c>
      <c r="AA825" s="12" t="s">
        <v>1517</v>
      </c>
      <c r="AB825" s="12">
        <v>12</v>
      </c>
      <c r="AC825" s="12" t="s">
        <v>1518</v>
      </c>
      <c r="AE825" s="12" t="s">
        <v>1454</v>
      </c>
      <c r="AF825" s="12">
        <v>7.875</v>
      </c>
      <c r="AG825" s="12" t="s">
        <v>1526</v>
      </c>
      <c r="AH825" s="12" t="s">
        <v>1520</v>
      </c>
      <c r="AI825" s="12" t="s">
        <v>1467</v>
      </c>
      <c r="AJ825" s="12">
        <v>1</v>
      </c>
      <c r="AK825" s="12" t="s">
        <v>1458</v>
      </c>
      <c r="AL825" s="12">
        <v>1</v>
      </c>
      <c r="AM825" s="12" t="s">
        <v>1459</v>
      </c>
      <c r="AN825" s="12">
        <v>4</v>
      </c>
      <c r="AO825" s="12">
        <v>0</v>
      </c>
      <c r="AP825" s="12">
        <v>0</v>
      </c>
      <c r="AQ825" s="12">
        <v>0</v>
      </c>
      <c r="AR825" s="12">
        <v>0</v>
      </c>
      <c r="AS825" s="12">
        <v>15</v>
      </c>
      <c r="AT825" s="12">
        <v>15</v>
      </c>
      <c r="AU825" s="12">
        <v>186</v>
      </c>
      <c r="AX825" s="12">
        <v>0</v>
      </c>
      <c r="AY825" s="12">
        <v>7.1162999999999999E-3</v>
      </c>
      <c r="AZ825" s="12">
        <v>3.5581500000000002E-2</v>
      </c>
      <c r="BA825" s="12">
        <v>50.149650000000001</v>
      </c>
      <c r="BB825" s="12">
        <v>0.1639051</v>
      </c>
      <c r="BC825" s="12">
        <v>10.04984</v>
      </c>
      <c r="BD825" s="12">
        <v>1.9470399999999999E-2</v>
      </c>
      <c r="BE825" s="12">
        <v>0.1561534</v>
      </c>
      <c r="BF825" s="12">
        <v>8.6777999999999994E-3</v>
      </c>
      <c r="BG825" s="12">
        <v>2.21219E-2</v>
      </c>
      <c r="BH825" s="12">
        <v>1.36997E-2</v>
      </c>
      <c r="BI825" s="12">
        <v>4.7489999999999997E-3</v>
      </c>
      <c r="BJ825" s="12">
        <v>9.0039999999999999E-4</v>
      </c>
      <c r="BK825" s="12">
        <v>2.50212E-2</v>
      </c>
      <c r="BL825" s="12">
        <v>3.52979E-2</v>
      </c>
      <c r="BM825" s="12">
        <v>50.465969999999999</v>
      </c>
      <c r="BN825" s="12">
        <v>2.2611099999999999E-2</v>
      </c>
      <c r="BO825" s="12">
        <v>10.08309</v>
      </c>
      <c r="BP825" s="12">
        <v>1.8962199999999999E-2</v>
      </c>
      <c r="BQ825" s="12">
        <v>0.1686175</v>
      </c>
      <c r="BR825" s="12">
        <v>8.4287000000000008E-3</v>
      </c>
      <c r="BS825" s="12">
        <v>6.8751400000000004E-2</v>
      </c>
      <c r="BT825" s="12">
        <v>1.358E-2</v>
      </c>
      <c r="BU825" s="12">
        <v>8.0838000000000004E-3</v>
      </c>
      <c r="BV825" s="12">
        <v>4.1669999999999999E-4</v>
      </c>
      <c r="BW825" s="12">
        <v>1</v>
      </c>
      <c r="BX825" s="12">
        <v>0</v>
      </c>
      <c r="BY825" s="12">
        <v>1</v>
      </c>
      <c r="BZ825" s="12">
        <v>0</v>
      </c>
      <c r="CA825" s="12">
        <v>1</v>
      </c>
      <c r="CB825" s="12">
        <v>0</v>
      </c>
      <c r="CC825" s="12">
        <v>1</v>
      </c>
      <c r="CD825" s="12">
        <v>0</v>
      </c>
      <c r="CE825" s="12">
        <v>1</v>
      </c>
      <c r="CF825" s="12">
        <v>0</v>
      </c>
      <c r="CG825" s="12">
        <v>1</v>
      </c>
      <c r="CH825" s="12">
        <v>0</v>
      </c>
      <c r="CI825" s="12">
        <v>1</v>
      </c>
      <c r="CJ825" s="44">
        <v>9.9999999999999995E-21</v>
      </c>
      <c r="CK825" s="12">
        <v>1</v>
      </c>
      <c r="CL825" s="12">
        <v>0</v>
      </c>
      <c r="CM825" s="12">
        <v>1</v>
      </c>
      <c r="CN825" s="44">
        <v>9.9999999999999995E-21</v>
      </c>
      <c r="CO825" s="12">
        <v>1</v>
      </c>
      <c r="CP825" s="44">
        <v>9.9999999999999995E-21</v>
      </c>
      <c r="CQ825" s="12">
        <v>1</v>
      </c>
      <c r="CR825" s="44">
        <v>9.9999999999999995E-21</v>
      </c>
      <c r="CS825" s="12">
        <v>1.006702</v>
      </c>
      <c r="CT825" s="12">
        <v>1.1169000000000001E-3</v>
      </c>
      <c r="CU825" s="12">
        <v>1.7904900000000001E-2</v>
      </c>
      <c r="CV825" s="12">
        <v>4.4828999999999997E-3</v>
      </c>
      <c r="CW825" s="12">
        <v>0.31632270000000001</v>
      </c>
      <c r="CX825" s="12">
        <v>0.16233790000000001</v>
      </c>
      <c r="CY825" s="12">
        <v>3.3250799999999997E-2</v>
      </c>
      <c r="CZ825" s="12">
        <v>4.4196000000000001E-3</v>
      </c>
      <c r="DA825" s="12">
        <v>1.2463999999999999E-2</v>
      </c>
      <c r="DB825" s="12">
        <v>2.0642E-3</v>
      </c>
      <c r="DC825" s="12">
        <v>4.6629499999999997E-2</v>
      </c>
      <c r="DD825" s="12">
        <v>1.8071999999999999E-3</v>
      </c>
      <c r="DE825" s="12">
        <v>3.3665000000000001E-3</v>
      </c>
      <c r="DF825" s="12">
        <v>7.9670000000000001E-4</v>
      </c>
      <c r="DG825" s="12">
        <v>4.7239999999999999E-4</v>
      </c>
      <c r="DH825" s="12">
        <v>8.9599999999999996E-5</v>
      </c>
      <c r="DI825" s="12">
        <v>0.27341530000000003</v>
      </c>
      <c r="DJ825" s="12">
        <v>4.5163E-3</v>
      </c>
      <c r="DK825" s="12">
        <v>2.7969000000000002E-3</v>
      </c>
      <c r="DL825" s="12">
        <v>8.8520000000000005E-3</v>
      </c>
      <c r="DM825" s="12">
        <v>5.4818999999999996E-3</v>
      </c>
      <c r="DN825" s="12">
        <v>6.2089999999999997E-4</v>
      </c>
      <c r="DO825" s="44">
        <v>2.5395710000000001E-8</v>
      </c>
      <c r="DP825" s="12">
        <v>1.55339E-2</v>
      </c>
      <c r="DQ825" s="12">
        <v>8.6379999999999996E-4</v>
      </c>
      <c r="DR825" s="12">
        <v>4.98881</v>
      </c>
      <c r="DS825" s="12">
        <v>1.89544E-2</v>
      </c>
      <c r="DT825" s="12">
        <v>4.8417849999999998</v>
      </c>
      <c r="DU825" s="12">
        <v>3.2483699999999997E-2</v>
      </c>
      <c r="DV825" s="12">
        <v>97.205920000000006</v>
      </c>
      <c r="DW825" s="12">
        <v>0.70078680000000004</v>
      </c>
      <c r="DX825" s="12">
        <v>33.251849999999997</v>
      </c>
      <c r="DY825" s="12">
        <v>0.22107350000000001</v>
      </c>
      <c r="DZ825" s="12">
        <v>0.22128880000000001</v>
      </c>
      <c r="EA825" s="12">
        <v>0.30868630000000002</v>
      </c>
      <c r="EB825" s="12">
        <v>0</v>
      </c>
      <c r="EC825" s="44">
        <v>5.0262140000000001E-16</v>
      </c>
      <c r="ED825" s="44">
        <v>2.5074830000000001E-15</v>
      </c>
      <c r="EE825" s="12" t="s">
        <v>1521</v>
      </c>
      <c r="EF825" s="12">
        <v>3.7861000000000001E-3</v>
      </c>
      <c r="EG825" s="44">
        <v>1.1213E-6</v>
      </c>
      <c r="EH825" s="12">
        <v>2.0522629999999999</v>
      </c>
      <c r="EI825" s="12">
        <v>1.000257</v>
      </c>
      <c r="EJ825" s="12">
        <v>7.5799999999999999E-4</v>
      </c>
      <c r="EK825" s="44">
        <v>6.9999999999999999E-6</v>
      </c>
      <c r="EL825" s="12">
        <v>4.0000000000000003E-5</v>
      </c>
      <c r="EM825" s="12">
        <v>2.0000000000000002E-5</v>
      </c>
      <c r="EN825" s="12">
        <v>2.8600000000000001E-4</v>
      </c>
      <c r="EO825" s="44">
        <v>4.9999999999999998E-7</v>
      </c>
      <c r="EP825" s="12">
        <v>1.2710000000000001E-2</v>
      </c>
      <c r="EQ825" s="12">
        <v>4.0000000000000003E-5</v>
      </c>
      <c r="ER825" s="12">
        <v>7.8700000000000003E-3</v>
      </c>
      <c r="ES825" s="12">
        <v>5.8E-4</v>
      </c>
      <c r="ET825" s="12">
        <v>0</v>
      </c>
      <c r="EU825" s="12">
        <v>0</v>
      </c>
      <c r="EV825" s="12">
        <v>250</v>
      </c>
      <c r="EW825" s="12">
        <v>0</v>
      </c>
      <c r="EX825" s="12">
        <v>1.96</v>
      </c>
      <c r="EY825" s="12">
        <v>0</v>
      </c>
      <c r="EZ825" s="12">
        <v>7.1162999999999999E-3</v>
      </c>
      <c r="FA825" s="12">
        <v>3.5581500000000002E-2</v>
      </c>
      <c r="FB825" s="12">
        <v>50.149650000000001</v>
      </c>
      <c r="FC825" s="12">
        <v>0.1639051</v>
      </c>
      <c r="FD825" s="12">
        <v>10.052429999999999</v>
      </c>
      <c r="FE825" s="12">
        <v>1.94754E-2</v>
      </c>
      <c r="FF825" s="12">
        <v>0.1561534</v>
      </c>
      <c r="FG825" s="12">
        <v>8.6777999999999994E-3</v>
      </c>
      <c r="FH825" s="12">
        <v>4.5400000000000003E-2</v>
      </c>
      <c r="FI825" s="12">
        <v>2.8115299999999999E-2</v>
      </c>
      <c r="FJ825" s="12">
        <v>4.7489999999999997E-3</v>
      </c>
      <c r="FK825" s="12">
        <v>9.0039999999999999E-4</v>
      </c>
      <c r="FL825" s="12">
        <v>9.4599999999999996E-5</v>
      </c>
      <c r="FM825" s="12">
        <v>19.023040000000002</v>
      </c>
      <c r="FN825" s="12">
        <v>0.20076459999999999</v>
      </c>
      <c r="FO825" s="12">
        <v>0.38053989999999999</v>
      </c>
      <c r="FP825" s="12">
        <v>19.0212</v>
      </c>
      <c r="FQ825" s="12">
        <v>0.99980009999999997</v>
      </c>
      <c r="FR825" s="12">
        <v>1.48089E-2</v>
      </c>
      <c r="FS825" s="44">
        <v>5.4629999999999996E-10</v>
      </c>
      <c r="FT825" s="44">
        <v>5.8099999999999998E-11</v>
      </c>
      <c r="FU825" s="12">
        <v>0</v>
      </c>
      <c r="FV825" s="44">
        <v>4.962E-10</v>
      </c>
      <c r="FW825" s="12">
        <v>1.975E-2</v>
      </c>
      <c r="FX825" s="44">
        <v>5.4629999999999996E-10</v>
      </c>
      <c r="FY825" s="44">
        <v>7.0679999999999999E-6</v>
      </c>
      <c r="FZ825" s="44">
        <v>5.5304999999999997E-10</v>
      </c>
      <c r="GA825" s="44">
        <v>6.3080000000000001E-9</v>
      </c>
      <c r="GB825" s="44">
        <v>5.5430000000000004E-10</v>
      </c>
      <c r="GC825" s="12">
        <v>1.167E-2</v>
      </c>
      <c r="GD825" s="12">
        <v>0</v>
      </c>
      <c r="GE825" s="12">
        <v>295.5</v>
      </c>
      <c r="GF825" s="12">
        <v>0.1</v>
      </c>
      <c r="GG825" s="12">
        <v>1575</v>
      </c>
      <c r="GH825" s="12">
        <v>2</v>
      </c>
      <c r="GI825" s="12">
        <v>1.2710000000000001E-2</v>
      </c>
      <c r="GJ825" s="12">
        <v>2.7353999999999998E-3</v>
      </c>
    </row>
    <row r="826" spans="1:192" s="12" customFormat="1" ht="12">
      <c r="A826" s="31"/>
      <c r="B826" s="32" t="s">
        <v>1607</v>
      </c>
      <c r="C826" s="32">
        <v>4</v>
      </c>
      <c r="D826" s="40">
        <v>5.0805530000000001</v>
      </c>
      <c r="E826" s="33">
        <v>6.0038000000000001E-3</v>
      </c>
      <c r="F826" s="33">
        <v>0.73850000000000005</v>
      </c>
      <c r="G826" s="34">
        <v>0.81879875028642113</v>
      </c>
      <c r="H826" s="45">
        <v>84.980179219827434</v>
      </c>
      <c r="I826" s="36">
        <v>95.707949999999997</v>
      </c>
      <c r="J826" s="42">
        <v>33.341670000000001</v>
      </c>
      <c r="K826" s="42">
        <v>0.1471507</v>
      </c>
      <c r="L826" s="12">
        <v>1.1169000000000001E-3</v>
      </c>
      <c r="T826" s="12" t="s">
        <v>738</v>
      </c>
      <c r="U826" s="12" t="s">
        <v>693</v>
      </c>
      <c r="V826" s="12">
        <v>37</v>
      </c>
      <c r="W826" s="43">
        <v>43221</v>
      </c>
      <c r="X826" s="12">
        <v>21.633330000000001</v>
      </c>
      <c r="Y826" s="44">
        <v>3608056000</v>
      </c>
      <c r="Z826" s="12" t="s">
        <v>1476</v>
      </c>
      <c r="AA826" s="12" t="s">
        <v>1517</v>
      </c>
      <c r="AB826" s="12">
        <v>12</v>
      </c>
      <c r="AC826" s="12" t="s">
        <v>1518</v>
      </c>
      <c r="AE826" s="12" t="s">
        <v>1454</v>
      </c>
      <c r="AF826" s="12">
        <v>7.875</v>
      </c>
      <c r="AG826" s="12" t="s">
        <v>1525</v>
      </c>
      <c r="AH826" s="12" t="s">
        <v>1520</v>
      </c>
      <c r="AI826" s="12" t="s">
        <v>1467</v>
      </c>
      <c r="AJ826" s="12">
        <v>1</v>
      </c>
      <c r="AK826" s="12" t="s">
        <v>1458</v>
      </c>
      <c r="AL826" s="12">
        <v>1</v>
      </c>
      <c r="AM826" s="12" t="s">
        <v>1459</v>
      </c>
      <c r="AN826" s="12">
        <v>4</v>
      </c>
      <c r="AO826" s="12">
        <v>0</v>
      </c>
      <c r="AP826" s="12">
        <v>0</v>
      </c>
      <c r="AQ826" s="12">
        <v>0</v>
      </c>
      <c r="AR826" s="12">
        <v>0</v>
      </c>
      <c r="AS826" s="12">
        <v>15</v>
      </c>
      <c r="AT826" s="12">
        <v>15</v>
      </c>
      <c r="AU826" s="12">
        <v>168</v>
      </c>
      <c r="AX826" s="12">
        <v>0</v>
      </c>
      <c r="AY826" s="12">
        <v>4.1761000000000003E-3</v>
      </c>
      <c r="AZ826" s="12">
        <v>3.7230100000000002E-2</v>
      </c>
      <c r="BA826" s="12">
        <v>83.199309999999997</v>
      </c>
      <c r="BB826" s="12">
        <v>0.1632179</v>
      </c>
      <c r="BC826" s="12">
        <v>16.371839999999999</v>
      </c>
      <c r="BD826" s="12">
        <v>2.6297299999999999E-2</v>
      </c>
      <c r="BE826" s="12">
        <v>0.20477709999999999</v>
      </c>
      <c r="BF826" s="12">
        <v>8.5640000000000004E-3</v>
      </c>
      <c r="BG826" s="12">
        <v>4.8014399999999999E-2</v>
      </c>
      <c r="BH826" s="12">
        <v>1.6387200000000001E-2</v>
      </c>
      <c r="BI826" s="12">
        <v>1.20935E-2</v>
      </c>
      <c r="BJ826" s="12">
        <v>9.7070000000000001E-4</v>
      </c>
      <c r="BK826" s="12">
        <v>2.2081099999999999E-2</v>
      </c>
      <c r="BL826" s="12">
        <v>3.6959199999999998E-2</v>
      </c>
      <c r="BM826" s="12">
        <v>83.54589</v>
      </c>
      <c r="BN826" s="12">
        <v>2.1477699999999999E-2</v>
      </c>
      <c r="BO826" s="12">
        <v>16.405090000000001</v>
      </c>
      <c r="BP826" s="12">
        <v>2.59232E-2</v>
      </c>
      <c r="BQ826" s="12">
        <v>0.21724109999999999</v>
      </c>
      <c r="BR826" s="12">
        <v>8.3114999999999994E-3</v>
      </c>
      <c r="BS826" s="12">
        <v>9.4643900000000003E-2</v>
      </c>
      <c r="BT826" s="12">
        <v>1.6287300000000001E-2</v>
      </c>
      <c r="BU826" s="12">
        <v>1.5542500000000001E-2</v>
      </c>
      <c r="BV826" s="12">
        <v>5.5429999999999998E-4</v>
      </c>
      <c r="BW826" s="12">
        <v>1</v>
      </c>
      <c r="BX826" s="12">
        <v>0</v>
      </c>
      <c r="BY826" s="12">
        <v>1</v>
      </c>
      <c r="BZ826" s="12">
        <v>0</v>
      </c>
      <c r="CA826" s="12">
        <v>1</v>
      </c>
      <c r="CB826" s="12">
        <v>0</v>
      </c>
      <c r="CC826" s="12">
        <v>1</v>
      </c>
      <c r="CD826" s="12">
        <v>0</v>
      </c>
      <c r="CE826" s="12">
        <v>1</v>
      </c>
      <c r="CF826" s="12">
        <v>0</v>
      </c>
      <c r="CG826" s="12">
        <v>1</v>
      </c>
      <c r="CH826" s="12">
        <v>0</v>
      </c>
      <c r="CI826" s="12">
        <v>1</v>
      </c>
      <c r="CJ826" s="44">
        <v>9.9999999999999995E-21</v>
      </c>
      <c r="CK826" s="12">
        <v>1</v>
      </c>
      <c r="CL826" s="12">
        <v>0</v>
      </c>
      <c r="CM826" s="12">
        <v>1</v>
      </c>
      <c r="CN826" s="44">
        <v>9.9999999999999995E-21</v>
      </c>
      <c r="CO826" s="12">
        <v>1</v>
      </c>
      <c r="CP826" s="44">
        <v>9.9999999999999995E-21</v>
      </c>
      <c r="CQ826" s="12">
        <v>1</v>
      </c>
      <c r="CR826" s="44">
        <v>9.9999999999999995E-21</v>
      </c>
      <c r="CS826" s="12">
        <v>1.006702</v>
      </c>
      <c r="CT826" s="12">
        <v>1.1169000000000001E-3</v>
      </c>
      <c r="CU826" s="12">
        <v>1.7904900000000001E-2</v>
      </c>
      <c r="CV826" s="12">
        <v>4.4828999999999997E-3</v>
      </c>
      <c r="CW826" s="12">
        <v>0.34657870000000002</v>
      </c>
      <c r="CX826" s="12">
        <v>0.16179859999999999</v>
      </c>
      <c r="CY826" s="12">
        <v>3.3250799999999997E-2</v>
      </c>
      <c r="CZ826" s="12">
        <v>4.4196000000000001E-3</v>
      </c>
      <c r="DA826" s="12">
        <v>1.2463999999999999E-2</v>
      </c>
      <c r="DB826" s="12">
        <v>2.0642E-3</v>
      </c>
      <c r="DC826" s="12">
        <v>4.6629499999999997E-2</v>
      </c>
      <c r="DD826" s="12">
        <v>1.8071999999999999E-3</v>
      </c>
      <c r="DE826" s="12">
        <v>3.5293999999999998E-3</v>
      </c>
      <c r="DF826" s="12">
        <v>7.9409999999999995E-4</v>
      </c>
      <c r="DG826" s="12">
        <v>7.3850000000000001E-4</v>
      </c>
      <c r="DH826" s="12">
        <v>5.9299999999999998E-5</v>
      </c>
      <c r="DI826" s="12">
        <v>0.23251230000000001</v>
      </c>
      <c r="DJ826" s="12">
        <v>6.0038000000000001E-3</v>
      </c>
      <c r="DK826" s="12">
        <v>2.0490999999999999E-3</v>
      </c>
      <c r="DL826" s="12">
        <v>1.1767400000000001E-2</v>
      </c>
      <c r="DM826" s="12">
        <v>4.0162000000000002E-3</v>
      </c>
      <c r="DN826" s="12">
        <v>-7.7999999999999999E-5</v>
      </c>
      <c r="DO826" s="44">
        <v>1.860581E-8</v>
      </c>
      <c r="DP826" s="12">
        <v>1.2504700000000001E-2</v>
      </c>
      <c r="DQ826" s="12">
        <v>5.2329999999999998E-4</v>
      </c>
      <c r="DR826" s="12">
        <v>5.0805530000000001</v>
      </c>
      <c r="DS826" s="12">
        <v>1.28816E-2</v>
      </c>
      <c r="DT826" s="12">
        <v>4.8549829999999998</v>
      </c>
      <c r="DU826" s="12">
        <v>2.1622800000000001E-2</v>
      </c>
      <c r="DV826" s="12">
        <v>95.707949999999997</v>
      </c>
      <c r="DW826" s="12">
        <v>0.43984600000000001</v>
      </c>
      <c r="DX826" s="12">
        <v>33.341670000000001</v>
      </c>
      <c r="DY826" s="12">
        <v>0.1471507</v>
      </c>
      <c r="DZ826" s="12">
        <v>0.14747569999999999</v>
      </c>
      <c r="EA826" s="12">
        <v>0</v>
      </c>
      <c r="EB826" s="12">
        <v>0</v>
      </c>
      <c r="EC826" s="44">
        <v>8.1880179999999998E-16</v>
      </c>
      <c r="ED826" s="44">
        <v>4.1599660000000004E-15</v>
      </c>
      <c r="EE826" s="12" t="s">
        <v>1521</v>
      </c>
      <c r="EF826" s="12">
        <v>3.7861000000000001E-3</v>
      </c>
      <c r="EG826" s="44">
        <v>1.1213E-6</v>
      </c>
      <c r="EH826" s="12">
        <v>2.0476760000000001</v>
      </c>
      <c r="EI826" s="12">
        <v>1.000257</v>
      </c>
      <c r="EJ826" s="12">
        <v>7.5799999999999999E-4</v>
      </c>
      <c r="EK826" s="44">
        <v>6.9999999999999999E-6</v>
      </c>
      <c r="EL826" s="12">
        <v>4.0000000000000003E-5</v>
      </c>
      <c r="EM826" s="12">
        <v>2.0000000000000002E-5</v>
      </c>
      <c r="EN826" s="12">
        <v>2.8600000000000001E-4</v>
      </c>
      <c r="EO826" s="44">
        <v>4.9999999999999998E-7</v>
      </c>
      <c r="EP826" s="12">
        <v>1.2710000000000001E-2</v>
      </c>
      <c r="EQ826" s="12">
        <v>4.0000000000000003E-5</v>
      </c>
      <c r="ER826" s="12">
        <v>7.8700000000000003E-3</v>
      </c>
      <c r="ES826" s="12">
        <v>5.8E-4</v>
      </c>
      <c r="ET826" s="12">
        <v>0</v>
      </c>
      <c r="EU826" s="12">
        <v>0</v>
      </c>
      <c r="EV826" s="12">
        <v>250</v>
      </c>
      <c r="EW826" s="12">
        <v>0</v>
      </c>
      <c r="EX826" s="12">
        <v>1.96</v>
      </c>
      <c r="EY826" s="12">
        <v>0</v>
      </c>
      <c r="EZ826" s="12">
        <v>4.1761000000000003E-3</v>
      </c>
      <c r="FA826" s="12">
        <v>3.7230100000000002E-2</v>
      </c>
      <c r="FB826" s="12">
        <v>83.199309999999997</v>
      </c>
      <c r="FC826" s="12">
        <v>0.1632179</v>
      </c>
      <c r="FD826" s="12">
        <v>16.37604</v>
      </c>
      <c r="FE826" s="12">
        <v>2.6304000000000001E-2</v>
      </c>
      <c r="FF826" s="12">
        <v>0.20477709999999999</v>
      </c>
      <c r="FG826" s="12">
        <v>8.5640000000000004E-3</v>
      </c>
      <c r="FH826" s="12">
        <v>9.8318000000000003E-2</v>
      </c>
      <c r="FI826" s="12">
        <v>3.3555700000000001E-2</v>
      </c>
      <c r="FJ826" s="12">
        <v>1.20935E-2</v>
      </c>
      <c r="FK826" s="12">
        <v>9.7070000000000001E-4</v>
      </c>
      <c r="FL826" s="12">
        <v>1.4520000000000001E-4</v>
      </c>
      <c r="FM826" s="12">
        <v>8.0480009999999993</v>
      </c>
      <c r="FN826" s="12">
        <v>0.19713349999999999</v>
      </c>
      <c r="FO826" s="12">
        <v>0.25394030000000001</v>
      </c>
      <c r="FP826" s="12">
        <v>8.0472009999999994</v>
      </c>
      <c r="FQ826" s="12">
        <v>0.99950280000000002</v>
      </c>
      <c r="FR826" s="12">
        <v>1.8901600000000001E-2</v>
      </c>
      <c r="FS826" s="44">
        <v>5.4629999999999996E-10</v>
      </c>
      <c r="FT826" s="44">
        <v>5.8099999999999998E-11</v>
      </c>
      <c r="FU826" s="12">
        <v>0</v>
      </c>
      <c r="FV826" s="44">
        <v>4.962E-10</v>
      </c>
      <c r="FW826" s="12">
        <v>1.975E-2</v>
      </c>
      <c r="FX826" s="44">
        <v>5.4629999999999996E-10</v>
      </c>
      <c r="FY826" s="44">
        <v>7.0679999999999999E-6</v>
      </c>
      <c r="FZ826" s="44">
        <v>5.5304999999999997E-10</v>
      </c>
      <c r="GA826" s="44">
        <v>6.3080000000000001E-9</v>
      </c>
      <c r="GB826" s="44">
        <v>5.5430000000000004E-10</v>
      </c>
      <c r="GC826" s="12">
        <v>1.167E-2</v>
      </c>
      <c r="GD826" s="12">
        <v>0</v>
      </c>
      <c r="GE826" s="12">
        <v>295.5</v>
      </c>
      <c r="GF826" s="12">
        <v>0.1</v>
      </c>
      <c r="GG826" s="12">
        <v>1575</v>
      </c>
      <c r="GH826" s="12">
        <v>2</v>
      </c>
      <c r="GI826" s="12">
        <v>1.2710000000000001E-2</v>
      </c>
      <c r="GJ826" s="12">
        <v>-3.4370000000000001E-4</v>
      </c>
    </row>
    <row r="827" spans="1:192" s="12" customFormat="1" ht="12">
      <c r="A827" s="31"/>
      <c r="B827" s="32" t="s">
        <v>1684</v>
      </c>
      <c r="C827" s="32">
        <v>2.5</v>
      </c>
      <c r="D827" s="40">
        <v>5.0125270000000004</v>
      </c>
      <c r="E827" s="33">
        <v>8.2471999999999997E-3</v>
      </c>
      <c r="F827" s="33">
        <v>0.50160000000000005</v>
      </c>
      <c r="G827" s="34">
        <v>0.4649323471945544</v>
      </c>
      <c r="H827" s="45">
        <v>61.863905325443788</v>
      </c>
      <c r="I827" s="36">
        <v>97.053629999999998</v>
      </c>
      <c r="J827" s="42">
        <v>33.356969999999997</v>
      </c>
      <c r="K827" s="42">
        <v>0.15667130000000001</v>
      </c>
      <c r="L827" s="12">
        <v>1.2859E-3</v>
      </c>
      <c r="T827" s="12" t="s">
        <v>808</v>
      </c>
      <c r="U827" s="12" t="s">
        <v>693</v>
      </c>
      <c r="V827" s="12">
        <v>37</v>
      </c>
      <c r="W827" s="43">
        <v>43228</v>
      </c>
      <c r="X827" s="12">
        <v>5.483333</v>
      </c>
      <c r="Y827" s="44">
        <v>3608602000</v>
      </c>
      <c r="Z827" s="12" t="s">
        <v>1476</v>
      </c>
      <c r="AA827" s="12" t="s">
        <v>1517</v>
      </c>
      <c r="AB827" s="12">
        <v>12</v>
      </c>
      <c r="AC827" s="12" t="s">
        <v>1518</v>
      </c>
      <c r="AE827" s="12" t="s">
        <v>1454</v>
      </c>
      <c r="AF827" s="12">
        <v>7.875</v>
      </c>
      <c r="AG827" s="12" t="s">
        <v>1528</v>
      </c>
      <c r="AH827" s="12" t="s">
        <v>1520</v>
      </c>
      <c r="AI827" s="12" t="s">
        <v>1464</v>
      </c>
      <c r="AJ827" s="12">
        <v>1</v>
      </c>
      <c r="AK827" s="12" t="s">
        <v>1458</v>
      </c>
      <c r="AL827" s="12">
        <v>1</v>
      </c>
      <c r="AM827" s="12" t="s">
        <v>1459</v>
      </c>
      <c r="AN827" s="12">
        <v>2.5</v>
      </c>
      <c r="AO827" s="12">
        <v>0</v>
      </c>
      <c r="AP827" s="12">
        <v>0</v>
      </c>
      <c r="AQ827" s="12">
        <v>0</v>
      </c>
      <c r="AR827" s="12">
        <v>0</v>
      </c>
      <c r="AS827" s="12">
        <v>30</v>
      </c>
      <c r="AT827" s="12">
        <v>30</v>
      </c>
      <c r="AU827" s="12">
        <v>63</v>
      </c>
      <c r="AX827" s="12">
        <v>0</v>
      </c>
      <c r="AY827" s="12">
        <v>1.1077999999999999E-2</v>
      </c>
      <c r="AZ827" s="12">
        <v>1.5886600000000001E-2</v>
      </c>
      <c r="BA827" s="12">
        <v>46.610030000000002</v>
      </c>
      <c r="BB827" s="12">
        <v>5.0728299999999997E-2</v>
      </c>
      <c r="BC827" s="12">
        <v>9.295909</v>
      </c>
      <c r="BD827" s="12">
        <v>3.2219600000000001E-2</v>
      </c>
      <c r="BE827" s="12">
        <v>0.15732019999999999</v>
      </c>
      <c r="BF827" s="12">
        <v>1.1517700000000001E-2</v>
      </c>
      <c r="BG827" s="12">
        <v>3.30523E-2</v>
      </c>
      <c r="BH827" s="12">
        <v>1.6785700000000001E-2</v>
      </c>
      <c r="BI827" s="12">
        <v>4.6645999999999996E-3</v>
      </c>
      <c r="BJ827" s="12">
        <v>4.618E-4</v>
      </c>
      <c r="BK827" s="12">
        <v>2.7532999999999998E-2</v>
      </c>
      <c r="BL827" s="12">
        <v>1.44005E-2</v>
      </c>
      <c r="BM827" s="12">
        <v>47.274270000000001</v>
      </c>
      <c r="BN827" s="12">
        <v>2.4989000000000001E-2</v>
      </c>
      <c r="BO827" s="12">
        <v>9.3292420000000007</v>
      </c>
      <c r="BP827" s="12">
        <v>3.1657600000000001E-2</v>
      </c>
      <c r="BQ827" s="12">
        <v>0.16453680000000001</v>
      </c>
      <c r="BR827" s="12">
        <v>1.14482E-2</v>
      </c>
      <c r="BS827" s="12">
        <v>8.1033300000000003E-2</v>
      </c>
      <c r="BT827" s="12">
        <v>1.6639299999999999E-2</v>
      </c>
      <c r="BU827" s="12">
        <v>9.5554000000000004E-3</v>
      </c>
      <c r="BV827" s="12">
        <v>4.282E-4</v>
      </c>
      <c r="BW827" s="12">
        <v>1</v>
      </c>
      <c r="BX827" s="12">
        <v>0</v>
      </c>
      <c r="BY827" s="12">
        <v>1</v>
      </c>
      <c r="BZ827" s="12">
        <v>0</v>
      </c>
      <c r="CA827" s="12">
        <v>1</v>
      </c>
      <c r="CB827" s="12">
        <v>0</v>
      </c>
      <c r="CC827" s="12">
        <v>1</v>
      </c>
      <c r="CD827" s="12">
        <v>0</v>
      </c>
      <c r="CE827" s="12">
        <v>1</v>
      </c>
      <c r="CF827" s="12">
        <v>0</v>
      </c>
      <c r="CG827" s="12">
        <v>1</v>
      </c>
      <c r="CH827" s="12">
        <v>0</v>
      </c>
      <c r="CI827" s="12">
        <v>1</v>
      </c>
      <c r="CJ827" s="44">
        <v>9.9999999999999995E-21</v>
      </c>
      <c r="CK827" s="12">
        <v>1</v>
      </c>
      <c r="CL827" s="12">
        <v>0</v>
      </c>
      <c r="CM827" s="12">
        <v>1</v>
      </c>
      <c r="CN827" s="44">
        <v>9.9999999999999995E-21</v>
      </c>
      <c r="CO827" s="12">
        <v>1</v>
      </c>
      <c r="CP827" s="44">
        <v>9.9999999999999995E-21</v>
      </c>
      <c r="CQ827" s="12">
        <v>1</v>
      </c>
      <c r="CR827" s="44">
        <v>9.9999999999999995E-21</v>
      </c>
      <c r="CS827" s="12">
        <v>1.0070429999999999</v>
      </c>
      <c r="CT827" s="12">
        <v>1.2859E-3</v>
      </c>
      <c r="CU827" s="12">
        <v>1.6454900000000001E-2</v>
      </c>
      <c r="CV827" s="12">
        <v>6.7089000000000003E-3</v>
      </c>
      <c r="CW827" s="12">
        <v>0.66423719999999997</v>
      </c>
      <c r="CX827" s="12">
        <v>4.4146499999999998E-2</v>
      </c>
      <c r="CY827" s="12">
        <v>3.3333599999999998E-2</v>
      </c>
      <c r="CZ827" s="12">
        <v>5.9914E-3</v>
      </c>
      <c r="DA827" s="12">
        <v>7.2166000000000001E-3</v>
      </c>
      <c r="DB827" s="12">
        <v>1.2631999999999999E-3</v>
      </c>
      <c r="DC827" s="12">
        <v>4.79809E-2</v>
      </c>
      <c r="DD827" s="12">
        <v>2.2120999999999998E-3</v>
      </c>
      <c r="DE827" s="12">
        <v>4.9233999999999997E-3</v>
      </c>
      <c r="DF827" s="12">
        <v>1.649E-4</v>
      </c>
      <c r="DG827" s="12">
        <v>5.0160000000000005E-4</v>
      </c>
      <c r="DH827" s="12">
        <v>4.9700000000000002E-5</v>
      </c>
      <c r="DI827" s="12">
        <v>0.47019820000000001</v>
      </c>
      <c r="DJ827" s="12">
        <v>8.2471999999999997E-3</v>
      </c>
      <c r="DK827" s="12">
        <v>4.1885000000000004E-3</v>
      </c>
      <c r="DL827" s="12">
        <v>1.6164600000000001E-2</v>
      </c>
      <c r="DM827" s="12">
        <v>8.2094000000000004E-3</v>
      </c>
      <c r="DN827" s="12">
        <v>9.3400000000000004E-4</v>
      </c>
      <c r="DO827" s="44">
        <v>3.8031340000000001E-8</v>
      </c>
      <c r="DP827" s="12">
        <v>1.69185E-2</v>
      </c>
      <c r="DQ827" s="12">
        <v>1.24E-3</v>
      </c>
      <c r="DR827" s="12">
        <v>5.0125270000000004</v>
      </c>
      <c r="DS827" s="12">
        <v>1.8209800000000002E-2</v>
      </c>
      <c r="DT827" s="12">
        <v>4.8572319999999998</v>
      </c>
      <c r="DU827" s="12">
        <v>2.3022000000000001E-2</v>
      </c>
      <c r="DV827" s="12">
        <v>97.053629999999998</v>
      </c>
      <c r="DW827" s="12">
        <v>0.33073550000000002</v>
      </c>
      <c r="DX827" s="12">
        <v>33.356969999999997</v>
      </c>
      <c r="DY827" s="12">
        <v>0.15667130000000001</v>
      </c>
      <c r="DZ827" s="12">
        <v>0.1569768</v>
      </c>
      <c r="EA827" s="12">
        <v>0</v>
      </c>
      <c r="EB827" s="12">
        <v>0</v>
      </c>
      <c r="EC827" s="44">
        <v>4.6493550000000004E-16</v>
      </c>
      <c r="ED827" s="44">
        <v>2.3305010000000001E-15</v>
      </c>
      <c r="EE827" s="12" t="s">
        <v>1521</v>
      </c>
      <c r="EF827" s="12">
        <v>3.7861000000000001E-3</v>
      </c>
      <c r="EG827" s="44">
        <v>1.1213E-6</v>
      </c>
      <c r="EH827" s="12">
        <v>2.320214</v>
      </c>
      <c r="EI827" s="12">
        <v>1.0003010000000001</v>
      </c>
      <c r="EJ827" s="12">
        <v>7.5799999999999999E-4</v>
      </c>
      <c r="EK827" s="44">
        <v>6.9999999999999999E-6</v>
      </c>
      <c r="EL827" s="12">
        <v>4.0000000000000003E-5</v>
      </c>
      <c r="EM827" s="12">
        <v>2.0000000000000002E-5</v>
      </c>
      <c r="EN827" s="12">
        <v>2.8600000000000001E-4</v>
      </c>
      <c r="EO827" s="44">
        <v>4.9999999999999998E-7</v>
      </c>
      <c r="EP827" s="12">
        <v>1.2710000000000001E-2</v>
      </c>
      <c r="EQ827" s="12">
        <v>4.0000000000000003E-5</v>
      </c>
      <c r="ER827" s="12">
        <v>7.8700000000000003E-3</v>
      </c>
      <c r="ES827" s="12">
        <v>5.8E-4</v>
      </c>
      <c r="ET827" s="12">
        <v>0</v>
      </c>
      <c r="EU827" s="12">
        <v>0</v>
      </c>
      <c r="EV827" s="12">
        <v>250</v>
      </c>
      <c r="EW827" s="12">
        <v>0</v>
      </c>
      <c r="EX827" s="12">
        <v>1.96</v>
      </c>
      <c r="EY827" s="12">
        <v>0</v>
      </c>
      <c r="EZ827" s="12">
        <v>1.1077999999999999E-2</v>
      </c>
      <c r="FA827" s="12">
        <v>1.5886600000000001E-2</v>
      </c>
      <c r="FB827" s="12">
        <v>46.610030000000002</v>
      </c>
      <c r="FC827" s="12">
        <v>5.0728299999999997E-2</v>
      </c>
      <c r="FD827" s="12">
        <v>9.2987090000000006</v>
      </c>
      <c r="FE827" s="12">
        <v>3.2229300000000002E-2</v>
      </c>
      <c r="FF827" s="12">
        <v>0.15732019999999999</v>
      </c>
      <c r="FG827" s="12">
        <v>1.1517700000000001E-2</v>
      </c>
      <c r="FH827" s="12">
        <v>7.6688500000000007E-2</v>
      </c>
      <c r="FI827" s="12">
        <v>3.8946500000000002E-2</v>
      </c>
      <c r="FJ827" s="12">
        <v>4.6645999999999996E-3</v>
      </c>
      <c r="FK827" s="12">
        <v>4.618E-4</v>
      </c>
      <c r="FL827" s="12">
        <v>9.9699999999999998E-5</v>
      </c>
      <c r="FM827" s="12">
        <v>9.9566579999999991</v>
      </c>
      <c r="FN827" s="12">
        <v>0.19981270000000001</v>
      </c>
      <c r="FO827" s="12">
        <v>0.36385919999999999</v>
      </c>
      <c r="FP827" s="12">
        <v>9.9620639999999998</v>
      </c>
      <c r="FQ827" s="12">
        <v>0.99933470000000002</v>
      </c>
      <c r="FR827" s="12">
        <v>3.2847000000000002E-3</v>
      </c>
      <c r="FS827" s="44">
        <v>5.4629999999999996E-10</v>
      </c>
      <c r="FT827" s="44">
        <v>5.8099999999999998E-11</v>
      </c>
      <c r="FU827" s="12">
        <v>0</v>
      </c>
      <c r="FV827" s="44">
        <v>4.962E-10</v>
      </c>
      <c r="FW827" s="12">
        <v>1.975E-2</v>
      </c>
      <c r="FX827" s="44">
        <v>5.4629999999999996E-10</v>
      </c>
      <c r="FY827" s="44">
        <v>7.0679999999999999E-6</v>
      </c>
      <c r="FZ827" s="44">
        <v>5.5304999999999997E-10</v>
      </c>
      <c r="GA827" s="44">
        <v>6.3080000000000001E-9</v>
      </c>
      <c r="GB827" s="44">
        <v>5.5430000000000004E-10</v>
      </c>
      <c r="GC827" s="12">
        <v>1.167E-2</v>
      </c>
      <c r="GD827" s="12">
        <v>0</v>
      </c>
      <c r="GE827" s="12">
        <v>295.5</v>
      </c>
      <c r="GF827" s="12">
        <v>0.1</v>
      </c>
      <c r="GG827" s="12">
        <v>1575</v>
      </c>
      <c r="GH827" s="12">
        <v>2</v>
      </c>
      <c r="GI827" s="12">
        <v>1.2710000000000001E-2</v>
      </c>
      <c r="GJ827" s="12">
        <v>4.1146000000000004E-3</v>
      </c>
    </row>
    <row r="828" spans="1:192" s="12" customFormat="1" ht="12">
      <c r="A828" s="31"/>
      <c r="B828" s="32" t="s">
        <v>1592</v>
      </c>
      <c r="C828" s="32">
        <v>4</v>
      </c>
      <c r="D828" s="40">
        <v>5.0616380000000003</v>
      </c>
      <c r="E828" s="33">
        <v>6.0679000000000002E-3</v>
      </c>
      <c r="F828" s="33">
        <v>0.61839999999999995</v>
      </c>
      <c r="G828" s="34">
        <v>0.64835835714840429</v>
      </c>
      <c r="H828" s="45">
        <v>84.082466751264846</v>
      </c>
      <c r="I828" s="36">
        <v>96.394369999999995</v>
      </c>
      <c r="J828" s="42">
        <v>33.454549999999998</v>
      </c>
      <c r="K828" s="42">
        <v>0.17974580000000001</v>
      </c>
      <c r="L828" s="12">
        <v>1.1169000000000001E-3</v>
      </c>
      <c r="T828" s="12" t="s">
        <v>722</v>
      </c>
      <c r="U828" s="12" t="s">
        <v>693</v>
      </c>
      <c r="V828" s="12">
        <v>37</v>
      </c>
      <c r="W828" s="43">
        <v>43221</v>
      </c>
      <c r="X828" s="12">
        <v>19.399999999999999</v>
      </c>
      <c r="Y828" s="44">
        <v>3608047000</v>
      </c>
      <c r="Z828" s="12" t="s">
        <v>1476</v>
      </c>
      <c r="AA828" s="12" t="s">
        <v>1517</v>
      </c>
      <c r="AB828" s="12">
        <v>12</v>
      </c>
      <c r="AC828" s="12" t="s">
        <v>1518</v>
      </c>
      <c r="AE828" s="12" t="s">
        <v>1454</v>
      </c>
      <c r="AF828" s="12">
        <v>7.875</v>
      </c>
      <c r="AG828" s="12" t="s">
        <v>1525</v>
      </c>
      <c r="AH828" s="12" t="s">
        <v>1520</v>
      </c>
      <c r="AI828" s="12" t="s">
        <v>1467</v>
      </c>
      <c r="AJ828" s="12">
        <v>1</v>
      </c>
      <c r="AK828" s="12" t="s">
        <v>1458</v>
      </c>
      <c r="AL828" s="12">
        <v>1</v>
      </c>
      <c r="AM828" s="12" t="s">
        <v>1459</v>
      </c>
      <c r="AN828" s="12">
        <v>4</v>
      </c>
      <c r="AO828" s="12">
        <v>0</v>
      </c>
      <c r="AP828" s="12">
        <v>0</v>
      </c>
      <c r="AQ828" s="12">
        <v>0</v>
      </c>
      <c r="AR828" s="12">
        <v>0</v>
      </c>
      <c r="AS828" s="12">
        <v>15</v>
      </c>
      <c r="AT828" s="12">
        <v>15</v>
      </c>
      <c r="AU828" s="12">
        <v>152</v>
      </c>
      <c r="AX828" s="12">
        <v>0</v>
      </c>
      <c r="AY828" s="12">
        <v>8.2835500000000006E-2</v>
      </c>
      <c r="AZ828" s="12">
        <v>4.2591900000000002E-2</v>
      </c>
      <c r="BA828" s="12">
        <v>65.635429999999999</v>
      </c>
      <c r="BB828" s="12">
        <v>0.16429730000000001</v>
      </c>
      <c r="BC828" s="12">
        <v>12.96391</v>
      </c>
      <c r="BD828" s="12">
        <v>2.0427000000000001E-2</v>
      </c>
      <c r="BE828" s="12">
        <v>0.17472879999999999</v>
      </c>
      <c r="BF828" s="12">
        <v>9.3209999999999994E-3</v>
      </c>
      <c r="BG828" s="12">
        <v>3.8496700000000002E-2</v>
      </c>
      <c r="BH828" s="12">
        <v>1.8497099999999999E-2</v>
      </c>
      <c r="BI828" s="12">
        <v>8.0192000000000006E-3</v>
      </c>
      <c r="BJ828" s="12">
        <v>9.59E-4</v>
      </c>
      <c r="BK828" s="12">
        <v>0.10074039999999999</v>
      </c>
      <c r="BL828" s="12">
        <v>4.2355299999999999E-2</v>
      </c>
      <c r="BM828" s="12">
        <v>66.036829999999995</v>
      </c>
      <c r="BN828" s="12">
        <v>1.9771E-2</v>
      </c>
      <c r="BO828" s="12">
        <v>12.997159999999999</v>
      </c>
      <c r="BP828" s="12">
        <v>1.9943200000000001E-2</v>
      </c>
      <c r="BQ828" s="12">
        <v>0.18719279999999999</v>
      </c>
      <c r="BR828" s="12">
        <v>9.0895999999999998E-3</v>
      </c>
      <c r="BS828" s="12">
        <v>8.5126199999999999E-2</v>
      </c>
      <c r="BT828" s="12">
        <v>1.8408600000000001E-2</v>
      </c>
      <c r="BU828" s="12">
        <v>1.17155E-2</v>
      </c>
      <c r="BV828" s="12">
        <v>5.2450000000000001E-4</v>
      </c>
      <c r="BW828" s="12">
        <v>1</v>
      </c>
      <c r="BX828" s="12">
        <v>0</v>
      </c>
      <c r="BY828" s="12">
        <v>1</v>
      </c>
      <c r="BZ828" s="12">
        <v>0</v>
      </c>
      <c r="CA828" s="12">
        <v>1</v>
      </c>
      <c r="CB828" s="12">
        <v>0</v>
      </c>
      <c r="CC828" s="12">
        <v>1</v>
      </c>
      <c r="CD828" s="12">
        <v>0</v>
      </c>
      <c r="CE828" s="12">
        <v>1</v>
      </c>
      <c r="CF828" s="12">
        <v>0</v>
      </c>
      <c r="CG828" s="12">
        <v>1</v>
      </c>
      <c r="CH828" s="12">
        <v>0</v>
      </c>
      <c r="CI828" s="12">
        <v>1</v>
      </c>
      <c r="CJ828" s="44">
        <v>9.9999999999999995E-21</v>
      </c>
      <c r="CK828" s="12">
        <v>1</v>
      </c>
      <c r="CL828" s="12">
        <v>0</v>
      </c>
      <c r="CM828" s="12">
        <v>1</v>
      </c>
      <c r="CN828" s="44">
        <v>9.9999999999999995E-21</v>
      </c>
      <c r="CO828" s="12">
        <v>1</v>
      </c>
      <c r="CP828" s="44">
        <v>9.9999999999999995E-21</v>
      </c>
      <c r="CQ828" s="12">
        <v>1</v>
      </c>
      <c r="CR828" s="44">
        <v>9.9999999999999995E-21</v>
      </c>
      <c r="CS828" s="12">
        <v>1.006702</v>
      </c>
      <c r="CT828" s="12">
        <v>1.1169000000000001E-3</v>
      </c>
      <c r="CU828" s="12">
        <v>1.7904900000000001E-2</v>
      </c>
      <c r="CV828" s="12">
        <v>4.4828999999999997E-3</v>
      </c>
      <c r="CW828" s="12">
        <v>0.40140520000000002</v>
      </c>
      <c r="CX828" s="12">
        <v>0.16310330000000001</v>
      </c>
      <c r="CY828" s="12">
        <v>3.3250799999999997E-2</v>
      </c>
      <c r="CZ828" s="12">
        <v>4.4196000000000001E-3</v>
      </c>
      <c r="DA828" s="12">
        <v>1.2463999999999999E-2</v>
      </c>
      <c r="DB828" s="12">
        <v>2.0642E-3</v>
      </c>
      <c r="DC828" s="12">
        <v>4.6629499999999997E-2</v>
      </c>
      <c r="DD828" s="12">
        <v>1.8071999999999999E-3</v>
      </c>
      <c r="DE828" s="12">
        <v>3.7496999999999999E-3</v>
      </c>
      <c r="DF828" s="12">
        <v>8.005E-4</v>
      </c>
      <c r="DG828" s="12">
        <v>6.1839999999999996E-4</v>
      </c>
      <c r="DH828" s="12">
        <v>7.3999999999999996E-5</v>
      </c>
      <c r="DI828" s="12">
        <v>0.28062019999999999</v>
      </c>
      <c r="DJ828" s="12">
        <v>6.0679000000000002E-3</v>
      </c>
      <c r="DK828" s="12">
        <v>2.9155000000000001E-3</v>
      </c>
      <c r="DL828" s="12">
        <v>1.18931E-2</v>
      </c>
      <c r="DM828" s="12">
        <v>5.7145E-3</v>
      </c>
      <c r="DN828" s="12">
        <v>1.473E-4</v>
      </c>
      <c r="DO828" s="44">
        <v>2.6473189999999999E-8</v>
      </c>
      <c r="DP828" s="12">
        <v>1.34746E-2</v>
      </c>
      <c r="DQ828" s="12">
        <v>7.1909999999999997E-4</v>
      </c>
      <c r="DR828" s="12">
        <v>5.0616380000000003</v>
      </c>
      <c r="DS828" s="12">
        <v>1.4971399999999999E-2</v>
      </c>
      <c r="DT828" s="12">
        <v>4.8715700000000002</v>
      </c>
      <c r="DU828" s="12">
        <v>2.6414099999999999E-2</v>
      </c>
      <c r="DV828" s="12">
        <v>96.394369999999995</v>
      </c>
      <c r="DW828" s="12">
        <v>0.55547179999999996</v>
      </c>
      <c r="DX828" s="12">
        <v>33.454549999999998</v>
      </c>
      <c r="DY828" s="12">
        <v>0.17974580000000001</v>
      </c>
      <c r="DZ828" s="12">
        <v>0.1800137</v>
      </c>
      <c r="EA828" s="12">
        <v>3.1912799999999998E-2</v>
      </c>
      <c r="EB828" s="12">
        <v>0</v>
      </c>
      <c r="EC828" s="44">
        <v>6.4836149999999997E-16</v>
      </c>
      <c r="ED828" s="44">
        <v>3.2817709999999999E-15</v>
      </c>
      <c r="EE828" s="12" t="s">
        <v>1521</v>
      </c>
      <c r="EF828" s="12">
        <v>3.7861000000000001E-3</v>
      </c>
      <c r="EG828" s="44">
        <v>1.1213E-6</v>
      </c>
      <c r="EH828" s="12">
        <v>2.0439150000000001</v>
      </c>
      <c r="EI828" s="12">
        <v>1.000256</v>
      </c>
      <c r="EJ828" s="12">
        <v>7.5799999999999999E-4</v>
      </c>
      <c r="EK828" s="44">
        <v>6.9999999999999999E-6</v>
      </c>
      <c r="EL828" s="12">
        <v>4.0000000000000003E-5</v>
      </c>
      <c r="EM828" s="12">
        <v>2.0000000000000002E-5</v>
      </c>
      <c r="EN828" s="12">
        <v>2.8600000000000001E-4</v>
      </c>
      <c r="EO828" s="44">
        <v>4.9999999999999998E-7</v>
      </c>
      <c r="EP828" s="12">
        <v>1.2710000000000001E-2</v>
      </c>
      <c r="EQ828" s="12">
        <v>4.0000000000000003E-5</v>
      </c>
      <c r="ER828" s="12">
        <v>7.8700000000000003E-3</v>
      </c>
      <c r="ES828" s="12">
        <v>5.8E-4</v>
      </c>
      <c r="ET828" s="12">
        <v>0</v>
      </c>
      <c r="EU828" s="12">
        <v>0</v>
      </c>
      <c r="EV828" s="12">
        <v>250</v>
      </c>
      <c r="EW828" s="12">
        <v>0</v>
      </c>
      <c r="EX828" s="12">
        <v>1.96</v>
      </c>
      <c r="EY828" s="12">
        <v>0</v>
      </c>
      <c r="EZ828" s="12">
        <v>8.2835500000000006E-2</v>
      </c>
      <c r="FA828" s="12">
        <v>4.2591900000000002E-2</v>
      </c>
      <c r="FB828" s="12">
        <v>65.635429999999999</v>
      </c>
      <c r="FC828" s="12">
        <v>0.16429730000000001</v>
      </c>
      <c r="FD828" s="12">
        <v>12.967230000000001</v>
      </c>
      <c r="FE828" s="12">
        <v>2.04323E-2</v>
      </c>
      <c r="FF828" s="12">
        <v>0.17472879999999999</v>
      </c>
      <c r="FG828" s="12">
        <v>9.3209999999999994E-3</v>
      </c>
      <c r="FH828" s="12">
        <v>7.8683900000000001E-2</v>
      </c>
      <c r="FI828" s="12">
        <v>3.7806399999999997E-2</v>
      </c>
      <c r="FJ828" s="12">
        <v>8.0192000000000006E-3</v>
      </c>
      <c r="FK828" s="12">
        <v>9.59E-4</v>
      </c>
      <c r="FL828" s="12">
        <v>1.22E-4</v>
      </c>
      <c r="FM828" s="12">
        <v>11.997120000000001</v>
      </c>
      <c r="FN828" s="12">
        <v>0.1978712</v>
      </c>
      <c r="FO828" s="12">
        <v>0.29624289999999998</v>
      </c>
      <c r="FP828" s="12">
        <v>11.99553</v>
      </c>
      <c r="FQ828" s="12">
        <v>0.99969540000000001</v>
      </c>
      <c r="FR828" s="12">
        <v>1.7693199999999999E-2</v>
      </c>
      <c r="FS828" s="44">
        <v>5.4629999999999996E-10</v>
      </c>
      <c r="FT828" s="44">
        <v>5.8099999999999998E-11</v>
      </c>
      <c r="FU828" s="12">
        <v>0</v>
      </c>
      <c r="FV828" s="44">
        <v>4.962E-10</v>
      </c>
      <c r="FW828" s="12">
        <v>1.975E-2</v>
      </c>
      <c r="FX828" s="44">
        <v>5.4629999999999996E-10</v>
      </c>
      <c r="FY828" s="44">
        <v>7.0679999999999999E-6</v>
      </c>
      <c r="FZ828" s="44">
        <v>5.5304999999999997E-10</v>
      </c>
      <c r="GA828" s="44">
        <v>6.3080000000000001E-9</v>
      </c>
      <c r="GB828" s="44">
        <v>5.5430000000000004E-10</v>
      </c>
      <c r="GC828" s="12">
        <v>1.167E-2</v>
      </c>
      <c r="GD828" s="12">
        <v>0</v>
      </c>
      <c r="GE828" s="12">
        <v>295.5</v>
      </c>
      <c r="GF828" s="12">
        <v>0.1</v>
      </c>
      <c r="GG828" s="12">
        <v>1575</v>
      </c>
      <c r="GH828" s="12">
        <v>2</v>
      </c>
      <c r="GI828" s="12">
        <v>1.2710000000000001E-2</v>
      </c>
      <c r="GJ828" s="12">
        <v>6.4880000000000005E-4</v>
      </c>
    </row>
    <row r="829" spans="1:192" s="12" customFormat="1" ht="12">
      <c r="A829" s="31"/>
      <c r="B829" s="32" t="s">
        <v>1679</v>
      </c>
      <c r="C829" s="32">
        <v>2.5</v>
      </c>
      <c r="D829" s="40">
        <v>5.020594</v>
      </c>
      <c r="E829" s="33">
        <v>8.7446999999999993E-3</v>
      </c>
      <c r="F829" s="33">
        <v>0.4395</v>
      </c>
      <c r="G829" s="34">
        <v>0.78222169446424039</v>
      </c>
      <c r="H829" s="45">
        <v>58.344368588973893</v>
      </c>
      <c r="I829" s="36">
        <v>97.424430000000001</v>
      </c>
      <c r="J829" s="34">
        <v>33.536749999999998</v>
      </c>
      <c r="K829" s="34">
        <v>9.1161000000000006E-2</v>
      </c>
      <c r="L829" s="12">
        <v>1.2859E-3</v>
      </c>
      <c r="T829" s="12" t="s">
        <v>803</v>
      </c>
      <c r="U829" s="12" t="s">
        <v>693</v>
      </c>
      <c r="V829" s="12">
        <v>37</v>
      </c>
      <c r="W829" s="43">
        <v>43228</v>
      </c>
      <c r="X829" s="12">
        <v>4.9666670000000002</v>
      </c>
      <c r="Y829" s="44">
        <v>3608600000</v>
      </c>
      <c r="Z829" s="12" t="s">
        <v>1476</v>
      </c>
      <c r="AA829" s="12" t="s">
        <v>1517</v>
      </c>
      <c r="AB829" s="12">
        <v>12</v>
      </c>
      <c r="AC829" s="12" t="s">
        <v>1518</v>
      </c>
      <c r="AE829" s="12" t="s">
        <v>1454</v>
      </c>
      <c r="AF829" s="12">
        <v>7.875</v>
      </c>
      <c r="AG829" s="12" t="s">
        <v>1528</v>
      </c>
      <c r="AH829" s="12" t="s">
        <v>1520</v>
      </c>
      <c r="AI829" s="12" t="s">
        <v>1464</v>
      </c>
      <c r="AJ829" s="12">
        <v>1</v>
      </c>
      <c r="AK829" s="12" t="s">
        <v>1458</v>
      </c>
      <c r="AL829" s="12">
        <v>1</v>
      </c>
      <c r="AM829" s="12" t="s">
        <v>1459</v>
      </c>
      <c r="AN829" s="12">
        <v>2.5</v>
      </c>
      <c r="AO829" s="12">
        <v>0</v>
      </c>
      <c r="AP829" s="12">
        <v>0</v>
      </c>
      <c r="AQ829" s="12">
        <v>0</v>
      </c>
      <c r="AR829" s="12">
        <v>0</v>
      </c>
      <c r="AS829" s="12">
        <v>30</v>
      </c>
      <c r="AT829" s="12">
        <v>30</v>
      </c>
      <c r="AU829" s="12">
        <v>58</v>
      </c>
      <c r="AX829" s="12">
        <v>0</v>
      </c>
      <c r="AY829" s="12">
        <v>-4.9930000000000005E-4</v>
      </c>
      <c r="AZ829" s="12">
        <v>1.46491E-2</v>
      </c>
      <c r="BA829" s="12">
        <v>78.54486</v>
      </c>
      <c r="BB829" s="12">
        <v>5.1563199999999997E-2</v>
      </c>
      <c r="BC829" s="12">
        <v>15.63983</v>
      </c>
      <c r="BD829" s="12">
        <v>2.5100899999999999E-2</v>
      </c>
      <c r="BE829" s="12">
        <v>0.2132512</v>
      </c>
      <c r="BF829" s="12">
        <v>9.2619999999999994E-3</v>
      </c>
      <c r="BG829" s="12">
        <v>5.8987699999999997E-2</v>
      </c>
      <c r="BH829" s="12">
        <v>1.6967099999999999E-2</v>
      </c>
      <c r="BI829" s="12">
        <v>6.8751999999999997E-3</v>
      </c>
      <c r="BJ829" s="12">
        <v>5.4659999999999995E-4</v>
      </c>
      <c r="BK829" s="12">
        <v>1.59556E-2</v>
      </c>
      <c r="BL829" s="12">
        <v>1.3022499999999999E-2</v>
      </c>
      <c r="BM829" s="12">
        <v>79.221869999999996</v>
      </c>
      <c r="BN829" s="12">
        <v>2.7944900000000002E-2</v>
      </c>
      <c r="BO829" s="12">
        <v>15.673159999999999</v>
      </c>
      <c r="BP829" s="12">
        <v>2.4375299999999999E-2</v>
      </c>
      <c r="BQ829" s="12">
        <v>0.22046769999999999</v>
      </c>
      <c r="BR829" s="12">
        <v>9.1754000000000002E-3</v>
      </c>
      <c r="BS829" s="12">
        <v>0.1069686</v>
      </c>
      <c r="BT829" s="12">
        <v>1.6822299999999998E-2</v>
      </c>
      <c r="BU829" s="12">
        <v>1.17506E-2</v>
      </c>
      <c r="BV829" s="12">
        <v>5.1730000000000005E-4</v>
      </c>
      <c r="BW829" s="12">
        <v>1</v>
      </c>
      <c r="BX829" s="12">
        <v>0</v>
      </c>
      <c r="BY829" s="12">
        <v>1</v>
      </c>
      <c r="BZ829" s="12">
        <v>0</v>
      </c>
      <c r="CA829" s="12">
        <v>1</v>
      </c>
      <c r="CB829" s="12">
        <v>0</v>
      </c>
      <c r="CC829" s="12">
        <v>1</v>
      </c>
      <c r="CD829" s="12">
        <v>0</v>
      </c>
      <c r="CE829" s="12">
        <v>1</v>
      </c>
      <c r="CF829" s="12">
        <v>0</v>
      </c>
      <c r="CG829" s="12">
        <v>1</v>
      </c>
      <c r="CH829" s="12">
        <v>0</v>
      </c>
      <c r="CI829" s="12">
        <v>1</v>
      </c>
      <c r="CJ829" s="44">
        <v>9.9999999999999995E-21</v>
      </c>
      <c r="CK829" s="12">
        <v>1</v>
      </c>
      <c r="CL829" s="12">
        <v>0</v>
      </c>
      <c r="CM829" s="12">
        <v>1</v>
      </c>
      <c r="CN829" s="44">
        <v>9.9999999999999995E-21</v>
      </c>
      <c r="CO829" s="12">
        <v>1</v>
      </c>
      <c r="CP829" s="44">
        <v>9.9999999999999995E-21</v>
      </c>
      <c r="CQ829" s="12">
        <v>1</v>
      </c>
      <c r="CR829" s="44">
        <v>9.9999999999999995E-21</v>
      </c>
      <c r="CS829" s="12">
        <v>1.0070429999999999</v>
      </c>
      <c r="CT829" s="12">
        <v>1.2859E-3</v>
      </c>
      <c r="CU829" s="12">
        <v>1.6454900000000001E-2</v>
      </c>
      <c r="CV829" s="12">
        <v>6.7089000000000003E-3</v>
      </c>
      <c r="CW829" s="12">
        <v>0.67700400000000005</v>
      </c>
      <c r="CX829" s="12">
        <v>4.33341E-2</v>
      </c>
      <c r="CY829" s="12">
        <v>3.3333599999999998E-2</v>
      </c>
      <c r="CZ829" s="12">
        <v>5.9914E-3</v>
      </c>
      <c r="DA829" s="12">
        <v>7.2166000000000001E-3</v>
      </c>
      <c r="DB829" s="12">
        <v>1.2631999999999999E-3</v>
      </c>
      <c r="DC829" s="12">
        <v>4.79809E-2</v>
      </c>
      <c r="DD829" s="12">
        <v>2.2120999999999998E-3</v>
      </c>
      <c r="DE829" s="12">
        <v>4.9233999999999997E-3</v>
      </c>
      <c r="DF829" s="12">
        <v>1.649E-4</v>
      </c>
      <c r="DG829" s="12">
        <v>4.395E-4</v>
      </c>
      <c r="DH829" s="12">
        <v>3.4900000000000001E-5</v>
      </c>
      <c r="DI829" s="12">
        <v>0.56909620000000005</v>
      </c>
      <c r="DJ829" s="12">
        <v>8.7446999999999993E-3</v>
      </c>
      <c r="DK829" s="12">
        <v>2.5152999999999998E-3</v>
      </c>
      <c r="DL829" s="12">
        <v>1.7139600000000001E-2</v>
      </c>
      <c r="DM829" s="12">
        <v>4.9300999999999998E-3</v>
      </c>
      <c r="DN829" s="12">
        <v>1.9039999999999999E-4</v>
      </c>
      <c r="DO829" s="44">
        <v>2.2839369999999999E-8</v>
      </c>
      <c r="DP829" s="12">
        <v>1.3631000000000001E-2</v>
      </c>
      <c r="DQ829" s="12">
        <v>5.9239999999999998E-4</v>
      </c>
      <c r="DR829" s="12">
        <v>5.020594</v>
      </c>
      <c r="DS829" s="12">
        <v>8.7057000000000002E-3</v>
      </c>
      <c r="DT829" s="12">
        <v>4.8836500000000003</v>
      </c>
      <c r="DU829" s="12">
        <v>1.33969E-2</v>
      </c>
      <c r="DV829" s="12">
        <v>97.424430000000001</v>
      </c>
      <c r="DW829" s="12">
        <v>0.22610820000000001</v>
      </c>
      <c r="DX829" s="12">
        <v>33.536749999999998</v>
      </c>
      <c r="DY829" s="12">
        <v>9.1161000000000006E-2</v>
      </c>
      <c r="DZ829" s="12">
        <v>9.16907E-2</v>
      </c>
      <c r="EA829" s="12">
        <v>0</v>
      </c>
      <c r="EB829" s="12">
        <v>0</v>
      </c>
      <c r="EC829" s="44">
        <v>7.8222679999999998E-16</v>
      </c>
      <c r="ED829" s="44">
        <v>3.9272429999999997E-15</v>
      </c>
      <c r="EE829" s="12" t="s">
        <v>1521</v>
      </c>
      <c r="EF829" s="12">
        <v>3.7861000000000001E-3</v>
      </c>
      <c r="EG829" s="44">
        <v>1.1213E-6</v>
      </c>
      <c r="EH829" s="12">
        <v>2.3192379999999999</v>
      </c>
      <c r="EI829" s="12">
        <v>1.0003010000000001</v>
      </c>
      <c r="EJ829" s="12">
        <v>7.5799999999999999E-4</v>
      </c>
      <c r="EK829" s="44">
        <v>6.9999999999999999E-6</v>
      </c>
      <c r="EL829" s="12">
        <v>4.0000000000000003E-5</v>
      </c>
      <c r="EM829" s="12">
        <v>2.0000000000000002E-5</v>
      </c>
      <c r="EN829" s="12">
        <v>2.8600000000000001E-4</v>
      </c>
      <c r="EO829" s="44">
        <v>4.9999999999999998E-7</v>
      </c>
      <c r="EP829" s="12">
        <v>1.2710000000000001E-2</v>
      </c>
      <c r="EQ829" s="12">
        <v>4.0000000000000003E-5</v>
      </c>
      <c r="ER829" s="12">
        <v>7.8700000000000003E-3</v>
      </c>
      <c r="ES829" s="12">
        <v>5.8E-4</v>
      </c>
      <c r="ET829" s="12">
        <v>0</v>
      </c>
      <c r="EU829" s="12">
        <v>0</v>
      </c>
      <c r="EV829" s="12">
        <v>250</v>
      </c>
      <c r="EW829" s="12">
        <v>0</v>
      </c>
      <c r="EX829" s="12">
        <v>1.96</v>
      </c>
      <c r="EY829" s="12">
        <v>0</v>
      </c>
      <c r="EZ829" s="12">
        <v>-4.9930000000000005E-4</v>
      </c>
      <c r="FA829" s="12">
        <v>1.46491E-2</v>
      </c>
      <c r="FB829" s="12">
        <v>78.54486</v>
      </c>
      <c r="FC829" s="12">
        <v>5.1563199999999997E-2</v>
      </c>
      <c r="FD829" s="12">
        <v>15.644539999999999</v>
      </c>
      <c r="FE829" s="12">
        <v>2.5108399999999999E-2</v>
      </c>
      <c r="FF829" s="12">
        <v>0.2132512</v>
      </c>
      <c r="FG829" s="12">
        <v>9.2619999999999994E-3</v>
      </c>
      <c r="FH829" s="12">
        <v>0.1368066</v>
      </c>
      <c r="FI829" s="12">
        <v>3.9350900000000001E-2</v>
      </c>
      <c r="FJ829" s="12">
        <v>6.8751999999999997E-3</v>
      </c>
      <c r="FK829" s="12">
        <v>5.4659999999999995E-4</v>
      </c>
      <c r="FL829" s="12">
        <v>8.7200000000000005E-5</v>
      </c>
      <c r="FM829" s="12">
        <v>7.9986170000000003</v>
      </c>
      <c r="FN829" s="12">
        <v>0.199491</v>
      </c>
      <c r="FO829" s="12">
        <v>0.17367379999999999</v>
      </c>
      <c r="FP829" s="12">
        <v>7.9999469999999997</v>
      </c>
      <c r="FQ829" s="12">
        <v>0.99976500000000001</v>
      </c>
      <c r="FR829" s="12">
        <v>3.1164000000000001E-3</v>
      </c>
      <c r="FS829" s="44">
        <v>5.4629999999999996E-10</v>
      </c>
      <c r="FT829" s="44">
        <v>5.8099999999999998E-11</v>
      </c>
      <c r="FU829" s="12">
        <v>0</v>
      </c>
      <c r="FV829" s="44">
        <v>4.962E-10</v>
      </c>
      <c r="FW829" s="12">
        <v>1.975E-2</v>
      </c>
      <c r="FX829" s="44">
        <v>5.4629999999999996E-10</v>
      </c>
      <c r="FY829" s="44">
        <v>7.0679999999999999E-6</v>
      </c>
      <c r="FZ829" s="44">
        <v>5.5304999999999997E-10</v>
      </c>
      <c r="GA829" s="44">
        <v>6.3080000000000001E-9</v>
      </c>
      <c r="GB829" s="44">
        <v>5.5430000000000004E-10</v>
      </c>
      <c r="GC829" s="12">
        <v>1.167E-2</v>
      </c>
      <c r="GD829" s="12">
        <v>0</v>
      </c>
      <c r="GE829" s="12">
        <v>295.5</v>
      </c>
      <c r="GF829" s="12">
        <v>0.1</v>
      </c>
      <c r="GG829" s="12">
        <v>1575</v>
      </c>
      <c r="GH829" s="12">
        <v>2</v>
      </c>
      <c r="GI829" s="12">
        <v>1.2710000000000001E-2</v>
      </c>
      <c r="GJ829" s="12">
        <v>8.3880000000000001E-4</v>
      </c>
    </row>
    <row r="830" spans="1:192" s="12" customFormat="1" ht="12">
      <c r="A830" s="31"/>
      <c r="B830" s="32" t="s">
        <v>1723</v>
      </c>
      <c r="C830" s="32">
        <v>2.5</v>
      </c>
      <c r="D830" s="40">
        <v>5.1623849999999996</v>
      </c>
      <c r="E830" s="33">
        <v>1.06715E-2</v>
      </c>
      <c r="F830" s="33">
        <v>0.91109999999999991</v>
      </c>
      <c r="G830" s="34">
        <v>0.43520405438368653</v>
      </c>
      <c r="H830" s="45">
        <v>47.809961111371408</v>
      </c>
      <c r="I830" s="36">
        <v>94.794799999999995</v>
      </c>
      <c r="J830" s="42">
        <v>33.554450000000003</v>
      </c>
      <c r="K830" s="42">
        <v>0.16951060000000001</v>
      </c>
      <c r="L830" s="12">
        <v>1.2859E-3</v>
      </c>
      <c r="T830" s="12" t="s">
        <v>843</v>
      </c>
      <c r="U830" s="12" t="s">
        <v>693</v>
      </c>
      <c r="V830" s="12">
        <v>37</v>
      </c>
      <c r="W830" s="43">
        <v>43228</v>
      </c>
      <c r="X830" s="12">
        <v>10.25</v>
      </c>
      <c r="Y830" s="44">
        <v>3608619000</v>
      </c>
      <c r="Z830" s="12" t="s">
        <v>1476</v>
      </c>
      <c r="AA830" s="12" t="s">
        <v>1517</v>
      </c>
      <c r="AB830" s="12">
        <v>12</v>
      </c>
      <c r="AC830" s="12" t="s">
        <v>1518</v>
      </c>
      <c r="AE830" s="12" t="s">
        <v>1454</v>
      </c>
      <c r="AF830" s="12">
        <v>7.875</v>
      </c>
      <c r="AG830" s="12" t="s">
        <v>1529</v>
      </c>
      <c r="AH830" s="12" t="s">
        <v>1520</v>
      </c>
      <c r="AI830" s="12" t="s">
        <v>1464</v>
      </c>
      <c r="AJ830" s="12">
        <v>1</v>
      </c>
      <c r="AK830" s="12" t="s">
        <v>1458</v>
      </c>
      <c r="AL830" s="12">
        <v>1</v>
      </c>
      <c r="AM830" s="12" t="s">
        <v>1459</v>
      </c>
      <c r="AN830" s="12">
        <v>2.5</v>
      </c>
      <c r="AO830" s="12">
        <v>0</v>
      </c>
      <c r="AP830" s="12">
        <v>0</v>
      </c>
      <c r="AQ830" s="12">
        <v>0</v>
      </c>
      <c r="AR830" s="12">
        <v>0</v>
      </c>
      <c r="AS830" s="12">
        <v>30</v>
      </c>
      <c r="AT830" s="12">
        <v>30</v>
      </c>
      <c r="AU830" s="12">
        <v>101</v>
      </c>
      <c r="AX830" s="12">
        <v>0</v>
      </c>
      <c r="AY830" s="12">
        <v>0.10371370000000001</v>
      </c>
      <c r="AZ830" s="12">
        <v>1.8828600000000001E-2</v>
      </c>
      <c r="BA830" s="12">
        <v>44.934150000000002</v>
      </c>
      <c r="BB830" s="12">
        <v>3.0305200000000001E-2</v>
      </c>
      <c r="BC830" s="12">
        <v>8.7015130000000003</v>
      </c>
      <c r="BD830" s="12">
        <v>2.6505999999999998E-2</v>
      </c>
      <c r="BE830" s="12">
        <v>0.12871389999999999</v>
      </c>
      <c r="BF830" s="12">
        <v>9.1818000000000004E-3</v>
      </c>
      <c r="BG830" s="12">
        <v>3.9876700000000001E-2</v>
      </c>
      <c r="BH830" s="12">
        <v>1.6691600000000001E-2</v>
      </c>
      <c r="BI830" s="12">
        <v>7.9307000000000006E-3</v>
      </c>
      <c r="BJ830" s="12">
        <v>5.7850000000000002E-4</v>
      </c>
      <c r="BK830" s="12">
        <v>0.1201686</v>
      </c>
      <c r="BL830" s="12">
        <v>1.7592799999999999E-2</v>
      </c>
      <c r="BM830" s="12">
        <v>45.518270000000001</v>
      </c>
      <c r="BN830" s="12">
        <v>2.5520399999999999E-2</v>
      </c>
      <c r="BO830" s="12">
        <v>8.7348470000000002</v>
      </c>
      <c r="BP830" s="12">
        <v>2.5819999999999999E-2</v>
      </c>
      <c r="BQ830" s="12">
        <v>0.13593040000000001</v>
      </c>
      <c r="BR830" s="12">
        <v>9.0945000000000002E-3</v>
      </c>
      <c r="BS830" s="12">
        <v>8.7857599999999994E-2</v>
      </c>
      <c r="BT830" s="12">
        <v>1.6544400000000001E-2</v>
      </c>
      <c r="BU830" s="12">
        <v>1.2229200000000001E-2</v>
      </c>
      <c r="BV830" s="12">
        <v>5.5829999999999996E-4</v>
      </c>
      <c r="BW830" s="12">
        <v>1</v>
      </c>
      <c r="BX830" s="12">
        <v>0</v>
      </c>
      <c r="BY830" s="12">
        <v>1</v>
      </c>
      <c r="BZ830" s="12">
        <v>0</v>
      </c>
      <c r="CA830" s="12">
        <v>1</v>
      </c>
      <c r="CB830" s="12">
        <v>0</v>
      </c>
      <c r="CC830" s="12">
        <v>1</v>
      </c>
      <c r="CD830" s="12">
        <v>0</v>
      </c>
      <c r="CE830" s="12">
        <v>1</v>
      </c>
      <c r="CF830" s="12">
        <v>0</v>
      </c>
      <c r="CG830" s="12">
        <v>1</v>
      </c>
      <c r="CH830" s="12">
        <v>0</v>
      </c>
      <c r="CI830" s="12">
        <v>1</v>
      </c>
      <c r="CJ830" s="44">
        <v>9.9999999999999995E-21</v>
      </c>
      <c r="CK830" s="12">
        <v>1</v>
      </c>
      <c r="CL830" s="12">
        <v>0</v>
      </c>
      <c r="CM830" s="12">
        <v>1</v>
      </c>
      <c r="CN830" s="44">
        <v>9.9999999999999995E-21</v>
      </c>
      <c r="CO830" s="12">
        <v>1</v>
      </c>
      <c r="CP830" s="44">
        <v>9.9999999999999995E-21</v>
      </c>
      <c r="CQ830" s="12">
        <v>1</v>
      </c>
      <c r="CR830" s="44">
        <v>9.9999999999999995E-21</v>
      </c>
      <c r="CS830" s="12">
        <v>1.0070429999999999</v>
      </c>
      <c r="CT830" s="12">
        <v>1.2859E-3</v>
      </c>
      <c r="CU830" s="12">
        <v>1.6454900000000001E-2</v>
      </c>
      <c r="CV830" s="12">
        <v>6.7089000000000003E-3</v>
      </c>
      <c r="CW830" s="12">
        <v>0.58411480000000005</v>
      </c>
      <c r="CX830" s="12">
        <v>1.63436E-2</v>
      </c>
      <c r="CY830" s="12">
        <v>3.3333599999999998E-2</v>
      </c>
      <c r="CZ830" s="12">
        <v>5.9914E-3</v>
      </c>
      <c r="DA830" s="12">
        <v>7.2166000000000001E-3</v>
      </c>
      <c r="DB830" s="12">
        <v>1.2631999999999999E-3</v>
      </c>
      <c r="DC830" s="12">
        <v>4.79809E-2</v>
      </c>
      <c r="DD830" s="12">
        <v>2.2120999999999998E-3</v>
      </c>
      <c r="DE830" s="12">
        <v>4.3539E-3</v>
      </c>
      <c r="DF830" s="12">
        <v>1.3520000000000001E-4</v>
      </c>
      <c r="DG830" s="12">
        <v>9.1109999999999997E-4</v>
      </c>
      <c r="DH830" s="12">
        <v>6.6500000000000004E-5</v>
      </c>
      <c r="DI830" s="12">
        <v>0.33496749999999997</v>
      </c>
      <c r="DJ830" s="12">
        <v>1.06715E-2</v>
      </c>
      <c r="DK830" s="12">
        <v>4.4669999999999996E-3</v>
      </c>
      <c r="DL830" s="12">
        <v>2.09161E-2</v>
      </c>
      <c r="DM830" s="12">
        <v>8.7553000000000006E-3</v>
      </c>
      <c r="DN830" s="12">
        <v>4.3290000000000001E-4</v>
      </c>
      <c r="DO830" s="44">
        <v>4.0560179999999998E-8</v>
      </c>
      <c r="DP830" s="12">
        <v>1.47876E-2</v>
      </c>
      <c r="DQ830" s="12">
        <v>1.0558E-3</v>
      </c>
      <c r="DR830" s="12">
        <v>5.1623849999999996</v>
      </c>
      <c r="DS830" s="12">
        <v>1.6106200000000001E-2</v>
      </c>
      <c r="DT830" s="12">
        <v>4.8862509999999997</v>
      </c>
      <c r="DU830" s="12">
        <v>2.4911300000000001E-2</v>
      </c>
      <c r="DV830" s="12">
        <v>94.794799999999995</v>
      </c>
      <c r="DW830" s="12">
        <v>0.39257609999999998</v>
      </c>
      <c r="DX830" s="12">
        <v>33.554450000000003</v>
      </c>
      <c r="DY830" s="12">
        <v>0.16951060000000001</v>
      </c>
      <c r="DZ830" s="12">
        <v>0.16979639999999999</v>
      </c>
      <c r="EA830" s="12">
        <v>4.12234E-2</v>
      </c>
      <c r="EB830" s="12">
        <v>0</v>
      </c>
      <c r="EC830" s="44">
        <v>4.3520730000000002E-16</v>
      </c>
      <c r="ED830" s="44">
        <v>2.2467080000000001E-15</v>
      </c>
      <c r="EE830" s="12" t="s">
        <v>1521</v>
      </c>
      <c r="EF830" s="12">
        <v>3.7861000000000001E-3</v>
      </c>
      <c r="EG830" s="44">
        <v>1.1213E-6</v>
      </c>
      <c r="EH830" s="12">
        <v>2.3293300000000001</v>
      </c>
      <c r="EI830" s="12">
        <v>1.0003029999999999</v>
      </c>
      <c r="EJ830" s="12">
        <v>7.5799999999999999E-4</v>
      </c>
      <c r="EK830" s="44">
        <v>6.9999999999999999E-6</v>
      </c>
      <c r="EL830" s="12">
        <v>4.0000000000000003E-5</v>
      </c>
      <c r="EM830" s="12">
        <v>2.0000000000000002E-5</v>
      </c>
      <c r="EN830" s="12">
        <v>2.8600000000000001E-4</v>
      </c>
      <c r="EO830" s="44">
        <v>4.9999999999999998E-7</v>
      </c>
      <c r="EP830" s="12">
        <v>1.2710000000000001E-2</v>
      </c>
      <c r="EQ830" s="12">
        <v>4.0000000000000003E-5</v>
      </c>
      <c r="ER830" s="12">
        <v>7.8700000000000003E-3</v>
      </c>
      <c r="ES830" s="12">
        <v>5.8E-4</v>
      </c>
      <c r="ET830" s="12">
        <v>0</v>
      </c>
      <c r="EU830" s="12">
        <v>0</v>
      </c>
      <c r="EV830" s="12">
        <v>250</v>
      </c>
      <c r="EW830" s="12">
        <v>0</v>
      </c>
      <c r="EX830" s="12">
        <v>1.96</v>
      </c>
      <c r="EY830" s="12">
        <v>0</v>
      </c>
      <c r="EZ830" s="12">
        <v>0.10371370000000001</v>
      </c>
      <c r="FA830" s="12">
        <v>1.8828600000000001E-2</v>
      </c>
      <c r="FB830" s="12">
        <v>44.934150000000002</v>
      </c>
      <c r="FC830" s="12">
        <v>3.0305200000000001E-2</v>
      </c>
      <c r="FD830" s="12">
        <v>8.7041470000000007</v>
      </c>
      <c r="FE830" s="12">
        <v>2.6514099999999999E-2</v>
      </c>
      <c r="FF830" s="12">
        <v>0.12871389999999999</v>
      </c>
      <c r="FG830" s="12">
        <v>9.1818000000000004E-3</v>
      </c>
      <c r="FH830" s="12">
        <v>9.2885999999999996E-2</v>
      </c>
      <c r="FI830" s="12">
        <v>3.8880199999999997E-2</v>
      </c>
      <c r="FJ830" s="12">
        <v>7.9307000000000006E-3</v>
      </c>
      <c r="FK830" s="12">
        <v>5.7850000000000002E-4</v>
      </c>
      <c r="FL830" s="12">
        <v>1.761E-4</v>
      </c>
      <c r="FM830" s="12">
        <v>7.3212169999999999</v>
      </c>
      <c r="FN830" s="12">
        <v>0.19400310000000001</v>
      </c>
      <c r="FO830" s="12">
        <v>0.31247000000000003</v>
      </c>
      <c r="FP830" s="12">
        <v>7.3272209999999998</v>
      </c>
      <c r="FQ830" s="12">
        <v>0.99909289999999995</v>
      </c>
      <c r="FR830" s="12">
        <v>1.9973999999999999E-3</v>
      </c>
      <c r="FS830" s="44">
        <v>5.4629999999999996E-10</v>
      </c>
      <c r="FT830" s="44">
        <v>5.8099999999999998E-11</v>
      </c>
      <c r="FU830" s="12">
        <v>0</v>
      </c>
      <c r="FV830" s="44">
        <v>4.962E-10</v>
      </c>
      <c r="FW830" s="12">
        <v>1.975E-2</v>
      </c>
      <c r="FX830" s="44">
        <v>5.4629999999999996E-10</v>
      </c>
      <c r="FY830" s="44">
        <v>7.0679999999999999E-6</v>
      </c>
      <c r="FZ830" s="44">
        <v>5.5304999999999997E-10</v>
      </c>
      <c r="GA830" s="44">
        <v>6.3080000000000001E-9</v>
      </c>
      <c r="GB830" s="44">
        <v>5.5430000000000004E-10</v>
      </c>
      <c r="GC830" s="12">
        <v>1.167E-2</v>
      </c>
      <c r="GD830" s="12">
        <v>0</v>
      </c>
      <c r="GE830" s="12">
        <v>295.5</v>
      </c>
      <c r="GF830" s="12">
        <v>0.1</v>
      </c>
      <c r="GG830" s="12">
        <v>1575</v>
      </c>
      <c r="GH830" s="12">
        <v>2</v>
      </c>
      <c r="GI830" s="12">
        <v>1.2710000000000001E-2</v>
      </c>
      <c r="GJ830" s="12">
        <v>1.9070000000000001E-3</v>
      </c>
    </row>
    <row r="831" spans="1:192" s="12" customFormat="1" ht="12">
      <c r="A831" s="31"/>
      <c r="B831" s="32" t="s">
        <v>1632</v>
      </c>
      <c r="C831" s="32">
        <v>4</v>
      </c>
      <c r="D831" s="40">
        <v>5.1375669999999998</v>
      </c>
      <c r="E831" s="33">
        <v>6.3632000000000003E-3</v>
      </c>
      <c r="F831" s="33">
        <v>0.75290000000000001</v>
      </c>
      <c r="G831" s="34">
        <v>0.7011325619194051</v>
      </c>
      <c r="H831" s="45">
        <v>80.180412371134011</v>
      </c>
      <c r="I831" s="36">
        <v>95.673169999999999</v>
      </c>
      <c r="J831" s="42">
        <v>33.700850000000003</v>
      </c>
      <c r="K831" s="42">
        <v>0.17682610000000001</v>
      </c>
      <c r="L831" s="12">
        <v>1.1169000000000001E-3</v>
      </c>
      <c r="T831" s="12" t="s">
        <v>773</v>
      </c>
      <c r="U831" s="12" t="s">
        <v>693</v>
      </c>
      <c r="V831" s="12">
        <v>37</v>
      </c>
      <c r="W831" s="43">
        <v>43222</v>
      </c>
      <c r="X831" s="12">
        <v>2.766667</v>
      </c>
      <c r="Y831" s="44">
        <v>3608074000</v>
      </c>
      <c r="Z831" s="12" t="s">
        <v>1476</v>
      </c>
      <c r="AA831" s="12" t="s">
        <v>1517</v>
      </c>
      <c r="AB831" s="12">
        <v>12</v>
      </c>
      <c r="AC831" s="12" t="s">
        <v>1518</v>
      </c>
      <c r="AE831" s="12" t="s">
        <v>1454</v>
      </c>
      <c r="AF831" s="12">
        <v>7.875</v>
      </c>
      <c r="AG831" s="12" t="s">
        <v>1526</v>
      </c>
      <c r="AH831" s="12" t="s">
        <v>1520</v>
      </c>
      <c r="AI831" s="12" t="s">
        <v>1467</v>
      </c>
      <c r="AJ831" s="12">
        <v>1</v>
      </c>
      <c r="AK831" s="12" t="s">
        <v>1458</v>
      </c>
      <c r="AL831" s="12">
        <v>1</v>
      </c>
      <c r="AM831" s="12" t="s">
        <v>1459</v>
      </c>
      <c r="AN831" s="12">
        <v>4</v>
      </c>
      <c r="AO831" s="12">
        <v>0</v>
      </c>
      <c r="AP831" s="12">
        <v>0</v>
      </c>
      <c r="AQ831" s="12">
        <v>0</v>
      </c>
      <c r="AR831" s="12">
        <v>0</v>
      </c>
      <c r="AS831" s="12">
        <v>15</v>
      </c>
      <c r="AT831" s="12">
        <v>15</v>
      </c>
      <c r="AU831" s="12">
        <v>204</v>
      </c>
      <c r="AX831" s="12">
        <v>0</v>
      </c>
      <c r="AY831" s="12">
        <v>6.1410899999999997E-2</v>
      </c>
      <c r="AZ831" s="12">
        <v>4.11037E-2</v>
      </c>
      <c r="BA831" s="12">
        <v>72.042649999999995</v>
      </c>
      <c r="BB831" s="12">
        <v>0.17228959999999999</v>
      </c>
      <c r="BC831" s="12">
        <v>14.0191</v>
      </c>
      <c r="BD831" s="12">
        <v>2.2141600000000001E-2</v>
      </c>
      <c r="BE831" s="12">
        <v>0.18347279999999999</v>
      </c>
      <c r="BF831" s="12">
        <v>6.7599000000000001E-3</v>
      </c>
      <c r="BG831" s="12">
        <v>4.3392500000000001E-2</v>
      </c>
      <c r="BH831" s="12">
        <v>1.49474E-2</v>
      </c>
      <c r="BI831" s="12">
        <v>1.05583E-2</v>
      </c>
      <c r="BJ831" s="12">
        <v>1.0219000000000001E-3</v>
      </c>
      <c r="BK831" s="12">
        <v>7.9315800000000006E-2</v>
      </c>
      <c r="BL831" s="12">
        <v>4.0858600000000002E-2</v>
      </c>
      <c r="BM831" s="12">
        <v>72.365679999999998</v>
      </c>
      <c r="BN831" s="12">
        <v>3.0070300000000001E-2</v>
      </c>
      <c r="BO831" s="12">
        <v>14.052350000000001</v>
      </c>
      <c r="BP831" s="12">
        <v>2.1696E-2</v>
      </c>
      <c r="BQ831" s="12">
        <v>0.1959369</v>
      </c>
      <c r="BR831" s="12">
        <v>6.4371000000000003E-3</v>
      </c>
      <c r="BS831" s="12">
        <v>9.0022000000000005E-2</v>
      </c>
      <c r="BT831" s="12">
        <v>1.48378E-2</v>
      </c>
      <c r="BU831" s="12">
        <v>1.38064E-2</v>
      </c>
      <c r="BV831" s="12">
        <v>5.8839999999999999E-4</v>
      </c>
      <c r="BW831" s="12">
        <v>1</v>
      </c>
      <c r="BX831" s="12">
        <v>0</v>
      </c>
      <c r="BY831" s="12">
        <v>1</v>
      </c>
      <c r="BZ831" s="12">
        <v>0</v>
      </c>
      <c r="CA831" s="12">
        <v>1</v>
      </c>
      <c r="CB831" s="12">
        <v>0</v>
      </c>
      <c r="CC831" s="12">
        <v>1</v>
      </c>
      <c r="CD831" s="12">
        <v>0</v>
      </c>
      <c r="CE831" s="12">
        <v>1</v>
      </c>
      <c r="CF831" s="12">
        <v>0</v>
      </c>
      <c r="CG831" s="12">
        <v>1</v>
      </c>
      <c r="CH831" s="12">
        <v>0</v>
      </c>
      <c r="CI831" s="12">
        <v>1</v>
      </c>
      <c r="CJ831" s="44">
        <v>9.9999999999999995E-21</v>
      </c>
      <c r="CK831" s="12">
        <v>1</v>
      </c>
      <c r="CL831" s="12">
        <v>0</v>
      </c>
      <c r="CM831" s="12">
        <v>1</v>
      </c>
      <c r="CN831" s="44">
        <v>9.9999999999999995E-21</v>
      </c>
      <c r="CO831" s="12">
        <v>1</v>
      </c>
      <c r="CP831" s="44">
        <v>9.9999999999999995E-21</v>
      </c>
      <c r="CQ831" s="12">
        <v>1</v>
      </c>
      <c r="CR831" s="44">
        <v>9.9999999999999995E-21</v>
      </c>
      <c r="CS831" s="12">
        <v>1.006702</v>
      </c>
      <c r="CT831" s="12">
        <v>1.1169000000000001E-3</v>
      </c>
      <c r="CU831" s="12">
        <v>1.7904900000000001E-2</v>
      </c>
      <c r="CV831" s="12">
        <v>4.4828999999999997E-3</v>
      </c>
      <c r="CW831" s="12">
        <v>0.32302579999999997</v>
      </c>
      <c r="CX831" s="12">
        <v>0.16964509999999999</v>
      </c>
      <c r="CY831" s="12">
        <v>3.3250799999999997E-2</v>
      </c>
      <c r="CZ831" s="12">
        <v>4.4196000000000001E-3</v>
      </c>
      <c r="DA831" s="12">
        <v>1.2463999999999999E-2</v>
      </c>
      <c r="DB831" s="12">
        <v>2.0642E-3</v>
      </c>
      <c r="DC831" s="12">
        <v>4.6629499999999997E-2</v>
      </c>
      <c r="DD831" s="12">
        <v>1.8071999999999999E-3</v>
      </c>
      <c r="DE831" s="12">
        <v>3.3184E-3</v>
      </c>
      <c r="DF831" s="12">
        <v>8.3259999999999996E-4</v>
      </c>
      <c r="DG831" s="12">
        <v>7.5290000000000003E-4</v>
      </c>
      <c r="DH831" s="12">
        <v>7.2899999999999997E-5</v>
      </c>
      <c r="DI831" s="12">
        <v>0.2417029</v>
      </c>
      <c r="DJ831" s="12">
        <v>6.3632000000000003E-3</v>
      </c>
      <c r="DK831" s="12">
        <v>2.1919999999999999E-3</v>
      </c>
      <c r="DL831" s="12">
        <v>1.2472E-2</v>
      </c>
      <c r="DM831" s="12">
        <v>4.2963000000000003E-3</v>
      </c>
      <c r="DN831" s="12">
        <v>5.2899999999999998E-5</v>
      </c>
      <c r="DO831" s="44">
        <v>1.9903089999999999E-8</v>
      </c>
      <c r="DP831" s="12">
        <v>1.3084E-2</v>
      </c>
      <c r="DQ831" s="12">
        <v>4.8250000000000002E-4</v>
      </c>
      <c r="DR831" s="12">
        <v>5.1375669999999998</v>
      </c>
      <c r="DS831" s="12">
        <v>1.4723999999999999E-2</v>
      </c>
      <c r="DT831" s="12">
        <v>4.9077669999999998</v>
      </c>
      <c r="DU831" s="12">
        <v>2.5988500000000001E-2</v>
      </c>
      <c r="DV831" s="12">
        <v>95.673169999999999</v>
      </c>
      <c r="DW831" s="12">
        <v>0.53515290000000004</v>
      </c>
      <c r="DX831" s="12">
        <v>33.700850000000003</v>
      </c>
      <c r="DY831" s="12">
        <v>0.17682610000000001</v>
      </c>
      <c r="DZ831" s="12">
        <v>0.1771025</v>
      </c>
      <c r="EA831" s="12">
        <v>1.20161E-2</v>
      </c>
      <c r="EB831" s="12">
        <v>0</v>
      </c>
      <c r="EC831" s="44">
        <v>7.0113590000000004E-16</v>
      </c>
      <c r="ED831" s="44">
        <v>3.6021330000000003E-15</v>
      </c>
      <c r="EE831" s="12" t="s">
        <v>1521</v>
      </c>
      <c r="EF831" s="12">
        <v>3.7861000000000001E-3</v>
      </c>
      <c r="EG831" s="44">
        <v>1.1213E-6</v>
      </c>
      <c r="EH831" s="12">
        <v>2.056346</v>
      </c>
      <c r="EI831" s="12">
        <v>1.0002580000000001</v>
      </c>
      <c r="EJ831" s="12">
        <v>7.5799999999999999E-4</v>
      </c>
      <c r="EK831" s="44">
        <v>6.9999999999999999E-6</v>
      </c>
      <c r="EL831" s="12">
        <v>4.0000000000000003E-5</v>
      </c>
      <c r="EM831" s="12">
        <v>2.0000000000000002E-5</v>
      </c>
      <c r="EN831" s="12">
        <v>2.8600000000000001E-4</v>
      </c>
      <c r="EO831" s="44">
        <v>4.9999999999999998E-7</v>
      </c>
      <c r="EP831" s="12">
        <v>1.2710000000000001E-2</v>
      </c>
      <c r="EQ831" s="12">
        <v>4.0000000000000003E-5</v>
      </c>
      <c r="ER831" s="12">
        <v>7.8700000000000003E-3</v>
      </c>
      <c r="ES831" s="12">
        <v>5.8E-4</v>
      </c>
      <c r="ET831" s="12">
        <v>0</v>
      </c>
      <c r="EU831" s="12">
        <v>0</v>
      </c>
      <c r="EV831" s="12">
        <v>250</v>
      </c>
      <c r="EW831" s="12">
        <v>0</v>
      </c>
      <c r="EX831" s="12">
        <v>1.96</v>
      </c>
      <c r="EY831" s="12">
        <v>0</v>
      </c>
      <c r="EZ831" s="12">
        <v>6.1410899999999997E-2</v>
      </c>
      <c r="FA831" s="12">
        <v>4.11037E-2</v>
      </c>
      <c r="FB831" s="12">
        <v>72.042649999999995</v>
      </c>
      <c r="FC831" s="12">
        <v>0.17228959999999999</v>
      </c>
      <c r="FD831" s="12">
        <v>14.02272</v>
      </c>
      <c r="FE831" s="12">
        <v>2.2147300000000002E-2</v>
      </c>
      <c r="FF831" s="12">
        <v>0.18347279999999999</v>
      </c>
      <c r="FG831" s="12">
        <v>6.7599000000000001E-3</v>
      </c>
      <c r="FH831" s="12">
        <v>8.9230000000000004E-2</v>
      </c>
      <c r="FI831" s="12">
        <v>3.07371E-2</v>
      </c>
      <c r="FJ831" s="12">
        <v>1.05583E-2</v>
      </c>
      <c r="FK831" s="12">
        <v>1.0219000000000001E-3</v>
      </c>
      <c r="FL831" s="12">
        <v>1.4640000000000001E-4</v>
      </c>
      <c r="FM831" s="12">
        <v>9.7060999999999993</v>
      </c>
      <c r="FN831" s="12">
        <v>0.19494230000000001</v>
      </c>
      <c r="FO831" s="12">
        <v>0.28703590000000001</v>
      </c>
      <c r="FP831" s="12">
        <v>9.7044259999999998</v>
      </c>
      <c r="FQ831" s="12">
        <v>0.99956310000000004</v>
      </c>
      <c r="FR831" s="12">
        <v>2.0601399999999999E-2</v>
      </c>
      <c r="FS831" s="44">
        <v>5.4629999999999996E-10</v>
      </c>
      <c r="FT831" s="44">
        <v>5.8099999999999998E-11</v>
      </c>
      <c r="FU831" s="12">
        <v>0</v>
      </c>
      <c r="FV831" s="44">
        <v>4.962E-10</v>
      </c>
      <c r="FW831" s="12">
        <v>1.975E-2</v>
      </c>
      <c r="FX831" s="44">
        <v>5.4629999999999996E-10</v>
      </c>
      <c r="FY831" s="44">
        <v>7.0679999999999999E-6</v>
      </c>
      <c r="FZ831" s="44">
        <v>5.5304999999999997E-10</v>
      </c>
      <c r="GA831" s="44">
        <v>6.3080000000000001E-9</v>
      </c>
      <c r="GB831" s="44">
        <v>5.5430000000000004E-10</v>
      </c>
      <c r="GC831" s="12">
        <v>1.167E-2</v>
      </c>
      <c r="GD831" s="12">
        <v>0</v>
      </c>
      <c r="GE831" s="12">
        <v>295.5</v>
      </c>
      <c r="GF831" s="12">
        <v>0.1</v>
      </c>
      <c r="GG831" s="12">
        <v>1575</v>
      </c>
      <c r="GH831" s="12">
        <v>2</v>
      </c>
      <c r="GI831" s="12">
        <v>1.2710000000000001E-2</v>
      </c>
      <c r="GJ831" s="12">
        <v>2.329E-4</v>
      </c>
    </row>
    <row r="832" spans="1:192" s="12" customFormat="1" ht="12">
      <c r="A832" s="31"/>
      <c r="B832" s="32" t="s">
        <v>1728</v>
      </c>
      <c r="C832" s="32">
        <v>2.5</v>
      </c>
      <c r="D832" s="40">
        <v>6.3540409999999996</v>
      </c>
      <c r="E832" s="33">
        <v>0.89337299999999997</v>
      </c>
      <c r="F832" s="40">
        <v>4.9788000000000006</v>
      </c>
      <c r="G832" s="34">
        <v>7.8549981293469434E-2</v>
      </c>
      <c r="H832" s="42">
        <v>0.57109852211786116</v>
      </c>
      <c r="I832" s="36">
        <v>78.005759999999995</v>
      </c>
      <c r="J832" s="42">
        <v>34.01361</v>
      </c>
      <c r="K832" s="42">
        <v>0.86032249999999999</v>
      </c>
      <c r="L832" s="12">
        <v>1.2859E-3</v>
      </c>
      <c r="T832" s="12" t="s">
        <v>848</v>
      </c>
      <c r="U832" s="12" t="s">
        <v>693</v>
      </c>
      <c r="V832" s="12">
        <v>37</v>
      </c>
      <c r="W832" s="43">
        <v>43228</v>
      </c>
      <c r="X832" s="12">
        <v>11.2</v>
      </c>
      <c r="Y832" s="44">
        <v>3608623000</v>
      </c>
      <c r="Z832" s="12" t="s">
        <v>1476</v>
      </c>
      <c r="AA832" s="12" t="s">
        <v>1517</v>
      </c>
      <c r="AB832" s="12">
        <v>12</v>
      </c>
      <c r="AC832" s="12" t="s">
        <v>1518</v>
      </c>
      <c r="AE832" s="12" t="s">
        <v>1454</v>
      </c>
      <c r="AF832" s="12">
        <v>7.875</v>
      </c>
      <c r="AG832" s="12" t="s">
        <v>1529</v>
      </c>
      <c r="AH832" s="12" t="s">
        <v>1520</v>
      </c>
      <c r="AI832" s="12" t="s">
        <v>1464</v>
      </c>
      <c r="AJ832" s="12">
        <v>1</v>
      </c>
      <c r="AK832" s="12" t="s">
        <v>1458</v>
      </c>
      <c r="AL832" s="12">
        <v>1</v>
      </c>
      <c r="AM832" s="12" t="s">
        <v>1459</v>
      </c>
      <c r="AN832" s="12">
        <v>2.5</v>
      </c>
      <c r="AO832" s="12">
        <v>0</v>
      </c>
      <c r="AP832" s="12">
        <v>0</v>
      </c>
      <c r="AQ832" s="12">
        <v>0</v>
      </c>
      <c r="AR832" s="12">
        <v>0</v>
      </c>
      <c r="AS832" s="12">
        <v>30</v>
      </c>
      <c r="AT832" s="12">
        <v>30</v>
      </c>
      <c r="AU832" s="12">
        <v>106</v>
      </c>
      <c r="AX832" s="12">
        <v>0</v>
      </c>
      <c r="AY832" s="12">
        <v>6.7593000000000002E-3</v>
      </c>
      <c r="AZ832" s="12">
        <v>1.58091E-2</v>
      </c>
      <c r="BA832" s="12">
        <v>9.9889620000000008</v>
      </c>
      <c r="BB832" s="12">
        <v>2.5471899999999999E-2</v>
      </c>
      <c r="BC832" s="12">
        <v>1.571588</v>
      </c>
      <c r="BD832" s="12">
        <v>2.2593499999999999E-2</v>
      </c>
      <c r="BE832" s="12">
        <v>1.6681000000000001E-2</v>
      </c>
      <c r="BF832" s="12">
        <v>8.7486000000000005E-3</v>
      </c>
      <c r="BG832" s="12">
        <v>0.60246060000000001</v>
      </c>
      <c r="BH832" s="12">
        <v>1.6344999999999998E-2</v>
      </c>
      <c r="BI832" s="12">
        <v>7.8270000000000006E-3</v>
      </c>
      <c r="BJ832" s="12">
        <v>5.4810000000000004E-4</v>
      </c>
      <c r="BK832" s="12">
        <v>2.3214200000000001E-2</v>
      </c>
      <c r="BL832" s="12">
        <v>1.4315E-2</v>
      </c>
      <c r="BM832" s="12">
        <v>10.573079999999999</v>
      </c>
      <c r="BN832" s="12">
        <v>1.9537200000000001E-2</v>
      </c>
      <c r="BO832" s="12">
        <v>1.604922</v>
      </c>
      <c r="BP832" s="12">
        <v>2.1784600000000001E-2</v>
      </c>
      <c r="BQ832" s="12">
        <v>2.3897600000000001E-2</v>
      </c>
      <c r="BR832" s="12">
        <v>8.6569000000000004E-3</v>
      </c>
      <c r="BS832" s="12">
        <v>0.65044150000000001</v>
      </c>
      <c r="BT832" s="12">
        <v>1.61946E-2</v>
      </c>
      <c r="BU832" s="12">
        <v>1.21262E-2</v>
      </c>
      <c r="BV832" s="12">
        <v>5.2729999999999997E-4</v>
      </c>
      <c r="BW832" s="12">
        <v>1</v>
      </c>
      <c r="BX832" s="12">
        <v>0</v>
      </c>
      <c r="BY832" s="12">
        <v>1</v>
      </c>
      <c r="BZ832" s="12">
        <v>0</v>
      </c>
      <c r="CA832" s="12">
        <v>1</v>
      </c>
      <c r="CB832" s="12">
        <v>0</v>
      </c>
      <c r="CC832" s="12">
        <v>1</v>
      </c>
      <c r="CD832" s="12">
        <v>0</v>
      </c>
      <c r="CE832" s="12">
        <v>1</v>
      </c>
      <c r="CF832" s="12">
        <v>0</v>
      </c>
      <c r="CG832" s="12">
        <v>1</v>
      </c>
      <c r="CH832" s="12">
        <v>0</v>
      </c>
      <c r="CI832" s="12">
        <v>1</v>
      </c>
      <c r="CJ832" s="44">
        <v>9.9999999999999995E-21</v>
      </c>
      <c r="CK832" s="12">
        <v>1</v>
      </c>
      <c r="CL832" s="12">
        <v>0</v>
      </c>
      <c r="CM832" s="12">
        <v>1</v>
      </c>
      <c r="CN832" s="44">
        <v>9.9999999999999995E-21</v>
      </c>
      <c r="CO832" s="12">
        <v>1</v>
      </c>
      <c r="CP832" s="44">
        <v>9.9999999999999995E-21</v>
      </c>
      <c r="CQ832" s="12">
        <v>1</v>
      </c>
      <c r="CR832" s="44">
        <v>9.9999999999999995E-21</v>
      </c>
      <c r="CS832" s="12">
        <v>1.0070429999999999</v>
      </c>
      <c r="CT832" s="12">
        <v>1.2859E-3</v>
      </c>
      <c r="CU832" s="12">
        <v>1.6454900000000001E-2</v>
      </c>
      <c r="CV832" s="12">
        <v>6.7089000000000003E-3</v>
      </c>
      <c r="CW832" s="12">
        <v>0.58411480000000005</v>
      </c>
      <c r="CX832" s="12">
        <v>1.63436E-2</v>
      </c>
      <c r="CY832" s="12">
        <v>3.3333599999999998E-2</v>
      </c>
      <c r="CZ832" s="12">
        <v>5.9914E-3</v>
      </c>
      <c r="DA832" s="12">
        <v>7.2166000000000001E-3</v>
      </c>
      <c r="DB832" s="12">
        <v>1.2631999999999999E-3</v>
      </c>
      <c r="DC832" s="12">
        <v>4.79809E-2</v>
      </c>
      <c r="DD832" s="12">
        <v>2.2120999999999998E-3</v>
      </c>
      <c r="DE832" s="12">
        <v>4.3539E-3</v>
      </c>
      <c r="DF832" s="12">
        <v>1.3520000000000001E-4</v>
      </c>
      <c r="DG832" s="12">
        <v>4.9788000000000002E-3</v>
      </c>
      <c r="DH832" s="12">
        <v>3.5589999999999998E-4</v>
      </c>
      <c r="DI832" s="12">
        <v>5.1318570000000001</v>
      </c>
      <c r="DJ832" s="12">
        <v>0.89337299999999997</v>
      </c>
      <c r="DK832" s="12">
        <v>2.7430099999999999E-2</v>
      </c>
      <c r="DL832" s="12">
        <v>1.7510110000000001</v>
      </c>
      <c r="DM832" s="12">
        <v>5.3762999999999998E-2</v>
      </c>
      <c r="DN832" s="12">
        <v>-6.8380000000000003E-4</v>
      </c>
      <c r="DO832" s="44">
        <v>2.4906539999999998E-7</v>
      </c>
      <c r="DP832" s="12">
        <v>1.0610899999999999E-2</v>
      </c>
      <c r="DQ832" s="12">
        <v>5.5671000000000002E-3</v>
      </c>
      <c r="DR832" s="12">
        <v>6.3540409999999996</v>
      </c>
      <c r="DS832" s="12">
        <v>9.2772900000000005E-2</v>
      </c>
      <c r="DT832" s="12">
        <v>4.9537380000000004</v>
      </c>
      <c r="DU832" s="12">
        <v>0.12646499999999999</v>
      </c>
      <c r="DV832" s="12">
        <v>78.005759999999995</v>
      </c>
      <c r="DW832" s="12">
        <v>1.6558870000000001</v>
      </c>
      <c r="DX832" s="12">
        <v>34.01361</v>
      </c>
      <c r="DY832" s="12">
        <v>0.86032249999999999</v>
      </c>
      <c r="DZ832" s="12">
        <v>0.86038040000000005</v>
      </c>
      <c r="EA832" s="12">
        <v>0</v>
      </c>
      <c r="EB832" s="12">
        <v>0</v>
      </c>
      <c r="EC832" s="44">
        <v>7.8603219999999997E-17</v>
      </c>
      <c r="ED832" s="44">
        <v>4.9944810000000001E-16</v>
      </c>
      <c r="EE832" s="12" t="s">
        <v>1521</v>
      </c>
      <c r="EF832" s="12">
        <v>3.7861000000000001E-3</v>
      </c>
      <c r="EG832" s="44">
        <v>1.1213E-6</v>
      </c>
      <c r="EH832" s="12">
        <v>2.3311730000000002</v>
      </c>
      <c r="EI832" s="12">
        <v>1.0003029999999999</v>
      </c>
      <c r="EJ832" s="12">
        <v>7.5799999999999999E-4</v>
      </c>
      <c r="EK832" s="44">
        <v>6.9999999999999999E-6</v>
      </c>
      <c r="EL832" s="12">
        <v>4.0000000000000003E-5</v>
      </c>
      <c r="EM832" s="12">
        <v>2.0000000000000002E-5</v>
      </c>
      <c r="EN832" s="12">
        <v>2.8600000000000001E-4</v>
      </c>
      <c r="EO832" s="44">
        <v>4.9999999999999998E-7</v>
      </c>
      <c r="EP832" s="12">
        <v>1.2710000000000001E-2</v>
      </c>
      <c r="EQ832" s="12">
        <v>4.0000000000000003E-5</v>
      </c>
      <c r="ER832" s="12">
        <v>7.8700000000000003E-3</v>
      </c>
      <c r="ES832" s="12">
        <v>5.8E-4</v>
      </c>
      <c r="ET832" s="12">
        <v>0</v>
      </c>
      <c r="EU832" s="12">
        <v>0</v>
      </c>
      <c r="EV832" s="12">
        <v>250</v>
      </c>
      <c r="EW832" s="12">
        <v>0</v>
      </c>
      <c r="EX832" s="12">
        <v>1.96</v>
      </c>
      <c r="EY832" s="12">
        <v>0</v>
      </c>
      <c r="EZ832" s="12">
        <v>6.7593000000000002E-3</v>
      </c>
      <c r="FA832" s="12">
        <v>1.58091E-2</v>
      </c>
      <c r="FB832" s="12">
        <v>9.9889620000000008</v>
      </c>
      <c r="FC832" s="12">
        <v>2.5471899999999999E-2</v>
      </c>
      <c r="FD832" s="12">
        <v>1.5720639999999999</v>
      </c>
      <c r="FE832" s="12">
        <v>2.26003E-2</v>
      </c>
      <c r="FF832" s="12">
        <v>1.6681000000000001E-2</v>
      </c>
      <c r="FG832" s="12">
        <v>8.7486000000000005E-3</v>
      </c>
      <c r="FH832" s="12">
        <v>1.4044399999999999</v>
      </c>
      <c r="FI832" s="12">
        <v>3.8102999999999998E-2</v>
      </c>
      <c r="FJ832" s="12">
        <v>7.8270000000000006E-3</v>
      </c>
      <c r="FK832" s="12">
        <v>5.4810000000000004E-4</v>
      </c>
      <c r="FL832" s="12">
        <v>7.4430000000000004E-4</v>
      </c>
      <c r="FM832" s="12">
        <v>7.3875960000000003</v>
      </c>
      <c r="FN832" s="12">
        <v>0.15746850000000001</v>
      </c>
      <c r="FO832" s="12">
        <v>1.4628319999999999</v>
      </c>
      <c r="FP832" s="12">
        <v>7.5219440000000004</v>
      </c>
      <c r="FQ832" s="12">
        <v>0.98095429999999995</v>
      </c>
      <c r="FR832" s="12">
        <v>6.0396E-3</v>
      </c>
      <c r="FS832" s="44">
        <v>5.4629999999999996E-10</v>
      </c>
      <c r="FT832" s="44">
        <v>5.8099999999999998E-11</v>
      </c>
      <c r="FU832" s="12">
        <v>0</v>
      </c>
      <c r="FV832" s="44">
        <v>4.962E-10</v>
      </c>
      <c r="FW832" s="12">
        <v>1.975E-2</v>
      </c>
      <c r="FX832" s="44">
        <v>5.4629999999999996E-10</v>
      </c>
      <c r="FY832" s="44">
        <v>7.0679999999999999E-6</v>
      </c>
      <c r="FZ832" s="44">
        <v>5.5304999999999997E-10</v>
      </c>
      <c r="GA832" s="44">
        <v>6.3080000000000001E-9</v>
      </c>
      <c r="GB832" s="44">
        <v>5.5430000000000004E-10</v>
      </c>
      <c r="GC832" s="12">
        <v>1.167E-2</v>
      </c>
      <c r="GD832" s="12">
        <v>0</v>
      </c>
      <c r="GE832" s="12">
        <v>295.5</v>
      </c>
      <c r="GF832" s="12">
        <v>0.1</v>
      </c>
      <c r="GG832" s="12">
        <v>1575</v>
      </c>
      <c r="GH832" s="12">
        <v>2</v>
      </c>
      <c r="GI832" s="12">
        <v>1.2710000000000001E-2</v>
      </c>
      <c r="GJ832" s="12">
        <v>-3.0124000000000001E-3</v>
      </c>
    </row>
    <row r="833" spans="1:192" s="12" customFormat="1" ht="12">
      <c r="A833" s="31"/>
      <c r="B833" s="32" t="s">
        <v>1729</v>
      </c>
      <c r="C833" s="32">
        <v>2.5</v>
      </c>
      <c r="D833" s="40">
        <v>5.125928</v>
      </c>
      <c r="E833" s="33">
        <v>7.7051000000000003E-3</v>
      </c>
      <c r="F833" s="33">
        <v>0.5343</v>
      </c>
      <c r="G833" s="34">
        <v>0.87116589432000058</v>
      </c>
      <c r="H833" s="45">
        <v>66.216402123269006</v>
      </c>
      <c r="I833" s="36">
        <v>96.92877</v>
      </c>
      <c r="J833" s="34">
        <v>34.062330000000003</v>
      </c>
      <c r="K833" s="34">
        <v>8.5160899999999998E-2</v>
      </c>
      <c r="L833" s="12">
        <v>1.2859E-3</v>
      </c>
      <c r="T833" s="12" t="s">
        <v>849</v>
      </c>
      <c r="U833" s="12" t="s">
        <v>693</v>
      </c>
      <c r="V833" s="12">
        <v>37</v>
      </c>
      <c r="W833" s="43">
        <v>43228</v>
      </c>
      <c r="X833" s="12">
        <v>11.3</v>
      </c>
      <c r="Y833" s="44">
        <v>3608623000</v>
      </c>
      <c r="Z833" s="12" t="s">
        <v>1476</v>
      </c>
      <c r="AA833" s="12" t="s">
        <v>1517</v>
      </c>
      <c r="AB833" s="12">
        <v>12</v>
      </c>
      <c r="AC833" s="12" t="s">
        <v>1518</v>
      </c>
      <c r="AE833" s="12" t="s">
        <v>1454</v>
      </c>
      <c r="AF833" s="12">
        <v>7.875</v>
      </c>
      <c r="AG833" s="12" t="s">
        <v>1529</v>
      </c>
      <c r="AH833" s="12" t="s">
        <v>1520</v>
      </c>
      <c r="AI833" s="12" t="s">
        <v>1464</v>
      </c>
      <c r="AJ833" s="12">
        <v>1</v>
      </c>
      <c r="AK833" s="12" t="s">
        <v>1458</v>
      </c>
      <c r="AL833" s="12">
        <v>1</v>
      </c>
      <c r="AM833" s="12" t="s">
        <v>1459</v>
      </c>
      <c r="AN833" s="12">
        <v>2.5</v>
      </c>
      <c r="AO833" s="12">
        <v>0</v>
      </c>
      <c r="AP833" s="12">
        <v>0</v>
      </c>
      <c r="AQ833" s="12">
        <v>0</v>
      </c>
      <c r="AR833" s="12">
        <v>0</v>
      </c>
      <c r="AS833" s="12">
        <v>30</v>
      </c>
      <c r="AT833" s="12">
        <v>30</v>
      </c>
      <c r="AU833" s="12">
        <v>107</v>
      </c>
      <c r="AX833" s="12">
        <v>0</v>
      </c>
      <c r="AY833" s="12">
        <v>3.7183300000000002E-2</v>
      </c>
      <c r="AZ833" s="12">
        <v>1.5691299999999998E-2</v>
      </c>
      <c r="BA833" s="12">
        <v>89.311170000000004</v>
      </c>
      <c r="BB833" s="12">
        <v>2.9367999999999998E-2</v>
      </c>
      <c r="BC833" s="12">
        <v>17.418140000000001</v>
      </c>
      <c r="BD833" s="12">
        <v>2.7082999999999999E-2</v>
      </c>
      <c r="BE833" s="12">
        <v>0.25637090000000001</v>
      </c>
      <c r="BF833" s="12">
        <v>9.5221999999999998E-3</v>
      </c>
      <c r="BG833" s="12">
        <v>5.7584099999999999E-2</v>
      </c>
      <c r="BH833" s="12">
        <v>1.67823E-2</v>
      </c>
      <c r="BI833" s="12">
        <v>9.3088000000000008E-3</v>
      </c>
      <c r="BJ833" s="12">
        <v>5.7109999999999995E-4</v>
      </c>
      <c r="BK833" s="12">
        <v>5.3638199999999997E-2</v>
      </c>
      <c r="BL833" s="12">
        <v>1.41847E-2</v>
      </c>
      <c r="BM833" s="12">
        <v>89.895290000000003</v>
      </c>
      <c r="BN833" s="12">
        <v>2.4400100000000001E-2</v>
      </c>
      <c r="BO833" s="12">
        <v>17.45147</v>
      </c>
      <c r="BP833" s="12">
        <v>2.6412000000000001E-2</v>
      </c>
      <c r="BQ833" s="12">
        <v>0.26358749999999997</v>
      </c>
      <c r="BR833" s="12">
        <v>9.4380000000000002E-3</v>
      </c>
      <c r="BS833" s="12">
        <v>0.10556500000000001</v>
      </c>
      <c r="BT833" s="12">
        <v>1.6635899999999999E-2</v>
      </c>
      <c r="BU833" s="12">
        <v>1.35976E-2</v>
      </c>
      <c r="BV833" s="12">
        <v>5.507E-4</v>
      </c>
      <c r="BW833" s="12">
        <v>1</v>
      </c>
      <c r="BX833" s="12">
        <v>0</v>
      </c>
      <c r="BY833" s="12">
        <v>1</v>
      </c>
      <c r="BZ833" s="12">
        <v>0</v>
      </c>
      <c r="CA833" s="12">
        <v>1</v>
      </c>
      <c r="CB833" s="12">
        <v>0</v>
      </c>
      <c r="CC833" s="12">
        <v>1</v>
      </c>
      <c r="CD833" s="12">
        <v>0</v>
      </c>
      <c r="CE833" s="12">
        <v>1</v>
      </c>
      <c r="CF833" s="12">
        <v>0</v>
      </c>
      <c r="CG833" s="12">
        <v>1</v>
      </c>
      <c r="CH833" s="12">
        <v>0</v>
      </c>
      <c r="CI833" s="12">
        <v>1</v>
      </c>
      <c r="CJ833" s="44">
        <v>9.9999999999999995E-21</v>
      </c>
      <c r="CK833" s="12">
        <v>1</v>
      </c>
      <c r="CL833" s="12">
        <v>0</v>
      </c>
      <c r="CM833" s="12">
        <v>1</v>
      </c>
      <c r="CN833" s="44">
        <v>9.9999999999999995E-21</v>
      </c>
      <c r="CO833" s="12">
        <v>1</v>
      </c>
      <c r="CP833" s="44">
        <v>9.9999999999999995E-21</v>
      </c>
      <c r="CQ833" s="12">
        <v>1</v>
      </c>
      <c r="CR833" s="44">
        <v>9.9999999999999995E-21</v>
      </c>
      <c r="CS833" s="12">
        <v>1.0070429999999999</v>
      </c>
      <c r="CT833" s="12">
        <v>1.2859E-3</v>
      </c>
      <c r="CU833" s="12">
        <v>1.6454900000000001E-2</v>
      </c>
      <c r="CV833" s="12">
        <v>6.7089000000000003E-3</v>
      </c>
      <c r="CW833" s="12">
        <v>0.58411480000000005</v>
      </c>
      <c r="CX833" s="12">
        <v>1.63436E-2</v>
      </c>
      <c r="CY833" s="12">
        <v>3.3333599999999998E-2</v>
      </c>
      <c r="CZ833" s="12">
        <v>5.9914E-3</v>
      </c>
      <c r="DA833" s="12">
        <v>7.2166000000000001E-3</v>
      </c>
      <c r="DB833" s="12">
        <v>1.2631999999999999E-3</v>
      </c>
      <c r="DC833" s="12">
        <v>4.79809E-2</v>
      </c>
      <c r="DD833" s="12">
        <v>2.2120999999999998E-3</v>
      </c>
      <c r="DE833" s="12">
        <v>4.3539E-3</v>
      </c>
      <c r="DF833" s="12">
        <v>1.3520000000000001E-4</v>
      </c>
      <c r="DG833" s="12">
        <v>5.3430000000000003E-4</v>
      </c>
      <c r="DH833" s="12">
        <v>3.2799999999999998E-5</v>
      </c>
      <c r="DI833" s="12">
        <v>0.41245979999999999</v>
      </c>
      <c r="DJ833" s="12">
        <v>7.7051000000000003E-3</v>
      </c>
      <c r="DK833" s="12">
        <v>2.2455999999999999E-3</v>
      </c>
      <c r="DL833" s="12">
        <v>1.5102000000000001E-2</v>
      </c>
      <c r="DM833" s="12">
        <v>4.4013999999999998E-3</v>
      </c>
      <c r="DN833" s="12">
        <v>4.3219999999999999E-4</v>
      </c>
      <c r="DO833" s="44">
        <v>2.0390059999999999E-8</v>
      </c>
      <c r="DP833" s="12">
        <v>1.47142E-2</v>
      </c>
      <c r="DQ833" s="12">
        <v>5.4699999999999996E-4</v>
      </c>
      <c r="DR833" s="12">
        <v>5.125928</v>
      </c>
      <c r="DS833" s="12">
        <v>8.1464999999999992E-3</v>
      </c>
      <c r="DT833" s="12">
        <v>4.9608990000000004</v>
      </c>
      <c r="DU833" s="12">
        <v>1.25188E-2</v>
      </c>
      <c r="DV833" s="12">
        <v>96.92877</v>
      </c>
      <c r="DW833" s="12">
        <v>0.1953918</v>
      </c>
      <c r="DX833" s="12">
        <v>34.062330000000003</v>
      </c>
      <c r="DY833" s="12">
        <v>8.5160899999999998E-2</v>
      </c>
      <c r="DZ833" s="12">
        <v>8.5745399999999999E-2</v>
      </c>
      <c r="EA833" s="12">
        <v>0.1252732</v>
      </c>
      <c r="EB833" s="12">
        <v>0</v>
      </c>
      <c r="EC833" s="44">
        <v>8.7117079999999997E-16</v>
      </c>
      <c r="ED833" s="44">
        <v>4.4655590000000001E-15</v>
      </c>
      <c r="EE833" s="12" t="s">
        <v>1521</v>
      </c>
      <c r="EF833" s="12">
        <v>3.7861000000000001E-3</v>
      </c>
      <c r="EG833" s="44">
        <v>1.1213E-6</v>
      </c>
      <c r="EH833" s="12">
        <v>2.3313510000000002</v>
      </c>
      <c r="EI833" s="12">
        <v>1.0003029999999999</v>
      </c>
      <c r="EJ833" s="12">
        <v>7.5799999999999999E-4</v>
      </c>
      <c r="EK833" s="44">
        <v>6.9999999999999999E-6</v>
      </c>
      <c r="EL833" s="12">
        <v>4.0000000000000003E-5</v>
      </c>
      <c r="EM833" s="12">
        <v>2.0000000000000002E-5</v>
      </c>
      <c r="EN833" s="12">
        <v>2.8600000000000001E-4</v>
      </c>
      <c r="EO833" s="44">
        <v>4.9999999999999998E-7</v>
      </c>
      <c r="EP833" s="12">
        <v>1.2710000000000001E-2</v>
      </c>
      <c r="EQ833" s="12">
        <v>4.0000000000000003E-5</v>
      </c>
      <c r="ER833" s="12">
        <v>7.8700000000000003E-3</v>
      </c>
      <c r="ES833" s="12">
        <v>5.8E-4</v>
      </c>
      <c r="ET833" s="12">
        <v>0</v>
      </c>
      <c r="EU833" s="12">
        <v>0</v>
      </c>
      <c r="EV833" s="12">
        <v>250</v>
      </c>
      <c r="EW833" s="12">
        <v>0</v>
      </c>
      <c r="EX833" s="12">
        <v>1.96</v>
      </c>
      <c r="EY833" s="12">
        <v>0</v>
      </c>
      <c r="EZ833" s="12">
        <v>3.7183300000000002E-2</v>
      </c>
      <c r="FA833" s="12">
        <v>1.5691299999999998E-2</v>
      </c>
      <c r="FB833" s="12">
        <v>89.311170000000004</v>
      </c>
      <c r="FC833" s="12">
        <v>2.9367999999999998E-2</v>
      </c>
      <c r="FD833" s="12">
        <v>17.42342</v>
      </c>
      <c r="FE833" s="12">
        <v>2.7091199999999999E-2</v>
      </c>
      <c r="FF833" s="12">
        <v>0.25637090000000001</v>
      </c>
      <c r="FG833" s="12">
        <v>9.5221999999999998E-3</v>
      </c>
      <c r="FH833" s="12">
        <v>0.1342488</v>
      </c>
      <c r="FI833" s="12">
        <v>3.9125500000000001E-2</v>
      </c>
      <c r="FJ833" s="12">
        <v>9.3088000000000008E-3</v>
      </c>
      <c r="FK833" s="12">
        <v>5.7109999999999995E-4</v>
      </c>
      <c r="FL833" s="12">
        <v>1.039E-4</v>
      </c>
      <c r="FM833" s="12">
        <v>6.1629319999999996</v>
      </c>
      <c r="FN833" s="12">
        <v>0.19538549999999999</v>
      </c>
      <c r="FO833" s="12">
        <v>0.1591718</v>
      </c>
      <c r="FP833" s="12">
        <v>6.1647949999999998</v>
      </c>
      <c r="FQ833" s="12">
        <v>0.99966759999999999</v>
      </c>
      <c r="FR833" s="12">
        <v>1.1073000000000001E-3</v>
      </c>
      <c r="FS833" s="44">
        <v>5.4629999999999996E-10</v>
      </c>
      <c r="FT833" s="44">
        <v>5.8099999999999998E-11</v>
      </c>
      <c r="FU833" s="12">
        <v>0</v>
      </c>
      <c r="FV833" s="44">
        <v>4.962E-10</v>
      </c>
      <c r="FW833" s="12">
        <v>1.975E-2</v>
      </c>
      <c r="FX833" s="44">
        <v>5.4629999999999996E-10</v>
      </c>
      <c r="FY833" s="44">
        <v>7.0679999999999999E-6</v>
      </c>
      <c r="FZ833" s="44">
        <v>5.5304999999999997E-10</v>
      </c>
      <c r="GA833" s="44">
        <v>6.3080000000000001E-9</v>
      </c>
      <c r="GB833" s="44">
        <v>5.5430000000000004E-10</v>
      </c>
      <c r="GC833" s="12">
        <v>1.167E-2</v>
      </c>
      <c r="GD833" s="12">
        <v>0</v>
      </c>
      <c r="GE833" s="12">
        <v>295.5</v>
      </c>
      <c r="GF833" s="12">
        <v>0.1</v>
      </c>
      <c r="GG833" s="12">
        <v>1575</v>
      </c>
      <c r="GH833" s="12">
        <v>2</v>
      </c>
      <c r="GI833" s="12">
        <v>1.2710000000000001E-2</v>
      </c>
      <c r="GJ833" s="12">
        <v>1.9040999999999999E-3</v>
      </c>
    </row>
    <row r="834" spans="1:192" s="12" customFormat="1" ht="12">
      <c r="A834" s="31"/>
      <c r="B834" s="32" t="s">
        <v>1613</v>
      </c>
      <c r="C834" s="32">
        <v>4</v>
      </c>
      <c r="D834" s="40">
        <v>5.0762419999999997</v>
      </c>
      <c r="E834" s="33">
        <v>1.30884E-2</v>
      </c>
      <c r="F834" s="33">
        <v>0.34379999999999999</v>
      </c>
      <c r="G834" s="34">
        <v>0.51450899317786758</v>
      </c>
      <c r="H834" s="45">
        <v>38.981388099385718</v>
      </c>
      <c r="I834" s="36">
        <v>98.018169999999998</v>
      </c>
      <c r="J834" s="42">
        <v>34.110460000000003</v>
      </c>
      <c r="K834" s="42">
        <v>0.21238399999999999</v>
      </c>
      <c r="L834" s="12">
        <v>1.1169000000000001E-3</v>
      </c>
      <c r="T834" s="12" t="s">
        <v>748</v>
      </c>
      <c r="U834" s="12" t="s">
        <v>693</v>
      </c>
      <c r="V834" s="12">
        <v>37</v>
      </c>
      <c r="W834" s="43">
        <v>43221</v>
      </c>
      <c r="X834" s="12">
        <v>23.35</v>
      </c>
      <c r="Y834" s="44">
        <v>3608062000</v>
      </c>
      <c r="Z834" s="12" t="s">
        <v>1476</v>
      </c>
      <c r="AA834" s="12" t="s">
        <v>1517</v>
      </c>
      <c r="AB834" s="12">
        <v>12</v>
      </c>
      <c r="AC834" s="12" t="s">
        <v>1518</v>
      </c>
      <c r="AE834" s="12" t="s">
        <v>1454</v>
      </c>
      <c r="AF834" s="12">
        <v>7.875</v>
      </c>
      <c r="AG834" s="12" t="s">
        <v>1525</v>
      </c>
      <c r="AH834" s="12" t="s">
        <v>1520</v>
      </c>
      <c r="AI834" s="12" t="s">
        <v>1467</v>
      </c>
      <c r="AJ834" s="12">
        <v>1</v>
      </c>
      <c r="AK834" s="12" t="s">
        <v>1458</v>
      </c>
      <c r="AL834" s="12">
        <v>1</v>
      </c>
      <c r="AM834" s="12" t="s">
        <v>1459</v>
      </c>
      <c r="AN834" s="12">
        <v>4</v>
      </c>
      <c r="AO834" s="12">
        <v>0</v>
      </c>
      <c r="AP834" s="12">
        <v>0</v>
      </c>
      <c r="AQ834" s="12">
        <v>0</v>
      </c>
      <c r="AR834" s="12">
        <v>0</v>
      </c>
      <c r="AS834" s="12">
        <v>15</v>
      </c>
      <c r="AT834" s="12">
        <v>15</v>
      </c>
      <c r="AU834" s="12">
        <v>178</v>
      </c>
      <c r="AX834" s="12">
        <v>0</v>
      </c>
      <c r="AY834" s="12">
        <v>-4.2689199999999997E-2</v>
      </c>
      <c r="AZ834" s="12">
        <v>3.9637600000000002E-2</v>
      </c>
      <c r="BA834" s="12">
        <v>52.235970000000002</v>
      </c>
      <c r="BB834" s="12">
        <v>0.16272229999999999</v>
      </c>
      <c r="BC834" s="12">
        <v>10.28764</v>
      </c>
      <c r="BD834" s="12">
        <v>1.97063E-2</v>
      </c>
      <c r="BE834" s="12">
        <v>0.15067900000000001</v>
      </c>
      <c r="BF834" s="12">
        <v>8.1845000000000008E-3</v>
      </c>
      <c r="BG834" s="12">
        <v>6.5681400000000001E-2</v>
      </c>
      <c r="BH834" s="12">
        <v>1.4098299999999999E-2</v>
      </c>
      <c r="BI834" s="12">
        <v>3.5374999999999998E-3</v>
      </c>
      <c r="BJ834" s="12">
        <v>8.7640000000000005E-4</v>
      </c>
      <c r="BK834" s="12">
        <v>-2.4784299999999999E-2</v>
      </c>
      <c r="BL834" s="12">
        <v>3.9383300000000003E-2</v>
      </c>
      <c r="BM834" s="12">
        <v>52.558880000000002</v>
      </c>
      <c r="BN834" s="12">
        <v>1.95579E-2</v>
      </c>
      <c r="BO834" s="12">
        <v>10.32089</v>
      </c>
      <c r="BP834" s="12">
        <v>1.9204300000000001E-2</v>
      </c>
      <c r="BQ834" s="12">
        <v>0.16314300000000001</v>
      </c>
      <c r="BR834" s="12">
        <v>7.9199000000000006E-3</v>
      </c>
      <c r="BS834" s="12">
        <v>0.1123108</v>
      </c>
      <c r="BT834" s="12">
        <v>1.3982E-2</v>
      </c>
      <c r="BU834" s="12">
        <v>6.9275999999999999E-3</v>
      </c>
      <c r="BV834" s="12">
        <v>3.7100000000000002E-4</v>
      </c>
      <c r="BW834" s="12">
        <v>1</v>
      </c>
      <c r="BX834" s="12">
        <v>0</v>
      </c>
      <c r="BY834" s="12">
        <v>1</v>
      </c>
      <c r="BZ834" s="12">
        <v>0</v>
      </c>
      <c r="CA834" s="12">
        <v>1</v>
      </c>
      <c r="CB834" s="12">
        <v>0</v>
      </c>
      <c r="CC834" s="12">
        <v>1</v>
      </c>
      <c r="CD834" s="12">
        <v>0</v>
      </c>
      <c r="CE834" s="12">
        <v>1</v>
      </c>
      <c r="CF834" s="12">
        <v>0</v>
      </c>
      <c r="CG834" s="12">
        <v>1</v>
      </c>
      <c r="CH834" s="12">
        <v>0</v>
      </c>
      <c r="CI834" s="12">
        <v>1</v>
      </c>
      <c r="CJ834" s="44">
        <v>9.9999999999999995E-21</v>
      </c>
      <c r="CK834" s="12">
        <v>1</v>
      </c>
      <c r="CL834" s="12">
        <v>0</v>
      </c>
      <c r="CM834" s="12">
        <v>1</v>
      </c>
      <c r="CN834" s="44">
        <v>9.9999999999999995E-21</v>
      </c>
      <c r="CO834" s="12">
        <v>1</v>
      </c>
      <c r="CP834" s="44">
        <v>9.9999999999999995E-21</v>
      </c>
      <c r="CQ834" s="12">
        <v>1</v>
      </c>
      <c r="CR834" s="44">
        <v>9.9999999999999995E-21</v>
      </c>
      <c r="CS834" s="12">
        <v>1.006702</v>
      </c>
      <c r="CT834" s="12">
        <v>1.1169000000000001E-3</v>
      </c>
      <c r="CU834" s="12">
        <v>1.7904900000000001E-2</v>
      </c>
      <c r="CV834" s="12">
        <v>4.4828999999999997E-3</v>
      </c>
      <c r="CW834" s="12">
        <v>0.322909</v>
      </c>
      <c r="CX834" s="12">
        <v>0.16154260000000001</v>
      </c>
      <c r="CY834" s="12">
        <v>3.3250799999999997E-2</v>
      </c>
      <c r="CZ834" s="12">
        <v>4.4196000000000001E-3</v>
      </c>
      <c r="DA834" s="12">
        <v>1.2463999999999999E-2</v>
      </c>
      <c r="DB834" s="12">
        <v>2.0642E-3</v>
      </c>
      <c r="DC834" s="12">
        <v>4.6629499999999997E-2</v>
      </c>
      <c r="DD834" s="12">
        <v>1.8071999999999999E-3</v>
      </c>
      <c r="DE834" s="12">
        <v>3.4137E-3</v>
      </c>
      <c r="DF834" s="12">
        <v>7.9279999999999997E-4</v>
      </c>
      <c r="DG834" s="12">
        <v>3.4380000000000001E-4</v>
      </c>
      <c r="DH834" s="12">
        <v>8.5199999999999997E-5</v>
      </c>
      <c r="DI834" s="12">
        <v>1.088886</v>
      </c>
      <c r="DJ834" s="12">
        <v>1.30884E-2</v>
      </c>
      <c r="DK834" s="12">
        <v>2.8094999999999999E-3</v>
      </c>
      <c r="DL834" s="12">
        <v>2.5653200000000001E-2</v>
      </c>
      <c r="DM834" s="12">
        <v>5.5066000000000004E-3</v>
      </c>
      <c r="DN834" s="12">
        <v>4.2420000000000001E-4</v>
      </c>
      <c r="DO834" s="44">
        <v>2.5510179999999999E-8</v>
      </c>
      <c r="DP834" s="12">
        <v>1.4642799999999999E-2</v>
      </c>
      <c r="DQ834" s="12">
        <v>7.9589999999999999E-4</v>
      </c>
      <c r="DR834" s="12">
        <v>5.0762419999999997</v>
      </c>
      <c r="DS834" s="12">
        <v>1.85636E-2</v>
      </c>
      <c r="DT834" s="12">
        <v>4.967975</v>
      </c>
      <c r="DU834" s="12">
        <v>3.1221499999999999E-2</v>
      </c>
      <c r="DV834" s="12">
        <v>98.018169999999998</v>
      </c>
      <c r="DW834" s="12">
        <v>0.66161539999999996</v>
      </c>
      <c r="DX834" s="12">
        <v>34.110460000000003</v>
      </c>
      <c r="DY834" s="12">
        <v>0.21238399999999999</v>
      </c>
      <c r="DZ834" s="12">
        <v>0.21261969999999999</v>
      </c>
      <c r="EA834" s="12">
        <v>0</v>
      </c>
      <c r="EB834" s="12">
        <v>0</v>
      </c>
      <c r="EC834" s="44">
        <v>5.1451419999999999E-16</v>
      </c>
      <c r="ED834" s="44">
        <v>2.6117979999999999E-15</v>
      </c>
      <c r="EE834" s="12" t="s">
        <v>1521</v>
      </c>
      <c r="EF834" s="12">
        <v>3.7861000000000001E-3</v>
      </c>
      <c r="EG834" s="44">
        <v>1.1213E-6</v>
      </c>
      <c r="EH834" s="12">
        <v>2.050554</v>
      </c>
      <c r="EI834" s="12">
        <v>1.000257</v>
      </c>
      <c r="EJ834" s="12">
        <v>7.5799999999999999E-4</v>
      </c>
      <c r="EK834" s="44">
        <v>6.9999999999999999E-6</v>
      </c>
      <c r="EL834" s="12">
        <v>4.0000000000000003E-5</v>
      </c>
      <c r="EM834" s="12">
        <v>2.0000000000000002E-5</v>
      </c>
      <c r="EN834" s="12">
        <v>2.8600000000000001E-4</v>
      </c>
      <c r="EO834" s="44">
        <v>4.9999999999999998E-7</v>
      </c>
      <c r="EP834" s="12">
        <v>1.2710000000000001E-2</v>
      </c>
      <c r="EQ834" s="12">
        <v>4.0000000000000003E-5</v>
      </c>
      <c r="ER834" s="12">
        <v>7.8700000000000003E-3</v>
      </c>
      <c r="ES834" s="12">
        <v>5.8E-4</v>
      </c>
      <c r="ET834" s="12">
        <v>0</v>
      </c>
      <c r="EU834" s="12">
        <v>0</v>
      </c>
      <c r="EV834" s="12">
        <v>250</v>
      </c>
      <c r="EW834" s="12">
        <v>0</v>
      </c>
      <c r="EX834" s="12">
        <v>1.96</v>
      </c>
      <c r="EY834" s="12">
        <v>0</v>
      </c>
      <c r="EZ834" s="12">
        <v>-4.2689199999999997E-2</v>
      </c>
      <c r="FA834" s="12">
        <v>3.9637600000000002E-2</v>
      </c>
      <c r="FB834" s="12">
        <v>52.235970000000002</v>
      </c>
      <c r="FC834" s="12">
        <v>0.16272229999999999</v>
      </c>
      <c r="FD834" s="12">
        <v>10.290279999999999</v>
      </c>
      <c r="FE834" s="12">
        <v>1.97114E-2</v>
      </c>
      <c r="FF834" s="12">
        <v>0.15067900000000001</v>
      </c>
      <c r="FG834" s="12">
        <v>8.1845000000000008E-3</v>
      </c>
      <c r="FH834" s="12">
        <v>0.1346831</v>
      </c>
      <c r="FI834" s="12">
        <v>2.8909299999999999E-2</v>
      </c>
      <c r="FJ834" s="12">
        <v>3.5374999999999998E-3</v>
      </c>
      <c r="FK834" s="12">
        <v>8.7640000000000005E-4</v>
      </c>
      <c r="FL834" s="12">
        <v>6.7100000000000005E-5</v>
      </c>
      <c r="FM834" s="12">
        <v>25.059719999999999</v>
      </c>
      <c r="FN834" s="12">
        <v>0.19730010000000001</v>
      </c>
      <c r="FO834" s="12">
        <v>0.3662648</v>
      </c>
      <c r="FP834" s="12">
        <v>25.058499999999999</v>
      </c>
      <c r="FQ834" s="12">
        <v>0.99989329999999998</v>
      </c>
      <c r="FR834" s="12">
        <v>1.0610100000000001E-2</v>
      </c>
      <c r="FS834" s="44">
        <v>5.4629999999999996E-10</v>
      </c>
      <c r="FT834" s="44">
        <v>5.8099999999999998E-11</v>
      </c>
      <c r="FU834" s="12">
        <v>0</v>
      </c>
      <c r="FV834" s="44">
        <v>4.962E-10</v>
      </c>
      <c r="FW834" s="12">
        <v>1.975E-2</v>
      </c>
      <c r="FX834" s="44">
        <v>5.4629999999999996E-10</v>
      </c>
      <c r="FY834" s="44">
        <v>7.0679999999999999E-6</v>
      </c>
      <c r="FZ834" s="44">
        <v>5.5304999999999997E-10</v>
      </c>
      <c r="GA834" s="44">
        <v>6.3080000000000001E-9</v>
      </c>
      <c r="GB834" s="44">
        <v>5.5430000000000004E-10</v>
      </c>
      <c r="GC834" s="12">
        <v>1.167E-2</v>
      </c>
      <c r="GD834" s="12">
        <v>0</v>
      </c>
      <c r="GE834" s="12">
        <v>295.5</v>
      </c>
      <c r="GF834" s="12">
        <v>0.1</v>
      </c>
      <c r="GG834" s="12">
        <v>1575</v>
      </c>
      <c r="GH834" s="12">
        <v>2</v>
      </c>
      <c r="GI834" s="12">
        <v>1.2710000000000001E-2</v>
      </c>
      <c r="GJ834" s="12">
        <v>1.8687E-3</v>
      </c>
    </row>
    <row r="835" spans="1:192" s="12" customFormat="1" ht="12">
      <c r="A835" s="31"/>
      <c r="B835" s="32" t="s">
        <v>1740</v>
      </c>
      <c r="C835" s="32">
        <v>2.5</v>
      </c>
      <c r="D835" s="40">
        <v>5.2572330000000003</v>
      </c>
      <c r="E835" s="33">
        <v>8.0508000000000003E-3</v>
      </c>
      <c r="F835" s="33">
        <v>0.91569999999999996</v>
      </c>
      <c r="G835" s="34">
        <v>0.64582018428964139</v>
      </c>
      <c r="H835" s="45">
        <v>63.373080936056041</v>
      </c>
      <c r="I835" s="36">
        <v>94.859480000000005</v>
      </c>
      <c r="J835" s="42">
        <v>34.189190000000004</v>
      </c>
      <c r="K835" s="42">
        <v>0.12632650000000001</v>
      </c>
      <c r="L835" s="12">
        <v>1.2859E-3</v>
      </c>
      <c r="T835" s="12" t="s">
        <v>860</v>
      </c>
      <c r="U835" s="12" t="s">
        <v>693</v>
      </c>
      <c r="V835" s="12">
        <v>37</v>
      </c>
      <c r="W835" s="43">
        <v>43228</v>
      </c>
      <c r="X835" s="12">
        <v>12.66667</v>
      </c>
      <c r="Y835" s="44">
        <v>3608628000</v>
      </c>
      <c r="Z835" s="12" t="s">
        <v>1476</v>
      </c>
      <c r="AA835" s="12" t="s">
        <v>1517</v>
      </c>
      <c r="AB835" s="12">
        <v>12</v>
      </c>
      <c r="AC835" s="12" t="s">
        <v>1518</v>
      </c>
      <c r="AE835" s="12" t="s">
        <v>1454</v>
      </c>
      <c r="AF835" s="12">
        <v>7.875</v>
      </c>
      <c r="AG835" s="12" t="s">
        <v>1529</v>
      </c>
      <c r="AH835" s="12" t="s">
        <v>1520</v>
      </c>
      <c r="AI835" s="12" t="s">
        <v>1464</v>
      </c>
      <c r="AJ835" s="12">
        <v>1</v>
      </c>
      <c r="AK835" s="12" t="s">
        <v>1458</v>
      </c>
      <c r="AL835" s="12">
        <v>1</v>
      </c>
      <c r="AM835" s="12" t="s">
        <v>1459</v>
      </c>
      <c r="AN835" s="12">
        <v>2.5</v>
      </c>
      <c r="AO835" s="12">
        <v>0</v>
      </c>
      <c r="AP835" s="12">
        <v>0</v>
      </c>
      <c r="AQ835" s="12">
        <v>0</v>
      </c>
      <c r="AR835" s="12">
        <v>0</v>
      </c>
      <c r="AS835" s="12">
        <v>30</v>
      </c>
      <c r="AT835" s="12">
        <v>30</v>
      </c>
      <c r="AU835" s="12">
        <v>118</v>
      </c>
      <c r="AX835" s="12">
        <v>0</v>
      </c>
      <c r="AY835" s="12">
        <v>2.7020099999999998E-2</v>
      </c>
      <c r="AZ835" s="12">
        <v>1.71136E-2</v>
      </c>
      <c r="BA835" s="12">
        <v>67.904979999999995</v>
      </c>
      <c r="BB835" s="12">
        <v>4.06013E-2</v>
      </c>
      <c r="BC835" s="12">
        <v>12.912570000000001</v>
      </c>
      <c r="BD835" s="12">
        <v>2.64152E-2</v>
      </c>
      <c r="BE835" s="12">
        <v>0.2076074</v>
      </c>
      <c r="BF835" s="12">
        <v>9.4564999999999996E-3</v>
      </c>
      <c r="BG835" s="12">
        <v>4.4554000000000003E-2</v>
      </c>
      <c r="BH835" s="12">
        <v>2.29549E-2</v>
      </c>
      <c r="BI835" s="12">
        <v>1.1827600000000001E-2</v>
      </c>
      <c r="BJ835" s="12">
        <v>6.6350000000000003E-4</v>
      </c>
      <c r="BK835" s="12">
        <v>4.3475E-2</v>
      </c>
      <c r="BL835" s="12">
        <v>1.5743799999999999E-2</v>
      </c>
      <c r="BM835" s="12">
        <v>68.489099999999993</v>
      </c>
      <c r="BN835" s="12">
        <v>3.7166499999999998E-2</v>
      </c>
      <c r="BO835" s="12">
        <v>12.9459</v>
      </c>
      <c r="BP835" s="12">
        <v>2.5726800000000001E-2</v>
      </c>
      <c r="BQ835" s="12">
        <v>0.21482399999999999</v>
      </c>
      <c r="BR835" s="12">
        <v>9.3717000000000002E-3</v>
      </c>
      <c r="BS835" s="12">
        <v>9.2534900000000003E-2</v>
      </c>
      <c r="BT835" s="12">
        <v>2.28481E-2</v>
      </c>
      <c r="BU835" s="12">
        <v>1.60988E-2</v>
      </c>
      <c r="BV835" s="12">
        <v>6.447E-4</v>
      </c>
      <c r="BW835" s="12">
        <v>1</v>
      </c>
      <c r="BX835" s="12">
        <v>0</v>
      </c>
      <c r="BY835" s="12">
        <v>1</v>
      </c>
      <c r="BZ835" s="12">
        <v>0</v>
      </c>
      <c r="CA835" s="12">
        <v>1</v>
      </c>
      <c r="CB835" s="12">
        <v>0</v>
      </c>
      <c r="CC835" s="12">
        <v>1</v>
      </c>
      <c r="CD835" s="12">
        <v>0</v>
      </c>
      <c r="CE835" s="12">
        <v>1</v>
      </c>
      <c r="CF835" s="12">
        <v>0</v>
      </c>
      <c r="CG835" s="12">
        <v>1</v>
      </c>
      <c r="CH835" s="12">
        <v>0</v>
      </c>
      <c r="CI835" s="12">
        <v>1</v>
      </c>
      <c r="CJ835" s="44">
        <v>9.9999999999999995E-21</v>
      </c>
      <c r="CK835" s="12">
        <v>1</v>
      </c>
      <c r="CL835" s="12">
        <v>0</v>
      </c>
      <c r="CM835" s="12">
        <v>1</v>
      </c>
      <c r="CN835" s="44">
        <v>9.9999999999999995E-21</v>
      </c>
      <c r="CO835" s="12">
        <v>1</v>
      </c>
      <c r="CP835" s="44">
        <v>9.9999999999999995E-21</v>
      </c>
      <c r="CQ835" s="12">
        <v>1</v>
      </c>
      <c r="CR835" s="44">
        <v>9.9999999999999995E-21</v>
      </c>
      <c r="CS835" s="12">
        <v>1.0070429999999999</v>
      </c>
      <c r="CT835" s="12">
        <v>1.2859E-3</v>
      </c>
      <c r="CU835" s="12">
        <v>1.6454900000000001E-2</v>
      </c>
      <c r="CV835" s="12">
        <v>6.7089000000000003E-3</v>
      </c>
      <c r="CW835" s="12">
        <v>0.58411480000000005</v>
      </c>
      <c r="CX835" s="12">
        <v>1.63436E-2</v>
      </c>
      <c r="CY835" s="12">
        <v>3.3333599999999998E-2</v>
      </c>
      <c r="CZ835" s="12">
        <v>5.9914E-3</v>
      </c>
      <c r="DA835" s="12">
        <v>7.2166000000000001E-3</v>
      </c>
      <c r="DB835" s="12">
        <v>1.2631999999999999E-3</v>
      </c>
      <c r="DC835" s="12">
        <v>4.79809E-2</v>
      </c>
      <c r="DD835" s="12">
        <v>2.2120999999999998E-3</v>
      </c>
      <c r="DE835" s="12">
        <v>4.3539E-3</v>
      </c>
      <c r="DF835" s="12">
        <v>1.3520000000000001E-4</v>
      </c>
      <c r="DG835" s="12">
        <v>9.1569999999999998E-4</v>
      </c>
      <c r="DH835" s="12">
        <v>5.1400000000000003E-5</v>
      </c>
      <c r="DI835" s="12">
        <v>0.25144949999999999</v>
      </c>
      <c r="DJ835" s="12">
        <v>8.0508000000000003E-3</v>
      </c>
      <c r="DK835" s="12">
        <v>4.1479000000000004E-3</v>
      </c>
      <c r="DL835" s="12">
        <v>1.5779499999999998E-2</v>
      </c>
      <c r="DM835" s="12">
        <v>8.1299000000000007E-3</v>
      </c>
      <c r="DN835" s="12">
        <v>7.2449999999999999E-4</v>
      </c>
      <c r="DO835" s="44">
        <v>3.7663059999999997E-8</v>
      </c>
      <c r="DP835" s="12">
        <v>1.60731E-2</v>
      </c>
      <c r="DQ835" s="12">
        <v>7.3289999999999998E-4</v>
      </c>
      <c r="DR835" s="12">
        <v>5.2572330000000003</v>
      </c>
      <c r="DS835" s="12">
        <v>1.12047E-2</v>
      </c>
      <c r="DT835" s="12">
        <v>4.9795480000000003</v>
      </c>
      <c r="DU835" s="12">
        <v>1.8571399999999998E-2</v>
      </c>
      <c r="DV835" s="12">
        <v>94.859480000000005</v>
      </c>
      <c r="DW835" s="12">
        <v>0.30118739999999999</v>
      </c>
      <c r="DX835" s="12">
        <v>34.189190000000004</v>
      </c>
      <c r="DY835" s="12">
        <v>0.12632650000000001</v>
      </c>
      <c r="DZ835" s="12">
        <v>0.12672410000000001</v>
      </c>
      <c r="EA835" s="12">
        <v>5.5106200000000001E-2</v>
      </c>
      <c r="EB835" s="12">
        <v>0</v>
      </c>
      <c r="EC835" s="44">
        <v>6.4582440000000001E-16</v>
      </c>
      <c r="ED835" s="44">
        <v>3.3952489999999999E-15</v>
      </c>
      <c r="EE835" s="12" t="s">
        <v>1521</v>
      </c>
      <c r="EF835" s="12">
        <v>3.7861000000000001E-3</v>
      </c>
      <c r="EG835" s="44">
        <v>1.1213E-6</v>
      </c>
      <c r="EH835" s="12">
        <v>2.333971</v>
      </c>
      <c r="EI835" s="12">
        <v>1.0003029999999999</v>
      </c>
      <c r="EJ835" s="12">
        <v>7.5799999999999999E-4</v>
      </c>
      <c r="EK835" s="44">
        <v>6.9999999999999999E-6</v>
      </c>
      <c r="EL835" s="12">
        <v>4.0000000000000003E-5</v>
      </c>
      <c r="EM835" s="12">
        <v>2.0000000000000002E-5</v>
      </c>
      <c r="EN835" s="12">
        <v>2.8600000000000001E-4</v>
      </c>
      <c r="EO835" s="44">
        <v>4.9999999999999998E-7</v>
      </c>
      <c r="EP835" s="12">
        <v>1.2710000000000001E-2</v>
      </c>
      <c r="EQ835" s="12">
        <v>4.0000000000000003E-5</v>
      </c>
      <c r="ER835" s="12">
        <v>7.8700000000000003E-3</v>
      </c>
      <c r="ES835" s="12">
        <v>5.8E-4</v>
      </c>
      <c r="ET835" s="12">
        <v>0</v>
      </c>
      <c r="EU835" s="12">
        <v>0</v>
      </c>
      <c r="EV835" s="12">
        <v>250</v>
      </c>
      <c r="EW835" s="12">
        <v>0</v>
      </c>
      <c r="EX835" s="12">
        <v>1.96</v>
      </c>
      <c r="EY835" s="12">
        <v>0</v>
      </c>
      <c r="EZ835" s="12">
        <v>2.7020099999999998E-2</v>
      </c>
      <c r="FA835" s="12">
        <v>1.71136E-2</v>
      </c>
      <c r="FB835" s="12">
        <v>67.904979999999995</v>
      </c>
      <c r="FC835" s="12">
        <v>4.06013E-2</v>
      </c>
      <c r="FD835" s="12">
        <v>12.91649</v>
      </c>
      <c r="FE835" s="12">
        <v>2.6423200000000001E-2</v>
      </c>
      <c r="FF835" s="12">
        <v>0.2076074</v>
      </c>
      <c r="FG835" s="12">
        <v>9.4564999999999996E-3</v>
      </c>
      <c r="FH835" s="12">
        <v>0.10398780000000001</v>
      </c>
      <c r="FI835" s="12">
        <v>5.3576100000000001E-2</v>
      </c>
      <c r="FJ835" s="12">
        <v>1.1827600000000001E-2</v>
      </c>
      <c r="FK835" s="12">
        <v>6.6350000000000003E-4</v>
      </c>
      <c r="FL835" s="12">
        <v>1.74E-4</v>
      </c>
      <c r="FM835" s="12">
        <v>5.6273119999999999</v>
      </c>
      <c r="FN835" s="12">
        <v>0.19049820000000001</v>
      </c>
      <c r="FO835" s="12">
        <v>0.21344959999999999</v>
      </c>
      <c r="FP835" s="12">
        <v>5.6306969999999996</v>
      </c>
      <c r="FQ835" s="12">
        <v>0.99928320000000004</v>
      </c>
      <c r="FR835" s="12">
        <v>2.9895E-3</v>
      </c>
      <c r="FS835" s="44">
        <v>5.4629999999999996E-10</v>
      </c>
      <c r="FT835" s="44">
        <v>5.8099999999999998E-11</v>
      </c>
      <c r="FU835" s="12">
        <v>0</v>
      </c>
      <c r="FV835" s="44">
        <v>4.962E-10</v>
      </c>
      <c r="FW835" s="12">
        <v>1.975E-2</v>
      </c>
      <c r="FX835" s="44">
        <v>5.4629999999999996E-10</v>
      </c>
      <c r="FY835" s="44">
        <v>7.0679999999999999E-6</v>
      </c>
      <c r="FZ835" s="44">
        <v>5.5304999999999997E-10</v>
      </c>
      <c r="GA835" s="44">
        <v>6.3080000000000001E-9</v>
      </c>
      <c r="GB835" s="44">
        <v>5.5430000000000004E-10</v>
      </c>
      <c r="GC835" s="12">
        <v>1.167E-2</v>
      </c>
      <c r="GD835" s="12">
        <v>0</v>
      </c>
      <c r="GE835" s="12">
        <v>295.5</v>
      </c>
      <c r="GF835" s="12">
        <v>0.1</v>
      </c>
      <c r="GG835" s="12">
        <v>1575</v>
      </c>
      <c r="GH835" s="12">
        <v>2</v>
      </c>
      <c r="GI835" s="12">
        <v>1.2710000000000001E-2</v>
      </c>
      <c r="GJ835" s="12">
        <v>3.1914999999999999E-3</v>
      </c>
    </row>
    <row r="836" spans="1:192" s="12" customFormat="1" ht="12">
      <c r="A836" s="31"/>
      <c r="B836" s="32" t="s">
        <v>1644</v>
      </c>
      <c r="C836" s="32">
        <v>4</v>
      </c>
      <c r="D836" s="40">
        <v>5.737215</v>
      </c>
      <c r="E836" s="33">
        <v>1.9100599999999999E-2</v>
      </c>
      <c r="F836" s="40">
        <v>2.5301999999999998</v>
      </c>
      <c r="G836" s="34">
        <v>0.36482782228814292</v>
      </c>
      <c r="H836" s="45">
        <v>26.711412206946381</v>
      </c>
      <c r="I836" s="36">
        <v>86.978390000000005</v>
      </c>
      <c r="J836" s="42">
        <v>34.215139999999998</v>
      </c>
      <c r="K836" s="42">
        <v>0.35348160000000001</v>
      </c>
      <c r="L836" s="12">
        <v>1.1169000000000001E-3</v>
      </c>
      <c r="T836" s="12" t="s">
        <v>784</v>
      </c>
      <c r="U836" s="12" t="s">
        <v>693</v>
      </c>
      <c r="V836" s="12">
        <v>37</v>
      </c>
      <c r="W836" s="43">
        <v>43222</v>
      </c>
      <c r="X836" s="12">
        <v>4.6333330000000004</v>
      </c>
      <c r="Y836" s="44">
        <v>3608081000</v>
      </c>
      <c r="Z836" s="12" t="s">
        <v>1476</v>
      </c>
      <c r="AA836" s="12" t="s">
        <v>1517</v>
      </c>
      <c r="AB836" s="12">
        <v>12</v>
      </c>
      <c r="AC836" s="12" t="s">
        <v>1518</v>
      </c>
      <c r="AE836" s="12" t="s">
        <v>1454</v>
      </c>
      <c r="AF836" s="12">
        <v>7.875</v>
      </c>
      <c r="AG836" s="12" t="s">
        <v>1526</v>
      </c>
      <c r="AH836" s="12" t="s">
        <v>1520</v>
      </c>
      <c r="AI836" s="12" t="s">
        <v>1467</v>
      </c>
      <c r="AJ836" s="12">
        <v>1</v>
      </c>
      <c r="AK836" s="12" t="s">
        <v>1458</v>
      </c>
      <c r="AL836" s="12">
        <v>1</v>
      </c>
      <c r="AM836" s="12" t="s">
        <v>1459</v>
      </c>
      <c r="AN836" s="12">
        <v>4</v>
      </c>
      <c r="AO836" s="12">
        <v>0</v>
      </c>
      <c r="AP836" s="12">
        <v>0</v>
      </c>
      <c r="AQ836" s="12">
        <v>0</v>
      </c>
      <c r="AR836" s="12">
        <v>0</v>
      </c>
      <c r="AS836" s="12">
        <v>15</v>
      </c>
      <c r="AT836" s="12">
        <v>15</v>
      </c>
      <c r="AU836" s="12">
        <v>218</v>
      </c>
      <c r="AX836" s="12">
        <v>0</v>
      </c>
      <c r="AY836" s="12">
        <v>5.9697300000000002E-2</v>
      </c>
      <c r="AZ836" s="12">
        <v>4.0557599999999999E-2</v>
      </c>
      <c r="BA836" s="12">
        <v>41.862490000000001</v>
      </c>
      <c r="BB836" s="12">
        <v>0.18435779999999999</v>
      </c>
      <c r="BC836" s="12">
        <v>7.2947709999999999</v>
      </c>
      <c r="BD836" s="12">
        <v>1.9022500000000001E-2</v>
      </c>
      <c r="BE836" s="12">
        <v>0.1026338</v>
      </c>
      <c r="BF836" s="12">
        <v>7.5947999999999996E-3</v>
      </c>
      <c r="BG836" s="12">
        <v>6.7671899999999993E-2</v>
      </c>
      <c r="BH836" s="12">
        <v>1.6172099999999998E-2</v>
      </c>
      <c r="BI836" s="12">
        <v>1.8462200000000002E-2</v>
      </c>
      <c r="BJ836" s="12">
        <v>1.0740999999999999E-3</v>
      </c>
      <c r="BK836" s="12">
        <v>7.7602199999999996E-2</v>
      </c>
      <c r="BL836" s="12">
        <v>4.0308999999999998E-2</v>
      </c>
      <c r="BM836" s="12">
        <v>42.212359999999997</v>
      </c>
      <c r="BN836" s="12">
        <v>2.17012E-2</v>
      </c>
      <c r="BO836" s="12">
        <v>7.3280219999999998</v>
      </c>
      <c r="BP836" s="12">
        <v>1.8501900000000002E-2</v>
      </c>
      <c r="BQ836" s="12">
        <v>0.1150979</v>
      </c>
      <c r="BR836" s="12">
        <v>7.3090000000000004E-3</v>
      </c>
      <c r="BS836" s="12">
        <v>0.1143014</v>
      </c>
      <c r="BT836" s="12">
        <v>1.60708E-2</v>
      </c>
      <c r="BU836" s="12">
        <v>2.1682900000000001E-2</v>
      </c>
      <c r="BV836" s="12">
        <v>5.8410000000000005E-4</v>
      </c>
      <c r="BW836" s="12">
        <v>1</v>
      </c>
      <c r="BX836" s="12">
        <v>0</v>
      </c>
      <c r="BY836" s="12">
        <v>1</v>
      </c>
      <c r="BZ836" s="12">
        <v>0</v>
      </c>
      <c r="CA836" s="12">
        <v>1</v>
      </c>
      <c r="CB836" s="12">
        <v>0</v>
      </c>
      <c r="CC836" s="12">
        <v>1</v>
      </c>
      <c r="CD836" s="12">
        <v>0</v>
      </c>
      <c r="CE836" s="12">
        <v>1</v>
      </c>
      <c r="CF836" s="12">
        <v>0</v>
      </c>
      <c r="CG836" s="12">
        <v>1</v>
      </c>
      <c r="CH836" s="12">
        <v>0</v>
      </c>
      <c r="CI836" s="12">
        <v>1</v>
      </c>
      <c r="CJ836" s="44">
        <v>9.9999999999999995E-21</v>
      </c>
      <c r="CK836" s="12">
        <v>1</v>
      </c>
      <c r="CL836" s="12">
        <v>0</v>
      </c>
      <c r="CM836" s="12">
        <v>1</v>
      </c>
      <c r="CN836" s="44">
        <v>9.9999999999999995E-21</v>
      </c>
      <c r="CO836" s="12">
        <v>1</v>
      </c>
      <c r="CP836" s="44">
        <v>9.9999999999999995E-21</v>
      </c>
      <c r="CQ836" s="12">
        <v>1</v>
      </c>
      <c r="CR836" s="44">
        <v>9.9999999999999995E-21</v>
      </c>
      <c r="CS836" s="12">
        <v>1.006702</v>
      </c>
      <c r="CT836" s="12">
        <v>1.1169000000000001E-3</v>
      </c>
      <c r="CU836" s="12">
        <v>1.7904900000000001E-2</v>
      </c>
      <c r="CV836" s="12">
        <v>4.4828999999999997E-3</v>
      </c>
      <c r="CW836" s="12">
        <v>0.34986679999999998</v>
      </c>
      <c r="CX836" s="12">
        <v>0.18307609999999999</v>
      </c>
      <c r="CY836" s="12">
        <v>3.3250799999999997E-2</v>
      </c>
      <c r="CZ836" s="12">
        <v>4.4196000000000001E-3</v>
      </c>
      <c r="DA836" s="12">
        <v>1.2463999999999999E-2</v>
      </c>
      <c r="DB836" s="12">
        <v>2.0642E-3</v>
      </c>
      <c r="DC836" s="12">
        <v>4.6629499999999997E-2</v>
      </c>
      <c r="DD836" s="12">
        <v>1.8071999999999999E-3</v>
      </c>
      <c r="DE836" s="12">
        <v>3.3436E-3</v>
      </c>
      <c r="DF836" s="12">
        <v>8.9849999999999999E-4</v>
      </c>
      <c r="DG836" s="12">
        <v>2.5301999999999998E-3</v>
      </c>
      <c r="DH836" s="12">
        <v>1.474E-4</v>
      </c>
      <c r="DI836" s="12">
        <v>0.2159008</v>
      </c>
      <c r="DJ836" s="12">
        <v>1.9100599999999999E-2</v>
      </c>
      <c r="DK836" s="12">
        <v>4.5649000000000002E-3</v>
      </c>
      <c r="DL836" s="12">
        <v>3.74373E-2</v>
      </c>
      <c r="DM836" s="12">
        <v>8.9472000000000006E-3</v>
      </c>
      <c r="DN836" s="12">
        <v>2.0010000000000001E-4</v>
      </c>
      <c r="DO836" s="44">
        <v>4.1449439999999997E-8</v>
      </c>
      <c r="DP836" s="12">
        <v>1.4065899999999999E-2</v>
      </c>
      <c r="DQ836" s="12">
        <v>1.0415000000000001E-3</v>
      </c>
      <c r="DR836" s="12">
        <v>5.737215</v>
      </c>
      <c r="DS836" s="12">
        <v>2.9363299999999998E-2</v>
      </c>
      <c r="DT836" s="12">
        <v>4.9833639999999999</v>
      </c>
      <c r="DU836" s="12">
        <v>5.1966499999999999E-2</v>
      </c>
      <c r="DV836" s="12">
        <v>86.978390000000005</v>
      </c>
      <c r="DW836" s="12">
        <v>0.9582562</v>
      </c>
      <c r="DX836" s="12">
        <v>34.215139999999998</v>
      </c>
      <c r="DY836" s="12">
        <v>0.35348160000000001</v>
      </c>
      <c r="DZ836" s="12">
        <v>0.3536241</v>
      </c>
      <c r="EA836" s="12">
        <v>0.17342730000000001</v>
      </c>
      <c r="EB836" s="12">
        <v>0</v>
      </c>
      <c r="EC836" s="44">
        <v>3.6483290000000002E-16</v>
      </c>
      <c r="ED836" s="44">
        <v>2.0931249999999999E-15</v>
      </c>
      <c r="EE836" s="12" t="s">
        <v>1521</v>
      </c>
      <c r="EF836" s="12">
        <v>3.7861000000000001E-3</v>
      </c>
      <c r="EG836" s="44">
        <v>1.1213E-6</v>
      </c>
      <c r="EH836" s="12">
        <v>2.0595089999999998</v>
      </c>
      <c r="EI836" s="12">
        <v>1.000259</v>
      </c>
      <c r="EJ836" s="12">
        <v>7.5799999999999999E-4</v>
      </c>
      <c r="EK836" s="44">
        <v>6.9999999999999999E-6</v>
      </c>
      <c r="EL836" s="12">
        <v>4.0000000000000003E-5</v>
      </c>
      <c r="EM836" s="12">
        <v>2.0000000000000002E-5</v>
      </c>
      <c r="EN836" s="12">
        <v>2.8600000000000001E-4</v>
      </c>
      <c r="EO836" s="44">
        <v>4.9999999999999998E-7</v>
      </c>
      <c r="EP836" s="12">
        <v>1.2710000000000001E-2</v>
      </c>
      <c r="EQ836" s="12">
        <v>4.0000000000000003E-5</v>
      </c>
      <c r="ER836" s="12">
        <v>7.8700000000000003E-3</v>
      </c>
      <c r="ES836" s="12">
        <v>5.8E-4</v>
      </c>
      <c r="ET836" s="12">
        <v>0</v>
      </c>
      <c r="EU836" s="12">
        <v>0</v>
      </c>
      <c r="EV836" s="12">
        <v>250</v>
      </c>
      <c r="EW836" s="12">
        <v>0</v>
      </c>
      <c r="EX836" s="12">
        <v>1.96</v>
      </c>
      <c r="EY836" s="12">
        <v>0</v>
      </c>
      <c r="EZ836" s="12">
        <v>5.9697300000000002E-2</v>
      </c>
      <c r="FA836" s="12">
        <v>4.0557599999999999E-2</v>
      </c>
      <c r="FB836" s="12">
        <v>41.862490000000001</v>
      </c>
      <c r="FC836" s="12">
        <v>0.18435779999999999</v>
      </c>
      <c r="FD836" s="12">
        <v>7.2966569999999997</v>
      </c>
      <c r="FE836" s="12">
        <v>1.90274E-2</v>
      </c>
      <c r="FF836" s="12">
        <v>0.1026338</v>
      </c>
      <c r="FG836" s="12">
        <v>7.5947999999999996E-3</v>
      </c>
      <c r="FH836" s="12">
        <v>0.13937089999999999</v>
      </c>
      <c r="FI836" s="12">
        <v>3.3306599999999999E-2</v>
      </c>
      <c r="FJ836" s="12">
        <v>1.8462200000000002E-2</v>
      </c>
      <c r="FK836" s="12">
        <v>1.0740999999999999E-3</v>
      </c>
      <c r="FL836" s="12">
        <v>4.4069999999999998E-4</v>
      </c>
      <c r="FM836" s="12">
        <v>5.84741</v>
      </c>
      <c r="FN836" s="12">
        <v>0.17453750000000001</v>
      </c>
      <c r="FO836" s="12">
        <v>0.51250839999999998</v>
      </c>
      <c r="FP836" s="12">
        <v>5.8365790000000004</v>
      </c>
      <c r="FQ836" s="12">
        <v>0.99615620000000005</v>
      </c>
      <c r="FR836" s="12">
        <v>6.4917299999999997E-2</v>
      </c>
      <c r="FS836" s="44">
        <v>5.4629999999999996E-10</v>
      </c>
      <c r="FT836" s="44">
        <v>5.8099999999999998E-11</v>
      </c>
      <c r="FU836" s="12">
        <v>0</v>
      </c>
      <c r="FV836" s="44">
        <v>4.962E-10</v>
      </c>
      <c r="FW836" s="12">
        <v>1.975E-2</v>
      </c>
      <c r="FX836" s="44">
        <v>5.4629999999999996E-10</v>
      </c>
      <c r="FY836" s="44">
        <v>7.0679999999999999E-6</v>
      </c>
      <c r="FZ836" s="44">
        <v>5.5304999999999997E-10</v>
      </c>
      <c r="GA836" s="44">
        <v>6.3080000000000001E-9</v>
      </c>
      <c r="GB836" s="44">
        <v>5.5430000000000004E-10</v>
      </c>
      <c r="GC836" s="12">
        <v>1.167E-2</v>
      </c>
      <c r="GD836" s="12">
        <v>0</v>
      </c>
      <c r="GE836" s="12">
        <v>295.5</v>
      </c>
      <c r="GF836" s="12">
        <v>0.1</v>
      </c>
      <c r="GG836" s="12">
        <v>1575</v>
      </c>
      <c r="GH836" s="12">
        <v>2</v>
      </c>
      <c r="GI836" s="12">
        <v>1.2710000000000001E-2</v>
      </c>
      <c r="GJ836" s="12">
        <v>8.8159999999999996E-4</v>
      </c>
    </row>
    <row r="837" spans="1:192" s="12" customFormat="1" ht="12">
      <c r="A837" s="31"/>
      <c r="B837" s="32" t="s">
        <v>1608</v>
      </c>
      <c r="C837" s="32">
        <v>4</v>
      </c>
      <c r="D837" s="40">
        <v>5.2613560000000001</v>
      </c>
      <c r="E837" s="33">
        <v>7.3601999999999999E-3</v>
      </c>
      <c r="F837" s="33">
        <v>0.8236</v>
      </c>
      <c r="G837" s="34">
        <v>0.98964463348450382</v>
      </c>
      <c r="H837" s="45">
        <v>69.319311975218071</v>
      </c>
      <c r="I837" s="36">
        <v>95.379149999999996</v>
      </c>
      <c r="J837" s="42">
        <v>34.401470000000003</v>
      </c>
      <c r="K837" s="42">
        <v>0.1242196</v>
      </c>
      <c r="L837" s="12">
        <v>1.1169000000000001E-3</v>
      </c>
      <c r="T837" s="12" t="s">
        <v>740</v>
      </c>
      <c r="U837" s="12" t="s">
        <v>693</v>
      </c>
      <c r="V837" s="12">
        <v>37</v>
      </c>
      <c r="W837" s="43">
        <v>43221</v>
      </c>
      <c r="X837" s="12">
        <v>21.91667</v>
      </c>
      <c r="Y837" s="44">
        <v>3608057000</v>
      </c>
      <c r="Z837" s="12" t="s">
        <v>1476</v>
      </c>
      <c r="AA837" s="12" t="s">
        <v>1517</v>
      </c>
      <c r="AB837" s="12">
        <v>12</v>
      </c>
      <c r="AC837" s="12" t="s">
        <v>1518</v>
      </c>
      <c r="AE837" s="12" t="s">
        <v>1454</v>
      </c>
      <c r="AF837" s="12">
        <v>7.875</v>
      </c>
      <c r="AG837" s="12" t="s">
        <v>1525</v>
      </c>
      <c r="AH837" s="12" t="s">
        <v>1520</v>
      </c>
      <c r="AI837" s="12" t="s">
        <v>1467</v>
      </c>
      <c r="AJ837" s="12">
        <v>1</v>
      </c>
      <c r="AK837" s="12" t="s">
        <v>1458</v>
      </c>
      <c r="AL837" s="12">
        <v>1</v>
      </c>
      <c r="AM837" s="12" t="s">
        <v>1459</v>
      </c>
      <c r="AN837" s="12">
        <v>4</v>
      </c>
      <c r="AO837" s="12">
        <v>0</v>
      </c>
      <c r="AP837" s="12">
        <v>0</v>
      </c>
      <c r="AQ837" s="12">
        <v>0</v>
      </c>
      <c r="AR837" s="12">
        <v>0</v>
      </c>
      <c r="AS837" s="12">
        <v>15</v>
      </c>
      <c r="AT837" s="12">
        <v>15</v>
      </c>
      <c r="AU837" s="12">
        <v>170</v>
      </c>
      <c r="AX837" s="12">
        <v>0</v>
      </c>
      <c r="AY837" s="12">
        <v>-8.0476999999999996E-3</v>
      </c>
      <c r="AZ837" s="12">
        <v>3.81962E-2</v>
      </c>
      <c r="BA837" s="12">
        <v>104.1379</v>
      </c>
      <c r="BB837" s="12">
        <v>0.16474140000000001</v>
      </c>
      <c r="BC837" s="12">
        <v>19.78791</v>
      </c>
      <c r="BD837" s="12">
        <v>2.1748E-2</v>
      </c>
      <c r="BE837" s="12">
        <v>0.2483378</v>
      </c>
      <c r="BF837" s="12">
        <v>9.4844999999999999E-3</v>
      </c>
      <c r="BG837" s="12">
        <v>7.1127599999999999E-2</v>
      </c>
      <c r="BH837" s="12">
        <v>1.6928100000000001E-2</v>
      </c>
      <c r="BI837" s="12">
        <v>1.6301400000000001E-2</v>
      </c>
      <c r="BJ837" s="12">
        <v>1.0235000000000001E-3</v>
      </c>
      <c r="BK837" s="12">
        <v>9.8572999999999994E-3</v>
      </c>
      <c r="BL837" s="12">
        <v>3.7932199999999999E-2</v>
      </c>
      <c r="BM837" s="12">
        <v>104.4795</v>
      </c>
      <c r="BN837" s="12">
        <v>3.16672E-2</v>
      </c>
      <c r="BO837" s="12">
        <v>19.821159999999999</v>
      </c>
      <c r="BP837" s="12">
        <v>2.1294199999999999E-2</v>
      </c>
      <c r="BQ837" s="12">
        <v>0.26080179999999997</v>
      </c>
      <c r="BR837" s="12">
        <v>9.2572000000000002E-3</v>
      </c>
      <c r="BS837" s="12">
        <v>0.1177571</v>
      </c>
      <c r="BT837" s="12">
        <v>1.68314E-2</v>
      </c>
      <c r="BU837" s="12">
        <v>1.9699899999999999E-2</v>
      </c>
      <c r="BV837" s="12">
        <v>6.4190000000000004E-4</v>
      </c>
      <c r="BW837" s="12">
        <v>1</v>
      </c>
      <c r="BX837" s="12">
        <v>0</v>
      </c>
      <c r="BY837" s="12">
        <v>1</v>
      </c>
      <c r="BZ837" s="12">
        <v>0</v>
      </c>
      <c r="CA837" s="12">
        <v>1</v>
      </c>
      <c r="CB837" s="12">
        <v>0</v>
      </c>
      <c r="CC837" s="12">
        <v>1</v>
      </c>
      <c r="CD837" s="12">
        <v>0</v>
      </c>
      <c r="CE837" s="12">
        <v>1</v>
      </c>
      <c r="CF837" s="12">
        <v>0</v>
      </c>
      <c r="CG837" s="12">
        <v>1</v>
      </c>
      <c r="CH837" s="12">
        <v>0</v>
      </c>
      <c r="CI837" s="12">
        <v>1</v>
      </c>
      <c r="CJ837" s="44">
        <v>9.9999999999999995E-21</v>
      </c>
      <c r="CK837" s="12">
        <v>1</v>
      </c>
      <c r="CL837" s="12">
        <v>0</v>
      </c>
      <c r="CM837" s="12">
        <v>1</v>
      </c>
      <c r="CN837" s="44">
        <v>9.9999999999999995E-21</v>
      </c>
      <c r="CO837" s="12">
        <v>1</v>
      </c>
      <c r="CP837" s="44">
        <v>9.9999999999999995E-21</v>
      </c>
      <c r="CQ837" s="12">
        <v>1</v>
      </c>
      <c r="CR837" s="44">
        <v>9.9999999999999995E-21</v>
      </c>
      <c r="CS837" s="12">
        <v>1.006702</v>
      </c>
      <c r="CT837" s="12">
        <v>1.1169000000000001E-3</v>
      </c>
      <c r="CU837" s="12">
        <v>1.7904900000000001E-2</v>
      </c>
      <c r="CV837" s="12">
        <v>4.4828999999999997E-3</v>
      </c>
      <c r="CW837" s="12">
        <v>0.34154780000000001</v>
      </c>
      <c r="CX837" s="12">
        <v>0.16166920000000001</v>
      </c>
      <c r="CY837" s="12">
        <v>3.3250799999999997E-2</v>
      </c>
      <c r="CZ837" s="12">
        <v>4.4196000000000001E-3</v>
      </c>
      <c r="DA837" s="12">
        <v>1.2463999999999999E-2</v>
      </c>
      <c r="DB837" s="12">
        <v>2.0642E-3</v>
      </c>
      <c r="DC837" s="12">
        <v>4.6629499999999997E-2</v>
      </c>
      <c r="DD837" s="12">
        <v>1.8071999999999999E-3</v>
      </c>
      <c r="DE837" s="12">
        <v>3.5070000000000001E-3</v>
      </c>
      <c r="DF837" s="12">
        <v>7.9339999999999999E-4</v>
      </c>
      <c r="DG837" s="12">
        <v>8.2359999999999996E-4</v>
      </c>
      <c r="DH837" s="12">
        <v>5.1700000000000003E-5</v>
      </c>
      <c r="DI837" s="12">
        <v>0.25558890000000001</v>
      </c>
      <c r="DJ837" s="12">
        <v>7.3601999999999999E-3</v>
      </c>
      <c r="DK837" s="12">
        <v>1.7516999999999999E-3</v>
      </c>
      <c r="DL837" s="12">
        <v>1.4426E-2</v>
      </c>
      <c r="DM837" s="12">
        <v>3.4334000000000001E-3</v>
      </c>
      <c r="DN837" s="12">
        <v>-7.2100000000000004E-5</v>
      </c>
      <c r="DO837" s="44">
        <v>1.5905609999999998E-8</v>
      </c>
      <c r="DP837" s="12">
        <v>1.25468E-2</v>
      </c>
      <c r="DQ837" s="12">
        <v>4.794E-4</v>
      </c>
      <c r="DR837" s="12">
        <v>5.2613560000000001</v>
      </c>
      <c r="DS837" s="12">
        <v>1.0134799999999999E-2</v>
      </c>
      <c r="DT837" s="12">
        <v>5.010758</v>
      </c>
      <c r="DU837" s="12">
        <v>1.82638E-2</v>
      </c>
      <c r="DV837" s="12">
        <v>95.379149999999996</v>
      </c>
      <c r="DW837" s="12">
        <v>0.36439050000000001</v>
      </c>
      <c r="DX837" s="12">
        <v>34.401470000000003</v>
      </c>
      <c r="DY837" s="12">
        <v>0.1242196</v>
      </c>
      <c r="DZ837" s="12">
        <v>0.1246289</v>
      </c>
      <c r="EA837" s="12">
        <v>0</v>
      </c>
      <c r="EB837" s="12">
        <v>0</v>
      </c>
      <c r="EC837" s="44">
        <v>9.8964929999999995E-16</v>
      </c>
      <c r="ED837" s="44">
        <v>5.206897E-15</v>
      </c>
      <c r="EE837" s="12" t="s">
        <v>1521</v>
      </c>
      <c r="EF837" s="12">
        <v>3.7861000000000001E-3</v>
      </c>
      <c r="EG837" s="44">
        <v>1.1213E-6</v>
      </c>
      <c r="EH837" s="12">
        <v>2.0481539999999998</v>
      </c>
      <c r="EI837" s="12">
        <v>1.000257</v>
      </c>
      <c r="EJ837" s="12">
        <v>7.5799999999999999E-4</v>
      </c>
      <c r="EK837" s="44">
        <v>6.9999999999999999E-6</v>
      </c>
      <c r="EL837" s="12">
        <v>4.0000000000000003E-5</v>
      </c>
      <c r="EM837" s="12">
        <v>2.0000000000000002E-5</v>
      </c>
      <c r="EN837" s="12">
        <v>2.8600000000000001E-4</v>
      </c>
      <c r="EO837" s="44">
        <v>4.9999999999999998E-7</v>
      </c>
      <c r="EP837" s="12">
        <v>1.2710000000000001E-2</v>
      </c>
      <c r="EQ837" s="12">
        <v>4.0000000000000003E-5</v>
      </c>
      <c r="ER837" s="12">
        <v>7.8700000000000003E-3</v>
      </c>
      <c r="ES837" s="12">
        <v>5.8E-4</v>
      </c>
      <c r="ET837" s="12">
        <v>0</v>
      </c>
      <c r="EU837" s="12">
        <v>0</v>
      </c>
      <c r="EV837" s="12">
        <v>250</v>
      </c>
      <c r="EW837" s="12">
        <v>0</v>
      </c>
      <c r="EX837" s="12">
        <v>1.96</v>
      </c>
      <c r="EY837" s="12">
        <v>0</v>
      </c>
      <c r="EZ837" s="12">
        <v>-8.0476999999999996E-3</v>
      </c>
      <c r="FA837" s="12">
        <v>3.81962E-2</v>
      </c>
      <c r="FB837" s="12">
        <v>104.1379</v>
      </c>
      <c r="FC837" s="12">
        <v>0.16474140000000001</v>
      </c>
      <c r="FD837" s="12">
        <v>19.79299</v>
      </c>
      <c r="FE837" s="12">
        <v>2.1753600000000001E-2</v>
      </c>
      <c r="FF837" s="12">
        <v>0.2483378</v>
      </c>
      <c r="FG837" s="12">
        <v>9.4844999999999999E-3</v>
      </c>
      <c r="FH837" s="12">
        <v>0.14568030000000001</v>
      </c>
      <c r="FI837" s="12">
        <v>3.4671399999999998E-2</v>
      </c>
      <c r="FJ837" s="12">
        <v>1.6301400000000001E-2</v>
      </c>
      <c r="FK837" s="12">
        <v>1.0235000000000001E-3</v>
      </c>
      <c r="FL837" s="12">
        <v>1.5640000000000001E-4</v>
      </c>
      <c r="FM837" s="12">
        <v>6.2969759999999999</v>
      </c>
      <c r="FN837" s="12">
        <v>0.19034870000000001</v>
      </c>
      <c r="FO837" s="12">
        <v>0.19291549999999999</v>
      </c>
      <c r="FP837" s="12">
        <v>6.2959389999999997</v>
      </c>
      <c r="FQ837" s="12">
        <v>0.99953110000000001</v>
      </c>
      <c r="FR837" s="12">
        <v>2.06731E-2</v>
      </c>
      <c r="FS837" s="44">
        <v>5.4629999999999996E-10</v>
      </c>
      <c r="FT837" s="44">
        <v>5.8099999999999998E-11</v>
      </c>
      <c r="FU837" s="12">
        <v>0</v>
      </c>
      <c r="FV837" s="44">
        <v>4.962E-10</v>
      </c>
      <c r="FW837" s="12">
        <v>1.975E-2</v>
      </c>
      <c r="FX837" s="44">
        <v>5.4629999999999996E-10</v>
      </c>
      <c r="FY837" s="44">
        <v>7.0679999999999999E-6</v>
      </c>
      <c r="FZ837" s="44">
        <v>5.5304999999999997E-10</v>
      </c>
      <c r="GA837" s="44">
        <v>6.3080000000000001E-9</v>
      </c>
      <c r="GB837" s="44">
        <v>5.5430000000000004E-10</v>
      </c>
      <c r="GC837" s="12">
        <v>1.167E-2</v>
      </c>
      <c r="GD837" s="12">
        <v>0</v>
      </c>
      <c r="GE837" s="12">
        <v>295.5</v>
      </c>
      <c r="GF837" s="12">
        <v>0.1</v>
      </c>
      <c r="GG837" s="12">
        <v>1575</v>
      </c>
      <c r="GH837" s="12">
        <v>2</v>
      </c>
      <c r="GI837" s="12">
        <v>1.2710000000000001E-2</v>
      </c>
      <c r="GJ837" s="12">
        <v>-3.1760000000000002E-4</v>
      </c>
    </row>
    <row r="838" spans="1:192" s="12" customFormat="1" ht="12">
      <c r="A838" s="31"/>
      <c r="B838" s="32" t="s">
        <v>1727</v>
      </c>
      <c r="C838" s="32">
        <v>2.5</v>
      </c>
      <c r="D838" s="40">
        <v>5.2220909999999998</v>
      </c>
      <c r="E838" s="33">
        <v>1.05205E-2</v>
      </c>
      <c r="F838" s="33">
        <v>0.68909999999999993</v>
      </c>
      <c r="G838" s="34">
        <v>0.4588190179785866</v>
      </c>
      <c r="H838" s="45">
        <v>48.496174136210257</v>
      </c>
      <c r="I838" s="36">
        <v>96.112549999999999</v>
      </c>
      <c r="J838" s="42">
        <v>34.406930000000003</v>
      </c>
      <c r="K838" s="42">
        <v>0.1676261</v>
      </c>
      <c r="L838" s="12">
        <v>1.2859E-3</v>
      </c>
      <c r="T838" s="12" t="s">
        <v>847</v>
      </c>
      <c r="U838" s="12" t="s">
        <v>693</v>
      </c>
      <c r="V838" s="12">
        <v>37</v>
      </c>
      <c r="W838" s="43">
        <v>43228</v>
      </c>
      <c r="X838" s="12">
        <v>10.633330000000001</v>
      </c>
      <c r="Y838" s="44">
        <v>3608621000</v>
      </c>
      <c r="Z838" s="12" t="s">
        <v>1476</v>
      </c>
      <c r="AA838" s="12" t="s">
        <v>1517</v>
      </c>
      <c r="AB838" s="12">
        <v>12</v>
      </c>
      <c r="AC838" s="12" t="s">
        <v>1518</v>
      </c>
      <c r="AE838" s="12" t="s">
        <v>1454</v>
      </c>
      <c r="AF838" s="12">
        <v>7.875</v>
      </c>
      <c r="AG838" s="12" t="s">
        <v>1529</v>
      </c>
      <c r="AH838" s="12" t="s">
        <v>1520</v>
      </c>
      <c r="AI838" s="12" t="s">
        <v>1464</v>
      </c>
      <c r="AJ838" s="12">
        <v>1</v>
      </c>
      <c r="AK838" s="12" t="s">
        <v>1458</v>
      </c>
      <c r="AL838" s="12">
        <v>1</v>
      </c>
      <c r="AM838" s="12" t="s">
        <v>1459</v>
      </c>
      <c r="AN838" s="12">
        <v>2.5</v>
      </c>
      <c r="AO838" s="12">
        <v>0</v>
      </c>
      <c r="AP838" s="12">
        <v>0</v>
      </c>
      <c r="AQ838" s="12">
        <v>0</v>
      </c>
      <c r="AR838" s="12">
        <v>0</v>
      </c>
      <c r="AS838" s="12">
        <v>30</v>
      </c>
      <c r="AT838" s="12">
        <v>30</v>
      </c>
      <c r="AU838" s="12">
        <v>105</v>
      </c>
      <c r="AX838" s="12">
        <v>0</v>
      </c>
      <c r="AY838" s="12">
        <v>2.8696699999999999E-2</v>
      </c>
      <c r="AZ838" s="12">
        <v>2.0542100000000001E-2</v>
      </c>
      <c r="BA838" s="12">
        <v>47.920250000000003</v>
      </c>
      <c r="BB838" s="12">
        <v>2.8880699999999999E-2</v>
      </c>
      <c r="BC838" s="12">
        <v>9.1736719999999998</v>
      </c>
      <c r="BD838" s="12">
        <v>2.5903300000000001E-2</v>
      </c>
      <c r="BE838" s="12">
        <v>0.13854159999999999</v>
      </c>
      <c r="BF838" s="12">
        <v>1.0547600000000001E-2</v>
      </c>
      <c r="BG838" s="12">
        <v>4.1432499999999997E-2</v>
      </c>
      <c r="BH838" s="12">
        <v>1.7102900000000001E-2</v>
      </c>
      <c r="BI838" s="12">
        <v>6.3236999999999998E-3</v>
      </c>
      <c r="BJ838" s="12">
        <v>6.1810000000000001E-4</v>
      </c>
      <c r="BK838" s="12">
        <v>4.5151700000000003E-2</v>
      </c>
      <c r="BL838" s="12">
        <v>1.9415600000000002E-2</v>
      </c>
      <c r="BM838" s="12">
        <v>48.504370000000002</v>
      </c>
      <c r="BN838" s="12">
        <v>2.38114E-2</v>
      </c>
      <c r="BO838" s="12">
        <v>9.2070059999999998</v>
      </c>
      <c r="BP838" s="12">
        <v>2.5200899999999998E-2</v>
      </c>
      <c r="BQ838" s="12">
        <v>0.1457582</v>
      </c>
      <c r="BR838" s="12">
        <v>1.0471599999999999E-2</v>
      </c>
      <c r="BS838" s="12">
        <v>8.9413400000000004E-2</v>
      </c>
      <c r="BT838" s="12">
        <v>1.69593E-2</v>
      </c>
      <c r="BU838" s="12">
        <v>1.0633399999999999E-2</v>
      </c>
      <c r="BV838" s="12">
        <v>5.9869999999999997E-4</v>
      </c>
      <c r="BW838" s="12">
        <v>1</v>
      </c>
      <c r="BX838" s="12">
        <v>0</v>
      </c>
      <c r="BY838" s="12">
        <v>1</v>
      </c>
      <c r="BZ838" s="12">
        <v>0</v>
      </c>
      <c r="CA838" s="12">
        <v>1</v>
      </c>
      <c r="CB838" s="12">
        <v>0</v>
      </c>
      <c r="CC838" s="12">
        <v>1</v>
      </c>
      <c r="CD838" s="12">
        <v>0</v>
      </c>
      <c r="CE838" s="12">
        <v>1</v>
      </c>
      <c r="CF838" s="12">
        <v>0</v>
      </c>
      <c r="CG838" s="12">
        <v>1</v>
      </c>
      <c r="CH838" s="12">
        <v>0</v>
      </c>
      <c r="CI838" s="12">
        <v>1</v>
      </c>
      <c r="CJ838" s="44">
        <v>9.9999999999999995E-21</v>
      </c>
      <c r="CK838" s="12">
        <v>1</v>
      </c>
      <c r="CL838" s="12">
        <v>0</v>
      </c>
      <c r="CM838" s="12">
        <v>1</v>
      </c>
      <c r="CN838" s="44">
        <v>9.9999999999999995E-21</v>
      </c>
      <c r="CO838" s="12">
        <v>1</v>
      </c>
      <c r="CP838" s="44">
        <v>9.9999999999999995E-21</v>
      </c>
      <c r="CQ838" s="12">
        <v>1</v>
      </c>
      <c r="CR838" s="44">
        <v>9.9999999999999995E-21</v>
      </c>
      <c r="CS838" s="12">
        <v>1.0070429999999999</v>
      </c>
      <c r="CT838" s="12">
        <v>1.2859E-3</v>
      </c>
      <c r="CU838" s="12">
        <v>1.6454900000000001E-2</v>
      </c>
      <c r="CV838" s="12">
        <v>6.7089000000000003E-3</v>
      </c>
      <c r="CW838" s="12">
        <v>0.58411480000000005</v>
      </c>
      <c r="CX838" s="12">
        <v>1.63436E-2</v>
      </c>
      <c r="CY838" s="12">
        <v>3.3333599999999998E-2</v>
      </c>
      <c r="CZ838" s="12">
        <v>5.9914E-3</v>
      </c>
      <c r="DA838" s="12">
        <v>7.2166000000000001E-3</v>
      </c>
      <c r="DB838" s="12">
        <v>1.2631999999999999E-3</v>
      </c>
      <c r="DC838" s="12">
        <v>4.79809E-2</v>
      </c>
      <c r="DD838" s="12">
        <v>2.2120999999999998E-3</v>
      </c>
      <c r="DE838" s="12">
        <v>4.3539E-3</v>
      </c>
      <c r="DF838" s="12">
        <v>1.3520000000000001E-4</v>
      </c>
      <c r="DG838" s="12">
        <v>6.891E-4</v>
      </c>
      <c r="DH838" s="12">
        <v>6.7399999999999998E-5</v>
      </c>
      <c r="DI838" s="12">
        <v>0.4366254</v>
      </c>
      <c r="DJ838" s="12">
        <v>1.05205E-2</v>
      </c>
      <c r="DK838" s="12">
        <v>4.3429000000000002E-3</v>
      </c>
      <c r="DL838" s="12">
        <v>2.0620200000000002E-2</v>
      </c>
      <c r="DM838" s="12">
        <v>8.5120000000000005E-3</v>
      </c>
      <c r="DN838" s="12">
        <v>5.1270000000000005E-4</v>
      </c>
      <c r="DO838" s="44">
        <v>3.943325E-8</v>
      </c>
      <c r="DP838" s="12">
        <v>1.50975E-2</v>
      </c>
      <c r="DQ838" s="12">
        <v>1.1502000000000001E-3</v>
      </c>
      <c r="DR838" s="12">
        <v>5.2220909999999998</v>
      </c>
      <c r="DS838" s="12">
        <v>1.5077500000000001E-2</v>
      </c>
      <c r="DT838" s="12">
        <v>5.0115610000000004</v>
      </c>
      <c r="DU838" s="12">
        <v>2.4645899999999998E-2</v>
      </c>
      <c r="DV838" s="12">
        <v>96.112549999999999</v>
      </c>
      <c r="DW838" s="12">
        <v>0.39114330000000003</v>
      </c>
      <c r="DX838" s="12">
        <v>34.406930000000003</v>
      </c>
      <c r="DY838" s="12">
        <v>0.1676261</v>
      </c>
      <c r="DZ838" s="12">
        <v>0.16792979999999999</v>
      </c>
      <c r="EA838" s="12">
        <v>0</v>
      </c>
      <c r="EB838" s="12">
        <v>0</v>
      </c>
      <c r="EC838" s="44">
        <v>4.5882249999999997E-16</v>
      </c>
      <c r="ED838" s="44">
        <v>2.3960129999999999E-15</v>
      </c>
      <c r="EE838" s="12" t="s">
        <v>1521</v>
      </c>
      <c r="EF838" s="12">
        <v>3.7861000000000001E-3</v>
      </c>
      <c r="EG838" s="44">
        <v>1.1213E-6</v>
      </c>
      <c r="EH838" s="12">
        <v>2.3300800000000002</v>
      </c>
      <c r="EI838" s="12">
        <v>1.0003029999999999</v>
      </c>
      <c r="EJ838" s="12">
        <v>7.5799999999999999E-4</v>
      </c>
      <c r="EK838" s="44">
        <v>6.9999999999999999E-6</v>
      </c>
      <c r="EL838" s="12">
        <v>4.0000000000000003E-5</v>
      </c>
      <c r="EM838" s="12">
        <v>2.0000000000000002E-5</v>
      </c>
      <c r="EN838" s="12">
        <v>2.8600000000000001E-4</v>
      </c>
      <c r="EO838" s="44">
        <v>4.9999999999999998E-7</v>
      </c>
      <c r="EP838" s="12">
        <v>1.2710000000000001E-2</v>
      </c>
      <c r="EQ838" s="12">
        <v>4.0000000000000003E-5</v>
      </c>
      <c r="ER838" s="12">
        <v>7.8700000000000003E-3</v>
      </c>
      <c r="ES838" s="12">
        <v>5.8E-4</v>
      </c>
      <c r="ET838" s="12">
        <v>0</v>
      </c>
      <c r="EU838" s="12">
        <v>0</v>
      </c>
      <c r="EV838" s="12">
        <v>250</v>
      </c>
      <c r="EW838" s="12">
        <v>0</v>
      </c>
      <c r="EX838" s="12">
        <v>1.96</v>
      </c>
      <c r="EY838" s="12">
        <v>0</v>
      </c>
      <c r="EZ838" s="12">
        <v>2.8696699999999999E-2</v>
      </c>
      <c r="FA838" s="12">
        <v>2.0542100000000001E-2</v>
      </c>
      <c r="FB838" s="12">
        <v>47.920250000000003</v>
      </c>
      <c r="FC838" s="12">
        <v>2.8880699999999999E-2</v>
      </c>
      <c r="FD838" s="12">
        <v>9.1764500000000009</v>
      </c>
      <c r="FE838" s="12">
        <v>2.5911199999999999E-2</v>
      </c>
      <c r="FF838" s="12">
        <v>0.13854159999999999</v>
      </c>
      <c r="FG838" s="12">
        <v>1.0547600000000001E-2</v>
      </c>
      <c r="FH838" s="12">
        <v>9.6541100000000005E-2</v>
      </c>
      <c r="FI838" s="12">
        <v>3.9851200000000003E-2</v>
      </c>
      <c r="FJ838" s="12">
        <v>6.3236999999999998E-3</v>
      </c>
      <c r="FK838" s="12">
        <v>6.1810000000000001E-4</v>
      </c>
      <c r="FL838" s="12">
        <v>1.316E-4</v>
      </c>
      <c r="FM838" s="12">
        <v>9.8206810000000004</v>
      </c>
      <c r="FN838" s="12">
        <v>0.1917817</v>
      </c>
      <c r="FO838" s="12">
        <v>0.28916439999999999</v>
      </c>
      <c r="FP838" s="12">
        <v>9.8245369999999994</v>
      </c>
      <c r="FQ838" s="12">
        <v>0.99956800000000001</v>
      </c>
      <c r="FR838" s="12">
        <v>1.2849000000000001E-3</v>
      </c>
      <c r="FS838" s="44">
        <v>5.4629999999999996E-10</v>
      </c>
      <c r="FT838" s="44">
        <v>5.8099999999999998E-11</v>
      </c>
      <c r="FU838" s="12">
        <v>0</v>
      </c>
      <c r="FV838" s="44">
        <v>4.962E-10</v>
      </c>
      <c r="FW838" s="12">
        <v>1.975E-2</v>
      </c>
      <c r="FX838" s="44">
        <v>5.4629999999999996E-10</v>
      </c>
      <c r="FY838" s="44">
        <v>7.0679999999999999E-6</v>
      </c>
      <c r="FZ838" s="44">
        <v>5.5304999999999997E-10</v>
      </c>
      <c r="GA838" s="44">
        <v>6.3080000000000001E-9</v>
      </c>
      <c r="GB838" s="44">
        <v>5.5430000000000004E-10</v>
      </c>
      <c r="GC838" s="12">
        <v>1.167E-2</v>
      </c>
      <c r="GD838" s="12">
        <v>0</v>
      </c>
      <c r="GE838" s="12">
        <v>295.5</v>
      </c>
      <c r="GF838" s="12">
        <v>0.1</v>
      </c>
      <c r="GG838" s="12">
        <v>1575</v>
      </c>
      <c r="GH838" s="12">
        <v>2</v>
      </c>
      <c r="GI838" s="12">
        <v>1.2710000000000001E-2</v>
      </c>
      <c r="GJ838" s="12">
        <v>2.2585000000000001E-3</v>
      </c>
    </row>
    <row r="839" spans="1:192" s="12" customFormat="1" ht="12">
      <c r="A839" s="31"/>
      <c r="B839" s="32" t="s">
        <v>1651</v>
      </c>
      <c r="C839" s="32">
        <v>2.5</v>
      </c>
      <c r="D839" s="40">
        <v>5.2634460000000001</v>
      </c>
      <c r="E839" s="33">
        <v>9.3524000000000003E-3</v>
      </c>
      <c r="F839" s="33">
        <v>0.75779999999999992</v>
      </c>
      <c r="G839" s="34">
        <v>0.73342899786105042</v>
      </c>
      <c r="H839" s="45">
        <v>54.553269748941446</v>
      </c>
      <c r="I839" s="36">
        <v>95.754509999999996</v>
      </c>
      <c r="J839" s="42">
        <v>34.549250000000001</v>
      </c>
      <c r="K839" s="42">
        <v>0.1170749</v>
      </c>
      <c r="L839" s="12">
        <v>1.2859E-3</v>
      </c>
      <c r="T839" s="12" t="s">
        <v>793</v>
      </c>
      <c r="U839" s="12" t="s">
        <v>693</v>
      </c>
      <c r="V839" s="12">
        <v>37</v>
      </c>
      <c r="W839" s="43">
        <v>43228</v>
      </c>
      <c r="X839" s="12">
        <v>3.6333329999999999</v>
      </c>
      <c r="Y839" s="44">
        <v>3608595000</v>
      </c>
      <c r="Z839" s="12" t="s">
        <v>1476</v>
      </c>
      <c r="AA839" s="12" t="s">
        <v>1517</v>
      </c>
      <c r="AB839" s="12">
        <v>12</v>
      </c>
      <c r="AC839" s="12" t="s">
        <v>1518</v>
      </c>
      <c r="AE839" s="12" t="s">
        <v>1454</v>
      </c>
      <c r="AF839" s="12">
        <v>7.875</v>
      </c>
      <c r="AG839" s="12" t="s">
        <v>1528</v>
      </c>
      <c r="AH839" s="12" t="s">
        <v>1520</v>
      </c>
      <c r="AI839" s="12" t="s">
        <v>1464</v>
      </c>
      <c r="AJ839" s="12">
        <v>1</v>
      </c>
      <c r="AK839" s="12" t="s">
        <v>1458</v>
      </c>
      <c r="AL839" s="12">
        <v>1</v>
      </c>
      <c r="AM839" s="12" t="s">
        <v>1459</v>
      </c>
      <c r="AN839" s="12">
        <v>2.5</v>
      </c>
      <c r="AO839" s="12">
        <v>0</v>
      </c>
      <c r="AP839" s="12">
        <v>0</v>
      </c>
      <c r="AQ839" s="12">
        <v>0</v>
      </c>
      <c r="AR839" s="12">
        <v>0</v>
      </c>
      <c r="AS839" s="12">
        <v>30</v>
      </c>
      <c r="AT839" s="12">
        <v>30</v>
      </c>
      <c r="AU839" s="12">
        <v>48</v>
      </c>
      <c r="AX839" s="12">
        <v>0</v>
      </c>
      <c r="AY839" s="12">
        <v>2.3268899999999999E-2</v>
      </c>
      <c r="AZ839" s="12">
        <v>1.6088499999999999E-2</v>
      </c>
      <c r="BA839" s="12">
        <v>77.207819999999998</v>
      </c>
      <c r="BB839" s="12">
        <v>4.9735700000000001E-2</v>
      </c>
      <c r="BC839" s="12">
        <v>14.66427</v>
      </c>
      <c r="BD839" s="12">
        <v>3.22338E-2</v>
      </c>
      <c r="BE839" s="12">
        <v>0.2008064</v>
      </c>
      <c r="BF839" s="12">
        <v>1.12424E-2</v>
      </c>
      <c r="BG839" s="12">
        <v>5.9217199999999998E-2</v>
      </c>
      <c r="BH839" s="12">
        <v>1.6560999999999999E-2</v>
      </c>
      <c r="BI839" s="12">
        <v>1.1115999999999999E-2</v>
      </c>
      <c r="BJ839" s="12">
        <v>6.3119999999999995E-4</v>
      </c>
      <c r="BK839" s="12">
        <v>3.9723799999999997E-2</v>
      </c>
      <c r="BL839" s="12">
        <v>1.4622899999999999E-2</v>
      </c>
      <c r="BM839" s="12">
        <v>77.918310000000005</v>
      </c>
      <c r="BN839" s="12">
        <v>2.70537E-2</v>
      </c>
      <c r="BO839" s="12">
        <v>14.697609999999999</v>
      </c>
      <c r="BP839" s="12">
        <v>3.1672100000000002E-2</v>
      </c>
      <c r="BQ839" s="12">
        <v>0.20802300000000001</v>
      </c>
      <c r="BR839" s="12">
        <v>1.1171199999999999E-2</v>
      </c>
      <c r="BS839" s="12">
        <v>0.1071981</v>
      </c>
      <c r="BT839" s="12">
        <v>1.6412599999999999E-2</v>
      </c>
      <c r="BU839" s="12">
        <v>1.5961699999999999E-2</v>
      </c>
      <c r="BV839" s="12">
        <v>6.0470000000000001E-4</v>
      </c>
      <c r="BW839" s="12">
        <v>1</v>
      </c>
      <c r="BX839" s="12">
        <v>0</v>
      </c>
      <c r="BY839" s="12">
        <v>1</v>
      </c>
      <c r="BZ839" s="12">
        <v>0</v>
      </c>
      <c r="CA839" s="12">
        <v>1</v>
      </c>
      <c r="CB839" s="12">
        <v>0</v>
      </c>
      <c r="CC839" s="12">
        <v>1</v>
      </c>
      <c r="CD839" s="12">
        <v>0</v>
      </c>
      <c r="CE839" s="12">
        <v>1</v>
      </c>
      <c r="CF839" s="12">
        <v>0</v>
      </c>
      <c r="CG839" s="12">
        <v>1</v>
      </c>
      <c r="CH839" s="12">
        <v>0</v>
      </c>
      <c r="CI839" s="12">
        <v>1</v>
      </c>
      <c r="CJ839" s="44">
        <v>9.9999999999999995E-21</v>
      </c>
      <c r="CK839" s="12">
        <v>1</v>
      </c>
      <c r="CL839" s="12">
        <v>0</v>
      </c>
      <c r="CM839" s="12">
        <v>1</v>
      </c>
      <c r="CN839" s="44">
        <v>9.9999999999999995E-21</v>
      </c>
      <c r="CO839" s="12">
        <v>1</v>
      </c>
      <c r="CP839" s="44">
        <v>9.9999999999999995E-21</v>
      </c>
      <c r="CQ839" s="12">
        <v>1</v>
      </c>
      <c r="CR839" s="44">
        <v>9.9999999999999995E-21</v>
      </c>
      <c r="CS839" s="12">
        <v>1.0070429999999999</v>
      </c>
      <c r="CT839" s="12">
        <v>1.2859E-3</v>
      </c>
      <c r="CU839" s="12">
        <v>1.6454900000000001E-2</v>
      </c>
      <c r="CV839" s="12">
        <v>6.7089000000000003E-3</v>
      </c>
      <c r="CW839" s="12">
        <v>0.71048929999999999</v>
      </c>
      <c r="CX839" s="12">
        <v>4.1734100000000003E-2</v>
      </c>
      <c r="CY839" s="12">
        <v>3.3333599999999998E-2</v>
      </c>
      <c r="CZ839" s="12">
        <v>5.9914E-3</v>
      </c>
      <c r="DA839" s="12">
        <v>7.2166000000000001E-3</v>
      </c>
      <c r="DB839" s="12">
        <v>1.2631999999999999E-3</v>
      </c>
      <c r="DC839" s="12">
        <v>4.79809E-2</v>
      </c>
      <c r="DD839" s="12">
        <v>2.2120999999999998E-3</v>
      </c>
      <c r="DE839" s="12">
        <v>4.9233999999999997E-3</v>
      </c>
      <c r="DF839" s="12">
        <v>1.649E-4</v>
      </c>
      <c r="DG839" s="12">
        <v>7.5779999999999999E-4</v>
      </c>
      <c r="DH839" s="12">
        <v>4.3099999999999997E-5</v>
      </c>
      <c r="DI839" s="12">
        <v>0.352964</v>
      </c>
      <c r="DJ839" s="12">
        <v>9.3524000000000003E-3</v>
      </c>
      <c r="DK839" s="12">
        <v>2.6156E-3</v>
      </c>
      <c r="DL839" s="12">
        <v>1.8330699999999998E-2</v>
      </c>
      <c r="DM839" s="12">
        <v>5.1266000000000003E-3</v>
      </c>
      <c r="DN839" s="12">
        <v>1.9010000000000001E-4</v>
      </c>
      <c r="DO839" s="44">
        <v>2.3749899999999999E-8</v>
      </c>
      <c r="DP839" s="12">
        <v>1.36895E-2</v>
      </c>
      <c r="DQ839" s="12">
        <v>7.67E-4</v>
      </c>
      <c r="DR839" s="12">
        <v>5.2634460000000001</v>
      </c>
      <c r="DS839" s="12">
        <v>1.2056300000000001E-2</v>
      </c>
      <c r="DT839" s="12">
        <v>5.0324869999999997</v>
      </c>
      <c r="DU839" s="12">
        <v>1.7214699999999999E-2</v>
      </c>
      <c r="DV839" s="12">
        <v>95.754509999999996</v>
      </c>
      <c r="DW839" s="12">
        <v>0.25839790000000001</v>
      </c>
      <c r="DX839" s="12">
        <v>34.549250000000001</v>
      </c>
      <c r="DY839" s="12">
        <v>0.1170749</v>
      </c>
      <c r="DZ839" s="12">
        <v>0.1175129</v>
      </c>
      <c r="EA839" s="12">
        <v>0</v>
      </c>
      <c r="EB839" s="12">
        <v>0</v>
      </c>
      <c r="EC839" s="44">
        <v>7.334342E-16</v>
      </c>
      <c r="ED839" s="44">
        <v>3.8603910000000002E-15</v>
      </c>
      <c r="EE839" s="12" t="s">
        <v>1521</v>
      </c>
      <c r="EF839" s="12">
        <v>3.7861000000000001E-3</v>
      </c>
      <c r="EG839" s="44">
        <v>1.1213E-6</v>
      </c>
      <c r="EH839" s="12">
        <v>2.316681</v>
      </c>
      <c r="EI839" s="12">
        <v>1.0003010000000001</v>
      </c>
      <c r="EJ839" s="12">
        <v>7.5799999999999999E-4</v>
      </c>
      <c r="EK839" s="44">
        <v>6.9999999999999999E-6</v>
      </c>
      <c r="EL839" s="12">
        <v>4.0000000000000003E-5</v>
      </c>
      <c r="EM839" s="12">
        <v>2.0000000000000002E-5</v>
      </c>
      <c r="EN839" s="12">
        <v>2.8600000000000001E-4</v>
      </c>
      <c r="EO839" s="44">
        <v>4.9999999999999998E-7</v>
      </c>
      <c r="EP839" s="12">
        <v>1.2710000000000001E-2</v>
      </c>
      <c r="EQ839" s="12">
        <v>4.0000000000000003E-5</v>
      </c>
      <c r="ER839" s="12">
        <v>7.8700000000000003E-3</v>
      </c>
      <c r="ES839" s="12">
        <v>5.8E-4</v>
      </c>
      <c r="ET839" s="12">
        <v>0</v>
      </c>
      <c r="EU839" s="12">
        <v>0</v>
      </c>
      <c r="EV839" s="12">
        <v>250</v>
      </c>
      <c r="EW839" s="12">
        <v>0</v>
      </c>
      <c r="EX839" s="12">
        <v>1.96</v>
      </c>
      <c r="EY839" s="12">
        <v>0</v>
      </c>
      <c r="EZ839" s="12">
        <v>2.3268899999999999E-2</v>
      </c>
      <c r="FA839" s="12">
        <v>1.6088499999999999E-2</v>
      </c>
      <c r="FB839" s="12">
        <v>77.207819999999998</v>
      </c>
      <c r="FC839" s="12">
        <v>4.9735700000000001E-2</v>
      </c>
      <c r="FD839" s="12">
        <v>14.66868</v>
      </c>
      <c r="FE839" s="12">
        <v>3.2243500000000001E-2</v>
      </c>
      <c r="FF839" s="12">
        <v>0.2008064</v>
      </c>
      <c r="FG839" s="12">
        <v>1.12424E-2</v>
      </c>
      <c r="FH839" s="12">
        <v>0.13718739999999999</v>
      </c>
      <c r="FI839" s="12">
        <v>3.8366600000000001E-2</v>
      </c>
      <c r="FJ839" s="12">
        <v>1.1115999999999999E-2</v>
      </c>
      <c r="FK839" s="12">
        <v>6.3119999999999995E-4</v>
      </c>
      <c r="FL839" s="12">
        <v>1.437E-4</v>
      </c>
      <c r="FM839" s="12">
        <v>5.7002179999999996</v>
      </c>
      <c r="FN839" s="12">
        <v>0.19027279999999999</v>
      </c>
      <c r="FO839" s="12">
        <v>0.22940089999999999</v>
      </c>
      <c r="FP839" s="12">
        <v>5.7040759999999997</v>
      </c>
      <c r="FQ839" s="12">
        <v>0.9991932</v>
      </c>
      <c r="FR839" s="12">
        <v>3.1874E-3</v>
      </c>
      <c r="FS839" s="44">
        <v>5.4629999999999996E-10</v>
      </c>
      <c r="FT839" s="44">
        <v>5.8099999999999998E-11</v>
      </c>
      <c r="FU839" s="12">
        <v>0</v>
      </c>
      <c r="FV839" s="44">
        <v>4.962E-10</v>
      </c>
      <c r="FW839" s="12">
        <v>1.975E-2</v>
      </c>
      <c r="FX839" s="44">
        <v>5.4629999999999996E-10</v>
      </c>
      <c r="FY839" s="44">
        <v>7.0679999999999999E-6</v>
      </c>
      <c r="FZ839" s="44">
        <v>5.5304999999999997E-10</v>
      </c>
      <c r="GA839" s="44">
        <v>6.3080000000000001E-9</v>
      </c>
      <c r="GB839" s="44">
        <v>5.5430000000000004E-10</v>
      </c>
      <c r="GC839" s="12">
        <v>1.167E-2</v>
      </c>
      <c r="GD839" s="12">
        <v>0</v>
      </c>
      <c r="GE839" s="12">
        <v>295.5</v>
      </c>
      <c r="GF839" s="12">
        <v>0.1</v>
      </c>
      <c r="GG839" s="12">
        <v>1575</v>
      </c>
      <c r="GH839" s="12">
        <v>2</v>
      </c>
      <c r="GI839" s="12">
        <v>1.2710000000000001E-2</v>
      </c>
      <c r="GJ839" s="12">
        <v>8.3750000000000003E-4</v>
      </c>
    </row>
    <row r="840" spans="1:192" s="12" customFormat="1" ht="12">
      <c r="A840" s="31"/>
      <c r="B840" s="32" t="s">
        <v>1699</v>
      </c>
      <c r="C840" s="32">
        <v>2.5</v>
      </c>
      <c r="D840" s="40">
        <v>5.2349759999999996</v>
      </c>
      <c r="E840" s="33">
        <v>1.0754E-2</v>
      </c>
      <c r="F840" s="33">
        <v>0.63369999999999993</v>
      </c>
      <c r="G840" s="34">
        <v>0.73127081788593573</v>
      </c>
      <c r="H840" s="45">
        <v>47.443183931560348</v>
      </c>
      <c r="I840" s="36">
        <v>96.435019999999994</v>
      </c>
      <c r="J840" s="42">
        <v>34.605800000000002</v>
      </c>
      <c r="K840" s="42">
        <v>0.1021333</v>
      </c>
      <c r="L840" s="12">
        <v>1.2859E-3</v>
      </c>
      <c r="T840" s="12" t="s">
        <v>822</v>
      </c>
      <c r="U840" s="12" t="s">
        <v>693</v>
      </c>
      <c r="V840" s="12">
        <v>37</v>
      </c>
      <c r="W840" s="43">
        <v>43228</v>
      </c>
      <c r="X840" s="12">
        <v>7.733333</v>
      </c>
      <c r="Y840" s="44">
        <v>3608610000</v>
      </c>
      <c r="Z840" s="12" t="s">
        <v>1476</v>
      </c>
      <c r="AA840" s="12" t="s">
        <v>1517</v>
      </c>
      <c r="AB840" s="12">
        <v>12</v>
      </c>
      <c r="AC840" s="12" t="s">
        <v>1518</v>
      </c>
      <c r="AE840" s="12" t="s">
        <v>1454</v>
      </c>
      <c r="AF840" s="12">
        <v>7.875</v>
      </c>
      <c r="AG840" s="12" t="s">
        <v>1529</v>
      </c>
      <c r="AH840" s="12" t="s">
        <v>1520</v>
      </c>
      <c r="AI840" s="12" t="s">
        <v>1464</v>
      </c>
      <c r="AJ840" s="12">
        <v>1</v>
      </c>
      <c r="AK840" s="12" t="s">
        <v>1458</v>
      </c>
      <c r="AL840" s="12">
        <v>1</v>
      </c>
      <c r="AM840" s="12" t="s">
        <v>1459</v>
      </c>
      <c r="AN840" s="12">
        <v>2.5</v>
      </c>
      <c r="AO840" s="12">
        <v>0</v>
      </c>
      <c r="AP840" s="12">
        <v>0</v>
      </c>
      <c r="AQ840" s="12">
        <v>0</v>
      </c>
      <c r="AR840" s="12">
        <v>0</v>
      </c>
      <c r="AS840" s="12">
        <v>30</v>
      </c>
      <c r="AT840" s="12">
        <v>30</v>
      </c>
      <c r="AU840" s="12">
        <v>79</v>
      </c>
      <c r="AX840" s="12">
        <v>0</v>
      </c>
      <c r="AY840" s="12">
        <v>1.46716E-2</v>
      </c>
      <c r="AZ840" s="12">
        <v>1.7399600000000001E-2</v>
      </c>
      <c r="BA840" s="12">
        <v>76.564319999999995</v>
      </c>
      <c r="BB840" s="12">
        <v>3.6997200000000001E-2</v>
      </c>
      <c r="BC840" s="12">
        <v>14.621119999999999</v>
      </c>
      <c r="BD840" s="12">
        <v>2.8188999999999999E-2</v>
      </c>
      <c r="BE840" s="12">
        <v>0.19807159999999999</v>
      </c>
      <c r="BF840" s="12">
        <v>8.6701E-3</v>
      </c>
      <c r="BG840" s="12">
        <v>6.7662200000000006E-2</v>
      </c>
      <c r="BH840" s="12">
        <v>1.62004E-2</v>
      </c>
      <c r="BI840" s="12">
        <v>9.2686999999999995E-3</v>
      </c>
      <c r="BJ840" s="12">
        <v>5.5110000000000001E-4</v>
      </c>
      <c r="BK840" s="12">
        <v>3.1126500000000001E-2</v>
      </c>
      <c r="BL840" s="12">
        <v>1.6054100000000002E-2</v>
      </c>
      <c r="BM840" s="12">
        <v>77.148439999999994</v>
      </c>
      <c r="BN840" s="12">
        <v>3.3191600000000002E-2</v>
      </c>
      <c r="BO840" s="12">
        <v>14.654450000000001</v>
      </c>
      <c r="BP840" s="12">
        <v>2.7544900000000001E-2</v>
      </c>
      <c r="BQ840" s="12">
        <v>0.2052881</v>
      </c>
      <c r="BR840" s="12">
        <v>8.5775000000000001E-3</v>
      </c>
      <c r="BS840" s="12">
        <v>0.1156431</v>
      </c>
      <c r="BT840" s="12">
        <v>1.6048699999999999E-2</v>
      </c>
      <c r="BU840" s="12">
        <v>1.35578E-2</v>
      </c>
      <c r="BV840" s="12">
        <v>5.3030000000000004E-4</v>
      </c>
      <c r="BW840" s="12">
        <v>1</v>
      </c>
      <c r="BX840" s="12">
        <v>0</v>
      </c>
      <c r="BY840" s="12">
        <v>1</v>
      </c>
      <c r="BZ840" s="12">
        <v>0</v>
      </c>
      <c r="CA840" s="12">
        <v>1</v>
      </c>
      <c r="CB840" s="12">
        <v>0</v>
      </c>
      <c r="CC840" s="12">
        <v>1</v>
      </c>
      <c r="CD840" s="12">
        <v>0</v>
      </c>
      <c r="CE840" s="12">
        <v>1</v>
      </c>
      <c r="CF840" s="12">
        <v>0</v>
      </c>
      <c r="CG840" s="12">
        <v>1</v>
      </c>
      <c r="CH840" s="12">
        <v>0</v>
      </c>
      <c r="CI840" s="12">
        <v>1</v>
      </c>
      <c r="CJ840" s="44">
        <v>9.9999999999999995E-21</v>
      </c>
      <c r="CK840" s="12">
        <v>1</v>
      </c>
      <c r="CL840" s="12">
        <v>0</v>
      </c>
      <c r="CM840" s="12">
        <v>1</v>
      </c>
      <c r="CN840" s="44">
        <v>9.9999999999999995E-21</v>
      </c>
      <c r="CO840" s="12">
        <v>1</v>
      </c>
      <c r="CP840" s="44">
        <v>9.9999999999999995E-21</v>
      </c>
      <c r="CQ840" s="12">
        <v>1</v>
      </c>
      <c r="CR840" s="44">
        <v>9.9999999999999995E-21</v>
      </c>
      <c r="CS840" s="12">
        <v>1.0070429999999999</v>
      </c>
      <c r="CT840" s="12">
        <v>1.2859E-3</v>
      </c>
      <c r="CU840" s="12">
        <v>1.6454900000000001E-2</v>
      </c>
      <c r="CV840" s="12">
        <v>6.7089000000000003E-3</v>
      </c>
      <c r="CW840" s="12">
        <v>0.58411480000000005</v>
      </c>
      <c r="CX840" s="12">
        <v>1.63436E-2</v>
      </c>
      <c r="CY840" s="12">
        <v>3.3333599999999998E-2</v>
      </c>
      <c r="CZ840" s="12">
        <v>5.9914E-3</v>
      </c>
      <c r="DA840" s="12">
        <v>7.2166000000000001E-3</v>
      </c>
      <c r="DB840" s="12">
        <v>1.2631999999999999E-3</v>
      </c>
      <c r="DC840" s="12">
        <v>4.79809E-2</v>
      </c>
      <c r="DD840" s="12">
        <v>2.2120999999999998E-3</v>
      </c>
      <c r="DE840" s="12">
        <v>4.3539E-3</v>
      </c>
      <c r="DF840" s="12">
        <v>1.3520000000000001E-4</v>
      </c>
      <c r="DG840" s="12">
        <v>6.3369999999999995E-4</v>
      </c>
      <c r="DH840" s="12">
        <v>3.7700000000000002E-5</v>
      </c>
      <c r="DI840" s="12">
        <v>0.48531990000000003</v>
      </c>
      <c r="DJ840" s="12">
        <v>1.0754E-2</v>
      </c>
      <c r="DK840" s="12">
        <v>2.5749000000000002E-3</v>
      </c>
      <c r="DL840" s="12">
        <v>2.1077800000000001E-2</v>
      </c>
      <c r="DM840" s="12">
        <v>5.0467999999999997E-3</v>
      </c>
      <c r="DN840" s="12">
        <v>1.6210000000000001E-4</v>
      </c>
      <c r="DO840" s="44">
        <v>2.3380229999999999E-8</v>
      </c>
      <c r="DP840" s="12">
        <v>1.35429E-2</v>
      </c>
      <c r="DQ840" s="12">
        <v>5.934E-4</v>
      </c>
      <c r="DR840" s="12">
        <v>5.2349759999999996</v>
      </c>
      <c r="DS840" s="12">
        <v>1.0404999999999999E-2</v>
      </c>
      <c r="DT840" s="12">
        <v>5.0408020000000002</v>
      </c>
      <c r="DU840" s="12">
        <v>1.5018200000000001E-2</v>
      </c>
      <c r="DV840" s="12">
        <v>96.435019999999994</v>
      </c>
      <c r="DW840" s="12">
        <v>0.2239622</v>
      </c>
      <c r="DX840" s="12">
        <v>34.605800000000002</v>
      </c>
      <c r="DY840" s="12">
        <v>0.1021333</v>
      </c>
      <c r="DZ840" s="12">
        <v>0.1026367</v>
      </c>
      <c r="EA840" s="12">
        <v>0</v>
      </c>
      <c r="EB840" s="12">
        <v>0</v>
      </c>
      <c r="EC840" s="44">
        <v>7.3127670000000002E-16</v>
      </c>
      <c r="ED840" s="44">
        <v>3.8282159999999996E-15</v>
      </c>
      <c r="EE840" s="12" t="s">
        <v>1521</v>
      </c>
      <c r="EF840" s="12">
        <v>3.7861000000000001E-3</v>
      </c>
      <c r="EG840" s="44">
        <v>1.1213E-6</v>
      </c>
      <c r="EH840" s="12">
        <v>2.3245279999999999</v>
      </c>
      <c r="EI840" s="12">
        <v>1.000302</v>
      </c>
      <c r="EJ840" s="12">
        <v>7.5799999999999999E-4</v>
      </c>
      <c r="EK840" s="44">
        <v>6.9999999999999999E-6</v>
      </c>
      <c r="EL840" s="12">
        <v>4.0000000000000003E-5</v>
      </c>
      <c r="EM840" s="12">
        <v>2.0000000000000002E-5</v>
      </c>
      <c r="EN840" s="12">
        <v>2.8600000000000001E-4</v>
      </c>
      <c r="EO840" s="44">
        <v>4.9999999999999998E-7</v>
      </c>
      <c r="EP840" s="12">
        <v>1.2710000000000001E-2</v>
      </c>
      <c r="EQ840" s="12">
        <v>4.0000000000000003E-5</v>
      </c>
      <c r="ER840" s="12">
        <v>7.8700000000000003E-3</v>
      </c>
      <c r="ES840" s="12">
        <v>5.8E-4</v>
      </c>
      <c r="ET840" s="12">
        <v>0</v>
      </c>
      <c r="EU840" s="12">
        <v>0</v>
      </c>
      <c r="EV840" s="12">
        <v>250</v>
      </c>
      <c r="EW840" s="12">
        <v>0</v>
      </c>
      <c r="EX840" s="12">
        <v>1.96</v>
      </c>
      <c r="EY840" s="12">
        <v>0</v>
      </c>
      <c r="EZ840" s="12">
        <v>1.46716E-2</v>
      </c>
      <c r="FA840" s="12">
        <v>1.7399600000000001E-2</v>
      </c>
      <c r="FB840" s="12">
        <v>76.564319999999995</v>
      </c>
      <c r="FC840" s="12">
        <v>3.6997200000000001E-2</v>
      </c>
      <c r="FD840" s="12">
        <v>14.625529999999999</v>
      </c>
      <c r="FE840" s="12">
        <v>2.81975E-2</v>
      </c>
      <c r="FF840" s="12">
        <v>0.19807159999999999</v>
      </c>
      <c r="FG840" s="12">
        <v>8.6701E-3</v>
      </c>
      <c r="FH840" s="12">
        <v>0.1572827</v>
      </c>
      <c r="FI840" s="12">
        <v>3.7658299999999999E-2</v>
      </c>
      <c r="FJ840" s="12">
        <v>9.2686999999999995E-3</v>
      </c>
      <c r="FK840" s="12">
        <v>5.5110000000000001E-4</v>
      </c>
      <c r="FL840" s="12">
        <v>1.206E-4</v>
      </c>
      <c r="FM840" s="12">
        <v>5.9771049999999999</v>
      </c>
      <c r="FN840" s="12">
        <v>0.1913089</v>
      </c>
      <c r="FO840" s="12">
        <v>0.19906080000000001</v>
      </c>
      <c r="FP840" s="12">
        <v>5.9800050000000002</v>
      </c>
      <c r="FQ840" s="12">
        <v>0.99944739999999999</v>
      </c>
      <c r="FR840" s="12">
        <v>1.9713E-3</v>
      </c>
      <c r="FS840" s="44">
        <v>5.4629999999999996E-10</v>
      </c>
      <c r="FT840" s="44">
        <v>5.8099999999999998E-11</v>
      </c>
      <c r="FU840" s="12">
        <v>0</v>
      </c>
      <c r="FV840" s="44">
        <v>4.962E-10</v>
      </c>
      <c r="FW840" s="12">
        <v>1.975E-2</v>
      </c>
      <c r="FX840" s="44">
        <v>5.4629999999999996E-10</v>
      </c>
      <c r="FY840" s="44">
        <v>7.0679999999999999E-6</v>
      </c>
      <c r="FZ840" s="44">
        <v>5.5304999999999997E-10</v>
      </c>
      <c r="GA840" s="44">
        <v>6.3080000000000001E-9</v>
      </c>
      <c r="GB840" s="44">
        <v>5.5430000000000004E-10</v>
      </c>
      <c r="GC840" s="12">
        <v>1.167E-2</v>
      </c>
      <c r="GD840" s="12">
        <v>0</v>
      </c>
      <c r="GE840" s="12">
        <v>295.5</v>
      </c>
      <c r="GF840" s="12">
        <v>0.1</v>
      </c>
      <c r="GG840" s="12">
        <v>1575</v>
      </c>
      <c r="GH840" s="12">
        <v>2</v>
      </c>
      <c r="GI840" s="12">
        <v>1.2710000000000001E-2</v>
      </c>
      <c r="GJ840" s="12">
        <v>7.1420000000000001E-4</v>
      </c>
    </row>
    <row r="841" spans="1:192" s="12" customFormat="1" ht="12">
      <c r="A841" s="31"/>
      <c r="B841" s="32" t="s">
        <v>1567</v>
      </c>
      <c r="C841" s="32">
        <v>4</v>
      </c>
      <c r="D841" s="40">
        <v>5.2784490000000002</v>
      </c>
      <c r="E841" s="33">
        <v>1.77089E-2</v>
      </c>
      <c r="F841" s="33">
        <v>0.71509999999999996</v>
      </c>
      <c r="G841" s="34">
        <v>0.55043688853890138</v>
      </c>
      <c r="H841" s="45">
        <v>28.810598060862052</v>
      </c>
      <c r="I841" s="36">
        <v>96.019509999999997</v>
      </c>
      <c r="J841" s="42">
        <v>34.742150000000002</v>
      </c>
      <c r="K841" s="42">
        <v>0.22119330000000001</v>
      </c>
      <c r="L841" s="12">
        <v>1.1169000000000001E-3</v>
      </c>
      <c r="T841" s="12" t="s">
        <v>696</v>
      </c>
      <c r="U841" s="12" t="s">
        <v>693</v>
      </c>
      <c r="V841" s="12">
        <v>37</v>
      </c>
      <c r="W841" s="43">
        <v>43221</v>
      </c>
      <c r="X841" s="12">
        <v>14.533329999999999</v>
      </c>
      <c r="Y841" s="44">
        <v>3608030000</v>
      </c>
      <c r="Z841" s="12" t="s">
        <v>1476</v>
      </c>
      <c r="AA841" s="12" t="s">
        <v>1517</v>
      </c>
      <c r="AB841" s="12">
        <v>12</v>
      </c>
      <c r="AC841" s="12" t="s">
        <v>1518</v>
      </c>
      <c r="AE841" s="12" t="s">
        <v>1454</v>
      </c>
      <c r="AF841" s="12">
        <v>7.875</v>
      </c>
      <c r="AG841" s="12" t="s">
        <v>1522</v>
      </c>
      <c r="AH841" s="12" t="s">
        <v>1520</v>
      </c>
      <c r="AI841" s="12" t="s">
        <v>1467</v>
      </c>
      <c r="AJ841" s="12">
        <v>1</v>
      </c>
      <c r="AK841" s="12" t="s">
        <v>1458</v>
      </c>
      <c r="AL841" s="12">
        <v>1</v>
      </c>
      <c r="AM841" s="12" t="s">
        <v>1459</v>
      </c>
      <c r="AN841" s="12">
        <v>4</v>
      </c>
      <c r="AO841" s="12">
        <v>0</v>
      </c>
      <c r="AP841" s="12">
        <v>0</v>
      </c>
      <c r="AQ841" s="12">
        <v>0</v>
      </c>
      <c r="AR841" s="12">
        <v>0</v>
      </c>
      <c r="AS841" s="12">
        <v>15</v>
      </c>
      <c r="AT841" s="12">
        <v>15</v>
      </c>
      <c r="AU841" s="12">
        <v>123</v>
      </c>
      <c r="AX841" s="12">
        <v>0</v>
      </c>
      <c r="AY841" s="12">
        <v>5.3148899999999999E-2</v>
      </c>
      <c r="AZ841" s="12">
        <v>4.18947E-2</v>
      </c>
      <c r="BA841" s="12">
        <v>58.109839999999998</v>
      </c>
      <c r="BB841" s="12">
        <v>0.16425890000000001</v>
      </c>
      <c r="BC841" s="12">
        <v>11.00609</v>
      </c>
      <c r="BD841" s="12">
        <v>2.8200800000000002E-2</v>
      </c>
      <c r="BE841" s="12">
        <v>0.159636</v>
      </c>
      <c r="BF841" s="12">
        <v>8.7115000000000005E-3</v>
      </c>
      <c r="BG841" s="12">
        <v>9.5766599999999993E-2</v>
      </c>
      <c r="BH841" s="12">
        <v>1.36381E-2</v>
      </c>
      <c r="BI841" s="12">
        <v>7.8726999999999998E-3</v>
      </c>
      <c r="BJ841" s="12">
        <v>9.6170000000000001E-4</v>
      </c>
      <c r="BK841" s="12">
        <v>7.10538E-2</v>
      </c>
      <c r="BL841" s="12">
        <v>4.1654099999999999E-2</v>
      </c>
      <c r="BM841" s="12">
        <v>58.724730000000001</v>
      </c>
      <c r="BN841" s="12">
        <v>2.3988599999999999E-2</v>
      </c>
      <c r="BO841" s="12">
        <v>11.039339999999999</v>
      </c>
      <c r="BP841" s="12">
        <v>2.78523E-2</v>
      </c>
      <c r="BQ841" s="12">
        <v>0.1721</v>
      </c>
      <c r="BR841" s="12">
        <v>8.4633999999999994E-3</v>
      </c>
      <c r="BS841" s="12">
        <v>0.1423961</v>
      </c>
      <c r="BT841" s="12">
        <v>1.3517899999999999E-2</v>
      </c>
      <c r="BU841" s="12">
        <v>1.23208E-2</v>
      </c>
      <c r="BV841" s="12">
        <v>5.3359999999999996E-4</v>
      </c>
      <c r="BW841" s="12">
        <v>1</v>
      </c>
      <c r="BX841" s="12">
        <v>0</v>
      </c>
      <c r="BY841" s="12">
        <v>1</v>
      </c>
      <c r="BZ841" s="12">
        <v>0</v>
      </c>
      <c r="CA841" s="12">
        <v>1</v>
      </c>
      <c r="CB841" s="12">
        <v>0</v>
      </c>
      <c r="CC841" s="12">
        <v>1</v>
      </c>
      <c r="CD841" s="12">
        <v>0</v>
      </c>
      <c r="CE841" s="12">
        <v>1</v>
      </c>
      <c r="CF841" s="12">
        <v>0</v>
      </c>
      <c r="CG841" s="12">
        <v>1</v>
      </c>
      <c r="CH841" s="12">
        <v>0</v>
      </c>
      <c r="CI841" s="12">
        <v>1</v>
      </c>
      <c r="CJ841" s="44">
        <v>9.9999999999999995E-21</v>
      </c>
      <c r="CK841" s="12">
        <v>1</v>
      </c>
      <c r="CL841" s="12">
        <v>0</v>
      </c>
      <c r="CM841" s="12">
        <v>1</v>
      </c>
      <c r="CN841" s="44">
        <v>9.9999999999999995E-21</v>
      </c>
      <c r="CO841" s="12">
        <v>1</v>
      </c>
      <c r="CP841" s="44">
        <v>9.9999999999999995E-21</v>
      </c>
      <c r="CQ841" s="12">
        <v>1</v>
      </c>
      <c r="CR841" s="44">
        <v>9.9999999999999995E-21</v>
      </c>
      <c r="CS841" s="12">
        <v>1.006702</v>
      </c>
      <c r="CT841" s="12">
        <v>1.1169000000000001E-3</v>
      </c>
      <c r="CU841" s="12">
        <v>1.7904900000000001E-2</v>
      </c>
      <c r="CV841" s="12">
        <v>4.4828999999999997E-3</v>
      </c>
      <c r="CW841" s="12">
        <v>0.61488259999999995</v>
      </c>
      <c r="CX841" s="12">
        <v>0.1624978</v>
      </c>
      <c r="CY841" s="12">
        <v>3.3250799999999997E-2</v>
      </c>
      <c r="CZ841" s="12">
        <v>4.4196000000000001E-3</v>
      </c>
      <c r="DA841" s="12">
        <v>1.2463999999999999E-2</v>
      </c>
      <c r="DB841" s="12">
        <v>2.0642E-3</v>
      </c>
      <c r="DC841" s="12">
        <v>4.6629499999999997E-2</v>
      </c>
      <c r="DD841" s="12">
        <v>1.8071999999999999E-3</v>
      </c>
      <c r="DE841" s="12">
        <v>4.5005000000000002E-3</v>
      </c>
      <c r="DF841" s="12">
        <v>7.9750000000000003E-4</v>
      </c>
      <c r="DG841" s="12">
        <v>7.1509999999999998E-4</v>
      </c>
      <c r="DH841" s="12">
        <v>8.7399999999999997E-5</v>
      </c>
      <c r="DI841" s="12">
        <v>0.70823150000000001</v>
      </c>
      <c r="DJ841" s="12">
        <v>1.77089E-2</v>
      </c>
      <c r="DK841" s="12">
        <v>2.5222999999999999E-3</v>
      </c>
      <c r="DL841" s="12">
        <v>3.4709400000000001E-2</v>
      </c>
      <c r="DM841" s="12">
        <v>4.9437999999999999E-3</v>
      </c>
      <c r="DN841" s="12">
        <v>3.7609999999999998E-4</v>
      </c>
      <c r="DO841" s="44">
        <v>2.2902779999999999E-8</v>
      </c>
      <c r="DP841" s="12">
        <v>1.4500600000000001E-2</v>
      </c>
      <c r="DQ841" s="12">
        <v>7.9219999999999996E-4</v>
      </c>
      <c r="DR841" s="12">
        <v>5.2784490000000002</v>
      </c>
      <c r="DS841" s="12">
        <v>2.0138199999999998E-2</v>
      </c>
      <c r="DT841" s="12">
        <v>5.0608529999999998</v>
      </c>
      <c r="DU841" s="12">
        <v>3.25277E-2</v>
      </c>
      <c r="DV841" s="12">
        <v>96.019509999999997</v>
      </c>
      <c r="DW841" s="12">
        <v>0.62780939999999996</v>
      </c>
      <c r="DX841" s="12">
        <v>34.742150000000002</v>
      </c>
      <c r="DY841" s="12">
        <v>0.22119330000000001</v>
      </c>
      <c r="DZ841" s="12">
        <v>0.22142800000000001</v>
      </c>
      <c r="EA841" s="12">
        <v>0</v>
      </c>
      <c r="EB841" s="12">
        <v>0</v>
      </c>
      <c r="EC841" s="44">
        <v>5.5044430000000004E-16</v>
      </c>
      <c r="ED841" s="44">
        <v>2.9054919999999998E-15</v>
      </c>
      <c r="EE841" s="12" t="s">
        <v>1521</v>
      </c>
      <c r="EF841" s="12">
        <v>3.7861000000000001E-3</v>
      </c>
      <c r="EG841" s="44">
        <v>1.1213E-6</v>
      </c>
      <c r="EH841" s="12">
        <v>2.0357310000000002</v>
      </c>
      <c r="EI841" s="12">
        <v>1.000254</v>
      </c>
      <c r="EJ841" s="12">
        <v>7.5799999999999999E-4</v>
      </c>
      <c r="EK841" s="44">
        <v>6.9999999999999999E-6</v>
      </c>
      <c r="EL841" s="12">
        <v>4.0000000000000003E-5</v>
      </c>
      <c r="EM841" s="12">
        <v>2.0000000000000002E-5</v>
      </c>
      <c r="EN841" s="12">
        <v>2.8600000000000001E-4</v>
      </c>
      <c r="EO841" s="44">
        <v>4.9999999999999998E-7</v>
      </c>
      <c r="EP841" s="12">
        <v>1.2710000000000001E-2</v>
      </c>
      <c r="EQ841" s="12">
        <v>4.0000000000000003E-5</v>
      </c>
      <c r="ER841" s="12">
        <v>7.8700000000000003E-3</v>
      </c>
      <c r="ES841" s="12">
        <v>5.8E-4</v>
      </c>
      <c r="ET841" s="12">
        <v>0</v>
      </c>
      <c r="EU841" s="12">
        <v>0</v>
      </c>
      <c r="EV841" s="12">
        <v>250</v>
      </c>
      <c r="EW841" s="12">
        <v>0</v>
      </c>
      <c r="EX841" s="12">
        <v>1.96</v>
      </c>
      <c r="EY841" s="12">
        <v>0</v>
      </c>
      <c r="EZ841" s="12">
        <v>5.3148899999999999E-2</v>
      </c>
      <c r="FA841" s="12">
        <v>4.18947E-2</v>
      </c>
      <c r="FB841" s="12">
        <v>58.109839999999998</v>
      </c>
      <c r="FC841" s="12">
        <v>0.16425890000000001</v>
      </c>
      <c r="FD841" s="12">
        <v>11.008889999999999</v>
      </c>
      <c r="FE841" s="12">
        <v>2.8208E-2</v>
      </c>
      <c r="FF841" s="12">
        <v>0.159636</v>
      </c>
      <c r="FG841" s="12">
        <v>8.7115000000000005E-3</v>
      </c>
      <c r="FH841" s="12">
        <v>0.19495509999999999</v>
      </c>
      <c r="FI841" s="12">
        <v>2.7763599999999999E-2</v>
      </c>
      <c r="FJ841" s="12">
        <v>7.8726999999999998E-3</v>
      </c>
      <c r="FK841" s="12">
        <v>9.6170000000000001E-4</v>
      </c>
      <c r="FL841" s="12">
        <v>1.3469999999999999E-4</v>
      </c>
      <c r="FM841" s="12">
        <v>12.307740000000001</v>
      </c>
      <c r="FN841" s="12">
        <v>0.18972990000000001</v>
      </c>
      <c r="FO841" s="12">
        <v>0.38208940000000002</v>
      </c>
      <c r="FP841" s="12">
        <v>12.30714</v>
      </c>
      <c r="FQ841" s="12">
        <v>0.99951869999999998</v>
      </c>
      <c r="FR841" s="12">
        <v>1.70533E-2</v>
      </c>
      <c r="FS841" s="44">
        <v>5.4629999999999996E-10</v>
      </c>
      <c r="FT841" s="44">
        <v>5.8099999999999998E-11</v>
      </c>
      <c r="FU841" s="12">
        <v>0</v>
      </c>
      <c r="FV841" s="44">
        <v>4.962E-10</v>
      </c>
      <c r="FW841" s="12">
        <v>1.975E-2</v>
      </c>
      <c r="FX841" s="44">
        <v>5.4629999999999996E-10</v>
      </c>
      <c r="FY841" s="44">
        <v>7.0679999999999999E-6</v>
      </c>
      <c r="FZ841" s="44">
        <v>5.5304999999999997E-10</v>
      </c>
      <c r="GA841" s="44">
        <v>6.3080000000000001E-9</v>
      </c>
      <c r="GB841" s="44">
        <v>5.5430000000000004E-10</v>
      </c>
      <c r="GC841" s="12">
        <v>1.167E-2</v>
      </c>
      <c r="GD841" s="12">
        <v>0</v>
      </c>
      <c r="GE841" s="12">
        <v>295.5</v>
      </c>
      <c r="GF841" s="12">
        <v>0.1</v>
      </c>
      <c r="GG841" s="12">
        <v>1575</v>
      </c>
      <c r="GH841" s="12">
        <v>2</v>
      </c>
      <c r="GI841" s="12">
        <v>1.2710000000000001E-2</v>
      </c>
      <c r="GJ841" s="12">
        <v>1.6569E-3</v>
      </c>
    </row>
    <row r="842" spans="1:192" s="12" customFormat="1" ht="12">
      <c r="A842" s="31"/>
      <c r="B842" s="32" t="s">
        <v>1664</v>
      </c>
      <c r="C842" s="32">
        <v>4</v>
      </c>
      <c r="D842" s="40">
        <v>5.3074719999999997</v>
      </c>
      <c r="E842" s="33">
        <v>3.9284999999999997E-3</v>
      </c>
      <c r="F842" s="33">
        <v>0.80210000000000004</v>
      </c>
      <c r="G842" s="34">
        <v>0.6783219425268695</v>
      </c>
      <c r="H842" s="45">
        <v>129.87247040855289</v>
      </c>
      <c r="I842" s="36">
        <v>95.533529999999999</v>
      </c>
      <c r="J842" s="42">
        <v>34.756149999999998</v>
      </c>
      <c r="K842" s="42">
        <v>0.17648610000000001</v>
      </c>
      <c r="L842" s="12">
        <v>1.1169000000000001E-3</v>
      </c>
      <c r="T842" s="12" t="s">
        <v>769</v>
      </c>
      <c r="U842" s="12" t="s">
        <v>693</v>
      </c>
      <c r="V842" s="12">
        <v>37</v>
      </c>
      <c r="W842" s="43">
        <v>43222</v>
      </c>
      <c r="X842" s="12">
        <v>2.1833330000000002</v>
      </c>
      <c r="Y842" s="44">
        <v>3608072000</v>
      </c>
      <c r="Z842" s="12" t="s">
        <v>1476</v>
      </c>
      <c r="AA842" s="12" t="s">
        <v>1517</v>
      </c>
      <c r="AB842" s="12">
        <v>12</v>
      </c>
      <c r="AC842" s="12" t="s">
        <v>1518</v>
      </c>
      <c r="AE842" s="12" t="s">
        <v>1454</v>
      </c>
      <c r="AF842" s="12">
        <v>7.875</v>
      </c>
      <c r="AG842" s="12" t="s">
        <v>1526</v>
      </c>
      <c r="AH842" s="12" t="s">
        <v>1520</v>
      </c>
      <c r="AI842" s="12" t="s">
        <v>1467</v>
      </c>
      <c r="AJ842" s="12">
        <v>1</v>
      </c>
      <c r="AK842" s="12" t="s">
        <v>1458</v>
      </c>
      <c r="AL842" s="12">
        <v>1</v>
      </c>
      <c r="AM842" s="12" t="s">
        <v>1459</v>
      </c>
      <c r="AN842" s="12">
        <v>4</v>
      </c>
      <c r="AO842" s="12">
        <v>0</v>
      </c>
      <c r="AP842" s="12">
        <v>0</v>
      </c>
      <c r="AQ842" s="12">
        <v>0</v>
      </c>
      <c r="AR842" s="12">
        <v>0</v>
      </c>
      <c r="AS842" s="12">
        <v>15</v>
      </c>
      <c r="AT842" s="12">
        <v>15</v>
      </c>
      <c r="AU842" s="12">
        <v>200</v>
      </c>
      <c r="AX842" s="12">
        <v>0</v>
      </c>
      <c r="AY842" s="12">
        <v>3.78152E-2</v>
      </c>
      <c r="AZ842" s="12">
        <v>4.5417199999999998E-2</v>
      </c>
      <c r="BA842" s="12">
        <v>72.003720000000001</v>
      </c>
      <c r="BB842" s="12">
        <v>0.17002980000000001</v>
      </c>
      <c r="BC842" s="12">
        <v>13.56298</v>
      </c>
      <c r="BD842" s="12">
        <v>2.1429E-2</v>
      </c>
      <c r="BE842" s="12">
        <v>0.1719183</v>
      </c>
      <c r="BF842" s="12">
        <v>7.8549999999999991E-3</v>
      </c>
      <c r="BG842" s="12">
        <v>2.5930000000000002E-2</v>
      </c>
      <c r="BH842" s="12">
        <v>1.5712E-2</v>
      </c>
      <c r="BI842" s="12">
        <v>1.0882299999999999E-2</v>
      </c>
      <c r="BJ842" s="12">
        <v>9.7599999999999998E-4</v>
      </c>
      <c r="BK842" s="12">
        <v>5.5720100000000002E-2</v>
      </c>
      <c r="BL842" s="12">
        <v>4.5195399999999997E-2</v>
      </c>
      <c r="BM842" s="12">
        <v>72.32226</v>
      </c>
      <c r="BN842" s="12">
        <v>3.1907400000000002E-2</v>
      </c>
      <c r="BO842" s="12">
        <v>13.59623</v>
      </c>
      <c r="BP842" s="12">
        <v>2.0968299999999999E-2</v>
      </c>
      <c r="BQ842" s="12">
        <v>0.1843823</v>
      </c>
      <c r="BR842" s="12">
        <v>7.5789000000000004E-3</v>
      </c>
      <c r="BS842" s="12">
        <v>7.2559499999999999E-2</v>
      </c>
      <c r="BT842" s="12">
        <v>1.56077E-2</v>
      </c>
      <c r="BU842" s="12">
        <v>1.41315E-2</v>
      </c>
      <c r="BV842" s="12">
        <v>5.2610000000000005E-4</v>
      </c>
      <c r="BW842" s="12">
        <v>1</v>
      </c>
      <c r="BX842" s="12">
        <v>0</v>
      </c>
      <c r="BY842" s="12">
        <v>1</v>
      </c>
      <c r="BZ842" s="12">
        <v>0</v>
      </c>
      <c r="CA842" s="12">
        <v>1</v>
      </c>
      <c r="CB842" s="12">
        <v>0</v>
      </c>
      <c r="CC842" s="12">
        <v>1</v>
      </c>
      <c r="CD842" s="12">
        <v>0</v>
      </c>
      <c r="CE842" s="12">
        <v>1</v>
      </c>
      <c r="CF842" s="12">
        <v>0</v>
      </c>
      <c r="CG842" s="12">
        <v>1</v>
      </c>
      <c r="CH842" s="12">
        <v>0</v>
      </c>
      <c r="CI842" s="12">
        <v>1</v>
      </c>
      <c r="CJ842" s="44">
        <v>9.9999999999999995E-21</v>
      </c>
      <c r="CK842" s="12">
        <v>1</v>
      </c>
      <c r="CL842" s="12">
        <v>0</v>
      </c>
      <c r="CM842" s="12">
        <v>1</v>
      </c>
      <c r="CN842" s="44">
        <v>9.9999999999999995E-21</v>
      </c>
      <c r="CO842" s="12">
        <v>1</v>
      </c>
      <c r="CP842" s="44">
        <v>9.9999999999999995E-21</v>
      </c>
      <c r="CQ842" s="12">
        <v>1</v>
      </c>
      <c r="CR842" s="44">
        <v>9.9999999999999995E-21</v>
      </c>
      <c r="CS842" s="12">
        <v>1.006702</v>
      </c>
      <c r="CT842" s="12">
        <v>1.1169000000000001E-3</v>
      </c>
      <c r="CU842" s="12">
        <v>1.7904900000000001E-2</v>
      </c>
      <c r="CV842" s="12">
        <v>4.4828999999999997E-3</v>
      </c>
      <c r="CW842" s="12">
        <v>0.31854209999999999</v>
      </c>
      <c r="CX842" s="12">
        <v>0.16700909999999999</v>
      </c>
      <c r="CY842" s="12">
        <v>3.3250799999999997E-2</v>
      </c>
      <c r="CZ842" s="12">
        <v>4.4196000000000001E-3</v>
      </c>
      <c r="DA842" s="12">
        <v>1.2463999999999999E-2</v>
      </c>
      <c r="DB842" s="12">
        <v>2.0642E-3</v>
      </c>
      <c r="DC842" s="12">
        <v>4.6629499999999997E-2</v>
      </c>
      <c r="DD842" s="12">
        <v>1.8071999999999999E-3</v>
      </c>
      <c r="DE842" s="12">
        <v>3.3216000000000001E-3</v>
      </c>
      <c r="DF842" s="12">
        <v>8.1970000000000003E-4</v>
      </c>
      <c r="DG842" s="12">
        <v>8.0210000000000004E-4</v>
      </c>
      <c r="DH842" s="12">
        <v>7.2000000000000002E-5</v>
      </c>
      <c r="DI842" s="12">
        <v>0.14006759999999999</v>
      </c>
      <c r="DJ842" s="12">
        <v>3.9284999999999997E-3</v>
      </c>
      <c r="DK842" s="12">
        <v>2.3804E-3</v>
      </c>
      <c r="DL842" s="12">
        <v>7.6997999999999997E-3</v>
      </c>
      <c r="DM842" s="12">
        <v>4.6655999999999998E-3</v>
      </c>
      <c r="DN842" s="12">
        <v>-4.2700000000000001E-5</v>
      </c>
      <c r="DO842" s="44">
        <v>2.1614270000000001E-8</v>
      </c>
      <c r="DP842" s="12">
        <v>1.2672299999999999E-2</v>
      </c>
      <c r="DQ842" s="12">
        <v>5.7930000000000004E-4</v>
      </c>
      <c r="DR842" s="12">
        <v>5.3074719999999997</v>
      </c>
      <c r="DS842" s="12">
        <v>1.50797E-2</v>
      </c>
      <c r="DT842" s="12">
        <v>5.0629119999999999</v>
      </c>
      <c r="DU842" s="12">
        <v>2.5953500000000001E-2</v>
      </c>
      <c r="DV842" s="12">
        <v>95.533529999999999</v>
      </c>
      <c r="DW842" s="12">
        <v>0.51780809999999999</v>
      </c>
      <c r="DX842" s="12">
        <v>34.756149999999998</v>
      </c>
      <c r="DY842" s="12">
        <v>0.17648610000000001</v>
      </c>
      <c r="DZ842" s="12">
        <v>0.1767804</v>
      </c>
      <c r="EA842" s="12">
        <v>3.4046600000000003E-2</v>
      </c>
      <c r="EB842" s="12">
        <v>0</v>
      </c>
      <c r="EC842" s="44">
        <v>6.783241E-16</v>
      </c>
      <c r="ED842" s="44">
        <v>3.6001859999999998E-15</v>
      </c>
      <c r="EE842" s="12" t="s">
        <v>1521</v>
      </c>
      <c r="EF842" s="12">
        <v>3.7861000000000001E-3</v>
      </c>
      <c r="EG842" s="44">
        <v>1.1213E-6</v>
      </c>
      <c r="EH842" s="12">
        <v>2.0553669999999999</v>
      </c>
      <c r="EI842" s="12">
        <v>1.0002580000000001</v>
      </c>
      <c r="EJ842" s="12">
        <v>7.5799999999999999E-4</v>
      </c>
      <c r="EK842" s="44">
        <v>6.9999999999999999E-6</v>
      </c>
      <c r="EL842" s="12">
        <v>4.0000000000000003E-5</v>
      </c>
      <c r="EM842" s="12">
        <v>2.0000000000000002E-5</v>
      </c>
      <c r="EN842" s="12">
        <v>2.8600000000000001E-4</v>
      </c>
      <c r="EO842" s="44">
        <v>4.9999999999999998E-7</v>
      </c>
      <c r="EP842" s="12">
        <v>1.2710000000000001E-2</v>
      </c>
      <c r="EQ842" s="12">
        <v>4.0000000000000003E-5</v>
      </c>
      <c r="ER842" s="12">
        <v>7.8700000000000003E-3</v>
      </c>
      <c r="ES842" s="12">
        <v>5.8E-4</v>
      </c>
      <c r="ET842" s="12">
        <v>0</v>
      </c>
      <c r="EU842" s="12">
        <v>0</v>
      </c>
      <c r="EV842" s="12">
        <v>250</v>
      </c>
      <c r="EW842" s="12">
        <v>0</v>
      </c>
      <c r="EX842" s="12">
        <v>1.96</v>
      </c>
      <c r="EY842" s="12">
        <v>0</v>
      </c>
      <c r="EZ842" s="12">
        <v>3.78152E-2</v>
      </c>
      <c r="FA842" s="12">
        <v>4.5417199999999998E-2</v>
      </c>
      <c r="FB842" s="12">
        <v>72.003720000000001</v>
      </c>
      <c r="FC842" s="12">
        <v>0.17002980000000001</v>
      </c>
      <c r="FD842" s="12">
        <v>13.56648</v>
      </c>
      <c r="FE842" s="12">
        <v>2.1434499999999999E-2</v>
      </c>
      <c r="FF842" s="12">
        <v>0.1719183</v>
      </c>
      <c r="FG842" s="12">
        <v>7.8549999999999991E-3</v>
      </c>
      <c r="FH842" s="12">
        <v>5.3295700000000001E-2</v>
      </c>
      <c r="FI842" s="12">
        <v>3.22939E-2</v>
      </c>
      <c r="FJ842" s="12">
        <v>1.0882299999999999E-2</v>
      </c>
      <c r="FK842" s="12">
        <v>9.7599999999999998E-4</v>
      </c>
      <c r="FL842" s="12">
        <v>1.5109999999999999E-4</v>
      </c>
      <c r="FM842" s="12">
        <v>8.9845609999999994</v>
      </c>
      <c r="FN842" s="12">
        <v>0.1886929</v>
      </c>
      <c r="FO842" s="12">
        <v>0.28454380000000001</v>
      </c>
      <c r="FP842" s="12">
        <v>8.9828340000000004</v>
      </c>
      <c r="FQ842" s="12">
        <v>0.99949889999999997</v>
      </c>
      <c r="FR842" s="12">
        <v>2.1887E-2</v>
      </c>
      <c r="FS842" s="44">
        <v>5.4629999999999996E-10</v>
      </c>
      <c r="FT842" s="44">
        <v>5.8099999999999998E-11</v>
      </c>
      <c r="FU842" s="12">
        <v>0</v>
      </c>
      <c r="FV842" s="44">
        <v>4.962E-10</v>
      </c>
      <c r="FW842" s="12">
        <v>1.975E-2</v>
      </c>
      <c r="FX842" s="44">
        <v>5.4629999999999996E-10</v>
      </c>
      <c r="FY842" s="44">
        <v>7.0679999999999999E-6</v>
      </c>
      <c r="FZ842" s="44">
        <v>5.5304999999999997E-10</v>
      </c>
      <c r="GA842" s="44">
        <v>6.3080000000000001E-9</v>
      </c>
      <c r="GB842" s="44">
        <v>5.5430000000000004E-10</v>
      </c>
      <c r="GC842" s="12">
        <v>1.167E-2</v>
      </c>
      <c r="GD842" s="12">
        <v>0</v>
      </c>
      <c r="GE842" s="12">
        <v>295.5</v>
      </c>
      <c r="GF842" s="12">
        <v>0.1</v>
      </c>
      <c r="GG842" s="12">
        <v>1575</v>
      </c>
      <c r="GH842" s="12">
        <v>2</v>
      </c>
      <c r="GI842" s="12">
        <v>1.2710000000000001E-2</v>
      </c>
      <c r="GJ842" s="12">
        <v>-1.8809999999999999E-4</v>
      </c>
    </row>
    <row r="843" spans="1:192" s="12" customFormat="1" ht="12">
      <c r="A843" s="31"/>
      <c r="B843" s="32" t="s">
        <v>1598</v>
      </c>
      <c r="C843" s="32">
        <v>4</v>
      </c>
      <c r="D843" s="40">
        <v>5.2911029999999997</v>
      </c>
      <c r="E843" s="33">
        <v>1.4690999999999999E-2</v>
      </c>
      <c r="F843" s="33">
        <v>0.74470000000000003</v>
      </c>
      <c r="G843" s="34">
        <v>0.45112014038087983</v>
      </c>
      <c r="H843" s="45">
        <v>34.729017765979172</v>
      </c>
      <c r="I843" s="36">
        <v>95.859650000000002</v>
      </c>
      <c r="J843" s="42">
        <v>34.76726</v>
      </c>
      <c r="K843" s="42">
        <v>0.2498069</v>
      </c>
      <c r="L843" s="12">
        <v>1.1169000000000001E-3</v>
      </c>
      <c r="T843" s="12" t="s">
        <v>729</v>
      </c>
      <c r="U843" s="12" t="s">
        <v>693</v>
      </c>
      <c r="V843" s="12">
        <v>37</v>
      </c>
      <c r="W843" s="43">
        <v>43221</v>
      </c>
      <c r="X843" s="12">
        <v>20.16667</v>
      </c>
      <c r="Y843" s="44">
        <v>3608050000</v>
      </c>
      <c r="Z843" s="12" t="s">
        <v>1476</v>
      </c>
      <c r="AA843" s="12" t="s">
        <v>1517</v>
      </c>
      <c r="AB843" s="12">
        <v>12</v>
      </c>
      <c r="AC843" s="12" t="s">
        <v>1518</v>
      </c>
      <c r="AE843" s="12" t="s">
        <v>1454</v>
      </c>
      <c r="AF843" s="12">
        <v>7.875</v>
      </c>
      <c r="AG843" s="12" t="s">
        <v>1525</v>
      </c>
      <c r="AH843" s="12" t="s">
        <v>1520</v>
      </c>
      <c r="AI843" s="12" t="s">
        <v>1467</v>
      </c>
      <c r="AJ843" s="12">
        <v>1</v>
      </c>
      <c r="AK843" s="12" t="s">
        <v>1458</v>
      </c>
      <c r="AL843" s="12">
        <v>1</v>
      </c>
      <c r="AM843" s="12" t="s">
        <v>1459</v>
      </c>
      <c r="AN843" s="12">
        <v>4</v>
      </c>
      <c r="AO843" s="12">
        <v>0</v>
      </c>
      <c r="AP843" s="12">
        <v>0</v>
      </c>
      <c r="AQ843" s="12">
        <v>0</v>
      </c>
      <c r="AR843" s="12">
        <v>0</v>
      </c>
      <c r="AS843" s="12">
        <v>15</v>
      </c>
      <c r="AT843" s="12">
        <v>15</v>
      </c>
      <c r="AU843" s="12">
        <v>159</v>
      </c>
      <c r="AX843" s="12">
        <v>0</v>
      </c>
      <c r="AY843" s="12">
        <v>-6.5303100000000003E-2</v>
      </c>
      <c r="AZ843" s="12">
        <v>3.3843100000000001E-2</v>
      </c>
      <c r="BA843" s="12">
        <v>47.73901</v>
      </c>
      <c r="BB843" s="12">
        <v>0.1642063</v>
      </c>
      <c r="BC843" s="12">
        <v>9.0201960000000003</v>
      </c>
      <c r="BD843" s="12">
        <v>1.9689499999999999E-2</v>
      </c>
      <c r="BE843" s="12">
        <v>0.1575802</v>
      </c>
      <c r="BF843" s="12">
        <v>8.6757999999999991E-3</v>
      </c>
      <c r="BG843" s="12">
        <v>6.4809699999999998E-2</v>
      </c>
      <c r="BH843" s="12">
        <v>1.51165E-2</v>
      </c>
      <c r="BI843" s="12">
        <v>6.7191999999999998E-3</v>
      </c>
      <c r="BJ843" s="12">
        <v>9.1359999999999998E-4</v>
      </c>
      <c r="BK843" s="12">
        <v>-4.7398200000000001E-2</v>
      </c>
      <c r="BL843" s="12">
        <v>3.3544900000000002E-2</v>
      </c>
      <c r="BM843" s="12">
        <v>48.118409999999997</v>
      </c>
      <c r="BN843" s="12">
        <v>2.2467399999999998E-2</v>
      </c>
      <c r="BO843" s="12">
        <v>9.0534470000000002</v>
      </c>
      <c r="BP843" s="12">
        <v>1.9187099999999999E-2</v>
      </c>
      <c r="BQ843" s="12">
        <v>0.17004430000000001</v>
      </c>
      <c r="BR843" s="12">
        <v>8.4265999999999994E-3</v>
      </c>
      <c r="BS843" s="12">
        <v>0.1114392</v>
      </c>
      <c r="BT843" s="12">
        <v>1.50081E-2</v>
      </c>
      <c r="BU843" s="12">
        <v>1.0339299999999999E-2</v>
      </c>
      <c r="BV843" s="12">
        <v>4.4109999999999999E-4</v>
      </c>
      <c r="BW843" s="12">
        <v>1</v>
      </c>
      <c r="BX843" s="12">
        <v>0</v>
      </c>
      <c r="BY843" s="12">
        <v>1</v>
      </c>
      <c r="BZ843" s="12">
        <v>0</v>
      </c>
      <c r="CA843" s="12">
        <v>1</v>
      </c>
      <c r="CB843" s="12">
        <v>0</v>
      </c>
      <c r="CC843" s="12">
        <v>1</v>
      </c>
      <c r="CD843" s="12">
        <v>0</v>
      </c>
      <c r="CE843" s="12">
        <v>1</v>
      </c>
      <c r="CF843" s="12">
        <v>0</v>
      </c>
      <c r="CG843" s="12">
        <v>1</v>
      </c>
      <c r="CH843" s="12">
        <v>0</v>
      </c>
      <c r="CI843" s="12">
        <v>1</v>
      </c>
      <c r="CJ843" s="44">
        <v>9.9999999999999995E-21</v>
      </c>
      <c r="CK843" s="12">
        <v>1</v>
      </c>
      <c r="CL843" s="12">
        <v>0</v>
      </c>
      <c r="CM843" s="12">
        <v>1</v>
      </c>
      <c r="CN843" s="44">
        <v>9.9999999999999995E-21</v>
      </c>
      <c r="CO843" s="12">
        <v>1</v>
      </c>
      <c r="CP843" s="44">
        <v>9.9999999999999995E-21</v>
      </c>
      <c r="CQ843" s="12">
        <v>1</v>
      </c>
      <c r="CR843" s="44">
        <v>9.9999999999999995E-21</v>
      </c>
      <c r="CS843" s="12">
        <v>1.006702</v>
      </c>
      <c r="CT843" s="12">
        <v>1.1169000000000001E-3</v>
      </c>
      <c r="CU843" s="12">
        <v>1.7904900000000001E-2</v>
      </c>
      <c r="CV843" s="12">
        <v>4.4828999999999997E-3</v>
      </c>
      <c r="CW843" s="12">
        <v>0.3794052</v>
      </c>
      <c r="CX843" s="12">
        <v>0.162662</v>
      </c>
      <c r="CY843" s="12">
        <v>3.3250799999999997E-2</v>
      </c>
      <c r="CZ843" s="12">
        <v>4.4196000000000001E-3</v>
      </c>
      <c r="DA843" s="12">
        <v>1.2463999999999999E-2</v>
      </c>
      <c r="DB843" s="12">
        <v>2.0642E-3</v>
      </c>
      <c r="DC843" s="12">
        <v>4.6629499999999997E-2</v>
      </c>
      <c r="DD843" s="12">
        <v>1.8071999999999999E-3</v>
      </c>
      <c r="DE843" s="12">
        <v>3.6648000000000002E-3</v>
      </c>
      <c r="DF843" s="12">
        <v>7.9830000000000005E-4</v>
      </c>
      <c r="DG843" s="12">
        <v>7.4470000000000005E-4</v>
      </c>
      <c r="DH843" s="12">
        <v>1.013E-4</v>
      </c>
      <c r="DI843" s="12">
        <v>0.5641891</v>
      </c>
      <c r="DJ843" s="12">
        <v>1.4690999999999999E-2</v>
      </c>
      <c r="DK843" s="12">
        <v>3.4267999999999998E-3</v>
      </c>
      <c r="DL843" s="12">
        <v>2.8794400000000001E-2</v>
      </c>
      <c r="DM843" s="12">
        <v>6.7164E-3</v>
      </c>
      <c r="DN843" s="12">
        <v>1.0478E-3</v>
      </c>
      <c r="DO843" s="44">
        <v>3.1114910000000002E-8</v>
      </c>
      <c r="DP843" s="12">
        <v>1.74652E-2</v>
      </c>
      <c r="DQ843" s="12">
        <v>9.6230000000000003E-4</v>
      </c>
      <c r="DR843" s="12">
        <v>5.2911029999999997</v>
      </c>
      <c r="DS843" s="12">
        <v>2.1555000000000001E-2</v>
      </c>
      <c r="DT843" s="12">
        <v>5.0645449999999999</v>
      </c>
      <c r="DU843" s="12">
        <v>3.6735999999999998E-2</v>
      </c>
      <c r="DV843" s="12">
        <v>95.859650000000002</v>
      </c>
      <c r="DW843" s="12">
        <v>0.74074519999999999</v>
      </c>
      <c r="DX843" s="12">
        <v>34.76726</v>
      </c>
      <c r="DY843" s="12">
        <v>0.2498069</v>
      </c>
      <c r="DZ843" s="12">
        <v>0.25001509999999999</v>
      </c>
      <c r="EA843" s="12">
        <v>0.46519050000000001</v>
      </c>
      <c r="EB843" s="12">
        <v>0</v>
      </c>
      <c r="EC843" s="44">
        <v>4.5112529999999995E-16</v>
      </c>
      <c r="ED843" s="44">
        <v>2.3869499999999999E-15</v>
      </c>
      <c r="EE843" s="12" t="s">
        <v>1521</v>
      </c>
      <c r="EF843" s="12">
        <v>3.7861000000000001E-3</v>
      </c>
      <c r="EG843" s="44">
        <v>1.1213E-6</v>
      </c>
      <c r="EH843" s="12">
        <v>2.0452129999999999</v>
      </c>
      <c r="EI843" s="12">
        <v>1.000256</v>
      </c>
      <c r="EJ843" s="12">
        <v>7.5799999999999999E-4</v>
      </c>
      <c r="EK843" s="44">
        <v>6.9999999999999999E-6</v>
      </c>
      <c r="EL843" s="12">
        <v>4.0000000000000003E-5</v>
      </c>
      <c r="EM843" s="12">
        <v>2.0000000000000002E-5</v>
      </c>
      <c r="EN843" s="12">
        <v>2.8600000000000001E-4</v>
      </c>
      <c r="EO843" s="44">
        <v>4.9999999999999998E-7</v>
      </c>
      <c r="EP843" s="12">
        <v>1.2710000000000001E-2</v>
      </c>
      <c r="EQ843" s="12">
        <v>4.0000000000000003E-5</v>
      </c>
      <c r="ER843" s="12">
        <v>7.8700000000000003E-3</v>
      </c>
      <c r="ES843" s="12">
        <v>5.8E-4</v>
      </c>
      <c r="ET843" s="12">
        <v>0</v>
      </c>
      <c r="EU843" s="12">
        <v>0</v>
      </c>
      <c r="EV843" s="12">
        <v>250</v>
      </c>
      <c r="EW843" s="12">
        <v>0</v>
      </c>
      <c r="EX843" s="12">
        <v>1.96</v>
      </c>
      <c r="EY843" s="12">
        <v>0</v>
      </c>
      <c r="EZ843" s="12">
        <v>-6.5303100000000003E-2</v>
      </c>
      <c r="FA843" s="12">
        <v>3.3843100000000001E-2</v>
      </c>
      <c r="FB843" s="12">
        <v>47.73901</v>
      </c>
      <c r="FC843" s="12">
        <v>0.1642063</v>
      </c>
      <c r="FD843" s="12">
        <v>9.0225069999999992</v>
      </c>
      <c r="FE843" s="12">
        <v>1.96945E-2</v>
      </c>
      <c r="FF843" s="12">
        <v>0.1575802</v>
      </c>
      <c r="FG843" s="12">
        <v>8.6757999999999991E-3</v>
      </c>
      <c r="FH843" s="12">
        <v>0.13254959999999999</v>
      </c>
      <c r="FI843" s="12">
        <v>3.09165E-2</v>
      </c>
      <c r="FJ843" s="12">
        <v>6.7191999999999998E-3</v>
      </c>
      <c r="FK843" s="12">
        <v>9.1359999999999998E-4</v>
      </c>
      <c r="FL843" s="12">
        <v>1.4009999999999999E-4</v>
      </c>
      <c r="FM843" s="12">
        <v>13.68336</v>
      </c>
      <c r="FN843" s="12">
        <v>0.1892759</v>
      </c>
      <c r="FO843" s="12">
        <v>0.40799039999999998</v>
      </c>
      <c r="FP843" s="12">
        <v>13.680759999999999</v>
      </c>
      <c r="FQ843" s="12">
        <v>0.99955579999999999</v>
      </c>
      <c r="FR843" s="12">
        <v>2.12654E-2</v>
      </c>
      <c r="FS843" s="44">
        <v>5.4629999999999996E-10</v>
      </c>
      <c r="FT843" s="44">
        <v>5.8099999999999998E-11</v>
      </c>
      <c r="FU843" s="12">
        <v>0</v>
      </c>
      <c r="FV843" s="44">
        <v>4.962E-10</v>
      </c>
      <c r="FW843" s="12">
        <v>1.975E-2</v>
      </c>
      <c r="FX843" s="44">
        <v>5.4629999999999996E-10</v>
      </c>
      <c r="FY843" s="44">
        <v>7.0679999999999999E-6</v>
      </c>
      <c r="FZ843" s="44">
        <v>5.5304999999999997E-10</v>
      </c>
      <c r="GA843" s="44">
        <v>6.3080000000000001E-9</v>
      </c>
      <c r="GB843" s="44">
        <v>5.5430000000000004E-10</v>
      </c>
      <c r="GC843" s="12">
        <v>1.167E-2</v>
      </c>
      <c r="GD843" s="12">
        <v>0</v>
      </c>
      <c r="GE843" s="12">
        <v>295.5</v>
      </c>
      <c r="GF843" s="12">
        <v>0.1</v>
      </c>
      <c r="GG843" s="12">
        <v>1575</v>
      </c>
      <c r="GH843" s="12">
        <v>2</v>
      </c>
      <c r="GI843" s="12">
        <v>1.2710000000000001E-2</v>
      </c>
      <c r="GJ843" s="12">
        <v>4.6159E-3</v>
      </c>
    </row>
    <row r="844" spans="1:192" s="12" customFormat="1" ht="12">
      <c r="A844" s="31"/>
      <c r="B844" s="32" t="s">
        <v>1624</v>
      </c>
      <c r="C844" s="32">
        <v>4</v>
      </c>
      <c r="D844" s="40">
        <v>5.3654770000000003</v>
      </c>
      <c r="E844" s="33">
        <v>6.7809000000000003E-3</v>
      </c>
      <c r="F844" s="33">
        <v>0.96989999999999998</v>
      </c>
      <c r="G844" s="34">
        <v>0.39016548181677063</v>
      </c>
      <c r="H844" s="45">
        <v>75.241339645179835</v>
      </c>
      <c r="I844" s="36">
        <v>94.661090000000002</v>
      </c>
      <c r="J844" s="42">
        <v>34.815199999999997</v>
      </c>
      <c r="K844" s="42">
        <v>0.29688290000000001</v>
      </c>
      <c r="L844" s="12">
        <v>1.1169000000000001E-3</v>
      </c>
      <c r="T844" s="12" t="s">
        <v>762</v>
      </c>
      <c r="U844" s="12" t="s">
        <v>693</v>
      </c>
      <c r="V844" s="12">
        <v>37</v>
      </c>
      <c r="W844" s="43">
        <v>43222</v>
      </c>
      <c r="X844" s="12">
        <v>1.3833329999999999</v>
      </c>
      <c r="Y844" s="44">
        <v>3608069000</v>
      </c>
      <c r="Z844" s="12" t="s">
        <v>1476</v>
      </c>
      <c r="AA844" s="12" t="s">
        <v>1517</v>
      </c>
      <c r="AB844" s="12">
        <v>12</v>
      </c>
      <c r="AC844" s="12" t="s">
        <v>1518</v>
      </c>
      <c r="AE844" s="12" t="s">
        <v>1454</v>
      </c>
      <c r="AF844" s="12">
        <v>7.875</v>
      </c>
      <c r="AG844" s="12" t="s">
        <v>1526</v>
      </c>
      <c r="AH844" s="12" t="s">
        <v>1520</v>
      </c>
      <c r="AI844" s="12" t="s">
        <v>1467</v>
      </c>
      <c r="AJ844" s="12">
        <v>1</v>
      </c>
      <c r="AK844" s="12" t="s">
        <v>1458</v>
      </c>
      <c r="AL844" s="12">
        <v>1</v>
      </c>
      <c r="AM844" s="12" t="s">
        <v>1459</v>
      </c>
      <c r="AN844" s="12">
        <v>4</v>
      </c>
      <c r="AO844" s="12">
        <v>0</v>
      </c>
      <c r="AP844" s="12">
        <v>0</v>
      </c>
      <c r="AQ844" s="12">
        <v>0</v>
      </c>
      <c r="AR844" s="12">
        <v>0</v>
      </c>
      <c r="AS844" s="12">
        <v>15</v>
      </c>
      <c r="AT844" s="12">
        <v>15</v>
      </c>
      <c r="AU844" s="12">
        <v>193</v>
      </c>
      <c r="AX844" s="12">
        <v>0</v>
      </c>
      <c r="AY844" s="12">
        <v>3.2628200000000003E-2</v>
      </c>
      <c r="AZ844" s="12">
        <v>4.7150600000000001E-2</v>
      </c>
      <c r="BA844" s="12">
        <v>41.868679999999998</v>
      </c>
      <c r="BB844" s="12">
        <v>0.1663039</v>
      </c>
      <c r="BC844" s="12">
        <v>7.8013370000000002</v>
      </c>
      <c r="BD844" s="12">
        <v>2.07402E-2</v>
      </c>
      <c r="BE844" s="12">
        <v>9.6076999999999996E-2</v>
      </c>
      <c r="BF844" s="12">
        <v>7.3980000000000001E-3</v>
      </c>
      <c r="BG844" s="12">
        <v>2.5761099999999999E-2</v>
      </c>
      <c r="BH844" s="12">
        <v>1.6526800000000001E-2</v>
      </c>
      <c r="BI844" s="12">
        <v>7.5684000000000003E-3</v>
      </c>
      <c r="BJ844" s="12">
        <v>9.4070000000000004E-4</v>
      </c>
      <c r="BK844" s="12">
        <v>5.05332E-2</v>
      </c>
      <c r="BL844" s="12">
        <v>4.6937E-2</v>
      </c>
      <c r="BM844" s="12">
        <v>42.183999999999997</v>
      </c>
      <c r="BN844" s="12">
        <v>2.5484699999999999E-2</v>
      </c>
      <c r="BO844" s="12">
        <v>7.8345880000000001</v>
      </c>
      <c r="BP844" s="12">
        <v>2.0263900000000001E-2</v>
      </c>
      <c r="BQ844" s="12">
        <v>0.108541</v>
      </c>
      <c r="BR844" s="12">
        <v>7.1041999999999998E-3</v>
      </c>
      <c r="BS844" s="12">
        <v>7.2390599999999999E-2</v>
      </c>
      <c r="BT844" s="12">
        <v>1.64277E-2</v>
      </c>
      <c r="BU844" s="12">
        <v>1.0852799999999999E-2</v>
      </c>
      <c r="BV844" s="12">
        <v>4.8079999999999998E-4</v>
      </c>
      <c r="BW844" s="12">
        <v>1</v>
      </c>
      <c r="BX844" s="12">
        <v>0</v>
      </c>
      <c r="BY844" s="12">
        <v>1</v>
      </c>
      <c r="BZ844" s="12">
        <v>0</v>
      </c>
      <c r="CA844" s="12">
        <v>1</v>
      </c>
      <c r="CB844" s="12">
        <v>0</v>
      </c>
      <c r="CC844" s="12">
        <v>1</v>
      </c>
      <c r="CD844" s="12">
        <v>0</v>
      </c>
      <c r="CE844" s="12">
        <v>1</v>
      </c>
      <c r="CF844" s="12">
        <v>0</v>
      </c>
      <c r="CG844" s="12">
        <v>1</v>
      </c>
      <c r="CH844" s="12">
        <v>0</v>
      </c>
      <c r="CI844" s="12">
        <v>1</v>
      </c>
      <c r="CJ844" s="44">
        <v>9.9999999999999995E-21</v>
      </c>
      <c r="CK844" s="12">
        <v>1</v>
      </c>
      <c r="CL844" s="12">
        <v>0</v>
      </c>
      <c r="CM844" s="12">
        <v>1</v>
      </c>
      <c r="CN844" s="44">
        <v>9.9999999999999995E-21</v>
      </c>
      <c r="CO844" s="12">
        <v>1</v>
      </c>
      <c r="CP844" s="44">
        <v>9.9999999999999995E-21</v>
      </c>
      <c r="CQ844" s="12">
        <v>1</v>
      </c>
      <c r="CR844" s="44">
        <v>9.9999999999999995E-21</v>
      </c>
      <c r="CS844" s="12">
        <v>1.006702</v>
      </c>
      <c r="CT844" s="12">
        <v>1.1169000000000001E-3</v>
      </c>
      <c r="CU844" s="12">
        <v>1.7904900000000001E-2</v>
      </c>
      <c r="CV844" s="12">
        <v>4.4828999999999997E-3</v>
      </c>
      <c r="CW844" s="12">
        <v>0.3153186</v>
      </c>
      <c r="CX844" s="12">
        <v>0.1643396</v>
      </c>
      <c r="CY844" s="12">
        <v>3.3250799999999997E-2</v>
      </c>
      <c r="CZ844" s="12">
        <v>4.4196000000000001E-3</v>
      </c>
      <c r="DA844" s="12">
        <v>1.2463999999999999E-2</v>
      </c>
      <c r="DB844" s="12">
        <v>2.0642E-3</v>
      </c>
      <c r="DC844" s="12">
        <v>4.6629499999999997E-2</v>
      </c>
      <c r="DD844" s="12">
        <v>1.8071999999999999E-3</v>
      </c>
      <c r="DE844" s="12">
        <v>3.3348000000000002E-3</v>
      </c>
      <c r="DF844" s="12">
        <v>8.0659999999999998E-4</v>
      </c>
      <c r="DG844" s="12">
        <v>9.6989999999999999E-4</v>
      </c>
      <c r="DH844" s="12">
        <v>1.206E-4</v>
      </c>
      <c r="DI844" s="12">
        <v>0.1999543</v>
      </c>
      <c r="DJ844" s="12">
        <v>6.7809000000000003E-3</v>
      </c>
      <c r="DK844" s="12">
        <v>4.3502000000000002E-3</v>
      </c>
      <c r="DL844" s="12">
        <v>1.32905E-2</v>
      </c>
      <c r="DM844" s="12">
        <v>8.5264999999999994E-3</v>
      </c>
      <c r="DN844" s="12">
        <v>-1.316E-4</v>
      </c>
      <c r="DO844" s="44">
        <v>3.9500209999999997E-8</v>
      </c>
      <c r="DP844" s="12">
        <v>1.23123E-2</v>
      </c>
      <c r="DQ844" s="12">
        <v>9.4859999999999996E-4</v>
      </c>
      <c r="DR844" s="12">
        <v>5.3654770000000003</v>
      </c>
      <c r="DS844" s="12">
        <v>2.5645000000000001E-2</v>
      </c>
      <c r="DT844" s="12">
        <v>5.0715950000000003</v>
      </c>
      <c r="DU844" s="12">
        <v>4.36601E-2</v>
      </c>
      <c r="DV844" s="12">
        <v>94.661090000000002</v>
      </c>
      <c r="DW844" s="12">
        <v>0.86164839999999998</v>
      </c>
      <c r="DX844" s="12">
        <v>34.815199999999997</v>
      </c>
      <c r="DY844" s="12">
        <v>0.29688290000000001</v>
      </c>
      <c r="DZ844" s="12">
        <v>0.29705860000000001</v>
      </c>
      <c r="EA844" s="12">
        <v>0</v>
      </c>
      <c r="EB844" s="12">
        <v>0</v>
      </c>
      <c r="EC844" s="44">
        <v>3.9016740000000001E-16</v>
      </c>
      <c r="ED844" s="44">
        <v>2.0934339999999999E-15</v>
      </c>
      <c r="EE844" s="12" t="s">
        <v>1521</v>
      </c>
      <c r="EF844" s="12">
        <v>3.7861000000000001E-3</v>
      </c>
      <c r="EG844" s="44">
        <v>1.1213E-6</v>
      </c>
      <c r="EH844" s="12">
        <v>2.0540050000000001</v>
      </c>
      <c r="EI844" s="12">
        <v>1.0002580000000001</v>
      </c>
      <c r="EJ844" s="12">
        <v>7.5799999999999999E-4</v>
      </c>
      <c r="EK844" s="44">
        <v>6.9999999999999999E-6</v>
      </c>
      <c r="EL844" s="12">
        <v>4.0000000000000003E-5</v>
      </c>
      <c r="EM844" s="12">
        <v>2.0000000000000002E-5</v>
      </c>
      <c r="EN844" s="12">
        <v>2.8600000000000001E-4</v>
      </c>
      <c r="EO844" s="44">
        <v>4.9999999999999998E-7</v>
      </c>
      <c r="EP844" s="12">
        <v>1.2710000000000001E-2</v>
      </c>
      <c r="EQ844" s="12">
        <v>4.0000000000000003E-5</v>
      </c>
      <c r="ER844" s="12">
        <v>7.8700000000000003E-3</v>
      </c>
      <c r="ES844" s="12">
        <v>5.8E-4</v>
      </c>
      <c r="ET844" s="12">
        <v>0</v>
      </c>
      <c r="EU844" s="12">
        <v>0</v>
      </c>
      <c r="EV844" s="12">
        <v>250</v>
      </c>
      <c r="EW844" s="12">
        <v>0</v>
      </c>
      <c r="EX844" s="12">
        <v>1.96</v>
      </c>
      <c r="EY844" s="12">
        <v>0</v>
      </c>
      <c r="EZ844" s="12">
        <v>3.2628200000000003E-2</v>
      </c>
      <c r="FA844" s="12">
        <v>4.7150600000000001E-2</v>
      </c>
      <c r="FB844" s="12">
        <v>41.868679999999998</v>
      </c>
      <c r="FC844" s="12">
        <v>0.1663039</v>
      </c>
      <c r="FD844" s="12">
        <v>7.8033469999999996</v>
      </c>
      <c r="FE844" s="12">
        <v>2.0745599999999999E-2</v>
      </c>
      <c r="FF844" s="12">
        <v>9.6076999999999996E-2</v>
      </c>
      <c r="FG844" s="12">
        <v>7.3980000000000001E-3</v>
      </c>
      <c r="FH844" s="12">
        <v>5.2913399999999999E-2</v>
      </c>
      <c r="FI844" s="12">
        <v>3.3946200000000003E-2</v>
      </c>
      <c r="FJ844" s="12">
        <v>7.5684000000000003E-3</v>
      </c>
      <c r="FK844" s="12">
        <v>9.4070000000000004E-4</v>
      </c>
      <c r="FL844" s="12">
        <v>1.807E-4</v>
      </c>
      <c r="FM844" s="12">
        <v>12.461600000000001</v>
      </c>
      <c r="FN844" s="12">
        <v>0.1866495</v>
      </c>
      <c r="FO844" s="12">
        <v>0.47866700000000001</v>
      </c>
      <c r="FP844" s="12">
        <v>12.458069999999999</v>
      </c>
      <c r="FQ844" s="12">
        <v>0.99926280000000001</v>
      </c>
      <c r="FR844" s="12">
        <v>2.6539699999999999E-2</v>
      </c>
      <c r="FS844" s="44">
        <v>5.4629999999999996E-10</v>
      </c>
      <c r="FT844" s="44">
        <v>5.8099999999999998E-11</v>
      </c>
      <c r="FU844" s="12">
        <v>0</v>
      </c>
      <c r="FV844" s="44">
        <v>4.962E-10</v>
      </c>
      <c r="FW844" s="12">
        <v>1.975E-2</v>
      </c>
      <c r="FX844" s="44">
        <v>5.4629999999999996E-10</v>
      </c>
      <c r="FY844" s="44">
        <v>7.0679999999999999E-6</v>
      </c>
      <c r="FZ844" s="44">
        <v>5.5304999999999997E-10</v>
      </c>
      <c r="GA844" s="44">
        <v>6.3080000000000001E-9</v>
      </c>
      <c r="GB844" s="44">
        <v>5.5430000000000004E-10</v>
      </c>
      <c r="GC844" s="12">
        <v>1.167E-2</v>
      </c>
      <c r="GD844" s="12">
        <v>0</v>
      </c>
      <c r="GE844" s="12">
        <v>295.5</v>
      </c>
      <c r="GF844" s="12">
        <v>0.1</v>
      </c>
      <c r="GG844" s="12">
        <v>1575</v>
      </c>
      <c r="GH844" s="12">
        <v>2</v>
      </c>
      <c r="GI844" s="12">
        <v>1.2710000000000001E-2</v>
      </c>
      <c r="GJ844" s="12">
        <v>-5.7950000000000005E-4</v>
      </c>
    </row>
    <row r="845" spans="1:192" s="12" customFormat="1" ht="12">
      <c r="A845" s="31"/>
      <c r="B845" s="32" t="s">
        <v>1657</v>
      </c>
      <c r="C845" s="32">
        <v>4</v>
      </c>
      <c r="D845" s="40">
        <v>5.2261369999999996</v>
      </c>
      <c r="E845" s="33">
        <v>8.1644000000000005E-3</v>
      </c>
      <c r="F845" s="33">
        <v>0.495</v>
      </c>
      <c r="G845" s="34">
        <v>1.1003127087089322</v>
      </c>
      <c r="H845" s="45">
        <v>62.491303708784471</v>
      </c>
      <c r="I845" s="36">
        <v>97.21011</v>
      </c>
      <c r="J845" s="42">
        <v>34.822809999999997</v>
      </c>
      <c r="K845" s="42">
        <v>0.1092648</v>
      </c>
      <c r="L845" s="12">
        <v>1.1169000000000001E-3</v>
      </c>
      <c r="T845" s="12" t="s">
        <v>741</v>
      </c>
      <c r="U845" s="12" t="s">
        <v>693</v>
      </c>
      <c r="V845" s="12">
        <v>37</v>
      </c>
      <c r="W845" s="43">
        <v>43221</v>
      </c>
      <c r="X845" s="12">
        <v>22</v>
      </c>
      <c r="Y845" s="44">
        <v>3608057000</v>
      </c>
      <c r="Z845" s="12" t="s">
        <v>1476</v>
      </c>
      <c r="AA845" s="12" t="s">
        <v>1517</v>
      </c>
      <c r="AB845" s="12">
        <v>12</v>
      </c>
      <c r="AC845" s="12" t="s">
        <v>1518</v>
      </c>
      <c r="AE845" s="12" t="s">
        <v>1454</v>
      </c>
      <c r="AF845" s="12">
        <v>7.875</v>
      </c>
      <c r="AG845" s="12" t="s">
        <v>1525</v>
      </c>
      <c r="AH845" s="12" t="s">
        <v>1520</v>
      </c>
      <c r="AI845" s="12" t="s">
        <v>1467</v>
      </c>
      <c r="AJ845" s="12">
        <v>1</v>
      </c>
      <c r="AK845" s="12" t="s">
        <v>1458</v>
      </c>
      <c r="AL845" s="12">
        <v>1</v>
      </c>
      <c r="AM845" s="12" t="s">
        <v>1459</v>
      </c>
      <c r="AN845" s="12">
        <v>4</v>
      </c>
      <c r="AO845" s="12">
        <v>0</v>
      </c>
      <c r="AP845" s="12">
        <v>0</v>
      </c>
      <c r="AQ845" s="12">
        <v>0</v>
      </c>
      <c r="AR845" s="12">
        <v>0</v>
      </c>
      <c r="AS845" s="12">
        <v>15</v>
      </c>
      <c r="AT845" s="12">
        <v>15</v>
      </c>
      <c r="AU845" s="12">
        <v>171</v>
      </c>
      <c r="AX845" s="12">
        <v>0</v>
      </c>
      <c r="AY845" s="12">
        <v>7.5147800000000001E-2</v>
      </c>
      <c r="AZ845" s="12">
        <v>3.5172200000000001E-2</v>
      </c>
      <c r="BA845" s="12">
        <v>115.00839999999999</v>
      </c>
      <c r="BB845" s="12">
        <v>0.1661455</v>
      </c>
      <c r="BC845" s="12">
        <v>22.00074</v>
      </c>
      <c r="BD845" s="12">
        <v>2.5647E-2</v>
      </c>
      <c r="BE845" s="12">
        <v>0.28879179999999999</v>
      </c>
      <c r="BF845" s="12">
        <v>8.9663E-3</v>
      </c>
      <c r="BG845" s="12">
        <v>8.7717100000000006E-2</v>
      </c>
      <c r="BH845" s="12">
        <v>1.28577E-2</v>
      </c>
      <c r="BI845" s="12">
        <v>1.0893699999999999E-2</v>
      </c>
      <c r="BJ845" s="12">
        <v>9.588E-4</v>
      </c>
      <c r="BK845" s="12">
        <v>9.3052800000000005E-2</v>
      </c>
      <c r="BL845" s="12">
        <v>3.4885399999999997E-2</v>
      </c>
      <c r="BM845" s="12">
        <v>115.3486</v>
      </c>
      <c r="BN845" s="12">
        <v>3.8440500000000002E-2</v>
      </c>
      <c r="BO845" s="12">
        <v>22.033989999999999</v>
      </c>
      <c r="BP845" s="12">
        <v>2.5263299999999999E-2</v>
      </c>
      <c r="BQ845" s="12">
        <v>0.30125580000000002</v>
      </c>
      <c r="BR845" s="12">
        <v>8.7253999999999995E-3</v>
      </c>
      <c r="BS845" s="12">
        <v>0.13434660000000001</v>
      </c>
      <c r="BT845" s="12">
        <v>1.2730099999999999E-2</v>
      </c>
      <c r="BU845" s="12">
        <v>1.43222E-2</v>
      </c>
      <c r="BV845" s="12">
        <v>5.3470000000000004E-4</v>
      </c>
      <c r="BW845" s="12">
        <v>1</v>
      </c>
      <c r="BX845" s="12">
        <v>0</v>
      </c>
      <c r="BY845" s="12">
        <v>1</v>
      </c>
      <c r="BZ845" s="12">
        <v>0</v>
      </c>
      <c r="CA845" s="12">
        <v>1</v>
      </c>
      <c r="CB845" s="12">
        <v>0</v>
      </c>
      <c r="CC845" s="12">
        <v>1</v>
      </c>
      <c r="CD845" s="12">
        <v>0</v>
      </c>
      <c r="CE845" s="12">
        <v>1</v>
      </c>
      <c r="CF845" s="12">
        <v>0</v>
      </c>
      <c r="CG845" s="12">
        <v>1</v>
      </c>
      <c r="CH845" s="12">
        <v>0</v>
      </c>
      <c r="CI845" s="12">
        <v>1</v>
      </c>
      <c r="CJ845" s="44">
        <v>9.9999999999999995E-21</v>
      </c>
      <c r="CK845" s="12">
        <v>1</v>
      </c>
      <c r="CL845" s="12">
        <v>0</v>
      </c>
      <c r="CM845" s="12">
        <v>1</v>
      </c>
      <c r="CN845" s="44">
        <v>9.9999999999999995E-21</v>
      </c>
      <c r="CO845" s="12">
        <v>1</v>
      </c>
      <c r="CP845" s="44">
        <v>9.9999999999999995E-21</v>
      </c>
      <c r="CQ845" s="12">
        <v>1</v>
      </c>
      <c r="CR845" s="44">
        <v>9.9999999999999995E-21</v>
      </c>
      <c r="CS845" s="12">
        <v>1.006702</v>
      </c>
      <c r="CT845" s="12">
        <v>1.1169000000000001E-3</v>
      </c>
      <c r="CU845" s="12">
        <v>1.7904900000000001E-2</v>
      </c>
      <c r="CV845" s="12">
        <v>4.4828999999999997E-3</v>
      </c>
      <c r="CW845" s="12">
        <v>0.34022259999999999</v>
      </c>
      <c r="CX845" s="12">
        <v>0.16163739999999999</v>
      </c>
      <c r="CY845" s="12">
        <v>3.3250799999999997E-2</v>
      </c>
      <c r="CZ845" s="12">
        <v>4.4196000000000001E-3</v>
      </c>
      <c r="DA845" s="12">
        <v>1.2463999999999999E-2</v>
      </c>
      <c r="DB845" s="12">
        <v>2.0642E-3</v>
      </c>
      <c r="DC845" s="12">
        <v>4.6629499999999997E-2</v>
      </c>
      <c r="DD845" s="12">
        <v>1.8071999999999999E-3</v>
      </c>
      <c r="DE845" s="12">
        <v>3.5010000000000002E-3</v>
      </c>
      <c r="DF845" s="12">
        <v>7.9330000000000004E-4</v>
      </c>
      <c r="DG845" s="12">
        <v>4.95E-4</v>
      </c>
      <c r="DH845" s="12">
        <v>4.3600000000000003E-5</v>
      </c>
      <c r="DI845" s="12">
        <v>0.47170030000000002</v>
      </c>
      <c r="DJ845" s="12">
        <v>8.1644000000000005E-3</v>
      </c>
      <c r="DK845" s="12">
        <v>1.1968E-3</v>
      </c>
      <c r="DL845" s="12">
        <v>1.6002300000000001E-2</v>
      </c>
      <c r="DM845" s="12">
        <v>2.3457E-3</v>
      </c>
      <c r="DN845" s="12">
        <v>7.2700000000000005E-5</v>
      </c>
      <c r="DO845" s="44">
        <v>1.086691E-8</v>
      </c>
      <c r="DP845" s="12">
        <v>1.31231E-2</v>
      </c>
      <c r="DQ845" s="12">
        <v>4.0769999999999999E-4</v>
      </c>
      <c r="DR845" s="12">
        <v>5.2261369999999996</v>
      </c>
      <c r="DS845" s="12">
        <v>9.7014000000000006E-3</v>
      </c>
      <c r="DT845" s="12">
        <v>5.0727149999999996</v>
      </c>
      <c r="DU845" s="12">
        <v>1.6068700000000002E-2</v>
      </c>
      <c r="DV845" s="12">
        <v>97.21011</v>
      </c>
      <c r="DW845" s="12">
        <v>0.31911709999999999</v>
      </c>
      <c r="DX845" s="12">
        <v>34.822809999999997</v>
      </c>
      <c r="DY845" s="12">
        <v>0.1092648</v>
      </c>
      <c r="DZ845" s="12">
        <v>0.1097413</v>
      </c>
      <c r="EA845" s="12">
        <v>0</v>
      </c>
      <c r="EB845" s="12">
        <v>0</v>
      </c>
      <c r="EC845" s="44">
        <v>1.1003190000000001E-15</v>
      </c>
      <c r="ED845" s="44">
        <v>5.7504190000000002E-15</v>
      </c>
      <c r="EE845" s="12" t="s">
        <v>1521</v>
      </c>
      <c r="EF845" s="12">
        <v>3.7861000000000001E-3</v>
      </c>
      <c r="EG845" s="44">
        <v>1.1213E-6</v>
      </c>
      <c r="EH845" s="12">
        <v>2.0482879999999999</v>
      </c>
      <c r="EI845" s="12">
        <v>1.000257</v>
      </c>
      <c r="EJ845" s="12">
        <v>7.5799999999999999E-4</v>
      </c>
      <c r="EK845" s="44">
        <v>6.9999999999999999E-6</v>
      </c>
      <c r="EL845" s="12">
        <v>4.0000000000000003E-5</v>
      </c>
      <c r="EM845" s="12">
        <v>2.0000000000000002E-5</v>
      </c>
      <c r="EN845" s="12">
        <v>2.8600000000000001E-4</v>
      </c>
      <c r="EO845" s="44">
        <v>4.9999999999999998E-7</v>
      </c>
      <c r="EP845" s="12">
        <v>1.2710000000000001E-2</v>
      </c>
      <c r="EQ845" s="12">
        <v>4.0000000000000003E-5</v>
      </c>
      <c r="ER845" s="12">
        <v>7.8700000000000003E-3</v>
      </c>
      <c r="ES845" s="12">
        <v>5.8E-4</v>
      </c>
      <c r="ET845" s="12">
        <v>0</v>
      </c>
      <c r="EU845" s="12">
        <v>0</v>
      </c>
      <c r="EV845" s="12">
        <v>250</v>
      </c>
      <c r="EW845" s="12">
        <v>0</v>
      </c>
      <c r="EX845" s="12">
        <v>1.96</v>
      </c>
      <c r="EY845" s="12">
        <v>0</v>
      </c>
      <c r="EZ845" s="12">
        <v>7.5147800000000001E-2</v>
      </c>
      <c r="FA845" s="12">
        <v>3.5172200000000001E-2</v>
      </c>
      <c r="FB845" s="12">
        <v>115.00839999999999</v>
      </c>
      <c r="FC845" s="12">
        <v>0.1661455</v>
      </c>
      <c r="FD845" s="12">
        <v>22.00638</v>
      </c>
      <c r="FE845" s="12">
        <v>2.5653599999999999E-2</v>
      </c>
      <c r="FF845" s="12">
        <v>0.28879179999999999</v>
      </c>
      <c r="FG845" s="12">
        <v>8.9663E-3</v>
      </c>
      <c r="FH845" s="12">
        <v>0.17966979999999999</v>
      </c>
      <c r="FI845" s="12">
        <v>2.63363E-2</v>
      </c>
      <c r="FJ845" s="12">
        <v>1.0893699999999999E-2</v>
      </c>
      <c r="FK845" s="12">
        <v>9.588E-4</v>
      </c>
      <c r="FL845" s="12">
        <v>9.4400000000000004E-5</v>
      </c>
      <c r="FM845" s="12">
        <v>8.8453119999999998</v>
      </c>
      <c r="FN845" s="12">
        <v>0.19163330000000001</v>
      </c>
      <c r="FO845" s="12">
        <v>0.1859122</v>
      </c>
      <c r="FP845" s="12">
        <v>8.844894</v>
      </c>
      <c r="FQ845" s="12">
        <v>0.99977939999999998</v>
      </c>
      <c r="FR845" s="12">
        <v>1.2737099999999999E-2</v>
      </c>
      <c r="FS845" s="44">
        <v>5.4629999999999996E-10</v>
      </c>
      <c r="FT845" s="44">
        <v>5.8099999999999998E-11</v>
      </c>
      <c r="FU845" s="12">
        <v>0</v>
      </c>
      <c r="FV845" s="44">
        <v>4.962E-10</v>
      </c>
      <c r="FW845" s="12">
        <v>1.975E-2</v>
      </c>
      <c r="FX845" s="44">
        <v>5.4629999999999996E-10</v>
      </c>
      <c r="FY845" s="44">
        <v>7.0679999999999999E-6</v>
      </c>
      <c r="FZ845" s="44">
        <v>5.5304999999999997E-10</v>
      </c>
      <c r="GA845" s="44">
        <v>6.3080000000000001E-9</v>
      </c>
      <c r="GB845" s="44">
        <v>5.5430000000000004E-10</v>
      </c>
      <c r="GC845" s="12">
        <v>1.167E-2</v>
      </c>
      <c r="GD845" s="12">
        <v>0</v>
      </c>
      <c r="GE845" s="12">
        <v>295.5</v>
      </c>
      <c r="GF845" s="12">
        <v>0.1</v>
      </c>
      <c r="GG845" s="12">
        <v>1575</v>
      </c>
      <c r="GH845" s="12">
        <v>2</v>
      </c>
      <c r="GI845" s="12">
        <v>1.2710000000000001E-2</v>
      </c>
      <c r="GJ845" s="12">
        <v>3.2039999999999998E-4</v>
      </c>
    </row>
    <row r="846" spans="1:192" s="12" customFormat="1" ht="12">
      <c r="A846" s="31"/>
      <c r="B846" s="32" t="s">
        <v>1579</v>
      </c>
      <c r="C846" s="32">
        <v>4</v>
      </c>
      <c r="D846" s="40">
        <v>5.3361460000000003</v>
      </c>
      <c r="E846" s="33">
        <v>1.04102E-2</v>
      </c>
      <c r="F846" s="33">
        <v>0.85589999999999999</v>
      </c>
      <c r="G846" s="34">
        <v>0.70537335334877649</v>
      </c>
      <c r="H846" s="45">
        <v>49.010009413844116</v>
      </c>
      <c r="I846" s="36">
        <v>95.270060000000001</v>
      </c>
      <c r="J846" s="42">
        <v>34.847140000000003</v>
      </c>
      <c r="K846" s="42">
        <v>0.17648</v>
      </c>
      <c r="L846" s="12">
        <v>1.1169000000000001E-3</v>
      </c>
      <c r="T846" s="12" t="s">
        <v>710</v>
      </c>
      <c r="U846" s="12" t="s">
        <v>693</v>
      </c>
      <c r="V846" s="12">
        <v>37</v>
      </c>
      <c r="W846" s="43">
        <v>43221</v>
      </c>
      <c r="X846" s="12">
        <v>17.100000000000001</v>
      </c>
      <c r="Y846" s="44">
        <v>3608039000</v>
      </c>
      <c r="Z846" s="12" t="s">
        <v>1476</v>
      </c>
      <c r="AA846" s="12" t="s">
        <v>1517</v>
      </c>
      <c r="AB846" s="12">
        <v>12</v>
      </c>
      <c r="AC846" s="12" t="s">
        <v>1518</v>
      </c>
      <c r="AE846" s="12" t="s">
        <v>1454</v>
      </c>
      <c r="AF846" s="12">
        <v>7.875</v>
      </c>
      <c r="AG846" s="12" t="s">
        <v>1522</v>
      </c>
      <c r="AH846" s="12" t="s">
        <v>1520</v>
      </c>
      <c r="AI846" s="12" t="s">
        <v>1467</v>
      </c>
      <c r="AJ846" s="12">
        <v>1</v>
      </c>
      <c r="AK846" s="12" t="s">
        <v>1458</v>
      </c>
      <c r="AL846" s="12">
        <v>1</v>
      </c>
      <c r="AM846" s="12" t="s">
        <v>1459</v>
      </c>
      <c r="AN846" s="12">
        <v>4</v>
      </c>
      <c r="AO846" s="12">
        <v>0</v>
      </c>
      <c r="AP846" s="12">
        <v>0</v>
      </c>
      <c r="AQ846" s="12">
        <v>0</v>
      </c>
      <c r="AR846" s="12">
        <v>0</v>
      </c>
      <c r="AS846" s="12">
        <v>15</v>
      </c>
      <c r="AT846" s="12">
        <v>15</v>
      </c>
      <c r="AU846" s="12">
        <v>137</v>
      </c>
      <c r="AX846" s="12">
        <v>0</v>
      </c>
      <c r="AY846" s="12">
        <v>0.10537290000000001</v>
      </c>
      <c r="AZ846" s="12">
        <v>4.3319200000000002E-2</v>
      </c>
      <c r="BA846" s="12">
        <v>75.280090000000001</v>
      </c>
      <c r="BB846" s="12">
        <v>0.16508200000000001</v>
      </c>
      <c r="BC846" s="12">
        <v>14.10398</v>
      </c>
      <c r="BD846" s="12">
        <v>2.4806999999999999E-2</v>
      </c>
      <c r="BE846" s="12">
        <v>0.19502549999999999</v>
      </c>
      <c r="BF846" s="12">
        <v>8.0573999999999993E-3</v>
      </c>
      <c r="BG846" s="12">
        <v>7.1990200000000004E-2</v>
      </c>
      <c r="BH846" s="12">
        <v>1.2897199999999999E-2</v>
      </c>
      <c r="BI846" s="12">
        <v>1.20748E-2</v>
      </c>
      <c r="BJ846" s="12">
        <v>1.0198E-3</v>
      </c>
      <c r="BK846" s="12">
        <v>0.1232779</v>
      </c>
      <c r="BL846" s="12">
        <v>4.3086600000000003E-2</v>
      </c>
      <c r="BM846" s="12">
        <v>75.766360000000006</v>
      </c>
      <c r="BN846" s="12">
        <v>2.1708399999999999E-2</v>
      </c>
      <c r="BO846" s="12">
        <v>14.137230000000001</v>
      </c>
      <c r="BP846" s="12">
        <v>2.44102E-2</v>
      </c>
      <c r="BQ846" s="12">
        <v>0.20748949999999999</v>
      </c>
      <c r="BR846" s="12">
        <v>7.7885999999999997E-3</v>
      </c>
      <c r="BS846" s="12">
        <v>0.11861969999999999</v>
      </c>
      <c r="BT846" s="12">
        <v>1.2769900000000001E-2</v>
      </c>
      <c r="BU846" s="12">
        <v>1.60527E-2</v>
      </c>
      <c r="BV846" s="12">
        <v>6.2399999999999999E-4</v>
      </c>
      <c r="BW846" s="12">
        <v>1</v>
      </c>
      <c r="BX846" s="12">
        <v>0</v>
      </c>
      <c r="BY846" s="12">
        <v>1</v>
      </c>
      <c r="BZ846" s="12">
        <v>0</v>
      </c>
      <c r="CA846" s="12">
        <v>1</v>
      </c>
      <c r="CB846" s="12">
        <v>0</v>
      </c>
      <c r="CC846" s="12">
        <v>1</v>
      </c>
      <c r="CD846" s="12">
        <v>0</v>
      </c>
      <c r="CE846" s="12">
        <v>1</v>
      </c>
      <c r="CF846" s="12">
        <v>0</v>
      </c>
      <c r="CG846" s="12">
        <v>1</v>
      </c>
      <c r="CH846" s="12">
        <v>0</v>
      </c>
      <c r="CI846" s="12">
        <v>1</v>
      </c>
      <c r="CJ846" s="44">
        <v>9.9999999999999995E-21</v>
      </c>
      <c r="CK846" s="12">
        <v>1</v>
      </c>
      <c r="CL846" s="12">
        <v>0</v>
      </c>
      <c r="CM846" s="12">
        <v>1</v>
      </c>
      <c r="CN846" s="44">
        <v>9.9999999999999995E-21</v>
      </c>
      <c r="CO846" s="12">
        <v>1</v>
      </c>
      <c r="CP846" s="44">
        <v>9.9999999999999995E-21</v>
      </c>
      <c r="CQ846" s="12">
        <v>1</v>
      </c>
      <c r="CR846" s="44">
        <v>9.9999999999999995E-21</v>
      </c>
      <c r="CS846" s="12">
        <v>1.006702</v>
      </c>
      <c r="CT846" s="12">
        <v>1.1169000000000001E-3</v>
      </c>
      <c r="CU846" s="12">
        <v>1.7904900000000001E-2</v>
      </c>
      <c r="CV846" s="12">
        <v>4.4828999999999997E-3</v>
      </c>
      <c r="CW846" s="12">
        <v>0.48626520000000001</v>
      </c>
      <c r="CX846" s="12">
        <v>0.1636485</v>
      </c>
      <c r="CY846" s="12">
        <v>3.3250799999999997E-2</v>
      </c>
      <c r="CZ846" s="12">
        <v>4.4196000000000001E-3</v>
      </c>
      <c r="DA846" s="12">
        <v>1.2463999999999999E-2</v>
      </c>
      <c r="DB846" s="12">
        <v>2.0642E-3</v>
      </c>
      <c r="DC846" s="12">
        <v>4.6629499999999997E-2</v>
      </c>
      <c r="DD846" s="12">
        <v>1.8071999999999999E-3</v>
      </c>
      <c r="DE846" s="12">
        <v>4.0584000000000002E-3</v>
      </c>
      <c r="DF846" s="12">
        <v>8.0320000000000001E-4</v>
      </c>
      <c r="DG846" s="12">
        <v>8.5590000000000004E-4</v>
      </c>
      <c r="DH846" s="12">
        <v>7.2299999999999996E-5</v>
      </c>
      <c r="DI846" s="12">
        <v>0.34785650000000001</v>
      </c>
      <c r="DJ846" s="12">
        <v>1.04102E-2</v>
      </c>
      <c r="DK846" s="12">
        <v>1.8651E-3</v>
      </c>
      <c r="DL846" s="12">
        <v>2.0404100000000001E-2</v>
      </c>
      <c r="DM846" s="12">
        <v>3.6556000000000002E-3</v>
      </c>
      <c r="DN846" s="12">
        <v>2.165E-4</v>
      </c>
      <c r="DO846" s="44">
        <v>1.6935090000000001E-8</v>
      </c>
      <c r="DP846" s="12">
        <v>1.38242E-2</v>
      </c>
      <c r="DQ846" s="12">
        <v>5.7169999999999996E-4</v>
      </c>
      <c r="DR846" s="12">
        <v>5.3361460000000003</v>
      </c>
      <c r="DS846" s="12">
        <v>1.5000599999999999E-2</v>
      </c>
      <c r="DT846" s="12">
        <v>5.0762919999999996</v>
      </c>
      <c r="DU846" s="12">
        <v>2.5953899999999998E-2</v>
      </c>
      <c r="DV846" s="12">
        <v>95.270060000000001</v>
      </c>
      <c r="DW846" s="12">
        <v>0.50296479999999999</v>
      </c>
      <c r="DX846" s="12">
        <v>34.847140000000003</v>
      </c>
      <c r="DY846" s="12">
        <v>0.17648</v>
      </c>
      <c r="DZ846" s="12">
        <v>0.17677580000000001</v>
      </c>
      <c r="EA846" s="12">
        <v>6.1093099999999997E-2</v>
      </c>
      <c r="EB846" s="12">
        <v>0</v>
      </c>
      <c r="EC846" s="44">
        <v>7.0537879999999996E-16</v>
      </c>
      <c r="ED846" s="44">
        <v>3.7640050000000003E-15</v>
      </c>
      <c r="EE846" s="12" t="s">
        <v>1521</v>
      </c>
      <c r="EF846" s="12">
        <v>3.7861000000000001E-3</v>
      </c>
      <c r="EG846" s="44">
        <v>1.1213E-6</v>
      </c>
      <c r="EH846" s="12">
        <v>2.0400429999999998</v>
      </c>
      <c r="EI846" s="12">
        <v>1.0002549999999999</v>
      </c>
      <c r="EJ846" s="12">
        <v>7.5799999999999999E-4</v>
      </c>
      <c r="EK846" s="44">
        <v>6.9999999999999999E-6</v>
      </c>
      <c r="EL846" s="12">
        <v>4.0000000000000003E-5</v>
      </c>
      <c r="EM846" s="12">
        <v>2.0000000000000002E-5</v>
      </c>
      <c r="EN846" s="12">
        <v>2.8600000000000001E-4</v>
      </c>
      <c r="EO846" s="44">
        <v>4.9999999999999998E-7</v>
      </c>
      <c r="EP846" s="12">
        <v>1.2710000000000001E-2</v>
      </c>
      <c r="EQ846" s="12">
        <v>4.0000000000000003E-5</v>
      </c>
      <c r="ER846" s="12">
        <v>7.8700000000000003E-3</v>
      </c>
      <c r="ES846" s="12">
        <v>5.8E-4</v>
      </c>
      <c r="ET846" s="12">
        <v>0</v>
      </c>
      <c r="EU846" s="12">
        <v>0</v>
      </c>
      <c r="EV846" s="12">
        <v>250</v>
      </c>
      <c r="EW846" s="12">
        <v>0</v>
      </c>
      <c r="EX846" s="12">
        <v>1.96</v>
      </c>
      <c r="EY846" s="12">
        <v>0</v>
      </c>
      <c r="EZ846" s="12">
        <v>0.10537290000000001</v>
      </c>
      <c r="FA846" s="12">
        <v>4.3319200000000002E-2</v>
      </c>
      <c r="FB846" s="12">
        <v>75.280090000000001</v>
      </c>
      <c r="FC846" s="12">
        <v>0.16508200000000001</v>
      </c>
      <c r="FD846" s="12">
        <v>14.10758</v>
      </c>
      <c r="FE846" s="12">
        <v>2.4813399999999999E-2</v>
      </c>
      <c r="FF846" s="12">
        <v>0.19502549999999999</v>
      </c>
      <c r="FG846" s="12">
        <v>8.0573999999999993E-3</v>
      </c>
      <c r="FH846" s="12">
        <v>0.1468632</v>
      </c>
      <c r="FI846" s="12">
        <v>2.6310799999999999E-2</v>
      </c>
      <c r="FJ846" s="12">
        <v>1.20748E-2</v>
      </c>
      <c r="FK846" s="12">
        <v>1.0198E-3</v>
      </c>
      <c r="FL846" s="12">
        <v>1.6009999999999999E-4</v>
      </c>
      <c r="FM846" s="12">
        <v>8.4791729999999994</v>
      </c>
      <c r="FN846" s="12">
        <v>0.1876765</v>
      </c>
      <c r="FO846" s="12">
        <v>0.28152899999999997</v>
      </c>
      <c r="FP846" s="12">
        <v>8.4781490000000002</v>
      </c>
      <c r="FQ846" s="12">
        <v>0.99944940000000004</v>
      </c>
      <c r="FR846" s="12">
        <v>2.02162E-2</v>
      </c>
      <c r="FS846" s="44">
        <v>5.4629999999999996E-10</v>
      </c>
      <c r="FT846" s="44">
        <v>5.8099999999999998E-11</v>
      </c>
      <c r="FU846" s="12">
        <v>0</v>
      </c>
      <c r="FV846" s="44">
        <v>4.962E-10</v>
      </c>
      <c r="FW846" s="12">
        <v>1.975E-2</v>
      </c>
      <c r="FX846" s="44">
        <v>5.4629999999999996E-10</v>
      </c>
      <c r="FY846" s="44">
        <v>7.0679999999999999E-6</v>
      </c>
      <c r="FZ846" s="44">
        <v>5.5304999999999997E-10</v>
      </c>
      <c r="GA846" s="44">
        <v>6.3080000000000001E-9</v>
      </c>
      <c r="GB846" s="44">
        <v>5.5430000000000004E-10</v>
      </c>
      <c r="GC846" s="12">
        <v>1.167E-2</v>
      </c>
      <c r="GD846" s="12">
        <v>0</v>
      </c>
      <c r="GE846" s="12">
        <v>295.5</v>
      </c>
      <c r="GF846" s="12">
        <v>0.1</v>
      </c>
      <c r="GG846" s="12">
        <v>1575</v>
      </c>
      <c r="GH846" s="12">
        <v>2</v>
      </c>
      <c r="GI846" s="12">
        <v>1.2710000000000001E-2</v>
      </c>
      <c r="GJ846" s="12">
        <v>9.5379999999999998E-4</v>
      </c>
    </row>
    <row r="847" spans="1:192" s="12" customFormat="1" ht="12">
      <c r="A847" s="31"/>
      <c r="B847" s="32" t="s">
        <v>1694</v>
      </c>
      <c r="C847" s="32">
        <v>2.5</v>
      </c>
      <c r="D847" s="40">
        <v>5.2479170000000002</v>
      </c>
      <c r="E847" s="33">
        <v>8.5311999999999992E-3</v>
      </c>
      <c r="F847" s="33">
        <v>0.54459999999999997</v>
      </c>
      <c r="G847" s="34">
        <v>0.83014285604323579</v>
      </c>
      <c r="H847" s="45">
        <v>59.804482370592652</v>
      </c>
      <c r="I847" s="36">
        <v>96.942909999999998</v>
      </c>
      <c r="J847" s="42">
        <v>34.871580000000002</v>
      </c>
      <c r="K847" s="42">
        <v>0.10510700000000001</v>
      </c>
      <c r="L847" s="12">
        <v>1.2859E-3</v>
      </c>
      <c r="T847" s="12" t="s">
        <v>818</v>
      </c>
      <c r="U847" s="12" t="s">
        <v>693</v>
      </c>
      <c r="V847" s="12">
        <v>37</v>
      </c>
      <c r="W847" s="43">
        <v>43228</v>
      </c>
      <c r="X847" s="12">
        <v>7.2833329999999998</v>
      </c>
      <c r="Y847" s="44">
        <v>3608609000</v>
      </c>
      <c r="Z847" s="12" t="s">
        <v>1476</v>
      </c>
      <c r="AA847" s="12" t="s">
        <v>1517</v>
      </c>
      <c r="AB847" s="12">
        <v>12</v>
      </c>
      <c r="AC847" s="12" t="s">
        <v>1518</v>
      </c>
      <c r="AE847" s="12" t="s">
        <v>1454</v>
      </c>
      <c r="AF847" s="12">
        <v>7.875</v>
      </c>
      <c r="AG847" s="12" t="s">
        <v>1529</v>
      </c>
      <c r="AH847" s="12" t="s">
        <v>1520</v>
      </c>
      <c r="AI847" s="12" t="s">
        <v>1464</v>
      </c>
      <c r="AJ847" s="12">
        <v>1</v>
      </c>
      <c r="AK847" s="12" t="s">
        <v>1458</v>
      </c>
      <c r="AL847" s="12">
        <v>1</v>
      </c>
      <c r="AM847" s="12" t="s">
        <v>1459</v>
      </c>
      <c r="AN847" s="12">
        <v>2.5</v>
      </c>
      <c r="AO847" s="12">
        <v>0</v>
      </c>
      <c r="AP847" s="12">
        <v>0</v>
      </c>
      <c r="AQ847" s="12">
        <v>0</v>
      </c>
      <c r="AR847" s="12">
        <v>0</v>
      </c>
      <c r="AS847" s="12">
        <v>30</v>
      </c>
      <c r="AT847" s="12">
        <v>30</v>
      </c>
      <c r="AU847" s="12">
        <v>74</v>
      </c>
      <c r="AX847" s="12">
        <v>0</v>
      </c>
      <c r="AY847" s="12">
        <v>2.47607E-2</v>
      </c>
      <c r="AZ847" s="12">
        <v>1.8438199999999998E-2</v>
      </c>
      <c r="BA847" s="12">
        <v>87.130949999999999</v>
      </c>
      <c r="BB847" s="12">
        <v>3.6866000000000003E-2</v>
      </c>
      <c r="BC847" s="12">
        <v>16.597950000000001</v>
      </c>
      <c r="BD847" s="12">
        <v>2.8362200000000001E-2</v>
      </c>
      <c r="BE847" s="12">
        <v>0.22342670000000001</v>
      </c>
      <c r="BF847" s="12">
        <v>1.06885E-2</v>
      </c>
      <c r="BG847" s="12">
        <v>6.0957200000000003E-2</v>
      </c>
      <c r="BH847" s="12">
        <v>1.4877700000000001E-2</v>
      </c>
      <c r="BI847" s="12">
        <v>9.0417999999999991E-3</v>
      </c>
      <c r="BJ847" s="12">
        <v>7.0629999999999998E-4</v>
      </c>
      <c r="BK847" s="12">
        <v>4.1215599999999998E-2</v>
      </c>
      <c r="BL847" s="12">
        <v>1.71743E-2</v>
      </c>
      <c r="BM847" s="12">
        <v>87.715069999999997</v>
      </c>
      <c r="BN847" s="12">
        <v>3.3045199999999997E-2</v>
      </c>
      <c r="BO847" s="12">
        <v>16.63128</v>
      </c>
      <c r="BP847" s="12">
        <v>2.77221E-2</v>
      </c>
      <c r="BQ847" s="12">
        <v>0.23064319999999999</v>
      </c>
      <c r="BR847" s="12">
        <v>1.0613600000000001E-2</v>
      </c>
      <c r="BS847" s="12">
        <v>0.1089381</v>
      </c>
      <c r="BT847" s="12">
        <v>1.4712299999999999E-2</v>
      </c>
      <c r="BU847" s="12">
        <v>1.3332500000000001E-2</v>
      </c>
      <c r="BV847" s="12">
        <v>6.8820000000000003E-4</v>
      </c>
      <c r="BW847" s="12">
        <v>1</v>
      </c>
      <c r="BX847" s="12">
        <v>0</v>
      </c>
      <c r="BY847" s="12">
        <v>1</v>
      </c>
      <c r="BZ847" s="12">
        <v>0</v>
      </c>
      <c r="CA847" s="12">
        <v>1</v>
      </c>
      <c r="CB847" s="12">
        <v>0</v>
      </c>
      <c r="CC847" s="12">
        <v>1</v>
      </c>
      <c r="CD847" s="12">
        <v>0</v>
      </c>
      <c r="CE847" s="12">
        <v>1</v>
      </c>
      <c r="CF847" s="12">
        <v>0</v>
      </c>
      <c r="CG847" s="12">
        <v>1</v>
      </c>
      <c r="CH847" s="12">
        <v>0</v>
      </c>
      <c r="CI847" s="12">
        <v>1</v>
      </c>
      <c r="CJ847" s="44">
        <v>9.9999999999999995E-21</v>
      </c>
      <c r="CK847" s="12">
        <v>1</v>
      </c>
      <c r="CL847" s="12">
        <v>0</v>
      </c>
      <c r="CM847" s="12">
        <v>1</v>
      </c>
      <c r="CN847" s="44">
        <v>9.9999999999999995E-21</v>
      </c>
      <c r="CO847" s="12">
        <v>1</v>
      </c>
      <c r="CP847" s="44">
        <v>9.9999999999999995E-21</v>
      </c>
      <c r="CQ847" s="12">
        <v>1</v>
      </c>
      <c r="CR847" s="44">
        <v>9.9999999999999995E-21</v>
      </c>
      <c r="CS847" s="12">
        <v>1.0070429999999999</v>
      </c>
      <c r="CT847" s="12">
        <v>1.2859E-3</v>
      </c>
      <c r="CU847" s="12">
        <v>1.6454900000000001E-2</v>
      </c>
      <c r="CV847" s="12">
        <v>6.7089000000000003E-3</v>
      </c>
      <c r="CW847" s="12">
        <v>0.58411480000000005</v>
      </c>
      <c r="CX847" s="12">
        <v>1.63436E-2</v>
      </c>
      <c r="CY847" s="12">
        <v>3.3333599999999998E-2</v>
      </c>
      <c r="CZ847" s="12">
        <v>5.9914E-3</v>
      </c>
      <c r="DA847" s="12">
        <v>7.2166000000000001E-3</v>
      </c>
      <c r="DB847" s="12">
        <v>1.2631999999999999E-3</v>
      </c>
      <c r="DC847" s="12">
        <v>4.79809E-2</v>
      </c>
      <c r="DD847" s="12">
        <v>2.2120999999999998E-3</v>
      </c>
      <c r="DE847" s="12">
        <v>4.3539E-3</v>
      </c>
      <c r="DF847" s="12">
        <v>1.3520000000000001E-4</v>
      </c>
      <c r="DG847" s="12">
        <v>5.4460000000000001E-4</v>
      </c>
      <c r="DH847" s="12">
        <v>4.2599999999999999E-5</v>
      </c>
      <c r="DI847" s="12">
        <v>0.4480287</v>
      </c>
      <c r="DJ847" s="12">
        <v>8.5311999999999992E-3</v>
      </c>
      <c r="DK847" s="12">
        <v>2.0822000000000002E-3</v>
      </c>
      <c r="DL847" s="12">
        <v>1.6721199999999999E-2</v>
      </c>
      <c r="DM847" s="12">
        <v>4.0812000000000001E-3</v>
      </c>
      <c r="DN847" s="12">
        <v>1.4640000000000001E-4</v>
      </c>
      <c r="DO847" s="44">
        <v>1.8906800000000001E-8</v>
      </c>
      <c r="DP847" s="12">
        <v>1.3457E-2</v>
      </c>
      <c r="DQ847" s="12">
        <v>6.4420000000000005E-4</v>
      </c>
      <c r="DR847" s="12">
        <v>5.2479170000000002</v>
      </c>
      <c r="DS847" s="12">
        <v>9.2382999999999996E-3</v>
      </c>
      <c r="DT847" s="12">
        <v>5.0798860000000001</v>
      </c>
      <c r="DU847" s="12">
        <v>1.54577E-2</v>
      </c>
      <c r="DV847" s="12">
        <v>96.942909999999998</v>
      </c>
      <c r="DW847" s="12">
        <v>0.24757029999999999</v>
      </c>
      <c r="DX847" s="12">
        <v>34.871580000000002</v>
      </c>
      <c r="DY847" s="12">
        <v>0.10510700000000001</v>
      </c>
      <c r="DZ847" s="12">
        <v>0.10560369999999999</v>
      </c>
      <c r="EA847" s="12">
        <v>0.25313540000000001</v>
      </c>
      <c r="EB847" s="12">
        <v>0</v>
      </c>
      <c r="EC847" s="44">
        <v>8.3014799999999996E-16</v>
      </c>
      <c r="ED847" s="44">
        <v>4.3565479999999997E-15</v>
      </c>
      <c r="EE847" s="12" t="s">
        <v>1521</v>
      </c>
      <c r="EF847" s="12">
        <v>3.7861000000000001E-3</v>
      </c>
      <c r="EG847" s="44">
        <v>1.1213E-6</v>
      </c>
      <c r="EH847" s="12">
        <v>2.3236560000000002</v>
      </c>
      <c r="EI847" s="12">
        <v>1.000302</v>
      </c>
      <c r="EJ847" s="12">
        <v>7.5799999999999999E-4</v>
      </c>
      <c r="EK847" s="44">
        <v>6.9999999999999999E-6</v>
      </c>
      <c r="EL847" s="12">
        <v>4.0000000000000003E-5</v>
      </c>
      <c r="EM847" s="12">
        <v>2.0000000000000002E-5</v>
      </c>
      <c r="EN847" s="12">
        <v>2.8600000000000001E-4</v>
      </c>
      <c r="EO847" s="44">
        <v>4.9999999999999998E-7</v>
      </c>
      <c r="EP847" s="12">
        <v>1.2710000000000001E-2</v>
      </c>
      <c r="EQ847" s="12">
        <v>4.0000000000000003E-5</v>
      </c>
      <c r="ER847" s="12">
        <v>7.8700000000000003E-3</v>
      </c>
      <c r="ES847" s="12">
        <v>5.8E-4</v>
      </c>
      <c r="ET847" s="12">
        <v>0</v>
      </c>
      <c r="EU847" s="12">
        <v>0</v>
      </c>
      <c r="EV847" s="12">
        <v>250</v>
      </c>
      <c r="EW847" s="12">
        <v>0</v>
      </c>
      <c r="EX847" s="12">
        <v>1.96</v>
      </c>
      <c r="EY847" s="12">
        <v>0</v>
      </c>
      <c r="EZ847" s="12">
        <v>2.47607E-2</v>
      </c>
      <c r="FA847" s="12">
        <v>1.8438199999999998E-2</v>
      </c>
      <c r="FB847" s="12">
        <v>87.130949999999999</v>
      </c>
      <c r="FC847" s="12">
        <v>3.6866000000000003E-2</v>
      </c>
      <c r="FD847" s="12">
        <v>16.602959999999999</v>
      </c>
      <c r="FE847" s="12">
        <v>2.8370699999999999E-2</v>
      </c>
      <c r="FF847" s="12">
        <v>0.22342670000000001</v>
      </c>
      <c r="FG847" s="12">
        <v>1.06885E-2</v>
      </c>
      <c r="FH847" s="12">
        <v>0.14164360000000001</v>
      </c>
      <c r="FI847" s="12">
        <v>3.45706E-2</v>
      </c>
      <c r="FJ847" s="12">
        <v>9.0417999999999991E-3</v>
      </c>
      <c r="FK847" s="12">
        <v>7.0629999999999998E-4</v>
      </c>
      <c r="FL847" s="12">
        <v>1.0349999999999999E-4</v>
      </c>
      <c r="FM847" s="12">
        <v>7.8486770000000003</v>
      </c>
      <c r="FN847" s="12">
        <v>0.1908368</v>
      </c>
      <c r="FO847" s="12">
        <v>0.1763035</v>
      </c>
      <c r="FP847" s="12">
        <v>7.8504139999999998</v>
      </c>
      <c r="FQ847" s="12">
        <v>0.99974850000000004</v>
      </c>
      <c r="FR847" s="12">
        <v>1.2995000000000001E-3</v>
      </c>
      <c r="FS847" s="44">
        <v>5.4629999999999996E-10</v>
      </c>
      <c r="FT847" s="44">
        <v>5.8099999999999998E-11</v>
      </c>
      <c r="FU847" s="12">
        <v>0</v>
      </c>
      <c r="FV847" s="44">
        <v>4.962E-10</v>
      </c>
      <c r="FW847" s="12">
        <v>1.975E-2</v>
      </c>
      <c r="FX847" s="44">
        <v>5.4629999999999996E-10</v>
      </c>
      <c r="FY847" s="44">
        <v>7.0679999999999999E-6</v>
      </c>
      <c r="FZ847" s="44">
        <v>5.5304999999999997E-10</v>
      </c>
      <c r="GA847" s="44">
        <v>6.3080000000000001E-9</v>
      </c>
      <c r="GB847" s="44">
        <v>5.5430000000000004E-10</v>
      </c>
      <c r="GC847" s="12">
        <v>1.167E-2</v>
      </c>
      <c r="GD847" s="12">
        <v>0</v>
      </c>
      <c r="GE847" s="12">
        <v>295.5</v>
      </c>
      <c r="GF847" s="12">
        <v>0.1</v>
      </c>
      <c r="GG847" s="12">
        <v>1575</v>
      </c>
      <c r="GH847" s="12">
        <v>2</v>
      </c>
      <c r="GI847" s="12">
        <v>1.2710000000000001E-2</v>
      </c>
      <c r="GJ847" s="12">
        <v>6.4510000000000001E-4</v>
      </c>
    </row>
    <row r="848" spans="1:192" s="12" customFormat="1" ht="12">
      <c r="A848" s="31"/>
      <c r="B848" s="32" t="s">
        <v>1677</v>
      </c>
      <c r="C848" s="32">
        <v>2.5</v>
      </c>
      <c r="D848" s="40">
        <v>5.2849149999999998</v>
      </c>
      <c r="E848" s="33">
        <v>1.24461E-2</v>
      </c>
      <c r="F848" s="33">
        <v>0.62640000000000007</v>
      </c>
      <c r="G848" s="34">
        <v>0.57112447023678781</v>
      </c>
      <c r="H848" s="45">
        <v>40.993082170318409</v>
      </c>
      <c r="I848" s="36">
        <v>96.513869999999997</v>
      </c>
      <c r="J848" s="42">
        <v>34.961620000000003</v>
      </c>
      <c r="K848" s="42">
        <v>0.13662350000000001</v>
      </c>
      <c r="L848" s="12">
        <v>1.2859E-3</v>
      </c>
      <c r="T848" s="12" t="s">
        <v>801</v>
      </c>
      <c r="U848" s="12" t="s">
        <v>693</v>
      </c>
      <c r="V848" s="12">
        <v>37</v>
      </c>
      <c r="W848" s="43">
        <v>43228</v>
      </c>
      <c r="X848" s="12">
        <v>4.766667</v>
      </c>
      <c r="Y848" s="44">
        <v>3608600000</v>
      </c>
      <c r="Z848" s="12" t="s">
        <v>1476</v>
      </c>
      <c r="AA848" s="12" t="s">
        <v>1517</v>
      </c>
      <c r="AB848" s="12">
        <v>12</v>
      </c>
      <c r="AC848" s="12" t="s">
        <v>1518</v>
      </c>
      <c r="AE848" s="12" t="s">
        <v>1454</v>
      </c>
      <c r="AF848" s="12">
        <v>7.875</v>
      </c>
      <c r="AG848" s="12" t="s">
        <v>1528</v>
      </c>
      <c r="AH848" s="12" t="s">
        <v>1520</v>
      </c>
      <c r="AI848" s="12" t="s">
        <v>1464</v>
      </c>
      <c r="AJ848" s="12">
        <v>1</v>
      </c>
      <c r="AK848" s="12" t="s">
        <v>1458</v>
      </c>
      <c r="AL848" s="12">
        <v>1</v>
      </c>
      <c r="AM848" s="12" t="s">
        <v>1459</v>
      </c>
      <c r="AN848" s="12">
        <v>2.5</v>
      </c>
      <c r="AO848" s="12">
        <v>0</v>
      </c>
      <c r="AP848" s="12">
        <v>0</v>
      </c>
      <c r="AQ848" s="12">
        <v>0</v>
      </c>
      <c r="AR848" s="12">
        <v>0</v>
      </c>
      <c r="AS848" s="12">
        <v>30</v>
      </c>
      <c r="AT848" s="12">
        <v>30</v>
      </c>
      <c r="AU848" s="12">
        <v>56</v>
      </c>
      <c r="AX848" s="12">
        <v>0</v>
      </c>
      <c r="AY848" s="12">
        <v>6.3966800000000004E-2</v>
      </c>
      <c r="AZ848" s="12">
        <v>1.6309400000000002E-2</v>
      </c>
      <c r="BA848" s="12">
        <v>60.36748</v>
      </c>
      <c r="BB848" s="12">
        <v>4.91949E-2</v>
      </c>
      <c r="BC848" s="12">
        <v>11.41916</v>
      </c>
      <c r="BD848" s="12">
        <v>2.9523600000000001E-2</v>
      </c>
      <c r="BE848" s="12">
        <v>0.19360749999999999</v>
      </c>
      <c r="BF848" s="12">
        <v>8.4893E-3</v>
      </c>
      <c r="BG848" s="12">
        <v>6.1308700000000001E-2</v>
      </c>
      <c r="BH848" s="12">
        <v>1.7776199999999999E-2</v>
      </c>
      <c r="BI848" s="12">
        <v>7.1549999999999999E-3</v>
      </c>
      <c r="BJ848" s="12">
        <v>5.6119999999999998E-4</v>
      </c>
      <c r="BK848" s="12">
        <v>8.0421699999999999E-2</v>
      </c>
      <c r="BL848" s="12">
        <v>1.48656E-2</v>
      </c>
      <c r="BM848" s="12">
        <v>61.049430000000001</v>
      </c>
      <c r="BN848" s="12">
        <v>2.3811599999999999E-2</v>
      </c>
      <c r="BO848" s="12">
        <v>11.452500000000001</v>
      </c>
      <c r="BP848" s="12">
        <v>2.8909199999999999E-2</v>
      </c>
      <c r="BQ848" s="12">
        <v>0.20082410000000001</v>
      </c>
      <c r="BR848" s="12">
        <v>8.3947999999999991E-3</v>
      </c>
      <c r="BS848" s="12">
        <v>0.1092897</v>
      </c>
      <c r="BT848" s="12">
        <v>1.7638000000000001E-2</v>
      </c>
      <c r="BU848" s="12">
        <v>1.20284E-2</v>
      </c>
      <c r="BV848" s="12">
        <v>5.3249999999999999E-4</v>
      </c>
      <c r="BW848" s="12">
        <v>1</v>
      </c>
      <c r="BX848" s="12">
        <v>0</v>
      </c>
      <c r="BY848" s="12">
        <v>1</v>
      </c>
      <c r="BZ848" s="12">
        <v>0</v>
      </c>
      <c r="CA848" s="12">
        <v>1</v>
      </c>
      <c r="CB848" s="12">
        <v>0</v>
      </c>
      <c r="CC848" s="12">
        <v>1</v>
      </c>
      <c r="CD848" s="12">
        <v>0</v>
      </c>
      <c r="CE848" s="12">
        <v>1</v>
      </c>
      <c r="CF848" s="12">
        <v>0</v>
      </c>
      <c r="CG848" s="12">
        <v>1</v>
      </c>
      <c r="CH848" s="12">
        <v>0</v>
      </c>
      <c r="CI848" s="12">
        <v>1</v>
      </c>
      <c r="CJ848" s="44">
        <v>9.9999999999999995E-21</v>
      </c>
      <c r="CK848" s="12">
        <v>1</v>
      </c>
      <c r="CL848" s="12">
        <v>0</v>
      </c>
      <c r="CM848" s="12">
        <v>1</v>
      </c>
      <c r="CN848" s="44">
        <v>9.9999999999999995E-21</v>
      </c>
      <c r="CO848" s="12">
        <v>1</v>
      </c>
      <c r="CP848" s="44">
        <v>9.9999999999999995E-21</v>
      </c>
      <c r="CQ848" s="12">
        <v>1</v>
      </c>
      <c r="CR848" s="44">
        <v>9.9999999999999995E-21</v>
      </c>
      <c r="CS848" s="12">
        <v>1.0070429999999999</v>
      </c>
      <c r="CT848" s="12">
        <v>1.2859E-3</v>
      </c>
      <c r="CU848" s="12">
        <v>1.6454900000000001E-2</v>
      </c>
      <c r="CV848" s="12">
        <v>6.7089000000000003E-3</v>
      </c>
      <c r="CW848" s="12">
        <v>0.68195119999999998</v>
      </c>
      <c r="CX848" s="12">
        <v>4.3048200000000002E-2</v>
      </c>
      <c r="CY848" s="12">
        <v>3.3333599999999998E-2</v>
      </c>
      <c r="CZ848" s="12">
        <v>5.9914E-3</v>
      </c>
      <c r="DA848" s="12">
        <v>7.2166000000000001E-3</v>
      </c>
      <c r="DB848" s="12">
        <v>1.2631999999999999E-3</v>
      </c>
      <c r="DC848" s="12">
        <v>4.79809E-2</v>
      </c>
      <c r="DD848" s="12">
        <v>2.2120999999999998E-3</v>
      </c>
      <c r="DE848" s="12">
        <v>4.9233999999999997E-3</v>
      </c>
      <c r="DF848" s="12">
        <v>1.649E-4</v>
      </c>
      <c r="DG848" s="12">
        <v>6.2640000000000005E-4</v>
      </c>
      <c r="DH848" s="12">
        <v>4.9200000000000003E-5</v>
      </c>
      <c r="DI848" s="12">
        <v>0.56826620000000005</v>
      </c>
      <c r="DJ848" s="12">
        <v>1.24461E-2</v>
      </c>
      <c r="DK848" s="12">
        <v>3.6088000000000001E-3</v>
      </c>
      <c r="DL848" s="12">
        <v>2.4394300000000001E-2</v>
      </c>
      <c r="DM848" s="12">
        <v>7.0733000000000002E-3</v>
      </c>
      <c r="DN848" s="12">
        <v>9.3579999999999998E-4</v>
      </c>
      <c r="DO848" s="44">
        <v>3.2768090000000002E-8</v>
      </c>
      <c r="DP848" s="12">
        <v>1.6949499999999999E-2</v>
      </c>
      <c r="DQ848" s="12">
        <v>7.4450000000000004E-4</v>
      </c>
      <c r="DR848" s="12">
        <v>5.2849149999999998</v>
      </c>
      <c r="DS848" s="12">
        <v>1.4326500000000001E-2</v>
      </c>
      <c r="DT848" s="12">
        <v>5.0931290000000002</v>
      </c>
      <c r="DU848" s="12">
        <v>2.0093699999999999E-2</v>
      </c>
      <c r="DV848" s="12">
        <v>96.513869999999997</v>
      </c>
      <c r="DW848" s="12">
        <v>0.29805280000000001</v>
      </c>
      <c r="DX848" s="12">
        <v>34.961620000000003</v>
      </c>
      <c r="DY848" s="12">
        <v>0.13662350000000001</v>
      </c>
      <c r="DZ848" s="12">
        <v>0.13700789999999999</v>
      </c>
      <c r="EA848" s="12">
        <v>0</v>
      </c>
      <c r="EB848" s="12">
        <v>0</v>
      </c>
      <c r="EC848" s="44">
        <v>5.7112999999999997E-16</v>
      </c>
      <c r="ED848" s="44">
        <v>3.0183739999999998E-15</v>
      </c>
      <c r="EE848" s="12" t="s">
        <v>1521</v>
      </c>
      <c r="EF848" s="12">
        <v>3.7861000000000001E-3</v>
      </c>
      <c r="EG848" s="44">
        <v>1.1213E-6</v>
      </c>
      <c r="EH848" s="12">
        <v>2.3188599999999999</v>
      </c>
      <c r="EI848" s="12">
        <v>1.0003010000000001</v>
      </c>
      <c r="EJ848" s="12">
        <v>7.5799999999999999E-4</v>
      </c>
      <c r="EK848" s="44">
        <v>6.9999999999999999E-6</v>
      </c>
      <c r="EL848" s="12">
        <v>4.0000000000000003E-5</v>
      </c>
      <c r="EM848" s="12">
        <v>2.0000000000000002E-5</v>
      </c>
      <c r="EN848" s="12">
        <v>2.8600000000000001E-4</v>
      </c>
      <c r="EO848" s="44">
        <v>4.9999999999999998E-7</v>
      </c>
      <c r="EP848" s="12">
        <v>1.2710000000000001E-2</v>
      </c>
      <c r="EQ848" s="12">
        <v>4.0000000000000003E-5</v>
      </c>
      <c r="ER848" s="12">
        <v>7.8700000000000003E-3</v>
      </c>
      <c r="ES848" s="12">
        <v>5.8E-4</v>
      </c>
      <c r="ET848" s="12">
        <v>0</v>
      </c>
      <c r="EU848" s="12">
        <v>0</v>
      </c>
      <c r="EV848" s="12">
        <v>250</v>
      </c>
      <c r="EW848" s="12">
        <v>0</v>
      </c>
      <c r="EX848" s="12">
        <v>1.96</v>
      </c>
      <c r="EY848" s="12">
        <v>0</v>
      </c>
      <c r="EZ848" s="12">
        <v>6.3966800000000004E-2</v>
      </c>
      <c r="FA848" s="12">
        <v>1.6309400000000002E-2</v>
      </c>
      <c r="FB848" s="12">
        <v>60.36748</v>
      </c>
      <c r="FC848" s="12">
        <v>4.91949E-2</v>
      </c>
      <c r="FD848" s="12">
        <v>11.422599999999999</v>
      </c>
      <c r="FE848" s="12">
        <v>2.95325E-2</v>
      </c>
      <c r="FF848" s="12">
        <v>0.19360749999999999</v>
      </c>
      <c r="FG848" s="12">
        <v>8.4893E-3</v>
      </c>
      <c r="FH848" s="12">
        <v>0.1421664</v>
      </c>
      <c r="FI848" s="12">
        <v>4.12205E-2</v>
      </c>
      <c r="FJ848" s="12">
        <v>7.1549999999999999E-3</v>
      </c>
      <c r="FK848" s="12">
        <v>5.6119999999999998E-4</v>
      </c>
      <c r="FL848" s="12">
        <v>1.18E-4</v>
      </c>
      <c r="FM848" s="12">
        <v>7.8946420000000002</v>
      </c>
      <c r="FN848" s="12">
        <v>0.18949820000000001</v>
      </c>
      <c r="FO848" s="12">
        <v>0.27148990000000001</v>
      </c>
      <c r="FP848" s="12">
        <v>7.8984350000000001</v>
      </c>
      <c r="FQ848" s="12">
        <v>0.99941069999999999</v>
      </c>
      <c r="FR848" s="12">
        <v>3.1120000000000002E-3</v>
      </c>
      <c r="FS848" s="44">
        <v>5.4629999999999996E-10</v>
      </c>
      <c r="FT848" s="44">
        <v>5.8099999999999998E-11</v>
      </c>
      <c r="FU848" s="12">
        <v>0</v>
      </c>
      <c r="FV848" s="44">
        <v>4.962E-10</v>
      </c>
      <c r="FW848" s="12">
        <v>1.975E-2</v>
      </c>
      <c r="FX848" s="44">
        <v>5.4629999999999996E-10</v>
      </c>
      <c r="FY848" s="44">
        <v>7.0679999999999999E-6</v>
      </c>
      <c r="FZ848" s="44">
        <v>5.5304999999999997E-10</v>
      </c>
      <c r="GA848" s="44">
        <v>6.3080000000000001E-9</v>
      </c>
      <c r="GB848" s="44">
        <v>5.5430000000000004E-10</v>
      </c>
      <c r="GC848" s="12">
        <v>1.167E-2</v>
      </c>
      <c r="GD848" s="12">
        <v>0</v>
      </c>
      <c r="GE848" s="12">
        <v>295.5</v>
      </c>
      <c r="GF848" s="12">
        <v>0.1</v>
      </c>
      <c r="GG848" s="12">
        <v>1575</v>
      </c>
      <c r="GH848" s="12">
        <v>2</v>
      </c>
      <c r="GI848" s="12">
        <v>1.2710000000000001E-2</v>
      </c>
      <c r="GJ848" s="12">
        <v>4.1222999999999997E-3</v>
      </c>
    </row>
    <row r="849" spans="1:192" s="12" customFormat="1" ht="12">
      <c r="A849" s="31"/>
      <c r="B849" s="32" t="s">
        <v>1586</v>
      </c>
      <c r="C849" s="32">
        <v>4</v>
      </c>
      <c r="D849" s="40">
        <v>5.7176020000000003</v>
      </c>
      <c r="E849" s="33">
        <v>1.57506E-2</v>
      </c>
      <c r="F849" s="40">
        <v>2.0686</v>
      </c>
      <c r="G849" s="34">
        <v>0.10791975935768186</v>
      </c>
      <c r="H849" s="45">
        <v>32.392670755399791</v>
      </c>
      <c r="I849" s="36">
        <v>89.318960000000004</v>
      </c>
      <c r="J849" s="45">
        <v>35.007890000000003</v>
      </c>
      <c r="K849" s="45">
        <v>1.0298849999999999</v>
      </c>
      <c r="L849" s="12">
        <v>1.1169000000000001E-3</v>
      </c>
      <c r="T849" s="12" t="s">
        <v>715</v>
      </c>
      <c r="U849" s="12" t="s">
        <v>693</v>
      </c>
      <c r="V849" s="12">
        <v>37</v>
      </c>
      <c r="W849" s="43">
        <v>43221</v>
      </c>
      <c r="X849" s="12">
        <v>17.733329999999999</v>
      </c>
      <c r="Y849" s="44">
        <v>3608041000</v>
      </c>
      <c r="Z849" s="12" t="s">
        <v>1476</v>
      </c>
      <c r="AA849" s="12" t="s">
        <v>1517</v>
      </c>
      <c r="AB849" s="12">
        <v>12</v>
      </c>
      <c r="AC849" s="12" t="s">
        <v>1518</v>
      </c>
      <c r="AE849" s="12" t="s">
        <v>1454</v>
      </c>
      <c r="AF849" s="12">
        <v>7.875</v>
      </c>
      <c r="AG849" s="12" t="s">
        <v>1522</v>
      </c>
      <c r="AH849" s="12" t="s">
        <v>1520</v>
      </c>
      <c r="AI849" s="12" t="s">
        <v>1467</v>
      </c>
      <c r="AJ849" s="12">
        <v>1</v>
      </c>
      <c r="AK849" s="12" t="s">
        <v>1458</v>
      </c>
      <c r="AL849" s="12">
        <v>1</v>
      </c>
      <c r="AM849" s="12" t="s">
        <v>1459</v>
      </c>
      <c r="AN849" s="12">
        <v>4</v>
      </c>
      <c r="AO849" s="12">
        <v>0</v>
      </c>
      <c r="AP849" s="12">
        <v>0</v>
      </c>
      <c r="AQ849" s="12">
        <v>0</v>
      </c>
      <c r="AR849" s="12">
        <v>0</v>
      </c>
      <c r="AS849" s="12">
        <v>15</v>
      </c>
      <c r="AT849" s="12">
        <v>15</v>
      </c>
      <c r="AU849" s="12">
        <v>144</v>
      </c>
      <c r="AX849" s="12">
        <v>0</v>
      </c>
      <c r="AY849" s="12">
        <v>5.79905E-2</v>
      </c>
      <c r="AZ849" s="12">
        <v>4.1550700000000003E-2</v>
      </c>
      <c r="BA849" s="12">
        <v>12.34099</v>
      </c>
      <c r="BB849" s="12">
        <v>0.16422300000000001</v>
      </c>
      <c r="BC849" s="12">
        <v>2.15787</v>
      </c>
      <c r="BD849" s="12">
        <v>1.7404699999999999E-2</v>
      </c>
      <c r="BE849" s="12">
        <v>3.9992300000000001E-2</v>
      </c>
      <c r="BF849" s="12">
        <v>7.5169E-3</v>
      </c>
      <c r="BG849" s="12">
        <v>1.6655799999999998E-2</v>
      </c>
      <c r="BH849" s="12">
        <v>1.46683E-2</v>
      </c>
      <c r="BI849" s="12">
        <v>4.4650000000000002E-3</v>
      </c>
      <c r="BJ849" s="12">
        <v>9.0810000000000001E-4</v>
      </c>
      <c r="BK849" s="12">
        <v>7.5895400000000002E-2</v>
      </c>
      <c r="BL849" s="12">
        <v>4.1308200000000003E-2</v>
      </c>
      <c r="BM849" s="12">
        <v>12.80078</v>
      </c>
      <c r="BN849" s="12">
        <v>1.37476E-2</v>
      </c>
      <c r="BO849" s="12">
        <v>2.1911209999999999</v>
      </c>
      <c r="BP849" s="12">
        <v>1.68343E-2</v>
      </c>
      <c r="BQ849" s="12">
        <v>5.2456299999999997E-2</v>
      </c>
      <c r="BR849" s="12">
        <v>7.2278999999999998E-3</v>
      </c>
      <c r="BS849" s="12">
        <v>6.3285300000000003E-2</v>
      </c>
      <c r="BT849" s="12">
        <v>1.45565E-2</v>
      </c>
      <c r="BU849" s="12">
        <v>8.3995000000000007E-3</v>
      </c>
      <c r="BV849" s="12">
        <v>4.2079999999999998E-4</v>
      </c>
      <c r="BW849" s="12">
        <v>1</v>
      </c>
      <c r="BX849" s="12">
        <v>0</v>
      </c>
      <c r="BY849" s="12">
        <v>1</v>
      </c>
      <c r="BZ849" s="12">
        <v>0</v>
      </c>
      <c r="CA849" s="12">
        <v>1</v>
      </c>
      <c r="CB849" s="12">
        <v>0</v>
      </c>
      <c r="CC849" s="12">
        <v>1</v>
      </c>
      <c r="CD849" s="12">
        <v>0</v>
      </c>
      <c r="CE849" s="12">
        <v>1</v>
      </c>
      <c r="CF849" s="12">
        <v>0</v>
      </c>
      <c r="CG849" s="12">
        <v>1</v>
      </c>
      <c r="CH849" s="12">
        <v>0</v>
      </c>
      <c r="CI849" s="12">
        <v>1</v>
      </c>
      <c r="CJ849" s="44">
        <v>9.9999999999999995E-21</v>
      </c>
      <c r="CK849" s="12">
        <v>1</v>
      </c>
      <c r="CL849" s="12">
        <v>0</v>
      </c>
      <c r="CM849" s="12">
        <v>1</v>
      </c>
      <c r="CN849" s="44">
        <v>9.9999999999999995E-21</v>
      </c>
      <c r="CO849" s="12">
        <v>1</v>
      </c>
      <c r="CP849" s="44">
        <v>9.9999999999999995E-21</v>
      </c>
      <c r="CQ849" s="12">
        <v>1</v>
      </c>
      <c r="CR849" s="44">
        <v>9.9999999999999995E-21</v>
      </c>
      <c r="CS849" s="12">
        <v>1.006702</v>
      </c>
      <c r="CT849" s="12">
        <v>1.1169000000000001E-3</v>
      </c>
      <c r="CU849" s="12">
        <v>1.7904900000000001E-2</v>
      </c>
      <c r="CV849" s="12">
        <v>4.4828999999999997E-3</v>
      </c>
      <c r="CW849" s="12">
        <v>0.45978869999999999</v>
      </c>
      <c r="CX849" s="12">
        <v>0.1636466</v>
      </c>
      <c r="CY849" s="12">
        <v>3.3250799999999997E-2</v>
      </c>
      <c r="CZ849" s="12">
        <v>4.4196000000000001E-3</v>
      </c>
      <c r="DA849" s="12">
        <v>1.2463999999999999E-2</v>
      </c>
      <c r="DB849" s="12">
        <v>2.0642E-3</v>
      </c>
      <c r="DC849" s="12">
        <v>4.6629499999999997E-2</v>
      </c>
      <c r="DD849" s="12">
        <v>1.8071999999999999E-3</v>
      </c>
      <c r="DE849" s="12">
        <v>3.9642000000000002E-3</v>
      </c>
      <c r="DF849" s="12">
        <v>8.0320000000000001E-4</v>
      </c>
      <c r="DG849" s="12">
        <v>2.0685999999999999E-3</v>
      </c>
      <c r="DH849" s="12">
        <v>4.2099999999999999E-4</v>
      </c>
      <c r="DI849" s="12">
        <v>0.21776100000000001</v>
      </c>
      <c r="DJ849" s="12">
        <v>1.57506E-2</v>
      </c>
      <c r="DK849" s="12">
        <v>1.3871700000000001E-2</v>
      </c>
      <c r="DL849" s="12">
        <v>3.0871300000000001E-2</v>
      </c>
      <c r="DM849" s="12">
        <v>2.7188500000000001E-2</v>
      </c>
      <c r="DN849" s="12">
        <v>1.2328E-3</v>
      </c>
      <c r="DO849" s="44">
        <v>1.259549E-7</v>
      </c>
      <c r="DP849" s="12">
        <v>1.85285E-2</v>
      </c>
      <c r="DQ849" s="12">
        <v>3.4857999999999998E-3</v>
      </c>
      <c r="DR849" s="12">
        <v>5.7176020000000003</v>
      </c>
      <c r="DS849" s="12">
        <v>8.8969800000000002E-2</v>
      </c>
      <c r="DT849" s="12">
        <v>5.0999340000000002</v>
      </c>
      <c r="DU849" s="12">
        <v>0.15147240000000001</v>
      </c>
      <c r="DV849" s="12">
        <v>89.318960000000004</v>
      </c>
      <c r="DW849" s="12">
        <v>2.816665</v>
      </c>
      <c r="DX849" s="12">
        <v>35.007890000000003</v>
      </c>
      <c r="DY849" s="12">
        <v>1.0298849999999999</v>
      </c>
      <c r="DZ849" s="12">
        <v>1.029936</v>
      </c>
      <c r="EA849" s="12">
        <v>0.90661210000000003</v>
      </c>
      <c r="EB849" s="12">
        <v>0</v>
      </c>
      <c r="EC849" s="44">
        <v>1.079211E-16</v>
      </c>
      <c r="ED849" s="44">
        <v>6.1704969999999999E-16</v>
      </c>
      <c r="EE849" s="12" t="s">
        <v>1521</v>
      </c>
      <c r="EF849" s="12">
        <v>3.7861000000000001E-3</v>
      </c>
      <c r="EG849" s="44">
        <v>1.1213E-6</v>
      </c>
      <c r="EH849" s="12">
        <v>2.041118</v>
      </c>
      <c r="EI849" s="12">
        <v>1.0002549999999999</v>
      </c>
      <c r="EJ849" s="12">
        <v>7.5799999999999999E-4</v>
      </c>
      <c r="EK849" s="44">
        <v>6.9999999999999999E-6</v>
      </c>
      <c r="EL849" s="12">
        <v>4.0000000000000003E-5</v>
      </c>
      <c r="EM849" s="12">
        <v>2.0000000000000002E-5</v>
      </c>
      <c r="EN849" s="12">
        <v>2.8600000000000001E-4</v>
      </c>
      <c r="EO849" s="44">
        <v>4.9999999999999998E-7</v>
      </c>
      <c r="EP849" s="12">
        <v>1.2710000000000001E-2</v>
      </c>
      <c r="EQ849" s="12">
        <v>4.0000000000000003E-5</v>
      </c>
      <c r="ER849" s="12">
        <v>7.8700000000000003E-3</v>
      </c>
      <c r="ES849" s="12">
        <v>5.8E-4</v>
      </c>
      <c r="ET849" s="12">
        <v>0</v>
      </c>
      <c r="EU849" s="12">
        <v>0</v>
      </c>
      <c r="EV849" s="12">
        <v>250</v>
      </c>
      <c r="EW849" s="12">
        <v>0</v>
      </c>
      <c r="EX849" s="12">
        <v>1.96</v>
      </c>
      <c r="EY849" s="12">
        <v>0</v>
      </c>
      <c r="EZ849" s="12">
        <v>5.79905E-2</v>
      </c>
      <c r="FA849" s="12">
        <v>4.1550700000000003E-2</v>
      </c>
      <c r="FB849" s="12">
        <v>12.34099</v>
      </c>
      <c r="FC849" s="12">
        <v>0.16422300000000001</v>
      </c>
      <c r="FD849" s="12">
        <v>2.1584210000000001</v>
      </c>
      <c r="FE849" s="12">
        <v>1.74092E-2</v>
      </c>
      <c r="FF849" s="12">
        <v>3.9992300000000001E-2</v>
      </c>
      <c r="FG849" s="12">
        <v>7.5169E-3</v>
      </c>
      <c r="FH849" s="12">
        <v>3.3996499999999999E-2</v>
      </c>
      <c r="FI849" s="12">
        <v>2.99397E-2</v>
      </c>
      <c r="FJ849" s="12">
        <v>4.4650000000000002E-3</v>
      </c>
      <c r="FK849" s="12">
        <v>9.0810000000000001E-4</v>
      </c>
      <c r="FL849" s="12">
        <v>3.615E-4</v>
      </c>
      <c r="FM849" s="12">
        <v>20.429279999999999</v>
      </c>
      <c r="FN849" s="12">
        <v>0.1751375</v>
      </c>
      <c r="FO849" s="12">
        <v>1.5582180000000001</v>
      </c>
      <c r="FP849" s="12">
        <v>20.401700000000002</v>
      </c>
      <c r="FQ849" s="12">
        <v>0.99709020000000004</v>
      </c>
      <c r="FR849" s="12">
        <v>5.5801799999999999E-2</v>
      </c>
      <c r="FS849" s="44">
        <v>5.4629999999999996E-10</v>
      </c>
      <c r="FT849" s="44">
        <v>5.8099999999999998E-11</v>
      </c>
      <c r="FU849" s="12">
        <v>0</v>
      </c>
      <c r="FV849" s="44">
        <v>4.962E-10</v>
      </c>
      <c r="FW849" s="12">
        <v>1.975E-2</v>
      </c>
      <c r="FX849" s="44">
        <v>5.4629999999999996E-10</v>
      </c>
      <c r="FY849" s="44">
        <v>7.0679999999999999E-6</v>
      </c>
      <c r="FZ849" s="44">
        <v>5.5304999999999997E-10</v>
      </c>
      <c r="GA849" s="44">
        <v>6.3080000000000001E-9</v>
      </c>
      <c r="GB849" s="44">
        <v>5.5430000000000004E-10</v>
      </c>
      <c r="GC849" s="12">
        <v>1.167E-2</v>
      </c>
      <c r="GD849" s="12">
        <v>0</v>
      </c>
      <c r="GE849" s="12">
        <v>295.5</v>
      </c>
      <c r="GF849" s="12">
        <v>0.1</v>
      </c>
      <c r="GG849" s="12">
        <v>1575</v>
      </c>
      <c r="GH849" s="12">
        <v>2</v>
      </c>
      <c r="GI849" s="12">
        <v>1.2710000000000001E-2</v>
      </c>
      <c r="GJ849" s="12">
        <v>5.4308000000000004E-3</v>
      </c>
    </row>
    <row r="850" spans="1:192" s="12" customFormat="1" ht="12">
      <c r="A850" s="31"/>
      <c r="B850" s="32" t="s">
        <v>1687</v>
      </c>
      <c r="C850" s="32">
        <v>2.5</v>
      </c>
      <c r="D850" s="40">
        <v>5.2650860000000002</v>
      </c>
      <c r="E850" s="33">
        <v>7.7257000000000003E-3</v>
      </c>
      <c r="F850" s="33">
        <v>0.49189999999999995</v>
      </c>
      <c r="G850" s="34">
        <v>0.78834620048278081</v>
      </c>
      <c r="H850" s="45">
        <v>66.039841050001939</v>
      </c>
      <c r="I850" s="36">
        <v>97.248450000000005</v>
      </c>
      <c r="J850" s="42">
        <v>35.093940000000003</v>
      </c>
      <c r="K850" s="42">
        <v>0.1159839</v>
      </c>
      <c r="L850" s="12">
        <v>1.2859E-3</v>
      </c>
      <c r="T850" s="12" t="s">
        <v>811</v>
      </c>
      <c r="U850" s="12" t="s">
        <v>693</v>
      </c>
      <c r="V850" s="12">
        <v>37</v>
      </c>
      <c r="W850" s="43">
        <v>43228</v>
      </c>
      <c r="X850" s="12">
        <v>5.7833329999999998</v>
      </c>
      <c r="Y850" s="44">
        <v>3608603000</v>
      </c>
      <c r="Z850" s="12" t="s">
        <v>1476</v>
      </c>
      <c r="AA850" s="12" t="s">
        <v>1517</v>
      </c>
      <c r="AB850" s="12">
        <v>12</v>
      </c>
      <c r="AC850" s="12" t="s">
        <v>1518</v>
      </c>
      <c r="AE850" s="12" t="s">
        <v>1454</v>
      </c>
      <c r="AF850" s="12">
        <v>7.875</v>
      </c>
      <c r="AG850" s="12" t="s">
        <v>1528</v>
      </c>
      <c r="AH850" s="12" t="s">
        <v>1520</v>
      </c>
      <c r="AI850" s="12" t="s">
        <v>1464</v>
      </c>
      <c r="AJ850" s="12">
        <v>1</v>
      </c>
      <c r="AK850" s="12" t="s">
        <v>1458</v>
      </c>
      <c r="AL850" s="12">
        <v>1</v>
      </c>
      <c r="AM850" s="12" t="s">
        <v>1459</v>
      </c>
      <c r="AN850" s="12">
        <v>2.5</v>
      </c>
      <c r="AO850" s="12">
        <v>0</v>
      </c>
      <c r="AP850" s="12">
        <v>0</v>
      </c>
      <c r="AQ850" s="12">
        <v>0</v>
      </c>
      <c r="AR850" s="12">
        <v>0</v>
      </c>
      <c r="AS850" s="12">
        <v>30</v>
      </c>
      <c r="AT850" s="12">
        <v>30</v>
      </c>
      <c r="AU850" s="12">
        <v>66</v>
      </c>
      <c r="AX850" s="12">
        <v>0</v>
      </c>
      <c r="AY850" s="12">
        <v>3.6001000000000002E-3</v>
      </c>
      <c r="AZ850" s="12">
        <v>2.0069500000000001E-2</v>
      </c>
      <c r="BA850" s="12">
        <v>83.014690000000002</v>
      </c>
      <c r="BB850" s="12">
        <v>5.4304400000000003E-2</v>
      </c>
      <c r="BC850" s="12">
        <v>15.762269999999999</v>
      </c>
      <c r="BD850" s="12">
        <v>2.4149500000000001E-2</v>
      </c>
      <c r="BE850" s="12">
        <v>0.23616290000000001</v>
      </c>
      <c r="BF850" s="12">
        <v>1.0729499999999999E-2</v>
      </c>
      <c r="BG850" s="12">
        <v>5.2486999999999999E-2</v>
      </c>
      <c r="BH850" s="12">
        <v>1.6233600000000001E-2</v>
      </c>
      <c r="BI850" s="12">
        <v>7.7555000000000002E-3</v>
      </c>
      <c r="BJ850" s="12">
        <v>7.8640000000000003E-4</v>
      </c>
      <c r="BK850" s="12">
        <v>2.0055099999999999E-2</v>
      </c>
      <c r="BL850" s="12">
        <v>1.8915000000000001E-2</v>
      </c>
      <c r="BM850" s="12">
        <v>83.671260000000004</v>
      </c>
      <c r="BN850" s="12">
        <v>3.0858400000000001E-2</v>
      </c>
      <c r="BO850" s="12">
        <v>15.7956</v>
      </c>
      <c r="BP850" s="12">
        <v>2.3394499999999999E-2</v>
      </c>
      <c r="BQ850" s="12">
        <v>0.2433794</v>
      </c>
      <c r="BR850" s="12">
        <v>1.0654800000000001E-2</v>
      </c>
      <c r="BS850" s="12">
        <v>0.1004679</v>
      </c>
      <c r="BT850" s="12">
        <v>1.6082099999999998E-2</v>
      </c>
      <c r="BU850" s="12">
        <v>1.2624700000000001E-2</v>
      </c>
      <c r="BV850" s="12">
        <v>7.6340000000000002E-4</v>
      </c>
      <c r="BW850" s="12">
        <v>1</v>
      </c>
      <c r="BX850" s="12">
        <v>0</v>
      </c>
      <c r="BY850" s="12">
        <v>1</v>
      </c>
      <c r="BZ850" s="12">
        <v>0</v>
      </c>
      <c r="CA850" s="12">
        <v>1</v>
      </c>
      <c r="CB850" s="12">
        <v>0</v>
      </c>
      <c r="CC850" s="12">
        <v>1</v>
      </c>
      <c r="CD850" s="12">
        <v>0</v>
      </c>
      <c r="CE850" s="12">
        <v>1</v>
      </c>
      <c r="CF850" s="12">
        <v>0</v>
      </c>
      <c r="CG850" s="12">
        <v>1</v>
      </c>
      <c r="CH850" s="12">
        <v>0</v>
      </c>
      <c r="CI850" s="12">
        <v>1</v>
      </c>
      <c r="CJ850" s="44">
        <v>9.9999999999999995E-21</v>
      </c>
      <c r="CK850" s="12">
        <v>1</v>
      </c>
      <c r="CL850" s="12">
        <v>0</v>
      </c>
      <c r="CM850" s="12">
        <v>1</v>
      </c>
      <c r="CN850" s="44">
        <v>9.9999999999999995E-21</v>
      </c>
      <c r="CO850" s="12">
        <v>1</v>
      </c>
      <c r="CP850" s="44">
        <v>9.9999999999999995E-21</v>
      </c>
      <c r="CQ850" s="12">
        <v>1</v>
      </c>
      <c r="CR850" s="44">
        <v>9.9999999999999995E-21</v>
      </c>
      <c r="CS850" s="12">
        <v>1.0070429999999999</v>
      </c>
      <c r="CT850" s="12">
        <v>1.2859E-3</v>
      </c>
      <c r="CU850" s="12">
        <v>1.6454900000000001E-2</v>
      </c>
      <c r="CV850" s="12">
        <v>6.7089000000000003E-3</v>
      </c>
      <c r="CW850" s="12">
        <v>0.65656320000000001</v>
      </c>
      <c r="CX850" s="12">
        <v>4.4684799999999997E-2</v>
      </c>
      <c r="CY850" s="12">
        <v>3.3333599999999998E-2</v>
      </c>
      <c r="CZ850" s="12">
        <v>5.9914E-3</v>
      </c>
      <c r="DA850" s="12">
        <v>7.2166000000000001E-3</v>
      </c>
      <c r="DB850" s="12">
        <v>1.2631999999999999E-3</v>
      </c>
      <c r="DC850" s="12">
        <v>4.79809E-2</v>
      </c>
      <c r="DD850" s="12">
        <v>2.2120999999999998E-3</v>
      </c>
      <c r="DE850" s="12">
        <v>4.9233999999999997E-3</v>
      </c>
      <c r="DF850" s="12">
        <v>1.649E-4</v>
      </c>
      <c r="DG850" s="12">
        <v>4.9189999999999998E-4</v>
      </c>
      <c r="DH850" s="12">
        <v>4.99E-5</v>
      </c>
      <c r="DI850" s="12">
        <v>0.44920389999999999</v>
      </c>
      <c r="DJ850" s="12">
        <v>7.7257000000000003E-3</v>
      </c>
      <c r="DK850" s="12">
        <v>2.3895000000000001E-3</v>
      </c>
      <c r="DL850" s="12">
        <v>1.51424E-2</v>
      </c>
      <c r="DM850" s="12">
        <v>4.6833999999999999E-3</v>
      </c>
      <c r="DN850" s="12">
        <v>4.9399999999999997E-4</v>
      </c>
      <c r="DO850" s="44">
        <v>2.1696689999999999E-8</v>
      </c>
      <c r="DP850" s="12">
        <v>1.49783E-2</v>
      </c>
      <c r="DQ850" s="12">
        <v>6.8090000000000002E-4</v>
      </c>
      <c r="DR850" s="12">
        <v>5.2650860000000002</v>
      </c>
      <c r="DS850" s="12">
        <v>8.7711999999999998E-3</v>
      </c>
      <c r="DT850" s="12">
        <v>5.1125910000000001</v>
      </c>
      <c r="DU850" s="12">
        <v>1.7059399999999999E-2</v>
      </c>
      <c r="DV850" s="12">
        <v>97.248450000000005</v>
      </c>
      <c r="DW850" s="12">
        <v>0.29529260000000002</v>
      </c>
      <c r="DX850" s="12">
        <v>35.093940000000003</v>
      </c>
      <c r="DY850" s="12">
        <v>0.1159839</v>
      </c>
      <c r="DZ850" s="12">
        <v>0.1164398</v>
      </c>
      <c r="EA850" s="12">
        <v>0</v>
      </c>
      <c r="EB850" s="12">
        <v>0</v>
      </c>
      <c r="EC850" s="44">
        <v>7.8835080000000003E-16</v>
      </c>
      <c r="ED850" s="44">
        <v>4.1507350000000002E-15</v>
      </c>
      <c r="EE850" s="12" t="s">
        <v>1521</v>
      </c>
      <c r="EF850" s="12">
        <v>3.7861000000000001E-3</v>
      </c>
      <c r="EG850" s="44">
        <v>1.1213E-6</v>
      </c>
      <c r="EH850" s="12">
        <v>2.3208009999999999</v>
      </c>
      <c r="EI850" s="12">
        <v>1.0003010000000001</v>
      </c>
      <c r="EJ850" s="12">
        <v>7.5799999999999999E-4</v>
      </c>
      <c r="EK850" s="44">
        <v>6.9999999999999999E-6</v>
      </c>
      <c r="EL850" s="12">
        <v>4.0000000000000003E-5</v>
      </c>
      <c r="EM850" s="12">
        <v>2.0000000000000002E-5</v>
      </c>
      <c r="EN850" s="12">
        <v>2.8600000000000001E-4</v>
      </c>
      <c r="EO850" s="44">
        <v>4.9999999999999998E-7</v>
      </c>
      <c r="EP850" s="12">
        <v>1.2710000000000001E-2</v>
      </c>
      <c r="EQ850" s="12">
        <v>4.0000000000000003E-5</v>
      </c>
      <c r="ER850" s="12">
        <v>7.8700000000000003E-3</v>
      </c>
      <c r="ES850" s="12">
        <v>5.8E-4</v>
      </c>
      <c r="ET850" s="12">
        <v>0</v>
      </c>
      <c r="EU850" s="12">
        <v>0</v>
      </c>
      <c r="EV850" s="12">
        <v>250</v>
      </c>
      <c r="EW850" s="12">
        <v>0</v>
      </c>
      <c r="EX850" s="12">
        <v>1.96</v>
      </c>
      <c r="EY850" s="12">
        <v>0</v>
      </c>
      <c r="EZ850" s="12">
        <v>3.6001000000000002E-3</v>
      </c>
      <c r="FA850" s="12">
        <v>2.0069500000000001E-2</v>
      </c>
      <c r="FB850" s="12">
        <v>83.014690000000002</v>
      </c>
      <c r="FC850" s="12">
        <v>5.4304400000000003E-2</v>
      </c>
      <c r="FD850" s="12">
        <v>15.76702</v>
      </c>
      <c r="FE850" s="12">
        <v>2.4156799999999999E-2</v>
      </c>
      <c r="FF850" s="12">
        <v>0.23616290000000001</v>
      </c>
      <c r="FG850" s="12">
        <v>1.0729499999999999E-2</v>
      </c>
      <c r="FH850" s="12">
        <v>0.1218118</v>
      </c>
      <c r="FI850" s="12">
        <v>3.7674899999999997E-2</v>
      </c>
      <c r="FJ850" s="12">
        <v>7.7555000000000002E-3</v>
      </c>
      <c r="FK850" s="12">
        <v>7.8640000000000003E-4</v>
      </c>
      <c r="FL850" s="12">
        <v>9.31E-5</v>
      </c>
      <c r="FM850" s="12">
        <v>10.18988</v>
      </c>
      <c r="FN850" s="12">
        <v>0.19021360000000001</v>
      </c>
      <c r="FO850" s="12">
        <v>0.16684209999999999</v>
      </c>
      <c r="FP850" s="12">
        <v>10.19082</v>
      </c>
      <c r="FQ850" s="12">
        <v>0.99986629999999999</v>
      </c>
      <c r="FR850" s="12">
        <v>2.5278000000000002E-3</v>
      </c>
      <c r="FS850" s="44">
        <v>5.4629999999999996E-10</v>
      </c>
      <c r="FT850" s="44">
        <v>5.8099999999999998E-11</v>
      </c>
      <c r="FU850" s="12">
        <v>0</v>
      </c>
      <c r="FV850" s="44">
        <v>4.962E-10</v>
      </c>
      <c r="FW850" s="12">
        <v>1.975E-2</v>
      </c>
      <c r="FX850" s="44">
        <v>5.4629999999999996E-10</v>
      </c>
      <c r="FY850" s="44">
        <v>7.0679999999999999E-6</v>
      </c>
      <c r="FZ850" s="44">
        <v>5.5304999999999997E-10</v>
      </c>
      <c r="GA850" s="44">
        <v>6.3080000000000001E-9</v>
      </c>
      <c r="GB850" s="44">
        <v>5.5430000000000004E-10</v>
      </c>
      <c r="GC850" s="12">
        <v>1.167E-2</v>
      </c>
      <c r="GD850" s="12">
        <v>0</v>
      </c>
      <c r="GE850" s="12">
        <v>295.5</v>
      </c>
      <c r="GF850" s="12">
        <v>0.1</v>
      </c>
      <c r="GG850" s="12">
        <v>1575</v>
      </c>
      <c r="GH850" s="12">
        <v>2</v>
      </c>
      <c r="GI850" s="12">
        <v>1.2710000000000001E-2</v>
      </c>
      <c r="GJ850" s="12">
        <v>2.1762000000000001E-3</v>
      </c>
    </row>
    <row r="851" spans="1:192" s="12" customFormat="1" ht="12">
      <c r="A851" s="31"/>
      <c r="B851" s="32" t="s">
        <v>1619</v>
      </c>
      <c r="C851" s="32">
        <v>4</v>
      </c>
      <c r="D851" s="40">
        <v>5.3012740000000003</v>
      </c>
      <c r="E851" s="33">
        <v>4.7648999999999999E-3</v>
      </c>
      <c r="F851" s="33">
        <v>0.52849999999999997</v>
      </c>
      <c r="G851" s="34">
        <v>0.46932438499550433</v>
      </c>
      <c r="H851" s="45">
        <v>107.07548951709374</v>
      </c>
      <c r="I851" s="36">
        <v>97.057540000000003</v>
      </c>
      <c r="J851" s="42">
        <v>35.264420000000001</v>
      </c>
      <c r="K851" s="42">
        <v>0.2417183</v>
      </c>
      <c r="L851" s="12">
        <v>1.1169000000000001E-3</v>
      </c>
      <c r="T851" s="12" t="s">
        <v>755</v>
      </c>
      <c r="U851" s="12" t="s">
        <v>693</v>
      </c>
      <c r="V851" s="12">
        <v>37</v>
      </c>
      <c r="W851" s="43">
        <v>43222</v>
      </c>
      <c r="X851" s="12">
        <v>0.26666669999999998</v>
      </c>
      <c r="Y851" s="44">
        <v>3608065000</v>
      </c>
      <c r="Z851" s="12" t="s">
        <v>1476</v>
      </c>
      <c r="AA851" s="12" t="s">
        <v>1517</v>
      </c>
      <c r="AB851" s="12">
        <v>12</v>
      </c>
      <c r="AC851" s="12" t="s">
        <v>1518</v>
      </c>
      <c r="AE851" s="12" t="s">
        <v>1454</v>
      </c>
      <c r="AF851" s="12">
        <v>7.875</v>
      </c>
      <c r="AG851" s="12" t="s">
        <v>1526</v>
      </c>
      <c r="AH851" s="12" t="s">
        <v>1520</v>
      </c>
      <c r="AI851" s="12" t="s">
        <v>1467</v>
      </c>
      <c r="AJ851" s="12">
        <v>1</v>
      </c>
      <c r="AK851" s="12" t="s">
        <v>1458</v>
      </c>
      <c r="AL851" s="12">
        <v>1</v>
      </c>
      <c r="AM851" s="12" t="s">
        <v>1459</v>
      </c>
      <c r="AN851" s="12">
        <v>4</v>
      </c>
      <c r="AO851" s="12">
        <v>0</v>
      </c>
      <c r="AP851" s="12">
        <v>0</v>
      </c>
      <c r="AQ851" s="12">
        <v>0</v>
      </c>
      <c r="AR851" s="12">
        <v>0</v>
      </c>
      <c r="AS851" s="12">
        <v>15</v>
      </c>
      <c r="AT851" s="12">
        <v>15</v>
      </c>
      <c r="AU851" s="12">
        <v>185</v>
      </c>
      <c r="AX851" s="12">
        <v>0</v>
      </c>
      <c r="AY851" s="12">
        <v>9.5723699999999995E-2</v>
      </c>
      <c r="AZ851" s="12">
        <v>4.2467900000000003E-2</v>
      </c>
      <c r="BA851" s="12">
        <v>49.760530000000003</v>
      </c>
      <c r="BB851" s="12">
        <v>0.16457340000000001</v>
      </c>
      <c r="BC851" s="12">
        <v>9.3841079999999994</v>
      </c>
      <c r="BD851" s="12">
        <v>2.3949700000000001E-2</v>
      </c>
      <c r="BE851" s="12">
        <v>0.13297410000000001</v>
      </c>
      <c r="BF851" s="12">
        <v>7.3397999999999996E-3</v>
      </c>
      <c r="BG851" s="12">
        <v>2.17948E-2</v>
      </c>
      <c r="BH851" s="12">
        <v>1.39224E-2</v>
      </c>
      <c r="BI851" s="12">
        <v>4.9611000000000004E-3</v>
      </c>
      <c r="BJ851" s="12">
        <v>8.8940000000000004E-4</v>
      </c>
      <c r="BK851" s="12">
        <v>0.1136287</v>
      </c>
      <c r="BL851" s="12">
        <v>4.22306E-2</v>
      </c>
      <c r="BM851" s="12">
        <v>50.077179999999998</v>
      </c>
      <c r="BN851" s="12">
        <v>2.76279E-2</v>
      </c>
      <c r="BO851" s="12">
        <v>9.4173589999999994</v>
      </c>
      <c r="BP851" s="12">
        <v>2.3538400000000001E-2</v>
      </c>
      <c r="BQ851" s="12">
        <v>0.14543809999999999</v>
      </c>
      <c r="BR851" s="12">
        <v>7.0435999999999997E-3</v>
      </c>
      <c r="BS851" s="12">
        <v>6.8424299999999993E-2</v>
      </c>
      <c r="BT851" s="12">
        <v>1.38046E-2</v>
      </c>
      <c r="BU851" s="12">
        <v>8.2976999999999999E-3</v>
      </c>
      <c r="BV851" s="12">
        <v>3.9350000000000002E-4</v>
      </c>
      <c r="BW851" s="12">
        <v>1</v>
      </c>
      <c r="BX851" s="12">
        <v>0</v>
      </c>
      <c r="BY851" s="12">
        <v>1</v>
      </c>
      <c r="BZ851" s="12">
        <v>0</v>
      </c>
      <c r="CA851" s="12">
        <v>1</v>
      </c>
      <c r="CB851" s="12">
        <v>0</v>
      </c>
      <c r="CC851" s="12">
        <v>1</v>
      </c>
      <c r="CD851" s="12">
        <v>0</v>
      </c>
      <c r="CE851" s="12">
        <v>1</v>
      </c>
      <c r="CF851" s="12">
        <v>0</v>
      </c>
      <c r="CG851" s="12">
        <v>1</v>
      </c>
      <c r="CH851" s="12">
        <v>0</v>
      </c>
      <c r="CI851" s="12">
        <v>1</v>
      </c>
      <c r="CJ851" s="44">
        <v>9.9999999999999995E-21</v>
      </c>
      <c r="CK851" s="12">
        <v>1</v>
      </c>
      <c r="CL851" s="12">
        <v>0</v>
      </c>
      <c r="CM851" s="12">
        <v>1</v>
      </c>
      <c r="CN851" s="44">
        <v>9.9999999999999995E-21</v>
      </c>
      <c r="CO851" s="12">
        <v>1</v>
      </c>
      <c r="CP851" s="44">
        <v>9.9999999999999995E-21</v>
      </c>
      <c r="CQ851" s="12">
        <v>1</v>
      </c>
      <c r="CR851" s="44">
        <v>9.9999999999999995E-21</v>
      </c>
      <c r="CS851" s="12">
        <v>1.006702</v>
      </c>
      <c r="CT851" s="12">
        <v>1.1169000000000001E-3</v>
      </c>
      <c r="CU851" s="12">
        <v>1.7904900000000001E-2</v>
      </c>
      <c r="CV851" s="12">
        <v>4.4828999999999997E-3</v>
      </c>
      <c r="CW851" s="12">
        <v>0.31664239999999999</v>
      </c>
      <c r="CX851" s="12">
        <v>0.16223779999999999</v>
      </c>
      <c r="CY851" s="12">
        <v>3.3250799999999997E-2</v>
      </c>
      <c r="CZ851" s="12">
        <v>4.4196000000000001E-3</v>
      </c>
      <c r="DA851" s="12">
        <v>1.2463999999999999E-2</v>
      </c>
      <c r="DB851" s="12">
        <v>2.0642E-3</v>
      </c>
      <c r="DC851" s="12">
        <v>4.6629499999999997E-2</v>
      </c>
      <c r="DD851" s="12">
        <v>1.8071999999999999E-3</v>
      </c>
      <c r="DE851" s="12">
        <v>3.3695999999999999E-3</v>
      </c>
      <c r="DF851" s="12">
        <v>7.9619999999999995E-4</v>
      </c>
      <c r="DG851" s="12">
        <v>5.285E-4</v>
      </c>
      <c r="DH851" s="12">
        <v>9.48E-5</v>
      </c>
      <c r="DI851" s="12">
        <v>0.25783669999999997</v>
      </c>
      <c r="DJ851" s="12">
        <v>4.7648999999999999E-3</v>
      </c>
      <c r="DK851" s="12">
        <v>3.0438000000000002E-3</v>
      </c>
      <c r="DL851" s="12">
        <v>9.3392000000000006E-3</v>
      </c>
      <c r="DM851" s="12">
        <v>5.9658999999999997E-3</v>
      </c>
      <c r="DN851" s="12">
        <v>3.0810000000000001E-4</v>
      </c>
      <c r="DO851" s="44">
        <v>2.7637739999999999E-8</v>
      </c>
      <c r="DP851" s="12">
        <v>1.41665E-2</v>
      </c>
      <c r="DQ851" s="12">
        <v>7.8280000000000005E-4</v>
      </c>
      <c r="DR851" s="12">
        <v>5.3012740000000003</v>
      </c>
      <c r="DS851" s="12">
        <v>2.2146200000000001E-2</v>
      </c>
      <c r="DT851" s="12">
        <v>5.1376670000000004</v>
      </c>
      <c r="DU851" s="12">
        <v>3.5556200000000003E-2</v>
      </c>
      <c r="DV851" s="12">
        <v>97.057540000000003</v>
      </c>
      <c r="DW851" s="12">
        <v>0.70220649999999996</v>
      </c>
      <c r="DX851" s="12">
        <v>35.264420000000001</v>
      </c>
      <c r="DY851" s="12">
        <v>0.2417183</v>
      </c>
      <c r="DZ851" s="12">
        <v>0.2419395</v>
      </c>
      <c r="EA851" s="12">
        <v>0</v>
      </c>
      <c r="EB851" s="12">
        <v>0</v>
      </c>
      <c r="EC851" s="44">
        <v>4.6932609999999999E-16</v>
      </c>
      <c r="ED851" s="44">
        <v>2.4880270000000001E-15</v>
      </c>
      <c r="EE851" s="12" t="s">
        <v>1521</v>
      </c>
      <c r="EF851" s="12">
        <v>3.7861000000000001E-3</v>
      </c>
      <c r="EG851" s="44">
        <v>1.1213E-6</v>
      </c>
      <c r="EH851" s="12">
        <v>2.052127</v>
      </c>
      <c r="EI851" s="12">
        <v>1.000257</v>
      </c>
      <c r="EJ851" s="12">
        <v>7.5799999999999999E-4</v>
      </c>
      <c r="EK851" s="44">
        <v>6.9999999999999999E-6</v>
      </c>
      <c r="EL851" s="12">
        <v>4.0000000000000003E-5</v>
      </c>
      <c r="EM851" s="12">
        <v>2.0000000000000002E-5</v>
      </c>
      <c r="EN851" s="12">
        <v>2.8600000000000001E-4</v>
      </c>
      <c r="EO851" s="44">
        <v>4.9999999999999998E-7</v>
      </c>
      <c r="EP851" s="12">
        <v>1.2710000000000001E-2</v>
      </c>
      <c r="EQ851" s="12">
        <v>4.0000000000000003E-5</v>
      </c>
      <c r="ER851" s="12">
        <v>7.8700000000000003E-3</v>
      </c>
      <c r="ES851" s="12">
        <v>5.8E-4</v>
      </c>
      <c r="ET851" s="12">
        <v>0</v>
      </c>
      <c r="EU851" s="12">
        <v>0</v>
      </c>
      <c r="EV851" s="12">
        <v>250</v>
      </c>
      <c r="EW851" s="12">
        <v>0</v>
      </c>
      <c r="EX851" s="12">
        <v>1.96</v>
      </c>
      <c r="EY851" s="12">
        <v>0</v>
      </c>
      <c r="EZ851" s="12">
        <v>9.5723699999999995E-2</v>
      </c>
      <c r="FA851" s="12">
        <v>4.2467900000000003E-2</v>
      </c>
      <c r="FB851" s="12">
        <v>49.760530000000003</v>
      </c>
      <c r="FC851" s="12">
        <v>0.16457340000000001</v>
      </c>
      <c r="FD851" s="12">
        <v>9.3865230000000004</v>
      </c>
      <c r="FE851" s="12">
        <v>2.3955799999999999E-2</v>
      </c>
      <c r="FF851" s="12">
        <v>0.13297410000000001</v>
      </c>
      <c r="FG851" s="12">
        <v>7.3397999999999996E-3</v>
      </c>
      <c r="FH851" s="12">
        <v>4.47257E-2</v>
      </c>
      <c r="FI851" s="12">
        <v>2.8570499999999999E-2</v>
      </c>
      <c r="FJ851" s="12">
        <v>4.9611000000000004E-3</v>
      </c>
      <c r="FK851" s="12">
        <v>8.8940000000000004E-4</v>
      </c>
      <c r="FL851" s="12">
        <v>9.9599999999999995E-5</v>
      </c>
      <c r="FM851" s="12">
        <v>17.980060000000002</v>
      </c>
      <c r="FN851" s="12">
        <v>0.18891369999999999</v>
      </c>
      <c r="FO851" s="12">
        <v>0.41837489999999999</v>
      </c>
      <c r="FP851" s="12">
        <v>17.978819999999999</v>
      </c>
      <c r="FQ851" s="12">
        <v>0.9997296</v>
      </c>
      <c r="FR851" s="12">
        <v>1.45925E-2</v>
      </c>
      <c r="FS851" s="44">
        <v>5.4629999999999996E-10</v>
      </c>
      <c r="FT851" s="44">
        <v>5.8099999999999998E-11</v>
      </c>
      <c r="FU851" s="12">
        <v>0</v>
      </c>
      <c r="FV851" s="44">
        <v>4.962E-10</v>
      </c>
      <c r="FW851" s="12">
        <v>1.975E-2</v>
      </c>
      <c r="FX851" s="44">
        <v>5.4629999999999996E-10</v>
      </c>
      <c r="FY851" s="44">
        <v>7.0679999999999999E-6</v>
      </c>
      <c r="FZ851" s="44">
        <v>5.5304999999999997E-10</v>
      </c>
      <c r="GA851" s="44">
        <v>6.3080000000000001E-9</v>
      </c>
      <c r="GB851" s="44">
        <v>5.5430000000000004E-10</v>
      </c>
      <c r="GC851" s="12">
        <v>1.167E-2</v>
      </c>
      <c r="GD851" s="12">
        <v>0</v>
      </c>
      <c r="GE851" s="12">
        <v>295.5</v>
      </c>
      <c r="GF851" s="12">
        <v>0.1</v>
      </c>
      <c r="GG851" s="12">
        <v>1575</v>
      </c>
      <c r="GH851" s="12">
        <v>2</v>
      </c>
      <c r="GI851" s="12">
        <v>1.2710000000000001E-2</v>
      </c>
      <c r="GJ851" s="12">
        <v>1.3575E-3</v>
      </c>
    </row>
    <row r="852" spans="1:192" s="12" customFormat="1" ht="12">
      <c r="A852" s="31"/>
      <c r="B852" s="32" t="s">
        <v>1669</v>
      </c>
      <c r="C852" s="32">
        <v>2.5</v>
      </c>
      <c r="D852" s="40">
        <v>5.3908040000000002</v>
      </c>
      <c r="E852" s="33">
        <v>6.6280000000000002E-3</v>
      </c>
      <c r="F852" s="33">
        <v>0.82650000000000001</v>
      </c>
      <c r="G852" s="34">
        <v>1.0123729187640784</v>
      </c>
      <c r="H852" s="45">
        <v>76.977066988533494</v>
      </c>
      <c r="I852" s="36">
        <v>95.474410000000006</v>
      </c>
      <c r="J852" s="34">
        <v>35.275869999999998</v>
      </c>
      <c r="K852" s="34">
        <v>9.0262499999999996E-2</v>
      </c>
      <c r="L852" s="12">
        <v>1.2859E-3</v>
      </c>
      <c r="T852" s="12" t="s">
        <v>790</v>
      </c>
      <c r="U852" s="12" t="s">
        <v>693</v>
      </c>
      <c r="V852" s="12">
        <v>37</v>
      </c>
      <c r="W852" s="43">
        <v>43228</v>
      </c>
      <c r="X852" s="12">
        <v>3.3333330000000001</v>
      </c>
      <c r="Y852" s="44">
        <v>3608594000</v>
      </c>
      <c r="Z852" s="12" t="s">
        <v>1476</v>
      </c>
      <c r="AA852" s="12" t="s">
        <v>1517</v>
      </c>
      <c r="AB852" s="12">
        <v>12</v>
      </c>
      <c r="AC852" s="12" t="s">
        <v>1518</v>
      </c>
      <c r="AE852" s="12" t="s">
        <v>1454</v>
      </c>
      <c r="AF852" s="12">
        <v>7.875</v>
      </c>
      <c r="AG852" s="12" t="s">
        <v>1528</v>
      </c>
      <c r="AH852" s="12" t="s">
        <v>1520</v>
      </c>
      <c r="AI852" s="12" t="s">
        <v>1464</v>
      </c>
      <c r="AJ852" s="12">
        <v>1</v>
      </c>
      <c r="AK852" s="12" t="s">
        <v>1458</v>
      </c>
      <c r="AL852" s="12">
        <v>1</v>
      </c>
      <c r="AM852" s="12" t="s">
        <v>1459</v>
      </c>
      <c r="AN852" s="12">
        <v>2.5</v>
      </c>
      <c r="AO852" s="12">
        <v>0</v>
      </c>
      <c r="AP852" s="12">
        <v>0</v>
      </c>
      <c r="AQ852" s="12">
        <v>0</v>
      </c>
      <c r="AR852" s="12">
        <v>0</v>
      </c>
      <c r="AS852" s="12">
        <v>30</v>
      </c>
      <c r="AT852" s="12">
        <v>30</v>
      </c>
      <c r="AU852" s="12">
        <v>45</v>
      </c>
      <c r="AX852" s="12">
        <v>0</v>
      </c>
      <c r="AY852" s="12">
        <v>5.6516400000000001E-2</v>
      </c>
      <c r="AZ852" s="12">
        <v>1.53746E-2</v>
      </c>
      <c r="BA852" s="12">
        <v>109.15049999999999</v>
      </c>
      <c r="BB852" s="12">
        <v>5.5330600000000001E-2</v>
      </c>
      <c r="BC852" s="12">
        <v>20.24146</v>
      </c>
      <c r="BD852" s="12">
        <v>2.8403899999999999E-2</v>
      </c>
      <c r="BE852" s="12">
        <v>0.3079866</v>
      </c>
      <c r="BF852" s="12">
        <v>1.1745E-2</v>
      </c>
      <c r="BG852" s="12">
        <v>5.7941300000000001E-2</v>
      </c>
      <c r="BH852" s="12">
        <v>1.7691599999999998E-2</v>
      </c>
      <c r="BI852" s="12">
        <v>1.6733600000000001E-2</v>
      </c>
      <c r="BJ852" s="12">
        <v>7.3890000000000002E-4</v>
      </c>
      <c r="BK852" s="12">
        <v>7.2971400000000006E-2</v>
      </c>
      <c r="BL852" s="12">
        <v>1.38336E-2</v>
      </c>
      <c r="BM852" s="12">
        <v>109.8682</v>
      </c>
      <c r="BN852" s="12">
        <v>3.6598899999999997E-2</v>
      </c>
      <c r="BO852" s="12">
        <v>20.274789999999999</v>
      </c>
      <c r="BP852" s="12">
        <v>2.7764799999999999E-2</v>
      </c>
      <c r="BQ852" s="12">
        <v>0.31520310000000001</v>
      </c>
      <c r="BR852" s="12">
        <v>1.16769E-2</v>
      </c>
      <c r="BS852" s="12">
        <v>0.10592219999999999</v>
      </c>
      <c r="BT852" s="12">
        <v>1.7552700000000001E-2</v>
      </c>
      <c r="BU852" s="12">
        <v>2.154E-2</v>
      </c>
      <c r="BV852" s="12">
        <v>7.1469999999999997E-4</v>
      </c>
      <c r="BW852" s="12">
        <v>1</v>
      </c>
      <c r="BX852" s="12">
        <v>0</v>
      </c>
      <c r="BY852" s="12">
        <v>1</v>
      </c>
      <c r="BZ852" s="12">
        <v>0</v>
      </c>
      <c r="CA852" s="12">
        <v>1</v>
      </c>
      <c r="CB852" s="12">
        <v>0</v>
      </c>
      <c r="CC852" s="12">
        <v>1</v>
      </c>
      <c r="CD852" s="12">
        <v>0</v>
      </c>
      <c r="CE852" s="12">
        <v>1</v>
      </c>
      <c r="CF852" s="12">
        <v>0</v>
      </c>
      <c r="CG852" s="12">
        <v>1</v>
      </c>
      <c r="CH852" s="12">
        <v>0</v>
      </c>
      <c r="CI852" s="12">
        <v>1</v>
      </c>
      <c r="CJ852" s="44">
        <v>9.9999999999999995E-21</v>
      </c>
      <c r="CK852" s="12">
        <v>1</v>
      </c>
      <c r="CL852" s="12">
        <v>0</v>
      </c>
      <c r="CM852" s="12">
        <v>1</v>
      </c>
      <c r="CN852" s="44">
        <v>9.9999999999999995E-21</v>
      </c>
      <c r="CO852" s="12">
        <v>1</v>
      </c>
      <c r="CP852" s="44">
        <v>9.9999999999999995E-21</v>
      </c>
      <c r="CQ852" s="12">
        <v>1</v>
      </c>
      <c r="CR852" s="44">
        <v>9.9999999999999995E-21</v>
      </c>
      <c r="CS852" s="12">
        <v>1.0070429999999999</v>
      </c>
      <c r="CT852" s="12">
        <v>1.2859E-3</v>
      </c>
      <c r="CU852" s="12">
        <v>1.6454900000000001E-2</v>
      </c>
      <c r="CV852" s="12">
        <v>6.7089000000000003E-3</v>
      </c>
      <c r="CW852" s="12">
        <v>0.71768449999999995</v>
      </c>
      <c r="CX852" s="12">
        <v>4.1496900000000003E-2</v>
      </c>
      <c r="CY852" s="12">
        <v>3.3333599999999998E-2</v>
      </c>
      <c r="CZ852" s="12">
        <v>5.9914E-3</v>
      </c>
      <c r="DA852" s="12">
        <v>7.2166000000000001E-3</v>
      </c>
      <c r="DB852" s="12">
        <v>1.2631999999999999E-3</v>
      </c>
      <c r="DC852" s="12">
        <v>4.79809E-2</v>
      </c>
      <c r="DD852" s="12">
        <v>2.2120999999999998E-3</v>
      </c>
      <c r="DE852" s="12">
        <v>4.9233999999999997E-3</v>
      </c>
      <c r="DF852" s="12">
        <v>1.649E-4</v>
      </c>
      <c r="DG852" s="12">
        <v>8.2649999999999998E-4</v>
      </c>
      <c r="DH852" s="12">
        <v>3.65E-5</v>
      </c>
      <c r="DI852" s="12">
        <v>0.2293656</v>
      </c>
      <c r="DJ852" s="12">
        <v>6.6280000000000002E-3</v>
      </c>
      <c r="DK852" s="12">
        <v>2.0238000000000001E-3</v>
      </c>
      <c r="DL852" s="12">
        <v>1.29908E-2</v>
      </c>
      <c r="DM852" s="12">
        <v>3.9665999999999998E-3</v>
      </c>
      <c r="DN852" s="12">
        <v>5.3260000000000004E-4</v>
      </c>
      <c r="DO852" s="44">
        <v>1.837588E-8</v>
      </c>
      <c r="DP852" s="12">
        <v>1.52111E-2</v>
      </c>
      <c r="DQ852" s="12">
        <v>5.8049999999999996E-4</v>
      </c>
      <c r="DR852" s="12">
        <v>5.3908040000000002</v>
      </c>
      <c r="DS852" s="12">
        <v>8.0430999999999992E-3</v>
      </c>
      <c r="DT852" s="12">
        <v>5.1393500000000003</v>
      </c>
      <c r="DU852" s="12">
        <v>1.3277499999999999E-2</v>
      </c>
      <c r="DV852" s="12">
        <v>95.474410000000006</v>
      </c>
      <c r="DW852" s="12">
        <v>0.21280979999999999</v>
      </c>
      <c r="DX852" s="12">
        <v>35.275869999999998</v>
      </c>
      <c r="DY852" s="12">
        <v>9.0262499999999996E-2</v>
      </c>
      <c r="DZ852" s="12">
        <v>9.0853699999999996E-2</v>
      </c>
      <c r="EA852" s="12">
        <v>0</v>
      </c>
      <c r="EB852" s="12">
        <v>0</v>
      </c>
      <c r="EC852" s="44">
        <v>1.012377E-15</v>
      </c>
      <c r="ED852" s="44">
        <v>5.4575269999999999E-15</v>
      </c>
      <c r="EE852" s="12" t="s">
        <v>1521</v>
      </c>
      <c r="EF852" s="12">
        <v>3.7861000000000001E-3</v>
      </c>
      <c r="EG852" s="44">
        <v>1.1213E-6</v>
      </c>
      <c r="EH852" s="12">
        <v>2.3161320000000001</v>
      </c>
      <c r="EI852" s="12">
        <v>1.0003010000000001</v>
      </c>
      <c r="EJ852" s="12">
        <v>7.5799999999999999E-4</v>
      </c>
      <c r="EK852" s="44">
        <v>6.9999999999999999E-6</v>
      </c>
      <c r="EL852" s="12">
        <v>4.0000000000000003E-5</v>
      </c>
      <c r="EM852" s="12">
        <v>2.0000000000000002E-5</v>
      </c>
      <c r="EN852" s="12">
        <v>2.8600000000000001E-4</v>
      </c>
      <c r="EO852" s="44">
        <v>4.9999999999999998E-7</v>
      </c>
      <c r="EP852" s="12">
        <v>1.2710000000000001E-2</v>
      </c>
      <c r="EQ852" s="12">
        <v>4.0000000000000003E-5</v>
      </c>
      <c r="ER852" s="12">
        <v>7.8700000000000003E-3</v>
      </c>
      <c r="ES852" s="12">
        <v>5.8E-4</v>
      </c>
      <c r="ET852" s="12">
        <v>0</v>
      </c>
      <c r="EU852" s="12">
        <v>0</v>
      </c>
      <c r="EV852" s="12">
        <v>250</v>
      </c>
      <c r="EW852" s="12">
        <v>0</v>
      </c>
      <c r="EX852" s="12">
        <v>1.96</v>
      </c>
      <c r="EY852" s="12">
        <v>0</v>
      </c>
      <c r="EZ852" s="12">
        <v>5.6516400000000001E-2</v>
      </c>
      <c r="FA852" s="12">
        <v>1.53746E-2</v>
      </c>
      <c r="FB852" s="12">
        <v>109.15049999999999</v>
      </c>
      <c r="FC852" s="12">
        <v>5.5330600000000001E-2</v>
      </c>
      <c r="FD852" s="12">
        <v>20.247540000000001</v>
      </c>
      <c r="FE852" s="12">
        <v>2.8412400000000001E-2</v>
      </c>
      <c r="FF852" s="12">
        <v>0.3079866</v>
      </c>
      <c r="FG852" s="12">
        <v>1.1745E-2</v>
      </c>
      <c r="FH852" s="12">
        <v>0.13419980000000001</v>
      </c>
      <c r="FI852" s="12">
        <v>4.0976100000000001E-2</v>
      </c>
      <c r="FJ852" s="12">
        <v>1.6733600000000001E-2</v>
      </c>
      <c r="FK852" s="12">
        <v>7.3890000000000002E-4</v>
      </c>
      <c r="FL852" s="12">
        <v>1.5320000000000001E-4</v>
      </c>
      <c r="FM852" s="12">
        <v>4.4273110000000004</v>
      </c>
      <c r="FN852" s="12">
        <v>0.1857714</v>
      </c>
      <c r="FO852" s="12">
        <v>0.14941979999999999</v>
      </c>
      <c r="FP852" s="12">
        <v>4.4292360000000004</v>
      </c>
      <c r="FQ852" s="12">
        <v>0.99943230000000005</v>
      </c>
      <c r="FR852" s="12">
        <v>3.901E-3</v>
      </c>
      <c r="FS852" s="44">
        <v>5.4629999999999996E-10</v>
      </c>
      <c r="FT852" s="44">
        <v>5.8099999999999998E-11</v>
      </c>
      <c r="FU852" s="12">
        <v>0</v>
      </c>
      <c r="FV852" s="44">
        <v>4.962E-10</v>
      </c>
      <c r="FW852" s="12">
        <v>1.975E-2</v>
      </c>
      <c r="FX852" s="44">
        <v>5.4629999999999996E-10</v>
      </c>
      <c r="FY852" s="44">
        <v>7.0679999999999999E-6</v>
      </c>
      <c r="FZ852" s="44">
        <v>5.5304999999999997E-10</v>
      </c>
      <c r="GA852" s="44">
        <v>6.3080000000000001E-9</v>
      </c>
      <c r="GB852" s="44">
        <v>5.5430000000000004E-10</v>
      </c>
      <c r="GC852" s="12">
        <v>1.167E-2</v>
      </c>
      <c r="GD852" s="12">
        <v>0</v>
      </c>
      <c r="GE852" s="12">
        <v>295.5</v>
      </c>
      <c r="GF852" s="12">
        <v>0.1</v>
      </c>
      <c r="GG852" s="12">
        <v>1575</v>
      </c>
      <c r="GH852" s="12">
        <v>2</v>
      </c>
      <c r="GI852" s="12">
        <v>1.2710000000000001E-2</v>
      </c>
      <c r="GJ852" s="12">
        <v>2.3462000000000001E-3</v>
      </c>
    </row>
    <row r="853" spans="1:192" s="12" customFormat="1" ht="12">
      <c r="A853" s="31"/>
      <c r="B853" s="32" t="s">
        <v>1585</v>
      </c>
      <c r="C853" s="32">
        <v>4</v>
      </c>
      <c r="D853" s="40">
        <v>5.2092980000000004</v>
      </c>
      <c r="E853" s="33">
        <v>6.6944999999999999E-3</v>
      </c>
      <c r="F853" s="33">
        <v>0.19639999999999999</v>
      </c>
      <c r="G853" s="34">
        <v>1.1830235924379457</v>
      </c>
      <c r="H853" s="45">
        <v>76.212413174994396</v>
      </c>
      <c r="I853" s="36">
        <v>98.896469999999994</v>
      </c>
      <c r="J853" s="34">
        <v>35.307850000000002</v>
      </c>
      <c r="K853" s="34">
        <v>9.7382099999999999E-2</v>
      </c>
      <c r="L853" s="12">
        <v>1.1169000000000001E-3</v>
      </c>
      <c r="T853" s="12" t="s">
        <v>713</v>
      </c>
      <c r="U853" s="12" t="s">
        <v>693</v>
      </c>
      <c r="V853" s="12">
        <v>37</v>
      </c>
      <c r="W853" s="43">
        <v>43221</v>
      </c>
      <c r="X853" s="12">
        <v>17.45</v>
      </c>
      <c r="Y853" s="44">
        <v>3608040000</v>
      </c>
      <c r="Z853" s="12" t="s">
        <v>1476</v>
      </c>
      <c r="AA853" s="12" t="s">
        <v>1517</v>
      </c>
      <c r="AB853" s="12">
        <v>12</v>
      </c>
      <c r="AC853" s="12" t="s">
        <v>1518</v>
      </c>
      <c r="AE853" s="12" t="s">
        <v>1454</v>
      </c>
      <c r="AF853" s="12">
        <v>7.875</v>
      </c>
      <c r="AG853" s="12" t="s">
        <v>1522</v>
      </c>
      <c r="AH853" s="12" t="s">
        <v>1520</v>
      </c>
      <c r="AI853" s="12" t="s">
        <v>1467</v>
      </c>
      <c r="AJ853" s="12">
        <v>1</v>
      </c>
      <c r="AK853" s="12" t="s">
        <v>1458</v>
      </c>
      <c r="AL853" s="12">
        <v>1</v>
      </c>
      <c r="AM853" s="12" t="s">
        <v>1459</v>
      </c>
      <c r="AN853" s="12">
        <v>4</v>
      </c>
      <c r="AO853" s="12">
        <v>0</v>
      </c>
      <c r="AP853" s="12">
        <v>0</v>
      </c>
      <c r="AQ853" s="12">
        <v>0</v>
      </c>
      <c r="AR853" s="12">
        <v>0</v>
      </c>
      <c r="AS853" s="12">
        <v>15</v>
      </c>
      <c r="AT853" s="12">
        <v>15</v>
      </c>
      <c r="AU853" s="12">
        <v>142</v>
      </c>
      <c r="AX853" s="12">
        <v>0</v>
      </c>
      <c r="AY853" s="12">
        <v>0.15782760000000001</v>
      </c>
      <c r="AZ853" s="12">
        <v>4.69638E-2</v>
      </c>
      <c r="BA853" s="12">
        <v>123.2551</v>
      </c>
      <c r="BB853" s="12">
        <v>0.16690060000000001</v>
      </c>
      <c r="BC853" s="12">
        <v>23.65456</v>
      </c>
      <c r="BD853" s="12">
        <v>2.5600899999999999E-2</v>
      </c>
      <c r="BE853" s="12">
        <v>0.40381440000000002</v>
      </c>
      <c r="BF853" s="12">
        <v>9.3942999999999995E-3</v>
      </c>
      <c r="BG853" s="12">
        <v>7.7620099999999997E-2</v>
      </c>
      <c r="BH853" s="12">
        <v>1.6842200000000002E-2</v>
      </c>
      <c r="BI853" s="12">
        <v>4.6471000000000004E-3</v>
      </c>
      <c r="BJ853" s="12">
        <v>8.9159999999999999E-4</v>
      </c>
      <c r="BK853" s="12">
        <v>0.17573259999999999</v>
      </c>
      <c r="BL853" s="12">
        <v>4.6749300000000001E-2</v>
      </c>
      <c r="BM853" s="12">
        <v>123.72629999999999</v>
      </c>
      <c r="BN853" s="12">
        <v>3.2714800000000002E-2</v>
      </c>
      <c r="BO853" s="12">
        <v>23.687809999999999</v>
      </c>
      <c r="BP853" s="12">
        <v>2.5216499999999999E-2</v>
      </c>
      <c r="BQ853" s="12">
        <v>0.41627839999999999</v>
      </c>
      <c r="BR853" s="12">
        <v>9.1648000000000007E-3</v>
      </c>
      <c r="BS853" s="12">
        <v>0.1242496</v>
      </c>
      <c r="BT853" s="12">
        <v>1.6744999999999999E-2</v>
      </c>
      <c r="BU853" s="12">
        <v>8.6212000000000007E-3</v>
      </c>
      <c r="BV853" s="12">
        <v>3.8430000000000002E-4</v>
      </c>
      <c r="BW853" s="12">
        <v>1</v>
      </c>
      <c r="BX853" s="12">
        <v>0</v>
      </c>
      <c r="BY853" s="12">
        <v>1</v>
      </c>
      <c r="BZ853" s="12">
        <v>0</v>
      </c>
      <c r="CA853" s="12">
        <v>1</v>
      </c>
      <c r="CB853" s="12">
        <v>0</v>
      </c>
      <c r="CC853" s="12">
        <v>1</v>
      </c>
      <c r="CD853" s="12">
        <v>0</v>
      </c>
      <c r="CE853" s="12">
        <v>1</v>
      </c>
      <c r="CF853" s="12">
        <v>0</v>
      </c>
      <c r="CG853" s="12">
        <v>1</v>
      </c>
      <c r="CH853" s="12">
        <v>0</v>
      </c>
      <c r="CI853" s="12">
        <v>1</v>
      </c>
      <c r="CJ853" s="44">
        <v>9.9999999999999995E-21</v>
      </c>
      <c r="CK853" s="12">
        <v>1</v>
      </c>
      <c r="CL853" s="12">
        <v>0</v>
      </c>
      <c r="CM853" s="12">
        <v>1</v>
      </c>
      <c r="CN853" s="44">
        <v>9.9999999999999995E-21</v>
      </c>
      <c r="CO853" s="12">
        <v>1</v>
      </c>
      <c r="CP853" s="44">
        <v>9.9999999999999995E-21</v>
      </c>
      <c r="CQ853" s="12">
        <v>1</v>
      </c>
      <c r="CR853" s="44">
        <v>9.9999999999999995E-21</v>
      </c>
      <c r="CS853" s="12">
        <v>1.006702</v>
      </c>
      <c r="CT853" s="12">
        <v>1.1169000000000001E-3</v>
      </c>
      <c r="CU853" s="12">
        <v>1.7904900000000001E-2</v>
      </c>
      <c r="CV853" s="12">
        <v>4.4828999999999997E-3</v>
      </c>
      <c r="CW853" s="12">
        <v>0.47121439999999998</v>
      </c>
      <c r="CX853" s="12">
        <v>0.1636629</v>
      </c>
      <c r="CY853" s="12">
        <v>3.3250799999999997E-2</v>
      </c>
      <c r="CZ853" s="12">
        <v>4.4196000000000001E-3</v>
      </c>
      <c r="DA853" s="12">
        <v>1.2463999999999999E-2</v>
      </c>
      <c r="DB853" s="12">
        <v>2.0642E-3</v>
      </c>
      <c r="DC853" s="12">
        <v>4.6629499999999997E-2</v>
      </c>
      <c r="DD853" s="12">
        <v>1.8071999999999999E-3</v>
      </c>
      <c r="DE853" s="12">
        <v>4.0049999999999999E-3</v>
      </c>
      <c r="DF853" s="12">
        <v>8.0320000000000001E-4</v>
      </c>
      <c r="DG853" s="12">
        <v>1.964E-4</v>
      </c>
      <c r="DH853" s="12">
        <v>3.7700000000000002E-5</v>
      </c>
      <c r="DI853" s="12">
        <v>0.97482120000000005</v>
      </c>
      <c r="DJ853" s="12">
        <v>6.6944999999999999E-3</v>
      </c>
      <c r="DK853" s="12">
        <v>1.4526000000000001E-3</v>
      </c>
      <c r="DL853" s="12">
        <v>1.31211E-2</v>
      </c>
      <c r="DM853" s="12">
        <v>2.8471E-3</v>
      </c>
      <c r="DN853" s="12">
        <v>9.8069999999999993E-4</v>
      </c>
      <c r="DO853" s="44">
        <v>1.318963E-8</v>
      </c>
      <c r="DP853" s="12">
        <v>1.7066999999999999E-2</v>
      </c>
      <c r="DQ853" s="12">
        <v>3.9750000000000001E-4</v>
      </c>
      <c r="DR853" s="12">
        <v>5.2092980000000004</v>
      </c>
      <c r="DS853" s="12">
        <v>9.0302000000000004E-3</v>
      </c>
      <c r="DT853" s="12">
        <v>5.1440549999999998</v>
      </c>
      <c r="DU853" s="12">
        <v>1.4324999999999999E-2</v>
      </c>
      <c r="DV853" s="12">
        <v>98.896469999999994</v>
      </c>
      <c r="DW853" s="12">
        <v>0.28716570000000002</v>
      </c>
      <c r="DX853" s="12">
        <v>35.307850000000002</v>
      </c>
      <c r="DY853" s="12">
        <v>9.7382099999999999E-2</v>
      </c>
      <c r="DZ853" s="12">
        <v>9.7931299999999999E-2</v>
      </c>
      <c r="EA853" s="12">
        <v>0</v>
      </c>
      <c r="EB853" s="12">
        <v>0</v>
      </c>
      <c r="EC853" s="44">
        <v>1.18303E-15</v>
      </c>
      <c r="ED853" s="44">
        <v>6.1627550000000001E-15</v>
      </c>
      <c r="EE853" s="12" t="s">
        <v>1521</v>
      </c>
      <c r="EF853" s="12">
        <v>3.7861000000000001E-3</v>
      </c>
      <c r="EG853" s="44">
        <v>1.1213E-6</v>
      </c>
      <c r="EH853" s="12">
        <v>2.0406430000000002</v>
      </c>
      <c r="EI853" s="12">
        <v>1.0002549999999999</v>
      </c>
      <c r="EJ853" s="12">
        <v>7.5799999999999999E-4</v>
      </c>
      <c r="EK853" s="44">
        <v>6.9999999999999999E-6</v>
      </c>
      <c r="EL853" s="12">
        <v>4.0000000000000003E-5</v>
      </c>
      <c r="EM853" s="12">
        <v>2.0000000000000002E-5</v>
      </c>
      <c r="EN853" s="12">
        <v>2.8600000000000001E-4</v>
      </c>
      <c r="EO853" s="44">
        <v>4.9999999999999998E-7</v>
      </c>
      <c r="EP853" s="12">
        <v>1.2710000000000001E-2</v>
      </c>
      <c r="EQ853" s="12">
        <v>4.0000000000000003E-5</v>
      </c>
      <c r="ER853" s="12">
        <v>7.8700000000000003E-3</v>
      </c>
      <c r="ES853" s="12">
        <v>5.8E-4</v>
      </c>
      <c r="ET853" s="12">
        <v>0</v>
      </c>
      <c r="EU853" s="12">
        <v>0</v>
      </c>
      <c r="EV853" s="12">
        <v>250</v>
      </c>
      <c r="EW853" s="12">
        <v>0</v>
      </c>
      <c r="EX853" s="12">
        <v>1.96</v>
      </c>
      <c r="EY853" s="12">
        <v>0</v>
      </c>
      <c r="EZ853" s="12">
        <v>0.15782760000000001</v>
      </c>
      <c r="FA853" s="12">
        <v>4.69638E-2</v>
      </c>
      <c r="FB853" s="12">
        <v>123.2551</v>
      </c>
      <c r="FC853" s="12">
        <v>0.16690060000000001</v>
      </c>
      <c r="FD853" s="12">
        <v>23.660599999999999</v>
      </c>
      <c r="FE853" s="12">
        <v>2.5607499999999998E-2</v>
      </c>
      <c r="FF853" s="12">
        <v>0.40381440000000002</v>
      </c>
      <c r="FG853" s="12">
        <v>9.3942999999999995E-3</v>
      </c>
      <c r="FH853" s="12">
        <v>0.15839500000000001</v>
      </c>
      <c r="FI853" s="12">
        <v>3.4368999999999997E-2</v>
      </c>
      <c r="FJ853" s="12">
        <v>4.6471000000000004E-3</v>
      </c>
      <c r="FK853" s="12">
        <v>8.9159999999999999E-4</v>
      </c>
      <c r="FL853" s="12">
        <v>3.7299999999999999E-5</v>
      </c>
      <c r="FM853" s="12">
        <v>19.401879999999998</v>
      </c>
      <c r="FN853" s="12">
        <v>0.19225390000000001</v>
      </c>
      <c r="FO853" s="12">
        <v>0.1736103</v>
      </c>
      <c r="FP853" s="12">
        <v>19.401710000000001</v>
      </c>
      <c r="FQ853" s="12">
        <v>0.99995999999999996</v>
      </c>
      <c r="FR853" s="12">
        <v>5.4634000000000002E-3</v>
      </c>
      <c r="FS853" s="44">
        <v>5.4629999999999996E-10</v>
      </c>
      <c r="FT853" s="44">
        <v>5.8099999999999998E-11</v>
      </c>
      <c r="FU853" s="12">
        <v>0</v>
      </c>
      <c r="FV853" s="44">
        <v>4.962E-10</v>
      </c>
      <c r="FW853" s="12">
        <v>1.975E-2</v>
      </c>
      <c r="FX853" s="44">
        <v>5.4629999999999996E-10</v>
      </c>
      <c r="FY853" s="44">
        <v>7.0679999999999999E-6</v>
      </c>
      <c r="FZ853" s="44">
        <v>5.5304999999999997E-10</v>
      </c>
      <c r="GA853" s="44">
        <v>6.3080000000000001E-9</v>
      </c>
      <c r="GB853" s="44">
        <v>5.5430000000000004E-10</v>
      </c>
      <c r="GC853" s="12">
        <v>1.167E-2</v>
      </c>
      <c r="GD853" s="12">
        <v>0</v>
      </c>
      <c r="GE853" s="12">
        <v>295.5</v>
      </c>
      <c r="GF853" s="12">
        <v>0.1</v>
      </c>
      <c r="GG853" s="12">
        <v>1575</v>
      </c>
      <c r="GH853" s="12">
        <v>2</v>
      </c>
      <c r="GI853" s="12">
        <v>1.2710000000000001E-2</v>
      </c>
      <c r="GJ853" s="12">
        <v>4.3203E-3</v>
      </c>
    </row>
    <row r="854" spans="1:192" s="12" customFormat="1" ht="12">
      <c r="A854" s="31"/>
      <c r="B854" s="32" t="s">
        <v>1599</v>
      </c>
      <c r="C854" s="32">
        <v>4</v>
      </c>
      <c r="D854" s="40">
        <v>5.323283</v>
      </c>
      <c r="E854" s="33">
        <v>4.3876000000000002E-3</v>
      </c>
      <c r="F854" s="33">
        <v>0.55959999999999999</v>
      </c>
      <c r="G854" s="34">
        <v>1.6113899280483128</v>
      </c>
      <c r="H854" s="45">
        <v>116.28316163734159</v>
      </c>
      <c r="I854" s="36">
        <v>96.896069999999995</v>
      </c>
      <c r="J854" s="34">
        <v>35.35127</v>
      </c>
      <c r="K854" s="34">
        <v>7.6483999999999996E-2</v>
      </c>
      <c r="L854" s="12">
        <v>1.1169000000000001E-3</v>
      </c>
      <c r="T854" s="12" t="s">
        <v>730</v>
      </c>
      <c r="U854" s="12" t="s">
        <v>693</v>
      </c>
      <c r="V854" s="12">
        <v>37</v>
      </c>
      <c r="W854" s="43">
        <v>43221</v>
      </c>
      <c r="X854" s="12">
        <v>20.383330000000001</v>
      </c>
      <c r="Y854" s="44">
        <v>3608051000</v>
      </c>
      <c r="Z854" s="12" t="s">
        <v>1476</v>
      </c>
      <c r="AA854" s="12" t="s">
        <v>1517</v>
      </c>
      <c r="AB854" s="12">
        <v>12</v>
      </c>
      <c r="AC854" s="12" t="s">
        <v>1518</v>
      </c>
      <c r="AE854" s="12" t="s">
        <v>1454</v>
      </c>
      <c r="AF854" s="12">
        <v>7.875</v>
      </c>
      <c r="AG854" s="12" t="s">
        <v>1525</v>
      </c>
      <c r="AH854" s="12" t="s">
        <v>1520</v>
      </c>
      <c r="AI854" s="12" t="s">
        <v>1467</v>
      </c>
      <c r="AJ854" s="12">
        <v>1</v>
      </c>
      <c r="AK854" s="12" t="s">
        <v>1458</v>
      </c>
      <c r="AL854" s="12">
        <v>1</v>
      </c>
      <c r="AM854" s="12" t="s">
        <v>1459</v>
      </c>
      <c r="AN854" s="12">
        <v>4</v>
      </c>
      <c r="AO854" s="12">
        <v>0</v>
      </c>
      <c r="AP854" s="12">
        <v>0</v>
      </c>
      <c r="AQ854" s="12">
        <v>0</v>
      </c>
      <c r="AR854" s="12">
        <v>0</v>
      </c>
      <c r="AS854" s="12">
        <v>15</v>
      </c>
      <c r="AT854" s="12">
        <v>15</v>
      </c>
      <c r="AU854" s="12">
        <v>160</v>
      </c>
      <c r="AX854" s="12">
        <v>0</v>
      </c>
      <c r="AY854" s="12">
        <v>5.2679799999999999E-2</v>
      </c>
      <c r="AZ854" s="12">
        <v>3.9523700000000002E-2</v>
      </c>
      <c r="BA854" s="12">
        <v>171.5582</v>
      </c>
      <c r="BB854" s="12">
        <v>0.16515550000000001</v>
      </c>
      <c r="BC854" s="12">
        <v>32.219650000000001</v>
      </c>
      <c r="BD854" s="12">
        <v>2.7501299999999999E-2</v>
      </c>
      <c r="BE854" s="12">
        <v>0.4303247</v>
      </c>
      <c r="BF854" s="12">
        <v>8.4875000000000003E-3</v>
      </c>
      <c r="BG854" s="12">
        <v>6.91277E-2</v>
      </c>
      <c r="BH854" s="12">
        <v>1.60778E-2</v>
      </c>
      <c r="BI854" s="12">
        <v>1.8035300000000001E-2</v>
      </c>
      <c r="BJ854" s="12">
        <v>9.7909999999999989E-4</v>
      </c>
      <c r="BK854" s="12">
        <v>7.05847E-2</v>
      </c>
      <c r="BL854" s="12">
        <v>3.9268699999999997E-2</v>
      </c>
      <c r="BM854" s="12">
        <v>171.9324</v>
      </c>
      <c r="BN854" s="12">
        <v>2.9297400000000001E-2</v>
      </c>
      <c r="BO854" s="12">
        <v>32.252899999999997</v>
      </c>
      <c r="BP854" s="12">
        <v>2.7143799999999999E-2</v>
      </c>
      <c r="BQ854" s="12">
        <v>0.44278869999999998</v>
      </c>
      <c r="BR854" s="12">
        <v>8.2327000000000008E-3</v>
      </c>
      <c r="BS854" s="12">
        <v>0.1157572</v>
      </c>
      <c r="BT854" s="12">
        <v>1.5975900000000001E-2</v>
      </c>
      <c r="BU854" s="12">
        <v>2.1559100000000001E-2</v>
      </c>
      <c r="BV854" s="12">
        <v>5.6340000000000003E-4</v>
      </c>
      <c r="BW854" s="12">
        <v>1</v>
      </c>
      <c r="BX854" s="12">
        <v>0</v>
      </c>
      <c r="BY854" s="12">
        <v>1</v>
      </c>
      <c r="BZ854" s="12">
        <v>0</v>
      </c>
      <c r="CA854" s="12">
        <v>1</v>
      </c>
      <c r="CB854" s="12">
        <v>0</v>
      </c>
      <c r="CC854" s="12">
        <v>1</v>
      </c>
      <c r="CD854" s="12">
        <v>0</v>
      </c>
      <c r="CE854" s="12">
        <v>1</v>
      </c>
      <c r="CF854" s="12">
        <v>0</v>
      </c>
      <c r="CG854" s="12">
        <v>1</v>
      </c>
      <c r="CH854" s="12">
        <v>0</v>
      </c>
      <c r="CI854" s="12">
        <v>1</v>
      </c>
      <c r="CJ854" s="44">
        <v>9.9999999999999995E-21</v>
      </c>
      <c r="CK854" s="12">
        <v>1</v>
      </c>
      <c r="CL854" s="12">
        <v>0</v>
      </c>
      <c r="CM854" s="12">
        <v>1</v>
      </c>
      <c r="CN854" s="44">
        <v>9.9999999999999995E-21</v>
      </c>
      <c r="CO854" s="12">
        <v>1</v>
      </c>
      <c r="CP854" s="44">
        <v>9.9999999999999995E-21</v>
      </c>
      <c r="CQ854" s="12">
        <v>1</v>
      </c>
      <c r="CR854" s="44">
        <v>9.9999999999999995E-21</v>
      </c>
      <c r="CS854" s="12">
        <v>1.006702</v>
      </c>
      <c r="CT854" s="12">
        <v>1.1169000000000001E-3</v>
      </c>
      <c r="CU854" s="12">
        <v>1.7904900000000001E-2</v>
      </c>
      <c r="CV854" s="12">
        <v>4.4828999999999997E-3</v>
      </c>
      <c r="CW854" s="12">
        <v>0.3741332</v>
      </c>
      <c r="CX854" s="12">
        <v>0.16253619999999999</v>
      </c>
      <c r="CY854" s="12">
        <v>3.3250799999999997E-2</v>
      </c>
      <c r="CZ854" s="12">
        <v>4.4196000000000001E-3</v>
      </c>
      <c r="DA854" s="12">
        <v>1.2463999999999999E-2</v>
      </c>
      <c r="DB854" s="12">
        <v>2.0642E-3</v>
      </c>
      <c r="DC854" s="12">
        <v>4.6629499999999997E-2</v>
      </c>
      <c r="DD854" s="12">
        <v>1.8071999999999999E-3</v>
      </c>
      <c r="DE854" s="12">
        <v>3.6438999999999998E-3</v>
      </c>
      <c r="DF854" s="12">
        <v>7.9770000000000004E-4</v>
      </c>
      <c r="DG854" s="12">
        <v>5.5960000000000005E-4</v>
      </c>
      <c r="DH854" s="12">
        <v>3.04E-5</v>
      </c>
      <c r="DI854" s="12">
        <v>0.22423660000000001</v>
      </c>
      <c r="DJ854" s="12">
        <v>4.3876000000000002E-3</v>
      </c>
      <c r="DK854" s="12">
        <v>1.0204999999999999E-3</v>
      </c>
      <c r="DL854" s="12">
        <v>8.5997999999999995E-3</v>
      </c>
      <c r="DM854" s="12">
        <v>2.0002000000000002E-3</v>
      </c>
      <c r="DN854" s="12">
        <v>1.22E-4</v>
      </c>
      <c r="DO854" s="44">
        <v>9.2660370000000003E-9</v>
      </c>
      <c r="DP854" s="12">
        <v>1.33525E-2</v>
      </c>
      <c r="DQ854" s="12">
        <v>2.6360000000000001E-4</v>
      </c>
      <c r="DR854" s="12">
        <v>5.323283</v>
      </c>
      <c r="DS854" s="12">
        <v>6.8488999999999998E-3</v>
      </c>
      <c r="DT854" s="12">
        <v>5.1504430000000001</v>
      </c>
      <c r="DU854" s="12">
        <v>1.12511E-2</v>
      </c>
      <c r="DV854" s="12">
        <v>96.896069999999995</v>
      </c>
      <c r="DW854" s="12">
        <v>0.21628829999999999</v>
      </c>
      <c r="DX854" s="12">
        <v>35.35127</v>
      </c>
      <c r="DY854" s="12">
        <v>7.6483999999999996E-2</v>
      </c>
      <c r="DZ854" s="12">
        <v>7.7183699999999994E-2</v>
      </c>
      <c r="EA854" s="12">
        <v>0</v>
      </c>
      <c r="EB854" s="12">
        <v>0</v>
      </c>
      <c r="EC854" s="44">
        <v>1.611395E-15</v>
      </c>
      <c r="ED854" s="44">
        <v>8.5779120000000002E-15</v>
      </c>
      <c r="EE854" s="12" t="s">
        <v>1521</v>
      </c>
      <c r="EF854" s="12">
        <v>3.7861000000000001E-3</v>
      </c>
      <c r="EG854" s="44">
        <v>1.1213E-6</v>
      </c>
      <c r="EH854" s="12">
        <v>2.0455570000000001</v>
      </c>
      <c r="EI854" s="12">
        <v>1.000256</v>
      </c>
      <c r="EJ854" s="12">
        <v>7.5799999999999999E-4</v>
      </c>
      <c r="EK854" s="44">
        <v>6.9999999999999999E-6</v>
      </c>
      <c r="EL854" s="12">
        <v>4.0000000000000003E-5</v>
      </c>
      <c r="EM854" s="12">
        <v>2.0000000000000002E-5</v>
      </c>
      <c r="EN854" s="12">
        <v>2.8600000000000001E-4</v>
      </c>
      <c r="EO854" s="44">
        <v>4.9999999999999998E-7</v>
      </c>
      <c r="EP854" s="12">
        <v>1.2710000000000001E-2</v>
      </c>
      <c r="EQ854" s="12">
        <v>4.0000000000000003E-5</v>
      </c>
      <c r="ER854" s="12">
        <v>7.8700000000000003E-3</v>
      </c>
      <c r="ES854" s="12">
        <v>5.8E-4</v>
      </c>
      <c r="ET854" s="12">
        <v>0</v>
      </c>
      <c r="EU854" s="12">
        <v>0</v>
      </c>
      <c r="EV854" s="12">
        <v>250</v>
      </c>
      <c r="EW854" s="12">
        <v>0</v>
      </c>
      <c r="EX854" s="12">
        <v>1.96</v>
      </c>
      <c r="EY854" s="12">
        <v>0</v>
      </c>
      <c r="EZ854" s="12">
        <v>5.2679799999999999E-2</v>
      </c>
      <c r="FA854" s="12">
        <v>3.9523700000000002E-2</v>
      </c>
      <c r="FB854" s="12">
        <v>171.5582</v>
      </c>
      <c r="FC854" s="12">
        <v>0.16515550000000001</v>
      </c>
      <c r="FD854" s="12">
        <v>32.227910000000001</v>
      </c>
      <c r="FE854" s="12">
        <v>2.7508299999999999E-2</v>
      </c>
      <c r="FF854" s="12">
        <v>0.4303247</v>
      </c>
      <c r="FG854" s="12">
        <v>8.4875000000000003E-3</v>
      </c>
      <c r="FH854" s="12">
        <v>0.14140459999999999</v>
      </c>
      <c r="FI854" s="12">
        <v>3.2888000000000001E-2</v>
      </c>
      <c r="FJ854" s="12">
        <v>1.8035300000000001E-2</v>
      </c>
      <c r="FK854" s="12">
        <v>9.7909999999999989E-4</v>
      </c>
      <c r="FL854" s="12">
        <v>1.05E-4</v>
      </c>
      <c r="FM854" s="12">
        <v>5.442399</v>
      </c>
      <c r="FN854" s="12">
        <v>0.18813150000000001</v>
      </c>
      <c r="FO854" s="12">
        <v>0.12884950000000001</v>
      </c>
      <c r="FP854" s="12">
        <v>5.4422119999999996</v>
      </c>
      <c r="FQ854" s="12">
        <v>0.9997201</v>
      </c>
      <c r="FR854" s="12">
        <v>1.32636E-2</v>
      </c>
      <c r="FS854" s="44">
        <v>5.4629999999999996E-10</v>
      </c>
      <c r="FT854" s="44">
        <v>5.8099999999999998E-11</v>
      </c>
      <c r="FU854" s="12">
        <v>0</v>
      </c>
      <c r="FV854" s="44">
        <v>4.962E-10</v>
      </c>
      <c r="FW854" s="12">
        <v>1.975E-2</v>
      </c>
      <c r="FX854" s="44">
        <v>5.4629999999999996E-10</v>
      </c>
      <c r="FY854" s="44">
        <v>7.0679999999999999E-6</v>
      </c>
      <c r="FZ854" s="44">
        <v>5.5304999999999997E-10</v>
      </c>
      <c r="GA854" s="44">
        <v>6.3080000000000001E-9</v>
      </c>
      <c r="GB854" s="44">
        <v>5.5430000000000004E-10</v>
      </c>
      <c r="GC854" s="12">
        <v>1.167E-2</v>
      </c>
      <c r="GD854" s="12">
        <v>0</v>
      </c>
      <c r="GE854" s="12">
        <v>295.5</v>
      </c>
      <c r="GF854" s="12">
        <v>0.1</v>
      </c>
      <c r="GG854" s="12">
        <v>1575</v>
      </c>
      <c r="GH854" s="12">
        <v>2</v>
      </c>
      <c r="GI854" s="12">
        <v>1.2710000000000001E-2</v>
      </c>
      <c r="GJ854" s="12">
        <v>5.3770000000000001E-4</v>
      </c>
    </row>
    <row r="855" spans="1:192" s="12" customFormat="1" ht="12">
      <c r="A855" s="31"/>
      <c r="B855" s="32" t="s">
        <v>1633</v>
      </c>
      <c r="C855" s="32">
        <v>4</v>
      </c>
      <c r="D855" s="40">
        <v>5.2761760000000004</v>
      </c>
      <c r="E855" s="33">
        <v>5.6734999999999997E-3</v>
      </c>
      <c r="F855" s="33">
        <v>0.38529999999999998</v>
      </c>
      <c r="G855" s="34">
        <v>0.8774775581701254</v>
      </c>
      <c r="H855" s="45">
        <v>89.927557944831236</v>
      </c>
      <c r="I855" s="36">
        <v>97.847539999999995</v>
      </c>
      <c r="J855" s="42">
        <v>35.381770000000003</v>
      </c>
      <c r="K855" s="42">
        <v>0.14067650000000001</v>
      </c>
      <c r="L855" s="12">
        <v>1.1169000000000001E-3</v>
      </c>
      <c r="T855" s="12" t="s">
        <v>774</v>
      </c>
      <c r="U855" s="12" t="s">
        <v>693</v>
      </c>
      <c r="V855" s="12">
        <v>37</v>
      </c>
      <c r="W855" s="43">
        <v>43222</v>
      </c>
      <c r="X855" s="12">
        <v>3.1333329999999999</v>
      </c>
      <c r="Y855" s="44">
        <v>3608075000</v>
      </c>
      <c r="Z855" s="12" t="s">
        <v>1476</v>
      </c>
      <c r="AA855" s="12" t="s">
        <v>1517</v>
      </c>
      <c r="AB855" s="12">
        <v>12</v>
      </c>
      <c r="AC855" s="12" t="s">
        <v>1518</v>
      </c>
      <c r="AE855" s="12" t="s">
        <v>1454</v>
      </c>
      <c r="AF855" s="12">
        <v>7.875</v>
      </c>
      <c r="AG855" s="12" t="s">
        <v>1526</v>
      </c>
      <c r="AH855" s="12" t="s">
        <v>1520</v>
      </c>
      <c r="AI855" s="12" t="s">
        <v>1467</v>
      </c>
      <c r="AJ855" s="12">
        <v>1</v>
      </c>
      <c r="AK855" s="12" t="s">
        <v>1458</v>
      </c>
      <c r="AL855" s="12">
        <v>1</v>
      </c>
      <c r="AM855" s="12" t="s">
        <v>1459</v>
      </c>
      <c r="AN855" s="12">
        <v>4</v>
      </c>
      <c r="AO855" s="12">
        <v>0</v>
      </c>
      <c r="AP855" s="12">
        <v>0</v>
      </c>
      <c r="AQ855" s="12">
        <v>0</v>
      </c>
      <c r="AR855" s="12">
        <v>0</v>
      </c>
      <c r="AS855" s="12">
        <v>15</v>
      </c>
      <c r="AT855" s="12">
        <v>15</v>
      </c>
      <c r="AU855" s="12">
        <v>205</v>
      </c>
      <c r="AX855" s="12">
        <v>0</v>
      </c>
      <c r="AY855" s="12">
        <v>2.96592E-2</v>
      </c>
      <c r="AZ855" s="12">
        <v>4.0900600000000002E-2</v>
      </c>
      <c r="BA855" s="12">
        <v>92.594920000000002</v>
      </c>
      <c r="BB855" s="12">
        <v>0.17473620000000001</v>
      </c>
      <c r="BC855" s="12">
        <v>17.545100000000001</v>
      </c>
      <c r="BD855" s="12">
        <v>2.59379E-2</v>
      </c>
      <c r="BE855" s="12">
        <v>0.21351249999999999</v>
      </c>
      <c r="BF855" s="12">
        <v>8.8137000000000007E-3</v>
      </c>
      <c r="BG855" s="12">
        <v>4.8404999999999997E-2</v>
      </c>
      <c r="BH855" s="12">
        <v>2.0202399999999999E-2</v>
      </c>
      <c r="BI855" s="12">
        <v>6.7625000000000003E-3</v>
      </c>
      <c r="BJ855" s="12">
        <v>9.7670000000000005E-4</v>
      </c>
      <c r="BK855" s="12">
        <v>4.7564099999999998E-2</v>
      </c>
      <c r="BL855" s="12">
        <v>4.0654200000000001E-2</v>
      </c>
      <c r="BM855" s="12">
        <v>92.921769999999995</v>
      </c>
      <c r="BN855" s="12">
        <v>3.2499800000000002E-2</v>
      </c>
      <c r="BO855" s="12">
        <v>17.57835</v>
      </c>
      <c r="BP855" s="12">
        <v>2.5558600000000001E-2</v>
      </c>
      <c r="BQ855" s="12">
        <v>0.2259766</v>
      </c>
      <c r="BR855" s="12">
        <v>8.5685999999999991E-3</v>
      </c>
      <c r="BS855" s="12">
        <v>9.5034499999999994E-2</v>
      </c>
      <c r="BT855" s="12">
        <v>2.01215E-2</v>
      </c>
      <c r="BU855" s="12">
        <v>1.00366E-2</v>
      </c>
      <c r="BV855" s="12">
        <v>4.906E-4</v>
      </c>
      <c r="BW855" s="12">
        <v>1</v>
      </c>
      <c r="BX855" s="12">
        <v>0</v>
      </c>
      <c r="BY855" s="12">
        <v>1</v>
      </c>
      <c r="BZ855" s="12">
        <v>0</v>
      </c>
      <c r="CA855" s="12">
        <v>1</v>
      </c>
      <c r="CB855" s="12">
        <v>0</v>
      </c>
      <c r="CC855" s="12">
        <v>1</v>
      </c>
      <c r="CD855" s="12">
        <v>0</v>
      </c>
      <c r="CE855" s="12">
        <v>1</v>
      </c>
      <c r="CF855" s="12">
        <v>0</v>
      </c>
      <c r="CG855" s="12">
        <v>1</v>
      </c>
      <c r="CH855" s="12">
        <v>0</v>
      </c>
      <c r="CI855" s="12">
        <v>1</v>
      </c>
      <c r="CJ855" s="44">
        <v>9.9999999999999995E-21</v>
      </c>
      <c r="CK855" s="12">
        <v>1</v>
      </c>
      <c r="CL855" s="12">
        <v>0</v>
      </c>
      <c r="CM855" s="12">
        <v>1</v>
      </c>
      <c r="CN855" s="44">
        <v>9.9999999999999995E-21</v>
      </c>
      <c r="CO855" s="12">
        <v>1</v>
      </c>
      <c r="CP855" s="44">
        <v>9.9999999999999995E-21</v>
      </c>
      <c r="CQ855" s="12">
        <v>1</v>
      </c>
      <c r="CR855" s="44">
        <v>9.9999999999999995E-21</v>
      </c>
      <c r="CS855" s="12">
        <v>1.006702</v>
      </c>
      <c r="CT855" s="12">
        <v>1.1169000000000001E-3</v>
      </c>
      <c r="CU855" s="12">
        <v>1.7904900000000001E-2</v>
      </c>
      <c r="CV855" s="12">
        <v>4.4828999999999997E-3</v>
      </c>
      <c r="CW855" s="12">
        <v>0.3268528</v>
      </c>
      <c r="CX855" s="12">
        <v>0.17168720000000001</v>
      </c>
      <c r="CY855" s="12">
        <v>3.3250799999999997E-2</v>
      </c>
      <c r="CZ855" s="12">
        <v>4.4196000000000001E-3</v>
      </c>
      <c r="DA855" s="12">
        <v>1.2463999999999999E-2</v>
      </c>
      <c r="DB855" s="12">
        <v>2.0642E-3</v>
      </c>
      <c r="DC855" s="12">
        <v>4.6629499999999997E-2</v>
      </c>
      <c r="DD855" s="12">
        <v>1.8071999999999999E-3</v>
      </c>
      <c r="DE855" s="12">
        <v>3.3191000000000002E-3</v>
      </c>
      <c r="DF855" s="12">
        <v>8.4259999999999999E-4</v>
      </c>
      <c r="DG855" s="12">
        <v>3.8529999999999999E-4</v>
      </c>
      <c r="DH855" s="12">
        <v>5.5699999999999999E-5</v>
      </c>
      <c r="DI855" s="12">
        <v>0.42109069999999998</v>
      </c>
      <c r="DJ855" s="12">
        <v>5.6734999999999997E-3</v>
      </c>
      <c r="DK855" s="12">
        <v>2.3679E-3</v>
      </c>
      <c r="DL855" s="12">
        <v>1.1120100000000001E-2</v>
      </c>
      <c r="DM855" s="12">
        <v>4.6411000000000004E-3</v>
      </c>
      <c r="DN855" s="12">
        <v>-1.3980000000000001E-4</v>
      </c>
      <c r="DO855" s="44">
        <v>2.1500740000000002E-8</v>
      </c>
      <c r="DP855" s="12">
        <v>1.21662E-2</v>
      </c>
      <c r="DQ855" s="12">
        <v>5.0250000000000002E-4</v>
      </c>
      <c r="DR855" s="12">
        <v>5.2761760000000004</v>
      </c>
      <c r="DS855" s="12">
        <v>1.26482E-2</v>
      </c>
      <c r="DT855" s="12">
        <v>5.1549290000000001</v>
      </c>
      <c r="DU855" s="12">
        <v>2.0694500000000001E-2</v>
      </c>
      <c r="DV855" s="12">
        <v>97.847539999999995</v>
      </c>
      <c r="DW855" s="12">
        <v>0.40941529999999998</v>
      </c>
      <c r="DX855" s="12">
        <v>35.381770000000003</v>
      </c>
      <c r="DY855" s="12">
        <v>0.14067650000000001</v>
      </c>
      <c r="DZ855" s="12">
        <v>0.14105880000000001</v>
      </c>
      <c r="EA855" s="12">
        <v>1.6408E-3</v>
      </c>
      <c r="EB855" s="12">
        <v>0</v>
      </c>
      <c r="EC855" s="44">
        <v>8.7748139999999996E-16</v>
      </c>
      <c r="ED855" s="44">
        <v>4.6297459999999999E-15</v>
      </c>
      <c r="EE855" s="12" t="s">
        <v>1521</v>
      </c>
      <c r="EF855" s="12">
        <v>3.7861000000000001E-3</v>
      </c>
      <c r="EG855" s="44">
        <v>1.1213E-6</v>
      </c>
      <c r="EH855" s="12">
        <v>2.0569739999999999</v>
      </c>
      <c r="EI855" s="12">
        <v>1.0002580000000001</v>
      </c>
      <c r="EJ855" s="12">
        <v>7.5799999999999999E-4</v>
      </c>
      <c r="EK855" s="44">
        <v>6.9999999999999999E-6</v>
      </c>
      <c r="EL855" s="12">
        <v>4.0000000000000003E-5</v>
      </c>
      <c r="EM855" s="12">
        <v>2.0000000000000002E-5</v>
      </c>
      <c r="EN855" s="12">
        <v>2.8600000000000001E-4</v>
      </c>
      <c r="EO855" s="44">
        <v>4.9999999999999998E-7</v>
      </c>
      <c r="EP855" s="12">
        <v>1.2710000000000001E-2</v>
      </c>
      <c r="EQ855" s="12">
        <v>4.0000000000000003E-5</v>
      </c>
      <c r="ER855" s="12">
        <v>7.8700000000000003E-3</v>
      </c>
      <c r="ES855" s="12">
        <v>5.8E-4</v>
      </c>
      <c r="ET855" s="12">
        <v>0</v>
      </c>
      <c r="EU855" s="12">
        <v>0</v>
      </c>
      <c r="EV855" s="12">
        <v>250</v>
      </c>
      <c r="EW855" s="12">
        <v>0</v>
      </c>
      <c r="EX855" s="12">
        <v>1.96</v>
      </c>
      <c r="EY855" s="12">
        <v>0</v>
      </c>
      <c r="EZ855" s="12">
        <v>2.96592E-2</v>
      </c>
      <c r="FA855" s="12">
        <v>4.0900600000000002E-2</v>
      </c>
      <c r="FB855" s="12">
        <v>92.594920000000002</v>
      </c>
      <c r="FC855" s="12">
        <v>0.17473620000000001</v>
      </c>
      <c r="FD855" s="12">
        <v>17.549630000000001</v>
      </c>
      <c r="FE855" s="12">
        <v>2.5944600000000002E-2</v>
      </c>
      <c r="FF855" s="12">
        <v>0.21351249999999999</v>
      </c>
      <c r="FG855" s="12">
        <v>8.8137000000000007E-3</v>
      </c>
      <c r="FH855" s="12">
        <v>9.9567699999999995E-2</v>
      </c>
      <c r="FI855" s="12">
        <v>4.15559E-2</v>
      </c>
      <c r="FJ855" s="12">
        <v>6.7625000000000003E-3</v>
      </c>
      <c r="FK855" s="12">
        <v>9.7670000000000005E-4</v>
      </c>
      <c r="FL855" s="12">
        <v>7.2799999999999994E-5</v>
      </c>
      <c r="FM855" s="12">
        <v>14.50553</v>
      </c>
      <c r="FN855" s="12">
        <v>0.1898135</v>
      </c>
      <c r="FO855" s="12">
        <v>0.24008119999999999</v>
      </c>
      <c r="FP855" s="12">
        <v>14.505039999999999</v>
      </c>
      <c r="FQ855" s="12">
        <v>0.99986319999999995</v>
      </c>
      <c r="FR855" s="12">
        <v>1.02624E-2</v>
      </c>
      <c r="FS855" s="44">
        <v>5.4629999999999996E-10</v>
      </c>
      <c r="FT855" s="44">
        <v>5.8099999999999998E-11</v>
      </c>
      <c r="FU855" s="12">
        <v>0</v>
      </c>
      <c r="FV855" s="44">
        <v>4.962E-10</v>
      </c>
      <c r="FW855" s="12">
        <v>1.975E-2</v>
      </c>
      <c r="FX855" s="44">
        <v>5.4629999999999996E-10</v>
      </c>
      <c r="FY855" s="44">
        <v>7.0679999999999999E-6</v>
      </c>
      <c r="FZ855" s="44">
        <v>5.5304999999999997E-10</v>
      </c>
      <c r="GA855" s="44">
        <v>6.3080000000000001E-9</v>
      </c>
      <c r="GB855" s="44">
        <v>5.5430000000000004E-10</v>
      </c>
      <c r="GC855" s="12">
        <v>1.167E-2</v>
      </c>
      <c r="GD855" s="12">
        <v>0</v>
      </c>
      <c r="GE855" s="12">
        <v>295.5</v>
      </c>
      <c r="GF855" s="12">
        <v>0.1</v>
      </c>
      <c r="GG855" s="12">
        <v>1575</v>
      </c>
      <c r="GH855" s="12">
        <v>2</v>
      </c>
      <c r="GI855" s="12">
        <v>1.2710000000000001E-2</v>
      </c>
      <c r="GJ855" s="12">
        <v>-6.1600000000000001E-4</v>
      </c>
    </row>
    <row r="856" spans="1:192" s="12" customFormat="1" ht="12">
      <c r="A856" s="31"/>
      <c r="B856" s="32" t="s">
        <v>1713</v>
      </c>
      <c r="C856" s="32">
        <v>2.5</v>
      </c>
      <c r="D856" s="40">
        <v>5.365259</v>
      </c>
      <c r="E856" s="33">
        <v>7.9945999999999993E-3</v>
      </c>
      <c r="F856" s="33">
        <v>0.68569999999999998</v>
      </c>
      <c r="G856" s="34">
        <v>0.62855645887435829</v>
      </c>
      <c r="H856" s="45">
        <v>63.818577539839396</v>
      </c>
      <c r="I856" s="36">
        <v>96.231560000000002</v>
      </c>
      <c r="J856" s="42">
        <v>35.385860000000001</v>
      </c>
      <c r="K856" s="42">
        <v>0.1319873</v>
      </c>
      <c r="L856" s="12">
        <v>1.2859E-3</v>
      </c>
      <c r="T856" s="12" t="s">
        <v>833</v>
      </c>
      <c r="U856" s="12" t="s">
        <v>693</v>
      </c>
      <c r="V856" s="12">
        <v>37</v>
      </c>
      <c r="W856" s="43">
        <v>43228</v>
      </c>
      <c r="X856" s="12">
        <v>9.1999999999999993</v>
      </c>
      <c r="Y856" s="44">
        <v>3608616000</v>
      </c>
      <c r="Z856" s="12" t="s">
        <v>1476</v>
      </c>
      <c r="AA856" s="12" t="s">
        <v>1517</v>
      </c>
      <c r="AB856" s="12">
        <v>12</v>
      </c>
      <c r="AC856" s="12" t="s">
        <v>1518</v>
      </c>
      <c r="AE856" s="12" t="s">
        <v>1454</v>
      </c>
      <c r="AF856" s="12">
        <v>7.875</v>
      </c>
      <c r="AG856" s="12" t="s">
        <v>1529</v>
      </c>
      <c r="AH856" s="12" t="s">
        <v>1520</v>
      </c>
      <c r="AI856" s="12" t="s">
        <v>1464</v>
      </c>
      <c r="AJ856" s="12">
        <v>1</v>
      </c>
      <c r="AK856" s="12" t="s">
        <v>1458</v>
      </c>
      <c r="AL856" s="12">
        <v>1</v>
      </c>
      <c r="AM856" s="12" t="s">
        <v>1459</v>
      </c>
      <c r="AN856" s="12">
        <v>2.5</v>
      </c>
      <c r="AO856" s="12">
        <v>0</v>
      </c>
      <c r="AP856" s="12">
        <v>0</v>
      </c>
      <c r="AQ856" s="12">
        <v>0</v>
      </c>
      <c r="AR856" s="12">
        <v>0</v>
      </c>
      <c r="AS856" s="12">
        <v>30</v>
      </c>
      <c r="AT856" s="12">
        <v>30</v>
      </c>
      <c r="AU856" s="12">
        <v>91</v>
      </c>
      <c r="AX856" s="12">
        <v>0</v>
      </c>
      <c r="AY856" s="12">
        <v>-4.1589000000000001E-3</v>
      </c>
      <c r="AZ856" s="12">
        <v>1.7015499999999999E-2</v>
      </c>
      <c r="BA856" s="12">
        <v>67.447800000000001</v>
      </c>
      <c r="BB856" s="12">
        <v>3.5257499999999997E-2</v>
      </c>
      <c r="BC856" s="12">
        <v>12.567410000000001</v>
      </c>
      <c r="BD856" s="12">
        <v>2.6506700000000001E-2</v>
      </c>
      <c r="BE856" s="12">
        <v>0.190419</v>
      </c>
      <c r="BF856" s="12">
        <v>8.0602E-3</v>
      </c>
      <c r="BG856" s="12">
        <v>4.3183300000000001E-2</v>
      </c>
      <c r="BH856" s="12">
        <v>2.0677999999999998E-2</v>
      </c>
      <c r="BI856" s="12">
        <v>8.6195999999999998E-3</v>
      </c>
      <c r="BJ856" s="12">
        <v>6.7270000000000003E-4</v>
      </c>
      <c r="BK856" s="12">
        <v>1.2296E-2</v>
      </c>
      <c r="BL856" s="12">
        <v>1.5637100000000001E-2</v>
      </c>
      <c r="BM856" s="12">
        <v>68.03192</v>
      </c>
      <c r="BN856" s="12">
        <v>3.12406E-2</v>
      </c>
      <c r="BO856" s="12">
        <v>12.60074</v>
      </c>
      <c r="BP856" s="12">
        <v>2.5820699999999999E-2</v>
      </c>
      <c r="BQ856" s="12">
        <v>0.19763559999999999</v>
      </c>
      <c r="BR856" s="12">
        <v>7.9606E-3</v>
      </c>
      <c r="BS856" s="12">
        <v>9.1164200000000001E-2</v>
      </c>
      <c r="BT856" s="12">
        <v>2.0559399999999999E-2</v>
      </c>
      <c r="BU856" s="12">
        <v>1.29132E-2</v>
      </c>
      <c r="BV856" s="12">
        <v>6.5419999999999996E-4</v>
      </c>
      <c r="BW856" s="12">
        <v>1</v>
      </c>
      <c r="BX856" s="12">
        <v>0</v>
      </c>
      <c r="BY856" s="12">
        <v>1</v>
      </c>
      <c r="BZ856" s="12">
        <v>0</v>
      </c>
      <c r="CA856" s="12">
        <v>1</v>
      </c>
      <c r="CB856" s="12">
        <v>0</v>
      </c>
      <c r="CC856" s="12">
        <v>1</v>
      </c>
      <c r="CD856" s="12">
        <v>0</v>
      </c>
      <c r="CE856" s="12">
        <v>1</v>
      </c>
      <c r="CF856" s="12">
        <v>0</v>
      </c>
      <c r="CG856" s="12">
        <v>1</v>
      </c>
      <c r="CH856" s="12">
        <v>0</v>
      </c>
      <c r="CI856" s="12">
        <v>1</v>
      </c>
      <c r="CJ856" s="44">
        <v>9.9999999999999995E-21</v>
      </c>
      <c r="CK856" s="12">
        <v>1</v>
      </c>
      <c r="CL856" s="12">
        <v>0</v>
      </c>
      <c r="CM856" s="12">
        <v>1</v>
      </c>
      <c r="CN856" s="44">
        <v>9.9999999999999995E-21</v>
      </c>
      <c r="CO856" s="12">
        <v>1</v>
      </c>
      <c r="CP856" s="44">
        <v>9.9999999999999995E-21</v>
      </c>
      <c r="CQ856" s="12">
        <v>1</v>
      </c>
      <c r="CR856" s="44">
        <v>9.9999999999999995E-21</v>
      </c>
      <c r="CS856" s="12">
        <v>1.0070429999999999</v>
      </c>
      <c r="CT856" s="12">
        <v>1.2859E-3</v>
      </c>
      <c r="CU856" s="12">
        <v>1.6454900000000001E-2</v>
      </c>
      <c r="CV856" s="12">
        <v>6.7089000000000003E-3</v>
      </c>
      <c r="CW856" s="12">
        <v>0.58411480000000005</v>
      </c>
      <c r="CX856" s="12">
        <v>1.63436E-2</v>
      </c>
      <c r="CY856" s="12">
        <v>3.3333599999999998E-2</v>
      </c>
      <c r="CZ856" s="12">
        <v>5.9914E-3</v>
      </c>
      <c r="DA856" s="12">
        <v>7.2166000000000001E-3</v>
      </c>
      <c r="DB856" s="12">
        <v>1.2631999999999999E-3</v>
      </c>
      <c r="DC856" s="12">
        <v>4.79809E-2</v>
      </c>
      <c r="DD856" s="12">
        <v>2.2120999999999998E-3</v>
      </c>
      <c r="DE856" s="12">
        <v>4.3539E-3</v>
      </c>
      <c r="DF856" s="12">
        <v>1.3520000000000001E-4</v>
      </c>
      <c r="DG856" s="12">
        <v>6.8570000000000002E-4</v>
      </c>
      <c r="DH856" s="12">
        <v>5.3499999999999999E-5</v>
      </c>
      <c r="DI856" s="12">
        <v>0.33346819999999999</v>
      </c>
      <c r="DJ856" s="12">
        <v>7.9945999999999993E-3</v>
      </c>
      <c r="DK856" s="12">
        <v>3.8281999999999999E-3</v>
      </c>
      <c r="DL856" s="12">
        <v>1.56694E-2</v>
      </c>
      <c r="DM856" s="12">
        <v>7.5031999999999998E-3</v>
      </c>
      <c r="DN856" s="12">
        <v>5.241E-4</v>
      </c>
      <c r="DO856" s="44">
        <v>3.4759940000000002E-8</v>
      </c>
      <c r="DP856" s="12">
        <v>1.51472E-2</v>
      </c>
      <c r="DQ856" s="12">
        <v>6.4199999999999999E-4</v>
      </c>
      <c r="DR856" s="12">
        <v>5.365259</v>
      </c>
      <c r="DS856" s="12">
        <v>1.16586E-2</v>
      </c>
      <c r="DT856" s="12">
        <v>5.1555309999999999</v>
      </c>
      <c r="DU856" s="12">
        <v>1.9416300000000001E-2</v>
      </c>
      <c r="DV856" s="12">
        <v>96.231560000000002</v>
      </c>
      <c r="DW856" s="12">
        <v>0.30440780000000001</v>
      </c>
      <c r="DX856" s="12">
        <v>35.385860000000001</v>
      </c>
      <c r="DY856" s="12">
        <v>0.1319873</v>
      </c>
      <c r="DZ856" s="12">
        <v>0.1323947</v>
      </c>
      <c r="EA856" s="12">
        <v>0</v>
      </c>
      <c r="EB856" s="12">
        <v>0</v>
      </c>
      <c r="EC856" s="44">
        <v>6.2856050000000001E-16</v>
      </c>
      <c r="ED856" s="44">
        <v>3.37239E-15</v>
      </c>
      <c r="EE856" s="12" t="s">
        <v>1521</v>
      </c>
      <c r="EF856" s="12">
        <v>3.7861000000000001E-3</v>
      </c>
      <c r="EG856" s="44">
        <v>1.1213E-6</v>
      </c>
      <c r="EH856" s="12">
        <v>2.3273250000000001</v>
      </c>
      <c r="EI856" s="12">
        <v>1.000302</v>
      </c>
      <c r="EJ856" s="12">
        <v>7.5799999999999999E-4</v>
      </c>
      <c r="EK856" s="44">
        <v>6.9999999999999999E-6</v>
      </c>
      <c r="EL856" s="12">
        <v>4.0000000000000003E-5</v>
      </c>
      <c r="EM856" s="12">
        <v>2.0000000000000002E-5</v>
      </c>
      <c r="EN856" s="12">
        <v>2.8600000000000001E-4</v>
      </c>
      <c r="EO856" s="44">
        <v>4.9999999999999998E-7</v>
      </c>
      <c r="EP856" s="12">
        <v>1.2710000000000001E-2</v>
      </c>
      <c r="EQ856" s="12">
        <v>4.0000000000000003E-5</v>
      </c>
      <c r="ER856" s="12">
        <v>7.8700000000000003E-3</v>
      </c>
      <c r="ES856" s="12">
        <v>5.8E-4</v>
      </c>
      <c r="ET856" s="12">
        <v>0</v>
      </c>
      <c r="EU856" s="12">
        <v>0</v>
      </c>
      <c r="EV856" s="12">
        <v>250</v>
      </c>
      <c r="EW856" s="12">
        <v>0</v>
      </c>
      <c r="EX856" s="12">
        <v>1.96</v>
      </c>
      <c r="EY856" s="12">
        <v>0</v>
      </c>
      <c r="EZ856" s="12">
        <v>-4.1589000000000001E-3</v>
      </c>
      <c r="FA856" s="12">
        <v>1.7015499999999999E-2</v>
      </c>
      <c r="FB856" s="12">
        <v>67.447800000000001</v>
      </c>
      <c r="FC856" s="12">
        <v>3.5257499999999997E-2</v>
      </c>
      <c r="FD856" s="12">
        <v>12.571210000000001</v>
      </c>
      <c r="FE856" s="12">
        <v>2.6514699999999999E-2</v>
      </c>
      <c r="FF856" s="12">
        <v>0.190419</v>
      </c>
      <c r="FG856" s="12">
        <v>8.0602E-3</v>
      </c>
      <c r="FH856" s="12">
        <v>0.1005017</v>
      </c>
      <c r="FI856" s="12">
        <v>4.8124500000000001E-2</v>
      </c>
      <c r="FJ856" s="12">
        <v>8.6195999999999998E-3</v>
      </c>
      <c r="FK856" s="12">
        <v>6.7270000000000003E-4</v>
      </c>
      <c r="FL856" s="12">
        <v>1.2750000000000001E-4</v>
      </c>
      <c r="FM856" s="12">
        <v>7.834403</v>
      </c>
      <c r="FN856" s="12">
        <v>0.18665689999999999</v>
      </c>
      <c r="FO856" s="12">
        <v>0.21761829999999999</v>
      </c>
      <c r="FP856" s="12">
        <v>7.8370540000000002</v>
      </c>
      <c r="FQ856" s="12">
        <v>0.99961549999999999</v>
      </c>
      <c r="FR856" s="12">
        <v>1.6098E-3</v>
      </c>
      <c r="FS856" s="44">
        <v>5.4629999999999996E-10</v>
      </c>
      <c r="FT856" s="44">
        <v>5.8099999999999998E-11</v>
      </c>
      <c r="FU856" s="12">
        <v>0</v>
      </c>
      <c r="FV856" s="44">
        <v>4.962E-10</v>
      </c>
      <c r="FW856" s="12">
        <v>1.975E-2</v>
      </c>
      <c r="FX856" s="44">
        <v>5.4629999999999996E-10</v>
      </c>
      <c r="FY856" s="44">
        <v>7.0679999999999999E-6</v>
      </c>
      <c r="FZ856" s="44">
        <v>5.5304999999999997E-10</v>
      </c>
      <c r="GA856" s="44">
        <v>6.3080000000000001E-9</v>
      </c>
      <c r="GB856" s="44">
        <v>5.5430000000000004E-10</v>
      </c>
      <c r="GC856" s="12">
        <v>1.167E-2</v>
      </c>
      <c r="GD856" s="12">
        <v>0</v>
      </c>
      <c r="GE856" s="12">
        <v>295.5</v>
      </c>
      <c r="GF856" s="12">
        <v>0.1</v>
      </c>
      <c r="GG856" s="12">
        <v>1575</v>
      </c>
      <c r="GH856" s="12">
        <v>2</v>
      </c>
      <c r="GI856" s="12">
        <v>1.2710000000000001E-2</v>
      </c>
      <c r="GJ856" s="12">
        <v>2.3088000000000002E-3</v>
      </c>
    </row>
    <row r="857" spans="1:192" s="12" customFormat="1" ht="12">
      <c r="A857" s="31"/>
      <c r="B857" s="32" t="s">
        <v>1615</v>
      </c>
      <c r="C857" s="32">
        <v>4</v>
      </c>
      <c r="D857" s="40">
        <v>5.4219499999999998</v>
      </c>
      <c r="E857" s="33">
        <v>4.8662000000000002E-3</v>
      </c>
      <c r="F857" s="33">
        <v>0.80710000000000004</v>
      </c>
      <c r="G857" s="34">
        <v>0.80222316006510208</v>
      </c>
      <c r="H857" s="45">
        <v>104.84649212938227</v>
      </c>
      <c r="I857" s="36">
        <v>95.602699999999999</v>
      </c>
      <c r="J857" s="42">
        <v>35.525170000000003</v>
      </c>
      <c r="K857" s="42">
        <v>0.1425622</v>
      </c>
      <c r="L857" s="12">
        <v>1.1169000000000001E-3</v>
      </c>
      <c r="T857" s="12" t="s">
        <v>750</v>
      </c>
      <c r="U857" s="12" t="s">
        <v>693</v>
      </c>
      <c r="V857" s="12">
        <v>37</v>
      </c>
      <c r="W857" s="43">
        <v>43221</v>
      </c>
      <c r="X857" s="12">
        <v>23.616669999999999</v>
      </c>
      <c r="Y857" s="44">
        <v>3608063000</v>
      </c>
      <c r="Z857" s="12" t="s">
        <v>1476</v>
      </c>
      <c r="AA857" s="12" t="s">
        <v>1517</v>
      </c>
      <c r="AB857" s="12">
        <v>12</v>
      </c>
      <c r="AC857" s="12" t="s">
        <v>1518</v>
      </c>
      <c r="AE857" s="12" t="s">
        <v>1454</v>
      </c>
      <c r="AF857" s="12">
        <v>7.875</v>
      </c>
      <c r="AG857" s="12" t="s">
        <v>1525</v>
      </c>
      <c r="AH857" s="12" t="s">
        <v>1520</v>
      </c>
      <c r="AI857" s="12" t="s">
        <v>1467</v>
      </c>
      <c r="AJ857" s="12">
        <v>1</v>
      </c>
      <c r="AK857" s="12" t="s">
        <v>1458</v>
      </c>
      <c r="AL857" s="12">
        <v>1</v>
      </c>
      <c r="AM857" s="12" t="s">
        <v>1459</v>
      </c>
      <c r="AN857" s="12">
        <v>4</v>
      </c>
      <c r="AO857" s="12">
        <v>0</v>
      </c>
      <c r="AP857" s="12">
        <v>0</v>
      </c>
      <c r="AQ857" s="12">
        <v>0</v>
      </c>
      <c r="AR857" s="12">
        <v>0</v>
      </c>
      <c r="AS857" s="12">
        <v>15</v>
      </c>
      <c r="AT857" s="12">
        <v>15</v>
      </c>
      <c r="AU857" s="12">
        <v>180</v>
      </c>
      <c r="AX857" s="12">
        <v>0</v>
      </c>
      <c r="AY857" s="12">
        <v>2.6945400000000001E-2</v>
      </c>
      <c r="AZ857" s="12">
        <v>3.5236700000000003E-2</v>
      </c>
      <c r="BA857" s="12">
        <v>86.992580000000004</v>
      </c>
      <c r="BB857" s="12">
        <v>0.16435259999999999</v>
      </c>
      <c r="BC857" s="12">
        <v>16.040400000000002</v>
      </c>
      <c r="BD857" s="12">
        <v>2.09651E-2</v>
      </c>
      <c r="BE857" s="12">
        <v>0.22748789999999999</v>
      </c>
      <c r="BF857" s="12">
        <v>8.5591999999999994E-3</v>
      </c>
      <c r="BG857" s="12">
        <v>3.8066900000000001E-2</v>
      </c>
      <c r="BH857" s="12">
        <v>1.54419E-2</v>
      </c>
      <c r="BI857" s="12">
        <v>1.295E-2</v>
      </c>
      <c r="BJ857" s="12">
        <v>9.2250000000000003E-4</v>
      </c>
      <c r="BK857" s="12">
        <v>4.4850399999999999E-2</v>
      </c>
      <c r="BL857" s="12">
        <v>3.49504E-2</v>
      </c>
      <c r="BM857" s="12">
        <v>87.313100000000006</v>
      </c>
      <c r="BN857" s="12">
        <v>2.95739E-2</v>
      </c>
      <c r="BO857" s="12">
        <v>16.073650000000001</v>
      </c>
      <c r="BP857" s="12">
        <v>2.0493999999999998E-2</v>
      </c>
      <c r="BQ857" s="12">
        <v>0.2399519</v>
      </c>
      <c r="BR857" s="12">
        <v>8.3064999999999996E-3</v>
      </c>
      <c r="BS857" s="12">
        <v>8.4696400000000005E-2</v>
      </c>
      <c r="BT857" s="12">
        <v>1.53358E-2</v>
      </c>
      <c r="BU857" s="12">
        <v>1.6262700000000001E-2</v>
      </c>
      <c r="BV857" s="12">
        <v>4.6710000000000002E-4</v>
      </c>
      <c r="BW857" s="12">
        <v>1</v>
      </c>
      <c r="BX857" s="12">
        <v>0</v>
      </c>
      <c r="BY857" s="12">
        <v>1</v>
      </c>
      <c r="BZ857" s="12">
        <v>0</v>
      </c>
      <c r="CA857" s="12">
        <v>1</v>
      </c>
      <c r="CB857" s="12">
        <v>0</v>
      </c>
      <c r="CC857" s="12">
        <v>1</v>
      </c>
      <c r="CD857" s="12">
        <v>0</v>
      </c>
      <c r="CE857" s="12">
        <v>1</v>
      </c>
      <c r="CF857" s="12">
        <v>0</v>
      </c>
      <c r="CG857" s="12">
        <v>1</v>
      </c>
      <c r="CH857" s="12">
        <v>0</v>
      </c>
      <c r="CI857" s="12">
        <v>1</v>
      </c>
      <c r="CJ857" s="44">
        <v>9.9999999999999995E-21</v>
      </c>
      <c r="CK857" s="12">
        <v>1</v>
      </c>
      <c r="CL857" s="12">
        <v>0</v>
      </c>
      <c r="CM857" s="12">
        <v>1</v>
      </c>
      <c r="CN857" s="44">
        <v>9.9999999999999995E-21</v>
      </c>
      <c r="CO857" s="12">
        <v>1</v>
      </c>
      <c r="CP857" s="44">
        <v>9.9999999999999995E-21</v>
      </c>
      <c r="CQ857" s="12">
        <v>1</v>
      </c>
      <c r="CR857" s="44">
        <v>9.9999999999999995E-21</v>
      </c>
      <c r="CS857" s="12">
        <v>1.006702</v>
      </c>
      <c r="CT857" s="12">
        <v>1.1169000000000001E-3</v>
      </c>
      <c r="CU857" s="12">
        <v>1.7904900000000001E-2</v>
      </c>
      <c r="CV857" s="12">
        <v>4.4828999999999997E-3</v>
      </c>
      <c r="CW857" s="12">
        <v>0.32052120000000001</v>
      </c>
      <c r="CX857" s="12">
        <v>0.16166990000000001</v>
      </c>
      <c r="CY857" s="12">
        <v>3.3250799999999997E-2</v>
      </c>
      <c r="CZ857" s="12">
        <v>4.4196000000000001E-3</v>
      </c>
      <c r="DA857" s="12">
        <v>1.2463999999999999E-2</v>
      </c>
      <c r="DB857" s="12">
        <v>2.0642E-3</v>
      </c>
      <c r="DC857" s="12">
        <v>4.6629499999999997E-2</v>
      </c>
      <c r="DD857" s="12">
        <v>1.8071999999999999E-3</v>
      </c>
      <c r="DE857" s="12">
        <v>3.3988999999999998E-3</v>
      </c>
      <c r="DF857" s="12">
        <v>7.9350000000000004E-4</v>
      </c>
      <c r="DG857" s="12">
        <v>8.0710000000000005E-4</v>
      </c>
      <c r="DH857" s="12">
        <v>5.7500000000000002E-5</v>
      </c>
      <c r="DI857" s="12">
        <v>0.17243049999999999</v>
      </c>
      <c r="DJ857" s="12">
        <v>4.8662000000000002E-3</v>
      </c>
      <c r="DK857" s="12">
        <v>1.9740000000000001E-3</v>
      </c>
      <c r="DL857" s="12">
        <v>9.5378000000000008E-3</v>
      </c>
      <c r="DM857" s="12">
        <v>3.8690999999999999E-3</v>
      </c>
      <c r="DN857" s="12">
        <v>2.99E-4</v>
      </c>
      <c r="DO857" s="44">
        <v>1.7923979999999999E-8</v>
      </c>
      <c r="DP857" s="12">
        <v>1.41785E-2</v>
      </c>
      <c r="DQ857" s="12">
        <v>5.3379999999999996E-4</v>
      </c>
      <c r="DR857" s="12">
        <v>5.4219499999999998</v>
      </c>
      <c r="DS857" s="12">
        <v>1.2455900000000001E-2</v>
      </c>
      <c r="DT857" s="12">
        <v>5.1760260000000002</v>
      </c>
      <c r="DU857" s="12">
        <v>2.0973499999999999E-2</v>
      </c>
      <c r="DV857" s="12">
        <v>95.602699999999999</v>
      </c>
      <c r="DW857" s="12">
        <v>0.40893629999999997</v>
      </c>
      <c r="DX857" s="12">
        <v>35.525170000000003</v>
      </c>
      <c r="DY857" s="12">
        <v>0.1425622</v>
      </c>
      <c r="DZ857" s="12">
        <v>0.1429425</v>
      </c>
      <c r="EA857" s="12">
        <v>0</v>
      </c>
      <c r="EB857" s="12">
        <v>0</v>
      </c>
      <c r="EC857" s="44">
        <v>8.0222599999999995E-16</v>
      </c>
      <c r="ED857" s="44">
        <v>4.3496289999999998E-15</v>
      </c>
      <c r="EE857" s="12" t="s">
        <v>1521</v>
      </c>
      <c r="EF857" s="12">
        <v>3.7861000000000001E-3</v>
      </c>
      <c r="EG857" s="44">
        <v>1.1213E-6</v>
      </c>
      <c r="EH857" s="12">
        <v>2.0510290000000002</v>
      </c>
      <c r="EI857" s="12">
        <v>1.000257</v>
      </c>
      <c r="EJ857" s="12">
        <v>7.5799999999999999E-4</v>
      </c>
      <c r="EK857" s="44">
        <v>6.9999999999999999E-6</v>
      </c>
      <c r="EL857" s="12">
        <v>4.0000000000000003E-5</v>
      </c>
      <c r="EM857" s="12">
        <v>2.0000000000000002E-5</v>
      </c>
      <c r="EN857" s="12">
        <v>2.8600000000000001E-4</v>
      </c>
      <c r="EO857" s="44">
        <v>4.9999999999999998E-7</v>
      </c>
      <c r="EP857" s="12">
        <v>1.2710000000000001E-2</v>
      </c>
      <c r="EQ857" s="12">
        <v>4.0000000000000003E-5</v>
      </c>
      <c r="ER857" s="12">
        <v>7.8700000000000003E-3</v>
      </c>
      <c r="ES857" s="12">
        <v>5.8E-4</v>
      </c>
      <c r="ET857" s="12">
        <v>0</v>
      </c>
      <c r="EU857" s="12">
        <v>0</v>
      </c>
      <c r="EV857" s="12">
        <v>250</v>
      </c>
      <c r="EW857" s="12">
        <v>0</v>
      </c>
      <c r="EX857" s="12">
        <v>1.96</v>
      </c>
      <c r="EY857" s="12">
        <v>0</v>
      </c>
      <c r="EZ857" s="12">
        <v>2.6945400000000001E-2</v>
      </c>
      <c r="FA857" s="12">
        <v>3.5236700000000003E-2</v>
      </c>
      <c r="FB857" s="12">
        <v>86.992580000000004</v>
      </c>
      <c r="FC857" s="12">
        <v>0.16435259999999999</v>
      </c>
      <c r="FD857" s="12">
        <v>16.044519999999999</v>
      </c>
      <c r="FE857" s="12">
        <v>2.09705E-2</v>
      </c>
      <c r="FF857" s="12">
        <v>0.22748789999999999</v>
      </c>
      <c r="FG857" s="12">
        <v>8.5591999999999994E-3</v>
      </c>
      <c r="FH857" s="12">
        <v>7.8076199999999998E-2</v>
      </c>
      <c r="FI857" s="12">
        <v>3.16718E-2</v>
      </c>
      <c r="FJ857" s="12">
        <v>1.295E-2</v>
      </c>
      <c r="FK857" s="12">
        <v>9.2250000000000003E-4</v>
      </c>
      <c r="FL857" s="12">
        <v>1.4880000000000001E-4</v>
      </c>
      <c r="FM857" s="12">
        <v>7.1395390000000001</v>
      </c>
      <c r="FN857" s="12">
        <v>0.1847029</v>
      </c>
      <c r="FO857" s="12">
        <v>0.23006550000000001</v>
      </c>
      <c r="FP857" s="12">
        <v>7.1382250000000003</v>
      </c>
      <c r="FQ857" s="12">
        <v>0.99948119999999996</v>
      </c>
      <c r="FR857" s="12">
        <v>2.18041E-2</v>
      </c>
      <c r="FS857" s="44">
        <v>5.4629999999999996E-10</v>
      </c>
      <c r="FT857" s="44">
        <v>5.8099999999999998E-11</v>
      </c>
      <c r="FU857" s="12">
        <v>0</v>
      </c>
      <c r="FV857" s="44">
        <v>4.962E-10</v>
      </c>
      <c r="FW857" s="12">
        <v>1.975E-2</v>
      </c>
      <c r="FX857" s="44">
        <v>5.4629999999999996E-10</v>
      </c>
      <c r="FY857" s="44">
        <v>7.0679999999999999E-6</v>
      </c>
      <c r="FZ857" s="44">
        <v>5.5304999999999997E-10</v>
      </c>
      <c r="GA857" s="44">
        <v>6.3080000000000001E-9</v>
      </c>
      <c r="GB857" s="44">
        <v>5.5430000000000004E-10</v>
      </c>
      <c r="GC857" s="12">
        <v>1.167E-2</v>
      </c>
      <c r="GD857" s="12">
        <v>0</v>
      </c>
      <c r="GE857" s="12">
        <v>295.5</v>
      </c>
      <c r="GF857" s="12">
        <v>0.1</v>
      </c>
      <c r="GG857" s="12">
        <v>1575</v>
      </c>
      <c r="GH857" s="12">
        <v>2</v>
      </c>
      <c r="GI857" s="12">
        <v>1.2710000000000001E-2</v>
      </c>
      <c r="GJ857" s="12">
        <v>1.3171999999999999E-3</v>
      </c>
    </row>
    <row r="858" spans="1:192" s="12" customFormat="1" ht="12">
      <c r="A858" s="31"/>
      <c r="B858" s="32" t="s">
        <v>1738</v>
      </c>
      <c r="C858" s="32">
        <v>2.5</v>
      </c>
      <c r="D858" s="40">
        <v>5.4103329999999996</v>
      </c>
      <c r="E858" s="33">
        <v>3.9239000000000001E-3</v>
      </c>
      <c r="F858" s="33">
        <v>0.65340000000000009</v>
      </c>
      <c r="G858" s="34">
        <v>0.65880459842198191</v>
      </c>
      <c r="H858" s="45">
        <v>130.02472030377939</v>
      </c>
      <c r="I858" s="36">
        <v>96.43289</v>
      </c>
      <c r="J858" s="42">
        <v>35.754510000000003</v>
      </c>
      <c r="K858" s="42">
        <v>0.1321389</v>
      </c>
      <c r="L858" s="12">
        <v>1.2859E-3</v>
      </c>
      <c r="T858" s="12" t="s">
        <v>858</v>
      </c>
      <c r="U858" s="12" t="s">
        <v>693</v>
      </c>
      <c r="V858" s="12">
        <v>37</v>
      </c>
      <c r="W858" s="43">
        <v>43228</v>
      </c>
      <c r="X858" s="12">
        <v>12.466670000000001</v>
      </c>
      <c r="Y858" s="44">
        <v>3608627000</v>
      </c>
      <c r="Z858" s="12" t="s">
        <v>1476</v>
      </c>
      <c r="AA858" s="12" t="s">
        <v>1517</v>
      </c>
      <c r="AB858" s="12">
        <v>12</v>
      </c>
      <c r="AC858" s="12" t="s">
        <v>1518</v>
      </c>
      <c r="AE858" s="12" t="s">
        <v>1454</v>
      </c>
      <c r="AF858" s="12">
        <v>7.875</v>
      </c>
      <c r="AG858" s="12" t="s">
        <v>1529</v>
      </c>
      <c r="AH858" s="12" t="s">
        <v>1520</v>
      </c>
      <c r="AI858" s="12" t="s">
        <v>1464</v>
      </c>
      <c r="AJ858" s="12">
        <v>1</v>
      </c>
      <c r="AK858" s="12" t="s">
        <v>1458</v>
      </c>
      <c r="AL858" s="12">
        <v>1</v>
      </c>
      <c r="AM858" s="12" t="s">
        <v>1459</v>
      </c>
      <c r="AN858" s="12">
        <v>2.5</v>
      </c>
      <c r="AO858" s="12">
        <v>0</v>
      </c>
      <c r="AP858" s="12">
        <v>0</v>
      </c>
      <c r="AQ858" s="12">
        <v>0</v>
      </c>
      <c r="AR858" s="12">
        <v>0</v>
      </c>
      <c r="AS858" s="12">
        <v>30</v>
      </c>
      <c r="AT858" s="12">
        <v>30</v>
      </c>
      <c r="AU858" s="12">
        <v>116</v>
      </c>
      <c r="AX858" s="12">
        <v>0</v>
      </c>
      <c r="AY858" s="12">
        <v>-2.62528E-2</v>
      </c>
      <c r="AZ858" s="12">
        <v>1.7537299999999999E-2</v>
      </c>
      <c r="BA858" s="12">
        <v>71.287260000000003</v>
      </c>
      <c r="BB858" s="12">
        <v>3.8755900000000003E-2</v>
      </c>
      <c r="BC858" s="12">
        <v>13.172140000000001</v>
      </c>
      <c r="BD858" s="12">
        <v>2.6242000000000001E-2</v>
      </c>
      <c r="BE858" s="12">
        <v>0.19745650000000001</v>
      </c>
      <c r="BF858" s="12">
        <v>1.2491E-2</v>
      </c>
      <c r="BG858" s="12">
        <v>2.21558E-2</v>
      </c>
      <c r="BH858" s="12">
        <v>2.0114E-2</v>
      </c>
      <c r="BI858" s="12">
        <v>8.6096000000000002E-3</v>
      </c>
      <c r="BJ858" s="12">
        <v>7.2020000000000005E-4</v>
      </c>
      <c r="BK858" s="12">
        <v>-9.7979E-3</v>
      </c>
      <c r="BL858" s="12">
        <v>1.62033E-2</v>
      </c>
      <c r="BM858" s="12">
        <v>71.871369999999999</v>
      </c>
      <c r="BN858" s="12">
        <v>3.5141199999999997E-2</v>
      </c>
      <c r="BO858" s="12">
        <v>13.20547</v>
      </c>
      <c r="BP858" s="12">
        <v>2.5548899999999999E-2</v>
      </c>
      <c r="BQ858" s="12">
        <v>0.2046731</v>
      </c>
      <c r="BR858" s="12">
        <v>1.2426899999999999E-2</v>
      </c>
      <c r="BS858" s="12">
        <v>7.0136699999999996E-2</v>
      </c>
      <c r="BT858" s="12">
        <v>1.9991999999999999E-2</v>
      </c>
      <c r="BU858" s="12">
        <v>1.2903299999999999E-2</v>
      </c>
      <c r="BV858" s="12">
        <v>7.0220000000000005E-4</v>
      </c>
      <c r="BW858" s="12">
        <v>1</v>
      </c>
      <c r="BX858" s="12">
        <v>0</v>
      </c>
      <c r="BY858" s="12">
        <v>1</v>
      </c>
      <c r="BZ858" s="12">
        <v>0</v>
      </c>
      <c r="CA858" s="12">
        <v>1</v>
      </c>
      <c r="CB858" s="12">
        <v>0</v>
      </c>
      <c r="CC858" s="12">
        <v>1</v>
      </c>
      <c r="CD858" s="12">
        <v>0</v>
      </c>
      <c r="CE858" s="12">
        <v>1</v>
      </c>
      <c r="CF858" s="12">
        <v>0</v>
      </c>
      <c r="CG858" s="12">
        <v>1</v>
      </c>
      <c r="CH858" s="12">
        <v>0</v>
      </c>
      <c r="CI858" s="12">
        <v>1</v>
      </c>
      <c r="CJ858" s="44">
        <v>9.9999999999999995E-21</v>
      </c>
      <c r="CK858" s="12">
        <v>1</v>
      </c>
      <c r="CL858" s="12">
        <v>0</v>
      </c>
      <c r="CM858" s="12">
        <v>1</v>
      </c>
      <c r="CN858" s="44">
        <v>9.9999999999999995E-21</v>
      </c>
      <c r="CO858" s="12">
        <v>1</v>
      </c>
      <c r="CP858" s="44">
        <v>9.9999999999999995E-21</v>
      </c>
      <c r="CQ858" s="12">
        <v>1</v>
      </c>
      <c r="CR858" s="44">
        <v>9.9999999999999995E-21</v>
      </c>
      <c r="CS858" s="12">
        <v>1.0070429999999999</v>
      </c>
      <c r="CT858" s="12">
        <v>1.2859E-3</v>
      </c>
      <c r="CU858" s="12">
        <v>1.6454900000000001E-2</v>
      </c>
      <c r="CV858" s="12">
        <v>6.7089000000000003E-3</v>
      </c>
      <c r="CW858" s="12">
        <v>0.58411480000000005</v>
      </c>
      <c r="CX858" s="12">
        <v>1.63436E-2</v>
      </c>
      <c r="CY858" s="12">
        <v>3.3333599999999998E-2</v>
      </c>
      <c r="CZ858" s="12">
        <v>5.9914E-3</v>
      </c>
      <c r="DA858" s="12">
        <v>7.2166000000000001E-3</v>
      </c>
      <c r="DB858" s="12">
        <v>1.2631999999999999E-3</v>
      </c>
      <c r="DC858" s="12">
        <v>4.79809E-2</v>
      </c>
      <c r="DD858" s="12">
        <v>2.2120999999999998E-3</v>
      </c>
      <c r="DE858" s="12">
        <v>4.3539E-3</v>
      </c>
      <c r="DF858" s="12">
        <v>1.3520000000000001E-4</v>
      </c>
      <c r="DG858" s="12">
        <v>6.5340000000000005E-4</v>
      </c>
      <c r="DH858" s="12">
        <v>5.4700000000000001E-5</v>
      </c>
      <c r="DI858" s="12">
        <v>0.1717484</v>
      </c>
      <c r="DJ858" s="12">
        <v>3.9239000000000001E-3</v>
      </c>
      <c r="DK858" s="12">
        <v>3.5623E-3</v>
      </c>
      <c r="DL858" s="12">
        <v>7.6908999999999996E-3</v>
      </c>
      <c r="DM858" s="12">
        <v>6.9822E-3</v>
      </c>
      <c r="DN858" s="12">
        <v>4.8879999999999996E-4</v>
      </c>
      <c r="DO858" s="44">
        <v>3.2345970000000001E-8</v>
      </c>
      <c r="DP858" s="12">
        <v>1.49859E-2</v>
      </c>
      <c r="DQ858" s="12">
        <v>9.4850000000000002E-4</v>
      </c>
      <c r="DR858" s="12">
        <v>5.4103329999999996</v>
      </c>
      <c r="DS858" s="12">
        <v>1.11728E-2</v>
      </c>
      <c r="DT858" s="12">
        <v>5.2097670000000003</v>
      </c>
      <c r="DU858" s="12">
        <v>1.9442500000000001E-2</v>
      </c>
      <c r="DV858" s="12">
        <v>96.43289</v>
      </c>
      <c r="DW858" s="12">
        <v>0.30879000000000001</v>
      </c>
      <c r="DX858" s="12">
        <v>35.754510000000003</v>
      </c>
      <c r="DY858" s="12">
        <v>0.1321389</v>
      </c>
      <c r="DZ858" s="12">
        <v>0.13255439999999999</v>
      </c>
      <c r="EA858" s="12">
        <v>0</v>
      </c>
      <c r="EB858" s="12">
        <v>0</v>
      </c>
      <c r="EC858" s="44">
        <v>6.5880659999999997E-16</v>
      </c>
      <c r="ED858" s="44">
        <v>3.5643629999999997E-15</v>
      </c>
      <c r="EE858" s="12" t="s">
        <v>1521</v>
      </c>
      <c r="EF858" s="12">
        <v>3.7861000000000001E-3</v>
      </c>
      <c r="EG858" s="44">
        <v>1.1213E-6</v>
      </c>
      <c r="EH858" s="12">
        <v>2.3335810000000001</v>
      </c>
      <c r="EI858" s="12">
        <v>1.0003029999999999</v>
      </c>
      <c r="EJ858" s="12">
        <v>7.5799999999999999E-4</v>
      </c>
      <c r="EK858" s="44">
        <v>6.9999999999999999E-6</v>
      </c>
      <c r="EL858" s="12">
        <v>4.0000000000000003E-5</v>
      </c>
      <c r="EM858" s="12">
        <v>2.0000000000000002E-5</v>
      </c>
      <c r="EN858" s="12">
        <v>2.8600000000000001E-4</v>
      </c>
      <c r="EO858" s="44">
        <v>4.9999999999999998E-7</v>
      </c>
      <c r="EP858" s="12">
        <v>1.2710000000000001E-2</v>
      </c>
      <c r="EQ858" s="12">
        <v>4.0000000000000003E-5</v>
      </c>
      <c r="ER858" s="12">
        <v>7.8700000000000003E-3</v>
      </c>
      <c r="ES858" s="12">
        <v>5.8E-4</v>
      </c>
      <c r="ET858" s="12">
        <v>0</v>
      </c>
      <c r="EU858" s="12">
        <v>0</v>
      </c>
      <c r="EV858" s="12">
        <v>250</v>
      </c>
      <c r="EW858" s="12">
        <v>0</v>
      </c>
      <c r="EX858" s="12">
        <v>1.96</v>
      </c>
      <c r="EY858" s="12">
        <v>0</v>
      </c>
      <c r="EZ858" s="12">
        <v>-2.62528E-2</v>
      </c>
      <c r="FA858" s="12">
        <v>1.7537299999999999E-2</v>
      </c>
      <c r="FB858" s="12">
        <v>71.287260000000003</v>
      </c>
      <c r="FC858" s="12">
        <v>3.8755900000000003E-2</v>
      </c>
      <c r="FD858" s="12">
        <v>13.176130000000001</v>
      </c>
      <c r="FE858" s="12">
        <v>2.6249999999999999E-2</v>
      </c>
      <c r="FF858" s="12">
        <v>0.19745650000000001</v>
      </c>
      <c r="FG858" s="12">
        <v>1.2491E-2</v>
      </c>
      <c r="FH858" s="12">
        <v>5.1702199999999997E-2</v>
      </c>
      <c r="FI858" s="12">
        <v>4.6937600000000003E-2</v>
      </c>
      <c r="FJ858" s="12">
        <v>8.6096000000000002E-3</v>
      </c>
      <c r="FK858" s="12">
        <v>7.2020000000000005E-4</v>
      </c>
      <c r="FL858" s="12">
        <v>1.2070000000000001E-4</v>
      </c>
      <c r="FM858" s="12">
        <v>8.3826429999999998</v>
      </c>
      <c r="FN858" s="12">
        <v>0.18510019999999999</v>
      </c>
      <c r="FO858" s="12">
        <v>0.2068101</v>
      </c>
      <c r="FP858" s="12">
        <v>8.3848219999999998</v>
      </c>
      <c r="FQ858" s="12">
        <v>0.99969660000000005</v>
      </c>
      <c r="FR858" s="12">
        <v>1.7122999999999999E-3</v>
      </c>
      <c r="FS858" s="44">
        <v>5.4629999999999996E-10</v>
      </c>
      <c r="FT858" s="44">
        <v>5.8099999999999998E-11</v>
      </c>
      <c r="FU858" s="12">
        <v>0</v>
      </c>
      <c r="FV858" s="44">
        <v>4.962E-10</v>
      </c>
      <c r="FW858" s="12">
        <v>1.975E-2</v>
      </c>
      <c r="FX858" s="44">
        <v>5.4629999999999996E-10</v>
      </c>
      <c r="FY858" s="44">
        <v>7.0679999999999999E-6</v>
      </c>
      <c r="FZ858" s="44">
        <v>5.5304999999999997E-10</v>
      </c>
      <c r="GA858" s="44">
        <v>6.3080000000000001E-9</v>
      </c>
      <c r="GB858" s="44">
        <v>5.5430000000000004E-10</v>
      </c>
      <c r="GC858" s="12">
        <v>1.167E-2</v>
      </c>
      <c r="GD858" s="12">
        <v>0</v>
      </c>
      <c r="GE858" s="12">
        <v>295.5</v>
      </c>
      <c r="GF858" s="12">
        <v>0.1</v>
      </c>
      <c r="GG858" s="12">
        <v>1575</v>
      </c>
      <c r="GH858" s="12">
        <v>2</v>
      </c>
      <c r="GI858" s="12">
        <v>1.2710000000000001E-2</v>
      </c>
      <c r="GJ858" s="12">
        <v>2.1534000000000002E-3</v>
      </c>
    </row>
    <row r="859" spans="1:192" s="12" customFormat="1" ht="12">
      <c r="A859" s="31"/>
      <c r="B859" s="32" t="s">
        <v>1600</v>
      </c>
      <c r="C859" s="32">
        <v>4</v>
      </c>
      <c r="D859" s="40">
        <v>5.4544519999999999</v>
      </c>
      <c r="E859" s="33">
        <v>5.3813999999999997E-3</v>
      </c>
      <c r="F859" s="33">
        <v>0.78529999999999989</v>
      </c>
      <c r="G859" s="34">
        <v>0.67048436578326265</v>
      </c>
      <c r="H859" s="45">
        <v>94.808785817816926</v>
      </c>
      <c r="I859" s="36">
        <v>95.748320000000007</v>
      </c>
      <c r="J859" s="42">
        <v>35.790289999999999</v>
      </c>
      <c r="K859" s="42">
        <v>0.18748049999999999</v>
      </c>
      <c r="L859" s="12">
        <v>1.1169000000000001E-3</v>
      </c>
      <c r="T859" s="12" t="s">
        <v>731</v>
      </c>
      <c r="U859" s="12" t="s">
        <v>693</v>
      </c>
      <c r="V859" s="12">
        <v>37</v>
      </c>
      <c r="W859" s="43">
        <v>43221</v>
      </c>
      <c r="X859" s="12">
        <v>20.45</v>
      </c>
      <c r="Y859" s="44">
        <v>3608051000</v>
      </c>
      <c r="Z859" s="12" t="s">
        <v>1476</v>
      </c>
      <c r="AA859" s="12" t="s">
        <v>1517</v>
      </c>
      <c r="AB859" s="12">
        <v>12</v>
      </c>
      <c r="AC859" s="12" t="s">
        <v>1518</v>
      </c>
      <c r="AE859" s="12" t="s">
        <v>1454</v>
      </c>
      <c r="AF859" s="12">
        <v>7.875</v>
      </c>
      <c r="AG859" s="12" t="s">
        <v>1525</v>
      </c>
      <c r="AH859" s="12" t="s">
        <v>1520</v>
      </c>
      <c r="AI859" s="12" t="s">
        <v>1467</v>
      </c>
      <c r="AJ859" s="12">
        <v>1</v>
      </c>
      <c r="AK859" s="12" t="s">
        <v>1458</v>
      </c>
      <c r="AL859" s="12">
        <v>1</v>
      </c>
      <c r="AM859" s="12" t="s">
        <v>1459</v>
      </c>
      <c r="AN859" s="12">
        <v>4</v>
      </c>
      <c r="AO859" s="12">
        <v>0</v>
      </c>
      <c r="AP859" s="12">
        <v>0</v>
      </c>
      <c r="AQ859" s="12">
        <v>0</v>
      </c>
      <c r="AR859" s="12">
        <v>0</v>
      </c>
      <c r="AS859" s="12">
        <v>15</v>
      </c>
      <c r="AT859" s="12">
        <v>15</v>
      </c>
      <c r="AU859" s="12">
        <v>161</v>
      </c>
      <c r="AX859" s="12">
        <v>0</v>
      </c>
      <c r="AY859" s="12">
        <v>7.3306999999999997E-2</v>
      </c>
      <c r="AZ859" s="12">
        <v>3.6668199999999998E-2</v>
      </c>
      <c r="BA859" s="12">
        <v>73.142799999999994</v>
      </c>
      <c r="BB859" s="12">
        <v>0.16409560000000001</v>
      </c>
      <c r="BC859" s="12">
        <v>13.40631</v>
      </c>
      <c r="BD859" s="12">
        <v>2.43377E-2</v>
      </c>
      <c r="BE859" s="12">
        <v>0.1881273</v>
      </c>
      <c r="BF859" s="12">
        <v>7.2946E-3</v>
      </c>
      <c r="BG859" s="12">
        <v>3.5276000000000002E-2</v>
      </c>
      <c r="BH859" s="12">
        <v>1.6717200000000002E-2</v>
      </c>
      <c r="BI859" s="12">
        <v>1.05302E-2</v>
      </c>
      <c r="BJ859" s="12">
        <v>1.0357000000000001E-3</v>
      </c>
      <c r="BK859" s="12">
        <v>9.1211899999999999E-2</v>
      </c>
      <c r="BL859" s="12">
        <v>3.6393200000000001E-2</v>
      </c>
      <c r="BM859" s="12">
        <v>73.514949999999999</v>
      </c>
      <c r="BN859" s="12">
        <v>2.29205E-2</v>
      </c>
      <c r="BO859" s="12">
        <v>13.43956</v>
      </c>
      <c r="BP859" s="12">
        <v>2.3932999999999999E-2</v>
      </c>
      <c r="BQ859" s="12">
        <v>0.2005913</v>
      </c>
      <c r="BR859" s="12">
        <v>6.9965000000000001E-3</v>
      </c>
      <c r="BS859" s="12">
        <v>8.1905500000000006E-2</v>
      </c>
      <c r="BT859" s="12">
        <v>1.6619200000000001E-2</v>
      </c>
      <c r="BU859" s="12">
        <v>1.40961E-2</v>
      </c>
      <c r="BV859" s="12">
        <v>6.5629999999999996E-4</v>
      </c>
      <c r="BW859" s="12">
        <v>1</v>
      </c>
      <c r="BX859" s="12">
        <v>0</v>
      </c>
      <c r="BY859" s="12">
        <v>1</v>
      </c>
      <c r="BZ859" s="12">
        <v>0</v>
      </c>
      <c r="CA859" s="12">
        <v>1</v>
      </c>
      <c r="CB859" s="12">
        <v>0</v>
      </c>
      <c r="CC859" s="12">
        <v>1</v>
      </c>
      <c r="CD859" s="12">
        <v>0</v>
      </c>
      <c r="CE859" s="12">
        <v>1</v>
      </c>
      <c r="CF859" s="12">
        <v>0</v>
      </c>
      <c r="CG859" s="12">
        <v>1</v>
      </c>
      <c r="CH859" s="12">
        <v>0</v>
      </c>
      <c r="CI859" s="12">
        <v>1</v>
      </c>
      <c r="CJ859" s="44">
        <v>9.9999999999999995E-21</v>
      </c>
      <c r="CK859" s="12">
        <v>1</v>
      </c>
      <c r="CL859" s="12">
        <v>0</v>
      </c>
      <c r="CM859" s="12">
        <v>1</v>
      </c>
      <c r="CN859" s="44">
        <v>9.9999999999999995E-21</v>
      </c>
      <c r="CO859" s="12">
        <v>1</v>
      </c>
      <c r="CP859" s="44">
        <v>9.9999999999999995E-21</v>
      </c>
      <c r="CQ859" s="12">
        <v>1</v>
      </c>
      <c r="CR859" s="44">
        <v>9.9999999999999995E-21</v>
      </c>
      <c r="CS859" s="12">
        <v>1.006702</v>
      </c>
      <c r="CT859" s="12">
        <v>1.1169000000000001E-3</v>
      </c>
      <c r="CU859" s="12">
        <v>1.7904900000000001E-2</v>
      </c>
      <c r="CV859" s="12">
        <v>4.4828999999999997E-3</v>
      </c>
      <c r="CW859" s="12">
        <v>0.3721469</v>
      </c>
      <c r="CX859" s="12">
        <v>0.16248699999999999</v>
      </c>
      <c r="CY859" s="12">
        <v>3.3250799999999997E-2</v>
      </c>
      <c r="CZ859" s="12">
        <v>4.4196000000000001E-3</v>
      </c>
      <c r="DA859" s="12">
        <v>1.2463999999999999E-2</v>
      </c>
      <c r="DB859" s="12">
        <v>2.0642E-3</v>
      </c>
      <c r="DC859" s="12">
        <v>4.6629499999999997E-2</v>
      </c>
      <c r="DD859" s="12">
        <v>1.8071999999999999E-3</v>
      </c>
      <c r="DE859" s="12">
        <v>3.6359999999999999E-3</v>
      </c>
      <c r="DF859" s="12">
        <v>7.9750000000000003E-4</v>
      </c>
      <c r="DG859" s="12">
        <v>7.8529999999999995E-4</v>
      </c>
      <c r="DH859" s="12">
        <v>7.7299999999999995E-5</v>
      </c>
      <c r="DI859" s="12">
        <v>0.19599610000000001</v>
      </c>
      <c r="DJ859" s="12">
        <v>5.3813999999999997E-3</v>
      </c>
      <c r="DK859" s="12">
        <v>2.5503000000000001E-3</v>
      </c>
      <c r="DL859" s="12">
        <v>1.0547600000000001E-2</v>
      </c>
      <c r="DM859" s="12">
        <v>4.9985000000000003E-3</v>
      </c>
      <c r="DN859" s="12">
        <v>2.6600000000000001E-4</v>
      </c>
      <c r="DO859" s="44">
        <v>2.315647E-8</v>
      </c>
      <c r="DP859" s="12">
        <v>1.4029099999999999E-2</v>
      </c>
      <c r="DQ859" s="12">
        <v>5.4460000000000001E-4</v>
      </c>
      <c r="DR859" s="12">
        <v>5.4544519999999999</v>
      </c>
      <c r="DS859" s="12">
        <v>1.5741499999999999E-2</v>
      </c>
      <c r="DT859" s="12">
        <v>5.2150319999999999</v>
      </c>
      <c r="DU859" s="12">
        <v>2.75859E-2</v>
      </c>
      <c r="DV859" s="12">
        <v>95.748320000000007</v>
      </c>
      <c r="DW859" s="12">
        <v>0.52210380000000001</v>
      </c>
      <c r="DX859" s="12">
        <v>35.790289999999999</v>
      </c>
      <c r="DY859" s="12">
        <v>0.18748049999999999</v>
      </c>
      <c r="DZ859" s="12">
        <v>0.1877741</v>
      </c>
      <c r="EA859" s="12">
        <v>9.4924599999999998E-2</v>
      </c>
      <c r="EB859" s="12">
        <v>0</v>
      </c>
      <c r="EC859" s="44">
        <v>6.704871E-16</v>
      </c>
      <c r="ED859" s="44">
        <v>3.6571400000000001E-15</v>
      </c>
      <c r="EE859" s="12" t="s">
        <v>1521</v>
      </c>
      <c r="EF859" s="12">
        <v>3.7861000000000001E-3</v>
      </c>
      <c r="EG859" s="44">
        <v>1.1213E-6</v>
      </c>
      <c r="EH859" s="12">
        <v>2.04569</v>
      </c>
      <c r="EI859" s="12">
        <v>1.000256</v>
      </c>
      <c r="EJ859" s="12">
        <v>7.5799999999999999E-4</v>
      </c>
      <c r="EK859" s="44">
        <v>6.9999999999999999E-6</v>
      </c>
      <c r="EL859" s="12">
        <v>4.0000000000000003E-5</v>
      </c>
      <c r="EM859" s="12">
        <v>2.0000000000000002E-5</v>
      </c>
      <c r="EN859" s="12">
        <v>2.8600000000000001E-4</v>
      </c>
      <c r="EO859" s="44">
        <v>4.9999999999999998E-7</v>
      </c>
      <c r="EP859" s="12">
        <v>1.2710000000000001E-2</v>
      </c>
      <c r="EQ859" s="12">
        <v>4.0000000000000003E-5</v>
      </c>
      <c r="ER859" s="12">
        <v>7.8700000000000003E-3</v>
      </c>
      <c r="ES859" s="12">
        <v>5.8E-4</v>
      </c>
      <c r="ET859" s="12">
        <v>0</v>
      </c>
      <c r="EU859" s="12">
        <v>0</v>
      </c>
      <c r="EV859" s="12">
        <v>250</v>
      </c>
      <c r="EW859" s="12">
        <v>0</v>
      </c>
      <c r="EX859" s="12">
        <v>1.96</v>
      </c>
      <c r="EY859" s="12">
        <v>0</v>
      </c>
      <c r="EZ859" s="12">
        <v>7.3306999999999997E-2</v>
      </c>
      <c r="FA859" s="12">
        <v>3.6668199999999998E-2</v>
      </c>
      <c r="FB859" s="12">
        <v>73.142799999999994</v>
      </c>
      <c r="FC859" s="12">
        <v>0.16409560000000001</v>
      </c>
      <c r="FD859" s="12">
        <v>13.409739999999999</v>
      </c>
      <c r="FE859" s="12">
        <v>2.4343900000000002E-2</v>
      </c>
      <c r="FF859" s="12">
        <v>0.1881273</v>
      </c>
      <c r="FG859" s="12">
        <v>7.2946E-3</v>
      </c>
      <c r="FH859" s="12">
        <v>7.2163699999999997E-2</v>
      </c>
      <c r="FI859" s="12">
        <v>3.4198199999999998E-2</v>
      </c>
      <c r="FJ859" s="12">
        <v>1.05302E-2</v>
      </c>
      <c r="FK859" s="12">
        <v>1.0357000000000001E-3</v>
      </c>
      <c r="FL859" s="12">
        <v>1.439E-4</v>
      </c>
      <c r="FM859" s="12">
        <v>9.8591230000000003</v>
      </c>
      <c r="FN859" s="12">
        <v>0.1836006</v>
      </c>
      <c r="FO859" s="12">
        <v>0.2890162</v>
      </c>
      <c r="FP859" s="12">
        <v>9.8582289999999997</v>
      </c>
      <c r="FQ859" s="12">
        <v>0.99957079999999998</v>
      </c>
      <c r="FR859" s="12">
        <v>1.7725500000000002E-2</v>
      </c>
      <c r="FS859" s="44">
        <v>5.4629999999999996E-10</v>
      </c>
      <c r="FT859" s="44">
        <v>5.8099999999999998E-11</v>
      </c>
      <c r="FU859" s="12">
        <v>0</v>
      </c>
      <c r="FV859" s="44">
        <v>4.962E-10</v>
      </c>
      <c r="FW859" s="12">
        <v>1.975E-2</v>
      </c>
      <c r="FX859" s="44">
        <v>5.4629999999999996E-10</v>
      </c>
      <c r="FY859" s="44">
        <v>7.0679999999999999E-6</v>
      </c>
      <c r="FZ859" s="44">
        <v>5.5304999999999997E-10</v>
      </c>
      <c r="GA859" s="44">
        <v>6.3080000000000001E-9</v>
      </c>
      <c r="GB859" s="44">
        <v>5.5430000000000004E-10</v>
      </c>
      <c r="GC859" s="12">
        <v>1.167E-2</v>
      </c>
      <c r="GD859" s="12">
        <v>0</v>
      </c>
      <c r="GE859" s="12">
        <v>295.5</v>
      </c>
      <c r="GF859" s="12">
        <v>0.1</v>
      </c>
      <c r="GG859" s="12">
        <v>1575</v>
      </c>
      <c r="GH859" s="12">
        <v>2</v>
      </c>
      <c r="GI859" s="12">
        <v>1.2710000000000001E-2</v>
      </c>
      <c r="GJ859" s="12">
        <v>1.1720000000000001E-3</v>
      </c>
    </row>
    <row r="860" spans="1:192" s="12" customFormat="1" ht="12">
      <c r="A860" s="31"/>
      <c r="B860" s="32" t="s">
        <v>1609</v>
      </c>
      <c r="C860" s="32">
        <v>4</v>
      </c>
      <c r="D860" s="40">
        <v>5.356833</v>
      </c>
      <c r="E860" s="33">
        <v>6.2321E-3</v>
      </c>
      <c r="F860" s="33">
        <v>0.42979999999999996</v>
      </c>
      <c r="G860" s="34">
        <v>0.82878202813272694</v>
      </c>
      <c r="H860" s="45">
        <v>81.867107395580945</v>
      </c>
      <c r="I860" s="36">
        <v>97.635890000000003</v>
      </c>
      <c r="J860" s="42">
        <v>35.841259999999998</v>
      </c>
      <c r="K860" s="42">
        <v>0.13786419999999999</v>
      </c>
      <c r="L860" s="12">
        <v>1.1169000000000001E-3</v>
      </c>
      <c r="T860" s="12" t="s">
        <v>744</v>
      </c>
      <c r="U860" s="12" t="s">
        <v>693</v>
      </c>
      <c r="V860" s="12">
        <v>37</v>
      </c>
      <c r="W860" s="43">
        <v>43221</v>
      </c>
      <c r="X860" s="12">
        <v>22.483329999999999</v>
      </c>
      <c r="Y860" s="44">
        <v>3608059000</v>
      </c>
      <c r="Z860" s="12" t="s">
        <v>1476</v>
      </c>
      <c r="AA860" s="12" t="s">
        <v>1517</v>
      </c>
      <c r="AB860" s="12">
        <v>12</v>
      </c>
      <c r="AC860" s="12" t="s">
        <v>1518</v>
      </c>
      <c r="AE860" s="12" t="s">
        <v>1454</v>
      </c>
      <c r="AF860" s="12">
        <v>7.875</v>
      </c>
      <c r="AG860" s="12" t="s">
        <v>1525</v>
      </c>
      <c r="AH860" s="12" t="s">
        <v>1520</v>
      </c>
      <c r="AI860" s="12" t="s">
        <v>1467</v>
      </c>
      <c r="AJ860" s="12">
        <v>1</v>
      </c>
      <c r="AK860" s="12" t="s">
        <v>1458</v>
      </c>
      <c r="AL860" s="12">
        <v>1</v>
      </c>
      <c r="AM860" s="12" t="s">
        <v>1459</v>
      </c>
      <c r="AN860" s="12">
        <v>4</v>
      </c>
      <c r="AO860" s="12">
        <v>0</v>
      </c>
      <c r="AP860" s="12">
        <v>0</v>
      </c>
      <c r="AQ860" s="12">
        <v>0</v>
      </c>
      <c r="AR860" s="12">
        <v>0</v>
      </c>
      <c r="AS860" s="12">
        <v>15</v>
      </c>
      <c r="AT860" s="12">
        <v>15</v>
      </c>
      <c r="AU860" s="12">
        <v>174</v>
      </c>
      <c r="AX860" s="12">
        <v>0</v>
      </c>
      <c r="AY860" s="12">
        <v>0.10593039999999999</v>
      </c>
      <c r="AZ860" s="12">
        <v>3.9423800000000002E-2</v>
      </c>
      <c r="BA860" s="12">
        <v>88.793360000000007</v>
      </c>
      <c r="BB860" s="12">
        <v>0.1643472</v>
      </c>
      <c r="BC860" s="12">
        <v>16.571459999999998</v>
      </c>
      <c r="BD860" s="12">
        <v>2.16048E-2</v>
      </c>
      <c r="BE860" s="12">
        <v>0.23545240000000001</v>
      </c>
      <c r="BF860" s="12">
        <v>7.1520999999999998E-3</v>
      </c>
      <c r="BG860" s="12">
        <v>5.0413300000000001E-2</v>
      </c>
      <c r="BH860" s="12">
        <v>1.4339599999999999E-2</v>
      </c>
      <c r="BI860" s="12">
        <v>7.1243000000000001E-3</v>
      </c>
      <c r="BJ860" s="12">
        <v>9.1540000000000002E-4</v>
      </c>
      <c r="BK860" s="12">
        <v>0.1238353</v>
      </c>
      <c r="BL860" s="12">
        <v>3.9168099999999997E-2</v>
      </c>
      <c r="BM860" s="12">
        <v>89.126220000000004</v>
      </c>
      <c r="BN860" s="12">
        <v>3.04865E-2</v>
      </c>
      <c r="BO860" s="12">
        <v>16.604710000000001</v>
      </c>
      <c r="BP860" s="12">
        <v>2.1147900000000001E-2</v>
      </c>
      <c r="BQ860" s="12">
        <v>0.24791650000000001</v>
      </c>
      <c r="BR860" s="12">
        <v>6.8477E-3</v>
      </c>
      <c r="BS860" s="12">
        <v>9.7042799999999999E-2</v>
      </c>
      <c r="BT860" s="12">
        <v>1.42253E-2</v>
      </c>
      <c r="BU860" s="12">
        <v>1.05431E-2</v>
      </c>
      <c r="BV860" s="12">
        <v>4.549E-4</v>
      </c>
      <c r="BW860" s="12">
        <v>1</v>
      </c>
      <c r="BX860" s="12">
        <v>0</v>
      </c>
      <c r="BY860" s="12">
        <v>1</v>
      </c>
      <c r="BZ860" s="12">
        <v>0</v>
      </c>
      <c r="CA860" s="12">
        <v>1</v>
      </c>
      <c r="CB860" s="12">
        <v>0</v>
      </c>
      <c r="CC860" s="12">
        <v>1</v>
      </c>
      <c r="CD860" s="12">
        <v>0</v>
      </c>
      <c r="CE860" s="12">
        <v>1</v>
      </c>
      <c r="CF860" s="12">
        <v>0</v>
      </c>
      <c r="CG860" s="12">
        <v>1</v>
      </c>
      <c r="CH860" s="12">
        <v>0</v>
      </c>
      <c r="CI860" s="12">
        <v>1</v>
      </c>
      <c r="CJ860" s="44">
        <v>9.9999999999999995E-21</v>
      </c>
      <c r="CK860" s="12">
        <v>1</v>
      </c>
      <c r="CL860" s="12">
        <v>0</v>
      </c>
      <c r="CM860" s="12">
        <v>1</v>
      </c>
      <c r="CN860" s="44">
        <v>9.9999999999999995E-21</v>
      </c>
      <c r="CO860" s="12">
        <v>1</v>
      </c>
      <c r="CP860" s="44">
        <v>9.9999999999999995E-21</v>
      </c>
      <c r="CQ860" s="12">
        <v>1</v>
      </c>
      <c r="CR860" s="44">
        <v>9.9999999999999995E-21</v>
      </c>
      <c r="CS860" s="12">
        <v>1.006702</v>
      </c>
      <c r="CT860" s="12">
        <v>1.1169000000000001E-3</v>
      </c>
      <c r="CU860" s="12">
        <v>1.7904900000000001E-2</v>
      </c>
      <c r="CV860" s="12">
        <v>4.4828999999999997E-3</v>
      </c>
      <c r="CW860" s="12">
        <v>0.33285690000000001</v>
      </c>
      <c r="CX860" s="12">
        <v>0.16149479999999999</v>
      </c>
      <c r="CY860" s="12">
        <v>3.3250799999999997E-2</v>
      </c>
      <c r="CZ860" s="12">
        <v>4.4196000000000001E-3</v>
      </c>
      <c r="DA860" s="12">
        <v>1.2463999999999999E-2</v>
      </c>
      <c r="DB860" s="12">
        <v>2.0642E-3</v>
      </c>
      <c r="DC860" s="12">
        <v>4.6629499999999997E-2</v>
      </c>
      <c r="DD860" s="12">
        <v>1.8071999999999999E-3</v>
      </c>
      <c r="DE860" s="12">
        <v>3.4662999999999999E-3</v>
      </c>
      <c r="DF860" s="12">
        <v>7.9259999999999997E-4</v>
      </c>
      <c r="DG860" s="12">
        <v>4.2979999999999998E-4</v>
      </c>
      <c r="DH860" s="12">
        <v>5.52E-5</v>
      </c>
      <c r="DI860" s="12">
        <v>0.41470000000000001</v>
      </c>
      <c r="DJ860" s="12">
        <v>6.2321E-3</v>
      </c>
      <c r="DK860" s="12">
        <v>1.7727000000000001E-3</v>
      </c>
      <c r="DL860" s="12">
        <v>1.2215E-2</v>
      </c>
      <c r="DM860" s="12">
        <v>3.4745000000000002E-3</v>
      </c>
      <c r="DN860" s="12">
        <v>3.21E-4</v>
      </c>
      <c r="DO860" s="44">
        <v>1.609608E-8</v>
      </c>
      <c r="DP860" s="12">
        <v>1.4204700000000001E-2</v>
      </c>
      <c r="DQ860" s="12">
        <v>4.3189999999999998E-4</v>
      </c>
      <c r="DR860" s="12">
        <v>5.356833</v>
      </c>
      <c r="DS860" s="12">
        <v>1.21277E-2</v>
      </c>
      <c r="DT860" s="12">
        <v>5.2225320000000002</v>
      </c>
      <c r="DU860" s="12">
        <v>2.0285899999999999E-2</v>
      </c>
      <c r="DV860" s="12">
        <v>97.635890000000003</v>
      </c>
      <c r="DW860" s="12">
        <v>0.40054980000000001</v>
      </c>
      <c r="DX860" s="12">
        <v>35.841259999999998</v>
      </c>
      <c r="DY860" s="12">
        <v>0.13786419999999999</v>
      </c>
      <c r="DZ860" s="12">
        <v>0.13826440000000001</v>
      </c>
      <c r="EA860" s="12">
        <v>2.1595199999999998E-2</v>
      </c>
      <c r="EB860" s="12">
        <v>0</v>
      </c>
      <c r="EC860" s="44">
        <v>8.2878600000000003E-16</v>
      </c>
      <c r="ED860" s="44">
        <v>4.4396680000000002E-15</v>
      </c>
      <c r="EE860" s="12" t="s">
        <v>1521</v>
      </c>
      <c r="EF860" s="12">
        <v>3.7861000000000001E-3</v>
      </c>
      <c r="EG860" s="44">
        <v>1.1213E-6</v>
      </c>
      <c r="EH860" s="12">
        <v>2.0491039999999998</v>
      </c>
      <c r="EI860" s="12">
        <v>1.000257</v>
      </c>
      <c r="EJ860" s="12">
        <v>7.5799999999999999E-4</v>
      </c>
      <c r="EK860" s="44">
        <v>6.9999999999999999E-6</v>
      </c>
      <c r="EL860" s="12">
        <v>4.0000000000000003E-5</v>
      </c>
      <c r="EM860" s="12">
        <v>2.0000000000000002E-5</v>
      </c>
      <c r="EN860" s="12">
        <v>2.8600000000000001E-4</v>
      </c>
      <c r="EO860" s="44">
        <v>4.9999999999999998E-7</v>
      </c>
      <c r="EP860" s="12">
        <v>1.2710000000000001E-2</v>
      </c>
      <c r="EQ860" s="12">
        <v>4.0000000000000003E-5</v>
      </c>
      <c r="ER860" s="12">
        <v>7.8700000000000003E-3</v>
      </c>
      <c r="ES860" s="12">
        <v>5.8E-4</v>
      </c>
      <c r="ET860" s="12">
        <v>0</v>
      </c>
      <c r="EU860" s="12">
        <v>0</v>
      </c>
      <c r="EV860" s="12">
        <v>250</v>
      </c>
      <c r="EW860" s="12">
        <v>0</v>
      </c>
      <c r="EX860" s="12">
        <v>1.96</v>
      </c>
      <c r="EY860" s="12">
        <v>0</v>
      </c>
      <c r="EZ860" s="12">
        <v>0.10593039999999999</v>
      </c>
      <c r="FA860" s="12">
        <v>3.9423800000000002E-2</v>
      </c>
      <c r="FB860" s="12">
        <v>88.793360000000007</v>
      </c>
      <c r="FC860" s="12">
        <v>0.1643472</v>
      </c>
      <c r="FD860" s="12">
        <v>16.57572</v>
      </c>
      <c r="FE860" s="12">
        <v>2.1610399999999998E-2</v>
      </c>
      <c r="FF860" s="12">
        <v>0.23545240000000001</v>
      </c>
      <c r="FG860" s="12">
        <v>7.1520999999999998E-3</v>
      </c>
      <c r="FH860" s="12">
        <v>0.103302</v>
      </c>
      <c r="FI860" s="12">
        <v>2.93834E-2</v>
      </c>
      <c r="FJ860" s="12">
        <v>7.1243000000000001E-3</v>
      </c>
      <c r="FK860" s="12">
        <v>9.1540000000000002E-4</v>
      </c>
      <c r="FL860" s="12">
        <v>8.0000000000000007E-5</v>
      </c>
      <c r="FM860" s="12">
        <v>12.90761</v>
      </c>
      <c r="FN860" s="12">
        <v>0.18695120000000001</v>
      </c>
      <c r="FO860" s="12">
        <v>0.22673009999999999</v>
      </c>
      <c r="FP860" s="12">
        <v>12.906929999999999</v>
      </c>
      <c r="FQ860" s="12">
        <v>0.99984589999999995</v>
      </c>
      <c r="FR860" s="12">
        <v>1.1746299999999999E-2</v>
      </c>
      <c r="FS860" s="44">
        <v>5.4629999999999996E-10</v>
      </c>
      <c r="FT860" s="44">
        <v>5.8099999999999998E-11</v>
      </c>
      <c r="FU860" s="12">
        <v>0</v>
      </c>
      <c r="FV860" s="44">
        <v>4.962E-10</v>
      </c>
      <c r="FW860" s="12">
        <v>1.975E-2</v>
      </c>
      <c r="FX860" s="44">
        <v>5.4629999999999996E-10</v>
      </c>
      <c r="FY860" s="44">
        <v>7.0679999999999999E-6</v>
      </c>
      <c r="FZ860" s="44">
        <v>5.5304999999999997E-10</v>
      </c>
      <c r="GA860" s="44">
        <v>6.3080000000000001E-9</v>
      </c>
      <c r="GB860" s="44">
        <v>5.5430000000000004E-10</v>
      </c>
      <c r="GC860" s="12">
        <v>1.167E-2</v>
      </c>
      <c r="GD860" s="12">
        <v>0</v>
      </c>
      <c r="GE860" s="12">
        <v>295.5</v>
      </c>
      <c r="GF860" s="12">
        <v>0.1</v>
      </c>
      <c r="GG860" s="12">
        <v>1575</v>
      </c>
      <c r="GH860" s="12">
        <v>2</v>
      </c>
      <c r="GI860" s="12">
        <v>1.2710000000000001E-2</v>
      </c>
      <c r="GJ860" s="12">
        <v>1.4142E-3</v>
      </c>
    </row>
    <row r="861" spans="1:192" s="12" customFormat="1" ht="12">
      <c r="A861" s="31"/>
      <c r="B861" s="32" t="s">
        <v>1666</v>
      </c>
      <c r="C861" s="32">
        <v>4</v>
      </c>
      <c r="D861" s="40">
        <v>6.610385</v>
      </c>
      <c r="E861" s="33">
        <v>-4.7161E-3</v>
      </c>
      <c r="F861" s="40">
        <v>4.3753000000000002</v>
      </c>
      <c r="G861" s="34">
        <v>3.4175174496462526E-2</v>
      </c>
      <c r="H861" s="34" t="s">
        <v>1752</v>
      </c>
      <c r="I861" s="36">
        <v>80.411439999999999</v>
      </c>
      <c r="J861" s="45">
        <v>36.429879999999997</v>
      </c>
      <c r="K861" s="45">
        <v>3.248567</v>
      </c>
      <c r="L861" s="12">
        <v>1.1169000000000001E-3</v>
      </c>
      <c r="T861" s="12" t="s">
        <v>776</v>
      </c>
      <c r="U861" s="12" t="s">
        <v>693</v>
      </c>
      <c r="V861" s="12">
        <v>37</v>
      </c>
      <c r="W861" s="43">
        <v>43222</v>
      </c>
      <c r="X861" s="12">
        <v>3.45</v>
      </c>
      <c r="Y861" s="44">
        <v>3608076000</v>
      </c>
      <c r="Z861" s="12" t="s">
        <v>1476</v>
      </c>
      <c r="AA861" s="12" t="s">
        <v>1517</v>
      </c>
      <c r="AB861" s="12">
        <v>12</v>
      </c>
      <c r="AC861" s="12" t="s">
        <v>1518</v>
      </c>
      <c r="AE861" s="12" t="s">
        <v>1454</v>
      </c>
      <c r="AF861" s="12">
        <v>7.875</v>
      </c>
      <c r="AG861" s="12" t="s">
        <v>1526</v>
      </c>
      <c r="AH861" s="12" t="s">
        <v>1520</v>
      </c>
      <c r="AI861" s="12" t="s">
        <v>1467</v>
      </c>
      <c r="AJ861" s="12">
        <v>1</v>
      </c>
      <c r="AK861" s="12" t="s">
        <v>1458</v>
      </c>
      <c r="AL861" s="12">
        <v>1</v>
      </c>
      <c r="AM861" s="12" t="s">
        <v>1459</v>
      </c>
      <c r="AN861" s="12">
        <v>4</v>
      </c>
      <c r="AO861" s="12">
        <v>0</v>
      </c>
      <c r="AP861" s="12">
        <v>0</v>
      </c>
      <c r="AQ861" s="12">
        <v>0</v>
      </c>
      <c r="AR861" s="12">
        <v>0</v>
      </c>
      <c r="AS861" s="12">
        <v>15</v>
      </c>
      <c r="AT861" s="12">
        <v>15</v>
      </c>
      <c r="AU861" s="12">
        <v>207</v>
      </c>
      <c r="AX861" s="12">
        <v>0</v>
      </c>
      <c r="AY861" s="12">
        <v>-3.0700600000000001E-2</v>
      </c>
      <c r="AZ861" s="12">
        <v>3.1147600000000001E-2</v>
      </c>
      <c r="BA861" s="12">
        <v>4.5182070000000003</v>
      </c>
      <c r="BB861" s="12">
        <v>0.17408119999999999</v>
      </c>
      <c r="BC861" s="12">
        <v>0.68332490000000001</v>
      </c>
      <c r="BD861" s="12">
        <v>1.5611999999999999E-2</v>
      </c>
      <c r="BE861" s="12">
        <v>8.1300999999999995E-3</v>
      </c>
      <c r="BF861" s="12">
        <v>6.2655000000000002E-3</v>
      </c>
      <c r="BG861" s="12">
        <v>-1.5667000000000001E-3</v>
      </c>
      <c r="BH861" s="12">
        <v>1.4222500000000001E-2</v>
      </c>
      <c r="BI861" s="12">
        <v>2.9905000000000001E-3</v>
      </c>
      <c r="BJ861" s="12">
        <v>8.9280000000000002E-4</v>
      </c>
      <c r="BK861" s="12">
        <v>-1.2795600000000001E-2</v>
      </c>
      <c r="BL861" s="12">
        <v>3.0823300000000001E-2</v>
      </c>
      <c r="BM861" s="12">
        <v>4.8487650000000002</v>
      </c>
      <c r="BN861" s="12">
        <v>1.31045E-2</v>
      </c>
      <c r="BO861" s="12">
        <v>0.71657570000000004</v>
      </c>
      <c r="BP861" s="12">
        <v>1.49734E-2</v>
      </c>
      <c r="BQ861" s="12">
        <v>2.05942E-2</v>
      </c>
      <c r="BR861" s="12">
        <v>5.9157999999999997E-3</v>
      </c>
      <c r="BS861" s="12">
        <v>4.50628E-2</v>
      </c>
      <c r="BT861" s="12">
        <v>1.41073E-2</v>
      </c>
      <c r="BU861" s="12">
        <v>6.2918999999999996E-3</v>
      </c>
      <c r="BV861" s="12">
        <v>2.652E-4</v>
      </c>
      <c r="BW861" s="12">
        <v>1</v>
      </c>
      <c r="BX861" s="12">
        <v>0</v>
      </c>
      <c r="BY861" s="12">
        <v>1</v>
      </c>
      <c r="BZ861" s="12">
        <v>0</v>
      </c>
      <c r="CA861" s="12">
        <v>1</v>
      </c>
      <c r="CB861" s="12">
        <v>0</v>
      </c>
      <c r="CC861" s="12">
        <v>1</v>
      </c>
      <c r="CD861" s="12">
        <v>0</v>
      </c>
      <c r="CE861" s="12">
        <v>1</v>
      </c>
      <c r="CF861" s="12">
        <v>0</v>
      </c>
      <c r="CG861" s="12">
        <v>1</v>
      </c>
      <c r="CH861" s="12">
        <v>0</v>
      </c>
      <c r="CI861" s="12">
        <v>1</v>
      </c>
      <c r="CJ861" s="44">
        <v>9.9999999999999995E-21</v>
      </c>
      <c r="CK861" s="12">
        <v>1</v>
      </c>
      <c r="CL861" s="12">
        <v>0</v>
      </c>
      <c r="CM861" s="12">
        <v>1</v>
      </c>
      <c r="CN861" s="44">
        <v>9.9999999999999995E-21</v>
      </c>
      <c r="CO861" s="12">
        <v>1</v>
      </c>
      <c r="CP861" s="44">
        <v>9.9999999999999995E-21</v>
      </c>
      <c r="CQ861" s="12">
        <v>1</v>
      </c>
      <c r="CR861" s="44">
        <v>9.9999999999999995E-21</v>
      </c>
      <c r="CS861" s="12">
        <v>1.006702</v>
      </c>
      <c r="CT861" s="12">
        <v>1.1169000000000001E-3</v>
      </c>
      <c r="CU861" s="12">
        <v>1.7904900000000001E-2</v>
      </c>
      <c r="CV861" s="12">
        <v>4.4828999999999997E-3</v>
      </c>
      <c r="CW861" s="12">
        <v>0.33055859999999998</v>
      </c>
      <c r="CX861" s="12">
        <v>0.1735873</v>
      </c>
      <c r="CY861" s="12">
        <v>3.3250799999999997E-2</v>
      </c>
      <c r="CZ861" s="12">
        <v>4.4196000000000001E-3</v>
      </c>
      <c r="DA861" s="12">
        <v>1.2463999999999999E-2</v>
      </c>
      <c r="DB861" s="12">
        <v>2.0642E-3</v>
      </c>
      <c r="DC861" s="12">
        <v>4.6629499999999997E-2</v>
      </c>
      <c r="DD861" s="12">
        <v>1.8071999999999999E-3</v>
      </c>
      <c r="DE861" s="12">
        <v>3.3211999999999998E-3</v>
      </c>
      <c r="DF861" s="12">
        <v>8.5190000000000005E-4</v>
      </c>
      <c r="DG861" s="12">
        <v>4.3753000000000004E-3</v>
      </c>
      <c r="DH861" s="12">
        <v>1.3101E-3</v>
      </c>
      <c r="DI861" s="12">
        <v>-3.0827500000000001E-2</v>
      </c>
      <c r="DJ861" s="12">
        <v>-4.7161E-3</v>
      </c>
      <c r="DK861" s="12">
        <v>4.28131E-2</v>
      </c>
      <c r="DL861" s="12">
        <v>-9.2435999999999994E-3</v>
      </c>
      <c r="DM861" s="12">
        <v>8.3913699999999994E-2</v>
      </c>
      <c r="DN861" s="12">
        <v>-3.7139999999999997E-4</v>
      </c>
      <c r="DO861" s="44">
        <v>3.8874319999999999E-7</v>
      </c>
      <c r="DP861" s="12">
        <v>1.1894800000000001E-2</v>
      </c>
      <c r="DQ861" s="12">
        <v>9.1708999999999992E-3</v>
      </c>
      <c r="DR861" s="12">
        <v>6.610385</v>
      </c>
      <c r="DS861" s="12">
        <v>0.29610239999999999</v>
      </c>
      <c r="DT861" s="12">
        <v>5.309158</v>
      </c>
      <c r="DU861" s="12">
        <v>0.478161</v>
      </c>
      <c r="DV861" s="12">
        <v>80.411439999999999</v>
      </c>
      <c r="DW861" s="12">
        <v>7.6605639999999999</v>
      </c>
      <c r="DX861" s="12">
        <v>36.429879999999997</v>
      </c>
      <c r="DY861" s="12">
        <v>3.248567</v>
      </c>
      <c r="DZ861" s="12">
        <v>3.2485849999999998</v>
      </c>
      <c r="EA861" s="12">
        <v>6.8164889999999998</v>
      </c>
      <c r="EB861" s="12">
        <v>0</v>
      </c>
      <c r="EC861" s="44">
        <v>3.4175070000000002E-17</v>
      </c>
      <c r="ED861" s="44">
        <v>2.259103E-16</v>
      </c>
      <c r="EE861" s="12" t="s">
        <v>1521</v>
      </c>
      <c r="EF861" s="12">
        <v>3.7861000000000001E-3</v>
      </c>
      <c r="EG861" s="44">
        <v>1.1213E-6</v>
      </c>
      <c r="EH861" s="12">
        <v>2.05749</v>
      </c>
      <c r="EI861" s="12">
        <v>1.0002580000000001</v>
      </c>
      <c r="EJ861" s="12">
        <v>7.5799999999999999E-4</v>
      </c>
      <c r="EK861" s="44">
        <v>6.9999999999999999E-6</v>
      </c>
      <c r="EL861" s="12">
        <v>4.0000000000000003E-5</v>
      </c>
      <c r="EM861" s="12">
        <v>2.0000000000000002E-5</v>
      </c>
      <c r="EN861" s="12">
        <v>2.8600000000000001E-4</v>
      </c>
      <c r="EO861" s="44">
        <v>4.9999999999999998E-7</v>
      </c>
      <c r="EP861" s="12">
        <v>1.2710000000000001E-2</v>
      </c>
      <c r="EQ861" s="12">
        <v>4.0000000000000003E-5</v>
      </c>
      <c r="ER861" s="12">
        <v>7.8700000000000003E-3</v>
      </c>
      <c r="ES861" s="12">
        <v>5.8E-4</v>
      </c>
      <c r="ET861" s="12">
        <v>0</v>
      </c>
      <c r="EU861" s="12">
        <v>0</v>
      </c>
      <c r="EV861" s="12">
        <v>250</v>
      </c>
      <c r="EW861" s="12">
        <v>0</v>
      </c>
      <c r="EX861" s="12">
        <v>1.96</v>
      </c>
      <c r="EY861" s="12">
        <v>0</v>
      </c>
      <c r="EZ861" s="12">
        <v>-3.0700600000000001E-2</v>
      </c>
      <c r="FA861" s="12">
        <v>3.1147600000000001E-2</v>
      </c>
      <c r="FB861" s="12">
        <v>4.5182070000000003</v>
      </c>
      <c r="FC861" s="12">
        <v>0.17408119999999999</v>
      </c>
      <c r="FD861" s="12">
        <v>0.68350129999999998</v>
      </c>
      <c r="FE861" s="12">
        <v>1.5616E-2</v>
      </c>
      <c r="FF861" s="12">
        <v>8.1300999999999995E-3</v>
      </c>
      <c r="FG861" s="12">
        <v>6.2655000000000002E-3</v>
      </c>
      <c r="FH861" s="12">
        <v>-3.2234999999999998E-3</v>
      </c>
      <c r="FI861" s="12">
        <v>2.9262699999999999E-2</v>
      </c>
      <c r="FJ861" s="12">
        <v>2.9905000000000001E-3</v>
      </c>
      <c r="FK861" s="12">
        <v>8.9280000000000002E-4</v>
      </c>
      <c r="FL861" s="12">
        <v>6.6290000000000001E-4</v>
      </c>
      <c r="FM861" s="12">
        <v>30.09515</v>
      </c>
      <c r="FN861" s="12">
        <v>0.15145800000000001</v>
      </c>
      <c r="FO861" s="12">
        <v>4.4846890000000004</v>
      </c>
      <c r="FP861" s="12">
        <v>29.934170000000002</v>
      </c>
      <c r="FQ861" s="12">
        <v>0.98885829999999997</v>
      </c>
      <c r="FR861" s="12">
        <v>0.1102851</v>
      </c>
      <c r="FS861" s="44">
        <v>5.4629999999999996E-10</v>
      </c>
      <c r="FT861" s="44">
        <v>5.8099999999999998E-11</v>
      </c>
      <c r="FU861" s="12">
        <v>0</v>
      </c>
      <c r="FV861" s="44">
        <v>4.962E-10</v>
      </c>
      <c r="FW861" s="12">
        <v>1.975E-2</v>
      </c>
      <c r="FX861" s="44">
        <v>5.4629999999999996E-10</v>
      </c>
      <c r="FY861" s="44">
        <v>7.0679999999999999E-6</v>
      </c>
      <c r="FZ861" s="44">
        <v>5.5304999999999997E-10</v>
      </c>
      <c r="GA861" s="44">
        <v>6.3080000000000001E-9</v>
      </c>
      <c r="GB861" s="44">
        <v>5.5430000000000004E-10</v>
      </c>
      <c r="GC861" s="12">
        <v>1.167E-2</v>
      </c>
      <c r="GD861" s="12">
        <v>0</v>
      </c>
      <c r="GE861" s="12">
        <v>295.5</v>
      </c>
      <c r="GF861" s="12">
        <v>0.1</v>
      </c>
      <c r="GG861" s="12">
        <v>1575</v>
      </c>
      <c r="GH861" s="12">
        <v>2</v>
      </c>
      <c r="GI861" s="12">
        <v>1.2710000000000001E-2</v>
      </c>
      <c r="GJ861" s="12">
        <v>-1.6362E-3</v>
      </c>
    </row>
    <row r="862" spans="1:192" s="12" customFormat="1" ht="12">
      <c r="A862" s="31"/>
      <c r="B862" s="32" t="s">
        <v>1662</v>
      </c>
      <c r="C862" s="32">
        <v>4</v>
      </c>
      <c r="D862" s="40">
        <v>6.8320230000000004</v>
      </c>
      <c r="E862" s="33">
        <v>2.8846799999999999E-2</v>
      </c>
      <c r="F862" s="40">
        <v>5.0114000000000001</v>
      </c>
      <c r="G862" s="34">
        <v>0.14563541591859663</v>
      </c>
      <c r="H862" s="45">
        <v>17.686675818461666</v>
      </c>
      <c r="I862" s="36">
        <v>78.337000000000003</v>
      </c>
      <c r="J862" s="42">
        <v>36.679850000000002</v>
      </c>
      <c r="K862" s="42">
        <v>0.82952369999999997</v>
      </c>
      <c r="L862" s="12">
        <v>1.1169000000000001E-3</v>
      </c>
      <c r="T862" s="12" t="s">
        <v>760</v>
      </c>
      <c r="U862" s="12" t="s">
        <v>693</v>
      </c>
      <c r="V862" s="12">
        <v>37</v>
      </c>
      <c r="W862" s="43">
        <v>43222</v>
      </c>
      <c r="X862" s="12">
        <v>1.05</v>
      </c>
      <c r="Y862" s="44">
        <v>3608068000</v>
      </c>
      <c r="Z862" s="12" t="s">
        <v>1476</v>
      </c>
      <c r="AA862" s="12" t="s">
        <v>1517</v>
      </c>
      <c r="AB862" s="12">
        <v>12</v>
      </c>
      <c r="AC862" s="12" t="s">
        <v>1518</v>
      </c>
      <c r="AE862" s="12" t="s">
        <v>1454</v>
      </c>
      <c r="AF862" s="12">
        <v>7.875</v>
      </c>
      <c r="AG862" s="12" t="s">
        <v>1526</v>
      </c>
      <c r="AH862" s="12" t="s">
        <v>1520</v>
      </c>
      <c r="AI862" s="12" t="s">
        <v>1467</v>
      </c>
      <c r="AJ862" s="12">
        <v>1</v>
      </c>
      <c r="AK862" s="12" t="s">
        <v>1458</v>
      </c>
      <c r="AL862" s="12">
        <v>1</v>
      </c>
      <c r="AM862" s="12" t="s">
        <v>1459</v>
      </c>
      <c r="AN862" s="12">
        <v>4</v>
      </c>
      <c r="AO862" s="12">
        <v>0</v>
      </c>
      <c r="AP862" s="12">
        <v>0</v>
      </c>
      <c r="AQ862" s="12">
        <v>0</v>
      </c>
      <c r="AR862" s="12">
        <v>0</v>
      </c>
      <c r="AS862" s="12">
        <v>15</v>
      </c>
      <c r="AT862" s="12">
        <v>15</v>
      </c>
      <c r="AU862" s="12">
        <v>190</v>
      </c>
      <c r="AX862" s="12">
        <v>0</v>
      </c>
      <c r="AY862" s="12">
        <v>3.0362900000000002E-2</v>
      </c>
      <c r="AZ862" s="12">
        <v>4.3233399999999998E-2</v>
      </c>
      <c r="BA862" s="12">
        <v>19.900120000000001</v>
      </c>
      <c r="BB862" s="12">
        <v>0.1643694</v>
      </c>
      <c r="BC862" s="12">
        <v>2.9120210000000002</v>
      </c>
      <c r="BD862" s="12">
        <v>1.8821299999999999E-2</v>
      </c>
      <c r="BE862" s="12">
        <v>6.1339200000000003E-2</v>
      </c>
      <c r="BF862" s="12">
        <v>7.1764999999999997E-3</v>
      </c>
      <c r="BG862" s="12">
        <v>4.0918900000000001E-2</v>
      </c>
      <c r="BH862" s="12">
        <v>1.5519099999999999E-2</v>
      </c>
      <c r="BI862" s="12">
        <v>1.4597199999999999E-2</v>
      </c>
      <c r="BJ862" s="12">
        <v>1.0114E-3</v>
      </c>
      <c r="BK862" s="12">
        <v>4.8267900000000002E-2</v>
      </c>
      <c r="BL862" s="12">
        <v>4.3000299999999998E-2</v>
      </c>
      <c r="BM862" s="12">
        <v>20.215129999999998</v>
      </c>
      <c r="BN862" s="12">
        <v>1.6669199999999999E-2</v>
      </c>
      <c r="BO862" s="12">
        <v>2.9452720000000001</v>
      </c>
      <c r="BP862" s="12">
        <v>1.8294999999999999E-2</v>
      </c>
      <c r="BQ862" s="12">
        <v>7.3803199999999999E-2</v>
      </c>
      <c r="BR862" s="12">
        <v>6.8732999999999997E-3</v>
      </c>
      <c r="BS862" s="12">
        <v>8.7548399999999998E-2</v>
      </c>
      <c r="BT862" s="12">
        <v>1.54135E-2</v>
      </c>
      <c r="BU862" s="12">
        <v>1.7843399999999999E-2</v>
      </c>
      <c r="BV862" s="12">
        <v>6.1109999999999995E-4</v>
      </c>
      <c r="BW862" s="12">
        <v>1</v>
      </c>
      <c r="BX862" s="12">
        <v>0</v>
      </c>
      <c r="BY862" s="12">
        <v>1</v>
      </c>
      <c r="BZ862" s="12">
        <v>0</v>
      </c>
      <c r="CA862" s="12">
        <v>1</v>
      </c>
      <c r="CB862" s="12">
        <v>0</v>
      </c>
      <c r="CC862" s="12">
        <v>1</v>
      </c>
      <c r="CD862" s="12">
        <v>0</v>
      </c>
      <c r="CE862" s="12">
        <v>1</v>
      </c>
      <c r="CF862" s="12">
        <v>0</v>
      </c>
      <c r="CG862" s="12">
        <v>1</v>
      </c>
      <c r="CH862" s="12">
        <v>0</v>
      </c>
      <c r="CI862" s="12">
        <v>1</v>
      </c>
      <c r="CJ862" s="44">
        <v>9.9999999999999995E-21</v>
      </c>
      <c r="CK862" s="12">
        <v>1</v>
      </c>
      <c r="CL862" s="12">
        <v>0</v>
      </c>
      <c r="CM862" s="12">
        <v>1</v>
      </c>
      <c r="CN862" s="44">
        <v>9.9999999999999995E-21</v>
      </c>
      <c r="CO862" s="12">
        <v>1</v>
      </c>
      <c r="CP862" s="44">
        <v>9.9999999999999995E-21</v>
      </c>
      <c r="CQ862" s="12">
        <v>1</v>
      </c>
      <c r="CR862" s="44">
        <v>9.9999999999999995E-21</v>
      </c>
      <c r="CS862" s="12">
        <v>1.006702</v>
      </c>
      <c r="CT862" s="12">
        <v>1.1169000000000001E-3</v>
      </c>
      <c r="CU862" s="12">
        <v>1.7904900000000001E-2</v>
      </c>
      <c r="CV862" s="12">
        <v>4.4828999999999997E-3</v>
      </c>
      <c r="CW862" s="12">
        <v>0.3150134</v>
      </c>
      <c r="CX862" s="12">
        <v>0.163522</v>
      </c>
      <c r="CY862" s="12">
        <v>3.3250799999999997E-2</v>
      </c>
      <c r="CZ862" s="12">
        <v>4.4196000000000001E-3</v>
      </c>
      <c r="DA862" s="12">
        <v>1.2463999999999999E-2</v>
      </c>
      <c r="DB862" s="12">
        <v>2.0642E-3</v>
      </c>
      <c r="DC862" s="12">
        <v>4.6629499999999997E-2</v>
      </c>
      <c r="DD862" s="12">
        <v>1.8071999999999999E-3</v>
      </c>
      <c r="DE862" s="12">
        <v>3.3433999999999998E-3</v>
      </c>
      <c r="DF862" s="12">
        <v>8.0250000000000004E-4</v>
      </c>
      <c r="DG862" s="12">
        <v>5.0114000000000001E-3</v>
      </c>
      <c r="DH862" s="12">
        <v>3.4870000000000002E-4</v>
      </c>
      <c r="DI862" s="12">
        <v>0.16462689999999999</v>
      </c>
      <c r="DJ862" s="12">
        <v>2.8846799999999999E-2</v>
      </c>
      <c r="DK862" s="12">
        <v>1.0942199999999999E-2</v>
      </c>
      <c r="DL862" s="12">
        <v>5.6539699999999998E-2</v>
      </c>
      <c r="DM862" s="12">
        <v>2.1446699999999999E-2</v>
      </c>
      <c r="DN862" s="12">
        <v>1.6819000000000001E-3</v>
      </c>
      <c r="DO862" s="44">
        <v>9.9355069999999994E-8</v>
      </c>
      <c r="DP862" s="12">
        <v>2.10587E-2</v>
      </c>
      <c r="DQ862" s="12">
        <v>2.4675999999999999E-3</v>
      </c>
      <c r="DR862" s="12">
        <v>6.8320230000000004</v>
      </c>
      <c r="DS862" s="12">
        <v>7.1653999999999995E-2</v>
      </c>
      <c r="DT862" s="12">
        <v>5.3459539999999999</v>
      </c>
      <c r="DU862" s="12">
        <v>0.1221154</v>
      </c>
      <c r="DV862" s="12">
        <v>78.337000000000003</v>
      </c>
      <c r="DW862" s="12">
        <v>1.8342670000000001</v>
      </c>
      <c r="DX862" s="12">
        <v>36.679850000000002</v>
      </c>
      <c r="DY862" s="12">
        <v>0.82952369999999997</v>
      </c>
      <c r="DZ862" s="12">
        <v>0.82959349999999998</v>
      </c>
      <c r="EA862" s="12">
        <v>0.22536049999999999</v>
      </c>
      <c r="EB862" s="12">
        <v>0</v>
      </c>
      <c r="EC862" s="44">
        <v>1.4563859999999999E-16</v>
      </c>
      <c r="ED862" s="44">
        <v>9.9500589999999992E-16</v>
      </c>
      <c r="EE862" s="12" t="s">
        <v>1521</v>
      </c>
      <c r="EF862" s="12">
        <v>3.7861000000000001E-3</v>
      </c>
      <c r="EG862" s="44">
        <v>1.1213E-6</v>
      </c>
      <c r="EH862" s="12">
        <v>2.0534309999999998</v>
      </c>
      <c r="EI862" s="12">
        <v>1.0002580000000001</v>
      </c>
      <c r="EJ862" s="12">
        <v>7.5799999999999999E-4</v>
      </c>
      <c r="EK862" s="44">
        <v>6.9999999999999999E-6</v>
      </c>
      <c r="EL862" s="12">
        <v>4.0000000000000003E-5</v>
      </c>
      <c r="EM862" s="12">
        <v>2.0000000000000002E-5</v>
      </c>
      <c r="EN862" s="12">
        <v>2.8600000000000001E-4</v>
      </c>
      <c r="EO862" s="44">
        <v>4.9999999999999998E-7</v>
      </c>
      <c r="EP862" s="12">
        <v>1.2710000000000001E-2</v>
      </c>
      <c r="EQ862" s="12">
        <v>4.0000000000000003E-5</v>
      </c>
      <c r="ER862" s="12">
        <v>7.8700000000000003E-3</v>
      </c>
      <c r="ES862" s="12">
        <v>5.8E-4</v>
      </c>
      <c r="ET862" s="12">
        <v>0</v>
      </c>
      <c r="EU862" s="12">
        <v>0</v>
      </c>
      <c r="EV862" s="12">
        <v>250</v>
      </c>
      <c r="EW862" s="12">
        <v>0</v>
      </c>
      <c r="EX862" s="12">
        <v>1.96</v>
      </c>
      <c r="EY862" s="12">
        <v>0</v>
      </c>
      <c r="EZ862" s="12">
        <v>3.0362900000000002E-2</v>
      </c>
      <c r="FA862" s="12">
        <v>4.3233399999999998E-2</v>
      </c>
      <c r="FB862" s="12">
        <v>19.900120000000001</v>
      </c>
      <c r="FC862" s="12">
        <v>0.1643694</v>
      </c>
      <c r="FD862" s="12">
        <v>2.9127710000000002</v>
      </c>
      <c r="FE862" s="12">
        <v>1.8826099999999998E-2</v>
      </c>
      <c r="FF862" s="12">
        <v>6.1339200000000003E-2</v>
      </c>
      <c r="FG862" s="12">
        <v>7.1764999999999997E-3</v>
      </c>
      <c r="FH862" s="12">
        <v>8.4024100000000004E-2</v>
      </c>
      <c r="FI862" s="12">
        <v>3.18675E-2</v>
      </c>
      <c r="FJ862" s="12">
        <v>1.4597199999999999E-2</v>
      </c>
      <c r="FK862" s="12">
        <v>1.0114E-3</v>
      </c>
      <c r="FL862" s="12">
        <v>7.3309999999999998E-4</v>
      </c>
      <c r="FM862" s="12">
        <v>6.9902150000000001</v>
      </c>
      <c r="FN862" s="12">
        <v>0.1465351</v>
      </c>
      <c r="FO862" s="12">
        <v>1.050014</v>
      </c>
      <c r="FP862" s="12">
        <v>6.9711429999999996</v>
      </c>
      <c r="FQ862" s="12">
        <v>0.98870069999999999</v>
      </c>
      <c r="FR862" s="12">
        <v>9.3205399999999994E-2</v>
      </c>
      <c r="FS862" s="44">
        <v>5.4629999999999996E-10</v>
      </c>
      <c r="FT862" s="44">
        <v>5.8099999999999998E-11</v>
      </c>
      <c r="FU862" s="12">
        <v>0</v>
      </c>
      <c r="FV862" s="44">
        <v>4.962E-10</v>
      </c>
      <c r="FW862" s="12">
        <v>1.975E-2</v>
      </c>
      <c r="FX862" s="44">
        <v>5.4629999999999996E-10</v>
      </c>
      <c r="FY862" s="44">
        <v>7.0679999999999999E-6</v>
      </c>
      <c r="FZ862" s="44">
        <v>5.5304999999999997E-10</v>
      </c>
      <c r="GA862" s="44">
        <v>6.3080000000000001E-9</v>
      </c>
      <c r="GB862" s="44">
        <v>5.5430000000000004E-10</v>
      </c>
      <c r="GC862" s="12">
        <v>1.167E-2</v>
      </c>
      <c r="GD862" s="12">
        <v>0</v>
      </c>
      <c r="GE862" s="12">
        <v>295.5</v>
      </c>
      <c r="GF862" s="12">
        <v>0.1</v>
      </c>
      <c r="GG862" s="12">
        <v>1575</v>
      </c>
      <c r="GH862" s="12">
        <v>2</v>
      </c>
      <c r="GI862" s="12">
        <v>1.2710000000000001E-2</v>
      </c>
      <c r="GJ862" s="12">
        <v>7.4092000000000003E-3</v>
      </c>
    </row>
    <row r="863" spans="1:192" s="12" customFormat="1" ht="12">
      <c r="A863" s="31"/>
      <c r="B863" s="32" t="s">
        <v>1627</v>
      </c>
      <c r="C863" s="32">
        <v>4</v>
      </c>
      <c r="D863" s="40">
        <v>5.5904809999999996</v>
      </c>
      <c r="E863" s="33">
        <v>6.1805999999999996E-3</v>
      </c>
      <c r="F863" s="33">
        <v>0.73740000000000006</v>
      </c>
      <c r="G863" s="34">
        <v>0.51703052726382415</v>
      </c>
      <c r="H863" s="45">
        <v>82.549267061450351</v>
      </c>
      <c r="I863" s="36">
        <v>96.106279999999998</v>
      </c>
      <c r="J863" s="42">
        <v>36.811030000000002</v>
      </c>
      <c r="K863" s="42">
        <v>0.2240733</v>
      </c>
      <c r="L863" s="12">
        <v>1.1169000000000001E-3</v>
      </c>
      <c r="T863" s="12" t="s">
        <v>766</v>
      </c>
      <c r="U863" s="12" t="s">
        <v>693</v>
      </c>
      <c r="V863" s="12">
        <v>37</v>
      </c>
      <c r="W863" s="43">
        <v>43222</v>
      </c>
      <c r="X863" s="12">
        <v>1.8333330000000001</v>
      </c>
      <c r="Y863" s="44">
        <v>3608071000</v>
      </c>
      <c r="Z863" s="12" t="s">
        <v>1476</v>
      </c>
      <c r="AA863" s="12" t="s">
        <v>1517</v>
      </c>
      <c r="AB863" s="12">
        <v>12</v>
      </c>
      <c r="AC863" s="12" t="s">
        <v>1518</v>
      </c>
      <c r="AE863" s="12" t="s">
        <v>1454</v>
      </c>
      <c r="AF863" s="12">
        <v>7.875</v>
      </c>
      <c r="AG863" s="12" t="s">
        <v>1526</v>
      </c>
      <c r="AH863" s="12" t="s">
        <v>1520</v>
      </c>
      <c r="AI863" s="12" t="s">
        <v>1467</v>
      </c>
      <c r="AJ863" s="12">
        <v>1</v>
      </c>
      <c r="AK863" s="12" t="s">
        <v>1458</v>
      </c>
      <c r="AL863" s="12">
        <v>1</v>
      </c>
      <c r="AM863" s="12" t="s">
        <v>1459</v>
      </c>
      <c r="AN863" s="12">
        <v>4</v>
      </c>
      <c r="AO863" s="12">
        <v>0</v>
      </c>
      <c r="AP863" s="12">
        <v>0</v>
      </c>
      <c r="AQ863" s="12">
        <v>0</v>
      </c>
      <c r="AR863" s="12">
        <v>0</v>
      </c>
      <c r="AS863" s="12">
        <v>15</v>
      </c>
      <c r="AT863" s="12">
        <v>15</v>
      </c>
      <c r="AU863" s="12">
        <v>197</v>
      </c>
      <c r="AX863" s="12">
        <v>0</v>
      </c>
      <c r="AY863" s="12">
        <v>5.3225799999999997E-2</v>
      </c>
      <c r="AZ863" s="12">
        <v>3.8110600000000001E-2</v>
      </c>
      <c r="BA863" s="12">
        <v>57.80921</v>
      </c>
      <c r="BB863" s="12">
        <v>0.16785069999999999</v>
      </c>
      <c r="BC863" s="12">
        <v>10.33799</v>
      </c>
      <c r="BD863" s="12">
        <v>2.34036E-2</v>
      </c>
      <c r="BE863" s="12">
        <v>0.14538119999999999</v>
      </c>
      <c r="BF863" s="12">
        <v>7.5046000000000002E-3</v>
      </c>
      <c r="BG863" s="12">
        <v>3.1104300000000001E-2</v>
      </c>
      <c r="BH863" s="12">
        <v>1.52102E-2</v>
      </c>
      <c r="BI863" s="12">
        <v>7.6255999999999997E-3</v>
      </c>
      <c r="BJ863" s="12">
        <v>9.1009999999999995E-4</v>
      </c>
      <c r="BK863" s="12">
        <v>7.1130700000000005E-2</v>
      </c>
      <c r="BL863" s="12">
        <v>3.7845999999999998E-2</v>
      </c>
      <c r="BM863" s="12">
        <v>58.125869999999999</v>
      </c>
      <c r="BN863" s="12">
        <v>2.6954700000000002E-2</v>
      </c>
      <c r="BO863" s="12">
        <v>10.37124</v>
      </c>
      <c r="BP863" s="12">
        <v>2.2982499999999999E-2</v>
      </c>
      <c r="BQ863" s="12">
        <v>0.15784529999999999</v>
      </c>
      <c r="BR863" s="12">
        <v>7.2151999999999997E-3</v>
      </c>
      <c r="BS863" s="12">
        <v>7.7733800000000006E-2</v>
      </c>
      <c r="BT863" s="12">
        <v>1.51024E-2</v>
      </c>
      <c r="BU863" s="12">
        <v>1.09012E-2</v>
      </c>
      <c r="BV863" s="12">
        <v>4.059E-4</v>
      </c>
      <c r="BW863" s="12">
        <v>1</v>
      </c>
      <c r="BX863" s="12">
        <v>0</v>
      </c>
      <c r="BY863" s="12">
        <v>1</v>
      </c>
      <c r="BZ863" s="12">
        <v>0</v>
      </c>
      <c r="CA863" s="12">
        <v>1</v>
      </c>
      <c r="CB863" s="12">
        <v>0</v>
      </c>
      <c r="CC863" s="12">
        <v>1</v>
      </c>
      <c r="CD863" s="12">
        <v>0</v>
      </c>
      <c r="CE863" s="12">
        <v>1</v>
      </c>
      <c r="CF863" s="12">
        <v>0</v>
      </c>
      <c r="CG863" s="12">
        <v>1</v>
      </c>
      <c r="CH863" s="12">
        <v>0</v>
      </c>
      <c r="CI863" s="12">
        <v>1</v>
      </c>
      <c r="CJ863" s="44">
        <v>9.9999999999999995E-21</v>
      </c>
      <c r="CK863" s="12">
        <v>1</v>
      </c>
      <c r="CL863" s="12">
        <v>0</v>
      </c>
      <c r="CM863" s="12">
        <v>1</v>
      </c>
      <c r="CN863" s="44">
        <v>9.9999999999999995E-21</v>
      </c>
      <c r="CO863" s="12">
        <v>1</v>
      </c>
      <c r="CP863" s="44">
        <v>9.9999999999999995E-21</v>
      </c>
      <c r="CQ863" s="12">
        <v>1</v>
      </c>
      <c r="CR863" s="44">
        <v>9.9999999999999995E-21</v>
      </c>
      <c r="CS863" s="12">
        <v>1.006702</v>
      </c>
      <c r="CT863" s="12">
        <v>1.1169000000000001E-3</v>
      </c>
      <c r="CU863" s="12">
        <v>1.7904900000000001E-2</v>
      </c>
      <c r="CV863" s="12">
        <v>4.4828999999999997E-3</v>
      </c>
      <c r="CW863" s="12">
        <v>0.31665569999999998</v>
      </c>
      <c r="CX863" s="12">
        <v>0.16567229999999999</v>
      </c>
      <c r="CY863" s="12">
        <v>3.3250799999999997E-2</v>
      </c>
      <c r="CZ863" s="12">
        <v>4.4196000000000001E-3</v>
      </c>
      <c r="DA863" s="12">
        <v>1.2463999999999999E-2</v>
      </c>
      <c r="DB863" s="12">
        <v>2.0642E-3</v>
      </c>
      <c r="DC863" s="12">
        <v>4.6629499999999997E-2</v>
      </c>
      <c r="DD863" s="12">
        <v>1.8071999999999999E-3</v>
      </c>
      <c r="DE863" s="12">
        <v>3.3262999999999999E-3</v>
      </c>
      <c r="DF863" s="12">
        <v>8.1309999999999998E-4</v>
      </c>
      <c r="DG863" s="12">
        <v>7.3740000000000003E-4</v>
      </c>
      <c r="DH863" s="12">
        <v>8.7999999999999998E-5</v>
      </c>
      <c r="DI863" s="12">
        <v>0.23970089999999999</v>
      </c>
      <c r="DJ863" s="12">
        <v>6.1805999999999996E-3</v>
      </c>
      <c r="DK863" s="12">
        <v>3.0224000000000002E-3</v>
      </c>
      <c r="DL863" s="12">
        <v>1.2114E-2</v>
      </c>
      <c r="DM863" s="12">
        <v>5.9239000000000002E-3</v>
      </c>
      <c r="DN863" s="12">
        <v>2.7490000000000001E-4</v>
      </c>
      <c r="DO863" s="44">
        <v>2.7443339999999999E-8</v>
      </c>
      <c r="DP863" s="12">
        <v>1.4059200000000001E-2</v>
      </c>
      <c r="DQ863" s="12">
        <v>7.2639999999999998E-4</v>
      </c>
      <c r="DR863" s="12">
        <v>5.5904809999999996</v>
      </c>
      <c r="DS863" s="12">
        <v>2.0582900000000001E-2</v>
      </c>
      <c r="DT863" s="12">
        <v>5.365265</v>
      </c>
      <c r="DU863" s="12">
        <v>3.2988499999999997E-2</v>
      </c>
      <c r="DV863" s="12">
        <v>96.106279999999998</v>
      </c>
      <c r="DW863" s="12">
        <v>0.61634650000000002</v>
      </c>
      <c r="DX863" s="12">
        <v>36.811030000000002</v>
      </c>
      <c r="DY863" s="12">
        <v>0.2240733</v>
      </c>
      <c r="DZ863" s="12">
        <v>0.22433310000000001</v>
      </c>
      <c r="EA863" s="12">
        <v>0.30126530000000001</v>
      </c>
      <c r="EB863" s="12">
        <v>0</v>
      </c>
      <c r="EC863" s="44">
        <v>5.1703249999999999E-16</v>
      </c>
      <c r="ED863" s="44">
        <v>2.8904609999999999E-15</v>
      </c>
      <c r="EE863" s="12" t="s">
        <v>1521</v>
      </c>
      <c r="EF863" s="12">
        <v>3.7861000000000001E-3</v>
      </c>
      <c r="EG863" s="44">
        <v>1.1213E-6</v>
      </c>
      <c r="EH863" s="12">
        <v>2.054754</v>
      </c>
      <c r="EI863" s="12">
        <v>1.0002580000000001</v>
      </c>
      <c r="EJ863" s="12">
        <v>7.5799999999999999E-4</v>
      </c>
      <c r="EK863" s="44">
        <v>6.9999999999999999E-6</v>
      </c>
      <c r="EL863" s="12">
        <v>4.0000000000000003E-5</v>
      </c>
      <c r="EM863" s="12">
        <v>2.0000000000000002E-5</v>
      </c>
      <c r="EN863" s="12">
        <v>2.8600000000000001E-4</v>
      </c>
      <c r="EO863" s="44">
        <v>4.9999999999999998E-7</v>
      </c>
      <c r="EP863" s="12">
        <v>1.2710000000000001E-2</v>
      </c>
      <c r="EQ863" s="12">
        <v>4.0000000000000003E-5</v>
      </c>
      <c r="ER863" s="12">
        <v>7.8700000000000003E-3</v>
      </c>
      <c r="ES863" s="12">
        <v>5.8E-4</v>
      </c>
      <c r="ET863" s="12">
        <v>0</v>
      </c>
      <c r="EU863" s="12">
        <v>0</v>
      </c>
      <c r="EV863" s="12">
        <v>250</v>
      </c>
      <c r="EW863" s="12">
        <v>0</v>
      </c>
      <c r="EX863" s="12">
        <v>1.96</v>
      </c>
      <c r="EY863" s="12">
        <v>0</v>
      </c>
      <c r="EZ863" s="12">
        <v>5.3225799999999997E-2</v>
      </c>
      <c r="FA863" s="12">
        <v>3.8110600000000001E-2</v>
      </c>
      <c r="FB863" s="12">
        <v>57.80921</v>
      </c>
      <c r="FC863" s="12">
        <v>0.16785069999999999</v>
      </c>
      <c r="FD863" s="12">
        <v>10.34065</v>
      </c>
      <c r="FE863" s="12">
        <v>2.3409599999999999E-2</v>
      </c>
      <c r="FF863" s="12">
        <v>0.14538119999999999</v>
      </c>
      <c r="FG863" s="12">
        <v>7.5046000000000002E-3</v>
      </c>
      <c r="FH863" s="12">
        <v>6.3911599999999999E-2</v>
      </c>
      <c r="FI863" s="12">
        <v>3.1253200000000002E-2</v>
      </c>
      <c r="FJ863" s="12">
        <v>7.6255999999999997E-3</v>
      </c>
      <c r="FK863" s="12">
        <v>9.1009999999999995E-4</v>
      </c>
      <c r="FL863" s="12">
        <v>1.3180000000000001E-4</v>
      </c>
      <c r="FM863" s="12">
        <v>11.96847</v>
      </c>
      <c r="FN863" s="12">
        <v>0.1791268</v>
      </c>
      <c r="FO863" s="12">
        <v>0.36869740000000001</v>
      </c>
      <c r="FP863" s="12">
        <v>11.967079999999999</v>
      </c>
      <c r="FQ863" s="12">
        <v>0.99952589999999997</v>
      </c>
      <c r="FR863" s="12">
        <v>1.9169200000000001E-2</v>
      </c>
      <c r="FS863" s="44">
        <v>5.4629999999999996E-10</v>
      </c>
      <c r="FT863" s="44">
        <v>5.8099999999999998E-11</v>
      </c>
      <c r="FU863" s="12">
        <v>0</v>
      </c>
      <c r="FV863" s="44">
        <v>4.962E-10</v>
      </c>
      <c r="FW863" s="12">
        <v>1.975E-2</v>
      </c>
      <c r="FX863" s="44">
        <v>5.4629999999999996E-10</v>
      </c>
      <c r="FY863" s="44">
        <v>7.0679999999999999E-6</v>
      </c>
      <c r="FZ863" s="44">
        <v>5.5304999999999997E-10</v>
      </c>
      <c r="GA863" s="44">
        <v>6.3080000000000001E-9</v>
      </c>
      <c r="GB863" s="44">
        <v>5.5430000000000004E-10</v>
      </c>
      <c r="GC863" s="12">
        <v>1.167E-2</v>
      </c>
      <c r="GD863" s="12">
        <v>0</v>
      </c>
      <c r="GE863" s="12">
        <v>295.5</v>
      </c>
      <c r="GF863" s="12">
        <v>0.1</v>
      </c>
      <c r="GG863" s="12">
        <v>1575</v>
      </c>
      <c r="GH863" s="12">
        <v>2</v>
      </c>
      <c r="GI863" s="12">
        <v>1.2710000000000001E-2</v>
      </c>
      <c r="GJ863" s="12">
        <v>1.2110000000000001E-3</v>
      </c>
    </row>
    <row r="864" spans="1:192" s="12" customFormat="1" ht="12">
      <c r="A864" s="31"/>
      <c r="B864" s="32" t="s">
        <v>1661</v>
      </c>
      <c r="C864" s="32">
        <v>4</v>
      </c>
      <c r="D864" s="40">
        <v>6.1676869999999999</v>
      </c>
      <c r="E864" s="33">
        <v>0.81346890000000005</v>
      </c>
      <c r="F864" s="40">
        <v>2.8900999999999999</v>
      </c>
      <c r="G864" s="34">
        <v>5.065791834819678E-2</v>
      </c>
      <c r="H864" s="42">
        <v>0.62719545885528005</v>
      </c>
      <c r="I864" s="36">
        <v>87.252549999999999</v>
      </c>
      <c r="J864" s="45">
        <v>36.896970000000003</v>
      </c>
      <c r="K864" s="45">
        <v>2.1474500000000001</v>
      </c>
      <c r="L864" s="12">
        <v>1.1169000000000001E-3</v>
      </c>
      <c r="T864" s="12" t="s">
        <v>759</v>
      </c>
      <c r="U864" s="12" t="s">
        <v>693</v>
      </c>
      <c r="V864" s="12">
        <v>37</v>
      </c>
      <c r="W864" s="43">
        <v>43222</v>
      </c>
      <c r="X864" s="12">
        <v>0.83333330000000005</v>
      </c>
      <c r="Y864" s="44">
        <v>3608067000</v>
      </c>
      <c r="Z864" s="12" t="s">
        <v>1476</v>
      </c>
      <c r="AA864" s="12" t="s">
        <v>1517</v>
      </c>
      <c r="AB864" s="12">
        <v>12</v>
      </c>
      <c r="AC864" s="12" t="s">
        <v>1518</v>
      </c>
      <c r="AE864" s="12" t="s">
        <v>1454</v>
      </c>
      <c r="AF864" s="12">
        <v>7.875</v>
      </c>
      <c r="AG864" s="12" t="s">
        <v>1526</v>
      </c>
      <c r="AH864" s="12" t="s">
        <v>1520</v>
      </c>
      <c r="AI864" s="12" t="s">
        <v>1467</v>
      </c>
      <c r="AJ864" s="12">
        <v>1</v>
      </c>
      <c r="AK864" s="12" t="s">
        <v>1458</v>
      </c>
      <c r="AL864" s="12">
        <v>1</v>
      </c>
      <c r="AM864" s="12" t="s">
        <v>1459</v>
      </c>
      <c r="AN864" s="12">
        <v>4</v>
      </c>
      <c r="AO864" s="12">
        <v>0</v>
      </c>
      <c r="AP864" s="12">
        <v>0</v>
      </c>
      <c r="AQ864" s="12">
        <v>0</v>
      </c>
      <c r="AR864" s="12">
        <v>0</v>
      </c>
      <c r="AS864" s="12">
        <v>15</v>
      </c>
      <c r="AT864" s="12">
        <v>15</v>
      </c>
      <c r="AU864" s="12">
        <v>189</v>
      </c>
      <c r="AX864" s="12">
        <v>0</v>
      </c>
      <c r="AY864" s="12">
        <v>6.0183899999999999E-2</v>
      </c>
      <c r="AZ864" s="12">
        <v>3.89901E-2</v>
      </c>
      <c r="BA864" s="12">
        <v>6.2526999999999999</v>
      </c>
      <c r="BB864" s="12">
        <v>0.1636039</v>
      </c>
      <c r="BC864" s="12">
        <v>1.013523</v>
      </c>
      <c r="BD864" s="12">
        <v>2.09284E-2</v>
      </c>
      <c r="BE864" s="12">
        <v>1.7287799999999999E-2</v>
      </c>
      <c r="BF864" s="12">
        <v>7.9684000000000005E-3</v>
      </c>
      <c r="BG864" s="12">
        <v>0.40168019999999999</v>
      </c>
      <c r="BH864" s="12">
        <v>1.2649499999999999E-2</v>
      </c>
      <c r="BI864" s="12">
        <v>2.9299999999999999E-3</v>
      </c>
      <c r="BJ864" s="12">
        <v>8.5019999999999996E-4</v>
      </c>
      <c r="BK864" s="12">
        <v>7.8088900000000003E-2</v>
      </c>
      <c r="BL864" s="12">
        <v>3.8731599999999998E-2</v>
      </c>
      <c r="BM864" s="12">
        <v>6.5678349999999996</v>
      </c>
      <c r="BN864" s="12">
        <v>1.27984E-2</v>
      </c>
      <c r="BO864" s="12">
        <v>1.0467740000000001</v>
      </c>
      <c r="BP864" s="12">
        <v>2.0456499999999999E-2</v>
      </c>
      <c r="BQ864" s="12">
        <v>2.9751900000000001E-2</v>
      </c>
      <c r="BR864" s="12">
        <v>7.6963999999999999E-3</v>
      </c>
      <c r="BS864" s="12">
        <v>0.44830969999999998</v>
      </c>
      <c r="BT864" s="12">
        <v>1.25197E-2</v>
      </c>
      <c r="BU864" s="12">
        <v>6.2599999999999999E-3</v>
      </c>
      <c r="BV864" s="12">
        <v>2.8459999999999998E-4</v>
      </c>
      <c r="BW864" s="12">
        <v>1</v>
      </c>
      <c r="BX864" s="12">
        <v>0</v>
      </c>
      <c r="BY864" s="12">
        <v>1</v>
      </c>
      <c r="BZ864" s="12">
        <v>0</v>
      </c>
      <c r="CA864" s="12">
        <v>1</v>
      </c>
      <c r="CB864" s="12">
        <v>0</v>
      </c>
      <c r="CC864" s="12">
        <v>1</v>
      </c>
      <c r="CD864" s="12">
        <v>0</v>
      </c>
      <c r="CE864" s="12">
        <v>1</v>
      </c>
      <c r="CF864" s="12">
        <v>0</v>
      </c>
      <c r="CG864" s="12">
        <v>1</v>
      </c>
      <c r="CH864" s="12">
        <v>0</v>
      </c>
      <c r="CI864" s="12">
        <v>1</v>
      </c>
      <c r="CJ864" s="44">
        <v>9.9999999999999995E-21</v>
      </c>
      <c r="CK864" s="12">
        <v>1</v>
      </c>
      <c r="CL864" s="12">
        <v>0</v>
      </c>
      <c r="CM864" s="12">
        <v>1</v>
      </c>
      <c r="CN864" s="44">
        <v>9.9999999999999995E-21</v>
      </c>
      <c r="CO864" s="12">
        <v>1</v>
      </c>
      <c r="CP864" s="44">
        <v>9.9999999999999995E-21</v>
      </c>
      <c r="CQ864" s="12">
        <v>1</v>
      </c>
      <c r="CR864" s="44">
        <v>9.9999999999999995E-21</v>
      </c>
      <c r="CS864" s="12">
        <v>1.006702</v>
      </c>
      <c r="CT864" s="12">
        <v>1.1169000000000001E-3</v>
      </c>
      <c r="CU864" s="12">
        <v>1.7904900000000001E-2</v>
      </c>
      <c r="CV864" s="12">
        <v>4.4828999999999997E-3</v>
      </c>
      <c r="CW864" s="12">
        <v>0.31513439999999998</v>
      </c>
      <c r="CX864" s="12">
        <v>0.16310250000000001</v>
      </c>
      <c r="CY864" s="12">
        <v>3.3250799999999997E-2</v>
      </c>
      <c r="CZ864" s="12">
        <v>4.4196000000000001E-3</v>
      </c>
      <c r="DA864" s="12">
        <v>1.2463999999999999E-2</v>
      </c>
      <c r="DB864" s="12">
        <v>2.0642E-3</v>
      </c>
      <c r="DC864" s="12">
        <v>4.6629499999999997E-2</v>
      </c>
      <c r="DD864" s="12">
        <v>1.8071999999999999E-3</v>
      </c>
      <c r="DE864" s="12">
        <v>3.3495E-3</v>
      </c>
      <c r="DF864" s="12">
        <v>8.005E-4</v>
      </c>
      <c r="DG864" s="12">
        <v>2.8901E-3</v>
      </c>
      <c r="DH864" s="12">
        <v>8.4079999999999995E-4</v>
      </c>
      <c r="DI864" s="12">
        <v>8.0498770000000004</v>
      </c>
      <c r="DJ864" s="12">
        <v>0.81346890000000005</v>
      </c>
      <c r="DK864" s="12">
        <v>3.0633400000000002E-2</v>
      </c>
      <c r="DL864" s="12">
        <v>1.5943989999999999</v>
      </c>
      <c r="DM864" s="12">
        <v>6.0041400000000002E-2</v>
      </c>
      <c r="DN864" s="12">
        <v>8.6700000000000004E-4</v>
      </c>
      <c r="DO864" s="44">
        <v>2.781512E-7</v>
      </c>
      <c r="DP864" s="12">
        <v>1.70528E-2</v>
      </c>
      <c r="DQ864" s="12">
        <v>7.868E-3</v>
      </c>
      <c r="DR864" s="12">
        <v>6.1676869999999999</v>
      </c>
      <c r="DS864" s="12">
        <v>0.2055806</v>
      </c>
      <c r="DT864" s="12">
        <v>5.3779170000000001</v>
      </c>
      <c r="DU864" s="12">
        <v>0.31616680000000003</v>
      </c>
      <c r="DV864" s="12">
        <v>87.252549999999999</v>
      </c>
      <c r="DW864" s="12">
        <v>5.3176899999999998</v>
      </c>
      <c r="DX864" s="12">
        <v>36.896970000000003</v>
      </c>
      <c r="DY864" s="12">
        <v>2.1474500000000001</v>
      </c>
      <c r="DZ864" s="12">
        <v>2.147478</v>
      </c>
      <c r="EA864" s="12">
        <v>1.8067409999999999</v>
      </c>
      <c r="EB864" s="12">
        <v>0</v>
      </c>
      <c r="EC864" s="44">
        <v>5.0689190000000002E-17</v>
      </c>
      <c r="ED864" s="44">
        <v>3.12635E-16</v>
      </c>
      <c r="EE864" s="12" t="s">
        <v>1521</v>
      </c>
      <c r="EF864" s="12">
        <v>3.7861000000000001E-3</v>
      </c>
      <c r="EG864" s="44">
        <v>1.1213E-6</v>
      </c>
      <c r="EH864" s="12">
        <v>2.05308</v>
      </c>
      <c r="EI864" s="12">
        <v>1.000257</v>
      </c>
      <c r="EJ864" s="12">
        <v>7.5799999999999999E-4</v>
      </c>
      <c r="EK864" s="44">
        <v>6.9999999999999999E-6</v>
      </c>
      <c r="EL864" s="12">
        <v>4.0000000000000003E-5</v>
      </c>
      <c r="EM864" s="12">
        <v>2.0000000000000002E-5</v>
      </c>
      <c r="EN864" s="12">
        <v>2.8600000000000001E-4</v>
      </c>
      <c r="EO864" s="44">
        <v>4.9999999999999998E-7</v>
      </c>
      <c r="EP864" s="12">
        <v>1.2710000000000001E-2</v>
      </c>
      <c r="EQ864" s="12">
        <v>4.0000000000000003E-5</v>
      </c>
      <c r="ER864" s="12">
        <v>7.8700000000000003E-3</v>
      </c>
      <c r="ES864" s="12">
        <v>5.8E-4</v>
      </c>
      <c r="ET864" s="12">
        <v>0</v>
      </c>
      <c r="EU864" s="12">
        <v>0</v>
      </c>
      <c r="EV864" s="12">
        <v>250</v>
      </c>
      <c r="EW864" s="12">
        <v>0</v>
      </c>
      <c r="EX864" s="12">
        <v>1.96</v>
      </c>
      <c r="EY864" s="12">
        <v>0</v>
      </c>
      <c r="EZ864" s="12">
        <v>6.0183899999999999E-2</v>
      </c>
      <c r="FA864" s="12">
        <v>3.89901E-2</v>
      </c>
      <c r="FB864" s="12">
        <v>6.2526999999999999</v>
      </c>
      <c r="FC864" s="12">
        <v>0.1636039</v>
      </c>
      <c r="FD864" s="12">
        <v>1.013784</v>
      </c>
      <c r="FE864" s="12">
        <v>2.0933799999999999E-2</v>
      </c>
      <c r="FF864" s="12">
        <v>1.7287799999999999E-2</v>
      </c>
      <c r="FG864" s="12">
        <v>7.9684000000000005E-3</v>
      </c>
      <c r="FH864" s="12">
        <v>0.82468160000000001</v>
      </c>
      <c r="FI864" s="12">
        <v>2.5970500000000001E-2</v>
      </c>
      <c r="FJ864" s="12">
        <v>2.9299999999999999E-3</v>
      </c>
      <c r="FK864" s="12">
        <v>8.5019999999999996E-4</v>
      </c>
      <c r="FL864" s="12">
        <v>4.3140000000000002E-4</v>
      </c>
      <c r="FM864" s="12">
        <v>31.671749999999999</v>
      </c>
      <c r="FN864" s="12">
        <v>0.16224230000000001</v>
      </c>
      <c r="FO864" s="12">
        <v>3.3382339999999999</v>
      </c>
      <c r="FP864" s="12">
        <v>31.630710000000001</v>
      </c>
      <c r="FQ864" s="12">
        <v>0.99444429999999995</v>
      </c>
      <c r="FR864" s="12">
        <v>6.4951499999999995E-2</v>
      </c>
      <c r="FS864" s="44">
        <v>5.4629999999999996E-10</v>
      </c>
      <c r="FT864" s="44">
        <v>5.8099999999999998E-11</v>
      </c>
      <c r="FU864" s="12">
        <v>0</v>
      </c>
      <c r="FV864" s="44">
        <v>4.962E-10</v>
      </c>
      <c r="FW864" s="12">
        <v>1.975E-2</v>
      </c>
      <c r="FX864" s="44">
        <v>5.4629999999999996E-10</v>
      </c>
      <c r="FY864" s="44">
        <v>7.0679999999999999E-6</v>
      </c>
      <c r="FZ864" s="44">
        <v>5.5304999999999997E-10</v>
      </c>
      <c r="GA864" s="44">
        <v>6.3080000000000001E-9</v>
      </c>
      <c r="GB864" s="44">
        <v>5.5430000000000004E-10</v>
      </c>
      <c r="GC864" s="12">
        <v>1.167E-2</v>
      </c>
      <c r="GD864" s="12">
        <v>0</v>
      </c>
      <c r="GE864" s="12">
        <v>295.5</v>
      </c>
      <c r="GF864" s="12">
        <v>0.1</v>
      </c>
      <c r="GG864" s="12">
        <v>1575</v>
      </c>
      <c r="GH864" s="12">
        <v>2</v>
      </c>
      <c r="GI864" s="12">
        <v>1.2710000000000001E-2</v>
      </c>
      <c r="GJ864" s="12">
        <v>3.8195E-3</v>
      </c>
    </row>
    <row r="865" spans="1:192" s="12" customFormat="1" ht="12">
      <c r="A865" s="31"/>
      <c r="B865" s="32" t="s">
        <v>1711</v>
      </c>
      <c r="C865" s="32">
        <v>2.5</v>
      </c>
      <c r="D865" s="40">
        <v>6.2201570000000004</v>
      </c>
      <c r="E865" s="33">
        <v>8.4384000000000004E-3</v>
      </c>
      <c r="F865" s="33">
        <v>0.505</v>
      </c>
      <c r="G865" s="34">
        <v>0.89306241280892096</v>
      </c>
      <c r="H865" s="45">
        <v>60.462172923777018</v>
      </c>
      <c r="I865" s="36">
        <v>97.609449999999995</v>
      </c>
      <c r="J865" s="34">
        <v>41.549790000000002</v>
      </c>
      <c r="K865" s="34">
        <v>8.7545200000000004E-2</v>
      </c>
      <c r="L865" s="12">
        <v>1.2859E-3</v>
      </c>
      <c r="T865" s="12" t="s">
        <v>831</v>
      </c>
      <c r="U865" s="12" t="s">
        <v>693</v>
      </c>
      <c r="V865" s="12">
        <v>37</v>
      </c>
      <c r="W865" s="43">
        <v>43228</v>
      </c>
      <c r="X865" s="12">
        <v>8.7166669999999993</v>
      </c>
      <c r="Y865" s="44">
        <v>3608614000</v>
      </c>
      <c r="Z865" s="12" t="s">
        <v>1476</v>
      </c>
      <c r="AA865" s="12" t="s">
        <v>1517</v>
      </c>
      <c r="AB865" s="12">
        <v>12</v>
      </c>
      <c r="AC865" s="12" t="s">
        <v>1518</v>
      </c>
      <c r="AE865" s="12" t="s">
        <v>1454</v>
      </c>
      <c r="AF865" s="12">
        <v>7.875</v>
      </c>
      <c r="AG865" s="12" t="s">
        <v>1529</v>
      </c>
      <c r="AH865" s="12" t="s">
        <v>1520</v>
      </c>
      <c r="AI865" s="12" t="s">
        <v>1464</v>
      </c>
      <c r="AJ865" s="12">
        <v>1</v>
      </c>
      <c r="AK865" s="12" t="s">
        <v>1458</v>
      </c>
      <c r="AL865" s="12">
        <v>1</v>
      </c>
      <c r="AM865" s="12" t="s">
        <v>1459</v>
      </c>
      <c r="AN865" s="12">
        <v>2.5</v>
      </c>
      <c r="AO865" s="12">
        <v>0</v>
      </c>
      <c r="AP865" s="12">
        <v>0</v>
      </c>
      <c r="AQ865" s="12">
        <v>0</v>
      </c>
      <c r="AR865" s="12">
        <v>0</v>
      </c>
      <c r="AS865" s="12">
        <v>30</v>
      </c>
      <c r="AT865" s="12">
        <v>30</v>
      </c>
      <c r="AU865" s="12">
        <v>89</v>
      </c>
      <c r="AX865" s="12">
        <v>0</v>
      </c>
      <c r="AY865" s="12">
        <v>-4.2659000000000004E-3</v>
      </c>
      <c r="AZ865" s="12">
        <v>1.66655E-2</v>
      </c>
      <c r="BA865" s="12">
        <v>111.1005</v>
      </c>
      <c r="BB865" s="12">
        <v>4.3648699999999999E-2</v>
      </c>
      <c r="BC865" s="12">
        <v>17.855969999999999</v>
      </c>
      <c r="BD865" s="12">
        <v>2.3902900000000001E-2</v>
      </c>
      <c r="BE865" s="12">
        <v>0.22580829999999999</v>
      </c>
      <c r="BF865" s="12">
        <v>1.1125700000000001E-2</v>
      </c>
      <c r="BG865" s="12">
        <v>6.4786999999999997E-2</v>
      </c>
      <c r="BH865" s="12">
        <v>2.1333999999999999E-2</v>
      </c>
      <c r="BI865" s="12">
        <v>9.0194000000000003E-3</v>
      </c>
      <c r="BJ865" s="12">
        <v>5.8770000000000003E-4</v>
      </c>
      <c r="BK865" s="12">
        <v>1.2189E-2</v>
      </c>
      <c r="BL865" s="12">
        <v>1.5255400000000001E-2</v>
      </c>
      <c r="BM865" s="12">
        <v>111.6846</v>
      </c>
      <c r="BN865" s="12">
        <v>4.04734E-2</v>
      </c>
      <c r="BO865" s="12">
        <v>17.889299999999999</v>
      </c>
      <c r="BP865" s="12">
        <v>2.3139900000000001E-2</v>
      </c>
      <c r="BQ865" s="12">
        <v>0.23302490000000001</v>
      </c>
      <c r="BR865" s="12">
        <v>1.10537E-2</v>
      </c>
      <c r="BS865" s="12">
        <v>0.1127679</v>
      </c>
      <c r="BT865" s="12">
        <v>2.1218999999999998E-2</v>
      </c>
      <c r="BU865" s="12">
        <v>1.3310199999999999E-2</v>
      </c>
      <c r="BV865" s="12">
        <v>5.6769999999999998E-4</v>
      </c>
      <c r="BW865" s="12">
        <v>1</v>
      </c>
      <c r="BX865" s="12">
        <v>0</v>
      </c>
      <c r="BY865" s="12">
        <v>1</v>
      </c>
      <c r="BZ865" s="12">
        <v>0</v>
      </c>
      <c r="CA865" s="12">
        <v>1</v>
      </c>
      <c r="CB865" s="12">
        <v>0</v>
      </c>
      <c r="CC865" s="12">
        <v>1</v>
      </c>
      <c r="CD865" s="12">
        <v>0</v>
      </c>
      <c r="CE865" s="12">
        <v>1</v>
      </c>
      <c r="CF865" s="12">
        <v>0</v>
      </c>
      <c r="CG865" s="12">
        <v>1</v>
      </c>
      <c r="CH865" s="12">
        <v>0</v>
      </c>
      <c r="CI865" s="12">
        <v>1</v>
      </c>
      <c r="CJ865" s="44">
        <v>9.9999999999999995E-21</v>
      </c>
      <c r="CK865" s="12">
        <v>1</v>
      </c>
      <c r="CL865" s="12">
        <v>0</v>
      </c>
      <c r="CM865" s="12">
        <v>1</v>
      </c>
      <c r="CN865" s="44">
        <v>9.9999999999999995E-21</v>
      </c>
      <c r="CO865" s="12">
        <v>1</v>
      </c>
      <c r="CP865" s="44">
        <v>9.9999999999999995E-21</v>
      </c>
      <c r="CQ865" s="12">
        <v>1</v>
      </c>
      <c r="CR865" s="44">
        <v>9.9999999999999995E-21</v>
      </c>
      <c r="CS865" s="12">
        <v>1.0070429999999999</v>
      </c>
      <c r="CT865" s="12">
        <v>1.2859E-3</v>
      </c>
      <c r="CU865" s="12">
        <v>1.6454900000000001E-2</v>
      </c>
      <c r="CV865" s="12">
        <v>6.7089000000000003E-3</v>
      </c>
      <c r="CW865" s="12">
        <v>0.58411480000000005</v>
      </c>
      <c r="CX865" s="12">
        <v>1.63436E-2</v>
      </c>
      <c r="CY865" s="12">
        <v>3.3333599999999998E-2</v>
      </c>
      <c r="CZ865" s="12">
        <v>5.9914E-3</v>
      </c>
      <c r="DA865" s="12">
        <v>7.2166000000000001E-3</v>
      </c>
      <c r="DB865" s="12">
        <v>1.2631999999999999E-3</v>
      </c>
      <c r="DC865" s="12">
        <v>4.79809E-2</v>
      </c>
      <c r="DD865" s="12">
        <v>2.2120999999999998E-3</v>
      </c>
      <c r="DE865" s="12">
        <v>4.3539E-3</v>
      </c>
      <c r="DF865" s="12">
        <v>1.3520000000000001E-4</v>
      </c>
      <c r="DG865" s="12">
        <v>5.0500000000000002E-4</v>
      </c>
      <c r="DH865" s="12">
        <v>3.29E-5</v>
      </c>
      <c r="DI865" s="12">
        <v>0.47792849999999998</v>
      </c>
      <c r="DJ865" s="12">
        <v>8.4384000000000004E-3</v>
      </c>
      <c r="DK865" s="12">
        <v>2.7786999999999998E-3</v>
      </c>
      <c r="DL865" s="12">
        <v>1.65393E-2</v>
      </c>
      <c r="DM865" s="12">
        <v>5.4463000000000003E-3</v>
      </c>
      <c r="DN865" s="12">
        <v>-3.68E-5</v>
      </c>
      <c r="DO865" s="44">
        <v>2.523093E-8</v>
      </c>
      <c r="DP865" s="12">
        <v>1.26423E-2</v>
      </c>
      <c r="DQ865" s="12">
        <v>6.2310000000000002E-4</v>
      </c>
      <c r="DR865" s="12">
        <v>6.2201570000000004</v>
      </c>
      <c r="DS865" s="12">
        <v>8.6777999999999994E-3</v>
      </c>
      <c r="DT865" s="12">
        <v>6.0638180000000004</v>
      </c>
      <c r="DU865" s="12">
        <v>1.2921999999999999E-2</v>
      </c>
      <c r="DV865" s="12">
        <v>97.609449999999995</v>
      </c>
      <c r="DW865" s="12">
        <v>0.1664416</v>
      </c>
      <c r="DX865" s="12">
        <v>41.549790000000002</v>
      </c>
      <c r="DY865" s="12">
        <v>8.7545200000000004E-2</v>
      </c>
      <c r="DZ865" s="12">
        <v>8.8386699999999999E-2</v>
      </c>
      <c r="EA865" s="12">
        <v>0.13386989999999999</v>
      </c>
      <c r="EB865" s="12">
        <v>0</v>
      </c>
      <c r="EC865" s="44">
        <v>8.9306830000000004E-16</v>
      </c>
      <c r="ED865" s="44">
        <v>5.555025E-15</v>
      </c>
      <c r="EE865" s="12" t="s">
        <v>1521</v>
      </c>
      <c r="EF865" s="12">
        <v>3.7861000000000001E-3</v>
      </c>
      <c r="EG865" s="44">
        <v>1.1213E-6</v>
      </c>
      <c r="EH865" s="12">
        <v>2.3264140000000002</v>
      </c>
      <c r="EI865" s="12">
        <v>1.000302</v>
      </c>
      <c r="EJ865" s="12">
        <v>7.5799999999999999E-4</v>
      </c>
      <c r="EK865" s="44">
        <v>6.9999999999999999E-6</v>
      </c>
      <c r="EL865" s="12">
        <v>4.0000000000000003E-5</v>
      </c>
      <c r="EM865" s="12">
        <v>2.0000000000000002E-5</v>
      </c>
      <c r="EN865" s="12">
        <v>2.8600000000000001E-4</v>
      </c>
      <c r="EO865" s="44">
        <v>4.9999999999999998E-7</v>
      </c>
      <c r="EP865" s="12">
        <v>1.2710000000000001E-2</v>
      </c>
      <c r="EQ865" s="12">
        <v>4.0000000000000003E-5</v>
      </c>
      <c r="ER865" s="12">
        <v>7.8700000000000003E-3</v>
      </c>
      <c r="ES865" s="12">
        <v>5.8E-4</v>
      </c>
      <c r="ET865" s="12">
        <v>0</v>
      </c>
      <c r="EU865" s="12">
        <v>0</v>
      </c>
      <c r="EV865" s="12">
        <v>250</v>
      </c>
      <c r="EW865" s="12">
        <v>0</v>
      </c>
      <c r="EX865" s="12">
        <v>1.96</v>
      </c>
      <c r="EY865" s="12">
        <v>0</v>
      </c>
      <c r="EZ865" s="12">
        <v>-4.2659000000000004E-3</v>
      </c>
      <c r="FA865" s="12">
        <v>1.66655E-2</v>
      </c>
      <c r="FB865" s="12">
        <v>111.1005</v>
      </c>
      <c r="FC865" s="12">
        <v>4.3648699999999999E-2</v>
      </c>
      <c r="FD865" s="12">
        <v>17.861370000000001</v>
      </c>
      <c r="FE865" s="12">
        <v>2.39102E-2</v>
      </c>
      <c r="FF865" s="12">
        <v>0.22580829999999999</v>
      </c>
      <c r="FG865" s="12">
        <v>1.1125700000000001E-2</v>
      </c>
      <c r="FH865" s="12">
        <v>0.15072140000000001</v>
      </c>
      <c r="FI865" s="12">
        <v>4.9631599999999998E-2</v>
      </c>
      <c r="FJ865" s="12">
        <v>9.0194000000000003E-3</v>
      </c>
      <c r="FK865" s="12">
        <v>5.8770000000000003E-4</v>
      </c>
      <c r="FL865" s="12">
        <v>8.0900000000000001E-5</v>
      </c>
      <c r="FM865" s="12">
        <v>6.5491970000000004</v>
      </c>
      <c r="FN865" s="12">
        <v>0.16097030000000001</v>
      </c>
      <c r="FO865" s="12">
        <v>0.13968910000000001</v>
      </c>
      <c r="FP865" s="12">
        <v>6.5504379999999998</v>
      </c>
      <c r="FQ865" s="12">
        <v>0.99977309999999997</v>
      </c>
      <c r="FR865" s="12">
        <v>1.6934999999999999E-3</v>
      </c>
      <c r="FS865" s="44">
        <v>5.4629999999999996E-10</v>
      </c>
      <c r="FT865" s="44">
        <v>5.8099999999999998E-11</v>
      </c>
      <c r="FU865" s="12">
        <v>0</v>
      </c>
      <c r="FV865" s="44">
        <v>4.962E-10</v>
      </c>
      <c r="FW865" s="12">
        <v>1.975E-2</v>
      </c>
      <c r="FX865" s="44">
        <v>5.4629999999999996E-10</v>
      </c>
      <c r="FY865" s="44">
        <v>7.0679999999999999E-6</v>
      </c>
      <c r="FZ865" s="44">
        <v>5.5304999999999997E-10</v>
      </c>
      <c r="GA865" s="44">
        <v>6.3080000000000001E-9</v>
      </c>
      <c r="GB865" s="44">
        <v>5.5430000000000004E-10</v>
      </c>
      <c r="GC865" s="12">
        <v>1.167E-2</v>
      </c>
      <c r="GD865" s="12">
        <v>0</v>
      </c>
      <c r="GE865" s="12">
        <v>295.5</v>
      </c>
      <c r="GF865" s="12">
        <v>0.1</v>
      </c>
      <c r="GG865" s="12">
        <v>1575</v>
      </c>
      <c r="GH865" s="12">
        <v>2</v>
      </c>
      <c r="GI865" s="12">
        <v>1.2710000000000001E-2</v>
      </c>
      <c r="GJ865" s="12">
        <v>-1.6229999999999999E-4</v>
      </c>
    </row>
    <row r="866" spans="1:192" s="12" customFormat="1" ht="12">
      <c r="A866" s="31"/>
      <c r="B866" s="32" t="s">
        <v>1696</v>
      </c>
      <c r="C866" s="32">
        <v>2.5</v>
      </c>
      <c r="D866" s="40">
        <v>6.2040819999999997</v>
      </c>
      <c r="E866" s="33">
        <v>7.3778000000000003E-3</v>
      </c>
      <c r="F866" s="33">
        <v>0.33589999999999998</v>
      </c>
      <c r="G866" s="34">
        <v>0.646768649262629</v>
      </c>
      <c r="H866" s="45">
        <v>69.153948331480919</v>
      </c>
      <c r="I866" s="36">
        <v>98.408529999999999</v>
      </c>
      <c r="J866" s="42">
        <v>41.778880000000001</v>
      </c>
      <c r="K866" s="42">
        <v>0.11096640000000001</v>
      </c>
      <c r="L866" s="12">
        <v>1.2859E-3</v>
      </c>
      <c r="T866" s="12" t="s">
        <v>820</v>
      </c>
      <c r="U866" s="12" t="s">
        <v>693</v>
      </c>
      <c r="V866" s="12">
        <v>37</v>
      </c>
      <c r="W866" s="43">
        <v>43228</v>
      </c>
      <c r="X866" s="12">
        <v>7.483333</v>
      </c>
      <c r="Y866" s="44">
        <v>3608609000</v>
      </c>
      <c r="Z866" s="12" t="s">
        <v>1476</v>
      </c>
      <c r="AA866" s="12" t="s">
        <v>1517</v>
      </c>
      <c r="AB866" s="12">
        <v>12</v>
      </c>
      <c r="AC866" s="12" t="s">
        <v>1518</v>
      </c>
      <c r="AE866" s="12" t="s">
        <v>1454</v>
      </c>
      <c r="AF866" s="12">
        <v>7.875</v>
      </c>
      <c r="AG866" s="12" t="s">
        <v>1529</v>
      </c>
      <c r="AH866" s="12" t="s">
        <v>1520</v>
      </c>
      <c r="AI866" s="12" t="s">
        <v>1464</v>
      </c>
      <c r="AJ866" s="12">
        <v>1</v>
      </c>
      <c r="AK866" s="12" t="s">
        <v>1458</v>
      </c>
      <c r="AL866" s="12">
        <v>1</v>
      </c>
      <c r="AM866" s="12" t="s">
        <v>1459</v>
      </c>
      <c r="AN866" s="12">
        <v>2.5</v>
      </c>
      <c r="AO866" s="12">
        <v>0</v>
      </c>
      <c r="AP866" s="12">
        <v>0</v>
      </c>
      <c r="AQ866" s="12">
        <v>0</v>
      </c>
      <c r="AR866" s="12">
        <v>0</v>
      </c>
      <c r="AS866" s="12">
        <v>30</v>
      </c>
      <c r="AT866" s="12">
        <v>30</v>
      </c>
      <c r="AU866" s="12">
        <v>76</v>
      </c>
      <c r="AX866" s="12">
        <v>0</v>
      </c>
      <c r="AY866" s="12">
        <v>6.2167000000000004E-3</v>
      </c>
      <c r="AZ866" s="12">
        <v>1.92804E-2</v>
      </c>
      <c r="BA866" s="12">
        <v>80.252539999999996</v>
      </c>
      <c r="BB866" s="12">
        <v>3.2392799999999999E-2</v>
      </c>
      <c r="BC866" s="12">
        <v>12.93154</v>
      </c>
      <c r="BD866" s="12">
        <v>2.6249700000000001E-2</v>
      </c>
      <c r="BE866" s="12">
        <v>0.18865570000000001</v>
      </c>
      <c r="BF866" s="12">
        <v>8.4779999999999994E-3</v>
      </c>
      <c r="BG866" s="12">
        <v>4.1064499999999997E-2</v>
      </c>
      <c r="BH866" s="12">
        <v>1.5190800000000001E-2</v>
      </c>
      <c r="BI866" s="12">
        <v>4.3455000000000004E-3</v>
      </c>
      <c r="BJ866" s="12">
        <v>4.55E-4</v>
      </c>
      <c r="BK866" s="12">
        <v>2.26716E-2</v>
      </c>
      <c r="BL866" s="12">
        <v>1.8075500000000001E-2</v>
      </c>
      <c r="BM866" s="12">
        <v>80.836650000000006</v>
      </c>
      <c r="BN866" s="12">
        <v>2.79674E-2</v>
      </c>
      <c r="BO866" s="12">
        <v>12.964869999999999</v>
      </c>
      <c r="BP866" s="12">
        <v>2.5556800000000001E-2</v>
      </c>
      <c r="BQ866" s="12">
        <v>0.1958722</v>
      </c>
      <c r="BR866" s="12">
        <v>8.3832999999999998E-3</v>
      </c>
      <c r="BS866" s="12">
        <v>8.9045399999999997E-2</v>
      </c>
      <c r="BT866" s="12">
        <v>1.50289E-2</v>
      </c>
      <c r="BU866" s="12">
        <v>8.6691000000000008E-3</v>
      </c>
      <c r="BV866" s="12">
        <v>4.3130000000000002E-4</v>
      </c>
      <c r="BW866" s="12">
        <v>1</v>
      </c>
      <c r="BX866" s="12">
        <v>0</v>
      </c>
      <c r="BY866" s="12">
        <v>1</v>
      </c>
      <c r="BZ866" s="12">
        <v>0</v>
      </c>
      <c r="CA866" s="12">
        <v>1</v>
      </c>
      <c r="CB866" s="12">
        <v>0</v>
      </c>
      <c r="CC866" s="12">
        <v>1</v>
      </c>
      <c r="CD866" s="12">
        <v>0</v>
      </c>
      <c r="CE866" s="12">
        <v>1</v>
      </c>
      <c r="CF866" s="12">
        <v>0</v>
      </c>
      <c r="CG866" s="12">
        <v>1</v>
      </c>
      <c r="CH866" s="12">
        <v>0</v>
      </c>
      <c r="CI866" s="12">
        <v>1</v>
      </c>
      <c r="CJ866" s="44">
        <v>9.9999999999999995E-21</v>
      </c>
      <c r="CK866" s="12">
        <v>1</v>
      </c>
      <c r="CL866" s="12">
        <v>0</v>
      </c>
      <c r="CM866" s="12">
        <v>1</v>
      </c>
      <c r="CN866" s="44">
        <v>9.9999999999999995E-21</v>
      </c>
      <c r="CO866" s="12">
        <v>1</v>
      </c>
      <c r="CP866" s="44">
        <v>9.9999999999999995E-21</v>
      </c>
      <c r="CQ866" s="12">
        <v>1</v>
      </c>
      <c r="CR866" s="44">
        <v>9.9999999999999995E-21</v>
      </c>
      <c r="CS866" s="12">
        <v>1.0070429999999999</v>
      </c>
      <c r="CT866" s="12">
        <v>1.2859E-3</v>
      </c>
      <c r="CU866" s="12">
        <v>1.6454900000000001E-2</v>
      </c>
      <c r="CV866" s="12">
        <v>6.7089000000000003E-3</v>
      </c>
      <c r="CW866" s="12">
        <v>0.58411480000000005</v>
      </c>
      <c r="CX866" s="12">
        <v>1.63436E-2</v>
      </c>
      <c r="CY866" s="12">
        <v>3.3333599999999998E-2</v>
      </c>
      <c r="CZ866" s="12">
        <v>5.9914E-3</v>
      </c>
      <c r="DA866" s="12">
        <v>7.2166000000000001E-3</v>
      </c>
      <c r="DB866" s="12">
        <v>1.2631999999999999E-3</v>
      </c>
      <c r="DC866" s="12">
        <v>4.79809E-2</v>
      </c>
      <c r="DD866" s="12">
        <v>2.2120999999999998E-3</v>
      </c>
      <c r="DE866" s="12">
        <v>4.3539E-3</v>
      </c>
      <c r="DF866" s="12">
        <v>1.3520000000000001E-4</v>
      </c>
      <c r="DG866" s="12">
        <v>3.3589999999999998E-4</v>
      </c>
      <c r="DH866" s="12">
        <v>3.5200000000000002E-5</v>
      </c>
      <c r="DI866" s="12">
        <v>0.62810500000000002</v>
      </c>
      <c r="DJ866" s="12">
        <v>7.3778000000000003E-3</v>
      </c>
      <c r="DK866" s="12">
        <v>2.7293E-3</v>
      </c>
      <c r="DL866" s="12">
        <v>1.4460600000000001E-2</v>
      </c>
      <c r="DM866" s="12">
        <v>5.3493999999999998E-3</v>
      </c>
      <c r="DN866" s="12">
        <v>4.1120000000000002E-4</v>
      </c>
      <c r="DO866" s="44">
        <v>2.478202E-8</v>
      </c>
      <c r="DP866" s="12">
        <v>1.4584400000000001E-2</v>
      </c>
      <c r="DQ866" s="12">
        <v>6.5609999999999996E-4</v>
      </c>
      <c r="DR866" s="12">
        <v>6.2040819999999997</v>
      </c>
      <c r="DS866" s="12">
        <v>1.28402E-2</v>
      </c>
      <c r="DT866" s="12">
        <v>6.0976350000000004</v>
      </c>
      <c r="DU866" s="12">
        <v>1.6381099999999999E-2</v>
      </c>
      <c r="DV866" s="12">
        <v>98.408529999999999</v>
      </c>
      <c r="DW866" s="12">
        <v>0.1776141</v>
      </c>
      <c r="DX866" s="12">
        <v>41.778880000000001</v>
      </c>
      <c r="DY866" s="12">
        <v>0.11096640000000001</v>
      </c>
      <c r="DZ866" s="12">
        <v>0.1116386</v>
      </c>
      <c r="EA866" s="12">
        <v>0</v>
      </c>
      <c r="EB866" s="12">
        <v>0</v>
      </c>
      <c r="EC866" s="44">
        <v>6.4677209999999997E-16</v>
      </c>
      <c r="ED866" s="44">
        <v>4.0126269999999996E-15</v>
      </c>
      <c r="EE866" s="12" t="s">
        <v>1521</v>
      </c>
      <c r="EF866" s="12">
        <v>3.7861000000000001E-3</v>
      </c>
      <c r="EG866" s="44">
        <v>1.1213E-6</v>
      </c>
      <c r="EH866" s="12">
        <v>2.3240409999999998</v>
      </c>
      <c r="EI866" s="12">
        <v>1.000302</v>
      </c>
      <c r="EJ866" s="12">
        <v>7.5799999999999999E-4</v>
      </c>
      <c r="EK866" s="44">
        <v>6.9999999999999999E-6</v>
      </c>
      <c r="EL866" s="12">
        <v>4.0000000000000003E-5</v>
      </c>
      <c r="EM866" s="12">
        <v>2.0000000000000002E-5</v>
      </c>
      <c r="EN866" s="12">
        <v>2.8600000000000001E-4</v>
      </c>
      <c r="EO866" s="44">
        <v>4.9999999999999998E-7</v>
      </c>
      <c r="EP866" s="12">
        <v>1.2710000000000001E-2</v>
      </c>
      <c r="EQ866" s="12">
        <v>4.0000000000000003E-5</v>
      </c>
      <c r="ER866" s="12">
        <v>7.8700000000000003E-3</v>
      </c>
      <c r="ES866" s="12">
        <v>5.8E-4</v>
      </c>
      <c r="ET866" s="12">
        <v>0</v>
      </c>
      <c r="EU866" s="12">
        <v>0</v>
      </c>
      <c r="EV866" s="12">
        <v>250</v>
      </c>
      <c r="EW866" s="12">
        <v>0</v>
      </c>
      <c r="EX866" s="12">
        <v>1.96</v>
      </c>
      <c r="EY866" s="12">
        <v>0</v>
      </c>
      <c r="EZ866" s="12">
        <v>6.2167000000000004E-3</v>
      </c>
      <c r="FA866" s="12">
        <v>1.92804E-2</v>
      </c>
      <c r="FB866" s="12">
        <v>80.252539999999996</v>
      </c>
      <c r="FC866" s="12">
        <v>3.2392799999999999E-2</v>
      </c>
      <c r="FD866" s="12">
        <v>12.93544</v>
      </c>
      <c r="FE866" s="12">
        <v>2.6257599999999999E-2</v>
      </c>
      <c r="FF866" s="12">
        <v>0.18865570000000001</v>
      </c>
      <c r="FG866" s="12">
        <v>8.4779999999999994E-3</v>
      </c>
      <c r="FH866" s="12">
        <v>9.5435699999999998E-2</v>
      </c>
      <c r="FI866" s="12">
        <v>3.5304099999999998E-2</v>
      </c>
      <c r="FJ866" s="12">
        <v>4.3455000000000004E-3</v>
      </c>
      <c r="FK866" s="12">
        <v>4.55E-4</v>
      </c>
      <c r="FL866" s="12">
        <v>5.3900000000000002E-5</v>
      </c>
      <c r="FM866" s="12">
        <v>10.54421</v>
      </c>
      <c r="FN866" s="12">
        <v>0.161388</v>
      </c>
      <c r="FO866" s="12">
        <v>0.20722779999999999</v>
      </c>
      <c r="FP866" s="12">
        <v>10.54607</v>
      </c>
      <c r="FQ866" s="12">
        <v>0.99980740000000001</v>
      </c>
      <c r="FR866" s="12">
        <v>7.4850000000000003E-4</v>
      </c>
      <c r="FS866" s="44">
        <v>5.4629999999999996E-10</v>
      </c>
      <c r="FT866" s="44">
        <v>5.8099999999999998E-11</v>
      </c>
      <c r="FU866" s="12">
        <v>0</v>
      </c>
      <c r="FV866" s="44">
        <v>4.962E-10</v>
      </c>
      <c r="FW866" s="12">
        <v>1.975E-2</v>
      </c>
      <c r="FX866" s="44">
        <v>5.4629999999999996E-10</v>
      </c>
      <c r="FY866" s="44">
        <v>7.0679999999999999E-6</v>
      </c>
      <c r="FZ866" s="44">
        <v>5.5304999999999997E-10</v>
      </c>
      <c r="GA866" s="44">
        <v>6.3080000000000001E-9</v>
      </c>
      <c r="GB866" s="44">
        <v>5.5430000000000004E-10</v>
      </c>
      <c r="GC866" s="12">
        <v>1.167E-2</v>
      </c>
      <c r="GD866" s="12">
        <v>0</v>
      </c>
      <c r="GE866" s="12">
        <v>295.5</v>
      </c>
      <c r="GF866" s="12">
        <v>0.1</v>
      </c>
      <c r="GG866" s="12">
        <v>1575</v>
      </c>
      <c r="GH866" s="12">
        <v>2</v>
      </c>
      <c r="GI866" s="12">
        <v>1.2710000000000001E-2</v>
      </c>
      <c r="GJ866" s="12">
        <v>1.8116E-3</v>
      </c>
    </row>
    <row r="867" spans="1:192" s="12" customFormat="1" ht="12">
      <c r="A867" s="31"/>
      <c r="B867" s="32" t="s">
        <v>1714</v>
      </c>
      <c r="C867" s="32">
        <v>2.5</v>
      </c>
      <c r="D867" s="40">
        <v>6.3311250000000001</v>
      </c>
      <c r="E867" s="33">
        <v>2.9569999999999998E-4</v>
      </c>
      <c r="F867" s="33">
        <v>0.61859999999999993</v>
      </c>
      <c r="G867" s="34">
        <v>0.45526049514891664</v>
      </c>
      <c r="H867" s="45">
        <v>1725.4108894149476</v>
      </c>
      <c r="I867" s="36">
        <v>97.110410000000002</v>
      </c>
      <c r="J867" s="42">
        <v>42.069499999999998</v>
      </c>
      <c r="K867" s="42">
        <v>0.17411769999999999</v>
      </c>
      <c r="L867" s="12">
        <v>1.2859E-3</v>
      </c>
      <c r="T867" s="12" t="s">
        <v>834</v>
      </c>
      <c r="U867" s="12" t="s">
        <v>693</v>
      </c>
      <c r="V867" s="12">
        <v>37</v>
      </c>
      <c r="W867" s="43">
        <v>43228</v>
      </c>
      <c r="X867" s="12">
        <v>9.2833330000000007</v>
      </c>
      <c r="Y867" s="44">
        <v>3608616000</v>
      </c>
      <c r="Z867" s="12" t="s">
        <v>1476</v>
      </c>
      <c r="AA867" s="12" t="s">
        <v>1517</v>
      </c>
      <c r="AB867" s="12">
        <v>12</v>
      </c>
      <c r="AC867" s="12" t="s">
        <v>1518</v>
      </c>
      <c r="AE867" s="12" t="s">
        <v>1454</v>
      </c>
      <c r="AF867" s="12">
        <v>7.875</v>
      </c>
      <c r="AG867" s="12" t="s">
        <v>1529</v>
      </c>
      <c r="AH867" s="12" t="s">
        <v>1520</v>
      </c>
      <c r="AI867" s="12" t="s">
        <v>1464</v>
      </c>
      <c r="AJ867" s="12">
        <v>1</v>
      </c>
      <c r="AK867" s="12" t="s">
        <v>1458</v>
      </c>
      <c r="AL867" s="12">
        <v>1</v>
      </c>
      <c r="AM867" s="12" t="s">
        <v>1459</v>
      </c>
      <c r="AN867" s="12">
        <v>2.5</v>
      </c>
      <c r="AO867" s="12">
        <v>0</v>
      </c>
      <c r="AP867" s="12">
        <v>0</v>
      </c>
      <c r="AQ867" s="12">
        <v>0</v>
      </c>
      <c r="AR867" s="12">
        <v>0</v>
      </c>
      <c r="AS867" s="12">
        <v>30</v>
      </c>
      <c r="AT867" s="12">
        <v>30</v>
      </c>
      <c r="AU867" s="12">
        <v>92</v>
      </c>
      <c r="AX867" s="12">
        <v>0</v>
      </c>
      <c r="AY867" s="12">
        <v>5.7576099999999998E-2</v>
      </c>
      <c r="AZ867" s="12">
        <v>1.5785299999999999E-2</v>
      </c>
      <c r="BA867" s="12">
        <v>57.646259999999998</v>
      </c>
      <c r="BB867" s="12">
        <v>3.1181400000000001E-2</v>
      </c>
      <c r="BC867" s="12">
        <v>9.1024630000000002</v>
      </c>
      <c r="BD867" s="12">
        <v>2.4495300000000001E-2</v>
      </c>
      <c r="BE867" s="12">
        <v>0.1416395</v>
      </c>
      <c r="BF867" s="12">
        <v>9.1117000000000004E-3</v>
      </c>
      <c r="BG867" s="12">
        <v>1.1567999999999999E-3</v>
      </c>
      <c r="BH867" s="12">
        <v>1.8767200000000001E-2</v>
      </c>
      <c r="BI867" s="12">
        <v>5.6325000000000004E-3</v>
      </c>
      <c r="BJ867" s="12">
        <v>5.9659999999999997E-4</v>
      </c>
      <c r="BK867" s="12">
        <v>7.4031E-2</v>
      </c>
      <c r="BL867" s="12">
        <v>1.42886E-2</v>
      </c>
      <c r="BM867" s="12">
        <v>58.230370000000001</v>
      </c>
      <c r="BN867" s="12">
        <v>2.6554999999999999E-2</v>
      </c>
      <c r="BO867" s="12">
        <v>9.1357959999999991</v>
      </c>
      <c r="BP867" s="12">
        <v>2.37512E-2</v>
      </c>
      <c r="BQ867" s="12">
        <v>0.14885609999999999</v>
      </c>
      <c r="BR867" s="12">
        <v>9.0237000000000008E-3</v>
      </c>
      <c r="BS867" s="12">
        <v>4.9137699999999999E-2</v>
      </c>
      <c r="BT867" s="12">
        <v>1.8636400000000001E-2</v>
      </c>
      <c r="BU867" s="12">
        <v>9.9469999999999992E-3</v>
      </c>
      <c r="BV867" s="12">
        <v>5.7680000000000003E-4</v>
      </c>
      <c r="BW867" s="12">
        <v>1</v>
      </c>
      <c r="BX867" s="12">
        <v>0</v>
      </c>
      <c r="BY867" s="12">
        <v>1</v>
      </c>
      <c r="BZ867" s="12">
        <v>0</v>
      </c>
      <c r="CA867" s="12">
        <v>1</v>
      </c>
      <c r="CB867" s="12">
        <v>0</v>
      </c>
      <c r="CC867" s="12">
        <v>1</v>
      </c>
      <c r="CD867" s="12">
        <v>0</v>
      </c>
      <c r="CE867" s="12">
        <v>1</v>
      </c>
      <c r="CF867" s="12">
        <v>0</v>
      </c>
      <c r="CG867" s="12">
        <v>1</v>
      </c>
      <c r="CH867" s="12">
        <v>0</v>
      </c>
      <c r="CI867" s="12">
        <v>1</v>
      </c>
      <c r="CJ867" s="44">
        <v>9.9999999999999995E-21</v>
      </c>
      <c r="CK867" s="12">
        <v>1</v>
      </c>
      <c r="CL867" s="12">
        <v>0</v>
      </c>
      <c r="CM867" s="12">
        <v>1</v>
      </c>
      <c r="CN867" s="44">
        <v>9.9999999999999995E-21</v>
      </c>
      <c r="CO867" s="12">
        <v>1</v>
      </c>
      <c r="CP867" s="44">
        <v>9.9999999999999995E-21</v>
      </c>
      <c r="CQ867" s="12">
        <v>1</v>
      </c>
      <c r="CR867" s="44">
        <v>9.9999999999999995E-21</v>
      </c>
      <c r="CS867" s="12">
        <v>1.0070429999999999</v>
      </c>
      <c r="CT867" s="12">
        <v>1.2859E-3</v>
      </c>
      <c r="CU867" s="12">
        <v>1.6454900000000001E-2</v>
      </c>
      <c r="CV867" s="12">
        <v>6.7089000000000003E-3</v>
      </c>
      <c r="CW867" s="12">
        <v>0.58411480000000005</v>
      </c>
      <c r="CX867" s="12">
        <v>1.63436E-2</v>
      </c>
      <c r="CY867" s="12">
        <v>3.3333599999999998E-2</v>
      </c>
      <c r="CZ867" s="12">
        <v>5.9914E-3</v>
      </c>
      <c r="DA867" s="12">
        <v>7.2166000000000001E-3</v>
      </c>
      <c r="DB867" s="12">
        <v>1.2631999999999999E-3</v>
      </c>
      <c r="DC867" s="12">
        <v>4.79809E-2</v>
      </c>
      <c r="DD867" s="12">
        <v>2.2120999999999998E-3</v>
      </c>
      <c r="DE867" s="12">
        <v>4.3539E-3</v>
      </c>
      <c r="DF867" s="12">
        <v>1.3520000000000001E-4</v>
      </c>
      <c r="DG867" s="12">
        <v>6.1859999999999997E-4</v>
      </c>
      <c r="DH867" s="12">
        <v>6.5500000000000006E-5</v>
      </c>
      <c r="DI867" s="12">
        <v>1.3671600000000001E-2</v>
      </c>
      <c r="DJ867" s="12">
        <v>2.9569999999999998E-4</v>
      </c>
      <c r="DK867" s="12">
        <v>4.7973E-3</v>
      </c>
      <c r="DL867" s="12">
        <v>5.7959999999999999E-4</v>
      </c>
      <c r="DM867" s="12">
        <v>9.4027999999999994E-3</v>
      </c>
      <c r="DN867" s="12">
        <v>6.1970000000000005E-4</v>
      </c>
      <c r="DO867" s="44">
        <v>4.355977E-8</v>
      </c>
      <c r="DP867" s="12">
        <v>1.5555899999999999E-2</v>
      </c>
      <c r="DQ867" s="12">
        <v>1.0016000000000001E-3</v>
      </c>
      <c r="DR867" s="12">
        <v>6.3311250000000001</v>
      </c>
      <c r="DS867" s="12">
        <v>1.73782E-2</v>
      </c>
      <c r="DT867" s="12">
        <v>6.1405399999999997</v>
      </c>
      <c r="DU867" s="12">
        <v>2.57077E-2</v>
      </c>
      <c r="DV867" s="12">
        <v>97.110410000000002</v>
      </c>
      <c r="DW867" s="12">
        <v>0.31568350000000001</v>
      </c>
      <c r="DX867" s="12">
        <v>42.069499999999998</v>
      </c>
      <c r="DY867" s="12">
        <v>0.17411769999999999</v>
      </c>
      <c r="DZ867" s="12">
        <v>0.17455280000000001</v>
      </c>
      <c r="EA867" s="12">
        <v>6.9360000000000005E-2</v>
      </c>
      <c r="EB867" s="12">
        <v>0</v>
      </c>
      <c r="EC867" s="44">
        <v>4.5526079999999998E-16</v>
      </c>
      <c r="ED867" s="44">
        <v>2.8823129999999999E-15</v>
      </c>
      <c r="EE867" s="12" t="s">
        <v>1521</v>
      </c>
      <c r="EF867" s="12">
        <v>3.7861000000000001E-3</v>
      </c>
      <c r="EG867" s="44">
        <v>1.1213E-6</v>
      </c>
      <c r="EH867" s="12">
        <v>2.3275009999999998</v>
      </c>
      <c r="EI867" s="12">
        <v>1.000302</v>
      </c>
      <c r="EJ867" s="12">
        <v>7.5799999999999999E-4</v>
      </c>
      <c r="EK867" s="44">
        <v>6.9999999999999999E-6</v>
      </c>
      <c r="EL867" s="12">
        <v>4.0000000000000003E-5</v>
      </c>
      <c r="EM867" s="12">
        <v>2.0000000000000002E-5</v>
      </c>
      <c r="EN867" s="12">
        <v>2.8600000000000001E-4</v>
      </c>
      <c r="EO867" s="44">
        <v>4.9999999999999998E-7</v>
      </c>
      <c r="EP867" s="12">
        <v>1.2710000000000001E-2</v>
      </c>
      <c r="EQ867" s="12">
        <v>4.0000000000000003E-5</v>
      </c>
      <c r="ER867" s="12">
        <v>7.8700000000000003E-3</v>
      </c>
      <c r="ES867" s="12">
        <v>5.8E-4</v>
      </c>
      <c r="ET867" s="12">
        <v>0</v>
      </c>
      <c r="EU867" s="12">
        <v>0</v>
      </c>
      <c r="EV867" s="12">
        <v>250</v>
      </c>
      <c r="EW867" s="12">
        <v>0</v>
      </c>
      <c r="EX867" s="12">
        <v>1.96</v>
      </c>
      <c r="EY867" s="12">
        <v>0</v>
      </c>
      <c r="EZ867" s="12">
        <v>5.7576099999999998E-2</v>
      </c>
      <c r="FA867" s="12">
        <v>1.5785299999999999E-2</v>
      </c>
      <c r="FB867" s="12">
        <v>57.646259999999998</v>
      </c>
      <c r="FC867" s="12">
        <v>3.1181400000000001E-2</v>
      </c>
      <c r="FD867" s="12">
        <v>9.1052149999999994</v>
      </c>
      <c r="FE867" s="12">
        <v>2.4502699999999999E-2</v>
      </c>
      <c r="FF867" s="12">
        <v>0.1416395</v>
      </c>
      <c r="FG867" s="12">
        <v>9.1117000000000004E-3</v>
      </c>
      <c r="FH867" s="12">
        <v>2.6925E-3</v>
      </c>
      <c r="FI867" s="12">
        <v>4.3680700000000003E-2</v>
      </c>
      <c r="FJ867" s="12">
        <v>5.6325000000000004E-3</v>
      </c>
      <c r="FK867" s="12">
        <v>5.9659999999999997E-4</v>
      </c>
      <c r="FL867" s="12">
        <v>9.7800000000000006E-5</v>
      </c>
      <c r="FM867" s="12">
        <v>10.59876</v>
      </c>
      <c r="FN867" s="12">
        <v>0.15814639999999999</v>
      </c>
      <c r="FO867" s="12">
        <v>0.27483039999999997</v>
      </c>
      <c r="FP867" s="12">
        <v>10.60202</v>
      </c>
      <c r="FQ867" s="12">
        <v>0.99966480000000002</v>
      </c>
      <c r="FR867" s="12">
        <v>1.0081999999999999E-3</v>
      </c>
      <c r="FS867" s="44">
        <v>5.4629999999999996E-10</v>
      </c>
      <c r="FT867" s="44">
        <v>5.8099999999999998E-11</v>
      </c>
      <c r="FU867" s="12">
        <v>0</v>
      </c>
      <c r="FV867" s="44">
        <v>4.962E-10</v>
      </c>
      <c r="FW867" s="12">
        <v>1.975E-2</v>
      </c>
      <c r="FX867" s="44">
        <v>5.4629999999999996E-10</v>
      </c>
      <c r="FY867" s="44">
        <v>7.0679999999999999E-6</v>
      </c>
      <c r="FZ867" s="44">
        <v>5.5304999999999997E-10</v>
      </c>
      <c r="GA867" s="44">
        <v>6.3080000000000001E-9</v>
      </c>
      <c r="GB867" s="44">
        <v>5.5430000000000004E-10</v>
      </c>
      <c r="GC867" s="12">
        <v>1.167E-2</v>
      </c>
      <c r="GD867" s="12">
        <v>0</v>
      </c>
      <c r="GE867" s="12">
        <v>295.5</v>
      </c>
      <c r="GF867" s="12">
        <v>0.1</v>
      </c>
      <c r="GG867" s="12">
        <v>1575</v>
      </c>
      <c r="GH867" s="12">
        <v>2</v>
      </c>
      <c r="GI867" s="12">
        <v>1.2710000000000001E-2</v>
      </c>
      <c r="GJ867" s="12">
        <v>2.7298000000000001E-3</v>
      </c>
    </row>
    <row r="868" spans="1:192" s="12" customFormat="1" ht="12">
      <c r="A868" s="31"/>
      <c r="B868" s="32" t="s">
        <v>1603</v>
      </c>
      <c r="C868" s="32">
        <v>4</v>
      </c>
      <c r="D868" s="40">
        <v>6.25854</v>
      </c>
      <c r="E868" s="33">
        <v>1.6305E-3</v>
      </c>
      <c r="F868" s="33">
        <v>0.25169999999999998</v>
      </c>
      <c r="G868" s="34">
        <v>0.68580267317039845</v>
      </c>
      <c r="H868" s="45">
        <v>312.91260349586014</v>
      </c>
      <c r="I868" s="36">
        <v>98.812690000000003</v>
      </c>
      <c r="J868" s="42">
        <v>42.312779999999997</v>
      </c>
      <c r="K868" s="42">
        <v>0.1702476</v>
      </c>
      <c r="L868" s="12">
        <v>1.1169000000000001E-3</v>
      </c>
      <c r="T868" s="12" t="s">
        <v>734</v>
      </c>
      <c r="U868" s="12" t="s">
        <v>693</v>
      </c>
      <c r="V868" s="12">
        <v>37</v>
      </c>
      <c r="W868" s="43">
        <v>43221</v>
      </c>
      <c r="X868" s="12">
        <v>20.95</v>
      </c>
      <c r="Y868" s="44">
        <v>3608053000</v>
      </c>
      <c r="Z868" s="12" t="s">
        <v>1476</v>
      </c>
      <c r="AA868" s="12" t="s">
        <v>1517</v>
      </c>
      <c r="AB868" s="12">
        <v>12</v>
      </c>
      <c r="AC868" s="12" t="s">
        <v>1518</v>
      </c>
      <c r="AE868" s="12" t="s">
        <v>1454</v>
      </c>
      <c r="AF868" s="12">
        <v>7.875</v>
      </c>
      <c r="AG868" s="12" t="s">
        <v>1525</v>
      </c>
      <c r="AH868" s="12" t="s">
        <v>1520</v>
      </c>
      <c r="AI868" s="12" t="s">
        <v>1467</v>
      </c>
      <c r="AJ868" s="12">
        <v>1</v>
      </c>
      <c r="AK868" s="12" t="s">
        <v>1458</v>
      </c>
      <c r="AL868" s="12">
        <v>1</v>
      </c>
      <c r="AM868" s="12" t="s">
        <v>1459</v>
      </c>
      <c r="AN868" s="12">
        <v>4</v>
      </c>
      <c r="AO868" s="12">
        <v>0</v>
      </c>
      <c r="AP868" s="12">
        <v>0</v>
      </c>
      <c r="AQ868" s="12">
        <v>0</v>
      </c>
      <c r="AR868" s="12">
        <v>0</v>
      </c>
      <c r="AS868" s="12">
        <v>15</v>
      </c>
      <c r="AT868" s="12">
        <v>15</v>
      </c>
      <c r="AU868" s="12">
        <v>164</v>
      </c>
      <c r="AX868" s="12">
        <v>0</v>
      </c>
      <c r="AY868" s="12">
        <v>1.1600000000000001E-5</v>
      </c>
      <c r="AZ868" s="12">
        <v>5.2221900000000002E-2</v>
      </c>
      <c r="BA868" s="12">
        <v>85.842579999999998</v>
      </c>
      <c r="BB868" s="12">
        <v>0.16407430000000001</v>
      </c>
      <c r="BC868" s="12">
        <v>13.71256</v>
      </c>
      <c r="BD868" s="12">
        <v>2.4485699999999999E-2</v>
      </c>
      <c r="BE868" s="12">
        <v>0.18554390000000001</v>
      </c>
      <c r="BF868" s="12">
        <v>7.5700000000000003E-3</v>
      </c>
      <c r="BG868" s="12">
        <v>1.0927600000000001E-2</v>
      </c>
      <c r="BH868" s="12">
        <v>1.65398E-2</v>
      </c>
      <c r="BI868" s="12">
        <v>3.4518000000000001E-3</v>
      </c>
      <c r="BJ868" s="12">
        <v>8.8869999999999997E-4</v>
      </c>
      <c r="BK868" s="12">
        <v>1.7916499999999998E-2</v>
      </c>
      <c r="BL868" s="12">
        <v>5.2029100000000002E-2</v>
      </c>
      <c r="BM868" s="12">
        <v>86.203230000000005</v>
      </c>
      <c r="BN868" s="12">
        <v>2.4826000000000001E-2</v>
      </c>
      <c r="BO868" s="12">
        <v>13.745810000000001</v>
      </c>
      <c r="BP868" s="12">
        <v>2.40836E-2</v>
      </c>
      <c r="BQ868" s="12">
        <v>0.19800789999999999</v>
      </c>
      <c r="BR868" s="12">
        <v>7.2830999999999998E-3</v>
      </c>
      <c r="BS868" s="12">
        <v>5.75571E-2</v>
      </c>
      <c r="BT868" s="12">
        <v>1.6440699999999999E-2</v>
      </c>
      <c r="BU868" s="12">
        <v>7.0181000000000002E-3</v>
      </c>
      <c r="BV868" s="12">
        <v>3.925E-4</v>
      </c>
      <c r="BW868" s="12">
        <v>1</v>
      </c>
      <c r="BX868" s="12">
        <v>0</v>
      </c>
      <c r="BY868" s="12">
        <v>1</v>
      </c>
      <c r="BZ868" s="12">
        <v>0</v>
      </c>
      <c r="CA868" s="12">
        <v>1</v>
      </c>
      <c r="CB868" s="12">
        <v>0</v>
      </c>
      <c r="CC868" s="12">
        <v>1</v>
      </c>
      <c r="CD868" s="12">
        <v>0</v>
      </c>
      <c r="CE868" s="12">
        <v>1</v>
      </c>
      <c r="CF868" s="12">
        <v>0</v>
      </c>
      <c r="CG868" s="12">
        <v>1</v>
      </c>
      <c r="CH868" s="12">
        <v>0</v>
      </c>
      <c r="CI868" s="12">
        <v>1</v>
      </c>
      <c r="CJ868" s="44">
        <v>9.9999999999999995E-21</v>
      </c>
      <c r="CK868" s="12">
        <v>1</v>
      </c>
      <c r="CL868" s="12">
        <v>0</v>
      </c>
      <c r="CM868" s="12">
        <v>1</v>
      </c>
      <c r="CN868" s="44">
        <v>9.9999999999999995E-21</v>
      </c>
      <c r="CO868" s="12">
        <v>1</v>
      </c>
      <c r="CP868" s="44">
        <v>9.9999999999999995E-21</v>
      </c>
      <c r="CQ868" s="12">
        <v>1</v>
      </c>
      <c r="CR868" s="44">
        <v>9.9999999999999995E-21</v>
      </c>
      <c r="CS868" s="12">
        <v>1.006702</v>
      </c>
      <c r="CT868" s="12">
        <v>1.1169000000000001E-3</v>
      </c>
      <c r="CU868" s="12">
        <v>1.7904900000000001E-2</v>
      </c>
      <c r="CV868" s="12">
        <v>4.4828999999999997E-3</v>
      </c>
      <c r="CW868" s="12">
        <v>0.3606509</v>
      </c>
      <c r="CX868" s="12">
        <v>0.1621852</v>
      </c>
      <c r="CY868" s="12">
        <v>3.3250799999999997E-2</v>
      </c>
      <c r="CZ868" s="12">
        <v>4.4196000000000001E-3</v>
      </c>
      <c r="DA868" s="12">
        <v>1.2463999999999999E-2</v>
      </c>
      <c r="DB868" s="12">
        <v>2.0642E-3</v>
      </c>
      <c r="DC868" s="12">
        <v>4.6629499999999997E-2</v>
      </c>
      <c r="DD868" s="12">
        <v>1.8071999999999999E-3</v>
      </c>
      <c r="DE868" s="12">
        <v>3.5891999999999999E-3</v>
      </c>
      <c r="DF868" s="12">
        <v>7.9600000000000005E-4</v>
      </c>
      <c r="DG868" s="12">
        <v>2.5169999999999999E-4</v>
      </c>
      <c r="DH868" s="12">
        <v>6.4800000000000003E-5</v>
      </c>
      <c r="DI868" s="12">
        <v>0.18529300000000001</v>
      </c>
      <c r="DJ868" s="12">
        <v>1.6305E-3</v>
      </c>
      <c r="DK868" s="12">
        <v>2.4678E-3</v>
      </c>
      <c r="DL868" s="12">
        <v>3.1957000000000001E-3</v>
      </c>
      <c r="DM868" s="12">
        <v>4.8368999999999999E-3</v>
      </c>
      <c r="DN868" s="12">
        <v>1.749E-4</v>
      </c>
      <c r="DO868" s="44">
        <v>2.240784E-8</v>
      </c>
      <c r="DP868" s="12">
        <v>1.35275E-2</v>
      </c>
      <c r="DQ868" s="12">
        <v>5.5239999999999998E-4</v>
      </c>
      <c r="DR868" s="12">
        <v>6.25854</v>
      </c>
      <c r="DS868" s="12">
        <v>1.6370300000000001E-2</v>
      </c>
      <c r="DT868" s="12">
        <v>6.1764619999999999</v>
      </c>
      <c r="DU868" s="12">
        <v>2.5139600000000002E-2</v>
      </c>
      <c r="DV868" s="12">
        <v>98.812690000000003</v>
      </c>
      <c r="DW868" s="12">
        <v>0.40790409999999999</v>
      </c>
      <c r="DX868" s="12">
        <v>42.312779999999997</v>
      </c>
      <c r="DY868" s="12">
        <v>0.1702476</v>
      </c>
      <c r="DZ868" s="12">
        <v>0.17069770000000001</v>
      </c>
      <c r="EA868" s="12">
        <v>0</v>
      </c>
      <c r="EB868" s="12">
        <v>0</v>
      </c>
      <c r="EC868" s="44">
        <v>6.8580359999999996E-16</v>
      </c>
      <c r="ED868" s="44">
        <v>4.292129E-15</v>
      </c>
      <c r="EE868" s="12" t="s">
        <v>1521</v>
      </c>
      <c r="EF868" s="12">
        <v>3.7861000000000001E-3</v>
      </c>
      <c r="EG868" s="44">
        <v>1.1213E-6</v>
      </c>
      <c r="EH868" s="12">
        <v>2.0465119999999999</v>
      </c>
      <c r="EI868" s="12">
        <v>1.000256</v>
      </c>
      <c r="EJ868" s="12">
        <v>7.5799999999999999E-4</v>
      </c>
      <c r="EK868" s="44">
        <v>6.9999999999999999E-6</v>
      </c>
      <c r="EL868" s="12">
        <v>4.0000000000000003E-5</v>
      </c>
      <c r="EM868" s="12">
        <v>2.0000000000000002E-5</v>
      </c>
      <c r="EN868" s="12">
        <v>2.8600000000000001E-4</v>
      </c>
      <c r="EO868" s="44">
        <v>4.9999999999999998E-7</v>
      </c>
      <c r="EP868" s="12">
        <v>1.2710000000000001E-2</v>
      </c>
      <c r="EQ868" s="12">
        <v>4.0000000000000003E-5</v>
      </c>
      <c r="ER868" s="12">
        <v>7.8700000000000003E-3</v>
      </c>
      <c r="ES868" s="12">
        <v>5.8E-4</v>
      </c>
      <c r="ET868" s="12">
        <v>0</v>
      </c>
      <c r="EU868" s="12">
        <v>0</v>
      </c>
      <c r="EV868" s="12">
        <v>250</v>
      </c>
      <c r="EW868" s="12">
        <v>0</v>
      </c>
      <c r="EX868" s="12">
        <v>1.96</v>
      </c>
      <c r="EY868" s="12">
        <v>0</v>
      </c>
      <c r="EZ868" s="12">
        <v>1.1600000000000001E-5</v>
      </c>
      <c r="FA868" s="12">
        <v>5.2221900000000002E-2</v>
      </c>
      <c r="FB868" s="12">
        <v>85.842579999999998</v>
      </c>
      <c r="FC868" s="12">
        <v>0.16407430000000001</v>
      </c>
      <c r="FD868" s="12">
        <v>13.71607</v>
      </c>
      <c r="FE868" s="12">
        <v>2.4492E-2</v>
      </c>
      <c r="FF868" s="12">
        <v>0.18554390000000001</v>
      </c>
      <c r="FG868" s="12">
        <v>7.5700000000000003E-3</v>
      </c>
      <c r="FH868" s="12">
        <v>2.2363500000000001E-2</v>
      </c>
      <c r="FI868" s="12">
        <v>3.3848799999999998E-2</v>
      </c>
      <c r="FJ868" s="12">
        <v>3.4518000000000001E-3</v>
      </c>
      <c r="FK868" s="12">
        <v>8.8869999999999997E-4</v>
      </c>
      <c r="FL868" s="12">
        <v>4.0200000000000001E-5</v>
      </c>
      <c r="FM868" s="12">
        <v>25.800059999999998</v>
      </c>
      <c r="FN868" s="12">
        <v>0.15998270000000001</v>
      </c>
      <c r="FO868" s="12">
        <v>0.26189669999999998</v>
      </c>
      <c r="FP868" s="12">
        <v>25.799959999999999</v>
      </c>
      <c r="FQ868" s="12">
        <v>0.99994850000000002</v>
      </c>
      <c r="FR868" s="12">
        <v>5.4235000000000004E-3</v>
      </c>
      <c r="FS868" s="44">
        <v>5.4629999999999996E-10</v>
      </c>
      <c r="FT868" s="44">
        <v>5.8099999999999998E-11</v>
      </c>
      <c r="FU868" s="12">
        <v>0</v>
      </c>
      <c r="FV868" s="44">
        <v>4.962E-10</v>
      </c>
      <c r="FW868" s="12">
        <v>1.975E-2</v>
      </c>
      <c r="FX868" s="44">
        <v>5.4629999999999996E-10</v>
      </c>
      <c r="FY868" s="44">
        <v>7.0679999999999999E-6</v>
      </c>
      <c r="FZ868" s="44">
        <v>5.5304999999999997E-10</v>
      </c>
      <c r="GA868" s="44">
        <v>6.3080000000000001E-9</v>
      </c>
      <c r="GB868" s="44">
        <v>5.5430000000000004E-10</v>
      </c>
      <c r="GC868" s="12">
        <v>1.167E-2</v>
      </c>
      <c r="GD868" s="12">
        <v>0</v>
      </c>
      <c r="GE868" s="12">
        <v>295.5</v>
      </c>
      <c r="GF868" s="12">
        <v>0.1</v>
      </c>
      <c r="GG868" s="12">
        <v>1575</v>
      </c>
      <c r="GH868" s="12">
        <v>2</v>
      </c>
      <c r="GI868" s="12">
        <v>1.2710000000000001E-2</v>
      </c>
      <c r="GJ868" s="12">
        <v>7.7030000000000002E-4</v>
      </c>
    </row>
    <row r="869" spans="1:192" s="12" customFormat="1" ht="12">
      <c r="A869" s="31"/>
      <c r="B869" s="32" t="s">
        <v>1708</v>
      </c>
      <c r="C869" s="32">
        <v>2.5</v>
      </c>
      <c r="D869" s="40">
        <v>6.5171010000000003</v>
      </c>
      <c r="E869" s="33">
        <v>2.5062999999999999E-3</v>
      </c>
      <c r="F869" s="33">
        <v>0.55569999999999997</v>
      </c>
      <c r="G869" s="34">
        <v>1.0326136008044069</v>
      </c>
      <c r="H869" s="45">
        <v>203.56860711008258</v>
      </c>
      <c r="I869" s="36">
        <v>97.480519999999999</v>
      </c>
      <c r="J869" s="34">
        <v>43.455419999999997</v>
      </c>
      <c r="K869" s="34">
        <v>7.9420400000000002E-2</v>
      </c>
      <c r="L869" s="12">
        <v>1.2859E-3</v>
      </c>
      <c r="T869" s="12" t="s">
        <v>828</v>
      </c>
      <c r="U869" s="12" t="s">
        <v>693</v>
      </c>
      <c r="V869" s="12">
        <v>37</v>
      </c>
      <c r="W869" s="43">
        <v>43228</v>
      </c>
      <c r="X869" s="12">
        <v>8.3333329999999997</v>
      </c>
      <c r="Y869" s="44">
        <v>3608612000</v>
      </c>
      <c r="Z869" s="12" t="s">
        <v>1476</v>
      </c>
      <c r="AA869" s="12" t="s">
        <v>1517</v>
      </c>
      <c r="AB869" s="12">
        <v>12</v>
      </c>
      <c r="AC869" s="12" t="s">
        <v>1518</v>
      </c>
      <c r="AE869" s="12" t="s">
        <v>1454</v>
      </c>
      <c r="AF869" s="12">
        <v>7.875</v>
      </c>
      <c r="AG869" s="12" t="s">
        <v>1529</v>
      </c>
      <c r="AH869" s="12" t="s">
        <v>1520</v>
      </c>
      <c r="AI869" s="12" t="s">
        <v>1464</v>
      </c>
      <c r="AJ869" s="12">
        <v>1</v>
      </c>
      <c r="AK869" s="12" t="s">
        <v>1458</v>
      </c>
      <c r="AL869" s="12">
        <v>1</v>
      </c>
      <c r="AM869" s="12" t="s">
        <v>1459</v>
      </c>
      <c r="AN869" s="12">
        <v>2.5</v>
      </c>
      <c r="AO869" s="12">
        <v>0</v>
      </c>
      <c r="AP869" s="12">
        <v>0</v>
      </c>
      <c r="AQ869" s="12">
        <v>0</v>
      </c>
      <c r="AR869" s="12">
        <v>0</v>
      </c>
      <c r="AS869" s="12">
        <v>30</v>
      </c>
      <c r="AT869" s="12">
        <v>30</v>
      </c>
      <c r="AU869" s="12">
        <v>85</v>
      </c>
      <c r="AX869" s="12">
        <v>0</v>
      </c>
      <c r="AY869" s="12">
        <v>2.1365999999999998E-3</v>
      </c>
      <c r="AZ869" s="12">
        <v>1.9019299999999999E-2</v>
      </c>
      <c r="BA869" s="12">
        <v>134.59309999999999</v>
      </c>
      <c r="BB869" s="12">
        <v>3.2233699999999997E-2</v>
      </c>
      <c r="BC869" s="12">
        <v>20.646070000000002</v>
      </c>
      <c r="BD869" s="12">
        <v>2.56346E-2</v>
      </c>
      <c r="BE869" s="12">
        <v>0.27536640000000001</v>
      </c>
      <c r="BF869" s="12">
        <v>8.9347000000000003E-3</v>
      </c>
      <c r="BG869" s="12">
        <v>2.2256600000000001E-2</v>
      </c>
      <c r="BH869" s="12">
        <v>1.93364E-2</v>
      </c>
      <c r="BI869" s="12">
        <v>1.1477299999999999E-2</v>
      </c>
      <c r="BJ869" s="12">
        <v>5.9579999999999995E-4</v>
      </c>
      <c r="BK869" s="12">
        <v>1.85915E-2</v>
      </c>
      <c r="BL869" s="12">
        <v>1.7796800000000002E-2</v>
      </c>
      <c r="BM869" s="12">
        <v>135.1773</v>
      </c>
      <c r="BN869" s="12">
        <v>2.7783100000000002E-2</v>
      </c>
      <c r="BO869" s="12">
        <v>20.679400000000001</v>
      </c>
      <c r="BP869" s="12">
        <v>2.4924600000000002E-2</v>
      </c>
      <c r="BQ869" s="12">
        <v>0.28258290000000003</v>
      </c>
      <c r="BR869" s="12">
        <v>8.8450000000000004E-3</v>
      </c>
      <c r="BS869" s="12">
        <v>7.0237599999999997E-2</v>
      </c>
      <c r="BT869" s="12">
        <v>1.9209500000000001E-2</v>
      </c>
      <c r="BU869" s="12">
        <v>1.5750900000000002E-2</v>
      </c>
      <c r="BV869" s="12">
        <v>5.7580000000000001E-4</v>
      </c>
      <c r="BW869" s="12">
        <v>1</v>
      </c>
      <c r="BX869" s="12">
        <v>0</v>
      </c>
      <c r="BY869" s="12">
        <v>1</v>
      </c>
      <c r="BZ869" s="12">
        <v>0</v>
      </c>
      <c r="CA869" s="12">
        <v>1</v>
      </c>
      <c r="CB869" s="12">
        <v>0</v>
      </c>
      <c r="CC869" s="12">
        <v>1</v>
      </c>
      <c r="CD869" s="12">
        <v>0</v>
      </c>
      <c r="CE869" s="12">
        <v>1</v>
      </c>
      <c r="CF869" s="12">
        <v>0</v>
      </c>
      <c r="CG869" s="12">
        <v>1</v>
      </c>
      <c r="CH869" s="12">
        <v>0</v>
      </c>
      <c r="CI869" s="12">
        <v>1</v>
      </c>
      <c r="CJ869" s="44">
        <v>9.9999999999999995E-21</v>
      </c>
      <c r="CK869" s="12">
        <v>1</v>
      </c>
      <c r="CL869" s="12">
        <v>0</v>
      </c>
      <c r="CM869" s="12">
        <v>1</v>
      </c>
      <c r="CN869" s="44">
        <v>9.9999999999999995E-21</v>
      </c>
      <c r="CO869" s="12">
        <v>1</v>
      </c>
      <c r="CP869" s="44">
        <v>9.9999999999999995E-21</v>
      </c>
      <c r="CQ869" s="12">
        <v>1</v>
      </c>
      <c r="CR869" s="44">
        <v>9.9999999999999995E-21</v>
      </c>
      <c r="CS869" s="12">
        <v>1.0070429999999999</v>
      </c>
      <c r="CT869" s="12">
        <v>1.2859E-3</v>
      </c>
      <c r="CU869" s="12">
        <v>1.6454900000000001E-2</v>
      </c>
      <c r="CV869" s="12">
        <v>6.7089000000000003E-3</v>
      </c>
      <c r="CW869" s="12">
        <v>0.58411480000000005</v>
      </c>
      <c r="CX869" s="12">
        <v>1.63436E-2</v>
      </c>
      <c r="CY869" s="12">
        <v>3.3333599999999998E-2</v>
      </c>
      <c r="CZ869" s="12">
        <v>5.9914E-3</v>
      </c>
      <c r="DA869" s="12">
        <v>7.2166000000000001E-3</v>
      </c>
      <c r="DB869" s="12">
        <v>1.2631999999999999E-3</v>
      </c>
      <c r="DC869" s="12">
        <v>4.79809E-2</v>
      </c>
      <c r="DD869" s="12">
        <v>2.2120999999999998E-3</v>
      </c>
      <c r="DE869" s="12">
        <v>4.3539E-3</v>
      </c>
      <c r="DF869" s="12">
        <v>1.3520000000000001E-4</v>
      </c>
      <c r="DG869" s="12">
        <v>5.5570000000000001E-4</v>
      </c>
      <c r="DH869" s="12">
        <v>2.8900000000000001E-5</v>
      </c>
      <c r="DI869" s="12">
        <v>0.12898399999999999</v>
      </c>
      <c r="DJ869" s="12">
        <v>2.5062999999999999E-3</v>
      </c>
      <c r="DK869" s="12">
        <v>2.1775000000000002E-3</v>
      </c>
      <c r="DL869" s="12">
        <v>4.9123999999999999E-3</v>
      </c>
      <c r="DM869" s="12">
        <v>4.2678999999999998E-3</v>
      </c>
      <c r="DN869" s="12">
        <v>1.1790000000000001E-4</v>
      </c>
      <c r="DO869" s="44">
        <v>1.977169E-8</v>
      </c>
      <c r="DP869" s="12">
        <v>1.33334E-2</v>
      </c>
      <c r="DQ869" s="12">
        <v>4.3290000000000001E-4</v>
      </c>
      <c r="DR869" s="12">
        <v>6.5171010000000003</v>
      </c>
      <c r="DS869" s="12">
        <v>8.2409000000000007E-3</v>
      </c>
      <c r="DT869" s="12">
        <v>6.3452440000000001</v>
      </c>
      <c r="DU869" s="12">
        <v>1.1735000000000001E-2</v>
      </c>
      <c r="DV869" s="12">
        <v>97.480519999999999</v>
      </c>
      <c r="DW869" s="12">
        <v>0.13577700000000001</v>
      </c>
      <c r="DX869" s="12">
        <v>43.455419999999997</v>
      </c>
      <c r="DY869" s="12">
        <v>7.9420400000000002E-2</v>
      </c>
      <c r="DZ869" s="12">
        <v>8.0432299999999998E-2</v>
      </c>
      <c r="EA869" s="12">
        <v>0</v>
      </c>
      <c r="EB869" s="12">
        <v>0</v>
      </c>
      <c r="EC869" s="44">
        <v>1.0326149999999999E-15</v>
      </c>
      <c r="ED869" s="44">
        <v>6.7296570000000003E-15</v>
      </c>
      <c r="EE869" s="12" t="s">
        <v>1521</v>
      </c>
      <c r="EF869" s="12">
        <v>3.7861000000000001E-3</v>
      </c>
      <c r="EG869" s="44">
        <v>1.1213E-6</v>
      </c>
      <c r="EH869" s="12">
        <v>2.3256779999999999</v>
      </c>
      <c r="EI869" s="12">
        <v>1.000302</v>
      </c>
      <c r="EJ869" s="12">
        <v>7.5799999999999999E-4</v>
      </c>
      <c r="EK869" s="44">
        <v>6.9999999999999999E-6</v>
      </c>
      <c r="EL869" s="12">
        <v>4.0000000000000003E-5</v>
      </c>
      <c r="EM869" s="12">
        <v>2.0000000000000002E-5</v>
      </c>
      <c r="EN869" s="12">
        <v>2.8600000000000001E-4</v>
      </c>
      <c r="EO869" s="44">
        <v>4.9999999999999998E-7</v>
      </c>
      <c r="EP869" s="12">
        <v>1.2710000000000001E-2</v>
      </c>
      <c r="EQ869" s="12">
        <v>4.0000000000000003E-5</v>
      </c>
      <c r="ER869" s="12">
        <v>7.8700000000000003E-3</v>
      </c>
      <c r="ES869" s="12">
        <v>5.8E-4</v>
      </c>
      <c r="ET869" s="12">
        <v>0</v>
      </c>
      <c r="EU869" s="12">
        <v>0</v>
      </c>
      <c r="EV869" s="12">
        <v>250</v>
      </c>
      <c r="EW869" s="12">
        <v>0</v>
      </c>
      <c r="EX869" s="12">
        <v>1.96</v>
      </c>
      <c r="EY869" s="12">
        <v>0</v>
      </c>
      <c r="EZ869" s="12">
        <v>2.1365999999999998E-3</v>
      </c>
      <c r="FA869" s="12">
        <v>1.9019299999999999E-2</v>
      </c>
      <c r="FB869" s="12">
        <v>134.59309999999999</v>
      </c>
      <c r="FC869" s="12">
        <v>3.2233699999999997E-2</v>
      </c>
      <c r="FD869" s="12">
        <v>20.6523</v>
      </c>
      <c r="FE869" s="12">
        <v>2.5642399999999999E-2</v>
      </c>
      <c r="FF869" s="12">
        <v>0.27536640000000001</v>
      </c>
      <c r="FG869" s="12">
        <v>8.9347000000000003E-3</v>
      </c>
      <c r="FH869" s="12">
        <v>5.1761799999999997E-2</v>
      </c>
      <c r="FI869" s="12">
        <v>4.4970299999999998E-2</v>
      </c>
      <c r="FJ869" s="12">
        <v>1.1477299999999999E-2</v>
      </c>
      <c r="FK869" s="12">
        <v>5.9579999999999995E-4</v>
      </c>
      <c r="FL869" s="12">
        <v>8.53E-5</v>
      </c>
      <c r="FM869" s="12">
        <v>5.1992750000000001</v>
      </c>
      <c r="FN869" s="12">
        <v>0.15362770000000001</v>
      </c>
      <c r="FO869" s="12">
        <v>0.1266042</v>
      </c>
      <c r="FP869" s="12">
        <v>5.2006940000000004</v>
      </c>
      <c r="FQ869" s="12">
        <v>0.99970429999999999</v>
      </c>
      <c r="FR869" s="12">
        <v>8.7449999999999995E-4</v>
      </c>
      <c r="FS869" s="44">
        <v>5.4629999999999996E-10</v>
      </c>
      <c r="FT869" s="44">
        <v>5.8099999999999998E-11</v>
      </c>
      <c r="FU869" s="12">
        <v>0</v>
      </c>
      <c r="FV869" s="44">
        <v>4.962E-10</v>
      </c>
      <c r="FW869" s="12">
        <v>1.975E-2</v>
      </c>
      <c r="FX869" s="44">
        <v>5.4629999999999996E-10</v>
      </c>
      <c r="FY869" s="44">
        <v>7.0679999999999999E-6</v>
      </c>
      <c r="FZ869" s="44">
        <v>5.5304999999999997E-10</v>
      </c>
      <c r="GA869" s="44">
        <v>6.3080000000000001E-9</v>
      </c>
      <c r="GB869" s="44">
        <v>5.5430000000000004E-10</v>
      </c>
      <c r="GC869" s="12">
        <v>1.167E-2</v>
      </c>
      <c r="GD869" s="12">
        <v>0</v>
      </c>
      <c r="GE869" s="12">
        <v>295.5</v>
      </c>
      <c r="GF869" s="12">
        <v>0.1</v>
      </c>
      <c r="GG869" s="12">
        <v>1575</v>
      </c>
      <c r="GH869" s="12">
        <v>2</v>
      </c>
      <c r="GI869" s="12">
        <v>1.2710000000000001E-2</v>
      </c>
      <c r="GJ869" s="12">
        <v>5.1920000000000004E-4</v>
      </c>
    </row>
    <row r="870" spans="1:192" s="12" customFormat="1" ht="12">
      <c r="A870" s="31"/>
      <c r="B870" s="32" t="s">
        <v>1744</v>
      </c>
      <c r="C870" s="32">
        <v>2.5</v>
      </c>
      <c r="D870" s="40">
        <v>6.807906</v>
      </c>
      <c r="E870" s="33">
        <v>1.49985E-2</v>
      </c>
      <c r="F870" s="40">
        <v>1.5433000000000001</v>
      </c>
      <c r="G870" s="34">
        <v>0.31867670292218725</v>
      </c>
      <c r="H870" s="45">
        <v>34.01700170017002</v>
      </c>
      <c r="I870" s="36">
        <v>93.313320000000004</v>
      </c>
      <c r="J870" s="42">
        <v>43.456560000000003</v>
      </c>
      <c r="K870" s="42">
        <v>0.26535550000000002</v>
      </c>
      <c r="L870" s="12">
        <v>1.2859E-3</v>
      </c>
      <c r="T870" s="12" t="s">
        <v>864</v>
      </c>
      <c r="U870" s="12" t="s">
        <v>693</v>
      </c>
      <c r="V870" s="12">
        <v>37</v>
      </c>
      <c r="W870" s="43">
        <v>43228</v>
      </c>
      <c r="X870" s="12">
        <v>13.16667</v>
      </c>
      <c r="Y870" s="44">
        <v>3608630000</v>
      </c>
      <c r="Z870" s="12" t="s">
        <v>1476</v>
      </c>
      <c r="AA870" s="12" t="s">
        <v>1517</v>
      </c>
      <c r="AB870" s="12">
        <v>12</v>
      </c>
      <c r="AC870" s="12" t="s">
        <v>1518</v>
      </c>
      <c r="AE870" s="12" t="s">
        <v>1454</v>
      </c>
      <c r="AF870" s="12">
        <v>7.875</v>
      </c>
      <c r="AG870" s="12" t="s">
        <v>1529</v>
      </c>
      <c r="AH870" s="12" t="s">
        <v>1520</v>
      </c>
      <c r="AI870" s="12" t="s">
        <v>1464</v>
      </c>
      <c r="AJ870" s="12">
        <v>1</v>
      </c>
      <c r="AK870" s="12" t="s">
        <v>1458</v>
      </c>
      <c r="AL870" s="12">
        <v>1</v>
      </c>
      <c r="AM870" s="12" t="s">
        <v>1459</v>
      </c>
      <c r="AN870" s="12">
        <v>2.5</v>
      </c>
      <c r="AO870" s="12">
        <v>0</v>
      </c>
      <c r="AP870" s="12">
        <v>0</v>
      </c>
      <c r="AQ870" s="12">
        <v>0</v>
      </c>
      <c r="AR870" s="12">
        <v>0</v>
      </c>
      <c r="AS870" s="12">
        <v>30</v>
      </c>
      <c r="AT870" s="12">
        <v>30</v>
      </c>
      <c r="AU870" s="12">
        <v>123</v>
      </c>
      <c r="AX870" s="12">
        <v>0</v>
      </c>
      <c r="AY870" s="12">
        <v>-9.3018000000000007E-3</v>
      </c>
      <c r="AZ870" s="12">
        <v>1.65557E-2</v>
      </c>
      <c r="BA870" s="12">
        <v>43.390909999999998</v>
      </c>
      <c r="BB870" s="12">
        <v>2.9778300000000001E-2</v>
      </c>
      <c r="BC870" s="12">
        <v>6.3716710000000001</v>
      </c>
      <c r="BD870" s="12">
        <v>2.7677199999999999E-2</v>
      </c>
      <c r="BE870" s="12">
        <v>0.1103507</v>
      </c>
      <c r="BF870" s="12">
        <v>1.0917899999999999E-2</v>
      </c>
      <c r="BG870" s="12">
        <v>4.0940999999999998E-2</v>
      </c>
      <c r="BH870" s="12">
        <v>1.5759100000000002E-2</v>
      </c>
      <c r="BI870" s="12">
        <v>9.8364999999999998E-3</v>
      </c>
      <c r="BJ870" s="12">
        <v>5.9190000000000002E-4</v>
      </c>
      <c r="BK870" s="12">
        <v>7.1530999999999999E-3</v>
      </c>
      <c r="BL870" s="12">
        <v>1.51354E-2</v>
      </c>
      <c r="BM870" s="12">
        <v>43.975020000000001</v>
      </c>
      <c r="BN870" s="12">
        <v>2.4892500000000001E-2</v>
      </c>
      <c r="BO870" s="12">
        <v>6.4050050000000001</v>
      </c>
      <c r="BP870" s="12">
        <v>2.70209E-2</v>
      </c>
      <c r="BQ870" s="12">
        <v>0.1175672</v>
      </c>
      <c r="BR870" s="12">
        <v>1.0844599999999999E-2</v>
      </c>
      <c r="BS870" s="12">
        <v>8.8921899999999998E-2</v>
      </c>
      <c r="BT870" s="12">
        <v>1.5603000000000001E-2</v>
      </c>
      <c r="BU870" s="12">
        <v>1.41216E-2</v>
      </c>
      <c r="BV870" s="12">
        <v>5.7200000000000003E-4</v>
      </c>
      <c r="BW870" s="12">
        <v>1</v>
      </c>
      <c r="BX870" s="12">
        <v>0</v>
      </c>
      <c r="BY870" s="12">
        <v>1</v>
      </c>
      <c r="BZ870" s="12">
        <v>0</v>
      </c>
      <c r="CA870" s="12">
        <v>1</v>
      </c>
      <c r="CB870" s="12">
        <v>0</v>
      </c>
      <c r="CC870" s="12">
        <v>1</v>
      </c>
      <c r="CD870" s="12">
        <v>0</v>
      </c>
      <c r="CE870" s="12">
        <v>1</v>
      </c>
      <c r="CF870" s="12">
        <v>0</v>
      </c>
      <c r="CG870" s="12">
        <v>1</v>
      </c>
      <c r="CH870" s="12">
        <v>0</v>
      </c>
      <c r="CI870" s="12">
        <v>1</v>
      </c>
      <c r="CJ870" s="44">
        <v>9.9999999999999995E-21</v>
      </c>
      <c r="CK870" s="12">
        <v>1</v>
      </c>
      <c r="CL870" s="12">
        <v>0</v>
      </c>
      <c r="CM870" s="12">
        <v>1</v>
      </c>
      <c r="CN870" s="44">
        <v>9.9999999999999995E-21</v>
      </c>
      <c r="CO870" s="12">
        <v>1</v>
      </c>
      <c r="CP870" s="44">
        <v>9.9999999999999995E-21</v>
      </c>
      <c r="CQ870" s="12">
        <v>1</v>
      </c>
      <c r="CR870" s="44">
        <v>9.9999999999999995E-21</v>
      </c>
      <c r="CS870" s="12">
        <v>1.0070429999999999</v>
      </c>
      <c r="CT870" s="12">
        <v>1.2859E-3</v>
      </c>
      <c r="CU870" s="12">
        <v>1.6454900000000001E-2</v>
      </c>
      <c r="CV870" s="12">
        <v>6.7089000000000003E-3</v>
      </c>
      <c r="CW870" s="12">
        <v>0.58411480000000005</v>
      </c>
      <c r="CX870" s="12">
        <v>1.63436E-2</v>
      </c>
      <c r="CY870" s="12">
        <v>3.3333599999999998E-2</v>
      </c>
      <c r="CZ870" s="12">
        <v>5.9914E-3</v>
      </c>
      <c r="DA870" s="12">
        <v>7.2166000000000001E-3</v>
      </c>
      <c r="DB870" s="12">
        <v>1.2631999999999999E-3</v>
      </c>
      <c r="DC870" s="12">
        <v>4.79809E-2</v>
      </c>
      <c r="DD870" s="12">
        <v>2.2120999999999998E-3</v>
      </c>
      <c r="DE870" s="12">
        <v>4.3539E-3</v>
      </c>
      <c r="DF870" s="12">
        <v>1.3520000000000001E-4</v>
      </c>
      <c r="DG870" s="12">
        <v>1.5433000000000001E-3</v>
      </c>
      <c r="DH870" s="12">
        <v>9.31E-5</v>
      </c>
      <c r="DI870" s="12">
        <v>0.27794410000000003</v>
      </c>
      <c r="DJ870" s="12">
        <v>1.49985E-2</v>
      </c>
      <c r="DK870" s="12">
        <v>5.7736000000000003E-3</v>
      </c>
      <c r="DL870" s="12">
        <v>2.9397E-2</v>
      </c>
      <c r="DM870" s="12">
        <v>1.13163E-2</v>
      </c>
      <c r="DN870" s="12">
        <v>9.7940000000000006E-4</v>
      </c>
      <c r="DO870" s="44">
        <v>5.2424369999999999E-8</v>
      </c>
      <c r="DP870" s="12">
        <v>1.7313700000000001E-2</v>
      </c>
      <c r="DQ870" s="12">
        <v>1.7145999999999999E-3</v>
      </c>
      <c r="DR870" s="12">
        <v>6.807906</v>
      </c>
      <c r="DS870" s="12">
        <v>2.9938900000000001E-2</v>
      </c>
      <c r="DT870" s="12">
        <v>6.3454119999999996</v>
      </c>
      <c r="DU870" s="12">
        <v>3.9208199999999999E-2</v>
      </c>
      <c r="DV870" s="12">
        <v>93.313320000000004</v>
      </c>
      <c r="DW870" s="12">
        <v>0.41460259999999999</v>
      </c>
      <c r="DX870" s="12">
        <v>43.456560000000003</v>
      </c>
      <c r="DY870" s="12">
        <v>0.26535550000000002</v>
      </c>
      <c r="DZ870" s="12">
        <v>0.26566010000000001</v>
      </c>
      <c r="EA870" s="12">
        <v>0.36117060000000001</v>
      </c>
      <c r="EB870" s="12">
        <v>0</v>
      </c>
      <c r="EC870" s="44">
        <v>3.1868029999999998E-16</v>
      </c>
      <c r="ED870" s="44">
        <v>2.169545E-15</v>
      </c>
      <c r="EE870" s="12" t="s">
        <v>1521</v>
      </c>
      <c r="EF870" s="12">
        <v>3.7861000000000001E-3</v>
      </c>
      <c r="EG870" s="44">
        <v>1.1213E-6</v>
      </c>
      <c r="EH870" s="12">
        <v>2.3349319999999998</v>
      </c>
      <c r="EI870" s="12">
        <v>1.0003040000000001</v>
      </c>
      <c r="EJ870" s="12">
        <v>7.5799999999999999E-4</v>
      </c>
      <c r="EK870" s="44">
        <v>6.9999999999999999E-6</v>
      </c>
      <c r="EL870" s="12">
        <v>4.0000000000000003E-5</v>
      </c>
      <c r="EM870" s="12">
        <v>2.0000000000000002E-5</v>
      </c>
      <c r="EN870" s="12">
        <v>2.8600000000000001E-4</v>
      </c>
      <c r="EO870" s="44">
        <v>4.9999999999999998E-7</v>
      </c>
      <c r="EP870" s="12">
        <v>1.2710000000000001E-2</v>
      </c>
      <c r="EQ870" s="12">
        <v>4.0000000000000003E-5</v>
      </c>
      <c r="ER870" s="12">
        <v>7.8700000000000003E-3</v>
      </c>
      <c r="ES870" s="12">
        <v>5.8E-4</v>
      </c>
      <c r="ET870" s="12">
        <v>0</v>
      </c>
      <c r="EU870" s="12">
        <v>0</v>
      </c>
      <c r="EV870" s="12">
        <v>250</v>
      </c>
      <c r="EW870" s="12">
        <v>0</v>
      </c>
      <c r="EX870" s="12">
        <v>1.96</v>
      </c>
      <c r="EY870" s="12">
        <v>0</v>
      </c>
      <c r="EZ870" s="12">
        <v>-9.3018000000000007E-3</v>
      </c>
      <c r="FA870" s="12">
        <v>1.65557E-2</v>
      </c>
      <c r="FB870" s="12">
        <v>43.390909999999998</v>
      </c>
      <c r="FC870" s="12">
        <v>2.9778300000000001E-2</v>
      </c>
      <c r="FD870" s="12">
        <v>6.3736050000000004</v>
      </c>
      <c r="FE870" s="12">
        <v>2.7685600000000001E-2</v>
      </c>
      <c r="FF870" s="12">
        <v>0.1103507</v>
      </c>
      <c r="FG870" s="12">
        <v>1.0917899999999999E-2</v>
      </c>
      <c r="FH870" s="12">
        <v>9.5594499999999999E-2</v>
      </c>
      <c r="FI870" s="12">
        <v>3.67964E-2</v>
      </c>
      <c r="FJ870" s="12">
        <v>9.8364999999999998E-3</v>
      </c>
      <c r="FK870" s="12">
        <v>5.9190000000000002E-4</v>
      </c>
      <c r="FL870" s="12">
        <v>2.263E-4</v>
      </c>
      <c r="FM870" s="12">
        <v>6.0369109999999999</v>
      </c>
      <c r="FN870" s="12">
        <v>0.1470564</v>
      </c>
      <c r="FO870" s="12">
        <v>0.44028099999999998</v>
      </c>
      <c r="FP870" s="12">
        <v>6.0521029999999998</v>
      </c>
      <c r="FQ870" s="12">
        <v>0.99735629999999997</v>
      </c>
      <c r="FR870" s="12">
        <v>1.7782E-3</v>
      </c>
      <c r="FS870" s="44">
        <v>5.4629999999999996E-10</v>
      </c>
      <c r="FT870" s="44">
        <v>5.8099999999999998E-11</v>
      </c>
      <c r="FU870" s="12">
        <v>0</v>
      </c>
      <c r="FV870" s="44">
        <v>4.962E-10</v>
      </c>
      <c r="FW870" s="12">
        <v>1.975E-2</v>
      </c>
      <c r="FX870" s="44">
        <v>5.4629999999999996E-10</v>
      </c>
      <c r="FY870" s="44">
        <v>7.0679999999999999E-6</v>
      </c>
      <c r="FZ870" s="44">
        <v>5.5304999999999997E-10</v>
      </c>
      <c r="GA870" s="44">
        <v>6.3080000000000001E-9</v>
      </c>
      <c r="GB870" s="44">
        <v>5.5430000000000004E-10</v>
      </c>
      <c r="GC870" s="12">
        <v>1.167E-2</v>
      </c>
      <c r="GD870" s="12">
        <v>0</v>
      </c>
      <c r="GE870" s="12">
        <v>295.5</v>
      </c>
      <c r="GF870" s="12">
        <v>0.1</v>
      </c>
      <c r="GG870" s="12">
        <v>1575</v>
      </c>
      <c r="GH870" s="12">
        <v>2</v>
      </c>
      <c r="GI870" s="12">
        <v>1.2710000000000001E-2</v>
      </c>
      <c r="GJ870" s="12">
        <v>4.3144999999999998E-3</v>
      </c>
    </row>
    <row r="871" spans="1:192" s="12" customFormat="1" ht="12">
      <c r="A871" s="31"/>
      <c r="B871" s="32" t="s">
        <v>1626</v>
      </c>
      <c r="C871" s="32">
        <v>4</v>
      </c>
      <c r="D871" s="40">
        <v>6.4690630000000002</v>
      </c>
      <c r="E871" s="33">
        <v>3.8628999999999998E-3</v>
      </c>
      <c r="F871" s="33">
        <v>0.27979999999999999</v>
      </c>
      <c r="G871" s="34">
        <v>0.62228718704211827</v>
      </c>
      <c r="H871" s="45">
        <v>132.07797250770147</v>
      </c>
      <c r="I871" s="36">
        <v>98.72587</v>
      </c>
      <c r="J871" s="42">
        <v>43.683109999999999</v>
      </c>
      <c r="K871" s="42">
        <v>0.18509249999999999</v>
      </c>
      <c r="L871" s="12">
        <v>1.1169000000000001E-3</v>
      </c>
      <c r="T871" s="12" t="s">
        <v>765</v>
      </c>
      <c r="U871" s="12" t="s">
        <v>693</v>
      </c>
      <c r="V871" s="12">
        <v>37</v>
      </c>
      <c r="W871" s="43">
        <v>43222</v>
      </c>
      <c r="X871" s="12">
        <v>1.75</v>
      </c>
      <c r="Y871" s="44">
        <v>3608070000</v>
      </c>
      <c r="Z871" s="12" t="s">
        <v>1476</v>
      </c>
      <c r="AA871" s="12" t="s">
        <v>1517</v>
      </c>
      <c r="AB871" s="12">
        <v>12</v>
      </c>
      <c r="AC871" s="12" t="s">
        <v>1518</v>
      </c>
      <c r="AE871" s="12" t="s">
        <v>1454</v>
      </c>
      <c r="AF871" s="12">
        <v>7.875</v>
      </c>
      <c r="AG871" s="12" t="s">
        <v>1526</v>
      </c>
      <c r="AH871" s="12" t="s">
        <v>1520</v>
      </c>
      <c r="AI871" s="12" t="s">
        <v>1467</v>
      </c>
      <c r="AJ871" s="12">
        <v>1</v>
      </c>
      <c r="AK871" s="12" t="s">
        <v>1458</v>
      </c>
      <c r="AL871" s="12">
        <v>1</v>
      </c>
      <c r="AM871" s="12" t="s">
        <v>1459</v>
      </c>
      <c r="AN871" s="12">
        <v>4</v>
      </c>
      <c r="AO871" s="12">
        <v>0</v>
      </c>
      <c r="AP871" s="12">
        <v>0</v>
      </c>
      <c r="AQ871" s="12">
        <v>0</v>
      </c>
      <c r="AR871" s="12">
        <v>0</v>
      </c>
      <c r="AS871" s="12">
        <v>15</v>
      </c>
      <c r="AT871" s="12">
        <v>15</v>
      </c>
      <c r="AU871" s="12">
        <v>196</v>
      </c>
      <c r="AX871" s="12">
        <v>0</v>
      </c>
      <c r="AY871" s="12">
        <v>1.7070800000000001E-2</v>
      </c>
      <c r="AZ871" s="12">
        <v>4.2858500000000001E-2</v>
      </c>
      <c r="BA871" s="12">
        <v>80.512500000000003</v>
      </c>
      <c r="BB871" s="12">
        <v>0.16751769999999999</v>
      </c>
      <c r="BC871" s="12">
        <v>12.44257</v>
      </c>
      <c r="BD871" s="12">
        <v>2.0960300000000001E-2</v>
      </c>
      <c r="BE871" s="12">
        <v>0.17596609999999999</v>
      </c>
      <c r="BF871" s="12">
        <v>7.2379000000000002E-3</v>
      </c>
      <c r="BG871" s="12">
        <v>2.3399199999999998E-2</v>
      </c>
      <c r="BH871" s="12">
        <v>1.3721300000000001E-2</v>
      </c>
      <c r="BI871" s="12">
        <v>3.4819999999999999E-3</v>
      </c>
      <c r="BJ871" s="12">
        <v>8.943E-4</v>
      </c>
      <c r="BK871" s="12">
        <v>3.4975699999999998E-2</v>
      </c>
      <c r="BL871" s="12">
        <v>4.2623399999999999E-2</v>
      </c>
      <c r="BM871" s="12">
        <v>80.828819999999993</v>
      </c>
      <c r="BN871" s="12">
        <v>2.6535799999999998E-2</v>
      </c>
      <c r="BO871" s="12">
        <v>12.475820000000001</v>
      </c>
      <c r="BP871" s="12">
        <v>2.0489E-2</v>
      </c>
      <c r="BQ871" s="12">
        <v>0.18843019999999999</v>
      </c>
      <c r="BR871" s="12">
        <v>6.9373000000000004E-3</v>
      </c>
      <c r="BS871" s="12">
        <v>7.0028699999999999E-2</v>
      </c>
      <c r="BT871" s="12">
        <v>1.36017E-2</v>
      </c>
      <c r="BU871" s="12">
        <v>6.7865E-3</v>
      </c>
      <c r="BV871" s="12">
        <v>3.726E-4</v>
      </c>
      <c r="BW871" s="12">
        <v>1</v>
      </c>
      <c r="BX871" s="12">
        <v>0</v>
      </c>
      <c r="BY871" s="12">
        <v>1</v>
      </c>
      <c r="BZ871" s="12">
        <v>0</v>
      </c>
      <c r="CA871" s="12">
        <v>1</v>
      </c>
      <c r="CB871" s="12">
        <v>0</v>
      </c>
      <c r="CC871" s="12">
        <v>1</v>
      </c>
      <c r="CD871" s="12">
        <v>0</v>
      </c>
      <c r="CE871" s="12">
        <v>1</v>
      </c>
      <c r="CF871" s="12">
        <v>0</v>
      </c>
      <c r="CG871" s="12">
        <v>1</v>
      </c>
      <c r="CH871" s="12">
        <v>0</v>
      </c>
      <c r="CI871" s="12">
        <v>1</v>
      </c>
      <c r="CJ871" s="44">
        <v>9.9999999999999995E-21</v>
      </c>
      <c r="CK871" s="12">
        <v>1</v>
      </c>
      <c r="CL871" s="12">
        <v>0</v>
      </c>
      <c r="CM871" s="12">
        <v>1</v>
      </c>
      <c r="CN871" s="44">
        <v>9.9999999999999995E-21</v>
      </c>
      <c r="CO871" s="12">
        <v>1</v>
      </c>
      <c r="CP871" s="44">
        <v>9.9999999999999995E-21</v>
      </c>
      <c r="CQ871" s="12">
        <v>1</v>
      </c>
      <c r="CR871" s="44">
        <v>9.9999999999999995E-21</v>
      </c>
      <c r="CS871" s="12">
        <v>1.006702</v>
      </c>
      <c r="CT871" s="12">
        <v>1.1169000000000001E-3</v>
      </c>
      <c r="CU871" s="12">
        <v>1.7904900000000001E-2</v>
      </c>
      <c r="CV871" s="12">
        <v>4.4828999999999997E-3</v>
      </c>
      <c r="CW871" s="12">
        <v>0.31632929999999998</v>
      </c>
      <c r="CX871" s="12">
        <v>0.16540270000000001</v>
      </c>
      <c r="CY871" s="12">
        <v>3.3250799999999997E-2</v>
      </c>
      <c r="CZ871" s="12">
        <v>4.4196000000000001E-3</v>
      </c>
      <c r="DA871" s="12">
        <v>1.2463999999999999E-2</v>
      </c>
      <c r="DB871" s="12">
        <v>2.0642E-3</v>
      </c>
      <c r="DC871" s="12">
        <v>4.6629499999999997E-2</v>
      </c>
      <c r="DD871" s="12">
        <v>1.8071999999999999E-3</v>
      </c>
      <c r="DE871" s="12">
        <v>3.3276E-3</v>
      </c>
      <c r="DF871" s="12">
        <v>8.118E-4</v>
      </c>
      <c r="DG871" s="12">
        <v>2.7980000000000002E-4</v>
      </c>
      <c r="DH871" s="12">
        <v>7.1899999999999999E-5</v>
      </c>
      <c r="DI871" s="12">
        <v>0.39488050000000002</v>
      </c>
      <c r="DJ871" s="12">
        <v>3.8628999999999998E-3</v>
      </c>
      <c r="DK871" s="12">
        <v>2.2652000000000002E-3</v>
      </c>
      <c r="DL871" s="12">
        <v>7.5712000000000002E-3</v>
      </c>
      <c r="DM871" s="12">
        <v>4.4397999999999998E-3</v>
      </c>
      <c r="DN871" s="12">
        <v>3.124E-4</v>
      </c>
      <c r="DO871" s="44">
        <v>2.056792E-8</v>
      </c>
      <c r="DP871" s="12">
        <v>1.4138599999999999E-2</v>
      </c>
      <c r="DQ871" s="12">
        <v>5.8200000000000005E-4</v>
      </c>
      <c r="DR871" s="12">
        <v>6.4690630000000002</v>
      </c>
      <c r="DS871" s="12">
        <v>1.7318299999999998E-2</v>
      </c>
      <c r="DT871" s="12">
        <v>6.3788879999999999</v>
      </c>
      <c r="DU871" s="12">
        <v>2.73522E-2</v>
      </c>
      <c r="DV871" s="12">
        <v>98.72587</v>
      </c>
      <c r="DW871" s="12">
        <v>0.4402876</v>
      </c>
      <c r="DX871" s="12">
        <v>43.683109999999999</v>
      </c>
      <c r="DY871" s="12">
        <v>0.18509249999999999</v>
      </c>
      <c r="DZ871" s="12">
        <v>0.18553349999999999</v>
      </c>
      <c r="EA871" s="12">
        <v>0</v>
      </c>
      <c r="EB871" s="12">
        <v>0</v>
      </c>
      <c r="EC871" s="44">
        <v>6.2228870000000004E-16</v>
      </c>
      <c r="ED871" s="44">
        <v>4.025625E-15</v>
      </c>
      <c r="EE871" s="12" t="s">
        <v>1521</v>
      </c>
      <c r="EF871" s="12">
        <v>3.7861000000000001E-3</v>
      </c>
      <c r="EG871" s="44">
        <v>1.1213E-6</v>
      </c>
      <c r="EH871" s="12">
        <v>2.0546160000000002</v>
      </c>
      <c r="EI871" s="12">
        <v>1.0002580000000001</v>
      </c>
      <c r="EJ871" s="12">
        <v>7.5799999999999999E-4</v>
      </c>
      <c r="EK871" s="44">
        <v>6.9999999999999999E-6</v>
      </c>
      <c r="EL871" s="12">
        <v>4.0000000000000003E-5</v>
      </c>
      <c r="EM871" s="12">
        <v>2.0000000000000002E-5</v>
      </c>
      <c r="EN871" s="12">
        <v>2.8600000000000001E-4</v>
      </c>
      <c r="EO871" s="44">
        <v>4.9999999999999998E-7</v>
      </c>
      <c r="EP871" s="12">
        <v>1.2710000000000001E-2</v>
      </c>
      <c r="EQ871" s="12">
        <v>4.0000000000000003E-5</v>
      </c>
      <c r="ER871" s="12">
        <v>7.8700000000000003E-3</v>
      </c>
      <c r="ES871" s="12">
        <v>5.8E-4</v>
      </c>
      <c r="ET871" s="12">
        <v>0</v>
      </c>
      <c r="EU871" s="12">
        <v>0</v>
      </c>
      <c r="EV871" s="12">
        <v>250</v>
      </c>
      <c r="EW871" s="12">
        <v>0</v>
      </c>
      <c r="EX871" s="12">
        <v>1.96</v>
      </c>
      <c r="EY871" s="12">
        <v>0</v>
      </c>
      <c r="EZ871" s="12">
        <v>1.7070800000000001E-2</v>
      </c>
      <c r="FA871" s="12">
        <v>4.2858500000000001E-2</v>
      </c>
      <c r="FB871" s="12">
        <v>80.512500000000003</v>
      </c>
      <c r="FC871" s="12">
        <v>0.16751769999999999</v>
      </c>
      <c r="FD871" s="12">
        <v>12.44577</v>
      </c>
      <c r="FE871" s="12">
        <v>2.09657E-2</v>
      </c>
      <c r="FF871" s="12">
        <v>0.17596609999999999</v>
      </c>
      <c r="FG871" s="12">
        <v>7.2379000000000002E-3</v>
      </c>
      <c r="FH871" s="12">
        <v>4.8076500000000001E-2</v>
      </c>
      <c r="FI871" s="12">
        <v>2.8191899999999999E-2</v>
      </c>
      <c r="FJ871" s="12">
        <v>3.4819999999999999E-3</v>
      </c>
      <c r="FK871" s="12">
        <v>8.943E-4</v>
      </c>
      <c r="FL871" s="12">
        <v>4.3099999999999997E-5</v>
      </c>
      <c r="FM871" s="12">
        <v>25.793700000000001</v>
      </c>
      <c r="FN871" s="12">
        <v>0.15476970000000001</v>
      </c>
      <c r="FO871" s="12">
        <v>0.26803569999999999</v>
      </c>
      <c r="FP871" s="12">
        <v>25.793410000000002</v>
      </c>
      <c r="FQ871" s="12">
        <v>0.99994609999999995</v>
      </c>
      <c r="FR871" s="12">
        <v>6.28E-3</v>
      </c>
      <c r="FS871" s="44">
        <v>5.4629999999999996E-10</v>
      </c>
      <c r="FT871" s="44">
        <v>5.8099999999999998E-11</v>
      </c>
      <c r="FU871" s="12">
        <v>0</v>
      </c>
      <c r="FV871" s="44">
        <v>4.962E-10</v>
      </c>
      <c r="FW871" s="12">
        <v>1.975E-2</v>
      </c>
      <c r="FX871" s="44">
        <v>5.4629999999999996E-10</v>
      </c>
      <c r="FY871" s="44">
        <v>7.0679999999999999E-6</v>
      </c>
      <c r="FZ871" s="44">
        <v>5.5304999999999997E-10</v>
      </c>
      <c r="GA871" s="44">
        <v>6.3080000000000001E-9</v>
      </c>
      <c r="GB871" s="44">
        <v>5.5430000000000004E-10</v>
      </c>
      <c r="GC871" s="12">
        <v>1.167E-2</v>
      </c>
      <c r="GD871" s="12">
        <v>0</v>
      </c>
      <c r="GE871" s="12">
        <v>295.5</v>
      </c>
      <c r="GF871" s="12">
        <v>0.1</v>
      </c>
      <c r="GG871" s="12">
        <v>1575</v>
      </c>
      <c r="GH871" s="12">
        <v>2</v>
      </c>
      <c r="GI871" s="12">
        <v>1.2710000000000001E-2</v>
      </c>
      <c r="GJ871" s="12">
        <v>1.3761999999999999E-3</v>
      </c>
    </row>
    <row r="872" spans="1:192" s="12" customFormat="1" ht="12">
      <c r="A872" s="31"/>
      <c r="B872" s="32" t="s">
        <v>1578</v>
      </c>
      <c r="C872" s="32">
        <v>4</v>
      </c>
      <c r="D872" s="40">
        <v>6.5502520000000004</v>
      </c>
      <c r="E872" s="33">
        <v>1.9769000000000002E-3</v>
      </c>
      <c r="F872" s="33">
        <v>0.27960000000000002</v>
      </c>
      <c r="G872" s="34">
        <v>0.72155829316992792</v>
      </c>
      <c r="H872" s="45">
        <v>258.08285699833067</v>
      </c>
      <c r="I872" s="36">
        <v>98.739590000000007</v>
      </c>
      <c r="J872" s="42">
        <v>44.231439999999999</v>
      </c>
      <c r="K872" s="42">
        <v>0.1666173</v>
      </c>
      <c r="L872" s="12">
        <v>1.1169000000000001E-3</v>
      </c>
      <c r="T872" s="12" t="s">
        <v>708</v>
      </c>
      <c r="U872" s="12" t="s">
        <v>693</v>
      </c>
      <c r="V872" s="12">
        <v>37</v>
      </c>
      <c r="W872" s="43">
        <v>43221</v>
      </c>
      <c r="X872" s="12">
        <v>16.683330000000002</v>
      </c>
      <c r="Y872" s="44">
        <v>3608038000</v>
      </c>
      <c r="Z872" s="12" t="s">
        <v>1476</v>
      </c>
      <c r="AA872" s="12" t="s">
        <v>1517</v>
      </c>
      <c r="AB872" s="12">
        <v>12</v>
      </c>
      <c r="AC872" s="12" t="s">
        <v>1518</v>
      </c>
      <c r="AE872" s="12" t="s">
        <v>1454</v>
      </c>
      <c r="AF872" s="12">
        <v>7.875</v>
      </c>
      <c r="AG872" s="12" t="s">
        <v>1522</v>
      </c>
      <c r="AH872" s="12" t="s">
        <v>1520</v>
      </c>
      <c r="AI872" s="12" t="s">
        <v>1467</v>
      </c>
      <c r="AJ872" s="12">
        <v>1</v>
      </c>
      <c r="AK872" s="12" t="s">
        <v>1458</v>
      </c>
      <c r="AL872" s="12">
        <v>1</v>
      </c>
      <c r="AM872" s="12" t="s">
        <v>1459</v>
      </c>
      <c r="AN872" s="12">
        <v>4</v>
      </c>
      <c r="AO872" s="12">
        <v>0</v>
      </c>
      <c r="AP872" s="12">
        <v>0</v>
      </c>
      <c r="AQ872" s="12">
        <v>0</v>
      </c>
      <c r="AR872" s="12">
        <v>0</v>
      </c>
      <c r="AS872" s="12">
        <v>15</v>
      </c>
      <c r="AT872" s="12">
        <v>15</v>
      </c>
      <c r="AU872" s="12">
        <v>135</v>
      </c>
      <c r="AX872" s="12">
        <v>0</v>
      </c>
      <c r="AY872" s="12">
        <v>0.105228</v>
      </c>
      <c r="AZ872" s="12">
        <v>3.7997299999999998E-2</v>
      </c>
      <c r="BA872" s="12">
        <v>94.527950000000004</v>
      </c>
      <c r="BB872" s="12">
        <v>0.16599449999999999</v>
      </c>
      <c r="BC872" s="12">
        <v>14.42751</v>
      </c>
      <c r="BD872" s="12">
        <v>2.21154E-2</v>
      </c>
      <c r="BE872" s="12">
        <v>0.18959609999999999</v>
      </c>
      <c r="BF872" s="12">
        <v>8.5412999999999999E-3</v>
      </c>
      <c r="BG872" s="12">
        <v>1.39896E-2</v>
      </c>
      <c r="BH872" s="12">
        <v>1.61093E-2</v>
      </c>
      <c r="BI872" s="12">
        <v>4.0356000000000003E-3</v>
      </c>
      <c r="BJ872" s="12">
        <v>9.4649999999999997E-4</v>
      </c>
      <c r="BK872" s="12">
        <v>0.1231329</v>
      </c>
      <c r="BL872" s="12">
        <v>3.7731899999999999E-2</v>
      </c>
      <c r="BM872" s="12">
        <v>95.032499999999999</v>
      </c>
      <c r="BN872" s="12">
        <v>2.8194199999999999E-2</v>
      </c>
      <c r="BO872" s="12">
        <v>14.460760000000001</v>
      </c>
      <c r="BP872" s="12">
        <v>2.1669299999999999E-2</v>
      </c>
      <c r="BQ872" s="12">
        <v>0.20206009999999999</v>
      </c>
      <c r="BR872" s="12">
        <v>8.2882000000000008E-3</v>
      </c>
      <c r="BS872" s="12">
        <v>6.0619100000000002E-2</v>
      </c>
      <c r="BT872" s="12">
        <v>1.60076E-2</v>
      </c>
      <c r="BU872" s="12">
        <v>8.1312999999999993E-3</v>
      </c>
      <c r="BV872" s="12">
        <v>4.9790000000000001E-4</v>
      </c>
      <c r="BW872" s="12">
        <v>1</v>
      </c>
      <c r="BX872" s="12">
        <v>0</v>
      </c>
      <c r="BY872" s="12">
        <v>1</v>
      </c>
      <c r="BZ872" s="12">
        <v>0</v>
      </c>
      <c r="CA872" s="12">
        <v>1</v>
      </c>
      <c r="CB872" s="12">
        <v>0</v>
      </c>
      <c r="CC872" s="12">
        <v>1</v>
      </c>
      <c r="CD872" s="12">
        <v>0</v>
      </c>
      <c r="CE872" s="12">
        <v>1</v>
      </c>
      <c r="CF872" s="12">
        <v>0</v>
      </c>
      <c r="CG872" s="12">
        <v>1</v>
      </c>
      <c r="CH872" s="12">
        <v>0</v>
      </c>
      <c r="CI872" s="12">
        <v>1</v>
      </c>
      <c r="CJ872" s="44">
        <v>9.9999999999999995E-21</v>
      </c>
      <c r="CK872" s="12">
        <v>1</v>
      </c>
      <c r="CL872" s="12">
        <v>0</v>
      </c>
      <c r="CM872" s="12">
        <v>1</v>
      </c>
      <c r="CN872" s="44">
        <v>9.9999999999999995E-21</v>
      </c>
      <c r="CO872" s="12">
        <v>1</v>
      </c>
      <c r="CP872" s="44">
        <v>9.9999999999999995E-21</v>
      </c>
      <c r="CQ872" s="12">
        <v>1</v>
      </c>
      <c r="CR872" s="44">
        <v>9.9999999999999995E-21</v>
      </c>
      <c r="CS872" s="12">
        <v>1.006702</v>
      </c>
      <c r="CT872" s="12">
        <v>1.1169000000000001E-3</v>
      </c>
      <c r="CU872" s="12">
        <v>1.7904900000000001E-2</v>
      </c>
      <c r="CV872" s="12">
        <v>4.4828999999999997E-3</v>
      </c>
      <c r="CW872" s="12">
        <v>0.50455450000000002</v>
      </c>
      <c r="CX872" s="12">
        <v>0.16358259999999999</v>
      </c>
      <c r="CY872" s="12">
        <v>3.3250799999999997E-2</v>
      </c>
      <c r="CZ872" s="12">
        <v>4.4196000000000001E-3</v>
      </c>
      <c r="DA872" s="12">
        <v>1.2463999999999999E-2</v>
      </c>
      <c r="DB872" s="12">
        <v>2.0642E-3</v>
      </c>
      <c r="DC872" s="12">
        <v>4.6629499999999997E-2</v>
      </c>
      <c r="DD872" s="12">
        <v>1.8071999999999999E-3</v>
      </c>
      <c r="DE872" s="12">
        <v>4.1225999999999997E-3</v>
      </c>
      <c r="DF872" s="12">
        <v>8.028E-4</v>
      </c>
      <c r="DG872" s="12">
        <v>2.7960000000000002E-4</v>
      </c>
      <c r="DH872" s="12">
        <v>6.5599999999999995E-5</v>
      </c>
      <c r="DI872" s="12">
        <v>0.2021888</v>
      </c>
      <c r="DJ872" s="12">
        <v>1.9769000000000002E-3</v>
      </c>
      <c r="DK872" s="12">
        <v>2.2764999999999999E-3</v>
      </c>
      <c r="DL872" s="12">
        <v>3.8747999999999999E-3</v>
      </c>
      <c r="DM872" s="12">
        <v>4.4619000000000004E-3</v>
      </c>
      <c r="DN872" s="12">
        <v>8.5199999999999997E-5</v>
      </c>
      <c r="DO872" s="44">
        <v>2.0670579999999999E-8</v>
      </c>
      <c r="DP872" s="12">
        <v>1.3137899999999999E-2</v>
      </c>
      <c r="DQ872" s="12">
        <v>5.9219999999999997E-4</v>
      </c>
      <c r="DR872" s="12">
        <v>6.5502520000000004</v>
      </c>
      <c r="DS872" s="12">
        <v>1.52683E-2</v>
      </c>
      <c r="DT872" s="12">
        <v>6.4599310000000001</v>
      </c>
      <c r="DU872" s="12">
        <v>2.4629399999999999E-2</v>
      </c>
      <c r="DV872" s="12">
        <v>98.739590000000007</v>
      </c>
      <c r="DW872" s="12">
        <v>0.385963</v>
      </c>
      <c r="DX872" s="12">
        <v>44.231439999999999</v>
      </c>
      <c r="DY872" s="12">
        <v>0.1666173</v>
      </c>
      <c r="DZ872" s="12">
        <v>0.1671192</v>
      </c>
      <c r="EA872" s="12">
        <v>0</v>
      </c>
      <c r="EB872" s="12">
        <v>0</v>
      </c>
      <c r="EC872" s="44">
        <v>7.2155960000000001E-16</v>
      </c>
      <c r="ED872" s="44">
        <v>4.7263970000000002E-15</v>
      </c>
      <c r="EE872" s="12" t="s">
        <v>1521</v>
      </c>
      <c r="EF872" s="12">
        <v>3.7861000000000001E-3</v>
      </c>
      <c r="EG872" s="44">
        <v>1.1213E-6</v>
      </c>
      <c r="EH872" s="12">
        <v>2.0393479999999999</v>
      </c>
      <c r="EI872" s="12">
        <v>1.0002549999999999</v>
      </c>
      <c r="EJ872" s="12">
        <v>7.5799999999999999E-4</v>
      </c>
      <c r="EK872" s="44">
        <v>6.9999999999999999E-6</v>
      </c>
      <c r="EL872" s="12">
        <v>4.0000000000000003E-5</v>
      </c>
      <c r="EM872" s="12">
        <v>2.0000000000000002E-5</v>
      </c>
      <c r="EN872" s="12">
        <v>2.8600000000000001E-4</v>
      </c>
      <c r="EO872" s="44">
        <v>4.9999999999999998E-7</v>
      </c>
      <c r="EP872" s="12">
        <v>1.2710000000000001E-2</v>
      </c>
      <c r="EQ872" s="12">
        <v>4.0000000000000003E-5</v>
      </c>
      <c r="ER872" s="12">
        <v>7.8700000000000003E-3</v>
      </c>
      <c r="ES872" s="12">
        <v>5.8E-4</v>
      </c>
      <c r="ET872" s="12">
        <v>0</v>
      </c>
      <c r="EU872" s="12">
        <v>0</v>
      </c>
      <c r="EV872" s="12">
        <v>250</v>
      </c>
      <c r="EW872" s="12">
        <v>0</v>
      </c>
      <c r="EX872" s="12">
        <v>1.96</v>
      </c>
      <c r="EY872" s="12">
        <v>0</v>
      </c>
      <c r="EZ872" s="12">
        <v>0.105228</v>
      </c>
      <c r="FA872" s="12">
        <v>3.7997299999999998E-2</v>
      </c>
      <c r="FB872" s="12">
        <v>94.527950000000004</v>
      </c>
      <c r="FC872" s="12">
        <v>0.16599449999999999</v>
      </c>
      <c r="FD872" s="12">
        <v>14.431190000000001</v>
      </c>
      <c r="FE872" s="12">
        <v>2.2121100000000001E-2</v>
      </c>
      <c r="FF872" s="12">
        <v>0.18959609999999999</v>
      </c>
      <c r="FG872" s="12">
        <v>8.5412999999999999E-3</v>
      </c>
      <c r="FH872" s="12">
        <v>2.8529700000000002E-2</v>
      </c>
      <c r="FI872" s="12">
        <v>3.28525E-2</v>
      </c>
      <c r="FJ872" s="12">
        <v>4.0356000000000003E-3</v>
      </c>
      <c r="FK872" s="12">
        <v>9.4649999999999997E-4</v>
      </c>
      <c r="FL872" s="12">
        <v>4.2700000000000001E-5</v>
      </c>
      <c r="FM872" s="12">
        <v>23.504909999999999</v>
      </c>
      <c r="FN872" s="12">
        <v>0.15284929999999999</v>
      </c>
      <c r="FO872" s="12">
        <v>0.23337579999999999</v>
      </c>
      <c r="FP872" s="12">
        <v>23.504750000000001</v>
      </c>
      <c r="FQ872" s="12">
        <v>0.99995080000000003</v>
      </c>
      <c r="FR872" s="12">
        <v>5.6379999999999998E-3</v>
      </c>
      <c r="FS872" s="44">
        <v>5.4629999999999996E-10</v>
      </c>
      <c r="FT872" s="44">
        <v>5.8099999999999998E-11</v>
      </c>
      <c r="FU872" s="12">
        <v>0</v>
      </c>
      <c r="FV872" s="44">
        <v>4.962E-10</v>
      </c>
      <c r="FW872" s="12">
        <v>1.975E-2</v>
      </c>
      <c r="FX872" s="44">
        <v>5.4629999999999996E-10</v>
      </c>
      <c r="FY872" s="44">
        <v>7.0679999999999999E-6</v>
      </c>
      <c r="FZ872" s="44">
        <v>5.5304999999999997E-10</v>
      </c>
      <c r="GA872" s="44">
        <v>6.3080000000000001E-9</v>
      </c>
      <c r="GB872" s="44">
        <v>5.5430000000000004E-10</v>
      </c>
      <c r="GC872" s="12">
        <v>1.167E-2</v>
      </c>
      <c r="GD872" s="12">
        <v>0</v>
      </c>
      <c r="GE872" s="12">
        <v>295.5</v>
      </c>
      <c r="GF872" s="12">
        <v>0.1</v>
      </c>
      <c r="GG872" s="12">
        <v>1575</v>
      </c>
      <c r="GH872" s="12">
        <v>2</v>
      </c>
      <c r="GI872" s="12">
        <v>1.2710000000000001E-2</v>
      </c>
      <c r="GJ872" s="12">
        <v>3.7550000000000002E-4</v>
      </c>
    </row>
    <row r="873" spans="1:192" s="12" customFormat="1" ht="12">
      <c r="A873" s="31"/>
      <c r="B873" s="32" t="s">
        <v>1682</v>
      </c>
      <c r="C873" s="32">
        <v>2.5</v>
      </c>
      <c r="D873" s="40">
        <v>7.0569459999999999</v>
      </c>
      <c r="E873" s="33">
        <v>1.32988E-2</v>
      </c>
      <c r="F873" s="33">
        <v>0.75140000000000007</v>
      </c>
      <c r="G873" s="34">
        <v>0.37876660739981105</v>
      </c>
      <c r="H873" s="45">
        <v>38.364664481005804</v>
      </c>
      <c r="I873" s="36">
        <v>96.866100000000003</v>
      </c>
      <c r="J873" s="42">
        <v>46.721319999999999</v>
      </c>
      <c r="K873" s="42">
        <v>0.2123314</v>
      </c>
      <c r="L873" s="12">
        <v>1.2859E-3</v>
      </c>
      <c r="T873" s="12" t="s">
        <v>806</v>
      </c>
      <c r="U873" s="12" t="s">
        <v>693</v>
      </c>
      <c r="V873" s="12">
        <v>37</v>
      </c>
      <c r="W873" s="43">
        <v>43228</v>
      </c>
      <c r="X873" s="12">
        <v>5.2833329999999998</v>
      </c>
      <c r="Y873" s="44">
        <v>3608601000</v>
      </c>
      <c r="Z873" s="12" t="s">
        <v>1476</v>
      </c>
      <c r="AA873" s="12" t="s">
        <v>1517</v>
      </c>
      <c r="AB873" s="12">
        <v>12</v>
      </c>
      <c r="AC873" s="12" t="s">
        <v>1518</v>
      </c>
      <c r="AE873" s="12" t="s">
        <v>1454</v>
      </c>
      <c r="AF873" s="12">
        <v>7.875</v>
      </c>
      <c r="AG873" s="12" t="s">
        <v>1528</v>
      </c>
      <c r="AH873" s="12" t="s">
        <v>1520</v>
      </c>
      <c r="AI873" s="12" t="s">
        <v>1464</v>
      </c>
      <c r="AJ873" s="12">
        <v>1</v>
      </c>
      <c r="AK873" s="12" t="s">
        <v>1458</v>
      </c>
      <c r="AL873" s="12">
        <v>1</v>
      </c>
      <c r="AM873" s="12" t="s">
        <v>1459</v>
      </c>
      <c r="AN873" s="12">
        <v>2.5</v>
      </c>
      <c r="AO873" s="12">
        <v>0</v>
      </c>
      <c r="AP873" s="12">
        <v>0</v>
      </c>
      <c r="AQ873" s="12">
        <v>0</v>
      </c>
      <c r="AR873" s="12">
        <v>0</v>
      </c>
      <c r="AS873" s="12">
        <v>30</v>
      </c>
      <c r="AT873" s="12">
        <v>30</v>
      </c>
      <c r="AU873" s="12">
        <v>61</v>
      </c>
      <c r="AX873" s="12">
        <v>0</v>
      </c>
      <c r="AY873" s="12">
        <v>1.8835399999999999E-2</v>
      </c>
      <c r="AZ873" s="12">
        <v>1.7132600000000001E-2</v>
      </c>
      <c r="BA873" s="12">
        <v>53.45926</v>
      </c>
      <c r="BB873" s="12">
        <v>4.9986000000000003E-2</v>
      </c>
      <c r="BC873" s="12">
        <v>7.5731289999999998</v>
      </c>
      <c r="BD873" s="12">
        <v>2.4584600000000002E-2</v>
      </c>
      <c r="BE873" s="12">
        <v>9.3797099999999994E-2</v>
      </c>
      <c r="BF873" s="12">
        <v>7.2861000000000002E-3</v>
      </c>
      <c r="BG873" s="12">
        <v>4.3427199999999999E-2</v>
      </c>
      <c r="BH873" s="12">
        <v>1.5755100000000001E-2</v>
      </c>
      <c r="BI873" s="12">
        <v>5.6918000000000003E-3</v>
      </c>
      <c r="BJ873" s="12">
        <v>5.4449999999999995E-4</v>
      </c>
      <c r="BK873" s="12">
        <v>3.5290299999999997E-2</v>
      </c>
      <c r="BL873" s="12">
        <v>1.5764400000000001E-2</v>
      </c>
      <c r="BM873" s="12">
        <v>54.128549999999997</v>
      </c>
      <c r="BN873" s="12">
        <v>2.4064599999999998E-2</v>
      </c>
      <c r="BO873" s="12">
        <v>7.6064619999999996</v>
      </c>
      <c r="BP873" s="12">
        <v>2.3843400000000001E-2</v>
      </c>
      <c r="BQ873" s="12">
        <v>0.1010136</v>
      </c>
      <c r="BR873" s="12">
        <v>7.1757000000000001E-3</v>
      </c>
      <c r="BS873" s="12">
        <v>9.1408100000000006E-2</v>
      </c>
      <c r="BT873" s="12">
        <v>1.5599E-2</v>
      </c>
      <c r="BU873" s="12">
        <v>1.05754E-2</v>
      </c>
      <c r="BV873" s="12">
        <v>5.1519999999999995E-4</v>
      </c>
      <c r="BW873" s="12">
        <v>1</v>
      </c>
      <c r="BX873" s="12">
        <v>0</v>
      </c>
      <c r="BY873" s="12">
        <v>1</v>
      </c>
      <c r="BZ873" s="12">
        <v>0</v>
      </c>
      <c r="CA873" s="12">
        <v>1</v>
      </c>
      <c r="CB873" s="12">
        <v>0</v>
      </c>
      <c r="CC873" s="12">
        <v>1</v>
      </c>
      <c r="CD873" s="12">
        <v>0</v>
      </c>
      <c r="CE873" s="12">
        <v>1</v>
      </c>
      <c r="CF873" s="12">
        <v>0</v>
      </c>
      <c r="CG873" s="12">
        <v>1</v>
      </c>
      <c r="CH873" s="12">
        <v>0</v>
      </c>
      <c r="CI873" s="12">
        <v>1</v>
      </c>
      <c r="CJ873" s="44">
        <v>9.9999999999999995E-21</v>
      </c>
      <c r="CK873" s="12">
        <v>1</v>
      </c>
      <c r="CL873" s="12">
        <v>0</v>
      </c>
      <c r="CM873" s="12">
        <v>1</v>
      </c>
      <c r="CN873" s="44">
        <v>9.9999999999999995E-21</v>
      </c>
      <c r="CO873" s="12">
        <v>1</v>
      </c>
      <c r="CP873" s="44">
        <v>9.9999999999999995E-21</v>
      </c>
      <c r="CQ873" s="12">
        <v>1</v>
      </c>
      <c r="CR873" s="44">
        <v>9.9999999999999995E-21</v>
      </c>
      <c r="CS873" s="12">
        <v>1.0070429999999999</v>
      </c>
      <c r="CT873" s="12">
        <v>1.2859E-3</v>
      </c>
      <c r="CU873" s="12">
        <v>1.6454900000000001E-2</v>
      </c>
      <c r="CV873" s="12">
        <v>6.7089000000000003E-3</v>
      </c>
      <c r="CW873" s="12">
        <v>0.66929539999999998</v>
      </c>
      <c r="CX873" s="12">
        <v>4.3811999999999997E-2</v>
      </c>
      <c r="CY873" s="12">
        <v>3.3333599999999998E-2</v>
      </c>
      <c r="CZ873" s="12">
        <v>5.9914E-3</v>
      </c>
      <c r="DA873" s="12">
        <v>7.2166000000000001E-3</v>
      </c>
      <c r="DB873" s="12">
        <v>1.2631999999999999E-3</v>
      </c>
      <c r="DC873" s="12">
        <v>4.79809E-2</v>
      </c>
      <c r="DD873" s="12">
        <v>2.2120999999999998E-3</v>
      </c>
      <c r="DE873" s="12">
        <v>4.9233999999999997E-3</v>
      </c>
      <c r="DF873" s="12">
        <v>1.649E-4</v>
      </c>
      <c r="DG873" s="12">
        <v>7.5140000000000005E-4</v>
      </c>
      <c r="DH873" s="12">
        <v>7.1899999999999999E-5</v>
      </c>
      <c r="DI873" s="12">
        <v>0.50621210000000005</v>
      </c>
      <c r="DJ873" s="12">
        <v>1.32988E-2</v>
      </c>
      <c r="DK873" s="12">
        <v>4.8249E-3</v>
      </c>
      <c r="DL873" s="12">
        <v>2.6065600000000001E-2</v>
      </c>
      <c r="DM873" s="12">
        <v>9.4567999999999996E-3</v>
      </c>
      <c r="DN873" s="12">
        <v>-1.064E-4</v>
      </c>
      <c r="DO873" s="44">
        <v>4.3810110000000002E-8</v>
      </c>
      <c r="DP873" s="12">
        <v>1.23818E-2</v>
      </c>
      <c r="DQ873" s="12">
        <v>9.6259999999999998E-4</v>
      </c>
      <c r="DR873" s="12">
        <v>7.0569459999999999</v>
      </c>
      <c r="DS873" s="12">
        <v>2.3840299999999998E-2</v>
      </c>
      <c r="DT873" s="12">
        <v>6.8282340000000001</v>
      </c>
      <c r="DU873" s="12">
        <v>3.1429499999999999E-2</v>
      </c>
      <c r="DV873" s="12">
        <v>96.866100000000003</v>
      </c>
      <c r="DW873" s="12">
        <v>0.32856550000000001</v>
      </c>
      <c r="DX873" s="12">
        <v>46.721319999999999</v>
      </c>
      <c r="DY873" s="12">
        <v>0.2123314</v>
      </c>
      <c r="DZ873" s="12">
        <v>0.2127704</v>
      </c>
      <c r="EA873" s="12">
        <v>0</v>
      </c>
      <c r="EB873" s="12">
        <v>0</v>
      </c>
      <c r="EC873" s="44">
        <v>3.787705E-16</v>
      </c>
      <c r="ED873" s="44">
        <v>2.6729629999999998E-15</v>
      </c>
      <c r="EE873" s="12" t="s">
        <v>1521</v>
      </c>
      <c r="EF873" s="12">
        <v>3.7861000000000001E-3</v>
      </c>
      <c r="EG873" s="44">
        <v>1.1213E-6</v>
      </c>
      <c r="EH873" s="12">
        <v>2.3198270000000001</v>
      </c>
      <c r="EI873" s="12">
        <v>1.0003010000000001</v>
      </c>
      <c r="EJ873" s="12">
        <v>7.5799999999999999E-4</v>
      </c>
      <c r="EK873" s="44">
        <v>6.9999999999999999E-6</v>
      </c>
      <c r="EL873" s="12">
        <v>4.0000000000000003E-5</v>
      </c>
      <c r="EM873" s="12">
        <v>2.0000000000000002E-5</v>
      </c>
      <c r="EN873" s="12">
        <v>2.8600000000000001E-4</v>
      </c>
      <c r="EO873" s="44">
        <v>4.9999999999999998E-7</v>
      </c>
      <c r="EP873" s="12">
        <v>1.2710000000000001E-2</v>
      </c>
      <c r="EQ873" s="12">
        <v>4.0000000000000003E-5</v>
      </c>
      <c r="ER873" s="12">
        <v>7.8700000000000003E-3</v>
      </c>
      <c r="ES873" s="12">
        <v>5.8E-4</v>
      </c>
      <c r="ET873" s="12">
        <v>0</v>
      </c>
      <c r="EU873" s="12">
        <v>0</v>
      </c>
      <c r="EV873" s="12">
        <v>250</v>
      </c>
      <c r="EW873" s="12">
        <v>0</v>
      </c>
      <c r="EX873" s="12">
        <v>1.96</v>
      </c>
      <c r="EY873" s="12">
        <v>0</v>
      </c>
      <c r="EZ873" s="12">
        <v>1.8835399999999999E-2</v>
      </c>
      <c r="FA873" s="12">
        <v>1.7132600000000001E-2</v>
      </c>
      <c r="FB873" s="12">
        <v>53.45926</v>
      </c>
      <c r="FC873" s="12">
        <v>4.9986000000000003E-2</v>
      </c>
      <c r="FD873" s="12">
        <v>7.5754099999999998</v>
      </c>
      <c r="FE873" s="12">
        <v>2.4591999999999999E-2</v>
      </c>
      <c r="FF873" s="12">
        <v>9.3797099999999994E-2</v>
      </c>
      <c r="FG873" s="12">
        <v>7.2861000000000002E-3</v>
      </c>
      <c r="FH873" s="12">
        <v>0.1007436</v>
      </c>
      <c r="FI873" s="12">
        <v>3.6549100000000001E-2</v>
      </c>
      <c r="FJ873" s="12">
        <v>5.6918000000000003E-3</v>
      </c>
      <c r="FK873" s="12">
        <v>5.4449999999999995E-4</v>
      </c>
      <c r="FL873" s="12">
        <v>1.061E-4</v>
      </c>
      <c r="FM873" s="12">
        <v>9.6177620000000008</v>
      </c>
      <c r="FN873" s="12">
        <v>0.14186109999999999</v>
      </c>
      <c r="FO873" s="12">
        <v>0.33820739999999999</v>
      </c>
      <c r="FP873" s="12">
        <v>9.6227640000000001</v>
      </c>
      <c r="FQ873" s="12">
        <v>0.99938340000000003</v>
      </c>
      <c r="FR873" s="12">
        <v>2.6966E-3</v>
      </c>
      <c r="FS873" s="44">
        <v>5.4629999999999996E-10</v>
      </c>
      <c r="FT873" s="44">
        <v>5.8099999999999998E-11</v>
      </c>
      <c r="FU873" s="12">
        <v>0</v>
      </c>
      <c r="FV873" s="44">
        <v>4.962E-10</v>
      </c>
      <c r="FW873" s="12">
        <v>1.975E-2</v>
      </c>
      <c r="FX873" s="44">
        <v>5.4629999999999996E-10</v>
      </c>
      <c r="FY873" s="44">
        <v>7.0679999999999999E-6</v>
      </c>
      <c r="FZ873" s="44">
        <v>5.5304999999999997E-10</v>
      </c>
      <c r="GA873" s="44">
        <v>6.3080000000000001E-9</v>
      </c>
      <c r="GB873" s="44">
        <v>5.5430000000000004E-10</v>
      </c>
      <c r="GC873" s="12">
        <v>1.167E-2</v>
      </c>
      <c r="GD873" s="12">
        <v>0</v>
      </c>
      <c r="GE873" s="12">
        <v>295.5</v>
      </c>
      <c r="GF873" s="12">
        <v>0.1</v>
      </c>
      <c r="GG873" s="12">
        <v>1575</v>
      </c>
      <c r="GH873" s="12">
        <v>2</v>
      </c>
      <c r="GI873" s="12">
        <v>1.2710000000000001E-2</v>
      </c>
      <c r="GJ873" s="12">
        <v>-4.6890000000000001E-4</v>
      </c>
    </row>
    <row r="874" spans="1:192" s="12" customFormat="1" ht="12">
      <c r="A874" s="31"/>
      <c r="B874" s="32" t="s">
        <v>1750</v>
      </c>
      <c r="C874" s="32">
        <v>2.5</v>
      </c>
      <c r="D874" s="40">
        <v>8.0637620000000005</v>
      </c>
      <c r="E874" s="33">
        <v>1.0219199999999999E-2</v>
      </c>
      <c r="F874" s="33">
        <v>0.29569999999999996</v>
      </c>
      <c r="G874" s="34">
        <v>3.0185348607420828</v>
      </c>
      <c r="H874" s="45">
        <v>49.926021606387977</v>
      </c>
      <c r="I874" s="36">
        <v>98.926280000000006</v>
      </c>
      <c r="J874" s="34">
        <v>54.41498</v>
      </c>
      <c r="K874" s="34">
        <v>4.1758900000000002E-2</v>
      </c>
      <c r="L874" s="12">
        <v>1.2859E-3</v>
      </c>
      <c r="T874" s="12" t="s">
        <v>870</v>
      </c>
      <c r="U874" s="12" t="s">
        <v>693</v>
      </c>
      <c r="V874" s="12">
        <v>37</v>
      </c>
      <c r="W874" s="43">
        <v>43228</v>
      </c>
      <c r="X874" s="12">
        <v>14.1</v>
      </c>
      <c r="Y874" s="44">
        <v>3608633000</v>
      </c>
      <c r="Z874" s="12" t="s">
        <v>1476</v>
      </c>
      <c r="AA874" s="12" t="s">
        <v>1517</v>
      </c>
      <c r="AB874" s="12">
        <v>12</v>
      </c>
      <c r="AC874" s="12" t="s">
        <v>1518</v>
      </c>
      <c r="AE874" s="12" t="s">
        <v>1454</v>
      </c>
      <c r="AF874" s="12">
        <v>7.875</v>
      </c>
      <c r="AG874" s="12" t="s">
        <v>1529</v>
      </c>
      <c r="AH874" s="12" t="s">
        <v>1520</v>
      </c>
      <c r="AI874" s="12" t="s">
        <v>1464</v>
      </c>
      <c r="AJ874" s="12">
        <v>1</v>
      </c>
      <c r="AK874" s="12" t="s">
        <v>1458</v>
      </c>
      <c r="AL874" s="12">
        <v>1</v>
      </c>
      <c r="AM874" s="12" t="s">
        <v>1459</v>
      </c>
      <c r="AN874" s="12">
        <v>2.5</v>
      </c>
      <c r="AO874" s="12">
        <v>0</v>
      </c>
      <c r="AP874" s="12">
        <v>0</v>
      </c>
      <c r="AQ874" s="12">
        <v>0</v>
      </c>
      <c r="AR874" s="12">
        <v>0</v>
      </c>
      <c r="AS874" s="12">
        <v>30</v>
      </c>
      <c r="AT874" s="12">
        <v>30</v>
      </c>
      <c r="AU874" s="12">
        <v>130</v>
      </c>
      <c r="AX874" s="12">
        <v>0</v>
      </c>
      <c r="AY874" s="12">
        <v>4.9845800000000003E-2</v>
      </c>
      <c r="AZ874" s="12">
        <v>1.65141E-2</v>
      </c>
      <c r="BA874" s="12">
        <v>486.81869999999998</v>
      </c>
      <c r="BB874" s="12">
        <v>6.7465800000000006E-2</v>
      </c>
      <c r="BC874" s="12">
        <v>60.352829999999997</v>
      </c>
      <c r="BD874" s="12">
        <v>3.8374699999999998E-2</v>
      </c>
      <c r="BE874" s="12">
        <v>0.80305020000000005</v>
      </c>
      <c r="BF874" s="12">
        <v>1.04355E-2</v>
      </c>
      <c r="BG874" s="12">
        <v>0.2640226</v>
      </c>
      <c r="BH874" s="12">
        <v>1.28898E-2</v>
      </c>
      <c r="BI874" s="12">
        <v>1.78503E-2</v>
      </c>
      <c r="BJ874" s="12">
        <v>6.8409999999999999E-4</v>
      </c>
      <c r="BK874" s="12">
        <v>6.6300700000000004E-2</v>
      </c>
      <c r="BL874" s="12">
        <v>1.50899E-2</v>
      </c>
      <c r="BM874" s="12">
        <v>487.40280000000001</v>
      </c>
      <c r="BN874" s="12">
        <v>6.5456200000000006E-2</v>
      </c>
      <c r="BO874" s="12">
        <v>60.386159999999997</v>
      </c>
      <c r="BP874" s="12">
        <v>3.7904100000000003E-2</v>
      </c>
      <c r="BQ874" s="12">
        <v>0.81026679999999995</v>
      </c>
      <c r="BR874" s="12">
        <v>1.03587E-2</v>
      </c>
      <c r="BS874" s="12">
        <v>0.31200349999999999</v>
      </c>
      <c r="BT874" s="12">
        <v>1.2698600000000001E-2</v>
      </c>
      <c r="BU874" s="12">
        <v>2.2079399999999999E-2</v>
      </c>
      <c r="BV874" s="12">
        <v>6.6529999999999996E-4</v>
      </c>
      <c r="BW874" s="12">
        <v>1</v>
      </c>
      <c r="BX874" s="12">
        <v>0</v>
      </c>
      <c r="BY874" s="12">
        <v>1</v>
      </c>
      <c r="BZ874" s="12">
        <v>0</v>
      </c>
      <c r="CA874" s="12">
        <v>1</v>
      </c>
      <c r="CB874" s="12">
        <v>0</v>
      </c>
      <c r="CC874" s="12">
        <v>1</v>
      </c>
      <c r="CD874" s="12">
        <v>0</v>
      </c>
      <c r="CE874" s="12">
        <v>1</v>
      </c>
      <c r="CF874" s="12">
        <v>0</v>
      </c>
      <c r="CG874" s="12">
        <v>1</v>
      </c>
      <c r="CH874" s="12">
        <v>0</v>
      </c>
      <c r="CI874" s="12">
        <v>1</v>
      </c>
      <c r="CJ874" s="44">
        <v>9.9999999999999995E-21</v>
      </c>
      <c r="CK874" s="12">
        <v>1</v>
      </c>
      <c r="CL874" s="12">
        <v>0</v>
      </c>
      <c r="CM874" s="12">
        <v>1</v>
      </c>
      <c r="CN874" s="44">
        <v>9.9999999999999995E-21</v>
      </c>
      <c r="CO874" s="12">
        <v>1</v>
      </c>
      <c r="CP874" s="44">
        <v>9.9999999999999995E-21</v>
      </c>
      <c r="CQ874" s="12">
        <v>1</v>
      </c>
      <c r="CR874" s="44">
        <v>9.9999999999999995E-21</v>
      </c>
      <c r="CS874" s="12">
        <v>1.0070429999999999</v>
      </c>
      <c r="CT874" s="12">
        <v>1.2859E-3</v>
      </c>
      <c r="CU874" s="12">
        <v>1.6454900000000001E-2</v>
      </c>
      <c r="CV874" s="12">
        <v>6.7089000000000003E-3</v>
      </c>
      <c r="CW874" s="12">
        <v>0.58411480000000005</v>
      </c>
      <c r="CX874" s="12">
        <v>1.63436E-2</v>
      </c>
      <c r="CY874" s="12">
        <v>3.3333599999999998E-2</v>
      </c>
      <c r="CZ874" s="12">
        <v>5.9914E-3</v>
      </c>
      <c r="DA874" s="12">
        <v>7.2166000000000001E-3</v>
      </c>
      <c r="DB874" s="12">
        <v>1.2631999999999999E-3</v>
      </c>
      <c r="DC874" s="12">
        <v>4.79809E-2</v>
      </c>
      <c r="DD874" s="12">
        <v>2.2120999999999998E-3</v>
      </c>
      <c r="DE874" s="12">
        <v>4.3539E-3</v>
      </c>
      <c r="DF874" s="12">
        <v>1.3520000000000001E-4</v>
      </c>
      <c r="DG874" s="12">
        <v>2.9569999999999998E-4</v>
      </c>
      <c r="DH874" s="12">
        <v>1.13E-5</v>
      </c>
      <c r="DI874" s="12">
        <v>0.98847980000000002</v>
      </c>
      <c r="DJ874" s="12">
        <v>1.0219199999999999E-2</v>
      </c>
      <c r="DK874" s="12">
        <v>4.9899999999999999E-4</v>
      </c>
      <c r="DL874" s="12">
        <v>2.0029700000000001E-2</v>
      </c>
      <c r="DM874" s="12">
        <v>9.7799999999999992E-4</v>
      </c>
      <c r="DN874" s="12">
        <v>1.2180000000000001E-4</v>
      </c>
      <c r="DO874" s="44">
        <v>4.5305059999999999E-9</v>
      </c>
      <c r="DP874" s="12">
        <v>1.33019E-2</v>
      </c>
      <c r="DQ874" s="12">
        <v>1.7310000000000001E-4</v>
      </c>
      <c r="DR874" s="12">
        <v>8.0637620000000005</v>
      </c>
      <c r="DS874" s="12">
        <v>5.2475999999999998E-3</v>
      </c>
      <c r="DT874" s="12">
        <v>7.9694560000000001</v>
      </c>
      <c r="DU874" s="12">
        <v>6.2072000000000004E-3</v>
      </c>
      <c r="DV874" s="12">
        <v>98.926280000000006</v>
      </c>
      <c r="DW874" s="12">
        <v>4.7024099999999999E-2</v>
      </c>
      <c r="DX874" s="12">
        <v>54.41498</v>
      </c>
      <c r="DY874" s="12">
        <v>4.1758900000000002E-2</v>
      </c>
      <c r="DZ874" s="12">
        <v>4.4675899999999998E-2</v>
      </c>
      <c r="EA874" s="12">
        <v>4.1341299999999997E-2</v>
      </c>
      <c r="EB874" s="12">
        <v>0</v>
      </c>
      <c r="EC874" s="44">
        <v>3.0185579999999999E-15</v>
      </c>
      <c r="ED874" s="44">
        <v>2.434093E-14</v>
      </c>
      <c r="EE874" s="12" t="s">
        <v>1521</v>
      </c>
      <c r="EF874" s="12">
        <v>3.7861000000000001E-3</v>
      </c>
      <c r="EG874" s="44">
        <v>1.1213E-6</v>
      </c>
      <c r="EH874" s="12">
        <v>2.3367230000000001</v>
      </c>
      <c r="EI874" s="12">
        <v>1.0003040000000001</v>
      </c>
      <c r="EJ874" s="12">
        <v>7.5799999999999999E-4</v>
      </c>
      <c r="EK874" s="44">
        <v>6.9999999999999999E-6</v>
      </c>
      <c r="EL874" s="12">
        <v>4.0000000000000003E-5</v>
      </c>
      <c r="EM874" s="12">
        <v>2.0000000000000002E-5</v>
      </c>
      <c r="EN874" s="12">
        <v>2.8600000000000001E-4</v>
      </c>
      <c r="EO874" s="44">
        <v>4.9999999999999998E-7</v>
      </c>
      <c r="EP874" s="12">
        <v>1.2710000000000001E-2</v>
      </c>
      <c r="EQ874" s="12">
        <v>4.0000000000000003E-5</v>
      </c>
      <c r="ER874" s="12">
        <v>7.8700000000000003E-3</v>
      </c>
      <c r="ES874" s="12">
        <v>5.8E-4</v>
      </c>
      <c r="ET874" s="12">
        <v>0</v>
      </c>
      <c r="EU874" s="12">
        <v>0</v>
      </c>
      <c r="EV874" s="12">
        <v>250</v>
      </c>
      <c r="EW874" s="12">
        <v>0</v>
      </c>
      <c r="EX874" s="12">
        <v>1.96</v>
      </c>
      <c r="EY874" s="12">
        <v>0</v>
      </c>
      <c r="EZ874" s="12">
        <v>4.9845800000000003E-2</v>
      </c>
      <c r="FA874" s="12">
        <v>1.65141E-2</v>
      </c>
      <c r="FB874" s="12">
        <v>486.81869999999998</v>
      </c>
      <c r="FC874" s="12">
        <v>6.7465800000000006E-2</v>
      </c>
      <c r="FD874" s="12">
        <v>60.371160000000003</v>
      </c>
      <c r="FE874" s="12">
        <v>3.8386400000000001E-2</v>
      </c>
      <c r="FF874" s="12">
        <v>0.80305020000000005</v>
      </c>
      <c r="FG874" s="12">
        <v>1.04355E-2</v>
      </c>
      <c r="FH874" s="12">
        <v>0.61694769999999999</v>
      </c>
      <c r="FI874" s="12">
        <v>3.0119900000000002E-2</v>
      </c>
      <c r="FJ874" s="12">
        <v>1.78503E-2</v>
      </c>
      <c r="FK874" s="12">
        <v>6.8409999999999999E-4</v>
      </c>
      <c r="FL874" s="12">
        <v>3.6300000000000001E-5</v>
      </c>
      <c r="FM874" s="12">
        <v>3.8714650000000002</v>
      </c>
      <c r="FN874" s="12">
        <v>0.1241318</v>
      </c>
      <c r="FO874" s="12">
        <v>6.5140799999999999E-2</v>
      </c>
      <c r="FP874" s="12">
        <v>3.8719589999999999</v>
      </c>
      <c r="FQ874" s="12">
        <v>0.99985869999999999</v>
      </c>
      <c r="FR874" s="12">
        <v>7.6380000000000003E-4</v>
      </c>
      <c r="FS874" s="44">
        <v>5.4629999999999996E-10</v>
      </c>
      <c r="FT874" s="44">
        <v>5.8099999999999998E-11</v>
      </c>
      <c r="FU874" s="12">
        <v>0</v>
      </c>
      <c r="FV874" s="44">
        <v>4.962E-10</v>
      </c>
      <c r="FW874" s="12">
        <v>1.975E-2</v>
      </c>
      <c r="FX874" s="44">
        <v>5.4629999999999996E-10</v>
      </c>
      <c r="FY874" s="44">
        <v>7.0679999999999999E-6</v>
      </c>
      <c r="FZ874" s="44">
        <v>5.5304999999999997E-10</v>
      </c>
      <c r="GA874" s="44">
        <v>6.3080000000000001E-9</v>
      </c>
      <c r="GB874" s="44">
        <v>5.5430000000000004E-10</v>
      </c>
      <c r="GC874" s="12">
        <v>1.167E-2</v>
      </c>
      <c r="GD874" s="12">
        <v>0</v>
      </c>
      <c r="GE874" s="12">
        <v>295.5</v>
      </c>
      <c r="GF874" s="12">
        <v>0.1</v>
      </c>
      <c r="GG874" s="12">
        <v>1575</v>
      </c>
      <c r="GH874" s="12">
        <v>2</v>
      </c>
      <c r="GI874" s="12">
        <v>1.2710000000000001E-2</v>
      </c>
      <c r="GJ874" s="12">
        <v>5.3669999999999998E-4</v>
      </c>
    </row>
    <row r="875" spans="1:192" s="12" customFormat="1" ht="12">
      <c r="A875" s="31"/>
      <c r="B875" s="32" t="s">
        <v>1596</v>
      </c>
      <c r="C875" s="32">
        <v>4</v>
      </c>
      <c r="D875" s="41">
        <v>10.925660000000001</v>
      </c>
      <c r="E875" s="33">
        <v>2.52911E-2</v>
      </c>
      <c r="F875" s="40">
        <v>2.3314999999999997</v>
      </c>
      <c r="G875" s="34">
        <v>0.10914819708816256</v>
      </c>
      <c r="H875" s="45">
        <v>20.17326253108801</v>
      </c>
      <c r="I875" s="36">
        <v>93.710809999999995</v>
      </c>
      <c r="J875" s="45">
        <v>69.568830000000005</v>
      </c>
      <c r="K875" s="45">
        <v>1.1677949999999999</v>
      </c>
      <c r="L875" s="12">
        <v>1.1169000000000001E-3</v>
      </c>
      <c r="T875" s="12" t="s">
        <v>726</v>
      </c>
      <c r="U875" s="12" t="s">
        <v>693</v>
      </c>
      <c r="V875" s="12">
        <v>37</v>
      </c>
      <c r="W875" s="43">
        <v>43221</v>
      </c>
      <c r="X875" s="12">
        <v>19.850000000000001</v>
      </c>
      <c r="Y875" s="44">
        <v>3608049000</v>
      </c>
      <c r="Z875" s="12" t="s">
        <v>1476</v>
      </c>
      <c r="AA875" s="12" t="s">
        <v>1517</v>
      </c>
      <c r="AB875" s="12">
        <v>12</v>
      </c>
      <c r="AC875" s="12" t="s">
        <v>1518</v>
      </c>
      <c r="AE875" s="12" t="s">
        <v>1454</v>
      </c>
      <c r="AF875" s="12">
        <v>7.875</v>
      </c>
      <c r="AG875" s="12" t="s">
        <v>1525</v>
      </c>
      <c r="AH875" s="12" t="s">
        <v>1520</v>
      </c>
      <c r="AI875" s="12" t="s">
        <v>1467</v>
      </c>
      <c r="AJ875" s="12">
        <v>1</v>
      </c>
      <c r="AK875" s="12" t="s">
        <v>1458</v>
      </c>
      <c r="AL875" s="12">
        <v>1</v>
      </c>
      <c r="AM875" s="12" t="s">
        <v>1459</v>
      </c>
      <c r="AN875" s="12">
        <v>4</v>
      </c>
      <c r="AO875" s="12">
        <v>0</v>
      </c>
      <c r="AP875" s="12">
        <v>0</v>
      </c>
      <c r="AQ875" s="12">
        <v>0</v>
      </c>
      <c r="AR875" s="12">
        <v>0</v>
      </c>
      <c r="AS875" s="12">
        <v>15</v>
      </c>
      <c r="AT875" s="12">
        <v>15</v>
      </c>
      <c r="AU875" s="12">
        <v>156</v>
      </c>
      <c r="AX875" s="12">
        <v>0</v>
      </c>
      <c r="AY875" s="12">
        <v>6.3967399999999994E-2</v>
      </c>
      <c r="AZ875" s="12">
        <v>4.0323999999999999E-2</v>
      </c>
      <c r="BA875" s="12">
        <v>23.85079</v>
      </c>
      <c r="BB875" s="12">
        <v>0.1636379</v>
      </c>
      <c r="BC875" s="12">
        <v>2.1824479999999999</v>
      </c>
      <c r="BD875" s="12">
        <v>2.05358E-2</v>
      </c>
      <c r="BE875" s="12">
        <v>5.1789799999999997E-2</v>
      </c>
      <c r="BF875" s="12">
        <v>8.9189000000000004E-3</v>
      </c>
      <c r="BG875" s="12">
        <v>2.7002399999999999E-2</v>
      </c>
      <c r="BH875" s="12">
        <v>1.68845E-2</v>
      </c>
      <c r="BI875" s="12">
        <v>5.0897E-3</v>
      </c>
      <c r="BJ875" s="12">
        <v>9.2650000000000002E-4</v>
      </c>
      <c r="BK875" s="12">
        <v>8.1872299999999995E-2</v>
      </c>
      <c r="BL875" s="12">
        <v>4.0073999999999999E-2</v>
      </c>
      <c r="BM875" s="12">
        <v>24.23911</v>
      </c>
      <c r="BN875" s="12">
        <v>1.59627E-2</v>
      </c>
      <c r="BO875" s="12">
        <v>2.2156989999999999</v>
      </c>
      <c r="BP875" s="12">
        <v>2.0054599999999999E-2</v>
      </c>
      <c r="BQ875" s="12">
        <v>6.4253900000000003E-2</v>
      </c>
      <c r="BR875" s="12">
        <v>8.6767000000000007E-3</v>
      </c>
      <c r="BS875" s="12">
        <v>7.36319E-2</v>
      </c>
      <c r="BT875" s="12">
        <v>1.67875E-2</v>
      </c>
      <c r="BU875" s="12">
        <v>8.7554E-3</v>
      </c>
      <c r="BV875" s="12">
        <v>4.6539999999999998E-4</v>
      </c>
      <c r="BW875" s="12">
        <v>1</v>
      </c>
      <c r="BX875" s="12">
        <v>0</v>
      </c>
      <c r="BY875" s="12">
        <v>1</v>
      </c>
      <c r="BZ875" s="12">
        <v>0</v>
      </c>
      <c r="CA875" s="12">
        <v>1</v>
      </c>
      <c r="CB875" s="12">
        <v>0</v>
      </c>
      <c r="CC875" s="12">
        <v>1</v>
      </c>
      <c r="CD875" s="12">
        <v>0</v>
      </c>
      <c r="CE875" s="12">
        <v>1</v>
      </c>
      <c r="CF875" s="12">
        <v>0</v>
      </c>
      <c r="CG875" s="12">
        <v>1</v>
      </c>
      <c r="CH875" s="12">
        <v>0</v>
      </c>
      <c r="CI875" s="12">
        <v>1</v>
      </c>
      <c r="CJ875" s="44">
        <v>9.9999999999999995E-21</v>
      </c>
      <c r="CK875" s="12">
        <v>1</v>
      </c>
      <c r="CL875" s="12">
        <v>0</v>
      </c>
      <c r="CM875" s="12">
        <v>1</v>
      </c>
      <c r="CN875" s="44">
        <v>9.9999999999999995E-21</v>
      </c>
      <c r="CO875" s="12">
        <v>1</v>
      </c>
      <c r="CP875" s="44">
        <v>9.9999999999999995E-21</v>
      </c>
      <c r="CQ875" s="12">
        <v>1</v>
      </c>
      <c r="CR875" s="44">
        <v>9.9999999999999995E-21</v>
      </c>
      <c r="CS875" s="12">
        <v>1.006702</v>
      </c>
      <c r="CT875" s="12">
        <v>1.1169000000000001E-3</v>
      </c>
      <c r="CU875" s="12">
        <v>1.7904900000000001E-2</v>
      </c>
      <c r="CV875" s="12">
        <v>4.4828999999999997E-3</v>
      </c>
      <c r="CW875" s="12">
        <v>0.38832109999999997</v>
      </c>
      <c r="CX875" s="12">
        <v>0.16285740000000001</v>
      </c>
      <c r="CY875" s="12">
        <v>3.3250799999999997E-2</v>
      </c>
      <c r="CZ875" s="12">
        <v>4.4196000000000001E-3</v>
      </c>
      <c r="DA875" s="12">
        <v>1.2463999999999999E-2</v>
      </c>
      <c r="DB875" s="12">
        <v>2.0642E-3</v>
      </c>
      <c r="DC875" s="12">
        <v>4.6629499999999997E-2</v>
      </c>
      <c r="DD875" s="12">
        <v>1.8071999999999999E-3</v>
      </c>
      <c r="DE875" s="12">
        <v>3.6995999999999999E-3</v>
      </c>
      <c r="DF875" s="12">
        <v>7.9929999999999997E-4</v>
      </c>
      <c r="DG875" s="12">
        <v>2.3314999999999998E-3</v>
      </c>
      <c r="DH875" s="12">
        <v>4.2499999999999998E-4</v>
      </c>
      <c r="DI875" s="12">
        <v>0.31024109999999999</v>
      </c>
      <c r="DJ875" s="12">
        <v>2.52911E-2</v>
      </c>
      <c r="DK875" s="12">
        <v>1.5816299999999998E-2</v>
      </c>
      <c r="DL875" s="12">
        <v>4.9570599999999999E-2</v>
      </c>
      <c r="DM875" s="12">
        <v>3.09999E-2</v>
      </c>
      <c r="DN875" s="12">
        <v>2.4011000000000002E-3</v>
      </c>
      <c r="DO875" s="44">
        <v>1.436117E-7</v>
      </c>
      <c r="DP875" s="12">
        <v>2.3724100000000001E-2</v>
      </c>
      <c r="DQ875" s="12">
        <v>4.0917000000000002E-3</v>
      </c>
      <c r="DR875" s="12">
        <v>10.925660000000001</v>
      </c>
      <c r="DS875" s="12">
        <v>0.12723180000000001</v>
      </c>
      <c r="DT875" s="12">
        <v>10.231339999999999</v>
      </c>
      <c r="DU875" s="12">
        <v>0.1750295</v>
      </c>
      <c r="DV875" s="12">
        <v>93.710809999999995</v>
      </c>
      <c r="DW875" s="12">
        <v>1.4849909999999999</v>
      </c>
      <c r="DX875" s="12">
        <v>69.568830000000005</v>
      </c>
      <c r="DY875" s="12">
        <v>1.1677949999999999</v>
      </c>
      <c r="DZ875" s="12">
        <v>1.16797</v>
      </c>
      <c r="EA875" s="12">
        <v>0</v>
      </c>
      <c r="EB875" s="12">
        <v>0</v>
      </c>
      <c r="EC875" s="44">
        <v>1.091503E-16</v>
      </c>
      <c r="ED875" s="44">
        <v>1.192539E-15</v>
      </c>
      <c r="EE875" s="12" t="s">
        <v>1521</v>
      </c>
      <c r="EF875" s="12">
        <v>3.7861000000000001E-3</v>
      </c>
      <c r="EG875" s="44">
        <v>1.1213E-6</v>
      </c>
      <c r="EH875" s="12">
        <v>2.044664</v>
      </c>
      <c r="EI875" s="12">
        <v>1.000256</v>
      </c>
      <c r="EJ875" s="12">
        <v>7.5799999999999999E-4</v>
      </c>
      <c r="EK875" s="44">
        <v>6.9999999999999999E-6</v>
      </c>
      <c r="EL875" s="12">
        <v>4.0000000000000003E-5</v>
      </c>
      <c r="EM875" s="12">
        <v>2.0000000000000002E-5</v>
      </c>
      <c r="EN875" s="12">
        <v>2.8600000000000001E-4</v>
      </c>
      <c r="EO875" s="44">
        <v>4.9999999999999998E-7</v>
      </c>
      <c r="EP875" s="12">
        <v>1.2710000000000001E-2</v>
      </c>
      <c r="EQ875" s="12">
        <v>4.0000000000000003E-5</v>
      </c>
      <c r="ER875" s="12">
        <v>7.8700000000000003E-3</v>
      </c>
      <c r="ES875" s="12">
        <v>5.8E-4</v>
      </c>
      <c r="ET875" s="12">
        <v>0</v>
      </c>
      <c r="EU875" s="12">
        <v>0</v>
      </c>
      <c r="EV875" s="12">
        <v>250</v>
      </c>
      <c r="EW875" s="12">
        <v>0</v>
      </c>
      <c r="EX875" s="12">
        <v>1.96</v>
      </c>
      <c r="EY875" s="12">
        <v>0</v>
      </c>
      <c r="EZ875" s="12">
        <v>6.3967399999999994E-2</v>
      </c>
      <c r="FA875" s="12">
        <v>4.0323999999999999E-2</v>
      </c>
      <c r="FB875" s="12">
        <v>23.85079</v>
      </c>
      <c r="FC875" s="12">
        <v>0.1636379</v>
      </c>
      <c r="FD875" s="12">
        <v>2.1830069999999999</v>
      </c>
      <c r="FE875" s="12">
        <v>2.05411E-2</v>
      </c>
      <c r="FF875" s="12">
        <v>5.1789799999999997E-2</v>
      </c>
      <c r="FG875" s="12">
        <v>8.9189000000000004E-3</v>
      </c>
      <c r="FH875" s="12">
        <v>5.5210700000000001E-2</v>
      </c>
      <c r="FI875" s="12">
        <v>3.4523100000000001E-2</v>
      </c>
      <c r="FJ875" s="12">
        <v>5.0897E-3</v>
      </c>
      <c r="FK875" s="12">
        <v>9.2650000000000002E-4</v>
      </c>
      <c r="FL875" s="12">
        <v>2.128E-4</v>
      </c>
      <c r="FM875" s="12">
        <v>18.279409999999999</v>
      </c>
      <c r="FN875" s="12">
        <v>9.1591900000000004E-2</v>
      </c>
      <c r="FO875" s="12">
        <v>1.1653770000000001</v>
      </c>
      <c r="FP875" s="12">
        <v>18.290710000000001</v>
      </c>
      <c r="FQ875" s="12">
        <v>0.9979711</v>
      </c>
      <c r="FR875" s="12">
        <v>2.2139499999999999E-2</v>
      </c>
      <c r="FS875" s="44">
        <v>5.4629999999999996E-10</v>
      </c>
      <c r="FT875" s="44">
        <v>5.8099999999999998E-11</v>
      </c>
      <c r="FU875" s="12">
        <v>0</v>
      </c>
      <c r="FV875" s="44">
        <v>4.962E-10</v>
      </c>
      <c r="FW875" s="12">
        <v>1.975E-2</v>
      </c>
      <c r="FX875" s="44">
        <v>5.4629999999999996E-10</v>
      </c>
      <c r="FY875" s="44">
        <v>7.0679999999999999E-6</v>
      </c>
      <c r="FZ875" s="44">
        <v>5.5304999999999997E-10</v>
      </c>
      <c r="GA875" s="44">
        <v>6.3080000000000001E-9</v>
      </c>
      <c r="GB875" s="44">
        <v>5.5430000000000004E-10</v>
      </c>
      <c r="GC875" s="12">
        <v>1.167E-2</v>
      </c>
      <c r="GD875" s="12">
        <v>0</v>
      </c>
      <c r="GE875" s="12">
        <v>295.5</v>
      </c>
      <c r="GF875" s="12">
        <v>0.1</v>
      </c>
      <c r="GG875" s="12">
        <v>1575</v>
      </c>
      <c r="GH875" s="12">
        <v>2</v>
      </c>
      <c r="GI875" s="12">
        <v>1.2710000000000001E-2</v>
      </c>
      <c r="GJ875" s="12">
        <v>1.05773E-2</v>
      </c>
    </row>
    <row r="876" spans="1:192" s="12" customFormat="1" ht="12">
      <c r="A876" s="31"/>
      <c r="B876" s="32" t="s">
        <v>1631</v>
      </c>
      <c r="C876" s="32">
        <v>4</v>
      </c>
      <c r="D876" s="41">
        <v>11.01568</v>
      </c>
      <c r="E876" s="33">
        <v>8.345E-3</v>
      </c>
      <c r="F876" s="33">
        <v>0.3503</v>
      </c>
      <c r="G876" s="34">
        <v>0.7025778660462112</v>
      </c>
      <c r="H876" s="45">
        <v>61.138885560215698</v>
      </c>
      <c r="I876" s="36">
        <v>99.065979999999996</v>
      </c>
      <c r="J876" s="42">
        <v>74.058390000000003</v>
      </c>
      <c r="K876" s="42">
        <v>0.1875097</v>
      </c>
      <c r="L876" s="12">
        <v>1.1169000000000001E-3</v>
      </c>
      <c r="T876" s="12" t="s">
        <v>772</v>
      </c>
      <c r="U876" s="12" t="s">
        <v>693</v>
      </c>
      <c r="V876" s="12">
        <v>37</v>
      </c>
      <c r="W876" s="43">
        <v>43222</v>
      </c>
      <c r="X876" s="12">
        <v>2.6833330000000002</v>
      </c>
      <c r="Y876" s="44">
        <v>3608074000</v>
      </c>
      <c r="Z876" s="12" t="s">
        <v>1476</v>
      </c>
      <c r="AA876" s="12" t="s">
        <v>1517</v>
      </c>
      <c r="AB876" s="12">
        <v>12</v>
      </c>
      <c r="AC876" s="12" t="s">
        <v>1518</v>
      </c>
      <c r="AE876" s="12" t="s">
        <v>1454</v>
      </c>
      <c r="AF876" s="12">
        <v>7.875</v>
      </c>
      <c r="AG876" s="12" t="s">
        <v>1526</v>
      </c>
      <c r="AH876" s="12" t="s">
        <v>1520</v>
      </c>
      <c r="AI876" s="12" t="s">
        <v>1467</v>
      </c>
      <c r="AJ876" s="12">
        <v>1</v>
      </c>
      <c r="AK876" s="12" t="s">
        <v>1458</v>
      </c>
      <c r="AL876" s="12">
        <v>1</v>
      </c>
      <c r="AM876" s="12" t="s">
        <v>1459</v>
      </c>
      <c r="AN876" s="12">
        <v>4</v>
      </c>
      <c r="AO876" s="12">
        <v>0</v>
      </c>
      <c r="AP876" s="12">
        <v>0</v>
      </c>
      <c r="AQ876" s="12">
        <v>0</v>
      </c>
      <c r="AR876" s="12">
        <v>0</v>
      </c>
      <c r="AS876" s="12">
        <v>15</v>
      </c>
      <c r="AT876" s="12">
        <v>15</v>
      </c>
      <c r="AU876" s="12">
        <v>203</v>
      </c>
      <c r="AX876" s="12">
        <v>0</v>
      </c>
      <c r="AY876" s="12">
        <v>3.5187200000000002E-2</v>
      </c>
      <c r="AZ876" s="12">
        <v>4.1962100000000002E-2</v>
      </c>
      <c r="BA876" s="12">
        <v>154.7885</v>
      </c>
      <c r="BB876" s="12">
        <v>0.1750621</v>
      </c>
      <c r="BC876" s="12">
        <v>14.048019999999999</v>
      </c>
      <c r="BD876" s="12">
        <v>2.0852800000000001E-2</v>
      </c>
      <c r="BE876" s="12">
        <v>0.18500249999999999</v>
      </c>
      <c r="BF876" s="12">
        <v>8.4464999999999991E-3</v>
      </c>
      <c r="BG876" s="12">
        <v>5.7027599999999998E-2</v>
      </c>
      <c r="BH876" s="12">
        <v>1.6100099999999999E-2</v>
      </c>
      <c r="BI876" s="12">
        <v>4.9229E-3</v>
      </c>
      <c r="BJ876" s="12">
        <v>9.2170000000000001E-4</v>
      </c>
      <c r="BK876" s="12">
        <v>5.3092100000000003E-2</v>
      </c>
      <c r="BL876" s="12">
        <v>4.1722000000000002E-2</v>
      </c>
      <c r="BM876" s="12">
        <v>155.11080000000001</v>
      </c>
      <c r="BN876" s="12">
        <v>4.4749999999999998E-2</v>
      </c>
      <c r="BO876" s="12">
        <v>14.08128</v>
      </c>
      <c r="BP876" s="12">
        <v>2.0379100000000001E-2</v>
      </c>
      <c r="BQ876" s="12">
        <v>0.19746659999999999</v>
      </c>
      <c r="BR876" s="12">
        <v>8.1904000000000005E-3</v>
      </c>
      <c r="BS876" s="12">
        <v>0.1036571</v>
      </c>
      <c r="BT876" s="12">
        <v>1.59983E-2</v>
      </c>
      <c r="BU876" s="12">
        <v>8.2086999999999993E-3</v>
      </c>
      <c r="BV876" s="12">
        <v>3.9669999999999999E-4</v>
      </c>
      <c r="BW876" s="12">
        <v>1</v>
      </c>
      <c r="BX876" s="12">
        <v>0</v>
      </c>
      <c r="BY876" s="12">
        <v>1</v>
      </c>
      <c r="BZ876" s="12">
        <v>0</v>
      </c>
      <c r="CA876" s="12">
        <v>1</v>
      </c>
      <c r="CB876" s="12">
        <v>0</v>
      </c>
      <c r="CC876" s="12">
        <v>1</v>
      </c>
      <c r="CD876" s="12">
        <v>0</v>
      </c>
      <c r="CE876" s="12">
        <v>1</v>
      </c>
      <c r="CF876" s="12">
        <v>0</v>
      </c>
      <c r="CG876" s="12">
        <v>1</v>
      </c>
      <c r="CH876" s="12">
        <v>0</v>
      </c>
      <c r="CI876" s="12">
        <v>1</v>
      </c>
      <c r="CJ876" s="44">
        <v>9.9999999999999995E-21</v>
      </c>
      <c r="CK876" s="12">
        <v>1</v>
      </c>
      <c r="CL876" s="12">
        <v>0</v>
      </c>
      <c r="CM876" s="12">
        <v>1</v>
      </c>
      <c r="CN876" s="44">
        <v>9.9999999999999995E-21</v>
      </c>
      <c r="CO876" s="12">
        <v>1</v>
      </c>
      <c r="CP876" s="44">
        <v>9.9999999999999995E-21</v>
      </c>
      <c r="CQ876" s="12">
        <v>1</v>
      </c>
      <c r="CR876" s="44">
        <v>9.9999999999999995E-21</v>
      </c>
      <c r="CS876" s="12">
        <v>1.006702</v>
      </c>
      <c r="CT876" s="12">
        <v>1.1169000000000001E-3</v>
      </c>
      <c r="CU876" s="12">
        <v>1.7904900000000001E-2</v>
      </c>
      <c r="CV876" s="12">
        <v>4.4828999999999997E-3</v>
      </c>
      <c r="CW876" s="12">
        <v>0.32230530000000002</v>
      </c>
      <c r="CX876" s="12">
        <v>0.1692459</v>
      </c>
      <c r="CY876" s="12">
        <v>3.3250799999999997E-2</v>
      </c>
      <c r="CZ876" s="12">
        <v>4.4196000000000001E-3</v>
      </c>
      <c r="DA876" s="12">
        <v>1.2463999999999999E-2</v>
      </c>
      <c r="DB876" s="12">
        <v>2.0642E-3</v>
      </c>
      <c r="DC876" s="12">
        <v>4.6629499999999997E-2</v>
      </c>
      <c r="DD876" s="12">
        <v>1.8071999999999999E-3</v>
      </c>
      <c r="DE876" s="12">
        <v>3.3184999999999998E-3</v>
      </c>
      <c r="DF876" s="12">
        <v>8.3060000000000002E-4</v>
      </c>
      <c r="DG876" s="12">
        <v>3.503E-4</v>
      </c>
      <c r="DH876" s="12">
        <v>6.5599999999999995E-5</v>
      </c>
      <c r="DI876" s="12">
        <v>0.68123040000000001</v>
      </c>
      <c r="DJ876" s="12">
        <v>8.345E-3</v>
      </c>
      <c r="DK876" s="12">
        <v>2.356E-3</v>
      </c>
      <c r="DL876" s="12">
        <v>1.6356200000000001E-2</v>
      </c>
      <c r="DM876" s="12">
        <v>4.6178E-3</v>
      </c>
      <c r="DN876" s="12">
        <v>8.8599999999999999E-5</v>
      </c>
      <c r="DO876" s="44">
        <v>2.1392470000000002E-8</v>
      </c>
      <c r="DP876" s="12">
        <v>1.3165899999999999E-2</v>
      </c>
      <c r="DQ876" s="12">
        <v>6.0139999999999998E-4</v>
      </c>
      <c r="DR876" s="12">
        <v>11.01568</v>
      </c>
      <c r="DS876" s="12">
        <v>2.0556999999999999E-2</v>
      </c>
      <c r="DT876" s="12">
        <v>10.90507</v>
      </c>
      <c r="DU876" s="12">
        <v>2.8173E-2</v>
      </c>
      <c r="DV876" s="12">
        <v>99.065979999999996</v>
      </c>
      <c r="DW876" s="12">
        <v>0.2375785</v>
      </c>
      <c r="DX876" s="12">
        <v>74.058390000000003</v>
      </c>
      <c r="DY876" s="12">
        <v>0.1875097</v>
      </c>
      <c r="DZ876" s="12">
        <v>0.18873780000000001</v>
      </c>
      <c r="EA876" s="12">
        <v>0.21064649999999999</v>
      </c>
      <c r="EB876" s="12">
        <v>0</v>
      </c>
      <c r="EC876" s="44">
        <v>7.0258250000000001E-16</v>
      </c>
      <c r="ED876" s="44">
        <v>7.7394259999999996E-15</v>
      </c>
      <c r="EE876" s="12" t="s">
        <v>1521</v>
      </c>
      <c r="EF876" s="12">
        <v>3.7861000000000001E-3</v>
      </c>
      <c r="EG876" s="44">
        <v>1.1213E-6</v>
      </c>
      <c r="EH876" s="12">
        <v>2.0562119999999999</v>
      </c>
      <c r="EI876" s="12">
        <v>1.0002580000000001</v>
      </c>
      <c r="EJ876" s="12">
        <v>7.5799999999999999E-4</v>
      </c>
      <c r="EK876" s="44">
        <v>6.9999999999999999E-6</v>
      </c>
      <c r="EL876" s="12">
        <v>4.0000000000000003E-5</v>
      </c>
      <c r="EM876" s="12">
        <v>2.0000000000000002E-5</v>
      </c>
      <c r="EN876" s="12">
        <v>2.8600000000000001E-4</v>
      </c>
      <c r="EO876" s="44">
        <v>4.9999999999999998E-7</v>
      </c>
      <c r="EP876" s="12">
        <v>1.2710000000000001E-2</v>
      </c>
      <c r="EQ876" s="12">
        <v>4.0000000000000003E-5</v>
      </c>
      <c r="ER876" s="12">
        <v>7.8700000000000003E-3</v>
      </c>
      <c r="ES876" s="12">
        <v>5.8E-4</v>
      </c>
      <c r="ET876" s="12">
        <v>0</v>
      </c>
      <c r="EU876" s="12">
        <v>0</v>
      </c>
      <c r="EV876" s="12">
        <v>250</v>
      </c>
      <c r="EW876" s="12">
        <v>0</v>
      </c>
      <c r="EX876" s="12">
        <v>1.96</v>
      </c>
      <c r="EY876" s="12">
        <v>0</v>
      </c>
      <c r="EZ876" s="12">
        <v>3.5187200000000002E-2</v>
      </c>
      <c r="FA876" s="12">
        <v>4.1962100000000002E-2</v>
      </c>
      <c r="FB876" s="12">
        <v>154.7885</v>
      </c>
      <c r="FC876" s="12">
        <v>0.1750621</v>
      </c>
      <c r="FD876" s="12">
        <v>14.05165</v>
      </c>
      <c r="FE876" s="12">
        <v>2.08582E-2</v>
      </c>
      <c r="FF876" s="12">
        <v>0.18500249999999999</v>
      </c>
      <c r="FG876" s="12">
        <v>8.4464999999999991E-3</v>
      </c>
      <c r="FH876" s="12">
        <v>0.1172608</v>
      </c>
      <c r="FI876" s="12">
        <v>3.3105200000000001E-2</v>
      </c>
      <c r="FJ876" s="12">
        <v>4.9229E-3</v>
      </c>
      <c r="FK876" s="12">
        <v>9.2170000000000001E-4</v>
      </c>
      <c r="FL876" s="12">
        <v>3.1600000000000002E-5</v>
      </c>
      <c r="FM876" s="12">
        <v>18.85331</v>
      </c>
      <c r="FN876" s="12">
        <v>9.0843999999999994E-2</v>
      </c>
      <c r="FO876" s="12">
        <v>0.1867499</v>
      </c>
      <c r="FP876" s="12">
        <v>18.853549999999998</v>
      </c>
      <c r="FQ876" s="12">
        <v>0.99995100000000003</v>
      </c>
      <c r="FR876" s="12">
        <v>3.6397999999999999E-3</v>
      </c>
      <c r="FS876" s="44">
        <v>5.4629999999999996E-10</v>
      </c>
      <c r="FT876" s="44">
        <v>5.8099999999999998E-11</v>
      </c>
      <c r="FU876" s="12">
        <v>0</v>
      </c>
      <c r="FV876" s="44">
        <v>4.962E-10</v>
      </c>
      <c r="FW876" s="12">
        <v>1.975E-2</v>
      </c>
      <c r="FX876" s="44">
        <v>5.4629999999999996E-10</v>
      </c>
      <c r="FY876" s="44">
        <v>7.0679999999999999E-6</v>
      </c>
      <c r="FZ876" s="44">
        <v>5.5304999999999997E-10</v>
      </c>
      <c r="GA876" s="44">
        <v>6.3080000000000001E-9</v>
      </c>
      <c r="GB876" s="44">
        <v>5.5430000000000004E-10</v>
      </c>
      <c r="GC876" s="12">
        <v>1.167E-2</v>
      </c>
      <c r="GD876" s="12">
        <v>0</v>
      </c>
      <c r="GE876" s="12">
        <v>295.5</v>
      </c>
      <c r="GF876" s="12">
        <v>0.1</v>
      </c>
      <c r="GG876" s="12">
        <v>1575</v>
      </c>
      <c r="GH876" s="12">
        <v>2</v>
      </c>
      <c r="GI876" s="12">
        <v>1.2710000000000001E-2</v>
      </c>
      <c r="GJ876" s="12">
        <v>3.904E-4</v>
      </c>
    </row>
    <row r="877" spans="1:192" s="12" customFormat="1" ht="12">
      <c r="A877" s="31"/>
      <c r="B877" s="32" t="s">
        <v>1734</v>
      </c>
      <c r="C877" s="32">
        <v>2.5</v>
      </c>
      <c r="D877" s="41">
        <v>11.36852</v>
      </c>
      <c r="E877" s="33">
        <v>3.3963999999999999E-3</v>
      </c>
      <c r="F877" s="33">
        <v>0.81759999999999999</v>
      </c>
      <c r="G877" s="34">
        <v>0.68400260546597302</v>
      </c>
      <c r="H877" s="45">
        <v>150.21905547049818</v>
      </c>
      <c r="I877" s="36">
        <v>97.876459999999994</v>
      </c>
      <c r="J877" s="42">
        <v>75.484530000000007</v>
      </c>
      <c r="K877" s="42">
        <v>0.16081309999999999</v>
      </c>
      <c r="L877" s="12">
        <v>1.2859E-3</v>
      </c>
      <c r="T877" s="12" t="s">
        <v>854</v>
      </c>
      <c r="U877" s="12" t="s">
        <v>693</v>
      </c>
      <c r="V877" s="12">
        <v>37</v>
      </c>
      <c r="W877" s="43">
        <v>43228</v>
      </c>
      <c r="X877" s="12">
        <v>12.08333</v>
      </c>
      <c r="Y877" s="44">
        <v>3608626000</v>
      </c>
      <c r="Z877" s="12" t="s">
        <v>1476</v>
      </c>
      <c r="AA877" s="12" t="s">
        <v>1517</v>
      </c>
      <c r="AB877" s="12">
        <v>12</v>
      </c>
      <c r="AC877" s="12" t="s">
        <v>1518</v>
      </c>
      <c r="AE877" s="12" t="s">
        <v>1454</v>
      </c>
      <c r="AF877" s="12">
        <v>7.875</v>
      </c>
      <c r="AG877" s="12" t="s">
        <v>1529</v>
      </c>
      <c r="AH877" s="12" t="s">
        <v>1520</v>
      </c>
      <c r="AI877" s="12" t="s">
        <v>1464</v>
      </c>
      <c r="AJ877" s="12">
        <v>1</v>
      </c>
      <c r="AK877" s="12" t="s">
        <v>1458</v>
      </c>
      <c r="AL877" s="12">
        <v>1</v>
      </c>
      <c r="AM877" s="12" t="s">
        <v>1459</v>
      </c>
      <c r="AN877" s="12">
        <v>2.5</v>
      </c>
      <c r="AO877" s="12">
        <v>0</v>
      </c>
      <c r="AP877" s="12">
        <v>0</v>
      </c>
      <c r="AQ877" s="12">
        <v>0</v>
      </c>
      <c r="AR877" s="12">
        <v>0</v>
      </c>
      <c r="AS877" s="12">
        <v>30</v>
      </c>
      <c r="AT877" s="12">
        <v>30</v>
      </c>
      <c r="AU877" s="12">
        <v>112</v>
      </c>
      <c r="AX877" s="12">
        <v>0</v>
      </c>
      <c r="AY877" s="12">
        <v>5.6575999999999996E-3</v>
      </c>
      <c r="AZ877" s="12">
        <v>1.73917E-2</v>
      </c>
      <c r="BA877" s="12">
        <v>155.5222</v>
      </c>
      <c r="BB877" s="12">
        <v>4.6749100000000002E-2</v>
      </c>
      <c r="BC877" s="12">
        <v>13.675940000000001</v>
      </c>
      <c r="BD877" s="12">
        <v>2.3345500000000002E-2</v>
      </c>
      <c r="BE877" s="12">
        <v>0.22345950000000001</v>
      </c>
      <c r="BF877" s="12">
        <v>9.4532999999999996E-3</v>
      </c>
      <c r="BG877" s="12">
        <v>1.99166E-2</v>
      </c>
      <c r="BH877" s="12">
        <v>1.5097299999999999E-2</v>
      </c>
      <c r="BI877" s="12">
        <v>1.1185E-2</v>
      </c>
      <c r="BJ877" s="12">
        <v>6.7380000000000001E-4</v>
      </c>
      <c r="BK877" s="12">
        <v>2.21125E-2</v>
      </c>
      <c r="BL877" s="12">
        <v>1.60457E-2</v>
      </c>
      <c r="BM877" s="12">
        <v>156.10640000000001</v>
      </c>
      <c r="BN877" s="12">
        <v>4.3799100000000001E-2</v>
      </c>
      <c r="BO877" s="12">
        <v>13.70927</v>
      </c>
      <c r="BP877" s="12">
        <v>2.25635E-2</v>
      </c>
      <c r="BQ877" s="12">
        <v>0.23067599999999999</v>
      </c>
      <c r="BR877" s="12">
        <v>9.3685999999999995E-3</v>
      </c>
      <c r="BS877" s="12">
        <v>6.78975E-2</v>
      </c>
      <c r="BT877" s="12">
        <v>1.49344E-2</v>
      </c>
      <c r="BU877" s="12">
        <v>1.5460700000000001E-2</v>
      </c>
      <c r="BV877" s="12">
        <v>6.5510000000000004E-4</v>
      </c>
      <c r="BW877" s="12">
        <v>1</v>
      </c>
      <c r="BX877" s="12">
        <v>0</v>
      </c>
      <c r="BY877" s="12">
        <v>1</v>
      </c>
      <c r="BZ877" s="12">
        <v>0</v>
      </c>
      <c r="CA877" s="12">
        <v>1</v>
      </c>
      <c r="CB877" s="12">
        <v>0</v>
      </c>
      <c r="CC877" s="12">
        <v>1</v>
      </c>
      <c r="CD877" s="12">
        <v>0</v>
      </c>
      <c r="CE877" s="12">
        <v>1</v>
      </c>
      <c r="CF877" s="12">
        <v>0</v>
      </c>
      <c r="CG877" s="12">
        <v>1</v>
      </c>
      <c r="CH877" s="12">
        <v>0</v>
      </c>
      <c r="CI877" s="12">
        <v>1</v>
      </c>
      <c r="CJ877" s="44">
        <v>9.9999999999999995E-21</v>
      </c>
      <c r="CK877" s="12">
        <v>1</v>
      </c>
      <c r="CL877" s="12">
        <v>0</v>
      </c>
      <c r="CM877" s="12">
        <v>1</v>
      </c>
      <c r="CN877" s="44">
        <v>9.9999999999999995E-21</v>
      </c>
      <c r="CO877" s="12">
        <v>1</v>
      </c>
      <c r="CP877" s="44">
        <v>9.9999999999999995E-21</v>
      </c>
      <c r="CQ877" s="12">
        <v>1</v>
      </c>
      <c r="CR877" s="44">
        <v>9.9999999999999995E-21</v>
      </c>
      <c r="CS877" s="12">
        <v>1.0070429999999999</v>
      </c>
      <c r="CT877" s="12">
        <v>1.2859E-3</v>
      </c>
      <c r="CU877" s="12">
        <v>1.6454900000000001E-2</v>
      </c>
      <c r="CV877" s="12">
        <v>6.7089000000000003E-3</v>
      </c>
      <c r="CW877" s="12">
        <v>0.58411480000000005</v>
      </c>
      <c r="CX877" s="12">
        <v>1.63436E-2</v>
      </c>
      <c r="CY877" s="12">
        <v>3.3333599999999998E-2</v>
      </c>
      <c r="CZ877" s="12">
        <v>5.9914E-3</v>
      </c>
      <c r="DA877" s="12">
        <v>7.2166000000000001E-3</v>
      </c>
      <c r="DB877" s="12">
        <v>1.2631999999999999E-3</v>
      </c>
      <c r="DC877" s="12">
        <v>4.79809E-2</v>
      </c>
      <c r="DD877" s="12">
        <v>2.2120999999999998E-3</v>
      </c>
      <c r="DE877" s="12">
        <v>4.3539E-3</v>
      </c>
      <c r="DF877" s="12">
        <v>1.3520000000000001E-4</v>
      </c>
      <c r="DG877" s="12">
        <v>8.1760000000000003E-4</v>
      </c>
      <c r="DH877" s="12">
        <v>4.9299999999999999E-5</v>
      </c>
      <c r="DI877" s="12">
        <v>0.1188038</v>
      </c>
      <c r="DJ877" s="12">
        <v>3.3963999999999999E-3</v>
      </c>
      <c r="DK877" s="12">
        <v>2.5745E-3</v>
      </c>
      <c r="DL877" s="12">
        <v>6.6569000000000003E-3</v>
      </c>
      <c r="DM877" s="12">
        <v>5.0461000000000004E-3</v>
      </c>
      <c r="DN877" s="12">
        <v>7.8799999999999996E-4</v>
      </c>
      <c r="DO877" s="44">
        <v>2.3376760000000001E-8</v>
      </c>
      <c r="DP877" s="12">
        <v>1.6334700000000001E-2</v>
      </c>
      <c r="DQ877" s="12">
        <v>6.9160000000000001E-4</v>
      </c>
      <c r="DR877" s="12">
        <v>11.36852</v>
      </c>
      <c r="DS877" s="12">
        <v>1.9705199999999999E-2</v>
      </c>
      <c r="DT877" s="12">
        <v>11.119429999999999</v>
      </c>
      <c r="DU877" s="12">
        <v>2.4180699999999999E-2</v>
      </c>
      <c r="DV877" s="12">
        <v>97.876459999999994</v>
      </c>
      <c r="DW877" s="12">
        <v>0.13504769999999999</v>
      </c>
      <c r="DX877" s="12">
        <v>75.484530000000007</v>
      </c>
      <c r="DY877" s="12">
        <v>0.16081309999999999</v>
      </c>
      <c r="DZ877" s="12">
        <v>0.16229759999999999</v>
      </c>
      <c r="EA877" s="12">
        <v>0</v>
      </c>
      <c r="EB877" s="12">
        <v>0</v>
      </c>
      <c r="EC877" s="44">
        <v>6.840042E-16</v>
      </c>
      <c r="ED877" s="44">
        <v>7.7761120000000005E-15</v>
      </c>
      <c r="EE877" s="12" t="s">
        <v>1521</v>
      </c>
      <c r="EF877" s="12">
        <v>3.7861000000000001E-3</v>
      </c>
      <c r="EG877" s="44">
        <v>1.1213E-6</v>
      </c>
      <c r="EH877" s="12">
        <v>2.332846</v>
      </c>
      <c r="EI877" s="12">
        <v>1.0003029999999999</v>
      </c>
      <c r="EJ877" s="12">
        <v>7.5799999999999999E-4</v>
      </c>
      <c r="EK877" s="44">
        <v>6.9999999999999999E-6</v>
      </c>
      <c r="EL877" s="12">
        <v>4.0000000000000003E-5</v>
      </c>
      <c r="EM877" s="12">
        <v>2.0000000000000002E-5</v>
      </c>
      <c r="EN877" s="12">
        <v>2.8600000000000001E-4</v>
      </c>
      <c r="EO877" s="44">
        <v>4.9999999999999998E-7</v>
      </c>
      <c r="EP877" s="12">
        <v>1.2710000000000001E-2</v>
      </c>
      <c r="EQ877" s="12">
        <v>4.0000000000000003E-5</v>
      </c>
      <c r="ER877" s="12">
        <v>7.8700000000000003E-3</v>
      </c>
      <c r="ES877" s="12">
        <v>5.8E-4</v>
      </c>
      <c r="ET877" s="12">
        <v>0</v>
      </c>
      <c r="EU877" s="12">
        <v>0</v>
      </c>
      <c r="EV877" s="12">
        <v>250</v>
      </c>
      <c r="EW877" s="12">
        <v>0</v>
      </c>
      <c r="EX877" s="12">
        <v>1.96</v>
      </c>
      <c r="EY877" s="12">
        <v>0</v>
      </c>
      <c r="EZ877" s="12">
        <v>5.6575999999999996E-3</v>
      </c>
      <c r="FA877" s="12">
        <v>1.73917E-2</v>
      </c>
      <c r="FB877" s="12">
        <v>155.5222</v>
      </c>
      <c r="FC877" s="12">
        <v>4.6749100000000002E-2</v>
      </c>
      <c r="FD877" s="12">
        <v>13.68008</v>
      </c>
      <c r="FE877" s="12">
        <v>2.3352500000000002E-2</v>
      </c>
      <c r="FF877" s="12">
        <v>0.22345950000000001</v>
      </c>
      <c r="FG877" s="12">
        <v>9.4532999999999996E-3</v>
      </c>
      <c r="FH877" s="12">
        <v>4.6462400000000001E-2</v>
      </c>
      <c r="FI877" s="12">
        <v>3.52197E-2</v>
      </c>
      <c r="FJ877" s="12">
        <v>1.1185E-2</v>
      </c>
      <c r="FK877" s="12">
        <v>6.7380000000000001E-4</v>
      </c>
      <c r="FL877" s="12">
        <v>7.1899999999999999E-5</v>
      </c>
      <c r="FM877" s="12">
        <v>6.0334770000000004</v>
      </c>
      <c r="FN877" s="12">
        <v>8.8022900000000001E-2</v>
      </c>
      <c r="FO877" s="12">
        <v>0.17345160000000001</v>
      </c>
      <c r="FP877" s="12">
        <v>6.0358080000000003</v>
      </c>
      <c r="FQ877" s="12">
        <v>0.99958749999999996</v>
      </c>
      <c r="FR877" s="12">
        <v>8.652E-4</v>
      </c>
      <c r="FS877" s="44">
        <v>5.4629999999999996E-10</v>
      </c>
      <c r="FT877" s="44">
        <v>5.8099999999999998E-11</v>
      </c>
      <c r="FU877" s="12">
        <v>0</v>
      </c>
      <c r="FV877" s="44">
        <v>4.962E-10</v>
      </c>
      <c r="FW877" s="12">
        <v>1.975E-2</v>
      </c>
      <c r="FX877" s="44">
        <v>5.4629999999999996E-10</v>
      </c>
      <c r="FY877" s="44">
        <v>7.0679999999999999E-6</v>
      </c>
      <c r="FZ877" s="44">
        <v>5.5304999999999997E-10</v>
      </c>
      <c r="GA877" s="44">
        <v>6.3080000000000001E-9</v>
      </c>
      <c r="GB877" s="44">
        <v>5.5430000000000004E-10</v>
      </c>
      <c r="GC877" s="12">
        <v>1.167E-2</v>
      </c>
      <c r="GD877" s="12">
        <v>0</v>
      </c>
      <c r="GE877" s="12">
        <v>295.5</v>
      </c>
      <c r="GF877" s="12">
        <v>0.1</v>
      </c>
      <c r="GG877" s="12">
        <v>1575</v>
      </c>
      <c r="GH877" s="12">
        <v>2</v>
      </c>
      <c r="GI877" s="12">
        <v>1.2710000000000001E-2</v>
      </c>
      <c r="GJ877" s="12">
        <v>3.4713999999999999E-3</v>
      </c>
    </row>
    <row r="878" spans="1:192" s="12" customFormat="1" ht="12">
      <c r="A878" s="31"/>
      <c r="B878" s="32" t="s">
        <v>1690</v>
      </c>
      <c r="C878" s="32">
        <v>2.5</v>
      </c>
      <c r="D878" s="41">
        <v>11.31113</v>
      </c>
      <c r="E878" s="33">
        <v>6.6490000000000004E-3</v>
      </c>
      <c r="F878" s="33">
        <v>0.56809999999999994</v>
      </c>
      <c r="G878" s="34">
        <v>1.6998734432137597</v>
      </c>
      <c r="H878" s="45">
        <v>76.733944954128432</v>
      </c>
      <c r="I878" s="36">
        <v>98.519940000000005</v>
      </c>
      <c r="J878" s="34">
        <v>75.594920000000002</v>
      </c>
      <c r="K878" s="34">
        <v>8.2274799999999995E-2</v>
      </c>
      <c r="L878" s="12">
        <v>1.2859E-3</v>
      </c>
      <c r="T878" s="12" t="s">
        <v>815</v>
      </c>
      <c r="U878" s="12" t="s">
        <v>693</v>
      </c>
      <c r="V878" s="12">
        <v>37</v>
      </c>
      <c r="W878" s="43">
        <v>43228</v>
      </c>
      <c r="X878" s="12">
        <v>6.1833330000000002</v>
      </c>
      <c r="Y878" s="44">
        <v>3608605000</v>
      </c>
      <c r="Z878" s="12" t="s">
        <v>1476</v>
      </c>
      <c r="AA878" s="12" t="s">
        <v>1517</v>
      </c>
      <c r="AB878" s="12">
        <v>12</v>
      </c>
      <c r="AC878" s="12" t="s">
        <v>1518</v>
      </c>
      <c r="AE878" s="12" t="s">
        <v>1454</v>
      </c>
      <c r="AF878" s="12">
        <v>7.875</v>
      </c>
      <c r="AG878" s="12" t="s">
        <v>1528</v>
      </c>
      <c r="AH878" s="12" t="s">
        <v>1520</v>
      </c>
      <c r="AI878" s="12" t="s">
        <v>1464</v>
      </c>
      <c r="AJ878" s="12">
        <v>1</v>
      </c>
      <c r="AK878" s="12" t="s">
        <v>1458</v>
      </c>
      <c r="AL878" s="12">
        <v>1</v>
      </c>
      <c r="AM878" s="12" t="s">
        <v>1459</v>
      </c>
      <c r="AN878" s="12">
        <v>2.5</v>
      </c>
      <c r="AO878" s="12">
        <v>0</v>
      </c>
      <c r="AP878" s="12">
        <v>0</v>
      </c>
      <c r="AQ878" s="12">
        <v>0</v>
      </c>
      <c r="AR878" s="12">
        <v>0</v>
      </c>
      <c r="AS878" s="12">
        <v>30</v>
      </c>
      <c r="AT878" s="12">
        <v>30</v>
      </c>
      <c r="AU878" s="12">
        <v>70</v>
      </c>
      <c r="AX878" s="12">
        <v>0</v>
      </c>
      <c r="AY878" s="12">
        <v>3.7183800000000003E-2</v>
      </c>
      <c r="AZ878" s="12">
        <v>1.6613900000000001E-2</v>
      </c>
      <c r="BA878" s="12">
        <v>384.55200000000002</v>
      </c>
      <c r="BB878" s="12">
        <v>6.57494E-2</v>
      </c>
      <c r="BC878" s="12">
        <v>33.987409999999997</v>
      </c>
      <c r="BD878" s="12">
        <v>2.9162299999999999E-2</v>
      </c>
      <c r="BE878" s="12">
        <v>0.47218450000000001</v>
      </c>
      <c r="BF878" s="12">
        <v>8.7153000000000005E-3</v>
      </c>
      <c r="BG878" s="12">
        <v>9.7368999999999997E-2</v>
      </c>
      <c r="BH878" s="12">
        <v>1.5952500000000001E-2</v>
      </c>
      <c r="BI878" s="12">
        <v>1.9314600000000001E-2</v>
      </c>
      <c r="BJ878" s="12">
        <v>8.7279999999999996E-4</v>
      </c>
      <c r="BK878" s="12">
        <v>5.3638699999999997E-2</v>
      </c>
      <c r="BL878" s="12">
        <v>1.51991E-2</v>
      </c>
      <c r="BM878" s="12">
        <v>385.19850000000002</v>
      </c>
      <c r="BN878" s="12">
        <v>4.7515500000000002E-2</v>
      </c>
      <c r="BO878" s="12">
        <v>34.020740000000004</v>
      </c>
      <c r="BP878" s="12">
        <v>2.8540200000000002E-2</v>
      </c>
      <c r="BQ878" s="12">
        <v>0.47940100000000002</v>
      </c>
      <c r="BR878" s="12">
        <v>8.6233000000000004E-3</v>
      </c>
      <c r="BS878" s="12">
        <v>0.1453499</v>
      </c>
      <c r="BT878" s="12">
        <v>1.5798400000000001E-2</v>
      </c>
      <c r="BU878" s="12">
        <v>2.4102999999999999E-2</v>
      </c>
      <c r="BV878" s="12">
        <v>8.5050000000000002E-4</v>
      </c>
      <c r="BW878" s="12">
        <v>1</v>
      </c>
      <c r="BX878" s="12">
        <v>0</v>
      </c>
      <c r="BY878" s="12">
        <v>1</v>
      </c>
      <c r="BZ878" s="12">
        <v>0</v>
      </c>
      <c r="CA878" s="12">
        <v>1</v>
      </c>
      <c r="CB878" s="12">
        <v>0</v>
      </c>
      <c r="CC878" s="12">
        <v>1</v>
      </c>
      <c r="CD878" s="12">
        <v>0</v>
      </c>
      <c r="CE878" s="12">
        <v>1</v>
      </c>
      <c r="CF878" s="12">
        <v>0</v>
      </c>
      <c r="CG878" s="12">
        <v>1</v>
      </c>
      <c r="CH878" s="12">
        <v>0</v>
      </c>
      <c r="CI878" s="12">
        <v>1</v>
      </c>
      <c r="CJ878" s="44">
        <v>9.9999999999999995E-21</v>
      </c>
      <c r="CK878" s="12">
        <v>1</v>
      </c>
      <c r="CL878" s="12">
        <v>0</v>
      </c>
      <c r="CM878" s="12">
        <v>1</v>
      </c>
      <c r="CN878" s="44">
        <v>9.9999999999999995E-21</v>
      </c>
      <c r="CO878" s="12">
        <v>1</v>
      </c>
      <c r="CP878" s="44">
        <v>9.9999999999999995E-21</v>
      </c>
      <c r="CQ878" s="12">
        <v>1</v>
      </c>
      <c r="CR878" s="44">
        <v>9.9999999999999995E-21</v>
      </c>
      <c r="CS878" s="12">
        <v>1.0070429999999999</v>
      </c>
      <c r="CT878" s="12">
        <v>1.2859E-3</v>
      </c>
      <c r="CU878" s="12">
        <v>1.6454900000000001E-2</v>
      </c>
      <c r="CV878" s="12">
        <v>6.7089000000000003E-3</v>
      </c>
      <c r="CW878" s="12">
        <v>0.64649540000000005</v>
      </c>
      <c r="CX878" s="12">
        <v>4.5445100000000002E-2</v>
      </c>
      <c r="CY878" s="12">
        <v>3.3333599999999998E-2</v>
      </c>
      <c r="CZ878" s="12">
        <v>5.9914E-3</v>
      </c>
      <c r="DA878" s="12">
        <v>7.2166000000000001E-3</v>
      </c>
      <c r="DB878" s="12">
        <v>1.2631999999999999E-3</v>
      </c>
      <c r="DC878" s="12">
        <v>4.79809E-2</v>
      </c>
      <c r="DD878" s="12">
        <v>2.2120999999999998E-3</v>
      </c>
      <c r="DE878" s="12">
        <v>4.9233999999999997E-3</v>
      </c>
      <c r="DF878" s="12">
        <v>1.649E-4</v>
      </c>
      <c r="DG878" s="12">
        <v>5.6809999999999999E-4</v>
      </c>
      <c r="DH878" s="12">
        <v>2.5700000000000001E-5</v>
      </c>
      <c r="DI878" s="12">
        <v>0.33472059999999998</v>
      </c>
      <c r="DJ878" s="12">
        <v>6.6490000000000004E-3</v>
      </c>
      <c r="DK878" s="12">
        <v>1.0893999999999999E-3</v>
      </c>
      <c r="DL878" s="12">
        <v>1.3032E-2</v>
      </c>
      <c r="DM878" s="12">
        <v>2.1351E-3</v>
      </c>
      <c r="DN878" s="12">
        <v>2.4340000000000001E-4</v>
      </c>
      <c r="DO878" s="44">
        <v>9.8913100000000002E-9</v>
      </c>
      <c r="DP878" s="12">
        <v>1.38887E-2</v>
      </c>
      <c r="DQ878" s="12">
        <v>2.566E-4</v>
      </c>
      <c r="DR878" s="12">
        <v>11.31113</v>
      </c>
      <c r="DS878" s="12">
        <v>9.8960999999999997E-3</v>
      </c>
      <c r="DT878" s="12">
        <v>11.13603</v>
      </c>
      <c r="DU878" s="12">
        <v>1.2371999999999999E-2</v>
      </c>
      <c r="DV878" s="12">
        <v>98.519940000000005</v>
      </c>
      <c r="DW878" s="12">
        <v>7.1648699999999996E-2</v>
      </c>
      <c r="DX878" s="12">
        <v>75.594920000000002</v>
      </c>
      <c r="DY878" s="12">
        <v>8.2274799999999995E-2</v>
      </c>
      <c r="DZ878" s="12">
        <v>8.5148000000000001E-2</v>
      </c>
      <c r="EA878" s="12">
        <v>0</v>
      </c>
      <c r="EB878" s="12">
        <v>0</v>
      </c>
      <c r="EC878" s="44">
        <v>1.699883E-15</v>
      </c>
      <c r="ED878" s="44">
        <v>1.92276E-14</v>
      </c>
      <c r="EE878" s="12" t="s">
        <v>1521</v>
      </c>
      <c r="EF878" s="12">
        <v>3.7861000000000001E-3</v>
      </c>
      <c r="EG878" s="44">
        <v>1.1213E-6</v>
      </c>
      <c r="EH878" s="12">
        <v>2.3215710000000001</v>
      </c>
      <c r="EI878" s="12">
        <v>1.0003010000000001</v>
      </c>
      <c r="EJ878" s="12">
        <v>7.5799999999999999E-4</v>
      </c>
      <c r="EK878" s="44">
        <v>6.9999999999999999E-6</v>
      </c>
      <c r="EL878" s="12">
        <v>4.0000000000000003E-5</v>
      </c>
      <c r="EM878" s="12">
        <v>2.0000000000000002E-5</v>
      </c>
      <c r="EN878" s="12">
        <v>2.8600000000000001E-4</v>
      </c>
      <c r="EO878" s="44">
        <v>4.9999999999999998E-7</v>
      </c>
      <c r="EP878" s="12">
        <v>1.2710000000000001E-2</v>
      </c>
      <c r="EQ878" s="12">
        <v>4.0000000000000003E-5</v>
      </c>
      <c r="ER878" s="12">
        <v>7.8700000000000003E-3</v>
      </c>
      <c r="ES878" s="12">
        <v>5.8E-4</v>
      </c>
      <c r="ET878" s="12">
        <v>0</v>
      </c>
      <c r="EU878" s="12">
        <v>0</v>
      </c>
      <c r="EV878" s="12">
        <v>250</v>
      </c>
      <c r="EW878" s="12">
        <v>0</v>
      </c>
      <c r="EX878" s="12">
        <v>1.96</v>
      </c>
      <c r="EY878" s="12">
        <v>0</v>
      </c>
      <c r="EZ878" s="12">
        <v>3.7183800000000003E-2</v>
      </c>
      <c r="FA878" s="12">
        <v>1.6613900000000001E-2</v>
      </c>
      <c r="FB878" s="12">
        <v>384.55200000000002</v>
      </c>
      <c r="FC878" s="12">
        <v>6.57494E-2</v>
      </c>
      <c r="FD878" s="12">
        <v>33.99765</v>
      </c>
      <c r="FE878" s="12">
        <v>2.9171099999999998E-2</v>
      </c>
      <c r="FF878" s="12">
        <v>0.47218450000000001</v>
      </c>
      <c r="FG878" s="12">
        <v>8.7153000000000005E-3</v>
      </c>
      <c r="FH878" s="12">
        <v>0.226049</v>
      </c>
      <c r="FI878" s="12">
        <v>3.7034900000000003E-2</v>
      </c>
      <c r="FJ878" s="12">
        <v>1.9314600000000001E-2</v>
      </c>
      <c r="FK878" s="12">
        <v>8.7279999999999996E-4</v>
      </c>
      <c r="FL878" s="12">
        <v>5.0099999999999998E-5</v>
      </c>
      <c r="FM878" s="12">
        <v>4.5348269999999999</v>
      </c>
      <c r="FN878" s="12">
        <v>8.8469599999999995E-2</v>
      </c>
      <c r="FO878" s="12">
        <v>8.7551699999999996E-2</v>
      </c>
      <c r="FP878" s="12">
        <v>4.5356030000000001</v>
      </c>
      <c r="FQ878" s="12">
        <v>0.99981390000000003</v>
      </c>
      <c r="FR878" s="12">
        <v>7.3780000000000004E-4</v>
      </c>
      <c r="FS878" s="44">
        <v>5.4629999999999996E-10</v>
      </c>
      <c r="FT878" s="44">
        <v>5.8099999999999998E-11</v>
      </c>
      <c r="FU878" s="12">
        <v>0</v>
      </c>
      <c r="FV878" s="44">
        <v>4.962E-10</v>
      </c>
      <c r="FW878" s="12">
        <v>1.975E-2</v>
      </c>
      <c r="FX878" s="44">
        <v>5.4629999999999996E-10</v>
      </c>
      <c r="FY878" s="44">
        <v>7.0679999999999999E-6</v>
      </c>
      <c r="FZ878" s="44">
        <v>5.5304999999999997E-10</v>
      </c>
      <c r="GA878" s="44">
        <v>6.3080000000000001E-9</v>
      </c>
      <c r="GB878" s="44">
        <v>5.5430000000000004E-10</v>
      </c>
      <c r="GC878" s="12">
        <v>1.167E-2</v>
      </c>
      <c r="GD878" s="12">
        <v>0</v>
      </c>
      <c r="GE878" s="12">
        <v>295.5</v>
      </c>
      <c r="GF878" s="12">
        <v>0.1</v>
      </c>
      <c r="GG878" s="12">
        <v>1575</v>
      </c>
      <c r="GH878" s="12">
        <v>2</v>
      </c>
      <c r="GI878" s="12">
        <v>1.2710000000000001E-2</v>
      </c>
      <c r="GJ878" s="12">
        <v>1.0723E-3</v>
      </c>
    </row>
    <row r="879" spans="1:192" s="12" customFormat="1" ht="12">
      <c r="A879" s="31"/>
      <c r="B879" s="32" t="s">
        <v>1593</v>
      </c>
      <c r="C879" s="32">
        <v>4</v>
      </c>
      <c r="D879" s="41">
        <v>11.55965</v>
      </c>
      <c r="E879" s="33">
        <v>1.1787300000000001E-2</v>
      </c>
      <c r="F879" s="33">
        <v>0.89990000000000003</v>
      </c>
      <c r="G879" s="34">
        <v>0.5397251401715667</v>
      </c>
      <c r="H879" s="45">
        <v>43.284212669568092</v>
      </c>
      <c r="I879" s="36">
        <v>97.706580000000002</v>
      </c>
      <c r="J879" s="42">
        <v>76.598330000000004</v>
      </c>
      <c r="K879" s="42">
        <v>0.25442009999999998</v>
      </c>
      <c r="L879" s="12">
        <v>1.1169000000000001E-3</v>
      </c>
      <c r="T879" s="12" t="s">
        <v>723</v>
      </c>
      <c r="U879" s="12" t="s">
        <v>693</v>
      </c>
      <c r="V879" s="12">
        <v>37</v>
      </c>
      <c r="W879" s="43">
        <v>43221</v>
      </c>
      <c r="X879" s="12">
        <v>19.483329999999999</v>
      </c>
      <c r="Y879" s="44">
        <v>3608048000</v>
      </c>
      <c r="Z879" s="12" t="s">
        <v>1476</v>
      </c>
      <c r="AA879" s="12" t="s">
        <v>1517</v>
      </c>
      <c r="AB879" s="12">
        <v>12</v>
      </c>
      <c r="AC879" s="12" t="s">
        <v>1518</v>
      </c>
      <c r="AE879" s="12" t="s">
        <v>1454</v>
      </c>
      <c r="AF879" s="12">
        <v>7.875</v>
      </c>
      <c r="AG879" s="12" t="s">
        <v>1525</v>
      </c>
      <c r="AH879" s="12" t="s">
        <v>1520</v>
      </c>
      <c r="AI879" s="12" t="s">
        <v>1467</v>
      </c>
      <c r="AJ879" s="12">
        <v>1</v>
      </c>
      <c r="AK879" s="12" t="s">
        <v>1458</v>
      </c>
      <c r="AL879" s="12">
        <v>1</v>
      </c>
      <c r="AM879" s="12" t="s">
        <v>1459</v>
      </c>
      <c r="AN879" s="12">
        <v>4</v>
      </c>
      <c r="AO879" s="12">
        <v>0</v>
      </c>
      <c r="AP879" s="12">
        <v>0</v>
      </c>
      <c r="AQ879" s="12">
        <v>0</v>
      </c>
      <c r="AR879" s="12">
        <v>0</v>
      </c>
      <c r="AS879" s="12">
        <v>15</v>
      </c>
      <c r="AT879" s="12">
        <v>15</v>
      </c>
      <c r="AU879" s="12">
        <v>153</v>
      </c>
      <c r="AX879" s="12">
        <v>0</v>
      </c>
      <c r="AY879" s="12">
        <v>-8.0289999999999995E-4</v>
      </c>
      <c r="AZ879" s="12">
        <v>4.1113200000000003E-2</v>
      </c>
      <c r="BA879" s="12">
        <v>124.78189999999999</v>
      </c>
      <c r="BB879" s="12">
        <v>0.16752549999999999</v>
      </c>
      <c r="BC879" s="12">
        <v>10.791840000000001</v>
      </c>
      <c r="BD879" s="12">
        <v>2.2278200000000001E-2</v>
      </c>
      <c r="BE879" s="12">
        <v>0.14347850000000001</v>
      </c>
      <c r="BF879" s="12">
        <v>7.4638999999999999E-3</v>
      </c>
      <c r="BG879" s="12">
        <v>6.2248600000000001E-2</v>
      </c>
      <c r="BH879" s="12">
        <v>1.33519E-2</v>
      </c>
      <c r="BI879" s="12">
        <v>9.7144999999999992E-3</v>
      </c>
      <c r="BJ879" s="12">
        <v>9.5279999999999996E-4</v>
      </c>
      <c r="BK879" s="12">
        <v>1.7101999999999999E-2</v>
      </c>
      <c r="BL879" s="12">
        <v>4.0868099999999997E-2</v>
      </c>
      <c r="BM879" s="12">
        <v>125.1808</v>
      </c>
      <c r="BN879" s="12">
        <v>3.8416499999999999E-2</v>
      </c>
      <c r="BO879" s="12">
        <v>10.825089999999999</v>
      </c>
      <c r="BP879" s="12">
        <v>2.1835400000000001E-2</v>
      </c>
      <c r="BQ879" s="12">
        <v>0.15594250000000001</v>
      </c>
      <c r="BR879" s="12">
        <v>7.1728E-3</v>
      </c>
      <c r="BS879" s="12">
        <v>0.10887810000000001</v>
      </c>
      <c r="BT879" s="12">
        <v>1.3228999999999999E-2</v>
      </c>
      <c r="BU879" s="12">
        <v>1.3390300000000001E-2</v>
      </c>
      <c r="BV879" s="12">
        <v>5.1349999999999996E-4</v>
      </c>
      <c r="BW879" s="12">
        <v>1</v>
      </c>
      <c r="BX879" s="12">
        <v>0</v>
      </c>
      <c r="BY879" s="12">
        <v>1</v>
      </c>
      <c r="BZ879" s="12">
        <v>0</v>
      </c>
      <c r="CA879" s="12">
        <v>1</v>
      </c>
      <c r="CB879" s="12">
        <v>0</v>
      </c>
      <c r="CC879" s="12">
        <v>1</v>
      </c>
      <c r="CD879" s="12">
        <v>0</v>
      </c>
      <c r="CE879" s="12">
        <v>1</v>
      </c>
      <c r="CF879" s="12">
        <v>0</v>
      </c>
      <c r="CG879" s="12">
        <v>1</v>
      </c>
      <c r="CH879" s="12">
        <v>0</v>
      </c>
      <c r="CI879" s="12">
        <v>1</v>
      </c>
      <c r="CJ879" s="44">
        <v>9.9999999999999995E-21</v>
      </c>
      <c r="CK879" s="12">
        <v>1</v>
      </c>
      <c r="CL879" s="12">
        <v>0</v>
      </c>
      <c r="CM879" s="12">
        <v>1</v>
      </c>
      <c r="CN879" s="44">
        <v>9.9999999999999995E-21</v>
      </c>
      <c r="CO879" s="12">
        <v>1</v>
      </c>
      <c r="CP879" s="44">
        <v>9.9999999999999995E-21</v>
      </c>
      <c r="CQ879" s="12">
        <v>1</v>
      </c>
      <c r="CR879" s="44">
        <v>9.9999999999999995E-21</v>
      </c>
      <c r="CS879" s="12">
        <v>1.006702</v>
      </c>
      <c r="CT879" s="12">
        <v>1.1169000000000001E-3</v>
      </c>
      <c r="CU879" s="12">
        <v>1.7904900000000001E-2</v>
      </c>
      <c r="CV879" s="12">
        <v>4.4828999999999997E-3</v>
      </c>
      <c r="CW879" s="12">
        <v>0.39896700000000002</v>
      </c>
      <c r="CX879" s="12">
        <v>0.16306119999999999</v>
      </c>
      <c r="CY879" s="12">
        <v>3.3250799999999997E-2</v>
      </c>
      <c r="CZ879" s="12">
        <v>4.4196000000000001E-3</v>
      </c>
      <c r="DA879" s="12">
        <v>1.2463999999999999E-2</v>
      </c>
      <c r="DB879" s="12">
        <v>2.0642E-3</v>
      </c>
      <c r="DC879" s="12">
        <v>4.6629499999999997E-2</v>
      </c>
      <c r="DD879" s="12">
        <v>1.8071999999999999E-3</v>
      </c>
      <c r="DE879" s="12">
        <v>3.7404000000000001E-3</v>
      </c>
      <c r="DF879" s="12">
        <v>8.0029999999999999E-4</v>
      </c>
      <c r="DG879" s="12">
        <v>8.9990000000000003E-4</v>
      </c>
      <c r="DH879" s="12">
        <v>8.8300000000000005E-5</v>
      </c>
      <c r="DI879" s="12">
        <v>0.37459730000000002</v>
      </c>
      <c r="DJ879" s="12">
        <v>1.1787300000000001E-2</v>
      </c>
      <c r="DK879" s="12">
        <v>2.5284000000000001E-3</v>
      </c>
      <c r="DL879" s="12">
        <v>2.3103100000000001E-2</v>
      </c>
      <c r="DM879" s="12">
        <v>4.9557000000000004E-3</v>
      </c>
      <c r="DN879" s="12">
        <v>9.3800000000000003E-5</v>
      </c>
      <c r="DO879" s="44">
        <v>2.295796E-8</v>
      </c>
      <c r="DP879" s="12">
        <v>1.32917E-2</v>
      </c>
      <c r="DQ879" s="12">
        <v>6.9200000000000002E-4</v>
      </c>
      <c r="DR879" s="12">
        <v>11.55965</v>
      </c>
      <c r="DS879" s="12">
        <v>2.8465799999999999E-2</v>
      </c>
      <c r="DT879" s="12">
        <v>11.286949999999999</v>
      </c>
      <c r="DU879" s="12">
        <v>3.8279300000000002E-2</v>
      </c>
      <c r="DV879" s="12">
        <v>97.706580000000002</v>
      </c>
      <c r="DW879" s="12">
        <v>0.29379680000000002</v>
      </c>
      <c r="DX879" s="12">
        <v>76.598330000000004</v>
      </c>
      <c r="DY879" s="12">
        <v>0.25442009999999998</v>
      </c>
      <c r="DZ879" s="12">
        <v>0.25538830000000001</v>
      </c>
      <c r="EA879" s="12">
        <v>0</v>
      </c>
      <c r="EB879" s="12">
        <v>0</v>
      </c>
      <c r="EC879" s="44">
        <v>5.3973009999999998E-16</v>
      </c>
      <c r="ED879" s="44">
        <v>6.2390929999999996E-15</v>
      </c>
      <c r="EE879" s="12" t="s">
        <v>1521</v>
      </c>
      <c r="EF879" s="12">
        <v>3.7861000000000001E-3</v>
      </c>
      <c r="EG879" s="44">
        <v>1.1213E-6</v>
      </c>
      <c r="EH879" s="12">
        <v>2.0440499999999999</v>
      </c>
      <c r="EI879" s="12">
        <v>1.000256</v>
      </c>
      <c r="EJ879" s="12">
        <v>7.5799999999999999E-4</v>
      </c>
      <c r="EK879" s="44">
        <v>6.9999999999999999E-6</v>
      </c>
      <c r="EL879" s="12">
        <v>4.0000000000000003E-5</v>
      </c>
      <c r="EM879" s="12">
        <v>2.0000000000000002E-5</v>
      </c>
      <c r="EN879" s="12">
        <v>2.8600000000000001E-4</v>
      </c>
      <c r="EO879" s="44">
        <v>4.9999999999999998E-7</v>
      </c>
      <c r="EP879" s="12">
        <v>1.2710000000000001E-2</v>
      </c>
      <c r="EQ879" s="12">
        <v>4.0000000000000003E-5</v>
      </c>
      <c r="ER879" s="12">
        <v>7.8700000000000003E-3</v>
      </c>
      <c r="ES879" s="12">
        <v>5.8E-4</v>
      </c>
      <c r="ET879" s="12">
        <v>0</v>
      </c>
      <c r="EU879" s="12">
        <v>0</v>
      </c>
      <c r="EV879" s="12">
        <v>250</v>
      </c>
      <c r="EW879" s="12">
        <v>0</v>
      </c>
      <c r="EX879" s="12">
        <v>1.96</v>
      </c>
      <c r="EY879" s="12">
        <v>0</v>
      </c>
      <c r="EZ879" s="12">
        <v>-8.0289999999999995E-4</v>
      </c>
      <c r="FA879" s="12">
        <v>4.1113200000000003E-2</v>
      </c>
      <c r="FB879" s="12">
        <v>124.78189999999999</v>
      </c>
      <c r="FC879" s="12">
        <v>0.16752549999999999</v>
      </c>
      <c r="FD879" s="12">
        <v>10.794600000000001</v>
      </c>
      <c r="FE879" s="12">
        <v>2.2283899999999999E-2</v>
      </c>
      <c r="FF879" s="12">
        <v>0.14347850000000001</v>
      </c>
      <c r="FG879" s="12">
        <v>7.4638999999999999E-3</v>
      </c>
      <c r="FH879" s="12">
        <v>0.1272392</v>
      </c>
      <c r="FI879" s="12">
        <v>2.7291900000000001E-2</v>
      </c>
      <c r="FJ879" s="12">
        <v>9.7144999999999992E-3</v>
      </c>
      <c r="FK879" s="12">
        <v>9.5279999999999996E-4</v>
      </c>
      <c r="FL879" s="12">
        <v>7.7600000000000002E-5</v>
      </c>
      <c r="FM879" s="12">
        <v>9.8467040000000008</v>
      </c>
      <c r="FN879" s="12">
        <v>8.6565900000000001E-2</v>
      </c>
      <c r="FO879" s="12">
        <v>0.2464209</v>
      </c>
      <c r="FP879" s="12">
        <v>9.8479469999999996</v>
      </c>
      <c r="FQ879" s="12">
        <v>0.9996872</v>
      </c>
      <c r="FR879" s="12">
        <v>7.4421000000000001E-3</v>
      </c>
      <c r="FS879" s="44">
        <v>5.4629999999999996E-10</v>
      </c>
      <c r="FT879" s="44">
        <v>5.8099999999999998E-11</v>
      </c>
      <c r="FU879" s="12">
        <v>0</v>
      </c>
      <c r="FV879" s="44">
        <v>4.962E-10</v>
      </c>
      <c r="FW879" s="12">
        <v>1.975E-2</v>
      </c>
      <c r="FX879" s="44">
        <v>5.4629999999999996E-10</v>
      </c>
      <c r="FY879" s="44">
        <v>7.0679999999999999E-6</v>
      </c>
      <c r="FZ879" s="44">
        <v>5.5304999999999997E-10</v>
      </c>
      <c r="GA879" s="44">
        <v>6.3080000000000001E-9</v>
      </c>
      <c r="GB879" s="44">
        <v>5.5430000000000004E-10</v>
      </c>
      <c r="GC879" s="12">
        <v>1.167E-2</v>
      </c>
      <c r="GD879" s="12">
        <v>0</v>
      </c>
      <c r="GE879" s="12">
        <v>295.5</v>
      </c>
      <c r="GF879" s="12">
        <v>0.1</v>
      </c>
      <c r="GG879" s="12">
        <v>1575</v>
      </c>
      <c r="GH879" s="12">
        <v>2</v>
      </c>
      <c r="GI879" s="12">
        <v>1.2710000000000001E-2</v>
      </c>
      <c r="GJ879" s="12">
        <v>4.1310000000000001E-4</v>
      </c>
    </row>
    <row r="880" spans="1:192" s="12" customFormat="1" ht="12">
      <c r="A880" s="31"/>
      <c r="B880" s="32" t="s">
        <v>1702</v>
      </c>
      <c r="C880" s="32">
        <v>2.5</v>
      </c>
      <c r="D880" s="41">
        <v>11.80968</v>
      </c>
      <c r="E880" s="33">
        <v>9.4964000000000003E-3</v>
      </c>
      <c r="F880" s="40">
        <v>1.2085999999999999</v>
      </c>
      <c r="G880" s="34">
        <v>0.79488796914413695</v>
      </c>
      <c r="H880" s="45">
        <v>53.726043553346528</v>
      </c>
      <c r="I880" s="36">
        <v>96.980680000000007</v>
      </c>
      <c r="J880" s="42">
        <v>77.652180000000001</v>
      </c>
      <c r="K880" s="42">
        <v>0.18121570000000001</v>
      </c>
      <c r="L880" s="12">
        <v>1.2859E-3</v>
      </c>
      <c r="T880" s="12" t="s">
        <v>813</v>
      </c>
      <c r="U880" s="12" t="s">
        <v>693</v>
      </c>
      <c r="V880" s="12">
        <v>37</v>
      </c>
      <c r="W880" s="43">
        <v>43228</v>
      </c>
      <c r="X880" s="12">
        <v>5.983333</v>
      </c>
      <c r="Y880" s="44">
        <v>3608604000</v>
      </c>
      <c r="Z880" s="12" t="s">
        <v>1476</v>
      </c>
      <c r="AA880" s="12" t="s">
        <v>1517</v>
      </c>
      <c r="AB880" s="12">
        <v>12</v>
      </c>
      <c r="AC880" s="12" t="s">
        <v>1518</v>
      </c>
      <c r="AE880" s="12" t="s">
        <v>1454</v>
      </c>
      <c r="AF880" s="12">
        <v>7.875</v>
      </c>
      <c r="AG880" s="12" t="s">
        <v>1528</v>
      </c>
      <c r="AH880" s="12" t="s">
        <v>1520</v>
      </c>
      <c r="AI880" s="12" t="s">
        <v>1464</v>
      </c>
      <c r="AJ880" s="12">
        <v>1</v>
      </c>
      <c r="AK880" s="12" t="s">
        <v>1458</v>
      </c>
      <c r="AL880" s="12">
        <v>1</v>
      </c>
      <c r="AM880" s="12" t="s">
        <v>1459</v>
      </c>
      <c r="AN880" s="12">
        <v>2.5</v>
      </c>
      <c r="AO880" s="12">
        <v>0</v>
      </c>
      <c r="AP880" s="12">
        <v>0</v>
      </c>
      <c r="AQ880" s="12">
        <v>0</v>
      </c>
      <c r="AR880" s="12">
        <v>0</v>
      </c>
      <c r="AS880" s="12">
        <v>30</v>
      </c>
      <c r="AT880" s="12">
        <v>30</v>
      </c>
      <c r="AU880" s="12">
        <v>68</v>
      </c>
      <c r="AX880" s="12">
        <v>0</v>
      </c>
      <c r="AY880" s="12">
        <v>2.4805299999999999E-2</v>
      </c>
      <c r="AZ880" s="12">
        <v>1.7337200000000001E-2</v>
      </c>
      <c r="BA880" s="12">
        <v>187.74889999999999</v>
      </c>
      <c r="BB880" s="12">
        <v>6.2641000000000002E-2</v>
      </c>
      <c r="BC880" s="12">
        <v>15.893090000000001</v>
      </c>
      <c r="BD880" s="12">
        <v>2.9412600000000001E-2</v>
      </c>
      <c r="BE880" s="12">
        <v>0.2000111</v>
      </c>
      <c r="BF880" s="12">
        <v>1.13936E-2</v>
      </c>
      <c r="BG880" s="12">
        <v>6.5041600000000005E-2</v>
      </c>
      <c r="BH880" s="12">
        <v>2.14051E-2</v>
      </c>
      <c r="BI880" s="12">
        <v>1.9213500000000001E-2</v>
      </c>
      <c r="BJ880" s="12">
        <v>8.9860000000000005E-4</v>
      </c>
      <c r="BK880" s="12">
        <v>4.1260199999999997E-2</v>
      </c>
      <c r="BL880" s="12">
        <v>1.5986500000000001E-2</v>
      </c>
      <c r="BM880" s="12">
        <v>188.40049999999999</v>
      </c>
      <c r="BN880" s="12">
        <v>4.3520499999999997E-2</v>
      </c>
      <c r="BO880" s="12">
        <v>15.92642</v>
      </c>
      <c r="BP880" s="12">
        <v>2.8795899999999999E-2</v>
      </c>
      <c r="BQ880" s="12">
        <v>0.20722769999999999</v>
      </c>
      <c r="BR880" s="12">
        <v>1.13233E-2</v>
      </c>
      <c r="BS880" s="12">
        <v>0.1130225</v>
      </c>
      <c r="BT880" s="12">
        <v>2.12905E-2</v>
      </c>
      <c r="BU880" s="12">
        <v>2.4002599999999999E-2</v>
      </c>
      <c r="BV880" s="12">
        <v>8.7659999999999995E-4</v>
      </c>
      <c r="BW880" s="12">
        <v>1</v>
      </c>
      <c r="BX880" s="12">
        <v>0</v>
      </c>
      <c r="BY880" s="12">
        <v>1</v>
      </c>
      <c r="BZ880" s="12">
        <v>0</v>
      </c>
      <c r="CA880" s="12">
        <v>1</v>
      </c>
      <c r="CB880" s="12">
        <v>0</v>
      </c>
      <c r="CC880" s="12">
        <v>1</v>
      </c>
      <c r="CD880" s="12">
        <v>0</v>
      </c>
      <c r="CE880" s="12">
        <v>1</v>
      </c>
      <c r="CF880" s="12">
        <v>0</v>
      </c>
      <c r="CG880" s="12">
        <v>1</v>
      </c>
      <c r="CH880" s="12">
        <v>0</v>
      </c>
      <c r="CI880" s="12">
        <v>1</v>
      </c>
      <c r="CJ880" s="44">
        <v>9.9999999999999995E-21</v>
      </c>
      <c r="CK880" s="12">
        <v>1</v>
      </c>
      <c r="CL880" s="12">
        <v>0</v>
      </c>
      <c r="CM880" s="12">
        <v>1</v>
      </c>
      <c r="CN880" s="44">
        <v>9.9999999999999995E-21</v>
      </c>
      <c r="CO880" s="12">
        <v>1</v>
      </c>
      <c r="CP880" s="44">
        <v>9.9999999999999995E-21</v>
      </c>
      <c r="CQ880" s="12">
        <v>1</v>
      </c>
      <c r="CR880" s="44">
        <v>9.9999999999999995E-21</v>
      </c>
      <c r="CS880" s="12">
        <v>1.0070429999999999</v>
      </c>
      <c r="CT880" s="12">
        <v>1.2859E-3</v>
      </c>
      <c r="CU880" s="12">
        <v>1.6454900000000001E-2</v>
      </c>
      <c r="CV880" s="12">
        <v>6.7089000000000003E-3</v>
      </c>
      <c r="CW880" s="12">
        <v>0.6515744</v>
      </c>
      <c r="CX880" s="12">
        <v>4.5053999999999997E-2</v>
      </c>
      <c r="CY880" s="12">
        <v>3.3333599999999998E-2</v>
      </c>
      <c r="CZ880" s="12">
        <v>5.9914E-3</v>
      </c>
      <c r="DA880" s="12">
        <v>7.2166000000000001E-3</v>
      </c>
      <c r="DB880" s="12">
        <v>1.2631999999999999E-3</v>
      </c>
      <c r="DC880" s="12">
        <v>4.79809E-2</v>
      </c>
      <c r="DD880" s="12">
        <v>2.2120999999999998E-3</v>
      </c>
      <c r="DE880" s="12">
        <v>4.9233999999999997E-3</v>
      </c>
      <c r="DF880" s="12">
        <v>1.649E-4</v>
      </c>
      <c r="DG880" s="12">
        <v>1.2086E-3</v>
      </c>
      <c r="DH880" s="12">
        <v>5.66E-5</v>
      </c>
      <c r="DI880" s="12">
        <v>0.22472880000000001</v>
      </c>
      <c r="DJ880" s="12">
        <v>9.4964000000000003E-3</v>
      </c>
      <c r="DK880" s="12">
        <v>3.1253000000000001E-3</v>
      </c>
      <c r="DL880" s="12">
        <v>1.8613000000000001E-2</v>
      </c>
      <c r="DM880" s="12">
        <v>6.1256000000000001E-3</v>
      </c>
      <c r="DN880" s="12">
        <v>-8.0699999999999996E-5</v>
      </c>
      <c r="DO880" s="44">
        <v>2.8377869999999999E-8</v>
      </c>
      <c r="DP880" s="12">
        <v>1.2581E-2</v>
      </c>
      <c r="DQ880" s="12">
        <v>7.1710000000000003E-4</v>
      </c>
      <c r="DR880" s="12">
        <v>11.80968</v>
      </c>
      <c r="DS880" s="12">
        <v>2.2207999999999999E-2</v>
      </c>
      <c r="DT880" s="12">
        <v>11.44556</v>
      </c>
      <c r="DU880" s="12">
        <v>2.72809E-2</v>
      </c>
      <c r="DV880" s="12">
        <v>96.980680000000007</v>
      </c>
      <c r="DW880" s="12">
        <v>0.14914740000000001</v>
      </c>
      <c r="DX880" s="12">
        <v>77.652180000000001</v>
      </c>
      <c r="DY880" s="12">
        <v>0.18121570000000001</v>
      </c>
      <c r="DZ880" s="12">
        <v>0.1826092</v>
      </c>
      <c r="EA880" s="12">
        <v>0</v>
      </c>
      <c r="EB880" s="12">
        <v>0</v>
      </c>
      <c r="EC880" s="44">
        <v>7.9489410000000004E-16</v>
      </c>
      <c r="ED880" s="44">
        <v>9.3874449999999992E-15</v>
      </c>
      <c r="EE880" s="12" t="s">
        <v>1521</v>
      </c>
      <c r="EF880" s="12">
        <v>3.7861000000000001E-3</v>
      </c>
      <c r="EG880" s="44">
        <v>1.1213E-6</v>
      </c>
      <c r="EH880" s="12">
        <v>2.3211819999999999</v>
      </c>
      <c r="EI880" s="12">
        <v>1.0003010000000001</v>
      </c>
      <c r="EJ880" s="12">
        <v>7.5799999999999999E-4</v>
      </c>
      <c r="EK880" s="44">
        <v>6.9999999999999999E-6</v>
      </c>
      <c r="EL880" s="12">
        <v>4.0000000000000003E-5</v>
      </c>
      <c r="EM880" s="12">
        <v>2.0000000000000002E-5</v>
      </c>
      <c r="EN880" s="12">
        <v>2.8600000000000001E-4</v>
      </c>
      <c r="EO880" s="44">
        <v>4.9999999999999998E-7</v>
      </c>
      <c r="EP880" s="12">
        <v>1.2710000000000001E-2</v>
      </c>
      <c r="EQ880" s="12">
        <v>4.0000000000000003E-5</v>
      </c>
      <c r="ER880" s="12">
        <v>7.8700000000000003E-3</v>
      </c>
      <c r="ES880" s="12">
        <v>5.8E-4</v>
      </c>
      <c r="ET880" s="12">
        <v>0</v>
      </c>
      <c r="EU880" s="12">
        <v>0</v>
      </c>
      <c r="EV880" s="12">
        <v>250</v>
      </c>
      <c r="EW880" s="12">
        <v>0</v>
      </c>
      <c r="EX880" s="12">
        <v>1.96</v>
      </c>
      <c r="EY880" s="12">
        <v>0</v>
      </c>
      <c r="EZ880" s="12">
        <v>2.4805299999999999E-2</v>
      </c>
      <c r="FA880" s="12">
        <v>1.7337200000000001E-2</v>
      </c>
      <c r="FB880" s="12">
        <v>187.74889999999999</v>
      </c>
      <c r="FC880" s="12">
        <v>6.2641000000000002E-2</v>
      </c>
      <c r="FD880" s="12">
        <v>15.897880000000001</v>
      </c>
      <c r="FE880" s="12">
        <v>2.94215E-2</v>
      </c>
      <c r="FF880" s="12">
        <v>0.2000111</v>
      </c>
      <c r="FG880" s="12">
        <v>1.13936E-2</v>
      </c>
      <c r="FH880" s="12">
        <v>0.15097340000000001</v>
      </c>
      <c r="FI880" s="12">
        <v>4.9685100000000003E-2</v>
      </c>
      <c r="FJ880" s="12">
        <v>1.9213500000000001E-2</v>
      </c>
      <c r="FK880" s="12">
        <v>8.9860000000000005E-4</v>
      </c>
      <c r="FL880" s="12">
        <v>1.022E-4</v>
      </c>
      <c r="FM880" s="12">
        <v>4.6881050000000002</v>
      </c>
      <c r="FN880" s="12">
        <v>8.4732100000000005E-2</v>
      </c>
      <c r="FO880" s="12">
        <v>0.18817590000000001</v>
      </c>
      <c r="FP880" s="12">
        <v>4.6916279999999997</v>
      </c>
      <c r="FQ880" s="12">
        <v>0.99919630000000004</v>
      </c>
      <c r="FR880" s="12">
        <v>1.2643999999999999E-3</v>
      </c>
      <c r="FS880" s="44">
        <v>5.4629999999999996E-10</v>
      </c>
      <c r="FT880" s="44">
        <v>5.8099999999999998E-11</v>
      </c>
      <c r="FU880" s="12">
        <v>0</v>
      </c>
      <c r="FV880" s="44">
        <v>4.962E-10</v>
      </c>
      <c r="FW880" s="12">
        <v>1.975E-2</v>
      </c>
      <c r="FX880" s="44">
        <v>5.4629999999999996E-10</v>
      </c>
      <c r="FY880" s="44">
        <v>7.0679999999999999E-6</v>
      </c>
      <c r="FZ880" s="44">
        <v>5.5304999999999997E-10</v>
      </c>
      <c r="GA880" s="44">
        <v>6.3080000000000001E-9</v>
      </c>
      <c r="GB880" s="44">
        <v>5.5430000000000004E-10</v>
      </c>
      <c r="GC880" s="12">
        <v>1.167E-2</v>
      </c>
      <c r="GD880" s="12">
        <v>0</v>
      </c>
      <c r="GE880" s="12">
        <v>295.5</v>
      </c>
      <c r="GF880" s="12">
        <v>0.1</v>
      </c>
      <c r="GG880" s="12">
        <v>1575</v>
      </c>
      <c r="GH880" s="12">
        <v>2</v>
      </c>
      <c r="GI880" s="12">
        <v>1.2710000000000001E-2</v>
      </c>
      <c r="GJ880" s="12">
        <v>-3.5550000000000002E-4</v>
      </c>
    </row>
    <row r="881" spans="1:192" s="12" customFormat="1" ht="12">
      <c r="A881" s="31"/>
      <c r="B881" s="32" t="s">
        <v>1731</v>
      </c>
      <c r="C881" s="32">
        <v>2.5</v>
      </c>
      <c r="D881" s="41">
        <v>12.162190000000001</v>
      </c>
      <c r="E881" s="33">
        <v>6.2313999999999998E-3</v>
      </c>
      <c r="F881" s="40">
        <v>1.1151</v>
      </c>
      <c r="G881" s="34">
        <v>0.74253099471217343</v>
      </c>
      <c r="H881" s="45">
        <v>81.876303880347919</v>
      </c>
      <c r="I881" s="36">
        <v>97.293499999999995</v>
      </c>
      <c r="J881" s="42">
        <v>80.17371</v>
      </c>
      <c r="K881" s="42">
        <v>0.17524729999999999</v>
      </c>
      <c r="L881" s="12">
        <v>1.2859E-3</v>
      </c>
      <c r="T881" s="12" t="s">
        <v>851</v>
      </c>
      <c r="U881" s="12" t="s">
        <v>693</v>
      </c>
      <c r="V881" s="12">
        <v>37</v>
      </c>
      <c r="W881" s="43">
        <v>43228</v>
      </c>
      <c r="X881" s="12">
        <v>11.783329999999999</v>
      </c>
      <c r="Y881" s="44">
        <v>3608625000</v>
      </c>
      <c r="Z881" s="12" t="s">
        <v>1476</v>
      </c>
      <c r="AA881" s="12" t="s">
        <v>1517</v>
      </c>
      <c r="AB881" s="12">
        <v>12</v>
      </c>
      <c r="AC881" s="12" t="s">
        <v>1518</v>
      </c>
      <c r="AE881" s="12" t="s">
        <v>1454</v>
      </c>
      <c r="AF881" s="12">
        <v>7.875</v>
      </c>
      <c r="AG881" s="12" t="s">
        <v>1529</v>
      </c>
      <c r="AH881" s="12" t="s">
        <v>1520</v>
      </c>
      <c r="AI881" s="12" t="s">
        <v>1464</v>
      </c>
      <c r="AJ881" s="12">
        <v>1</v>
      </c>
      <c r="AK881" s="12" t="s">
        <v>1458</v>
      </c>
      <c r="AL881" s="12">
        <v>1</v>
      </c>
      <c r="AM881" s="12" t="s">
        <v>1459</v>
      </c>
      <c r="AN881" s="12">
        <v>2.5</v>
      </c>
      <c r="AO881" s="12">
        <v>0</v>
      </c>
      <c r="AP881" s="12">
        <v>0</v>
      </c>
      <c r="AQ881" s="12">
        <v>0</v>
      </c>
      <c r="AR881" s="12">
        <v>0</v>
      </c>
      <c r="AS881" s="12">
        <v>30</v>
      </c>
      <c r="AT881" s="12">
        <v>30</v>
      </c>
      <c r="AU881" s="12">
        <v>109</v>
      </c>
      <c r="AX881" s="12">
        <v>0</v>
      </c>
      <c r="AY881" s="12">
        <v>4.4178099999999998E-2</v>
      </c>
      <c r="AZ881" s="12">
        <v>1.6410500000000001E-2</v>
      </c>
      <c r="BA881" s="12">
        <v>180.61689999999999</v>
      </c>
      <c r="BB881" s="12">
        <v>4.7484400000000003E-2</v>
      </c>
      <c r="BC881" s="12">
        <v>14.84619</v>
      </c>
      <c r="BD881" s="12">
        <v>2.6174200000000002E-2</v>
      </c>
      <c r="BE881" s="12">
        <v>0.21943190000000001</v>
      </c>
      <c r="BF881" s="12">
        <v>7.6671999999999999E-3</v>
      </c>
      <c r="BG881" s="12">
        <v>3.9678400000000003E-2</v>
      </c>
      <c r="BH881" s="12">
        <v>1.8606000000000001E-2</v>
      </c>
      <c r="BI881" s="12">
        <v>1.6560399999999999E-2</v>
      </c>
      <c r="BJ881" s="12">
        <v>7.9790000000000004E-4</v>
      </c>
      <c r="BK881" s="12">
        <v>6.0632999999999999E-2</v>
      </c>
      <c r="BL881" s="12">
        <v>1.49765E-2</v>
      </c>
      <c r="BM881" s="12">
        <v>181.20099999999999</v>
      </c>
      <c r="BN881" s="12">
        <v>4.4583100000000001E-2</v>
      </c>
      <c r="BO881" s="12">
        <v>14.879519999999999</v>
      </c>
      <c r="BP881" s="12">
        <v>2.54792E-2</v>
      </c>
      <c r="BQ881" s="12">
        <v>0.2266485</v>
      </c>
      <c r="BR881" s="12">
        <v>7.5624000000000004E-3</v>
      </c>
      <c r="BS881" s="12">
        <v>8.7659299999999996E-2</v>
      </c>
      <c r="BT881" s="12">
        <v>1.84741E-2</v>
      </c>
      <c r="BU881" s="12">
        <v>2.0798500000000001E-2</v>
      </c>
      <c r="BV881" s="12">
        <v>7.804E-4</v>
      </c>
      <c r="BW881" s="12">
        <v>1</v>
      </c>
      <c r="BX881" s="12">
        <v>0</v>
      </c>
      <c r="BY881" s="12">
        <v>1</v>
      </c>
      <c r="BZ881" s="12">
        <v>0</v>
      </c>
      <c r="CA881" s="12">
        <v>1</v>
      </c>
      <c r="CB881" s="12">
        <v>0</v>
      </c>
      <c r="CC881" s="12">
        <v>1</v>
      </c>
      <c r="CD881" s="12">
        <v>0</v>
      </c>
      <c r="CE881" s="12">
        <v>1</v>
      </c>
      <c r="CF881" s="12">
        <v>0</v>
      </c>
      <c r="CG881" s="12">
        <v>1</v>
      </c>
      <c r="CH881" s="12">
        <v>0</v>
      </c>
      <c r="CI881" s="12">
        <v>1</v>
      </c>
      <c r="CJ881" s="44">
        <v>9.9999999999999995E-21</v>
      </c>
      <c r="CK881" s="12">
        <v>1</v>
      </c>
      <c r="CL881" s="12">
        <v>0</v>
      </c>
      <c r="CM881" s="12">
        <v>1</v>
      </c>
      <c r="CN881" s="44">
        <v>9.9999999999999995E-21</v>
      </c>
      <c r="CO881" s="12">
        <v>1</v>
      </c>
      <c r="CP881" s="44">
        <v>9.9999999999999995E-21</v>
      </c>
      <c r="CQ881" s="12">
        <v>1</v>
      </c>
      <c r="CR881" s="44">
        <v>9.9999999999999995E-21</v>
      </c>
      <c r="CS881" s="12">
        <v>1.0070429999999999</v>
      </c>
      <c r="CT881" s="12">
        <v>1.2859E-3</v>
      </c>
      <c r="CU881" s="12">
        <v>1.6454900000000001E-2</v>
      </c>
      <c r="CV881" s="12">
        <v>6.7089000000000003E-3</v>
      </c>
      <c r="CW881" s="12">
        <v>0.58411480000000005</v>
      </c>
      <c r="CX881" s="12">
        <v>1.63436E-2</v>
      </c>
      <c r="CY881" s="12">
        <v>3.3333599999999998E-2</v>
      </c>
      <c r="CZ881" s="12">
        <v>5.9914E-3</v>
      </c>
      <c r="DA881" s="12">
        <v>7.2166000000000001E-3</v>
      </c>
      <c r="DB881" s="12">
        <v>1.2631999999999999E-3</v>
      </c>
      <c r="DC881" s="12">
        <v>4.79809E-2</v>
      </c>
      <c r="DD881" s="12">
        <v>2.2120999999999998E-3</v>
      </c>
      <c r="DE881" s="12">
        <v>4.3539E-3</v>
      </c>
      <c r="DF881" s="12">
        <v>1.3520000000000001E-4</v>
      </c>
      <c r="DG881" s="12">
        <v>1.1150999999999999E-3</v>
      </c>
      <c r="DH881" s="12">
        <v>5.38E-5</v>
      </c>
      <c r="DI881" s="12">
        <v>0.15981909999999999</v>
      </c>
      <c r="DJ881" s="12">
        <v>6.2313999999999998E-3</v>
      </c>
      <c r="DK881" s="12">
        <v>2.9221E-3</v>
      </c>
      <c r="DL881" s="12">
        <v>1.22136E-2</v>
      </c>
      <c r="DM881" s="12">
        <v>5.7272E-3</v>
      </c>
      <c r="DN881" s="12">
        <v>4.215E-4</v>
      </c>
      <c r="DO881" s="44">
        <v>2.6532340000000001E-8</v>
      </c>
      <c r="DP881" s="12">
        <v>1.47759E-2</v>
      </c>
      <c r="DQ881" s="12">
        <v>5.1690000000000004E-4</v>
      </c>
      <c r="DR881" s="12">
        <v>12.162190000000001</v>
      </c>
      <c r="DS881" s="12">
        <v>2.1679299999999999E-2</v>
      </c>
      <c r="DT881" s="12">
        <v>11.825419999999999</v>
      </c>
      <c r="DU881" s="12">
        <v>2.64187E-2</v>
      </c>
      <c r="DV881" s="12">
        <v>97.293499999999995</v>
      </c>
      <c r="DW881" s="12">
        <v>0.13585829999999999</v>
      </c>
      <c r="DX881" s="12">
        <v>80.17371</v>
      </c>
      <c r="DY881" s="12">
        <v>0.17524729999999999</v>
      </c>
      <c r="DZ881" s="12">
        <v>0.17678050000000001</v>
      </c>
      <c r="EA881" s="12">
        <v>4.6861899999999998E-2</v>
      </c>
      <c r="EB881" s="12">
        <v>0</v>
      </c>
      <c r="EC881" s="44">
        <v>7.4253450000000004E-16</v>
      </c>
      <c r="ED881" s="44">
        <v>9.0308459999999995E-15</v>
      </c>
      <c r="EE881" s="12" t="s">
        <v>1521</v>
      </c>
      <c r="EF881" s="12">
        <v>3.7861000000000001E-3</v>
      </c>
      <c r="EG881" s="44">
        <v>1.1213E-6</v>
      </c>
      <c r="EH881" s="12">
        <v>2.3322750000000001</v>
      </c>
      <c r="EI881" s="12">
        <v>1.0003029999999999</v>
      </c>
      <c r="EJ881" s="12">
        <v>7.5799999999999999E-4</v>
      </c>
      <c r="EK881" s="44">
        <v>6.9999999999999999E-6</v>
      </c>
      <c r="EL881" s="12">
        <v>4.0000000000000003E-5</v>
      </c>
      <c r="EM881" s="12">
        <v>2.0000000000000002E-5</v>
      </c>
      <c r="EN881" s="12">
        <v>2.8600000000000001E-4</v>
      </c>
      <c r="EO881" s="44">
        <v>4.9999999999999998E-7</v>
      </c>
      <c r="EP881" s="12">
        <v>1.2710000000000001E-2</v>
      </c>
      <c r="EQ881" s="12">
        <v>4.0000000000000003E-5</v>
      </c>
      <c r="ER881" s="12">
        <v>7.8700000000000003E-3</v>
      </c>
      <c r="ES881" s="12">
        <v>5.8E-4</v>
      </c>
      <c r="ET881" s="12">
        <v>0</v>
      </c>
      <c r="EU881" s="12">
        <v>0</v>
      </c>
      <c r="EV881" s="12">
        <v>250</v>
      </c>
      <c r="EW881" s="12">
        <v>0</v>
      </c>
      <c r="EX881" s="12">
        <v>1.96</v>
      </c>
      <c r="EY881" s="12">
        <v>0</v>
      </c>
      <c r="EZ881" s="12">
        <v>4.4178099999999998E-2</v>
      </c>
      <c r="FA881" s="12">
        <v>1.6410500000000001E-2</v>
      </c>
      <c r="FB881" s="12">
        <v>180.61689999999999</v>
      </c>
      <c r="FC881" s="12">
        <v>4.7484400000000003E-2</v>
      </c>
      <c r="FD881" s="12">
        <v>14.85069</v>
      </c>
      <c r="FE881" s="12">
        <v>2.61821E-2</v>
      </c>
      <c r="FF881" s="12">
        <v>0.21943190000000001</v>
      </c>
      <c r="FG881" s="12">
        <v>7.6671999999999999E-3</v>
      </c>
      <c r="FH881" s="12">
        <v>9.2540999999999998E-2</v>
      </c>
      <c r="FI881" s="12">
        <v>4.33944E-2</v>
      </c>
      <c r="FJ881" s="12">
        <v>1.6560399999999999E-2</v>
      </c>
      <c r="FK881" s="12">
        <v>7.9790000000000004E-4</v>
      </c>
      <c r="FL881" s="12">
        <v>9.1600000000000004E-5</v>
      </c>
      <c r="FM881" s="12">
        <v>4.8268560000000003</v>
      </c>
      <c r="FN881" s="12">
        <v>8.2274899999999998E-2</v>
      </c>
      <c r="FO881" s="12">
        <v>0.17836830000000001</v>
      </c>
      <c r="FP881" s="12">
        <v>4.8299940000000001</v>
      </c>
      <c r="FQ881" s="12">
        <v>0.9993187</v>
      </c>
      <c r="FR881" s="12">
        <v>8.0440000000000004E-4</v>
      </c>
      <c r="FS881" s="44">
        <v>5.4629999999999996E-10</v>
      </c>
      <c r="FT881" s="44">
        <v>5.8099999999999998E-11</v>
      </c>
      <c r="FU881" s="12">
        <v>0</v>
      </c>
      <c r="FV881" s="44">
        <v>4.962E-10</v>
      </c>
      <c r="FW881" s="12">
        <v>1.975E-2</v>
      </c>
      <c r="FX881" s="44">
        <v>5.4629999999999996E-10</v>
      </c>
      <c r="FY881" s="44">
        <v>7.0679999999999999E-6</v>
      </c>
      <c r="FZ881" s="44">
        <v>5.5304999999999997E-10</v>
      </c>
      <c r="GA881" s="44">
        <v>6.3080000000000001E-9</v>
      </c>
      <c r="GB881" s="44">
        <v>5.5430000000000004E-10</v>
      </c>
      <c r="GC881" s="12">
        <v>1.167E-2</v>
      </c>
      <c r="GD881" s="12">
        <v>0</v>
      </c>
      <c r="GE881" s="12">
        <v>295.5</v>
      </c>
      <c r="GF881" s="12">
        <v>0.1</v>
      </c>
      <c r="GG881" s="12">
        <v>1575</v>
      </c>
      <c r="GH881" s="12">
        <v>2</v>
      </c>
      <c r="GI881" s="12">
        <v>1.2710000000000001E-2</v>
      </c>
      <c r="GJ881" s="12">
        <v>1.8568E-3</v>
      </c>
    </row>
    <row r="882" spans="1:192" s="12" customFormat="1" ht="12">
      <c r="A882" s="31"/>
      <c r="B882" s="32" t="s">
        <v>1649</v>
      </c>
      <c r="C882" s="32">
        <v>2.5</v>
      </c>
      <c r="D882" s="41">
        <v>12.37236</v>
      </c>
      <c r="E882" s="33">
        <v>6.1475000000000002E-3</v>
      </c>
      <c r="F882" s="33">
        <v>0.55969999999999998</v>
      </c>
      <c r="G882" s="34">
        <v>0.6349236775765601</v>
      </c>
      <c r="H882" s="45">
        <v>82.993737291581937</v>
      </c>
      <c r="I882" s="36">
        <v>98.667190000000005</v>
      </c>
      <c r="J882" s="42">
        <v>82.65513</v>
      </c>
      <c r="K882" s="42">
        <v>0.2040672</v>
      </c>
      <c r="L882" s="12">
        <v>1.2859E-3</v>
      </c>
      <c r="T882" s="12" t="s">
        <v>791</v>
      </c>
      <c r="U882" s="12" t="s">
        <v>693</v>
      </c>
      <c r="V882" s="12">
        <v>37</v>
      </c>
      <c r="W882" s="43">
        <v>43228</v>
      </c>
      <c r="X882" s="12">
        <v>3.4333330000000002</v>
      </c>
      <c r="Y882" s="44">
        <v>3608595000</v>
      </c>
      <c r="Z882" s="12" t="s">
        <v>1476</v>
      </c>
      <c r="AA882" s="12" t="s">
        <v>1517</v>
      </c>
      <c r="AB882" s="12">
        <v>12</v>
      </c>
      <c r="AC882" s="12" t="s">
        <v>1518</v>
      </c>
      <c r="AE882" s="12" t="s">
        <v>1454</v>
      </c>
      <c r="AF882" s="12">
        <v>7.875</v>
      </c>
      <c r="AG882" s="12" t="s">
        <v>1528</v>
      </c>
      <c r="AH882" s="12" t="s">
        <v>1520</v>
      </c>
      <c r="AI882" s="12" t="s">
        <v>1464</v>
      </c>
      <c r="AJ882" s="12">
        <v>1</v>
      </c>
      <c r="AK882" s="12" t="s">
        <v>1458</v>
      </c>
      <c r="AL882" s="12">
        <v>1</v>
      </c>
      <c r="AM882" s="12" t="s">
        <v>1459</v>
      </c>
      <c r="AN882" s="12">
        <v>2.5</v>
      </c>
      <c r="AO882" s="12">
        <v>0</v>
      </c>
      <c r="AP882" s="12">
        <v>0</v>
      </c>
      <c r="AQ882" s="12">
        <v>0</v>
      </c>
      <c r="AR882" s="12">
        <v>0</v>
      </c>
      <c r="AS882" s="12">
        <v>30</v>
      </c>
      <c r="AT882" s="12">
        <v>30</v>
      </c>
      <c r="AU882" s="12">
        <v>46</v>
      </c>
      <c r="AX882" s="12">
        <v>0</v>
      </c>
      <c r="AY882" s="12">
        <v>2.6241500000000001E-2</v>
      </c>
      <c r="AZ882" s="12">
        <v>1.6485E-2</v>
      </c>
      <c r="BA882" s="12">
        <v>157.11070000000001</v>
      </c>
      <c r="BB882" s="12">
        <v>5.6970300000000001E-2</v>
      </c>
      <c r="BC882" s="12">
        <v>12.694710000000001</v>
      </c>
      <c r="BD882" s="12">
        <v>2.9319000000000001E-2</v>
      </c>
      <c r="BE882" s="12">
        <v>0.20662829999999999</v>
      </c>
      <c r="BF882" s="12">
        <v>1.03771E-2</v>
      </c>
      <c r="BG882" s="12">
        <v>3.3702099999999999E-2</v>
      </c>
      <c r="BH882" s="12">
        <v>1.7298399999999998E-2</v>
      </c>
      <c r="BI882" s="12">
        <v>7.1069999999999996E-3</v>
      </c>
      <c r="BJ882" s="12">
        <v>4.9640000000000003E-4</v>
      </c>
      <c r="BK882" s="12">
        <v>4.2696400000000002E-2</v>
      </c>
      <c r="BL882" s="12">
        <v>1.50581E-2</v>
      </c>
      <c r="BM882" s="12">
        <v>157.8261</v>
      </c>
      <c r="BN882" s="12">
        <v>3.8958300000000001E-2</v>
      </c>
      <c r="BO882" s="12">
        <v>12.72804</v>
      </c>
      <c r="BP882" s="12">
        <v>2.8700300000000002E-2</v>
      </c>
      <c r="BQ882" s="12">
        <v>0.2138449</v>
      </c>
      <c r="BR882" s="12">
        <v>1.0299900000000001E-2</v>
      </c>
      <c r="BS882" s="12">
        <v>8.1683000000000006E-2</v>
      </c>
      <c r="BT882" s="12">
        <v>1.7156399999999999E-2</v>
      </c>
      <c r="BU882" s="12">
        <v>1.19807E-2</v>
      </c>
      <c r="BV882" s="12">
        <v>4.6470000000000002E-4</v>
      </c>
      <c r="BW882" s="12">
        <v>1</v>
      </c>
      <c r="BX882" s="12">
        <v>0</v>
      </c>
      <c r="BY882" s="12">
        <v>1</v>
      </c>
      <c r="BZ882" s="12">
        <v>0</v>
      </c>
      <c r="CA882" s="12">
        <v>1</v>
      </c>
      <c r="CB882" s="12">
        <v>0</v>
      </c>
      <c r="CC882" s="12">
        <v>1</v>
      </c>
      <c r="CD882" s="12">
        <v>0</v>
      </c>
      <c r="CE882" s="12">
        <v>1</v>
      </c>
      <c r="CF882" s="12">
        <v>0</v>
      </c>
      <c r="CG882" s="12">
        <v>1</v>
      </c>
      <c r="CH882" s="12">
        <v>0</v>
      </c>
      <c r="CI882" s="12">
        <v>1</v>
      </c>
      <c r="CJ882" s="44">
        <v>9.9999999999999995E-21</v>
      </c>
      <c r="CK882" s="12">
        <v>1</v>
      </c>
      <c r="CL882" s="12">
        <v>0</v>
      </c>
      <c r="CM882" s="12">
        <v>1</v>
      </c>
      <c r="CN882" s="44">
        <v>9.9999999999999995E-21</v>
      </c>
      <c r="CO882" s="12">
        <v>1</v>
      </c>
      <c r="CP882" s="44">
        <v>9.9999999999999995E-21</v>
      </c>
      <c r="CQ882" s="12">
        <v>1</v>
      </c>
      <c r="CR882" s="44">
        <v>9.9999999999999995E-21</v>
      </c>
      <c r="CS882" s="12">
        <v>1.0070429999999999</v>
      </c>
      <c r="CT882" s="12">
        <v>1.2859E-3</v>
      </c>
      <c r="CU882" s="12">
        <v>1.6454900000000001E-2</v>
      </c>
      <c r="CV882" s="12">
        <v>6.7089000000000003E-3</v>
      </c>
      <c r="CW882" s="12">
        <v>0.71540870000000001</v>
      </c>
      <c r="CX882" s="12">
        <v>4.1567699999999999E-2</v>
      </c>
      <c r="CY882" s="12">
        <v>3.3333599999999998E-2</v>
      </c>
      <c r="CZ882" s="12">
        <v>5.9914E-3</v>
      </c>
      <c r="DA882" s="12">
        <v>7.2166000000000001E-3</v>
      </c>
      <c r="DB882" s="12">
        <v>1.2631999999999999E-3</v>
      </c>
      <c r="DC882" s="12">
        <v>4.79809E-2</v>
      </c>
      <c r="DD882" s="12">
        <v>2.2120999999999998E-3</v>
      </c>
      <c r="DE882" s="12">
        <v>4.9233999999999997E-3</v>
      </c>
      <c r="DF882" s="12">
        <v>1.649E-4</v>
      </c>
      <c r="DG882" s="12">
        <v>5.597E-4</v>
      </c>
      <c r="DH882" s="12">
        <v>3.9100000000000002E-5</v>
      </c>
      <c r="DI882" s="12">
        <v>0.3141449</v>
      </c>
      <c r="DJ882" s="12">
        <v>6.1475000000000002E-3</v>
      </c>
      <c r="DK882" s="12">
        <v>3.1554E-3</v>
      </c>
      <c r="DL882" s="12">
        <v>1.20491E-2</v>
      </c>
      <c r="DM882" s="12">
        <v>6.1846000000000002E-3</v>
      </c>
      <c r="DN882" s="12">
        <v>7.8470000000000005E-4</v>
      </c>
      <c r="DO882" s="44">
        <v>2.8650920000000001E-8</v>
      </c>
      <c r="DP882" s="12">
        <v>1.6271799999999999E-2</v>
      </c>
      <c r="DQ882" s="12">
        <v>8.1809999999999999E-4</v>
      </c>
      <c r="DR882" s="12">
        <v>12.37236</v>
      </c>
      <c r="DS882" s="12">
        <v>2.8924499999999999E-2</v>
      </c>
      <c r="DT882" s="12">
        <v>12.19975</v>
      </c>
      <c r="DU882" s="12">
        <v>3.0805099999999998E-2</v>
      </c>
      <c r="DV882" s="12">
        <v>98.667190000000005</v>
      </c>
      <c r="DW882" s="12">
        <v>0.106658</v>
      </c>
      <c r="DX882" s="12">
        <v>82.65513</v>
      </c>
      <c r="DY882" s="12">
        <v>0.2040672</v>
      </c>
      <c r="DZ882" s="12">
        <v>0.20546610000000001</v>
      </c>
      <c r="EA882" s="12">
        <v>0.52619919999999998</v>
      </c>
      <c r="EB882" s="12">
        <v>0</v>
      </c>
      <c r="EC882" s="44">
        <v>6.3492630000000002E-16</v>
      </c>
      <c r="ED882" s="44">
        <v>7.8555359999999998E-15</v>
      </c>
      <c r="EE882" s="12" t="s">
        <v>1521</v>
      </c>
      <c r="EF882" s="12">
        <v>3.7861000000000001E-3</v>
      </c>
      <c r="EG882" s="44">
        <v>1.1213E-6</v>
      </c>
      <c r="EH882" s="12">
        <v>2.316306</v>
      </c>
      <c r="EI882" s="12">
        <v>1.0003010000000001</v>
      </c>
      <c r="EJ882" s="12">
        <v>7.5799999999999999E-4</v>
      </c>
      <c r="EK882" s="44">
        <v>6.9999999999999999E-6</v>
      </c>
      <c r="EL882" s="12">
        <v>4.0000000000000003E-5</v>
      </c>
      <c r="EM882" s="12">
        <v>2.0000000000000002E-5</v>
      </c>
      <c r="EN882" s="12">
        <v>2.8600000000000001E-4</v>
      </c>
      <c r="EO882" s="44">
        <v>4.9999999999999998E-7</v>
      </c>
      <c r="EP882" s="12">
        <v>1.2710000000000001E-2</v>
      </c>
      <c r="EQ882" s="12">
        <v>4.0000000000000003E-5</v>
      </c>
      <c r="ER882" s="12">
        <v>7.8700000000000003E-3</v>
      </c>
      <c r="ES882" s="12">
        <v>5.8E-4</v>
      </c>
      <c r="ET882" s="12">
        <v>0</v>
      </c>
      <c r="EU882" s="12">
        <v>0</v>
      </c>
      <c r="EV882" s="12">
        <v>250</v>
      </c>
      <c r="EW882" s="12">
        <v>0</v>
      </c>
      <c r="EX882" s="12">
        <v>1.96</v>
      </c>
      <c r="EY882" s="12">
        <v>0</v>
      </c>
      <c r="EZ882" s="12">
        <v>2.6241500000000001E-2</v>
      </c>
      <c r="FA882" s="12">
        <v>1.6485E-2</v>
      </c>
      <c r="FB882" s="12">
        <v>157.11070000000001</v>
      </c>
      <c r="FC882" s="12">
        <v>5.6970300000000001E-2</v>
      </c>
      <c r="FD882" s="12">
        <v>12.69853</v>
      </c>
      <c r="FE882" s="12">
        <v>2.9327800000000001E-2</v>
      </c>
      <c r="FF882" s="12">
        <v>0.20662829999999999</v>
      </c>
      <c r="FG882" s="12">
        <v>1.03771E-2</v>
      </c>
      <c r="FH882" s="12">
        <v>7.8064300000000003E-2</v>
      </c>
      <c r="FI882" s="12">
        <v>4.0068399999999997E-2</v>
      </c>
      <c r="FJ882" s="12">
        <v>7.1069999999999996E-3</v>
      </c>
      <c r="FK882" s="12">
        <v>4.9640000000000003E-4</v>
      </c>
      <c r="FL882" s="12">
        <v>4.5099999999999998E-5</v>
      </c>
      <c r="FM882" s="12">
        <v>7.0121200000000004</v>
      </c>
      <c r="FN882" s="12">
        <v>8.0876400000000001E-2</v>
      </c>
      <c r="FO882" s="12">
        <v>0.23393359999999999</v>
      </c>
      <c r="FP882" s="12">
        <v>7.0158110000000002</v>
      </c>
      <c r="FQ882" s="12">
        <v>0.99944460000000002</v>
      </c>
      <c r="FR882" s="12">
        <v>8.0309999999999995E-4</v>
      </c>
      <c r="FS882" s="44">
        <v>5.4629999999999996E-10</v>
      </c>
      <c r="FT882" s="44">
        <v>5.8099999999999998E-11</v>
      </c>
      <c r="FU882" s="12">
        <v>0</v>
      </c>
      <c r="FV882" s="44">
        <v>4.962E-10</v>
      </c>
      <c r="FW882" s="12">
        <v>1.975E-2</v>
      </c>
      <c r="FX882" s="44">
        <v>5.4629999999999996E-10</v>
      </c>
      <c r="FY882" s="44">
        <v>7.0679999999999999E-6</v>
      </c>
      <c r="FZ882" s="44">
        <v>5.5304999999999997E-10</v>
      </c>
      <c r="GA882" s="44">
        <v>6.3080000000000001E-9</v>
      </c>
      <c r="GB882" s="44">
        <v>5.5430000000000004E-10</v>
      </c>
      <c r="GC882" s="12">
        <v>1.167E-2</v>
      </c>
      <c r="GD882" s="12">
        <v>0</v>
      </c>
      <c r="GE882" s="12">
        <v>295.5</v>
      </c>
      <c r="GF882" s="12">
        <v>0.1</v>
      </c>
      <c r="GG882" s="12">
        <v>1575</v>
      </c>
      <c r="GH882" s="12">
        <v>2</v>
      </c>
      <c r="GI882" s="12">
        <v>1.2710000000000001E-2</v>
      </c>
      <c r="GJ882" s="12">
        <v>3.457E-3</v>
      </c>
    </row>
    <row r="883" spans="1:192" s="12" customFormat="1" ht="12">
      <c r="A883" s="31"/>
      <c r="B883" s="32" t="s">
        <v>1642</v>
      </c>
      <c r="C883" s="32">
        <v>4</v>
      </c>
      <c r="D883" s="41">
        <v>12.41784</v>
      </c>
      <c r="E883" s="33">
        <v>1.15073E-2</v>
      </c>
      <c r="F883" s="33">
        <v>0.58899999999999997</v>
      </c>
      <c r="G883" s="34">
        <v>0.36239936713685039</v>
      </c>
      <c r="H883" s="45">
        <v>44.337420593883884</v>
      </c>
      <c r="I883" s="36">
        <v>98.605590000000007</v>
      </c>
      <c r="J883" s="42">
        <v>82.902090000000001</v>
      </c>
      <c r="K883" s="42">
        <v>0.40337650000000003</v>
      </c>
      <c r="L883" s="12">
        <v>1.1169000000000001E-3</v>
      </c>
      <c r="T883" s="12" t="s">
        <v>783</v>
      </c>
      <c r="U883" s="12" t="s">
        <v>693</v>
      </c>
      <c r="V883" s="12">
        <v>37</v>
      </c>
      <c r="W883" s="43">
        <v>43222</v>
      </c>
      <c r="X883" s="12">
        <v>4.5</v>
      </c>
      <c r="Y883" s="44">
        <v>3608080000</v>
      </c>
      <c r="Z883" s="12" t="s">
        <v>1476</v>
      </c>
      <c r="AA883" s="12" t="s">
        <v>1517</v>
      </c>
      <c r="AB883" s="12">
        <v>12</v>
      </c>
      <c r="AC883" s="12" t="s">
        <v>1518</v>
      </c>
      <c r="AE883" s="12" t="s">
        <v>1454</v>
      </c>
      <c r="AF883" s="12">
        <v>7.875</v>
      </c>
      <c r="AG883" s="12" t="s">
        <v>1526</v>
      </c>
      <c r="AH883" s="12" t="s">
        <v>1520</v>
      </c>
      <c r="AI883" s="12" t="s">
        <v>1467</v>
      </c>
      <c r="AJ883" s="12">
        <v>1</v>
      </c>
      <c r="AK883" s="12" t="s">
        <v>1458</v>
      </c>
      <c r="AL883" s="12">
        <v>1</v>
      </c>
      <c r="AM883" s="12" t="s">
        <v>1459</v>
      </c>
      <c r="AN883" s="12">
        <v>4</v>
      </c>
      <c r="AO883" s="12">
        <v>0</v>
      </c>
      <c r="AP883" s="12">
        <v>0</v>
      </c>
      <c r="AQ883" s="12">
        <v>0</v>
      </c>
      <c r="AR883" s="12">
        <v>0</v>
      </c>
      <c r="AS883" s="12">
        <v>15</v>
      </c>
      <c r="AT883" s="12">
        <v>15</v>
      </c>
      <c r="AU883" s="12">
        <v>216</v>
      </c>
      <c r="AX883" s="12">
        <v>0</v>
      </c>
      <c r="AY883" s="12">
        <v>3.1095899999999999E-2</v>
      </c>
      <c r="AZ883" s="12">
        <v>3.8623999999999999E-2</v>
      </c>
      <c r="BA883" s="12">
        <v>90.005110000000002</v>
      </c>
      <c r="BB883" s="12">
        <v>0.184281</v>
      </c>
      <c r="BC883" s="12">
        <v>7.2461729999999998</v>
      </c>
      <c r="BD883" s="12">
        <v>2.2643400000000001E-2</v>
      </c>
      <c r="BE883" s="12">
        <v>0.1032732</v>
      </c>
      <c r="BF883" s="12">
        <v>6.9119999999999997E-3</v>
      </c>
      <c r="BG883" s="12">
        <v>4.05026E-2</v>
      </c>
      <c r="BH883" s="12">
        <v>1.45478E-2</v>
      </c>
      <c r="BI883" s="12">
        <v>4.2689E-3</v>
      </c>
      <c r="BJ883" s="12">
        <v>9.8039999999999998E-4</v>
      </c>
      <c r="BK883" s="12">
        <v>4.9000799999999997E-2</v>
      </c>
      <c r="BL883" s="12">
        <v>3.8362899999999998E-2</v>
      </c>
      <c r="BM883" s="12">
        <v>90.3523</v>
      </c>
      <c r="BN883" s="12">
        <v>3.0287399999999999E-2</v>
      </c>
      <c r="BO883" s="12">
        <v>7.2794239999999997</v>
      </c>
      <c r="BP883" s="12">
        <v>2.2207899999999999E-2</v>
      </c>
      <c r="BQ883" s="12">
        <v>0.1157372</v>
      </c>
      <c r="BR883" s="12">
        <v>6.5964999999999999E-3</v>
      </c>
      <c r="BS883" s="12">
        <v>8.7132000000000001E-2</v>
      </c>
      <c r="BT883" s="12">
        <v>1.4435099999999999E-2</v>
      </c>
      <c r="BU883" s="12">
        <v>7.5802999999999999E-3</v>
      </c>
      <c r="BV883" s="12">
        <v>4.038E-4</v>
      </c>
      <c r="BW883" s="12">
        <v>1</v>
      </c>
      <c r="BX883" s="12">
        <v>0</v>
      </c>
      <c r="BY883" s="12">
        <v>1</v>
      </c>
      <c r="BZ883" s="12">
        <v>0</v>
      </c>
      <c r="CA883" s="12">
        <v>1</v>
      </c>
      <c r="CB883" s="12">
        <v>0</v>
      </c>
      <c r="CC883" s="12">
        <v>1</v>
      </c>
      <c r="CD883" s="12">
        <v>0</v>
      </c>
      <c r="CE883" s="12">
        <v>1</v>
      </c>
      <c r="CF883" s="12">
        <v>0</v>
      </c>
      <c r="CG883" s="12">
        <v>1</v>
      </c>
      <c r="CH883" s="12">
        <v>0</v>
      </c>
      <c r="CI883" s="12">
        <v>1</v>
      </c>
      <c r="CJ883" s="44">
        <v>9.9999999999999995E-21</v>
      </c>
      <c r="CK883" s="12">
        <v>1</v>
      </c>
      <c r="CL883" s="12">
        <v>0</v>
      </c>
      <c r="CM883" s="12">
        <v>1</v>
      </c>
      <c r="CN883" s="44">
        <v>9.9999999999999995E-21</v>
      </c>
      <c r="CO883" s="12">
        <v>1</v>
      </c>
      <c r="CP883" s="44">
        <v>9.9999999999999995E-21</v>
      </c>
      <c r="CQ883" s="12">
        <v>1</v>
      </c>
      <c r="CR883" s="44">
        <v>9.9999999999999995E-21</v>
      </c>
      <c r="CS883" s="12">
        <v>1.006702</v>
      </c>
      <c r="CT883" s="12">
        <v>1.1169000000000001E-3</v>
      </c>
      <c r="CU883" s="12">
        <v>1.7904900000000001E-2</v>
      </c>
      <c r="CV883" s="12">
        <v>4.4828999999999997E-3</v>
      </c>
      <c r="CW883" s="12">
        <v>0.3471842</v>
      </c>
      <c r="CX883" s="12">
        <v>0.18177499999999999</v>
      </c>
      <c r="CY883" s="12">
        <v>3.3250799999999997E-2</v>
      </c>
      <c r="CZ883" s="12">
        <v>4.4196000000000001E-3</v>
      </c>
      <c r="DA883" s="12">
        <v>1.2463999999999999E-2</v>
      </c>
      <c r="DB883" s="12">
        <v>2.0642E-3</v>
      </c>
      <c r="DC883" s="12">
        <v>4.6629499999999997E-2</v>
      </c>
      <c r="DD883" s="12">
        <v>1.8071999999999999E-3</v>
      </c>
      <c r="DE883" s="12">
        <v>3.3398E-3</v>
      </c>
      <c r="DF883" s="12">
        <v>8.9209999999999995E-4</v>
      </c>
      <c r="DG883" s="12">
        <v>5.8900000000000001E-4</v>
      </c>
      <c r="DH883" s="12">
        <v>1.3530000000000001E-4</v>
      </c>
      <c r="DI883" s="12">
        <v>0.55878130000000004</v>
      </c>
      <c r="DJ883" s="12">
        <v>1.15073E-2</v>
      </c>
      <c r="DK883" s="12">
        <v>4.1333999999999997E-3</v>
      </c>
      <c r="DL883" s="12">
        <v>2.2554399999999999E-2</v>
      </c>
      <c r="DM883" s="12">
        <v>8.1013999999999999E-3</v>
      </c>
      <c r="DN883" s="12">
        <v>3.2420000000000002E-4</v>
      </c>
      <c r="DO883" s="44">
        <v>3.753106E-8</v>
      </c>
      <c r="DP883" s="12">
        <v>1.42484E-2</v>
      </c>
      <c r="DQ883" s="12">
        <v>9.5469999999999995E-4</v>
      </c>
      <c r="DR883" s="12">
        <v>12.41784</v>
      </c>
      <c r="DS883" s="12">
        <v>4.6391799999999997E-2</v>
      </c>
      <c r="DT883" s="12">
        <v>12.237030000000001</v>
      </c>
      <c r="DU883" s="12">
        <v>6.0900200000000002E-2</v>
      </c>
      <c r="DV883" s="12">
        <v>98.605590000000007</v>
      </c>
      <c r="DW883" s="12">
        <v>0.43194529999999998</v>
      </c>
      <c r="DX883" s="12">
        <v>82.902090000000001</v>
      </c>
      <c r="DY883" s="12">
        <v>0.40337650000000003</v>
      </c>
      <c r="DZ883" s="12">
        <v>0.40409020000000001</v>
      </c>
      <c r="EA883" s="12">
        <v>0</v>
      </c>
      <c r="EB883" s="12">
        <v>0</v>
      </c>
      <c r="EC883" s="44">
        <v>3.6240230000000001E-16</v>
      </c>
      <c r="ED883" s="44">
        <v>4.5002560000000002E-15</v>
      </c>
      <c r="EE883" s="12" t="s">
        <v>1521</v>
      </c>
      <c r="EF883" s="12">
        <v>3.7861000000000001E-3</v>
      </c>
      <c r="EG883" s="44">
        <v>1.1213E-6</v>
      </c>
      <c r="EH883" s="12">
        <v>2.0592700000000002</v>
      </c>
      <c r="EI883" s="12">
        <v>1.000259</v>
      </c>
      <c r="EJ883" s="12">
        <v>7.5799999999999999E-4</v>
      </c>
      <c r="EK883" s="44">
        <v>6.9999999999999999E-6</v>
      </c>
      <c r="EL883" s="12">
        <v>4.0000000000000003E-5</v>
      </c>
      <c r="EM883" s="12">
        <v>2.0000000000000002E-5</v>
      </c>
      <c r="EN883" s="12">
        <v>2.8600000000000001E-4</v>
      </c>
      <c r="EO883" s="44">
        <v>4.9999999999999998E-7</v>
      </c>
      <c r="EP883" s="12">
        <v>1.2710000000000001E-2</v>
      </c>
      <c r="EQ883" s="12">
        <v>4.0000000000000003E-5</v>
      </c>
      <c r="ER883" s="12">
        <v>7.8700000000000003E-3</v>
      </c>
      <c r="ES883" s="12">
        <v>5.8E-4</v>
      </c>
      <c r="ET883" s="12">
        <v>0</v>
      </c>
      <c r="EU883" s="12">
        <v>0</v>
      </c>
      <c r="EV883" s="12">
        <v>250</v>
      </c>
      <c r="EW883" s="12">
        <v>0</v>
      </c>
      <c r="EX883" s="12">
        <v>1.96</v>
      </c>
      <c r="EY883" s="12">
        <v>0</v>
      </c>
      <c r="EZ883" s="12">
        <v>3.1095899999999999E-2</v>
      </c>
      <c r="FA883" s="12">
        <v>3.8623999999999999E-2</v>
      </c>
      <c r="FB883" s="12">
        <v>90.005110000000002</v>
      </c>
      <c r="FC883" s="12">
        <v>0.184281</v>
      </c>
      <c r="FD883" s="12">
        <v>7.2480469999999997</v>
      </c>
      <c r="FE883" s="12">
        <v>2.2649300000000001E-2</v>
      </c>
      <c r="FF883" s="12">
        <v>0.1032732</v>
      </c>
      <c r="FG883" s="12">
        <v>6.9119999999999997E-3</v>
      </c>
      <c r="FH883" s="12">
        <v>8.3405699999999999E-2</v>
      </c>
      <c r="FI883" s="12">
        <v>2.99578E-2</v>
      </c>
      <c r="FJ883" s="12">
        <v>4.2689E-3</v>
      </c>
      <c r="FK883" s="12">
        <v>9.8039999999999998E-4</v>
      </c>
      <c r="FL883" s="12">
        <v>4.7200000000000002E-5</v>
      </c>
      <c r="FM883" s="12">
        <v>23.10032</v>
      </c>
      <c r="FN883" s="12">
        <v>8.0579600000000001E-2</v>
      </c>
      <c r="FO883" s="12">
        <v>0.37382880000000002</v>
      </c>
      <c r="FP883" s="12">
        <v>23.101510000000001</v>
      </c>
      <c r="FQ883" s="12">
        <v>0.99986920000000001</v>
      </c>
      <c r="FR883" s="12">
        <v>4.8627999999999996E-3</v>
      </c>
      <c r="FS883" s="44">
        <v>5.4629999999999996E-10</v>
      </c>
      <c r="FT883" s="44">
        <v>5.8099999999999998E-11</v>
      </c>
      <c r="FU883" s="12">
        <v>0</v>
      </c>
      <c r="FV883" s="44">
        <v>4.962E-10</v>
      </c>
      <c r="FW883" s="12">
        <v>1.975E-2</v>
      </c>
      <c r="FX883" s="44">
        <v>5.4629999999999996E-10</v>
      </c>
      <c r="FY883" s="44">
        <v>7.0679999999999999E-6</v>
      </c>
      <c r="FZ883" s="44">
        <v>5.5304999999999997E-10</v>
      </c>
      <c r="GA883" s="44">
        <v>6.3080000000000001E-9</v>
      </c>
      <c r="GB883" s="44">
        <v>5.5430000000000004E-10</v>
      </c>
      <c r="GC883" s="12">
        <v>1.167E-2</v>
      </c>
      <c r="GD883" s="12">
        <v>0</v>
      </c>
      <c r="GE883" s="12">
        <v>295.5</v>
      </c>
      <c r="GF883" s="12">
        <v>0.1</v>
      </c>
      <c r="GG883" s="12">
        <v>1575</v>
      </c>
      <c r="GH883" s="12">
        <v>2</v>
      </c>
      <c r="GI883" s="12">
        <v>1.2710000000000001E-2</v>
      </c>
      <c r="GJ883" s="12">
        <v>1.4281999999999999E-3</v>
      </c>
    </row>
    <row r="884" spans="1:192" s="12" customFormat="1" ht="12">
      <c r="A884" s="31"/>
      <c r="B884" s="32" t="s">
        <v>1718</v>
      </c>
      <c r="C884" s="32">
        <v>2.5</v>
      </c>
      <c r="D884" s="41">
        <v>14.64533</v>
      </c>
      <c r="E884" s="33">
        <v>2.92614E-2</v>
      </c>
      <c r="F884" s="40">
        <v>1.4610999999999998</v>
      </c>
      <c r="G884" s="34">
        <v>0.67740567100980431</v>
      </c>
      <c r="H884" s="45">
        <v>17.436076195944146</v>
      </c>
      <c r="I884" s="36">
        <v>97.067319999999995</v>
      </c>
      <c r="J884" s="42">
        <v>95.913929999999993</v>
      </c>
      <c r="K884" s="42">
        <v>0.19695860000000001</v>
      </c>
      <c r="L884" s="12">
        <v>1.2859E-3</v>
      </c>
      <c r="T884" s="12" t="s">
        <v>838</v>
      </c>
      <c r="U884" s="12" t="s">
        <v>693</v>
      </c>
      <c r="V884" s="12">
        <v>37</v>
      </c>
      <c r="W884" s="43">
        <v>43228</v>
      </c>
      <c r="X884" s="12">
        <v>9.7166669999999993</v>
      </c>
      <c r="Y884" s="44">
        <v>3608617000</v>
      </c>
      <c r="Z884" s="12" t="s">
        <v>1476</v>
      </c>
      <c r="AA884" s="12" t="s">
        <v>1517</v>
      </c>
      <c r="AB884" s="12">
        <v>12</v>
      </c>
      <c r="AC884" s="12" t="s">
        <v>1518</v>
      </c>
      <c r="AE884" s="12" t="s">
        <v>1454</v>
      </c>
      <c r="AF884" s="12">
        <v>7.875</v>
      </c>
      <c r="AG884" s="12" t="s">
        <v>1529</v>
      </c>
      <c r="AH884" s="12" t="s">
        <v>1520</v>
      </c>
      <c r="AI884" s="12" t="s">
        <v>1464</v>
      </c>
      <c r="AJ884" s="12">
        <v>1</v>
      </c>
      <c r="AK884" s="12" t="s">
        <v>1458</v>
      </c>
      <c r="AL884" s="12">
        <v>1</v>
      </c>
      <c r="AM884" s="12" t="s">
        <v>1459</v>
      </c>
      <c r="AN884" s="12">
        <v>2.5</v>
      </c>
      <c r="AO884" s="12">
        <v>0</v>
      </c>
      <c r="AP884" s="12">
        <v>0</v>
      </c>
      <c r="AQ884" s="12">
        <v>0</v>
      </c>
      <c r="AR884" s="12">
        <v>0</v>
      </c>
      <c r="AS884" s="12">
        <v>30</v>
      </c>
      <c r="AT884" s="12">
        <v>30</v>
      </c>
      <c r="AU884" s="12">
        <v>96</v>
      </c>
      <c r="AX884" s="12">
        <v>0</v>
      </c>
      <c r="AY884" s="12">
        <v>2.2692299999999999E-2</v>
      </c>
      <c r="AZ884" s="12">
        <v>1.93533E-2</v>
      </c>
      <c r="BA884" s="12">
        <v>198.42089999999999</v>
      </c>
      <c r="BB884" s="12">
        <v>4.5334399999999997E-2</v>
      </c>
      <c r="BC884" s="12">
        <v>13.544309999999999</v>
      </c>
      <c r="BD884" s="12">
        <v>2.27224E-2</v>
      </c>
      <c r="BE884" s="12">
        <v>0.19396430000000001</v>
      </c>
      <c r="BF884" s="12">
        <v>1.0711099999999999E-2</v>
      </c>
      <c r="BG884" s="12">
        <v>0.17027200000000001</v>
      </c>
      <c r="BH884" s="12">
        <v>1.8248799999999999E-2</v>
      </c>
      <c r="BI884" s="12">
        <v>1.97962E-2</v>
      </c>
      <c r="BJ884" s="12">
        <v>8.1550000000000004E-4</v>
      </c>
      <c r="BK884" s="12">
        <v>3.91472E-2</v>
      </c>
      <c r="BL884" s="12">
        <v>1.8153200000000001E-2</v>
      </c>
      <c r="BM884" s="12">
        <v>199.005</v>
      </c>
      <c r="BN884" s="12">
        <v>4.2285799999999998E-2</v>
      </c>
      <c r="BO884" s="12">
        <v>13.577640000000001</v>
      </c>
      <c r="BP884" s="12">
        <v>2.1918300000000002E-2</v>
      </c>
      <c r="BQ884" s="12">
        <v>0.2011809</v>
      </c>
      <c r="BR884" s="12">
        <v>1.06363E-2</v>
      </c>
      <c r="BS884" s="12">
        <v>0.2182529</v>
      </c>
      <c r="BT884" s="12">
        <v>1.81142E-2</v>
      </c>
      <c r="BU884" s="12">
        <v>2.40117E-2</v>
      </c>
      <c r="BV884" s="12">
        <v>7.9799999999999999E-4</v>
      </c>
      <c r="BW884" s="12">
        <v>1</v>
      </c>
      <c r="BX884" s="12">
        <v>0</v>
      </c>
      <c r="BY884" s="12">
        <v>1</v>
      </c>
      <c r="BZ884" s="12">
        <v>0</v>
      </c>
      <c r="CA884" s="12">
        <v>1</v>
      </c>
      <c r="CB884" s="12">
        <v>0</v>
      </c>
      <c r="CC884" s="12">
        <v>1</v>
      </c>
      <c r="CD884" s="12">
        <v>0</v>
      </c>
      <c r="CE884" s="12">
        <v>1</v>
      </c>
      <c r="CF884" s="12">
        <v>0</v>
      </c>
      <c r="CG884" s="12">
        <v>1</v>
      </c>
      <c r="CH884" s="12">
        <v>0</v>
      </c>
      <c r="CI884" s="12">
        <v>1</v>
      </c>
      <c r="CJ884" s="44">
        <v>9.9999999999999995E-21</v>
      </c>
      <c r="CK884" s="12">
        <v>1</v>
      </c>
      <c r="CL884" s="12">
        <v>0</v>
      </c>
      <c r="CM884" s="12">
        <v>1</v>
      </c>
      <c r="CN884" s="44">
        <v>9.9999999999999995E-21</v>
      </c>
      <c r="CO884" s="12">
        <v>1</v>
      </c>
      <c r="CP884" s="44">
        <v>9.9999999999999995E-21</v>
      </c>
      <c r="CQ884" s="12">
        <v>1</v>
      </c>
      <c r="CR884" s="44">
        <v>9.9999999999999995E-21</v>
      </c>
      <c r="CS884" s="12">
        <v>1.0070429999999999</v>
      </c>
      <c r="CT884" s="12">
        <v>1.2859E-3</v>
      </c>
      <c r="CU884" s="12">
        <v>1.6454900000000001E-2</v>
      </c>
      <c r="CV884" s="12">
        <v>6.7089000000000003E-3</v>
      </c>
      <c r="CW884" s="12">
        <v>0.58411480000000005</v>
      </c>
      <c r="CX884" s="12">
        <v>1.63436E-2</v>
      </c>
      <c r="CY884" s="12">
        <v>3.3333599999999998E-2</v>
      </c>
      <c r="CZ884" s="12">
        <v>5.9914E-3</v>
      </c>
      <c r="DA884" s="12">
        <v>7.2166000000000001E-3</v>
      </c>
      <c r="DB884" s="12">
        <v>1.2631999999999999E-3</v>
      </c>
      <c r="DC884" s="12">
        <v>4.79809E-2</v>
      </c>
      <c r="DD884" s="12">
        <v>2.2120999999999998E-3</v>
      </c>
      <c r="DE884" s="12">
        <v>4.3539E-3</v>
      </c>
      <c r="DF884" s="12">
        <v>1.3520000000000001E-4</v>
      </c>
      <c r="DG884" s="12">
        <v>1.4610999999999999E-3</v>
      </c>
      <c r="DH884" s="12">
        <v>6.02E-5</v>
      </c>
      <c r="DI884" s="12">
        <v>0.57275189999999998</v>
      </c>
      <c r="DJ884" s="12">
        <v>2.92614E-2</v>
      </c>
      <c r="DK884" s="12">
        <v>3.1365E-3</v>
      </c>
      <c r="DL884" s="12">
        <v>5.7352399999999998E-2</v>
      </c>
      <c r="DM884" s="12">
        <v>6.1475000000000002E-3</v>
      </c>
      <c r="DN884" s="12">
        <v>3.0259999999999998E-4</v>
      </c>
      <c r="DO884" s="44">
        <v>2.847901E-8</v>
      </c>
      <c r="DP884" s="12">
        <v>1.43164E-2</v>
      </c>
      <c r="DQ884" s="12">
        <v>7.9089999999999998E-4</v>
      </c>
      <c r="DR884" s="12">
        <v>14.64533</v>
      </c>
      <c r="DS884" s="12">
        <v>2.47964E-2</v>
      </c>
      <c r="DT884" s="12">
        <v>14.20851</v>
      </c>
      <c r="DU884" s="12">
        <v>2.9948200000000001E-2</v>
      </c>
      <c r="DV884" s="12">
        <v>97.067319999999995</v>
      </c>
      <c r="DW884" s="12">
        <v>0.1257607</v>
      </c>
      <c r="DX884" s="12">
        <v>95.913929999999993</v>
      </c>
      <c r="DY884" s="12">
        <v>0.19695860000000001</v>
      </c>
      <c r="DZ884" s="12">
        <v>0.1988934</v>
      </c>
      <c r="EA884" s="12">
        <v>0</v>
      </c>
      <c r="EB884" s="12">
        <v>0</v>
      </c>
      <c r="EC884" s="44">
        <v>6.7742020000000003E-16</v>
      </c>
      <c r="ED884" s="44">
        <v>9.9210449999999999E-15</v>
      </c>
      <c r="EE884" s="12" t="s">
        <v>1521</v>
      </c>
      <c r="EF884" s="12">
        <v>3.7861000000000001E-3</v>
      </c>
      <c r="EG884" s="44">
        <v>1.1213E-6</v>
      </c>
      <c r="EH884" s="12">
        <v>2.328306</v>
      </c>
      <c r="EI884" s="12">
        <v>1.0003029999999999</v>
      </c>
      <c r="EJ884" s="12">
        <v>7.5799999999999999E-4</v>
      </c>
      <c r="EK884" s="44">
        <v>6.9999999999999999E-6</v>
      </c>
      <c r="EL884" s="12">
        <v>4.0000000000000003E-5</v>
      </c>
      <c r="EM884" s="12">
        <v>2.0000000000000002E-5</v>
      </c>
      <c r="EN884" s="12">
        <v>2.8600000000000001E-4</v>
      </c>
      <c r="EO884" s="44">
        <v>4.9999999999999998E-7</v>
      </c>
      <c r="EP884" s="12">
        <v>1.2710000000000001E-2</v>
      </c>
      <c r="EQ884" s="12">
        <v>4.0000000000000003E-5</v>
      </c>
      <c r="ER884" s="12">
        <v>7.8700000000000003E-3</v>
      </c>
      <c r="ES884" s="12">
        <v>5.8E-4</v>
      </c>
      <c r="ET884" s="12">
        <v>0</v>
      </c>
      <c r="EU884" s="12">
        <v>0</v>
      </c>
      <c r="EV884" s="12">
        <v>250</v>
      </c>
      <c r="EW884" s="12">
        <v>0</v>
      </c>
      <c r="EX884" s="12">
        <v>1.96</v>
      </c>
      <c r="EY884" s="12">
        <v>0</v>
      </c>
      <c r="EZ884" s="12">
        <v>2.2692299999999999E-2</v>
      </c>
      <c r="FA884" s="12">
        <v>1.93533E-2</v>
      </c>
      <c r="FB884" s="12">
        <v>198.42089999999999</v>
      </c>
      <c r="FC884" s="12">
        <v>4.5334399999999997E-2</v>
      </c>
      <c r="FD884" s="12">
        <v>13.548400000000001</v>
      </c>
      <c r="FE884" s="12">
        <v>2.2729300000000001E-2</v>
      </c>
      <c r="FF884" s="12">
        <v>0.19396430000000001</v>
      </c>
      <c r="FG884" s="12">
        <v>1.0711099999999999E-2</v>
      </c>
      <c r="FH884" s="12">
        <v>0.3964453</v>
      </c>
      <c r="FI884" s="12">
        <v>4.24888E-2</v>
      </c>
      <c r="FJ884" s="12">
        <v>1.97962E-2</v>
      </c>
      <c r="FK884" s="12">
        <v>8.1550000000000004E-4</v>
      </c>
      <c r="FL884" s="12">
        <v>9.9199999999999999E-5</v>
      </c>
      <c r="FM884" s="12">
        <v>4.1441619999999997</v>
      </c>
      <c r="FN884" s="12">
        <v>6.8316299999999996E-2</v>
      </c>
      <c r="FO884" s="12">
        <v>0.16940720000000001</v>
      </c>
      <c r="FP884" s="12">
        <v>4.1474859999999998</v>
      </c>
      <c r="FQ884" s="12">
        <v>0.99916629999999995</v>
      </c>
      <c r="FR884" s="12">
        <v>7.448E-4</v>
      </c>
      <c r="FS884" s="44">
        <v>5.4629999999999996E-10</v>
      </c>
      <c r="FT884" s="44">
        <v>5.8099999999999998E-11</v>
      </c>
      <c r="FU884" s="12">
        <v>0</v>
      </c>
      <c r="FV884" s="44">
        <v>4.962E-10</v>
      </c>
      <c r="FW884" s="12">
        <v>1.975E-2</v>
      </c>
      <c r="FX884" s="44">
        <v>5.4629999999999996E-10</v>
      </c>
      <c r="FY884" s="44">
        <v>7.0679999999999999E-6</v>
      </c>
      <c r="FZ884" s="44">
        <v>5.5304999999999997E-10</v>
      </c>
      <c r="GA884" s="44">
        <v>6.3080000000000001E-9</v>
      </c>
      <c r="GB884" s="44">
        <v>5.5430000000000004E-10</v>
      </c>
      <c r="GC884" s="12">
        <v>1.167E-2</v>
      </c>
      <c r="GD884" s="12">
        <v>0</v>
      </c>
      <c r="GE884" s="12">
        <v>295.5</v>
      </c>
      <c r="GF884" s="12">
        <v>0.1</v>
      </c>
      <c r="GG884" s="12">
        <v>1575</v>
      </c>
      <c r="GH884" s="12">
        <v>2</v>
      </c>
      <c r="GI884" s="12">
        <v>1.2710000000000001E-2</v>
      </c>
      <c r="GJ884" s="12">
        <v>1.333E-3</v>
      </c>
    </row>
    <row r="885" spans="1:192" s="12" customFormat="1" ht="12">
      <c r="A885" s="31"/>
      <c r="B885" s="32" t="s">
        <v>1733</v>
      </c>
      <c r="C885" s="32">
        <v>2.5</v>
      </c>
      <c r="D885" s="41">
        <v>32.810859999999998</v>
      </c>
      <c r="E885" s="33">
        <v>1.16176E-2</v>
      </c>
      <c r="F885" s="33">
        <v>0.4173</v>
      </c>
      <c r="G885" s="34">
        <v>0.45544844951500679</v>
      </c>
      <c r="H885" s="45">
        <v>43.91647156039113</v>
      </c>
      <c r="I885" s="36">
        <v>99.627219999999994</v>
      </c>
      <c r="J885" s="42">
        <v>213.5395</v>
      </c>
      <c r="K885" s="42">
        <v>0.51613290000000001</v>
      </c>
      <c r="L885" s="12">
        <v>1.2859E-3</v>
      </c>
      <c r="T885" s="12" t="s">
        <v>853</v>
      </c>
      <c r="U885" s="12" t="s">
        <v>693</v>
      </c>
      <c r="V885" s="12">
        <v>37</v>
      </c>
      <c r="W885" s="43">
        <v>43228</v>
      </c>
      <c r="X885" s="12">
        <v>11.98333</v>
      </c>
      <c r="Y885" s="44">
        <v>3608626000</v>
      </c>
      <c r="Z885" s="12" t="s">
        <v>1476</v>
      </c>
      <c r="AA885" s="12" t="s">
        <v>1517</v>
      </c>
      <c r="AB885" s="12">
        <v>12</v>
      </c>
      <c r="AC885" s="12" t="s">
        <v>1518</v>
      </c>
      <c r="AE885" s="12" t="s">
        <v>1454</v>
      </c>
      <c r="AF885" s="12">
        <v>7.875</v>
      </c>
      <c r="AG885" s="12" t="s">
        <v>1529</v>
      </c>
      <c r="AH885" s="12" t="s">
        <v>1520</v>
      </c>
      <c r="AI885" s="12" t="s">
        <v>1464</v>
      </c>
      <c r="AJ885" s="12">
        <v>1</v>
      </c>
      <c r="AK885" s="12" t="s">
        <v>1458</v>
      </c>
      <c r="AL885" s="12">
        <v>1</v>
      </c>
      <c r="AM885" s="12" t="s">
        <v>1459</v>
      </c>
      <c r="AN885" s="12">
        <v>2.5</v>
      </c>
      <c r="AO885" s="12">
        <v>0</v>
      </c>
      <c r="AP885" s="12">
        <v>0</v>
      </c>
      <c r="AQ885" s="12">
        <v>0</v>
      </c>
      <c r="AR885" s="12">
        <v>0</v>
      </c>
      <c r="AS885" s="12">
        <v>30</v>
      </c>
      <c r="AT885" s="12">
        <v>30</v>
      </c>
      <c r="AU885" s="12">
        <v>111</v>
      </c>
      <c r="AX885" s="12">
        <v>0</v>
      </c>
      <c r="AY885" s="12">
        <v>2.7482599999999999E-2</v>
      </c>
      <c r="AZ885" s="12">
        <v>1.56852E-2</v>
      </c>
      <c r="BA885" s="12">
        <v>298.87580000000003</v>
      </c>
      <c r="BB885" s="12">
        <v>5.5059299999999999E-2</v>
      </c>
      <c r="BC885" s="12">
        <v>9.1062899999999996</v>
      </c>
      <c r="BD885" s="12">
        <v>2.2754099999999999E-2</v>
      </c>
      <c r="BE885" s="12">
        <v>0.14213290000000001</v>
      </c>
      <c r="BF885" s="12">
        <v>8.7642999999999992E-3</v>
      </c>
      <c r="BG885" s="12">
        <v>4.53666E-2</v>
      </c>
      <c r="BH885" s="12">
        <v>1.6452000000000001E-2</v>
      </c>
      <c r="BI885" s="12">
        <v>3.8015000000000002E-3</v>
      </c>
      <c r="BJ885" s="12">
        <v>5.2919999999999996E-4</v>
      </c>
      <c r="BK885" s="12">
        <v>4.3937499999999997E-2</v>
      </c>
      <c r="BL885" s="12">
        <v>1.4178E-2</v>
      </c>
      <c r="BM885" s="12">
        <v>299.4599</v>
      </c>
      <c r="BN885" s="12">
        <v>5.2577699999999998E-2</v>
      </c>
      <c r="BO885" s="12">
        <v>9.1396230000000003</v>
      </c>
      <c r="BP885" s="12">
        <v>2.1951200000000001E-2</v>
      </c>
      <c r="BQ885" s="12">
        <v>0.14934939999999999</v>
      </c>
      <c r="BR885" s="12">
        <v>8.6727999999999996E-3</v>
      </c>
      <c r="BS885" s="12">
        <v>9.33475E-2</v>
      </c>
      <c r="BT885" s="12">
        <v>1.63026E-2</v>
      </c>
      <c r="BU885" s="12">
        <v>8.1288000000000003E-3</v>
      </c>
      <c r="BV885" s="12">
        <v>5.0790000000000004E-4</v>
      </c>
      <c r="BW885" s="12">
        <v>1</v>
      </c>
      <c r="BX885" s="12">
        <v>0</v>
      </c>
      <c r="BY885" s="12">
        <v>1</v>
      </c>
      <c r="BZ885" s="12">
        <v>0</v>
      </c>
      <c r="CA885" s="12">
        <v>1</v>
      </c>
      <c r="CB885" s="12">
        <v>0</v>
      </c>
      <c r="CC885" s="12">
        <v>1</v>
      </c>
      <c r="CD885" s="12">
        <v>0</v>
      </c>
      <c r="CE885" s="12">
        <v>1</v>
      </c>
      <c r="CF885" s="12">
        <v>0</v>
      </c>
      <c r="CG885" s="12">
        <v>1</v>
      </c>
      <c r="CH885" s="12">
        <v>0</v>
      </c>
      <c r="CI885" s="12">
        <v>1</v>
      </c>
      <c r="CJ885" s="44">
        <v>9.9999999999999995E-21</v>
      </c>
      <c r="CK885" s="12">
        <v>1</v>
      </c>
      <c r="CL885" s="12">
        <v>0</v>
      </c>
      <c r="CM885" s="12">
        <v>1</v>
      </c>
      <c r="CN885" s="44">
        <v>9.9999999999999995E-21</v>
      </c>
      <c r="CO885" s="12">
        <v>1</v>
      </c>
      <c r="CP885" s="44">
        <v>9.9999999999999995E-21</v>
      </c>
      <c r="CQ885" s="12">
        <v>1</v>
      </c>
      <c r="CR885" s="44">
        <v>9.9999999999999995E-21</v>
      </c>
      <c r="CS885" s="12">
        <v>1.0070429999999999</v>
      </c>
      <c r="CT885" s="12">
        <v>1.2859E-3</v>
      </c>
      <c r="CU885" s="12">
        <v>1.6454900000000001E-2</v>
      </c>
      <c r="CV885" s="12">
        <v>6.7089000000000003E-3</v>
      </c>
      <c r="CW885" s="12">
        <v>0.58411480000000005</v>
      </c>
      <c r="CX885" s="12">
        <v>1.63436E-2</v>
      </c>
      <c r="CY885" s="12">
        <v>3.3333599999999998E-2</v>
      </c>
      <c r="CZ885" s="12">
        <v>5.9914E-3</v>
      </c>
      <c r="DA885" s="12">
        <v>7.2166000000000001E-3</v>
      </c>
      <c r="DB885" s="12">
        <v>1.2631999999999999E-3</v>
      </c>
      <c r="DC885" s="12">
        <v>4.79809E-2</v>
      </c>
      <c r="DD885" s="12">
        <v>2.2120999999999998E-3</v>
      </c>
      <c r="DE885" s="12">
        <v>4.3539E-3</v>
      </c>
      <c r="DF885" s="12">
        <v>1.3520000000000001E-4</v>
      </c>
      <c r="DG885" s="12">
        <v>4.1730000000000001E-4</v>
      </c>
      <c r="DH885" s="12">
        <v>5.8100000000000003E-5</v>
      </c>
      <c r="DI885" s="12">
        <v>0.79616089999999995</v>
      </c>
      <c r="DJ885" s="12">
        <v>1.16176E-2</v>
      </c>
      <c r="DK885" s="12">
        <v>4.2132000000000003E-3</v>
      </c>
      <c r="DL885" s="12">
        <v>2.2770499999999999E-2</v>
      </c>
      <c r="DM885" s="12">
        <v>8.2577999999999992E-3</v>
      </c>
      <c r="DN885" s="12">
        <v>6.3909999999999998E-4</v>
      </c>
      <c r="DO885" s="44">
        <v>3.8255469999999998E-8</v>
      </c>
      <c r="DP885" s="12">
        <v>1.5603499999999999E-2</v>
      </c>
      <c r="DQ885" s="12">
        <v>9.6290000000000004E-4</v>
      </c>
      <c r="DR885" s="12">
        <v>32.810859999999998</v>
      </c>
      <c r="DS885" s="12">
        <v>8.22079E-2</v>
      </c>
      <c r="DT885" s="12">
        <v>32.680990000000001</v>
      </c>
      <c r="DU885" s="12">
        <v>8.3688200000000004E-2</v>
      </c>
      <c r="DV885" s="12">
        <v>99.627219999999994</v>
      </c>
      <c r="DW885" s="12">
        <v>5.8502499999999999E-2</v>
      </c>
      <c r="DX885" s="12">
        <v>213.5395</v>
      </c>
      <c r="DY885" s="12">
        <v>0.51613290000000001</v>
      </c>
      <c r="DZ885" s="12">
        <v>0.51957330000000002</v>
      </c>
      <c r="EA885" s="12">
        <v>4.5083100000000001E-2</v>
      </c>
      <c r="EB885" s="12">
        <v>0</v>
      </c>
      <c r="EC885" s="44">
        <v>4.5545249999999998E-16</v>
      </c>
      <c r="ED885" s="44">
        <v>1.494379E-14</v>
      </c>
      <c r="EE885" s="12" t="s">
        <v>1521</v>
      </c>
      <c r="EF885" s="12">
        <v>3.7861000000000001E-3</v>
      </c>
      <c r="EG885" s="44">
        <v>1.1213E-6</v>
      </c>
      <c r="EH885" s="12">
        <v>2.3326690000000001</v>
      </c>
      <c r="EI885" s="12">
        <v>1.0003029999999999</v>
      </c>
      <c r="EJ885" s="12">
        <v>7.5799999999999999E-4</v>
      </c>
      <c r="EK885" s="44">
        <v>6.9999999999999999E-6</v>
      </c>
      <c r="EL885" s="12">
        <v>4.0000000000000003E-5</v>
      </c>
      <c r="EM885" s="12">
        <v>2.0000000000000002E-5</v>
      </c>
      <c r="EN885" s="12">
        <v>2.8600000000000001E-4</v>
      </c>
      <c r="EO885" s="44">
        <v>4.9999999999999998E-7</v>
      </c>
      <c r="EP885" s="12">
        <v>1.2710000000000001E-2</v>
      </c>
      <c r="EQ885" s="12">
        <v>4.0000000000000003E-5</v>
      </c>
      <c r="ER885" s="12">
        <v>7.8700000000000003E-3</v>
      </c>
      <c r="ES885" s="12">
        <v>5.8E-4</v>
      </c>
      <c r="ET885" s="12">
        <v>0</v>
      </c>
      <c r="EU885" s="12">
        <v>0</v>
      </c>
      <c r="EV885" s="12">
        <v>250</v>
      </c>
      <c r="EW885" s="12">
        <v>0</v>
      </c>
      <c r="EX885" s="12">
        <v>1.96</v>
      </c>
      <c r="EY885" s="12">
        <v>0</v>
      </c>
      <c r="EZ885" s="12">
        <v>2.7482599999999999E-2</v>
      </c>
      <c r="FA885" s="12">
        <v>1.56852E-2</v>
      </c>
      <c r="FB885" s="12">
        <v>298.87580000000003</v>
      </c>
      <c r="FC885" s="12">
        <v>5.5059299999999999E-2</v>
      </c>
      <c r="FD885" s="12">
        <v>9.1090509999999991</v>
      </c>
      <c r="FE885" s="12">
        <v>2.2761E-2</v>
      </c>
      <c r="FF885" s="12">
        <v>0.14213290000000001</v>
      </c>
      <c r="FG885" s="12">
        <v>8.7642999999999992E-3</v>
      </c>
      <c r="FH885" s="12">
        <v>0.10582519999999999</v>
      </c>
      <c r="FI885" s="12">
        <v>3.8377000000000001E-2</v>
      </c>
      <c r="FJ885" s="12">
        <v>3.8015000000000002E-3</v>
      </c>
      <c r="FK885" s="12">
        <v>5.2919999999999996E-4</v>
      </c>
      <c r="FL885" s="12">
        <v>1.26E-5</v>
      </c>
      <c r="FM885" s="12">
        <v>14.041180000000001</v>
      </c>
      <c r="FN885" s="12">
        <v>3.0484799999999999E-2</v>
      </c>
      <c r="FO885" s="12">
        <v>0.25061349999999999</v>
      </c>
      <c r="FP885" s="12">
        <v>14.043369999999999</v>
      </c>
      <c r="FQ885" s="12">
        <v>0.99984079999999997</v>
      </c>
      <c r="FR885" s="12">
        <v>9.6500000000000001E-5</v>
      </c>
      <c r="FS885" s="44">
        <v>5.4629999999999996E-10</v>
      </c>
      <c r="FT885" s="44">
        <v>5.8099999999999998E-11</v>
      </c>
      <c r="FU885" s="12">
        <v>0</v>
      </c>
      <c r="FV885" s="44">
        <v>4.962E-10</v>
      </c>
      <c r="FW885" s="12">
        <v>1.975E-2</v>
      </c>
      <c r="FX885" s="44">
        <v>5.4629999999999996E-10</v>
      </c>
      <c r="FY885" s="44">
        <v>7.0679999999999999E-6</v>
      </c>
      <c r="FZ885" s="44">
        <v>5.5304999999999997E-10</v>
      </c>
      <c r="GA885" s="44">
        <v>6.3080000000000001E-9</v>
      </c>
      <c r="GB885" s="44">
        <v>5.5430000000000004E-10</v>
      </c>
      <c r="GC885" s="12">
        <v>1.167E-2</v>
      </c>
      <c r="GD885" s="12">
        <v>0</v>
      </c>
      <c r="GE885" s="12">
        <v>295.5</v>
      </c>
      <c r="GF885" s="12">
        <v>0.1</v>
      </c>
      <c r="GG885" s="12">
        <v>1575</v>
      </c>
      <c r="GH885" s="12">
        <v>2</v>
      </c>
      <c r="GI885" s="12">
        <v>1.2710000000000001E-2</v>
      </c>
      <c r="GJ885" s="12">
        <v>2.8154999999999999E-3</v>
      </c>
    </row>
    <row r="886" spans="1:192" s="12" customFormat="1" ht="12">
      <c r="A886" s="31"/>
      <c r="B886" s="32" t="s">
        <v>1604</v>
      </c>
      <c r="C886" s="32">
        <v>4</v>
      </c>
      <c r="D886" s="41">
        <v>46.470619999999997</v>
      </c>
      <c r="E886" s="33">
        <v>6.6819000000000002E-3</v>
      </c>
      <c r="F886" s="40">
        <v>2.1107999999999998</v>
      </c>
      <c r="G886" s="34">
        <v>1.1255252917798393</v>
      </c>
      <c r="H886" s="45">
        <v>76.356126251515278</v>
      </c>
      <c r="I886" s="36">
        <v>98.658760000000001</v>
      </c>
      <c r="J886" s="42">
        <v>292.9468</v>
      </c>
      <c r="K886" s="42">
        <v>0.3138608</v>
      </c>
      <c r="L886" s="12">
        <v>1.1169000000000001E-3</v>
      </c>
      <c r="T886" s="12" t="s">
        <v>735</v>
      </c>
      <c r="U886" s="12" t="s">
        <v>693</v>
      </c>
      <c r="V886" s="12">
        <v>37</v>
      </c>
      <c r="W886" s="43">
        <v>43221</v>
      </c>
      <c r="X886" s="12">
        <v>21.15</v>
      </c>
      <c r="Y886" s="44">
        <v>3608054000</v>
      </c>
      <c r="Z886" s="12" t="s">
        <v>1476</v>
      </c>
      <c r="AA886" s="12" t="s">
        <v>1517</v>
      </c>
      <c r="AB886" s="12">
        <v>12</v>
      </c>
      <c r="AC886" s="12" t="s">
        <v>1518</v>
      </c>
      <c r="AE886" s="12" t="s">
        <v>1454</v>
      </c>
      <c r="AF886" s="12">
        <v>7.875</v>
      </c>
      <c r="AG886" s="12" t="s">
        <v>1525</v>
      </c>
      <c r="AH886" s="12" t="s">
        <v>1520</v>
      </c>
      <c r="AI886" s="12" t="s">
        <v>1467</v>
      </c>
      <c r="AJ886" s="12">
        <v>1</v>
      </c>
      <c r="AK886" s="12" t="s">
        <v>1458</v>
      </c>
      <c r="AL886" s="12">
        <v>1</v>
      </c>
      <c r="AM886" s="12" t="s">
        <v>1459</v>
      </c>
      <c r="AN886" s="12">
        <v>4</v>
      </c>
      <c r="AO886" s="12">
        <v>0</v>
      </c>
      <c r="AP886" s="12">
        <v>0</v>
      </c>
      <c r="AQ886" s="12">
        <v>0</v>
      </c>
      <c r="AR886" s="12">
        <v>0</v>
      </c>
      <c r="AS886" s="12">
        <v>15</v>
      </c>
      <c r="AT886" s="12">
        <v>15</v>
      </c>
      <c r="AU886" s="12">
        <v>165</v>
      </c>
      <c r="AX886" s="12">
        <v>0</v>
      </c>
      <c r="AY886" s="12">
        <v>9.2908900000000003E-2</v>
      </c>
      <c r="AZ886" s="12">
        <v>4.3424900000000002E-2</v>
      </c>
      <c r="BA886" s="12">
        <v>1046.0820000000001</v>
      </c>
      <c r="BB886" s="12">
        <v>0.1943145</v>
      </c>
      <c r="BC886" s="12">
        <v>22.504850000000001</v>
      </c>
      <c r="BD886" s="12">
        <v>2.4399899999999999E-2</v>
      </c>
      <c r="BE886" s="12">
        <v>0.30602639999999998</v>
      </c>
      <c r="BF886" s="12">
        <v>9.3440999999999993E-3</v>
      </c>
      <c r="BG886" s="12">
        <v>7.3485400000000006E-2</v>
      </c>
      <c r="BH886" s="12">
        <v>1.5196899999999999E-2</v>
      </c>
      <c r="BI886" s="12">
        <v>4.75159E-2</v>
      </c>
      <c r="BJ886" s="12">
        <v>1.2719000000000001E-3</v>
      </c>
      <c r="BK886" s="12">
        <v>0.11081390000000001</v>
      </c>
      <c r="BL886" s="12">
        <v>4.3192899999999999E-2</v>
      </c>
      <c r="BM886" s="12">
        <v>1046.4390000000001</v>
      </c>
      <c r="BN886" s="12">
        <v>0.1072094</v>
      </c>
      <c r="BO886" s="12">
        <v>22.5381</v>
      </c>
      <c r="BP886" s="12">
        <v>2.3996300000000002E-2</v>
      </c>
      <c r="BQ886" s="12">
        <v>0.31849050000000001</v>
      </c>
      <c r="BR886" s="12">
        <v>9.1132999999999995E-3</v>
      </c>
      <c r="BS886" s="12">
        <v>0.1201149</v>
      </c>
      <c r="BT886" s="12">
        <v>1.5089E-2</v>
      </c>
      <c r="BU886" s="12">
        <v>5.0770299999999997E-2</v>
      </c>
      <c r="BV886" s="12">
        <v>9.8419999999999996E-4</v>
      </c>
      <c r="BW886" s="12">
        <v>1</v>
      </c>
      <c r="BX886" s="12">
        <v>0</v>
      </c>
      <c r="BY886" s="12">
        <v>1</v>
      </c>
      <c r="BZ886" s="12">
        <v>0</v>
      </c>
      <c r="CA886" s="12">
        <v>1</v>
      </c>
      <c r="CB886" s="12">
        <v>0</v>
      </c>
      <c r="CC886" s="12">
        <v>1</v>
      </c>
      <c r="CD886" s="12">
        <v>0</v>
      </c>
      <c r="CE886" s="12">
        <v>1</v>
      </c>
      <c r="CF886" s="12">
        <v>0</v>
      </c>
      <c r="CG886" s="12">
        <v>1</v>
      </c>
      <c r="CH886" s="12">
        <v>0</v>
      </c>
      <c r="CI886" s="12">
        <v>1</v>
      </c>
      <c r="CJ886" s="44">
        <v>9.9999999999999995E-21</v>
      </c>
      <c r="CK886" s="12">
        <v>1</v>
      </c>
      <c r="CL886" s="12">
        <v>0</v>
      </c>
      <c r="CM886" s="12">
        <v>1</v>
      </c>
      <c r="CN886" s="44">
        <v>9.9999999999999995E-21</v>
      </c>
      <c r="CO886" s="12">
        <v>1</v>
      </c>
      <c r="CP886" s="44">
        <v>9.9999999999999995E-21</v>
      </c>
      <c r="CQ886" s="12">
        <v>1</v>
      </c>
      <c r="CR886" s="44">
        <v>9.9999999999999995E-21</v>
      </c>
      <c r="CS886" s="12">
        <v>1.006702</v>
      </c>
      <c r="CT886" s="12">
        <v>1.1169000000000001E-3</v>
      </c>
      <c r="CU886" s="12">
        <v>1.7904900000000001E-2</v>
      </c>
      <c r="CV886" s="12">
        <v>4.4828999999999997E-3</v>
      </c>
      <c r="CW886" s="12">
        <v>0.35618929999999999</v>
      </c>
      <c r="CX886" s="12">
        <v>0.1620626</v>
      </c>
      <c r="CY886" s="12">
        <v>3.3250799999999997E-2</v>
      </c>
      <c r="CZ886" s="12">
        <v>4.4196000000000001E-3</v>
      </c>
      <c r="DA886" s="12">
        <v>1.2463999999999999E-2</v>
      </c>
      <c r="DB886" s="12">
        <v>2.0642E-3</v>
      </c>
      <c r="DC886" s="12">
        <v>4.6629499999999997E-2</v>
      </c>
      <c r="DD886" s="12">
        <v>1.8071999999999999E-3</v>
      </c>
      <c r="DE886" s="12">
        <v>3.5706000000000002E-3</v>
      </c>
      <c r="DF886" s="12">
        <v>7.9540000000000003E-4</v>
      </c>
      <c r="DG886" s="12">
        <v>2.1107999999999999E-3</v>
      </c>
      <c r="DH886" s="12">
        <v>5.6499999999999998E-5</v>
      </c>
      <c r="DI886" s="12">
        <v>9.0534799999999999E-2</v>
      </c>
      <c r="DJ886" s="12">
        <v>6.6819000000000002E-3</v>
      </c>
      <c r="DK886" s="12">
        <v>1.3818000000000001E-3</v>
      </c>
      <c r="DL886" s="12">
        <v>1.30966E-2</v>
      </c>
      <c r="DM886" s="12">
        <v>2.7084000000000001E-3</v>
      </c>
      <c r="DN886" s="12">
        <v>1.11E-4</v>
      </c>
      <c r="DO886" s="44">
        <v>1.2547190000000001E-8</v>
      </c>
      <c r="DP886" s="12">
        <v>1.3594800000000001E-2</v>
      </c>
      <c r="DQ886" s="12">
        <v>4.1540000000000001E-4</v>
      </c>
      <c r="DR886" s="12">
        <v>46.470619999999997</v>
      </c>
      <c r="DS886" s="12">
        <v>5.1117900000000001E-2</v>
      </c>
      <c r="DT886" s="12">
        <v>45.83981</v>
      </c>
      <c r="DU886" s="12">
        <v>5.3147100000000003E-2</v>
      </c>
      <c r="DV886" s="12">
        <v>98.658760000000001</v>
      </c>
      <c r="DW886" s="12">
        <v>4.4447E-2</v>
      </c>
      <c r="DX886" s="12">
        <v>292.9468</v>
      </c>
      <c r="DY886" s="12">
        <v>0.3138608</v>
      </c>
      <c r="DZ886" s="12">
        <v>0.32393880000000003</v>
      </c>
      <c r="EA886" s="12">
        <v>0.17791660000000001</v>
      </c>
      <c r="EB886" s="12">
        <v>0</v>
      </c>
      <c r="EC886" s="44">
        <v>1.125531E-15</v>
      </c>
      <c r="ED886" s="44">
        <v>5.2304119999999998E-14</v>
      </c>
      <c r="EE886" s="12" t="s">
        <v>1521</v>
      </c>
      <c r="EF886" s="12">
        <v>3.7861000000000001E-3</v>
      </c>
      <c r="EG886" s="44">
        <v>1.1213E-6</v>
      </c>
      <c r="EH886" s="12">
        <v>2.0468579999999998</v>
      </c>
      <c r="EI886" s="12">
        <v>1.000256</v>
      </c>
      <c r="EJ886" s="12">
        <v>7.5799999999999999E-4</v>
      </c>
      <c r="EK886" s="44">
        <v>6.9999999999999999E-6</v>
      </c>
      <c r="EL886" s="12">
        <v>4.0000000000000003E-5</v>
      </c>
      <c r="EM886" s="12">
        <v>2.0000000000000002E-5</v>
      </c>
      <c r="EN886" s="12">
        <v>2.8600000000000001E-4</v>
      </c>
      <c r="EO886" s="44">
        <v>4.9999999999999998E-7</v>
      </c>
      <c r="EP886" s="12">
        <v>1.2710000000000001E-2</v>
      </c>
      <c r="EQ886" s="12">
        <v>4.0000000000000003E-5</v>
      </c>
      <c r="ER886" s="12">
        <v>7.8700000000000003E-3</v>
      </c>
      <c r="ES886" s="12">
        <v>5.8E-4</v>
      </c>
      <c r="ET886" s="12">
        <v>0</v>
      </c>
      <c r="EU886" s="12">
        <v>0</v>
      </c>
      <c r="EV886" s="12">
        <v>250</v>
      </c>
      <c r="EW886" s="12">
        <v>0</v>
      </c>
      <c r="EX886" s="12">
        <v>1.96</v>
      </c>
      <c r="EY886" s="12">
        <v>0</v>
      </c>
      <c r="EZ886" s="12">
        <v>9.2908900000000003E-2</v>
      </c>
      <c r="FA886" s="12">
        <v>4.3424900000000002E-2</v>
      </c>
      <c r="FB886" s="12">
        <v>1046.0820000000001</v>
      </c>
      <c r="FC886" s="12">
        <v>0.1943145</v>
      </c>
      <c r="FD886" s="12">
        <v>22.510619999999999</v>
      </c>
      <c r="FE886" s="12">
        <v>2.4406199999999999E-2</v>
      </c>
      <c r="FF886" s="12">
        <v>0.30602639999999998</v>
      </c>
      <c r="FG886" s="12">
        <v>9.3440999999999993E-3</v>
      </c>
      <c r="FH886" s="12">
        <v>0.1504142</v>
      </c>
      <c r="FI886" s="12">
        <v>3.1105899999999999E-2</v>
      </c>
      <c r="FJ886" s="12">
        <v>4.75159E-2</v>
      </c>
      <c r="FK886" s="12">
        <v>1.2719000000000001E-3</v>
      </c>
      <c r="FL886" s="12">
        <v>4.5399999999999999E-5</v>
      </c>
      <c r="FM886" s="12">
        <v>2.6793119999999999</v>
      </c>
      <c r="FN886" s="12">
        <v>2.15225E-2</v>
      </c>
      <c r="FO886" s="12">
        <v>0.1100197</v>
      </c>
      <c r="FP886" s="12">
        <v>2.681438</v>
      </c>
      <c r="FQ886" s="12">
        <v>0.9991582</v>
      </c>
      <c r="FR886" s="12">
        <v>1.1711E-3</v>
      </c>
      <c r="FS886" s="44">
        <v>5.4629999999999996E-10</v>
      </c>
      <c r="FT886" s="44">
        <v>5.8099999999999998E-11</v>
      </c>
      <c r="FU886" s="12">
        <v>0</v>
      </c>
      <c r="FV886" s="44">
        <v>4.962E-10</v>
      </c>
      <c r="FW886" s="12">
        <v>1.975E-2</v>
      </c>
      <c r="FX886" s="44">
        <v>5.4629999999999996E-10</v>
      </c>
      <c r="FY886" s="44">
        <v>7.0679999999999999E-6</v>
      </c>
      <c r="FZ886" s="44">
        <v>5.5304999999999997E-10</v>
      </c>
      <c r="GA886" s="44">
        <v>6.3080000000000001E-9</v>
      </c>
      <c r="GB886" s="44">
        <v>5.5430000000000004E-10</v>
      </c>
      <c r="GC886" s="12">
        <v>1.167E-2</v>
      </c>
      <c r="GD886" s="12">
        <v>0</v>
      </c>
      <c r="GE886" s="12">
        <v>295.5</v>
      </c>
      <c r="GF886" s="12">
        <v>0.1</v>
      </c>
      <c r="GG886" s="12">
        <v>1575</v>
      </c>
      <c r="GH886" s="12">
        <v>2</v>
      </c>
      <c r="GI886" s="12">
        <v>1.2710000000000001E-2</v>
      </c>
      <c r="GJ886" s="12">
        <v>4.8890000000000001E-4</v>
      </c>
    </row>
    <row r="887" spans="1:192" s="12" customFormat="1" ht="12">
      <c r="A887" s="31"/>
      <c r="B887" s="32" t="s">
        <v>1571</v>
      </c>
      <c r="C887" s="32">
        <v>4</v>
      </c>
      <c r="D887" s="41">
        <v>87.828019999999995</v>
      </c>
      <c r="E887" s="33">
        <v>5.2192999999999996E-3</v>
      </c>
      <c r="F887" s="40">
        <v>1.4643999999999999</v>
      </c>
      <c r="G887" s="34">
        <v>1.0296215279888272</v>
      </c>
      <c r="H887" s="45">
        <v>97.753338570306369</v>
      </c>
      <c r="I887" s="36">
        <v>99.507779999999997</v>
      </c>
      <c r="J887" s="42">
        <v>523.2029</v>
      </c>
      <c r="K887" s="42">
        <v>0.61501459999999997</v>
      </c>
      <c r="L887" s="12">
        <v>1.1169000000000001E-3</v>
      </c>
      <c r="T887" s="12" t="s">
        <v>700</v>
      </c>
      <c r="U887" s="12" t="s">
        <v>693</v>
      </c>
      <c r="V887" s="12">
        <v>37</v>
      </c>
      <c r="W887" s="43">
        <v>43221</v>
      </c>
      <c r="X887" s="12">
        <v>15.466670000000001</v>
      </c>
      <c r="Y887" s="44">
        <v>3608033000</v>
      </c>
      <c r="Z887" s="12" t="s">
        <v>1476</v>
      </c>
      <c r="AA887" s="12" t="s">
        <v>1517</v>
      </c>
      <c r="AB887" s="12">
        <v>12</v>
      </c>
      <c r="AC887" s="12" t="s">
        <v>1518</v>
      </c>
      <c r="AE887" s="12" t="s">
        <v>1454</v>
      </c>
      <c r="AF887" s="12">
        <v>7.875</v>
      </c>
      <c r="AG887" s="12" t="s">
        <v>1522</v>
      </c>
      <c r="AH887" s="12" t="s">
        <v>1520</v>
      </c>
      <c r="AI887" s="12" t="s">
        <v>1467</v>
      </c>
      <c r="AJ887" s="12">
        <v>1</v>
      </c>
      <c r="AK887" s="12" t="s">
        <v>1458</v>
      </c>
      <c r="AL887" s="12">
        <v>1</v>
      </c>
      <c r="AM887" s="12" t="s">
        <v>1459</v>
      </c>
      <c r="AN887" s="12">
        <v>4</v>
      </c>
      <c r="AO887" s="12">
        <v>0</v>
      </c>
      <c r="AP887" s="12">
        <v>0</v>
      </c>
      <c r="AQ887" s="12">
        <v>0</v>
      </c>
      <c r="AR887" s="12">
        <v>0</v>
      </c>
      <c r="AS887" s="12">
        <v>15</v>
      </c>
      <c r="AT887" s="12">
        <v>15</v>
      </c>
      <c r="AU887" s="12">
        <v>127</v>
      </c>
      <c r="AX887" s="12">
        <v>0</v>
      </c>
      <c r="AY887" s="12">
        <v>7.6751E-2</v>
      </c>
      <c r="AZ887" s="12">
        <v>4.29048E-2</v>
      </c>
      <c r="BA887" s="12">
        <v>1808.5989999999999</v>
      </c>
      <c r="BB887" s="12">
        <v>0.20536879999999999</v>
      </c>
      <c r="BC887" s="12">
        <v>20.587260000000001</v>
      </c>
      <c r="BD887" s="12">
        <v>2.7468800000000002E-2</v>
      </c>
      <c r="BE887" s="12">
        <v>0.28016999999999997</v>
      </c>
      <c r="BF887" s="12">
        <v>7.0805E-3</v>
      </c>
      <c r="BG887" s="12">
        <v>5.2754799999999998E-2</v>
      </c>
      <c r="BH887" s="12">
        <v>1.31413E-2</v>
      </c>
      <c r="BI887" s="12">
        <v>3.0155100000000001E-2</v>
      </c>
      <c r="BJ887" s="12">
        <v>1.1026E-3</v>
      </c>
      <c r="BK887" s="12">
        <v>9.4655900000000001E-2</v>
      </c>
      <c r="BL887" s="12">
        <v>4.2669899999999997E-2</v>
      </c>
      <c r="BM887" s="12">
        <v>1809.163</v>
      </c>
      <c r="BN887" s="12">
        <v>0.1247959</v>
      </c>
      <c r="BO887" s="12">
        <v>20.620519999999999</v>
      </c>
      <c r="BP887" s="12">
        <v>2.71109E-2</v>
      </c>
      <c r="BQ887" s="12">
        <v>0.29263400000000001</v>
      </c>
      <c r="BR887" s="12">
        <v>6.7729000000000001E-3</v>
      </c>
      <c r="BS887" s="12">
        <v>9.9384299999999995E-2</v>
      </c>
      <c r="BT887" s="12">
        <v>1.30165E-2</v>
      </c>
      <c r="BU887" s="12">
        <v>3.4281199999999998E-2</v>
      </c>
      <c r="BV887" s="12">
        <v>7.5230000000000002E-4</v>
      </c>
      <c r="BW887" s="12">
        <v>1</v>
      </c>
      <c r="BX887" s="12">
        <v>0</v>
      </c>
      <c r="BY887" s="12">
        <v>1</v>
      </c>
      <c r="BZ887" s="12">
        <v>0</v>
      </c>
      <c r="CA887" s="12">
        <v>1</v>
      </c>
      <c r="CB887" s="12">
        <v>0</v>
      </c>
      <c r="CC887" s="12">
        <v>1</v>
      </c>
      <c r="CD887" s="12">
        <v>0</v>
      </c>
      <c r="CE887" s="12">
        <v>1</v>
      </c>
      <c r="CF887" s="12">
        <v>0</v>
      </c>
      <c r="CG887" s="12">
        <v>1</v>
      </c>
      <c r="CH887" s="12">
        <v>0</v>
      </c>
      <c r="CI887" s="12">
        <v>1</v>
      </c>
      <c r="CJ887" s="44">
        <v>9.9999999999999995E-21</v>
      </c>
      <c r="CK887" s="12">
        <v>1</v>
      </c>
      <c r="CL887" s="12">
        <v>0</v>
      </c>
      <c r="CM887" s="12">
        <v>1</v>
      </c>
      <c r="CN887" s="44">
        <v>9.9999999999999995E-21</v>
      </c>
      <c r="CO887" s="12">
        <v>1</v>
      </c>
      <c r="CP887" s="44">
        <v>9.9999999999999995E-21</v>
      </c>
      <c r="CQ887" s="12">
        <v>1</v>
      </c>
      <c r="CR887" s="44">
        <v>9.9999999999999995E-21</v>
      </c>
      <c r="CS887" s="12">
        <v>1.006702</v>
      </c>
      <c r="CT887" s="12">
        <v>1.1169000000000001E-3</v>
      </c>
      <c r="CU887" s="12">
        <v>1.7904900000000001E-2</v>
      </c>
      <c r="CV887" s="12">
        <v>4.4828999999999997E-3</v>
      </c>
      <c r="CW887" s="12">
        <v>0.56370390000000004</v>
      </c>
      <c r="CX887" s="12">
        <v>0.1631022</v>
      </c>
      <c r="CY887" s="12">
        <v>3.3250799999999997E-2</v>
      </c>
      <c r="CZ887" s="12">
        <v>4.4196000000000001E-3</v>
      </c>
      <c r="DA887" s="12">
        <v>1.2463999999999999E-2</v>
      </c>
      <c r="DB887" s="12">
        <v>2.0642E-3</v>
      </c>
      <c r="DC887" s="12">
        <v>4.6629499999999997E-2</v>
      </c>
      <c r="DD887" s="12">
        <v>1.8071999999999999E-3</v>
      </c>
      <c r="DE887" s="12">
        <v>4.3268999999999998E-3</v>
      </c>
      <c r="DF887" s="12">
        <v>8.005E-4</v>
      </c>
      <c r="DG887" s="12">
        <v>1.4644E-3</v>
      </c>
      <c r="DH887" s="12">
        <v>5.3600000000000002E-5</v>
      </c>
      <c r="DI887" s="12">
        <v>0.1019351</v>
      </c>
      <c r="DJ887" s="12">
        <v>5.2192999999999996E-3</v>
      </c>
      <c r="DK887" s="12">
        <v>1.3001E-3</v>
      </c>
      <c r="DL887" s="12">
        <v>1.0229800000000001E-2</v>
      </c>
      <c r="DM887" s="12">
        <v>2.5482999999999999E-3</v>
      </c>
      <c r="DN887" s="12">
        <v>1.4090000000000001E-4</v>
      </c>
      <c r="DO887" s="44">
        <v>1.180533E-8</v>
      </c>
      <c r="DP887" s="12">
        <v>1.36054E-2</v>
      </c>
      <c r="DQ887" s="12">
        <v>3.4430000000000002E-4</v>
      </c>
      <c r="DR887" s="12">
        <v>87.828019999999995</v>
      </c>
      <c r="DS887" s="12">
        <v>0.11760909999999999</v>
      </c>
      <c r="DT887" s="12">
        <v>87.388220000000004</v>
      </c>
      <c r="DU887" s="12">
        <v>0.118102</v>
      </c>
      <c r="DV887" s="12">
        <v>99.507779999999997</v>
      </c>
      <c r="DW887" s="12">
        <v>2.4127900000000001E-2</v>
      </c>
      <c r="DX887" s="12">
        <v>523.2029</v>
      </c>
      <c r="DY887" s="12">
        <v>0.61501459999999997</v>
      </c>
      <c r="DZ887" s="12">
        <v>0.62960899999999997</v>
      </c>
      <c r="EA887" s="12">
        <v>0</v>
      </c>
      <c r="EB887" s="12">
        <v>0</v>
      </c>
      <c r="EC887" s="44">
        <v>1.029625E-15</v>
      </c>
      <c r="ED887" s="44">
        <v>9.0429959999999994E-14</v>
      </c>
      <c r="EE887" s="12" t="s">
        <v>1521</v>
      </c>
      <c r="EF887" s="12">
        <v>3.7861000000000001E-3</v>
      </c>
      <c r="EG887" s="44">
        <v>1.1213E-6</v>
      </c>
      <c r="EH887" s="12">
        <v>2.0373070000000002</v>
      </c>
      <c r="EI887" s="12">
        <v>1.0002549999999999</v>
      </c>
      <c r="EJ887" s="12">
        <v>7.5799999999999999E-4</v>
      </c>
      <c r="EK887" s="44">
        <v>6.9999999999999999E-6</v>
      </c>
      <c r="EL887" s="12">
        <v>4.0000000000000003E-5</v>
      </c>
      <c r="EM887" s="12">
        <v>2.0000000000000002E-5</v>
      </c>
      <c r="EN887" s="12">
        <v>2.8600000000000001E-4</v>
      </c>
      <c r="EO887" s="44">
        <v>4.9999999999999998E-7</v>
      </c>
      <c r="EP887" s="12">
        <v>1.2710000000000001E-2</v>
      </c>
      <c r="EQ887" s="12">
        <v>4.0000000000000003E-5</v>
      </c>
      <c r="ER887" s="12">
        <v>7.8700000000000003E-3</v>
      </c>
      <c r="ES887" s="12">
        <v>5.8E-4</v>
      </c>
      <c r="ET887" s="12">
        <v>0</v>
      </c>
      <c r="EU887" s="12">
        <v>0</v>
      </c>
      <c r="EV887" s="12">
        <v>250</v>
      </c>
      <c r="EW887" s="12">
        <v>0</v>
      </c>
      <c r="EX887" s="12">
        <v>1.96</v>
      </c>
      <c r="EY887" s="12">
        <v>0</v>
      </c>
      <c r="EZ887" s="12">
        <v>7.6751E-2</v>
      </c>
      <c r="FA887" s="12">
        <v>4.29048E-2</v>
      </c>
      <c r="FB887" s="12">
        <v>1808.5989999999999</v>
      </c>
      <c r="FC887" s="12">
        <v>0.20536879999999999</v>
      </c>
      <c r="FD887" s="12">
        <v>20.592510000000001</v>
      </c>
      <c r="FE887" s="12">
        <v>2.7475800000000002E-2</v>
      </c>
      <c r="FF887" s="12">
        <v>0.28016999999999997</v>
      </c>
      <c r="FG887" s="12">
        <v>7.0805E-3</v>
      </c>
      <c r="FH887" s="12">
        <v>0.1074777</v>
      </c>
      <c r="FI887" s="12">
        <v>2.6772899999999999E-2</v>
      </c>
      <c r="FJ887" s="12">
        <v>3.0155100000000001E-2</v>
      </c>
      <c r="FK887" s="12">
        <v>1.1026E-3</v>
      </c>
      <c r="FL887" s="12">
        <v>1.6699999999999999E-5</v>
      </c>
      <c r="FM887" s="12">
        <v>3.6604519999999998</v>
      </c>
      <c r="FN887" s="12">
        <v>1.13869E-2</v>
      </c>
      <c r="FO887" s="12">
        <v>0.13392100000000001</v>
      </c>
      <c r="FP887" s="12">
        <v>3.6628620000000001</v>
      </c>
      <c r="FQ887" s="12">
        <v>0.99933150000000004</v>
      </c>
      <c r="FR887" s="12">
        <v>2.631E-4</v>
      </c>
      <c r="FS887" s="44">
        <v>5.4629999999999996E-10</v>
      </c>
      <c r="FT887" s="44">
        <v>5.8099999999999998E-11</v>
      </c>
      <c r="FU887" s="12">
        <v>0</v>
      </c>
      <c r="FV887" s="44">
        <v>4.962E-10</v>
      </c>
      <c r="FW887" s="12">
        <v>1.975E-2</v>
      </c>
      <c r="FX887" s="44">
        <v>5.4629999999999996E-10</v>
      </c>
      <c r="FY887" s="44">
        <v>7.0679999999999999E-6</v>
      </c>
      <c r="FZ887" s="44">
        <v>5.5304999999999997E-10</v>
      </c>
      <c r="GA887" s="44">
        <v>6.3080000000000001E-9</v>
      </c>
      <c r="GB887" s="44">
        <v>5.5430000000000004E-10</v>
      </c>
      <c r="GC887" s="12">
        <v>1.167E-2</v>
      </c>
      <c r="GD887" s="12">
        <v>0</v>
      </c>
      <c r="GE887" s="12">
        <v>295.5</v>
      </c>
      <c r="GF887" s="12">
        <v>0.1</v>
      </c>
      <c r="GG887" s="12">
        <v>1575</v>
      </c>
      <c r="GH887" s="12">
        <v>2</v>
      </c>
      <c r="GI887" s="12">
        <v>1.2710000000000001E-2</v>
      </c>
      <c r="GJ887" s="12">
        <v>6.2080000000000002E-4</v>
      </c>
    </row>
    <row r="888" spans="1:192" s="12" customFormat="1" ht="12">
      <c r="A888" s="31"/>
      <c r="B888" s="32" t="s">
        <v>1573</v>
      </c>
      <c r="C888" s="32">
        <v>4</v>
      </c>
      <c r="D888" s="41">
        <v>95.551540000000003</v>
      </c>
      <c r="E888" s="33">
        <v>3.6350500000000001E-2</v>
      </c>
      <c r="F888" s="33">
        <v>0.27809999999999996</v>
      </c>
      <c r="G888" s="34">
        <v>2.6746956694255322</v>
      </c>
      <c r="H888" s="45">
        <v>14.035680389540721</v>
      </c>
      <c r="I888" s="36">
        <v>99.918199999999999</v>
      </c>
      <c r="J888" s="45">
        <v>564.80280000000005</v>
      </c>
      <c r="K888" s="45">
        <v>43.328400000000002</v>
      </c>
      <c r="L888" s="12">
        <v>1.1169000000000001E-3</v>
      </c>
      <c r="T888" s="12" t="s">
        <v>702</v>
      </c>
      <c r="U888" s="12" t="s">
        <v>693</v>
      </c>
      <c r="V888" s="12">
        <v>37</v>
      </c>
      <c r="W888" s="43">
        <v>43221</v>
      </c>
      <c r="X888" s="12">
        <v>15.716670000000001</v>
      </c>
      <c r="Y888" s="44">
        <v>3608034000</v>
      </c>
      <c r="Z888" s="12" t="s">
        <v>1476</v>
      </c>
      <c r="AA888" s="12" t="s">
        <v>1517</v>
      </c>
      <c r="AB888" s="12">
        <v>12</v>
      </c>
      <c r="AC888" s="12" t="s">
        <v>1518</v>
      </c>
      <c r="AE888" s="12" t="s">
        <v>1454</v>
      </c>
      <c r="AF888" s="12">
        <v>7.875</v>
      </c>
      <c r="AG888" s="12" t="s">
        <v>1522</v>
      </c>
      <c r="AH888" s="12" t="s">
        <v>1520</v>
      </c>
      <c r="AI888" s="12" t="s">
        <v>1467</v>
      </c>
      <c r="AJ888" s="12">
        <v>1</v>
      </c>
      <c r="AK888" s="12" t="s">
        <v>1458</v>
      </c>
      <c r="AL888" s="12">
        <v>1</v>
      </c>
      <c r="AM888" s="12" t="s">
        <v>1459</v>
      </c>
      <c r="AN888" s="12">
        <v>4</v>
      </c>
      <c r="AO888" s="12">
        <v>0</v>
      </c>
      <c r="AP888" s="12">
        <v>0</v>
      </c>
      <c r="AQ888" s="12">
        <v>0</v>
      </c>
      <c r="AR888" s="12">
        <v>0</v>
      </c>
      <c r="AS888" s="12">
        <v>15</v>
      </c>
      <c r="AT888" s="12">
        <v>15</v>
      </c>
      <c r="AU888" s="12">
        <v>129</v>
      </c>
      <c r="AX888" s="12">
        <v>0</v>
      </c>
      <c r="AY888" s="12">
        <v>28.550550000000001</v>
      </c>
      <c r="AZ888" s="12">
        <v>6.1633360000000001</v>
      </c>
      <c r="BA888" s="12">
        <v>5111.567</v>
      </c>
      <c r="BB888" s="12">
        <v>0.16361529999999999</v>
      </c>
      <c r="BC888" s="12">
        <v>53.481760000000001</v>
      </c>
      <c r="BD888" s="12">
        <v>4.767582</v>
      </c>
      <c r="BE888" s="12">
        <v>3.6711649999999998</v>
      </c>
      <c r="BF888" s="12">
        <v>0.36978569999999999</v>
      </c>
      <c r="BG888" s="12">
        <v>0.95429359999999996</v>
      </c>
      <c r="BH888" s="12">
        <v>0.1965142</v>
      </c>
      <c r="BI888" s="12">
        <v>1.48755E-2</v>
      </c>
      <c r="BJ888" s="12">
        <v>1.2504299999999999E-2</v>
      </c>
      <c r="BK888" s="12">
        <v>28.568449999999999</v>
      </c>
      <c r="BL888" s="12">
        <v>6.1633339999999999</v>
      </c>
      <c r="BM888" s="12">
        <v>5112.1180000000004</v>
      </c>
      <c r="BN888" s="12">
        <v>1.12099E-2</v>
      </c>
      <c r="BO888" s="12">
        <v>53.515009999999997</v>
      </c>
      <c r="BP888" s="12">
        <v>4.7675799999999997</v>
      </c>
      <c r="BQ888" s="12">
        <v>3.6836289999999998</v>
      </c>
      <c r="BR888" s="12">
        <v>0.36978</v>
      </c>
      <c r="BS888" s="12">
        <v>1.000923</v>
      </c>
      <c r="BT888" s="12">
        <v>0.19650590000000001</v>
      </c>
      <c r="BU888" s="12">
        <v>1.9060199999999999E-2</v>
      </c>
      <c r="BV888" s="12">
        <v>1.23955E-2</v>
      </c>
      <c r="BW888" s="12">
        <v>1</v>
      </c>
      <c r="BX888" s="12">
        <v>0</v>
      </c>
      <c r="BY888" s="12">
        <v>1</v>
      </c>
      <c r="BZ888" s="12">
        <v>0</v>
      </c>
      <c r="CA888" s="12">
        <v>1</v>
      </c>
      <c r="CB888" s="12">
        <v>0</v>
      </c>
      <c r="CC888" s="12">
        <v>1</v>
      </c>
      <c r="CD888" s="12">
        <v>0</v>
      </c>
      <c r="CE888" s="12">
        <v>1</v>
      </c>
      <c r="CF888" s="12">
        <v>0</v>
      </c>
      <c r="CG888" s="12">
        <v>1</v>
      </c>
      <c r="CH888" s="12">
        <v>0</v>
      </c>
      <c r="CI888" s="12">
        <v>1</v>
      </c>
      <c r="CJ888" s="44">
        <v>9.9999999999999995E-21</v>
      </c>
      <c r="CK888" s="12">
        <v>1</v>
      </c>
      <c r="CL888" s="12">
        <v>0</v>
      </c>
      <c r="CM888" s="12">
        <v>1</v>
      </c>
      <c r="CN888" s="44">
        <v>9.9999999999999995E-21</v>
      </c>
      <c r="CO888" s="12">
        <v>1</v>
      </c>
      <c r="CP888" s="44">
        <v>9.9999999999999995E-21</v>
      </c>
      <c r="CQ888" s="12">
        <v>1</v>
      </c>
      <c r="CR888" s="44">
        <v>9.9999999999999995E-21</v>
      </c>
      <c r="CS888" s="12">
        <v>1.006702</v>
      </c>
      <c r="CT888" s="12">
        <v>1.1169000000000001E-3</v>
      </c>
      <c r="CU888" s="12">
        <v>1.7904900000000001E-2</v>
      </c>
      <c r="CV888" s="12">
        <v>4.4828999999999997E-3</v>
      </c>
      <c r="CW888" s="12">
        <v>0.55110879999999995</v>
      </c>
      <c r="CX888" s="12">
        <v>0.16323090000000001</v>
      </c>
      <c r="CY888" s="12">
        <v>3.3250799999999997E-2</v>
      </c>
      <c r="CZ888" s="12">
        <v>4.4196000000000001E-3</v>
      </c>
      <c r="DA888" s="12">
        <v>1.2463999999999999E-2</v>
      </c>
      <c r="DB888" s="12">
        <v>2.0642E-3</v>
      </c>
      <c r="DC888" s="12">
        <v>4.6629499999999997E-2</v>
      </c>
      <c r="DD888" s="12">
        <v>1.8071999999999999E-3</v>
      </c>
      <c r="DE888" s="12">
        <v>4.2837999999999999E-3</v>
      </c>
      <c r="DF888" s="12">
        <v>8.0110000000000001E-4</v>
      </c>
      <c r="DG888" s="12">
        <v>2.7809999999999998E-4</v>
      </c>
      <c r="DH888" s="12">
        <v>2.351E-4</v>
      </c>
      <c r="DI888" s="12">
        <v>3.7387049999999999</v>
      </c>
      <c r="DJ888" s="12">
        <v>3.6350500000000001E-2</v>
      </c>
      <c r="DK888" s="12">
        <v>8.1568000000000005E-3</v>
      </c>
      <c r="DL888" s="12">
        <v>7.1246900000000002E-2</v>
      </c>
      <c r="DM888" s="12">
        <v>1.5987299999999999E-2</v>
      </c>
      <c r="DN888" s="12">
        <v>1.2681400000000001E-2</v>
      </c>
      <c r="DO888" s="44">
        <v>7.4063719999999997E-8</v>
      </c>
      <c r="DP888" s="12">
        <v>6.8625800000000001E-2</v>
      </c>
      <c r="DQ888" s="12">
        <v>9.2308000000000008E-3</v>
      </c>
      <c r="DR888" s="12">
        <v>95.551540000000003</v>
      </c>
      <c r="DS888" s="12">
        <v>8.5178539999999998</v>
      </c>
      <c r="DT888" s="12">
        <v>95.468149999999994</v>
      </c>
      <c r="DU888" s="12">
        <v>8.5116560000000003</v>
      </c>
      <c r="DV888" s="12">
        <v>99.918199999999999</v>
      </c>
      <c r="DW888" s="12">
        <v>7.2451299999999996E-2</v>
      </c>
      <c r="DX888" s="12">
        <v>564.80280000000005</v>
      </c>
      <c r="DY888" s="12">
        <v>43.328400000000002</v>
      </c>
      <c r="DZ888" s="12">
        <v>43.32864</v>
      </c>
      <c r="EA888" s="12">
        <v>18.597090000000001</v>
      </c>
      <c r="EB888" s="12">
        <v>0</v>
      </c>
      <c r="EC888" s="44">
        <v>2.6747690000000001E-15</v>
      </c>
      <c r="ED888" s="44">
        <v>2.5557829999999999E-13</v>
      </c>
      <c r="EE888" s="12" t="s">
        <v>1521</v>
      </c>
      <c r="EF888" s="12">
        <v>3.7861000000000001E-3</v>
      </c>
      <c r="EG888" s="44">
        <v>1.1213E-6</v>
      </c>
      <c r="EH888" s="12">
        <v>2.0377190000000001</v>
      </c>
      <c r="EI888" s="12">
        <v>1.0002549999999999</v>
      </c>
      <c r="EJ888" s="12">
        <v>7.5799999999999999E-4</v>
      </c>
      <c r="EK888" s="44">
        <v>6.9999999999999999E-6</v>
      </c>
      <c r="EL888" s="12">
        <v>4.0000000000000003E-5</v>
      </c>
      <c r="EM888" s="12">
        <v>2.0000000000000002E-5</v>
      </c>
      <c r="EN888" s="12">
        <v>2.8600000000000001E-4</v>
      </c>
      <c r="EO888" s="44">
        <v>4.9999999999999998E-7</v>
      </c>
      <c r="EP888" s="12">
        <v>1.2710000000000001E-2</v>
      </c>
      <c r="EQ888" s="12">
        <v>4.0000000000000003E-5</v>
      </c>
      <c r="ER888" s="12">
        <v>7.8700000000000003E-3</v>
      </c>
      <c r="ES888" s="12">
        <v>5.8E-4</v>
      </c>
      <c r="ET888" s="12">
        <v>0</v>
      </c>
      <c r="EU888" s="12">
        <v>0</v>
      </c>
      <c r="EV888" s="12">
        <v>250</v>
      </c>
      <c r="EW888" s="12">
        <v>0</v>
      </c>
      <c r="EX888" s="12">
        <v>1.96</v>
      </c>
      <c r="EY888" s="12">
        <v>0</v>
      </c>
      <c r="EZ888" s="12">
        <v>28.550550000000001</v>
      </c>
      <c r="FA888" s="12">
        <v>6.1633360000000001</v>
      </c>
      <c r="FB888" s="12">
        <v>5111.567</v>
      </c>
      <c r="FC888" s="12">
        <v>0.16361529999999999</v>
      </c>
      <c r="FD888" s="12">
        <v>53.495379999999997</v>
      </c>
      <c r="FE888" s="12">
        <v>4.768796</v>
      </c>
      <c r="FF888" s="12">
        <v>3.6711649999999998</v>
      </c>
      <c r="FG888" s="12">
        <v>0.36978569999999999</v>
      </c>
      <c r="FH888" s="12">
        <v>1.944582</v>
      </c>
      <c r="FI888" s="12">
        <v>0.40044059999999998</v>
      </c>
      <c r="FJ888" s="12">
        <v>1.48755E-2</v>
      </c>
      <c r="FK888" s="12">
        <v>1.2504299999999999E-2</v>
      </c>
      <c r="FL888" s="44">
        <v>2.7680509999999999E-6</v>
      </c>
      <c r="FM888" s="12">
        <v>88.387460000000004</v>
      </c>
      <c r="FN888" s="12">
        <v>1.0466100000000001E-2</v>
      </c>
      <c r="FO888" s="12">
        <v>8.9153880000000001</v>
      </c>
      <c r="FP888" s="12">
        <v>88.833410000000001</v>
      </c>
      <c r="FQ888" s="12">
        <v>0.99495210000000001</v>
      </c>
      <c r="FR888" s="44">
        <v>1.368961E-8</v>
      </c>
      <c r="FS888" s="44">
        <v>5.4629999999999996E-10</v>
      </c>
      <c r="FT888" s="44">
        <v>5.8099999999999998E-11</v>
      </c>
      <c r="FU888" s="12">
        <v>0</v>
      </c>
      <c r="FV888" s="44">
        <v>4.962E-10</v>
      </c>
      <c r="FW888" s="12">
        <v>1.975E-2</v>
      </c>
      <c r="FX888" s="44">
        <v>5.4629999999999996E-10</v>
      </c>
      <c r="FY888" s="44">
        <v>7.0679999999999999E-6</v>
      </c>
      <c r="FZ888" s="44">
        <v>5.5304999999999997E-10</v>
      </c>
      <c r="GA888" s="44">
        <v>6.3080000000000001E-9</v>
      </c>
      <c r="GB888" s="44">
        <v>5.5430000000000004E-10</v>
      </c>
      <c r="GC888" s="12">
        <v>1.167E-2</v>
      </c>
      <c r="GD888" s="12">
        <v>0</v>
      </c>
      <c r="GE888" s="12">
        <v>295.5</v>
      </c>
      <c r="GF888" s="12">
        <v>0.1</v>
      </c>
      <c r="GG888" s="12">
        <v>1575</v>
      </c>
      <c r="GH888" s="12">
        <v>2</v>
      </c>
      <c r="GI888" s="12">
        <v>1.2710000000000001E-2</v>
      </c>
      <c r="GJ888" s="12">
        <v>5.5865100000000001E-2</v>
      </c>
    </row>
    <row r="889" spans="1:192" s="12" customFormat="1" ht="12">
      <c r="A889" s="31"/>
      <c r="B889" s="32" t="s">
        <v>1749</v>
      </c>
      <c r="C889" s="32">
        <v>2.5</v>
      </c>
      <c r="D889" s="46">
        <v>186.9948</v>
      </c>
      <c r="E889" s="33">
        <v>5.6979999999999997E-4</v>
      </c>
      <c r="F889" s="33">
        <v>0.9587</v>
      </c>
      <c r="G889" s="34">
        <v>0.74948618363921538</v>
      </c>
      <c r="H889" s="45">
        <v>895.40891540891539</v>
      </c>
      <c r="I889" s="36">
        <v>99.848550000000003</v>
      </c>
      <c r="J889" s="45">
        <v>978.70529999999997</v>
      </c>
      <c r="K889" s="45">
        <v>1.331901</v>
      </c>
      <c r="L889" s="12">
        <v>1.2859E-3</v>
      </c>
      <c r="T889" s="12" t="s">
        <v>869</v>
      </c>
      <c r="U889" s="12" t="s">
        <v>693</v>
      </c>
      <c r="V889" s="12">
        <v>37</v>
      </c>
      <c r="W889" s="43">
        <v>43228</v>
      </c>
      <c r="X889" s="12">
        <v>14</v>
      </c>
      <c r="Y889" s="44">
        <v>3608633000</v>
      </c>
      <c r="Z889" s="12" t="s">
        <v>1476</v>
      </c>
      <c r="AA889" s="12" t="s">
        <v>1517</v>
      </c>
      <c r="AB889" s="12">
        <v>12</v>
      </c>
      <c r="AC889" s="12" t="s">
        <v>1518</v>
      </c>
      <c r="AE889" s="12" t="s">
        <v>1454</v>
      </c>
      <c r="AF889" s="12">
        <v>7.875</v>
      </c>
      <c r="AG889" s="12" t="s">
        <v>1529</v>
      </c>
      <c r="AH889" s="12" t="s">
        <v>1520</v>
      </c>
      <c r="AI889" s="12" t="s">
        <v>1464</v>
      </c>
      <c r="AJ889" s="12">
        <v>1</v>
      </c>
      <c r="AK889" s="12" t="s">
        <v>1458</v>
      </c>
      <c r="AL889" s="12">
        <v>1</v>
      </c>
      <c r="AM889" s="12" t="s">
        <v>1459</v>
      </c>
      <c r="AN889" s="12">
        <v>2.5</v>
      </c>
      <c r="AO889" s="12">
        <v>0</v>
      </c>
      <c r="AP889" s="12">
        <v>0</v>
      </c>
      <c r="AQ889" s="12">
        <v>0</v>
      </c>
      <c r="AR889" s="12">
        <v>0</v>
      </c>
      <c r="AS889" s="12">
        <v>30</v>
      </c>
      <c r="AT889" s="12">
        <v>30</v>
      </c>
      <c r="AU889" s="12">
        <v>129</v>
      </c>
      <c r="AX889" s="12">
        <v>0</v>
      </c>
      <c r="AY889" s="12">
        <v>0.1434744</v>
      </c>
      <c r="AZ889" s="12">
        <v>1.7179300000000002E-2</v>
      </c>
      <c r="BA889" s="12">
        <v>2803.0010000000002</v>
      </c>
      <c r="BB889" s="12">
        <v>0.1820648</v>
      </c>
      <c r="BC889" s="12">
        <v>14.98518</v>
      </c>
      <c r="BD889" s="12">
        <v>2.62813E-2</v>
      </c>
      <c r="BE889" s="12">
        <v>0.22573699999999999</v>
      </c>
      <c r="BF889" s="12">
        <v>9.1721000000000007E-3</v>
      </c>
      <c r="BG889" s="12">
        <v>3.6551999999999999E-3</v>
      </c>
      <c r="BH889" s="12">
        <v>1.93913E-2</v>
      </c>
      <c r="BI889" s="12">
        <v>1.43704E-2</v>
      </c>
      <c r="BJ889" s="12">
        <v>7.6309999999999995E-4</v>
      </c>
      <c r="BK889" s="12">
        <v>0.1599293</v>
      </c>
      <c r="BL889" s="12">
        <v>1.5815200000000001E-2</v>
      </c>
      <c r="BM889" s="12">
        <v>2803.585</v>
      </c>
      <c r="BN889" s="12">
        <v>0.18132970000000001</v>
      </c>
      <c r="BO889" s="12">
        <v>15.018509999999999</v>
      </c>
      <c r="BP889" s="12">
        <v>2.5589199999999999E-2</v>
      </c>
      <c r="BQ889" s="12">
        <v>0.23295350000000001</v>
      </c>
      <c r="BR889" s="12">
        <v>9.0846999999999994E-3</v>
      </c>
      <c r="BS889" s="12">
        <v>5.1636099999999997E-2</v>
      </c>
      <c r="BT889" s="12">
        <v>1.9264699999999999E-2</v>
      </c>
      <c r="BU889" s="12">
        <v>1.8623799999999999E-2</v>
      </c>
      <c r="BV889" s="12">
        <v>7.4529999999999996E-4</v>
      </c>
      <c r="BW889" s="12">
        <v>1</v>
      </c>
      <c r="BX889" s="12">
        <v>0</v>
      </c>
      <c r="BY889" s="12">
        <v>1</v>
      </c>
      <c r="BZ889" s="12">
        <v>0</v>
      </c>
      <c r="CA889" s="12">
        <v>1</v>
      </c>
      <c r="CB889" s="12">
        <v>0</v>
      </c>
      <c r="CC889" s="12">
        <v>1</v>
      </c>
      <c r="CD889" s="12">
        <v>0</v>
      </c>
      <c r="CE889" s="12">
        <v>1</v>
      </c>
      <c r="CF889" s="12">
        <v>0</v>
      </c>
      <c r="CG889" s="12">
        <v>1</v>
      </c>
      <c r="CH889" s="12">
        <v>0</v>
      </c>
      <c r="CI889" s="12">
        <v>1</v>
      </c>
      <c r="CJ889" s="44">
        <v>9.9999999999999995E-21</v>
      </c>
      <c r="CK889" s="12">
        <v>1</v>
      </c>
      <c r="CL889" s="12">
        <v>0</v>
      </c>
      <c r="CM889" s="12">
        <v>1</v>
      </c>
      <c r="CN889" s="44">
        <v>9.9999999999999995E-21</v>
      </c>
      <c r="CO889" s="12">
        <v>1</v>
      </c>
      <c r="CP889" s="44">
        <v>9.9999999999999995E-21</v>
      </c>
      <c r="CQ889" s="12">
        <v>1</v>
      </c>
      <c r="CR889" s="44">
        <v>9.9999999999999995E-21</v>
      </c>
      <c r="CS889" s="12">
        <v>1.0070429999999999</v>
      </c>
      <c r="CT889" s="12">
        <v>1.2859E-3</v>
      </c>
      <c r="CU889" s="12">
        <v>1.6454900000000001E-2</v>
      </c>
      <c r="CV889" s="12">
        <v>6.7089000000000003E-3</v>
      </c>
      <c r="CW889" s="12">
        <v>0.58411480000000005</v>
      </c>
      <c r="CX889" s="12">
        <v>1.63436E-2</v>
      </c>
      <c r="CY889" s="12">
        <v>3.3333599999999998E-2</v>
      </c>
      <c r="CZ889" s="12">
        <v>5.9914E-3</v>
      </c>
      <c r="DA889" s="12">
        <v>7.2166000000000001E-3</v>
      </c>
      <c r="DB889" s="12">
        <v>1.2631999999999999E-3</v>
      </c>
      <c r="DC889" s="12">
        <v>4.79809E-2</v>
      </c>
      <c r="DD889" s="12">
        <v>2.2120999999999998E-3</v>
      </c>
      <c r="DE889" s="12">
        <v>4.3539E-3</v>
      </c>
      <c r="DF889" s="12">
        <v>1.3520000000000001E-4</v>
      </c>
      <c r="DG889" s="12">
        <v>9.5870000000000005E-4</v>
      </c>
      <c r="DH889" s="12">
        <v>5.0899999999999997E-5</v>
      </c>
      <c r="DI889" s="12">
        <v>1.69973E-2</v>
      </c>
      <c r="DJ889" s="12">
        <v>5.6979999999999997E-4</v>
      </c>
      <c r="DK889" s="12">
        <v>3.0227000000000001E-3</v>
      </c>
      <c r="DL889" s="12">
        <v>1.1167E-3</v>
      </c>
      <c r="DM889" s="12">
        <v>5.9243999999999998E-3</v>
      </c>
      <c r="DN889" s="12">
        <v>4.9249999999999999E-4</v>
      </c>
      <c r="DO889" s="44">
        <v>2.744568E-8</v>
      </c>
      <c r="DP889" s="12">
        <v>1.5059400000000001E-2</v>
      </c>
      <c r="DQ889" s="12">
        <v>6.1249999999999998E-4</v>
      </c>
      <c r="DR889" s="12">
        <v>186.9948</v>
      </c>
      <c r="DS889" s="12">
        <v>0.32817940000000001</v>
      </c>
      <c r="DT889" s="12">
        <v>186.7038</v>
      </c>
      <c r="DU889" s="12">
        <v>0.32803009999999999</v>
      </c>
      <c r="DV889" s="12">
        <v>99.848550000000003</v>
      </c>
      <c r="DW889" s="12">
        <v>1.22142E-2</v>
      </c>
      <c r="DX889" s="12">
        <v>978.70529999999997</v>
      </c>
      <c r="DY889" s="12">
        <v>1.331901</v>
      </c>
      <c r="DZ889" s="12">
        <v>1.3506910000000001</v>
      </c>
      <c r="EA889" s="12">
        <v>0</v>
      </c>
      <c r="EB889" s="12">
        <v>0</v>
      </c>
      <c r="EC889" s="44">
        <v>7.4948640000000003E-16</v>
      </c>
      <c r="ED889" s="44">
        <v>1.4014999999999999E-13</v>
      </c>
      <c r="EE889" s="12" t="s">
        <v>1521</v>
      </c>
      <c r="EF889" s="12">
        <v>3.7861000000000001E-3</v>
      </c>
      <c r="EG889" s="44">
        <v>1.1213E-6</v>
      </c>
      <c r="EH889" s="12">
        <v>2.3365459999999998</v>
      </c>
      <c r="EI889" s="12">
        <v>1.0003040000000001</v>
      </c>
      <c r="EJ889" s="12">
        <v>7.5799999999999999E-4</v>
      </c>
      <c r="EK889" s="44">
        <v>6.9999999999999999E-6</v>
      </c>
      <c r="EL889" s="12">
        <v>4.0000000000000003E-5</v>
      </c>
      <c r="EM889" s="12">
        <v>2.0000000000000002E-5</v>
      </c>
      <c r="EN889" s="12">
        <v>2.8600000000000001E-4</v>
      </c>
      <c r="EO889" s="44">
        <v>4.9999999999999998E-7</v>
      </c>
      <c r="EP889" s="12">
        <v>1.2710000000000001E-2</v>
      </c>
      <c r="EQ889" s="12">
        <v>4.0000000000000003E-5</v>
      </c>
      <c r="ER889" s="12">
        <v>7.8700000000000003E-3</v>
      </c>
      <c r="ES889" s="12">
        <v>5.8E-4</v>
      </c>
      <c r="ET889" s="12">
        <v>0</v>
      </c>
      <c r="EU889" s="12">
        <v>0</v>
      </c>
      <c r="EV889" s="12">
        <v>250</v>
      </c>
      <c r="EW889" s="12">
        <v>0</v>
      </c>
      <c r="EX889" s="12">
        <v>1.96</v>
      </c>
      <c r="EY889" s="12">
        <v>0</v>
      </c>
      <c r="EZ889" s="12">
        <v>0.1434744</v>
      </c>
      <c r="FA889" s="12">
        <v>1.7179300000000002E-2</v>
      </c>
      <c r="FB889" s="12">
        <v>2803.0010000000002</v>
      </c>
      <c r="FC889" s="12">
        <v>0.1820648</v>
      </c>
      <c r="FD889" s="12">
        <v>14.98973</v>
      </c>
      <c r="FE889" s="12">
        <v>2.6289199999999999E-2</v>
      </c>
      <c r="FF889" s="12">
        <v>0.22573699999999999</v>
      </c>
      <c r="FG889" s="12">
        <v>9.1721000000000007E-3</v>
      </c>
      <c r="FH889" s="12">
        <v>8.5404999999999995E-3</v>
      </c>
      <c r="FI889" s="12">
        <v>4.53087E-2</v>
      </c>
      <c r="FJ889" s="12">
        <v>1.43704E-2</v>
      </c>
      <c r="FK889" s="12">
        <v>7.6309999999999995E-4</v>
      </c>
      <c r="FL889" s="44">
        <v>5.12535E-6</v>
      </c>
      <c r="FM889" s="12">
        <v>5.3124510000000003</v>
      </c>
      <c r="FN889" s="12">
        <v>5.3480000000000003E-3</v>
      </c>
      <c r="FO889" s="12">
        <v>0.17550950000000001</v>
      </c>
      <c r="FP889" s="12">
        <v>5.3153319999999997</v>
      </c>
      <c r="FQ889" s="12">
        <v>0.99945470000000003</v>
      </c>
      <c r="FR889" s="12">
        <v>4.5300000000000003E-5</v>
      </c>
      <c r="FS889" s="44">
        <v>5.4629999999999996E-10</v>
      </c>
      <c r="FT889" s="44">
        <v>5.8099999999999998E-11</v>
      </c>
      <c r="FU889" s="12">
        <v>0</v>
      </c>
      <c r="FV889" s="44">
        <v>4.962E-10</v>
      </c>
      <c r="FW889" s="12">
        <v>1.975E-2</v>
      </c>
      <c r="FX889" s="44">
        <v>5.4629999999999996E-10</v>
      </c>
      <c r="FY889" s="44">
        <v>7.0679999999999999E-6</v>
      </c>
      <c r="FZ889" s="44">
        <v>5.5304999999999997E-10</v>
      </c>
      <c r="GA889" s="44">
        <v>6.3080000000000001E-9</v>
      </c>
      <c r="GB889" s="44">
        <v>5.5430000000000004E-10</v>
      </c>
      <c r="GC889" s="12">
        <v>1.167E-2</v>
      </c>
      <c r="GD889" s="12">
        <v>0</v>
      </c>
      <c r="GE889" s="12">
        <v>295.5</v>
      </c>
      <c r="GF889" s="12">
        <v>0.1</v>
      </c>
      <c r="GG889" s="12">
        <v>1575</v>
      </c>
      <c r="GH889" s="12">
        <v>2</v>
      </c>
      <c r="GI889" s="12">
        <v>1.2710000000000001E-2</v>
      </c>
      <c r="GJ889" s="12">
        <v>2.1695999999999998E-3</v>
      </c>
    </row>
    <row r="890" spans="1:192" s="12" customFormat="1" ht="12">
      <c r="A890" s="31"/>
      <c r="B890" s="32" t="s">
        <v>1655</v>
      </c>
      <c r="C890" s="32">
        <v>4</v>
      </c>
      <c r="D890" s="46">
        <v>202.27600000000001</v>
      </c>
      <c r="E890" s="33">
        <v>4.7428600000000001E-2</v>
      </c>
      <c r="F890" s="40">
        <v>2.1694999999999998</v>
      </c>
      <c r="G890" s="34">
        <v>1.2635317191281339</v>
      </c>
      <c r="H890" s="45">
        <v>10.757306772706762</v>
      </c>
      <c r="I890" s="36">
        <v>99.685159999999996</v>
      </c>
      <c r="J890" s="45">
        <v>1038.3620000000001</v>
      </c>
      <c r="K890" s="45">
        <v>13.772740000000001</v>
      </c>
      <c r="L890" s="12">
        <v>1.1169000000000001E-3</v>
      </c>
      <c r="T890" s="12" t="s">
        <v>728</v>
      </c>
      <c r="U890" s="12" t="s">
        <v>693</v>
      </c>
      <c r="V890" s="12">
        <v>37</v>
      </c>
      <c r="W890" s="43">
        <v>43221</v>
      </c>
      <c r="X890" s="12">
        <v>20.100000000000001</v>
      </c>
      <c r="Y890" s="44">
        <v>3608050000</v>
      </c>
      <c r="Z890" s="12" t="s">
        <v>1476</v>
      </c>
      <c r="AA890" s="12" t="s">
        <v>1517</v>
      </c>
      <c r="AB890" s="12">
        <v>12</v>
      </c>
      <c r="AC890" s="12" t="s">
        <v>1518</v>
      </c>
      <c r="AE890" s="12" t="s">
        <v>1454</v>
      </c>
      <c r="AF890" s="12">
        <v>7.875</v>
      </c>
      <c r="AG890" s="12" t="s">
        <v>1525</v>
      </c>
      <c r="AH890" s="12" t="s">
        <v>1520</v>
      </c>
      <c r="AI890" s="12" t="s">
        <v>1467</v>
      </c>
      <c r="AJ890" s="12">
        <v>1</v>
      </c>
      <c r="AK890" s="12" t="s">
        <v>1458</v>
      </c>
      <c r="AL890" s="12">
        <v>1</v>
      </c>
      <c r="AM890" s="12" t="s">
        <v>1459</v>
      </c>
      <c r="AN890" s="12">
        <v>4</v>
      </c>
      <c r="AO890" s="12">
        <v>0</v>
      </c>
      <c r="AP890" s="12">
        <v>0</v>
      </c>
      <c r="AQ890" s="12">
        <v>0</v>
      </c>
      <c r="AR890" s="12">
        <v>0</v>
      </c>
      <c r="AS890" s="12">
        <v>15</v>
      </c>
      <c r="AT890" s="12">
        <v>15</v>
      </c>
      <c r="AU890" s="12">
        <v>158</v>
      </c>
      <c r="AX890" s="12">
        <v>0</v>
      </c>
      <c r="AY890" s="12">
        <v>2.2653650000000001</v>
      </c>
      <c r="AZ890" s="12">
        <v>1.207028</v>
      </c>
      <c r="BA890" s="12">
        <v>5111.8270000000002</v>
      </c>
      <c r="BB890" s="12">
        <v>0.18226149999999999</v>
      </c>
      <c r="BC890" s="12">
        <v>25.265080000000001</v>
      </c>
      <c r="BD890" s="12">
        <v>0.43695139999999999</v>
      </c>
      <c r="BE890" s="12">
        <v>0.71973869999999995</v>
      </c>
      <c r="BF890" s="12">
        <v>0.10038179999999999</v>
      </c>
      <c r="BG890" s="12">
        <v>0.58608689999999997</v>
      </c>
      <c r="BH890" s="12">
        <v>0.17081209999999999</v>
      </c>
      <c r="BI890" s="12">
        <v>5.4826600000000003E-2</v>
      </c>
      <c r="BJ890" s="12">
        <v>2.9373199999999999E-2</v>
      </c>
      <c r="BK890" s="12">
        <v>2.2832699999999999</v>
      </c>
      <c r="BL890" s="12">
        <v>1.20702</v>
      </c>
      <c r="BM890" s="12">
        <v>5112.2079999999996</v>
      </c>
      <c r="BN890" s="12">
        <v>8.2126000000000005E-2</v>
      </c>
      <c r="BO890" s="12">
        <v>25.29833</v>
      </c>
      <c r="BP890" s="12">
        <v>0.43692900000000001</v>
      </c>
      <c r="BQ890" s="12">
        <v>0.73220269999999998</v>
      </c>
      <c r="BR890" s="12">
        <v>0.10036059999999999</v>
      </c>
      <c r="BS890" s="12">
        <v>0.63271639999999996</v>
      </c>
      <c r="BT890" s="12">
        <v>0.1708026</v>
      </c>
      <c r="BU890" s="12">
        <v>5.8134699999999997E-2</v>
      </c>
      <c r="BV890" s="12">
        <v>2.91668E-2</v>
      </c>
      <c r="BW890" s="12">
        <v>1</v>
      </c>
      <c r="BX890" s="12">
        <v>0</v>
      </c>
      <c r="BY890" s="12">
        <v>1</v>
      </c>
      <c r="BZ890" s="12">
        <v>0</v>
      </c>
      <c r="CA890" s="12">
        <v>1</v>
      </c>
      <c r="CB890" s="12">
        <v>0</v>
      </c>
      <c r="CC890" s="12">
        <v>1</v>
      </c>
      <c r="CD890" s="12">
        <v>0</v>
      </c>
      <c r="CE890" s="12">
        <v>1</v>
      </c>
      <c r="CF890" s="12">
        <v>0</v>
      </c>
      <c r="CG890" s="12">
        <v>1</v>
      </c>
      <c r="CH890" s="12">
        <v>0</v>
      </c>
      <c r="CI890" s="12">
        <v>1</v>
      </c>
      <c r="CJ890" s="44">
        <v>9.9999999999999995E-21</v>
      </c>
      <c r="CK890" s="12">
        <v>1</v>
      </c>
      <c r="CL890" s="12">
        <v>0</v>
      </c>
      <c r="CM890" s="12">
        <v>1</v>
      </c>
      <c r="CN890" s="44">
        <v>9.9999999999999995E-21</v>
      </c>
      <c r="CO890" s="12">
        <v>1</v>
      </c>
      <c r="CP890" s="44">
        <v>9.9999999999999995E-21</v>
      </c>
      <c r="CQ890" s="12">
        <v>1</v>
      </c>
      <c r="CR890" s="44">
        <v>9.9999999999999995E-21</v>
      </c>
      <c r="CS890" s="12">
        <v>1.006702</v>
      </c>
      <c r="CT890" s="12">
        <v>1.1169000000000001E-3</v>
      </c>
      <c r="CU890" s="12">
        <v>1.7904900000000001E-2</v>
      </c>
      <c r="CV890" s="12">
        <v>4.4828999999999997E-3</v>
      </c>
      <c r="CW890" s="12">
        <v>0.38151289999999999</v>
      </c>
      <c r="CX890" s="12">
        <v>0.1627102</v>
      </c>
      <c r="CY890" s="12">
        <v>3.3250799999999997E-2</v>
      </c>
      <c r="CZ890" s="12">
        <v>4.4196000000000001E-3</v>
      </c>
      <c r="DA890" s="12">
        <v>1.2463999999999999E-2</v>
      </c>
      <c r="DB890" s="12">
        <v>2.0642E-3</v>
      </c>
      <c r="DC890" s="12">
        <v>4.6629499999999997E-2</v>
      </c>
      <c r="DD890" s="12">
        <v>1.8071999999999999E-3</v>
      </c>
      <c r="DE890" s="12">
        <v>3.673E-3</v>
      </c>
      <c r="DF890" s="12">
        <v>7.986E-4</v>
      </c>
      <c r="DG890" s="12">
        <v>2.1695E-3</v>
      </c>
      <c r="DH890" s="12">
        <v>1.1628999999999999E-3</v>
      </c>
      <c r="DI890" s="12">
        <v>0.62524020000000002</v>
      </c>
      <c r="DJ890" s="12">
        <v>4.7428600000000001E-2</v>
      </c>
      <c r="DK890" s="12">
        <v>1.38472E-2</v>
      </c>
      <c r="DL890" s="12">
        <v>9.2960100000000004E-2</v>
      </c>
      <c r="DM890" s="12">
        <v>2.7140399999999999E-2</v>
      </c>
      <c r="DN890" s="12">
        <v>3.4876999999999998E-3</v>
      </c>
      <c r="DO890" s="44">
        <v>1.2573219999999999E-7</v>
      </c>
      <c r="DP890" s="12">
        <v>2.8480200000000001E-2</v>
      </c>
      <c r="DQ890" s="12">
        <v>4.0025E-3</v>
      </c>
      <c r="DR890" s="12">
        <v>202.27600000000001</v>
      </c>
      <c r="DS890" s="12">
        <v>3.4983050000000002</v>
      </c>
      <c r="DT890" s="12">
        <v>201.63849999999999</v>
      </c>
      <c r="DU890" s="12">
        <v>3.5044209999999998</v>
      </c>
      <c r="DV890" s="12">
        <v>99.685159999999996</v>
      </c>
      <c r="DW890" s="12">
        <v>0.16988239999999999</v>
      </c>
      <c r="DX890" s="12">
        <v>1038.3620000000001</v>
      </c>
      <c r="DY890" s="12">
        <v>13.772740000000001</v>
      </c>
      <c r="DZ890" s="12">
        <v>13.77474</v>
      </c>
      <c r="EA890" s="12">
        <v>0</v>
      </c>
      <c r="EB890" s="12">
        <v>0</v>
      </c>
      <c r="EC890" s="44">
        <v>1.2635770000000001E-15</v>
      </c>
      <c r="ED890" s="44">
        <v>2.5559130000000002E-13</v>
      </c>
      <c r="EE890" s="12" t="s">
        <v>1521</v>
      </c>
      <c r="EF890" s="12">
        <v>3.7861000000000001E-3</v>
      </c>
      <c r="EG890" s="44">
        <v>1.1213E-6</v>
      </c>
      <c r="EH890" s="12">
        <v>2.04508</v>
      </c>
      <c r="EI890" s="12">
        <v>1.000256</v>
      </c>
      <c r="EJ890" s="12">
        <v>7.5799999999999999E-4</v>
      </c>
      <c r="EK890" s="44">
        <v>6.9999999999999999E-6</v>
      </c>
      <c r="EL890" s="12">
        <v>4.0000000000000003E-5</v>
      </c>
      <c r="EM890" s="12">
        <v>2.0000000000000002E-5</v>
      </c>
      <c r="EN890" s="12">
        <v>2.8600000000000001E-4</v>
      </c>
      <c r="EO890" s="44">
        <v>4.9999999999999998E-7</v>
      </c>
      <c r="EP890" s="12">
        <v>1.2710000000000001E-2</v>
      </c>
      <c r="EQ890" s="12">
        <v>4.0000000000000003E-5</v>
      </c>
      <c r="ER890" s="12">
        <v>7.8700000000000003E-3</v>
      </c>
      <c r="ES890" s="12">
        <v>5.8E-4</v>
      </c>
      <c r="ET890" s="12">
        <v>0</v>
      </c>
      <c r="EU890" s="12">
        <v>0</v>
      </c>
      <c r="EV890" s="12">
        <v>250</v>
      </c>
      <c r="EW890" s="12">
        <v>0</v>
      </c>
      <c r="EX890" s="12">
        <v>1.96</v>
      </c>
      <c r="EY890" s="12">
        <v>0</v>
      </c>
      <c r="EZ890" s="12">
        <v>2.2653650000000001</v>
      </c>
      <c r="FA890" s="12">
        <v>1.207028</v>
      </c>
      <c r="FB890" s="12">
        <v>5111.8270000000002</v>
      </c>
      <c r="FC890" s="12">
        <v>0.18226149999999999</v>
      </c>
      <c r="FD890" s="12">
        <v>25.271550000000001</v>
      </c>
      <c r="FE890" s="12">
        <v>0.43706329999999999</v>
      </c>
      <c r="FF890" s="12">
        <v>0.71973869999999995</v>
      </c>
      <c r="FG890" s="12">
        <v>0.10038179999999999</v>
      </c>
      <c r="FH890" s="12">
        <v>1.1985950000000001</v>
      </c>
      <c r="FI890" s="12">
        <v>0.34932449999999998</v>
      </c>
      <c r="FJ890" s="12">
        <v>5.4826600000000003E-2</v>
      </c>
      <c r="FK890" s="12">
        <v>2.9373199999999999E-2</v>
      </c>
      <c r="FL890" s="12">
        <v>1.0699999999999999E-5</v>
      </c>
      <c r="FM890" s="12">
        <v>53.93479</v>
      </c>
      <c r="FN890" s="12">
        <v>4.9437999999999999E-3</v>
      </c>
      <c r="FO890" s="12">
        <v>1.7296009999999999</v>
      </c>
      <c r="FP890" s="12">
        <v>53.962490000000003</v>
      </c>
      <c r="FQ890" s="12">
        <v>0.99948619999999999</v>
      </c>
      <c r="FR890" s="44">
        <v>1.3634299999999999E-7</v>
      </c>
      <c r="FS890" s="44">
        <v>5.4629999999999996E-10</v>
      </c>
      <c r="FT890" s="44">
        <v>5.8099999999999998E-11</v>
      </c>
      <c r="FU890" s="12">
        <v>0</v>
      </c>
      <c r="FV890" s="44">
        <v>4.962E-10</v>
      </c>
      <c r="FW890" s="12">
        <v>1.975E-2</v>
      </c>
      <c r="FX890" s="44">
        <v>5.4629999999999996E-10</v>
      </c>
      <c r="FY890" s="44">
        <v>7.0679999999999999E-6</v>
      </c>
      <c r="FZ890" s="44">
        <v>5.5304999999999997E-10</v>
      </c>
      <c r="GA890" s="44">
        <v>6.3080000000000001E-9</v>
      </c>
      <c r="GB890" s="44">
        <v>5.5430000000000004E-10</v>
      </c>
      <c r="GC890" s="12">
        <v>1.167E-2</v>
      </c>
      <c r="GD890" s="12">
        <v>0</v>
      </c>
      <c r="GE890" s="12">
        <v>295.5</v>
      </c>
      <c r="GF890" s="12">
        <v>0.1</v>
      </c>
      <c r="GG890" s="12">
        <v>1575</v>
      </c>
      <c r="GH890" s="12">
        <v>2</v>
      </c>
      <c r="GI890" s="12">
        <v>1.2710000000000001E-2</v>
      </c>
      <c r="GJ890" s="12">
        <v>1.53644E-2</v>
      </c>
    </row>
    <row r="891" spans="1:192" s="12" customFormat="1" ht="12">
      <c r="A891" s="31"/>
      <c r="B891" s="32" t="s">
        <v>1637</v>
      </c>
      <c r="C891" s="32">
        <v>4</v>
      </c>
      <c r="D891" s="46">
        <v>202.70339999999999</v>
      </c>
      <c r="E891" s="33">
        <v>1.9935999999999999E-3</v>
      </c>
      <c r="F891" s="33">
        <v>0.76999999999999991</v>
      </c>
      <c r="G891" s="34">
        <v>0.35621233956785264</v>
      </c>
      <c r="H891" s="45">
        <v>255.92094703049762</v>
      </c>
      <c r="I891" s="36">
        <v>99.887820000000005</v>
      </c>
      <c r="J891" s="45">
        <v>1041.6210000000001</v>
      </c>
      <c r="K891" s="45">
        <v>2.3887390000000002</v>
      </c>
      <c r="L891" s="12">
        <v>1.1169000000000001E-3</v>
      </c>
      <c r="T891" s="12" t="s">
        <v>778</v>
      </c>
      <c r="U891" s="12" t="s">
        <v>693</v>
      </c>
      <c r="V891" s="12">
        <v>37</v>
      </c>
      <c r="W891" s="43">
        <v>43222</v>
      </c>
      <c r="X891" s="12">
        <v>3.7833329999999998</v>
      </c>
      <c r="Y891" s="44">
        <v>3608078000</v>
      </c>
      <c r="Z891" s="12" t="s">
        <v>1476</v>
      </c>
      <c r="AA891" s="12" t="s">
        <v>1517</v>
      </c>
      <c r="AB891" s="12">
        <v>12</v>
      </c>
      <c r="AC891" s="12" t="s">
        <v>1518</v>
      </c>
      <c r="AE891" s="12" t="s">
        <v>1454</v>
      </c>
      <c r="AF891" s="12">
        <v>7.875</v>
      </c>
      <c r="AG891" s="12" t="s">
        <v>1526</v>
      </c>
      <c r="AH891" s="12" t="s">
        <v>1520</v>
      </c>
      <c r="AI891" s="12" t="s">
        <v>1467</v>
      </c>
      <c r="AJ891" s="12">
        <v>1</v>
      </c>
      <c r="AK891" s="12" t="s">
        <v>1458</v>
      </c>
      <c r="AL891" s="12">
        <v>1</v>
      </c>
      <c r="AM891" s="12" t="s">
        <v>1459</v>
      </c>
      <c r="AN891" s="12">
        <v>4</v>
      </c>
      <c r="AO891" s="12">
        <v>0</v>
      </c>
      <c r="AP891" s="12">
        <v>0</v>
      </c>
      <c r="AQ891" s="12">
        <v>0</v>
      </c>
      <c r="AR891" s="12">
        <v>0</v>
      </c>
      <c r="AS891" s="12">
        <v>15</v>
      </c>
      <c r="AT891" s="12">
        <v>15</v>
      </c>
      <c r="AU891" s="12">
        <v>210</v>
      </c>
      <c r="AX891" s="12">
        <v>0</v>
      </c>
      <c r="AY891" s="12">
        <v>9.6011700000000005E-2</v>
      </c>
      <c r="AZ891" s="12">
        <v>3.5997399999999999E-2</v>
      </c>
      <c r="BA891" s="12">
        <v>1444.1110000000001</v>
      </c>
      <c r="BB891" s="12">
        <v>0.1945643</v>
      </c>
      <c r="BC891" s="12">
        <v>7.1224179999999997</v>
      </c>
      <c r="BD891" s="12">
        <v>2.1352300000000001E-2</v>
      </c>
      <c r="BE891" s="12">
        <v>8.8308800000000007E-2</v>
      </c>
      <c r="BF891" s="12">
        <v>9.3136999999999994E-3</v>
      </c>
      <c r="BG891" s="12">
        <v>6.901E-3</v>
      </c>
      <c r="BH891" s="12">
        <v>1.36004E-2</v>
      </c>
      <c r="BI891" s="12">
        <v>5.4856999999999996E-3</v>
      </c>
      <c r="BJ891" s="12">
        <v>9.4689999999999998E-4</v>
      </c>
      <c r="BK891" s="12">
        <v>0.11391660000000001</v>
      </c>
      <c r="BL891" s="12">
        <v>3.5717100000000002E-2</v>
      </c>
      <c r="BM891" s="12">
        <v>1444.4469999999999</v>
      </c>
      <c r="BN891" s="12">
        <v>8.2980200000000004E-2</v>
      </c>
      <c r="BO891" s="12">
        <v>7.1556689999999996</v>
      </c>
      <c r="BP891" s="12">
        <v>2.0889899999999999E-2</v>
      </c>
      <c r="BQ891" s="12">
        <v>0.1007729</v>
      </c>
      <c r="BR891" s="12">
        <v>9.0820999999999992E-3</v>
      </c>
      <c r="BS891" s="12">
        <v>5.3530500000000002E-2</v>
      </c>
      <c r="BT891" s="12">
        <v>1.3479700000000001E-2</v>
      </c>
      <c r="BU891" s="12">
        <v>8.7746000000000005E-3</v>
      </c>
      <c r="BV891" s="12">
        <v>3.8549999999999999E-4</v>
      </c>
      <c r="BW891" s="12">
        <v>1</v>
      </c>
      <c r="BX891" s="12">
        <v>0</v>
      </c>
      <c r="BY891" s="12">
        <v>1</v>
      </c>
      <c r="BZ891" s="12">
        <v>0</v>
      </c>
      <c r="CA891" s="12">
        <v>1</v>
      </c>
      <c r="CB891" s="12">
        <v>0</v>
      </c>
      <c r="CC891" s="12">
        <v>1</v>
      </c>
      <c r="CD891" s="12">
        <v>0</v>
      </c>
      <c r="CE891" s="12">
        <v>1</v>
      </c>
      <c r="CF891" s="12">
        <v>0</v>
      </c>
      <c r="CG891" s="12">
        <v>1</v>
      </c>
      <c r="CH891" s="12">
        <v>0</v>
      </c>
      <c r="CI891" s="12">
        <v>1</v>
      </c>
      <c r="CJ891" s="44">
        <v>9.9999999999999995E-21</v>
      </c>
      <c r="CK891" s="12">
        <v>1</v>
      </c>
      <c r="CL891" s="12">
        <v>0</v>
      </c>
      <c r="CM891" s="12">
        <v>1</v>
      </c>
      <c r="CN891" s="44">
        <v>9.9999999999999995E-21</v>
      </c>
      <c r="CO891" s="12">
        <v>1</v>
      </c>
      <c r="CP891" s="44">
        <v>9.9999999999999995E-21</v>
      </c>
      <c r="CQ891" s="12">
        <v>1</v>
      </c>
      <c r="CR891" s="44">
        <v>9.9999999999999995E-21</v>
      </c>
      <c r="CS891" s="12">
        <v>1.006702</v>
      </c>
      <c r="CT891" s="12">
        <v>1.1169000000000001E-3</v>
      </c>
      <c r="CU891" s="12">
        <v>1.7904900000000001E-2</v>
      </c>
      <c r="CV891" s="12">
        <v>4.4828999999999997E-3</v>
      </c>
      <c r="CW891" s="12">
        <v>0.33534520000000001</v>
      </c>
      <c r="CX891" s="12">
        <v>0.17598169999999999</v>
      </c>
      <c r="CY891" s="12">
        <v>3.3250799999999997E-2</v>
      </c>
      <c r="CZ891" s="12">
        <v>4.4196000000000001E-3</v>
      </c>
      <c r="DA891" s="12">
        <v>1.2463999999999999E-2</v>
      </c>
      <c r="DB891" s="12">
        <v>2.0642E-3</v>
      </c>
      <c r="DC891" s="12">
        <v>4.6629499999999997E-2</v>
      </c>
      <c r="DD891" s="12">
        <v>1.8071999999999999E-3</v>
      </c>
      <c r="DE891" s="12">
        <v>3.3254000000000001E-3</v>
      </c>
      <c r="DF891" s="12">
        <v>8.6370000000000001E-4</v>
      </c>
      <c r="DG891" s="12">
        <v>7.6999999999999996E-4</v>
      </c>
      <c r="DH891" s="12">
        <v>1.329E-4</v>
      </c>
      <c r="DI891" s="12">
        <v>7.4047000000000002E-2</v>
      </c>
      <c r="DJ891" s="12">
        <v>1.9935999999999999E-3</v>
      </c>
      <c r="DK891" s="12">
        <v>3.9288999999999999E-3</v>
      </c>
      <c r="DL891" s="12">
        <v>3.9074000000000001E-3</v>
      </c>
      <c r="DM891" s="12">
        <v>7.7007000000000004E-3</v>
      </c>
      <c r="DN891" s="12">
        <v>-1.042E-4</v>
      </c>
      <c r="DO891" s="44">
        <v>3.5674470000000003E-8</v>
      </c>
      <c r="DP891" s="12">
        <v>1.23955E-2</v>
      </c>
      <c r="DQ891" s="12">
        <v>1.3079000000000001E-3</v>
      </c>
      <c r="DR891" s="12">
        <v>202.70339999999999</v>
      </c>
      <c r="DS891" s="12">
        <v>0.60829770000000005</v>
      </c>
      <c r="DT891" s="12">
        <v>202.46850000000001</v>
      </c>
      <c r="DU891" s="12">
        <v>0.6088884</v>
      </c>
      <c r="DV891" s="12">
        <v>99.887820000000005</v>
      </c>
      <c r="DW891" s="12">
        <v>2.7172200000000001E-2</v>
      </c>
      <c r="DX891" s="12">
        <v>1041.6210000000001</v>
      </c>
      <c r="DY891" s="12">
        <v>2.3887390000000002</v>
      </c>
      <c r="DZ891" s="12">
        <v>2.4002949999999998</v>
      </c>
      <c r="EA891" s="12">
        <v>0.2318972</v>
      </c>
      <c r="EB891" s="12">
        <v>0</v>
      </c>
      <c r="EC891" s="44">
        <v>3.5621289999999999E-16</v>
      </c>
      <c r="ED891" s="44">
        <v>7.2205570000000005E-14</v>
      </c>
      <c r="EE891" s="12" t="s">
        <v>1521</v>
      </c>
      <c r="EF891" s="12">
        <v>3.7861000000000001E-3</v>
      </c>
      <c r="EG891" s="44">
        <v>1.1213E-6</v>
      </c>
      <c r="EH891" s="12">
        <v>2.0580729999999998</v>
      </c>
      <c r="EI891" s="12">
        <v>1.0002580000000001</v>
      </c>
      <c r="EJ891" s="12">
        <v>7.5799999999999999E-4</v>
      </c>
      <c r="EK891" s="44">
        <v>6.9999999999999999E-6</v>
      </c>
      <c r="EL891" s="12">
        <v>4.0000000000000003E-5</v>
      </c>
      <c r="EM891" s="12">
        <v>2.0000000000000002E-5</v>
      </c>
      <c r="EN891" s="12">
        <v>2.8600000000000001E-4</v>
      </c>
      <c r="EO891" s="44">
        <v>4.9999999999999998E-7</v>
      </c>
      <c r="EP891" s="12">
        <v>1.2710000000000001E-2</v>
      </c>
      <c r="EQ891" s="12">
        <v>4.0000000000000003E-5</v>
      </c>
      <c r="ER891" s="12">
        <v>7.8700000000000003E-3</v>
      </c>
      <c r="ES891" s="12">
        <v>5.8E-4</v>
      </c>
      <c r="ET891" s="12">
        <v>0</v>
      </c>
      <c r="EU891" s="12">
        <v>0</v>
      </c>
      <c r="EV891" s="12">
        <v>250</v>
      </c>
      <c r="EW891" s="12">
        <v>0</v>
      </c>
      <c r="EX891" s="12">
        <v>1.96</v>
      </c>
      <c r="EY891" s="12">
        <v>0</v>
      </c>
      <c r="EZ891" s="12">
        <v>9.6011700000000005E-2</v>
      </c>
      <c r="FA891" s="12">
        <v>3.5997399999999999E-2</v>
      </c>
      <c r="FB891" s="12">
        <v>1444.1110000000001</v>
      </c>
      <c r="FC891" s="12">
        <v>0.1945643</v>
      </c>
      <c r="FD891" s="12">
        <v>7.1242590000000003</v>
      </c>
      <c r="FE891" s="12">
        <v>2.13578E-2</v>
      </c>
      <c r="FF891" s="12">
        <v>8.8308800000000007E-2</v>
      </c>
      <c r="FG891" s="12">
        <v>9.3136999999999994E-3</v>
      </c>
      <c r="FH891" s="12">
        <v>1.42028E-2</v>
      </c>
      <c r="FI891" s="12">
        <v>2.7990500000000001E-2</v>
      </c>
      <c r="FJ891" s="12">
        <v>5.4856999999999996E-3</v>
      </c>
      <c r="FK891" s="12">
        <v>9.4689999999999998E-4</v>
      </c>
      <c r="FL891" s="44">
        <v>3.7961419999999998E-6</v>
      </c>
      <c r="FM891" s="12">
        <v>17.27458</v>
      </c>
      <c r="FN891" s="12">
        <v>4.9335000000000004E-3</v>
      </c>
      <c r="FO891" s="12">
        <v>0.3001048</v>
      </c>
      <c r="FP891" s="12">
        <v>17.277159999999999</v>
      </c>
      <c r="FQ891" s="12">
        <v>0.99984910000000005</v>
      </c>
      <c r="FR891" s="12">
        <v>3.4999999999999997E-5</v>
      </c>
      <c r="FS891" s="44">
        <v>5.4629999999999996E-10</v>
      </c>
      <c r="FT891" s="44">
        <v>5.8099999999999998E-11</v>
      </c>
      <c r="FU891" s="12">
        <v>0</v>
      </c>
      <c r="FV891" s="44">
        <v>4.962E-10</v>
      </c>
      <c r="FW891" s="12">
        <v>1.975E-2</v>
      </c>
      <c r="FX891" s="44">
        <v>5.4629999999999996E-10</v>
      </c>
      <c r="FY891" s="44">
        <v>7.0679999999999999E-6</v>
      </c>
      <c r="FZ891" s="44">
        <v>5.5304999999999997E-10</v>
      </c>
      <c r="GA891" s="44">
        <v>6.3080000000000001E-9</v>
      </c>
      <c r="GB891" s="44">
        <v>5.5430000000000004E-10</v>
      </c>
      <c r="GC891" s="12">
        <v>1.167E-2</v>
      </c>
      <c r="GD891" s="12">
        <v>0</v>
      </c>
      <c r="GE891" s="12">
        <v>295.5</v>
      </c>
      <c r="GF891" s="12">
        <v>0.1</v>
      </c>
      <c r="GG891" s="12">
        <v>1575</v>
      </c>
      <c r="GH891" s="12">
        <v>2</v>
      </c>
      <c r="GI891" s="12">
        <v>1.2710000000000001E-2</v>
      </c>
      <c r="GJ891" s="12">
        <v>-4.5889999999999999E-4</v>
      </c>
    </row>
    <row r="892" spans="1:192" s="12" customFormat="1" ht="12">
      <c r="A892" s="31"/>
      <c r="B892" s="32" t="s">
        <v>1736</v>
      </c>
      <c r="C892" s="32">
        <v>2.5</v>
      </c>
      <c r="D892" s="46">
        <v>243.92429999999999</v>
      </c>
      <c r="E892" s="33">
        <v>4.3701E-3</v>
      </c>
      <c r="F892" s="33">
        <v>0.46229999999999999</v>
      </c>
      <c r="G892" s="34">
        <v>0.77050584098836272</v>
      </c>
      <c r="H892" s="45">
        <v>116.74881581657171</v>
      </c>
      <c r="I892" s="36">
        <v>99.944159999999997</v>
      </c>
      <c r="J892" s="45">
        <v>1196.9169999999999</v>
      </c>
      <c r="K892" s="45">
        <v>1.27749</v>
      </c>
      <c r="L892" s="12">
        <v>1.2859E-3</v>
      </c>
      <c r="T892" s="12" t="s">
        <v>856</v>
      </c>
      <c r="U892" s="12" t="s">
        <v>693</v>
      </c>
      <c r="V892" s="12">
        <v>37</v>
      </c>
      <c r="W892" s="43">
        <v>43228</v>
      </c>
      <c r="X892" s="12">
        <v>12.25</v>
      </c>
      <c r="Y892" s="44">
        <v>3608627000</v>
      </c>
      <c r="Z892" s="12" t="s">
        <v>1476</v>
      </c>
      <c r="AA892" s="12" t="s">
        <v>1517</v>
      </c>
      <c r="AB892" s="12">
        <v>12</v>
      </c>
      <c r="AC892" s="12" t="s">
        <v>1518</v>
      </c>
      <c r="AE892" s="12" t="s">
        <v>1454</v>
      </c>
      <c r="AF892" s="12">
        <v>7.875</v>
      </c>
      <c r="AG892" s="12" t="s">
        <v>1529</v>
      </c>
      <c r="AH892" s="12" t="s">
        <v>1520</v>
      </c>
      <c r="AI892" s="12" t="s">
        <v>1464</v>
      </c>
      <c r="AJ892" s="12">
        <v>1</v>
      </c>
      <c r="AK892" s="12" t="s">
        <v>1458</v>
      </c>
      <c r="AL892" s="12">
        <v>1</v>
      </c>
      <c r="AM892" s="12" t="s">
        <v>1459</v>
      </c>
      <c r="AN892" s="12">
        <v>2.5</v>
      </c>
      <c r="AO892" s="12">
        <v>0</v>
      </c>
      <c r="AP892" s="12">
        <v>0</v>
      </c>
      <c r="AQ892" s="12">
        <v>0</v>
      </c>
      <c r="AR892" s="12">
        <v>0</v>
      </c>
      <c r="AS892" s="12">
        <v>30</v>
      </c>
      <c r="AT892" s="12">
        <v>30</v>
      </c>
      <c r="AU892" s="12">
        <v>114</v>
      </c>
      <c r="AX892" s="12">
        <v>0</v>
      </c>
      <c r="AY892" s="12">
        <v>0.1081531</v>
      </c>
      <c r="AZ892" s="12">
        <v>1.8389599999999999E-2</v>
      </c>
      <c r="BA892" s="12">
        <v>3758.9140000000002</v>
      </c>
      <c r="BB892" s="12">
        <v>0.26441720000000002</v>
      </c>
      <c r="BC892" s="12">
        <v>15.4055</v>
      </c>
      <c r="BD892" s="12">
        <v>2.2359199999999999E-2</v>
      </c>
      <c r="BE892" s="12">
        <v>0.2238396</v>
      </c>
      <c r="BF892" s="12">
        <v>1.18601E-2</v>
      </c>
      <c r="BG892" s="12">
        <v>2.8863699999999999E-2</v>
      </c>
      <c r="BH892" s="12">
        <v>1.73186E-2</v>
      </c>
      <c r="BI892" s="12">
        <v>7.1246E-3</v>
      </c>
      <c r="BJ892" s="12">
        <v>6.4360000000000003E-4</v>
      </c>
      <c r="BK892" s="12">
        <v>0.124608</v>
      </c>
      <c r="BL892" s="12">
        <v>1.7122100000000001E-2</v>
      </c>
      <c r="BM892" s="12">
        <v>3759.498</v>
      </c>
      <c r="BN892" s="12">
        <v>0.26391170000000003</v>
      </c>
      <c r="BO892" s="12">
        <v>15.438829999999999</v>
      </c>
      <c r="BP892" s="12">
        <v>2.1541500000000002E-2</v>
      </c>
      <c r="BQ892" s="12">
        <v>0.23105609999999999</v>
      </c>
      <c r="BR892" s="12">
        <v>1.17926E-2</v>
      </c>
      <c r="BS892" s="12">
        <v>7.6844599999999999E-2</v>
      </c>
      <c r="BT892" s="12">
        <v>1.7176799999999999E-2</v>
      </c>
      <c r="BU892" s="12">
        <v>1.14287E-2</v>
      </c>
      <c r="BV892" s="12">
        <v>6.246E-4</v>
      </c>
      <c r="BW892" s="12">
        <v>1</v>
      </c>
      <c r="BX892" s="12">
        <v>0</v>
      </c>
      <c r="BY892" s="12">
        <v>1</v>
      </c>
      <c r="BZ892" s="12">
        <v>0</v>
      </c>
      <c r="CA892" s="12">
        <v>1</v>
      </c>
      <c r="CB892" s="12">
        <v>0</v>
      </c>
      <c r="CC892" s="12">
        <v>1</v>
      </c>
      <c r="CD892" s="12">
        <v>0</v>
      </c>
      <c r="CE892" s="12">
        <v>1</v>
      </c>
      <c r="CF892" s="12">
        <v>0</v>
      </c>
      <c r="CG892" s="12">
        <v>1</v>
      </c>
      <c r="CH892" s="12">
        <v>0</v>
      </c>
      <c r="CI892" s="12">
        <v>1</v>
      </c>
      <c r="CJ892" s="44">
        <v>9.9999999999999995E-21</v>
      </c>
      <c r="CK892" s="12">
        <v>1</v>
      </c>
      <c r="CL892" s="12">
        <v>0</v>
      </c>
      <c r="CM892" s="12">
        <v>1</v>
      </c>
      <c r="CN892" s="44">
        <v>9.9999999999999995E-21</v>
      </c>
      <c r="CO892" s="12">
        <v>1</v>
      </c>
      <c r="CP892" s="44">
        <v>9.9999999999999995E-21</v>
      </c>
      <c r="CQ892" s="12">
        <v>1</v>
      </c>
      <c r="CR892" s="44">
        <v>9.9999999999999995E-21</v>
      </c>
      <c r="CS892" s="12">
        <v>1.0070429999999999</v>
      </c>
      <c r="CT892" s="12">
        <v>1.2859E-3</v>
      </c>
      <c r="CU892" s="12">
        <v>1.6454900000000001E-2</v>
      </c>
      <c r="CV892" s="12">
        <v>6.7089000000000003E-3</v>
      </c>
      <c r="CW892" s="12">
        <v>0.58411480000000005</v>
      </c>
      <c r="CX892" s="12">
        <v>1.63436E-2</v>
      </c>
      <c r="CY892" s="12">
        <v>3.3333599999999998E-2</v>
      </c>
      <c r="CZ892" s="12">
        <v>5.9914E-3</v>
      </c>
      <c r="DA892" s="12">
        <v>7.2166000000000001E-3</v>
      </c>
      <c r="DB892" s="12">
        <v>1.2631999999999999E-3</v>
      </c>
      <c r="DC892" s="12">
        <v>4.79809E-2</v>
      </c>
      <c r="DD892" s="12">
        <v>2.2120999999999998E-3</v>
      </c>
      <c r="DE892" s="12">
        <v>4.3539E-3</v>
      </c>
      <c r="DF892" s="12">
        <v>1.3520000000000001E-4</v>
      </c>
      <c r="DG892" s="12">
        <v>4.6230000000000002E-4</v>
      </c>
      <c r="DH892" s="12">
        <v>4.18E-5</v>
      </c>
      <c r="DI892" s="12">
        <v>0.2703391</v>
      </c>
      <c r="DJ892" s="12">
        <v>4.3701E-3</v>
      </c>
      <c r="DK892" s="12">
        <v>2.6221999999999999E-3</v>
      </c>
      <c r="DL892" s="12">
        <v>8.5655000000000002E-3</v>
      </c>
      <c r="DM892" s="12">
        <v>5.1393999999999997E-3</v>
      </c>
      <c r="DN892" s="12">
        <v>3.924E-4</v>
      </c>
      <c r="DO892" s="44">
        <v>2.380915E-8</v>
      </c>
      <c r="DP892" s="12">
        <v>1.4525400000000001E-2</v>
      </c>
      <c r="DQ892" s="12">
        <v>7.6990000000000001E-4</v>
      </c>
      <c r="DR892" s="12">
        <v>243.92429999999999</v>
      </c>
      <c r="DS892" s="12">
        <v>0.35444189999999998</v>
      </c>
      <c r="DT892" s="12">
        <v>243.78100000000001</v>
      </c>
      <c r="DU892" s="12">
        <v>0.35446319999999998</v>
      </c>
      <c r="DV892" s="12">
        <v>99.944159999999997</v>
      </c>
      <c r="DW892" s="12">
        <v>1.11641E-2</v>
      </c>
      <c r="DX892" s="12">
        <v>1196.9169999999999</v>
      </c>
      <c r="DY892" s="12">
        <v>1.27749</v>
      </c>
      <c r="DZ892" s="12">
        <v>1.30372</v>
      </c>
      <c r="EA892" s="12">
        <v>0.83506230000000004</v>
      </c>
      <c r="EB892" s="12">
        <v>0</v>
      </c>
      <c r="EC892" s="44">
        <v>7.7050850000000004E-16</v>
      </c>
      <c r="ED892" s="44">
        <v>1.8794569999999999E-13</v>
      </c>
      <c r="EE892" s="12" t="s">
        <v>1521</v>
      </c>
      <c r="EF892" s="12">
        <v>3.7861000000000001E-3</v>
      </c>
      <c r="EG892" s="44">
        <v>1.1213E-6</v>
      </c>
      <c r="EH892" s="12">
        <v>2.3331949999999999</v>
      </c>
      <c r="EI892" s="12">
        <v>1.0003029999999999</v>
      </c>
      <c r="EJ892" s="12">
        <v>7.5799999999999999E-4</v>
      </c>
      <c r="EK892" s="44">
        <v>6.9999999999999999E-6</v>
      </c>
      <c r="EL892" s="12">
        <v>4.0000000000000003E-5</v>
      </c>
      <c r="EM892" s="12">
        <v>2.0000000000000002E-5</v>
      </c>
      <c r="EN892" s="12">
        <v>2.8600000000000001E-4</v>
      </c>
      <c r="EO892" s="44">
        <v>4.9999999999999998E-7</v>
      </c>
      <c r="EP892" s="12">
        <v>1.2710000000000001E-2</v>
      </c>
      <c r="EQ892" s="12">
        <v>4.0000000000000003E-5</v>
      </c>
      <c r="ER892" s="12">
        <v>7.8700000000000003E-3</v>
      </c>
      <c r="ES892" s="12">
        <v>5.8E-4</v>
      </c>
      <c r="ET892" s="12">
        <v>0</v>
      </c>
      <c r="EU892" s="12">
        <v>0</v>
      </c>
      <c r="EV892" s="12">
        <v>250</v>
      </c>
      <c r="EW892" s="12">
        <v>0</v>
      </c>
      <c r="EX892" s="12">
        <v>1.96</v>
      </c>
      <c r="EY892" s="12">
        <v>0</v>
      </c>
      <c r="EZ892" s="12">
        <v>0.1081531</v>
      </c>
      <c r="FA892" s="12">
        <v>1.8389599999999999E-2</v>
      </c>
      <c r="FB892" s="12">
        <v>3758.9140000000002</v>
      </c>
      <c r="FC892" s="12">
        <v>0.26441720000000002</v>
      </c>
      <c r="FD892" s="12">
        <v>15.410170000000001</v>
      </c>
      <c r="FE892" s="12">
        <v>2.2366E-2</v>
      </c>
      <c r="FF892" s="12">
        <v>0.2238396</v>
      </c>
      <c r="FG892" s="12">
        <v>1.18601E-2</v>
      </c>
      <c r="FH892" s="12">
        <v>6.7344699999999993E-2</v>
      </c>
      <c r="FI892" s="12">
        <v>4.0407699999999998E-2</v>
      </c>
      <c r="FJ892" s="12">
        <v>7.1246E-3</v>
      </c>
      <c r="FK892" s="12">
        <v>6.4360000000000003E-4</v>
      </c>
      <c r="FL892" s="44">
        <v>1.889843E-6</v>
      </c>
      <c r="FM892" s="12">
        <v>9.0614399999999993</v>
      </c>
      <c r="FN892" s="12">
        <v>4.0997999999999998E-3</v>
      </c>
      <c r="FO892" s="12">
        <v>0.14531350000000001</v>
      </c>
      <c r="FP892" s="12">
        <v>9.0625920000000004</v>
      </c>
      <c r="FQ892" s="12">
        <v>0.99987139999999997</v>
      </c>
      <c r="FR892" s="12">
        <v>3.7599999999999999E-5</v>
      </c>
      <c r="FS892" s="44">
        <v>5.4629999999999996E-10</v>
      </c>
      <c r="FT892" s="44">
        <v>5.8099999999999998E-11</v>
      </c>
      <c r="FU892" s="12">
        <v>0</v>
      </c>
      <c r="FV892" s="44">
        <v>4.962E-10</v>
      </c>
      <c r="FW892" s="12">
        <v>1.975E-2</v>
      </c>
      <c r="FX892" s="44">
        <v>5.4629999999999996E-10</v>
      </c>
      <c r="FY892" s="44">
        <v>7.0679999999999999E-6</v>
      </c>
      <c r="FZ892" s="44">
        <v>5.5304999999999997E-10</v>
      </c>
      <c r="GA892" s="44">
        <v>6.3080000000000001E-9</v>
      </c>
      <c r="GB892" s="44">
        <v>5.5430000000000004E-10</v>
      </c>
      <c r="GC892" s="12">
        <v>1.167E-2</v>
      </c>
      <c r="GD892" s="12">
        <v>0</v>
      </c>
      <c r="GE892" s="12">
        <v>295.5</v>
      </c>
      <c r="GF892" s="12">
        <v>0.1</v>
      </c>
      <c r="GG892" s="12">
        <v>1575</v>
      </c>
      <c r="GH892" s="12">
        <v>2</v>
      </c>
      <c r="GI892" s="12">
        <v>1.2710000000000001E-2</v>
      </c>
      <c r="GJ892" s="12">
        <v>1.7288E-3</v>
      </c>
    </row>
    <row r="893" spans="1:192" s="12" customFormat="1" ht="12">
      <c r="A893" s="31"/>
      <c r="B893" s="37"/>
      <c r="C893" s="32"/>
      <c r="D893" s="33"/>
      <c r="E893" s="49" t="s">
        <v>1801</v>
      </c>
      <c r="F893" s="49"/>
      <c r="G893" s="34"/>
      <c r="H893" s="50"/>
      <c r="I893" s="36"/>
      <c r="J893" s="45"/>
      <c r="K893" s="45"/>
      <c r="W893" s="43"/>
      <c r="Y893" s="44"/>
      <c r="CJ893" s="44"/>
      <c r="CN893" s="44"/>
      <c r="CP893" s="44"/>
      <c r="CR893" s="44"/>
      <c r="DO893" s="44"/>
      <c r="EC893" s="44"/>
      <c r="ED893" s="44"/>
      <c r="EG893" s="44"/>
      <c r="EK893" s="44"/>
      <c r="EO893" s="44"/>
      <c r="FS893" s="44"/>
      <c r="FT893" s="44"/>
      <c r="FV893" s="44"/>
      <c r="FX893" s="44"/>
      <c r="FY893" s="44"/>
      <c r="FZ893" s="44"/>
      <c r="GA893" s="44"/>
      <c r="GB893" s="44"/>
    </row>
    <row r="894" spans="1:192" s="12" customFormat="1" ht="12">
      <c r="A894" s="31"/>
      <c r="B894" s="37" t="s">
        <v>1792</v>
      </c>
      <c r="C894" s="32"/>
      <c r="D894" s="33"/>
      <c r="E894" s="33"/>
      <c r="F894" s="33"/>
      <c r="G894" s="34"/>
      <c r="H894" s="35"/>
      <c r="I894" s="36"/>
      <c r="J894" s="35"/>
      <c r="K894" s="35"/>
      <c r="L894" s="44"/>
      <c r="W894" s="43"/>
      <c r="Y894" s="44"/>
      <c r="CJ894" s="44"/>
      <c r="CN894" s="44"/>
      <c r="CP894" s="44"/>
      <c r="CR894" s="44"/>
      <c r="CT894" s="44"/>
      <c r="DO894" s="44"/>
      <c r="EC894" s="44"/>
      <c r="ED894" s="44"/>
      <c r="EG894" s="44"/>
      <c r="EK894" s="44"/>
      <c r="EO894" s="44"/>
      <c r="FS894" s="44"/>
      <c r="FT894" s="44"/>
      <c r="FV894" s="44"/>
      <c r="FX894" s="44"/>
      <c r="FY894" s="44"/>
      <c r="FZ894" s="44"/>
      <c r="GA894" s="44"/>
      <c r="GB894" s="44"/>
    </row>
    <row r="895" spans="1:192" s="12" customFormat="1" ht="12">
      <c r="A895" s="31"/>
      <c r="B895" s="32" t="s">
        <v>1612</v>
      </c>
      <c r="C895" s="32">
        <v>2.1</v>
      </c>
      <c r="D895" s="40">
        <v>1.057072</v>
      </c>
      <c r="E895" s="33">
        <v>2.3633399999999999E-2</v>
      </c>
      <c r="F895" s="33">
        <v>0.39599999999999996</v>
      </c>
      <c r="G895" s="34">
        <v>0.67016821866094722</v>
      </c>
      <c r="H895" s="45">
        <v>21.588260681916271</v>
      </c>
      <c r="I895" s="36">
        <v>89.050330000000002</v>
      </c>
      <c r="J895" s="34">
        <v>6.6807400000000001</v>
      </c>
      <c r="K895" s="34">
        <v>8.18633E-2</v>
      </c>
      <c r="L895" s="12">
        <v>7.737E-4</v>
      </c>
      <c r="T895" s="12" t="s">
        <v>921</v>
      </c>
      <c r="U895" s="12" t="s">
        <v>872</v>
      </c>
      <c r="V895" s="12">
        <v>37</v>
      </c>
      <c r="W895" s="43">
        <v>43443</v>
      </c>
      <c r="X895" s="12">
        <v>9.6166669999999996</v>
      </c>
      <c r="Y895" s="44">
        <v>3627193000</v>
      </c>
      <c r="AA895" s="12" t="s">
        <v>1452</v>
      </c>
      <c r="AB895" s="12">
        <v>20</v>
      </c>
      <c r="AC895" s="12" t="s">
        <v>1498</v>
      </c>
      <c r="AE895" s="12" t="s">
        <v>1454</v>
      </c>
      <c r="AF895" s="12">
        <v>7.875</v>
      </c>
      <c r="AG895" s="12" t="s">
        <v>1535</v>
      </c>
      <c r="AH895" s="12" t="s">
        <v>1531</v>
      </c>
      <c r="AI895" s="12" t="s">
        <v>1500</v>
      </c>
      <c r="AJ895" s="12">
        <v>1</v>
      </c>
      <c r="AK895" s="12" t="s">
        <v>1458</v>
      </c>
      <c r="AL895" s="12">
        <v>1</v>
      </c>
      <c r="AM895" s="12" t="s">
        <v>1459</v>
      </c>
      <c r="AN895" s="12">
        <v>2.1</v>
      </c>
      <c r="AO895" s="12">
        <v>0</v>
      </c>
      <c r="AP895" s="12">
        <v>0</v>
      </c>
      <c r="AQ895" s="12">
        <v>0</v>
      </c>
      <c r="AR895" s="12">
        <v>0</v>
      </c>
      <c r="AS895" s="12">
        <v>30</v>
      </c>
      <c r="AT895" s="12">
        <v>30</v>
      </c>
      <c r="AU895" s="12">
        <v>142</v>
      </c>
      <c r="AX895" s="12">
        <v>0</v>
      </c>
      <c r="AY895" s="12">
        <v>3.56929E-2</v>
      </c>
      <c r="AZ895" s="12">
        <v>4.4454000000000004E-3</v>
      </c>
      <c r="BA895" s="12">
        <v>14.168559999999999</v>
      </c>
      <c r="BB895" s="12">
        <v>4.92574E-2</v>
      </c>
      <c r="BC895" s="12">
        <v>13.398400000000001</v>
      </c>
      <c r="BD895" s="12">
        <v>1.1083000000000001E-2</v>
      </c>
      <c r="BE895" s="12">
        <v>0.1686685</v>
      </c>
      <c r="BF895" s="12">
        <v>1.9201000000000001E-3</v>
      </c>
      <c r="BG895" s="12">
        <v>0.1073229</v>
      </c>
      <c r="BH895" s="12">
        <v>4.9642999999999996E-3</v>
      </c>
      <c r="BI895" s="12">
        <v>5.3083999999999996E-3</v>
      </c>
      <c r="BJ895" s="12">
        <v>4.9209999999999998E-4</v>
      </c>
      <c r="BK895" s="12">
        <v>5.6868099999999998E-2</v>
      </c>
      <c r="BL895" s="12">
        <v>4.3797000000000003E-3</v>
      </c>
      <c r="BM895" s="12">
        <v>14.95495</v>
      </c>
      <c r="BN895" s="12">
        <v>9.7032999999999998E-3</v>
      </c>
      <c r="BO895" s="12">
        <v>13.42249</v>
      </c>
      <c r="BP895" s="12">
        <v>1.0851400000000001E-2</v>
      </c>
      <c r="BQ895" s="12">
        <v>0.17489179999999999</v>
      </c>
      <c r="BR895" s="12">
        <v>1.8384E-3</v>
      </c>
      <c r="BS895" s="12">
        <v>0.13964199999999999</v>
      </c>
      <c r="BT895" s="12">
        <v>4.8453000000000003E-3</v>
      </c>
      <c r="BU895" s="12">
        <v>9.5242999999999994E-3</v>
      </c>
      <c r="BV895" s="12">
        <v>2.1340000000000001E-4</v>
      </c>
      <c r="BW895" s="12">
        <v>1</v>
      </c>
      <c r="BX895" s="12">
        <v>0</v>
      </c>
      <c r="BY895" s="12">
        <v>1</v>
      </c>
      <c r="BZ895" s="12">
        <v>0</v>
      </c>
      <c r="CA895" s="12">
        <v>1</v>
      </c>
      <c r="CB895" s="12">
        <v>0</v>
      </c>
      <c r="CC895" s="12">
        <v>1</v>
      </c>
      <c r="CD895" s="12">
        <v>0</v>
      </c>
      <c r="CE895" s="12">
        <v>1</v>
      </c>
      <c r="CF895" s="12">
        <v>0</v>
      </c>
      <c r="CG895" s="12">
        <v>1</v>
      </c>
      <c r="CH895" s="12">
        <v>0</v>
      </c>
      <c r="CI895" s="12">
        <v>1</v>
      </c>
      <c r="CJ895" s="44">
        <v>9.9999999999999995E-21</v>
      </c>
      <c r="CK895" s="12">
        <v>1</v>
      </c>
      <c r="CL895" s="12">
        <v>0</v>
      </c>
      <c r="CM895" s="12">
        <v>1</v>
      </c>
      <c r="CN895" s="44">
        <v>9.9999999999999995E-21</v>
      </c>
      <c r="CO895" s="12">
        <v>1</v>
      </c>
      <c r="CP895" s="44">
        <v>9.9999999999999995E-21</v>
      </c>
      <c r="CQ895" s="12">
        <v>1</v>
      </c>
      <c r="CR895" s="44">
        <v>9.9999999999999995E-21</v>
      </c>
      <c r="CS895" s="12">
        <v>1.003843</v>
      </c>
      <c r="CT895" s="12">
        <v>7.737E-4</v>
      </c>
      <c r="CU895" s="12">
        <v>2.1175200000000002E-2</v>
      </c>
      <c r="CV895" s="12">
        <v>7.6159999999999997E-4</v>
      </c>
      <c r="CW895" s="12">
        <v>0.78638169999999996</v>
      </c>
      <c r="CX895" s="12">
        <v>4.82922E-2</v>
      </c>
      <c r="CY895" s="12">
        <v>2.40831E-2</v>
      </c>
      <c r="CZ895" s="12">
        <v>2.2537999999999998E-3</v>
      </c>
      <c r="DA895" s="12">
        <v>6.2233000000000002E-3</v>
      </c>
      <c r="DB895" s="12">
        <v>5.5429999999999998E-4</v>
      </c>
      <c r="DC895" s="12">
        <v>3.2319100000000003E-2</v>
      </c>
      <c r="DD895" s="12">
        <v>1.0805999999999999E-3</v>
      </c>
      <c r="DE895" s="12">
        <v>4.2361999999999999E-3</v>
      </c>
      <c r="DF895" s="12">
        <v>4.4299999999999998E-4</v>
      </c>
      <c r="DG895" s="12">
        <v>3.9599999999999998E-4</v>
      </c>
      <c r="DH895" s="12">
        <v>3.6699999999999998E-5</v>
      </c>
      <c r="DI895" s="12">
        <v>1.670229</v>
      </c>
      <c r="DJ895" s="12">
        <v>2.3633399999999999E-2</v>
      </c>
      <c r="DK895" s="12">
        <v>1.0934E-3</v>
      </c>
      <c r="DL895" s="12">
        <v>4.6321399999999999E-2</v>
      </c>
      <c r="DM895" s="12">
        <v>2.1429999999999999E-3</v>
      </c>
      <c r="DN895" s="12">
        <v>2.542E-4</v>
      </c>
      <c r="DO895" s="44">
        <v>9.9277309999999999E-9</v>
      </c>
      <c r="DP895" s="12">
        <v>1.2583799999999999E-2</v>
      </c>
      <c r="DQ895" s="12">
        <v>1.4359999999999999E-4</v>
      </c>
      <c r="DR895" s="12">
        <v>1.057072</v>
      </c>
      <c r="DS895" s="12">
        <v>3.7775E-3</v>
      </c>
      <c r="DT895" s="12">
        <v>0.93565600000000004</v>
      </c>
      <c r="DU895" s="12">
        <v>1.1486100000000001E-2</v>
      </c>
      <c r="DV895" s="12">
        <v>89.050330000000002</v>
      </c>
      <c r="DW895" s="12">
        <v>1.134549</v>
      </c>
      <c r="DX895" s="12">
        <v>6.6807400000000001</v>
      </c>
      <c r="DY895" s="12">
        <v>8.18633E-2</v>
      </c>
      <c r="DZ895" s="12">
        <v>8.1876699999999997E-2</v>
      </c>
      <c r="EA895" s="12">
        <v>6.7081299999999996E-2</v>
      </c>
      <c r="EB895" s="12">
        <v>0</v>
      </c>
      <c r="EC895" s="44">
        <v>6.7017970000000003E-16</v>
      </c>
      <c r="ED895" s="44">
        <v>7.0842819999999998E-16</v>
      </c>
      <c r="EE895" s="12" t="s">
        <v>1496</v>
      </c>
      <c r="EF895" s="12">
        <v>3.9078000000000003E-3</v>
      </c>
      <c r="EG895" s="44">
        <v>8.6682999999999999E-7</v>
      </c>
      <c r="EH895" s="12">
        <v>2.951581</v>
      </c>
      <c r="EI895" s="12">
        <v>1.0003869999999999</v>
      </c>
      <c r="EJ895" s="12">
        <v>7.0899999999999999E-4</v>
      </c>
      <c r="EK895" s="44">
        <v>6.0000000000000002E-6</v>
      </c>
      <c r="EL895" s="12">
        <v>4.0000000000000003E-5</v>
      </c>
      <c r="EM895" s="12">
        <v>2.0000000000000002E-5</v>
      </c>
      <c r="EN895" s="12">
        <v>2.8180000000000002E-4</v>
      </c>
      <c r="EO895" s="44">
        <v>4.9999999999999998E-7</v>
      </c>
      <c r="EP895" s="12">
        <v>1.1390000000000001E-2</v>
      </c>
      <c r="EQ895" s="12">
        <v>3.0000000000000001E-5</v>
      </c>
      <c r="ER895" s="12">
        <v>6.3850000000000001E-3</v>
      </c>
      <c r="ES895" s="12">
        <v>2.9999999999999997E-4</v>
      </c>
      <c r="ET895" s="12">
        <v>1.6000000000000001E-4</v>
      </c>
      <c r="EU895" s="12">
        <v>3.0000000000000001E-5</v>
      </c>
      <c r="EV895" s="12">
        <v>250</v>
      </c>
      <c r="EW895" s="12">
        <v>1.1390000000000001E-2</v>
      </c>
      <c r="EX895" s="12">
        <v>1.96</v>
      </c>
      <c r="EY895" s="12">
        <v>0</v>
      </c>
      <c r="EZ895" s="12">
        <v>3.56929E-2</v>
      </c>
      <c r="FA895" s="12">
        <v>4.4454000000000004E-3</v>
      </c>
      <c r="FB895" s="12">
        <v>14.168559999999999</v>
      </c>
      <c r="FC895" s="12">
        <v>4.92574E-2</v>
      </c>
      <c r="FD895" s="12">
        <v>13.403589999999999</v>
      </c>
      <c r="FE895" s="12">
        <v>1.10872E-2</v>
      </c>
      <c r="FF895" s="12">
        <v>0.1686685</v>
      </c>
      <c r="FG895" s="12">
        <v>1.9201000000000001E-3</v>
      </c>
      <c r="FH895" s="12">
        <v>0.3167722</v>
      </c>
      <c r="FI895" s="12">
        <v>1.46526E-2</v>
      </c>
      <c r="FJ895" s="12">
        <v>5.3083999999999996E-3</v>
      </c>
      <c r="FK895" s="12">
        <v>4.9209999999999998E-4</v>
      </c>
      <c r="FL895" s="12">
        <v>3.7050000000000001E-4</v>
      </c>
      <c r="FM895" s="12">
        <v>9.4385670000000008</v>
      </c>
      <c r="FN895" s="12">
        <v>0.95174210000000004</v>
      </c>
      <c r="FO895" s="12">
        <v>0.35952970000000001</v>
      </c>
      <c r="FP895" s="12">
        <v>9.4324440000000003</v>
      </c>
      <c r="FQ895" s="12">
        <v>0.99927469999999996</v>
      </c>
      <c r="FR895" s="12">
        <v>3.6062799999999999E-2</v>
      </c>
      <c r="FS895" s="44">
        <v>5.4629999999999996E-10</v>
      </c>
      <c r="FT895" s="44">
        <v>5.8099999999999998E-11</v>
      </c>
      <c r="FU895" s="12">
        <v>0</v>
      </c>
      <c r="FV895" s="44">
        <v>4.962E-10</v>
      </c>
      <c r="FW895" s="12">
        <v>1.975E-2</v>
      </c>
      <c r="FX895" s="44">
        <v>5.4629999999999996E-10</v>
      </c>
      <c r="FY895" s="44">
        <v>7.0679999999999999E-6</v>
      </c>
      <c r="FZ895" s="44">
        <v>5.5304999999999997E-10</v>
      </c>
      <c r="GA895" s="44">
        <v>6.3080000000000001E-9</v>
      </c>
      <c r="GB895" s="44">
        <v>5.5430000000000004E-10</v>
      </c>
      <c r="GC895" s="12">
        <v>1.167E-2</v>
      </c>
      <c r="GD895" s="12">
        <v>0</v>
      </c>
      <c r="GE895" s="12">
        <v>295.5</v>
      </c>
      <c r="GF895" s="12">
        <v>0.1</v>
      </c>
      <c r="GG895" s="12">
        <v>1575</v>
      </c>
      <c r="GH895" s="12">
        <v>2</v>
      </c>
      <c r="GI895" s="12">
        <v>1.1390000000000001E-2</v>
      </c>
      <c r="GJ895" s="12">
        <v>1.1199999999999999E-3</v>
      </c>
    </row>
    <row r="896" spans="1:192" s="12" customFormat="1" ht="12">
      <c r="A896" s="31"/>
      <c r="B896" s="32" t="s">
        <v>1591</v>
      </c>
      <c r="C896" s="32">
        <v>2.1</v>
      </c>
      <c r="D896" s="40">
        <v>1.0880719999999999</v>
      </c>
      <c r="E896" s="33">
        <v>9.3410000000000003E-3</v>
      </c>
      <c r="F896" s="33">
        <v>0.22839999999999999</v>
      </c>
      <c r="G896" s="34">
        <v>1.9537188697289289</v>
      </c>
      <c r="H896" s="45">
        <v>54.619847982014768</v>
      </c>
      <c r="I896" s="36">
        <v>93.832480000000004</v>
      </c>
      <c r="J896" s="34">
        <v>7.2460079999999998</v>
      </c>
      <c r="K896" s="34">
        <v>2.90323E-2</v>
      </c>
      <c r="L896" s="12">
        <v>7.737E-4</v>
      </c>
      <c r="T896" s="12" t="s">
        <v>902</v>
      </c>
      <c r="U896" s="12" t="s">
        <v>872</v>
      </c>
      <c r="V896" s="12">
        <v>37</v>
      </c>
      <c r="W896" s="43">
        <v>43443</v>
      </c>
      <c r="X896" s="12">
        <v>5.9</v>
      </c>
      <c r="Y896" s="44">
        <v>3627180000</v>
      </c>
      <c r="AA896" s="12" t="s">
        <v>1452</v>
      </c>
      <c r="AB896" s="12">
        <v>20</v>
      </c>
      <c r="AC896" s="12" t="s">
        <v>1498</v>
      </c>
      <c r="AE896" s="12" t="s">
        <v>1454</v>
      </c>
      <c r="AF896" s="12">
        <v>7.875</v>
      </c>
      <c r="AG896" s="12" t="s">
        <v>1533</v>
      </c>
      <c r="AH896" s="12" t="s">
        <v>1531</v>
      </c>
      <c r="AI896" s="12" t="s">
        <v>1500</v>
      </c>
      <c r="AJ896" s="12">
        <v>1</v>
      </c>
      <c r="AK896" s="12" t="s">
        <v>1458</v>
      </c>
      <c r="AL896" s="12">
        <v>1</v>
      </c>
      <c r="AM896" s="12" t="s">
        <v>1459</v>
      </c>
      <c r="AN896" s="12">
        <v>2.1</v>
      </c>
      <c r="AO896" s="12">
        <v>0</v>
      </c>
      <c r="AP896" s="12">
        <v>0</v>
      </c>
      <c r="AQ896" s="12">
        <v>0</v>
      </c>
      <c r="AR896" s="12">
        <v>0</v>
      </c>
      <c r="AS896" s="12">
        <v>30</v>
      </c>
      <c r="AT896" s="12">
        <v>30</v>
      </c>
      <c r="AU896" s="12">
        <v>115</v>
      </c>
      <c r="AX896" s="12">
        <v>0</v>
      </c>
      <c r="AY896" s="12">
        <v>1.13215E-2</v>
      </c>
      <c r="AZ896" s="12">
        <v>1.6217E-3</v>
      </c>
      <c r="BA896" s="12">
        <v>42.516010000000001</v>
      </c>
      <c r="BB896" s="12">
        <v>4.9040399999999998E-2</v>
      </c>
      <c r="BC896" s="12">
        <v>39.059550000000002</v>
      </c>
      <c r="BD896" s="12">
        <v>1.37798E-2</v>
      </c>
      <c r="BE896" s="12">
        <v>0.45700259999999998</v>
      </c>
      <c r="BF896" s="12">
        <v>1.9823000000000002E-3</v>
      </c>
      <c r="BG896" s="12">
        <v>0.1240405</v>
      </c>
      <c r="BH896" s="12">
        <v>5.0794999999999998E-3</v>
      </c>
      <c r="BI896" s="12">
        <v>8.9236000000000003E-3</v>
      </c>
      <c r="BJ896" s="12">
        <v>5.0880000000000001E-4</v>
      </c>
      <c r="BK896" s="12">
        <v>3.24966E-2</v>
      </c>
      <c r="BL896" s="12">
        <v>1.4318E-3</v>
      </c>
      <c r="BM896" s="12">
        <v>43.378300000000003</v>
      </c>
      <c r="BN896" s="12">
        <v>1.27587E-2</v>
      </c>
      <c r="BO896" s="12">
        <v>39.083629999999999</v>
      </c>
      <c r="BP896" s="12">
        <v>1.3594200000000001E-2</v>
      </c>
      <c r="BQ896" s="12">
        <v>0.46322590000000002</v>
      </c>
      <c r="BR896" s="12">
        <v>1.9032000000000001E-3</v>
      </c>
      <c r="BS896" s="12">
        <v>0.15635959999999999</v>
      </c>
      <c r="BT896" s="12">
        <v>4.9632000000000001E-3</v>
      </c>
      <c r="BU896" s="12">
        <v>1.3546600000000001E-2</v>
      </c>
      <c r="BV896" s="12">
        <v>2.6380000000000002E-4</v>
      </c>
      <c r="BW896" s="12">
        <v>1</v>
      </c>
      <c r="BX896" s="12">
        <v>0</v>
      </c>
      <c r="BY896" s="12">
        <v>1</v>
      </c>
      <c r="BZ896" s="12">
        <v>0</v>
      </c>
      <c r="CA896" s="12">
        <v>1</v>
      </c>
      <c r="CB896" s="12">
        <v>0</v>
      </c>
      <c r="CC896" s="12">
        <v>1</v>
      </c>
      <c r="CD896" s="12">
        <v>0</v>
      </c>
      <c r="CE896" s="12">
        <v>1</v>
      </c>
      <c r="CF896" s="12">
        <v>0</v>
      </c>
      <c r="CG896" s="12">
        <v>1</v>
      </c>
      <c r="CH896" s="12">
        <v>0</v>
      </c>
      <c r="CI896" s="12">
        <v>1</v>
      </c>
      <c r="CJ896" s="44">
        <v>9.9999999999999995E-21</v>
      </c>
      <c r="CK896" s="12">
        <v>1</v>
      </c>
      <c r="CL896" s="12">
        <v>0</v>
      </c>
      <c r="CM896" s="12">
        <v>1</v>
      </c>
      <c r="CN896" s="44">
        <v>9.9999999999999995E-21</v>
      </c>
      <c r="CO896" s="12">
        <v>1</v>
      </c>
      <c r="CP896" s="44">
        <v>9.9999999999999995E-21</v>
      </c>
      <c r="CQ896" s="12">
        <v>1</v>
      </c>
      <c r="CR896" s="44">
        <v>9.9999999999999995E-21</v>
      </c>
      <c r="CS896" s="12">
        <v>1.003843</v>
      </c>
      <c r="CT896" s="12">
        <v>7.737E-4</v>
      </c>
      <c r="CU896" s="12">
        <v>2.1175200000000002E-2</v>
      </c>
      <c r="CV896" s="12">
        <v>7.6159999999999997E-4</v>
      </c>
      <c r="CW896" s="12">
        <v>0.86228680000000002</v>
      </c>
      <c r="CX896" s="12">
        <v>4.7351699999999997E-2</v>
      </c>
      <c r="CY896" s="12">
        <v>2.40831E-2</v>
      </c>
      <c r="CZ896" s="12">
        <v>2.2537999999999998E-3</v>
      </c>
      <c r="DA896" s="12">
        <v>6.2233000000000002E-3</v>
      </c>
      <c r="DB896" s="12">
        <v>5.5429999999999998E-4</v>
      </c>
      <c r="DC896" s="12">
        <v>3.2319100000000003E-2</v>
      </c>
      <c r="DD896" s="12">
        <v>1.0805999999999999E-3</v>
      </c>
      <c r="DE896" s="12">
        <v>4.6572000000000002E-3</v>
      </c>
      <c r="DF896" s="12">
        <v>4.3439999999999999E-4</v>
      </c>
      <c r="DG896" s="12">
        <v>2.284E-4</v>
      </c>
      <c r="DH896" s="12">
        <v>1.2999999999999999E-5</v>
      </c>
      <c r="DI896" s="12">
        <v>1.1328849999999999</v>
      </c>
      <c r="DJ896" s="12">
        <v>9.3410000000000003E-3</v>
      </c>
      <c r="DK896" s="12">
        <v>3.8249999999999997E-4</v>
      </c>
      <c r="DL896" s="12">
        <v>1.8308399999999999E-2</v>
      </c>
      <c r="DM896" s="12">
        <v>7.4980000000000001E-4</v>
      </c>
      <c r="DN896" s="12">
        <v>5.9700000000000001E-5</v>
      </c>
      <c r="DO896" s="44">
        <v>3.4733749999999999E-9</v>
      </c>
      <c r="DP896" s="12">
        <v>1.16956E-2</v>
      </c>
      <c r="DQ896" s="12">
        <v>5.0899999999999997E-5</v>
      </c>
      <c r="DR896" s="12">
        <v>1.0880719999999999</v>
      </c>
      <c r="DS896" s="12">
        <v>1.3124E-3</v>
      </c>
      <c r="DT896" s="12">
        <v>1.01498</v>
      </c>
      <c r="DU896" s="12">
        <v>4.0746999999999997E-3</v>
      </c>
      <c r="DV896" s="12">
        <v>93.832480000000004</v>
      </c>
      <c r="DW896" s="12">
        <v>0.39156390000000002</v>
      </c>
      <c r="DX896" s="12">
        <v>7.2460079999999998</v>
      </c>
      <c r="DY896" s="12">
        <v>2.90323E-2</v>
      </c>
      <c r="DZ896" s="12">
        <v>2.9076600000000001E-2</v>
      </c>
      <c r="EA896" s="12">
        <v>5.9217000000000002E-3</v>
      </c>
      <c r="EB896" s="12">
        <v>0</v>
      </c>
      <c r="EC896" s="44">
        <v>1.9537319999999999E-15</v>
      </c>
      <c r="ED896" s="44">
        <v>2.1258010000000002E-15</v>
      </c>
      <c r="EE896" s="12" t="s">
        <v>1496</v>
      </c>
      <c r="EF896" s="12">
        <v>3.9078000000000003E-3</v>
      </c>
      <c r="EG896" s="44">
        <v>8.6682999999999999E-7</v>
      </c>
      <c r="EH896" s="12">
        <v>2.942564</v>
      </c>
      <c r="EI896" s="12">
        <v>1.000386</v>
      </c>
      <c r="EJ896" s="12">
        <v>7.0899999999999999E-4</v>
      </c>
      <c r="EK896" s="44">
        <v>6.0000000000000002E-6</v>
      </c>
      <c r="EL896" s="12">
        <v>4.0000000000000003E-5</v>
      </c>
      <c r="EM896" s="12">
        <v>2.0000000000000002E-5</v>
      </c>
      <c r="EN896" s="12">
        <v>2.8180000000000002E-4</v>
      </c>
      <c r="EO896" s="44">
        <v>4.9999999999999998E-7</v>
      </c>
      <c r="EP896" s="12">
        <v>1.1390000000000001E-2</v>
      </c>
      <c r="EQ896" s="12">
        <v>3.0000000000000001E-5</v>
      </c>
      <c r="ER896" s="12">
        <v>6.3850000000000001E-3</v>
      </c>
      <c r="ES896" s="12">
        <v>2.9999999999999997E-4</v>
      </c>
      <c r="ET896" s="12">
        <v>1.6000000000000001E-4</v>
      </c>
      <c r="EU896" s="12">
        <v>3.0000000000000001E-5</v>
      </c>
      <c r="EV896" s="12">
        <v>250</v>
      </c>
      <c r="EW896" s="12">
        <v>1.1390000000000001E-2</v>
      </c>
      <c r="EX896" s="12">
        <v>1.96</v>
      </c>
      <c r="EY896" s="12">
        <v>0</v>
      </c>
      <c r="EZ896" s="12">
        <v>1.13215E-2</v>
      </c>
      <c r="FA896" s="12">
        <v>1.6217E-3</v>
      </c>
      <c r="FB896" s="12">
        <v>42.516010000000001</v>
      </c>
      <c r="FC896" s="12">
        <v>4.9040399999999998E-2</v>
      </c>
      <c r="FD896" s="12">
        <v>39.074640000000002</v>
      </c>
      <c r="FE896" s="12">
        <v>1.37851E-2</v>
      </c>
      <c r="FF896" s="12">
        <v>0.45700259999999998</v>
      </c>
      <c r="FG896" s="12">
        <v>1.9823000000000002E-3</v>
      </c>
      <c r="FH896" s="12">
        <v>0.36499710000000002</v>
      </c>
      <c r="FI896" s="12">
        <v>1.49467E-2</v>
      </c>
      <c r="FJ896" s="12">
        <v>8.9236000000000003E-3</v>
      </c>
      <c r="FK896" s="12">
        <v>5.0880000000000001E-4</v>
      </c>
      <c r="FL896" s="12">
        <v>2.087E-4</v>
      </c>
      <c r="FM896" s="12">
        <v>5.770505</v>
      </c>
      <c r="FN896" s="12">
        <v>0.92447590000000002</v>
      </c>
      <c r="FO896" s="12">
        <v>0.12133240000000001</v>
      </c>
      <c r="FP896" s="12">
        <v>5.7694450000000002</v>
      </c>
      <c r="FQ896" s="12">
        <v>0.99977910000000003</v>
      </c>
      <c r="FR896" s="12">
        <v>1.9237600000000001E-2</v>
      </c>
      <c r="FS896" s="44">
        <v>5.4629999999999996E-10</v>
      </c>
      <c r="FT896" s="44">
        <v>5.8099999999999998E-11</v>
      </c>
      <c r="FU896" s="12">
        <v>0</v>
      </c>
      <c r="FV896" s="44">
        <v>4.962E-10</v>
      </c>
      <c r="FW896" s="12">
        <v>1.975E-2</v>
      </c>
      <c r="FX896" s="44">
        <v>5.4629999999999996E-10</v>
      </c>
      <c r="FY896" s="44">
        <v>7.0679999999999999E-6</v>
      </c>
      <c r="FZ896" s="44">
        <v>5.5304999999999997E-10</v>
      </c>
      <c r="GA896" s="44">
        <v>6.3080000000000001E-9</v>
      </c>
      <c r="GB896" s="44">
        <v>5.5430000000000004E-10</v>
      </c>
      <c r="GC896" s="12">
        <v>1.167E-2</v>
      </c>
      <c r="GD896" s="12">
        <v>0</v>
      </c>
      <c r="GE896" s="12">
        <v>295.5</v>
      </c>
      <c r="GF896" s="12">
        <v>0.1</v>
      </c>
      <c r="GG896" s="12">
        <v>1575</v>
      </c>
      <c r="GH896" s="12">
        <v>2</v>
      </c>
      <c r="GI896" s="12">
        <v>1.1390000000000001E-2</v>
      </c>
      <c r="GJ896" s="12">
        <v>2.63E-4</v>
      </c>
    </row>
    <row r="897" spans="1:192" s="12" customFormat="1" ht="12">
      <c r="A897" s="31"/>
      <c r="B897" s="32" t="s">
        <v>1628</v>
      </c>
      <c r="C897" s="32">
        <v>2.1</v>
      </c>
      <c r="D897" s="40">
        <v>1.4825759999999999</v>
      </c>
      <c r="E897" s="33">
        <v>1.5586300000000001E-2</v>
      </c>
      <c r="F897" s="33">
        <v>0.77470000000000006</v>
      </c>
      <c r="G897" s="34">
        <v>0.95916391583294014</v>
      </c>
      <c r="H897" s="45">
        <v>32.73413189788468</v>
      </c>
      <c r="I897" s="36">
        <v>84.579239999999999</v>
      </c>
      <c r="J897" s="34">
        <v>8.9095309999999994</v>
      </c>
      <c r="K897" s="34">
        <v>6.2182399999999999E-2</v>
      </c>
      <c r="L897" s="12">
        <v>7.737E-4</v>
      </c>
      <c r="T897" s="12" t="s">
        <v>940</v>
      </c>
      <c r="U897" s="12" t="s">
        <v>872</v>
      </c>
      <c r="V897" s="12">
        <v>37</v>
      </c>
      <c r="W897" s="43">
        <v>43443</v>
      </c>
      <c r="X897" s="12">
        <v>12.51667</v>
      </c>
      <c r="Y897" s="44">
        <v>3627204000</v>
      </c>
      <c r="AA897" s="12" t="s">
        <v>1452</v>
      </c>
      <c r="AB897" s="12">
        <v>20</v>
      </c>
      <c r="AC897" s="12" t="s">
        <v>1498</v>
      </c>
      <c r="AE897" s="12" t="s">
        <v>1454</v>
      </c>
      <c r="AF897" s="12">
        <v>7.875</v>
      </c>
      <c r="AG897" s="12" t="s">
        <v>1535</v>
      </c>
      <c r="AH897" s="12" t="s">
        <v>1531</v>
      </c>
      <c r="AI897" s="12" t="s">
        <v>1500</v>
      </c>
      <c r="AJ897" s="12">
        <v>1</v>
      </c>
      <c r="AK897" s="12" t="s">
        <v>1458</v>
      </c>
      <c r="AL897" s="12">
        <v>1</v>
      </c>
      <c r="AM897" s="12" t="s">
        <v>1459</v>
      </c>
      <c r="AN897" s="12">
        <v>2.1</v>
      </c>
      <c r="AO897" s="12">
        <v>0</v>
      </c>
      <c r="AP897" s="12">
        <v>0</v>
      </c>
      <c r="AQ897" s="12">
        <v>0</v>
      </c>
      <c r="AR897" s="12">
        <v>0</v>
      </c>
      <c r="AS897" s="12">
        <v>30</v>
      </c>
      <c r="AT897" s="12">
        <v>30</v>
      </c>
      <c r="AU897" s="12">
        <v>167</v>
      </c>
      <c r="AX897" s="12">
        <v>0</v>
      </c>
      <c r="AY897" s="12">
        <v>9.7663000000000003E-3</v>
      </c>
      <c r="AZ897" s="12">
        <v>1.6249000000000001E-3</v>
      </c>
      <c r="BA897" s="12">
        <v>28.44098</v>
      </c>
      <c r="BB897" s="12">
        <v>5.0266600000000002E-2</v>
      </c>
      <c r="BC897" s="12">
        <v>19.17605</v>
      </c>
      <c r="BD897" s="12">
        <v>1.1501900000000001E-2</v>
      </c>
      <c r="BE897" s="12">
        <v>0.22700029999999999</v>
      </c>
      <c r="BF897" s="12">
        <v>2.0931000000000001E-3</v>
      </c>
      <c r="BG897" s="12">
        <v>0.1010602</v>
      </c>
      <c r="BH897" s="12">
        <v>4.5227000000000002E-3</v>
      </c>
      <c r="BI897" s="12">
        <v>1.4862E-2</v>
      </c>
      <c r="BJ897" s="12">
        <v>5.3839999999999997E-4</v>
      </c>
      <c r="BK897" s="12">
        <v>3.09415E-2</v>
      </c>
      <c r="BL897" s="12">
        <v>1.4353E-3</v>
      </c>
      <c r="BM897" s="12">
        <v>29.183420000000002</v>
      </c>
      <c r="BN897" s="12">
        <v>1.1510100000000001E-2</v>
      </c>
      <c r="BO897" s="12">
        <v>19.200130000000001</v>
      </c>
      <c r="BP897" s="12">
        <v>1.1279000000000001E-2</v>
      </c>
      <c r="BQ897" s="12">
        <v>0.2332236</v>
      </c>
      <c r="BR897" s="12">
        <v>2.0184000000000001E-3</v>
      </c>
      <c r="BS897" s="12">
        <v>0.13337930000000001</v>
      </c>
      <c r="BT897" s="12">
        <v>4.3917000000000001E-3</v>
      </c>
      <c r="BU897" s="12">
        <v>1.87878E-2</v>
      </c>
      <c r="BV897" s="12">
        <v>2.9579999999999998E-4</v>
      </c>
      <c r="BW897" s="12">
        <v>1</v>
      </c>
      <c r="BX897" s="12">
        <v>0</v>
      </c>
      <c r="BY897" s="12">
        <v>1</v>
      </c>
      <c r="BZ897" s="12">
        <v>0</v>
      </c>
      <c r="CA897" s="12">
        <v>1</v>
      </c>
      <c r="CB897" s="12">
        <v>0</v>
      </c>
      <c r="CC897" s="12">
        <v>1</v>
      </c>
      <c r="CD897" s="12">
        <v>0</v>
      </c>
      <c r="CE897" s="12">
        <v>1</v>
      </c>
      <c r="CF897" s="12">
        <v>0</v>
      </c>
      <c r="CG897" s="12">
        <v>1</v>
      </c>
      <c r="CH897" s="12">
        <v>0</v>
      </c>
      <c r="CI897" s="12">
        <v>1</v>
      </c>
      <c r="CJ897" s="44">
        <v>9.9999999999999995E-21</v>
      </c>
      <c r="CK897" s="12">
        <v>1</v>
      </c>
      <c r="CL897" s="12">
        <v>0</v>
      </c>
      <c r="CM897" s="12">
        <v>1</v>
      </c>
      <c r="CN897" s="44">
        <v>9.9999999999999995E-21</v>
      </c>
      <c r="CO897" s="12">
        <v>1</v>
      </c>
      <c r="CP897" s="44">
        <v>9.9999999999999995E-21</v>
      </c>
      <c r="CQ897" s="12">
        <v>1</v>
      </c>
      <c r="CR897" s="44">
        <v>9.9999999999999995E-21</v>
      </c>
      <c r="CS897" s="12">
        <v>1.003843</v>
      </c>
      <c r="CT897" s="12">
        <v>7.737E-4</v>
      </c>
      <c r="CU897" s="12">
        <v>2.1175200000000002E-2</v>
      </c>
      <c r="CV897" s="12">
        <v>7.6159999999999997E-4</v>
      </c>
      <c r="CW897" s="12">
        <v>0.7424309</v>
      </c>
      <c r="CX897" s="12">
        <v>4.8931099999999998E-2</v>
      </c>
      <c r="CY897" s="12">
        <v>2.40831E-2</v>
      </c>
      <c r="CZ897" s="12">
        <v>2.2537999999999998E-3</v>
      </c>
      <c r="DA897" s="12">
        <v>6.2233000000000002E-3</v>
      </c>
      <c r="DB897" s="12">
        <v>5.5429999999999998E-4</v>
      </c>
      <c r="DC897" s="12">
        <v>3.2319100000000003E-2</v>
      </c>
      <c r="DD897" s="12">
        <v>1.0805999999999999E-3</v>
      </c>
      <c r="DE897" s="12">
        <v>3.9826999999999996E-3</v>
      </c>
      <c r="DF897" s="12">
        <v>4.4890000000000002E-4</v>
      </c>
      <c r="DG897" s="12">
        <v>7.7470000000000002E-4</v>
      </c>
      <c r="DH897" s="12">
        <v>2.8099999999999999E-5</v>
      </c>
      <c r="DI897" s="12">
        <v>0.56111820000000001</v>
      </c>
      <c r="DJ897" s="12">
        <v>1.5586300000000001E-2</v>
      </c>
      <c r="DK897" s="12">
        <v>6.9760000000000004E-4</v>
      </c>
      <c r="DL897" s="12">
        <v>3.0549199999999999E-2</v>
      </c>
      <c r="DM897" s="12">
        <v>1.3672999999999999E-3</v>
      </c>
      <c r="DN897" s="12">
        <v>6.7700000000000006E-5</v>
      </c>
      <c r="DO897" s="44">
        <v>6.3341570000000003E-9</v>
      </c>
      <c r="DP897" s="12">
        <v>1.1833099999999999E-2</v>
      </c>
      <c r="DQ897" s="12">
        <v>1.093E-4</v>
      </c>
      <c r="DR897" s="12">
        <v>1.4825759999999999</v>
      </c>
      <c r="DS897" s="12">
        <v>2.7671000000000002E-3</v>
      </c>
      <c r="DT897" s="12">
        <v>1.2485649999999999</v>
      </c>
      <c r="DU897" s="12">
        <v>8.7352999999999997E-3</v>
      </c>
      <c r="DV897" s="12">
        <v>84.579239999999999</v>
      </c>
      <c r="DW897" s="12">
        <v>0.608599</v>
      </c>
      <c r="DX897" s="12">
        <v>8.9095309999999994</v>
      </c>
      <c r="DY897" s="12">
        <v>6.2182399999999999E-2</v>
      </c>
      <c r="DZ897" s="12">
        <v>6.2213699999999997E-2</v>
      </c>
      <c r="EA897" s="12">
        <v>5.66148E-2</v>
      </c>
      <c r="EB897" s="12">
        <v>0</v>
      </c>
      <c r="EC897" s="44">
        <v>9.5917459999999993E-16</v>
      </c>
      <c r="ED897" s="44">
        <v>1.4220490000000001E-15</v>
      </c>
      <c r="EE897" s="12" t="s">
        <v>1496</v>
      </c>
      <c r="EF897" s="12">
        <v>3.9078000000000003E-3</v>
      </c>
      <c r="EG897" s="44">
        <v>8.6682999999999999E-7</v>
      </c>
      <c r="EH897" s="12">
        <v>2.9586359999999998</v>
      </c>
      <c r="EI897" s="12">
        <v>1.0003880000000001</v>
      </c>
      <c r="EJ897" s="12">
        <v>7.0899999999999999E-4</v>
      </c>
      <c r="EK897" s="44">
        <v>6.0000000000000002E-6</v>
      </c>
      <c r="EL897" s="12">
        <v>4.0000000000000003E-5</v>
      </c>
      <c r="EM897" s="12">
        <v>2.0000000000000002E-5</v>
      </c>
      <c r="EN897" s="12">
        <v>2.8180000000000002E-4</v>
      </c>
      <c r="EO897" s="44">
        <v>4.9999999999999998E-7</v>
      </c>
      <c r="EP897" s="12">
        <v>1.1390000000000001E-2</v>
      </c>
      <c r="EQ897" s="12">
        <v>3.0000000000000001E-5</v>
      </c>
      <c r="ER897" s="12">
        <v>6.3850000000000001E-3</v>
      </c>
      <c r="ES897" s="12">
        <v>2.9999999999999997E-4</v>
      </c>
      <c r="ET897" s="12">
        <v>1.6000000000000001E-4</v>
      </c>
      <c r="EU897" s="12">
        <v>3.0000000000000001E-5</v>
      </c>
      <c r="EV897" s="12">
        <v>250</v>
      </c>
      <c r="EW897" s="12">
        <v>1.1390000000000001E-2</v>
      </c>
      <c r="EX897" s="12">
        <v>1.96</v>
      </c>
      <c r="EY897" s="12">
        <v>0</v>
      </c>
      <c r="EZ897" s="12">
        <v>9.7663000000000003E-3</v>
      </c>
      <c r="FA897" s="12">
        <v>1.6249000000000001E-3</v>
      </c>
      <c r="FB897" s="12">
        <v>28.44098</v>
      </c>
      <c r="FC897" s="12">
        <v>5.0266600000000002E-2</v>
      </c>
      <c r="FD897" s="12">
        <v>19.183489999999999</v>
      </c>
      <c r="FE897" s="12">
        <v>1.15064E-2</v>
      </c>
      <c r="FF897" s="12">
        <v>0.22700029999999999</v>
      </c>
      <c r="FG897" s="12">
        <v>2.0931000000000001E-3</v>
      </c>
      <c r="FH897" s="12">
        <v>0.2990003</v>
      </c>
      <c r="FI897" s="12">
        <v>1.33811E-2</v>
      </c>
      <c r="FJ897" s="12">
        <v>1.4862E-2</v>
      </c>
      <c r="FK897" s="12">
        <v>5.3839999999999997E-4</v>
      </c>
      <c r="FL897" s="12">
        <v>5.218E-4</v>
      </c>
      <c r="FM897" s="12">
        <v>3.6477759999999999</v>
      </c>
      <c r="FN897" s="12">
        <v>0.6774116</v>
      </c>
      <c r="FO897" s="12">
        <v>0.18744820000000001</v>
      </c>
      <c r="FP897" s="12">
        <v>3.6439460000000001</v>
      </c>
      <c r="FQ897" s="12">
        <v>0.99868000000000001</v>
      </c>
      <c r="FR897" s="12">
        <v>4.6101000000000003E-2</v>
      </c>
      <c r="FS897" s="44">
        <v>5.4629999999999996E-10</v>
      </c>
      <c r="FT897" s="44">
        <v>5.8099999999999998E-11</v>
      </c>
      <c r="FU897" s="12">
        <v>0</v>
      </c>
      <c r="FV897" s="44">
        <v>4.962E-10</v>
      </c>
      <c r="FW897" s="12">
        <v>1.975E-2</v>
      </c>
      <c r="FX897" s="44">
        <v>5.4629999999999996E-10</v>
      </c>
      <c r="FY897" s="44">
        <v>7.0679999999999999E-6</v>
      </c>
      <c r="FZ897" s="44">
        <v>5.5304999999999997E-10</v>
      </c>
      <c r="GA897" s="44">
        <v>6.3080000000000001E-9</v>
      </c>
      <c r="GB897" s="44">
        <v>5.5430000000000004E-10</v>
      </c>
      <c r="GC897" s="12">
        <v>1.167E-2</v>
      </c>
      <c r="GD897" s="12">
        <v>0</v>
      </c>
      <c r="GE897" s="12">
        <v>295.5</v>
      </c>
      <c r="GF897" s="12">
        <v>0.1</v>
      </c>
      <c r="GG897" s="12">
        <v>1575</v>
      </c>
      <c r="GH897" s="12">
        <v>2</v>
      </c>
      <c r="GI897" s="12">
        <v>1.1390000000000001E-2</v>
      </c>
      <c r="GJ897" s="12">
        <v>2.9809999999999998E-4</v>
      </c>
    </row>
    <row r="898" spans="1:192" s="12" customFormat="1" ht="12">
      <c r="A898" s="31"/>
      <c r="B898" s="32" t="s">
        <v>1601</v>
      </c>
      <c r="C898" s="32">
        <v>2.1</v>
      </c>
      <c r="D898" s="40">
        <v>1.7988869999999999</v>
      </c>
      <c r="E898" s="33">
        <v>1.9319800000000002E-2</v>
      </c>
      <c r="F898" s="40">
        <v>1.1408</v>
      </c>
      <c r="G898" s="34">
        <v>0.68319143811985239</v>
      </c>
      <c r="H898" s="45">
        <v>26.408347912504269</v>
      </c>
      <c r="I898" s="36">
        <v>81.283990000000003</v>
      </c>
      <c r="J898" s="34">
        <v>10.39293</v>
      </c>
      <c r="K898" s="34">
        <v>9.0924699999999997E-2</v>
      </c>
      <c r="L898" s="12">
        <v>7.737E-4</v>
      </c>
      <c r="T898" s="12" t="s">
        <v>908</v>
      </c>
      <c r="U898" s="12" t="s">
        <v>872</v>
      </c>
      <c r="V898" s="12">
        <v>37</v>
      </c>
      <c r="W898" s="43">
        <v>43443</v>
      </c>
      <c r="X898" s="12">
        <v>7.5833329999999997</v>
      </c>
      <c r="Y898" s="44">
        <v>3627186000</v>
      </c>
      <c r="AA898" s="12" t="s">
        <v>1452</v>
      </c>
      <c r="AB898" s="12">
        <v>20</v>
      </c>
      <c r="AC898" s="12" t="s">
        <v>1498</v>
      </c>
      <c r="AE898" s="12" t="s">
        <v>1454</v>
      </c>
      <c r="AF898" s="12">
        <v>7.875</v>
      </c>
      <c r="AG898" s="12" t="s">
        <v>1532</v>
      </c>
      <c r="AH898" s="12" t="s">
        <v>1531</v>
      </c>
      <c r="AI898" s="12" t="s">
        <v>1464</v>
      </c>
      <c r="AJ898" s="12">
        <v>1</v>
      </c>
      <c r="AK898" s="12" t="s">
        <v>1458</v>
      </c>
      <c r="AL898" s="12">
        <v>1</v>
      </c>
      <c r="AM898" s="12" t="s">
        <v>1459</v>
      </c>
      <c r="AN898" s="12">
        <v>2.1</v>
      </c>
      <c r="AO898" s="12">
        <v>0</v>
      </c>
      <c r="AP898" s="12">
        <v>0</v>
      </c>
      <c r="AQ898" s="12">
        <v>0</v>
      </c>
      <c r="AR898" s="12">
        <v>0</v>
      </c>
      <c r="AS898" s="12">
        <v>30</v>
      </c>
      <c r="AT898" s="12">
        <v>30</v>
      </c>
      <c r="AU898" s="12">
        <v>126</v>
      </c>
      <c r="AX898" s="12">
        <v>0</v>
      </c>
      <c r="AY898" s="12">
        <v>1.31783E-2</v>
      </c>
      <c r="AZ898" s="12">
        <v>2.9294E-3</v>
      </c>
      <c r="BA898" s="12">
        <v>24.580020000000001</v>
      </c>
      <c r="BB898" s="12">
        <v>4.9342400000000002E-2</v>
      </c>
      <c r="BC898" s="12">
        <v>13.65873</v>
      </c>
      <c r="BD898" s="12">
        <v>1.42554E-2</v>
      </c>
      <c r="BE898" s="12">
        <v>0.16977139999999999</v>
      </c>
      <c r="BF898" s="12">
        <v>4.2249000000000002E-3</v>
      </c>
      <c r="BG898" s="12">
        <v>8.9588500000000001E-2</v>
      </c>
      <c r="BH898" s="12">
        <v>1.02635E-2</v>
      </c>
      <c r="BI898" s="12">
        <v>1.5587699999999999E-2</v>
      </c>
      <c r="BJ898" s="12">
        <v>5.6240000000000001E-4</v>
      </c>
      <c r="BK898" s="12">
        <v>3.4353500000000002E-2</v>
      </c>
      <c r="BL898" s="12">
        <v>2.8287E-3</v>
      </c>
      <c r="BM898" s="12">
        <v>25.405740000000002</v>
      </c>
      <c r="BN898" s="12">
        <v>1.3053199999999999E-2</v>
      </c>
      <c r="BO898" s="12">
        <v>13.68282</v>
      </c>
      <c r="BP898" s="12">
        <v>1.4076099999999999E-2</v>
      </c>
      <c r="BQ898" s="12">
        <v>0.17599480000000001</v>
      </c>
      <c r="BR898" s="12">
        <v>4.1884000000000001E-3</v>
      </c>
      <c r="BS898" s="12">
        <v>0.12190769999999999</v>
      </c>
      <c r="BT898" s="12">
        <v>1.02065E-2</v>
      </c>
      <c r="BU898" s="12">
        <v>1.99878E-2</v>
      </c>
      <c r="BV898" s="12">
        <v>3.5290000000000001E-4</v>
      </c>
      <c r="BW898" s="12">
        <v>1</v>
      </c>
      <c r="BX898" s="12">
        <v>0</v>
      </c>
      <c r="BY898" s="12">
        <v>1</v>
      </c>
      <c r="BZ898" s="12">
        <v>0</v>
      </c>
      <c r="CA898" s="12">
        <v>1</v>
      </c>
      <c r="CB898" s="12">
        <v>0</v>
      </c>
      <c r="CC898" s="12">
        <v>1</v>
      </c>
      <c r="CD898" s="12">
        <v>0</v>
      </c>
      <c r="CE898" s="12">
        <v>1</v>
      </c>
      <c r="CF898" s="12">
        <v>0</v>
      </c>
      <c r="CG898" s="12">
        <v>1</v>
      </c>
      <c r="CH898" s="12">
        <v>0</v>
      </c>
      <c r="CI898" s="12">
        <v>1</v>
      </c>
      <c r="CJ898" s="44">
        <v>9.9999999999999995E-21</v>
      </c>
      <c r="CK898" s="12">
        <v>1</v>
      </c>
      <c r="CL898" s="12">
        <v>0</v>
      </c>
      <c r="CM898" s="12">
        <v>1</v>
      </c>
      <c r="CN898" s="44">
        <v>9.9999999999999995E-21</v>
      </c>
      <c r="CO898" s="12">
        <v>1</v>
      </c>
      <c r="CP898" s="44">
        <v>9.9999999999999995E-21</v>
      </c>
      <c r="CQ898" s="12">
        <v>1</v>
      </c>
      <c r="CR898" s="44">
        <v>9.9999999999999995E-21</v>
      </c>
      <c r="CS898" s="12">
        <v>1.003843</v>
      </c>
      <c r="CT898" s="12">
        <v>7.737E-4</v>
      </c>
      <c r="CU898" s="12">
        <v>2.1175200000000002E-2</v>
      </c>
      <c r="CV898" s="12">
        <v>7.6159999999999997E-4</v>
      </c>
      <c r="CW898" s="12">
        <v>0.82571649999999996</v>
      </c>
      <c r="CX898" s="12">
        <v>4.7584500000000002E-2</v>
      </c>
      <c r="CY898" s="12">
        <v>2.40831E-2</v>
      </c>
      <c r="CZ898" s="12">
        <v>2.2537999999999998E-3</v>
      </c>
      <c r="DA898" s="12">
        <v>6.2233000000000002E-3</v>
      </c>
      <c r="DB898" s="12">
        <v>5.5429999999999998E-4</v>
      </c>
      <c r="DC898" s="12">
        <v>3.2319100000000003E-2</v>
      </c>
      <c r="DD898" s="12">
        <v>1.0805999999999999E-3</v>
      </c>
      <c r="DE898" s="12">
        <v>4.4597999999999999E-3</v>
      </c>
      <c r="DF898" s="12">
        <v>4.3649999999999998E-4</v>
      </c>
      <c r="DG898" s="12">
        <v>1.1408E-3</v>
      </c>
      <c r="DH898" s="12">
        <v>4.1199999999999999E-5</v>
      </c>
      <c r="DI898" s="12">
        <v>0.47329310000000002</v>
      </c>
      <c r="DJ898" s="12">
        <v>1.9319800000000002E-2</v>
      </c>
      <c r="DK898" s="12">
        <v>2.2133999999999999E-3</v>
      </c>
      <c r="DL898" s="12">
        <v>3.7866900000000002E-2</v>
      </c>
      <c r="DM898" s="12">
        <v>4.3382999999999998E-3</v>
      </c>
      <c r="DN898" s="12">
        <v>1.864E-4</v>
      </c>
      <c r="DO898" s="44">
        <v>2.009791E-8</v>
      </c>
      <c r="DP898" s="12">
        <v>1.24247E-2</v>
      </c>
      <c r="DQ898" s="12">
        <v>3.0949999999999999E-4</v>
      </c>
      <c r="DR898" s="12">
        <v>1.7988869999999999</v>
      </c>
      <c r="DS898" s="12">
        <v>4.0699999999999998E-3</v>
      </c>
      <c r="DT898" s="12">
        <v>1.4570369999999999</v>
      </c>
      <c r="DU898" s="12">
        <v>1.27834E-2</v>
      </c>
      <c r="DV898" s="12">
        <v>81.283990000000003</v>
      </c>
      <c r="DW898" s="12">
        <v>0.72685409999999995</v>
      </c>
      <c r="DX898" s="12">
        <v>10.39293</v>
      </c>
      <c r="DY898" s="12">
        <v>9.0924699999999997E-2</v>
      </c>
      <c r="DZ898" s="12">
        <v>9.0953699999999998E-2</v>
      </c>
      <c r="EA898" s="12">
        <v>0</v>
      </c>
      <c r="EB898" s="12">
        <v>0</v>
      </c>
      <c r="EC898" s="44">
        <v>6.8320089999999997E-16</v>
      </c>
      <c r="ED898" s="44">
        <v>1.2290010000000001E-15</v>
      </c>
      <c r="EE898" s="12" t="s">
        <v>1496</v>
      </c>
      <c r="EF898" s="12">
        <v>3.9078000000000003E-3</v>
      </c>
      <c r="EG898" s="44">
        <v>8.6682999999999999E-7</v>
      </c>
      <c r="EH898" s="12">
        <v>2.9466580000000002</v>
      </c>
      <c r="EI898" s="12">
        <v>1.0003869999999999</v>
      </c>
      <c r="EJ898" s="12">
        <v>7.0899999999999999E-4</v>
      </c>
      <c r="EK898" s="44">
        <v>6.0000000000000002E-6</v>
      </c>
      <c r="EL898" s="12">
        <v>4.0000000000000003E-5</v>
      </c>
      <c r="EM898" s="12">
        <v>2.0000000000000002E-5</v>
      </c>
      <c r="EN898" s="12">
        <v>2.8180000000000002E-4</v>
      </c>
      <c r="EO898" s="44">
        <v>4.9999999999999998E-7</v>
      </c>
      <c r="EP898" s="12">
        <v>1.1390000000000001E-2</v>
      </c>
      <c r="EQ898" s="12">
        <v>3.0000000000000001E-5</v>
      </c>
      <c r="ER898" s="12">
        <v>6.3850000000000001E-3</v>
      </c>
      <c r="ES898" s="12">
        <v>2.9999999999999997E-4</v>
      </c>
      <c r="ET898" s="12">
        <v>1.6000000000000001E-4</v>
      </c>
      <c r="EU898" s="12">
        <v>3.0000000000000001E-5</v>
      </c>
      <c r="EV898" s="12">
        <v>250</v>
      </c>
      <c r="EW898" s="12">
        <v>1.1390000000000001E-2</v>
      </c>
      <c r="EX898" s="12">
        <v>1.96</v>
      </c>
      <c r="EY898" s="12">
        <v>0</v>
      </c>
      <c r="EZ898" s="12">
        <v>1.31783E-2</v>
      </c>
      <c r="FA898" s="12">
        <v>2.9294E-3</v>
      </c>
      <c r="FB898" s="12">
        <v>24.580020000000001</v>
      </c>
      <c r="FC898" s="12">
        <v>4.9342400000000002E-2</v>
      </c>
      <c r="FD898" s="12">
        <v>13.664020000000001</v>
      </c>
      <c r="FE898" s="12">
        <v>1.42609E-2</v>
      </c>
      <c r="FF898" s="12">
        <v>0.16977139999999999</v>
      </c>
      <c r="FG898" s="12">
        <v>4.2249000000000002E-3</v>
      </c>
      <c r="FH898" s="12">
        <v>0.26398680000000002</v>
      </c>
      <c r="FI898" s="12">
        <v>3.0242999999999999E-2</v>
      </c>
      <c r="FJ898" s="12">
        <v>1.5587699999999999E-2</v>
      </c>
      <c r="FK898" s="12">
        <v>5.6240000000000001E-4</v>
      </c>
      <c r="FL898" s="12">
        <v>6.3330000000000005E-4</v>
      </c>
      <c r="FM898" s="12">
        <v>3.6313279999999999</v>
      </c>
      <c r="FN898" s="12">
        <v>0.55787189999999998</v>
      </c>
      <c r="FO898" s="12">
        <v>0.2270587</v>
      </c>
      <c r="FP898" s="12">
        <v>3.6272329999999999</v>
      </c>
      <c r="FQ898" s="12">
        <v>0.99804649999999995</v>
      </c>
      <c r="FR898" s="12">
        <v>4.9260199999999997E-2</v>
      </c>
      <c r="FS898" s="44">
        <v>5.4629999999999996E-10</v>
      </c>
      <c r="FT898" s="44">
        <v>5.8099999999999998E-11</v>
      </c>
      <c r="FU898" s="12">
        <v>0</v>
      </c>
      <c r="FV898" s="44">
        <v>4.962E-10</v>
      </c>
      <c r="FW898" s="12">
        <v>1.975E-2</v>
      </c>
      <c r="FX898" s="44">
        <v>5.4629999999999996E-10</v>
      </c>
      <c r="FY898" s="44">
        <v>7.0679999999999999E-6</v>
      </c>
      <c r="FZ898" s="44">
        <v>5.5304999999999997E-10</v>
      </c>
      <c r="GA898" s="44">
        <v>6.3080000000000001E-9</v>
      </c>
      <c r="GB898" s="44">
        <v>5.5430000000000004E-10</v>
      </c>
      <c r="GC898" s="12">
        <v>1.167E-2</v>
      </c>
      <c r="GD898" s="12">
        <v>0</v>
      </c>
      <c r="GE898" s="12">
        <v>295.5</v>
      </c>
      <c r="GF898" s="12">
        <v>0.1</v>
      </c>
      <c r="GG898" s="12">
        <v>1575</v>
      </c>
      <c r="GH898" s="12">
        <v>2</v>
      </c>
      <c r="GI898" s="12">
        <v>1.1390000000000001E-2</v>
      </c>
      <c r="GJ898" s="12">
        <v>8.2109999999999995E-4</v>
      </c>
    </row>
    <row r="899" spans="1:192" s="12" customFormat="1" ht="12">
      <c r="A899" s="31"/>
      <c r="B899" s="32" t="s">
        <v>1714</v>
      </c>
      <c r="C899" s="32">
        <v>2.1</v>
      </c>
      <c r="D899" s="40">
        <v>2.2374930000000002</v>
      </c>
      <c r="E899" s="33">
        <v>2.6377399999999999E-2</v>
      </c>
      <c r="F899" s="33">
        <v>0.36759999999999998</v>
      </c>
      <c r="G899" s="34">
        <v>0.93458550268531604</v>
      </c>
      <c r="H899" s="45">
        <v>19.342467415287331</v>
      </c>
      <c r="I899" s="36">
        <v>95.230069999999998</v>
      </c>
      <c r="J899" s="34">
        <v>15.135859999999999</v>
      </c>
      <c r="K899" s="34">
        <v>7.1969900000000003E-2</v>
      </c>
      <c r="L899" s="12">
        <v>7.737E-4</v>
      </c>
      <c r="T899" s="12" t="s">
        <v>999</v>
      </c>
      <c r="U899" s="12" t="s">
        <v>872</v>
      </c>
      <c r="V899" s="12">
        <v>37</v>
      </c>
      <c r="W899" s="43">
        <v>43444</v>
      </c>
      <c r="X899" s="12">
        <v>23.766670000000001</v>
      </c>
      <c r="Y899" s="44">
        <v>3627330000</v>
      </c>
      <c r="AA899" s="12" t="s">
        <v>1452</v>
      </c>
      <c r="AB899" s="12">
        <v>20</v>
      </c>
      <c r="AC899" s="12" t="s">
        <v>1498</v>
      </c>
      <c r="AE899" s="12" t="s">
        <v>1454</v>
      </c>
      <c r="AF899" s="12">
        <v>7.875</v>
      </c>
      <c r="AG899" s="12" t="s">
        <v>1538</v>
      </c>
      <c r="AH899" s="12" t="s">
        <v>1539</v>
      </c>
      <c r="AI899" s="12" t="s">
        <v>1464</v>
      </c>
      <c r="AJ899" s="12">
        <v>1</v>
      </c>
      <c r="AK899" s="12" t="s">
        <v>1458</v>
      </c>
      <c r="AL899" s="12">
        <v>1</v>
      </c>
      <c r="AM899" s="12" t="s">
        <v>1459</v>
      </c>
      <c r="AN899" s="12">
        <v>2.1</v>
      </c>
      <c r="AO899" s="12">
        <v>0</v>
      </c>
      <c r="AP899" s="12">
        <v>0</v>
      </c>
      <c r="AQ899" s="12">
        <v>0</v>
      </c>
      <c r="AR899" s="12">
        <v>0</v>
      </c>
      <c r="AS899" s="12">
        <v>30</v>
      </c>
      <c r="AT899" s="12">
        <v>30</v>
      </c>
      <c r="AU899" s="12">
        <v>19</v>
      </c>
      <c r="AX899" s="12">
        <v>0</v>
      </c>
      <c r="AY899" s="12">
        <v>5.1396999999999997E-3</v>
      </c>
      <c r="AZ899" s="12">
        <v>2.6595999999999998E-3</v>
      </c>
      <c r="BA899" s="12">
        <v>41.823309999999999</v>
      </c>
      <c r="BB899" s="12">
        <v>7.0085400000000006E-2</v>
      </c>
      <c r="BC899" s="12">
        <v>18.6846</v>
      </c>
      <c r="BD899" s="12">
        <v>1.54939E-2</v>
      </c>
      <c r="BE899" s="12">
        <v>0.22388739999999999</v>
      </c>
      <c r="BF899" s="12">
        <v>4.254E-3</v>
      </c>
      <c r="BG899" s="12">
        <v>0.161883</v>
      </c>
      <c r="BH899" s="12">
        <v>1.16659E-2</v>
      </c>
      <c r="BI899" s="12">
        <v>6.8707999999999998E-3</v>
      </c>
      <c r="BJ899" s="12">
        <v>5.8529999999999997E-4</v>
      </c>
      <c r="BK899" s="12">
        <v>2.6314799999999999E-2</v>
      </c>
      <c r="BL899" s="12">
        <v>2.5482999999999999E-3</v>
      </c>
      <c r="BM899" s="12">
        <v>43.566479999999999</v>
      </c>
      <c r="BN899" s="12">
        <v>1.44805E-2</v>
      </c>
      <c r="BO899" s="12">
        <v>18.708680000000001</v>
      </c>
      <c r="BP899" s="12">
        <v>1.53291E-2</v>
      </c>
      <c r="BQ899" s="12">
        <v>0.2301107</v>
      </c>
      <c r="BR899" s="12">
        <v>4.2176999999999996E-3</v>
      </c>
      <c r="BS899" s="12">
        <v>0.19420209999999999</v>
      </c>
      <c r="BT899" s="12">
        <v>1.1615800000000001E-2</v>
      </c>
      <c r="BU899" s="12">
        <v>1.45427E-2</v>
      </c>
      <c r="BV899" s="12">
        <v>2.8669999999999998E-4</v>
      </c>
      <c r="BW899" s="12">
        <v>1</v>
      </c>
      <c r="BX899" s="12">
        <v>0</v>
      </c>
      <c r="BY899" s="12">
        <v>1</v>
      </c>
      <c r="BZ899" s="12">
        <v>0</v>
      </c>
      <c r="CA899" s="12">
        <v>1</v>
      </c>
      <c r="CB899" s="12">
        <v>0</v>
      </c>
      <c r="CC899" s="12">
        <v>1</v>
      </c>
      <c r="CD899" s="12">
        <v>0</v>
      </c>
      <c r="CE899" s="12">
        <v>1</v>
      </c>
      <c r="CF899" s="12">
        <v>0</v>
      </c>
      <c r="CG899" s="12">
        <v>1</v>
      </c>
      <c r="CH899" s="12">
        <v>0</v>
      </c>
      <c r="CI899" s="12">
        <v>1</v>
      </c>
      <c r="CJ899" s="44">
        <v>9.9999999999999995E-21</v>
      </c>
      <c r="CK899" s="12">
        <v>1</v>
      </c>
      <c r="CL899" s="12">
        <v>0</v>
      </c>
      <c r="CM899" s="12">
        <v>1</v>
      </c>
      <c r="CN899" s="44">
        <v>9.9999999999999995E-21</v>
      </c>
      <c r="CO899" s="12">
        <v>1</v>
      </c>
      <c r="CP899" s="44">
        <v>9.9999999999999995E-21</v>
      </c>
      <c r="CQ899" s="12">
        <v>1</v>
      </c>
      <c r="CR899" s="44">
        <v>9.9999999999999995E-21</v>
      </c>
      <c r="CS899" s="12">
        <v>1.003843</v>
      </c>
      <c r="CT899" s="12">
        <v>7.737E-4</v>
      </c>
      <c r="CU899" s="12">
        <v>2.1175200000000002E-2</v>
      </c>
      <c r="CV899" s="12">
        <v>7.6159999999999997E-4</v>
      </c>
      <c r="CW899" s="12">
        <v>1.7431650000000001</v>
      </c>
      <c r="CX899" s="12">
        <v>6.8573200000000001E-2</v>
      </c>
      <c r="CY899" s="12">
        <v>2.40831E-2</v>
      </c>
      <c r="CZ899" s="12">
        <v>2.2537999999999998E-3</v>
      </c>
      <c r="DA899" s="12">
        <v>6.2233000000000002E-3</v>
      </c>
      <c r="DB899" s="12">
        <v>5.5429999999999998E-4</v>
      </c>
      <c r="DC899" s="12">
        <v>3.2319100000000003E-2</v>
      </c>
      <c r="DD899" s="12">
        <v>1.0805999999999999E-3</v>
      </c>
      <c r="DE899" s="12">
        <v>7.6981999999999997E-3</v>
      </c>
      <c r="DF899" s="12">
        <v>5.0949999999999997E-4</v>
      </c>
      <c r="DG899" s="12">
        <v>3.6759999999999999E-4</v>
      </c>
      <c r="DH899" s="12">
        <v>3.1300000000000002E-5</v>
      </c>
      <c r="DI899" s="12">
        <v>2.0099300000000002</v>
      </c>
      <c r="DJ899" s="12">
        <v>2.6377399999999999E-2</v>
      </c>
      <c r="DK899" s="12">
        <v>1.9009999999999999E-3</v>
      </c>
      <c r="DL899" s="12">
        <v>5.1699599999999998E-2</v>
      </c>
      <c r="DM899" s="12">
        <v>3.7258999999999999E-3</v>
      </c>
      <c r="DN899" s="12">
        <v>1.1790000000000001E-4</v>
      </c>
      <c r="DO899" s="44">
        <v>1.7260909999999999E-8</v>
      </c>
      <c r="DP899" s="12">
        <v>1.1977700000000001E-2</v>
      </c>
      <c r="DQ899" s="12">
        <v>2.2780000000000001E-4</v>
      </c>
      <c r="DR899" s="12">
        <v>2.2374930000000002</v>
      </c>
      <c r="DS899" s="12">
        <v>4.1834000000000003E-3</v>
      </c>
      <c r="DT899" s="12">
        <v>2.1247250000000002</v>
      </c>
      <c r="DU899" s="12">
        <v>1.01447E-2</v>
      </c>
      <c r="DV899" s="12">
        <v>95.230069999999998</v>
      </c>
      <c r="DW899" s="12">
        <v>0.4756457</v>
      </c>
      <c r="DX899" s="12">
        <v>15.135859999999999</v>
      </c>
      <c r="DY899" s="12">
        <v>7.1969900000000003E-2</v>
      </c>
      <c r="DZ899" s="12">
        <v>7.20475E-2</v>
      </c>
      <c r="EA899" s="12">
        <v>0</v>
      </c>
      <c r="EB899" s="12">
        <v>0</v>
      </c>
      <c r="EC899" s="44">
        <v>9.3460230000000002E-16</v>
      </c>
      <c r="ED899" s="44">
        <v>2.0911659999999999E-15</v>
      </c>
      <c r="EE899" s="12" t="s">
        <v>1496</v>
      </c>
      <c r="EF899" s="12">
        <v>3.9078000000000003E-3</v>
      </c>
      <c r="EG899" s="44">
        <v>8.6682999999999999E-7</v>
      </c>
      <c r="EH899" s="12">
        <v>3.0456989999999999</v>
      </c>
      <c r="EI899" s="12">
        <v>1.000399</v>
      </c>
      <c r="EJ899" s="12">
        <v>7.0899999999999999E-4</v>
      </c>
      <c r="EK899" s="44">
        <v>6.0000000000000002E-6</v>
      </c>
      <c r="EL899" s="12">
        <v>4.0000000000000003E-5</v>
      </c>
      <c r="EM899" s="12">
        <v>2.0000000000000002E-5</v>
      </c>
      <c r="EN899" s="12">
        <v>2.8180000000000002E-4</v>
      </c>
      <c r="EO899" s="44">
        <v>4.9999999999999998E-7</v>
      </c>
      <c r="EP899" s="12">
        <v>1.1390000000000001E-2</v>
      </c>
      <c r="EQ899" s="12">
        <v>3.0000000000000001E-5</v>
      </c>
      <c r="ER899" s="12">
        <v>6.3850000000000001E-3</v>
      </c>
      <c r="ES899" s="12">
        <v>2.9999999999999997E-4</v>
      </c>
      <c r="ET899" s="12">
        <v>1.6000000000000001E-4</v>
      </c>
      <c r="EU899" s="12">
        <v>3.0000000000000001E-5</v>
      </c>
      <c r="EV899" s="12">
        <v>250</v>
      </c>
      <c r="EW899" s="12">
        <v>1.1390000000000001E-2</v>
      </c>
      <c r="EX899" s="12">
        <v>1.96</v>
      </c>
      <c r="EY899" s="12">
        <v>0</v>
      </c>
      <c r="EZ899" s="12">
        <v>5.1396999999999997E-3</v>
      </c>
      <c r="FA899" s="12">
        <v>2.6595999999999998E-3</v>
      </c>
      <c r="FB899" s="12">
        <v>41.823309999999999</v>
      </c>
      <c r="FC899" s="12">
        <v>7.0085400000000006E-2</v>
      </c>
      <c r="FD899" s="12">
        <v>18.692049999999998</v>
      </c>
      <c r="FE899" s="12">
        <v>1.5500099999999999E-2</v>
      </c>
      <c r="FF899" s="12">
        <v>0.22388739999999999</v>
      </c>
      <c r="FG899" s="12">
        <v>4.254E-3</v>
      </c>
      <c r="FH899" s="12">
        <v>0.49304690000000001</v>
      </c>
      <c r="FI899" s="12">
        <v>3.5530899999999997E-2</v>
      </c>
      <c r="FJ899" s="12">
        <v>6.8707999999999998E-3</v>
      </c>
      <c r="FK899" s="12">
        <v>5.8529999999999997E-4</v>
      </c>
      <c r="FL899" s="12">
        <v>1.6139999999999999E-4</v>
      </c>
      <c r="FM899" s="12">
        <v>8.6983580000000007</v>
      </c>
      <c r="FN899" s="12">
        <v>0.44819949999999997</v>
      </c>
      <c r="FO899" s="12">
        <v>0.18750549999999999</v>
      </c>
      <c r="FP899" s="12">
        <v>8.6971260000000008</v>
      </c>
      <c r="FQ899" s="12">
        <v>0.99976790000000004</v>
      </c>
      <c r="FR899" s="12">
        <v>1.7326100000000001E-2</v>
      </c>
      <c r="FS899" s="44">
        <v>5.4629999999999996E-10</v>
      </c>
      <c r="FT899" s="44">
        <v>5.8099999999999998E-11</v>
      </c>
      <c r="FU899" s="12">
        <v>0</v>
      </c>
      <c r="FV899" s="44">
        <v>4.962E-10</v>
      </c>
      <c r="FW899" s="12">
        <v>1.975E-2</v>
      </c>
      <c r="FX899" s="44">
        <v>5.4629999999999996E-10</v>
      </c>
      <c r="FY899" s="44">
        <v>7.0679999999999999E-6</v>
      </c>
      <c r="FZ899" s="44">
        <v>5.5304999999999997E-10</v>
      </c>
      <c r="GA899" s="44">
        <v>6.3080000000000001E-9</v>
      </c>
      <c r="GB899" s="44">
        <v>5.5430000000000004E-10</v>
      </c>
      <c r="GC899" s="12">
        <v>1.167E-2</v>
      </c>
      <c r="GD899" s="12">
        <v>0</v>
      </c>
      <c r="GE899" s="12">
        <v>295.5</v>
      </c>
      <c r="GF899" s="12">
        <v>0.1</v>
      </c>
      <c r="GG899" s="12">
        <v>1575</v>
      </c>
      <c r="GH899" s="12">
        <v>2</v>
      </c>
      <c r="GI899" s="12">
        <v>1.1390000000000001E-2</v>
      </c>
      <c r="GJ899" s="12">
        <v>5.1929999999999999E-4</v>
      </c>
    </row>
    <row r="900" spans="1:192" s="12" customFormat="1" ht="12">
      <c r="A900" s="31"/>
      <c r="B900" s="32" t="s">
        <v>1719</v>
      </c>
      <c r="C900" s="32">
        <v>2.1</v>
      </c>
      <c r="D900" s="40">
        <v>3.1562899999999998</v>
      </c>
      <c r="E900" s="33">
        <v>4.25542E-2</v>
      </c>
      <c r="F900" s="33">
        <v>0.46</v>
      </c>
      <c r="G900" s="34">
        <v>1.2606027603595906</v>
      </c>
      <c r="H900" s="45">
        <v>11.989509848616587</v>
      </c>
      <c r="I900" s="36">
        <v>95.797399999999996</v>
      </c>
      <c r="J900" s="34">
        <v>21.459379999999999</v>
      </c>
      <c r="K900" s="34">
        <v>5.6495299999999998E-2</v>
      </c>
      <c r="L900" s="12">
        <v>7.737E-4</v>
      </c>
      <c r="T900" s="12" t="s">
        <v>1004</v>
      </c>
      <c r="U900" s="12" t="s">
        <v>872</v>
      </c>
      <c r="V900" s="12">
        <v>37</v>
      </c>
      <c r="W900" s="43">
        <v>43445</v>
      </c>
      <c r="X900" s="12">
        <v>0.4166667</v>
      </c>
      <c r="Y900" s="44">
        <v>3627333000</v>
      </c>
      <c r="AA900" s="12" t="s">
        <v>1452</v>
      </c>
      <c r="AB900" s="12">
        <v>20</v>
      </c>
      <c r="AC900" s="12" t="s">
        <v>1498</v>
      </c>
      <c r="AE900" s="12" t="s">
        <v>1454</v>
      </c>
      <c r="AF900" s="12">
        <v>7.875</v>
      </c>
      <c r="AG900" s="12" t="s">
        <v>1538</v>
      </c>
      <c r="AH900" s="12" t="s">
        <v>1539</v>
      </c>
      <c r="AI900" s="12" t="s">
        <v>1464</v>
      </c>
      <c r="AJ900" s="12">
        <v>1</v>
      </c>
      <c r="AK900" s="12" t="s">
        <v>1458</v>
      </c>
      <c r="AL900" s="12">
        <v>1</v>
      </c>
      <c r="AM900" s="12" t="s">
        <v>1459</v>
      </c>
      <c r="AN900" s="12">
        <v>2.1</v>
      </c>
      <c r="AO900" s="12">
        <v>0</v>
      </c>
      <c r="AP900" s="12">
        <v>0</v>
      </c>
      <c r="AQ900" s="12">
        <v>0</v>
      </c>
      <c r="AR900" s="12">
        <v>0</v>
      </c>
      <c r="AS900" s="12">
        <v>30</v>
      </c>
      <c r="AT900" s="12">
        <v>30</v>
      </c>
      <c r="AU900" s="12">
        <v>24</v>
      </c>
      <c r="AX900" s="12">
        <v>0</v>
      </c>
      <c r="AY900" s="12">
        <v>4.9918999999999996E-3</v>
      </c>
      <c r="AZ900" s="12">
        <v>2.8863000000000001E-3</v>
      </c>
      <c r="BA900" s="12">
        <v>79.578940000000003</v>
      </c>
      <c r="BB900" s="12">
        <v>7.0425799999999997E-2</v>
      </c>
      <c r="BC900" s="12">
        <v>25.202760000000001</v>
      </c>
      <c r="BD900" s="12">
        <v>1.36393E-2</v>
      </c>
      <c r="BE900" s="12">
        <v>0.31608140000000001</v>
      </c>
      <c r="BF900" s="12">
        <v>4.2697999999999998E-3</v>
      </c>
      <c r="BG900" s="12">
        <v>0.35208260000000002</v>
      </c>
      <c r="BH900" s="12">
        <v>1.08094E-2</v>
      </c>
      <c r="BI900" s="12">
        <v>1.15984E-2</v>
      </c>
      <c r="BJ900" s="12">
        <v>6.2270000000000001E-4</v>
      </c>
      <c r="BK900" s="12">
        <v>2.6167099999999999E-2</v>
      </c>
      <c r="BL900" s="12">
        <v>2.784E-3</v>
      </c>
      <c r="BM900" s="12">
        <v>81.243849999999995</v>
      </c>
      <c r="BN900" s="12">
        <v>1.6644599999999999E-2</v>
      </c>
      <c r="BO900" s="12">
        <v>25.226839999999999</v>
      </c>
      <c r="BP900" s="12">
        <v>1.34518E-2</v>
      </c>
      <c r="BQ900" s="12">
        <v>0.3223047</v>
      </c>
      <c r="BR900" s="12">
        <v>4.2337E-3</v>
      </c>
      <c r="BS900" s="12">
        <v>0.38440170000000001</v>
      </c>
      <c r="BT900" s="12">
        <v>1.0755199999999999E-2</v>
      </c>
      <c r="BU900" s="12">
        <v>1.89246E-2</v>
      </c>
      <c r="BV900" s="12">
        <v>3.5790000000000003E-4</v>
      </c>
      <c r="BW900" s="12">
        <v>1</v>
      </c>
      <c r="BX900" s="12">
        <v>0</v>
      </c>
      <c r="BY900" s="12">
        <v>1</v>
      </c>
      <c r="BZ900" s="12">
        <v>0</v>
      </c>
      <c r="CA900" s="12">
        <v>1</v>
      </c>
      <c r="CB900" s="12">
        <v>0</v>
      </c>
      <c r="CC900" s="12">
        <v>1</v>
      </c>
      <c r="CD900" s="12">
        <v>0</v>
      </c>
      <c r="CE900" s="12">
        <v>1</v>
      </c>
      <c r="CF900" s="12">
        <v>0</v>
      </c>
      <c r="CG900" s="12">
        <v>1</v>
      </c>
      <c r="CH900" s="12">
        <v>0</v>
      </c>
      <c r="CI900" s="12">
        <v>1</v>
      </c>
      <c r="CJ900" s="44">
        <v>9.9999999999999995E-21</v>
      </c>
      <c r="CK900" s="12">
        <v>1</v>
      </c>
      <c r="CL900" s="12">
        <v>0</v>
      </c>
      <c r="CM900" s="12">
        <v>1</v>
      </c>
      <c r="CN900" s="44">
        <v>9.9999999999999995E-21</v>
      </c>
      <c r="CO900" s="12">
        <v>1</v>
      </c>
      <c r="CP900" s="44">
        <v>9.9999999999999995E-21</v>
      </c>
      <c r="CQ900" s="12">
        <v>1</v>
      </c>
      <c r="CR900" s="44">
        <v>9.9999999999999995E-21</v>
      </c>
      <c r="CS900" s="12">
        <v>1.003843</v>
      </c>
      <c r="CT900" s="12">
        <v>7.737E-4</v>
      </c>
      <c r="CU900" s="12">
        <v>2.1175200000000002E-2</v>
      </c>
      <c r="CV900" s="12">
        <v>7.6159999999999997E-4</v>
      </c>
      <c r="CW900" s="12">
        <v>1.6649119999999999</v>
      </c>
      <c r="CX900" s="12">
        <v>6.8430599999999994E-2</v>
      </c>
      <c r="CY900" s="12">
        <v>2.40831E-2</v>
      </c>
      <c r="CZ900" s="12">
        <v>2.2537999999999998E-3</v>
      </c>
      <c r="DA900" s="12">
        <v>6.2233000000000002E-3</v>
      </c>
      <c r="DB900" s="12">
        <v>5.5429999999999998E-4</v>
      </c>
      <c r="DC900" s="12">
        <v>3.2319100000000003E-2</v>
      </c>
      <c r="DD900" s="12">
        <v>1.0805999999999999E-3</v>
      </c>
      <c r="DE900" s="12">
        <v>7.3705000000000003E-3</v>
      </c>
      <c r="DF900" s="12">
        <v>5.084E-4</v>
      </c>
      <c r="DG900" s="12">
        <v>4.6000000000000001E-4</v>
      </c>
      <c r="DH900" s="12">
        <v>2.4700000000000001E-5</v>
      </c>
      <c r="DI900" s="12">
        <v>2.5969869999999999</v>
      </c>
      <c r="DJ900" s="12">
        <v>4.25542E-2</v>
      </c>
      <c r="DK900" s="12">
        <v>1.3067E-3</v>
      </c>
      <c r="DL900" s="12">
        <v>8.3406300000000003E-2</v>
      </c>
      <c r="DM900" s="12">
        <v>2.5611000000000002E-3</v>
      </c>
      <c r="DN900" s="12">
        <v>2.409E-4</v>
      </c>
      <c r="DO900" s="44">
        <v>1.1864600000000001E-8</v>
      </c>
      <c r="DP900" s="12">
        <v>1.2536500000000001E-2</v>
      </c>
      <c r="DQ900" s="12">
        <v>1.695E-4</v>
      </c>
      <c r="DR900" s="12">
        <v>3.1562899999999998</v>
      </c>
      <c r="DS900" s="12">
        <v>3.2740999999999998E-3</v>
      </c>
      <c r="DT900" s="12">
        <v>3.0176180000000001</v>
      </c>
      <c r="DU900" s="12">
        <v>7.9909999999999998E-3</v>
      </c>
      <c r="DV900" s="12">
        <v>95.797399999999996</v>
      </c>
      <c r="DW900" s="12">
        <v>0.2625923</v>
      </c>
      <c r="DX900" s="12">
        <v>21.459379999999999</v>
      </c>
      <c r="DY900" s="12">
        <v>5.6495299999999998E-2</v>
      </c>
      <c r="DZ900" s="12">
        <v>5.6693199999999999E-2</v>
      </c>
      <c r="EA900" s="12">
        <v>0</v>
      </c>
      <c r="EB900" s="12">
        <v>0</v>
      </c>
      <c r="EC900" s="44">
        <v>1.2606399999999999E-15</v>
      </c>
      <c r="ED900" s="44">
        <v>3.9789470000000002E-15</v>
      </c>
      <c r="EE900" s="12" t="s">
        <v>1496</v>
      </c>
      <c r="EF900" s="12">
        <v>3.9078000000000003E-3</v>
      </c>
      <c r="EG900" s="44">
        <v>8.6682999999999999E-7</v>
      </c>
      <c r="EH900" s="12">
        <v>3.0473309999999998</v>
      </c>
      <c r="EI900" s="12">
        <v>1.000399</v>
      </c>
      <c r="EJ900" s="12">
        <v>7.0899999999999999E-4</v>
      </c>
      <c r="EK900" s="44">
        <v>6.0000000000000002E-6</v>
      </c>
      <c r="EL900" s="12">
        <v>4.0000000000000003E-5</v>
      </c>
      <c r="EM900" s="12">
        <v>2.0000000000000002E-5</v>
      </c>
      <c r="EN900" s="12">
        <v>2.8180000000000002E-4</v>
      </c>
      <c r="EO900" s="44">
        <v>4.9999999999999998E-7</v>
      </c>
      <c r="EP900" s="12">
        <v>1.1390000000000001E-2</v>
      </c>
      <c r="EQ900" s="12">
        <v>3.0000000000000001E-5</v>
      </c>
      <c r="ER900" s="12">
        <v>6.3850000000000001E-3</v>
      </c>
      <c r="ES900" s="12">
        <v>2.9999999999999997E-4</v>
      </c>
      <c r="ET900" s="12">
        <v>1.6000000000000001E-4</v>
      </c>
      <c r="EU900" s="12">
        <v>3.0000000000000001E-5</v>
      </c>
      <c r="EV900" s="12">
        <v>250</v>
      </c>
      <c r="EW900" s="12">
        <v>1.1390000000000001E-2</v>
      </c>
      <c r="EX900" s="12">
        <v>1.96</v>
      </c>
      <c r="EY900" s="12">
        <v>0</v>
      </c>
      <c r="EZ900" s="12">
        <v>4.9918999999999996E-3</v>
      </c>
      <c r="FA900" s="12">
        <v>2.8863000000000001E-3</v>
      </c>
      <c r="FB900" s="12">
        <v>79.578940000000003</v>
      </c>
      <c r="FC900" s="12">
        <v>7.0425799999999997E-2</v>
      </c>
      <c r="FD900" s="12">
        <v>25.212810000000001</v>
      </c>
      <c r="FE900" s="12">
        <v>1.3644699999999999E-2</v>
      </c>
      <c r="FF900" s="12">
        <v>0.31608140000000001</v>
      </c>
      <c r="FG900" s="12">
        <v>4.2697999999999998E-3</v>
      </c>
      <c r="FH900" s="12">
        <v>1.0729120000000001</v>
      </c>
      <c r="FI900" s="12">
        <v>3.2939799999999998E-2</v>
      </c>
      <c r="FJ900" s="12">
        <v>1.15984E-2</v>
      </c>
      <c r="FK900" s="12">
        <v>6.2270000000000001E-4</v>
      </c>
      <c r="FL900" s="12">
        <v>1.4219999999999999E-4</v>
      </c>
      <c r="FM900" s="12">
        <v>5.5153129999999999</v>
      </c>
      <c r="FN900" s="12">
        <v>0.31746029999999997</v>
      </c>
      <c r="FO900" s="12">
        <v>0.10394490000000001</v>
      </c>
      <c r="FP900" s="12">
        <v>5.5148630000000001</v>
      </c>
      <c r="FQ900" s="12">
        <v>0.99982260000000001</v>
      </c>
      <c r="FR900" s="12">
        <v>1.37246E-2</v>
      </c>
      <c r="FS900" s="44">
        <v>5.4629999999999996E-10</v>
      </c>
      <c r="FT900" s="44">
        <v>5.8099999999999998E-11</v>
      </c>
      <c r="FU900" s="12">
        <v>0</v>
      </c>
      <c r="FV900" s="44">
        <v>4.962E-10</v>
      </c>
      <c r="FW900" s="12">
        <v>1.975E-2</v>
      </c>
      <c r="FX900" s="44">
        <v>5.4629999999999996E-10</v>
      </c>
      <c r="FY900" s="44">
        <v>7.0679999999999999E-6</v>
      </c>
      <c r="FZ900" s="44">
        <v>5.5304999999999997E-10</v>
      </c>
      <c r="GA900" s="44">
        <v>6.3080000000000001E-9</v>
      </c>
      <c r="GB900" s="44">
        <v>5.5430000000000004E-10</v>
      </c>
      <c r="GC900" s="12">
        <v>1.167E-2</v>
      </c>
      <c r="GD900" s="12">
        <v>0</v>
      </c>
      <c r="GE900" s="12">
        <v>295.5</v>
      </c>
      <c r="GF900" s="12">
        <v>0.1</v>
      </c>
      <c r="GG900" s="12">
        <v>1575</v>
      </c>
      <c r="GH900" s="12">
        <v>2</v>
      </c>
      <c r="GI900" s="12">
        <v>1.1390000000000001E-2</v>
      </c>
      <c r="GJ900" s="12">
        <v>1.0610999999999999E-3</v>
      </c>
    </row>
    <row r="901" spans="1:192" s="12" customFormat="1" ht="12">
      <c r="A901" s="31"/>
      <c r="B901" s="32" t="s">
        <v>1614</v>
      </c>
      <c r="C901" s="32">
        <v>2.1</v>
      </c>
      <c r="D901" s="40">
        <v>3.4489610000000002</v>
      </c>
      <c r="E901" s="33">
        <v>3.3159399999999999E-2</v>
      </c>
      <c r="F901" s="33">
        <v>0.72089999999999999</v>
      </c>
      <c r="G901" s="34">
        <v>0.36196616997953812</v>
      </c>
      <c r="H901" s="45">
        <v>15.386406267905933</v>
      </c>
      <c r="I901" s="36">
        <v>93.892910000000001</v>
      </c>
      <c r="J901" s="42">
        <v>22.9773</v>
      </c>
      <c r="K901" s="42">
        <v>0.16828090000000001</v>
      </c>
      <c r="L901" s="12">
        <v>7.737E-4</v>
      </c>
      <c r="T901" s="12" t="s">
        <v>923</v>
      </c>
      <c r="U901" s="12" t="s">
        <v>872</v>
      </c>
      <c r="V901" s="12">
        <v>37</v>
      </c>
      <c r="W901" s="43">
        <v>43443</v>
      </c>
      <c r="X901" s="12">
        <v>9.8333329999999997</v>
      </c>
      <c r="Y901" s="44">
        <v>3627194000</v>
      </c>
      <c r="AA901" s="12" t="s">
        <v>1452</v>
      </c>
      <c r="AB901" s="12">
        <v>20</v>
      </c>
      <c r="AC901" s="12" t="s">
        <v>1498</v>
      </c>
      <c r="AE901" s="12" t="s">
        <v>1454</v>
      </c>
      <c r="AF901" s="12">
        <v>7.875</v>
      </c>
      <c r="AG901" s="12" t="s">
        <v>1534</v>
      </c>
      <c r="AH901" s="12" t="s">
        <v>1531</v>
      </c>
      <c r="AI901" s="12" t="s">
        <v>1464</v>
      </c>
      <c r="AJ901" s="12">
        <v>1</v>
      </c>
      <c r="AK901" s="12" t="s">
        <v>1458</v>
      </c>
      <c r="AL901" s="12">
        <v>1</v>
      </c>
      <c r="AM901" s="12" t="s">
        <v>1459</v>
      </c>
      <c r="AN901" s="12">
        <v>2.1</v>
      </c>
      <c r="AO901" s="12">
        <v>0</v>
      </c>
      <c r="AP901" s="12">
        <v>0</v>
      </c>
      <c r="AQ901" s="12">
        <v>0</v>
      </c>
      <c r="AR901" s="12">
        <v>0</v>
      </c>
      <c r="AS901" s="12">
        <v>30</v>
      </c>
      <c r="AT901" s="12">
        <v>30</v>
      </c>
      <c r="AU901" s="12">
        <v>144</v>
      </c>
      <c r="AX901" s="12">
        <v>0</v>
      </c>
      <c r="AY901" s="12">
        <v>6.8969000000000001E-3</v>
      </c>
      <c r="AZ901" s="12">
        <v>3.0044999999999998E-3</v>
      </c>
      <c r="BA901" s="12">
        <v>24.96874</v>
      </c>
      <c r="BB901" s="12">
        <v>5.0128899999999997E-2</v>
      </c>
      <c r="BC901" s="12">
        <v>7.2366929999999998</v>
      </c>
      <c r="BD901" s="12">
        <v>1.33975E-2</v>
      </c>
      <c r="BE901" s="12">
        <v>9.68358E-2</v>
      </c>
      <c r="BF901" s="12">
        <v>4.4483999999999999E-3</v>
      </c>
      <c r="BG901" s="12">
        <v>8.1317299999999995E-2</v>
      </c>
      <c r="BH901" s="12">
        <v>8.7646000000000009E-3</v>
      </c>
      <c r="BI901" s="12">
        <v>5.2192000000000002E-3</v>
      </c>
      <c r="BJ901" s="12">
        <v>5.3859999999999997E-4</v>
      </c>
      <c r="BK901" s="12">
        <v>2.8072E-2</v>
      </c>
      <c r="BL901" s="12">
        <v>2.9063000000000001E-3</v>
      </c>
      <c r="BM901" s="12">
        <v>25.751249999999999</v>
      </c>
      <c r="BN901" s="12">
        <v>1.31504E-2</v>
      </c>
      <c r="BO901" s="12">
        <v>7.260777</v>
      </c>
      <c r="BP901" s="12">
        <v>1.3206499999999999E-2</v>
      </c>
      <c r="BQ901" s="12">
        <v>0.1030591</v>
      </c>
      <c r="BR901" s="12">
        <v>4.4137999999999998E-3</v>
      </c>
      <c r="BS901" s="12">
        <v>0.1136364</v>
      </c>
      <c r="BT901" s="12">
        <v>8.6978000000000003E-3</v>
      </c>
      <c r="BU901" s="12">
        <v>9.4129999999999995E-3</v>
      </c>
      <c r="BV901" s="12">
        <v>3.0400000000000002E-4</v>
      </c>
      <c r="BW901" s="12">
        <v>1</v>
      </c>
      <c r="BX901" s="12">
        <v>0</v>
      </c>
      <c r="BY901" s="12">
        <v>1</v>
      </c>
      <c r="BZ901" s="12">
        <v>0</v>
      </c>
      <c r="CA901" s="12">
        <v>1</v>
      </c>
      <c r="CB901" s="12">
        <v>0</v>
      </c>
      <c r="CC901" s="12">
        <v>1</v>
      </c>
      <c r="CD901" s="12">
        <v>0</v>
      </c>
      <c r="CE901" s="12">
        <v>1</v>
      </c>
      <c r="CF901" s="12">
        <v>0</v>
      </c>
      <c r="CG901" s="12">
        <v>1</v>
      </c>
      <c r="CH901" s="12">
        <v>0</v>
      </c>
      <c r="CI901" s="12">
        <v>1</v>
      </c>
      <c r="CJ901" s="44">
        <v>9.9999999999999995E-21</v>
      </c>
      <c r="CK901" s="12">
        <v>1</v>
      </c>
      <c r="CL901" s="12">
        <v>0</v>
      </c>
      <c r="CM901" s="12">
        <v>1</v>
      </c>
      <c r="CN901" s="44">
        <v>9.9999999999999995E-21</v>
      </c>
      <c r="CO901" s="12">
        <v>1</v>
      </c>
      <c r="CP901" s="44">
        <v>9.9999999999999995E-21</v>
      </c>
      <c r="CQ901" s="12">
        <v>1</v>
      </c>
      <c r="CR901" s="44">
        <v>9.9999999999999995E-21</v>
      </c>
      <c r="CS901" s="12">
        <v>1.003843</v>
      </c>
      <c r="CT901" s="12">
        <v>7.737E-4</v>
      </c>
      <c r="CU901" s="12">
        <v>2.1175200000000002E-2</v>
      </c>
      <c r="CV901" s="12">
        <v>7.6159999999999997E-4</v>
      </c>
      <c r="CW901" s="12">
        <v>0.78251009999999999</v>
      </c>
      <c r="CX901" s="12">
        <v>4.8373199999999998E-2</v>
      </c>
      <c r="CY901" s="12">
        <v>2.40831E-2</v>
      </c>
      <c r="CZ901" s="12">
        <v>2.2537999999999998E-3</v>
      </c>
      <c r="DA901" s="12">
        <v>6.2233000000000002E-3</v>
      </c>
      <c r="DB901" s="12">
        <v>5.5429999999999998E-4</v>
      </c>
      <c r="DC901" s="12">
        <v>3.2319100000000003E-2</v>
      </c>
      <c r="DD901" s="12">
        <v>1.0805999999999999E-3</v>
      </c>
      <c r="DE901" s="12">
        <v>4.2138000000000002E-3</v>
      </c>
      <c r="DF901" s="12">
        <v>4.438E-4</v>
      </c>
      <c r="DG901" s="12">
        <v>7.2090000000000001E-4</v>
      </c>
      <c r="DH901" s="12">
        <v>7.4400000000000006E-5</v>
      </c>
      <c r="DI901" s="12">
        <v>1.2898829999999999</v>
      </c>
      <c r="DJ901" s="12">
        <v>3.3159399999999999E-2</v>
      </c>
      <c r="DK901" s="12">
        <v>3.5745999999999998E-3</v>
      </c>
      <c r="DL901" s="12">
        <v>6.4992499999999995E-2</v>
      </c>
      <c r="DM901" s="12">
        <v>7.0061000000000003E-3</v>
      </c>
      <c r="DN901" s="12">
        <v>4.2030000000000002E-4</v>
      </c>
      <c r="DO901" s="44">
        <v>3.2456959999999998E-8</v>
      </c>
      <c r="DP901" s="12">
        <v>1.3376000000000001E-2</v>
      </c>
      <c r="DQ901" s="12">
        <v>6.1499999999999999E-4</v>
      </c>
      <c r="DR901" s="12">
        <v>3.4489610000000002</v>
      </c>
      <c r="DS901" s="12">
        <v>9.4190000000000003E-3</v>
      </c>
      <c r="DT901" s="12">
        <v>3.2324099999999998</v>
      </c>
      <c r="DU901" s="12">
        <v>2.3822400000000001E-2</v>
      </c>
      <c r="DV901" s="12">
        <v>93.892910000000001</v>
      </c>
      <c r="DW901" s="12">
        <v>0.69585830000000004</v>
      </c>
      <c r="DX901" s="12">
        <v>22.9773</v>
      </c>
      <c r="DY901" s="12">
        <v>0.16828090000000001</v>
      </c>
      <c r="DZ901" s="12">
        <v>0.16835710000000001</v>
      </c>
      <c r="EA901" s="12">
        <v>0</v>
      </c>
      <c r="EB901" s="12">
        <v>0</v>
      </c>
      <c r="EC901" s="44">
        <v>3.619749E-16</v>
      </c>
      <c r="ED901" s="44">
        <v>1.248437E-15</v>
      </c>
      <c r="EE901" s="12" t="s">
        <v>1496</v>
      </c>
      <c r="EF901" s="12">
        <v>3.9078000000000003E-3</v>
      </c>
      <c r="EG901" s="44">
        <v>8.6682999999999999E-7</v>
      </c>
      <c r="EH901" s="12">
        <v>2.9521120000000001</v>
      </c>
      <c r="EI901" s="12">
        <v>1.0003869999999999</v>
      </c>
      <c r="EJ901" s="12">
        <v>7.0899999999999999E-4</v>
      </c>
      <c r="EK901" s="44">
        <v>6.0000000000000002E-6</v>
      </c>
      <c r="EL901" s="12">
        <v>4.0000000000000003E-5</v>
      </c>
      <c r="EM901" s="12">
        <v>2.0000000000000002E-5</v>
      </c>
      <c r="EN901" s="12">
        <v>2.8180000000000002E-4</v>
      </c>
      <c r="EO901" s="44">
        <v>4.9999999999999998E-7</v>
      </c>
      <c r="EP901" s="12">
        <v>1.1390000000000001E-2</v>
      </c>
      <c r="EQ901" s="12">
        <v>3.0000000000000001E-5</v>
      </c>
      <c r="ER901" s="12">
        <v>6.3850000000000001E-3</v>
      </c>
      <c r="ES901" s="12">
        <v>2.9999999999999997E-4</v>
      </c>
      <c r="ET901" s="12">
        <v>1.6000000000000001E-4</v>
      </c>
      <c r="EU901" s="12">
        <v>3.0000000000000001E-5</v>
      </c>
      <c r="EV901" s="12">
        <v>250</v>
      </c>
      <c r="EW901" s="12">
        <v>1.1390000000000001E-2</v>
      </c>
      <c r="EX901" s="12">
        <v>1.96</v>
      </c>
      <c r="EY901" s="12">
        <v>0</v>
      </c>
      <c r="EZ901" s="12">
        <v>6.8969000000000001E-3</v>
      </c>
      <c r="FA901" s="12">
        <v>3.0044999999999998E-3</v>
      </c>
      <c r="FB901" s="12">
        <v>24.96874</v>
      </c>
      <c r="FC901" s="12">
        <v>5.0128899999999997E-2</v>
      </c>
      <c r="FD901" s="12">
        <v>7.2394980000000002</v>
      </c>
      <c r="FE901" s="12">
        <v>1.34027E-2</v>
      </c>
      <c r="FF901" s="12">
        <v>9.68358E-2</v>
      </c>
      <c r="FG901" s="12">
        <v>4.4483999999999999E-3</v>
      </c>
      <c r="FH901" s="12">
        <v>0.24005770000000001</v>
      </c>
      <c r="FI901" s="12">
        <v>2.58742E-2</v>
      </c>
      <c r="FJ901" s="12">
        <v>5.2192000000000002E-3</v>
      </c>
      <c r="FK901" s="12">
        <v>5.3859999999999997E-4</v>
      </c>
      <c r="FL901" s="12">
        <v>2.0670000000000001E-4</v>
      </c>
      <c r="FM901" s="12">
        <v>10.461119999999999</v>
      </c>
      <c r="FN901" s="12">
        <v>0.29047329999999999</v>
      </c>
      <c r="FO901" s="12">
        <v>0.27360519999999999</v>
      </c>
      <c r="FP901" s="12">
        <v>10.46082</v>
      </c>
      <c r="FQ901" s="12">
        <v>0.99965850000000001</v>
      </c>
      <c r="FR901" s="12">
        <v>1.4147099999999999E-2</v>
      </c>
      <c r="FS901" s="44">
        <v>5.4629999999999996E-10</v>
      </c>
      <c r="FT901" s="44">
        <v>5.8099999999999998E-11</v>
      </c>
      <c r="FU901" s="12">
        <v>0</v>
      </c>
      <c r="FV901" s="44">
        <v>4.962E-10</v>
      </c>
      <c r="FW901" s="12">
        <v>1.975E-2</v>
      </c>
      <c r="FX901" s="44">
        <v>5.4629999999999996E-10</v>
      </c>
      <c r="FY901" s="44">
        <v>7.0679999999999999E-6</v>
      </c>
      <c r="FZ901" s="44">
        <v>5.5304999999999997E-10</v>
      </c>
      <c r="GA901" s="44">
        <v>6.3080000000000001E-9</v>
      </c>
      <c r="GB901" s="44">
        <v>5.5430000000000004E-10</v>
      </c>
      <c r="GC901" s="12">
        <v>1.167E-2</v>
      </c>
      <c r="GD901" s="12">
        <v>0</v>
      </c>
      <c r="GE901" s="12">
        <v>295.5</v>
      </c>
      <c r="GF901" s="12">
        <v>0.1</v>
      </c>
      <c r="GG901" s="12">
        <v>1575</v>
      </c>
      <c r="GH901" s="12">
        <v>2</v>
      </c>
      <c r="GI901" s="12">
        <v>1.1390000000000001E-2</v>
      </c>
      <c r="GJ901" s="12">
        <v>1.8515000000000001E-3</v>
      </c>
    </row>
    <row r="902" spans="1:192" s="12" customFormat="1" ht="12">
      <c r="A902" s="31"/>
      <c r="B902" s="32" t="s">
        <v>1636</v>
      </c>
      <c r="C902" s="32">
        <v>2.1</v>
      </c>
      <c r="D902" s="40">
        <v>3.6060530000000002</v>
      </c>
      <c r="E902" s="33">
        <v>2.3676099999999999E-2</v>
      </c>
      <c r="F902" s="40">
        <v>1.1656</v>
      </c>
      <c r="G902" s="34">
        <v>1.8279630733065451</v>
      </c>
      <c r="H902" s="45">
        <v>21.549326113675818</v>
      </c>
      <c r="I902" s="36">
        <v>90.485919999999993</v>
      </c>
      <c r="J902" s="34">
        <v>23.152740000000001</v>
      </c>
      <c r="K902" s="34">
        <v>4.2159099999999998E-2</v>
      </c>
      <c r="L902" s="12">
        <v>7.737E-4</v>
      </c>
      <c r="T902" s="12" t="s">
        <v>950</v>
      </c>
      <c r="U902" s="12" t="s">
        <v>872</v>
      </c>
      <c r="V902" s="12">
        <v>37</v>
      </c>
      <c r="W902" s="43">
        <v>43443</v>
      </c>
      <c r="X902" s="12">
        <v>13.68333</v>
      </c>
      <c r="Y902" s="44">
        <v>3627208000</v>
      </c>
      <c r="AA902" s="12" t="s">
        <v>1452</v>
      </c>
      <c r="AB902" s="12">
        <v>20</v>
      </c>
      <c r="AC902" s="12" t="s">
        <v>1498</v>
      </c>
      <c r="AE902" s="12" t="s">
        <v>1454</v>
      </c>
      <c r="AF902" s="12">
        <v>7.875</v>
      </c>
      <c r="AG902" s="12" t="s">
        <v>1534</v>
      </c>
      <c r="AH902" s="12" t="s">
        <v>1531</v>
      </c>
      <c r="AI902" s="12" t="s">
        <v>1464</v>
      </c>
      <c r="AJ902" s="12">
        <v>1</v>
      </c>
      <c r="AK902" s="12" t="s">
        <v>1458</v>
      </c>
      <c r="AL902" s="12">
        <v>1</v>
      </c>
      <c r="AM902" s="12" t="s">
        <v>1459</v>
      </c>
      <c r="AN902" s="12">
        <v>2.1</v>
      </c>
      <c r="AO902" s="12">
        <v>0</v>
      </c>
      <c r="AP902" s="12">
        <v>0</v>
      </c>
      <c r="AQ902" s="12">
        <v>0</v>
      </c>
      <c r="AR902" s="12">
        <v>0</v>
      </c>
      <c r="AS902" s="12">
        <v>30</v>
      </c>
      <c r="AT902" s="12">
        <v>30</v>
      </c>
      <c r="AU902" s="12">
        <v>178</v>
      </c>
      <c r="AX902" s="12">
        <v>0</v>
      </c>
      <c r="AY902" s="12">
        <v>1.8749600000000002E-2</v>
      </c>
      <c r="AZ902" s="12">
        <v>2.7014999999999999E-3</v>
      </c>
      <c r="BA902" s="12">
        <v>131.83690000000001</v>
      </c>
      <c r="BB902" s="12">
        <v>5.2809399999999999E-2</v>
      </c>
      <c r="BC902" s="12">
        <v>36.545670000000001</v>
      </c>
      <c r="BD902" s="12">
        <v>1.5322000000000001E-2</v>
      </c>
      <c r="BE902" s="12">
        <v>0.43420579999999998</v>
      </c>
      <c r="BF902" s="12">
        <v>4.1250999999999996E-3</v>
      </c>
      <c r="BG902" s="12">
        <v>0.29228460000000001</v>
      </c>
      <c r="BH902" s="12">
        <v>9.6124999999999995E-3</v>
      </c>
      <c r="BI902" s="12">
        <v>4.2614899999999997E-2</v>
      </c>
      <c r="BJ902" s="12">
        <v>6.9519999999999998E-4</v>
      </c>
      <c r="BK902" s="12">
        <v>3.99247E-2</v>
      </c>
      <c r="BL902" s="12">
        <v>2.5918999999999998E-3</v>
      </c>
      <c r="BM902" s="12">
        <v>132.5668</v>
      </c>
      <c r="BN902" s="12">
        <v>2.0179599999999999E-2</v>
      </c>
      <c r="BO902" s="12">
        <v>36.569760000000002</v>
      </c>
      <c r="BP902" s="12">
        <v>1.5155399999999999E-2</v>
      </c>
      <c r="BQ902" s="12">
        <v>0.44042920000000002</v>
      </c>
      <c r="BR902" s="12">
        <v>4.0876999999999997E-3</v>
      </c>
      <c r="BS902" s="12">
        <v>0.3246037</v>
      </c>
      <c r="BT902" s="12">
        <v>9.5516000000000004E-3</v>
      </c>
      <c r="BU902" s="12">
        <v>4.6367100000000001E-2</v>
      </c>
      <c r="BV902" s="12">
        <v>5.2859999999999995E-4</v>
      </c>
      <c r="BW902" s="12">
        <v>1</v>
      </c>
      <c r="BX902" s="12">
        <v>0</v>
      </c>
      <c r="BY902" s="12">
        <v>1</v>
      </c>
      <c r="BZ902" s="12">
        <v>0</v>
      </c>
      <c r="CA902" s="12">
        <v>1</v>
      </c>
      <c r="CB902" s="12">
        <v>0</v>
      </c>
      <c r="CC902" s="12">
        <v>1</v>
      </c>
      <c r="CD902" s="12">
        <v>0</v>
      </c>
      <c r="CE902" s="12">
        <v>1</v>
      </c>
      <c r="CF902" s="12">
        <v>0</v>
      </c>
      <c r="CG902" s="12">
        <v>1</v>
      </c>
      <c r="CH902" s="12">
        <v>0</v>
      </c>
      <c r="CI902" s="12">
        <v>1</v>
      </c>
      <c r="CJ902" s="44">
        <v>9.9999999999999995E-21</v>
      </c>
      <c r="CK902" s="12">
        <v>1</v>
      </c>
      <c r="CL902" s="12">
        <v>0</v>
      </c>
      <c r="CM902" s="12">
        <v>1</v>
      </c>
      <c r="CN902" s="44">
        <v>9.9999999999999995E-21</v>
      </c>
      <c r="CO902" s="12">
        <v>1</v>
      </c>
      <c r="CP902" s="44">
        <v>9.9999999999999995E-21</v>
      </c>
      <c r="CQ902" s="12">
        <v>1</v>
      </c>
      <c r="CR902" s="44">
        <v>9.9999999999999995E-21</v>
      </c>
      <c r="CS902" s="12">
        <v>1.003843</v>
      </c>
      <c r="CT902" s="12">
        <v>7.737E-4</v>
      </c>
      <c r="CU902" s="12">
        <v>2.1175200000000002E-2</v>
      </c>
      <c r="CV902" s="12">
        <v>7.6159999999999997E-4</v>
      </c>
      <c r="CW902" s="12">
        <v>0.72993799999999998</v>
      </c>
      <c r="CX902" s="12">
        <v>4.8801799999999999E-2</v>
      </c>
      <c r="CY902" s="12">
        <v>2.40831E-2</v>
      </c>
      <c r="CZ902" s="12">
        <v>2.2537999999999998E-3</v>
      </c>
      <c r="DA902" s="12">
        <v>6.2233000000000002E-3</v>
      </c>
      <c r="DB902" s="12">
        <v>5.5429999999999998E-4</v>
      </c>
      <c r="DC902" s="12">
        <v>3.2319100000000003E-2</v>
      </c>
      <c r="DD902" s="12">
        <v>1.0805999999999999E-3</v>
      </c>
      <c r="DE902" s="12">
        <v>3.9153E-3</v>
      </c>
      <c r="DF902" s="12">
        <v>4.4769999999999999E-4</v>
      </c>
      <c r="DG902" s="12">
        <v>1.1655999999999999E-3</v>
      </c>
      <c r="DH902" s="12">
        <v>1.9000000000000001E-5</v>
      </c>
      <c r="DI902" s="12">
        <v>0.56852449999999999</v>
      </c>
      <c r="DJ902" s="12">
        <v>2.3676099999999999E-2</v>
      </c>
      <c r="DK902" s="12">
        <v>7.7870000000000001E-4</v>
      </c>
      <c r="DL902" s="12">
        <v>4.6405099999999998E-2</v>
      </c>
      <c r="DM902" s="12">
        <v>1.5263E-3</v>
      </c>
      <c r="DN902" s="12">
        <v>6.0900000000000003E-5</v>
      </c>
      <c r="DO902" s="44">
        <v>7.0706979999999998E-9</v>
      </c>
      <c r="DP902" s="12">
        <v>1.1876599999999999E-2</v>
      </c>
      <c r="DQ902" s="12">
        <v>1.1290000000000001E-4</v>
      </c>
      <c r="DR902" s="12">
        <v>3.6060530000000002</v>
      </c>
      <c r="DS902" s="12">
        <v>2.091E-3</v>
      </c>
      <c r="DT902" s="12">
        <v>3.257247</v>
      </c>
      <c r="DU902" s="12">
        <v>5.9687000000000004E-3</v>
      </c>
      <c r="DV902" s="12">
        <v>90.485919999999993</v>
      </c>
      <c r="DW902" s="12">
        <v>0.16559950000000001</v>
      </c>
      <c r="DX902" s="12">
        <v>23.152740000000001</v>
      </c>
      <c r="DY902" s="12">
        <v>4.2159099999999998E-2</v>
      </c>
      <c r="DZ902" s="12">
        <v>4.2466799999999999E-2</v>
      </c>
      <c r="EA902" s="12">
        <v>5.5759299999999998E-2</v>
      </c>
      <c r="EB902" s="12">
        <v>0</v>
      </c>
      <c r="EC902" s="44">
        <v>1.827994E-15</v>
      </c>
      <c r="ED902" s="44">
        <v>6.5918429999999997E-15</v>
      </c>
      <c r="EE902" s="12" t="s">
        <v>1496</v>
      </c>
      <c r="EF902" s="12">
        <v>3.9078000000000003E-3</v>
      </c>
      <c r="EG902" s="44">
        <v>8.6682999999999999E-7</v>
      </c>
      <c r="EH902" s="12">
        <v>2.9614799999999999</v>
      </c>
      <c r="EI902" s="12">
        <v>1.000389</v>
      </c>
      <c r="EJ902" s="12">
        <v>7.0899999999999999E-4</v>
      </c>
      <c r="EK902" s="44">
        <v>6.0000000000000002E-6</v>
      </c>
      <c r="EL902" s="12">
        <v>4.0000000000000003E-5</v>
      </c>
      <c r="EM902" s="12">
        <v>2.0000000000000002E-5</v>
      </c>
      <c r="EN902" s="12">
        <v>2.8180000000000002E-4</v>
      </c>
      <c r="EO902" s="44">
        <v>4.9999999999999998E-7</v>
      </c>
      <c r="EP902" s="12">
        <v>1.1390000000000001E-2</v>
      </c>
      <c r="EQ902" s="12">
        <v>3.0000000000000001E-5</v>
      </c>
      <c r="ER902" s="12">
        <v>6.3850000000000001E-3</v>
      </c>
      <c r="ES902" s="12">
        <v>2.9999999999999997E-4</v>
      </c>
      <c r="ET902" s="12">
        <v>1.6000000000000001E-4</v>
      </c>
      <c r="EU902" s="12">
        <v>3.0000000000000001E-5</v>
      </c>
      <c r="EV902" s="12">
        <v>250</v>
      </c>
      <c r="EW902" s="12">
        <v>1.1390000000000001E-2</v>
      </c>
      <c r="EX902" s="12">
        <v>1.96</v>
      </c>
      <c r="EY902" s="12">
        <v>0</v>
      </c>
      <c r="EZ902" s="12">
        <v>1.8749600000000002E-2</v>
      </c>
      <c r="FA902" s="12">
        <v>2.7014999999999999E-3</v>
      </c>
      <c r="FB902" s="12">
        <v>131.83690000000001</v>
      </c>
      <c r="FC902" s="12">
        <v>5.2809399999999999E-2</v>
      </c>
      <c r="FD902" s="12">
        <v>36.55988</v>
      </c>
      <c r="FE902" s="12">
        <v>1.5328E-2</v>
      </c>
      <c r="FF902" s="12">
        <v>0.43420579999999998</v>
      </c>
      <c r="FG902" s="12">
        <v>4.1250999999999996E-3</v>
      </c>
      <c r="FH902" s="12">
        <v>0.8655948</v>
      </c>
      <c r="FI902" s="12">
        <v>2.8467300000000001E-2</v>
      </c>
      <c r="FJ902" s="12">
        <v>4.2614899999999997E-2</v>
      </c>
      <c r="FK902" s="12">
        <v>6.9519999999999998E-4</v>
      </c>
      <c r="FL902" s="12">
        <v>3.2200000000000002E-4</v>
      </c>
      <c r="FM902" s="12">
        <v>1.6413139999999999</v>
      </c>
      <c r="FN902" s="12">
        <v>0.27779870000000001</v>
      </c>
      <c r="FO902" s="12">
        <v>5.80887E-2</v>
      </c>
      <c r="FP902" s="12">
        <v>1.641357</v>
      </c>
      <c r="FQ902" s="12">
        <v>0.99937489999999995</v>
      </c>
      <c r="FR902" s="12">
        <v>1.6905E-2</v>
      </c>
      <c r="FS902" s="44">
        <v>5.4629999999999996E-10</v>
      </c>
      <c r="FT902" s="44">
        <v>5.8099999999999998E-11</v>
      </c>
      <c r="FU902" s="12">
        <v>0</v>
      </c>
      <c r="FV902" s="44">
        <v>4.962E-10</v>
      </c>
      <c r="FW902" s="12">
        <v>1.975E-2</v>
      </c>
      <c r="FX902" s="44">
        <v>5.4629999999999996E-10</v>
      </c>
      <c r="FY902" s="44">
        <v>7.0679999999999999E-6</v>
      </c>
      <c r="FZ902" s="44">
        <v>5.5304999999999997E-10</v>
      </c>
      <c r="GA902" s="44">
        <v>6.3080000000000001E-9</v>
      </c>
      <c r="GB902" s="44">
        <v>5.5430000000000004E-10</v>
      </c>
      <c r="GC902" s="12">
        <v>1.167E-2</v>
      </c>
      <c r="GD902" s="12">
        <v>0</v>
      </c>
      <c r="GE902" s="12">
        <v>295.5</v>
      </c>
      <c r="GF902" s="12">
        <v>0.1</v>
      </c>
      <c r="GG902" s="12">
        <v>1575</v>
      </c>
      <c r="GH902" s="12">
        <v>2</v>
      </c>
      <c r="GI902" s="12">
        <v>1.1390000000000001E-2</v>
      </c>
      <c r="GJ902" s="12">
        <v>2.6840000000000002E-4</v>
      </c>
    </row>
    <row r="903" spans="1:192" s="12" customFormat="1" ht="12">
      <c r="A903" s="31"/>
      <c r="B903" s="32" t="s">
        <v>1575</v>
      </c>
      <c r="C903" s="32">
        <v>2.1</v>
      </c>
      <c r="D903" s="40">
        <v>3.5850010000000001</v>
      </c>
      <c r="E903" s="33">
        <v>1.9101799999999999E-2</v>
      </c>
      <c r="F903" s="40">
        <v>1.0267999999999999</v>
      </c>
      <c r="G903" s="34">
        <v>0.46513066357526778</v>
      </c>
      <c r="H903" s="45">
        <v>26.709734161178528</v>
      </c>
      <c r="I903" s="36">
        <v>91.566339999999997</v>
      </c>
      <c r="J903" s="42">
        <v>23.29121</v>
      </c>
      <c r="K903" s="42">
        <v>0.13254009999999999</v>
      </c>
      <c r="L903" s="12">
        <v>7.737E-4</v>
      </c>
      <c r="T903" s="12" t="s">
        <v>883</v>
      </c>
      <c r="U903" s="12" t="s">
        <v>872</v>
      </c>
      <c r="V903" s="12">
        <v>37</v>
      </c>
      <c r="W903" s="43">
        <v>43443</v>
      </c>
      <c r="X903" s="12">
        <v>3.3333330000000001</v>
      </c>
      <c r="Y903" s="44">
        <v>3627170000</v>
      </c>
      <c r="AA903" s="12" t="s">
        <v>1452</v>
      </c>
      <c r="AB903" s="12">
        <v>20</v>
      </c>
      <c r="AC903" s="12" t="s">
        <v>1498</v>
      </c>
      <c r="AE903" s="12" t="s">
        <v>1454</v>
      </c>
      <c r="AF903" s="12">
        <v>7.875</v>
      </c>
      <c r="AG903" s="12" t="s">
        <v>1530</v>
      </c>
      <c r="AH903" s="12" t="s">
        <v>1531</v>
      </c>
      <c r="AI903" s="12" t="s">
        <v>1464</v>
      </c>
      <c r="AJ903" s="12">
        <v>1</v>
      </c>
      <c r="AK903" s="12" t="s">
        <v>1458</v>
      </c>
      <c r="AL903" s="12">
        <v>1</v>
      </c>
      <c r="AM903" s="12" t="s">
        <v>1459</v>
      </c>
      <c r="AN903" s="12">
        <v>2.1</v>
      </c>
      <c r="AO903" s="12">
        <v>0</v>
      </c>
      <c r="AP903" s="12">
        <v>0</v>
      </c>
      <c r="AQ903" s="12">
        <v>0</v>
      </c>
      <c r="AR903" s="12">
        <v>0</v>
      </c>
      <c r="AS903" s="12">
        <v>30</v>
      </c>
      <c r="AT903" s="12">
        <v>30</v>
      </c>
      <c r="AU903" s="12">
        <v>95</v>
      </c>
      <c r="AX903" s="12">
        <v>0</v>
      </c>
      <c r="AY903" s="12">
        <v>5.5697000000000003E-3</v>
      </c>
      <c r="AZ903" s="12">
        <v>3.4098000000000002E-3</v>
      </c>
      <c r="BA903" s="12">
        <v>33.35031</v>
      </c>
      <c r="BB903" s="12">
        <v>5.0239800000000001E-2</v>
      </c>
      <c r="BC903" s="12">
        <v>9.2991469999999996</v>
      </c>
      <c r="BD903" s="12">
        <v>1.36495E-2</v>
      </c>
      <c r="BE903" s="12">
        <v>0.12065910000000001</v>
      </c>
      <c r="BF903" s="12">
        <v>4.1763E-3</v>
      </c>
      <c r="BG903" s="12">
        <v>6.0516800000000003E-2</v>
      </c>
      <c r="BH903" s="12">
        <v>1.04058E-2</v>
      </c>
      <c r="BI903" s="12">
        <v>9.5520999999999991E-3</v>
      </c>
      <c r="BJ903" s="12">
        <v>5.4489999999999996E-4</v>
      </c>
      <c r="BK903" s="12">
        <v>2.6744799999999999E-2</v>
      </c>
      <c r="BL903" s="12">
        <v>3.3235999999999999E-3</v>
      </c>
      <c r="BM903" s="12">
        <v>34.272150000000003</v>
      </c>
      <c r="BN903" s="12">
        <v>1.5162500000000001E-2</v>
      </c>
      <c r="BO903" s="12">
        <v>9.3232300000000006</v>
      </c>
      <c r="BP903" s="12">
        <v>1.3462099999999999E-2</v>
      </c>
      <c r="BQ903" s="12">
        <v>0.12688240000000001</v>
      </c>
      <c r="BR903" s="12">
        <v>4.1393999999999997E-3</v>
      </c>
      <c r="BS903" s="12">
        <v>9.2836000000000002E-2</v>
      </c>
      <c r="BT903" s="12">
        <v>1.03496E-2</v>
      </c>
      <c r="BU903" s="12">
        <v>1.44619E-2</v>
      </c>
      <c r="BV903" s="12">
        <v>3.2079999999999999E-4</v>
      </c>
      <c r="BW903" s="12">
        <v>1</v>
      </c>
      <c r="BX903" s="12">
        <v>0</v>
      </c>
      <c r="BY903" s="12">
        <v>1</v>
      </c>
      <c r="BZ903" s="12">
        <v>0</v>
      </c>
      <c r="CA903" s="12">
        <v>1</v>
      </c>
      <c r="CB903" s="12">
        <v>0</v>
      </c>
      <c r="CC903" s="12">
        <v>1</v>
      </c>
      <c r="CD903" s="12">
        <v>0</v>
      </c>
      <c r="CE903" s="12">
        <v>1</v>
      </c>
      <c r="CF903" s="12">
        <v>0</v>
      </c>
      <c r="CG903" s="12">
        <v>1</v>
      </c>
      <c r="CH903" s="12">
        <v>0</v>
      </c>
      <c r="CI903" s="12">
        <v>1</v>
      </c>
      <c r="CJ903" s="44">
        <v>9.9999999999999995E-21</v>
      </c>
      <c r="CK903" s="12">
        <v>1</v>
      </c>
      <c r="CL903" s="12">
        <v>0</v>
      </c>
      <c r="CM903" s="12">
        <v>1</v>
      </c>
      <c r="CN903" s="44">
        <v>9.9999999999999995E-21</v>
      </c>
      <c r="CO903" s="12">
        <v>1</v>
      </c>
      <c r="CP903" s="44">
        <v>9.9999999999999995E-21</v>
      </c>
      <c r="CQ903" s="12">
        <v>1</v>
      </c>
      <c r="CR903" s="44">
        <v>9.9999999999999995E-21</v>
      </c>
      <c r="CS903" s="12">
        <v>1.003843</v>
      </c>
      <c r="CT903" s="12">
        <v>7.737E-4</v>
      </c>
      <c r="CU903" s="12">
        <v>2.1175200000000002E-2</v>
      </c>
      <c r="CV903" s="12">
        <v>7.6159999999999997E-4</v>
      </c>
      <c r="CW903" s="12">
        <v>0.92183459999999995</v>
      </c>
      <c r="CX903" s="12">
        <v>4.7897099999999998E-2</v>
      </c>
      <c r="CY903" s="12">
        <v>2.40831E-2</v>
      </c>
      <c r="CZ903" s="12">
        <v>2.2537999999999998E-3</v>
      </c>
      <c r="DA903" s="12">
        <v>6.2233000000000002E-3</v>
      </c>
      <c r="DB903" s="12">
        <v>5.5429999999999998E-4</v>
      </c>
      <c r="DC903" s="12">
        <v>3.2319100000000003E-2</v>
      </c>
      <c r="DD903" s="12">
        <v>1.0805999999999999E-3</v>
      </c>
      <c r="DE903" s="12">
        <v>4.9464000000000001E-3</v>
      </c>
      <c r="DF903" s="12">
        <v>4.394E-4</v>
      </c>
      <c r="DG903" s="12">
        <v>1.0268E-3</v>
      </c>
      <c r="DH903" s="12">
        <v>5.8600000000000001E-5</v>
      </c>
      <c r="DI903" s="12">
        <v>0.51984529999999995</v>
      </c>
      <c r="DJ903" s="12">
        <v>1.9101799999999999E-2</v>
      </c>
      <c r="DK903" s="12">
        <v>3.2847000000000002E-3</v>
      </c>
      <c r="DL903" s="12">
        <v>3.7439500000000001E-2</v>
      </c>
      <c r="DM903" s="12">
        <v>6.4378999999999999E-3</v>
      </c>
      <c r="DN903" s="12">
        <v>3.1510000000000002E-4</v>
      </c>
      <c r="DO903" s="44">
        <v>2.982478E-8</v>
      </c>
      <c r="DP903" s="12">
        <v>1.2970300000000001E-2</v>
      </c>
      <c r="DQ903" s="12">
        <v>4.4930000000000002E-4</v>
      </c>
      <c r="DR903" s="12">
        <v>3.5850010000000001</v>
      </c>
      <c r="DS903" s="12">
        <v>7.5402999999999998E-3</v>
      </c>
      <c r="DT903" s="12">
        <v>3.2768519999999999</v>
      </c>
      <c r="DU903" s="12">
        <v>1.8766000000000001E-2</v>
      </c>
      <c r="DV903" s="12">
        <v>91.566339999999997</v>
      </c>
      <c r="DW903" s="12">
        <v>0.52535019999999999</v>
      </c>
      <c r="DX903" s="12">
        <v>23.29121</v>
      </c>
      <c r="DY903" s="12">
        <v>0.13254009999999999</v>
      </c>
      <c r="DZ903" s="12">
        <v>0.13263949999999999</v>
      </c>
      <c r="EA903" s="12">
        <v>0.1973502</v>
      </c>
      <c r="EB903" s="12">
        <v>0</v>
      </c>
      <c r="EC903" s="44">
        <v>4.6513660000000002E-16</v>
      </c>
      <c r="ED903" s="44">
        <v>1.6675160000000001E-15</v>
      </c>
      <c r="EE903" s="12" t="s">
        <v>1496</v>
      </c>
      <c r="EF903" s="12">
        <v>3.9078000000000003E-3</v>
      </c>
      <c r="EG903" s="44">
        <v>8.6682999999999999E-7</v>
      </c>
      <c r="EH903" s="12">
        <v>2.936356</v>
      </c>
      <c r="EI903" s="12">
        <v>1.000386</v>
      </c>
      <c r="EJ903" s="12">
        <v>7.0899999999999999E-4</v>
      </c>
      <c r="EK903" s="44">
        <v>6.0000000000000002E-6</v>
      </c>
      <c r="EL903" s="12">
        <v>4.0000000000000003E-5</v>
      </c>
      <c r="EM903" s="12">
        <v>2.0000000000000002E-5</v>
      </c>
      <c r="EN903" s="12">
        <v>2.8180000000000002E-4</v>
      </c>
      <c r="EO903" s="44">
        <v>4.9999999999999998E-7</v>
      </c>
      <c r="EP903" s="12">
        <v>1.1390000000000001E-2</v>
      </c>
      <c r="EQ903" s="12">
        <v>3.0000000000000001E-5</v>
      </c>
      <c r="ER903" s="12">
        <v>6.3850000000000001E-3</v>
      </c>
      <c r="ES903" s="12">
        <v>2.9999999999999997E-4</v>
      </c>
      <c r="ET903" s="12">
        <v>1.6000000000000001E-4</v>
      </c>
      <c r="EU903" s="12">
        <v>3.0000000000000001E-5</v>
      </c>
      <c r="EV903" s="12">
        <v>250</v>
      </c>
      <c r="EW903" s="12">
        <v>1.1390000000000001E-2</v>
      </c>
      <c r="EX903" s="12">
        <v>1.96</v>
      </c>
      <c r="EY903" s="12">
        <v>0</v>
      </c>
      <c r="EZ903" s="12">
        <v>5.5697000000000003E-3</v>
      </c>
      <c r="FA903" s="12">
        <v>3.4098000000000002E-3</v>
      </c>
      <c r="FB903" s="12">
        <v>33.35031</v>
      </c>
      <c r="FC903" s="12">
        <v>5.0239800000000001E-2</v>
      </c>
      <c r="FD903" s="12">
        <v>9.3027329999999999</v>
      </c>
      <c r="FE903" s="12">
        <v>1.3654700000000001E-2</v>
      </c>
      <c r="FF903" s="12">
        <v>0.12065910000000001</v>
      </c>
      <c r="FG903" s="12">
        <v>4.1763E-3</v>
      </c>
      <c r="FH903" s="12">
        <v>0.177699</v>
      </c>
      <c r="FI903" s="12">
        <v>3.0555300000000001E-2</v>
      </c>
      <c r="FJ903" s="12">
        <v>9.5520999999999991E-3</v>
      </c>
      <c r="FK903" s="12">
        <v>5.4489999999999996E-4</v>
      </c>
      <c r="FL903" s="12">
        <v>2.854E-4</v>
      </c>
      <c r="FM903" s="12">
        <v>5.7379410000000002</v>
      </c>
      <c r="FN903" s="12">
        <v>0.27943380000000001</v>
      </c>
      <c r="FO903" s="12">
        <v>0.21070539999999999</v>
      </c>
      <c r="FP903" s="12">
        <v>5.7378270000000002</v>
      </c>
      <c r="FQ903" s="12">
        <v>0.99932690000000002</v>
      </c>
      <c r="FR903" s="12">
        <v>1.8853700000000001E-2</v>
      </c>
      <c r="FS903" s="44">
        <v>5.4629999999999996E-10</v>
      </c>
      <c r="FT903" s="44">
        <v>5.8099999999999998E-11</v>
      </c>
      <c r="FU903" s="12">
        <v>0</v>
      </c>
      <c r="FV903" s="44">
        <v>4.962E-10</v>
      </c>
      <c r="FW903" s="12">
        <v>1.975E-2</v>
      </c>
      <c r="FX903" s="44">
        <v>5.4629999999999996E-10</v>
      </c>
      <c r="FY903" s="44">
        <v>7.0679999999999999E-6</v>
      </c>
      <c r="FZ903" s="44">
        <v>5.5304999999999997E-10</v>
      </c>
      <c r="GA903" s="44">
        <v>6.3080000000000001E-9</v>
      </c>
      <c r="GB903" s="44">
        <v>5.5430000000000004E-10</v>
      </c>
      <c r="GC903" s="12">
        <v>1.167E-2</v>
      </c>
      <c r="GD903" s="12">
        <v>0</v>
      </c>
      <c r="GE903" s="12">
        <v>295.5</v>
      </c>
      <c r="GF903" s="12">
        <v>0.1</v>
      </c>
      <c r="GG903" s="12">
        <v>1575</v>
      </c>
      <c r="GH903" s="12">
        <v>2</v>
      </c>
      <c r="GI903" s="12">
        <v>1.1390000000000001E-2</v>
      </c>
      <c r="GJ903" s="12">
        <v>1.3881E-3</v>
      </c>
    </row>
    <row r="904" spans="1:192" s="12" customFormat="1" ht="12">
      <c r="A904" s="31"/>
      <c r="B904" s="32" t="s">
        <v>1629</v>
      </c>
      <c r="C904" s="32">
        <v>2.1</v>
      </c>
      <c r="D904" s="40">
        <v>3.6183100000000001</v>
      </c>
      <c r="E904" s="33">
        <v>3.1052699999999999E-2</v>
      </c>
      <c r="F904" s="33">
        <v>0.94469999999999998</v>
      </c>
      <c r="G904" s="34">
        <v>0.4892564783118063</v>
      </c>
      <c r="H904" s="45">
        <v>16.430262102812318</v>
      </c>
      <c r="I904" s="36">
        <v>92.343879999999999</v>
      </c>
      <c r="J904" s="42">
        <v>23.70513</v>
      </c>
      <c r="K904" s="42">
        <v>0.12672159999999999</v>
      </c>
      <c r="L904" s="12">
        <v>7.737E-4</v>
      </c>
      <c r="T904" s="12" t="s">
        <v>941</v>
      </c>
      <c r="U904" s="12" t="s">
        <v>872</v>
      </c>
      <c r="V904" s="12">
        <v>37</v>
      </c>
      <c r="W904" s="43">
        <v>43443</v>
      </c>
      <c r="X904" s="12">
        <v>12.633330000000001</v>
      </c>
      <c r="Y904" s="44">
        <v>3627204000</v>
      </c>
      <c r="AA904" s="12" t="s">
        <v>1452</v>
      </c>
      <c r="AB904" s="12">
        <v>20</v>
      </c>
      <c r="AC904" s="12" t="s">
        <v>1498</v>
      </c>
      <c r="AE904" s="12" t="s">
        <v>1454</v>
      </c>
      <c r="AF904" s="12">
        <v>7.875</v>
      </c>
      <c r="AG904" s="12" t="s">
        <v>1534</v>
      </c>
      <c r="AH904" s="12" t="s">
        <v>1531</v>
      </c>
      <c r="AI904" s="12" t="s">
        <v>1464</v>
      </c>
      <c r="AJ904" s="12">
        <v>1</v>
      </c>
      <c r="AK904" s="12" t="s">
        <v>1458</v>
      </c>
      <c r="AL904" s="12">
        <v>1</v>
      </c>
      <c r="AM904" s="12" t="s">
        <v>1459</v>
      </c>
      <c r="AN904" s="12">
        <v>2.1</v>
      </c>
      <c r="AO904" s="12">
        <v>0</v>
      </c>
      <c r="AP904" s="12">
        <v>0</v>
      </c>
      <c r="AQ904" s="12">
        <v>0</v>
      </c>
      <c r="AR904" s="12">
        <v>0</v>
      </c>
      <c r="AS904" s="12">
        <v>30</v>
      </c>
      <c r="AT904" s="12">
        <v>30</v>
      </c>
      <c r="AU904" s="12">
        <v>168</v>
      </c>
      <c r="AX904" s="12">
        <v>0</v>
      </c>
      <c r="AY904" s="12">
        <v>5.8139999999999997E-3</v>
      </c>
      <c r="AZ904" s="12">
        <v>2.6608999999999999E-3</v>
      </c>
      <c r="BA904" s="12">
        <v>35.406410000000001</v>
      </c>
      <c r="BB904" s="12">
        <v>5.0465299999999998E-2</v>
      </c>
      <c r="BC904" s="12">
        <v>9.7815469999999998</v>
      </c>
      <c r="BD904" s="12">
        <v>1.33177E-2</v>
      </c>
      <c r="BE904" s="12">
        <v>0.13687469999999999</v>
      </c>
      <c r="BF904" s="12">
        <v>4.0813999999999998E-3</v>
      </c>
      <c r="BG904" s="12">
        <v>0.1026937</v>
      </c>
      <c r="BH904" s="12">
        <v>9.1083999999999991E-3</v>
      </c>
      <c r="BI904" s="12">
        <v>9.2444999999999992E-3</v>
      </c>
      <c r="BJ904" s="12">
        <v>5.4869999999999995E-4</v>
      </c>
      <c r="BK904" s="12">
        <v>2.6989200000000001E-2</v>
      </c>
      <c r="BL904" s="12">
        <v>2.5496E-3</v>
      </c>
      <c r="BM904" s="12">
        <v>36.147509999999997</v>
      </c>
      <c r="BN904" s="12">
        <v>1.2359200000000001E-2</v>
      </c>
      <c r="BO904" s="12">
        <v>9.8056300000000007</v>
      </c>
      <c r="BP904" s="12">
        <v>1.3125599999999999E-2</v>
      </c>
      <c r="BQ904" s="12">
        <v>0.143098</v>
      </c>
      <c r="BR904" s="12">
        <v>4.0435999999999996E-3</v>
      </c>
      <c r="BS904" s="12">
        <v>0.13501279999999999</v>
      </c>
      <c r="BT904" s="12">
        <v>9.044E-3</v>
      </c>
      <c r="BU904" s="12">
        <v>1.3184400000000001E-2</v>
      </c>
      <c r="BV904" s="12">
        <v>3.143E-4</v>
      </c>
      <c r="BW904" s="12">
        <v>1</v>
      </c>
      <c r="BX904" s="12">
        <v>0</v>
      </c>
      <c r="BY904" s="12">
        <v>1</v>
      </c>
      <c r="BZ904" s="12">
        <v>0</v>
      </c>
      <c r="CA904" s="12">
        <v>1</v>
      </c>
      <c r="CB904" s="12">
        <v>0</v>
      </c>
      <c r="CC904" s="12">
        <v>1</v>
      </c>
      <c r="CD904" s="12">
        <v>0</v>
      </c>
      <c r="CE904" s="12">
        <v>1</v>
      </c>
      <c r="CF904" s="12">
        <v>0</v>
      </c>
      <c r="CG904" s="12">
        <v>1</v>
      </c>
      <c r="CH904" s="12">
        <v>0</v>
      </c>
      <c r="CI904" s="12">
        <v>1</v>
      </c>
      <c r="CJ904" s="44">
        <v>9.9999999999999995E-21</v>
      </c>
      <c r="CK904" s="12">
        <v>1</v>
      </c>
      <c r="CL904" s="12">
        <v>0</v>
      </c>
      <c r="CM904" s="12">
        <v>1</v>
      </c>
      <c r="CN904" s="44">
        <v>9.9999999999999995E-21</v>
      </c>
      <c r="CO904" s="12">
        <v>1</v>
      </c>
      <c r="CP904" s="44">
        <v>9.9999999999999995E-21</v>
      </c>
      <c r="CQ904" s="12">
        <v>1</v>
      </c>
      <c r="CR904" s="44">
        <v>9.9999999999999995E-21</v>
      </c>
      <c r="CS904" s="12">
        <v>1.003843</v>
      </c>
      <c r="CT904" s="12">
        <v>7.737E-4</v>
      </c>
      <c r="CU904" s="12">
        <v>2.1175200000000002E-2</v>
      </c>
      <c r="CV904" s="12">
        <v>7.6159999999999997E-4</v>
      </c>
      <c r="CW904" s="12">
        <v>0.74110010000000004</v>
      </c>
      <c r="CX904" s="12">
        <v>4.89285E-2</v>
      </c>
      <c r="CY904" s="12">
        <v>2.40831E-2</v>
      </c>
      <c r="CZ904" s="12">
        <v>2.2537999999999998E-3</v>
      </c>
      <c r="DA904" s="12">
        <v>6.2233000000000002E-3</v>
      </c>
      <c r="DB904" s="12">
        <v>5.5429999999999998E-4</v>
      </c>
      <c r="DC904" s="12">
        <v>3.2319100000000003E-2</v>
      </c>
      <c r="DD904" s="12">
        <v>1.0805999999999999E-3</v>
      </c>
      <c r="DE904" s="12">
        <v>3.9753000000000002E-3</v>
      </c>
      <c r="DF904" s="12">
        <v>4.4880000000000001E-4</v>
      </c>
      <c r="DG904" s="12">
        <v>9.4470000000000003E-4</v>
      </c>
      <c r="DH904" s="12">
        <v>5.6100000000000002E-5</v>
      </c>
      <c r="DI904" s="12">
        <v>0.92148450000000004</v>
      </c>
      <c r="DJ904" s="12">
        <v>3.1052699999999999E-2</v>
      </c>
      <c r="DK904" s="12">
        <v>2.7545E-3</v>
      </c>
      <c r="DL904" s="12">
        <v>6.0863199999999999E-2</v>
      </c>
      <c r="DM904" s="12">
        <v>5.3988999999999999E-3</v>
      </c>
      <c r="DN904" s="12">
        <v>5.4960000000000002E-4</v>
      </c>
      <c r="DO904" s="44">
        <v>2.501111E-8</v>
      </c>
      <c r="DP904" s="12">
        <v>1.39877E-2</v>
      </c>
      <c r="DQ904" s="12">
        <v>4.1750000000000001E-4</v>
      </c>
      <c r="DR904" s="12">
        <v>3.6183100000000001</v>
      </c>
      <c r="DS904" s="12">
        <v>7.1320999999999997E-3</v>
      </c>
      <c r="DT904" s="12">
        <v>3.3354650000000001</v>
      </c>
      <c r="DU904" s="12">
        <v>1.7946199999999999E-2</v>
      </c>
      <c r="DV904" s="12">
        <v>92.343879999999999</v>
      </c>
      <c r="DW904" s="12">
        <v>0.49842730000000002</v>
      </c>
      <c r="DX904" s="12">
        <v>23.70513</v>
      </c>
      <c r="DY904" s="12">
        <v>0.12672159999999999</v>
      </c>
      <c r="DZ904" s="12">
        <v>0.1268292</v>
      </c>
      <c r="EA904" s="12">
        <v>0.17463319999999999</v>
      </c>
      <c r="EB904" s="12">
        <v>0</v>
      </c>
      <c r="EC904" s="44">
        <v>4.8926729999999995E-16</v>
      </c>
      <c r="ED904" s="44">
        <v>1.770321E-15</v>
      </c>
      <c r="EE904" s="12" t="s">
        <v>1496</v>
      </c>
      <c r="EF904" s="12">
        <v>3.9078000000000003E-3</v>
      </c>
      <c r="EG904" s="44">
        <v>8.6682999999999999E-7</v>
      </c>
      <c r="EH904" s="12">
        <v>2.9589059999999998</v>
      </c>
      <c r="EI904" s="12">
        <v>1.0003880000000001</v>
      </c>
      <c r="EJ904" s="12">
        <v>7.0899999999999999E-4</v>
      </c>
      <c r="EK904" s="44">
        <v>6.0000000000000002E-6</v>
      </c>
      <c r="EL904" s="12">
        <v>4.0000000000000003E-5</v>
      </c>
      <c r="EM904" s="12">
        <v>2.0000000000000002E-5</v>
      </c>
      <c r="EN904" s="12">
        <v>2.8180000000000002E-4</v>
      </c>
      <c r="EO904" s="44">
        <v>4.9999999999999998E-7</v>
      </c>
      <c r="EP904" s="12">
        <v>1.1390000000000001E-2</v>
      </c>
      <c r="EQ904" s="12">
        <v>3.0000000000000001E-5</v>
      </c>
      <c r="ER904" s="12">
        <v>6.3850000000000001E-3</v>
      </c>
      <c r="ES904" s="12">
        <v>2.9999999999999997E-4</v>
      </c>
      <c r="ET904" s="12">
        <v>1.6000000000000001E-4</v>
      </c>
      <c r="EU904" s="12">
        <v>3.0000000000000001E-5</v>
      </c>
      <c r="EV904" s="12">
        <v>250</v>
      </c>
      <c r="EW904" s="12">
        <v>1.1390000000000001E-2</v>
      </c>
      <c r="EX904" s="12">
        <v>1.96</v>
      </c>
      <c r="EY904" s="12">
        <v>0</v>
      </c>
      <c r="EZ904" s="12">
        <v>5.8139999999999997E-3</v>
      </c>
      <c r="FA904" s="12">
        <v>2.6608999999999999E-3</v>
      </c>
      <c r="FB904" s="12">
        <v>35.406410000000001</v>
      </c>
      <c r="FC904" s="12">
        <v>5.0465299999999998E-2</v>
      </c>
      <c r="FD904" s="12">
        <v>9.7853449999999995</v>
      </c>
      <c r="FE904" s="12">
        <v>1.33229E-2</v>
      </c>
      <c r="FF904" s="12">
        <v>0.13687469999999999</v>
      </c>
      <c r="FG904" s="12">
        <v>4.0813999999999998E-3</v>
      </c>
      <c r="FH904" s="12">
        <v>0.30386099999999999</v>
      </c>
      <c r="FI904" s="12">
        <v>2.69508E-2</v>
      </c>
      <c r="FJ904" s="12">
        <v>9.2444999999999992E-3</v>
      </c>
      <c r="FK904" s="12">
        <v>5.4869999999999995E-4</v>
      </c>
      <c r="FL904" s="12">
        <v>2.5910000000000001E-4</v>
      </c>
      <c r="FM904" s="12">
        <v>5.9950419999999998</v>
      </c>
      <c r="FN904" s="12">
        <v>0.27685460000000001</v>
      </c>
      <c r="FO904" s="12">
        <v>0.19746089999999999</v>
      </c>
      <c r="FP904" s="12">
        <v>5.9948819999999996</v>
      </c>
      <c r="FQ904" s="12">
        <v>0.99945839999999997</v>
      </c>
      <c r="FR904" s="12">
        <v>1.72368E-2</v>
      </c>
      <c r="FS904" s="44">
        <v>5.4629999999999996E-10</v>
      </c>
      <c r="FT904" s="44">
        <v>5.8099999999999998E-11</v>
      </c>
      <c r="FU904" s="12">
        <v>0</v>
      </c>
      <c r="FV904" s="44">
        <v>4.962E-10</v>
      </c>
      <c r="FW904" s="12">
        <v>1.975E-2</v>
      </c>
      <c r="FX904" s="44">
        <v>5.4629999999999996E-10</v>
      </c>
      <c r="FY904" s="44">
        <v>7.0679999999999999E-6</v>
      </c>
      <c r="FZ904" s="44">
        <v>5.5304999999999997E-10</v>
      </c>
      <c r="GA904" s="44">
        <v>6.3080000000000001E-9</v>
      </c>
      <c r="GB904" s="44">
        <v>5.5430000000000004E-10</v>
      </c>
      <c r="GC904" s="12">
        <v>1.167E-2</v>
      </c>
      <c r="GD904" s="12">
        <v>0</v>
      </c>
      <c r="GE904" s="12">
        <v>295.5</v>
      </c>
      <c r="GF904" s="12">
        <v>0.1</v>
      </c>
      <c r="GG904" s="12">
        <v>1575</v>
      </c>
      <c r="GH904" s="12">
        <v>2</v>
      </c>
      <c r="GI904" s="12">
        <v>1.1390000000000001E-2</v>
      </c>
      <c r="GJ904" s="12">
        <v>2.4212000000000001E-3</v>
      </c>
    </row>
    <row r="905" spans="1:192" s="12" customFormat="1" ht="12">
      <c r="A905" s="31"/>
      <c r="B905" s="32" t="s">
        <v>1654</v>
      </c>
      <c r="C905" s="32">
        <v>2.1</v>
      </c>
      <c r="D905" s="40">
        <v>3.6541610000000002</v>
      </c>
      <c r="E905" s="33">
        <v>9.1479000000000005E-3</v>
      </c>
      <c r="F905" s="33">
        <v>0.62939999999999996</v>
      </c>
      <c r="G905" s="34">
        <v>0.78890364775403499</v>
      </c>
      <c r="H905" s="45">
        <v>55.772800314826348</v>
      </c>
      <c r="I905" s="36">
        <v>94.9221</v>
      </c>
      <c r="J905" s="34">
        <v>24.602409999999999</v>
      </c>
      <c r="K905" s="34">
        <v>8.0796900000000005E-2</v>
      </c>
      <c r="L905" s="12">
        <v>7.737E-4</v>
      </c>
      <c r="T905" s="12" t="s">
        <v>899</v>
      </c>
      <c r="U905" s="12" t="s">
        <v>872</v>
      </c>
      <c r="V905" s="12">
        <v>37</v>
      </c>
      <c r="W905" s="43">
        <v>43443</v>
      </c>
      <c r="X905" s="12">
        <v>5.5</v>
      </c>
      <c r="Y905" s="44">
        <v>3627178000</v>
      </c>
      <c r="AA905" s="12" t="s">
        <v>1452</v>
      </c>
      <c r="AB905" s="12">
        <v>20</v>
      </c>
      <c r="AC905" s="12" t="s">
        <v>1498</v>
      </c>
      <c r="AE905" s="12" t="s">
        <v>1454</v>
      </c>
      <c r="AF905" s="12">
        <v>7.875</v>
      </c>
      <c r="AG905" s="12" t="s">
        <v>1532</v>
      </c>
      <c r="AH905" s="12" t="s">
        <v>1531</v>
      </c>
      <c r="AI905" s="12" t="s">
        <v>1464</v>
      </c>
      <c r="AJ905" s="12">
        <v>1</v>
      </c>
      <c r="AK905" s="12" t="s">
        <v>1458</v>
      </c>
      <c r="AL905" s="12">
        <v>1</v>
      </c>
      <c r="AM905" s="12" t="s">
        <v>1459</v>
      </c>
      <c r="AN905" s="12">
        <v>2.1</v>
      </c>
      <c r="AO905" s="12">
        <v>0</v>
      </c>
      <c r="AP905" s="12">
        <v>0</v>
      </c>
      <c r="AQ905" s="12">
        <v>0</v>
      </c>
      <c r="AR905" s="12">
        <v>0</v>
      </c>
      <c r="AS905" s="12">
        <v>30</v>
      </c>
      <c r="AT905" s="12">
        <v>30</v>
      </c>
      <c r="AU905" s="12">
        <v>112</v>
      </c>
      <c r="AX905" s="12">
        <v>0</v>
      </c>
      <c r="AY905" s="12">
        <v>8.2366999999999996E-3</v>
      </c>
      <c r="AZ905" s="12">
        <v>2.7204999999999998E-3</v>
      </c>
      <c r="BA905" s="12">
        <v>57.656010000000002</v>
      </c>
      <c r="BB905" s="12">
        <v>5.0352500000000001E-2</v>
      </c>
      <c r="BC905" s="12">
        <v>15.77209</v>
      </c>
      <c r="BD905" s="12">
        <v>1.52023E-2</v>
      </c>
      <c r="BE905" s="12">
        <v>0.1937024</v>
      </c>
      <c r="BF905" s="12">
        <v>3.7207999999999998E-3</v>
      </c>
      <c r="BG905" s="12">
        <v>4.9067699999999999E-2</v>
      </c>
      <c r="BH905" s="12">
        <v>1.1608E-2</v>
      </c>
      <c r="BI905" s="12">
        <v>9.9314E-3</v>
      </c>
      <c r="BJ905" s="12">
        <v>5.5889999999999998E-4</v>
      </c>
      <c r="BK905" s="12">
        <v>2.9411799999999998E-2</v>
      </c>
      <c r="BL905" s="12">
        <v>2.6118000000000001E-3</v>
      </c>
      <c r="BM905" s="12">
        <v>58.527230000000003</v>
      </c>
      <c r="BN905" s="12">
        <v>1.7075900000000001E-2</v>
      </c>
      <c r="BO905" s="12">
        <v>15.79617</v>
      </c>
      <c r="BP905" s="12">
        <v>1.50343E-2</v>
      </c>
      <c r="BQ905" s="12">
        <v>0.19992579999999999</v>
      </c>
      <c r="BR905" s="12">
        <v>3.6792000000000001E-3</v>
      </c>
      <c r="BS905" s="12">
        <v>8.1386799999999995E-2</v>
      </c>
      <c r="BT905" s="12">
        <v>1.1557599999999999E-2</v>
      </c>
      <c r="BU905" s="12">
        <v>1.4596700000000001E-2</v>
      </c>
      <c r="BV905" s="12">
        <v>3.5E-4</v>
      </c>
      <c r="BW905" s="12">
        <v>1</v>
      </c>
      <c r="BX905" s="12">
        <v>0</v>
      </c>
      <c r="BY905" s="12">
        <v>1</v>
      </c>
      <c r="BZ905" s="12">
        <v>0</v>
      </c>
      <c r="CA905" s="12">
        <v>1</v>
      </c>
      <c r="CB905" s="12">
        <v>0</v>
      </c>
      <c r="CC905" s="12">
        <v>1</v>
      </c>
      <c r="CD905" s="12">
        <v>0</v>
      </c>
      <c r="CE905" s="12">
        <v>1</v>
      </c>
      <c r="CF905" s="12">
        <v>0</v>
      </c>
      <c r="CG905" s="12">
        <v>1</v>
      </c>
      <c r="CH905" s="12">
        <v>0</v>
      </c>
      <c r="CI905" s="12">
        <v>1</v>
      </c>
      <c r="CJ905" s="44">
        <v>9.9999999999999995E-21</v>
      </c>
      <c r="CK905" s="12">
        <v>1</v>
      </c>
      <c r="CL905" s="12">
        <v>0</v>
      </c>
      <c r="CM905" s="12">
        <v>1</v>
      </c>
      <c r="CN905" s="44">
        <v>9.9999999999999995E-21</v>
      </c>
      <c r="CO905" s="12">
        <v>1</v>
      </c>
      <c r="CP905" s="44">
        <v>9.9999999999999995E-21</v>
      </c>
      <c r="CQ905" s="12">
        <v>1</v>
      </c>
      <c r="CR905" s="44">
        <v>9.9999999999999995E-21</v>
      </c>
      <c r="CS905" s="12">
        <v>1.003843</v>
      </c>
      <c r="CT905" s="12">
        <v>7.737E-4</v>
      </c>
      <c r="CU905" s="12">
        <v>2.1175200000000002E-2</v>
      </c>
      <c r="CV905" s="12">
        <v>7.6159999999999997E-4</v>
      </c>
      <c r="CW905" s="12">
        <v>0.87121979999999999</v>
      </c>
      <c r="CX905" s="12">
        <v>4.73687E-2</v>
      </c>
      <c r="CY905" s="12">
        <v>2.40831E-2</v>
      </c>
      <c r="CZ905" s="12">
        <v>2.2537999999999998E-3</v>
      </c>
      <c r="DA905" s="12">
        <v>6.2233000000000002E-3</v>
      </c>
      <c r="DB905" s="12">
        <v>5.5429999999999998E-4</v>
      </c>
      <c r="DC905" s="12">
        <v>3.2319100000000003E-2</v>
      </c>
      <c r="DD905" s="12">
        <v>1.0805999999999999E-3</v>
      </c>
      <c r="DE905" s="12">
        <v>4.7032999999999997E-3</v>
      </c>
      <c r="DF905" s="12">
        <v>4.3449999999999999E-4</v>
      </c>
      <c r="DG905" s="12">
        <v>6.2940000000000001E-4</v>
      </c>
      <c r="DH905" s="12">
        <v>3.54E-5</v>
      </c>
      <c r="DI905" s="12">
        <v>0.40239130000000001</v>
      </c>
      <c r="DJ905" s="12">
        <v>9.1479000000000005E-3</v>
      </c>
      <c r="DK905" s="12">
        <v>2.1641999999999998E-3</v>
      </c>
      <c r="DL905" s="12">
        <v>1.7930000000000001E-2</v>
      </c>
      <c r="DM905" s="12">
        <v>4.2417000000000002E-3</v>
      </c>
      <c r="DN905" s="12">
        <v>1.7450000000000001E-4</v>
      </c>
      <c r="DO905" s="44">
        <v>1.9650520000000001E-8</v>
      </c>
      <c r="DP905" s="12">
        <v>1.22766E-2</v>
      </c>
      <c r="DQ905" s="12">
        <v>2.3609999999999999E-4</v>
      </c>
      <c r="DR905" s="12">
        <v>3.6541610000000002</v>
      </c>
      <c r="DS905" s="12">
        <v>4.7529E-3</v>
      </c>
      <c r="DT905" s="12">
        <v>3.4625680000000001</v>
      </c>
      <c r="DU905" s="12">
        <v>1.1448E-2</v>
      </c>
      <c r="DV905" s="12">
        <v>94.9221</v>
      </c>
      <c r="DW905" s="12">
        <v>0.31151879999999998</v>
      </c>
      <c r="DX905" s="12">
        <v>24.602409999999999</v>
      </c>
      <c r="DY905" s="12">
        <v>8.0796900000000005E-2</v>
      </c>
      <c r="DZ905" s="12">
        <v>8.0978599999999998E-2</v>
      </c>
      <c r="EA905" s="12">
        <v>0</v>
      </c>
      <c r="EB905" s="12">
        <v>0</v>
      </c>
      <c r="EC905" s="44">
        <v>7.8890890000000003E-16</v>
      </c>
      <c r="ED905" s="44">
        <v>2.8827999999999998E-15</v>
      </c>
      <c r="EE905" s="12" t="s">
        <v>1496</v>
      </c>
      <c r="EF905" s="12">
        <v>3.9078000000000003E-3</v>
      </c>
      <c r="EG905" s="44">
        <v>8.6682999999999999E-7</v>
      </c>
      <c r="EH905" s="12">
        <v>2.9416060000000002</v>
      </c>
      <c r="EI905" s="12">
        <v>1.000386</v>
      </c>
      <c r="EJ905" s="12">
        <v>7.0899999999999999E-4</v>
      </c>
      <c r="EK905" s="44">
        <v>6.0000000000000002E-6</v>
      </c>
      <c r="EL905" s="12">
        <v>4.0000000000000003E-5</v>
      </c>
      <c r="EM905" s="12">
        <v>2.0000000000000002E-5</v>
      </c>
      <c r="EN905" s="12">
        <v>2.8180000000000002E-4</v>
      </c>
      <c r="EO905" s="44">
        <v>4.9999999999999998E-7</v>
      </c>
      <c r="EP905" s="12">
        <v>1.1390000000000001E-2</v>
      </c>
      <c r="EQ905" s="12">
        <v>3.0000000000000001E-5</v>
      </c>
      <c r="ER905" s="12">
        <v>6.3850000000000001E-3</v>
      </c>
      <c r="ES905" s="12">
        <v>2.9999999999999997E-4</v>
      </c>
      <c r="ET905" s="12">
        <v>1.6000000000000001E-4</v>
      </c>
      <c r="EU905" s="12">
        <v>3.0000000000000001E-5</v>
      </c>
      <c r="EV905" s="12">
        <v>250</v>
      </c>
      <c r="EW905" s="12">
        <v>1.1390000000000001E-2</v>
      </c>
      <c r="EX905" s="12">
        <v>1.96</v>
      </c>
      <c r="EY905" s="12">
        <v>0</v>
      </c>
      <c r="EZ905" s="12">
        <v>8.2366999999999996E-3</v>
      </c>
      <c r="FA905" s="12">
        <v>2.7204999999999998E-3</v>
      </c>
      <c r="FB905" s="12">
        <v>57.656010000000002</v>
      </c>
      <c r="FC905" s="12">
        <v>5.0352500000000001E-2</v>
      </c>
      <c r="FD905" s="12">
        <v>15.778180000000001</v>
      </c>
      <c r="FE905" s="12">
        <v>1.52081E-2</v>
      </c>
      <c r="FF905" s="12">
        <v>0.1937024</v>
      </c>
      <c r="FG905" s="12">
        <v>3.7207999999999998E-3</v>
      </c>
      <c r="FH905" s="12">
        <v>0.14433770000000001</v>
      </c>
      <c r="FI905" s="12">
        <v>3.4146099999999999E-2</v>
      </c>
      <c r="FJ905" s="12">
        <v>9.9314E-3</v>
      </c>
      <c r="FK905" s="12">
        <v>5.5889999999999998E-4</v>
      </c>
      <c r="FL905" s="12">
        <v>1.718E-4</v>
      </c>
      <c r="FM905" s="12">
        <v>5.6529030000000002</v>
      </c>
      <c r="FN905" s="12">
        <v>0.27413779999999999</v>
      </c>
      <c r="FO905" s="12">
        <v>0.13029550000000001</v>
      </c>
      <c r="FP905" s="12">
        <v>5.6530430000000003</v>
      </c>
      <c r="FQ905" s="12">
        <v>0.99973489999999998</v>
      </c>
      <c r="FR905" s="12">
        <v>1.0401499999999999E-2</v>
      </c>
      <c r="FS905" s="44">
        <v>5.4629999999999996E-10</v>
      </c>
      <c r="FT905" s="44">
        <v>5.8099999999999998E-11</v>
      </c>
      <c r="FU905" s="12">
        <v>0</v>
      </c>
      <c r="FV905" s="44">
        <v>4.962E-10</v>
      </c>
      <c r="FW905" s="12">
        <v>1.975E-2</v>
      </c>
      <c r="FX905" s="44">
        <v>5.4629999999999996E-10</v>
      </c>
      <c r="FY905" s="44">
        <v>7.0679999999999999E-6</v>
      </c>
      <c r="FZ905" s="44">
        <v>5.5304999999999997E-10</v>
      </c>
      <c r="GA905" s="44">
        <v>6.3080000000000001E-9</v>
      </c>
      <c r="GB905" s="44">
        <v>5.5430000000000004E-10</v>
      </c>
      <c r="GC905" s="12">
        <v>1.167E-2</v>
      </c>
      <c r="GD905" s="12">
        <v>0</v>
      </c>
      <c r="GE905" s="12">
        <v>295.5</v>
      </c>
      <c r="GF905" s="12">
        <v>0.1</v>
      </c>
      <c r="GG905" s="12">
        <v>1575</v>
      </c>
      <c r="GH905" s="12">
        <v>2</v>
      </c>
      <c r="GI905" s="12">
        <v>1.1390000000000001E-2</v>
      </c>
      <c r="GJ905" s="12">
        <v>7.6869999999999998E-4</v>
      </c>
    </row>
    <row r="906" spans="1:192" s="12" customFormat="1" ht="12">
      <c r="A906" s="31"/>
      <c r="B906" s="32" t="s">
        <v>1599</v>
      </c>
      <c r="C906" s="32">
        <v>2.1</v>
      </c>
      <c r="D906" s="40">
        <v>3.7427139999999999</v>
      </c>
      <c r="E906" s="33">
        <v>6.9610000000000002E-3</v>
      </c>
      <c r="F906" s="33">
        <v>0.50049999999999994</v>
      </c>
      <c r="G906" s="34">
        <v>0.7086029938642957</v>
      </c>
      <c r="H906" s="45">
        <v>73.29464157448642</v>
      </c>
      <c r="I906" s="36">
        <v>96.057810000000003</v>
      </c>
      <c r="J906" s="34">
        <v>25.494890000000002</v>
      </c>
      <c r="K906" s="34">
        <v>8.4213700000000002E-2</v>
      </c>
      <c r="L906" s="12">
        <v>7.737E-4</v>
      </c>
      <c r="T906" s="12" t="s">
        <v>906</v>
      </c>
      <c r="U906" s="12" t="s">
        <v>872</v>
      </c>
      <c r="V906" s="12">
        <v>37</v>
      </c>
      <c r="W906" s="43">
        <v>43443</v>
      </c>
      <c r="X906" s="12">
        <v>7.3666669999999996</v>
      </c>
      <c r="Y906" s="44">
        <v>3627185000</v>
      </c>
      <c r="AA906" s="12" t="s">
        <v>1452</v>
      </c>
      <c r="AB906" s="12">
        <v>20</v>
      </c>
      <c r="AC906" s="12" t="s">
        <v>1498</v>
      </c>
      <c r="AE906" s="12" t="s">
        <v>1454</v>
      </c>
      <c r="AF906" s="12">
        <v>7.875</v>
      </c>
      <c r="AG906" s="12" t="s">
        <v>1532</v>
      </c>
      <c r="AH906" s="12" t="s">
        <v>1531</v>
      </c>
      <c r="AI906" s="12" t="s">
        <v>1464</v>
      </c>
      <c r="AJ906" s="12">
        <v>1</v>
      </c>
      <c r="AK906" s="12" t="s">
        <v>1458</v>
      </c>
      <c r="AL906" s="12">
        <v>1</v>
      </c>
      <c r="AM906" s="12" t="s">
        <v>1459</v>
      </c>
      <c r="AN906" s="12">
        <v>2.1</v>
      </c>
      <c r="AO906" s="12">
        <v>0</v>
      </c>
      <c r="AP906" s="12">
        <v>0</v>
      </c>
      <c r="AQ906" s="12">
        <v>0</v>
      </c>
      <c r="AR906" s="12">
        <v>0</v>
      </c>
      <c r="AS906" s="12">
        <v>30</v>
      </c>
      <c r="AT906" s="12">
        <v>30</v>
      </c>
      <c r="AU906" s="12">
        <v>124</v>
      </c>
      <c r="AX906" s="12">
        <v>0</v>
      </c>
      <c r="AY906" s="12">
        <v>1.7337000000000002E-2</v>
      </c>
      <c r="AZ906" s="12">
        <v>2.9981000000000001E-3</v>
      </c>
      <c r="BA906" s="12">
        <v>53.042250000000003</v>
      </c>
      <c r="BB906" s="12">
        <v>5.11548E-2</v>
      </c>
      <c r="BC906" s="12">
        <v>14.166650000000001</v>
      </c>
      <c r="BD906" s="12">
        <v>1.3087E-2</v>
      </c>
      <c r="BE906" s="12">
        <v>0.17911060000000001</v>
      </c>
      <c r="BF906" s="12">
        <v>4.5615999999999999E-3</v>
      </c>
      <c r="BG906" s="12">
        <v>3.34857E-2</v>
      </c>
      <c r="BH906" s="12">
        <v>1.17882E-2</v>
      </c>
      <c r="BI906" s="12">
        <v>7.0927000000000004E-3</v>
      </c>
      <c r="BJ906" s="12">
        <v>5.2170000000000005E-4</v>
      </c>
      <c r="BK906" s="12">
        <v>3.8512200000000003E-2</v>
      </c>
      <c r="BL906" s="12">
        <v>2.8998000000000001E-3</v>
      </c>
      <c r="BM906" s="12">
        <v>53.872819999999997</v>
      </c>
      <c r="BN906" s="12">
        <v>1.8923800000000001E-2</v>
      </c>
      <c r="BO906" s="12">
        <v>14.19074</v>
      </c>
      <c r="BP906" s="12">
        <v>1.28915E-2</v>
      </c>
      <c r="BQ906" s="12">
        <v>0.185334</v>
      </c>
      <c r="BR906" s="12">
        <v>4.5278000000000002E-3</v>
      </c>
      <c r="BS906" s="12">
        <v>6.5804799999999997E-2</v>
      </c>
      <c r="BT906" s="12">
        <v>1.17386E-2</v>
      </c>
      <c r="BU906" s="12">
        <v>1.15523E-2</v>
      </c>
      <c r="BV906" s="12">
        <v>2.8519999999999999E-4</v>
      </c>
      <c r="BW906" s="12">
        <v>1</v>
      </c>
      <c r="BX906" s="12">
        <v>0</v>
      </c>
      <c r="BY906" s="12">
        <v>1</v>
      </c>
      <c r="BZ906" s="12">
        <v>0</v>
      </c>
      <c r="CA906" s="12">
        <v>1</v>
      </c>
      <c r="CB906" s="12">
        <v>0</v>
      </c>
      <c r="CC906" s="12">
        <v>1</v>
      </c>
      <c r="CD906" s="12">
        <v>0</v>
      </c>
      <c r="CE906" s="12">
        <v>1</v>
      </c>
      <c r="CF906" s="12">
        <v>0</v>
      </c>
      <c r="CG906" s="12">
        <v>1</v>
      </c>
      <c r="CH906" s="12">
        <v>0</v>
      </c>
      <c r="CI906" s="12">
        <v>1</v>
      </c>
      <c r="CJ906" s="44">
        <v>9.9999999999999995E-21</v>
      </c>
      <c r="CK906" s="12">
        <v>1</v>
      </c>
      <c r="CL906" s="12">
        <v>0</v>
      </c>
      <c r="CM906" s="12">
        <v>1</v>
      </c>
      <c r="CN906" s="44">
        <v>9.9999999999999995E-21</v>
      </c>
      <c r="CO906" s="12">
        <v>1</v>
      </c>
      <c r="CP906" s="44">
        <v>9.9999999999999995E-21</v>
      </c>
      <c r="CQ906" s="12">
        <v>1</v>
      </c>
      <c r="CR906" s="44">
        <v>9.9999999999999995E-21</v>
      </c>
      <c r="CS906" s="12">
        <v>1.003843</v>
      </c>
      <c r="CT906" s="12">
        <v>7.737E-4</v>
      </c>
      <c r="CU906" s="12">
        <v>2.1175200000000002E-2</v>
      </c>
      <c r="CV906" s="12">
        <v>7.6159999999999997E-4</v>
      </c>
      <c r="CW906" s="12">
        <v>0.83057300000000001</v>
      </c>
      <c r="CX906" s="12">
        <v>4.75258E-2</v>
      </c>
      <c r="CY906" s="12">
        <v>2.40831E-2</v>
      </c>
      <c r="CZ906" s="12">
        <v>2.2537999999999998E-3</v>
      </c>
      <c r="DA906" s="12">
        <v>6.2233000000000002E-3</v>
      </c>
      <c r="DB906" s="12">
        <v>5.5429999999999998E-4</v>
      </c>
      <c r="DC906" s="12">
        <v>3.2319100000000003E-2</v>
      </c>
      <c r="DD906" s="12">
        <v>1.0805999999999999E-3</v>
      </c>
      <c r="DE906" s="12">
        <v>4.4866999999999997E-3</v>
      </c>
      <c r="DF906" s="12">
        <v>4.3600000000000003E-4</v>
      </c>
      <c r="DG906" s="12">
        <v>5.0049999999999997E-4</v>
      </c>
      <c r="DH906" s="12">
        <v>3.68E-5</v>
      </c>
      <c r="DI906" s="12">
        <v>0.38294270000000002</v>
      </c>
      <c r="DJ906" s="12">
        <v>6.9610000000000002E-3</v>
      </c>
      <c r="DK906" s="12">
        <v>2.4505E-3</v>
      </c>
      <c r="DL906" s="12">
        <v>1.3643499999999999E-2</v>
      </c>
      <c r="DM906" s="12">
        <v>4.8031000000000003E-3</v>
      </c>
      <c r="DN906" s="12">
        <v>2.6209999999999997E-4</v>
      </c>
      <c r="DO906" s="44">
        <v>2.225086E-8</v>
      </c>
      <c r="DP906" s="12">
        <v>1.26382E-2</v>
      </c>
      <c r="DQ906" s="12">
        <v>3.2210000000000002E-4</v>
      </c>
      <c r="DR906" s="12">
        <v>3.7427139999999999</v>
      </c>
      <c r="DS906" s="12">
        <v>4.9982999999999998E-3</v>
      </c>
      <c r="DT906" s="12">
        <v>3.5890529999999998</v>
      </c>
      <c r="DU906" s="12">
        <v>1.1938000000000001E-2</v>
      </c>
      <c r="DV906" s="12">
        <v>96.057810000000003</v>
      </c>
      <c r="DW906" s="12">
        <v>0.32070460000000001</v>
      </c>
      <c r="DX906" s="12">
        <v>25.494890000000002</v>
      </c>
      <c r="DY906" s="12">
        <v>8.4213700000000002E-2</v>
      </c>
      <c r="DZ906" s="12">
        <v>8.4400799999999998E-2</v>
      </c>
      <c r="EA906" s="12">
        <v>0</v>
      </c>
      <c r="EB906" s="12">
        <v>0</v>
      </c>
      <c r="EC906" s="44">
        <v>7.0860669999999999E-16</v>
      </c>
      <c r="ED906" s="44">
        <v>2.6521120000000001E-15</v>
      </c>
      <c r="EE906" s="12" t="s">
        <v>1496</v>
      </c>
      <c r="EF906" s="12">
        <v>3.9078000000000003E-3</v>
      </c>
      <c r="EG906" s="44">
        <v>8.6682999999999999E-7</v>
      </c>
      <c r="EH906" s="12">
        <v>2.946094</v>
      </c>
      <c r="EI906" s="12">
        <v>1.0003869999999999</v>
      </c>
      <c r="EJ906" s="12">
        <v>7.0899999999999999E-4</v>
      </c>
      <c r="EK906" s="44">
        <v>6.0000000000000002E-6</v>
      </c>
      <c r="EL906" s="12">
        <v>4.0000000000000003E-5</v>
      </c>
      <c r="EM906" s="12">
        <v>2.0000000000000002E-5</v>
      </c>
      <c r="EN906" s="12">
        <v>2.8180000000000002E-4</v>
      </c>
      <c r="EO906" s="44">
        <v>4.9999999999999998E-7</v>
      </c>
      <c r="EP906" s="12">
        <v>1.1390000000000001E-2</v>
      </c>
      <c r="EQ906" s="12">
        <v>3.0000000000000001E-5</v>
      </c>
      <c r="ER906" s="12">
        <v>6.3850000000000001E-3</v>
      </c>
      <c r="ES906" s="12">
        <v>2.9999999999999997E-4</v>
      </c>
      <c r="ET906" s="12">
        <v>1.6000000000000001E-4</v>
      </c>
      <c r="EU906" s="12">
        <v>3.0000000000000001E-5</v>
      </c>
      <c r="EV906" s="12">
        <v>250</v>
      </c>
      <c r="EW906" s="12">
        <v>1.1390000000000001E-2</v>
      </c>
      <c r="EX906" s="12">
        <v>1.96</v>
      </c>
      <c r="EY906" s="12">
        <v>0</v>
      </c>
      <c r="EZ906" s="12">
        <v>1.7337000000000002E-2</v>
      </c>
      <c r="FA906" s="12">
        <v>2.9981000000000001E-3</v>
      </c>
      <c r="FB906" s="12">
        <v>53.042250000000003</v>
      </c>
      <c r="FC906" s="12">
        <v>5.11548E-2</v>
      </c>
      <c r="FD906" s="12">
        <v>14.172129999999999</v>
      </c>
      <c r="FE906" s="12">
        <v>1.3092100000000001E-2</v>
      </c>
      <c r="FF906" s="12">
        <v>0.17911060000000001</v>
      </c>
      <c r="FG906" s="12">
        <v>4.5615999999999999E-3</v>
      </c>
      <c r="FH906" s="12">
        <v>9.8651900000000001E-2</v>
      </c>
      <c r="FI906" s="12">
        <v>3.4729200000000002E-2</v>
      </c>
      <c r="FJ906" s="12">
        <v>7.0927000000000004E-3</v>
      </c>
      <c r="FK906" s="12">
        <v>5.2170000000000005E-4</v>
      </c>
      <c r="FL906" s="12">
        <v>1.3339999999999999E-4</v>
      </c>
      <c r="FM906" s="12">
        <v>7.3874389999999996</v>
      </c>
      <c r="FN906" s="12">
        <v>0.26764110000000002</v>
      </c>
      <c r="FO906" s="12">
        <v>0.1337759</v>
      </c>
      <c r="FP906" s="12">
        <v>7.3873800000000003</v>
      </c>
      <c r="FQ906" s="12">
        <v>0.99983630000000001</v>
      </c>
      <c r="FR906" s="12">
        <v>9.4514999999999998E-3</v>
      </c>
      <c r="FS906" s="44">
        <v>5.4629999999999996E-10</v>
      </c>
      <c r="FT906" s="44">
        <v>5.8099999999999998E-11</v>
      </c>
      <c r="FU906" s="12">
        <v>0</v>
      </c>
      <c r="FV906" s="44">
        <v>4.962E-10</v>
      </c>
      <c r="FW906" s="12">
        <v>1.975E-2</v>
      </c>
      <c r="FX906" s="44">
        <v>5.4629999999999996E-10</v>
      </c>
      <c r="FY906" s="44">
        <v>7.0679999999999999E-6</v>
      </c>
      <c r="FZ906" s="44">
        <v>5.5304999999999997E-10</v>
      </c>
      <c r="GA906" s="44">
        <v>6.3080000000000001E-9</v>
      </c>
      <c r="GB906" s="44">
        <v>5.5430000000000004E-10</v>
      </c>
      <c r="GC906" s="12">
        <v>1.167E-2</v>
      </c>
      <c r="GD906" s="12">
        <v>0</v>
      </c>
      <c r="GE906" s="12">
        <v>295.5</v>
      </c>
      <c r="GF906" s="12">
        <v>0.1</v>
      </c>
      <c r="GG906" s="12">
        <v>1575</v>
      </c>
      <c r="GH906" s="12">
        <v>2</v>
      </c>
      <c r="GI906" s="12">
        <v>1.1390000000000001E-2</v>
      </c>
      <c r="GJ906" s="12">
        <v>1.1544999999999999E-3</v>
      </c>
    </row>
    <row r="907" spans="1:192" s="12" customFormat="1" ht="12">
      <c r="A907" s="31"/>
      <c r="B907" s="32" t="s">
        <v>1581</v>
      </c>
      <c r="C907" s="32">
        <v>2.1</v>
      </c>
      <c r="D907" s="40">
        <v>3.8286259999999999</v>
      </c>
      <c r="E907" s="33">
        <v>1.3213600000000001E-2</v>
      </c>
      <c r="F907" s="33">
        <v>0.74919999999999998</v>
      </c>
      <c r="G907" s="34">
        <v>2.1943051254802328</v>
      </c>
      <c r="H907" s="45">
        <v>38.612036084034628</v>
      </c>
      <c r="I907" s="36">
        <v>94.236930000000001</v>
      </c>
      <c r="J907" s="34">
        <v>25.586189999999998</v>
      </c>
      <c r="K907" s="34">
        <v>3.3392699999999997E-2</v>
      </c>
      <c r="L907" s="12">
        <v>7.737E-4</v>
      </c>
      <c r="T907" s="12" t="s">
        <v>890</v>
      </c>
      <c r="U907" s="12" t="s">
        <v>872</v>
      </c>
      <c r="V907" s="12">
        <v>37</v>
      </c>
      <c r="W907" s="43">
        <v>43443</v>
      </c>
      <c r="X907" s="12">
        <v>4.4166670000000003</v>
      </c>
      <c r="Y907" s="44">
        <v>3627174000</v>
      </c>
      <c r="AA907" s="12" t="s">
        <v>1452</v>
      </c>
      <c r="AB907" s="12">
        <v>20</v>
      </c>
      <c r="AC907" s="12" t="s">
        <v>1498</v>
      </c>
      <c r="AE907" s="12" t="s">
        <v>1454</v>
      </c>
      <c r="AF907" s="12">
        <v>7.875</v>
      </c>
      <c r="AG907" s="12" t="s">
        <v>1532</v>
      </c>
      <c r="AH907" s="12" t="s">
        <v>1531</v>
      </c>
      <c r="AI907" s="12" t="s">
        <v>1464</v>
      </c>
      <c r="AJ907" s="12">
        <v>1</v>
      </c>
      <c r="AK907" s="12" t="s">
        <v>1458</v>
      </c>
      <c r="AL907" s="12">
        <v>1</v>
      </c>
      <c r="AM907" s="12" t="s">
        <v>1459</v>
      </c>
      <c r="AN907" s="12">
        <v>2.1</v>
      </c>
      <c r="AO907" s="12">
        <v>0</v>
      </c>
      <c r="AP907" s="12">
        <v>0</v>
      </c>
      <c r="AQ907" s="12">
        <v>0</v>
      </c>
      <c r="AR907" s="12">
        <v>0</v>
      </c>
      <c r="AS907" s="12">
        <v>30</v>
      </c>
      <c r="AT907" s="12">
        <v>30</v>
      </c>
      <c r="AU907" s="12">
        <v>103</v>
      </c>
      <c r="AX907" s="12">
        <v>0</v>
      </c>
      <c r="AY907" s="12">
        <v>1.6876700000000001E-2</v>
      </c>
      <c r="AZ907" s="12">
        <v>3.1353000000000002E-3</v>
      </c>
      <c r="BA907" s="12">
        <v>168.02500000000001</v>
      </c>
      <c r="BB907" s="12">
        <v>5.4392500000000003E-2</v>
      </c>
      <c r="BC907" s="12">
        <v>43.869579999999999</v>
      </c>
      <c r="BD907" s="12">
        <v>1.7038000000000001E-2</v>
      </c>
      <c r="BE907" s="12">
        <v>0.55373260000000002</v>
      </c>
      <c r="BF907" s="12">
        <v>4.725E-3</v>
      </c>
      <c r="BG907" s="12">
        <v>0.19731489999999999</v>
      </c>
      <c r="BH907" s="12">
        <v>1.0641400000000001E-2</v>
      </c>
      <c r="BI907" s="12">
        <v>3.28805E-2</v>
      </c>
      <c r="BJ907" s="12">
        <v>6.4420000000000005E-4</v>
      </c>
      <c r="BK907" s="12">
        <v>3.8051799999999997E-2</v>
      </c>
      <c r="BL907" s="12">
        <v>3.0414000000000001E-3</v>
      </c>
      <c r="BM907" s="12">
        <v>168.92150000000001</v>
      </c>
      <c r="BN907" s="12">
        <v>2.6401899999999999E-2</v>
      </c>
      <c r="BO907" s="12">
        <v>43.893659999999997</v>
      </c>
      <c r="BP907" s="12">
        <v>1.6888199999999999E-2</v>
      </c>
      <c r="BQ907" s="12">
        <v>0.55995589999999995</v>
      </c>
      <c r="BR907" s="12">
        <v>4.6924000000000002E-3</v>
      </c>
      <c r="BS907" s="12">
        <v>0.229634</v>
      </c>
      <c r="BT907" s="12">
        <v>1.0586399999999999E-2</v>
      </c>
      <c r="BU907" s="12">
        <v>3.75833E-2</v>
      </c>
      <c r="BV907" s="12">
        <v>4.7130000000000002E-4</v>
      </c>
      <c r="BW907" s="12">
        <v>1</v>
      </c>
      <c r="BX907" s="12">
        <v>0</v>
      </c>
      <c r="BY907" s="12">
        <v>1</v>
      </c>
      <c r="BZ907" s="12">
        <v>0</v>
      </c>
      <c r="CA907" s="12">
        <v>1</v>
      </c>
      <c r="CB907" s="12">
        <v>0</v>
      </c>
      <c r="CC907" s="12">
        <v>1</v>
      </c>
      <c r="CD907" s="12">
        <v>0</v>
      </c>
      <c r="CE907" s="12">
        <v>1</v>
      </c>
      <c r="CF907" s="12">
        <v>0</v>
      </c>
      <c r="CG907" s="12">
        <v>1</v>
      </c>
      <c r="CH907" s="12">
        <v>0</v>
      </c>
      <c r="CI907" s="12">
        <v>1</v>
      </c>
      <c r="CJ907" s="44">
        <v>9.9999999999999995E-21</v>
      </c>
      <c r="CK907" s="12">
        <v>1</v>
      </c>
      <c r="CL907" s="12">
        <v>0</v>
      </c>
      <c r="CM907" s="12">
        <v>1</v>
      </c>
      <c r="CN907" s="44">
        <v>9.9999999999999995E-21</v>
      </c>
      <c r="CO907" s="12">
        <v>1</v>
      </c>
      <c r="CP907" s="44">
        <v>9.9999999999999995E-21</v>
      </c>
      <c r="CQ907" s="12">
        <v>1</v>
      </c>
      <c r="CR907" s="44">
        <v>9.9999999999999995E-21</v>
      </c>
      <c r="CS907" s="12">
        <v>1.003843</v>
      </c>
      <c r="CT907" s="12">
        <v>7.737E-4</v>
      </c>
      <c r="CU907" s="12">
        <v>2.1175200000000002E-2</v>
      </c>
      <c r="CV907" s="12">
        <v>7.6159999999999997E-4</v>
      </c>
      <c r="CW907" s="12">
        <v>0.89645109999999995</v>
      </c>
      <c r="CX907" s="12">
        <v>4.7555100000000003E-2</v>
      </c>
      <c r="CY907" s="12">
        <v>2.40831E-2</v>
      </c>
      <c r="CZ907" s="12">
        <v>2.2537999999999998E-3</v>
      </c>
      <c r="DA907" s="12">
        <v>6.2233000000000002E-3</v>
      </c>
      <c r="DB907" s="12">
        <v>5.5429999999999998E-4</v>
      </c>
      <c r="DC907" s="12">
        <v>3.2319100000000003E-2</v>
      </c>
      <c r="DD907" s="12">
        <v>1.0805999999999999E-3</v>
      </c>
      <c r="DE907" s="12">
        <v>4.8287E-3</v>
      </c>
      <c r="DF907" s="12">
        <v>4.3619999999999998E-4</v>
      </c>
      <c r="DG907" s="12">
        <v>7.492E-4</v>
      </c>
      <c r="DH907" s="12">
        <v>1.47E-5</v>
      </c>
      <c r="DI907" s="12">
        <v>0.49098239999999999</v>
      </c>
      <c r="DJ907" s="12">
        <v>1.3213600000000001E-2</v>
      </c>
      <c r="DK907" s="12">
        <v>7.1259999999999997E-4</v>
      </c>
      <c r="DL907" s="12">
        <v>2.58987E-2</v>
      </c>
      <c r="DM907" s="12">
        <v>1.3967999999999999E-3</v>
      </c>
      <c r="DN907" s="12">
        <v>2.4679999999999998E-4</v>
      </c>
      <c r="DO907" s="44">
        <v>6.4708129999999996E-9</v>
      </c>
      <c r="DP907" s="12">
        <v>1.2617400000000001E-2</v>
      </c>
      <c r="DQ907" s="12">
        <v>1.078E-4</v>
      </c>
      <c r="DR907" s="12">
        <v>3.8286259999999999</v>
      </c>
      <c r="DS907" s="12">
        <v>1.9357000000000001E-3</v>
      </c>
      <c r="DT907" s="12">
        <v>3.6019960000000002</v>
      </c>
      <c r="DU907" s="12">
        <v>4.7339000000000001E-3</v>
      </c>
      <c r="DV907" s="12">
        <v>94.236930000000001</v>
      </c>
      <c r="DW907" s="12">
        <v>0.1224042</v>
      </c>
      <c r="DX907" s="12">
        <v>25.586189999999998</v>
      </c>
      <c r="DY907" s="12">
        <v>3.3392699999999997E-2</v>
      </c>
      <c r="DZ907" s="12">
        <v>3.3864999999999999E-2</v>
      </c>
      <c r="EA907" s="12">
        <v>0</v>
      </c>
      <c r="EB907" s="12">
        <v>0</v>
      </c>
      <c r="EC907" s="44">
        <v>2.194325E-15</v>
      </c>
      <c r="ED907" s="44">
        <v>8.4012499999999998E-15</v>
      </c>
      <c r="EE907" s="12" t="s">
        <v>1496</v>
      </c>
      <c r="EF907" s="12">
        <v>3.9078000000000003E-3</v>
      </c>
      <c r="EG907" s="44">
        <v>8.6682999999999999E-7</v>
      </c>
      <c r="EH907" s="12">
        <v>2.9389599999999998</v>
      </c>
      <c r="EI907" s="12">
        <v>1.000386</v>
      </c>
      <c r="EJ907" s="12">
        <v>7.0899999999999999E-4</v>
      </c>
      <c r="EK907" s="44">
        <v>6.0000000000000002E-6</v>
      </c>
      <c r="EL907" s="12">
        <v>4.0000000000000003E-5</v>
      </c>
      <c r="EM907" s="12">
        <v>2.0000000000000002E-5</v>
      </c>
      <c r="EN907" s="12">
        <v>2.8180000000000002E-4</v>
      </c>
      <c r="EO907" s="44">
        <v>4.9999999999999998E-7</v>
      </c>
      <c r="EP907" s="12">
        <v>1.1390000000000001E-2</v>
      </c>
      <c r="EQ907" s="12">
        <v>3.0000000000000001E-5</v>
      </c>
      <c r="ER907" s="12">
        <v>6.3850000000000001E-3</v>
      </c>
      <c r="ES907" s="12">
        <v>2.9999999999999997E-4</v>
      </c>
      <c r="ET907" s="12">
        <v>1.6000000000000001E-4</v>
      </c>
      <c r="EU907" s="12">
        <v>3.0000000000000001E-5</v>
      </c>
      <c r="EV907" s="12">
        <v>250</v>
      </c>
      <c r="EW907" s="12">
        <v>1.1390000000000001E-2</v>
      </c>
      <c r="EX907" s="12">
        <v>1.96</v>
      </c>
      <c r="EY907" s="12">
        <v>0</v>
      </c>
      <c r="EZ907" s="12">
        <v>1.6876700000000001E-2</v>
      </c>
      <c r="FA907" s="12">
        <v>3.1353000000000002E-3</v>
      </c>
      <c r="FB907" s="12">
        <v>168.02500000000001</v>
      </c>
      <c r="FC907" s="12">
        <v>5.4392500000000003E-2</v>
      </c>
      <c r="FD907" s="12">
        <v>43.886510000000001</v>
      </c>
      <c r="FE907" s="12">
        <v>1.7044500000000001E-2</v>
      </c>
      <c r="FF907" s="12">
        <v>0.55373260000000002</v>
      </c>
      <c r="FG907" s="12">
        <v>4.725E-3</v>
      </c>
      <c r="FH907" s="12">
        <v>0.57990050000000004</v>
      </c>
      <c r="FI907" s="12">
        <v>3.1274700000000002E-2</v>
      </c>
      <c r="FJ907" s="12">
        <v>3.28805E-2</v>
      </c>
      <c r="FK907" s="12">
        <v>6.4420000000000005E-4</v>
      </c>
      <c r="FL907" s="12">
        <v>1.95E-4</v>
      </c>
      <c r="FM907" s="12">
        <v>1.9697499999999999</v>
      </c>
      <c r="FN907" s="12">
        <v>0.26162419999999997</v>
      </c>
      <c r="FO907" s="12">
        <v>5.0644599999999998E-2</v>
      </c>
      <c r="FP907" s="12">
        <v>1.9698640000000001</v>
      </c>
      <c r="FQ907" s="12">
        <v>0.99967010000000001</v>
      </c>
      <c r="FR907" s="12">
        <v>1.0550500000000001E-2</v>
      </c>
      <c r="FS907" s="44">
        <v>5.4629999999999996E-10</v>
      </c>
      <c r="FT907" s="44">
        <v>5.8099999999999998E-11</v>
      </c>
      <c r="FU907" s="12">
        <v>0</v>
      </c>
      <c r="FV907" s="44">
        <v>4.962E-10</v>
      </c>
      <c r="FW907" s="12">
        <v>1.975E-2</v>
      </c>
      <c r="FX907" s="44">
        <v>5.4629999999999996E-10</v>
      </c>
      <c r="FY907" s="44">
        <v>7.0679999999999999E-6</v>
      </c>
      <c r="FZ907" s="44">
        <v>5.5304999999999997E-10</v>
      </c>
      <c r="GA907" s="44">
        <v>6.3080000000000001E-9</v>
      </c>
      <c r="GB907" s="44">
        <v>5.5430000000000004E-10</v>
      </c>
      <c r="GC907" s="12">
        <v>1.167E-2</v>
      </c>
      <c r="GD907" s="12">
        <v>0</v>
      </c>
      <c r="GE907" s="12">
        <v>295.5</v>
      </c>
      <c r="GF907" s="12">
        <v>0.1</v>
      </c>
      <c r="GG907" s="12">
        <v>1575</v>
      </c>
      <c r="GH907" s="12">
        <v>2</v>
      </c>
      <c r="GI907" s="12">
        <v>1.1390000000000001E-2</v>
      </c>
      <c r="GJ907" s="12">
        <v>1.0870999999999999E-3</v>
      </c>
    </row>
    <row r="908" spans="1:192" s="12" customFormat="1" ht="12">
      <c r="A908" s="31"/>
      <c r="B908" s="32" t="s">
        <v>1718</v>
      </c>
      <c r="C908" s="32">
        <v>2.1</v>
      </c>
      <c r="D908" s="40">
        <v>4.2496130000000001</v>
      </c>
      <c r="E908" s="33">
        <v>6.0762000000000004E-3</v>
      </c>
      <c r="F908" s="40">
        <v>2.1280000000000001</v>
      </c>
      <c r="G908" s="34">
        <v>0.26292945236045295</v>
      </c>
      <c r="H908" s="45">
        <v>83.967611336032377</v>
      </c>
      <c r="I908" s="36">
        <v>85.192629999999994</v>
      </c>
      <c r="J908" s="42">
        <v>25.677440000000001</v>
      </c>
      <c r="K908" s="42">
        <v>0.26986569999999999</v>
      </c>
      <c r="L908" s="12">
        <v>7.737E-4</v>
      </c>
      <c r="T908" s="12" t="s">
        <v>1003</v>
      </c>
      <c r="U908" s="12" t="s">
        <v>872</v>
      </c>
      <c r="V908" s="12">
        <v>37</v>
      </c>
      <c r="W908" s="43">
        <v>43445</v>
      </c>
      <c r="X908" s="12">
        <v>0.31666670000000002</v>
      </c>
      <c r="Y908" s="44">
        <v>3627332000</v>
      </c>
      <c r="AA908" s="12" t="s">
        <v>1452</v>
      </c>
      <c r="AB908" s="12">
        <v>20</v>
      </c>
      <c r="AC908" s="12" t="s">
        <v>1498</v>
      </c>
      <c r="AE908" s="12" t="s">
        <v>1454</v>
      </c>
      <c r="AF908" s="12">
        <v>7.875</v>
      </c>
      <c r="AG908" s="12" t="s">
        <v>1538</v>
      </c>
      <c r="AH908" s="12" t="s">
        <v>1539</v>
      </c>
      <c r="AI908" s="12" t="s">
        <v>1464</v>
      </c>
      <c r="AJ908" s="12">
        <v>1</v>
      </c>
      <c r="AK908" s="12" t="s">
        <v>1458</v>
      </c>
      <c r="AL908" s="12">
        <v>1</v>
      </c>
      <c r="AM908" s="12" t="s">
        <v>1459</v>
      </c>
      <c r="AN908" s="12">
        <v>2.1</v>
      </c>
      <c r="AO908" s="12">
        <v>0</v>
      </c>
      <c r="AP908" s="12">
        <v>0</v>
      </c>
      <c r="AQ908" s="12">
        <v>0</v>
      </c>
      <c r="AR908" s="12">
        <v>0</v>
      </c>
      <c r="AS908" s="12">
        <v>30</v>
      </c>
      <c r="AT908" s="12">
        <v>30</v>
      </c>
      <c r="AU908" s="12">
        <v>23</v>
      </c>
      <c r="AX908" s="12">
        <v>0</v>
      </c>
      <c r="AY908" s="12">
        <v>4.0006E-3</v>
      </c>
      <c r="AZ908" s="12">
        <v>2.7415E-3</v>
      </c>
      <c r="BA908" s="12">
        <v>22.347049999999999</v>
      </c>
      <c r="BB908" s="12">
        <v>6.9550899999999999E-2</v>
      </c>
      <c r="BC908" s="12">
        <v>5.2565119999999999</v>
      </c>
      <c r="BD908" s="12">
        <v>1.4158499999999999E-2</v>
      </c>
      <c r="BE908" s="12">
        <v>6.6864699999999999E-2</v>
      </c>
      <c r="BF908" s="12">
        <v>4.2535999999999997E-3</v>
      </c>
      <c r="BG908" s="12">
        <v>1.04863E-2</v>
      </c>
      <c r="BH908" s="12">
        <v>1.16463E-2</v>
      </c>
      <c r="BI908" s="12">
        <v>1.11904E-2</v>
      </c>
      <c r="BJ908" s="12">
        <v>6.1470000000000003E-4</v>
      </c>
      <c r="BK908" s="12">
        <v>2.5175800000000002E-2</v>
      </c>
      <c r="BL908" s="12">
        <v>2.6335999999999998E-3</v>
      </c>
      <c r="BM908" s="12">
        <v>24.023689999999998</v>
      </c>
      <c r="BN908" s="12">
        <v>1.25366E-2</v>
      </c>
      <c r="BO908" s="12">
        <v>5.2805960000000001</v>
      </c>
      <c r="BP908" s="12">
        <v>1.3978000000000001E-2</v>
      </c>
      <c r="BQ908" s="12">
        <v>7.3088100000000003E-2</v>
      </c>
      <c r="BR908" s="12">
        <v>4.2173000000000002E-3</v>
      </c>
      <c r="BS908" s="12">
        <v>4.28054E-2</v>
      </c>
      <c r="BT908" s="12">
        <v>1.15961E-2</v>
      </c>
      <c r="BU908" s="12">
        <v>1.8566900000000001E-2</v>
      </c>
      <c r="BV908" s="12">
        <v>3.4410000000000002E-4</v>
      </c>
      <c r="BW908" s="12">
        <v>1</v>
      </c>
      <c r="BX908" s="12">
        <v>0</v>
      </c>
      <c r="BY908" s="12">
        <v>1</v>
      </c>
      <c r="BZ908" s="12">
        <v>0</v>
      </c>
      <c r="CA908" s="12">
        <v>1</v>
      </c>
      <c r="CB908" s="12">
        <v>0</v>
      </c>
      <c r="CC908" s="12">
        <v>1</v>
      </c>
      <c r="CD908" s="12">
        <v>0</v>
      </c>
      <c r="CE908" s="12">
        <v>1</v>
      </c>
      <c r="CF908" s="12">
        <v>0</v>
      </c>
      <c r="CG908" s="12">
        <v>1</v>
      </c>
      <c r="CH908" s="12">
        <v>0</v>
      </c>
      <c r="CI908" s="12">
        <v>1</v>
      </c>
      <c r="CJ908" s="44">
        <v>9.9999999999999995E-21</v>
      </c>
      <c r="CK908" s="12">
        <v>1</v>
      </c>
      <c r="CL908" s="12">
        <v>0</v>
      </c>
      <c r="CM908" s="12">
        <v>1</v>
      </c>
      <c r="CN908" s="44">
        <v>9.9999999999999995E-21</v>
      </c>
      <c r="CO908" s="12">
        <v>1</v>
      </c>
      <c r="CP908" s="44">
        <v>9.9999999999999995E-21</v>
      </c>
      <c r="CQ908" s="12">
        <v>1</v>
      </c>
      <c r="CR908" s="44">
        <v>9.9999999999999995E-21</v>
      </c>
      <c r="CS908" s="12">
        <v>1.003843</v>
      </c>
      <c r="CT908" s="12">
        <v>7.737E-4</v>
      </c>
      <c r="CU908" s="12">
        <v>2.1175200000000002E-2</v>
      </c>
      <c r="CV908" s="12">
        <v>7.6159999999999997E-4</v>
      </c>
      <c r="CW908" s="12">
        <v>1.6766350000000001</v>
      </c>
      <c r="CX908" s="12">
        <v>6.8411700000000006E-2</v>
      </c>
      <c r="CY908" s="12">
        <v>2.40831E-2</v>
      </c>
      <c r="CZ908" s="12">
        <v>2.2537999999999998E-3</v>
      </c>
      <c r="DA908" s="12">
        <v>6.2233000000000002E-3</v>
      </c>
      <c r="DB908" s="12">
        <v>5.5429999999999998E-4</v>
      </c>
      <c r="DC908" s="12">
        <v>3.2319100000000003E-2</v>
      </c>
      <c r="DD908" s="12">
        <v>1.0805999999999999E-3</v>
      </c>
      <c r="DE908" s="12">
        <v>7.4193000000000002E-3</v>
      </c>
      <c r="DF908" s="12">
        <v>5.0830000000000005E-4</v>
      </c>
      <c r="DG908" s="12">
        <v>2.1280000000000001E-3</v>
      </c>
      <c r="DH908" s="12">
        <v>1.17E-4</v>
      </c>
      <c r="DI908" s="12">
        <v>7.8344899999999995E-2</v>
      </c>
      <c r="DJ908" s="12">
        <v>6.0762000000000004E-3</v>
      </c>
      <c r="DK908" s="12">
        <v>6.7483999999999999E-3</v>
      </c>
      <c r="DL908" s="12">
        <v>1.1909400000000001E-2</v>
      </c>
      <c r="DM908" s="12">
        <v>1.32269E-2</v>
      </c>
      <c r="DN908" s="12">
        <v>2.1019999999999999E-4</v>
      </c>
      <c r="DO908" s="44">
        <v>6.1275739999999995E-8</v>
      </c>
      <c r="DP908" s="12">
        <v>1.2715300000000001E-2</v>
      </c>
      <c r="DQ908" s="12">
        <v>8.0959999999999995E-4</v>
      </c>
      <c r="DR908" s="12">
        <v>4.2496130000000001</v>
      </c>
      <c r="DS908" s="12">
        <v>1.7491400000000001E-2</v>
      </c>
      <c r="DT908" s="12">
        <v>3.6149330000000002</v>
      </c>
      <c r="DU908" s="12">
        <v>3.8259500000000002E-2</v>
      </c>
      <c r="DV908" s="12">
        <v>85.192629999999994</v>
      </c>
      <c r="DW908" s="12">
        <v>0.91141119999999998</v>
      </c>
      <c r="DX908" s="12">
        <v>25.677440000000001</v>
      </c>
      <c r="DY908" s="12">
        <v>0.26986569999999999</v>
      </c>
      <c r="DZ908" s="12">
        <v>0.26992500000000003</v>
      </c>
      <c r="EA908" s="12">
        <v>0.521173</v>
      </c>
      <c r="EB908" s="12">
        <v>0</v>
      </c>
      <c r="EC908" s="44">
        <v>2.6293039999999999E-16</v>
      </c>
      <c r="ED908" s="44">
        <v>1.117353E-15</v>
      </c>
      <c r="EE908" s="12" t="s">
        <v>1496</v>
      </c>
      <c r="EF908" s="12">
        <v>3.9078000000000003E-3</v>
      </c>
      <c r="EG908" s="44">
        <v>8.6682999999999999E-7</v>
      </c>
      <c r="EH908" s="12">
        <v>3.0470790000000001</v>
      </c>
      <c r="EI908" s="12">
        <v>1.000399</v>
      </c>
      <c r="EJ908" s="12">
        <v>7.0899999999999999E-4</v>
      </c>
      <c r="EK908" s="44">
        <v>6.0000000000000002E-6</v>
      </c>
      <c r="EL908" s="12">
        <v>4.0000000000000003E-5</v>
      </c>
      <c r="EM908" s="12">
        <v>2.0000000000000002E-5</v>
      </c>
      <c r="EN908" s="12">
        <v>2.8180000000000002E-4</v>
      </c>
      <c r="EO908" s="44">
        <v>4.9999999999999998E-7</v>
      </c>
      <c r="EP908" s="12">
        <v>1.1390000000000001E-2</v>
      </c>
      <c r="EQ908" s="12">
        <v>3.0000000000000001E-5</v>
      </c>
      <c r="ER908" s="12">
        <v>6.3850000000000001E-3</v>
      </c>
      <c r="ES908" s="12">
        <v>2.9999999999999997E-4</v>
      </c>
      <c r="ET908" s="12">
        <v>1.6000000000000001E-4</v>
      </c>
      <c r="EU908" s="12">
        <v>3.0000000000000001E-5</v>
      </c>
      <c r="EV908" s="12">
        <v>250</v>
      </c>
      <c r="EW908" s="12">
        <v>1.1390000000000001E-2</v>
      </c>
      <c r="EX908" s="12">
        <v>1.96</v>
      </c>
      <c r="EY908" s="12">
        <v>0</v>
      </c>
      <c r="EZ908" s="12">
        <v>4.0006E-3</v>
      </c>
      <c r="FA908" s="12">
        <v>2.7415E-3</v>
      </c>
      <c r="FB908" s="12">
        <v>22.347049999999999</v>
      </c>
      <c r="FC908" s="12">
        <v>6.9550899999999999E-2</v>
      </c>
      <c r="FD908" s="12">
        <v>5.2586089999999999</v>
      </c>
      <c r="FE908" s="12">
        <v>1.41642E-2</v>
      </c>
      <c r="FF908" s="12">
        <v>6.6864699999999999E-2</v>
      </c>
      <c r="FG908" s="12">
        <v>4.2535999999999997E-3</v>
      </c>
      <c r="FH908" s="12">
        <v>3.1952399999999999E-2</v>
      </c>
      <c r="FI908" s="12">
        <v>3.5487200000000003E-2</v>
      </c>
      <c r="FJ908" s="12">
        <v>1.11904E-2</v>
      </c>
      <c r="FK908" s="12">
        <v>6.1470000000000003E-4</v>
      </c>
      <c r="FL908" s="12">
        <v>5.0109999999999998E-4</v>
      </c>
      <c r="FM908" s="12">
        <v>5.5075229999999999</v>
      </c>
      <c r="FN908" s="12">
        <v>0.23566860000000001</v>
      </c>
      <c r="FO908" s="12">
        <v>0.41222120000000001</v>
      </c>
      <c r="FP908" s="12">
        <v>5.5052750000000001</v>
      </c>
      <c r="FQ908" s="12">
        <v>0.99720140000000002</v>
      </c>
      <c r="FR908" s="12">
        <v>4.2822499999999999E-2</v>
      </c>
      <c r="FS908" s="44">
        <v>5.4629999999999996E-10</v>
      </c>
      <c r="FT908" s="44">
        <v>5.8099999999999998E-11</v>
      </c>
      <c r="FU908" s="12">
        <v>0</v>
      </c>
      <c r="FV908" s="44">
        <v>4.962E-10</v>
      </c>
      <c r="FW908" s="12">
        <v>1.975E-2</v>
      </c>
      <c r="FX908" s="44">
        <v>5.4629999999999996E-10</v>
      </c>
      <c r="FY908" s="44">
        <v>7.0679999999999999E-6</v>
      </c>
      <c r="FZ908" s="44">
        <v>5.5304999999999997E-10</v>
      </c>
      <c r="GA908" s="44">
        <v>6.3080000000000001E-9</v>
      </c>
      <c r="GB908" s="44">
        <v>5.5430000000000004E-10</v>
      </c>
      <c r="GC908" s="12">
        <v>1.167E-2</v>
      </c>
      <c r="GD908" s="12">
        <v>0</v>
      </c>
      <c r="GE908" s="12">
        <v>295.5</v>
      </c>
      <c r="GF908" s="12">
        <v>0.1</v>
      </c>
      <c r="GG908" s="12">
        <v>1575</v>
      </c>
      <c r="GH908" s="12">
        <v>2</v>
      </c>
      <c r="GI908" s="12">
        <v>1.1390000000000001E-2</v>
      </c>
      <c r="GJ908" s="12">
        <v>9.2619999999999996E-4</v>
      </c>
    </row>
    <row r="909" spans="1:192" s="12" customFormat="1" ht="12">
      <c r="A909" s="31"/>
      <c r="B909" s="32" t="s">
        <v>1605</v>
      </c>
      <c r="C909" s="32">
        <v>2.1</v>
      </c>
      <c r="D909" s="40">
        <v>3.8560789999999998</v>
      </c>
      <c r="E909" s="33">
        <v>9.5628999999999992E-3</v>
      </c>
      <c r="F909" s="33">
        <v>0.75750000000000006</v>
      </c>
      <c r="G909" s="34">
        <v>0.72809622955062292</v>
      </c>
      <c r="H909" s="45">
        <v>53.352434930826426</v>
      </c>
      <c r="I909" s="36">
        <v>94.206770000000006</v>
      </c>
      <c r="J909" s="34">
        <v>25.76042</v>
      </c>
      <c r="K909" s="34">
        <v>8.5875900000000005E-2</v>
      </c>
      <c r="L909" s="12">
        <v>7.737E-4</v>
      </c>
      <c r="T909" s="12" t="s">
        <v>912</v>
      </c>
      <c r="U909" s="12" t="s">
        <v>872</v>
      </c>
      <c r="V909" s="12">
        <v>37</v>
      </c>
      <c r="W909" s="43">
        <v>43443</v>
      </c>
      <c r="X909" s="12">
        <v>8</v>
      </c>
      <c r="Y909" s="44">
        <v>3627187000</v>
      </c>
      <c r="AA909" s="12" t="s">
        <v>1452</v>
      </c>
      <c r="AB909" s="12">
        <v>20</v>
      </c>
      <c r="AC909" s="12" t="s">
        <v>1498</v>
      </c>
      <c r="AE909" s="12" t="s">
        <v>1454</v>
      </c>
      <c r="AF909" s="12">
        <v>7.875</v>
      </c>
      <c r="AG909" s="12" t="s">
        <v>1532</v>
      </c>
      <c r="AH909" s="12" t="s">
        <v>1531</v>
      </c>
      <c r="AI909" s="12" t="s">
        <v>1464</v>
      </c>
      <c r="AJ909" s="12">
        <v>1</v>
      </c>
      <c r="AK909" s="12" t="s">
        <v>1458</v>
      </c>
      <c r="AL909" s="12">
        <v>1</v>
      </c>
      <c r="AM909" s="12" t="s">
        <v>1459</v>
      </c>
      <c r="AN909" s="12">
        <v>2.1</v>
      </c>
      <c r="AO909" s="12">
        <v>0</v>
      </c>
      <c r="AP909" s="12">
        <v>0</v>
      </c>
      <c r="AQ909" s="12">
        <v>0</v>
      </c>
      <c r="AR909" s="12">
        <v>0</v>
      </c>
      <c r="AS909" s="12">
        <v>30</v>
      </c>
      <c r="AT909" s="12">
        <v>30</v>
      </c>
      <c r="AU909" s="12">
        <v>131</v>
      </c>
      <c r="AX909" s="12">
        <v>0</v>
      </c>
      <c r="AY909" s="12">
        <v>9.4634000000000003E-3</v>
      </c>
      <c r="AZ909" s="12">
        <v>3.0366E-3</v>
      </c>
      <c r="BA909" s="12">
        <v>56.152320000000003</v>
      </c>
      <c r="BB909" s="12">
        <v>5.0589299999999997E-2</v>
      </c>
      <c r="BC909" s="12">
        <v>14.55639</v>
      </c>
      <c r="BD909" s="12">
        <v>1.44566E-2</v>
      </c>
      <c r="BE909" s="12">
        <v>0.18320610000000001</v>
      </c>
      <c r="BF909" s="12">
        <v>4.4447000000000002E-3</v>
      </c>
      <c r="BG909" s="12">
        <v>4.7243E-2</v>
      </c>
      <c r="BH909" s="12">
        <v>1.0168E-2</v>
      </c>
      <c r="BI909" s="12">
        <v>1.10303E-2</v>
      </c>
      <c r="BJ909" s="12">
        <v>5.4659999999999995E-4</v>
      </c>
      <c r="BK909" s="12">
        <v>3.0638499999999999E-2</v>
      </c>
      <c r="BL909" s="12">
        <v>2.9394999999999998E-3</v>
      </c>
      <c r="BM909" s="12">
        <v>56.969650000000001</v>
      </c>
      <c r="BN909" s="12">
        <v>1.68401E-2</v>
      </c>
      <c r="BO909" s="12">
        <v>14.58048</v>
      </c>
      <c r="BP909" s="12">
        <v>1.42798E-2</v>
      </c>
      <c r="BQ909" s="12">
        <v>0.1894295</v>
      </c>
      <c r="BR909" s="12">
        <v>4.4099999999999999E-3</v>
      </c>
      <c r="BS909" s="12">
        <v>7.9562099999999997E-2</v>
      </c>
      <c r="BT909" s="12">
        <v>1.01105E-2</v>
      </c>
      <c r="BU909" s="12">
        <v>1.5401E-2</v>
      </c>
      <c r="BV909" s="12">
        <v>3.2600000000000001E-4</v>
      </c>
      <c r="BW909" s="12">
        <v>1</v>
      </c>
      <c r="BX909" s="12">
        <v>0</v>
      </c>
      <c r="BY909" s="12">
        <v>1</v>
      </c>
      <c r="BZ909" s="12">
        <v>0</v>
      </c>
      <c r="CA909" s="12">
        <v>1</v>
      </c>
      <c r="CB909" s="12">
        <v>0</v>
      </c>
      <c r="CC909" s="12">
        <v>1</v>
      </c>
      <c r="CD909" s="12">
        <v>0</v>
      </c>
      <c r="CE909" s="12">
        <v>1</v>
      </c>
      <c r="CF909" s="12">
        <v>0</v>
      </c>
      <c r="CG909" s="12">
        <v>1</v>
      </c>
      <c r="CH909" s="12">
        <v>0</v>
      </c>
      <c r="CI909" s="12">
        <v>1</v>
      </c>
      <c r="CJ909" s="44">
        <v>9.9999999999999995E-21</v>
      </c>
      <c r="CK909" s="12">
        <v>1</v>
      </c>
      <c r="CL909" s="12">
        <v>0</v>
      </c>
      <c r="CM909" s="12">
        <v>1</v>
      </c>
      <c r="CN909" s="44">
        <v>9.9999999999999995E-21</v>
      </c>
      <c r="CO909" s="12">
        <v>1</v>
      </c>
      <c r="CP909" s="44">
        <v>9.9999999999999995E-21</v>
      </c>
      <c r="CQ909" s="12">
        <v>1</v>
      </c>
      <c r="CR909" s="44">
        <v>9.9999999999999995E-21</v>
      </c>
      <c r="CS909" s="12">
        <v>1.003843</v>
      </c>
      <c r="CT909" s="12">
        <v>7.737E-4</v>
      </c>
      <c r="CU909" s="12">
        <v>2.1175200000000002E-2</v>
      </c>
      <c r="CV909" s="12">
        <v>7.6159999999999997E-4</v>
      </c>
      <c r="CW909" s="12">
        <v>0.81732740000000004</v>
      </c>
      <c r="CX909" s="12">
        <v>4.7704200000000002E-2</v>
      </c>
      <c r="CY909" s="12">
        <v>2.40831E-2</v>
      </c>
      <c r="CZ909" s="12">
        <v>2.2537999999999998E-3</v>
      </c>
      <c r="DA909" s="12">
        <v>6.2233000000000002E-3</v>
      </c>
      <c r="DB909" s="12">
        <v>5.5429999999999998E-4</v>
      </c>
      <c r="DC909" s="12">
        <v>3.2319100000000003E-2</v>
      </c>
      <c r="DD909" s="12">
        <v>1.0805999999999999E-3</v>
      </c>
      <c r="DE909" s="12">
        <v>4.4130000000000003E-3</v>
      </c>
      <c r="DF909" s="12">
        <v>4.3760000000000001E-4</v>
      </c>
      <c r="DG909" s="12">
        <v>7.5750000000000004E-4</v>
      </c>
      <c r="DH909" s="12">
        <v>3.7499999999999997E-5</v>
      </c>
      <c r="DI909" s="12">
        <v>0.34981709999999999</v>
      </c>
      <c r="DJ909" s="12">
        <v>9.5628999999999992E-3</v>
      </c>
      <c r="DK909" s="12">
        <v>2.0582E-3</v>
      </c>
      <c r="DL909" s="12">
        <v>1.87434E-2</v>
      </c>
      <c r="DM909" s="12">
        <v>4.0340999999999997E-3</v>
      </c>
      <c r="DN909" s="12">
        <v>2.3819999999999999E-4</v>
      </c>
      <c r="DO909" s="44">
        <v>1.8688809999999998E-8</v>
      </c>
      <c r="DP909" s="12">
        <v>1.25811E-2</v>
      </c>
      <c r="DQ909" s="12">
        <v>3.055E-4</v>
      </c>
      <c r="DR909" s="12">
        <v>3.8560789999999998</v>
      </c>
      <c r="DS909" s="12">
        <v>5.1706E-3</v>
      </c>
      <c r="DT909" s="12">
        <v>3.6266970000000001</v>
      </c>
      <c r="DU909" s="12">
        <v>1.2175399999999999E-2</v>
      </c>
      <c r="DV909" s="12">
        <v>94.206770000000006</v>
      </c>
      <c r="DW909" s="12">
        <v>0.3138763</v>
      </c>
      <c r="DX909" s="12">
        <v>25.76042</v>
      </c>
      <c r="DY909" s="12">
        <v>8.5875900000000005E-2</v>
      </c>
      <c r="DZ909" s="12">
        <v>8.6063100000000003E-2</v>
      </c>
      <c r="EA909" s="12">
        <v>2.04732E-2</v>
      </c>
      <c r="EB909" s="12">
        <v>0</v>
      </c>
      <c r="EC909" s="44">
        <v>7.2810120000000002E-16</v>
      </c>
      <c r="ED909" s="44">
        <v>2.807616E-15</v>
      </c>
      <c r="EE909" s="12" t="s">
        <v>1496</v>
      </c>
      <c r="EF909" s="12">
        <v>3.9078000000000003E-3</v>
      </c>
      <c r="EG909" s="44">
        <v>8.6682999999999999E-7</v>
      </c>
      <c r="EH909" s="12">
        <v>2.9476499999999999</v>
      </c>
      <c r="EI909" s="12">
        <v>1.0003869999999999</v>
      </c>
      <c r="EJ909" s="12">
        <v>7.0899999999999999E-4</v>
      </c>
      <c r="EK909" s="44">
        <v>6.0000000000000002E-6</v>
      </c>
      <c r="EL909" s="12">
        <v>4.0000000000000003E-5</v>
      </c>
      <c r="EM909" s="12">
        <v>2.0000000000000002E-5</v>
      </c>
      <c r="EN909" s="12">
        <v>2.8180000000000002E-4</v>
      </c>
      <c r="EO909" s="44">
        <v>4.9999999999999998E-7</v>
      </c>
      <c r="EP909" s="12">
        <v>1.1390000000000001E-2</v>
      </c>
      <c r="EQ909" s="12">
        <v>3.0000000000000001E-5</v>
      </c>
      <c r="ER909" s="12">
        <v>6.3850000000000001E-3</v>
      </c>
      <c r="ES909" s="12">
        <v>2.9999999999999997E-4</v>
      </c>
      <c r="ET909" s="12">
        <v>1.6000000000000001E-4</v>
      </c>
      <c r="EU909" s="12">
        <v>3.0000000000000001E-5</v>
      </c>
      <c r="EV909" s="12">
        <v>250</v>
      </c>
      <c r="EW909" s="12">
        <v>1.1390000000000001E-2</v>
      </c>
      <c r="EX909" s="12">
        <v>1.96</v>
      </c>
      <c r="EY909" s="12">
        <v>0</v>
      </c>
      <c r="EZ909" s="12">
        <v>9.4634000000000003E-3</v>
      </c>
      <c r="FA909" s="12">
        <v>3.0366E-3</v>
      </c>
      <c r="FB909" s="12">
        <v>56.152320000000003</v>
      </c>
      <c r="FC909" s="12">
        <v>5.0589299999999997E-2</v>
      </c>
      <c r="FD909" s="12">
        <v>14.56202</v>
      </c>
      <c r="FE909" s="12">
        <v>1.44622E-2</v>
      </c>
      <c r="FF909" s="12">
        <v>0.18320610000000001</v>
      </c>
      <c r="FG909" s="12">
        <v>4.4447000000000002E-3</v>
      </c>
      <c r="FH909" s="12">
        <v>0.13925580000000001</v>
      </c>
      <c r="FI909" s="12">
        <v>2.99718E-2</v>
      </c>
      <c r="FJ909" s="12">
        <v>1.10303E-2</v>
      </c>
      <c r="FK909" s="12">
        <v>5.4659999999999995E-4</v>
      </c>
      <c r="FL909" s="12">
        <v>1.9599999999999999E-4</v>
      </c>
      <c r="FM909" s="12">
        <v>4.9750909999999999</v>
      </c>
      <c r="FN909" s="12">
        <v>0.25975910000000002</v>
      </c>
      <c r="FO909" s="12">
        <v>0.13431270000000001</v>
      </c>
      <c r="FP909" s="12">
        <v>4.9752590000000003</v>
      </c>
      <c r="FQ909" s="12">
        <v>0.99963619999999997</v>
      </c>
      <c r="FR909" s="12">
        <v>1.2198499999999999E-2</v>
      </c>
      <c r="FS909" s="44">
        <v>5.4629999999999996E-10</v>
      </c>
      <c r="FT909" s="44">
        <v>5.8099999999999998E-11</v>
      </c>
      <c r="FU909" s="12">
        <v>0</v>
      </c>
      <c r="FV909" s="44">
        <v>4.962E-10</v>
      </c>
      <c r="FW909" s="12">
        <v>1.975E-2</v>
      </c>
      <c r="FX909" s="44">
        <v>5.4629999999999996E-10</v>
      </c>
      <c r="FY909" s="44">
        <v>7.0679999999999999E-6</v>
      </c>
      <c r="FZ909" s="44">
        <v>5.5304999999999997E-10</v>
      </c>
      <c r="GA909" s="44">
        <v>6.3080000000000001E-9</v>
      </c>
      <c r="GB909" s="44">
        <v>5.5430000000000004E-10</v>
      </c>
      <c r="GC909" s="12">
        <v>1.167E-2</v>
      </c>
      <c r="GD909" s="12">
        <v>0</v>
      </c>
      <c r="GE909" s="12">
        <v>295.5</v>
      </c>
      <c r="GF909" s="12">
        <v>0.1</v>
      </c>
      <c r="GG909" s="12">
        <v>1575</v>
      </c>
      <c r="GH909" s="12">
        <v>2</v>
      </c>
      <c r="GI909" s="12">
        <v>1.1390000000000001E-2</v>
      </c>
      <c r="GJ909" s="12">
        <v>1.0491999999999999E-3</v>
      </c>
    </row>
    <row r="910" spans="1:192" s="12" customFormat="1" ht="12">
      <c r="A910" s="31"/>
      <c r="B910" s="32" t="s">
        <v>1621</v>
      </c>
      <c r="C910" s="32">
        <v>2.1</v>
      </c>
      <c r="D910" s="40">
        <v>3.825383</v>
      </c>
      <c r="E910" s="33">
        <v>9.3220999999999998E-3</v>
      </c>
      <c r="F910" s="33">
        <v>0.60210000000000008</v>
      </c>
      <c r="G910" s="34">
        <v>1.2317120811966704</v>
      </c>
      <c r="H910" s="45">
        <v>54.730586455841497</v>
      </c>
      <c r="I910" s="36">
        <v>95.361099999999993</v>
      </c>
      <c r="J910" s="34">
        <v>25.867380000000001</v>
      </c>
      <c r="K910" s="34">
        <v>5.4831699999999997E-2</v>
      </c>
      <c r="L910" s="12">
        <v>7.737E-4</v>
      </c>
      <c r="T910" s="12" t="s">
        <v>930</v>
      </c>
      <c r="U910" s="12" t="s">
        <v>872</v>
      </c>
      <c r="V910" s="12">
        <v>37</v>
      </c>
      <c r="W910" s="43">
        <v>43443</v>
      </c>
      <c r="X910" s="12">
        <v>11</v>
      </c>
      <c r="Y910" s="44">
        <v>3627198000</v>
      </c>
      <c r="AA910" s="12" t="s">
        <v>1452</v>
      </c>
      <c r="AB910" s="12">
        <v>20</v>
      </c>
      <c r="AC910" s="12" t="s">
        <v>1498</v>
      </c>
      <c r="AE910" s="12" t="s">
        <v>1454</v>
      </c>
      <c r="AF910" s="12">
        <v>7.875</v>
      </c>
      <c r="AG910" s="12" t="s">
        <v>1534</v>
      </c>
      <c r="AH910" s="12" t="s">
        <v>1531</v>
      </c>
      <c r="AI910" s="12" t="s">
        <v>1464</v>
      </c>
      <c r="AJ910" s="12">
        <v>1</v>
      </c>
      <c r="AK910" s="12" t="s">
        <v>1458</v>
      </c>
      <c r="AL910" s="12">
        <v>1</v>
      </c>
      <c r="AM910" s="12" t="s">
        <v>1459</v>
      </c>
      <c r="AN910" s="12">
        <v>2.1</v>
      </c>
      <c r="AO910" s="12">
        <v>0</v>
      </c>
      <c r="AP910" s="12">
        <v>0</v>
      </c>
      <c r="AQ910" s="12">
        <v>0</v>
      </c>
      <c r="AR910" s="12">
        <v>0</v>
      </c>
      <c r="AS910" s="12">
        <v>30</v>
      </c>
      <c r="AT910" s="12">
        <v>30</v>
      </c>
      <c r="AU910" s="12">
        <v>156</v>
      </c>
      <c r="AX910" s="12">
        <v>0</v>
      </c>
      <c r="AY910" s="12">
        <v>6.6975000000000003E-3</v>
      </c>
      <c r="AZ910" s="12">
        <v>2.7924999999999998E-3</v>
      </c>
      <c r="BA910" s="12">
        <v>94.236000000000004</v>
      </c>
      <c r="BB910" s="12">
        <v>5.23717E-2</v>
      </c>
      <c r="BC910" s="12">
        <v>24.624849999999999</v>
      </c>
      <c r="BD910" s="12">
        <v>1.6408200000000001E-2</v>
      </c>
      <c r="BE910" s="12">
        <v>0.28518769999999999</v>
      </c>
      <c r="BF910" s="12">
        <v>4.2233000000000001E-3</v>
      </c>
      <c r="BG910" s="12">
        <v>7.7715599999999996E-2</v>
      </c>
      <c r="BH910" s="12">
        <v>1.1246600000000001E-2</v>
      </c>
      <c r="BI910" s="12">
        <v>1.4832700000000001E-2</v>
      </c>
      <c r="BJ910" s="12">
        <v>5.8889999999999995E-4</v>
      </c>
      <c r="BK910" s="12">
        <v>2.78727E-2</v>
      </c>
      <c r="BL910" s="12">
        <v>2.6867000000000002E-3</v>
      </c>
      <c r="BM910" s="12">
        <v>94.999430000000004</v>
      </c>
      <c r="BN910" s="12">
        <v>1.9160799999999999E-2</v>
      </c>
      <c r="BO910" s="12">
        <v>24.64893</v>
      </c>
      <c r="BP910" s="12">
        <v>1.6252699999999998E-2</v>
      </c>
      <c r="BQ910" s="12">
        <v>0.29141109999999998</v>
      </c>
      <c r="BR910" s="12">
        <v>4.1868000000000001E-3</v>
      </c>
      <c r="BS910" s="12">
        <v>0.1100348</v>
      </c>
      <c r="BT910" s="12">
        <v>1.1194600000000001E-2</v>
      </c>
      <c r="BU910" s="12">
        <v>1.8878900000000001E-2</v>
      </c>
      <c r="BV910" s="12">
        <v>3.815E-4</v>
      </c>
      <c r="BW910" s="12">
        <v>1</v>
      </c>
      <c r="BX910" s="12">
        <v>0</v>
      </c>
      <c r="BY910" s="12">
        <v>1</v>
      </c>
      <c r="BZ910" s="12">
        <v>0</v>
      </c>
      <c r="CA910" s="12">
        <v>1</v>
      </c>
      <c r="CB910" s="12">
        <v>0</v>
      </c>
      <c r="CC910" s="12">
        <v>1</v>
      </c>
      <c r="CD910" s="12">
        <v>0</v>
      </c>
      <c r="CE910" s="12">
        <v>1</v>
      </c>
      <c r="CF910" s="12">
        <v>0</v>
      </c>
      <c r="CG910" s="12">
        <v>1</v>
      </c>
      <c r="CH910" s="12">
        <v>0</v>
      </c>
      <c r="CI910" s="12">
        <v>1</v>
      </c>
      <c r="CJ910" s="44">
        <v>9.9999999999999995E-21</v>
      </c>
      <c r="CK910" s="12">
        <v>1</v>
      </c>
      <c r="CL910" s="12">
        <v>0</v>
      </c>
      <c r="CM910" s="12">
        <v>1</v>
      </c>
      <c r="CN910" s="44">
        <v>9.9999999999999995E-21</v>
      </c>
      <c r="CO910" s="12">
        <v>1</v>
      </c>
      <c r="CP910" s="44">
        <v>9.9999999999999995E-21</v>
      </c>
      <c r="CQ910" s="12">
        <v>1</v>
      </c>
      <c r="CR910" s="44">
        <v>9.9999999999999995E-21</v>
      </c>
      <c r="CS910" s="12">
        <v>1.003843</v>
      </c>
      <c r="CT910" s="12">
        <v>7.737E-4</v>
      </c>
      <c r="CU910" s="12">
        <v>2.1175200000000002E-2</v>
      </c>
      <c r="CV910" s="12">
        <v>7.6159999999999997E-4</v>
      </c>
      <c r="CW910" s="12">
        <v>0.76343000000000005</v>
      </c>
      <c r="CX910" s="12">
        <v>4.8740699999999998E-2</v>
      </c>
      <c r="CY910" s="12">
        <v>2.40831E-2</v>
      </c>
      <c r="CZ910" s="12">
        <v>2.2537999999999998E-3</v>
      </c>
      <c r="DA910" s="12">
        <v>6.2233000000000002E-3</v>
      </c>
      <c r="DB910" s="12">
        <v>5.5429999999999998E-4</v>
      </c>
      <c r="DC910" s="12">
        <v>3.2319100000000003E-2</v>
      </c>
      <c r="DD910" s="12">
        <v>1.0805999999999999E-3</v>
      </c>
      <c r="DE910" s="12">
        <v>4.1029999999999999E-3</v>
      </c>
      <c r="DF910" s="12">
        <v>4.4710000000000003E-4</v>
      </c>
      <c r="DG910" s="12">
        <v>6.0210000000000005E-4</v>
      </c>
      <c r="DH910" s="12">
        <v>2.3900000000000002E-5</v>
      </c>
      <c r="DI910" s="12">
        <v>0.4288034</v>
      </c>
      <c r="DJ910" s="12">
        <v>9.3220999999999998E-3</v>
      </c>
      <c r="DK910" s="12">
        <v>1.3491E-3</v>
      </c>
      <c r="DL910" s="12">
        <v>1.8271300000000001E-2</v>
      </c>
      <c r="DM910" s="12">
        <v>2.6442000000000002E-3</v>
      </c>
      <c r="DN910" s="12">
        <v>1.6799999999999998E-5</v>
      </c>
      <c r="DO910" s="44">
        <v>1.224947E-8</v>
      </c>
      <c r="DP910" s="12">
        <v>1.15768E-2</v>
      </c>
      <c r="DQ910" s="12">
        <v>1.716E-4</v>
      </c>
      <c r="DR910" s="12">
        <v>3.825383</v>
      </c>
      <c r="DS910" s="12">
        <v>3.3192E-3</v>
      </c>
      <c r="DT910" s="12">
        <v>3.6418620000000002</v>
      </c>
      <c r="DU910" s="12">
        <v>7.7743999999999999E-3</v>
      </c>
      <c r="DV910" s="12">
        <v>95.361099999999993</v>
      </c>
      <c r="DW910" s="12">
        <v>0.20065469999999999</v>
      </c>
      <c r="DX910" s="12">
        <v>25.867380000000001</v>
      </c>
      <c r="DY910" s="12">
        <v>5.4831699999999997E-2</v>
      </c>
      <c r="DZ910" s="12">
        <v>5.51269E-2</v>
      </c>
      <c r="EA910" s="12">
        <v>0</v>
      </c>
      <c r="EB910" s="12">
        <v>0</v>
      </c>
      <c r="EC910" s="44">
        <v>1.23172E-15</v>
      </c>
      <c r="ED910" s="44">
        <v>4.7117999999999998E-15</v>
      </c>
      <c r="EE910" s="12" t="s">
        <v>1496</v>
      </c>
      <c r="EF910" s="12">
        <v>3.9078000000000003E-3</v>
      </c>
      <c r="EG910" s="44">
        <v>8.6682999999999999E-7</v>
      </c>
      <c r="EH910" s="12">
        <v>2.9549289999999999</v>
      </c>
      <c r="EI910" s="12">
        <v>1.0003880000000001</v>
      </c>
      <c r="EJ910" s="12">
        <v>7.0899999999999999E-4</v>
      </c>
      <c r="EK910" s="44">
        <v>6.0000000000000002E-6</v>
      </c>
      <c r="EL910" s="12">
        <v>4.0000000000000003E-5</v>
      </c>
      <c r="EM910" s="12">
        <v>2.0000000000000002E-5</v>
      </c>
      <c r="EN910" s="12">
        <v>2.8180000000000002E-4</v>
      </c>
      <c r="EO910" s="44">
        <v>4.9999999999999998E-7</v>
      </c>
      <c r="EP910" s="12">
        <v>1.1390000000000001E-2</v>
      </c>
      <c r="EQ910" s="12">
        <v>3.0000000000000001E-5</v>
      </c>
      <c r="ER910" s="12">
        <v>6.3850000000000001E-3</v>
      </c>
      <c r="ES910" s="12">
        <v>2.9999999999999997E-4</v>
      </c>
      <c r="ET910" s="12">
        <v>1.6000000000000001E-4</v>
      </c>
      <c r="EU910" s="12">
        <v>3.0000000000000001E-5</v>
      </c>
      <c r="EV910" s="12">
        <v>250</v>
      </c>
      <c r="EW910" s="12">
        <v>1.1390000000000001E-2</v>
      </c>
      <c r="EX910" s="12">
        <v>1.96</v>
      </c>
      <c r="EY910" s="12">
        <v>0</v>
      </c>
      <c r="EZ910" s="12">
        <v>6.6975000000000003E-3</v>
      </c>
      <c r="FA910" s="12">
        <v>2.7924999999999998E-3</v>
      </c>
      <c r="FB910" s="12">
        <v>94.236000000000004</v>
      </c>
      <c r="FC910" s="12">
        <v>5.23717E-2</v>
      </c>
      <c r="FD910" s="12">
        <v>24.634399999999999</v>
      </c>
      <c r="FE910" s="12">
        <v>1.6414600000000001E-2</v>
      </c>
      <c r="FF910" s="12">
        <v>0.28518769999999999</v>
      </c>
      <c r="FG910" s="12">
        <v>4.2233000000000001E-3</v>
      </c>
      <c r="FH910" s="12">
        <v>0.22964419999999999</v>
      </c>
      <c r="FI910" s="12">
        <v>3.3232999999999999E-2</v>
      </c>
      <c r="FJ910" s="12">
        <v>1.4832700000000001E-2</v>
      </c>
      <c r="FK910" s="12">
        <v>5.8889999999999995E-4</v>
      </c>
      <c r="FL910" s="12">
        <v>1.5699999999999999E-4</v>
      </c>
      <c r="FM910" s="12">
        <v>3.9888499999999998</v>
      </c>
      <c r="FN910" s="12">
        <v>0.2618471</v>
      </c>
      <c r="FO910" s="12">
        <v>8.6912500000000004E-2</v>
      </c>
      <c r="FP910" s="12">
        <v>3.9890140000000001</v>
      </c>
      <c r="FQ910" s="12">
        <v>0.99976310000000002</v>
      </c>
      <c r="FR910" s="12">
        <v>8.9478000000000005E-3</v>
      </c>
      <c r="FS910" s="44">
        <v>5.4629999999999996E-10</v>
      </c>
      <c r="FT910" s="44">
        <v>5.8099999999999998E-11</v>
      </c>
      <c r="FU910" s="12">
        <v>0</v>
      </c>
      <c r="FV910" s="44">
        <v>4.962E-10</v>
      </c>
      <c r="FW910" s="12">
        <v>1.975E-2</v>
      </c>
      <c r="FX910" s="44">
        <v>5.4629999999999996E-10</v>
      </c>
      <c r="FY910" s="44">
        <v>7.0679999999999999E-6</v>
      </c>
      <c r="FZ910" s="44">
        <v>5.5304999999999997E-10</v>
      </c>
      <c r="GA910" s="44">
        <v>6.3080000000000001E-9</v>
      </c>
      <c r="GB910" s="44">
        <v>5.5430000000000004E-10</v>
      </c>
      <c r="GC910" s="12">
        <v>1.167E-2</v>
      </c>
      <c r="GD910" s="12">
        <v>0</v>
      </c>
      <c r="GE910" s="12">
        <v>295.5</v>
      </c>
      <c r="GF910" s="12">
        <v>0.1</v>
      </c>
      <c r="GG910" s="12">
        <v>1575</v>
      </c>
      <c r="GH910" s="12">
        <v>2</v>
      </c>
      <c r="GI910" s="12">
        <v>1.1390000000000001E-2</v>
      </c>
      <c r="GJ910" s="12">
        <v>7.3999999999999996E-5</v>
      </c>
    </row>
    <row r="911" spans="1:192" s="12" customFormat="1" ht="12">
      <c r="A911" s="31"/>
      <c r="B911" s="32" t="s">
        <v>1648</v>
      </c>
      <c r="C911" s="32">
        <v>2.1</v>
      </c>
      <c r="D911" s="40">
        <v>3.804376</v>
      </c>
      <c r="E911" s="33">
        <v>5.1887000000000001E-3</v>
      </c>
      <c r="F911" s="33">
        <v>0.52280000000000004</v>
      </c>
      <c r="G911" s="34">
        <v>0.82455809616866393</v>
      </c>
      <c r="H911" s="45">
        <v>98.329832135216904</v>
      </c>
      <c r="I911" s="36">
        <v>95.944239999999994</v>
      </c>
      <c r="J911" s="34">
        <v>25.88222</v>
      </c>
      <c r="K911" s="34">
        <v>7.5855699999999998E-2</v>
      </c>
      <c r="L911" s="12">
        <v>7.737E-4</v>
      </c>
      <c r="T911" s="12" t="s">
        <v>961</v>
      </c>
      <c r="U911" s="12" t="s">
        <v>872</v>
      </c>
      <c r="V911" s="12">
        <v>37</v>
      </c>
      <c r="W911" s="43">
        <v>43443</v>
      </c>
      <c r="X911" s="12">
        <v>15.83333</v>
      </c>
      <c r="Y911" s="44">
        <v>3627215000</v>
      </c>
      <c r="AA911" s="12" t="s">
        <v>1452</v>
      </c>
      <c r="AB911" s="12">
        <v>20</v>
      </c>
      <c r="AC911" s="12" t="s">
        <v>1498</v>
      </c>
      <c r="AE911" s="12" t="s">
        <v>1454</v>
      </c>
      <c r="AF911" s="12">
        <v>7.875</v>
      </c>
      <c r="AG911" s="12" t="s">
        <v>1536</v>
      </c>
      <c r="AH911" s="12" t="s">
        <v>1531</v>
      </c>
      <c r="AI911" s="12" t="s">
        <v>1464</v>
      </c>
      <c r="AJ911" s="12">
        <v>1</v>
      </c>
      <c r="AK911" s="12" t="s">
        <v>1458</v>
      </c>
      <c r="AL911" s="12">
        <v>1</v>
      </c>
      <c r="AM911" s="12" t="s">
        <v>1459</v>
      </c>
      <c r="AN911" s="12">
        <v>2.1</v>
      </c>
      <c r="AO911" s="12">
        <v>0</v>
      </c>
      <c r="AP911" s="12">
        <v>0</v>
      </c>
      <c r="AQ911" s="12">
        <v>0</v>
      </c>
      <c r="AR911" s="12">
        <v>0</v>
      </c>
      <c r="AS911" s="12">
        <v>30</v>
      </c>
      <c r="AT911" s="12">
        <v>30</v>
      </c>
      <c r="AU911" s="12">
        <v>192</v>
      </c>
      <c r="AX911" s="12">
        <v>0</v>
      </c>
      <c r="AY911" s="12">
        <v>7.6030000000000004E-3</v>
      </c>
      <c r="AZ911" s="12">
        <v>2.8976000000000002E-3</v>
      </c>
      <c r="BA911" s="12">
        <v>62.738840000000003</v>
      </c>
      <c r="BB911" s="12">
        <v>5.1793800000000001E-2</v>
      </c>
      <c r="BC911" s="12">
        <v>16.48481</v>
      </c>
      <c r="BD911" s="12">
        <v>1.46775E-2</v>
      </c>
      <c r="BE911" s="12">
        <v>0.20083819999999999</v>
      </c>
      <c r="BF911" s="12">
        <v>4.1463000000000003E-3</v>
      </c>
      <c r="BG911" s="12">
        <v>2.88425E-2</v>
      </c>
      <c r="BH911" s="12">
        <v>1.11138E-2</v>
      </c>
      <c r="BI911" s="12">
        <v>8.6209000000000008E-3</v>
      </c>
      <c r="BJ911" s="12">
        <v>5.4429999999999995E-4</v>
      </c>
      <c r="BK911" s="12">
        <v>2.87782E-2</v>
      </c>
      <c r="BL911" s="12">
        <v>2.7956999999999999E-3</v>
      </c>
      <c r="BM911" s="12">
        <v>63.455280000000002</v>
      </c>
      <c r="BN911" s="12">
        <v>1.8169600000000001E-2</v>
      </c>
      <c r="BO911" s="12">
        <v>16.508900000000001</v>
      </c>
      <c r="BP911" s="12">
        <v>1.45034E-2</v>
      </c>
      <c r="BQ911" s="12">
        <v>0.20706150000000001</v>
      </c>
      <c r="BR911" s="12">
        <v>4.1091000000000001E-3</v>
      </c>
      <c r="BS911" s="12">
        <v>6.1161699999999999E-2</v>
      </c>
      <c r="BT911" s="12">
        <v>1.1061100000000001E-2</v>
      </c>
      <c r="BU911" s="12">
        <v>1.2450299999999999E-2</v>
      </c>
      <c r="BV911" s="12">
        <v>3.122E-4</v>
      </c>
      <c r="BW911" s="12">
        <v>1</v>
      </c>
      <c r="BX911" s="12">
        <v>0</v>
      </c>
      <c r="BY911" s="12">
        <v>1</v>
      </c>
      <c r="BZ911" s="12">
        <v>0</v>
      </c>
      <c r="CA911" s="12">
        <v>1</v>
      </c>
      <c r="CB911" s="12">
        <v>0</v>
      </c>
      <c r="CC911" s="12">
        <v>1</v>
      </c>
      <c r="CD911" s="12">
        <v>0</v>
      </c>
      <c r="CE911" s="12">
        <v>1</v>
      </c>
      <c r="CF911" s="12">
        <v>0</v>
      </c>
      <c r="CG911" s="12">
        <v>1</v>
      </c>
      <c r="CH911" s="12">
        <v>0</v>
      </c>
      <c r="CI911" s="12">
        <v>1</v>
      </c>
      <c r="CJ911" s="44">
        <v>9.9999999999999995E-21</v>
      </c>
      <c r="CK911" s="12">
        <v>1</v>
      </c>
      <c r="CL911" s="12">
        <v>0</v>
      </c>
      <c r="CM911" s="12">
        <v>1</v>
      </c>
      <c r="CN911" s="44">
        <v>9.9999999999999995E-21</v>
      </c>
      <c r="CO911" s="12">
        <v>1</v>
      </c>
      <c r="CP911" s="44">
        <v>9.9999999999999995E-21</v>
      </c>
      <c r="CQ911" s="12">
        <v>1</v>
      </c>
      <c r="CR911" s="44">
        <v>9.9999999999999995E-21</v>
      </c>
      <c r="CS911" s="12">
        <v>1.003843</v>
      </c>
      <c r="CT911" s="12">
        <v>7.737E-4</v>
      </c>
      <c r="CU911" s="12">
        <v>2.1175200000000002E-2</v>
      </c>
      <c r="CV911" s="12">
        <v>7.6159999999999997E-4</v>
      </c>
      <c r="CW911" s="12">
        <v>0.7164469</v>
      </c>
      <c r="CX911" s="12">
        <v>4.8502099999999999E-2</v>
      </c>
      <c r="CY911" s="12">
        <v>2.40831E-2</v>
      </c>
      <c r="CZ911" s="12">
        <v>2.2537999999999998E-3</v>
      </c>
      <c r="DA911" s="12">
        <v>6.2233000000000002E-3</v>
      </c>
      <c r="DB911" s="12">
        <v>5.5429999999999998E-4</v>
      </c>
      <c r="DC911" s="12">
        <v>3.2319100000000003E-2</v>
      </c>
      <c r="DD911" s="12">
        <v>1.0805999999999999E-3</v>
      </c>
      <c r="DE911" s="12">
        <v>3.8624000000000002E-3</v>
      </c>
      <c r="DF911" s="12">
        <v>4.4490000000000003E-4</v>
      </c>
      <c r="DG911" s="12">
        <v>5.2280000000000002E-4</v>
      </c>
      <c r="DH911" s="12">
        <v>3.3000000000000003E-5</v>
      </c>
      <c r="DI911" s="12">
        <v>0.27107880000000001</v>
      </c>
      <c r="DJ911" s="12">
        <v>5.1887000000000001E-3</v>
      </c>
      <c r="DK911" s="12">
        <v>1.9992999999999999E-3</v>
      </c>
      <c r="DL911" s="12">
        <v>1.01698E-2</v>
      </c>
      <c r="DM911" s="12">
        <v>3.9186999999999998E-3</v>
      </c>
      <c r="DN911" s="12">
        <v>1.5669999999999999E-4</v>
      </c>
      <c r="DO911" s="44">
        <v>1.8153909999999999E-8</v>
      </c>
      <c r="DP911" s="12">
        <v>1.21785E-2</v>
      </c>
      <c r="DQ911" s="12">
        <v>2.5169999999999999E-4</v>
      </c>
      <c r="DR911" s="12">
        <v>3.804376</v>
      </c>
      <c r="DS911" s="12">
        <v>4.6192999999999998E-3</v>
      </c>
      <c r="DT911" s="12">
        <v>3.643967</v>
      </c>
      <c r="DU911" s="12">
        <v>1.07554E-2</v>
      </c>
      <c r="DV911" s="12">
        <v>95.944239999999994</v>
      </c>
      <c r="DW911" s="12">
        <v>0.28146260000000001</v>
      </c>
      <c r="DX911" s="12">
        <v>25.88222</v>
      </c>
      <c r="DY911" s="12">
        <v>7.5855699999999998E-2</v>
      </c>
      <c r="DZ911" s="12">
        <v>7.6069600000000001E-2</v>
      </c>
      <c r="EA911" s="12">
        <v>0</v>
      </c>
      <c r="EB911" s="12">
        <v>0</v>
      </c>
      <c r="EC911" s="44">
        <v>8.2456139999999998E-16</v>
      </c>
      <c r="ED911" s="44">
        <v>3.1369420000000001E-15</v>
      </c>
      <c r="EE911" s="12" t="s">
        <v>1496</v>
      </c>
      <c r="EF911" s="12">
        <v>3.9078000000000003E-3</v>
      </c>
      <c r="EG911" s="44">
        <v>8.6682999999999999E-7</v>
      </c>
      <c r="EH911" s="12">
        <v>2.96671</v>
      </c>
      <c r="EI911" s="12">
        <v>1.000389</v>
      </c>
      <c r="EJ911" s="12">
        <v>7.0899999999999999E-4</v>
      </c>
      <c r="EK911" s="44">
        <v>6.0000000000000002E-6</v>
      </c>
      <c r="EL911" s="12">
        <v>4.0000000000000003E-5</v>
      </c>
      <c r="EM911" s="12">
        <v>2.0000000000000002E-5</v>
      </c>
      <c r="EN911" s="12">
        <v>2.8180000000000002E-4</v>
      </c>
      <c r="EO911" s="44">
        <v>4.9999999999999998E-7</v>
      </c>
      <c r="EP911" s="12">
        <v>1.1390000000000001E-2</v>
      </c>
      <c r="EQ911" s="12">
        <v>3.0000000000000001E-5</v>
      </c>
      <c r="ER911" s="12">
        <v>6.3850000000000001E-3</v>
      </c>
      <c r="ES911" s="12">
        <v>2.9999999999999997E-4</v>
      </c>
      <c r="ET911" s="12">
        <v>1.6000000000000001E-4</v>
      </c>
      <c r="EU911" s="12">
        <v>3.0000000000000001E-5</v>
      </c>
      <c r="EV911" s="12">
        <v>250</v>
      </c>
      <c r="EW911" s="12">
        <v>1.1390000000000001E-2</v>
      </c>
      <c r="EX911" s="12">
        <v>1.96</v>
      </c>
      <c r="EY911" s="12">
        <v>0</v>
      </c>
      <c r="EZ911" s="12">
        <v>7.6030000000000004E-3</v>
      </c>
      <c r="FA911" s="12">
        <v>2.8976000000000002E-3</v>
      </c>
      <c r="FB911" s="12">
        <v>62.738840000000003</v>
      </c>
      <c r="FC911" s="12">
        <v>5.1793800000000001E-2</v>
      </c>
      <c r="FD911" s="12">
        <v>16.491230000000002</v>
      </c>
      <c r="FE911" s="12">
        <v>1.46832E-2</v>
      </c>
      <c r="FF911" s="12">
        <v>0.20083819999999999</v>
      </c>
      <c r="FG911" s="12">
        <v>4.1463000000000003E-3</v>
      </c>
      <c r="FH911" s="12">
        <v>8.5567400000000002E-2</v>
      </c>
      <c r="FI911" s="12">
        <v>3.2971300000000002E-2</v>
      </c>
      <c r="FJ911" s="12">
        <v>8.6209000000000008E-3</v>
      </c>
      <c r="FK911" s="12">
        <v>5.4429999999999995E-4</v>
      </c>
      <c r="FL911" s="12">
        <v>1.372E-4</v>
      </c>
      <c r="FM911" s="12">
        <v>6.333888</v>
      </c>
      <c r="FN911" s="12">
        <v>0.26329609999999998</v>
      </c>
      <c r="FO911" s="12">
        <v>0.121624</v>
      </c>
      <c r="FP911" s="12">
        <v>6.3339689999999997</v>
      </c>
      <c r="FQ911" s="12">
        <v>0.99981600000000004</v>
      </c>
      <c r="FR911" s="12">
        <v>8.8848999999999994E-3</v>
      </c>
      <c r="FS911" s="44">
        <v>5.4629999999999996E-10</v>
      </c>
      <c r="FT911" s="44">
        <v>5.8099999999999998E-11</v>
      </c>
      <c r="FU911" s="12">
        <v>0</v>
      </c>
      <c r="FV911" s="44">
        <v>4.962E-10</v>
      </c>
      <c r="FW911" s="12">
        <v>1.975E-2</v>
      </c>
      <c r="FX911" s="44">
        <v>5.4629999999999996E-10</v>
      </c>
      <c r="FY911" s="44">
        <v>7.0679999999999999E-6</v>
      </c>
      <c r="FZ911" s="44">
        <v>5.5304999999999997E-10</v>
      </c>
      <c r="GA911" s="44">
        <v>6.3080000000000001E-9</v>
      </c>
      <c r="GB911" s="44">
        <v>5.5430000000000004E-10</v>
      </c>
      <c r="GC911" s="12">
        <v>1.167E-2</v>
      </c>
      <c r="GD911" s="12">
        <v>0</v>
      </c>
      <c r="GE911" s="12">
        <v>295.5</v>
      </c>
      <c r="GF911" s="12">
        <v>0.1</v>
      </c>
      <c r="GG911" s="12">
        <v>1575</v>
      </c>
      <c r="GH911" s="12">
        <v>2</v>
      </c>
      <c r="GI911" s="12">
        <v>1.1390000000000001E-2</v>
      </c>
      <c r="GJ911" s="12">
        <v>6.9050000000000003E-4</v>
      </c>
    </row>
    <row r="912" spans="1:192" s="12" customFormat="1" ht="12">
      <c r="A912" s="31"/>
      <c r="B912" s="32" t="s">
        <v>1570</v>
      </c>
      <c r="C912" s="32">
        <v>2.1</v>
      </c>
      <c r="D912" s="40">
        <v>3.8162479999999999</v>
      </c>
      <c r="E912" s="33">
        <v>8.2629000000000001E-3</v>
      </c>
      <c r="F912" s="33">
        <v>0.53680000000000005</v>
      </c>
      <c r="G912" s="34">
        <v>1.3149343305265839</v>
      </c>
      <c r="H912" s="45">
        <v>61.746360236720761</v>
      </c>
      <c r="I912" s="36">
        <v>95.854799999999997</v>
      </c>
      <c r="J912" s="34">
        <v>25.938580000000002</v>
      </c>
      <c r="K912" s="34">
        <v>4.73634E-2</v>
      </c>
      <c r="L912" s="12">
        <v>7.737E-4</v>
      </c>
      <c r="T912" s="12" t="s">
        <v>878</v>
      </c>
      <c r="U912" s="12" t="s">
        <v>872</v>
      </c>
      <c r="V912" s="12">
        <v>37</v>
      </c>
      <c r="W912" s="43">
        <v>43443</v>
      </c>
      <c r="X912" s="12">
        <v>2.3666670000000001</v>
      </c>
      <c r="Y912" s="44">
        <v>3627167000</v>
      </c>
      <c r="AA912" s="12" t="s">
        <v>1452</v>
      </c>
      <c r="AB912" s="12">
        <v>20</v>
      </c>
      <c r="AC912" s="12" t="s">
        <v>1498</v>
      </c>
      <c r="AE912" s="12" t="s">
        <v>1454</v>
      </c>
      <c r="AF912" s="12">
        <v>7.875</v>
      </c>
      <c r="AG912" s="12" t="s">
        <v>1530</v>
      </c>
      <c r="AH912" s="12" t="s">
        <v>1531</v>
      </c>
      <c r="AI912" s="12" t="s">
        <v>1464</v>
      </c>
      <c r="AJ912" s="12">
        <v>1</v>
      </c>
      <c r="AK912" s="12" t="s">
        <v>1458</v>
      </c>
      <c r="AL912" s="12">
        <v>1</v>
      </c>
      <c r="AM912" s="12" t="s">
        <v>1459</v>
      </c>
      <c r="AN912" s="12">
        <v>2.1</v>
      </c>
      <c r="AO912" s="12">
        <v>0</v>
      </c>
      <c r="AP912" s="12">
        <v>0</v>
      </c>
      <c r="AQ912" s="12">
        <v>0</v>
      </c>
      <c r="AR912" s="12">
        <v>0</v>
      </c>
      <c r="AS912" s="12">
        <v>30</v>
      </c>
      <c r="AT912" s="12">
        <v>30</v>
      </c>
      <c r="AU912" s="12">
        <v>90</v>
      </c>
      <c r="AX912" s="12">
        <v>0</v>
      </c>
      <c r="AY912" s="12">
        <v>1.1839000000000001E-2</v>
      </c>
      <c r="AZ912" s="12">
        <v>2.6592E-3</v>
      </c>
      <c r="BA912" s="12">
        <v>100.363</v>
      </c>
      <c r="BB912" s="12">
        <v>5.1226300000000002E-2</v>
      </c>
      <c r="BC912" s="12">
        <v>26.288730000000001</v>
      </c>
      <c r="BD912" s="12">
        <v>1.3040700000000001E-2</v>
      </c>
      <c r="BE912" s="12">
        <v>0.31541419999999998</v>
      </c>
      <c r="BF912" s="12">
        <v>4.5415000000000004E-3</v>
      </c>
      <c r="BG912" s="12">
        <v>7.4064099999999994E-2</v>
      </c>
      <c r="BH912" s="12">
        <v>1.08827E-2</v>
      </c>
      <c r="BI912" s="12">
        <v>1.41163E-2</v>
      </c>
      <c r="BJ912" s="12">
        <v>5.4799999999999998E-4</v>
      </c>
      <c r="BK912" s="12">
        <v>3.3014099999999998E-2</v>
      </c>
      <c r="BL912" s="12">
        <v>2.5477999999999998E-3</v>
      </c>
      <c r="BM912" s="12">
        <v>101.3079</v>
      </c>
      <c r="BN912" s="12">
        <v>1.7151300000000001E-2</v>
      </c>
      <c r="BO912" s="12">
        <v>26.312809999999999</v>
      </c>
      <c r="BP912" s="12">
        <v>1.2844400000000001E-2</v>
      </c>
      <c r="BQ912" s="12">
        <v>0.32163760000000002</v>
      </c>
      <c r="BR912" s="12">
        <v>4.5075000000000002E-3</v>
      </c>
      <c r="BS912" s="12">
        <v>0.1063832</v>
      </c>
      <c r="BT912" s="12">
        <v>1.0828900000000001E-2</v>
      </c>
      <c r="BU912" s="12">
        <v>1.91069E-2</v>
      </c>
      <c r="BV912" s="12">
        <v>3.212E-4</v>
      </c>
      <c r="BW912" s="12">
        <v>1</v>
      </c>
      <c r="BX912" s="12">
        <v>0</v>
      </c>
      <c r="BY912" s="12">
        <v>1</v>
      </c>
      <c r="BZ912" s="12">
        <v>0</v>
      </c>
      <c r="CA912" s="12">
        <v>1</v>
      </c>
      <c r="CB912" s="12">
        <v>0</v>
      </c>
      <c r="CC912" s="12">
        <v>1</v>
      </c>
      <c r="CD912" s="12">
        <v>0</v>
      </c>
      <c r="CE912" s="12">
        <v>1</v>
      </c>
      <c r="CF912" s="12">
        <v>0</v>
      </c>
      <c r="CG912" s="12">
        <v>1</v>
      </c>
      <c r="CH912" s="12">
        <v>0</v>
      </c>
      <c r="CI912" s="12">
        <v>1</v>
      </c>
      <c r="CJ912" s="44">
        <v>9.9999999999999995E-21</v>
      </c>
      <c r="CK912" s="12">
        <v>1</v>
      </c>
      <c r="CL912" s="12">
        <v>0</v>
      </c>
      <c r="CM912" s="12">
        <v>1</v>
      </c>
      <c r="CN912" s="44">
        <v>9.9999999999999995E-21</v>
      </c>
      <c r="CO912" s="12">
        <v>1</v>
      </c>
      <c r="CP912" s="44">
        <v>9.9999999999999995E-21</v>
      </c>
      <c r="CQ912" s="12">
        <v>1</v>
      </c>
      <c r="CR912" s="44">
        <v>9.9999999999999995E-21</v>
      </c>
      <c r="CS912" s="12">
        <v>1.003843</v>
      </c>
      <c r="CT912" s="12">
        <v>7.737E-4</v>
      </c>
      <c r="CU912" s="12">
        <v>2.1175200000000002E-2</v>
      </c>
      <c r="CV912" s="12">
        <v>7.6159999999999997E-4</v>
      </c>
      <c r="CW912" s="12">
        <v>0.94494120000000004</v>
      </c>
      <c r="CX912" s="12">
        <v>4.8269800000000002E-2</v>
      </c>
      <c r="CY912" s="12">
        <v>2.40831E-2</v>
      </c>
      <c r="CZ912" s="12">
        <v>2.2537999999999998E-3</v>
      </c>
      <c r="DA912" s="12">
        <v>6.2233000000000002E-3</v>
      </c>
      <c r="DB912" s="12">
        <v>5.5429999999999998E-4</v>
      </c>
      <c r="DC912" s="12">
        <v>3.2319100000000003E-2</v>
      </c>
      <c r="DD912" s="12">
        <v>1.0805999999999999E-3</v>
      </c>
      <c r="DE912" s="12">
        <v>5.0447000000000001E-3</v>
      </c>
      <c r="DF912" s="12">
        <v>4.4279999999999998E-4</v>
      </c>
      <c r="DG912" s="12">
        <v>5.3680000000000004E-4</v>
      </c>
      <c r="DH912" s="12">
        <v>2.0800000000000001E-5</v>
      </c>
      <c r="DI912" s="12">
        <v>0.4254</v>
      </c>
      <c r="DJ912" s="12">
        <v>8.2629000000000001E-3</v>
      </c>
      <c r="DK912" s="12">
        <v>1.2141000000000001E-3</v>
      </c>
      <c r="DL912" s="12">
        <v>1.6195299999999999E-2</v>
      </c>
      <c r="DM912" s="12">
        <v>2.3796999999999998E-3</v>
      </c>
      <c r="DN912" s="12">
        <v>1.142E-4</v>
      </c>
      <c r="DO912" s="44">
        <v>1.1024220000000001E-8</v>
      </c>
      <c r="DP912" s="12">
        <v>1.1993500000000001E-2</v>
      </c>
      <c r="DQ912" s="12">
        <v>1.728E-4</v>
      </c>
      <c r="DR912" s="12">
        <v>3.8162479999999999</v>
      </c>
      <c r="DS912" s="12">
        <v>2.7162000000000002E-3</v>
      </c>
      <c r="DT912" s="12">
        <v>3.651958</v>
      </c>
      <c r="DU912" s="12">
        <v>6.7158000000000001E-3</v>
      </c>
      <c r="DV912" s="12">
        <v>95.854799999999997</v>
      </c>
      <c r="DW912" s="12">
        <v>0.17680750000000001</v>
      </c>
      <c r="DX912" s="12">
        <v>25.938580000000002</v>
      </c>
      <c r="DY912" s="12">
        <v>4.73634E-2</v>
      </c>
      <c r="DZ912" s="12">
        <v>4.7706699999999998E-2</v>
      </c>
      <c r="EA912" s="12">
        <v>0</v>
      </c>
      <c r="EB912" s="12">
        <v>0</v>
      </c>
      <c r="EC912" s="44">
        <v>1.3149430000000001E-15</v>
      </c>
      <c r="ED912" s="44">
        <v>5.0181480000000001E-15</v>
      </c>
      <c r="EE912" s="12" t="s">
        <v>1496</v>
      </c>
      <c r="EF912" s="12">
        <v>3.9078000000000003E-3</v>
      </c>
      <c r="EG912" s="44">
        <v>8.6682999999999999E-7</v>
      </c>
      <c r="EH912" s="12">
        <v>2.9340109999999999</v>
      </c>
      <c r="EI912" s="12">
        <v>1.0003850000000001</v>
      </c>
      <c r="EJ912" s="12">
        <v>7.0899999999999999E-4</v>
      </c>
      <c r="EK912" s="44">
        <v>6.0000000000000002E-6</v>
      </c>
      <c r="EL912" s="12">
        <v>4.0000000000000003E-5</v>
      </c>
      <c r="EM912" s="12">
        <v>2.0000000000000002E-5</v>
      </c>
      <c r="EN912" s="12">
        <v>2.8180000000000002E-4</v>
      </c>
      <c r="EO912" s="44">
        <v>4.9999999999999998E-7</v>
      </c>
      <c r="EP912" s="12">
        <v>1.1390000000000001E-2</v>
      </c>
      <c r="EQ912" s="12">
        <v>3.0000000000000001E-5</v>
      </c>
      <c r="ER912" s="12">
        <v>6.3850000000000001E-3</v>
      </c>
      <c r="ES912" s="12">
        <v>2.9999999999999997E-4</v>
      </c>
      <c r="ET912" s="12">
        <v>1.6000000000000001E-4</v>
      </c>
      <c r="EU912" s="12">
        <v>3.0000000000000001E-5</v>
      </c>
      <c r="EV912" s="12">
        <v>250</v>
      </c>
      <c r="EW912" s="12">
        <v>1.1390000000000001E-2</v>
      </c>
      <c r="EX912" s="12">
        <v>1.96</v>
      </c>
      <c r="EY912" s="12">
        <v>0</v>
      </c>
      <c r="EZ912" s="12">
        <v>1.1839000000000001E-2</v>
      </c>
      <c r="FA912" s="12">
        <v>2.6592E-3</v>
      </c>
      <c r="FB912" s="12">
        <v>100.363</v>
      </c>
      <c r="FC912" s="12">
        <v>5.1226300000000002E-2</v>
      </c>
      <c r="FD912" s="12">
        <v>26.298850000000002</v>
      </c>
      <c r="FE912" s="12">
        <v>1.30457E-2</v>
      </c>
      <c r="FF912" s="12">
        <v>0.31541419999999998</v>
      </c>
      <c r="FG912" s="12">
        <v>4.5415000000000004E-3</v>
      </c>
      <c r="FH912" s="12">
        <v>0.21730479999999999</v>
      </c>
      <c r="FI912" s="12">
        <v>3.1929800000000001E-2</v>
      </c>
      <c r="FJ912" s="12">
        <v>1.41163E-2</v>
      </c>
      <c r="FK912" s="12">
        <v>5.4799999999999998E-4</v>
      </c>
      <c r="FL912" s="12">
        <v>1.403E-4</v>
      </c>
      <c r="FM912" s="12">
        <v>3.9000240000000002</v>
      </c>
      <c r="FN912" s="12">
        <v>0.26247510000000002</v>
      </c>
      <c r="FO912" s="12">
        <v>7.1294700000000003E-2</v>
      </c>
      <c r="FP912" s="12">
        <v>3.9000020000000002</v>
      </c>
      <c r="FQ912" s="12">
        <v>0.99983319999999998</v>
      </c>
      <c r="FR912" s="12">
        <v>9.4087000000000007E-3</v>
      </c>
      <c r="FS912" s="44">
        <v>5.4629999999999996E-10</v>
      </c>
      <c r="FT912" s="44">
        <v>5.8099999999999998E-11</v>
      </c>
      <c r="FU912" s="12">
        <v>0</v>
      </c>
      <c r="FV912" s="44">
        <v>4.962E-10</v>
      </c>
      <c r="FW912" s="12">
        <v>1.975E-2</v>
      </c>
      <c r="FX912" s="44">
        <v>5.4629999999999996E-10</v>
      </c>
      <c r="FY912" s="44">
        <v>7.0679999999999999E-6</v>
      </c>
      <c r="FZ912" s="44">
        <v>5.5304999999999997E-10</v>
      </c>
      <c r="GA912" s="44">
        <v>6.3080000000000001E-9</v>
      </c>
      <c r="GB912" s="44">
        <v>5.5430000000000004E-10</v>
      </c>
      <c r="GC912" s="12">
        <v>1.167E-2</v>
      </c>
      <c r="GD912" s="12">
        <v>0</v>
      </c>
      <c r="GE912" s="12">
        <v>295.5</v>
      </c>
      <c r="GF912" s="12">
        <v>0.1</v>
      </c>
      <c r="GG912" s="12">
        <v>1575</v>
      </c>
      <c r="GH912" s="12">
        <v>2</v>
      </c>
      <c r="GI912" s="12">
        <v>1.1390000000000001E-2</v>
      </c>
      <c r="GJ912" s="12">
        <v>5.0290000000000003E-4</v>
      </c>
    </row>
    <row r="913" spans="1:192" s="12" customFormat="1" ht="12">
      <c r="A913" s="31"/>
      <c r="B913" s="32" t="s">
        <v>1663</v>
      </c>
      <c r="C913" s="32">
        <v>2.1</v>
      </c>
      <c r="D913" s="40">
        <v>3.8144999999999998</v>
      </c>
      <c r="E913" s="33">
        <v>7.7765999999999998E-3</v>
      </c>
      <c r="F913" s="33">
        <v>0.51829999999999998</v>
      </c>
      <c r="G913" s="34">
        <v>0.87618586813600863</v>
      </c>
      <c r="H913" s="45">
        <v>65.607592006789602</v>
      </c>
      <c r="I913" s="36">
        <v>95.995369999999994</v>
      </c>
      <c r="J913" s="34">
        <v>25.964510000000001</v>
      </c>
      <c r="K913" s="34">
        <v>7.4240700000000007E-2</v>
      </c>
      <c r="L913" s="12">
        <v>7.737E-4</v>
      </c>
      <c r="T913" s="12" t="s">
        <v>936</v>
      </c>
      <c r="U913" s="12" t="s">
        <v>872</v>
      </c>
      <c r="V913" s="12">
        <v>37</v>
      </c>
      <c r="W913" s="43">
        <v>43443</v>
      </c>
      <c r="X913" s="12">
        <v>11.85</v>
      </c>
      <c r="Y913" s="44">
        <v>3627201000</v>
      </c>
      <c r="AA913" s="12" t="s">
        <v>1452</v>
      </c>
      <c r="AB913" s="12">
        <v>20</v>
      </c>
      <c r="AC913" s="12" t="s">
        <v>1498</v>
      </c>
      <c r="AE913" s="12" t="s">
        <v>1454</v>
      </c>
      <c r="AF913" s="12">
        <v>7.875</v>
      </c>
      <c r="AG913" s="12" t="s">
        <v>1534</v>
      </c>
      <c r="AH913" s="12" t="s">
        <v>1531</v>
      </c>
      <c r="AI913" s="12" t="s">
        <v>1464</v>
      </c>
      <c r="AJ913" s="12">
        <v>1</v>
      </c>
      <c r="AK913" s="12" t="s">
        <v>1458</v>
      </c>
      <c r="AL913" s="12">
        <v>1</v>
      </c>
      <c r="AM913" s="12" t="s">
        <v>1459</v>
      </c>
      <c r="AN913" s="12">
        <v>2.1</v>
      </c>
      <c r="AO913" s="12">
        <v>0</v>
      </c>
      <c r="AP913" s="12">
        <v>0</v>
      </c>
      <c r="AQ913" s="12">
        <v>0</v>
      </c>
      <c r="AR913" s="12">
        <v>0</v>
      </c>
      <c r="AS913" s="12">
        <v>30</v>
      </c>
      <c r="AT913" s="12">
        <v>30</v>
      </c>
      <c r="AU913" s="12">
        <v>163</v>
      </c>
      <c r="AX913" s="12">
        <v>0</v>
      </c>
      <c r="AY913" s="12">
        <v>5.2934000000000002E-3</v>
      </c>
      <c r="AZ913" s="12">
        <v>3.2751999999999998E-3</v>
      </c>
      <c r="BA913" s="12">
        <v>66.844629999999995</v>
      </c>
      <c r="BB913" s="12">
        <v>5.1685399999999999E-2</v>
      </c>
      <c r="BC913" s="12">
        <v>17.517019999999999</v>
      </c>
      <c r="BD913" s="12">
        <v>1.3786100000000001E-2</v>
      </c>
      <c r="BE913" s="12">
        <v>0.2239527</v>
      </c>
      <c r="BF913" s="12">
        <v>5.1586000000000002E-3</v>
      </c>
      <c r="BG913" s="12">
        <v>4.6085599999999997E-2</v>
      </c>
      <c r="BH913" s="12">
        <v>1.0418699999999999E-2</v>
      </c>
      <c r="BI913" s="12">
        <v>9.0831999999999996E-3</v>
      </c>
      <c r="BJ913" s="12">
        <v>5.7399999999999997E-4</v>
      </c>
      <c r="BK913" s="12">
        <v>2.6468599999999998E-2</v>
      </c>
      <c r="BL913" s="12">
        <v>3.1854000000000001E-3</v>
      </c>
      <c r="BM913" s="12">
        <v>67.595609999999994</v>
      </c>
      <c r="BN913" s="12">
        <v>1.67431E-2</v>
      </c>
      <c r="BO913" s="12">
        <v>17.54111</v>
      </c>
      <c r="BP913" s="12">
        <v>1.3600599999999999E-2</v>
      </c>
      <c r="BQ913" s="12">
        <v>0.23017599999999999</v>
      </c>
      <c r="BR913" s="12">
        <v>5.1286999999999999E-3</v>
      </c>
      <c r="BS913" s="12">
        <v>7.8404799999999997E-2</v>
      </c>
      <c r="BT913" s="12">
        <v>1.03625E-2</v>
      </c>
      <c r="BU913" s="12">
        <v>1.30796E-2</v>
      </c>
      <c r="BV913" s="12">
        <v>3.5659999999999999E-4</v>
      </c>
      <c r="BW913" s="12">
        <v>1</v>
      </c>
      <c r="BX913" s="12">
        <v>0</v>
      </c>
      <c r="BY913" s="12">
        <v>1</v>
      </c>
      <c r="BZ913" s="12">
        <v>0</v>
      </c>
      <c r="CA913" s="12">
        <v>1</v>
      </c>
      <c r="CB913" s="12">
        <v>0</v>
      </c>
      <c r="CC913" s="12">
        <v>1</v>
      </c>
      <c r="CD913" s="12">
        <v>0</v>
      </c>
      <c r="CE913" s="12">
        <v>1</v>
      </c>
      <c r="CF913" s="12">
        <v>0</v>
      </c>
      <c r="CG913" s="12">
        <v>1</v>
      </c>
      <c r="CH913" s="12">
        <v>0</v>
      </c>
      <c r="CI913" s="12">
        <v>1</v>
      </c>
      <c r="CJ913" s="44">
        <v>9.9999999999999995E-21</v>
      </c>
      <c r="CK913" s="12">
        <v>1</v>
      </c>
      <c r="CL913" s="12">
        <v>0</v>
      </c>
      <c r="CM913" s="12">
        <v>1</v>
      </c>
      <c r="CN913" s="44">
        <v>9.9999999999999995E-21</v>
      </c>
      <c r="CO913" s="12">
        <v>1</v>
      </c>
      <c r="CP913" s="44">
        <v>9.9999999999999995E-21</v>
      </c>
      <c r="CQ913" s="12">
        <v>1</v>
      </c>
      <c r="CR913" s="44">
        <v>9.9999999999999995E-21</v>
      </c>
      <c r="CS913" s="12">
        <v>1.003843</v>
      </c>
      <c r="CT913" s="12">
        <v>7.737E-4</v>
      </c>
      <c r="CU913" s="12">
        <v>2.1175200000000002E-2</v>
      </c>
      <c r="CV913" s="12">
        <v>7.6159999999999997E-4</v>
      </c>
      <c r="CW913" s="12">
        <v>0.75097990000000003</v>
      </c>
      <c r="CX913" s="12">
        <v>4.8898400000000002E-2</v>
      </c>
      <c r="CY913" s="12">
        <v>2.40831E-2</v>
      </c>
      <c r="CZ913" s="12">
        <v>2.2537999999999998E-3</v>
      </c>
      <c r="DA913" s="12">
        <v>6.2233000000000002E-3</v>
      </c>
      <c r="DB913" s="12">
        <v>5.5429999999999998E-4</v>
      </c>
      <c r="DC913" s="12">
        <v>3.2319100000000003E-2</v>
      </c>
      <c r="DD913" s="12">
        <v>1.0805999999999999E-3</v>
      </c>
      <c r="DE913" s="12">
        <v>4.0312000000000004E-3</v>
      </c>
      <c r="DF913" s="12">
        <v>4.4860000000000001E-4</v>
      </c>
      <c r="DG913" s="12">
        <v>5.1829999999999997E-4</v>
      </c>
      <c r="DH913" s="12">
        <v>3.2799999999999998E-5</v>
      </c>
      <c r="DI913" s="12">
        <v>0.41408679999999998</v>
      </c>
      <c r="DJ913" s="12">
        <v>7.7765999999999998E-3</v>
      </c>
      <c r="DK913" s="12">
        <v>1.7581000000000001E-3</v>
      </c>
      <c r="DL913" s="12">
        <v>1.5242199999999999E-2</v>
      </c>
      <c r="DM913" s="12">
        <v>3.4459E-3</v>
      </c>
      <c r="DN913" s="12">
        <v>2.9349999999999998E-4</v>
      </c>
      <c r="DO913" s="44">
        <v>1.596348E-8</v>
      </c>
      <c r="DP913" s="12">
        <v>1.27799E-2</v>
      </c>
      <c r="DQ913" s="12">
        <v>2.945E-4</v>
      </c>
      <c r="DR913" s="12">
        <v>3.8144999999999998</v>
      </c>
      <c r="DS913" s="12">
        <v>4.2084999999999996E-3</v>
      </c>
      <c r="DT913" s="12">
        <v>3.6556340000000001</v>
      </c>
      <c r="DU913" s="12">
        <v>1.05269E-2</v>
      </c>
      <c r="DV913" s="12">
        <v>95.995369999999994</v>
      </c>
      <c r="DW913" s="12">
        <v>0.27617069999999999</v>
      </c>
      <c r="DX913" s="12">
        <v>25.964510000000001</v>
      </c>
      <c r="DY913" s="12">
        <v>7.4240700000000007E-2</v>
      </c>
      <c r="DZ913" s="12">
        <v>7.4460600000000002E-2</v>
      </c>
      <c r="EA913" s="12">
        <v>0</v>
      </c>
      <c r="EB913" s="12">
        <v>0</v>
      </c>
      <c r="EC913" s="44">
        <v>8.7619110000000004E-16</v>
      </c>
      <c r="ED913" s="44">
        <v>3.3422310000000001E-15</v>
      </c>
      <c r="EE913" s="12" t="s">
        <v>1496</v>
      </c>
      <c r="EF913" s="12">
        <v>3.9078000000000003E-3</v>
      </c>
      <c r="EG913" s="44">
        <v>8.6682999999999999E-7</v>
      </c>
      <c r="EH913" s="12">
        <v>2.9570180000000001</v>
      </c>
      <c r="EI913" s="12">
        <v>1.0003880000000001</v>
      </c>
      <c r="EJ913" s="12">
        <v>7.0899999999999999E-4</v>
      </c>
      <c r="EK913" s="44">
        <v>6.0000000000000002E-6</v>
      </c>
      <c r="EL913" s="12">
        <v>4.0000000000000003E-5</v>
      </c>
      <c r="EM913" s="12">
        <v>2.0000000000000002E-5</v>
      </c>
      <c r="EN913" s="12">
        <v>2.8180000000000002E-4</v>
      </c>
      <c r="EO913" s="44">
        <v>4.9999999999999998E-7</v>
      </c>
      <c r="EP913" s="12">
        <v>1.1390000000000001E-2</v>
      </c>
      <c r="EQ913" s="12">
        <v>3.0000000000000001E-5</v>
      </c>
      <c r="ER913" s="12">
        <v>6.3850000000000001E-3</v>
      </c>
      <c r="ES913" s="12">
        <v>2.9999999999999997E-4</v>
      </c>
      <c r="ET913" s="12">
        <v>1.6000000000000001E-4</v>
      </c>
      <c r="EU913" s="12">
        <v>3.0000000000000001E-5</v>
      </c>
      <c r="EV913" s="12">
        <v>250</v>
      </c>
      <c r="EW913" s="12">
        <v>1.1390000000000001E-2</v>
      </c>
      <c r="EX913" s="12">
        <v>1.96</v>
      </c>
      <c r="EY913" s="12">
        <v>0</v>
      </c>
      <c r="EZ913" s="12">
        <v>5.2934000000000002E-3</v>
      </c>
      <c r="FA913" s="12">
        <v>3.2751999999999998E-3</v>
      </c>
      <c r="FB913" s="12">
        <v>66.844629999999995</v>
      </c>
      <c r="FC913" s="12">
        <v>5.1685399999999999E-2</v>
      </c>
      <c r="FD913" s="12">
        <v>17.523820000000001</v>
      </c>
      <c r="FE913" s="12">
        <v>1.3791400000000001E-2</v>
      </c>
      <c r="FF913" s="12">
        <v>0.2239527</v>
      </c>
      <c r="FG913" s="12">
        <v>5.1586000000000002E-3</v>
      </c>
      <c r="FH913" s="12">
        <v>0.13627600000000001</v>
      </c>
      <c r="FI913" s="12">
        <v>3.08083E-2</v>
      </c>
      <c r="FJ913" s="12">
        <v>9.0831999999999996E-3</v>
      </c>
      <c r="FK913" s="12">
        <v>5.7399999999999997E-4</v>
      </c>
      <c r="FL913" s="12">
        <v>1.3549999999999999E-4</v>
      </c>
      <c r="FM913" s="12">
        <v>6.3490159999999998</v>
      </c>
      <c r="FN913" s="12">
        <v>0.26259559999999998</v>
      </c>
      <c r="FO913" s="12">
        <v>0.1105144</v>
      </c>
      <c r="FP913" s="12">
        <v>6.3490279999999997</v>
      </c>
      <c r="FQ913" s="12">
        <v>0.99984879999999998</v>
      </c>
      <c r="FR913" s="12">
        <v>8.5567999999999998E-3</v>
      </c>
      <c r="FS913" s="44">
        <v>5.4629999999999996E-10</v>
      </c>
      <c r="FT913" s="44">
        <v>5.8099999999999998E-11</v>
      </c>
      <c r="FU913" s="12">
        <v>0</v>
      </c>
      <c r="FV913" s="44">
        <v>4.962E-10</v>
      </c>
      <c r="FW913" s="12">
        <v>1.975E-2</v>
      </c>
      <c r="FX913" s="44">
        <v>5.4629999999999996E-10</v>
      </c>
      <c r="FY913" s="44">
        <v>7.0679999999999999E-6</v>
      </c>
      <c r="FZ913" s="44">
        <v>5.5304999999999997E-10</v>
      </c>
      <c r="GA913" s="44">
        <v>6.3080000000000001E-9</v>
      </c>
      <c r="GB913" s="44">
        <v>5.5430000000000004E-10</v>
      </c>
      <c r="GC913" s="12">
        <v>1.167E-2</v>
      </c>
      <c r="GD913" s="12">
        <v>0</v>
      </c>
      <c r="GE913" s="12">
        <v>295.5</v>
      </c>
      <c r="GF913" s="12">
        <v>0.1</v>
      </c>
      <c r="GG913" s="12">
        <v>1575</v>
      </c>
      <c r="GH913" s="12">
        <v>2</v>
      </c>
      <c r="GI913" s="12">
        <v>1.1390000000000001E-2</v>
      </c>
      <c r="GJ913" s="12">
        <v>1.2928E-3</v>
      </c>
    </row>
    <row r="914" spans="1:192" s="12" customFormat="1" ht="12">
      <c r="A914" s="31"/>
      <c r="B914" s="32" t="s">
        <v>1658</v>
      </c>
      <c r="C914" s="32">
        <v>2.1</v>
      </c>
      <c r="D914" s="40">
        <v>4.0828790000000001</v>
      </c>
      <c r="E914" s="33">
        <v>1.1642100000000001E-2</v>
      </c>
      <c r="F914" s="40">
        <v>1.1028</v>
      </c>
      <c r="G914" s="34">
        <v>0.48626129812148411</v>
      </c>
      <c r="H914" s="45">
        <v>43.824052361687322</v>
      </c>
      <c r="I914" s="36">
        <v>92.030389999999997</v>
      </c>
      <c r="J914" s="42">
        <v>26.641490000000001</v>
      </c>
      <c r="K914" s="42">
        <v>0.1250396</v>
      </c>
      <c r="L914" s="12">
        <v>7.737E-4</v>
      </c>
      <c r="T914" s="12" t="s">
        <v>917</v>
      </c>
      <c r="U914" s="12" t="s">
        <v>872</v>
      </c>
      <c r="V914" s="12">
        <v>37</v>
      </c>
      <c r="W914" s="43">
        <v>43443</v>
      </c>
      <c r="X914" s="12">
        <v>8.85</v>
      </c>
      <c r="Y914" s="44">
        <v>3627190000</v>
      </c>
      <c r="AA914" s="12" t="s">
        <v>1452</v>
      </c>
      <c r="AB914" s="12">
        <v>20</v>
      </c>
      <c r="AC914" s="12" t="s">
        <v>1498</v>
      </c>
      <c r="AE914" s="12" t="s">
        <v>1454</v>
      </c>
      <c r="AF914" s="12">
        <v>7.875</v>
      </c>
      <c r="AG914" s="12" t="s">
        <v>1534</v>
      </c>
      <c r="AH914" s="12" t="s">
        <v>1531</v>
      </c>
      <c r="AI914" s="12" t="s">
        <v>1464</v>
      </c>
      <c r="AJ914" s="12">
        <v>1</v>
      </c>
      <c r="AK914" s="12" t="s">
        <v>1458</v>
      </c>
      <c r="AL914" s="12">
        <v>1</v>
      </c>
      <c r="AM914" s="12" t="s">
        <v>1459</v>
      </c>
      <c r="AN914" s="12">
        <v>2.1</v>
      </c>
      <c r="AO914" s="12">
        <v>0</v>
      </c>
      <c r="AP914" s="12">
        <v>0</v>
      </c>
      <c r="AQ914" s="12">
        <v>0</v>
      </c>
      <c r="AR914" s="12">
        <v>0</v>
      </c>
      <c r="AS914" s="12">
        <v>30</v>
      </c>
      <c r="AT914" s="12">
        <v>30</v>
      </c>
      <c r="AU914" s="12">
        <v>137</v>
      </c>
      <c r="AX914" s="12">
        <v>0</v>
      </c>
      <c r="AY914" s="12">
        <v>1.12426E-2</v>
      </c>
      <c r="AZ914" s="12">
        <v>3.1419E-3</v>
      </c>
      <c r="BA914" s="12">
        <v>39.707259999999998</v>
      </c>
      <c r="BB914" s="12">
        <v>5.0080199999999998E-2</v>
      </c>
      <c r="BC914" s="12">
        <v>9.7215439999999997</v>
      </c>
      <c r="BD914" s="12">
        <v>1.3731800000000001E-2</v>
      </c>
      <c r="BE914" s="12">
        <v>0.1294505</v>
      </c>
      <c r="BF914" s="12">
        <v>3.6262999999999998E-3</v>
      </c>
      <c r="BG914" s="12">
        <v>3.8384300000000003E-2</v>
      </c>
      <c r="BH914" s="12">
        <v>1.10078E-2</v>
      </c>
      <c r="BI914" s="12">
        <v>1.0725200000000001E-2</v>
      </c>
      <c r="BJ914" s="12">
        <v>5.3039999999999999E-4</v>
      </c>
      <c r="BK914" s="12">
        <v>3.2417799999999997E-2</v>
      </c>
      <c r="BL914" s="12">
        <v>3.0482E-3</v>
      </c>
      <c r="BM914" s="12">
        <v>40.507820000000002</v>
      </c>
      <c r="BN914" s="12">
        <v>1.4277700000000001E-2</v>
      </c>
      <c r="BO914" s="12">
        <v>9.7456270000000007</v>
      </c>
      <c r="BP914" s="12">
        <v>1.35456E-2</v>
      </c>
      <c r="BQ914" s="12">
        <v>0.13567380000000001</v>
      </c>
      <c r="BR914" s="12">
        <v>3.5837E-3</v>
      </c>
      <c r="BS914" s="12">
        <v>7.0703500000000002E-2</v>
      </c>
      <c r="BT914" s="12">
        <v>1.09546E-2</v>
      </c>
      <c r="BU914" s="12">
        <v>1.5002E-2</v>
      </c>
      <c r="BV914" s="12">
        <v>2.943E-4</v>
      </c>
      <c r="BW914" s="12">
        <v>1</v>
      </c>
      <c r="BX914" s="12">
        <v>0</v>
      </c>
      <c r="BY914" s="12">
        <v>1</v>
      </c>
      <c r="BZ914" s="12">
        <v>0</v>
      </c>
      <c r="CA914" s="12">
        <v>1</v>
      </c>
      <c r="CB914" s="12">
        <v>0</v>
      </c>
      <c r="CC914" s="12">
        <v>1</v>
      </c>
      <c r="CD914" s="12">
        <v>0</v>
      </c>
      <c r="CE914" s="12">
        <v>1</v>
      </c>
      <c r="CF914" s="12">
        <v>0</v>
      </c>
      <c r="CG914" s="12">
        <v>1</v>
      </c>
      <c r="CH914" s="12">
        <v>0</v>
      </c>
      <c r="CI914" s="12">
        <v>1</v>
      </c>
      <c r="CJ914" s="44">
        <v>9.9999999999999995E-21</v>
      </c>
      <c r="CK914" s="12">
        <v>1</v>
      </c>
      <c r="CL914" s="12">
        <v>0</v>
      </c>
      <c r="CM914" s="12">
        <v>1</v>
      </c>
      <c r="CN914" s="44">
        <v>9.9999999999999995E-21</v>
      </c>
      <c r="CO914" s="12">
        <v>1</v>
      </c>
      <c r="CP914" s="44">
        <v>9.9999999999999995E-21</v>
      </c>
      <c r="CQ914" s="12">
        <v>1</v>
      </c>
      <c r="CR914" s="44">
        <v>9.9999999999999995E-21</v>
      </c>
      <c r="CS914" s="12">
        <v>1.003843</v>
      </c>
      <c r="CT914" s="12">
        <v>7.737E-4</v>
      </c>
      <c r="CU914" s="12">
        <v>2.1175200000000002E-2</v>
      </c>
      <c r="CV914" s="12">
        <v>7.6159999999999997E-4</v>
      </c>
      <c r="CW914" s="12">
        <v>0.80056159999999998</v>
      </c>
      <c r="CX914" s="12">
        <v>4.8001799999999997E-2</v>
      </c>
      <c r="CY914" s="12">
        <v>2.40831E-2</v>
      </c>
      <c r="CZ914" s="12">
        <v>2.2537999999999998E-3</v>
      </c>
      <c r="DA914" s="12">
        <v>6.2233000000000002E-3</v>
      </c>
      <c r="DB914" s="12">
        <v>5.5429999999999998E-4</v>
      </c>
      <c r="DC914" s="12">
        <v>3.2319100000000003E-2</v>
      </c>
      <c r="DD914" s="12">
        <v>1.0805999999999999E-3</v>
      </c>
      <c r="DE914" s="12">
        <v>4.3178000000000001E-3</v>
      </c>
      <c r="DF914" s="12">
        <v>4.4030000000000002E-4</v>
      </c>
      <c r="DG914" s="12">
        <v>1.1027999999999999E-3</v>
      </c>
      <c r="DH914" s="12">
        <v>5.4599999999999999E-5</v>
      </c>
      <c r="DI914" s="12">
        <v>0.29340050000000001</v>
      </c>
      <c r="DJ914" s="12">
        <v>1.1642100000000001E-2</v>
      </c>
      <c r="DK914" s="12">
        <v>3.3387E-3</v>
      </c>
      <c r="DL914" s="12">
        <v>2.2818499999999999E-2</v>
      </c>
      <c r="DM914" s="12">
        <v>6.5439000000000001E-3</v>
      </c>
      <c r="DN914" s="12">
        <v>3.8910000000000003E-4</v>
      </c>
      <c r="DO914" s="44">
        <v>3.0315709999999998E-8</v>
      </c>
      <c r="DP914" s="12">
        <v>1.33107E-2</v>
      </c>
      <c r="DQ914" s="12">
        <v>3.7330000000000002E-4</v>
      </c>
      <c r="DR914" s="12">
        <v>4.0828790000000001</v>
      </c>
      <c r="DS914" s="12">
        <v>7.7314999999999997E-3</v>
      </c>
      <c r="DT914" s="12">
        <v>3.7516440000000002</v>
      </c>
      <c r="DU914" s="12">
        <v>1.7736499999999999E-2</v>
      </c>
      <c r="DV914" s="12">
        <v>92.030389999999997</v>
      </c>
      <c r="DW914" s="12">
        <v>0.43116149999999998</v>
      </c>
      <c r="DX914" s="12">
        <v>26.641490000000001</v>
      </c>
      <c r="DY914" s="12">
        <v>0.1250396</v>
      </c>
      <c r="DZ914" s="12">
        <v>0.12517719999999999</v>
      </c>
      <c r="EA914" s="12">
        <v>1.45559E-2</v>
      </c>
      <c r="EB914" s="12">
        <v>0</v>
      </c>
      <c r="EC914" s="44">
        <v>4.8626539999999995E-16</v>
      </c>
      <c r="ED914" s="44">
        <v>1.9853629999999998E-15</v>
      </c>
      <c r="EE914" s="12" t="s">
        <v>1496</v>
      </c>
      <c r="EF914" s="12">
        <v>3.9078000000000003E-3</v>
      </c>
      <c r="EG914" s="44">
        <v>8.6682999999999999E-7</v>
      </c>
      <c r="EH914" s="12">
        <v>2.9497179999999998</v>
      </c>
      <c r="EI914" s="12">
        <v>1.0003869999999999</v>
      </c>
      <c r="EJ914" s="12">
        <v>7.0899999999999999E-4</v>
      </c>
      <c r="EK914" s="44">
        <v>6.0000000000000002E-6</v>
      </c>
      <c r="EL914" s="12">
        <v>4.0000000000000003E-5</v>
      </c>
      <c r="EM914" s="12">
        <v>2.0000000000000002E-5</v>
      </c>
      <c r="EN914" s="12">
        <v>2.8180000000000002E-4</v>
      </c>
      <c r="EO914" s="44">
        <v>4.9999999999999998E-7</v>
      </c>
      <c r="EP914" s="12">
        <v>1.1390000000000001E-2</v>
      </c>
      <c r="EQ914" s="12">
        <v>3.0000000000000001E-5</v>
      </c>
      <c r="ER914" s="12">
        <v>6.3850000000000001E-3</v>
      </c>
      <c r="ES914" s="12">
        <v>2.9999999999999997E-4</v>
      </c>
      <c r="ET914" s="12">
        <v>1.6000000000000001E-4</v>
      </c>
      <c r="EU914" s="12">
        <v>3.0000000000000001E-5</v>
      </c>
      <c r="EV914" s="12">
        <v>250</v>
      </c>
      <c r="EW914" s="12">
        <v>1.1390000000000001E-2</v>
      </c>
      <c r="EX914" s="12">
        <v>1.96</v>
      </c>
      <c r="EY914" s="12">
        <v>0</v>
      </c>
      <c r="EZ914" s="12">
        <v>1.12426E-2</v>
      </c>
      <c r="FA914" s="12">
        <v>3.1419E-3</v>
      </c>
      <c r="FB914" s="12">
        <v>39.707259999999998</v>
      </c>
      <c r="FC914" s="12">
        <v>5.0080199999999998E-2</v>
      </c>
      <c r="FD914" s="12">
        <v>9.7253080000000001</v>
      </c>
      <c r="FE914" s="12">
        <v>1.37371E-2</v>
      </c>
      <c r="FF914" s="12">
        <v>0.1294505</v>
      </c>
      <c r="FG914" s="12">
        <v>3.6262999999999998E-3</v>
      </c>
      <c r="FH914" s="12">
        <v>0.113223</v>
      </c>
      <c r="FI914" s="12">
        <v>3.24698E-2</v>
      </c>
      <c r="FJ914" s="12">
        <v>1.0725200000000001E-2</v>
      </c>
      <c r="FK914" s="12">
        <v>5.3039999999999999E-4</v>
      </c>
      <c r="FL914" s="12">
        <v>2.697E-4</v>
      </c>
      <c r="FM914" s="12">
        <v>4.9629529999999997</v>
      </c>
      <c r="FN914" s="12">
        <v>0.24530679999999999</v>
      </c>
      <c r="FO914" s="12">
        <v>0.1896622</v>
      </c>
      <c r="FP914" s="12">
        <v>4.9633479999999999</v>
      </c>
      <c r="FQ914" s="12">
        <v>0.99927109999999997</v>
      </c>
      <c r="FR914" s="12">
        <v>1.6967400000000001E-2</v>
      </c>
      <c r="FS914" s="44">
        <v>5.4629999999999996E-10</v>
      </c>
      <c r="FT914" s="44">
        <v>5.8099999999999998E-11</v>
      </c>
      <c r="FU914" s="12">
        <v>0</v>
      </c>
      <c r="FV914" s="44">
        <v>4.962E-10</v>
      </c>
      <c r="FW914" s="12">
        <v>1.975E-2</v>
      </c>
      <c r="FX914" s="44">
        <v>5.4629999999999996E-10</v>
      </c>
      <c r="FY914" s="44">
        <v>7.0679999999999999E-6</v>
      </c>
      <c r="FZ914" s="44">
        <v>5.5304999999999997E-10</v>
      </c>
      <c r="GA914" s="44">
        <v>6.3080000000000001E-9</v>
      </c>
      <c r="GB914" s="44">
        <v>5.5430000000000004E-10</v>
      </c>
      <c r="GC914" s="12">
        <v>1.167E-2</v>
      </c>
      <c r="GD914" s="12">
        <v>0</v>
      </c>
      <c r="GE914" s="12">
        <v>295.5</v>
      </c>
      <c r="GF914" s="12">
        <v>0.1</v>
      </c>
      <c r="GG914" s="12">
        <v>1575</v>
      </c>
      <c r="GH914" s="12">
        <v>2</v>
      </c>
      <c r="GI914" s="12">
        <v>1.1390000000000001E-2</v>
      </c>
      <c r="GJ914" s="12">
        <v>1.714E-3</v>
      </c>
    </row>
    <row r="915" spans="1:192" s="12" customFormat="1" ht="12">
      <c r="A915" s="31"/>
      <c r="B915" s="32" t="s">
        <v>1577</v>
      </c>
      <c r="C915" s="32">
        <v>2.1</v>
      </c>
      <c r="D915" s="40">
        <v>4.0690049999999998</v>
      </c>
      <c r="E915" s="33">
        <v>1.4985200000000001E-2</v>
      </c>
      <c r="F915" s="40">
        <v>1.0472999999999999</v>
      </c>
      <c r="G915" s="34">
        <v>0.55639165230816556</v>
      </c>
      <c r="H915" s="45">
        <v>34.047193230654244</v>
      </c>
      <c r="I915" s="36">
        <v>92.41377</v>
      </c>
      <c r="J915" s="42">
        <v>26.661339999999999</v>
      </c>
      <c r="K915" s="42">
        <v>0.1136052</v>
      </c>
      <c r="L915" s="12">
        <v>7.737E-4</v>
      </c>
      <c r="T915" s="12" t="s">
        <v>885</v>
      </c>
      <c r="U915" s="12" t="s">
        <v>872</v>
      </c>
      <c r="V915" s="12">
        <v>37</v>
      </c>
      <c r="W915" s="43">
        <v>43443</v>
      </c>
      <c r="X915" s="12">
        <v>3.733333</v>
      </c>
      <c r="Y915" s="44">
        <v>3627172000</v>
      </c>
      <c r="AA915" s="12" t="s">
        <v>1452</v>
      </c>
      <c r="AB915" s="12">
        <v>20</v>
      </c>
      <c r="AC915" s="12" t="s">
        <v>1498</v>
      </c>
      <c r="AE915" s="12" t="s">
        <v>1454</v>
      </c>
      <c r="AF915" s="12">
        <v>7.875</v>
      </c>
      <c r="AG915" s="12" t="s">
        <v>1532</v>
      </c>
      <c r="AH915" s="12" t="s">
        <v>1531</v>
      </c>
      <c r="AI915" s="12" t="s">
        <v>1464</v>
      </c>
      <c r="AJ915" s="12">
        <v>1</v>
      </c>
      <c r="AK915" s="12" t="s">
        <v>1458</v>
      </c>
      <c r="AL915" s="12">
        <v>1</v>
      </c>
      <c r="AM915" s="12" t="s">
        <v>1459</v>
      </c>
      <c r="AN915" s="12">
        <v>2.1</v>
      </c>
      <c r="AO915" s="12">
        <v>0</v>
      </c>
      <c r="AP915" s="12">
        <v>0</v>
      </c>
      <c r="AQ915" s="12">
        <v>0</v>
      </c>
      <c r="AR915" s="12">
        <v>0</v>
      </c>
      <c r="AS915" s="12">
        <v>30</v>
      </c>
      <c r="AT915" s="12">
        <v>30</v>
      </c>
      <c r="AU915" s="12">
        <v>98</v>
      </c>
      <c r="AX915" s="12">
        <v>0</v>
      </c>
      <c r="AY915" s="12">
        <v>3.9243000000000004E-3</v>
      </c>
      <c r="AZ915" s="12">
        <v>2.6568999999999998E-3</v>
      </c>
      <c r="BA915" s="12">
        <v>45.279710000000001</v>
      </c>
      <c r="BB915" s="12">
        <v>5.0300699999999997E-2</v>
      </c>
      <c r="BC915" s="12">
        <v>11.123659999999999</v>
      </c>
      <c r="BD915" s="12">
        <v>1.2197E-2</v>
      </c>
      <c r="BE915" s="12">
        <v>0.143956</v>
      </c>
      <c r="BF915" s="12">
        <v>4.4175999999999998E-3</v>
      </c>
      <c r="BG915" s="12">
        <v>5.67714E-2</v>
      </c>
      <c r="BH915" s="12">
        <v>9.5709000000000002E-3</v>
      </c>
      <c r="BI915" s="12">
        <v>1.1653999999999999E-2</v>
      </c>
      <c r="BJ915" s="12">
        <v>5.6119999999999998E-4</v>
      </c>
      <c r="BK915" s="12">
        <v>2.5099400000000001E-2</v>
      </c>
      <c r="BL915" s="12">
        <v>2.5454000000000002E-3</v>
      </c>
      <c r="BM915" s="12">
        <v>46.192210000000003</v>
      </c>
      <c r="BN915" s="12">
        <v>1.5788799999999999E-2</v>
      </c>
      <c r="BO915" s="12">
        <v>11.14775</v>
      </c>
      <c r="BP915" s="12">
        <v>1.19869E-2</v>
      </c>
      <c r="BQ915" s="12">
        <v>0.15017929999999999</v>
      </c>
      <c r="BR915" s="12">
        <v>4.3826999999999998E-3</v>
      </c>
      <c r="BS915" s="12">
        <v>8.9090500000000003E-2</v>
      </c>
      <c r="BT915" s="12">
        <v>9.5096999999999994E-3</v>
      </c>
      <c r="BU915" s="12">
        <v>1.65136E-2</v>
      </c>
      <c r="BV915" s="12">
        <v>3.4919999999999998E-4</v>
      </c>
      <c r="BW915" s="12">
        <v>1</v>
      </c>
      <c r="BX915" s="12">
        <v>0</v>
      </c>
      <c r="BY915" s="12">
        <v>1</v>
      </c>
      <c r="BZ915" s="12">
        <v>0</v>
      </c>
      <c r="CA915" s="12">
        <v>1</v>
      </c>
      <c r="CB915" s="12">
        <v>0</v>
      </c>
      <c r="CC915" s="12">
        <v>1</v>
      </c>
      <c r="CD915" s="12">
        <v>0</v>
      </c>
      <c r="CE915" s="12">
        <v>1</v>
      </c>
      <c r="CF915" s="12">
        <v>0</v>
      </c>
      <c r="CG915" s="12">
        <v>1</v>
      </c>
      <c r="CH915" s="12">
        <v>0</v>
      </c>
      <c r="CI915" s="12">
        <v>1</v>
      </c>
      <c r="CJ915" s="44">
        <v>9.9999999999999995E-21</v>
      </c>
      <c r="CK915" s="12">
        <v>1</v>
      </c>
      <c r="CL915" s="12">
        <v>0</v>
      </c>
      <c r="CM915" s="12">
        <v>1</v>
      </c>
      <c r="CN915" s="44">
        <v>9.9999999999999995E-21</v>
      </c>
      <c r="CO915" s="12">
        <v>1</v>
      </c>
      <c r="CP915" s="44">
        <v>9.9999999999999995E-21</v>
      </c>
      <c r="CQ915" s="12">
        <v>1</v>
      </c>
      <c r="CR915" s="44">
        <v>9.9999999999999995E-21</v>
      </c>
      <c r="CS915" s="12">
        <v>1.003843</v>
      </c>
      <c r="CT915" s="12">
        <v>7.737E-4</v>
      </c>
      <c r="CU915" s="12">
        <v>2.1175200000000002E-2</v>
      </c>
      <c r="CV915" s="12">
        <v>7.6159999999999997E-4</v>
      </c>
      <c r="CW915" s="12">
        <v>0.91250719999999996</v>
      </c>
      <c r="CX915" s="12">
        <v>4.7758500000000002E-2</v>
      </c>
      <c r="CY915" s="12">
        <v>2.40831E-2</v>
      </c>
      <c r="CZ915" s="12">
        <v>2.2537999999999998E-3</v>
      </c>
      <c r="DA915" s="12">
        <v>6.2233000000000002E-3</v>
      </c>
      <c r="DB915" s="12">
        <v>5.5429999999999998E-4</v>
      </c>
      <c r="DC915" s="12">
        <v>3.2319100000000003E-2</v>
      </c>
      <c r="DD915" s="12">
        <v>1.0805999999999999E-3</v>
      </c>
      <c r="DE915" s="12">
        <v>4.9042000000000001E-3</v>
      </c>
      <c r="DF915" s="12">
        <v>4.3810000000000002E-4</v>
      </c>
      <c r="DG915" s="12">
        <v>1.0472999999999999E-3</v>
      </c>
      <c r="DH915" s="12">
        <v>5.0399999999999999E-5</v>
      </c>
      <c r="DI915" s="12">
        <v>0.39891779999999999</v>
      </c>
      <c r="DJ915" s="12">
        <v>1.4985200000000001E-2</v>
      </c>
      <c r="DK915" s="12">
        <v>2.5263999999999998E-3</v>
      </c>
      <c r="DL915" s="12">
        <v>2.9371100000000001E-2</v>
      </c>
      <c r="DM915" s="12">
        <v>4.9516999999999999E-3</v>
      </c>
      <c r="DN915" s="12">
        <v>3.0650000000000002E-4</v>
      </c>
      <c r="DO915" s="44">
        <v>2.2939510000000002E-8</v>
      </c>
      <c r="DP915" s="12">
        <v>1.2936400000000001E-2</v>
      </c>
      <c r="DQ915" s="12">
        <v>3.9720000000000001E-4</v>
      </c>
      <c r="DR915" s="12">
        <v>4.0690049999999998</v>
      </c>
      <c r="DS915" s="12">
        <v>6.3512000000000004E-3</v>
      </c>
      <c r="DT915" s="12">
        <v>3.7544599999999999</v>
      </c>
      <c r="DU915" s="12">
        <v>1.6114699999999999E-2</v>
      </c>
      <c r="DV915" s="12">
        <v>92.41377</v>
      </c>
      <c r="DW915" s="12">
        <v>0.3970477</v>
      </c>
      <c r="DX915" s="12">
        <v>26.661339999999999</v>
      </c>
      <c r="DY915" s="12">
        <v>0.1136052</v>
      </c>
      <c r="DZ915" s="12">
        <v>0.11375680000000001</v>
      </c>
      <c r="EA915" s="12">
        <v>0.173341</v>
      </c>
      <c r="EB915" s="12">
        <v>0</v>
      </c>
      <c r="EC915" s="44">
        <v>5.5639770000000005E-16</v>
      </c>
      <c r="ED915" s="44">
        <v>2.263985E-15</v>
      </c>
      <c r="EE915" s="12" t="s">
        <v>1496</v>
      </c>
      <c r="EF915" s="12">
        <v>3.9078000000000003E-3</v>
      </c>
      <c r="EG915" s="44">
        <v>8.6682999999999999E-7</v>
      </c>
      <c r="EH915" s="12">
        <v>2.9373079999999998</v>
      </c>
      <c r="EI915" s="12">
        <v>1.000386</v>
      </c>
      <c r="EJ915" s="12">
        <v>7.0899999999999999E-4</v>
      </c>
      <c r="EK915" s="44">
        <v>6.0000000000000002E-6</v>
      </c>
      <c r="EL915" s="12">
        <v>4.0000000000000003E-5</v>
      </c>
      <c r="EM915" s="12">
        <v>2.0000000000000002E-5</v>
      </c>
      <c r="EN915" s="12">
        <v>2.8180000000000002E-4</v>
      </c>
      <c r="EO915" s="44">
        <v>4.9999999999999998E-7</v>
      </c>
      <c r="EP915" s="12">
        <v>1.1390000000000001E-2</v>
      </c>
      <c r="EQ915" s="12">
        <v>3.0000000000000001E-5</v>
      </c>
      <c r="ER915" s="12">
        <v>6.3850000000000001E-3</v>
      </c>
      <c r="ES915" s="12">
        <v>2.9999999999999997E-4</v>
      </c>
      <c r="ET915" s="12">
        <v>1.6000000000000001E-4</v>
      </c>
      <c r="EU915" s="12">
        <v>3.0000000000000001E-5</v>
      </c>
      <c r="EV915" s="12">
        <v>250</v>
      </c>
      <c r="EW915" s="12">
        <v>1.1390000000000001E-2</v>
      </c>
      <c r="EX915" s="12">
        <v>1.96</v>
      </c>
      <c r="EY915" s="12">
        <v>0</v>
      </c>
      <c r="EZ915" s="12">
        <v>3.9243000000000004E-3</v>
      </c>
      <c r="FA915" s="12">
        <v>2.6568999999999998E-3</v>
      </c>
      <c r="FB915" s="12">
        <v>45.279710000000001</v>
      </c>
      <c r="FC915" s="12">
        <v>5.0300699999999997E-2</v>
      </c>
      <c r="FD915" s="12">
        <v>11.12795</v>
      </c>
      <c r="FE915" s="12">
        <v>1.2201699999999999E-2</v>
      </c>
      <c r="FF915" s="12">
        <v>0.143956</v>
      </c>
      <c r="FG915" s="12">
        <v>4.4175999999999998E-3</v>
      </c>
      <c r="FH915" s="12">
        <v>0.16675499999999999</v>
      </c>
      <c r="FI915" s="12">
        <v>2.81128E-2</v>
      </c>
      <c r="FJ915" s="12">
        <v>1.1653999999999999E-2</v>
      </c>
      <c r="FK915" s="12">
        <v>5.6119999999999998E-4</v>
      </c>
      <c r="FL915" s="12">
        <v>2.5670000000000001E-4</v>
      </c>
      <c r="FM915" s="12">
        <v>4.837491</v>
      </c>
      <c r="FN915" s="12">
        <v>0.2461439</v>
      </c>
      <c r="FO915" s="12">
        <v>0.15633469999999999</v>
      </c>
      <c r="FP915" s="12">
        <v>4.8374490000000003</v>
      </c>
      <c r="FQ915" s="12">
        <v>0.99947859999999999</v>
      </c>
      <c r="FR915" s="12">
        <v>1.6382299999999999E-2</v>
      </c>
      <c r="FS915" s="44">
        <v>5.4629999999999996E-10</v>
      </c>
      <c r="FT915" s="44">
        <v>5.8099999999999998E-11</v>
      </c>
      <c r="FU915" s="12">
        <v>0</v>
      </c>
      <c r="FV915" s="44">
        <v>4.962E-10</v>
      </c>
      <c r="FW915" s="12">
        <v>1.975E-2</v>
      </c>
      <c r="FX915" s="44">
        <v>5.4629999999999996E-10</v>
      </c>
      <c r="FY915" s="44">
        <v>7.0679999999999999E-6</v>
      </c>
      <c r="FZ915" s="44">
        <v>5.5304999999999997E-10</v>
      </c>
      <c r="GA915" s="44">
        <v>6.3080000000000001E-9</v>
      </c>
      <c r="GB915" s="44">
        <v>5.5430000000000004E-10</v>
      </c>
      <c r="GC915" s="12">
        <v>1.167E-2</v>
      </c>
      <c r="GD915" s="12">
        <v>0</v>
      </c>
      <c r="GE915" s="12">
        <v>295.5</v>
      </c>
      <c r="GF915" s="12">
        <v>0.1</v>
      </c>
      <c r="GG915" s="12">
        <v>1575</v>
      </c>
      <c r="GH915" s="12">
        <v>2</v>
      </c>
      <c r="GI915" s="12">
        <v>1.1390000000000001E-2</v>
      </c>
      <c r="GJ915" s="12">
        <v>1.3503E-3</v>
      </c>
    </row>
    <row r="916" spans="1:192" s="12" customFormat="1" ht="12">
      <c r="A916" s="31"/>
      <c r="B916" s="32" t="s">
        <v>1695</v>
      </c>
      <c r="C916" s="32">
        <v>2.1</v>
      </c>
      <c r="D916" s="40">
        <v>4.0086719999999998</v>
      </c>
      <c r="E916" s="33">
        <v>9.5239999999999995E-4</v>
      </c>
      <c r="F916" s="33">
        <v>0.83449999999999991</v>
      </c>
      <c r="G916" s="34">
        <v>0.73714076774818105</v>
      </c>
      <c r="H916" s="45">
        <v>535.70348593028143</v>
      </c>
      <c r="I916" s="36">
        <v>93.840329999999994</v>
      </c>
      <c r="J916" s="42">
        <v>26.67051</v>
      </c>
      <c r="K916" s="42">
        <v>0.10623440000000001</v>
      </c>
      <c r="L916" s="12">
        <v>7.737E-4</v>
      </c>
      <c r="T916" s="12" t="s">
        <v>984</v>
      </c>
      <c r="U916" s="12" t="s">
        <v>872</v>
      </c>
      <c r="V916" s="12">
        <v>37</v>
      </c>
      <c r="W916" s="43">
        <v>43444</v>
      </c>
      <c r="X916" s="12">
        <v>21.966670000000001</v>
      </c>
      <c r="Y916" s="44">
        <v>3627324000</v>
      </c>
      <c r="AA916" s="12" t="s">
        <v>1452</v>
      </c>
      <c r="AB916" s="12">
        <v>20</v>
      </c>
      <c r="AC916" s="12" t="s">
        <v>1498</v>
      </c>
      <c r="AE916" s="12" t="s">
        <v>1454</v>
      </c>
      <c r="AF916" s="12">
        <v>7.875</v>
      </c>
      <c r="AG916" s="12" t="s">
        <v>1538</v>
      </c>
      <c r="AH916" s="12" t="s">
        <v>1539</v>
      </c>
      <c r="AI916" s="12" t="s">
        <v>1464</v>
      </c>
      <c r="AJ916" s="12">
        <v>1</v>
      </c>
      <c r="AK916" s="12" t="s">
        <v>1458</v>
      </c>
      <c r="AL916" s="12">
        <v>1</v>
      </c>
      <c r="AM916" s="12" t="s">
        <v>1459</v>
      </c>
      <c r="AN916" s="12">
        <v>2.1</v>
      </c>
      <c r="AO916" s="12">
        <v>0</v>
      </c>
      <c r="AP916" s="12">
        <v>0</v>
      </c>
      <c r="AQ916" s="12">
        <v>0</v>
      </c>
      <c r="AR916" s="12">
        <v>0</v>
      </c>
      <c r="AS916" s="12">
        <v>30</v>
      </c>
      <c r="AT916" s="12">
        <v>30</v>
      </c>
      <c r="AU916" s="12">
        <v>2</v>
      </c>
      <c r="AX916" s="12">
        <v>0</v>
      </c>
      <c r="AY916" s="12">
        <v>4.6940000000000003E-3</v>
      </c>
      <c r="AZ916" s="12">
        <v>3.2667E-3</v>
      </c>
      <c r="BA916" s="12">
        <v>59.099159999999998</v>
      </c>
      <c r="BB916" s="12">
        <v>7.6772900000000005E-2</v>
      </c>
      <c r="BC916" s="12">
        <v>14.73696</v>
      </c>
      <c r="BD916" s="12">
        <v>1.39471E-2</v>
      </c>
      <c r="BE916" s="12">
        <v>0.17689289999999999</v>
      </c>
      <c r="BF916" s="12">
        <v>4.0654999999999997E-3</v>
      </c>
      <c r="BG916" s="12">
        <v>4.6166999999999996E-3</v>
      </c>
      <c r="BH916" s="12">
        <v>9.7788000000000007E-3</v>
      </c>
      <c r="BI916" s="12">
        <v>1.2303400000000001E-2</v>
      </c>
      <c r="BJ916" s="12">
        <v>6.8249999999999995E-4</v>
      </c>
      <c r="BK916" s="12">
        <v>2.5869099999999999E-2</v>
      </c>
      <c r="BL916" s="12">
        <v>3.1767000000000002E-3</v>
      </c>
      <c r="BM916" s="12">
        <v>61.088120000000004</v>
      </c>
      <c r="BN916" s="12">
        <v>1.7826000000000002E-2</v>
      </c>
      <c r="BO916" s="12">
        <v>14.761039999999999</v>
      </c>
      <c r="BP916" s="12">
        <v>1.37638E-2</v>
      </c>
      <c r="BQ916" s="12">
        <v>0.18311620000000001</v>
      </c>
      <c r="BR916" s="12">
        <v>4.0276000000000001E-3</v>
      </c>
      <c r="BS916" s="12">
        <v>3.6935900000000001E-2</v>
      </c>
      <c r="BT916" s="12">
        <v>9.7189000000000008E-3</v>
      </c>
      <c r="BU916" s="12">
        <v>2.1007700000000001E-2</v>
      </c>
      <c r="BV916" s="12">
        <v>3.9570000000000002E-4</v>
      </c>
      <c r="BW916" s="12">
        <v>1</v>
      </c>
      <c r="BX916" s="12">
        <v>0</v>
      </c>
      <c r="BY916" s="12">
        <v>1</v>
      </c>
      <c r="BZ916" s="12">
        <v>0</v>
      </c>
      <c r="CA916" s="12">
        <v>1</v>
      </c>
      <c r="CB916" s="12">
        <v>0</v>
      </c>
      <c r="CC916" s="12">
        <v>1</v>
      </c>
      <c r="CD916" s="12">
        <v>0</v>
      </c>
      <c r="CE916" s="12">
        <v>1</v>
      </c>
      <c r="CF916" s="12">
        <v>0</v>
      </c>
      <c r="CG916" s="12">
        <v>1</v>
      </c>
      <c r="CH916" s="12">
        <v>0</v>
      </c>
      <c r="CI916" s="12">
        <v>1</v>
      </c>
      <c r="CJ916" s="44">
        <v>9.9999999999999995E-21</v>
      </c>
      <c r="CK916" s="12">
        <v>1</v>
      </c>
      <c r="CL916" s="12">
        <v>0</v>
      </c>
      <c r="CM916" s="12">
        <v>1</v>
      </c>
      <c r="CN916" s="44">
        <v>9.9999999999999995E-21</v>
      </c>
      <c r="CO916" s="12">
        <v>1</v>
      </c>
      <c r="CP916" s="44">
        <v>9.9999999999999995E-21</v>
      </c>
      <c r="CQ916" s="12">
        <v>1</v>
      </c>
      <c r="CR916" s="44">
        <v>9.9999999999999995E-21</v>
      </c>
      <c r="CS916" s="12">
        <v>1.003843</v>
      </c>
      <c r="CT916" s="12">
        <v>7.737E-4</v>
      </c>
      <c r="CU916" s="12">
        <v>2.1175200000000002E-2</v>
      </c>
      <c r="CV916" s="12">
        <v>7.6159999999999997E-4</v>
      </c>
      <c r="CW916" s="12">
        <v>1.9889600000000001</v>
      </c>
      <c r="CX916" s="12">
        <v>7.4674699999999997E-2</v>
      </c>
      <c r="CY916" s="12">
        <v>2.40831E-2</v>
      </c>
      <c r="CZ916" s="12">
        <v>2.2537999999999998E-3</v>
      </c>
      <c r="DA916" s="12">
        <v>6.2233000000000002E-3</v>
      </c>
      <c r="DB916" s="12">
        <v>5.5429999999999998E-4</v>
      </c>
      <c r="DC916" s="12">
        <v>3.2319100000000003E-2</v>
      </c>
      <c r="DD916" s="12">
        <v>1.0805999999999999E-3</v>
      </c>
      <c r="DE916" s="12">
        <v>8.7513999999999995E-3</v>
      </c>
      <c r="DF916" s="12">
        <v>5.5480000000000004E-4</v>
      </c>
      <c r="DG916" s="12">
        <v>8.3449999999999996E-4</v>
      </c>
      <c r="DH916" s="12">
        <v>4.6300000000000001E-5</v>
      </c>
      <c r="DI916" s="12">
        <v>2.67557E-2</v>
      </c>
      <c r="DJ916" s="12">
        <v>9.5239999999999995E-4</v>
      </c>
      <c r="DK916" s="12">
        <v>2.0171999999999998E-3</v>
      </c>
      <c r="DL916" s="12">
        <v>1.8665999999999999E-3</v>
      </c>
      <c r="DM916" s="12">
        <v>3.9537000000000001E-3</v>
      </c>
      <c r="DN916" s="12">
        <v>1.026E-4</v>
      </c>
      <c r="DO916" s="44">
        <v>1.8316339999999999E-8</v>
      </c>
      <c r="DP916" s="12">
        <v>1.19986E-2</v>
      </c>
      <c r="DQ916" s="12">
        <v>2.7599999999999999E-4</v>
      </c>
      <c r="DR916" s="12">
        <v>4.0086719999999998</v>
      </c>
      <c r="DS916" s="12">
        <v>6.4428999999999997E-3</v>
      </c>
      <c r="DT916" s="12">
        <v>3.7557610000000001</v>
      </c>
      <c r="DU916" s="12">
        <v>1.5069300000000001E-2</v>
      </c>
      <c r="DV916" s="12">
        <v>93.840329999999994</v>
      </c>
      <c r="DW916" s="12">
        <v>0.3857526</v>
      </c>
      <c r="DX916" s="12">
        <v>26.67051</v>
      </c>
      <c r="DY916" s="12">
        <v>0.10623440000000001</v>
      </c>
      <c r="DZ916" s="12">
        <v>0.1063967</v>
      </c>
      <c r="EA916" s="12">
        <v>1.7908199999999999E-2</v>
      </c>
      <c r="EB916" s="12">
        <v>0</v>
      </c>
      <c r="EC916" s="44">
        <v>7.3714140000000003E-16</v>
      </c>
      <c r="ED916" s="44">
        <v>2.9549580000000002E-15</v>
      </c>
      <c r="EE916" s="12" t="s">
        <v>1496</v>
      </c>
      <c r="EF916" s="12">
        <v>3.9078000000000003E-3</v>
      </c>
      <c r="EG916" s="44">
        <v>8.6682999999999999E-7</v>
      </c>
      <c r="EH916" s="12">
        <v>3.0412119999999998</v>
      </c>
      <c r="EI916" s="12">
        <v>1.0003979999999999</v>
      </c>
      <c r="EJ916" s="12">
        <v>7.0899999999999999E-4</v>
      </c>
      <c r="EK916" s="44">
        <v>6.0000000000000002E-6</v>
      </c>
      <c r="EL916" s="12">
        <v>4.0000000000000003E-5</v>
      </c>
      <c r="EM916" s="12">
        <v>2.0000000000000002E-5</v>
      </c>
      <c r="EN916" s="12">
        <v>2.8180000000000002E-4</v>
      </c>
      <c r="EO916" s="44">
        <v>4.9999999999999998E-7</v>
      </c>
      <c r="EP916" s="12">
        <v>1.1390000000000001E-2</v>
      </c>
      <c r="EQ916" s="12">
        <v>3.0000000000000001E-5</v>
      </c>
      <c r="ER916" s="12">
        <v>6.3850000000000001E-3</v>
      </c>
      <c r="ES916" s="12">
        <v>2.9999999999999997E-4</v>
      </c>
      <c r="ET916" s="12">
        <v>1.6000000000000001E-4</v>
      </c>
      <c r="EU916" s="12">
        <v>3.0000000000000001E-5</v>
      </c>
      <c r="EV916" s="12">
        <v>250</v>
      </c>
      <c r="EW916" s="12">
        <v>1.1390000000000001E-2</v>
      </c>
      <c r="EX916" s="12">
        <v>1.96</v>
      </c>
      <c r="EY916" s="12">
        <v>0</v>
      </c>
      <c r="EZ916" s="12">
        <v>4.6940000000000003E-3</v>
      </c>
      <c r="FA916" s="12">
        <v>3.2667E-3</v>
      </c>
      <c r="FB916" s="12">
        <v>59.099159999999998</v>
      </c>
      <c r="FC916" s="12">
        <v>7.6772900000000005E-2</v>
      </c>
      <c r="FD916" s="12">
        <v>14.74283</v>
      </c>
      <c r="FE916" s="12">
        <v>1.3952600000000001E-2</v>
      </c>
      <c r="FF916" s="12">
        <v>0.17689289999999999</v>
      </c>
      <c r="FG916" s="12">
        <v>4.0654999999999997E-3</v>
      </c>
      <c r="FH916" s="12">
        <v>1.40404E-2</v>
      </c>
      <c r="FI916" s="12">
        <v>2.9739499999999999E-2</v>
      </c>
      <c r="FJ916" s="12">
        <v>1.2303400000000001E-2</v>
      </c>
      <c r="FK916" s="12">
        <v>6.8249999999999995E-4</v>
      </c>
      <c r="FL916" s="12">
        <v>2.084E-4</v>
      </c>
      <c r="FM916" s="12">
        <v>5.5516550000000002</v>
      </c>
      <c r="FN916" s="12">
        <v>0.249857</v>
      </c>
      <c r="FO916" s="12">
        <v>0.16098019999999999</v>
      </c>
      <c r="FP916" s="12">
        <v>5.5509329999999997</v>
      </c>
      <c r="FQ916" s="12">
        <v>0.99958000000000002</v>
      </c>
      <c r="FR916" s="12">
        <v>1.8953500000000002E-2</v>
      </c>
      <c r="FS916" s="44">
        <v>5.4629999999999996E-10</v>
      </c>
      <c r="FT916" s="44">
        <v>5.8099999999999998E-11</v>
      </c>
      <c r="FU916" s="12">
        <v>0</v>
      </c>
      <c r="FV916" s="44">
        <v>4.962E-10</v>
      </c>
      <c r="FW916" s="12">
        <v>1.975E-2</v>
      </c>
      <c r="FX916" s="44">
        <v>5.4629999999999996E-10</v>
      </c>
      <c r="FY916" s="44">
        <v>7.0679999999999999E-6</v>
      </c>
      <c r="FZ916" s="44">
        <v>5.5304999999999997E-10</v>
      </c>
      <c r="GA916" s="44">
        <v>6.3080000000000001E-9</v>
      </c>
      <c r="GB916" s="44">
        <v>5.5430000000000004E-10</v>
      </c>
      <c r="GC916" s="12">
        <v>1.167E-2</v>
      </c>
      <c r="GD916" s="12">
        <v>0</v>
      </c>
      <c r="GE916" s="12">
        <v>295.5</v>
      </c>
      <c r="GF916" s="12">
        <v>0.1</v>
      </c>
      <c r="GG916" s="12">
        <v>1575</v>
      </c>
      <c r="GH916" s="12">
        <v>2</v>
      </c>
      <c r="GI916" s="12">
        <v>1.1390000000000001E-2</v>
      </c>
      <c r="GJ916" s="12">
        <v>4.5199999999999998E-4</v>
      </c>
    </row>
    <row r="917" spans="1:192" s="12" customFormat="1" ht="12">
      <c r="A917" s="31"/>
      <c r="B917" s="32" t="s">
        <v>1665</v>
      </c>
      <c r="C917" s="32">
        <v>2.1</v>
      </c>
      <c r="D917" s="40">
        <v>4.0704820000000002</v>
      </c>
      <c r="E917" s="33">
        <v>1.15067E-2</v>
      </c>
      <c r="F917" s="40">
        <v>1.0135000000000001</v>
      </c>
      <c r="G917" s="34">
        <v>0.80786424149753988</v>
      </c>
      <c r="H917" s="45">
        <v>44.339732503671776</v>
      </c>
      <c r="I917" s="36">
        <v>92.654179999999997</v>
      </c>
      <c r="J917" s="34">
        <v>26.73978</v>
      </c>
      <c r="K917" s="34">
        <v>7.8915600000000002E-2</v>
      </c>
      <c r="L917" s="12">
        <v>7.737E-4</v>
      </c>
      <c r="T917" s="12" t="s">
        <v>943</v>
      </c>
      <c r="U917" s="12" t="s">
        <v>872</v>
      </c>
      <c r="V917" s="12">
        <v>37</v>
      </c>
      <c r="W917" s="43">
        <v>43443</v>
      </c>
      <c r="X917" s="12">
        <v>12.85</v>
      </c>
      <c r="Y917" s="44">
        <v>3627205000</v>
      </c>
      <c r="AA917" s="12" t="s">
        <v>1452</v>
      </c>
      <c r="AB917" s="12">
        <v>20</v>
      </c>
      <c r="AC917" s="12" t="s">
        <v>1498</v>
      </c>
      <c r="AE917" s="12" t="s">
        <v>1454</v>
      </c>
      <c r="AF917" s="12">
        <v>7.875</v>
      </c>
      <c r="AG917" s="12" t="s">
        <v>1534</v>
      </c>
      <c r="AH917" s="12" t="s">
        <v>1531</v>
      </c>
      <c r="AI917" s="12" t="s">
        <v>1464</v>
      </c>
      <c r="AJ917" s="12">
        <v>1</v>
      </c>
      <c r="AK917" s="12" t="s">
        <v>1458</v>
      </c>
      <c r="AL917" s="12">
        <v>1</v>
      </c>
      <c r="AM917" s="12" t="s">
        <v>1459</v>
      </c>
      <c r="AN917" s="12">
        <v>2.1</v>
      </c>
      <c r="AO917" s="12">
        <v>0</v>
      </c>
      <c r="AP917" s="12">
        <v>0</v>
      </c>
      <c r="AQ917" s="12">
        <v>0</v>
      </c>
      <c r="AR917" s="12">
        <v>0</v>
      </c>
      <c r="AS917" s="12">
        <v>30</v>
      </c>
      <c r="AT917" s="12">
        <v>30</v>
      </c>
      <c r="AU917" s="12">
        <v>170</v>
      </c>
      <c r="AX917" s="12">
        <v>0</v>
      </c>
      <c r="AY917" s="12">
        <v>2.0717599999999999E-2</v>
      </c>
      <c r="AZ917" s="12">
        <v>2.5720999999999999E-3</v>
      </c>
      <c r="BA917" s="12">
        <v>65.768479999999997</v>
      </c>
      <c r="BB917" s="12">
        <v>5.1827999999999999E-2</v>
      </c>
      <c r="BC917" s="12">
        <v>16.151150000000001</v>
      </c>
      <c r="BD917" s="12">
        <v>1.27092E-2</v>
      </c>
      <c r="BE917" s="12">
        <v>0.19160379999999999</v>
      </c>
      <c r="BF917" s="12">
        <v>3.5414000000000001E-3</v>
      </c>
      <c r="BG917" s="12">
        <v>6.2822100000000006E-2</v>
      </c>
      <c r="BH917" s="12">
        <v>1.05177E-2</v>
      </c>
      <c r="BI917" s="12">
        <v>1.6375799999999999E-2</v>
      </c>
      <c r="BJ917" s="12">
        <v>5.6320000000000003E-4</v>
      </c>
      <c r="BK917" s="12">
        <v>4.1892699999999998E-2</v>
      </c>
      <c r="BL917" s="12">
        <v>2.4567999999999999E-3</v>
      </c>
      <c r="BM917" s="12">
        <v>66.506990000000002</v>
      </c>
      <c r="BN917" s="12">
        <v>1.7125999999999999E-2</v>
      </c>
      <c r="BO917" s="12">
        <v>16.175229999999999</v>
      </c>
      <c r="BP917" s="12">
        <v>1.25077E-2</v>
      </c>
      <c r="BQ917" s="12">
        <v>0.19782720000000001</v>
      </c>
      <c r="BR917" s="12">
        <v>3.4976999999999999E-3</v>
      </c>
      <c r="BS917" s="12">
        <v>9.5141299999999998E-2</v>
      </c>
      <c r="BT917" s="12">
        <v>1.04621E-2</v>
      </c>
      <c r="BU917" s="12">
        <v>2.02741E-2</v>
      </c>
      <c r="BV917" s="12">
        <v>3.3869999999999999E-4</v>
      </c>
      <c r="BW917" s="12">
        <v>1</v>
      </c>
      <c r="BX917" s="12">
        <v>0</v>
      </c>
      <c r="BY917" s="12">
        <v>1</v>
      </c>
      <c r="BZ917" s="12">
        <v>0</v>
      </c>
      <c r="CA917" s="12">
        <v>1</v>
      </c>
      <c r="CB917" s="12">
        <v>0</v>
      </c>
      <c r="CC917" s="12">
        <v>1</v>
      </c>
      <c r="CD917" s="12">
        <v>0</v>
      </c>
      <c r="CE917" s="12">
        <v>1</v>
      </c>
      <c r="CF917" s="12">
        <v>0</v>
      </c>
      <c r="CG917" s="12">
        <v>1</v>
      </c>
      <c r="CH917" s="12">
        <v>0</v>
      </c>
      <c r="CI917" s="12">
        <v>1</v>
      </c>
      <c r="CJ917" s="44">
        <v>9.9999999999999995E-21</v>
      </c>
      <c r="CK917" s="12">
        <v>1</v>
      </c>
      <c r="CL917" s="12">
        <v>0</v>
      </c>
      <c r="CM917" s="12">
        <v>1</v>
      </c>
      <c r="CN917" s="44">
        <v>9.9999999999999995E-21</v>
      </c>
      <c r="CO917" s="12">
        <v>1</v>
      </c>
      <c r="CP917" s="44">
        <v>9.9999999999999995E-21</v>
      </c>
      <c r="CQ917" s="12">
        <v>1</v>
      </c>
      <c r="CR917" s="44">
        <v>9.9999999999999995E-21</v>
      </c>
      <c r="CS917" s="12">
        <v>1.003843</v>
      </c>
      <c r="CT917" s="12">
        <v>7.737E-4</v>
      </c>
      <c r="CU917" s="12">
        <v>2.1175200000000002E-2</v>
      </c>
      <c r="CV917" s="12">
        <v>7.6159999999999997E-4</v>
      </c>
      <c r="CW917" s="12">
        <v>0.73851299999999998</v>
      </c>
      <c r="CX917" s="12">
        <v>4.89167E-2</v>
      </c>
      <c r="CY917" s="12">
        <v>2.40831E-2</v>
      </c>
      <c r="CZ917" s="12">
        <v>2.2537999999999998E-3</v>
      </c>
      <c r="DA917" s="12">
        <v>6.2233000000000002E-3</v>
      </c>
      <c r="DB917" s="12">
        <v>5.5429999999999998E-4</v>
      </c>
      <c r="DC917" s="12">
        <v>3.2319100000000003E-2</v>
      </c>
      <c r="DD917" s="12">
        <v>1.0805999999999999E-3</v>
      </c>
      <c r="DE917" s="12">
        <v>3.9610000000000001E-3</v>
      </c>
      <c r="DF917" s="12">
        <v>4.4870000000000001E-4</v>
      </c>
      <c r="DG917" s="12">
        <v>1.0135000000000001E-3</v>
      </c>
      <c r="DH917" s="12">
        <v>3.4900000000000001E-5</v>
      </c>
      <c r="DI917" s="12">
        <v>0.31548739999999997</v>
      </c>
      <c r="DJ917" s="12">
        <v>1.15067E-2</v>
      </c>
      <c r="DK917" s="12">
        <v>1.9265E-3</v>
      </c>
      <c r="DL917" s="12">
        <v>2.2553199999999999E-2</v>
      </c>
      <c r="DM917" s="12">
        <v>3.7759E-3</v>
      </c>
      <c r="DN917" s="12">
        <v>6.3299999999999994E-5</v>
      </c>
      <c r="DO917" s="44">
        <v>1.7492499999999999E-8</v>
      </c>
      <c r="DP917" s="12">
        <v>1.18586E-2</v>
      </c>
      <c r="DQ917" s="12">
        <v>2.1939999999999999E-4</v>
      </c>
      <c r="DR917" s="12">
        <v>4.0704820000000002</v>
      </c>
      <c r="DS917" s="12">
        <v>4.5331E-3</v>
      </c>
      <c r="DT917" s="12">
        <v>3.7655859999999999</v>
      </c>
      <c r="DU917" s="12">
        <v>1.11945E-2</v>
      </c>
      <c r="DV917" s="12">
        <v>92.654179999999997</v>
      </c>
      <c r="DW917" s="12">
        <v>0.27555429999999997</v>
      </c>
      <c r="DX917" s="12">
        <v>26.73978</v>
      </c>
      <c r="DY917" s="12">
        <v>7.8915600000000002E-2</v>
      </c>
      <c r="DZ917" s="12">
        <v>7.9134999999999997E-2</v>
      </c>
      <c r="EA917" s="12">
        <v>0</v>
      </c>
      <c r="EB917" s="12">
        <v>0</v>
      </c>
      <c r="EC917" s="44">
        <v>8.0787089999999999E-16</v>
      </c>
      <c r="ED917" s="44">
        <v>3.288424E-15</v>
      </c>
      <c r="EE917" s="12" t="s">
        <v>1496</v>
      </c>
      <c r="EF917" s="12">
        <v>3.9078000000000003E-3</v>
      </c>
      <c r="EG917" s="44">
        <v>8.6682999999999999E-7</v>
      </c>
      <c r="EH917" s="12">
        <v>2.9594499999999999</v>
      </c>
      <c r="EI917" s="12">
        <v>1.0003880000000001</v>
      </c>
      <c r="EJ917" s="12">
        <v>7.0899999999999999E-4</v>
      </c>
      <c r="EK917" s="44">
        <v>6.0000000000000002E-6</v>
      </c>
      <c r="EL917" s="12">
        <v>4.0000000000000003E-5</v>
      </c>
      <c r="EM917" s="12">
        <v>2.0000000000000002E-5</v>
      </c>
      <c r="EN917" s="12">
        <v>2.8180000000000002E-4</v>
      </c>
      <c r="EO917" s="44">
        <v>4.9999999999999998E-7</v>
      </c>
      <c r="EP917" s="12">
        <v>1.1390000000000001E-2</v>
      </c>
      <c r="EQ917" s="12">
        <v>3.0000000000000001E-5</v>
      </c>
      <c r="ER917" s="12">
        <v>6.3850000000000001E-3</v>
      </c>
      <c r="ES917" s="12">
        <v>2.9999999999999997E-4</v>
      </c>
      <c r="ET917" s="12">
        <v>1.6000000000000001E-4</v>
      </c>
      <c r="EU917" s="12">
        <v>3.0000000000000001E-5</v>
      </c>
      <c r="EV917" s="12">
        <v>250</v>
      </c>
      <c r="EW917" s="12">
        <v>1.1390000000000001E-2</v>
      </c>
      <c r="EX917" s="12">
        <v>1.96</v>
      </c>
      <c r="EY917" s="12">
        <v>0</v>
      </c>
      <c r="EZ917" s="12">
        <v>2.0717599999999999E-2</v>
      </c>
      <c r="FA917" s="12">
        <v>2.5720999999999999E-3</v>
      </c>
      <c r="FB917" s="12">
        <v>65.768479999999997</v>
      </c>
      <c r="FC917" s="12">
        <v>5.1827999999999999E-2</v>
      </c>
      <c r="FD917" s="12">
        <v>16.157419999999998</v>
      </c>
      <c r="FE917" s="12">
        <v>1.2714100000000001E-2</v>
      </c>
      <c r="FF917" s="12">
        <v>0.19160379999999999</v>
      </c>
      <c r="FG917" s="12">
        <v>3.5414000000000001E-3</v>
      </c>
      <c r="FH917" s="12">
        <v>0.185919</v>
      </c>
      <c r="FI917" s="12">
        <v>3.11267E-2</v>
      </c>
      <c r="FJ917" s="12">
        <v>1.6375799999999999E-2</v>
      </c>
      <c r="FK917" s="12">
        <v>5.6320000000000003E-4</v>
      </c>
      <c r="FL917" s="12">
        <v>2.4860000000000003E-4</v>
      </c>
      <c r="FM917" s="12">
        <v>3.4517090000000001</v>
      </c>
      <c r="FN917" s="12">
        <v>0.2460551</v>
      </c>
      <c r="FO917" s="12">
        <v>0.11153970000000001</v>
      </c>
      <c r="FP917" s="12">
        <v>3.4516990000000001</v>
      </c>
      <c r="FQ917" s="12">
        <v>0.99947870000000005</v>
      </c>
      <c r="FR917" s="12">
        <v>1.61935E-2</v>
      </c>
      <c r="FS917" s="44">
        <v>5.4629999999999996E-10</v>
      </c>
      <c r="FT917" s="44">
        <v>5.8099999999999998E-11</v>
      </c>
      <c r="FU917" s="12">
        <v>0</v>
      </c>
      <c r="FV917" s="44">
        <v>4.962E-10</v>
      </c>
      <c r="FW917" s="12">
        <v>1.975E-2</v>
      </c>
      <c r="FX917" s="44">
        <v>5.4629999999999996E-10</v>
      </c>
      <c r="FY917" s="44">
        <v>7.0679999999999999E-6</v>
      </c>
      <c r="FZ917" s="44">
        <v>5.5304999999999997E-10</v>
      </c>
      <c r="GA917" s="44">
        <v>6.3080000000000001E-9</v>
      </c>
      <c r="GB917" s="44">
        <v>5.5430000000000004E-10</v>
      </c>
      <c r="GC917" s="12">
        <v>1.167E-2</v>
      </c>
      <c r="GD917" s="12">
        <v>0</v>
      </c>
      <c r="GE917" s="12">
        <v>295.5</v>
      </c>
      <c r="GF917" s="12">
        <v>0.1</v>
      </c>
      <c r="GG917" s="12">
        <v>1575</v>
      </c>
      <c r="GH917" s="12">
        <v>2</v>
      </c>
      <c r="GI917" s="12">
        <v>1.1390000000000001E-2</v>
      </c>
      <c r="GJ917" s="12">
        <v>2.787E-4</v>
      </c>
    </row>
    <row r="918" spans="1:192" s="12" customFormat="1" ht="12">
      <c r="A918" s="31"/>
      <c r="B918" s="32" t="s">
        <v>1571</v>
      </c>
      <c r="C918" s="32">
        <v>2.1</v>
      </c>
      <c r="D918" s="40">
        <v>3.9005830000000001</v>
      </c>
      <c r="E918" s="33">
        <v>1.3539900000000001E-2</v>
      </c>
      <c r="F918" s="33">
        <v>0.3654</v>
      </c>
      <c r="G918" s="34">
        <v>0.86755605530738544</v>
      </c>
      <c r="H918" s="45">
        <v>37.681519065871974</v>
      </c>
      <c r="I918" s="36">
        <v>97.256479999999996</v>
      </c>
      <c r="J918" s="34">
        <v>26.893519999999999</v>
      </c>
      <c r="K918" s="34">
        <v>7.2914900000000005E-2</v>
      </c>
      <c r="L918" s="12">
        <v>7.737E-4</v>
      </c>
      <c r="T918" s="12" t="s">
        <v>879</v>
      </c>
      <c r="U918" s="12" t="s">
        <v>872</v>
      </c>
      <c r="V918" s="12">
        <v>37</v>
      </c>
      <c r="W918" s="43">
        <v>43443</v>
      </c>
      <c r="X918" s="12">
        <v>2.9333330000000002</v>
      </c>
      <c r="Y918" s="44">
        <v>3627169000</v>
      </c>
      <c r="AA918" s="12" t="s">
        <v>1452</v>
      </c>
      <c r="AB918" s="12">
        <v>20</v>
      </c>
      <c r="AC918" s="12" t="s">
        <v>1498</v>
      </c>
      <c r="AE918" s="12" t="s">
        <v>1454</v>
      </c>
      <c r="AF918" s="12">
        <v>7.875</v>
      </c>
      <c r="AG918" s="12" t="s">
        <v>1530</v>
      </c>
      <c r="AH918" s="12" t="s">
        <v>1531</v>
      </c>
      <c r="AI918" s="12" t="s">
        <v>1464</v>
      </c>
      <c r="AJ918" s="12">
        <v>1</v>
      </c>
      <c r="AK918" s="12" t="s">
        <v>1458</v>
      </c>
      <c r="AL918" s="12">
        <v>1</v>
      </c>
      <c r="AM918" s="12" t="s">
        <v>1459</v>
      </c>
      <c r="AN918" s="12">
        <v>2.1</v>
      </c>
      <c r="AO918" s="12">
        <v>0</v>
      </c>
      <c r="AP918" s="12">
        <v>0</v>
      </c>
      <c r="AQ918" s="12">
        <v>0</v>
      </c>
      <c r="AR918" s="12">
        <v>0</v>
      </c>
      <c r="AS918" s="12">
        <v>30</v>
      </c>
      <c r="AT918" s="12">
        <v>30</v>
      </c>
      <c r="AU918" s="12">
        <v>91</v>
      </c>
      <c r="AX918" s="12">
        <v>0</v>
      </c>
      <c r="AY918" s="12">
        <v>6.3670999999999997E-3</v>
      </c>
      <c r="AZ918" s="12">
        <v>2.7474000000000001E-3</v>
      </c>
      <c r="BA918" s="12">
        <v>67.680179999999993</v>
      </c>
      <c r="BB918" s="12">
        <v>5.0568000000000002E-2</v>
      </c>
      <c r="BC918" s="12">
        <v>17.344609999999999</v>
      </c>
      <c r="BD918" s="12">
        <v>1.34812E-2</v>
      </c>
      <c r="BE918" s="12">
        <v>0.21141779999999999</v>
      </c>
      <c r="BF918" s="12">
        <v>4.8595000000000001E-3</v>
      </c>
      <c r="BG918" s="12">
        <v>8.0035400000000007E-2</v>
      </c>
      <c r="BH918" s="12">
        <v>1.02209E-2</v>
      </c>
      <c r="BI918" s="12">
        <v>6.3398999999999999E-3</v>
      </c>
      <c r="BJ918" s="12">
        <v>5.5610000000000002E-4</v>
      </c>
      <c r="BK918" s="12">
        <v>2.7542299999999999E-2</v>
      </c>
      <c r="BL918" s="12">
        <v>2.6397E-3</v>
      </c>
      <c r="BM918" s="12">
        <v>68.611540000000005</v>
      </c>
      <c r="BN918" s="12">
        <v>1.5763800000000001E-2</v>
      </c>
      <c r="BO918" s="12">
        <v>17.368690000000001</v>
      </c>
      <c r="BP918" s="12">
        <v>1.3291499999999999E-2</v>
      </c>
      <c r="BQ918" s="12">
        <v>0.21764120000000001</v>
      </c>
      <c r="BR918" s="12">
        <v>4.8276999999999999E-3</v>
      </c>
      <c r="BS918" s="12">
        <v>0.1123546</v>
      </c>
      <c r="BT918" s="12">
        <v>1.01636E-2</v>
      </c>
      <c r="BU918" s="12">
        <v>1.13036E-2</v>
      </c>
      <c r="BV918" s="12">
        <v>3.3770000000000002E-4</v>
      </c>
      <c r="BW918" s="12">
        <v>1</v>
      </c>
      <c r="BX918" s="12">
        <v>0</v>
      </c>
      <c r="BY918" s="12">
        <v>1</v>
      </c>
      <c r="BZ918" s="12">
        <v>0</v>
      </c>
      <c r="CA918" s="12">
        <v>1</v>
      </c>
      <c r="CB918" s="12">
        <v>0</v>
      </c>
      <c r="CC918" s="12">
        <v>1</v>
      </c>
      <c r="CD918" s="12">
        <v>0</v>
      </c>
      <c r="CE918" s="12">
        <v>1</v>
      </c>
      <c r="CF918" s="12">
        <v>0</v>
      </c>
      <c r="CG918" s="12">
        <v>1</v>
      </c>
      <c r="CH918" s="12">
        <v>0</v>
      </c>
      <c r="CI918" s="12">
        <v>1</v>
      </c>
      <c r="CJ918" s="44">
        <v>9.9999999999999995E-21</v>
      </c>
      <c r="CK918" s="12">
        <v>1</v>
      </c>
      <c r="CL918" s="12">
        <v>0</v>
      </c>
      <c r="CM918" s="12">
        <v>1</v>
      </c>
      <c r="CN918" s="44">
        <v>9.9999999999999995E-21</v>
      </c>
      <c r="CO918" s="12">
        <v>1</v>
      </c>
      <c r="CP918" s="44">
        <v>9.9999999999999995E-21</v>
      </c>
      <c r="CQ918" s="12">
        <v>1</v>
      </c>
      <c r="CR918" s="44">
        <v>9.9999999999999995E-21</v>
      </c>
      <c r="CS918" s="12">
        <v>1.003843</v>
      </c>
      <c r="CT918" s="12">
        <v>7.737E-4</v>
      </c>
      <c r="CU918" s="12">
        <v>2.1175200000000002E-2</v>
      </c>
      <c r="CV918" s="12">
        <v>7.6159999999999997E-4</v>
      </c>
      <c r="CW918" s="12">
        <v>0.93135990000000002</v>
      </c>
      <c r="CX918" s="12">
        <v>4.8048199999999999E-2</v>
      </c>
      <c r="CY918" s="12">
        <v>2.40831E-2</v>
      </c>
      <c r="CZ918" s="12">
        <v>2.2537999999999998E-3</v>
      </c>
      <c r="DA918" s="12">
        <v>6.2233000000000002E-3</v>
      </c>
      <c r="DB918" s="12">
        <v>5.5429999999999998E-4</v>
      </c>
      <c r="DC918" s="12">
        <v>3.2319100000000003E-2</v>
      </c>
      <c r="DD918" s="12">
        <v>1.0805999999999999E-3</v>
      </c>
      <c r="DE918" s="12">
        <v>4.9880000000000002E-3</v>
      </c>
      <c r="DF918" s="12">
        <v>4.4079999999999998E-4</v>
      </c>
      <c r="DG918" s="12">
        <v>3.6539999999999999E-4</v>
      </c>
      <c r="DH918" s="12">
        <v>3.2100000000000001E-5</v>
      </c>
      <c r="DI918" s="12">
        <v>1.031919</v>
      </c>
      <c r="DJ918" s="12">
        <v>1.3539900000000001E-2</v>
      </c>
      <c r="DK918" s="12">
        <v>1.7290999999999999E-3</v>
      </c>
      <c r="DL918" s="12">
        <v>2.6538200000000001E-2</v>
      </c>
      <c r="DM918" s="12">
        <v>3.3890999999999999E-3</v>
      </c>
      <c r="DN918" s="12">
        <v>1.649E-4</v>
      </c>
      <c r="DO918" s="44">
        <v>1.570064E-8</v>
      </c>
      <c r="DP918" s="12">
        <v>1.21846E-2</v>
      </c>
      <c r="DQ918" s="12">
        <v>2.8019999999999998E-4</v>
      </c>
      <c r="DR918" s="12">
        <v>3.9005830000000001</v>
      </c>
      <c r="DS918" s="12">
        <v>4.2053999999999998E-3</v>
      </c>
      <c r="DT918" s="12">
        <v>3.7873960000000002</v>
      </c>
      <c r="DU918" s="12">
        <v>1.03442E-2</v>
      </c>
      <c r="DV918" s="12">
        <v>97.256479999999996</v>
      </c>
      <c r="DW918" s="12">
        <v>0.26490849999999999</v>
      </c>
      <c r="DX918" s="12">
        <v>26.893519999999999</v>
      </c>
      <c r="DY918" s="12">
        <v>7.2914900000000005E-2</v>
      </c>
      <c r="DZ918" s="12">
        <v>7.3154999999999998E-2</v>
      </c>
      <c r="EA918" s="12">
        <v>6.7454E-2</v>
      </c>
      <c r="EB918" s="12">
        <v>0</v>
      </c>
      <c r="EC918" s="44">
        <v>8.6756479999999996E-16</v>
      </c>
      <c r="ED918" s="44">
        <v>3.3840090000000001E-15</v>
      </c>
      <c r="EE918" s="12" t="s">
        <v>1496</v>
      </c>
      <c r="EF918" s="12">
        <v>3.9078000000000003E-3</v>
      </c>
      <c r="EG918" s="44">
        <v>8.6682999999999999E-7</v>
      </c>
      <c r="EH918" s="12">
        <v>2.9353880000000001</v>
      </c>
      <c r="EI918" s="12">
        <v>1.0003850000000001</v>
      </c>
      <c r="EJ918" s="12">
        <v>7.0899999999999999E-4</v>
      </c>
      <c r="EK918" s="44">
        <v>6.0000000000000002E-6</v>
      </c>
      <c r="EL918" s="12">
        <v>4.0000000000000003E-5</v>
      </c>
      <c r="EM918" s="12">
        <v>2.0000000000000002E-5</v>
      </c>
      <c r="EN918" s="12">
        <v>2.8180000000000002E-4</v>
      </c>
      <c r="EO918" s="44">
        <v>4.9999999999999998E-7</v>
      </c>
      <c r="EP918" s="12">
        <v>1.1390000000000001E-2</v>
      </c>
      <c r="EQ918" s="12">
        <v>3.0000000000000001E-5</v>
      </c>
      <c r="ER918" s="12">
        <v>6.3850000000000001E-3</v>
      </c>
      <c r="ES918" s="12">
        <v>2.9999999999999997E-4</v>
      </c>
      <c r="ET918" s="12">
        <v>1.6000000000000001E-4</v>
      </c>
      <c r="EU918" s="12">
        <v>3.0000000000000001E-5</v>
      </c>
      <c r="EV918" s="12">
        <v>250</v>
      </c>
      <c r="EW918" s="12">
        <v>1.1390000000000001E-2</v>
      </c>
      <c r="EX918" s="12">
        <v>1.96</v>
      </c>
      <c r="EY918" s="12">
        <v>0</v>
      </c>
      <c r="EZ918" s="12">
        <v>6.3670999999999997E-3</v>
      </c>
      <c r="FA918" s="12">
        <v>2.7474000000000001E-3</v>
      </c>
      <c r="FB918" s="12">
        <v>67.680179999999993</v>
      </c>
      <c r="FC918" s="12">
        <v>5.0568000000000002E-2</v>
      </c>
      <c r="FD918" s="12">
        <v>17.351299999999998</v>
      </c>
      <c r="FE918" s="12">
        <v>1.3486400000000001E-2</v>
      </c>
      <c r="FF918" s="12">
        <v>0.21141779999999999</v>
      </c>
      <c r="FG918" s="12">
        <v>4.8595000000000001E-3</v>
      </c>
      <c r="FH918" s="12">
        <v>0.234935</v>
      </c>
      <c r="FI918" s="12">
        <v>3.0002399999999999E-2</v>
      </c>
      <c r="FJ918" s="12">
        <v>6.3398999999999999E-3</v>
      </c>
      <c r="FK918" s="12">
        <v>5.5610000000000002E-4</v>
      </c>
      <c r="FL918" s="12">
        <v>9.2800000000000006E-5</v>
      </c>
      <c r="FM918" s="12">
        <v>8.8671670000000002</v>
      </c>
      <c r="FN918" s="12">
        <v>0.25678980000000001</v>
      </c>
      <c r="FO918" s="12">
        <v>0.10799110000000001</v>
      </c>
      <c r="FP918" s="12">
        <v>8.8671880000000005</v>
      </c>
      <c r="FQ918" s="12">
        <v>0.99992599999999998</v>
      </c>
      <c r="FR918" s="12">
        <v>5.8541000000000001E-3</v>
      </c>
      <c r="FS918" s="44">
        <v>5.4629999999999996E-10</v>
      </c>
      <c r="FT918" s="44">
        <v>5.8099999999999998E-11</v>
      </c>
      <c r="FU918" s="12">
        <v>0</v>
      </c>
      <c r="FV918" s="44">
        <v>4.962E-10</v>
      </c>
      <c r="FW918" s="12">
        <v>1.975E-2</v>
      </c>
      <c r="FX918" s="44">
        <v>5.4629999999999996E-10</v>
      </c>
      <c r="FY918" s="44">
        <v>7.0679999999999999E-6</v>
      </c>
      <c r="FZ918" s="44">
        <v>5.5304999999999997E-10</v>
      </c>
      <c r="GA918" s="44">
        <v>6.3080000000000001E-9</v>
      </c>
      <c r="GB918" s="44">
        <v>5.5430000000000004E-10</v>
      </c>
      <c r="GC918" s="12">
        <v>1.167E-2</v>
      </c>
      <c r="GD918" s="12">
        <v>0</v>
      </c>
      <c r="GE918" s="12">
        <v>295.5</v>
      </c>
      <c r="GF918" s="12">
        <v>0.1</v>
      </c>
      <c r="GG918" s="12">
        <v>1575</v>
      </c>
      <c r="GH918" s="12">
        <v>2</v>
      </c>
      <c r="GI918" s="12">
        <v>1.1390000000000001E-2</v>
      </c>
      <c r="GJ918" s="12">
        <v>7.2630000000000004E-4</v>
      </c>
    </row>
    <row r="919" spans="1:192" s="12" customFormat="1" ht="12">
      <c r="A919" s="31"/>
      <c r="B919" s="32" t="s">
        <v>1651</v>
      </c>
      <c r="C919" s="32">
        <v>2.1</v>
      </c>
      <c r="D919" s="40">
        <v>3.9634520000000002</v>
      </c>
      <c r="E919" s="33">
        <v>4.9753999999999996E-3</v>
      </c>
      <c r="F919" s="33">
        <v>0.56640000000000001</v>
      </c>
      <c r="G919" s="34">
        <v>1.0913445196406735</v>
      </c>
      <c r="H919" s="45">
        <v>102.54532298910641</v>
      </c>
      <c r="I919" s="36">
        <v>95.78098</v>
      </c>
      <c r="J919" s="34">
        <v>26.912790000000001</v>
      </c>
      <c r="K919" s="34">
        <v>5.9007200000000003E-2</v>
      </c>
      <c r="L919" s="12">
        <v>7.737E-4</v>
      </c>
      <c r="T919" s="12" t="s">
        <v>965</v>
      </c>
      <c r="U919" s="12" t="s">
        <v>872</v>
      </c>
      <c r="V919" s="12">
        <v>37</v>
      </c>
      <c r="W919" s="43">
        <v>43443</v>
      </c>
      <c r="X919" s="12">
        <v>16.41667</v>
      </c>
      <c r="Y919" s="44">
        <v>3627218000</v>
      </c>
      <c r="AA919" s="12" t="s">
        <v>1452</v>
      </c>
      <c r="AB919" s="12">
        <v>20</v>
      </c>
      <c r="AC919" s="12" t="s">
        <v>1498</v>
      </c>
      <c r="AE919" s="12" t="s">
        <v>1454</v>
      </c>
      <c r="AF919" s="12">
        <v>7.875</v>
      </c>
      <c r="AG919" s="12" t="s">
        <v>1536</v>
      </c>
      <c r="AH919" s="12" t="s">
        <v>1531</v>
      </c>
      <c r="AI919" s="12" t="s">
        <v>1464</v>
      </c>
      <c r="AJ919" s="12">
        <v>1</v>
      </c>
      <c r="AK919" s="12" t="s">
        <v>1458</v>
      </c>
      <c r="AL919" s="12">
        <v>1</v>
      </c>
      <c r="AM919" s="12" t="s">
        <v>1459</v>
      </c>
      <c r="AN919" s="12">
        <v>2.1</v>
      </c>
      <c r="AO919" s="12">
        <v>0</v>
      </c>
      <c r="AP919" s="12">
        <v>0</v>
      </c>
      <c r="AQ919" s="12">
        <v>0</v>
      </c>
      <c r="AR919" s="12">
        <v>0</v>
      </c>
      <c r="AS919" s="12">
        <v>30</v>
      </c>
      <c r="AT919" s="12">
        <v>30</v>
      </c>
      <c r="AU919" s="12">
        <v>196</v>
      </c>
      <c r="AX919" s="12">
        <v>0</v>
      </c>
      <c r="AY919" s="12">
        <v>9.7917000000000004E-3</v>
      </c>
      <c r="AZ919" s="12">
        <v>3.1836999999999998E-3</v>
      </c>
      <c r="BA919" s="12">
        <v>86.510180000000005</v>
      </c>
      <c r="BB919" s="12">
        <v>5.2640699999999999E-2</v>
      </c>
      <c r="BC919" s="12">
        <v>21.818480000000001</v>
      </c>
      <c r="BD919" s="12">
        <v>1.8086100000000001E-2</v>
      </c>
      <c r="BE919" s="12">
        <v>0.26113639999999999</v>
      </c>
      <c r="BF919" s="12">
        <v>4.2268000000000002E-3</v>
      </c>
      <c r="BG919" s="12">
        <v>3.6587599999999998E-2</v>
      </c>
      <c r="BH919" s="12">
        <v>1.0300699999999999E-2</v>
      </c>
      <c r="BI919" s="12">
        <v>1.23622E-2</v>
      </c>
      <c r="BJ919" s="12">
        <v>5.44E-4</v>
      </c>
      <c r="BK919" s="12">
        <v>3.0966899999999999E-2</v>
      </c>
      <c r="BL919" s="12">
        <v>3.0913E-3</v>
      </c>
      <c r="BM919" s="12">
        <v>87.225300000000004</v>
      </c>
      <c r="BN919" s="12">
        <v>1.9983799999999999E-2</v>
      </c>
      <c r="BO919" s="12">
        <v>21.842569999999998</v>
      </c>
      <c r="BP919" s="12">
        <v>1.7945099999999999E-2</v>
      </c>
      <c r="BQ919" s="12">
        <v>0.26735969999999998</v>
      </c>
      <c r="BR919" s="12">
        <v>4.1903000000000001E-3</v>
      </c>
      <c r="BS919" s="12">
        <v>6.8906800000000004E-2</v>
      </c>
      <c r="BT919" s="12">
        <v>1.02439E-2</v>
      </c>
      <c r="BU919" s="12">
        <v>1.6181600000000001E-2</v>
      </c>
      <c r="BV919" s="12">
        <v>3.0899999999999998E-4</v>
      </c>
      <c r="BW919" s="12">
        <v>1</v>
      </c>
      <c r="BX919" s="12">
        <v>0</v>
      </c>
      <c r="BY919" s="12">
        <v>1</v>
      </c>
      <c r="BZ919" s="12">
        <v>0</v>
      </c>
      <c r="CA919" s="12">
        <v>1</v>
      </c>
      <c r="CB919" s="12">
        <v>0</v>
      </c>
      <c r="CC919" s="12">
        <v>1</v>
      </c>
      <c r="CD919" s="12">
        <v>0</v>
      </c>
      <c r="CE919" s="12">
        <v>1</v>
      </c>
      <c r="CF919" s="12">
        <v>0</v>
      </c>
      <c r="CG919" s="12">
        <v>1</v>
      </c>
      <c r="CH919" s="12">
        <v>0</v>
      </c>
      <c r="CI919" s="12">
        <v>1</v>
      </c>
      <c r="CJ919" s="44">
        <v>9.9999999999999995E-21</v>
      </c>
      <c r="CK919" s="12">
        <v>1</v>
      </c>
      <c r="CL919" s="12">
        <v>0</v>
      </c>
      <c r="CM919" s="12">
        <v>1</v>
      </c>
      <c r="CN919" s="44">
        <v>9.9999999999999995E-21</v>
      </c>
      <c r="CO919" s="12">
        <v>1</v>
      </c>
      <c r="CP919" s="44">
        <v>9.9999999999999995E-21</v>
      </c>
      <c r="CQ919" s="12">
        <v>1</v>
      </c>
      <c r="CR919" s="44">
        <v>9.9999999999999995E-21</v>
      </c>
      <c r="CS919" s="12">
        <v>1.003843</v>
      </c>
      <c r="CT919" s="12">
        <v>7.737E-4</v>
      </c>
      <c r="CU919" s="12">
        <v>2.1175200000000002E-2</v>
      </c>
      <c r="CV919" s="12">
        <v>7.6159999999999997E-4</v>
      </c>
      <c r="CW919" s="12">
        <v>0.71512109999999995</v>
      </c>
      <c r="CX919" s="12">
        <v>4.87E-2</v>
      </c>
      <c r="CY919" s="12">
        <v>2.40831E-2</v>
      </c>
      <c r="CZ919" s="12">
        <v>2.2537999999999998E-3</v>
      </c>
      <c r="DA919" s="12">
        <v>6.2233000000000002E-3</v>
      </c>
      <c r="DB919" s="12">
        <v>5.5429999999999998E-4</v>
      </c>
      <c r="DC919" s="12">
        <v>3.2319100000000003E-2</v>
      </c>
      <c r="DD919" s="12">
        <v>1.0805999999999999E-3</v>
      </c>
      <c r="DE919" s="12">
        <v>3.8666999999999998E-3</v>
      </c>
      <c r="DF919" s="12">
        <v>4.4670000000000002E-4</v>
      </c>
      <c r="DG919" s="12">
        <v>5.664E-4</v>
      </c>
      <c r="DH919" s="12">
        <v>2.4899999999999999E-5</v>
      </c>
      <c r="DI919" s="12">
        <v>0.23959150000000001</v>
      </c>
      <c r="DJ919" s="12">
        <v>4.9753999999999996E-3</v>
      </c>
      <c r="DK919" s="12">
        <v>1.4008E-3</v>
      </c>
      <c r="DL919" s="12">
        <v>9.7517999999999997E-3</v>
      </c>
      <c r="DM919" s="12">
        <v>2.7455000000000001E-3</v>
      </c>
      <c r="DN919" s="12">
        <v>1.0620000000000001E-4</v>
      </c>
      <c r="DO919" s="44">
        <v>1.271884E-8</v>
      </c>
      <c r="DP919" s="12">
        <v>1.19639E-2</v>
      </c>
      <c r="DQ919" s="12">
        <v>1.939E-4</v>
      </c>
      <c r="DR919" s="12">
        <v>3.9634520000000002</v>
      </c>
      <c r="DS919" s="12">
        <v>4.0756000000000004E-3</v>
      </c>
      <c r="DT919" s="12">
        <v>3.79013</v>
      </c>
      <c r="DU919" s="12">
        <v>8.3712000000000005E-3</v>
      </c>
      <c r="DV919" s="12">
        <v>95.78098</v>
      </c>
      <c r="DW919" s="12">
        <v>0.20466429999999999</v>
      </c>
      <c r="DX919" s="12">
        <v>26.912790000000001</v>
      </c>
      <c r="DY919" s="12">
        <v>5.9007200000000003E-2</v>
      </c>
      <c r="DZ919" s="12">
        <v>5.9304000000000003E-2</v>
      </c>
      <c r="EA919" s="12">
        <v>5.2974199999999999E-2</v>
      </c>
      <c r="EB919" s="12">
        <v>0</v>
      </c>
      <c r="EC919" s="44">
        <v>1.0913490000000001E-15</v>
      </c>
      <c r="ED919" s="44">
        <v>4.3255089999999997E-15</v>
      </c>
      <c r="EE919" s="12" t="s">
        <v>1496</v>
      </c>
      <c r="EF919" s="12">
        <v>3.9078000000000003E-3</v>
      </c>
      <c r="EG919" s="44">
        <v>8.6682999999999999E-7</v>
      </c>
      <c r="EH919" s="12">
        <v>2.9681540000000002</v>
      </c>
      <c r="EI919" s="12">
        <v>1.000389</v>
      </c>
      <c r="EJ919" s="12">
        <v>7.0899999999999999E-4</v>
      </c>
      <c r="EK919" s="44">
        <v>6.0000000000000002E-6</v>
      </c>
      <c r="EL919" s="12">
        <v>4.0000000000000003E-5</v>
      </c>
      <c r="EM919" s="12">
        <v>2.0000000000000002E-5</v>
      </c>
      <c r="EN919" s="12">
        <v>2.8180000000000002E-4</v>
      </c>
      <c r="EO919" s="44">
        <v>4.9999999999999998E-7</v>
      </c>
      <c r="EP919" s="12">
        <v>1.1390000000000001E-2</v>
      </c>
      <c r="EQ919" s="12">
        <v>3.0000000000000001E-5</v>
      </c>
      <c r="ER919" s="12">
        <v>6.3850000000000001E-3</v>
      </c>
      <c r="ES919" s="12">
        <v>2.9999999999999997E-4</v>
      </c>
      <c r="ET919" s="12">
        <v>1.6000000000000001E-4</v>
      </c>
      <c r="EU919" s="12">
        <v>3.0000000000000001E-5</v>
      </c>
      <c r="EV919" s="12">
        <v>250</v>
      </c>
      <c r="EW919" s="12">
        <v>1.1390000000000001E-2</v>
      </c>
      <c r="EX919" s="12">
        <v>1.96</v>
      </c>
      <c r="EY919" s="12">
        <v>0</v>
      </c>
      <c r="EZ919" s="12">
        <v>9.7917000000000004E-3</v>
      </c>
      <c r="FA919" s="12">
        <v>3.1836999999999998E-3</v>
      </c>
      <c r="FB919" s="12">
        <v>86.510180000000005</v>
      </c>
      <c r="FC919" s="12">
        <v>5.2640699999999999E-2</v>
      </c>
      <c r="FD919" s="12">
        <v>21.826979999999999</v>
      </c>
      <c r="FE919" s="12">
        <v>1.8093100000000001E-2</v>
      </c>
      <c r="FF919" s="12">
        <v>0.26113639999999999</v>
      </c>
      <c r="FG919" s="12">
        <v>4.2268000000000002E-3</v>
      </c>
      <c r="FH919" s="12">
        <v>0.10859779999999999</v>
      </c>
      <c r="FI919" s="12">
        <v>3.05741E-2</v>
      </c>
      <c r="FJ919" s="12">
        <v>1.23622E-2</v>
      </c>
      <c r="FK919" s="12">
        <v>5.44E-4</v>
      </c>
      <c r="FL919" s="12">
        <v>1.428E-4</v>
      </c>
      <c r="FM919" s="12">
        <v>4.4131280000000004</v>
      </c>
      <c r="FN919" s="12">
        <v>0.25271159999999998</v>
      </c>
      <c r="FO919" s="12">
        <v>0.1029959</v>
      </c>
      <c r="FP919" s="12">
        <v>4.413481</v>
      </c>
      <c r="FQ919" s="12">
        <v>0.99972819999999996</v>
      </c>
      <c r="FR919" s="12">
        <v>8.1810000000000008E-3</v>
      </c>
      <c r="FS919" s="44">
        <v>5.4629999999999996E-10</v>
      </c>
      <c r="FT919" s="44">
        <v>5.8099999999999998E-11</v>
      </c>
      <c r="FU919" s="12">
        <v>0</v>
      </c>
      <c r="FV919" s="44">
        <v>4.962E-10</v>
      </c>
      <c r="FW919" s="12">
        <v>1.975E-2</v>
      </c>
      <c r="FX919" s="44">
        <v>5.4629999999999996E-10</v>
      </c>
      <c r="FY919" s="44">
        <v>7.0679999999999999E-6</v>
      </c>
      <c r="FZ919" s="44">
        <v>5.5304999999999997E-10</v>
      </c>
      <c r="GA919" s="44">
        <v>6.3080000000000001E-9</v>
      </c>
      <c r="GB919" s="44">
        <v>5.5430000000000004E-10</v>
      </c>
      <c r="GC919" s="12">
        <v>1.167E-2</v>
      </c>
      <c r="GD919" s="12">
        <v>0</v>
      </c>
      <c r="GE919" s="12">
        <v>295.5</v>
      </c>
      <c r="GF919" s="12">
        <v>0.1</v>
      </c>
      <c r="GG919" s="12">
        <v>1575</v>
      </c>
      <c r="GH919" s="12">
        <v>2</v>
      </c>
      <c r="GI919" s="12">
        <v>1.1390000000000001E-2</v>
      </c>
      <c r="GJ919" s="12">
        <v>4.6779999999999999E-4</v>
      </c>
    </row>
    <row r="920" spans="1:192" s="12" customFormat="1" ht="12">
      <c r="A920" s="31"/>
      <c r="B920" s="32" t="s">
        <v>1579</v>
      </c>
      <c r="C920" s="32">
        <v>2.1</v>
      </c>
      <c r="D920" s="40">
        <v>4.0286879999999998</v>
      </c>
      <c r="E920" s="33">
        <v>1.57991E-2</v>
      </c>
      <c r="F920" s="33">
        <v>0.78950000000000009</v>
      </c>
      <c r="G920" s="34">
        <v>0.73020945160807726</v>
      </c>
      <c r="H920" s="45">
        <v>32.29323189295593</v>
      </c>
      <c r="I920" s="36">
        <v>94.233879999999999</v>
      </c>
      <c r="J920" s="34">
        <v>26.91479</v>
      </c>
      <c r="K920" s="34">
        <v>9.3708600000000003E-2</v>
      </c>
      <c r="L920" s="12">
        <v>7.737E-4</v>
      </c>
      <c r="T920" s="12" t="s">
        <v>888</v>
      </c>
      <c r="U920" s="12" t="s">
        <v>872</v>
      </c>
      <c r="V920" s="12">
        <v>37</v>
      </c>
      <c r="W920" s="43">
        <v>43443</v>
      </c>
      <c r="X920" s="12">
        <v>4.1833330000000002</v>
      </c>
      <c r="Y920" s="44">
        <v>3627173000</v>
      </c>
      <c r="AA920" s="12" t="s">
        <v>1452</v>
      </c>
      <c r="AB920" s="12">
        <v>20</v>
      </c>
      <c r="AC920" s="12" t="s">
        <v>1498</v>
      </c>
      <c r="AE920" s="12" t="s">
        <v>1454</v>
      </c>
      <c r="AF920" s="12">
        <v>7.875</v>
      </c>
      <c r="AG920" s="12" t="s">
        <v>1532</v>
      </c>
      <c r="AH920" s="12" t="s">
        <v>1531</v>
      </c>
      <c r="AI920" s="12" t="s">
        <v>1464</v>
      </c>
      <c r="AJ920" s="12">
        <v>1</v>
      </c>
      <c r="AK920" s="12" t="s">
        <v>1458</v>
      </c>
      <c r="AL920" s="12">
        <v>1</v>
      </c>
      <c r="AM920" s="12" t="s">
        <v>1459</v>
      </c>
      <c r="AN920" s="12">
        <v>2.1</v>
      </c>
      <c r="AO920" s="12">
        <v>0</v>
      </c>
      <c r="AP920" s="12">
        <v>0</v>
      </c>
      <c r="AQ920" s="12">
        <v>0</v>
      </c>
      <c r="AR920" s="12">
        <v>0</v>
      </c>
      <c r="AS920" s="12">
        <v>30</v>
      </c>
      <c r="AT920" s="12">
        <v>30</v>
      </c>
      <c r="AU920" s="12">
        <v>101</v>
      </c>
      <c r="AX920" s="12">
        <v>0</v>
      </c>
      <c r="AY920" s="12">
        <v>4.7781999999999998E-3</v>
      </c>
      <c r="AZ920" s="12">
        <v>3.0691E-3</v>
      </c>
      <c r="BA920" s="12">
        <v>58.836370000000002</v>
      </c>
      <c r="BB920" s="12">
        <v>4.9609899999999998E-2</v>
      </c>
      <c r="BC920" s="12">
        <v>14.59872</v>
      </c>
      <c r="BD920" s="12">
        <v>1.5621299999999999E-2</v>
      </c>
      <c r="BE920" s="12">
        <v>0.2039021</v>
      </c>
      <c r="BF920" s="12">
        <v>4.4816999999999999E-3</v>
      </c>
      <c r="BG920" s="12">
        <v>7.8524099999999999E-2</v>
      </c>
      <c r="BH920" s="12">
        <v>9.6024999999999999E-3</v>
      </c>
      <c r="BI920" s="12">
        <v>1.153E-2</v>
      </c>
      <c r="BJ920" s="12">
        <v>6.0240000000000001E-4</v>
      </c>
      <c r="BK920" s="12">
        <v>2.5953400000000001E-2</v>
      </c>
      <c r="BL920" s="12">
        <v>2.9730999999999998E-3</v>
      </c>
      <c r="BM920" s="12">
        <v>59.738149999999997</v>
      </c>
      <c r="BN920" s="12">
        <v>1.3920999999999999E-2</v>
      </c>
      <c r="BO920" s="12">
        <v>14.6228</v>
      </c>
      <c r="BP920" s="12">
        <v>1.54579E-2</v>
      </c>
      <c r="BQ920" s="12">
        <v>0.21012539999999999</v>
      </c>
      <c r="BR920" s="12">
        <v>4.4473000000000004E-3</v>
      </c>
      <c r="BS920" s="12">
        <v>0.11084330000000001</v>
      </c>
      <c r="BT920" s="12">
        <v>9.5414999999999996E-3</v>
      </c>
      <c r="BU920" s="12">
        <v>1.63401E-2</v>
      </c>
      <c r="BV920" s="12">
        <v>4.1300000000000001E-4</v>
      </c>
      <c r="BW920" s="12">
        <v>1</v>
      </c>
      <c r="BX920" s="12">
        <v>0</v>
      </c>
      <c r="BY920" s="12">
        <v>1</v>
      </c>
      <c r="BZ920" s="12">
        <v>0</v>
      </c>
      <c r="CA920" s="12">
        <v>1</v>
      </c>
      <c r="CB920" s="12">
        <v>0</v>
      </c>
      <c r="CC920" s="12">
        <v>1</v>
      </c>
      <c r="CD920" s="12">
        <v>0</v>
      </c>
      <c r="CE920" s="12">
        <v>1</v>
      </c>
      <c r="CF920" s="12">
        <v>0</v>
      </c>
      <c r="CG920" s="12">
        <v>1</v>
      </c>
      <c r="CH920" s="12">
        <v>0</v>
      </c>
      <c r="CI920" s="12">
        <v>1</v>
      </c>
      <c r="CJ920" s="44">
        <v>9.9999999999999995E-21</v>
      </c>
      <c r="CK920" s="12">
        <v>1</v>
      </c>
      <c r="CL920" s="12">
        <v>0</v>
      </c>
      <c r="CM920" s="12">
        <v>1</v>
      </c>
      <c r="CN920" s="44">
        <v>9.9999999999999995E-21</v>
      </c>
      <c r="CO920" s="12">
        <v>1</v>
      </c>
      <c r="CP920" s="44">
        <v>9.9999999999999995E-21</v>
      </c>
      <c r="CQ920" s="12">
        <v>1</v>
      </c>
      <c r="CR920" s="44">
        <v>9.9999999999999995E-21</v>
      </c>
      <c r="CS920" s="12">
        <v>1.003843</v>
      </c>
      <c r="CT920" s="12">
        <v>7.737E-4</v>
      </c>
      <c r="CU920" s="12">
        <v>2.1175200000000002E-2</v>
      </c>
      <c r="CV920" s="12">
        <v>7.6159999999999997E-4</v>
      </c>
      <c r="CW920" s="12">
        <v>0.90178519999999995</v>
      </c>
      <c r="CX920" s="12">
        <v>4.7616699999999998E-2</v>
      </c>
      <c r="CY920" s="12">
        <v>2.40831E-2</v>
      </c>
      <c r="CZ920" s="12">
        <v>2.2537999999999998E-3</v>
      </c>
      <c r="DA920" s="12">
        <v>6.2233000000000002E-3</v>
      </c>
      <c r="DB920" s="12">
        <v>5.5429999999999998E-4</v>
      </c>
      <c r="DC920" s="12">
        <v>3.2319100000000003E-2</v>
      </c>
      <c r="DD920" s="12">
        <v>1.0805999999999999E-3</v>
      </c>
      <c r="DE920" s="12">
        <v>4.8542000000000004E-3</v>
      </c>
      <c r="DF920" s="12">
        <v>4.3679999999999999E-4</v>
      </c>
      <c r="DG920" s="12">
        <v>7.8950000000000005E-4</v>
      </c>
      <c r="DH920" s="12">
        <v>4.1300000000000001E-5</v>
      </c>
      <c r="DI920" s="12">
        <v>0.55821980000000004</v>
      </c>
      <c r="DJ920" s="12">
        <v>1.57991E-2</v>
      </c>
      <c r="DK920" s="12">
        <v>1.9321E-3</v>
      </c>
      <c r="DL920" s="12">
        <v>3.0966299999999999E-2</v>
      </c>
      <c r="DM920" s="12">
        <v>3.7869000000000002E-3</v>
      </c>
      <c r="DN920" s="12">
        <v>5.5020000000000004E-4</v>
      </c>
      <c r="DO920" s="44">
        <v>1.754358E-8</v>
      </c>
      <c r="DP920" s="12">
        <v>1.39617E-2</v>
      </c>
      <c r="DQ920" s="12">
        <v>3.0719999999999999E-4</v>
      </c>
      <c r="DR920" s="12">
        <v>4.0286879999999998</v>
      </c>
      <c r="DS920" s="12">
        <v>5.4884E-3</v>
      </c>
      <c r="DT920" s="12">
        <v>3.7904140000000002</v>
      </c>
      <c r="DU920" s="12">
        <v>1.32943E-2</v>
      </c>
      <c r="DV920" s="12">
        <v>94.233879999999999</v>
      </c>
      <c r="DW920" s="12">
        <v>0.32467629999999997</v>
      </c>
      <c r="DX920" s="12">
        <v>26.91479</v>
      </c>
      <c r="DY920" s="12">
        <v>9.3708600000000003E-2</v>
      </c>
      <c r="DZ920" s="12">
        <v>9.3895800000000001E-2</v>
      </c>
      <c r="EA920" s="12">
        <v>4.5518799999999998E-2</v>
      </c>
      <c r="EB920" s="12">
        <v>0</v>
      </c>
      <c r="EC920" s="44">
        <v>7.3021750000000002E-16</v>
      </c>
      <c r="ED920" s="44">
        <v>2.9418180000000001E-15</v>
      </c>
      <c r="EE920" s="12" t="s">
        <v>1496</v>
      </c>
      <c r="EF920" s="12">
        <v>3.9078000000000003E-3</v>
      </c>
      <c r="EG920" s="44">
        <v>8.6682999999999999E-7</v>
      </c>
      <c r="EH920" s="12">
        <v>2.938409</v>
      </c>
      <c r="EI920" s="12">
        <v>1.000386</v>
      </c>
      <c r="EJ920" s="12">
        <v>7.0899999999999999E-4</v>
      </c>
      <c r="EK920" s="44">
        <v>6.0000000000000002E-6</v>
      </c>
      <c r="EL920" s="12">
        <v>4.0000000000000003E-5</v>
      </c>
      <c r="EM920" s="12">
        <v>2.0000000000000002E-5</v>
      </c>
      <c r="EN920" s="12">
        <v>2.8180000000000002E-4</v>
      </c>
      <c r="EO920" s="44">
        <v>4.9999999999999998E-7</v>
      </c>
      <c r="EP920" s="12">
        <v>1.1390000000000001E-2</v>
      </c>
      <c r="EQ920" s="12">
        <v>3.0000000000000001E-5</v>
      </c>
      <c r="ER920" s="12">
        <v>6.3850000000000001E-3</v>
      </c>
      <c r="ES920" s="12">
        <v>2.9999999999999997E-4</v>
      </c>
      <c r="ET920" s="12">
        <v>1.6000000000000001E-4</v>
      </c>
      <c r="EU920" s="12">
        <v>3.0000000000000001E-5</v>
      </c>
      <c r="EV920" s="12">
        <v>250</v>
      </c>
      <c r="EW920" s="12">
        <v>1.1390000000000001E-2</v>
      </c>
      <c r="EX920" s="12">
        <v>1.96</v>
      </c>
      <c r="EY920" s="12">
        <v>0</v>
      </c>
      <c r="EZ920" s="12">
        <v>4.7781999999999998E-3</v>
      </c>
      <c r="FA920" s="12">
        <v>3.0691E-3</v>
      </c>
      <c r="FB920" s="12">
        <v>58.836370000000002</v>
      </c>
      <c r="FC920" s="12">
        <v>4.9609899999999998E-2</v>
      </c>
      <c r="FD920" s="12">
        <v>14.60435</v>
      </c>
      <c r="FE920" s="12">
        <v>1.56273E-2</v>
      </c>
      <c r="FF920" s="12">
        <v>0.2039021</v>
      </c>
      <c r="FG920" s="12">
        <v>4.4816999999999999E-3</v>
      </c>
      <c r="FH920" s="12">
        <v>0.230736</v>
      </c>
      <c r="FI920" s="12">
        <v>2.82162E-2</v>
      </c>
      <c r="FJ920" s="12">
        <v>1.153E-2</v>
      </c>
      <c r="FK920" s="12">
        <v>6.0240000000000001E-4</v>
      </c>
      <c r="FL920" s="12">
        <v>1.951E-4</v>
      </c>
      <c r="FM920" s="12">
        <v>5.2568149999999996</v>
      </c>
      <c r="FN920" s="12">
        <v>0.248611</v>
      </c>
      <c r="FO920" s="12">
        <v>0.13645090000000001</v>
      </c>
      <c r="FP920" s="12">
        <v>5.2572210000000004</v>
      </c>
      <c r="FQ920" s="12">
        <v>0.99966379999999999</v>
      </c>
      <c r="FR920" s="12">
        <v>9.9530999999999994E-3</v>
      </c>
      <c r="FS920" s="44">
        <v>5.4629999999999996E-10</v>
      </c>
      <c r="FT920" s="44">
        <v>5.8099999999999998E-11</v>
      </c>
      <c r="FU920" s="12">
        <v>0</v>
      </c>
      <c r="FV920" s="44">
        <v>4.962E-10</v>
      </c>
      <c r="FW920" s="12">
        <v>1.975E-2</v>
      </c>
      <c r="FX920" s="44">
        <v>5.4629999999999996E-10</v>
      </c>
      <c r="FY920" s="44">
        <v>7.0679999999999999E-6</v>
      </c>
      <c r="FZ920" s="44">
        <v>5.5304999999999997E-10</v>
      </c>
      <c r="GA920" s="44">
        <v>6.3080000000000001E-9</v>
      </c>
      <c r="GB920" s="44">
        <v>5.5430000000000004E-10</v>
      </c>
      <c r="GC920" s="12">
        <v>1.167E-2</v>
      </c>
      <c r="GD920" s="12">
        <v>0</v>
      </c>
      <c r="GE920" s="12">
        <v>295.5</v>
      </c>
      <c r="GF920" s="12">
        <v>0.1</v>
      </c>
      <c r="GG920" s="12">
        <v>1575</v>
      </c>
      <c r="GH920" s="12">
        <v>2</v>
      </c>
      <c r="GI920" s="12">
        <v>1.1390000000000001E-2</v>
      </c>
      <c r="GJ920" s="12">
        <v>2.4239999999999999E-3</v>
      </c>
    </row>
    <row r="921" spans="1:192" s="12" customFormat="1" ht="12">
      <c r="A921" s="31"/>
      <c r="B921" s="32" t="s">
        <v>1699</v>
      </c>
      <c r="C921" s="32">
        <v>2.1</v>
      </c>
      <c r="D921" s="40">
        <v>4.0238170000000002</v>
      </c>
      <c r="E921" s="33">
        <v>8.0190999999999995E-3</v>
      </c>
      <c r="F921" s="33">
        <v>0.749</v>
      </c>
      <c r="G921" s="34">
        <v>1.5916059131222591</v>
      </c>
      <c r="H921" s="45">
        <v>63.623598658203541</v>
      </c>
      <c r="I921" s="36">
        <v>94.507220000000004</v>
      </c>
      <c r="J921" s="34">
        <v>26.959700000000002</v>
      </c>
      <c r="K921" s="34">
        <v>5.1871199999999999E-2</v>
      </c>
      <c r="L921" s="12">
        <v>7.737E-4</v>
      </c>
      <c r="T921" s="12" t="s">
        <v>988</v>
      </c>
      <c r="U921" s="12" t="s">
        <v>872</v>
      </c>
      <c r="V921" s="12">
        <v>37</v>
      </c>
      <c r="W921" s="43">
        <v>43444</v>
      </c>
      <c r="X921" s="12">
        <v>22.366669999999999</v>
      </c>
      <c r="Y921" s="44">
        <v>3627325000</v>
      </c>
      <c r="AA921" s="12" t="s">
        <v>1452</v>
      </c>
      <c r="AB921" s="12">
        <v>20</v>
      </c>
      <c r="AC921" s="12" t="s">
        <v>1498</v>
      </c>
      <c r="AE921" s="12" t="s">
        <v>1454</v>
      </c>
      <c r="AF921" s="12">
        <v>7.875</v>
      </c>
      <c r="AG921" s="12" t="s">
        <v>1538</v>
      </c>
      <c r="AH921" s="12" t="s">
        <v>1539</v>
      </c>
      <c r="AI921" s="12" t="s">
        <v>1464</v>
      </c>
      <c r="AJ921" s="12">
        <v>1</v>
      </c>
      <c r="AK921" s="12" t="s">
        <v>1458</v>
      </c>
      <c r="AL921" s="12">
        <v>1</v>
      </c>
      <c r="AM921" s="12" t="s">
        <v>1459</v>
      </c>
      <c r="AN921" s="12">
        <v>2.1</v>
      </c>
      <c r="AO921" s="12">
        <v>0</v>
      </c>
      <c r="AP921" s="12">
        <v>0</v>
      </c>
      <c r="AQ921" s="12">
        <v>0</v>
      </c>
      <c r="AR921" s="12">
        <v>0</v>
      </c>
      <c r="AS921" s="12">
        <v>30</v>
      </c>
      <c r="AT921" s="12">
        <v>30</v>
      </c>
      <c r="AU921" s="12">
        <v>6</v>
      </c>
      <c r="AX921" s="12">
        <v>0</v>
      </c>
      <c r="AY921" s="12">
        <v>1.1896E-2</v>
      </c>
      <c r="AZ921" s="12">
        <v>2.676E-3</v>
      </c>
      <c r="BA921" s="12">
        <v>128.0874</v>
      </c>
      <c r="BB921" s="12">
        <v>7.6422100000000007E-2</v>
      </c>
      <c r="BC921" s="12">
        <v>31.81964</v>
      </c>
      <c r="BD921" s="12">
        <v>1.6447699999999999E-2</v>
      </c>
      <c r="BE921" s="12">
        <v>0.37217660000000002</v>
      </c>
      <c r="BF921" s="12">
        <v>3.7068000000000001E-3</v>
      </c>
      <c r="BG921" s="12">
        <v>8.3908899999999995E-2</v>
      </c>
      <c r="BH921" s="12">
        <v>1.09964E-2</v>
      </c>
      <c r="BI921" s="12">
        <v>2.3842200000000001E-2</v>
      </c>
      <c r="BJ921" s="12">
        <v>7.18E-4</v>
      </c>
      <c r="BK921" s="12">
        <v>3.3071099999999999E-2</v>
      </c>
      <c r="BL921" s="12">
        <v>2.5653E-3</v>
      </c>
      <c r="BM921" s="12">
        <v>130.0181</v>
      </c>
      <c r="BN921" s="12">
        <v>2.47034E-2</v>
      </c>
      <c r="BO921" s="12">
        <v>31.843720000000001</v>
      </c>
      <c r="BP921" s="12">
        <v>1.6292600000000001E-2</v>
      </c>
      <c r="BQ921" s="12">
        <v>0.37839990000000001</v>
      </c>
      <c r="BR921" s="12">
        <v>3.6651000000000001E-3</v>
      </c>
      <c r="BS921" s="12">
        <v>0.1162281</v>
      </c>
      <c r="BT921" s="12">
        <v>1.0943100000000001E-2</v>
      </c>
      <c r="BU921" s="12">
        <v>3.2250000000000001E-2</v>
      </c>
      <c r="BV921" s="12">
        <v>4.7380000000000002E-4</v>
      </c>
      <c r="BW921" s="12">
        <v>1</v>
      </c>
      <c r="BX921" s="12">
        <v>0</v>
      </c>
      <c r="BY921" s="12">
        <v>1</v>
      </c>
      <c r="BZ921" s="12">
        <v>0</v>
      </c>
      <c r="CA921" s="12">
        <v>1</v>
      </c>
      <c r="CB921" s="12">
        <v>0</v>
      </c>
      <c r="CC921" s="12">
        <v>1</v>
      </c>
      <c r="CD921" s="12">
        <v>0</v>
      </c>
      <c r="CE921" s="12">
        <v>1</v>
      </c>
      <c r="CF921" s="12">
        <v>0</v>
      </c>
      <c r="CG921" s="12">
        <v>1</v>
      </c>
      <c r="CH921" s="12">
        <v>0</v>
      </c>
      <c r="CI921" s="12">
        <v>1</v>
      </c>
      <c r="CJ921" s="44">
        <v>9.9999999999999995E-21</v>
      </c>
      <c r="CK921" s="12">
        <v>1</v>
      </c>
      <c r="CL921" s="12">
        <v>0</v>
      </c>
      <c r="CM921" s="12">
        <v>1</v>
      </c>
      <c r="CN921" s="44">
        <v>9.9999999999999995E-21</v>
      </c>
      <c r="CO921" s="12">
        <v>1</v>
      </c>
      <c r="CP921" s="44">
        <v>9.9999999999999995E-21</v>
      </c>
      <c r="CQ921" s="12">
        <v>1</v>
      </c>
      <c r="CR921" s="44">
        <v>9.9999999999999995E-21</v>
      </c>
      <c r="CS921" s="12">
        <v>1.003843</v>
      </c>
      <c r="CT921" s="12">
        <v>7.737E-4</v>
      </c>
      <c r="CU921" s="12">
        <v>2.1175200000000002E-2</v>
      </c>
      <c r="CV921" s="12">
        <v>7.6159999999999997E-4</v>
      </c>
      <c r="CW921" s="12">
        <v>1.930752</v>
      </c>
      <c r="CX921" s="12">
        <v>7.2319300000000003E-2</v>
      </c>
      <c r="CY921" s="12">
        <v>2.40831E-2</v>
      </c>
      <c r="CZ921" s="12">
        <v>2.2537999999999998E-3</v>
      </c>
      <c r="DA921" s="12">
        <v>6.2233000000000002E-3</v>
      </c>
      <c r="DB921" s="12">
        <v>5.5429999999999998E-4</v>
      </c>
      <c r="DC921" s="12">
        <v>3.2319100000000003E-2</v>
      </c>
      <c r="DD921" s="12">
        <v>1.0805999999999999E-3</v>
      </c>
      <c r="DE921" s="12">
        <v>8.4992000000000002E-3</v>
      </c>
      <c r="DF921" s="12">
        <v>5.373E-4</v>
      </c>
      <c r="DG921" s="12">
        <v>7.4899999999999999E-4</v>
      </c>
      <c r="DH921" s="12">
        <v>2.26E-5</v>
      </c>
      <c r="DI921" s="12">
        <v>0.2956915</v>
      </c>
      <c r="DJ921" s="12">
        <v>8.0190999999999995E-3</v>
      </c>
      <c r="DK921" s="12">
        <v>1.0509E-3</v>
      </c>
      <c r="DL921" s="12">
        <v>1.5717499999999999E-2</v>
      </c>
      <c r="DM921" s="12">
        <v>2.0598000000000001E-3</v>
      </c>
      <c r="DN921" s="12">
        <v>3.6600000000000002E-5</v>
      </c>
      <c r="DO921" s="44">
        <v>9.5424110000000007E-9</v>
      </c>
      <c r="DP921" s="12">
        <v>1.16918E-2</v>
      </c>
      <c r="DQ921" s="12">
        <v>1.166E-4</v>
      </c>
      <c r="DR921" s="12">
        <v>4.0238170000000002</v>
      </c>
      <c r="DS921" s="12">
        <v>3.1763999999999998E-3</v>
      </c>
      <c r="DT921" s="12">
        <v>3.7967849999999999</v>
      </c>
      <c r="DU921" s="12">
        <v>7.3590000000000001E-3</v>
      </c>
      <c r="DV921" s="12">
        <v>94.507220000000004</v>
      </c>
      <c r="DW921" s="12">
        <v>0.18546689999999999</v>
      </c>
      <c r="DX921" s="12">
        <v>26.959700000000002</v>
      </c>
      <c r="DY921" s="12">
        <v>5.1871199999999999E-2</v>
      </c>
      <c r="DZ921" s="12">
        <v>5.2209800000000001E-2</v>
      </c>
      <c r="EA921" s="12">
        <v>0</v>
      </c>
      <c r="EB921" s="12">
        <v>0</v>
      </c>
      <c r="EC921" s="44">
        <v>1.5916149999999999E-15</v>
      </c>
      <c r="ED921" s="44">
        <v>6.4043689999999998E-15</v>
      </c>
      <c r="EE921" s="12" t="s">
        <v>1496</v>
      </c>
      <c r="EF921" s="12">
        <v>3.9078000000000003E-3</v>
      </c>
      <c r="EG921" s="44">
        <v>8.6682999999999999E-7</v>
      </c>
      <c r="EH921" s="12">
        <v>3.0422020000000001</v>
      </c>
      <c r="EI921" s="12">
        <v>1.0003979999999999</v>
      </c>
      <c r="EJ921" s="12">
        <v>7.0899999999999999E-4</v>
      </c>
      <c r="EK921" s="44">
        <v>6.0000000000000002E-6</v>
      </c>
      <c r="EL921" s="12">
        <v>4.0000000000000003E-5</v>
      </c>
      <c r="EM921" s="12">
        <v>2.0000000000000002E-5</v>
      </c>
      <c r="EN921" s="12">
        <v>2.8180000000000002E-4</v>
      </c>
      <c r="EO921" s="44">
        <v>4.9999999999999998E-7</v>
      </c>
      <c r="EP921" s="12">
        <v>1.1390000000000001E-2</v>
      </c>
      <c r="EQ921" s="12">
        <v>3.0000000000000001E-5</v>
      </c>
      <c r="ER921" s="12">
        <v>6.3850000000000001E-3</v>
      </c>
      <c r="ES921" s="12">
        <v>2.9999999999999997E-4</v>
      </c>
      <c r="ET921" s="12">
        <v>1.6000000000000001E-4</v>
      </c>
      <c r="EU921" s="12">
        <v>3.0000000000000001E-5</v>
      </c>
      <c r="EV921" s="12">
        <v>250</v>
      </c>
      <c r="EW921" s="12">
        <v>1.1390000000000001E-2</v>
      </c>
      <c r="EX921" s="12">
        <v>1.96</v>
      </c>
      <c r="EY921" s="12">
        <v>0</v>
      </c>
      <c r="EZ921" s="12">
        <v>1.1896E-2</v>
      </c>
      <c r="FA921" s="12">
        <v>2.676E-3</v>
      </c>
      <c r="FB921" s="12">
        <v>128.0874</v>
      </c>
      <c r="FC921" s="12">
        <v>7.6422100000000007E-2</v>
      </c>
      <c r="FD921" s="12">
        <v>31.83231</v>
      </c>
      <c r="FE921" s="12">
        <v>1.6454300000000002E-2</v>
      </c>
      <c r="FF921" s="12">
        <v>0.37217660000000002</v>
      </c>
      <c r="FG921" s="12">
        <v>3.7068000000000001E-3</v>
      </c>
      <c r="FH921" s="12">
        <v>0.25526789999999999</v>
      </c>
      <c r="FI921" s="12">
        <v>3.3453200000000002E-2</v>
      </c>
      <c r="FJ921" s="12">
        <v>2.3842200000000001E-2</v>
      </c>
      <c r="FK921" s="12">
        <v>7.18E-4</v>
      </c>
      <c r="FL921" s="12">
        <v>1.8589999999999999E-4</v>
      </c>
      <c r="FM921" s="12">
        <v>3.0215909999999999</v>
      </c>
      <c r="FN921" s="12">
        <v>0.24891379999999999</v>
      </c>
      <c r="FO921" s="12">
        <v>7.9066899999999996E-2</v>
      </c>
      <c r="FP921" s="12">
        <v>3.0214400000000001</v>
      </c>
      <c r="FQ921" s="12">
        <v>0.99965809999999999</v>
      </c>
      <c r="FR921" s="12">
        <v>1.49581E-2</v>
      </c>
      <c r="FS921" s="44">
        <v>5.4629999999999996E-10</v>
      </c>
      <c r="FT921" s="44">
        <v>5.8099999999999998E-11</v>
      </c>
      <c r="FU921" s="12">
        <v>0</v>
      </c>
      <c r="FV921" s="44">
        <v>4.962E-10</v>
      </c>
      <c r="FW921" s="12">
        <v>1.975E-2</v>
      </c>
      <c r="FX921" s="44">
        <v>5.4629999999999996E-10</v>
      </c>
      <c r="FY921" s="44">
        <v>7.0679999999999999E-6</v>
      </c>
      <c r="FZ921" s="44">
        <v>5.5304999999999997E-10</v>
      </c>
      <c r="GA921" s="44">
        <v>6.3080000000000001E-9</v>
      </c>
      <c r="GB921" s="44">
        <v>5.5430000000000004E-10</v>
      </c>
      <c r="GC921" s="12">
        <v>1.167E-2</v>
      </c>
      <c r="GD921" s="12">
        <v>0</v>
      </c>
      <c r="GE921" s="12">
        <v>295.5</v>
      </c>
      <c r="GF921" s="12">
        <v>0.1</v>
      </c>
      <c r="GG921" s="12">
        <v>1575</v>
      </c>
      <c r="GH921" s="12">
        <v>2</v>
      </c>
      <c r="GI921" s="12">
        <v>1.1390000000000001E-2</v>
      </c>
      <c r="GJ921" s="12">
        <v>1.6139999999999999E-4</v>
      </c>
    </row>
    <row r="922" spans="1:192" s="12" customFormat="1" ht="12">
      <c r="A922" s="31"/>
      <c r="B922" s="32" t="s">
        <v>1675</v>
      </c>
      <c r="C922" s="32">
        <v>2.1</v>
      </c>
      <c r="D922" s="40">
        <v>3.9909669999999999</v>
      </c>
      <c r="E922" s="33">
        <v>5.3493000000000004E-3</v>
      </c>
      <c r="F922" s="33">
        <v>0.63449999999999995</v>
      </c>
      <c r="G922" s="34">
        <v>1.1471512402681525</v>
      </c>
      <c r="H922" s="45">
        <v>95.377712971790686</v>
      </c>
      <c r="I922" s="36">
        <v>95.306100000000001</v>
      </c>
      <c r="J922" s="34">
        <v>26.96519</v>
      </c>
      <c r="K922" s="34">
        <v>5.7566899999999997E-2</v>
      </c>
      <c r="L922" s="12">
        <v>7.737E-4</v>
      </c>
      <c r="T922" s="12" t="s">
        <v>969</v>
      </c>
      <c r="U922" s="12" t="s">
        <v>872</v>
      </c>
      <c r="V922" s="12">
        <v>37</v>
      </c>
      <c r="W922" s="43">
        <v>43443</v>
      </c>
      <c r="X922" s="12">
        <v>17.216670000000001</v>
      </c>
      <c r="Y922" s="44">
        <v>3627220000</v>
      </c>
      <c r="AA922" s="12" t="s">
        <v>1452</v>
      </c>
      <c r="AB922" s="12">
        <v>20</v>
      </c>
      <c r="AC922" s="12" t="s">
        <v>1498</v>
      </c>
      <c r="AE922" s="12" t="s">
        <v>1454</v>
      </c>
      <c r="AF922" s="12">
        <v>7.875</v>
      </c>
      <c r="AG922" s="12" t="s">
        <v>1536</v>
      </c>
      <c r="AH922" s="12" t="s">
        <v>1531</v>
      </c>
      <c r="AI922" s="12" t="s">
        <v>1464</v>
      </c>
      <c r="AJ922" s="12">
        <v>1</v>
      </c>
      <c r="AK922" s="12" t="s">
        <v>1458</v>
      </c>
      <c r="AL922" s="12">
        <v>1</v>
      </c>
      <c r="AM922" s="12" t="s">
        <v>1459</v>
      </c>
      <c r="AN922" s="12">
        <v>2.1</v>
      </c>
      <c r="AO922" s="12">
        <v>0</v>
      </c>
      <c r="AP922" s="12">
        <v>0</v>
      </c>
      <c r="AQ922" s="12">
        <v>0</v>
      </c>
      <c r="AR922" s="12">
        <v>0</v>
      </c>
      <c r="AS922" s="12">
        <v>30</v>
      </c>
      <c r="AT922" s="12">
        <v>30</v>
      </c>
      <c r="AU922" s="12">
        <v>202</v>
      </c>
      <c r="AX922" s="12">
        <v>0</v>
      </c>
      <c r="AY922" s="12">
        <v>1.4201000000000001E-3</v>
      </c>
      <c r="AZ922" s="12">
        <v>2.7495000000000002E-3</v>
      </c>
      <c r="BA922" s="12">
        <v>91.565190000000001</v>
      </c>
      <c r="BB922" s="12">
        <v>5.4032999999999998E-2</v>
      </c>
      <c r="BC922" s="12">
        <v>22.934170000000002</v>
      </c>
      <c r="BD922" s="12">
        <v>1.36864E-2</v>
      </c>
      <c r="BE922" s="12">
        <v>0.28581269999999998</v>
      </c>
      <c r="BF922" s="12">
        <v>4.7860999999999997E-3</v>
      </c>
      <c r="BG922" s="12">
        <v>4.1321999999999998E-2</v>
      </c>
      <c r="BH922" s="12">
        <v>1.10831E-2</v>
      </c>
      <c r="BI922" s="12">
        <v>1.4556899999999999E-2</v>
      </c>
      <c r="BJ922" s="12">
        <v>5.8049999999999996E-4</v>
      </c>
      <c r="BK922" s="12">
        <v>2.2595199999999999E-2</v>
      </c>
      <c r="BL922" s="12">
        <v>2.6419E-3</v>
      </c>
      <c r="BM922" s="12">
        <v>92.280299999999997</v>
      </c>
      <c r="BN922" s="12">
        <v>2.1735899999999999E-2</v>
      </c>
      <c r="BO922" s="12">
        <v>22.95825</v>
      </c>
      <c r="BP922" s="12">
        <v>1.34996E-2</v>
      </c>
      <c r="BQ922" s="12">
        <v>0.29203600000000002</v>
      </c>
      <c r="BR922" s="12">
        <v>4.7539000000000001E-3</v>
      </c>
      <c r="BS922" s="12">
        <v>7.3641100000000001E-2</v>
      </c>
      <c r="BT922" s="12">
        <v>1.10302E-2</v>
      </c>
      <c r="BU922" s="12">
        <v>1.8388100000000001E-2</v>
      </c>
      <c r="BV922" s="12">
        <v>3.6029999999999998E-4</v>
      </c>
      <c r="BW922" s="12">
        <v>1</v>
      </c>
      <c r="BX922" s="12">
        <v>0</v>
      </c>
      <c r="BY922" s="12">
        <v>1</v>
      </c>
      <c r="BZ922" s="12">
        <v>0</v>
      </c>
      <c r="CA922" s="12">
        <v>1</v>
      </c>
      <c r="CB922" s="12">
        <v>0</v>
      </c>
      <c r="CC922" s="12">
        <v>1</v>
      </c>
      <c r="CD922" s="12">
        <v>0</v>
      </c>
      <c r="CE922" s="12">
        <v>1</v>
      </c>
      <c r="CF922" s="12">
        <v>0</v>
      </c>
      <c r="CG922" s="12">
        <v>1</v>
      </c>
      <c r="CH922" s="12">
        <v>0</v>
      </c>
      <c r="CI922" s="12">
        <v>1</v>
      </c>
      <c r="CJ922" s="44">
        <v>9.9999999999999995E-21</v>
      </c>
      <c r="CK922" s="12">
        <v>1</v>
      </c>
      <c r="CL922" s="12">
        <v>0</v>
      </c>
      <c r="CM922" s="12">
        <v>1</v>
      </c>
      <c r="CN922" s="44">
        <v>9.9999999999999995E-21</v>
      </c>
      <c r="CO922" s="12">
        <v>1</v>
      </c>
      <c r="CP922" s="44">
        <v>9.9999999999999995E-21</v>
      </c>
      <c r="CQ922" s="12">
        <v>1</v>
      </c>
      <c r="CR922" s="44">
        <v>9.9999999999999995E-21</v>
      </c>
      <c r="CS922" s="12">
        <v>1.003843</v>
      </c>
      <c r="CT922" s="12">
        <v>7.737E-4</v>
      </c>
      <c r="CU922" s="12">
        <v>2.1175200000000002E-2</v>
      </c>
      <c r="CV922" s="12">
        <v>7.6159999999999997E-4</v>
      </c>
      <c r="CW922" s="12">
        <v>0.71511389999999997</v>
      </c>
      <c r="CX922" s="12">
        <v>4.9468400000000003E-2</v>
      </c>
      <c r="CY922" s="12">
        <v>2.40831E-2</v>
      </c>
      <c r="CZ922" s="12">
        <v>2.2537999999999998E-3</v>
      </c>
      <c r="DA922" s="12">
        <v>6.2233000000000002E-3</v>
      </c>
      <c r="DB922" s="12">
        <v>5.5429999999999998E-4</v>
      </c>
      <c r="DC922" s="12">
        <v>3.2319100000000003E-2</v>
      </c>
      <c r="DD922" s="12">
        <v>1.0805999999999999E-3</v>
      </c>
      <c r="DE922" s="12">
        <v>3.8869E-3</v>
      </c>
      <c r="DF922" s="12">
        <v>4.5380000000000003E-4</v>
      </c>
      <c r="DG922" s="12">
        <v>6.3449999999999997E-4</v>
      </c>
      <c r="DH922" s="12">
        <v>2.5299999999999998E-5</v>
      </c>
      <c r="DI922" s="12">
        <v>0.23047980000000001</v>
      </c>
      <c r="DJ922" s="12">
        <v>5.3493000000000004E-3</v>
      </c>
      <c r="DK922" s="12">
        <v>1.4348E-3</v>
      </c>
      <c r="DL922" s="12">
        <v>1.04846E-2</v>
      </c>
      <c r="DM922" s="12">
        <v>2.8121000000000001E-3</v>
      </c>
      <c r="DN922" s="12">
        <v>2.153E-4</v>
      </c>
      <c r="DO922" s="44">
        <v>1.302756E-8</v>
      </c>
      <c r="DP922" s="12">
        <v>1.24575E-2</v>
      </c>
      <c r="DQ922" s="12">
        <v>2.087E-4</v>
      </c>
      <c r="DR922" s="12">
        <v>3.9909669999999999</v>
      </c>
      <c r="DS922" s="12">
        <v>3.3495E-3</v>
      </c>
      <c r="DT922" s="12">
        <v>3.7975639999999999</v>
      </c>
      <c r="DU922" s="12">
        <v>8.1671000000000001E-3</v>
      </c>
      <c r="DV922" s="12">
        <v>95.306100000000001</v>
      </c>
      <c r="DW922" s="12">
        <v>0.20491329999999999</v>
      </c>
      <c r="DX922" s="12">
        <v>26.96519</v>
      </c>
      <c r="DY922" s="12">
        <v>5.7566899999999997E-2</v>
      </c>
      <c r="DZ922" s="12">
        <v>5.7872300000000002E-2</v>
      </c>
      <c r="EA922" s="12">
        <v>2.8782100000000001E-2</v>
      </c>
      <c r="EB922" s="12">
        <v>0</v>
      </c>
      <c r="EC922" s="44">
        <v>1.147155E-15</v>
      </c>
      <c r="ED922" s="44">
        <v>4.5782589999999998E-15</v>
      </c>
      <c r="EE922" s="12" t="s">
        <v>1496</v>
      </c>
      <c r="EF922" s="12">
        <v>3.9078000000000003E-3</v>
      </c>
      <c r="EG922" s="44">
        <v>8.6682999999999999E-7</v>
      </c>
      <c r="EH922" s="12">
        <v>2.9700850000000001</v>
      </c>
      <c r="EI922" s="12">
        <v>1.0003899999999999</v>
      </c>
      <c r="EJ922" s="12">
        <v>7.0899999999999999E-4</v>
      </c>
      <c r="EK922" s="44">
        <v>6.0000000000000002E-6</v>
      </c>
      <c r="EL922" s="12">
        <v>4.0000000000000003E-5</v>
      </c>
      <c r="EM922" s="12">
        <v>2.0000000000000002E-5</v>
      </c>
      <c r="EN922" s="12">
        <v>2.8180000000000002E-4</v>
      </c>
      <c r="EO922" s="44">
        <v>4.9999999999999998E-7</v>
      </c>
      <c r="EP922" s="12">
        <v>1.1390000000000001E-2</v>
      </c>
      <c r="EQ922" s="12">
        <v>3.0000000000000001E-5</v>
      </c>
      <c r="ER922" s="12">
        <v>6.3850000000000001E-3</v>
      </c>
      <c r="ES922" s="12">
        <v>2.9999999999999997E-4</v>
      </c>
      <c r="ET922" s="12">
        <v>1.6000000000000001E-4</v>
      </c>
      <c r="EU922" s="12">
        <v>3.0000000000000001E-5</v>
      </c>
      <c r="EV922" s="12">
        <v>250</v>
      </c>
      <c r="EW922" s="12">
        <v>1.1390000000000001E-2</v>
      </c>
      <c r="EX922" s="12">
        <v>1.96</v>
      </c>
      <c r="EY922" s="12">
        <v>0</v>
      </c>
      <c r="EZ922" s="12">
        <v>1.4201000000000001E-3</v>
      </c>
      <c r="FA922" s="12">
        <v>2.7495000000000002E-3</v>
      </c>
      <c r="FB922" s="12">
        <v>91.565190000000001</v>
      </c>
      <c r="FC922" s="12">
        <v>5.4032999999999998E-2</v>
      </c>
      <c r="FD922" s="12">
        <v>22.943110000000001</v>
      </c>
      <c r="FE922" s="12">
        <v>1.36918E-2</v>
      </c>
      <c r="FF922" s="12">
        <v>0.28581269999999998</v>
      </c>
      <c r="FG922" s="12">
        <v>4.7860999999999997E-3</v>
      </c>
      <c r="FH922" s="12">
        <v>0.1227298</v>
      </c>
      <c r="FI922" s="12">
        <v>3.2917599999999998E-2</v>
      </c>
      <c r="FJ922" s="12">
        <v>1.4556899999999999E-2</v>
      </c>
      <c r="FK922" s="12">
        <v>5.8049999999999996E-4</v>
      </c>
      <c r="FL922" s="12">
        <v>1.5880000000000001E-4</v>
      </c>
      <c r="FM922" s="12">
        <v>3.9985900000000001</v>
      </c>
      <c r="FN922" s="12">
        <v>0.25096639999999998</v>
      </c>
      <c r="FO922" s="12">
        <v>8.4060800000000005E-2</v>
      </c>
      <c r="FP922" s="12">
        <v>3.998596</v>
      </c>
      <c r="FQ922" s="12">
        <v>0.99977939999999998</v>
      </c>
      <c r="FR922" s="12">
        <v>1.0401799999999999E-2</v>
      </c>
      <c r="FS922" s="44">
        <v>5.4629999999999996E-10</v>
      </c>
      <c r="FT922" s="44">
        <v>5.8099999999999998E-11</v>
      </c>
      <c r="FU922" s="12">
        <v>0</v>
      </c>
      <c r="FV922" s="44">
        <v>4.962E-10</v>
      </c>
      <c r="FW922" s="12">
        <v>1.975E-2</v>
      </c>
      <c r="FX922" s="44">
        <v>5.4629999999999996E-10</v>
      </c>
      <c r="FY922" s="44">
        <v>7.0679999999999999E-6</v>
      </c>
      <c r="FZ922" s="44">
        <v>5.5304999999999997E-10</v>
      </c>
      <c r="GA922" s="44">
        <v>6.3080000000000001E-9</v>
      </c>
      <c r="GB922" s="44">
        <v>5.5430000000000004E-10</v>
      </c>
      <c r="GC922" s="12">
        <v>1.167E-2</v>
      </c>
      <c r="GD922" s="12">
        <v>0</v>
      </c>
      <c r="GE922" s="12">
        <v>295.5</v>
      </c>
      <c r="GF922" s="12">
        <v>0.1</v>
      </c>
      <c r="GG922" s="12">
        <v>1575</v>
      </c>
      <c r="GH922" s="12">
        <v>2</v>
      </c>
      <c r="GI922" s="12">
        <v>1.1390000000000001E-2</v>
      </c>
      <c r="GJ922" s="12">
        <v>9.4850000000000002E-4</v>
      </c>
    </row>
    <row r="923" spans="1:192" s="12" customFormat="1" ht="12">
      <c r="A923" s="31"/>
      <c r="B923" s="32" t="s">
        <v>1693</v>
      </c>
      <c r="C923" s="32">
        <v>2.1</v>
      </c>
      <c r="D923" s="40">
        <v>3.9730180000000002</v>
      </c>
      <c r="E923" s="33">
        <v>8.6254000000000001E-3</v>
      </c>
      <c r="F923" s="33">
        <v>0.52249999999999996</v>
      </c>
      <c r="G923" s="34">
        <v>0.800126162130541</v>
      </c>
      <c r="H923" s="45">
        <v>59.15134370579915</v>
      </c>
      <c r="I923" s="36">
        <v>96.125609999999995</v>
      </c>
      <c r="J923" s="34">
        <v>27.073799999999999</v>
      </c>
      <c r="K923" s="34">
        <v>8.6851700000000004E-2</v>
      </c>
      <c r="L923" s="12">
        <v>7.737E-4</v>
      </c>
      <c r="T923" s="12" t="s">
        <v>983</v>
      </c>
      <c r="U923" s="12" t="s">
        <v>872</v>
      </c>
      <c r="V923" s="12">
        <v>37</v>
      </c>
      <c r="W923" s="43">
        <v>43443</v>
      </c>
      <c r="X923" s="12">
        <v>19.516670000000001</v>
      </c>
      <c r="Y923" s="44">
        <v>3627229000</v>
      </c>
      <c r="AA923" s="12" t="s">
        <v>1452</v>
      </c>
      <c r="AB923" s="12">
        <v>20</v>
      </c>
      <c r="AC923" s="12" t="s">
        <v>1498</v>
      </c>
      <c r="AE923" s="12" t="s">
        <v>1454</v>
      </c>
      <c r="AF923" s="12">
        <v>7.875</v>
      </c>
      <c r="AG923" s="12" t="s">
        <v>1537</v>
      </c>
      <c r="AH923" s="12" t="s">
        <v>1531</v>
      </c>
      <c r="AI923" s="12" t="s">
        <v>1464</v>
      </c>
      <c r="AJ923" s="12">
        <v>1</v>
      </c>
      <c r="AK923" s="12" t="s">
        <v>1458</v>
      </c>
      <c r="AL923" s="12">
        <v>1</v>
      </c>
      <c r="AM923" s="12" t="s">
        <v>1459</v>
      </c>
      <c r="AN923" s="12">
        <v>2.1</v>
      </c>
      <c r="AO923" s="12">
        <v>0</v>
      </c>
      <c r="AP923" s="12">
        <v>0</v>
      </c>
      <c r="AQ923" s="12">
        <v>0</v>
      </c>
      <c r="AR923" s="12">
        <v>0</v>
      </c>
      <c r="AS923" s="12">
        <v>30</v>
      </c>
      <c r="AT923" s="12">
        <v>30</v>
      </c>
      <c r="AU923" s="12">
        <v>221</v>
      </c>
      <c r="AX923" s="12">
        <v>0</v>
      </c>
      <c r="AY923" s="12">
        <v>1.22071E-2</v>
      </c>
      <c r="AZ923" s="12">
        <v>2.9629000000000001E-3</v>
      </c>
      <c r="BA923" s="12">
        <v>63.578710000000001</v>
      </c>
      <c r="BB923" s="12">
        <v>6.0847600000000002E-2</v>
      </c>
      <c r="BC923" s="12">
        <v>15.99638</v>
      </c>
      <c r="BD923" s="12">
        <v>1.532E-2</v>
      </c>
      <c r="BE923" s="12">
        <v>0.19213250000000001</v>
      </c>
      <c r="BF923" s="12">
        <v>4.5913000000000004E-3</v>
      </c>
      <c r="BG923" s="12">
        <v>4.63849E-2</v>
      </c>
      <c r="BH923" s="12">
        <v>9.3875E-3</v>
      </c>
      <c r="BI923" s="12">
        <v>8.3614999999999991E-3</v>
      </c>
      <c r="BJ923" s="12">
        <v>6.0280000000000002E-4</v>
      </c>
      <c r="BK923" s="12">
        <v>3.3382200000000001E-2</v>
      </c>
      <c r="BL923" s="12">
        <v>2.8633E-3</v>
      </c>
      <c r="BM923" s="12">
        <v>64.306389999999993</v>
      </c>
      <c r="BN923" s="12">
        <v>1.8178199999999999E-2</v>
      </c>
      <c r="BO923" s="12">
        <v>16.02046</v>
      </c>
      <c r="BP923" s="12">
        <v>1.51533E-2</v>
      </c>
      <c r="BQ923" s="12">
        <v>0.1983559</v>
      </c>
      <c r="BR923" s="12">
        <v>4.5576999999999996E-3</v>
      </c>
      <c r="BS923" s="12">
        <v>7.8703999999999996E-2</v>
      </c>
      <c r="BT923" s="12">
        <v>9.3250999999999994E-3</v>
      </c>
      <c r="BU923" s="12">
        <v>1.23815E-2</v>
      </c>
      <c r="BV923" s="12">
        <v>2.8079999999999999E-4</v>
      </c>
      <c r="BW923" s="12">
        <v>1</v>
      </c>
      <c r="BX923" s="12">
        <v>0</v>
      </c>
      <c r="BY923" s="12">
        <v>1</v>
      </c>
      <c r="BZ923" s="12">
        <v>0</v>
      </c>
      <c r="CA923" s="12">
        <v>1</v>
      </c>
      <c r="CB923" s="12">
        <v>0</v>
      </c>
      <c r="CC923" s="12">
        <v>1</v>
      </c>
      <c r="CD923" s="12">
        <v>0</v>
      </c>
      <c r="CE923" s="12">
        <v>1</v>
      </c>
      <c r="CF923" s="12">
        <v>0</v>
      </c>
      <c r="CG923" s="12">
        <v>1</v>
      </c>
      <c r="CH923" s="12">
        <v>0</v>
      </c>
      <c r="CI923" s="12">
        <v>1</v>
      </c>
      <c r="CJ923" s="44">
        <v>9.9999999999999995E-21</v>
      </c>
      <c r="CK923" s="12">
        <v>1</v>
      </c>
      <c r="CL923" s="12">
        <v>0</v>
      </c>
      <c r="CM923" s="12">
        <v>1</v>
      </c>
      <c r="CN923" s="44">
        <v>9.9999999999999995E-21</v>
      </c>
      <c r="CO923" s="12">
        <v>1</v>
      </c>
      <c r="CP923" s="44">
        <v>9.9999999999999995E-21</v>
      </c>
      <c r="CQ923" s="12">
        <v>1</v>
      </c>
      <c r="CR923" s="44">
        <v>9.9999999999999995E-21</v>
      </c>
      <c r="CS923" s="12">
        <v>1.003843</v>
      </c>
      <c r="CT923" s="12">
        <v>7.737E-4</v>
      </c>
      <c r="CU923" s="12">
        <v>2.1175200000000002E-2</v>
      </c>
      <c r="CV923" s="12">
        <v>7.6159999999999997E-4</v>
      </c>
      <c r="CW923" s="12">
        <v>0.72767309999999996</v>
      </c>
      <c r="CX923" s="12">
        <v>5.8068700000000001E-2</v>
      </c>
      <c r="CY923" s="12">
        <v>2.40831E-2</v>
      </c>
      <c r="CZ923" s="12">
        <v>2.2537999999999998E-3</v>
      </c>
      <c r="DA923" s="12">
        <v>6.2233000000000002E-3</v>
      </c>
      <c r="DB923" s="12">
        <v>5.5429999999999998E-4</v>
      </c>
      <c r="DC923" s="12">
        <v>3.2319100000000003E-2</v>
      </c>
      <c r="DD923" s="12">
        <v>1.0805999999999999E-3</v>
      </c>
      <c r="DE923" s="12">
        <v>4.052E-3</v>
      </c>
      <c r="DF923" s="12">
        <v>5.3269999999999999E-4</v>
      </c>
      <c r="DG923" s="12">
        <v>5.2249999999999996E-4</v>
      </c>
      <c r="DH923" s="12">
        <v>3.7700000000000002E-5</v>
      </c>
      <c r="DI923" s="12">
        <v>0.45655699999999999</v>
      </c>
      <c r="DJ923" s="12">
        <v>8.6254000000000001E-3</v>
      </c>
      <c r="DK923" s="12">
        <v>1.7457E-3</v>
      </c>
      <c r="DL923" s="12">
        <v>1.6905799999999999E-2</v>
      </c>
      <c r="DM923" s="12">
        <v>3.4215000000000001E-3</v>
      </c>
      <c r="DN923" s="12">
        <v>1.177E-4</v>
      </c>
      <c r="DO923" s="44">
        <v>1.5850589999999999E-8</v>
      </c>
      <c r="DP923" s="12">
        <v>1.2006299999999999E-2</v>
      </c>
      <c r="DQ923" s="12">
        <v>2.8709999999999999E-4</v>
      </c>
      <c r="DR923" s="12">
        <v>3.9730180000000002</v>
      </c>
      <c r="DS923" s="12">
        <v>5.3791999999999998E-3</v>
      </c>
      <c r="DT923" s="12">
        <v>3.8129729999999999</v>
      </c>
      <c r="DU923" s="12">
        <v>1.23225E-2</v>
      </c>
      <c r="DV923" s="12">
        <v>96.125609999999995</v>
      </c>
      <c r="DW923" s="12">
        <v>0.31071359999999998</v>
      </c>
      <c r="DX923" s="12">
        <v>27.073799999999999</v>
      </c>
      <c r="DY923" s="12">
        <v>8.6851700000000004E-2</v>
      </c>
      <c r="DZ923" s="12">
        <v>8.7055999999999994E-2</v>
      </c>
      <c r="EA923" s="12">
        <v>5.0080399999999997E-2</v>
      </c>
      <c r="EB923" s="12">
        <v>0</v>
      </c>
      <c r="EC923" s="44">
        <v>8.0013120000000003E-16</v>
      </c>
      <c r="ED923" s="44">
        <v>3.1789359999999999E-15</v>
      </c>
      <c r="EE923" s="12" t="s">
        <v>1496</v>
      </c>
      <c r="EF923" s="12">
        <v>3.9078000000000003E-3</v>
      </c>
      <c r="EG923" s="44">
        <v>8.6682999999999999E-7</v>
      </c>
      <c r="EH923" s="12">
        <v>2.9757359999999999</v>
      </c>
      <c r="EI923" s="12">
        <v>1.0003899999999999</v>
      </c>
      <c r="EJ923" s="12">
        <v>7.0899999999999999E-4</v>
      </c>
      <c r="EK923" s="44">
        <v>6.0000000000000002E-6</v>
      </c>
      <c r="EL923" s="12">
        <v>4.0000000000000003E-5</v>
      </c>
      <c r="EM923" s="12">
        <v>2.0000000000000002E-5</v>
      </c>
      <c r="EN923" s="12">
        <v>2.8180000000000002E-4</v>
      </c>
      <c r="EO923" s="44">
        <v>4.9999999999999998E-7</v>
      </c>
      <c r="EP923" s="12">
        <v>1.1390000000000001E-2</v>
      </c>
      <c r="EQ923" s="12">
        <v>3.0000000000000001E-5</v>
      </c>
      <c r="ER923" s="12">
        <v>6.3850000000000001E-3</v>
      </c>
      <c r="ES923" s="12">
        <v>2.9999999999999997E-4</v>
      </c>
      <c r="ET923" s="12">
        <v>1.6000000000000001E-4</v>
      </c>
      <c r="EU923" s="12">
        <v>3.0000000000000001E-5</v>
      </c>
      <c r="EV923" s="12">
        <v>250</v>
      </c>
      <c r="EW923" s="12">
        <v>1.1390000000000001E-2</v>
      </c>
      <c r="EX923" s="12">
        <v>1.96</v>
      </c>
      <c r="EY923" s="12">
        <v>0</v>
      </c>
      <c r="EZ923" s="12">
        <v>1.22071E-2</v>
      </c>
      <c r="FA923" s="12">
        <v>2.9629000000000001E-3</v>
      </c>
      <c r="FB923" s="12">
        <v>63.578710000000001</v>
      </c>
      <c r="FC923" s="12">
        <v>6.0847600000000002E-2</v>
      </c>
      <c r="FD923" s="12">
        <v>16.00262</v>
      </c>
      <c r="FE923" s="12">
        <v>1.53259E-2</v>
      </c>
      <c r="FF923" s="12">
        <v>0.19213250000000001</v>
      </c>
      <c r="FG923" s="12">
        <v>4.5913000000000004E-3</v>
      </c>
      <c r="FH923" s="12">
        <v>0.13802909999999999</v>
      </c>
      <c r="FI923" s="12">
        <v>2.7934799999999999E-2</v>
      </c>
      <c r="FJ923" s="12">
        <v>8.3614999999999991E-3</v>
      </c>
      <c r="FK923" s="12">
        <v>6.0280000000000002E-4</v>
      </c>
      <c r="FL923" s="12">
        <v>1.3109999999999999E-4</v>
      </c>
      <c r="FM923" s="12">
        <v>7.2444689999999996</v>
      </c>
      <c r="FN923" s="12">
        <v>0.25210139999999998</v>
      </c>
      <c r="FO923" s="12">
        <v>0.13561219999999999</v>
      </c>
      <c r="FP923" s="12">
        <v>7.2444639999999998</v>
      </c>
      <c r="FQ923" s="12">
        <v>0.99982510000000002</v>
      </c>
      <c r="FR923" s="12">
        <v>9.3608000000000007E-3</v>
      </c>
      <c r="FS923" s="44">
        <v>5.4629999999999996E-10</v>
      </c>
      <c r="FT923" s="44">
        <v>5.8099999999999998E-11</v>
      </c>
      <c r="FU923" s="12">
        <v>0</v>
      </c>
      <c r="FV923" s="44">
        <v>4.962E-10</v>
      </c>
      <c r="FW923" s="12">
        <v>1.975E-2</v>
      </c>
      <c r="FX923" s="44">
        <v>5.4629999999999996E-10</v>
      </c>
      <c r="FY923" s="44">
        <v>7.0679999999999999E-6</v>
      </c>
      <c r="FZ923" s="44">
        <v>5.5304999999999997E-10</v>
      </c>
      <c r="GA923" s="44">
        <v>6.3080000000000001E-9</v>
      </c>
      <c r="GB923" s="44">
        <v>5.5430000000000004E-10</v>
      </c>
      <c r="GC923" s="12">
        <v>1.167E-2</v>
      </c>
      <c r="GD923" s="12">
        <v>0</v>
      </c>
      <c r="GE923" s="12">
        <v>295.5</v>
      </c>
      <c r="GF923" s="12">
        <v>0.1</v>
      </c>
      <c r="GG923" s="12">
        <v>1575</v>
      </c>
      <c r="GH923" s="12">
        <v>2</v>
      </c>
      <c r="GI923" s="12">
        <v>1.1390000000000001E-2</v>
      </c>
      <c r="GJ923" s="12">
        <v>5.1849999999999997E-4</v>
      </c>
    </row>
    <row r="924" spans="1:192" s="12" customFormat="1" ht="12">
      <c r="A924" s="31"/>
      <c r="B924" s="32" t="s">
        <v>1627</v>
      </c>
      <c r="C924" s="32">
        <v>2.1</v>
      </c>
      <c r="D924" s="40">
        <v>4.0428220000000001</v>
      </c>
      <c r="E924" s="33">
        <v>6.1246E-3</v>
      </c>
      <c r="F924" s="33">
        <v>0.75549999999999995</v>
      </c>
      <c r="G924" s="34">
        <v>2.2877476241777326</v>
      </c>
      <c r="H924" s="45">
        <v>83.304052509551639</v>
      </c>
      <c r="I924" s="36">
        <v>94.48124</v>
      </c>
      <c r="J924" s="34">
        <v>27.078859999999999</v>
      </c>
      <c r="K924" s="34">
        <v>3.2011600000000001E-2</v>
      </c>
      <c r="L924" s="12">
        <v>7.737E-4</v>
      </c>
      <c r="T924" s="12" t="s">
        <v>939</v>
      </c>
      <c r="U924" s="12" t="s">
        <v>872</v>
      </c>
      <c r="V924" s="12">
        <v>37</v>
      </c>
      <c r="W924" s="43">
        <v>43443</v>
      </c>
      <c r="X924" s="12">
        <v>12.31667</v>
      </c>
      <c r="Y924" s="44">
        <v>3627203000</v>
      </c>
      <c r="AA924" s="12" t="s">
        <v>1452</v>
      </c>
      <c r="AB924" s="12">
        <v>20</v>
      </c>
      <c r="AC924" s="12" t="s">
        <v>1498</v>
      </c>
      <c r="AE924" s="12" t="s">
        <v>1454</v>
      </c>
      <c r="AF924" s="12">
        <v>7.875</v>
      </c>
      <c r="AG924" s="12" t="s">
        <v>1534</v>
      </c>
      <c r="AH924" s="12" t="s">
        <v>1531</v>
      </c>
      <c r="AI924" s="12" t="s">
        <v>1464</v>
      </c>
      <c r="AJ924" s="12">
        <v>1</v>
      </c>
      <c r="AK924" s="12" t="s">
        <v>1458</v>
      </c>
      <c r="AL924" s="12">
        <v>1</v>
      </c>
      <c r="AM924" s="12" t="s">
        <v>1459</v>
      </c>
      <c r="AN924" s="12">
        <v>2.1</v>
      </c>
      <c r="AO924" s="12">
        <v>0</v>
      </c>
      <c r="AP924" s="12">
        <v>0</v>
      </c>
      <c r="AQ924" s="12">
        <v>0</v>
      </c>
      <c r="AR924" s="12">
        <v>0</v>
      </c>
      <c r="AS924" s="12">
        <v>30</v>
      </c>
      <c r="AT924" s="12">
        <v>30</v>
      </c>
      <c r="AU924" s="12">
        <v>166</v>
      </c>
      <c r="AX924" s="12">
        <v>0</v>
      </c>
      <c r="AY924" s="12">
        <v>1.06739E-2</v>
      </c>
      <c r="AZ924" s="12">
        <v>2.6205999999999998E-3</v>
      </c>
      <c r="BA924" s="12">
        <v>184.98</v>
      </c>
      <c r="BB924" s="12">
        <v>5.4899400000000001E-2</v>
      </c>
      <c r="BC924" s="12">
        <v>45.737409999999997</v>
      </c>
      <c r="BD924" s="12">
        <v>1.7982499999999998E-2</v>
      </c>
      <c r="BE924" s="12">
        <v>0.52990559999999998</v>
      </c>
      <c r="BF924" s="12">
        <v>3.9613000000000001E-3</v>
      </c>
      <c r="BG924" s="12">
        <v>9.4731399999999993E-2</v>
      </c>
      <c r="BH924" s="12">
        <v>1.03815E-2</v>
      </c>
      <c r="BI924" s="12">
        <v>3.45694E-2</v>
      </c>
      <c r="BJ924" s="12">
        <v>6.3540000000000005E-4</v>
      </c>
      <c r="BK924" s="12">
        <v>3.1849099999999998E-2</v>
      </c>
      <c r="BL924" s="12">
        <v>2.5075000000000002E-3</v>
      </c>
      <c r="BM924" s="12">
        <v>185.72479999999999</v>
      </c>
      <c r="BN924" s="12">
        <v>2.4895799999999999E-2</v>
      </c>
      <c r="BO924" s="12">
        <v>45.761490000000002</v>
      </c>
      <c r="BP924" s="12">
        <v>1.7840700000000001E-2</v>
      </c>
      <c r="BQ924" s="12">
        <v>0.53612890000000002</v>
      </c>
      <c r="BR924" s="12">
        <v>3.9223000000000001E-3</v>
      </c>
      <c r="BS924" s="12">
        <v>0.12705060000000001</v>
      </c>
      <c r="BT924" s="12">
        <v>1.03251E-2</v>
      </c>
      <c r="BU924" s="12">
        <v>3.84334E-2</v>
      </c>
      <c r="BV924" s="12">
        <v>4.4700000000000002E-4</v>
      </c>
      <c r="BW924" s="12">
        <v>1</v>
      </c>
      <c r="BX924" s="12">
        <v>0</v>
      </c>
      <c r="BY924" s="12">
        <v>1</v>
      </c>
      <c r="BZ924" s="12">
        <v>0</v>
      </c>
      <c r="CA924" s="12">
        <v>1</v>
      </c>
      <c r="CB924" s="12">
        <v>0</v>
      </c>
      <c r="CC924" s="12">
        <v>1</v>
      </c>
      <c r="CD924" s="12">
        <v>0</v>
      </c>
      <c r="CE924" s="12">
        <v>1</v>
      </c>
      <c r="CF924" s="12">
        <v>0</v>
      </c>
      <c r="CG924" s="12">
        <v>1</v>
      </c>
      <c r="CH924" s="12">
        <v>0</v>
      </c>
      <c r="CI924" s="12">
        <v>1</v>
      </c>
      <c r="CJ924" s="44">
        <v>9.9999999999999995E-21</v>
      </c>
      <c r="CK924" s="12">
        <v>1</v>
      </c>
      <c r="CL924" s="12">
        <v>0</v>
      </c>
      <c r="CM924" s="12">
        <v>1</v>
      </c>
      <c r="CN924" s="44">
        <v>9.9999999999999995E-21</v>
      </c>
      <c r="CO924" s="12">
        <v>1</v>
      </c>
      <c r="CP924" s="44">
        <v>9.9999999999999995E-21</v>
      </c>
      <c r="CQ924" s="12">
        <v>1</v>
      </c>
      <c r="CR924" s="44">
        <v>9.9999999999999995E-21</v>
      </c>
      <c r="CS924" s="12">
        <v>1.003843</v>
      </c>
      <c r="CT924" s="12">
        <v>7.737E-4</v>
      </c>
      <c r="CU924" s="12">
        <v>2.1175200000000002E-2</v>
      </c>
      <c r="CV924" s="12">
        <v>7.6159999999999997E-4</v>
      </c>
      <c r="CW924" s="12">
        <v>0.74485650000000003</v>
      </c>
      <c r="CX924" s="12">
        <v>4.8930000000000001E-2</v>
      </c>
      <c r="CY924" s="12">
        <v>2.40831E-2</v>
      </c>
      <c r="CZ924" s="12">
        <v>2.2537999999999998E-3</v>
      </c>
      <c r="DA924" s="12">
        <v>6.2233000000000002E-3</v>
      </c>
      <c r="DB924" s="12">
        <v>5.5429999999999998E-4</v>
      </c>
      <c r="DC924" s="12">
        <v>3.2319100000000003E-2</v>
      </c>
      <c r="DD924" s="12">
        <v>1.0805999999999999E-3</v>
      </c>
      <c r="DE924" s="12">
        <v>3.9963999999999998E-3</v>
      </c>
      <c r="DF924" s="12">
        <v>4.4890000000000002E-4</v>
      </c>
      <c r="DG924" s="12">
        <v>7.5549999999999999E-4</v>
      </c>
      <c r="DH924" s="12">
        <v>1.3900000000000001E-5</v>
      </c>
      <c r="DI924" s="12">
        <v>0.22246830000000001</v>
      </c>
      <c r="DJ924" s="12">
        <v>6.1246E-3</v>
      </c>
      <c r="DK924" s="12">
        <v>6.7120000000000005E-4</v>
      </c>
      <c r="DL924" s="12">
        <v>1.20041E-2</v>
      </c>
      <c r="DM924" s="12">
        <v>1.3155E-3</v>
      </c>
      <c r="DN924" s="12">
        <v>1.13E-5</v>
      </c>
      <c r="DO924" s="44">
        <v>6.0943759999999998E-9</v>
      </c>
      <c r="DP924" s="12">
        <v>1.1581299999999999E-2</v>
      </c>
      <c r="DQ924" s="12">
        <v>8.6700000000000007E-5</v>
      </c>
      <c r="DR924" s="12">
        <v>4.0428220000000001</v>
      </c>
      <c r="DS924" s="12">
        <v>1.9915000000000002E-3</v>
      </c>
      <c r="DT924" s="12">
        <v>3.8136920000000001</v>
      </c>
      <c r="DU924" s="12">
        <v>4.5418000000000004E-3</v>
      </c>
      <c r="DV924" s="12">
        <v>94.48124</v>
      </c>
      <c r="DW924" s="12">
        <v>0.1100636</v>
      </c>
      <c r="DX924" s="12">
        <v>27.078859999999999</v>
      </c>
      <c r="DY924" s="12">
        <v>3.2011600000000001E-2</v>
      </c>
      <c r="DZ924" s="12">
        <v>3.2562099999999997E-2</v>
      </c>
      <c r="EA924" s="12">
        <v>0</v>
      </c>
      <c r="EB924" s="12">
        <v>0</v>
      </c>
      <c r="EC924" s="44">
        <v>2.2877579999999999E-15</v>
      </c>
      <c r="ED924" s="44">
        <v>9.2489990000000004E-15</v>
      </c>
      <c r="EE924" s="12" t="s">
        <v>1496</v>
      </c>
      <c r="EF924" s="12">
        <v>3.9078000000000003E-3</v>
      </c>
      <c r="EG924" s="44">
        <v>8.6682999999999999E-7</v>
      </c>
      <c r="EH924" s="12">
        <v>2.9581569999999999</v>
      </c>
      <c r="EI924" s="12">
        <v>1.0003880000000001</v>
      </c>
      <c r="EJ924" s="12">
        <v>7.0899999999999999E-4</v>
      </c>
      <c r="EK924" s="44">
        <v>6.0000000000000002E-6</v>
      </c>
      <c r="EL924" s="12">
        <v>4.0000000000000003E-5</v>
      </c>
      <c r="EM924" s="12">
        <v>2.0000000000000002E-5</v>
      </c>
      <c r="EN924" s="12">
        <v>2.8180000000000002E-4</v>
      </c>
      <c r="EO924" s="44">
        <v>4.9999999999999998E-7</v>
      </c>
      <c r="EP924" s="12">
        <v>1.1390000000000001E-2</v>
      </c>
      <c r="EQ924" s="12">
        <v>3.0000000000000001E-5</v>
      </c>
      <c r="ER924" s="12">
        <v>6.3850000000000001E-3</v>
      </c>
      <c r="ES924" s="12">
        <v>2.9999999999999997E-4</v>
      </c>
      <c r="ET924" s="12">
        <v>1.6000000000000001E-4</v>
      </c>
      <c r="EU924" s="12">
        <v>3.0000000000000001E-5</v>
      </c>
      <c r="EV924" s="12">
        <v>250</v>
      </c>
      <c r="EW924" s="12">
        <v>1.1390000000000001E-2</v>
      </c>
      <c r="EX924" s="12">
        <v>1.96</v>
      </c>
      <c r="EY924" s="12">
        <v>0</v>
      </c>
      <c r="EZ924" s="12">
        <v>1.06739E-2</v>
      </c>
      <c r="FA924" s="12">
        <v>2.6205999999999998E-3</v>
      </c>
      <c r="FB924" s="12">
        <v>184.98</v>
      </c>
      <c r="FC924" s="12">
        <v>5.4899400000000001E-2</v>
      </c>
      <c r="FD924" s="12">
        <v>45.75517</v>
      </c>
      <c r="FE924" s="12">
        <v>1.7989499999999999E-2</v>
      </c>
      <c r="FF924" s="12">
        <v>0.52990559999999998</v>
      </c>
      <c r="FG924" s="12">
        <v>3.9613000000000001E-3</v>
      </c>
      <c r="FH924" s="12">
        <v>0.28023039999999999</v>
      </c>
      <c r="FI924" s="12">
        <v>3.0710100000000001E-2</v>
      </c>
      <c r="FJ924" s="12">
        <v>3.45694E-2</v>
      </c>
      <c r="FK924" s="12">
        <v>6.3540000000000005E-4</v>
      </c>
      <c r="FL924" s="12">
        <v>1.8670000000000001E-4</v>
      </c>
      <c r="FM924" s="12">
        <v>1.842638</v>
      </c>
      <c r="FN924" s="12">
        <v>0.2477422</v>
      </c>
      <c r="FO924" s="12">
        <v>4.9339000000000001E-2</v>
      </c>
      <c r="FP924" s="12">
        <v>1.842816</v>
      </c>
      <c r="FQ924" s="12">
        <v>0.99964229999999998</v>
      </c>
      <c r="FR924" s="12">
        <v>9.7290999999999992E-3</v>
      </c>
      <c r="FS924" s="44">
        <v>5.4629999999999996E-10</v>
      </c>
      <c r="FT924" s="44">
        <v>5.8099999999999998E-11</v>
      </c>
      <c r="FU924" s="12">
        <v>0</v>
      </c>
      <c r="FV924" s="44">
        <v>4.962E-10</v>
      </c>
      <c r="FW924" s="12">
        <v>1.975E-2</v>
      </c>
      <c r="FX924" s="44">
        <v>5.4629999999999996E-10</v>
      </c>
      <c r="FY924" s="44">
        <v>7.0679999999999999E-6</v>
      </c>
      <c r="FZ924" s="44">
        <v>5.5304999999999997E-10</v>
      </c>
      <c r="GA924" s="44">
        <v>6.3080000000000001E-9</v>
      </c>
      <c r="GB924" s="44">
        <v>5.5430000000000004E-10</v>
      </c>
      <c r="GC924" s="12">
        <v>1.167E-2</v>
      </c>
      <c r="GD924" s="12">
        <v>0</v>
      </c>
      <c r="GE924" s="12">
        <v>295.5</v>
      </c>
      <c r="GF924" s="12">
        <v>0.1</v>
      </c>
      <c r="GG924" s="12">
        <v>1575</v>
      </c>
      <c r="GH924" s="12">
        <v>2</v>
      </c>
      <c r="GI924" s="12">
        <v>1.1390000000000001E-2</v>
      </c>
      <c r="GJ924" s="12">
        <v>4.9700000000000002E-5</v>
      </c>
    </row>
    <row r="925" spans="1:192" s="12" customFormat="1" ht="12">
      <c r="A925" s="31"/>
      <c r="B925" s="32" t="s">
        <v>1711</v>
      </c>
      <c r="C925" s="32">
        <v>2.1</v>
      </c>
      <c r="D925" s="40">
        <v>4.0296539999999998</v>
      </c>
      <c r="E925" s="33">
        <v>1.1566099999999999E-2</v>
      </c>
      <c r="F925" s="33">
        <v>0.71120000000000005</v>
      </c>
      <c r="G925" s="34">
        <v>0.4336340964283158</v>
      </c>
      <c r="H925" s="45">
        <v>44.11201701524282</v>
      </c>
      <c r="I925" s="36">
        <v>94.799480000000003</v>
      </c>
      <c r="J925" s="42">
        <v>27.081520000000001</v>
      </c>
      <c r="K925" s="42">
        <v>0.1633365</v>
      </c>
      <c r="L925" s="12">
        <v>7.737E-4</v>
      </c>
      <c r="T925" s="12" t="s">
        <v>996</v>
      </c>
      <c r="U925" s="12" t="s">
        <v>872</v>
      </c>
      <c r="V925" s="12">
        <v>37</v>
      </c>
      <c r="W925" s="43">
        <v>43444</v>
      </c>
      <c r="X925" s="12">
        <v>23.483329999999999</v>
      </c>
      <c r="Y925" s="44">
        <v>3627329000</v>
      </c>
      <c r="AA925" s="12" t="s">
        <v>1452</v>
      </c>
      <c r="AB925" s="12">
        <v>20</v>
      </c>
      <c r="AC925" s="12" t="s">
        <v>1498</v>
      </c>
      <c r="AE925" s="12" t="s">
        <v>1454</v>
      </c>
      <c r="AF925" s="12">
        <v>7.875</v>
      </c>
      <c r="AG925" s="12" t="s">
        <v>1538</v>
      </c>
      <c r="AH925" s="12" t="s">
        <v>1539</v>
      </c>
      <c r="AI925" s="12" t="s">
        <v>1464</v>
      </c>
      <c r="AJ925" s="12">
        <v>1</v>
      </c>
      <c r="AK925" s="12" t="s">
        <v>1458</v>
      </c>
      <c r="AL925" s="12">
        <v>1</v>
      </c>
      <c r="AM925" s="12" t="s">
        <v>1459</v>
      </c>
      <c r="AN925" s="12">
        <v>2.1</v>
      </c>
      <c r="AO925" s="12">
        <v>0</v>
      </c>
      <c r="AP925" s="12">
        <v>0</v>
      </c>
      <c r="AQ925" s="12">
        <v>0</v>
      </c>
      <c r="AR925" s="12">
        <v>0</v>
      </c>
      <c r="AS925" s="12">
        <v>30</v>
      </c>
      <c r="AT925" s="12">
        <v>30</v>
      </c>
      <c r="AU925" s="12">
        <v>16</v>
      </c>
      <c r="AX925" s="12">
        <v>0</v>
      </c>
      <c r="AY925" s="12">
        <v>6.5925999999999997E-3</v>
      </c>
      <c r="AZ925" s="12">
        <v>2.5628000000000001E-3</v>
      </c>
      <c r="BA925" s="12">
        <v>34.948180000000001</v>
      </c>
      <c r="BB925" s="12">
        <v>7.0505700000000004E-2</v>
      </c>
      <c r="BC925" s="12">
        <v>8.6692940000000007</v>
      </c>
      <c r="BD925" s="12">
        <v>1.3462099999999999E-2</v>
      </c>
      <c r="BE925" s="12">
        <v>9.4237100000000004E-2</v>
      </c>
      <c r="BF925" s="12">
        <v>3.8798999999999999E-3</v>
      </c>
      <c r="BG925" s="12">
        <v>3.2942600000000002E-2</v>
      </c>
      <c r="BH925" s="12">
        <v>9.5140999999999993E-3</v>
      </c>
      <c r="BI925" s="12">
        <v>6.1682000000000004E-3</v>
      </c>
      <c r="BJ925" s="12">
        <v>6.1249999999999998E-4</v>
      </c>
      <c r="BK925" s="12">
        <v>2.7767699999999999E-2</v>
      </c>
      <c r="BL925" s="12">
        <v>2.447E-3</v>
      </c>
      <c r="BM925" s="12">
        <v>36.727589999999999</v>
      </c>
      <c r="BN925" s="12">
        <v>1.5031900000000001E-2</v>
      </c>
      <c r="BO925" s="12">
        <v>8.6933769999999999</v>
      </c>
      <c r="BP925" s="12">
        <v>1.32721E-2</v>
      </c>
      <c r="BQ925" s="12">
        <v>0.10046040000000001</v>
      </c>
      <c r="BR925" s="12">
        <v>3.8400999999999999E-3</v>
      </c>
      <c r="BS925" s="12">
        <v>6.5261700000000006E-2</v>
      </c>
      <c r="BT925" s="12">
        <v>9.4525000000000008E-3</v>
      </c>
      <c r="BU925" s="12">
        <v>1.39959E-2</v>
      </c>
      <c r="BV925" s="12">
        <v>3.3500000000000001E-4</v>
      </c>
      <c r="BW925" s="12">
        <v>1</v>
      </c>
      <c r="BX925" s="12">
        <v>0</v>
      </c>
      <c r="BY925" s="12">
        <v>1</v>
      </c>
      <c r="BZ925" s="12">
        <v>0</v>
      </c>
      <c r="CA925" s="12">
        <v>1</v>
      </c>
      <c r="CB925" s="12">
        <v>0</v>
      </c>
      <c r="CC925" s="12">
        <v>1</v>
      </c>
      <c r="CD925" s="12">
        <v>0</v>
      </c>
      <c r="CE925" s="12">
        <v>1</v>
      </c>
      <c r="CF925" s="12">
        <v>0</v>
      </c>
      <c r="CG925" s="12">
        <v>1</v>
      </c>
      <c r="CH925" s="12">
        <v>0</v>
      </c>
      <c r="CI925" s="12">
        <v>1</v>
      </c>
      <c r="CJ925" s="44">
        <v>9.9999999999999995E-21</v>
      </c>
      <c r="CK925" s="12">
        <v>1</v>
      </c>
      <c r="CL925" s="12">
        <v>0</v>
      </c>
      <c r="CM925" s="12">
        <v>1</v>
      </c>
      <c r="CN925" s="44">
        <v>9.9999999999999995E-21</v>
      </c>
      <c r="CO925" s="12">
        <v>1</v>
      </c>
      <c r="CP925" s="44">
        <v>9.9999999999999995E-21</v>
      </c>
      <c r="CQ925" s="12">
        <v>1</v>
      </c>
      <c r="CR925" s="44">
        <v>9.9999999999999995E-21</v>
      </c>
      <c r="CS925" s="12">
        <v>1.003843</v>
      </c>
      <c r="CT925" s="12">
        <v>7.737E-4</v>
      </c>
      <c r="CU925" s="12">
        <v>2.1175200000000002E-2</v>
      </c>
      <c r="CV925" s="12">
        <v>7.6159999999999997E-4</v>
      </c>
      <c r="CW925" s="12">
        <v>1.779409</v>
      </c>
      <c r="CX925" s="12">
        <v>6.8884699999999993E-2</v>
      </c>
      <c r="CY925" s="12">
        <v>2.40831E-2</v>
      </c>
      <c r="CZ925" s="12">
        <v>2.2537999999999998E-3</v>
      </c>
      <c r="DA925" s="12">
        <v>6.2233000000000002E-3</v>
      </c>
      <c r="DB925" s="12">
        <v>5.5429999999999998E-4</v>
      </c>
      <c r="DC925" s="12">
        <v>3.2319100000000003E-2</v>
      </c>
      <c r="DD925" s="12">
        <v>1.0805999999999999E-3</v>
      </c>
      <c r="DE925" s="12">
        <v>7.8513999999999997E-3</v>
      </c>
      <c r="DF925" s="12">
        <v>5.1179999999999997E-4</v>
      </c>
      <c r="DG925" s="12">
        <v>7.1120000000000005E-4</v>
      </c>
      <c r="DH925" s="12">
        <v>7.0599999999999995E-5</v>
      </c>
      <c r="DI925" s="12">
        <v>0.45193640000000002</v>
      </c>
      <c r="DJ925" s="12">
        <v>1.1566099999999999E-2</v>
      </c>
      <c r="DK925" s="12">
        <v>3.3403999999999999E-3</v>
      </c>
      <c r="DL925" s="12">
        <v>2.2669499999999999E-2</v>
      </c>
      <c r="DM925" s="12">
        <v>6.5472000000000004E-3</v>
      </c>
      <c r="DN925" s="12">
        <v>-1.4919999999999999E-4</v>
      </c>
      <c r="DO925" s="44">
        <v>3.0330960000000003E-8</v>
      </c>
      <c r="DP925" s="12">
        <v>1.08659E-2</v>
      </c>
      <c r="DQ925" s="12">
        <v>4.4769999999999999E-4</v>
      </c>
      <c r="DR925" s="12">
        <v>4.0296539999999998</v>
      </c>
      <c r="DS925" s="12">
        <v>1.02589E-2</v>
      </c>
      <c r="DT925" s="12">
        <v>3.8140689999999999</v>
      </c>
      <c r="DU925" s="12">
        <v>2.3174299999999998E-2</v>
      </c>
      <c r="DV925" s="12">
        <v>94.799480000000003</v>
      </c>
      <c r="DW925" s="12">
        <v>0.58887409999999996</v>
      </c>
      <c r="DX925" s="12">
        <v>27.081520000000001</v>
      </c>
      <c r="DY925" s="12">
        <v>0.1633365</v>
      </c>
      <c r="DZ925" s="12">
        <v>0.16344529999999999</v>
      </c>
      <c r="EA925" s="12">
        <v>0</v>
      </c>
      <c r="EB925" s="12">
        <v>0</v>
      </c>
      <c r="EC925" s="44">
        <v>4.3363749999999999E-16</v>
      </c>
      <c r="ED925" s="44">
        <v>1.7474089999999999E-15</v>
      </c>
      <c r="EE925" s="12" t="s">
        <v>1496</v>
      </c>
      <c r="EF925" s="12">
        <v>3.9078000000000003E-3</v>
      </c>
      <c r="EG925" s="44">
        <v>8.6682999999999999E-7</v>
      </c>
      <c r="EH925" s="12">
        <v>3.0449820000000001</v>
      </c>
      <c r="EI925" s="12">
        <v>1.000399</v>
      </c>
      <c r="EJ925" s="12">
        <v>7.0899999999999999E-4</v>
      </c>
      <c r="EK925" s="44">
        <v>6.0000000000000002E-6</v>
      </c>
      <c r="EL925" s="12">
        <v>4.0000000000000003E-5</v>
      </c>
      <c r="EM925" s="12">
        <v>2.0000000000000002E-5</v>
      </c>
      <c r="EN925" s="12">
        <v>2.8180000000000002E-4</v>
      </c>
      <c r="EO925" s="44">
        <v>4.9999999999999998E-7</v>
      </c>
      <c r="EP925" s="12">
        <v>1.1390000000000001E-2</v>
      </c>
      <c r="EQ925" s="12">
        <v>3.0000000000000001E-5</v>
      </c>
      <c r="ER925" s="12">
        <v>6.3850000000000001E-3</v>
      </c>
      <c r="ES925" s="12">
        <v>2.9999999999999997E-4</v>
      </c>
      <c r="ET925" s="12">
        <v>1.6000000000000001E-4</v>
      </c>
      <c r="EU925" s="12">
        <v>3.0000000000000001E-5</v>
      </c>
      <c r="EV925" s="12">
        <v>250</v>
      </c>
      <c r="EW925" s="12">
        <v>1.1390000000000001E-2</v>
      </c>
      <c r="EX925" s="12">
        <v>1.96</v>
      </c>
      <c r="EY925" s="12">
        <v>0</v>
      </c>
      <c r="EZ925" s="12">
        <v>6.5925999999999997E-3</v>
      </c>
      <c r="FA925" s="12">
        <v>2.5628000000000001E-3</v>
      </c>
      <c r="FB925" s="12">
        <v>34.948180000000001</v>
      </c>
      <c r="FC925" s="12">
        <v>7.0505700000000004E-2</v>
      </c>
      <c r="FD925" s="12">
        <v>8.6727489999999996</v>
      </c>
      <c r="FE925" s="12">
        <v>1.34675E-2</v>
      </c>
      <c r="FF925" s="12">
        <v>9.4237100000000004E-2</v>
      </c>
      <c r="FG925" s="12">
        <v>3.8798999999999999E-3</v>
      </c>
      <c r="FH925" s="12">
        <v>0.1003095</v>
      </c>
      <c r="FI925" s="12">
        <v>2.8970200000000002E-2</v>
      </c>
      <c r="FJ925" s="12">
        <v>6.1682000000000004E-3</v>
      </c>
      <c r="FK925" s="12">
        <v>6.1249999999999998E-4</v>
      </c>
      <c r="FL925" s="12">
        <v>1.76E-4</v>
      </c>
      <c r="FM925" s="12">
        <v>9.9784330000000008</v>
      </c>
      <c r="FN925" s="12">
        <v>0.2485521</v>
      </c>
      <c r="FO925" s="12">
        <v>0.25499070000000001</v>
      </c>
      <c r="FP925" s="12">
        <v>9.977589</v>
      </c>
      <c r="FQ925" s="12">
        <v>0.99967379999999995</v>
      </c>
      <c r="FR925" s="12">
        <v>1.6056600000000001E-2</v>
      </c>
      <c r="FS925" s="44">
        <v>5.4629999999999996E-10</v>
      </c>
      <c r="FT925" s="44">
        <v>5.8099999999999998E-11</v>
      </c>
      <c r="FU925" s="12">
        <v>0</v>
      </c>
      <c r="FV925" s="44">
        <v>4.962E-10</v>
      </c>
      <c r="FW925" s="12">
        <v>1.975E-2</v>
      </c>
      <c r="FX925" s="44">
        <v>5.4629999999999996E-10</v>
      </c>
      <c r="FY925" s="44">
        <v>7.0679999999999999E-6</v>
      </c>
      <c r="FZ925" s="44">
        <v>5.5304999999999997E-10</v>
      </c>
      <c r="GA925" s="44">
        <v>6.3080000000000001E-9</v>
      </c>
      <c r="GB925" s="44">
        <v>5.5430000000000004E-10</v>
      </c>
      <c r="GC925" s="12">
        <v>1.167E-2</v>
      </c>
      <c r="GD925" s="12">
        <v>0</v>
      </c>
      <c r="GE925" s="12">
        <v>295.5</v>
      </c>
      <c r="GF925" s="12">
        <v>0.1</v>
      </c>
      <c r="GG925" s="12">
        <v>1575</v>
      </c>
      <c r="GH925" s="12">
        <v>2</v>
      </c>
      <c r="GI925" s="12">
        <v>1.1390000000000001E-2</v>
      </c>
      <c r="GJ925" s="12">
        <v>-6.5729999999999998E-4</v>
      </c>
    </row>
    <row r="926" spans="1:192" s="12" customFormat="1" ht="12">
      <c r="A926" s="31"/>
      <c r="B926" s="32" t="s">
        <v>1720</v>
      </c>
      <c r="C926" s="32">
        <v>2.1</v>
      </c>
      <c r="D926" s="40">
        <v>4.0743070000000001</v>
      </c>
      <c r="E926" s="33">
        <v>6.0688000000000001E-3</v>
      </c>
      <c r="F926" s="33">
        <v>0.84870000000000001</v>
      </c>
      <c r="G926" s="34">
        <v>0.60327739425960636</v>
      </c>
      <c r="H926" s="45">
        <v>84.069997363564454</v>
      </c>
      <c r="I926" s="36">
        <v>93.847309999999993</v>
      </c>
      <c r="J926" s="42">
        <v>27.106770000000001</v>
      </c>
      <c r="K926" s="42">
        <v>0.1161987</v>
      </c>
      <c r="L926" s="12">
        <v>7.737E-4</v>
      </c>
      <c r="T926" s="12" t="s">
        <v>1005</v>
      </c>
      <c r="U926" s="12" t="s">
        <v>872</v>
      </c>
      <c r="V926" s="12">
        <v>37</v>
      </c>
      <c r="W926" s="43">
        <v>43445</v>
      </c>
      <c r="X926" s="12">
        <v>0.51666670000000003</v>
      </c>
      <c r="Y926" s="44">
        <v>3627333000</v>
      </c>
      <c r="AA926" s="12" t="s">
        <v>1452</v>
      </c>
      <c r="AB926" s="12">
        <v>20</v>
      </c>
      <c r="AC926" s="12" t="s">
        <v>1498</v>
      </c>
      <c r="AE926" s="12" t="s">
        <v>1454</v>
      </c>
      <c r="AF926" s="12">
        <v>7.875</v>
      </c>
      <c r="AG926" s="12" t="s">
        <v>1538</v>
      </c>
      <c r="AH926" s="12" t="s">
        <v>1539</v>
      </c>
      <c r="AI926" s="12" t="s">
        <v>1464</v>
      </c>
      <c r="AJ926" s="12">
        <v>1</v>
      </c>
      <c r="AK926" s="12" t="s">
        <v>1458</v>
      </c>
      <c r="AL926" s="12">
        <v>1</v>
      </c>
      <c r="AM926" s="12" t="s">
        <v>1459</v>
      </c>
      <c r="AN926" s="12">
        <v>2.1</v>
      </c>
      <c r="AO926" s="12">
        <v>0</v>
      </c>
      <c r="AP926" s="12">
        <v>0</v>
      </c>
      <c r="AQ926" s="12">
        <v>0</v>
      </c>
      <c r="AR926" s="12">
        <v>0</v>
      </c>
      <c r="AS926" s="12">
        <v>30</v>
      </c>
      <c r="AT926" s="12">
        <v>30</v>
      </c>
      <c r="AU926" s="12">
        <v>25</v>
      </c>
      <c r="AX926" s="12">
        <v>0</v>
      </c>
      <c r="AY926" s="12">
        <v>8.6681999999999992E-3</v>
      </c>
      <c r="AZ926" s="12">
        <v>2.7231E-3</v>
      </c>
      <c r="BA926" s="12">
        <v>49.158949999999997</v>
      </c>
      <c r="BB926" s="12">
        <v>7.0750199999999999E-2</v>
      </c>
      <c r="BC926" s="12">
        <v>12.060790000000001</v>
      </c>
      <c r="BD926" s="12">
        <v>1.27855E-2</v>
      </c>
      <c r="BE926" s="12">
        <v>0.14338429999999999</v>
      </c>
      <c r="BF926" s="12">
        <v>4.2233000000000001E-3</v>
      </c>
      <c r="BG926" s="12">
        <v>2.4026800000000001E-2</v>
      </c>
      <c r="BH926" s="12">
        <v>1.0992999999999999E-2</v>
      </c>
      <c r="BI926" s="12">
        <v>1.02399E-2</v>
      </c>
      <c r="BJ926" s="12">
        <v>6.068E-4</v>
      </c>
      <c r="BK926" s="12">
        <v>2.9843399999999999E-2</v>
      </c>
      <c r="BL926" s="12">
        <v>2.6143999999999998E-3</v>
      </c>
      <c r="BM926" s="12">
        <v>50.812139999999999</v>
      </c>
      <c r="BN926" s="12">
        <v>1.7848699999999999E-2</v>
      </c>
      <c r="BO926" s="12">
        <v>12.08487</v>
      </c>
      <c r="BP926" s="12">
        <v>1.2585300000000001E-2</v>
      </c>
      <c r="BQ926" s="12">
        <v>0.14960770000000001</v>
      </c>
      <c r="BR926" s="12">
        <v>4.1868000000000001E-3</v>
      </c>
      <c r="BS926" s="12">
        <v>5.6346E-2</v>
      </c>
      <c r="BT926" s="12">
        <v>1.09397E-2</v>
      </c>
      <c r="BU926" s="12">
        <v>1.7522599999999999E-2</v>
      </c>
      <c r="BV926" s="12">
        <v>3.2919999999999998E-4</v>
      </c>
      <c r="BW926" s="12">
        <v>1</v>
      </c>
      <c r="BX926" s="12">
        <v>0</v>
      </c>
      <c r="BY926" s="12">
        <v>1</v>
      </c>
      <c r="BZ926" s="12">
        <v>0</v>
      </c>
      <c r="CA926" s="12">
        <v>1</v>
      </c>
      <c r="CB926" s="12">
        <v>0</v>
      </c>
      <c r="CC926" s="12">
        <v>1</v>
      </c>
      <c r="CD926" s="12">
        <v>0</v>
      </c>
      <c r="CE926" s="12">
        <v>1</v>
      </c>
      <c r="CF926" s="12">
        <v>0</v>
      </c>
      <c r="CG926" s="12">
        <v>1</v>
      </c>
      <c r="CH926" s="12">
        <v>0</v>
      </c>
      <c r="CI926" s="12">
        <v>1</v>
      </c>
      <c r="CJ926" s="44">
        <v>9.9999999999999995E-21</v>
      </c>
      <c r="CK926" s="12">
        <v>1</v>
      </c>
      <c r="CL926" s="12">
        <v>0</v>
      </c>
      <c r="CM926" s="12">
        <v>1</v>
      </c>
      <c r="CN926" s="44">
        <v>9.9999999999999995E-21</v>
      </c>
      <c r="CO926" s="12">
        <v>1</v>
      </c>
      <c r="CP926" s="44">
        <v>9.9999999999999995E-21</v>
      </c>
      <c r="CQ926" s="12">
        <v>1</v>
      </c>
      <c r="CR926" s="44">
        <v>9.9999999999999995E-21</v>
      </c>
      <c r="CS926" s="12">
        <v>1.003843</v>
      </c>
      <c r="CT926" s="12">
        <v>7.737E-4</v>
      </c>
      <c r="CU926" s="12">
        <v>2.1175200000000002E-2</v>
      </c>
      <c r="CV926" s="12">
        <v>7.6159999999999997E-4</v>
      </c>
      <c r="CW926" s="12">
        <v>1.6531929999999999</v>
      </c>
      <c r="CX926" s="12">
        <v>6.8461800000000003E-2</v>
      </c>
      <c r="CY926" s="12">
        <v>2.40831E-2</v>
      </c>
      <c r="CZ926" s="12">
        <v>2.2537999999999998E-3</v>
      </c>
      <c r="DA926" s="12">
        <v>6.2233000000000002E-3</v>
      </c>
      <c r="DB926" s="12">
        <v>5.5429999999999998E-4</v>
      </c>
      <c r="DC926" s="12">
        <v>3.2319100000000003E-2</v>
      </c>
      <c r="DD926" s="12">
        <v>1.0805999999999999E-3</v>
      </c>
      <c r="DE926" s="12">
        <v>7.3217999999999998E-3</v>
      </c>
      <c r="DF926" s="12">
        <v>5.0869999999999995E-4</v>
      </c>
      <c r="DG926" s="12">
        <v>8.4869999999999998E-4</v>
      </c>
      <c r="DH926" s="12">
        <v>5.0300000000000003E-5</v>
      </c>
      <c r="DI926" s="12">
        <v>0.19619719999999999</v>
      </c>
      <c r="DJ926" s="12">
        <v>6.0688000000000001E-3</v>
      </c>
      <c r="DK926" s="12">
        <v>2.7767E-3</v>
      </c>
      <c r="DL926" s="12">
        <v>1.18949E-2</v>
      </c>
      <c r="DM926" s="12">
        <v>5.4422999999999997E-3</v>
      </c>
      <c r="DN926" s="12">
        <v>7.6000000000000004E-5</v>
      </c>
      <c r="DO926" s="44">
        <v>2.521206E-8</v>
      </c>
      <c r="DP926" s="12">
        <v>1.1883700000000001E-2</v>
      </c>
      <c r="DQ926" s="12">
        <v>3.503E-4</v>
      </c>
      <c r="DR926" s="12">
        <v>4.0743070000000001</v>
      </c>
      <c r="DS926" s="12">
        <v>7.2827999999999999E-3</v>
      </c>
      <c r="DT926" s="12">
        <v>3.8176510000000001</v>
      </c>
      <c r="DU926" s="12">
        <v>1.6486600000000001E-2</v>
      </c>
      <c r="DV926" s="12">
        <v>93.847309999999993</v>
      </c>
      <c r="DW926" s="12">
        <v>0.41553200000000001</v>
      </c>
      <c r="DX926" s="12">
        <v>27.106770000000001</v>
      </c>
      <c r="DY926" s="12">
        <v>0.1161987</v>
      </c>
      <c r="DZ926" s="12">
        <v>0.11635189999999999</v>
      </c>
      <c r="EA926" s="12">
        <v>0</v>
      </c>
      <c r="EB926" s="12">
        <v>0</v>
      </c>
      <c r="EC926" s="44">
        <v>6.0327990000000003E-16</v>
      </c>
      <c r="ED926" s="44">
        <v>2.4579470000000002E-15</v>
      </c>
      <c r="EE926" s="12" t="s">
        <v>1496</v>
      </c>
      <c r="EF926" s="12">
        <v>3.9078000000000003E-3</v>
      </c>
      <c r="EG926" s="44">
        <v>8.6682999999999999E-7</v>
      </c>
      <c r="EH926" s="12">
        <v>3.0475859999999999</v>
      </c>
      <c r="EI926" s="12">
        <v>1.000399</v>
      </c>
      <c r="EJ926" s="12">
        <v>7.0899999999999999E-4</v>
      </c>
      <c r="EK926" s="44">
        <v>6.0000000000000002E-6</v>
      </c>
      <c r="EL926" s="12">
        <v>4.0000000000000003E-5</v>
      </c>
      <c r="EM926" s="12">
        <v>2.0000000000000002E-5</v>
      </c>
      <c r="EN926" s="12">
        <v>2.8180000000000002E-4</v>
      </c>
      <c r="EO926" s="44">
        <v>4.9999999999999998E-7</v>
      </c>
      <c r="EP926" s="12">
        <v>1.1390000000000001E-2</v>
      </c>
      <c r="EQ926" s="12">
        <v>3.0000000000000001E-5</v>
      </c>
      <c r="ER926" s="12">
        <v>6.3850000000000001E-3</v>
      </c>
      <c r="ES926" s="12">
        <v>2.9999999999999997E-4</v>
      </c>
      <c r="ET926" s="12">
        <v>1.6000000000000001E-4</v>
      </c>
      <c r="EU926" s="12">
        <v>3.0000000000000001E-5</v>
      </c>
      <c r="EV926" s="12">
        <v>250</v>
      </c>
      <c r="EW926" s="12">
        <v>1.1390000000000001E-2</v>
      </c>
      <c r="EX926" s="12">
        <v>1.96</v>
      </c>
      <c r="EY926" s="12">
        <v>0</v>
      </c>
      <c r="EZ926" s="12">
        <v>8.6681999999999992E-3</v>
      </c>
      <c r="FA926" s="12">
        <v>2.7231E-3</v>
      </c>
      <c r="FB926" s="12">
        <v>49.158949999999997</v>
      </c>
      <c r="FC926" s="12">
        <v>7.0750199999999999E-2</v>
      </c>
      <c r="FD926" s="12">
        <v>12.0656</v>
      </c>
      <c r="FE926" s="12">
        <v>1.2790599999999999E-2</v>
      </c>
      <c r="FF926" s="12">
        <v>0.14338429999999999</v>
      </c>
      <c r="FG926" s="12">
        <v>4.2233000000000001E-3</v>
      </c>
      <c r="FH926" s="12">
        <v>7.3223800000000006E-2</v>
      </c>
      <c r="FI926" s="12">
        <v>3.3501999999999997E-2</v>
      </c>
      <c r="FJ926" s="12">
        <v>1.02399E-2</v>
      </c>
      <c r="FK926" s="12">
        <v>6.068E-4</v>
      </c>
      <c r="FL926" s="12">
        <v>2.0819999999999999E-4</v>
      </c>
      <c r="FM926" s="12">
        <v>5.9402410000000003</v>
      </c>
      <c r="FN926" s="12">
        <v>0.24582470000000001</v>
      </c>
      <c r="FO926" s="12">
        <v>0.17902999999999999</v>
      </c>
      <c r="FP926" s="12">
        <v>5.939432</v>
      </c>
      <c r="FQ926" s="12">
        <v>0.9995463</v>
      </c>
      <c r="FR926" s="12">
        <v>1.9549199999999999E-2</v>
      </c>
      <c r="FS926" s="44">
        <v>5.4629999999999996E-10</v>
      </c>
      <c r="FT926" s="44">
        <v>5.8099999999999998E-11</v>
      </c>
      <c r="FU926" s="12">
        <v>0</v>
      </c>
      <c r="FV926" s="44">
        <v>4.962E-10</v>
      </c>
      <c r="FW926" s="12">
        <v>1.975E-2</v>
      </c>
      <c r="FX926" s="44">
        <v>5.4629999999999996E-10</v>
      </c>
      <c r="FY926" s="44">
        <v>7.0679999999999999E-6</v>
      </c>
      <c r="FZ926" s="44">
        <v>5.5304999999999997E-10</v>
      </c>
      <c r="GA926" s="44">
        <v>6.3080000000000001E-9</v>
      </c>
      <c r="GB926" s="44">
        <v>5.5430000000000004E-10</v>
      </c>
      <c r="GC926" s="12">
        <v>1.167E-2</v>
      </c>
      <c r="GD926" s="12">
        <v>0</v>
      </c>
      <c r="GE926" s="12">
        <v>295.5</v>
      </c>
      <c r="GF926" s="12">
        <v>0.1</v>
      </c>
      <c r="GG926" s="12">
        <v>1575</v>
      </c>
      <c r="GH926" s="12">
        <v>2</v>
      </c>
      <c r="GI926" s="12">
        <v>1.1390000000000001E-2</v>
      </c>
      <c r="GJ926" s="12">
        <v>3.346E-4</v>
      </c>
    </row>
    <row r="927" spans="1:192" s="12" customFormat="1" ht="12">
      <c r="A927" s="31"/>
      <c r="B927" s="32" t="s">
        <v>1616</v>
      </c>
      <c r="C927" s="32">
        <v>2.1</v>
      </c>
      <c r="D927" s="40">
        <v>4.158493</v>
      </c>
      <c r="E927" s="33">
        <v>1.84426E-2</v>
      </c>
      <c r="F927" s="40">
        <v>1.0880000000000001</v>
      </c>
      <c r="G927" s="34">
        <v>0.96996490190987006</v>
      </c>
      <c r="H927" s="45">
        <v>27.66442909351176</v>
      </c>
      <c r="I927" s="36">
        <v>92.293459999999996</v>
      </c>
      <c r="J927" s="34">
        <v>27.209119999999999</v>
      </c>
      <c r="K927" s="34">
        <v>7.1571499999999996E-2</v>
      </c>
      <c r="L927" s="12">
        <v>7.737E-4</v>
      </c>
      <c r="T927" s="12" t="s">
        <v>925</v>
      </c>
      <c r="U927" s="12" t="s">
        <v>872</v>
      </c>
      <c r="V927" s="12">
        <v>37</v>
      </c>
      <c r="W927" s="43">
        <v>43443</v>
      </c>
      <c r="X927" s="12">
        <v>10.06667</v>
      </c>
      <c r="Y927" s="44">
        <v>3627195000</v>
      </c>
      <c r="AA927" s="12" t="s">
        <v>1452</v>
      </c>
      <c r="AB927" s="12">
        <v>20</v>
      </c>
      <c r="AC927" s="12" t="s">
        <v>1498</v>
      </c>
      <c r="AE927" s="12" t="s">
        <v>1454</v>
      </c>
      <c r="AF927" s="12">
        <v>7.875</v>
      </c>
      <c r="AG927" s="12" t="s">
        <v>1534</v>
      </c>
      <c r="AH927" s="12" t="s">
        <v>1531</v>
      </c>
      <c r="AI927" s="12" t="s">
        <v>1464</v>
      </c>
      <c r="AJ927" s="12">
        <v>1</v>
      </c>
      <c r="AK927" s="12" t="s">
        <v>1458</v>
      </c>
      <c r="AL927" s="12">
        <v>1</v>
      </c>
      <c r="AM927" s="12" t="s">
        <v>1459</v>
      </c>
      <c r="AN927" s="12">
        <v>2.1</v>
      </c>
      <c r="AO927" s="12">
        <v>0</v>
      </c>
      <c r="AP927" s="12">
        <v>0</v>
      </c>
      <c r="AQ927" s="12">
        <v>0</v>
      </c>
      <c r="AR927" s="12">
        <v>0</v>
      </c>
      <c r="AS927" s="12">
        <v>30</v>
      </c>
      <c r="AT927" s="12">
        <v>30</v>
      </c>
      <c r="AU927" s="12">
        <v>146</v>
      </c>
      <c r="AX927" s="12">
        <v>0</v>
      </c>
      <c r="AY927" s="12">
        <v>1.23885E-2</v>
      </c>
      <c r="AZ927" s="12">
        <v>2.7594999999999998E-3</v>
      </c>
      <c r="BA927" s="12">
        <v>80.672870000000003</v>
      </c>
      <c r="BB927" s="12">
        <v>5.1061799999999997E-2</v>
      </c>
      <c r="BC927" s="12">
        <v>19.392029999999998</v>
      </c>
      <c r="BD927" s="12">
        <v>1.6710900000000001E-2</v>
      </c>
      <c r="BE927" s="12">
        <v>0.2325236</v>
      </c>
      <c r="BF927" s="12">
        <v>5.0809999999999996E-3</v>
      </c>
      <c r="BG927" s="12">
        <v>0.1211718</v>
      </c>
      <c r="BH927" s="12">
        <v>1.05325E-2</v>
      </c>
      <c r="BI927" s="12">
        <v>2.1107500000000001E-2</v>
      </c>
      <c r="BJ927" s="12">
        <v>6.0579999999999998E-4</v>
      </c>
      <c r="BK927" s="12">
        <v>3.3563599999999999E-2</v>
      </c>
      <c r="BL927" s="12">
        <v>2.6524000000000001E-3</v>
      </c>
      <c r="BM927" s="12">
        <v>81.451530000000005</v>
      </c>
      <c r="BN927" s="12">
        <v>1.6112399999999999E-2</v>
      </c>
      <c r="BO927" s="12">
        <v>19.41611</v>
      </c>
      <c r="BP927" s="12">
        <v>1.6558199999999999E-2</v>
      </c>
      <c r="BQ927" s="12">
        <v>0.23874690000000001</v>
      </c>
      <c r="BR927" s="12">
        <v>5.0507E-3</v>
      </c>
      <c r="BS927" s="12">
        <v>0.15349099999999999</v>
      </c>
      <c r="BT927" s="12">
        <v>1.0476900000000001E-2</v>
      </c>
      <c r="BU927" s="12">
        <v>2.52182E-2</v>
      </c>
      <c r="BV927" s="12">
        <v>4.0949999999999998E-4</v>
      </c>
      <c r="BW927" s="12">
        <v>1</v>
      </c>
      <c r="BX927" s="12">
        <v>0</v>
      </c>
      <c r="BY927" s="12">
        <v>1</v>
      </c>
      <c r="BZ927" s="12">
        <v>0</v>
      </c>
      <c r="CA927" s="12">
        <v>1</v>
      </c>
      <c r="CB927" s="12">
        <v>0</v>
      </c>
      <c r="CC927" s="12">
        <v>1</v>
      </c>
      <c r="CD927" s="12">
        <v>0</v>
      </c>
      <c r="CE927" s="12">
        <v>1</v>
      </c>
      <c r="CF927" s="12">
        <v>0</v>
      </c>
      <c r="CG927" s="12">
        <v>1</v>
      </c>
      <c r="CH927" s="12">
        <v>0</v>
      </c>
      <c r="CI927" s="12">
        <v>1</v>
      </c>
      <c r="CJ927" s="44">
        <v>9.9999999999999995E-21</v>
      </c>
      <c r="CK927" s="12">
        <v>1</v>
      </c>
      <c r="CL927" s="12">
        <v>0</v>
      </c>
      <c r="CM927" s="12">
        <v>1</v>
      </c>
      <c r="CN927" s="44">
        <v>9.9999999999999995E-21</v>
      </c>
      <c r="CO927" s="12">
        <v>1</v>
      </c>
      <c r="CP927" s="44">
        <v>9.9999999999999995E-21</v>
      </c>
      <c r="CQ927" s="12">
        <v>1</v>
      </c>
      <c r="CR927" s="44">
        <v>9.9999999999999995E-21</v>
      </c>
      <c r="CS927" s="12">
        <v>1.003843</v>
      </c>
      <c r="CT927" s="12">
        <v>7.737E-4</v>
      </c>
      <c r="CU927" s="12">
        <v>2.1175200000000002E-2</v>
      </c>
      <c r="CV927" s="12">
        <v>7.6159999999999997E-4</v>
      </c>
      <c r="CW927" s="12">
        <v>0.77866310000000005</v>
      </c>
      <c r="CX927" s="12">
        <v>4.8453000000000003E-2</v>
      </c>
      <c r="CY927" s="12">
        <v>2.40831E-2</v>
      </c>
      <c r="CZ927" s="12">
        <v>2.2537999999999998E-3</v>
      </c>
      <c r="DA927" s="12">
        <v>6.2233000000000002E-3</v>
      </c>
      <c r="DB927" s="12">
        <v>5.5429999999999998E-4</v>
      </c>
      <c r="DC927" s="12">
        <v>3.2319100000000003E-2</v>
      </c>
      <c r="DD927" s="12">
        <v>1.0805999999999999E-3</v>
      </c>
      <c r="DE927" s="12">
        <v>4.1914999999999999E-3</v>
      </c>
      <c r="DF927" s="12">
        <v>4.4450000000000002E-4</v>
      </c>
      <c r="DG927" s="12">
        <v>1.088E-3</v>
      </c>
      <c r="DH927" s="12">
        <v>3.1199999999999999E-5</v>
      </c>
      <c r="DI927" s="12">
        <v>0.47351520000000002</v>
      </c>
      <c r="DJ927" s="12">
        <v>1.84426E-2</v>
      </c>
      <c r="DK927" s="12">
        <v>1.6031000000000001E-3</v>
      </c>
      <c r="DL927" s="12">
        <v>3.6147499999999999E-2</v>
      </c>
      <c r="DM927" s="12">
        <v>3.1421999999999999E-3</v>
      </c>
      <c r="DN927" s="12">
        <v>8.8999999999999995E-5</v>
      </c>
      <c r="DO927" s="44">
        <v>1.4556600000000001E-8</v>
      </c>
      <c r="DP927" s="12">
        <v>1.1986E-2</v>
      </c>
      <c r="DQ927" s="12">
        <v>2.6209999999999997E-4</v>
      </c>
      <c r="DR927" s="12">
        <v>4.158493</v>
      </c>
      <c r="DS927" s="12">
        <v>4.4463000000000003E-3</v>
      </c>
      <c r="DT927" s="12">
        <v>3.8321740000000002</v>
      </c>
      <c r="DU927" s="12">
        <v>1.0155300000000001E-2</v>
      </c>
      <c r="DV927" s="12">
        <v>92.293459999999996</v>
      </c>
      <c r="DW927" s="12">
        <v>0.23861750000000001</v>
      </c>
      <c r="DX927" s="12">
        <v>27.209119999999999</v>
      </c>
      <c r="DY927" s="12">
        <v>7.1571499999999996E-2</v>
      </c>
      <c r="DZ927" s="12">
        <v>7.1821800000000005E-2</v>
      </c>
      <c r="EA927" s="12">
        <v>9.9186800000000006E-2</v>
      </c>
      <c r="EB927" s="12">
        <v>0</v>
      </c>
      <c r="EC927" s="44">
        <v>9.6997729999999993E-16</v>
      </c>
      <c r="ED927" s="44">
        <v>4.0336430000000001E-15</v>
      </c>
      <c r="EE927" s="12" t="s">
        <v>1496</v>
      </c>
      <c r="EF927" s="12">
        <v>3.9078000000000003E-3</v>
      </c>
      <c r="EG927" s="44">
        <v>8.6682999999999999E-7</v>
      </c>
      <c r="EH927" s="12">
        <v>2.9526520000000001</v>
      </c>
      <c r="EI927" s="12">
        <v>1.0003880000000001</v>
      </c>
      <c r="EJ927" s="12">
        <v>7.0899999999999999E-4</v>
      </c>
      <c r="EK927" s="44">
        <v>6.0000000000000002E-6</v>
      </c>
      <c r="EL927" s="12">
        <v>4.0000000000000003E-5</v>
      </c>
      <c r="EM927" s="12">
        <v>2.0000000000000002E-5</v>
      </c>
      <c r="EN927" s="12">
        <v>2.8180000000000002E-4</v>
      </c>
      <c r="EO927" s="44">
        <v>4.9999999999999998E-7</v>
      </c>
      <c r="EP927" s="12">
        <v>1.1390000000000001E-2</v>
      </c>
      <c r="EQ927" s="12">
        <v>3.0000000000000001E-5</v>
      </c>
      <c r="ER927" s="12">
        <v>6.3850000000000001E-3</v>
      </c>
      <c r="ES927" s="12">
        <v>2.9999999999999997E-4</v>
      </c>
      <c r="ET927" s="12">
        <v>1.6000000000000001E-4</v>
      </c>
      <c r="EU927" s="12">
        <v>3.0000000000000001E-5</v>
      </c>
      <c r="EV927" s="12">
        <v>250</v>
      </c>
      <c r="EW927" s="12">
        <v>1.1390000000000001E-2</v>
      </c>
      <c r="EX927" s="12">
        <v>1.96</v>
      </c>
      <c r="EY927" s="12">
        <v>0</v>
      </c>
      <c r="EZ927" s="12">
        <v>1.23885E-2</v>
      </c>
      <c r="FA927" s="12">
        <v>2.7594999999999998E-3</v>
      </c>
      <c r="FB927" s="12">
        <v>80.672870000000003</v>
      </c>
      <c r="FC927" s="12">
        <v>5.1061799999999997E-2</v>
      </c>
      <c r="FD927" s="12">
        <v>19.399550000000001</v>
      </c>
      <c r="FE927" s="12">
        <v>1.67174E-2</v>
      </c>
      <c r="FF927" s="12">
        <v>0.2325236</v>
      </c>
      <c r="FG927" s="12">
        <v>5.0809999999999996E-3</v>
      </c>
      <c r="FH927" s="12">
        <v>0.35777829999999999</v>
      </c>
      <c r="FI927" s="12">
        <v>3.1098799999999999E-2</v>
      </c>
      <c r="FJ927" s="12">
        <v>2.1107500000000001E-2</v>
      </c>
      <c r="FK927" s="12">
        <v>6.0579999999999998E-4</v>
      </c>
      <c r="FL927" s="12">
        <v>2.608E-4</v>
      </c>
      <c r="FM927" s="12">
        <v>2.8848760000000002</v>
      </c>
      <c r="FN927" s="12">
        <v>0.24083840000000001</v>
      </c>
      <c r="FO927" s="12">
        <v>0.107087</v>
      </c>
      <c r="FP927" s="12">
        <v>2.8854630000000001</v>
      </c>
      <c r="FQ927" s="12">
        <v>0.9993126</v>
      </c>
      <c r="FR927" s="12">
        <v>1.30212E-2</v>
      </c>
      <c r="FS927" s="44">
        <v>5.4629999999999996E-10</v>
      </c>
      <c r="FT927" s="44">
        <v>5.8099999999999998E-11</v>
      </c>
      <c r="FU927" s="12">
        <v>0</v>
      </c>
      <c r="FV927" s="44">
        <v>4.962E-10</v>
      </c>
      <c r="FW927" s="12">
        <v>1.975E-2</v>
      </c>
      <c r="FX927" s="44">
        <v>5.4629999999999996E-10</v>
      </c>
      <c r="FY927" s="44">
        <v>7.0679999999999999E-6</v>
      </c>
      <c r="FZ927" s="44">
        <v>5.5304999999999997E-10</v>
      </c>
      <c r="GA927" s="44">
        <v>6.3080000000000001E-9</v>
      </c>
      <c r="GB927" s="44">
        <v>5.5430000000000004E-10</v>
      </c>
      <c r="GC927" s="12">
        <v>1.167E-2</v>
      </c>
      <c r="GD927" s="12">
        <v>0</v>
      </c>
      <c r="GE927" s="12">
        <v>295.5</v>
      </c>
      <c r="GF927" s="12">
        <v>0.1</v>
      </c>
      <c r="GG927" s="12">
        <v>1575</v>
      </c>
      <c r="GH927" s="12">
        <v>2</v>
      </c>
      <c r="GI927" s="12">
        <v>1.1390000000000001E-2</v>
      </c>
      <c r="GJ927" s="12">
        <v>3.9229999999999999E-4</v>
      </c>
    </row>
    <row r="928" spans="1:192" s="12" customFormat="1" ht="12">
      <c r="A928" s="31"/>
      <c r="B928" s="32" t="s">
        <v>1622</v>
      </c>
      <c r="C928" s="32">
        <v>2.1</v>
      </c>
      <c r="D928" s="40">
        <v>3.9224960000000002</v>
      </c>
      <c r="E928" s="33">
        <v>7.3974000000000002E-3</v>
      </c>
      <c r="F928" s="33">
        <v>0.26439999999999997</v>
      </c>
      <c r="G928" s="34">
        <v>0.62713081707240004</v>
      </c>
      <c r="H928" s="45">
        <v>68.970719441966096</v>
      </c>
      <c r="I928" s="36">
        <v>98.021050000000002</v>
      </c>
      <c r="J928" s="34">
        <v>27.254650000000002</v>
      </c>
      <c r="K928" s="34">
        <v>9.4157299999999999E-2</v>
      </c>
      <c r="L928" s="12">
        <v>7.737E-4</v>
      </c>
      <c r="T928" s="12" t="s">
        <v>931</v>
      </c>
      <c r="U928" s="12" t="s">
        <v>872</v>
      </c>
      <c r="V928" s="12">
        <v>37</v>
      </c>
      <c r="W928" s="43">
        <v>43443</v>
      </c>
      <c r="X928" s="12">
        <v>11.1</v>
      </c>
      <c r="Y928" s="44">
        <v>3627198000</v>
      </c>
      <c r="AA928" s="12" t="s">
        <v>1452</v>
      </c>
      <c r="AB928" s="12">
        <v>20</v>
      </c>
      <c r="AC928" s="12" t="s">
        <v>1498</v>
      </c>
      <c r="AE928" s="12" t="s">
        <v>1454</v>
      </c>
      <c r="AF928" s="12">
        <v>7.875</v>
      </c>
      <c r="AG928" s="12" t="s">
        <v>1534</v>
      </c>
      <c r="AH928" s="12" t="s">
        <v>1531</v>
      </c>
      <c r="AI928" s="12" t="s">
        <v>1464</v>
      </c>
      <c r="AJ928" s="12">
        <v>1</v>
      </c>
      <c r="AK928" s="12" t="s">
        <v>1458</v>
      </c>
      <c r="AL928" s="12">
        <v>1</v>
      </c>
      <c r="AM928" s="12" t="s">
        <v>1459</v>
      </c>
      <c r="AN928" s="12">
        <v>2.1</v>
      </c>
      <c r="AO928" s="12">
        <v>0</v>
      </c>
      <c r="AP928" s="12">
        <v>0</v>
      </c>
      <c r="AQ928" s="12">
        <v>0</v>
      </c>
      <c r="AR928" s="12">
        <v>0</v>
      </c>
      <c r="AS928" s="12">
        <v>30</v>
      </c>
      <c r="AT928" s="12">
        <v>30</v>
      </c>
      <c r="AU928" s="12">
        <v>157</v>
      </c>
      <c r="AX928" s="12">
        <v>0</v>
      </c>
      <c r="AY928" s="12">
        <v>1.20479E-2</v>
      </c>
      <c r="AZ928" s="12">
        <v>3.2106999999999999E-3</v>
      </c>
      <c r="BA928" s="12">
        <v>49.198630000000001</v>
      </c>
      <c r="BB928" s="12">
        <v>5.1332900000000001E-2</v>
      </c>
      <c r="BC928" s="12">
        <v>12.53782</v>
      </c>
      <c r="BD928" s="12">
        <v>1.4404E-2</v>
      </c>
      <c r="BE928" s="12">
        <v>0.16210620000000001</v>
      </c>
      <c r="BF928" s="12">
        <v>4.8046E-3</v>
      </c>
      <c r="BG928" s="12">
        <v>3.1396800000000002E-2</v>
      </c>
      <c r="BH928" s="12">
        <v>9.5210999999999994E-3</v>
      </c>
      <c r="BI928" s="12">
        <v>3.3165999999999998E-3</v>
      </c>
      <c r="BJ928" s="12">
        <v>5.0600000000000005E-4</v>
      </c>
      <c r="BK928" s="12">
        <v>3.3223000000000003E-2</v>
      </c>
      <c r="BL928" s="12">
        <v>3.1191000000000001E-3</v>
      </c>
      <c r="BM928" s="12">
        <v>49.960380000000001</v>
      </c>
      <c r="BN928" s="12">
        <v>1.60252E-2</v>
      </c>
      <c r="BO928" s="12">
        <v>12.5619</v>
      </c>
      <c r="BP928" s="12">
        <v>1.4226600000000001E-2</v>
      </c>
      <c r="BQ928" s="12">
        <v>0.16832949999999999</v>
      </c>
      <c r="BR928" s="12">
        <v>4.7724999999999998E-3</v>
      </c>
      <c r="BS928" s="12">
        <v>6.3715900000000006E-2</v>
      </c>
      <c r="BT928" s="12">
        <v>9.4594999999999992E-3</v>
      </c>
      <c r="BU928" s="12">
        <v>7.3971999999999996E-3</v>
      </c>
      <c r="BV928" s="12">
        <v>2.354E-4</v>
      </c>
      <c r="BW928" s="12">
        <v>1</v>
      </c>
      <c r="BX928" s="12">
        <v>0</v>
      </c>
      <c r="BY928" s="12">
        <v>1</v>
      </c>
      <c r="BZ928" s="12">
        <v>0</v>
      </c>
      <c r="CA928" s="12">
        <v>1</v>
      </c>
      <c r="CB928" s="12">
        <v>0</v>
      </c>
      <c r="CC928" s="12">
        <v>1</v>
      </c>
      <c r="CD928" s="12">
        <v>0</v>
      </c>
      <c r="CE928" s="12">
        <v>1</v>
      </c>
      <c r="CF928" s="12">
        <v>0</v>
      </c>
      <c r="CG928" s="12">
        <v>1</v>
      </c>
      <c r="CH928" s="12">
        <v>0</v>
      </c>
      <c r="CI928" s="12">
        <v>1</v>
      </c>
      <c r="CJ928" s="44">
        <v>9.9999999999999995E-21</v>
      </c>
      <c r="CK928" s="12">
        <v>1</v>
      </c>
      <c r="CL928" s="12">
        <v>0</v>
      </c>
      <c r="CM928" s="12">
        <v>1</v>
      </c>
      <c r="CN928" s="44">
        <v>9.9999999999999995E-21</v>
      </c>
      <c r="CO928" s="12">
        <v>1</v>
      </c>
      <c r="CP928" s="44">
        <v>9.9999999999999995E-21</v>
      </c>
      <c r="CQ928" s="12">
        <v>1</v>
      </c>
      <c r="CR928" s="44">
        <v>9.9999999999999995E-21</v>
      </c>
      <c r="CS928" s="12">
        <v>1.003843</v>
      </c>
      <c r="CT928" s="12">
        <v>7.737E-4</v>
      </c>
      <c r="CU928" s="12">
        <v>2.1175200000000002E-2</v>
      </c>
      <c r="CV928" s="12">
        <v>7.6159999999999997E-4</v>
      </c>
      <c r="CW928" s="12">
        <v>0.76175499999999996</v>
      </c>
      <c r="CX928" s="12">
        <v>4.8767400000000002E-2</v>
      </c>
      <c r="CY928" s="12">
        <v>2.40831E-2</v>
      </c>
      <c r="CZ928" s="12">
        <v>2.2537999999999998E-3</v>
      </c>
      <c r="DA928" s="12">
        <v>6.2233000000000002E-3</v>
      </c>
      <c r="DB928" s="12">
        <v>5.5429999999999998E-4</v>
      </c>
      <c r="DC928" s="12">
        <v>3.2319100000000003E-2</v>
      </c>
      <c r="DD928" s="12">
        <v>1.0805999999999999E-3</v>
      </c>
      <c r="DE928" s="12">
        <v>4.0933000000000002E-3</v>
      </c>
      <c r="DF928" s="12">
        <v>4.4739999999999998E-4</v>
      </c>
      <c r="DG928" s="12">
        <v>2.6439999999999998E-4</v>
      </c>
      <c r="DH928" s="12">
        <v>4.0299999999999997E-5</v>
      </c>
      <c r="DI928" s="12">
        <v>0.77128830000000004</v>
      </c>
      <c r="DJ928" s="12">
        <v>7.3974000000000002E-3</v>
      </c>
      <c r="DK928" s="12">
        <v>2.2433000000000002E-3</v>
      </c>
      <c r="DL928" s="12">
        <v>1.4499E-2</v>
      </c>
      <c r="DM928" s="12">
        <v>4.3968000000000002E-3</v>
      </c>
      <c r="DN928" s="12">
        <v>3.3710000000000001E-4</v>
      </c>
      <c r="DO928" s="44">
        <v>2.0369030000000002E-8</v>
      </c>
      <c r="DP928" s="12">
        <v>1.2924400000000001E-2</v>
      </c>
      <c r="DQ928" s="12">
        <v>3.8329999999999999E-4</v>
      </c>
      <c r="DR928" s="12">
        <v>3.9224960000000002</v>
      </c>
      <c r="DS928" s="12">
        <v>6.0873999999999998E-3</v>
      </c>
      <c r="DT928" s="12">
        <v>3.8386330000000002</v>
      </c>
      <c r="DU928" s="12">
        <v>1.33604E-2</v>
      </c>
      <c r="DV928" s="12">
        <v>98.021050000000002</v>
      </c>
      <c r="DW928" s="12">
        <v>0.33795789999999998</v>
      </c>
      <c r="DX928" s="12">
        <v>27.254650000000002</v>
      </c>
      <c r="DY928" s="12">
        <v>9.4157299999999999E-2</v>
      </c>
      <c r="DZ928" s="12">
        <v>9.4348299999999996E-2</v>
      </c>
      <c r="EA928" s="12">
        <v>0</v>
      </c>
      <c r="EB928" s="12">
        <v>0</v>
      </c>
      <c r="EC928" s="44">
        <v>6.2713420000000003E-16</v>
      </c>
      <c r="ED928" s="44">
        <v>2.4599309999999999E-15</v>
      </c>
      <c r="EE928" s="12" t="s">
        <v>1496</v>
      </c>
      <c r="EF928" s="12">
        <v>3.9078000000000003E-3</v>
      </c>
      <c r="EG928" s="44">
        <v>8.6682999999999999E-7</v>
      </c>
      <c r="EH928" s="12">
        <v>2.9551959999999999</v>
      </c>
      <c r="EI928" s="12">
        <v>1.0003880000000001</v>
      </c>
      <c r="EJ928" s="12">
        <v>7.0899999999999999E-4</v>
      </c>
      <c r="EK928" s="44">
        <v>6.0000000000000002E-6</v>
      </c>
      <c r="EL928" s="12">
        <v>4.0000000000000003E-5</v>
      </c>
      <c r="EM928" s="12">
        <v>2.0000000000000002E-5</v>
      </c>
      <c r="EN928" s="12">
        <v>2.8180000000000002E-4</v>
      </c>
      <c r="EO928" s="44">
        <v>4.9999999999999998E-7</v>
      </c>
      <c r="EP928" s="12">
        <v>1.1390000000000001E-2</v>
      </c>
      <c r="EQ928" s="12">
        <v>3.0000000000000001E-5</v>
      </c>
      <c r="ER928" s="12">
        <v>6.3850000000000001E-3</v>
      </c>
      <c r="ES928" s="12">
        <v>2.9999999999999997E-4</v>
      </c>
      <c r="ET928" s="12">
        <v>1.6000000000000001E-4</v>
      </c>
      <c r="EU928" s="12">
        <v>3.0000000000000001E-5</v>
      </c>
      <c r="EV928" s="12">
        <v>250</v>
      </c>
      <c r="EW928" s="12">
        <v>1.1390000000000001E-2</v>
      </c>
      <c r="EX928" s="12">
        <v>1.96</v>
      </c>
      <c r="EY928" s="12">
        <v>0</v>
      </c>
      <c r="EZ928" s="12">
        <v>1.20479E-2</v>
      </c>
      <c r="FA928" s="12">
        <v>3.2106999999999999E-3</v>
      </c>
      <c r="FB928" s="12">
        <v>49.198630000000001</v>
      </c>
      <c r="FC928" s="12">
        <v>5.1332900000000001E-2</v>
      </c>
      <c r="FD928" s="12">
        <v>12.542680000000001</v>
      </c>
      <c r="FE928" s="12">
        <v>1.44096E-2</v>
      </c>
      <c r="FF928" s="12">
        <v>0.16210620000000001</v>
      </c>
      <c r="FG928" s="12">
        <v>4.8046E-3</v>
      </c>
      <c r="FH928" s="12">
        <v>9.2783699999999997E-2</v>
      </c>
      <c r="FI928" s="12">
        <v>2.8136600000000001E-2</v>
      </c>
      <c r="FJ928" s="12">
        <v>3.3165999999999998E-3</v>
      </c>
      <c r="FK928" s="12">
        <v>5.0600000000000005E-4</v>
      </c>
      <c r="FL928" s="12">
        <v>6.7000000000000002E-5</v>
      </c>
      <c r="FM928" s="12">
        <v>15.386979999999999</v>
      </c>
      <c r="FN928" s="12">
        <v>0.25535400000000003</v>
      </c>
      <c r="FO928" s="12">
        <v>0.15544640000000001</v>
      </c>
      <c r="FP928" s="12">
        <v>15.38705</v>
      </c>
      <c r="FQ928" s="12">
        <v>0.99994910000000004</v>
      </c>
      <c r="FR928" s="12">
        <v>4.5704999999999999E-3</v>
      </c>
      <c r="FS928" s="44">
        <v>5.4629999999999996E-10</v>
      </c>
      <c r="FT928" s="44">
        <v>5.8099999999999998E-11</v>
      </c>
      <c r="FU928" s="12">
        <v>0</v>
      </c>
      <c r="FV928" s="44">
        <v>4.962E-10</v>
      </c>
      <c r="FW928" s="12">
        <v>1.975E-2</v>
      </c>
      <c r="FX928" s="44">
        <v>5.4629999999999996E-10</v>
      </c>
      <c r="FY928" s="44">
        <v>7.0679999999999999E-6</v>
      </c>
      <c r="FZ928" s="44">
        <v>5.5304999999999997E-10</v>
      </c>
      <c r="GA928" s="44">
        <v>6.3080000000000001E-9</v>
      </c>
      <c r="GB928" s="44">
        <v>5.5430000000000004E-10</v>
      </c>
      <c r="GC928" s="12">
        <v>1.167E-2</v>
      </c>
      <c r="GD928" s="12">
        <v>0</v>
      </c>
      <c r="GE928" s="12">
        <v>295.5</v>
      </c>
      <c r="GF928" s="12">
        <v>0.1</v>
      </c>
      <c r="GG928" s="12">
        <v>1575</v>
      </c>
      <c r="GH928" s="12">
        <v>2</v>
      </c>
      <c r="GI928" s="12">
        <v>1.1390000000000001E-2</v>
      </c>
      <c r="GJ928" s="12">
        <v>1.4848999999999999E-3</v>
      </c>
    </row>
    <row r="929" spans="1:192" s="12" customFormat="1" ht="12">
      <c r="A929" s="31"/>
      <c r="B929" s="32" t="s">
        <v>1619</v>
      </c>
      <c r="C929" s="32">
        <v>2.1</v>
      </c>
      <c r="D929" s="40">
        <v>3.9973519999999998</v>
      </c>
      <c r="E929" s="33">
        <v>1.02805E-2</v>
      </c>
      <c r="F929" s="33">
        <v>0.51559999999999995</v>
      </c>
      <c r="G929" s="34">
        <v>0.67639791229856949</v>
      </c>
      <c r="H929" s="45">
        <v>49.628325470551047</v>
      </c>
      <c r="I929" s="36">
        <v>96.203209999999999</v>
      </c>
      <c r="J929" s="34">
        <v>27.26051</v>
      </c>
      <c r="K929" s="34">
        <v>9.2333200000000004E-2</v>
      </c>
      <c r="L929" s="12">
        <v>7.737E-4</v>
      </c>
      <c r="T929" s="12" t="s">
        <v>928</v>
      </c>
      <c r="U929" s="12" t="s">
        <v>872</v>
      </c>
      <c r="V929" s="12">
        <v>37</v>
      </c>
      <c r="W929" s="43">
        <v>43443</v>
      </c>
      <c r="X929" s="12">
        <v>10.783329999999999</v>
      </c>
      <c r="Y929" s="44">
        <v>3627197000</v>
      </c>
      <c r="AA929" s="12" t="s">
        <v>1452</v>
      </c>
      <c r="AB929" s="12">
        <v>20</v>
      </c>
      <c r="AC929" s="12" t="s">
        <v>1498</v>
      </c>
      <c r="AE929" s="12" t="s">
        <v>1454</v>
      </c>
      <c r="AF929" s="12">
        <v>7.875</v>
      </c>
      <c r="AG929" s="12" t="s">
        <v>1534</v>
      </c>
      <c r="AH929" s="12" t="s">
        <v>1531</v>
      </c>
      <c r="AI929" s="12" t="s">
        <v>1464</v>
      </c>
      <c r="AJ929" s="12">
        <v>1</v>
      </c>
      <c r="AK929" s="12" t="s">
        <v>1458</v>
      </c>
      <c r="AL929" s="12">
        <v>1</v>
      </c>
      <c r="AM929" s="12" t="s">
        <v>1459</v>
      </c>
      <c r="AN929" s="12">
        <v>2.1</v>
      </c>
      <c r="AO929" s="12">
        <v>0</v>
      </c>
      <c r="AP929" s="12">
        <v>0</v>
      </c>
      <c r="AQ929" s="12">
        <v>0</v>
      </c>
      <c r="AR929" s="12">
        <v>0</v>
      </c>
      <c r="AS929" s="12">
        <v>30</v>
      </c>
      <c r="AT929" s="12">
        <v>30</v>
      </c>
      <c r="AU929" s="12">
        <v>154</v>
      </c>
      <c r="AX929" s="12">
        <v>0</v>
      </c>
      <c r="AY929" s="12">
        <v>8.1694999999999997E-3</v>
      </c>
      <c r="AZ929" s="12">
        <v>2.9883000000000002E-3</v>
      </c>
      <c r="BA929" s="12">
        <v>54.0764</v>
      </c>
      <c r="BB929" s="12">
        <v>5.1218899999999998E-2</v>
      </c>
      <c r="BC929" s="12">
        <v>13.52281</v>
      </c>
      <c r="BD929" s="12">
        <v>1.27911E-2</v>
      </c>
      <c r="BE929" s="12">
        <v>0.1561159</v>
      </c>
      <c r="BF929" s="12">
        <v>3.9838E-3</v>
      </c>
      <c r="BG929" s="12">
        <v>4.7073999999999998E-2</v>
      </c>
      <c r="BH929" s="12">
        <v>1.0512799999999999E-2</v>
      </c>
      <c r="BI929" s="12">
        <v>6.9756999999999996E-3</v>
      </c>
      <c r="BJ929" s="12">
        <v>5.4929999999999996E-4</v>
      </c>
      <c r="BK929" s="12">
        <v>2.9344700000000001E-2</v>
      </c>
      <c r="BL929" s="12">
        <v>2.8896E-3</v>
      </c>
      <c r="BM929" s="12">
        <v>54.843269999999997</v>
      </c>
      <c r="BN929" s="12">
        <v>1.592E-2</v>
      </c>
      <c r="BO929" s="12">
        <v>13.546900000000001</v>
      </c>
      <c r="BP929" s="12">
        <v>1.2591E-2</v>
      </c>
      <c r="BQ929" s="12">
        <v>0.16233929999999999</v>
      </c>
      <c r="BR929" s="12">
        <v>3.9451E-3</v>
      </c>
      <c r="BS929" s="12">
        <v>7.9393099999999994E-2</v>
      </c>
      <c r="BT929" s="12">
        <v>1.04571E-2</v>
      </c>
      <c r="BU929" s="12">
        <v>1.1071900000000001E-2</v>
      </c>
      <c r="BV929" s="12">
        <v>3.1839999999999999E-4</v>
      </c>
      <c r="BW929" s="12">
        <v>1</v>
      </c>
      <c r="BX929" s="12">
        <v>0</v>
      </c>
      <c r="BY929" s="12">
        <v>1</v>
      </c>
      <c r="BZ929" s="12">
        <v>0</v>
      </c>
      <c r="CA929" s="12">
        <v>1</v>
      </c>
      <c r="CB929" s="12">
        <v>0</v>
      </c>
      <c r="CC929" s="12">
        <v>1</v>
      </c>
      <c r="CD929" s="12">
        <v>0</v>
      </c>
      <c r="CE929" s="12">
        <v>1</v>
      </c>
      <c r="CF929" s="12">
        <v>0</v>
      </c>
      <c r="CG929" s="12">
        <v>1</v>
      </c>
      <c r="CH929" s="12">
        <v>0</v>
      </c>
      <c r="CI929" s="12">
        <v>1</v>
      </c>
      <c r="CJ929" s="44">
        <v>9.9999999999999995E-21</v>
      </c>
      <c r="CK929" s="12">
        <v>1</v>
      </c>
      <c r="CL929" s="12">
        <v>0</v>
      </c>
      <c r="CM929" s="12">
        <v>1</v>
      </c>
      <c r="CN929" s="44">
        <v>9.9999999999999995E-21</v>
      </c>
      <c r="CO929" s="12">
        <v>1</v>
      </c>
      <c r="CP929" s="44">
        <v>9.9999999999999995E-21</v>
      </c>
      <c r="CQ929" s="12">
        <v>1</v>
      </c>
      <c r="CR929" s="44">
        <v>9.9999999999999995E-21</v>
      </c>
      <c r="CS929" s="12">
        <v>1.003843</v>
      </c>
      <c r="CT929" s="12">
        <v>7.737E-4</v>
      </c>
      <c r="CU929" s="12">
        <v>2.1175200000000002E-2</v>
      </c>
      <c r="CV929" s="12">
        <v>7.6159999999999997E-4</v>
      </c>
      <c r="CW929" s="12">
        <v>0.76686829999999995</v>
      </c>
      <c r="CX929" s="12">
        <v>4.86819E-2</v>
      </c>
      <c r="CY929" s="12">
        <v>2.40831E-2</v>
      </c>
      <c r="CZ929" s="12">
        <v>2.2537999999999998E-3</v>
      </c>
      <c r="DA929" s="12">
        <v>6.2233000000000002E-3</v>
      </c>
      <c r="DB929" s="12">
        <v>5.5429999999999998E-4</v>
      </c>
      <c r="DC929" s="12">
        <v>3.2319100000000003E-2</v>
      </c>
      <c r="DD929" s="12">
        <v>1.0805999999999999E-3</v>
      </c>
      <c r="DE929" s="12">
        <v>4.1229999999999999E-3</v>
      </c>
      <c r="DF929" s="12">
        <v>4.4660000000000001E-4</v>
      </c>
      <c r="DG929" s="12">
        <v>5.1559999999999996E-4</v>
      </c>
      <c r="DH929" s="12">
        <v>4.0599999999999998E-5</v>
      </c>
      <c r="DI929" s="12">
        <v>0.55308579999999996</v>
      </c>
      <c r="DJ929" s="12">
        <v>1.02805E-2</v>
      </c>
      <c r="DK929" s="12">
        <v>2.2959E-3</v>
      </c>
      <c r="DL929" s="12">
        <v>2.01497E-2</v>
      </c>
      <c r="DM929" s="12">
        <v>4.4999999999999997E-3</v>
      </c>
      <c r="DN929" s="12">
        <v>1.22E-5</v>
      </c>
      <c r="DO929" s="44">
        <v>2.0846919999999999E-8</v>
      </c>
      <c r="DP929" s="12">
        <v>1.15402E-2</v>
      </c>
      <c r="DQ929" s="12">
        <v>2.9470000000000001E-4</v>
      </c>
      <c r="DR929" s="12">
        <v>3.9973519999999998</v>
      </c>
      <c r="DS929" s="12">
        <v>5.3508000000000002E-3</v>
      </c>
      <c r="DT929" s="12">
        <v>3.8394659999999998</v>
      </c>
      <c r="DU929" s="12">
        <v>1.31016E-2</v>
      </c>
      <c r="DV929" s="12">
        <v>96.203209999999999</v>
      </c>
      <c r="DW929" s="12">
        <v>0.32838659999999997</v>
      </c>
      <c r="DX929" s="12">
        <v>27.26051</v>
      </c>
      <c r="DY929" s="12">
        <v>9.2333200000000004E-2</v>
      </c>
      <c r="DZ929" s="12">
        <v>9.2528100000000002E-2</v>
      </c>
      <c r="EA929" s="12">
        <v>0</v>
      </c>
      <c r="EB929" s="12">
        <v>0</v>
      </c>
      <c r="EC929" s="44">
        <v>6.764028E-16</v>
      </c>
      <c r="ED929" s="44">
        <v>2.7038199999999998E-15</v>
      </c>
      <c r="EE929" s="12" t="s">
        <v>1496</v>
      </c>
      <c r="EF929" s="12">
        <v>3.9078000000000003E-3</v>
      </c>
      <c r="EG929" s="44">
        <v>8.6682999999999999E-7</v>
      </c>
      <c r="EH929" s="12">
        <v>2.954393</v>
      </c>
      <c r="EI929" s="12">
        <v>1.0003880000000001</v>
      </c>
      <c r="EJ929" s="12">
        <v>7.0899999999999999E-4</v>
      </c>
      <c r="EK929" s="44">
        <v>6.0000000000000002E-6</v>
      </c>
      <c r="EL929" s="12">
        <v>4.0000000000000003E-5</v>
      </c>
      <c r="EM929" s="12">
        <v>2.0000000000000002E-5</v>
      </c>
      <c r="EN929" s="12">
        <v>2.8180000000000002E-4</v>
      </c>
      <c r="EO929" s="44">
        <v>4.9999999999999998E-7</v>
      </c>
      <c r="EP929" s="12">
        <v>1.1390000000000001E-2</v>
      </c>
      <c r="EQ929" s="12">
        <v>3.0000000000000001E-5</v>
      </c>
      <c r="ER929" s="12">
        <v>6.3850000000000001E-3</v>
      </c>
      <c r="ES929" s="12">
        <v>2.9999999999999997E-4</v>
      </c>
      <c r="ET929" s="12">
        <v>1.6000000000000001E-4</v>
      </c>
      <c r="EU929" s="12">
        <v>3.0000000000000001E-5</v>
      </c>
      <c r="EV929" s="12">
        <v>250</v>
      </c>
      <c r="EW929" s="12">
        <v>1.1390000000000001E-2</v>
      </c>
      <c r="EX929" s="12">
        <v>1.96</v>
      </c>
      <c r="EY929" s="12">
        <v>0</v>
      </c>
      <c r="EZ929" s="12">
        <v>8.1694999999999997E-3</v>
      </c>
      <c r="FA929" s="12">
        <v>2.9883000000000002E-3</v>
      </c>
      <c r="FB929" s="12">
        <v>54.0764</v>
      </c>
      <c r="FC929" s="12">
        <v>5.1218899999999998E-2</v>
      </c>
      <c r="FD929" s="12">
        <v>13.52806</v>
      </c>
      <c r="FE929" s="12">
        <v>1.2796099999999999E-2</v>
      </c>
      <c r="FF929" s="12">
        <v>0.1561159</v>
      </c>
      <c r="FG929" s="12">
        <v>3.9838E-3</v>
      </c>
      <c r="FH929" s="12">
        <v>0.139075</v>
      </c>
      <c r="FI929" s="12">
        <v>3.1059E-2</v>
      </c>
      <c r="FJ929" s="12">
        <v>6.9756999999999996E-3</v>
      </c>
      <c r="FK929" s="12">
        <v>5.4929999999999996E-4</v>
      </c>
      <c r="FL929" s="12">
        <v>1.2850000000000001E-4</v>
      </c>
      <c r="FM929" s="12">
        <v>7.9202029999999999</v>
      </c>
      <c r="FN929" s="12">
        <v>0.25056400000000001</v>
      </c>
      <c r="FO929" s="12">
        <v>0.13407359999999999</v>
      </c>
      <c r="FP929" s="12">
        <v>7.9201949999999997</v>
      </c>
      <c r="FQ929" s="12">
        <v>0.99985690000000005</v>
      </c>
      <c r="FR929" s="12">
        <v>8.4822000000000005E-3</v>
      </c>
      <c r="FS929" s="44">
        <v>5.4629999999999996E-10</v>
      </c>
      <c r="FT929" s="44">
        <v>5.8099999999999998E-11</v>
      </c>
      <c r="FU929" s="12">
        <v>0</v>
      </c>
      <c r="FV929" s="44">
        <v>4.962E-10</v>
      </c>
      <c r="FW929" s="12">
        <v>1.975E-2</v>
      </c>
      <c r="FX929" s="44">
        <v>5.4629999999999996E-10</v>
      </c>
      <c r="FY929" s="44">
        <v>7.0679999999999999E-6</v>
      </c>
      <c r="FZ929" s="44">
        <v>5.5304999999999997E-10</v>
      </c>
      <c r="GA929" s="44">
        <v>6.3080000000000001E-9</v>
      </c>
      <c r="GB929" s="44">
        <v>5.5430000000000004E-10</v>
      </c>
      <c r="GC929" s="12">
        <v>1.167E-2</v>
      </c>
      <c r="GD929" s="12">
        <v>0</v>
      </c>
      <c r="GE929" s="12">
        <v>295.5</v>
      </c>
      <c r="GF929" s="12">
        <v>0.1</v>
      </c>
      <c r="GG929" s="12">
        <v>1575</v>
      </c>
      <c r="GH929" s="12">
        <v>2</v>
      </c>
      <c r="GI929" s="12">
        <v>1.1390000000000001E-2</v>
      </c>
      <c r="GJ929" s="12">
        <v>5.3600000000000002E-5</v>
      </c>
    </row>
    <row r="930" spans="1:192" s="12" customFormat="1" ht="12">
      <c r="A930" s="31"/>
      <c r="B930" s="32" t="s">
        <v>1580</v>
      </c>
      <c r="C930" s="32">
        <v>2.1</v>
      </c>
      <c r="D930" s="40">
        <v>3.981668</v>
      </c>
      <c r="E930" s="33">
        <v>2.08816E-2</v>
      </c>
      <c r="F930" s="33">
        <v>0.44989999999999997</v>
      </c>
      <c r="G930" s="34">
        <v>0.94906277669444117</v>
      </c>
      <c r="H930" s="45">
        <v>24.433185196536662</v>
      </c>
      <c r="I930" s="36">
        <v>96.699110000000005</v>
      </c>
      <c r="J930" s="34">
        <v>27.293320000000001</v>
      </c>
      <c r="K930" s="34">
        <v>6.37432E-2</v>
      </c>
      <c r="L930" s="12">
        <v>7.737E-4</v>
      </c>
      <c r="T930" s="12" t="s">
        <v>889</v>
      </c>
      <c r="U930" s="12" t="s">
        <v>872</v>
      </c>
      <c r="V930" s="12">
        <v>37</v>
      </c>
      <c r="W930" s="43">
        <v>43443</v>
      </c>
      <c r="X930" s="12">
        <v>4.3</v>
      </c>
      <c r="Y930" s="44">
        <v>3627174000</v>
      </c>
      <c r="AA930" s="12" t="s">
        <v>1452</v>
      </c>
      <c r="AB930" s="12">
        <v>20</v>
      </c>
      <c r="AC930" s="12" t="s">
        <v>1498</v>
      </c>
      <c r="AE930" s="12" t="s">
        <v>1454</v>
      </c>
      <c r="AF930" s="12">
        <v>7.875</v>
      </c>
      <c r="AG930" s="12" t="s">
        <v>1532</v>
      </c>
      <c r="AH930" s="12" t="s">
        <v>1531</v>
      </c>
      <c r="AI930" s="12" t="s">
        <v>1464</v>
      </c>
      <c r="AJ930" s="12">
        <v>1</v>
      </c>
      <c r="AK930" s="12" t="s">
        <v>1458</v>
      </c>
      <c r="AL930" s="12">
        <v>1</v>
      </c>
      <c r="AM930" s="12" t="s">
        <v>1459</v>
      </c>
      <c r="AN930" s="12">
        <v>2.1</v>
      </c>
      <c r="AO930" s="12">
        <v>0</v>
      </c>
      <c r="AP930" s="12">
        <v>0</v>
      </c>
      <c r="AQ930" s="12">
        <v>0</v>
      </c>
      <c r="AR930" s="12">
        <v>0</v>
      </c>
      <c r="AS930" s="12">
        <v>30</v>
      </c>
      <c r="AT930" s="12">
        <v>30</v>
      </c>
      <c r="AU930" s="12">
        <v>102</v>
      </c>
      <c r="AX930" s="12">
        <v>0</v>
      </c>
      <c r="AY930" s="12">
        <v>-7.136E-4</v>
      </c>
      <c r="AZ930" s="12">
        <v>2.8229000000000001E-3</v>
      </c>
      <c r="BA930" s="12">
        <v>75.57817</v>
      </c>
      <c r="BB930" s="12">
        <v>5.2100599999999997E-2</v>
      </c>
      <c r="BC930" s="12">
        <v>18.974209999999999</v>
      </c>
      <c r="BD930" s="12">
        <v>1.58552E-2</v>
      </c>
      <c r="BE930" s="12">
        <v>0.22198609999999999</v>
      </c>
      <c r="BF930" s="12">
        <v>4.7292999999999996E-3</v>
      </c>
      <c r="BG930" s="12">
        <v>0.1348789</v>
      </c>
      <c r="BH930" s="12">
        <v>9.4097E-3</v>
      </c>
      <c r="BI930" s="12">
        <v>8.5401000000000001E-3</v>
      </c>
      <c r="BJ930" s="12">
        <v>5.1309999999999995E-4</v>
      </c>
      <c r="BK930" s="12">
        <v>2.04616E-2</v>
      </c>
      <c r="BL930" s="12">
        <v>2.7182E-3</v>
      </c>
      <c r="BM930" s="12">
        <v>76.477339999999998</v>
      </c>
      <c r="BN930" s="12">
        <v>2.1214799999999999E-2</v>
      </c>
      <c r="BO930" s="12">
        <v>18.998290000000001</v>
      </c>
      <c r="BP930" s="12">
        <v>1.5694199999999998E-2</v>
      </c>
      <c r="BQ930" s="12">
        <v>0.22820940000000001</v>
      </c>
      <c r="BR930" s="12">
        <v>4.6966999999999998E-3</v>
      </c>
      <c r="BS930" s="12">
        <v>0.16719809999999999</v>
      </c>
      <c r="BT930" s="12">
        <v>9.3474000000000005E-3</v>
      </c>
      <c r="BU930" s="12">
        <v>1.33492E-2</v>
      </c>
      <c r="BV930" s="12">
        <v>2.6850000000000002E-4</v>
      </c>
      <c r="BW930" s="12">
        <v>1</v>
      </c>
      <c r="BX930" s="12">
        <v>0</v>
      </c>
      <c r="BY930" s="12">
        <v>1</v>
      </c>
      <c r="BZ930" s="12">
        <v>0</v>
      </c>
      <c r="CA930" s="12">
        <v>1</v>
      </c>
      <c r="CB930" s="12">
        <v>0</v>
      </c>
      <c r="CC930" s="12">
        <v>1</v>
      </c>
      <c r="CD930" s="12">
        <v>0</v>
      </c>
      <c r="CE930" s="12">
        <v>1</v>
      </c>
      <c r="CF930" s="12">
        <v>0</v>
      </c>
      <c r="CG930" s="12">
        <v>1</v>
      </c>
      <c r="CH930" s="12">
        <v>0</v>
      </c>
      <c r="CI930" s="12">
        <v>1</v>
      </c>
      <c r="CJ930" s="44">
        <v>9.9999999999999995E-21</v>
      </c>
      <c r="CK930" s="12">
        <v>1</v>
      </c>
      <c r="CL930" s="12">
        <v>0</v>
      </c>
      <c r="CM930" s="12">
        <v>1</v>
      </c>
      <c r="CN930" s="44">
        <v>9.9999999999999995E-21</v>
      </c>
      <c r="CO930" s="12">
        <v>1</v>
      </c>
      <c r="CP930" s="44">
        <v>9.9999999999999995E-21</v>
      </c>
      <c r="CQ930" s="12">
        <v>1</v>
      </c>
      <c r="CR930" s="44">
        <v>9.9999999999999995E-21</v>
      </c>
      <c r="CS930" s="12">
        <v>1.003843</v>
      </c>
      <c r="CT930" s="12">
        <v>7.737E-4</v>
      </c>
      <c r="CU930" s="12">
        <v>2.1175200000000002E-2</v>
      </c>
      <c r="CV930" s="12">
        <v>7.6159999999999997E-4</v>
      </c>
      <c r="CW930" s="12">
        <v>0.89917389999999997</v>
      </c>
      <c r="CX930" s="12">
        <v>4.7585700000000002E-2</v>
      </c>
      <c r="CY930" s="12">
        <v>2.40831E-2</v>
      </c>
      <c r="CZ930" s="12">
        <v>2.2537999999999998E-3</v>
      </c>
      <c r="DA930" s="12">
        <v>6.2233000000000002E-3</v>
      </c>
      <c r="DB930" s="12">
        <v>5.5429999999999998E-4</v>
      </c>
      <c r="DC930" s="12">
        <v>3.2319100000000003E-2</v>
      </c>
      <c r="DD930" s="12">
        <v>1.0805999999999999E-3</v>
      </c>
      <c r="DE930" s="12">
        <v>4.8418000000000003E-3</v>
      </c>
      <c r="DF930" s="12">
        <v>4.3649999999999998E-4</v>
      </c>
      <c r="DG930" s="12">
        <v>4.4989999999999999E-4</v>
      </c>
      <c r="DH930" s="12">
        <v>2.6999999999999999E-5</v>
      </c>
      <c r="DI930" s="12">
        <v>1.2978719999999999</v>
      </c>
      <c r="DJ930" s="12">
        <v>2.08816E-2</v>
      </c>
      <c r="DK930" s="12">
        <v>1.4568999999999999E-3</v>
      </c>
      <c r="DL930" s="12">
        <v>4.0927999999999999E-2</v>
      </c>
      <c r="DM930" s="12">
        <v>2.8555E-3</v>
      </c>
      <c r="DN930" s="12">
        <v>5.0099999999999998E-5</v>
      </c>
      <c r="DO930" s="44">
        <v>1.322853E-8</v>
      </c>
      <c r="DP930" s="12">
        <v>1.16948E-2</v>
      </c>
      <c r="DQ930" s="12">
        <v>2.4929999999999999E-4</v>
      </c>
      <c r="DR930" s="12">
        <v>3.981668</v>
      </c>
      <c r="DS930" s="12">
        <v>4.3131999999999997E-3</v>
      </c>
      <c r="DT930" s="12">
        <v>3.8441200000000002</v>
      </c>
      <c r="DU930" s="12">
        <v>9.0449999999999992E-3</v>
      </c>
      <c r="DV930" s="12">
        <v>96.699110000000005</v>
      </c>
      <c r="DW930" s="12">
        <v>0.22299579999999999</v>
      </c>
      <c r="DX930" s="12">
        <v>27.293320000000001</v>
      </c>
      <c r="DY930" s="12">
        <v>6.37432E-2</v>
      </c>
      <c r="DZ930" s="12">
        <v>6.4025799999999994E-2</v>
      </c>
      <c r="EA930" s="12">
        <v>0</v>
      </c>
      <c r="EB930" s="12">
        <v>0</v>
      </c>
      <c r="EC930" s="44">
        <v>9.4907670000000003E-16</v>
      </c>
      <c r="ED930" s="44">
        <v>3.7789089999999999E-15</v>
      </c>
      <c r="EE930" s="12" t="s">
        <v>1496</v>
      </c>
      <c r="EF930" s="12">
        <v>3.9078000000000003E-3</v>
      </c>
      <c r="EG930" s="44">
        <v>8.6682999999999999E-7</v>
      </c>
      <c r="EH930" s="12">
        <v>2.9386779999999999</v>
      </c>
      <c r="EI930" s="12">
        <v>1.000386</v>
      </c>
      <c r="EJ930" s="12">
        <v>7.0899999999999999E-4</v>
      </c>
      <c r="EK930" s="44">
        <v>6.0000000000000002E-6</v>
      </c>
      <c r="EL930" s="12">
        <v>4.0000000000000003E-5</v>
      </c>
      <c r="EM930" s="12">
        <v>2.0000000000000002E-5</v>
      </c>
      <c r="EN930" s="12">
        <v>2.8180000000000002E-4</v>
      </c>
      <c r="EO930" s="44">
        <v>4.9999999999999998E-7</v>
      </c>
      <c r="EP930" s="12">
        <v>1.1390000000000001E-2</v>
      </c>
      <c r="EQ930" s="12">
        <v>3.0000000000000001E-5</v>
      </c>
      <c r="ER930" s="12">
        <v>6.3850000000000001E-3</v>
      </c>
      <c r="ES930" s="12">
        <v>2.9999999999999997E-4</v>
      </c>
      <c r="ET930" s="12">
        <v>1.6000000000000001E-4</v>
      </c>
      <c r="EU930" s="12">
        <v>3.0000000000000001E-5</v>
      </c>
      <c r="EV930" s="12">
        <v>250</v>
      </c>
      <c r="EW930" s="12">
        <v>1.1390000000000001E-2</v>
      </c>
      <c r="EX930" s="12">
        <v>1.96</v>
      </c>
      <c r="EY930" s="12">
        <v>0</v>
      </c>
      <c r="EZ930" s="12">
        <v>-7.136E-4</v>
      </c>
      <c r="FA930" s="12">
        <v>2.8229000000000001E-3</v>
      </c>
      <c r="FB930" s="12">
        <v>75.57817</v>
      </c>
      <c r="FC930" s="12">
        <v>5.2100599999999997E-2</v>
      </c>
      <c r="FD930" s="12">
        <v>18.981529999999999</v>
      </c>
      <c r="FE930" s="12">
        <v>1.5861400000000001E-2</v>
      </c>
      <c r="FF930" s="12">
        <v>0.22198609999999999</v>
      </c>
      <c r="FG930" s="12">
        <v>4.7292999999999996E-3</v>
      </c>
      <c r="FH930" s="12">
        <v>0.39636569999999999</v>
      </c>
      <c r="FI930" s="12">
        <v>2.7651999999999999E-2</v>
      </c>
      <c r="FJ930" s="12">
        <v>8.5401000000000001E-3</v>
      </c>
      <c r="FK930" s="12">
        <v>5.1309999999999995E-4</v>
      </c>
      <c r="FL930" s="12">
        <v>1.117E-4</v>
      </c>
      <c r="FM930" s="12">
        <v>6.089569</v>
      </c>
      <c r="FN930" s="12">
        <v>0.25155070000000002</v>
      </c>
      <c r="FO930" s="12">
        <v>0.10850219999999999</v>
      </c>
      <c r="FP930" s="12">
        <v>6.089747</v>
      </c>
      <c r="FQ930" s="12">
        <v>0.9998416</v>
      </c>
      <c r="FR930" s="12">
        <v>7.2224000000000003E-3</v>
      </c>
      <c r="FS930" s="44">
        <v>5.4629999999999996E-10</v>
      </c>
      <c r="FT930" s="44">
        <v>5.8099999999999998E-11</v>
      </c>
      <c r="FU930" s="12">
        <v>0</v>
      </c>
      <c r="FV930" s="44">
        <v>4.962E-10</v>
      </c>
      <c r="FW930" s="12">
        <v>1.975E-2</v>
      </c>
      <c r="FX930" s="44">
        <v>5.4629999999999996E-10</v>
      </c>
      <c r="FY930" s="44">
        <v>7.0679999999999999E-6</v>
      </c>
      <c r="FZ930" s="44">
        <v>5.5304999999999997E-10</v>
      </c>
      <c r="GA930" s="44">
        <v>6.3080000000000001E-9</v>
      </c>
      <c r="GB930" s="44">
        <v>5.5430000000000004E-10</v>
      </c>
      <c r="GC930" s="12">
        <v>1.167E-2</v>
      </c>
      <c r="GD930" s="12">
        <v>0</v>
      </c>
      <c r="GE930" s="12">
        <v>295.5</v>
      </c>
      <c r="GF930" s="12">
        <v>0.1</v>
      </c>
      <c r="GG930" s="12">
        <v>1575</v>
      </c>
      <c r="GH930" s="12">
        <v>2</v>
      </c>
      <c r="GI930" s="12">
        <v>1.1390000000000001E-2</v>
      </c>
      <c r="GJ930" s="12">
        <v>2.209E-4</v>
      </c>
    </row>
    <row r="931" spans="1:192" s="12" customFormat="1" ht="12">
      <c r="A931" s="31"/>
      <c r="B931" s="32" t="s">
        <v>1641</v>
      </c>
      <c r="C931" s="32">
        <v>2.1</v>
      </c>
      <c r="D931" s="40">
        <v>4.2059579999999999</v>
      </c>
      <c r="E931" s="33">
        <v>2.0979999999999999E-2</v>
      </c>
      <c r="F931" s="40">
        <v>1.1984999999999999</v>
      </c>
      <c r="G931" s="34">
        <v>1.3228279481746712</v>
      </c>
      <c r="H931" s="45">
        <v>24.318589132507149</v>
      </c>
      <c r="I931" s="36">
        <v>91.608509999999995</v>
      </c>
      <c r="J931" s="34">
        <v>27.315190000000001</v>
      </c>
      <c r="K931" s="34">
        <v>5.6866699999999999E-2</v>
      </c>
      <c r="L931" s="12">
        <v>7.737E-4</v>
      </c>
      <c r="T931" s="12" t="s">
        <v>954</v>
      </c>
      <c r="U931" s="12" t="s">
        <v>872</v>
      </c>
      <c r="V931" s="12">
        <v>37</v>
      </c>
      <c r="W931" s="43">
        <v>43443</v>
      </c>
      <c r="X931" s="12">
        <v>14.95</v>
      </c>
      <c r="Y931" s="44">
        <v>3627212000</v>
      </c>
      <c r="AA931" s="12" t="s">
        <v>1452</v>
      </c>
      <c r="AB931" s="12">
        <v>20</v>
      </c>
      <c r="AC931" s="12" t="s">
        <v>1498</v>
      </c>
      <c r="AE931" s="12" t="s">
        <v>1454</v>
      </c>
      <c r="AF931" s="12">
        <v>7.875</v>
      </c>
      <c r="AG931" s="12" t="s">
        <v>1536</v>
      </c>
      <c r="AH931" s="12" t="s">
        <v>1531</v>
      </c>
      <c r="AI931" s="12" t="s">
        <v>1464</v>
      </c>
      <c r="AJ931" s="12">
        <v>1</v>
      </c>
      <c r="AK931" s="12" t="s">
        <v>1458</v>
      </c>
      <c r="AL931" s="12">
        <v>1</v>
      </c>
      <c r="AM931" s="12" t="s">
        <v>1459</v>
      </c>
      <c r="AN931" s="12">
        <v>2.1</v>
      </c>
      <c r="AO931" s="12">
        <v>0</v>
      </c>
      <c r="AP931" s="12">
        <v>0</v>
      </c>
      <c r="AQ931" s="12">
        <v>0</v>
      </c>
      <c r="AR931" s="12">
        <v>0</v>
      </c>
      <c r="AS931" s="12">
        <v>30</v>
      </c>
      <c r="AT931" s="12">
        <v>30</v>
      </c>
      <c r="AU931" s="12">
        <v>183</v>
      </c>
      <c r="AX931" s="12">
        <v>0</v>
      </c>
      <c r="AY931" s="12">
        <v>1.5447900000000001E-2</v>
      </c>
      <c r="AZ931" s="12">
        <v>2.8400999999999999E-3</v>
      </c>
      <c r="BA931" s="12">
        <v>111.27679999999999</v>
      </c>
      <c r="BB931" s="12">
        <v>5.2026200000000002E-2</v>
      </c>
      <c r="BC931" s="12">
        <v>26.446660000000001</v>
      </c>
      <c r="BD931" s="12">
        <v>1.3610300000000001E-2</v>
      </c>
      <c r="BE931" s="12">
        <v>0.31416880000000003</v>
      </c>
      <c r="BF931" s="12">
        <v>4.2867000000000001E-3</v>
      </c>
      <c r="BG931" s="12">
        <v>0.18723400000000001</v>
      </c>
      <c r="BH931" s="12">
        <v>8.5401000000000001E-3</v>
      </c>
      <c r="BI931" s="12">
        <v>3.1707800000000001E-2</v>
      </c>
      <c r="BJ931" s="12">
        <v>6.7719999999999998E-4</v>
      </c>
      <c r="BK931" s="12">
        <v>3.6623099999999999E-2</v>
      </c>
      <c r="BL931" s="12">
        <v>2.7361E-3</v>
      </c>
      <c r="BM931" s="12">
        <v>111.99720000000001</v>
      </c>
      <c r="BN931" s="12">
        <v>1.87335E-2</v>
      </c>
      <c r="BO931" s="12">
        <v>26.470739999999999</v>
      </c>
      <c r="BP931" s="12">
        <v>1.3422399999999999E-2</v>
      </c>
      <c r="BQ931" s="12">
        <v>0.32039210000000001</v>
      </c>
      <c r="BR931" s="12">
        <v>4.2506999999999996E-3</v>
      </c>
      <c r="BS931" s="12">
        <v>0.2195531</v>
      </c>
      <c r="BT931" s="12">
        <v>8.4714999999999999E-3</v>
      </c>
      <c r="BU931" s="12">
        <v>3.5458299999999998E-2</v>
      </c>
      <c r="BV931" s="12">
        <v>5.0759999999999998E-4</v>
      </c>
      <c r="BW931" s="12">
        <v>1</v>
      </c>
      <c r="BX931" s="12">
        <v>0</v>
      </c>
      <c r="BY931" s="12">
        <v>1</v>
      </c>
      <c r="BZ931" s="12">
        <v>0</v>
      </c>
      <c r="CA931" s="12">
        <v>1</v>
      </c>
      <c r="CB931" s="12">
        <v>0</v>
      </c>
      <c r="CC931" s="12">
        <v>1</v>
      </c>
      <c r="CD931" s="12">
        <v>0</v>
      </c>
      <c r="CE931" s="12">
        <v>1</v>
      </c>
      <c r="CF931" s="12">
        <v>0</v>
      </c>
      <c r="CG931" s="12">
        <v>1</v>
      </c>
      <c r="CH931" s="12">
        <v>0</v>
      </c>
      <c r="CI931" s="12">
        <v>1</v>
      </c>
      <c r="CJ931" s="44">
        <v>9.9999999999999995E-21</v>
      </c>
      <c r="CK931" s="12">
        <v>1</v>
      </c>
      <c r="CL931" s="12">
        <v>0</v>
      </c>
      <c r="CM931" s="12">
        <v>1</v>
      </c>
      <c r="CN931" s="44">
        <v>9.9999999999999995E-21</v>
      </c>
      <c r="CO931" s="12">
        <v>1</v>
      </c>
      <c r="CP931" s="44">
        <v>9.9999999999999995E-21</v>
      </c>
      <c r="CQ931" s="12">
        <v>1</v>
      </c>
      <c r="CR931" s="44">
        <v>9.9999999999999995E-21</v>
      </c>
      <c r="CS931" s="12">
        <v>1.003843</v>
      </c>
      <c r="CT931" s="12">
        <v>7.737E-4</v>
      </c>
      <c r="CU931" s="12">
        <v>2.1175200000000002E-2</v>
      </c>
      <c r="CV931" s="12">
        <v>7.6159999999999997E-4</v>
      </c>
      <c r="CW931" s="12">
        <v>0.72039450000000005</v>
      </c>
      <c r="CX931" s="12">
        <v>4.85364E-2</v>
      </c>
      <c r="CY931" s="12">
        <v>2.40831E-2</v>
      </c>
      <c r="CZ931" s="12">
        <v>2.2537999999999998E-3</v>
      </c>
      <c r="DA931" s="12">
        <v>6.2233000000000002E-3</v>
      </c>
      <c r="DB931" s="12">
        <v>5.5429999999999998E-4</v>
      </c>
      <c r="DC931" s="12">
        <v>3.2319100000000003E-2</v>
      </c>
      <c r="DD931" s="12">
        <v>1.0805999999999999E-3</v>
      </c>
      <c r="DE931" s="12">
        <v>3.8719000000000002E-3</v>
      </c>
      <c r="DF931" s="12">
        <v>4.4519999999999998E-4</v>
      </c>
      <c r="DG931" s="12">
        <v>1.1984999999999999E-3</v>
      </c>
      <c r="DH931" s="12">
        <v>2.5599999999999999E-5</v>
      </c>
      <c r="DI931" s="12">
        <v>0.4895485</v>
      </c>
      <c r="DJ931" s="12">
        <v>2.0979999999999999E-2</v>
      </c>
      <c r="DK931" s="12">
        <v>9.5699999999999995E-4</v>
      </c>
      <c r="DL931" s="12">
        <v>4.1120799999999999E-2</v>
      </c>
      <c r="DM931" s="12">
        <v>1.8756999999999999E-3</v>
      </c>
      <c r="DN931" s="12">
        <v>5.91E-5</v>
      </c>
      <c r="DO931" s="44">
        <v>8.6895550000000008E-9</v>
      </c>
      <c r="DP931" s="12">
        <v>1.18747E-2</v>
      </c>
      <c r="DQ931" s="12">
        <v>1.6210000000000001E-4</v>
      </c>
      <c r="DR931" s="12">
        <v>4.2059579999999999</v>
      </c>
      <c r="DS931" s="12">
        <v>2.9244000000000002E-3</v>
      </c>
      <c r="DT931" s="12">
        <v>3.8472230000000001</v>
      </c>
      <c r="DU931" s="12">
        <v>8.0692999999999997E-3</v>
      </c>
      <c r="DV931" s="12">
        <v>91.608509999999995</v>
      </c>
      <c r="DW931" s="12">
        <v>0.1912365</v>
      </c>
      <c r="DX931" s="12">
        <v>27.315190000000001</v>
      </c>
      <c r="DY931" s="12">
        <v>5.6866699999999999E-2</v>
      </c>
      <c r="DZ931" s="12">
        <v>5.7183900000000003E-2</v>
      </c>
      <c r="EA931" s="12">
        <v>3.3774899999999997E-2</v>
      </c>
      <c r="EB931" s="12">
        <v>0</v>
      </c>
      <c r="EC931" s="44">
        <v>1.3228469999999999E-15</v>
      </c>
      <c r="ED931" s="44">
        <v>5.5638409999999999E-15</v>
      </c>
      <c r="EE931" s="12" t="s">
        <v>1496</v>
      </c>
      <c r="EF931" s="12">
        <v>3.9078000000000003E-3</v>
      </c>
      <c r="EG931" s="44">
        <v>8.6682999999999999E-7</v>
      </c>
      <c r="EH931" s="12">
        <v>2.9645640000000002</v>
      </c>
      <c r="EI931" s="12">
        <v>1.000389</v>
      </c>
      <c r="EJ931" s="12">
        <v>7.0899999999999999E-4</v>
      </c>
      <c r="EK931" s="44">
        <v>6.0000000000000002E-6</v>
      </c>
      <c r="EL931" s="12">
        <v>4.0000000000000003E-5</v>
      </c>
      <c r="EM931" s="12">
        <v>2.0000000000000002E-5</v>
      </c>
      <c r="EN931" s="12">
        <v>2.8180000000000002E-4</v>
      </c>
      <c r="EO931" s="44">
        <v>4.9999999999999998E-7</v>
      </c>
      <c r="EP931" s="12">
        <v>1.1390000000000001E-2</v>
      </c>
      <c r="EQ931" s="12">
        <v>3.0000000000000001E-5</v>
      </c>
      <c r="ER931" s="12">
        <v>6.3850000000000001E-3</v>
      </c>
      <c r="ES931" s="12">
        <v>2.9999999999999997E-4</v>
      </c>
      <c r="ET931" s="12">
        <v>1.6000000000000001E-4</v>
      </c>
      <c r="EU931" s="12">
        <v>3.0000000000000001E-5</v>
      </c>
      <c r="EV931" s="12">
        <v>250</v>
      </c>
      <c r="EW931" s="12">
        <v>1.1390000000000001E-2</v>
      </c>
      <c r="EX931" s="12">
        <v>1.96</v>
      </c>
      <c r="EY931" s="12">
        <v>0</v>
      </c>
      <c r="EZ931" s="12">
        <v>1.5447900000000001E-2</v>
      </c>
      <c r="FA931" s="12">
        <v>2.8400999999999999E-3</v>
      </c>
      <c r="FB931" s="12">
        <v>111.27679999999999</v>
      </c>
      <c r="FC931" s="12">
        <v>5.2026200000000002E-2</v>
      </c>
      <c r="FD931" s="12">
        <v>26.456949999999999</v>
      </c>
      <c r="FE931" s="12">
        <v>1.36156E-2</v>
      </c>
      <c r="FF931" s="12">
        <v>0.31416880000000003</v>
      </c>
      <c r="FG931" s="12">
        <v>4.2867000000000001E-3</v>
      </c>
      <c r="FH931" s="12">
        <v>0.55506699999999998</v>
      </c>
      <c r="FI931" s="12">
        <v>2.5317699999999999E-2</v>
      </c>
      <c r="FJ931" s="12">
        <v>3.1707800000000001E-2</v>
      </c>
      <c r="FK931" s="12">
        <v>6.7719999999999998E-4</v>
      </c>
      <c r="FL931" s="12">
        <v>2.8400000000000002E-4</v>
      </c>
      <c r="FM931" s="12">
        <v>2.1471089999999999</v>
      </c>
      <c r="FN931" s="12">
        <v>0.23811589999999999</v>
      </c>
      <c r="FO931" s="12">
        <v>6.9636000000000003E-2</v>
      </c>
      <c r="FP931" s="12">
        <v>2.147214</v>
      </c>
      <c r="FQ931" s="12">
        <v>0.999475</v>
      </c>
      <c r="FR931" s="12">
        <v>1.46769E-2</v>
      </c>
      <c r="FS931" s="44">
        <v>5.4629999999999996E-10</v>
      </c>
      <c r="FT931" s="44">
        <v>5.8099999999999998E-11</v>
      </c>
      <c r="FU931" s="12">
        <v>0</v>
      </c>
      <c r="FV931" s="44">
        <v>4.962E-10</v>
      </c>
      <c r="FW931" s="12">
        <v>1.975E-2</v>
      </c>
      <c r="FX931" s="44">
        <v>5.4629999999999996E-10</v>
      </c>
      <c r="FY931" s="44">
        <v>7.0679999999999999E-6</v>
      </c>
      <c r="FZ931" s="44">
        <v>5.5304999999999997E-10</v>
      </c>
      <c r="GA931" s="44">
        <v>6.3080000000000001E-9</v>
      </c>
      <c r="GB931" s="44">
        <v>5.5430000000000004E-10</v>
      </c>
      <c r="GC931" s="12">
        <v>1.167E-2</v>
      </c>
      <c r="GD931" s="12">
        <v>0</v>
      </c>
      <c r="GE931" s="12">
        <v>295.5</v>
      </c>
      <c r="GF931" s="12">
        <v>0.1</v>
      </c>
      <c r="GG931" s="12">
        <v>1575</v>
      </c>
      <c r="GH931" s="12">
        <v>2</v>
      </c>
      <c r="GI931" s="12">
        <v>1.1390000000000001E-2</v>
      </c>
      <c r="GJ931" s="12">
        <v>2.6029999999999998E-4</v>
      </c>
    </row>
    <row r="932" spans="1:192" s="12" customFormat="1" ht="12">
      <c r="A932" s="31"/>
      <c r="B932" s="32" t="s">
        <v>1620</v>
      </c>
      <c r="C932" s="32">
        <v>2.1</v>
      </c>
      <c r="D932" s="40">
        <v>4.0465419999999996</v>
      </c>
      <c r="E932" s="33">
        <v>1.8096000000000001E-2</v>
      </c>
      <c r="F932" s="33">
        <v>0.60820000000000007</v>
      </c>
      <c r="G932" s="34">
        <v>0.36726223224759946</v>
      </c>
      <c r="H932" s="45">
        <v>28.194297082228115</v>
      </c>
      <c r="I932" s="36">
        <v>95.589150000000004</v>
      </c>
      <c r="J932" s="42">
        <v>27.419329999999999</v>
      </c>
      <c r="K932" s="42">
        <v>0.1604063</v>
      </c>
      <c r="L932" s="12">
        <v>7.737E-4</v>
      </c>
      <c r="T932" s="12" t="s">
        <v>929</v>
      </c>
      <c r="U932" s="12" t="s">
        <v>872</v>
      </c>
      <c r="V932" s="12">
        <v>37</v>
      </c>
      <c r="W932" s="43">
        <v>43443</v>
      </c>
      <c r="X932" s="12">
        <v>10.883330000000001</v>
      </c>
      <c r="Y932" s="44">
        <v>3627198000</v>
      </c>
      <c r="AA932" s="12" t="s">
        <v>1452</v>
      </c>
      <c r="AB932" s="12">
        <v>20</v>
      </c>
      <c r="AC932" s="12" t="s">
        <v>1498</v>
      </c>
      <c r="AE932" s="12" t="s">
        <v>1454</v>
      </c>
      <c r="AF932" s="12">
        <v>7.875</v>
      </c>
      <c r="AG932" s="12" t="s">
        <v>1534</v>
      </c>
      <c r="AH932" s="12" t="s">
        <v>1531</v>
      </c>
      <c r="AI932" s="12" t="s">
        <v>1464</v>
      </c>
      <c r="AJ932" s="12">
        <v>1</v>
      </c>
      <c r="AK932" s="12" t="s">
        <v>1458</v>
      </c>
      <c r="AL932" s="12">
        <v>1</v>
      </c>
      <c r="AM932" s="12" t="s">
        <v>1459</v>
      </c>
      <c r="AN932" s="12">
        <v>2.1</v>
      </c>
      <c r="AO932" s="12">
        <v>0</v>
      </c>
      <c r="AP932" s="12">
        <v>0</v>
      </c>
      <c r="AQ932" s="12">
        <v>0</v>
      </c>
      <c r="AR932" s="12">
        <v>0</v>
      </c>
      <c r="AS932" s="12">
        <v>30</v>
      </c>
      <c r="AT932" s="12">
        <v>30</v>
      </c>
      <c r="AU932" s="12">
        <v>155</v>
      </c>
      <c r="AX932" s="12">
        <v>0</v>
      </c>
      <c r="AY932" s="12">
        <v>4.9430000000000003E-3</v>
      </c>
      <c r="AZ932" s="12">
        <v>2.8888E-3</v>
      </c>
      <c r="BA932" s="12">
        <v>29.723220000000001</v>
      </c>
      <c r="BB932" s="12">
        <v>5.0454600000000002E-2</v>
      </c>
      <c r="BC932" s="12">
        <v>7.3424899999999997</v>
      </c>
      <c r="BD932" s="12">
        <v>1.3761199999999999E-2</v>
      </c>
      <c r="BE932" s="12">
        <v>8.8085200000000002E-2</v>
      </c>
      <c r="BF932" s="12">
        <v>4.7605E-3</v>
      </c>
      <c r="BG932" s="12">
        <v>4.4986999999999999E-2</v>
      </c>
      <c r="BH932" s="12">
        <v>1.0062E-2</v>
      </c>
      <c r="BI932" s="12">
        <v>4.4670999999999999E-3</v>
      </c>
      <c r="BJ932" s="12">
        <v>5.0830000000000005E-4</v>
      </c>
      <c r="BK932" s="12">
        <v>2.6118200000000001E-2</v>
      </c>
      <c r="BL932" s="12">
        <v>2.7866000000000002E-3</v>
      </c>
      <c r="BM932" s="12">
        <v>30.48837</v>
      </c>
      <c r="BN932" s="12">
        <v>1.31462E-2</v>
      </c>
      <c r="BO932" s="12">
        <v>7.366574</v>
      </c>
      <c r="BP932" s="12">
        <v>1.35754E-2</v>
      </c>
      <c r="BQ932" s="12">
        <v>9.4308600000000006E-2</v>
      </c>
      <c r="BR932" s="12">
        <v>4.7280999999999998E-3</v>
      </c>
      <c r="BS932" s="12">
        <v>7.7306100000000003E-2</v>
      </c>
      <c r="BT932" s="12">
        <v>1.00038E-2</v>
      </c>
      <c r="BU932" s="12">
        <v>8.5629999999999994E-3</v>
      </c>
      <c r="BV932" s="12">
        <v>2.4120000000000001E-4</v>
      </c>
      <c r="BW932" s="12">
        <v>1</v>
      </c>
      <c r="BX932" s="12">
        <v>0</v>
      </c>
      <c r="BY932" s="12">
        <v>1</v>
      </c>
      <c r="BZ932" s="12">
        <v>0</v>
      </c>
      <c r="CA932" s="12">
        <v>1</v>
      </c>
      <c r="CB932" s="12">
        <v>0</v>
      </c>
      <c r="CC932" s="12">
        <v>1</v>
      </c>
      <c r="CD932" s="12">
        <v>0</v>
      </c>
      <c r="CE932" s="12">
        <v>1</v>
      </c>
      <c r="CF932" s="12">
        <v>0</v>
      </c>
      <c r="CG932" s="12">
        <v>1</v>
      </c>
      <c r="CH932" s="12">
        <v>0</v>
      </c>
      <c r="CI932" s="12">
        <v>1</v>
      </c>
      <c r="CJ932" s="44">
        <v>9.9999999999999995E-21</v>
      </c>
      <c r="CK932" s="12">
        <v>1</v>
      </c>
      <c r="CL932" s="12">
        <v>0</v>
      </c>
      <c r="CM932" s="12">
        <v>1</v>
      </c>
      <c r="CN932" s="44">
        <v>9.9999999999999995E-21</v>
      </c>
      <c r="CO932" s="12">
        <v>1</v>
      </c>
      <c r="CP932" s="44">
        <v>9.9999999999999995E-21</v>
      </c>
      <c r="CQ932" s="12">
        <v>1</v>
      </c>
      <c r="CR932" s="44">
        <v>9.9999999999999995E-21</v>
      </c>
      <c r="CS932" s="12">
        <v>1.003843</v>
      </c>
      <c r="CT932" s="12">
        <v>7.737E-4</v>
      </c>
      <c r="CU932" s="12">
        <v>2.1175200000000002E-2</v>
      </c>
      <c r="CV932" s="12">
        <v>7.6159999999999997E-4</v>
      </c>
      <c r="CW932" s="12">
        <v>0.76515029999999995</v>
      </c>
      <c r="CX932" s="12">
        <v>4.8711900000000002E-2</v>
      </c>
      <c r="CY932" s="12">
        <v>2.40831E-2</v>
      </c>
      <c r="CZ932" s="12">
        <v>2.2537999999999998E-3</v>
      </c>
      <c r="DA932" s="12">
        <v>6.2233000000000002E-3</v>
      </c>
      <c r="DB932" s="12">
        <v>5.5429999999999998E-4</v>
      </c>
      <c r="DC932" s="12">
        <v>3.2319100000000003E-2</v>
      </c>
      <c r="DD932" s="12">
        <v>1.0805999999999999E-3</v>
      </c>
      <c r="DE932" s="12">
        <v>4.1130000000000003E-3</v>
      </c>
      <c r="DF932" s="12">
        <v>4.4690000000000002E-4</v>
      </c>
      <c r="DG932" s="12">
        <v>6.0820000000000004E-4</v>
      </c>
      <c r="DH932" s="12">
        <v>6.9200000000000002E-5</v>
      </c>
      <c r="DI932" s="12">
        <v>0.83109160000000004</v>
      </c>
      <c r="DJ932" s="12">
        <v>1.8096000000000001E-2</v>
      </c>
      <c r="DK932" s="12">
        <v>4.0476000000000002E-3</v>
      </c>
      <c r="DL932" s="12">
        <v>3.5468199999999998E-2</v>
      </c>
      <c r="DM932" s="12">
        <v>7.9331999999999996E-3</v>
      </c>
      <c r="DN932" s="12">
        <v>1.108E-4</v>
      </c>
      <c r="DO932" s="44">
        <v>3.6751950000000001E-8</v>
      </c>
      <c r="DP932" s="12">
        <v>1.1991999999999999E-2</v>
      </c>
      <c r="DQ932" s="12">
        <v>6.4849999999999999E-4</v>
      </c>
      <c r="DR932" s="12">
        <v>4.0465419999999996</v>
      </c>
      <c r="DS932" s="12">
        <v>1.02322E-2</v>
      </c>
      <c r="DT932" s="12">
        <v>3.8620009999999998</v>
      </c>
      <c r="DU932" s="12">
        <v>2.27628E-2</v>
      </c>
      <c r="DV932" s="12">
        <v>95.589150000000004</v>
      </c>
      <c r="DW932" s="12">
        <v>0.55828069999999996</v>
      </c>
      <c r="DX932" s="12">
        <v>27.419329999999999</v>
      </c>
      <c r="DY932" s="12">
        <v>0.1604063</v>
      </c>
      <c r="DZ932" s="12">
        <v>0.16051989999999999</v>
      </c>
      <c r="EA932" s="12">
        <v>5.75863E-2</v>
      </c>
      <c r="EB932" s="12">
        <v>0</v>
      </c>
      <c r="EC932" s="44">
        <v>3.6726690000000002E-16</v>
      </c>
      <c r="ED932" s="44">
        <v>1.4861610000000001E-15</v>
      </c>
      <c r="EE932" s="12" t="s">
        <v>1496</v>
      </c>
      <c r="EF932" s="12">
        <v>3.9078000000000003E-3</v>
      </c>
      <c r="EG932" s="44">
        <v>8.6682999999999999E-7</v>
      </c>
      <c r="EH932" s="12">
        <v>2.9546589999999999</v>
      </c>
      <c r="EI932" s="12">
        <v>1.0003880000000001</v>
      </c>
      <c r="EJ932" s="12">
        <v>7.0899999999999999E-4</v>
      </c>
      <c r="EK932" s="44">
        <v>6.0000000000000002E-6</v>
      </c>
      <c r="EL932" s="12">
        <v>4.0000000000000003E-5</v>
      </c>
      <c r="EM932" s="12">
        <v>2.0000000000000002E-5</v>
      </c>
      <c r="EN932" s="12">
        <v>2.8180000000000002E-4</v>
      </c>
      <c r="EO932" s="44">
        <v>4.9999999999999998E-7</v>
      </c>
      <c r="EP932" s="12">
        <v>1.1390000000000001E-2</v>
      </c>
      <c r="EQ932" s="12">
        <v>3.0000000000000001E-5</v>
      </c>
      <c r="ER932" s="12">
        <v>6.3850000000000001E-3</v>
      </c>
      <c r="ES932" s="12">
        <v>2.9999999999999997E-4</v>
      </c>
      <c r="ET932" s="12">
        <v>1.6000000000000001E-4</v>
      </c>
      <c r="EU932" s="12">
        <v>3.0000000000000001E-5</v>
      </c>
      <c r="EV932" s="12">
        <v>250</v>
      </c>
      <c r="EW932" s="12">
        <v>1.1390000000000001E-2</v>
      </c>
      <c r="EX932" s="12">
        <v>1.96</v>
      </c>
      <c r="EY932" s="12">
        <v>0</v>
      </c>
      <c r="EZ932" s="12">
        <v>4.9430000000000003E-3</v>
      </c>
      <c r="FA932" s="12">
        <v>2.8888E-3</v>
      </c>
      <c r="FB932" s="12">
        <v>29.723220000000001</v>
      </c>
      <c r="FC932" s="12">
        <v>5.0454600000000002E-2</v>
      </c>
      <c r="FD932" s="12">
        <v>7.3453379999999999</v>
      </c>
      <c r="FE932" s="12">
        <v>1.3766499999999999E-2</v>
      </c>
      <c r="FF932" s="12">
        <v>8.8085200000000002E-2</v>
      </c>
      <c r="FG932" s="12">
        <v>4.7605E-3</v>
      </c>
      <c r="FH932" s="12">
        <v>0.13292119999999999</v>
      </c>
      <c r="FI932" s="12">
        <v>2.9729700000000001E-2</v>
      </c>
      <c r="FJ932" s="12">
        <v>4.4670999999999999E-3</v>
      </c>
      <c r="FK932" s="12">
        <v>5.0830000000000005E-4</v>
      </c>
      <c r="FL932" s="12">
        <v>1.493E-4</v>
      </c>
      <c r="FM932" s="12">
        <v>11.478730000000001</v>
      </c>
      <c r="FN932" s="12">
        <v>0.24751200000000001</v>
      </c>
      <c r="FO932" s="12">
        <v>0.25326549999999998</v>
      </c>
      <c r="FP932" s="12">
        <v>11.47899</v>
      </c>
      <c r="FQ932" s="12">
        <v>0.99975700000000001</v>
      </c>
      <c r="FR932" s="12">
        <v>9.9517000000000008E-3</v>
      </c>
      <c r="FS932" s="44">
        <v>5.4629999999999996E-10</v>
      </c>
      <c r="FT932" s="44">
        <v>5.8099999999999998E-11</v>
      </c>
      <c r="FU932" s="12">
        <v>0</v>
      </c>
      <c r="FV932" s="44">
        <v>4.962E-10</v>
      </c>
      <c r="FW932" s="12">
        <v>1.975E-2</v>
      </c>
      <c r="FX932" s="44">
        <v>5.4629999999999996E-10</v>
      </c>
      <c r="FY932" s="44">
        <v>7.0679999999999999E-6</v>
      </c>
      <c r="FZ932" s="44">
        <v>5.5304999999999997E-10</v>
      </c>
      <c r="GA932" s="44">
        <v>6.3080000000000001E-9</v>
      </c>
      <c r="GB932" s="44">
        <v>5.5430000000000004E-10</v>
      </c>
      <c r="GC932" s="12">
        <v>1.167E-2</v>
      </c>
      <c r="GD932" s="12">
        <v>0</v>
      </c>
      <c r="GE932" s="12">
        <v>295.5</v>
      </c>
      <c r="GF932" s="12">
        <v>0.1</v>
      </c>
      <c r="GG932" s="12">
        <v>1575</v>
      </c>
      <c r="GH932" s="12">
        <v>2</v>
      </c>
      <c r="GI932" s="12">
        <v>1.1390000000000001E-2</v>
      </c>
      <c r="GJ932" s="12">
        <v>4.883E-4</v>
      </c>
    </row>
    <row r="933" spans="1:192" s="12" customFormat="1" ht="12">
      <c r="A933" s="31"/>
      <c r="B933" s="32" t="s">
        <v>1631</v>
      </c>
      <c r="C933" s="32">
        <v>2.1</v>
      </c>
      <c r="D933" s="40">
        <v>3.9473009999999999</v>
      </c>
      <c r="E933" s="33">
        <v>5.7381999999999997E-3</v>
      </c>
      <c r="F933" s="33">
        <v>0.26539999999999997</v>
      </c>
      <c r="G933" s="34">
        <v>1.0553925413906133</v>
      </c>
      <c r="H933" s="45">
        <v>88.913596598236381</v>
      </c>
      <c r="I933" s="36">
        <v>98.022329999999997</v>
      </c>
      <c r="J933" s="34">
        <v>27.426310000000001</v>
      </c>
      <c r="K933" s="34">
        <v>5.8856199999999997E-2</v>
      </c>
      <c r="L933" s="12">
        <v>7.737E-4</v>
      </c>
      <c r="T933" s="12" t="s">
        <v>945</v>
      </c>
      <c r="U933" s="12" t="s">
        <v>872</v>
      </c>
      <c r="V933" s="12">
        <v>37</v>
      </c>
      <c r="W933" s="43">
        <v>43443</v>
      </c>
      <c r="X933" s="12">
        <v>13.06667</v>
      </c>
      <c r="Y933" s="44">
        <v>3627205000</v>
      </c>
      <c r="AA933" s="12" t="s">
        <v>1452</v>
      </c>
      <c r="AB933" s="12">
        <v>20</v>
      </c>
      <c r="AC933" s="12" t="s">
        <v>1498</v>
      </c>
      <c r="AE933" s="12" t="s">
        <v>1454</v>
      </c>
      <c r="AF933" s="12">
        <v>7.875</v>
      </c>
      <c r="AG933" s="12" t="s">
        <v>1534</v>
      </c>
      <c r="AH933" s="12" t="s">
        <v>1531</v>
      </c>
      <c r="AI933" s="12" t="s">
        <v>1464</v>
      </c>
      <c r="AJ933" s="12">
        <v>1</v>
      </c>
      <c r="AK933" s="12" t="s">
        <v>1458</v>
      </c>
      <c r="AL933" s="12">
        <v>1</v>
      </c>
      <c r="AM933" s="12" t="s">
        <v>1459</v>
      </c>
      <c r="AN933" s="12">
        <v>2.1</v>
      </c>
      <c r="AO933" s="12">
        <v>0</v>
      </c>
      <c r="AP933" s="12">
        <v>0</v>
      </c>
      <c r="AQ933" s="12">
        <v>0</v>
      </c>
      <c r="AR933" s="12">
        <v>0</v>
      </c>
      <c r="AS933" s="12">
        <v>30</v>
      </c>
      <c r="AT933" s="12">
        <v>30</v>
      </c>
      <c r="AU933" s="12">
        <v>172</v>
      </c>
      <c r="AX933" s="12">
        <v>0</v>
      </c>
      <c r="AY933" s="12">
        <v>1.29871E-2</v>
      </c>
      <c r="AZ933" s="12">
        <v>2.826E-3</v>
      </c>
      <c r="BA933" s="12">
        <v>83.319419999999994</v>
      </c>
      <c r="BB933" s="12">
        <v>5.2988500000000001E-2</v>
      </c>
      <c r="BC933" s="12">
        <v>21.09975</v>
      </c>
      <c r="BD933" s="12">
        <v>1.47809E-2</v>
      </c>
      <c r="BE933" s="12">
        <v>0.26135419999999998</v>
      </c>
      <c r="BF933" s="12">
        <v>4.2875999999999999E-3</v>
      </c>
      <c r="BG933" s="12">
        <v>4.0919900000000002E-2</v>
      </c>
      <c r="BH933" s="12">
        <v>1.16772E-2</v>
      </c>
      <c r="BI933" s="12">
        <v>5.6021999999999999E-3</v>
      </c>
      <c r="BJ933" s="12">
        <v>5.3450000000000004E-4</v>
      </c>
      <c r="BK933" s="12">
        <v>3.4162199999999997E-2</v>
      </c>
      <c r="BL933" s="12">
        <v>2.7215E-3</v>
      </c>
      <c r="BM933" s="12">
        <v>84.055620000000005</v>
      </c>
      <c r="BN933" s="12">
        <v>2.0415599999999999E-2</v>
      </c>
      <c r="BO933" s="12">
        <v>21.123840000000001</v>
      </c>
      <c r="BP933" s="12">
        <v>1.4608100000000001E-2</v>
      </c>
      <c r="BQ933" s="12">
        <v>0.26757750000000002</v>
      </c>
      <c r="BR933" s="12">
        <v>4.2516000000000003E-3</v>
      </c>
      <c r="BS933" s="12">
        <v>7.3238999999999999E-2</v>
      </c>
      <c r="BT933" s="12">
        <v>1.16271E-2</v>
      </c>
      <c r="BU933" s="12">
        <v>9.5291000000000004E-3</v>
      </c>
      <c r="BV933" s="12">
        <v>2.8949999999999999E-4</v>
      </c>
      <c r="BW933" s="12">
        <v>1</v>
      </c>
      <c r="BX933" s="12">
        <v>0</v>
      </c>
      <c r="BY933" s="12">
        <v>1</v>
      </c>
      <c r="BZ933" s="12">
        <v>0</v>
      </c>
      <c r="CA933" s="12">
        <v>1</v>
      </c>
      <c r="CB933" s="12">
        <v>0</v>
      </c>
      <c r="CC933" s="12">
        <v>1</v>
      </c>
      <c r="CD933" s="12">
        <v>0</v>
      </c>
      <c r="CE933" s="12">
        <v>1</v>
      </c>
      <c r="CF933" s="12">
        <v>0</v>
      </c>
      <c r="CG933" s="12">
        <v>1</v>
      </c>
      <c r="CH933" s="12">
        <v>0</v>
      </c>
      <c r="CI933" s="12">
        <v>1</v>
      </c>
      <c r="CJ933" s="44">
        <v>9.9999999999999995E-21</v>
      </c>
      <c r="CK933" s="12">
        <v>1</v>
      </c>
      <c r="CL933" s="12">
        <v>0</v>
      </c>
      <c r="CM933" s="12">
        <v>1</v>
      </c>
      <c r="CN933" s="44">
        <v>9.9999999999999995E-21</v>
      </c>
      <c r="CO933" s="12">
        <v>1</v>
      </c>
      <c r="CP933" s="44">
        <v>9.9999999999999995E-21</v>
      </c>
      <c r="CQ933" s="12">
        <v>1</v>
      </c>
      <c r="CR933" s="44">
        <v>9.9999999999999995E-21</v>
      </c>
      <c r="CS933" s="12">
        <v>1.003843</v>
      </c>
      <c r="CT933" s="12">
        <v>7.737E-4</v>
      </c>
      <c r="CU933" s="12">
        <v>2.1175200000000002E-2</v>
      </c>
      <c r="CV933" s="12">
        <v>7.6159999999999997E-4</v>
      </c>
      <c r="CW933" s="12">
        <v>0.73619840000000003</v>
      </c>
      <c r="CX933" s="12">
        <v>4.8897700000000002E-2</v>
      </c>
      <c r="CY933" s="12">
        <v>2.40831E-2</v>
      </c>
      <c r="CZ933" s="12">
        <v>2.2537999999999998E-3</v>
      </c>
      <c r="DA933" s="12">
        <v>6.2233000000000002E-3</v>
      </c>
      <c r="DB933" s="12">
        <v>5.5429999999999998E-4</v>
      </c>
      <c r="DC933" s="12">
        <v>3.2319100000000003E-2</v>
      </c>
      <c r="DD933" s="12">
        <v>1.0805999999999999E-3</v>
      </c>
      <c r="DE933" s="12">
        <v>3.9484000000000003E-3</v>
      </c>
      <c r="DF933" s="12">
        <v>4.4860000000000001E-4</v>
      </c>
      <c r="DG933" s="12">
        <v>2.654E-4</v>
      </c>
      <c r="DH933" s="12">
        <v>2.5299999999999998E-5</v>
      </c>
      <c r="DI933" s="12">
        <v>0.59227569999999996</v>
      </c>
      <c r="DJ933" s="12">
        <v>5.7381999999999997E-3</v>
      </c>
      <c r="DK933" s="12">
        <v>1.6375000000000001E-3</v>
      </c>
      <c r="DL933" s="12">
        <v>1.12468E-2</v>
      </c>
      <c r="DM933" s="12">
        <v>3.2095000000000001E-3</v>
      </c>
      <c r="DN933" s="12">
        <v>2.139E-4</v>
      </c>
      <c r="DO933" s="44">
        <v>1.486848E-8</v>
      </c>
      <c r="DP933" s="12">
        <v>1.23818E-2</v>
      </c>
      <c r="DQ933" s="12">
        <v>2.0330000000000001E-4</v>
      </c>
      <c r="DR933" s="12">
        <v>3.9473009999999999</v>
      </c>
      <c r="DS933" s="12">
        <v>3.7347000000000001E-3</v>
      </c>
      <c r="DT933" s="12">
        <v>3.8629920000000002</v>
      </c>
      <c r="DU933" s="12">
        <v>8.3520999999999995E-3</v>
      </c>
      <c r="DV933" s="12">
        <v>98.022329999999997</v>
      </c>
      <c r="DW933" s="12">
        <v>0.2100899</v>
      </c>
      <c r="DX933" s="12">
        <v>27.426310000000001</v>
      </c>
      <c r="DY933" s="12">
        <v>5.8856199999999997E-2</v>
      </c>
      <c r="DZ933" s="12">
        <v>5.9165099999999998E-2</v>
      </c>
      <c r="EA933" s="12">
        <v>6.1752700000000001E-2</v>
      </c>
      <c r="EB933" s="12">
        <v>0</v>
      </c>
      <c r="EC933" s="44">
        <v>1.0553970000000001E-15</v>
      </c>
      <c r="ED933" s="44">
        <v>4.1659709999999999E-15</v>
      </c>
      <c r="EE933" s="12" t="s">
        <v>1496</v>
      </c>
      <c r="EF933" s="12">
        <v>3.9078000000000003E-3</v>
      </c>
      <c r="EG933" s="44">
        <v>8.6682999999999999E-7</v>
      </c>
      <c r="EH933" s="12">
        <v>2.9599600000000001</v>
      </c>
      <c r="EI933" s="12">
        <v>1.0003880000000001</v>
      </c>
      <c r="EJ933" s="12">
        <v>7.0899999999999999E-4</v>
      </c>
      <c r="EK933" s="44">
        <v>6.0000000000000002E-6</v>
      </c>
      <c r="EL933" s="12">
        <v>4.0000000000000003E-5</v>
      </c>
      <c r="EM933" s="12">
        <v>2.0000000000000002E-5</v>
      </c>
      <c r="EN933" s="12">
        <v>2.8180000000000002E-4</v>
      </c>
      <c r="EO933" s="44">
        <v>4.9999999999999998E-7</v>
      </c>
      <c r="EP933" s="12">
        <v>1.1390000000000001E-2</v>
      </c>
      <c r="EQ933" s="12">
        <v>3.0000000000000001E-5</v>
      </c>
      <c r="ER933" s="12">
        <v>6.3850000000000001E-3</v>
      </c>
      <c r="ES933" s="12">
        <v>2.9999999999999997E-4</v>
      </c>
      <c r="ET933" s="12">
        <v>1.6000000000000001E-4</v>
      </c>
      <c r="EU933" s="12">
        <v>3.0000000000000001E-5</v>
      </c>
      <c r="EV933" s="12">
        <v>250</v>
      </c>
      <c r="EW933" s="12">
        <v>1.1390000000000001E-2</v>
      </c>
      <c r="EX933" s="12">
        <v>1.96</v>
      </c>
      <c r="EY933" s="12">
        <v>0</v>
      </c>
      <c r="EZ933" s="12">
        <v>1.29871E-2</v>
      </c>
      <c r="FA933" s="12">
        <v>2.826E-3</v>
      </c>
      <c r="FB933" s="12">
        <v>83.319419999999994</v>
      </c>
      <c r="FC933" s="12">
        <v>5.2988500000000001E-2</v>
      </c>
      <c r="FD933" s="12">
        <v>21.107949999999999</v>
      </c>
      <c r="FE933" s="12">
        <v>1.47867E-2</v>
      </c>
      <c r="FF933" s="12">
        <v>0.26135419999999998</v>
      </c>
      <c r="FG933" s="12">
        <v>4.2875999999999999E-3</v>
      </c>
      <c r="FH933" s="12">
        <v>0.1211212</v>
      </c>
      <c r="FI933" s="12">
        <v>3.45641E-2</v>
      </c>
      <c r="FJ933" s="12">
        <v>5.6021999999999999E-3</v>
      </c>
      <c r="FK933" s="12">
        <v>5.3450000000000004E-4</v>
      </c>
      <c r="FL933" s="12">
        <v>6.69E-5</v>
      </c>
      <c r="FM933" s="12">
        <v>9.6047949999999993</v>
      </c>
      <c r="FN933" s="12">
        <v>0.2537471</v>
      </c>
      <c r="FO933" s="12">
        <v>9.4768199999999997E-2</v>
      </c>
      <c r="FP933" s="12">
        <v>9.6048349999999996</v>
      </c>
      <c r="FQ933" s="12">
        <v>0.99995140000000005</v>
      </c>
      <c r="FR933" s="12">
        <v>4.4619000000000004E-3</v>
      </c>
      <c r="FS933" s="44">
        <v>5.4629999999999996E-10</v>
      </c>
      <c r="FT933" s="44">
        <v>5.8099999999999998E-11</v>
      </c>
      <c r="FU933" s="12">
        <v>0</v>
      </c>
      <c r="FV933" s="44">
        <v>4.962E-10</v>
      </c>
      <c r="FW933" s="12">
        <v>1.975E-2</v>
      </c>
      <c r="FX933" s="44">
        <v>5.4629999999999996E-10</v>
      </c>
      <c r="FY933" s="44">
        <v>7.0679999999999999E-6</v>
      </c>
      <c r="FZ933" s="44">
        <v>5.5304999999999997E-10</v>
      </c>
      <c r="GA933" s="44">
        <v>6.3080000000000001E-9</v>
      </c>
      <c r="GB933" s="44">
        <v>5.5430000000000004E-10</v>
      </c>
      <c r="GC933" s="12">
        <v>1.167E-2</v>
      </c>
      <c r="GD933" s="12">
        <v>0</v>
      </c>
      <c r="GE933" s="12">
        <v>295.5</v>
      </c>
      <c r="GF933" s="12">
        <v>0.1</v>
      </c>
      <c r="GG933" s="12">
        <v>1575</v>
      </c>
      <c r="GH933" s="12">
        <v>2</v>
      </c>
      <c r="GI933" s="12">
        <v>1.1390000000000001E-2</v>
      </c>
      <c r="GJ933" s="12">
        <v>9.4209999999999997E-4</v>
      </c>
    </row>
    <row r="934" spans="1:192" s="12" customFormat="1" ht="12">
      <c r="A934" s="31"/>
      <c r="B934" s="32" t="s">
        <v>1634</v>
      </c>
      <c r="C934" s="32">
        <v>2.1</v>
      </c>
      <c r="D934" s="40">
        <v>4.0132810000000001</v>
      </c>
      <c r="E934" s="33">
        <v>1.08618E-2</v>
      </c>
      <c r="F934" s="33">
        <v>0.48619999999999997</v>
      </c>
      <c r="G934" s="34">
        <v>0.44822671736982023</v>
      </c>
      <c r="H934" s="45">
        <v>46.972325029000721</v>
      </c>
      <c r="I934" s="36">
        <v>96.438820000000007</v>
      </c>
      <c r="J934" s="42">
        <v>27.43505</v>
      </c>
      <c r="K934" s="42">
        <v>0.13203619999999999</v>
      </c>
      <c r="L934" s="12">
        <v>7.737E-4</v>
      </c>
      <c r="T934" s="12" t="s">
        <v>947</v>
      </c>
      <c r="U934" s="12" t="s">
        <v>872</v>
      </c>
      <c r="V934" s="12">
        <v>37</v>
      </c>
      <c r="W934" s="43">
        <v>43443</v>
      </c>
      <c r="X934" s="12">
        <v>13.366669999999999</v>
      </c>
      <c r="Y934" s="44">
        <v>3627207000</v>
      </c>
      <c r="AA934" s="12" t="s">
        <v>1452</v>
      </c>
      <c r="AB934" s="12">
        <v>20</v>
      </c>
      <c r="AC934" s="12" t="s">
        <v>1498</v>
      </c>
      <c r="AE934" s="12" t="s">
        <v>1454</v>
      </c>
      <c r="AF934" s="12">
        <v>7.875</v>
      </c>
      <c r="AG934" s="12" t="s">
        <v>1534</v>
      </c>
      <c r="AH934" s="12" t="s">
        <v>1531</v>
      </c>
      <c r="AI934" s="12" t="s">
        <v>1464</v>
      </c>
      <c r="AJ934" s="12">
        <v>1</v>
      </c>
      <c r="AK934" s="12" t="s">
        <v>1458</v>
      </c>
      <c r="AL934" s="12">
        <v>1</v>
      </c>
      <c r="AM934" s="12" t="s">
        <v>1459</v>
      </c>
      <c r="AN934" s="12">
        <v>2.1</v>
      </c>
      <c r="AO934" s="12">
        <v>0</v>
      </c>
      <c r="AP934" s="12">
        <v>0</v>
      </c>
      <c r="AQ934" s="12">
        <v>0</v>
      </c>
      <c r="AR934" s="12">
        <v>0</v>
      </c>
      <c r="AS934" s="12">
        <v>30</v>
      </c>
      <c r="AT934" s="12">
        <v>30</v>
      </c>
      <c r="AU934" s="12">
        <v>175</v>
      </c>
      <c r="AX934" s="12">
        <v>0</v>
      </c>
      <c r="AY934" s="12">
        <v>9.1179E-3</v>
      </c>
      <c r="AZ934" s="12">
        <v>2.6332999999999999E-3</v>
      </c>
      <c r="BA934" s="12">
        <v>35.977469999999997</v>
      </c>
      <c r="BB934" s="12">
        <v>5.1117599999999999E-2</v>
      </c>
      <c r="BC934" s="12">
        <v>8.9611199999999993</v>
      </c>
      <c r="BD934" s="12">
        <v>1.29491E-2</v>
      </c>
      <c r="BE934" s="12">
        <v>0.13387669999999999</v>
      </c>
      <c r="BF934" s="12">
        <v>4.6531000000000003E-3</v>
      </c>
      <c r="BG934" s="12">
        <v>3.2888000000000001E-2</v>
      </c>
      <c r="BH934" s="12">
        <v>9.8927000000000008E-3</v>
      </c>
      <c r="BI934" s="12">
        <v>4.3585999999999998E-3</v>
      </c>
      <c r="BJ934" s="12">
        <v>5.1400000000000003E-4</v>
      </c>
      <c r="BK934" s="12">
        <v>3.0293E-2</v>
      </c>
      <c r="BL934" s="12">
        <v>2.5206999999999999E-3</v>
      </c>
      <c r="BM934" s="12">
        <v>36.710529999999999</v>
      </c>
      <c r="BN934" s="12">
        <v>1.5029799999999999E-2</v>
      </c>
      <c r="BO934" s="12">
        <v>8.9852030000000003</v>
      </c>
      <c r="BP934" s="12">
        <v>1.2751500000000001E-2</v>
      </c>
      <c r="BQ934" s="12">
        <v>0.1401</v>
      </c>
      <c r="BR934" s="12">
        <v>4.6198999999999997E-3</v>
      </c>
      <c r="BS934" s="12">
        <v>6.5207200000000007E-2</v>
      </c>
      <c r="BT934" s="12">
        <v>9.8335000000000002E-3</v>
      </c>
      <c r="BU934" s="12">
        <v>8.2734999999999996E-3</v>
      </c>
      <c r="BV934" s="12">
        <v>2.5060000000000002E-4</v>
      </c>
      <c r="BW934" s="12">
        <v>1</v>
      </c>
      <c r="BX934" s="12">
        <v>0</v>
      </c>
      <c r="BY934" s="12">
        <v>1</v>
      </c>
      <c r="BZ934" s="12">
        <v>0</v>
      </c>
      <c r="CA934" s="12">
        <v>1</v>
      </c>
      <c r="CB934" s="12">
        <v>0</v>
      </c>
      <c r="CC934" s="12">
        <v>1</v>
      </c>
      <c r="CD934" s="12">
        <v>0</v>
      </c>
      <c r="CE934" s="12">
        <v>1</v>
      </c>
      <c r="CF934" s="12">
        <v>0</v>
      </c>
      <c r="CG934" s="12">
        <v>1</v>
      </c>
      <c r="CH934" s="12">
        <v>0</v>
      </c>
      <c r="CI934" s="12">
        <v>1</v>
      </c>
      <c r="CJ934" s="44">
        <v>9.9999999999999995E-21</v>
      </c>
      <c r="CK934" s="12">
        <v>1</v>
      </c>
      <c r="CL934" s="12">
        <v>0</v>
      </c>
      <c r="CM934" s="12">
        <v>1</v>
      </c>
      <c r="CN934" s="44">
        <v>9.9999999999999995E-21</v>
      </c>
      <c r="CO934" s="12">
        <v>1</v>
      </c>
      <c r="CP934" s="44">
        <v>9.9999999999999995E-21</v>
      </c>
      <c r="CQ934" s="12">
        <v>1</v>
      </c>
      <c r="CR934" s="44">
        <v>9.9999999999999995E-21</v>
      </c>
      <c r="CS934" s="12">
        <v>1.003843</v>
      </c>
      <c r="CT934" s="12">
        <v>7.737E-4</v>
      </c>
      <c r="CU934" s="12">
        <v>2.1175200000000002E-2</v>
      </c>
      <c r="CV934" s="12">
        <v>7.6159999999999997E-4</v>
      </c>
      <c r="CW934" s="12">
        <v>0.73306020000000005</v>
      </c>
      <c r="CX934" s="12">
        <v>4.8858100000000002E-2</v>
      </c>
      <c r="CY934" s="12">
        <v>2.40831E-2</v>
      </c>
      <c r="CZ934" s="12">
        <v>2.2537999999999998E-3</v>
      </c>
      <c r="DA934" s="12">
        <v>6.2233000000000002E-3</v>
      </c>
      <c r="DB934" s="12">
        <v>5.5429999999999998E-4</v>
      </c>
      <c r="DC934" s="12">
        <v>3.2319100000000003E-2</v>
      </c>
      <c r="DD934" s="12">
        <v>1.0805999999999999E-3</v>
      </c>
      <c r="DE934" s="12">
        <v>3.9316000000000004E-3</v>
      </c>
      <c r="DF934" s="12">
        <v>4.482E-4</v>
      </c>
      <c r="DG934" s="12">
        <v>4.862E-4</v>
      </c>
      <c r="DH934" s="12">
        <v>5.7299999999999997E-5</v>
      </c>
      <c r="DI934" s="12">
        <v>0.62026689999999995</v>
      </c>
      <c r="DJ934" s="12">
        <v>1.08618E-2</v>
      </c>
      <c r="DK934" s="12">
        <v>3.2672999999999999E-3</v>
      </c>
      <c r="DL934" s="12">
        <v>2.1288999999999999E-2</v>
      </c>
      <c r="DM934" s="12">
        <v>6.4038000000000003E-3</v>
      </c>
      <c r="DN934" s="12">
        <v>7.8379999999999997E-4</v>
      </c>
      <c r="DO934" s="44">
        <v>2.9666650000000001E-8</v>
      </c>
      <c r="DP934" s="12">
        <v>1.49339E-2</v>
      </c>
      <c r="DQ934" s="12">
        <v>5.195E-4</v>
      </c>
      <c r="DR934" s="12">
        <v>4.0132810000000001</v>
      </c>
      <c r="DS934" s="12">
        <v>8.1331000000000007E-3</v>
      </c>
      <c r="DT934" s="12">
        <v>3.864233</v>
      </c>
      <c r="DU934" s="12">
        <v>1.8737E-2</v>
      </c>
      <c r="DV934" s="12">
        <v>96.438820000000007</v>
      </c>
      <c r="DW934" s="12">
        <v>0.4669701</v>
      </c>
      <c r="DX934" s="12">
        <v>27.43505</v>
      </c>
      <c r="DY934" s="12">
        <v>0.13203619999999999</v>
      </c>
      <c r="DZ934" s="12">
        <v>0.13217429999999999</v>
      </c>
      <c r="EA934" s="12">
        <v>9.3360000000000005E-3</v>
      </c>
      <c r="EB934" s="12">
        <v>0</v>
      </c>
      <c r="EC934" s="44">
        <v>4.4823009999999997E-16</v>
      </c>
      <c r="ED934" s="44">
        <v>1.7988729999999998E-15</v>
      </c>
      <c r="EE934" s="12" t="s">
        <v>1496</v>
      </c>
      <c r="EF934" s="12">
        <v>3.9078000000000003E-3</v>
      </c>
      <c r="EG934" s="44">
        <v>8.6682999999999999E-7</v>
      </c>
      <c r="EH934" s="12">
        <v>2.9606919999999999</v>
      </c>
      <c r="EI934" s="12">
        <v>1.000389</v>
      </c>
      <c r="EJ934" s="12">
        <v>7.0899999999999999E-4</v>
      </c>
      <c r="EK934" s="44">
        <v>6.0000000000000002E-6</v>
      </c>
      <c r="EL934" s="12">
        <v>4.0000000000000003E-5</v>
      </c>
      <c r="EM934" s="12">
        <v>2.0000000000000002E-5</v>
      </c>
      <c r="EN934" s="12">
        <v>2.8180000000000002E-4</v>
      </c>
      <c r="EO934" s="44">
        <v>4.9999999999999998E-7</v>
      </c>
      <c r="EP934" s="12">
        <v>1.1390000000000001E-2</v>
      </c>
      <c r="EQ934" s="12">
        <v>3.0000000000000001E-5</v>
      </c>
      <c r="ER934" s="12">
        <v>6.3850000000000001E-3</v>
      </c>
      <c r="ES934" s="12">
        <v>2.9999999999999997E-4</v>
      </c>
      <c r="ET934" s="12">
        <v>1.6000000000000001E-4</v>
      </c>
      <c r="EU934" s="12">
        <v>3.0000000000000001E-5</v>
      </c>
      <c r="EV934" s="12">
        <v>250</v>
      </c>
      <c r="EW934" s="12">
        <v>1.1390000000000001E-2</v>
      </c>
      <c r="EX934" s="12">
        <v>1.96</v>
      </c>
      <c r="EY934" s="12">
        <v>0</v>
      </c>
      <c r="EZ934" s="12">
        <v>9.1179E-3</v>
      </c>
      <c r="FA934" s="12">
        <v>2.6332999999999999E-3</v>
      </c>
      <c r="FB934" s="12">
        <v>35.977469999999997</v>
      </c>
      <c r="FC934" s="12">
        <v>5.1117599999999999E-2</v>
      </c>
      <c r="FD934" s="12">
        <v>8.964601</v>
      </c>
      <c r="FE934" s="12">
        <v>1.2954200000000001E-2</v>
      </c>
      <c r="FF934" s="12">
        <v>0.13387669999999999</v>
      </c>
      <c r="FG934" s="12">
        <v>4.6531000000000003E-3</v>
      </c>
      <c r="FH934" s="12">
        <v>9.7371299999999994E-2</v>
      </c>
      <c r="FI934" s="12">
        <v>2.9289300000000001E-2</v>
      </c>
      <c r="FJ934" s="12">
        <v>4.3585999999999998E-3</v>
      </c>
      <c r="FK934" s="12">
        <v>5.1400000000000003E-4</v>
      </c>
      <c r="FL934" s="12">
        <v>1.205E-4</v>
      </c>
      <c r="FM934" s="12">
        <v>11.87795</v>
      </c>
      <c r="FN934" s="12">
        <v>0.24956780000000001</v>
      </c>
      <c r="FO934" s="12">
        <v>0.20297799999999999</v>
      </c>
      <c r="FP934" s="12">
        <v>11.877969999999999</v>
      </c>
      <c r="FQ934" s="12">
        <v>0.99985420000000003</v>
      </c>
      <c r="FR934" s="12">
        <v>8.4068000000000007E-3</v>
      </c>
      <c r="FS934" s="44">
        <v>5.4629999999999996E-10</v>
      </c>
      <c r="FT934" s="44">
        <v>5.8099999999999998E-11</v>
      </c>
      <c r="FU934" s="12">
        <v>0</v>
      </c>
      <c r="FV934" s="44">
        <v>4.962E-10</v>
      </c>
      <c r="FW934" s="12">
        <v>1.975E-2</v>
      </c>
      <c r="FX934" s="44">
        <v>5.4629999999999996E-10</v>
      </c>
      <c r="FY934" s="44">
        <v>7.0679999999999999E-6</v>
      </c>
      <c r="FZ934" s="44">
        <v>5.5304999999999997E-10</v>
      </c>
      <c r="GA934" s="44">
        <v>6.3080000000000001E-9</v>
      </c>
      <c r="GB934" s="44">
        <v>5.5430000000000004E-10</v>
      </c>
      <c r="GC934" s="12">
        <v>1.167E-2</v>
      </c>
      <c r="GD934" s="12">
        <v>0</v>
      </c>
      <c r="GE934" s="12">
        <v>295.5</v>
      </c>
      <c r="GF934" s="12">
        <v>0.1</v>
      </c>
      <c r="GG934" s="12">
        <v>1575</v>
      </c>
      <c r="GH934" s="12">
        <v>2</v>
      </c>
      <c r="GI934" s="12">
        <v>1.1390000000000001E-2</v>
      </c>
      <c r="GJ934" s="12">
        <v>3.4529999999999999E-3</v>
      </c>
    </row>
    <row r="935" spans="1:192" s="12" customFormat="1" ht="12">
      <c r="A935" s="31"/>
      <c r="B935" s="32" t="s">
        <v>1703</v>
      </c>
      <c r="C935" s="32">
        <v>2.1</v>
      </c>
      <c r="D935" s="40">
        <v>4.0768120000000003</v>
      </c>
      <c r="E935" s="33">
        <v>1.9630999999999999E-2</v>
      </c>
      <c r="F935" s="33">
        <v>0.6593</v>
      </c>
      <c r="G935" s="34">
        <v>1.674675965654659</v>
      </c>
      <c r="H935" s="45">
        <v>25.989710152310124</v>
      </c>
      <c r="I935" s="36">
        <v>95.253519999999995</v>
      </c>
      <c r="J935" s="34">
        <v>27.526979999999998</v>
      </c>
      <c r="K935" s="34">
        <v>4.7794099999999999E-2</v>
      </c>
      <c r="L935" s="12">
        <v>7.737E-4</v>
      </c>
      <c r="T935" s="12" t="s">
        <v>989</v>
      </c>
      <c r="U935" s="12" t="s">
        <v>872</v>
      </c>
      <c r="V935" s="12">
        <v>37</v>
      </c>
      <c r="W935" s="43">
        <v>43444</v>
      </c>
      <c r="X935" s="12">
        <v>22.466670000000001</v>
      </c>
      <c r="Y935" s="44">
        <v>3627326000</v>
      </c>
      <c r="AA935" s="12" t="s">
        <v>1452</v>
      </c>
      <c r="AB935" s="12">
        <v>20</v>
      </c>
      <c r="AC935" s="12" t="s">
        <v>1498</v>
      </c>
      <c r="AE935" s="12" t="s">
        <v>1454</v>
      </c>
      <c r="AF935" s="12">
        <v>7.875</v>
      </c>
      <c r="AG935" s="12" t="s">
        <v>1538</v>
      </c>
      <c r="AH935" s="12" t="s">
        <v>1539</v>
      </c>
      <c r="AI935" s="12" t="s">
        <v>1464</v>
      </c>
      <c r="AJ935" s="12">
        <v>1</v>
      </c>
      <c r="AK935" s="12" t="s">
        <v>1458</v>
      </c>
      <c r="AL935" s="12">
        <v>1</v>
      </c>
      <c r="AM935" s="12" t="s">
        <v>1459</v>
      </c>
      <c r="AN935" s="12">
        <v>2.1</v>
      </c>
      <c r="AO935" s="12">
        <v>0</v>
      </c>
      <c r="AP935" s="12">
        <v>0</v>
      </c>
      <c r="AQ935" s="12">
        <v>0</v>
      </c>
      <c r="AR935" s="12">
        <v>0</v>
      </c>
      <c r="AS935" s="12">
        <v>30</v>
      </c>
      <c r="AT935" s="12">
        <v>30</v>
      </c>
      <c r="AU935" s="12">
        <v>7</v>
      </c>
      <c r="AX935" s="12">
        <v>0</v>
      </c>
      <c r="AY935" s="12">
        <v>1.0198E-2</v>
      </c>
      <c r="AZ935" s="12">
        <v>2.5650999999999998E-3</v>
      </c>
      <c r="BA935" s="12">
        <v>136.5488</v>
      </c>
      <c r="BB935" s="12">
        <v>7.5048400000000001E-2</v>
      </c>
      <c r="BC935" s="12">
        <v>33.480670000000003</v>
      </c>
      <c r="BD935" s="12">
        <v>1.74635E-2</v>
      </c>
      <c r="BE935" s="12">
        <v>0.38838990000000001</v>
      </c>
      <c r="BF935" s="12">
        <v>3.6340999999999999E-3</v>
      </c>
      <c r="BG935" s="12">
        <v>0.2161159</v>
      </c>
      <c r="BH935" s="12">
        <v>9.8665999999999997E-3</v>
      </c>
      <c r="BI935" s="12">
        <v>2.2082899999999999E-2</v>
      </c>
      <c r="BJ935" s="12">
        <v>6.8740000000000001E-4</v>
      </c>
      <c r="BK935" s="12">
        <v>3.1373100000000001E-2</v>
      </c>
      <c r="BL935" s="12">
        <v>2.4494E-3</v>
      </c>
      <c r="BM935" s="12">
        <v>138.46520000000001</v>
      </c>
      <c r="BN935" s="12">
        <v>2.1736499999999999E-2</v>
      </c>
      <c r="BO935" s="12">
        <v>33.504759999999997</v>
      </c>
      <c r="BP935" s="12">
        <v>1.73175E-2</v>
      </c>
      <c r="BQ935" s="12">
        <v>0.3946132</v>
      </c>
      <c r="BR935" s="12">
        <v>3.5915000000000001E-3</v>
      </c>
      <c r="BS935" s="12">
        <v>0.24843499999999999</v>
      </c>
      <c r="BT935" s="12">
        <v>9.8072999999999997E-3</v>
      </c>
      <c r="BU935" s="12">
        <v>3.04357E-2</v>
      </c>
      <c r="BV935" s="12">
        <v>4.3100000000000001E-4</v>
      </c>
      <c r="BW935" s="12">
        <v>1</v>
      </c>
      <c r="BX935" s="12">
        <v>0</v>
      </c>
      <c r="BY935" s="12">
        <v>1</v>
      </c>
      <c r="BZ935" s="12">
        <v>0</v>
      </c>
      <c r="CA935" s="12">
        <v>1</v>
      </c>
      <c r="CB935" s="12">
        <v>0</v>
      </c>
      <c r="CC935" s="12">
        <v>1</v>
      </c>
      <c r="CD935" s="12">
        <v>0</v>
      </c>
      <c r="CE935" s="12">
        <v>1</v>
      </c>
      <c r="CF935" s="12">
        <v>0</v>
      </c>
      <c r="CG935" s="12">
        <v>1</v>
      </c>
      <c r="CH935" s="12">
        <v>0</v>
      </c>
      <c r="CI935" s="12">
        <v>1</v>
      </c>
      <c r="CJ935" s="44">
        <v>9.9999999999999995E-21</v>
      </c>
      <c r="CK935" s="12">
        <v>1</v>
      </c>
      <c r="CL935" s="12">
        <v>0</v>
      </c>
      <c r="CM935" s="12">
        <v>1</v>
      </c>
      <c r="CN935" s="44">
        <v>9.9999999999999995E-21</v>
      </c>
      <c r="CO935" s="12">
        <v>1</v>
      </c>
      <c r="CP935" s="44">
        <v>9.9999999999999995E-21</v>
      </c>
      <c r="CQ935" s="12">
        <v>1</v>
      </c>
      <c r="CR935" s="44">
        <v>9.9999999999999995E-21</v>
      </c>
      <c r="CS935" s="12">
        <v>1.003843</v>
      </c>
      <c r="CT935" s="12">
        <v>7.737E-4</v>
      </c>
      <c r="CU935" s="12">
        <v>2.1175200000000002E-2</v>
      </c>
      <c r="CV935" s="12">
        <v>7.6159999999999997E-4</v>
      </c>
      <c r="CW935" s="12">
        <v>1.9164319999999999</v>
      </c>
      <c r="CX935" s="12">
        <v>7.1831699999999998E-2</v>
      </c>
      <c r="CY935" s="12">
        <v>2.40831E-2</v>
      </c>
      <c r="CZ935" s="12">
        <v>2.2537999999999998E-3</v>
      </c>
      <c r="DA935" s="12">
        <v>6.2233000000000002E-3</v>
      </c>
      <c r="DB935" s="12">
        <v>5.5429999999999998E-4</v>
      </c>
      <c r="DC935" s="12">
        <v>3.2319100000000003E-2</v>
      </c>
      <c r="DD935" s="12">
        <v>1.0805999999999999E-3</v>
      </c>
      <c r="DE935" s="12">
        <v>8.4373999999999994E-3</v>
      </c>
      <c r="DF935" s="12">
        <v>5.3370000000000002E-4</v>
      </c>
      <c r="DG935" s="12">
        <v>6.5930000000000003E-4</v>
      </c>
      <c r="DH935" s="12">
        <v>2.05E-5</v>
      </c>
      <c r="DI935" s="12">
        <v>0.8322271</v>
      </c>
      <c r="DJ935" s="12">
        <v>1.9630999999999999E-2</v>
      </c>
      <c r="DK935" s="12">
        <v>8.9630000000000005E-4</v>
      </c>
      <c r="DL935" s="12">
        <v>3.8476799999999999E-2</v>
      </c>
      <c r="DM935" s="12">
        <v>1.7566999999999999E-3</v>
      </c>
      <c r="DN935" s="12">
        <v>1.8700000000000001E-5</v>
      </c>
      <c r="DO935" s="44">
        <v>8.1384089999999995E-9</v>
      </c>
      <c r="DP935" s="12">
        <v>1.15958E-2</v>
      </c>
      <c r="DQ935" s="12">
        <v>1.087E-4</v>
      </c>
      <c r="DR935" s="12">
        <v>4.0768120000000003</v>
      </c>
      <c r="DS935" s="12">
        <v>3.0891E-3</v>
      </c>
      <c r="DT935" s="12">
        <v>3.877278</v>
      </c>
      <c r="DU935" s="12">
        <v>6.7827E-3</v>
      </c>
      <c r="DV935" s="12">
        <v>95.253519999999995</v>
      </c>
      <c r="DW935" s="12">
        <v>0.16759299999999999</v>
      </c>
      <c r="DX935" s="12">
        <v>27.526979999999998</v>
      </c>
      <c r="DY935" s="12">
        <v>4.7794099999999999E-2</v>
      </c>
      <c r="DZ935" s="12">
        <v>4.8176799999999999E-2</v>
      </c>
      <c r="EA935" s="12">
        <v>0</v>
      </c>
      <c r="EB935" s="12">
        <v>0</v>
      </c>
      <c r="EC935" s="44">
        <v>1.6747E-15</v>
      </c>
      <c r="ED935" s="44">
        <v>6.8274379999999999E-15</v>
      </c>
      <c r="EE935" s="12" t="s">
        <v>1496</v>
      </c>
      <c r="EF935" s="12">
        <v>3.9078000000000003E-3</v>
      </c>
      <c r="EG935" s="44">
        <v>8.6682999999999999E-7</v>
      </c>
      <c r="EH935" s="12">
        <v>3.0424509999999998</v>
      </c>
      <c r="EI935" s="12">
        <v>1.0003979999999999</v>
      </c>
      <c r="EJ935" s="12">
        <v>7.0899999999999999E-4</v>
      </c>
      <c r="EK935" s="44">
        <v>6.0000000000000002E-6</v>
      </c>
      <c r="EL935" s="12">
        <v>4.0000000000000003E-5</v>
      </c>
      <c r="EM935" s="12">
        <v>2.0000000000000002E-5</v>
      </c>
      <c r="EN935" s="12">
        <v>2.8180000000000002E-4</v>
      </c>
      <c r="EO935" s="44">
        <v>4.9999999999999998E-7</v>
      </c>
      <c r="EP935" s="12">
        <v>1.1390000000000001E-2</v>
      </c>
      <c r="EQ935" s="12">
        <v>3.0000000000000001E-5</v>
      </c>
      <c r="ER935" s="12">
        <v>6.3850000000000001E-3</v>
      </c>
      <c r="ES935" s="12">
        <v>2.9999999999999997E-4</v>
      </c>
      <c r="ET935" s="12">
        <v>1.6000000000000001E-4</v>
      </c>
      <c r="EU935" s="12">
        <v>3.0000000000000001E-5</v>
      </c>
      <c r="EV935" s="12">
        <v>250</v>
      </c>
      <c r="EW935" s="12">
        <v>1.1390000000000001E-2</v>
      </c>
      <c r="EX935" s="12">
        <v>1.96</v>
      </c>
      <c r="EY935" s="12">
        <v>0</v>
      </c>
      <c r="EZ935" s="12">
        <v>1.0198E-2</v>
      </c>
      <c r="FA935" s="12">
        <v>2.5650999999999998E-3</v>
      </c>
      <c r="FB935" s="12">
        <v>136.5488</v>
      </c>
      <c r="FC935" s="12">
        <v>7.5048400000000001E-2</v>
      </c>
      <c r="FD935" s="12">
        <v>33.494010000000003</v>
      </c>
      <c r="FE935" s="12">
        <v>1.74705E-2</v>
      </c>
      <c r="FF935" s="12">
        <v>0.38838990000000001</v>
      </c>
      <c r="FG935" s="12">
        <v>3.6340999999999999E-3</v>
      </c>
      <c r="FH935" s="12">
        <v>0.6575221</v>
      </c>
      <c r="FI935" s="12">
        <v>3.0018699999999999E-2</v>
      </c>
      <c r="FJ935" s="12">
        <v>2.2082899999999999E-2</v>
      </c>
      <c r="FK935" s="12">
        <v>6.8740000000000001E-4</v>
      </c>
      <c r="FL935" s="12">
        <v>1.606E-4</v>
      </c>
      <c r="FM935" s="12">
        <v>3.140101</v>
      </c>
      <c r="FN935" s="12">
        <v>0.2456711</v>
      </c>
      <c r="FO935" s="12">
        <v>7.5891200000000006E-2</v>
      </c>
      <c r="FP935" s="12">
        <v>3.1400489999999999</v>
      </c>
      <c r="FQ935" s="12">
        <v>0.99970840000000005</v>
      </c>
      <c r="FR935" s="12">
        <v>1.2725200000000001E-2</v>
      </c>
      <c r="FS935" s="44">
        <v>5.4629999999999996E-10</v>
      </c>
      <c r="FT935" s="44">
        <v>5.8099999999999998E-11</v>
      </c>
      <c r="FU935" s="12">
        <v>0</v>
      </c>
      <c r="FV935" s="44">
        <v>4.962E-10</v>
      </c>
      <c r="FW935" s="12">
        <v>1.975E-2</v>
      </c>
      <c r="FX935" s="44">
        <v>5.4629999999999996E-10</v>
      </c>
      <c r="FY935" s="44">
        <v>7.0679999999999999E-6</v>
      </c>
      <c r="FZ935" s="44">
        <v>5.5304999999999997E-10</v>
      </c>
      <c r="GA935" s="44">
        <v>6.3080000000000001E-9</v>
      </c>
      <c r="GB935" s="44">
        <v>5.5430000000000004E-10</v>
      </c>
      <c r="GC935" s="12">
        <v>1.167E-2</v>
      </c>
      <c r="GD935" s="12">
        <v>0</v>
      </c>
      <c r="GE935" s="12">
        <v>295.5</v>
      </c>
      <c r="GF935" s="12">
        <v>0.1</v>
      </c>
      <c r="GG935" s="12">
        <v>1575</v>
      </c>
      <c r="GH935" s="12">
        <v>2</v>
      </c>
      <c r="GI935" s="12">
        <v>1.1390000000000001E-2</v>
      </c>
      <c r="GJ935" s="12">
        <v>8.25E-5</v>
      </c>
    </row>
    <row r="936" spans="1:192" s="12" customFormat="1" ht="12">
      <c r="A936" s="31"/>
      <c r="B936" s="32" t="s">
        <v>1582</v>
      </c>
      <c r="C936" s="32">
        <v>2.1</v>
      </c>
      <c r="D936" s="40">
        <v>4.0220450000000003</v>
      </c>
      <c r="E936" s="33">
        <v>1.41627E-2</v>
      </c>
      <c r="F936" s="33">
        <v>0.38129999999999997</v>
      </c>
      <c r="G936" s="34">
        <v>1.0642855971418164</v>
      </c>
      <c r="H936" s="45">
        <v>36.024486856319768</v>
      </c>
      <c r="I936" s="36">
        <v>97.223830000000007</v>
      </c>
      <c r="J936" s="34">
        <v>27.71679</v>
      </c>
      <c r="K936" s="34">
        <v>5.9658000000000003E-2</v>
      </c>
      <c r="L936" s="12">
        <v>7.737E-4</v>
      </c>
      <c r="T936" s="12" t="s">
        <v>891</v>
      </c>
      <c r="U936" s="12" t="s">
        <v>872</v>
      </c>
      <c r="V936" s="12">
        <v>37</v>
      </c>
      <c r="W936" s="43">
        <v>43443</v>
      </c>
      <c r="X936" s="12">
        <v>4.516667</v>
      </c>
      <c r="Y936" s="44">
        <v>3627175000</v>
      </c>
      <c r="AA936" s="12" t="s">
        <v>1452</v>
      </c>
      <c r="AB936" s="12">
        <v>20</v>
      </c>
      <c r="AC936" s="12" t="s">
        <v>1498</v>
      </c>
      <c r="AE936" s="12" t="s">
        <v>1454</v>
      </c>
      <c r="AF936" s="12">
        <v>7.875</v>
      </c>
      <c r="AG936" s="12" t="s">
        <v>1532</v>
      </c>
      <c r="AH936" s="12" t="s">
        <v>1531</v>
      </c>
      <c r="AI936" s="12" t="s">
        <v>1464</v>
      </c>
      <c r="AJ936" s="12">
        <v>1</v>
      </c>
      <c r="AK936" s="12" t="s">
        <v>1458</v>
      </c>
      <c r="AL936" s="12">
        <v>1</v>
      </c>
      <c r="AM936" s="12" t="s">
        <v>1459</v>
      </c>
      <c r="AN936" s="12">
        <v>2.1</v>
      </c>
      <c r="AO936" s="12">
        <v>0</v>
      </c>
      <c r="AP936" s="12">
        <v>0</v>
      </c>
      <c r="AQ936" s="12">
        <v>0</v>
      </c>
      <c r="AR936" s="12">
        <v>0</v>
      </c>
      <c r="AS936" s="12">
        <v>30</v>
      </c>
      <c r="AT936" s="12">
        <v>30</v>
      </c>
      <c r="AU936" s="12">
        <v>104</v>
      </c>
      <c r="AX936" s="12">
        <v>0</v>
      </c>
      <c r="AY936" s="12">
        <v>1.0716099999999999E-2</v>
      </c>
      <c r="AZ936" s="12">
        <v>3.2442999999999999E-3</v>
      </c>
      <c r="BA936" s="12">
        <v>85.612930000000006</v>
      </c>
      <c r="BB936" s="12">
        <v>5.0855699999999997E-2</v>
      </c>
      <c r="BC936" s="12">
        <v>21.277709999999999</v>
      </c>
      <c r="BD936" s="12">
        <v>1.53435E-2</v>
      </c>
      <c r="BE936" s="12">
        <v>0.27819939999999999</v>
      </c>
      <c r="BF936" s="12">
        <v>4.3127E-3</v>
      </c>
      <c r="BG936" s="12">
        <v>0.1025662</v>
      </c>
      <c r="BH936" s="12">
        <v>1.06108E-2</v>
      </c>
      <c r="BI936" s="12">
        <v>8.1174000000000003E-3</v>
      </c>
      <c r="BJ936" s="12">
        <v>5.4819999999999999E-4</v>
      </c>
      <c r="BK936" s="12">
        <v>3.1891299999999997E-2</v>
      </c>
      <c r="BL936" s="12">
        <v>3.1535999999999999E-3</v>
      </c>
      <c r="BM936" s="12">
        <v>86.506810000000002</v>
      </c>
      <c r="BN936" s="12">
        <v>1.8094300000000001E-2</v>
      </c>
      <c r="BO936" s="12">
        <v>21.30179</v>
      </c>
      <c r="BP936" s="12">
        <v>1.5177100000000001E-2</v>
      </c>
      <c r="BQ936" s="12">
        <v>0.28442269999999997</v>
      </c>
      <c r="BR936" s="12">
        <v>4.2769000000000001E-3</v>
      </c>
      <c r="BS936" s="12">
        <v>0.13488539999999999</v>
      </c>
      <c r="BT936" s="12">
        <v>1.0555699999999999E-2</v>
      </c>
      <c r="BU936" s="12">
        <v>1.29027E-2</v>
      </c>
      <c r="BV936" s="12">
        <v>3.3090000000000002E-4</v>
      </c>
      <c r="BW936" s="12">
        <v>1</v>
      </c>
      <c r="BX936" s="12">
        <v>0</v>
      </c>
      <c r="BY936" s="12">
        <v>1</v>
      </c>
      <c r="BZ936" s="12">
        <v>0</v>
      </c>
      <c r="CA936" s="12">
        <v>1</v>
      </c>
      <c r="CB936" s="12">
        <v>0</v>
      </c>
      <c r="CC936" s="12">
        <v>1</v>
      </c>
      <c r="CD936" s="12">
        <v>0</v>
      </c>
      <c r="CE936" s="12">
        <v>1</v>
      </c>
      <c r="CF936" s="12">
        <v>0</v>
      </c>
      <c r="CG936" s="12">
        <v>1</v>
      </c>
      <c r="CH936" s="12">
        <v>0</v>
      </c>
      <c r="CI936" s="12">
        <v>1</v>
      </c>
      <c r="CJ936" s="44">
        <v>9.9999999999999995E-21</v>
      </c>
      <c r="CK936" s="12">
        <v>1</v>
      </c>
      <c r="CL936" s="12">
        <v>0</v>
      </c>
      <c r="CM936" s="12">
        <v>1</v>
      </c>
      <c r="CN936" s="44">
        <v>9.9999999999999995E-21</v>
      </c>
      <c r="CO936" s="12">
        <v>1</v>
      </c>
      <c r="CP936" s="44">
        <v>9.9999999999999995E-21</v>
      </c>
      <c r="CQ936" s="12">
        <v>1</v>
      </c>
      <c r="CR936" s="44">
        <v>9.9999999999999995E-21</v>
      </c>
      <c r="CS936" s="12">
        <v>1.003843</v>
      </c>
      <c r="CT936" s="12">
        <v>7.737E-4</v>
      </c>
      <c r="CU936" s="12">
        <v>2.1175200000000002E-2</v>
      </c>
      <c r="CV936" s="12">
        <v>7.6159999999999997E-4</v>
      </c>
      <c r="CW936" s="12">
        <v>0.89388350000000005</v>
      </c>
      <c r="CX936" s="12">
        <v>4.7527899999999998E-2</v>
      </c>
      <c r="CY936" s="12">
        <v>2.40831E-2</v>
      </c>
      <c r="CZ936" s="12">
        <v>2.2537999999999998E-3</v>
      </c>
      <c r="DA936" s="12">
        <v>6.2233000000000002E-3</v>
      </c>
      <c r="DB936" s="12">
        <v>5.5429999999999998E-4</v>
      </c>
      <c r="DC936" s="12">
        <v>3.2319100000000003E-2</v>
      </c>
      <c r="DD936" s="12">
        <v>1.0805999999999999E-3</v>
      </c>
      <c r="DE936" s="12">
        <v>4.8164000000000002E-3</v>
      </c>
      <c r="DF936" s="12">
        <v>4.3600000000000003E-4</v>
      </c>
      <c r="DG936" s="12">
        <v>3.813E-4</v>
      </c>
      <c r="DH936" s="12">
        <v>2.58E-5</v>
      </c>
      <c r="DI936" s="12">
        <v>1.034732</v>
      </c>
      <c r="DJ936" s="12">
        <v>1.41627E-2</v>
      </c>
      <c r="DK936" s="12">
        <v>1.4652000000000001E-3</v>
      </c>
      <c r="DL936" s="12">
        <v>2.77588E-2</v>
      </c>
      <c r="DM936" s="12">
        <v>2.8717999999999999E-3</v>
      </c>
      <c r="DN936" s="12">
        <v>3.6509999999999998E-4</v>
      </c>
      <c r="DO936" s="44">
        <v>1.330413E-8</v>
      </c>
      <c r="DP936" s="12">
        <v>1.3069600000000001E-2</v>
      </c>
      <c r="DQ936" s="12">
        <v>2.028E-4</v>
      </c>
      <c r="DR936" s="12">
        <v>4.0220450000000003</v>
      </c>
      <c r="DS936" s="12">
        <v>3.7577000000000001E-3</v>
      </c>
      <c r="DT936" s="12">
        <v>3.904217</v>
      </c>
      <c r="DU936" s="12">
        <v>8.4673000000000005E-3</v>
      </c>
      <c r="DV936" s="12">
        <v>97.223830000000007</v>
      </c>
      <c r="DW936" s="12">
        <v>0.20718439999999999</v>
      </c>
      <c r="DX936" s="12">
        <v>27.71679</v>
      </c>
      <c r="DY936" s="12">
        <v>5.9658000000000003E-2</v>
      </c>
      <c r="DZ936" s="12">
        <v>5.99692E-2</v>
      </c>
      <c r="EA936" s="12">
        <v>3.5602500000000002E-2</v>
      </c>
      <c r="EB936" s="12">
        <v>0</v>
      </c>
      <c r="EC936" s="44">
        <v>1.0642960000000001E-15</v>
      </c>
      <c r="ED936" s="44">
        <v>4.2806470000000004E-15</v>
      </c>
      <c r="EE936" s="12" t="s">
        <v>1496</v>
      </c>
      <c r="EF936" s="12">
        <v>3.9078000000000003E-3</v>
      </c>
      <c r="EG936" s="44">
        <v>8.6682999999999999E-7</v>
      </c>
      <c r="EH936" s="12">
        <v>2.9392260000000001</v>
      </c>
      <c r="EI936" s="12">
        <v>1.000386</v>
      </c>
      <c r="EJ936" s="12">
        <v>7.0899999999999999E-4</v>
      </c>
      <c r="EK936" s="44">
        <v>6.0000000000000002E-6</v>
      </c>
      <c r="EL936" s="12">
        <v>4.0000000000000003E-5</v>
      </c>
      <c r="EM936" s="12">
        <v>2.0000000000000002E-5</v>
      </c>
      <c r="EN936" s="12">
        <v>2.8180000000000002E-4</v>
      </c>
      <c r="EO936" s="44">
        <v>4.9999999999999998E-7</v>
      </c>
      <c r="EP936" s="12">
        <v>1.1390000000000001E-2</v>
      </c>
      <c r="EQ936" s="12">
        <v>3.0000000000000001E-5</v>
      </c>
      <c r="ER936" s="12">
        <v>6.3850000000000001E-3</v>
      </c>
      <c r="ES936" s="12">
        <v>2.9999999999999997E-4</v>
      </c>
      <c r="ET936" s="12">
        <v>1.6000000000000001E-4</v>
      </c>
      <c r="EU936" s="12">
        <v>3.0000000000000001E-5</v>
      </c>
      <c r="EV936" s="12">
        <v>250</v>
      </c>
      <c r="EW936" s="12">
        <v>1.1390000000000001E-2</v>
      </c>
      <c r="EX936" s="12">
        <v>1.96</v>
      </c>
      <c r="EY936" s="12">
        <v>0</v>
      </c>
      <c r="EZ936" s="12">
        <v>1.0716099999999999E-2</v>
      </c>
      <c r="FA936" s="12">
        <v>3.2442999999999999E-3</v>
      </c>
      <c r="FB936" s="12">
        <v>85.612930000000006</v>
      </c>
      <c r="FC936" s="12">
        <v>5.0855699999999997E-2</v>
      </c>
      <c r="FD936" s="12">
        <v>21.285920000000001</v>
      </c>
      <c r="FE936" s="12">
        <v>1.53495E-2</v>
      </c>
      <c r="FF936" s="12">
        <v>0.27819939999999999</v>
      </c>
      <c r="FG936" s="12">
        <v>4.3127E-3</v>
      </c>
      <c r="FH936" s="12">
        <v>0.30146519999999999</v>
      </c>
      <c r="FI936" s="12">
        <v>3.1187599999999999E-2</v>
      </c>
      <c r="FJ936" s="12">
        <v>8.1174000000000003E-3</v>
      </c>
      <c r="FK936" s="12">
        <v>5.4819999999999999E-4</v>
      </c>
      <c r="FL936" s="12">
        <v>9.3900000000000006E-5</v>
      </c>
      <c r="FM936" s="12">
        <v>6.8289879999999998</v>
      </c>
      <c r="FN936" s="12">
        <v>0.24902260000000001</v>
      </c>
      <c r="FO936" s="12">
        <v>9.3575900000000004E-2</v>
      </c>
      <c r="FP936" s="12">
        <v>6.8291060000000003</v>
      </c>
      <c r="FQ936" s="12">
        <v>0.99990630000000003</v>
      </c>
      <c r="FR936" s="12">
        <v>5.5446999999999996E-3</v>
      </c>
      <c r="FS936" s="44">
        <v>5.4629999999999996E-10</v>
      </c>
      <c r="FT936" s="44">
        <v>5.8099999999999998E-11</v>
      </c>
      <c r="FU936" s="12">
        <v>0</v>
      </c>
      <c r="FV936" s="44">
        <v>4.962E-10</v>
      </c>
      <c r="FW936" s="12">
        <v>1.975E-2</v>
      </c>
      <c r="FX936" s="44">
        <v>5.4629999999999996E-10</v>
      </c>
      <c r="FY936" s="44">
        <v>7.0679999999999999E-6</v>
      </c>
      <c r="FZ936" s="44">
        <v>5.5304999999999997E-10</v>
      </c>
      <c r="GA936" s="44">
        <v>6.3080000000000001E-9</v>
      </c>
      <c r="GB936" s="44">
        <v>5.5430000000000004E-10</v>
      </c>
      <c r="GC936" s="12">
        <v>1.167E-2</v>
      </c>
      <c r="GD936" s="12">
        <v>0</v>
      </c>
      <c r="GE936" s="12">
        <v>295.5</v>
      </c>
      <c r="GF936" s="12">
        <v>0.1</v>
      </c>
      <c r="GG936" s="12">
        <v>1575</v>
      </c>
      <c r="GH936" s="12">
        <v>2</v>
      </c>
      <c r="GI936" s="12">
        <v>1.1390000000000001E-2</v>
      </c>
      <c r="GJ936" s="12">
        <v>1.6084000000000001E-3</v>
      </c>
    </row>
    <row r="937" spans="1:192" s="12" customFormat="1" ht="12">
      <c r="A937" s="31"/>
      <c r="B937" s="32" t="s">
        <v>1650</v>
      </c>
      <c r="C937" s="32">
        <v>2.1</v>
      </c>
      <c r="D937" s="40">
        <v>4.1007530000000001</v>
      </c>
      <c r="E937" s="33">
        <v>9.6182000000000004E-3</v>
      </c>
      <c r="F937" s="33">
        <v>0.61680000000000001</v>
      </c>
      <c r="G937" s="34">
        <v>0.45825326743024181</v>
      </c>
      <c r="H937" s="45">
        <v>53.045684223659308</v>
      </c>
      <c r="I937" s="36">
        <v>95.568269999999998</v>
      </c>
      <c r="J937" s="42">
        <v>27.778269999999999</v>
      </c>
      <c r="K937" s="42">
        <v>0.1316427</v>
      </c>
      <c r="L937" s="12">
        <v>7.737E-4</v>
      </c>
      <c r="T937" s="12" t="s">
        <v>964</v>
      </c>
      <c r="U937" s="12" t="s">
        <v>872</v>
      </c>
      <c r="V937" s="12">
        <v>37</v>
      </c>
      <c r="W937" s="43">
        <v>43443</v>
      </c>
      <c r="X937" s="12">
        <v>16.16667</v>
      </c>
      <c r="Y937" s="44">
        <v>3627217000</v>
      </c>
      <c r="AA937" s="12" t="s">
        <v>1452</v>
      </c>
      <c r="AB937" s="12">
        <v>20</v>
      </c>
      <c r="AC937" s="12" t="s">
        <v>1498</v>
      </c>
      <c r="AE937" s="12" t="s">
        <v>1454</v>
      </c>
      <c r="AF937" s="12">
        <v>7.875</v>
      </c>
      <c r="AG937" s="12" t="s">
        <v>1536</v>
      </c>
      <c r="AH937" s="12" t="s">
        <v>1531</v>
      </c>
      <c r="AI937" s="12" t="s">
        <v>1464</v>
      </c>
      <c r="AJ937" s="12">
        <v>1</v>
      </c>
      <c r="AK937" s="12" t="s">
        <v>1458</v>
      </c>
      <c r="AL937" s="12">
        <v>1</v>
      </c>
      <c r="AM937" s="12" t="s">
        <v>1459</v>
      </c>
      <c r="AN937" s="12">
        <v>2.1</v>
      </c>
      <c r="AO937" s="12">
        <v>0</v>
      </c>
      <c r="AP937" s="12">
        <v>0</v>
      </c>
      <c r="AQ937" s="12">
        <v>0</v>
      </c>
      <c r="AR937" s="12">
        <v>0</v>
      </c>
      <c r="AS937" s="12">
        <v>30</v>
      </c>
      <c r="AT937" s="12">
        <v>30</v>
      </c>
      <c r="AU937" s="12">
        <v>195</v>
      </c>
      <c r="AX937" s="12">
        <v>0</v>
      </c>
      <c r="AY937" s="12">
        <v>-5.7629999999999999E-3</v>
      </c>
      <c r="AZ937" s="12">
        <v>3.0014E-3</v>
      </c>
      <c r="BA937" s="12">
        <v>37.583939999999998</v>
      </c>
      <c r="BB937" s="12">
        <v>5.0291000000000002E-2</v>
      </c>
      <c r="BC937" s="12">
        <v>9.1615640000000003</v>
      </c>
      <c r="BD937" s="12">
        <v>1.3476E-2</v>
      </c>
      <c r="BE937" s="12">
        <v>0.11573550000000001</v>
      </c>
      <c r="BF937" s="12">
        <v>4.5976999999999997E-3</v>
      </c>
      <c r="BG937" s="12">
        <v>2.97053E-2</v>
      </c>
      <c r="BH937" s="12">
        <v>9.9339000000000007E-3</v>
      </c>
      <c r="BI937" s="12">
        <v>5.6531999999999997E-3</v>
      </c>
      <c r="BJ937" s="12">
        <v>5.241E-4</v>
      </c>
      <c r="BK937" s="12">
        <v>1.54121E-2</v>
      </c>
      <c r="BL937" s="12">
        <v>2.9031E-3</v>
      </c>
      <c r="BM937" s="12">
        <v>38.299489999999999</v>
      </c>
      <c r="BN937" s="12">
        <v>1.2988100000000001E-2</v>
      </c>
      <c r="BO937" s="12">
        <v>9.1856469999999995</v>
      </c>
      <c r="BP937" s="12">
        <v>1.32862E-2</v>
      </c>
      <c r="BQ937" s="12">
        <v>0.12195880000000001</v>
      </c>
      <c r="BR937" s="12">
        <v>4.5642E-3</v>
      </c>
      <c r="BS937" s="12">
        <v>6.2024500000000003E-2</v>
      </c>
      <c r="BT937" s="12">
        <v>9.8749000000000007E-3</v>
      </c>
      <c r="BU937" s="12">
        <v>9.4952999999999999E-3</v>
      </c>
      <c r="BV937" s="12">
        <v>2.7470000000000001E-4</v>
      </c>
      <c r="BW937" s="12">
        <v>1</v>
      </c>
      <c r="BX937" s="12">
        <v>0</v>
      </c>
      <c r="BY937" s="12">
        <v>1</v>
      </c>
      <c r="BZ937" s="12">
        <v>0</v>
      </c>
      <c r="CA937" s="12">
        <v>1</v>
      </c>
      <c r="CB937" s="12">
        <v>0</v>
      </c>
      <c r="CC937" s="12">
        <v>1</v>
      </c>
      <c r="CD937" s="12">
        <v>0</v>
      </c>
      <c r="CE937" s="12">
        <v>1</v>
      </c>
      <c r="CF937" s="12">
        <v>0</v>
      </c>
      <c r="CG937" s="12">
        <v>1</v>
      </c>
      <c r="CH937" s="12">
        <v>0</v>
      </c>
      <c r="CI937" s="12">
        <v>1</v>
      </c>
      <c r="CJ937" s="44">
        <v>9.9999999999999995E-21</v>
      </c>
      <c r="CK937" s="12">
        <v>1</v>
      </c>
      <c r="CL937" s="12">
        <v>0</v>
      </c>
      <c r="CM937" s="12">
        <v>1</v>
      </c>
      <c r="CN937" s="44">
        <v>9.9999999999999995E-21</v>
      </c>
      <c r="CO937" s="12">
        <v>1</v>
      </c>
      <c r="CP937" s="44">
        <v>9.9999999999999995E-21</v>
      </c>
      <c r="CQ937" s="12">
        <v>1</v>
      </c>
      <c r="CR937" s="44">
        <v>9.9999999999999995E-21</v>
      </c>
      <c r="CS937" s="12">
        <v>1.003843</v>
      </c>
      <c r="CT937" s="12">
        <v>7.737E-4</v>
      </c>
      <c r="CU937" s="12">
        <v>2.1175200000000002E-2</v>
      </c>
      <c r="CV937" s="12">
        <v>7.6159999999999997E-4</v>
      </c>
      <c r="CW937" s="12">
        <v>0.71555349999999995</v>
      </c>
      <c r="CX937" s="12">
        <v>4.85849E-2</v>
      </c>
      <c r="CY937" s="12">
        <v>2.40831E-2</v>
      </c>
      <c r="CZ937" s="12">
        <v>2.2537999999999998E-3</v>
      </c>
      <c r="DA937" s="12">
        <v>6.2233000000000002E-3</v>
      </c>
      <c r="DB937" s="12">
        <v>5.5429999999999998E-4</v>
      </c>
      <c r="DC937" s="12">
        <v>3.2319100000000003E-2</v>
      </c>
      <c r="DD937" s="12">
        <v>1.0805999999999999E-3</v>
      </c>
      <c r="DE937" s="12">
        <v>3.8638000000000001E-3</v>
      </c>
      <c r="DF937" s="12">
        <v>4.4569999999999999E-4</v>
      </c>
      <c r="DG937" s="12">
        <v>6.1680000000000003E-4</v>
      </c>
      <c r="DH937" s="12">
        <v>5.7200000000000001E-5</v>
      </c>
      <c r="DI937" s="12">
        <v>0.4321103</v>
      </c>
      <c r="DJ937" s="12">
        <v>9.6182000000000004E-3</v>
      </c>
      <c r="DK937" s="12">
        <v>3.2165000000000002E-3</v>
      </c>
      <c r="DL937" s="12">
        <v>1.88516E-2</v>
      </c>
      <c r="DM937" s="12">
        <v>6.3042999999999997E-3</v>
      </c>
      <c r="DN937" s="12">
        <v>2.5480000000000001E-4</v>
      </c>
      <c r="DO937" s="44">
        <v>2.9205589999999999E-8</v>
      </c>
      <c r="DP937" s="12">
        <v>1.26278E-2</v>
      </c>
      <c r="DQ937" s="12">
        <v>5.0199999999999995E-4</v>
      </c>
      <c r="DR937" s="12">
        <v>4.1007530000000001</v>
      </c>
      <c r="DS937" s="12">
        <v>8.1542999999999997E-3</v>
      </c>
      <c r="DT937" s="12">
        <v>3.9129429999999998</v>
      </c>
      <c r="DU937" s="12">
        <v>1.8684699999999999E-2</v>
      </c>
      <c r="DV937" s="12">
        <v>95.568269999999998</v>
      </c>
      <c r="DW937" s="12">
        <v>0.45263150000000002</v>
      </c>
      <c r="DX937" s="12">
        <v>27.778269999999999</v>
      </c>
      <c r="DY937" s="12">
        <v>0.1316427</v>
      </c>
      <c r="DZ937" s="12">
        <v>0.1317847</v>
      </c>
      <c r="EA937" s="12">
        <v>0</v>
      </c>
      <c r="EB937" s="12">
        <v>0</v>
      </c>
      <c r="EC937" s="44">
        <v>4.5825650000000001E-16</v>
      </c>
      <c r="ED937" s="44">
        <v>1.879197E-15</v>
      </c>
      <c r="EE937" s="12" t="s">
        <v>1496</v>
      </c>
      <c r="EF937" s="12">
        <v>3.9078000000000003E-3</v>
      </c>
      <c r="EG937" s="44">
        <v>8.6682999999999999E-7</v>
      </c>
      <c r="EH937" s="12">
        <v>2.967536</v>
      </c>
      <c r="EI937" s="12">
        <v>1.000389</v>
      </c>
      <c r="EJ937" s="12">
        <v>7.0899999999999999E-4</v>
      </c>
      <c r="EK937" s="44">
        <v>6.0000000000000002E-6</v>
      </c>
      <c r="EL937" s="12">
        <v>4.0000000000000003E-5</v>
      </c>
      <c r="EM937" s="12">
        <v>2.0000000000000002E-5</v>
      </c>
      <c r="EN937" s="12">
        <v>2.8180000000000002E-4</v>
      </c>
      <c r="EO937" s="44">
        <v>4.9999999999999998E-7</v>
      </c>
      <c r="EP937" s="12">
        <v>1.1390000000000001E-2</v>
      </c>
      <c r="EQ937" s="12">
        <v>3.0000000000000001E-5</v>
      </c>
      <c r="ER937" s="12">
        <v>6.3850000000000001E-3</v>
      </c>
      <c r="ES937" s="12">
        <v>2.9999999999999997E-4</v>
      </c>
      <c r="ET937" s="12">
        <v>1.6000000000000001E-4</v>
      </c>
      <c r="EU937" s="12">
        <v>3.0000000000000001E-5</v>
      </c>
      <c r="EV937" s="12">
        <v>250</v>
      </c>
      <c r="EW937" s="12">
        <v>1.1390000000000001E-2</v>
      </c>
      <c r="EX937" s="12">
        <v>1.96</v>
      </c>
      <c r="EY937" s="12">
        <v>0</v>
      </c>
      <c r="EZ937" s="12">
        <v>-5.7629999999999999E-3</v>
      </c>
      <c r="FA937" s="12">
        <v>3.0014E-3</v>
      </c>
      <c r="FB937" s="12">
        <v>37.583939999999998</v>
      </c>
      <c r="FC937" s="12">
        <v>5.0291000000000002E-2</v>
      </c>
      <c r="FD937" s="12">
        <v>9.1651310000000006</v>
      </c>
      <c r="FE937" s="12">
        <v>1.34812E-2</v>
      </c>
      <c r="FF937" s="12">
        <v>0.11573550000000001</v>
      </c>
      <c r="FG937" s="12">
        <v>4.5976999999999997E-3</v>
      </c>
      <c r="FH937" s="12">
        <v>8.81517E-2</v>
      </c>
      <c r="FI937" s="12">
        <v>2.9479100000000001E-2</v>
      </c>
      <c r="FJ937" s="12">
        <v>5.6531999999999997E-3</v>
      </c>
      <c r="FK937" s="12">
        <v>5.241E-4</v>
      </c>
      <c r="FL937" s="12">
        <v>1.4999999999999999E-4</v>
      </c>
      <c r="FM937" s="12">
        <v>9.3163859999999996</v>
      </c>
      <c r="FN937" s="12">
        <v>0.24423629999999999</v>
      </c>
      <c r="FO937" s="12">
        <v>0.1991607</v>
      </c>
      <c r="FP937" s="12">
        <v>9.3165759999999995</v>
      </c>
      <c r="FQ937" s="12">
        <v>0.99977190000000005</v>
      </c>
      <c r="FR937" s="12">
        <v>9.6884999999999992E-3</v>
      </c>
      <c r="FS937" s="44">
        <v>5.4629999999999996E-10</v>
      </c>
      <c r="FT937" s="44">
        <v>5.8099999999999998E-11</v>
      </c>
      <c r="FU937" s="12">
        <v>0</v>
      </c>
      <c r="FV937" s="44">
        <v>4.962E-10</v>
      </c>
      <c r="FW937" s="12">
        <v>1.975E-2</v>
      </c>
      <c r="FX937" s="44">
        <v>5.4629999999999996E-10</v>
      </c>
      <c r="FY937" s="44">
        <v>7.0679999999999999E-6</v>
      </c>
      <c r="FZ937" s="44">
        <v>5.5304999999999997E-10</v>
      </c>
      <c r="GA937" s="44">
        <v>6.3080000000000001E-9</v>
      </c>
      <c r="GB937" s="44">
        <v>5.5430000000000004E-10</v>
      </c>
      <c r="GC937" s="12">
        <v>1.167E-2</v>
      </c>
      <c r="GD937" s="12">
        <v>0</v>
      </c>
      <c r="GE937" s="12">
        <v>295.5</v>
      </c>
      <c r="GF937" s="12">
        <v>0.1</v>
      </c>
      <c r="GG937" s="12">
        <v>1575</v>
      </c>
      <c r="GH937" s="12">
        <v>2</v>
      </c>
      <c r="GI937" s="12">
        <v>1.1390000000000001E-2</v>
      </c>
      <c r="GJ937" s="12">
        <v>1.1222999999999999E-3</v>
      </c>
    </row>
    <row r="938" spans="1:192" s="12" customFormat="1" ht="12">
      <c r="A938" s="31"/>
      <c r="B938" s="32" t="s">
        <v>1702</v>
      </c>
      <c r="C938" s="32">
        <v>2.1</v>
      </c>
      <c r="D938" s="40">
        <v>4.0224339999999996</v>
      </c>
      <c r="E938" s="33">
        <v>1.8099899999999999E-2</v>
      </c>
      <c r="F938" s="33">
        <v>0.3029</v>
      </c>
      <c r="G938" s="34">
        <v>0.29155954802598943</v>
      </c>
      <c r="H938" s="45">
        <v>28.188222034375883</v>
      </c>
      <c r="I938" s="36">
        <v>97.809079999999994</v>
      </c>
      <c r="J938" s="42">
        <v>27.88513</v>
      </c>
      <c r="K938" s="42">
        <v>0.21445610000000001</v>
      </c>
      <c r="L938" s="12">
        <v>7.737E-4</v>
      </c>
      <c r="T938" s="12" t="s">
        <v>979</v>
      </c>
      <c r="U938" s="12" t="s">
        <v>872</v>
      </c>
      <c r="V938" s="12">
        <v>37</v>
      </c>
      <c r="W938" s="43">
        <v>43443</v>
      </c>
      <c r="X938" s="12">
        <v>18.883330000000001</v>
      </c>
      <c r="Y938" s="44">
        <v>3627226000</v>
      </c>
      <c r="AA938" s="12" t="s">
        <v>1452</v>
      </c>
      <c r="AB938" s="12">
        <v>20</v>
      </c>
      <c r="AC938" s="12" t="s">
        <v>1498</v>
      </c>
      <c r="AE938" s="12" t="s">
        <v>1454</v>
      </c>
      <c r="AF938" s="12">
        <v>7.875</v>
      </c>
      <c r="AG938" s="12" t="s">
        <v>1537</v>
      </c>
      <c r="AH938" s="12" t="s">
        <v>1531</v>
      </c>
      <c r="AI938" s="12" t="s">
        <v>1464</v>
      </c>
      <c r="AJ938" s="12">
        <v>1</v>
      </c>
      <c r="AK938" s="12" t="s">
        <v>1458</v>
      </c>
      <c r="AL938" s="12">
        <v>1</v>
      </c>
      <c r="AM938" s="12" t="s">
        <v>1459</v>
      </c>
      <c r="AN938" s="12">
        <v>2.1</v>
      </c>
      <c r="AO938" s="12">
        <v>0</v>
      </c>
      <c r="AP938" s="12">
        <v>0</v>
      </c>
      <c r="AQ938" s="12">
        <v>0</v>
      </c>
      <c r="AR938" s="12">
        <v>0</v>
      </c>
      <c r="AS938" s="12">
        <v>30</v>
      </c>
      <c r="AT938" s="12">
        <v>30</v>
      </c>
      <c r="AU938" s="12">
        <v>216</v>
      </c>
      <c r="AX938" s="12">
        <v>0</v>
      </c>
      <c r="AY938" s="12">
        <v>9.8545999999999998E-3</v>
      </c>
      <c r="AZ938" s="12">
        <v>3.0561E-3</v>
      </c>
      <c r="BA938" s="12">
        <v>23.455870000000001</v>
      </c>
      <c r="BB938" s="12">
        <v>5.5776699999999999E-2</v>
      </c>
      <c r="BC938" s="12">
        <v>5.8289900000000001</v>
      </c>
      <c r="BD938" s="12">
        <v>1.2833900000000001E-2</v>
      </c>
      <c r="BE938" s="12">
        <v>7.4002700000000005E-2</v>
      </c>
      <c r="BF938" s="12">
        <v>4.1671E-3</v>
      </c>
      <c r="BG938" s="12">
        <v>3.5487499999999998E-2</v>
      </c>
      <c r="BH938" s="12">
        <v>9.7765000000000005E-3</v>
      </c>
      <c r="BI938" s="12">
        <v>1.7664E-3</v>
      </c>
      <c r="BJ938" s="12">
        <v>5.4390000000000005E-4</v>
      </c>
      <c r="BK938" s="12">
        <v>3.10298E-2</v>
      </c>
      <c r="BL938" s="12">
        <v>2.9597E-3</v>
      </c>
      <c r="BM938" s="12">
        <v>24.178049999999999</v>
      </c>
      <c r="BN938" s="12">
        <v>1.2283799999999999E-2</v>
      </c>
      <c r="BO938" s="12">
        <v>5.8530730000000002</v>
      </c>
      <c r="BP938" s="12">
        <v>1.26344E-2</v>
      </c>
      <c r="BQ938" s="12">
        <v>8.0226099999999995E-2</v>
      </c>
      <c r="BR938" s="12">
        <v>4.1301000000000003E-3</v>
      </c>
      <c r="BS938" s="12">
        <v>6.7806699999999998E-2</v>
      </c>
      <c r="BT938" s="12">
        <v>9.7166000000000006E-3</v>
      </c>
      <c r="BU938" s="12">
        <v>5.7485000000000001E-3</v>
      </c>
      <c r="BV938" s="12">
        <v>2.154E-4</v>
      </c>
      <c r="BW938" s="12">
        <v>1</v>
      </c>
      <c r="BX938" s="12">
        <v>0</v>
      </c>
      <c r="BY938" s="12">
        <v>1</v>
      </c>
      <c r="BZ938" s="12">
        <v>0</v>
      </c>
      <c r="CA938" s="12">
        <v>1</v>
      </c>
      <c r="CB938" s="12">
        <v>0</v>
      </c>
      <c r="CC938" s="12">
        <v>1</v>
      </c>
      <c r="CD938" s="12">
        <v>0</v>
      </c>
      <c r="CE938" s="12">
        <v>1</v>
      </c>
      <c r="CF938" s="12">
        <v>0</v>
      </c>
      <c r="CG938" s="12">
        <v>1</v>
      </c>
      <c r="CH938" s="12">
        <v>0</v>
      </c>
      <c r="CI938" s="12">
        <v>1</v>
      </c>
      <c r="CJ938" s="44">
        <v>9.9999999999999995E-21</v>
      </c>
      <c r="CK938" s="12">
        <v>1</v>
      </c>
      <c r="CL938" s="12">
        <v>0</v>
      </c>
      <c r="CM938" s="12">
        <v>1</v>
      </c>
      <c r="CN938" s="44">
        <v>9.9999999999999995E-21</v>
      </c>
      <c r="CO938" s="12">
        <v>1</v>
      </c>
      <c r="CP938" s="44">
        <v>9.9999999999999995E-21</v>
      </c>
      <c r="CQ938" s="12">
        <v>1</v>
      </c>
      <c r="CR938" s="44">
        <v>9.9999999999999995E-21</v>
      </c>
      <c r="CS938" s="12">
        <v>1.003843</v>
      </c>
      <c r="CT938" s="12">
        <v>7.737E-4</v>
      </c>
      <c r="CU938" s="12">
        <v>2.1175200000000002E-2</v>
      </c>
      <c r="CV938" s="12">
        <v>7.6159999999999997E-4</v>
      </c>
      <c r="CW938" s="12">
        <v>0.72218269999999996</v>
      </c>
      <c r="CX938" s="12">
        <v>5.4407299999999999E-2</v>
      </c>
      <c r="CY938" s="12">
        <v>2.40831E-2</v>
      </c>
      <c r="CZ938" s="12">
        <v>2.2537999999999998E-3</v>
      </c>
      <c r="DA938" s="12">
        <v>6.2233000000000002E-3</v>
      </c>
      <c r="DB938" s="12">
        <v>5.5429999999999998E-4</v>
      </c>
      <c r="DC938" s="12">
        <v>3.2319100000000003E-2</v>
      </c>
      <c r="DD938" s="12">
        <v>1.0805999999999999E-3</v>
      </c>
      <c r="DE938" s="12">
        <v>3.9889000000000001E-3</v>
      </c>
      <c r="DF938" s="12">
        <v>4.9910000000000004E-4</v>
      </c>
      <c r="DG938" s="12">
        <v>3.0289999999999999E-4</v>
      </c>
      <c r="DH938" s="12">
        <v>9.3300000000000005E-5</v>
      </c>
      <c r="DI938" s="12">
        <v>1.668885</v>
      </c>
      <c r="DJ938" s="12">
        <v>1.8099899999999999E-2</v>
      </c>
      <c r="DK938" s="12">
        <v>4.9864999999999996E-3</v>
      </c>
      <c r="DL938" s="12">
        <v>3.5475899999999998E-2</v>
      </c>
      <c r="DM938" s="12">
        <v>9.7736000000000003E-3</v>
      </c>
      <c r="DN938" s="12">
        <v>2.8239999999999998E-4</v>
      </c>
      <c r="DO938" s="44">
        <v>4.5277799999999999E-8</v>
      </c>
      <c r="DP938" s="12">
        <v>1.2690699999999999E-2</v>
      </c>
      <c r="DQ938" s="12">
        <v>7.1520000000000004E-4</v>
      </c>
      <c r="DR938" s="12">
        <v>4.0224339999999996</v>
      </c>
      <c r="DS938" s="12">
        <v>1.30356E-2</v>
      </c>
      <c r="DT938" s="12">
        <v>3.9281100000000002</v>
      </c>
      <c r="DU938" s="12">
        <v>3.0440600000000002E-2</v>
      </c>
      <c r="DV938" s="12">
        <v>97.809079999999994</v>
      </c>
      <c r="DW938" s="12">
        <v>0.7630787</v>
      </c>
      <c r="DX938" s="12">
        <v>27.88513</v>
      </c>
      <c r="DY938" s="12">
        <v>0.21445610000000001</v>
      </c>
      <c r="DZ938" s="12">
        <v>0.21454400000000001</v>
      </c>
      <c r="EA938" s="12">
        <v>0</v>
      </c>
      <c r="EB938" s="12">
        <v>0</v>
      </c>
      <c r="EC938" s="44">
        <v>2.9156320000000001E-16</v>
      </c>
      <c r="ED938" s="44">
        <v>1.1727939999999999E-15</v>
      </c>
      <c r="EE938" s="12" t="s">
        <v>1496</v>
      </c>
      <c r="EF938" s="12">
        <v>3.9078000000000003E-3</v>
      </c>
      <c r="EG938" s="44">
        <v>8.6682999999999999E-7</v>
      </c>
      <c r="EH938" s="12">
        <v>2.9741580000000001</v>
      </c>
      <c r="EI938" s="12">
        <v>1.0003899999999999</v>
      </c>
      <c r="EJ938" s="12">
        <v>7.0899999999999999E-4</v>
      </c>
      <c r="EK938" s="44">
        <v>6.0000000000000002E-6</v>
      </c>
      <c r="EL938" s="12">
        <v>4.0000000000000003E-5</v>
      </c>
      <c r="EM938" s="12">
        <v>2.0000000000000002E-5</v>
      </c>
      <c r="EN938" s="12">
        <v>2.8180000000000002E-4</v>
      </c>
      <c r="EO938" s="44">
        <v>4.9999999999999998E-7</v>
      </c>
      <c r="EP938" s="12">
        <v>1.1390000000000001E-2</v>
      </c>
      <c r="EQ938" s="12">
        <v>3.0000000000000001E-5</v>
      </c>
      <c r="ER938" s="12">
        <v>6.3850000000000001E-3</v>
      </c>
      <c r="ES938" s="12">
        <v>2.9999999999999997E-4</v>
      </c>
      <c r="ET938" s="12">
        <v>1.6000000000000001E-4</v>
      </c>
      <c r="EU938" s="12">
        <v>3.0000000000000001E-5</v>
      </c>
      <c r="EV938" s="12">
        <v>250</v>
      </c>
      <c r="EW938" s="12">
        <v>1.1390000000000001E-2</v>
      </c>
      <c r="EX938" s="12">
        <v>1.96</v>
      </c>
      <c r="EY938" s="12">
        <v>0</v>
      </c>
      <c r="EZ938" s="12">
        <v>9.8545999999999998E-3</v>
      </c>
      <c r="FA938" s="12">
        <v>3.0561E-3</v>
      </c>
      <c r="FB938" s="12">
        <v>23.455870000000001</v>
      </c>
      <c r="FC938" s="12">
        <v>5.5776699999999999E-2</v>
      </c>
      <c r="FD938" s="12">
        <v>5.831264</v>
      </c>
      <c r="FE938" s="12">
        <v>1.28389E-2</v>
      </c>
      <c r="FF938" s="12">
        <v>7.4002700000000005E-2</v>
      </c>
      <c r="FG938" s="12">
        <v>4.1671E-3</v>
      </c>
      <c r="FH938" s="12">
        <v>0.1055455</v>
      </c>
      <c r="FI938" s="12">
        <v>2.9076899999999999E-2</v>
      </c>
      <c r="FJ938" s="12">
        <v>1.7664E-3</v>
      </c>
      <c r="FK938" s="12">
        <v>5.4390000000000005E-4</v>
      </c>
      <c r="FL938" s="12">
        <v>7.4099999999999999E-5</v>
      </c>
      <c r="FM938" s="12">
        <v>31.336349999999999</v>
      </c>
      <c r="FN938" s="12">
        <v>0.24899779999999999</v>
      </c>
      <c r="FO938" s="12">
        <v>0.32458870000000001</v>
      </c>
      <c r="FP938" s="12">
        <v>31.336200000000002</v>
      </c>
      <c r="FQ938" s="12">
        <v>0.99994640000000001</v>
      </c>
      <c r="FR938" s="12">
        <v>5.5811999999999997E-3</v>
      </c>
      <c r="FS938" s="44">
        <v>5.4629999999999996E-10</v>
      </c>
      <c r="FT938" s="44">
        <v>5.8099999999999998E-11</v>
      </c>
      <c r="FU938" s="12">
        <v>0</v>
      </c>
      <c r="FV938" s="44">
        <v>4.962E-10</v>
      </c>
      <c r="FW938" s="12">
        <v>1.975E-2</v>
      </c>
      <c r="FX938" s="44">
        <v>5.4629999999999996E-10</v>
      </c>
      <c r="FY938" s="44">
        <v>7.0679999999999999E-6</v>
      </c>
      <c r="FZ938" s="44">
        <v>5.5304999999999997E-10</v>
      </c>
      <c r="GA938" s="44">
        <v>6.3080000000000001E-9</v>
      </c>
      <c r="GB938" s="44">
        <v>5.5430000000000004E-10</v>
      </c>
      <c r="GC938" s="12">
        <v>1.167E-2</v>
      </c>
      <c r="GD938" s="12">
        <v>0</v>
      </c>
      <c r="GE938" s="12">
        <v>295.5</v>
      </c>
      <c r="GF938" s="12">
        <v>0.1</v>
      </c>
      <c r="GG938" s="12">
        <v>1575</v>
      </c>
      <c r="GH938" s="12">
        <v>2</v>
      </c>
      <c r="GI938" s="12">
        <v>1.1390000000000001E-2</v>
      </c>
      <c r="GJ938" s="12">
        <v>1.2442E-3</v>
      </c>
    </row>
    <row r="939" spans="1:192" s="12" customFormat="1" ht="12">
      <c r="A939" s="31"/>
      <c r="B939" s="32" t="s">
        <v>1642</v>
      </c>
      <c r="C939" s="32">
        <v>2.1</v>
      </c>
      <c r="D939" s="40">
        <v>4.1483359999999996</v>
      </c>
      <c r="E939" s="33">
        <v>6.8732000000000003E-3</v>
      </c>
      <c r="F939" s="33">
        <v>0.66450000000000009</v>
      </c>
      <c r="G939" s="34">
        <v>1.0373834523985666</v>
      </c>
      <c r="H939" s="45">
        <v>74.230925915148688</v>
      </c>
      <c r="I939" s="36">
        <v>95.272840000000002</v>
      </c>
      <c r="J939" s="34">
        <v>28.01238</v>
      </c>
      <c r="K939" s="34">
        <v>6.3606399999999993E-2</v>
      </c>
      <c r="L939" s="12">
        <v>7.737E-4</v>
      </c>
      <c r="T939" s="12" t="s">
        <v>956</v>
      </c>
      <c r="U939" s="12" t="s">
        <v>872</v>
      </c>
      <c r="V939" s="12">
        <v>37</v>
      </c>
      <c r="W939" s="43">
        <v>43443</v>
      </c>
      <c r="X939" s="12">
        <v>15.18333</v>
      </c>
      <c r="Y939" s="44">
        <v>3627213000</v>
      </c>
      <c r="AA939" s="12" t="s">
        <v>1452</v>
      </c>
      <c r="AB939" s="12">
        <v>20</v>
      </c>
      <c r="AC939" s="12" t="s">
        <v>1498</v>
      </c>
      <c r="AE939" s="12" t="s">
        <v>1454</v>
      </c>
      <c r="AF939" s="12">
        <v>7.875</v>
      </c>
      <c r="AG939" s="12" t="s">
        <v>1536</v>
      </c>
      <c r="AH939" s="12" t="s">
        <v>1531</v>
      </c>
      <c r="AI939" s="12" t="s">
        <v>1464</v>
      </c>
      <c r="AJ939" s="12">
        <v>1</v>
      </c>
      <c r="AK939" s="12" t="s">
        <v>1458</v>
      </c>
      <c r="AL939" s="12">
        <v>1</v>
      </c>
      <c r="AM939" s="12" t="s">
        <v>1459</v>
      </c>
      <c r="AN939" s="12">
        <v>2.1</v>
      </c>
      <c r="AO939" s="12">
        <v>0</v>
      </c>
      <c r="AP939" s="12">
        <v>0</v>
      </c>
      <c r="AQ939" s="12">
        <v>0</v>
      </c>
      <c r="AR939" s="12">
        <v>0</v>
      </c>
      <c r="AS939" s="12">
        <v>30</v>
      </c>
      <c r="AT939" s="12">
        <v>30</v>
      </c>
      <c r="AU939" s="12">
        <v>185</v>
      </c>
      <c r="AX939" s="12">
        <v>0</v>
      </c>
      <c r="AY939" s="12">
        <v>9.5256999999999998E-3</v>
      </c>
      <c r="AZ939" s="12">
        <v>3.1457E-3</v>
      </c>
      <c r="BA939" s="12">
        <v>86.068709999999996</v>
      </c>
      <c r="BB939" s="12">
        <v>5.2213000000000002E-2</v>
      </c>
      <c r="BC939" s="12">
        <v>20.739699999999999</v>
      </c>
      <c r="BD939" s="12">
        <v>1.31167E-2</v>
      </c>
      <c r="BE939" s="12">
        <v>0.24744060000000001</v>
      </c>
      <c r="BF939" s="12">
        <v>4.4932000000000001E-3</v>
      </c>
      <c r="BG939" s="12">
        <v>4.8093499999999997E-2</v>
      </c>
      <c r="BH939" s="12">
        <v>1.02763E-2</v>
      </c>
      <c r="BI939" s="12">
        <v>1.37874E-2</v>
      </c>
      <c r="BJ939" s="12">
        <v>5.8250000000000001E-4</v>
      </c>
      <c r="BK939" s="12">
        <v>3.07008E-2</v>
      </c>
      <c r="BL939" s="12">
        <v>3.0520999999999999E-3</v>
      </c>
      <c r="BM939" s="12">
        <v>86.787859999999995</v>
      </c>
      <c r="BN939" s="12">
        <v>1.9328700000000001E-2</v>
      </c>
      <c r="BO939" s="12">
        <v>20.763780000000001</v>
      </c>
      <c r="BP939" s="12">
        <v>1.29217E-2</v>
      </c>
      <c r="BQ939" s="12">
        <v>0.253664</v>
      </c>
      <c r="BR939" s="12">
        <v>4.4589E-3</v>
      </c>
      <c r="BS939" s="12">
        <v>8.0412600000000001E-2</v>
      </c>
      <c r="BT939" s="12">
        <v>1.02194E-2</v>
      </c>
      <c r="BU939" s="12">
        <v>1.7602199999999998E-2</v>
      </c>
      <c r="BV939" s="12">
        <v>3.7429999999999999E-4</v>
      </c>
      <c r="BW939" s="12">
        <v>1</v>
      </c>
      <c r="BX939" s="12">
        <v>0</v>
      </c>
      <c r="BY939" s="12">
        <v>1</v>
      </c>
      <c r="BZ939" s="12">
        <v>0</v>
      </c>
      <c r="CA939" s="12">
        <v>1</v>
      </c>
      <c r="CB939" s="12">
        <v>0</v>
      </c>
      <c r="CC939" s="12">
        <v>1</v>
      </c>
      <c r="CD939" s="12">
        <v>0</v>
      </c>
      <c r="CE939" s="12">
        <v>1</v>
      </c>
      <c r="CF939" s="12">
        <v>0</v>
      </c>
      <c r="CG939" s="12">
        <v>1</v>
      </c>
      <c r="CH939" s="12">
        <v>0</v>
      </c>
      <c r="CI939" s="12">
        <v>1</v>
      </c>
      <c r="CJ939" s="44">
        <v>9.9999999999999995E-21</v>
      </c>
      <c r="CK939" s="12">
        <v>1</v>
      </c>
      <c r="CL939" s="12">
        <v>0</v>
      </c>
      <c r="CM939" s="12">
        <v>1</v>
      </c>
      <c r="CN939" s="44">
        <v>9.9999999999999995E-21</v>
      </c>
      <c r="CO939" s="12">
        <v>1</v>
      </c>
      <c r="CP939" s="44">
        <v>9.9999999999999995E-21</v>
      </c>
      <c r="CQ939" s="12">
        <v>1</v>
      </c>
      <c r="CR939" s="44">
        <v>9.9999999999999995E-21</v>
      </c>
      <c r="CS939" s="12">
        <v>1.003843</v>
      </c>
      <c r="CT939" s="12">
        <v>7.737E-4</v>
      </c>
      <c r="CU939" s="12">
        <v>2.1175200000000002E-2</v>
      </c>
      <c r="CV939" s="12">
        <v>7.6159999999999997E-4</v>
      </c>
      <c r="CW939" s="12">
        <v>0.71914769999999995</v>
      </c>
      <c r="CX939" s="12">
        <v>4.8503600000000001E-2</v>
      </c>
      <c r="CY939" s="12">
        <v>2.40831E-2</v>
      </c>
      <c r="CZ939" s="12">
        <v>2.2537999999999998E-3</v>
      </c>
      <c r="DA939" s="12">
        <v>6.2233000000000002E-3</v>
      </c>
      <c r="DB939" s="12">
        <v>5.5429999999999998E-4</v>
      </c>
      <c r="DC939" s="12">
        <v>3.2319100000000003E-2</v>
      </c>
      <c r="DD939" s="12">
        <v>1.0805999999999999E-3</v>
      </c>
      <c r="DE939" s="12">
        <v>3.8677E-3</v>
      </c>
      <c r="DF939" s="12">
        <v>4.4490000000000003E-4</v>
      </c>
      <c r="DG939" s="12">
        <v>6.6450000000000005E-4</v>
      </c>
      <c r="DH939" s="12">
        <v>2.8099999999999999E-5</v>
      </c>
      <c r="DI939" s="12">
        <v>0.28468169999999998</v>
      </c>
      <c r="DJ939" s="12">
        <v>6.8732000000000003E-3</v>
      </c>
      <c r="DK939" s="12">
        <v>1.4686E-3</v>
      </c>
      <c r="DL939" s="12">
        <v>1.34714E-2</v>
      </c>
      <c r="DM939" s="12">
        <v>2.8785E-3</v>
      </c>
      <c r="DN939" s="12">
        <v>9.3399999999999993E-5</v>
      </c>
      <c r="DO939" s="44">
        <v>1.333511E-8</v>
      </c>
      <c r="DP939" s="12">
        <v>1.19261E-2</v>
      </c>
      <c r="DQ939" s="12">
        <v>2.1670000000000001E-4</v>
      </c>
      <c r="DR939" s="12">
        <v>4.1483359999999996</v>
      </c>
      <c r="DS939" s="12">
        <v>3.6354E-3</v>
      </c>
      <c r="DT939" s="12">
        <v>3.9461729999999999</v>
      </c>
      <c r="DU939" s="12">
        <v>9.0291E-3</v>
      </c>
      <c r="DV939" s="12">
        <v>95.272840000000002</v>
      </c>
      <c r="DW939" s="12">
        <v>0.2174278</v>
      </c>
      <c r="DX939" s="12">
        <v>28.01238</v>
      </c>
      <c r="DY939" s="12">
        <v>6.3606399999999993E-2</v>
      </c>
      <c r="DZ939" s="12">
        <v>6.3904600000000006E-2</v>
      </c>
      <c r="EA939" s="12">
        <v>0</v>
      </c>
      <c r="EB939" s="12">
        <v>0</v>
      </c>
      <c r="EC939" s="44">
        <v>1.037388E-15</v>
      </c>
      <c r="ED939" s="44">
        <v>4.3034360000000003E-15</v>
      </c>
      <c r="EE939" s="12" t="s">
        <v>1496</v>
      </c>
      <c r="EF939" s="12">
        <v>3.9078000000000003E-3</v>
      </c>
      <c r="EG939" s="44">
        <v>8.6682999999999999E-7</v>
      </c>
      <c r="EH939" s="12">
        <v>2.965122</v>
      </c>
      <c r="EI939" s="12">
        <v>1.000389</v>
      </c>
      <c r="EJ939" s="12">
        <v>7.0899999999999999E-4</v>
      </c>
      <c r="EK939" s="44">
        <v>6.0000000000000002E-6</v>
      </c>
      <c r="EL939" s="12">
        <v>4.0000000000000003E-5</v>
      </c>
      <c r="EM939" s="12">
        <v>2.0000000000000002E-5</v>
      </c>
      <c r="EN939" s="12">
        <v>2.8180000000000002E-4</v>
      </c>
      <c r="EO939" s="44">
        <v>4.9999999999999998E-7</v>
      </c>
      <c r="EP939" s="12">
        <v>1.1390000000000001E-2</v>
      </c>
      <c r="EQ939" s="12">
        <v>3.0000000000000001E-5</v>
      </c>
      <c r="ER939" s="12">
        <v>6.3850000000000001E-3</v>
      </c>
      <c r="ES939" s="12">
        <v>2.9999999999999997E-4</v>
      </c>
      <c r="ET939" s="12">
        <v>1.6000000000000001E-4</v>
      </c>
      <c r="EU939" s="12">
        <v>3.0000000000000001E-5</v>
      </c>
      <c r="EV939" s="12">
        <v>250</v>
      </c>
      <c r="EW939" s="12">
        <v>1.1390000000000001E-2</v>
      </c>
      <c r="EX939" s="12">
        <v>1.96</v>
      </c>
      <c r="EY939" s="12">
        <v>0</v>
      </c>
      <c r="EZ939" s="12">
        <v>9.5256999999999998E-3</v>
      </c>
      <c r="FA939" s="12">
        <v>3.1457E-3</v>
      </c>
      <c r="FB939" s="12">
        <v>86.068709999999996</v>
      </c>
      <c r="FC939" s="12">
        <v>5.2213000000000002E-2</v>
      </c>
      <c r="FD939" s="12">
        <v>20.747769999999999</v>
      </c>
      <c r="FE939" s="12">
        <v>1.3121799999999999E-2</v>
      </c>
      <c r="FF939" s="12">
        <v>0.24744060000000001</v>
      </c>
      <c r="FG939" s="12">
        <v>4.4932000000000001E-3</v>
      </c>
      <c r="FH939" s="12">
        <v>0.14260310000000001</v>
      </c>
      <c r="FI939" s="12">
        <v>3.04706E-2</v>
      </c>
      <c r="FJ939" s="12">
        <v>1.37874E-2</v>
      </c>
      <c r="FK939" s="12">
        <v>5.8250000000000001E-4</v>
      </c>
      <c r="FL939" s="12">
        <v>1.6000000000000001E-4</v>
      </c>
      <c r="FM939" s="12">
        <v>4.2385929999999998</v>
      </c>
      <c r="FN939" s="12">
        <v>0.2414309</v>
      </c>
      <c r="FO939" s="12">
        <v>8.7771199999999994E-2</v>
      </c>
      <c r="FP939" s="12">
        <v>4.2386270000000001</v>
      </c>
      <c r="FQ939" s="12">
        <v>0.99978590000000001</v>
      </c>
      <c r="FR939" s="12">
        <v>9.9308999999999995E-3</v>
      </c>
      <c r="FS939" s="44">
        <v>5.4629999999999996E-10</v>
      </c>
      <c r="FT939" s="44">
        <v>5.8099999999999998E-11</v>
      </c>
      <c r="FU939" s="12">
        <v>0</v>
      </c>
      <c r="FV939" s="44">
        <v>4.962E-10</v>
      </c>
      <c r="FW939" s="12">
        <v>1.975E-2</v>
      </c>
      <c r="FX939" s="44">
        <v>5.4629999999999996E-10</v>
      </c>
      <c r="FY939" s="44">
        <v>7.0679999999999999E-6</v>
      </c>
      <c r="FZ939" s="44">
        <v>5.5304999999999997E-10</v>
      </c>
      <c r="GA939" s="44">
        <v>6.3080000000000001E-9</v>
      </c>
      <c r="GB939" s="44">
        <v>5.5430000000000004E-10</v>
      </c>
      <c r="GC939" s="12">
        <v>1.167E-2</v>
      </c>
      <c r="GD939" s="12">
        <v>0</v>
      </c>
      <c r="GE939" s="12">
        <v>295.5</v>
      </c>
      <c r="GF939" s="12">
        <v>0.1</v>
      </c>
      <c r="GG939" s="12">
        <v>1575</v>
      </c>
      <c r="GH939" s="12">
        <v>2</v>
      </c>
      <c r="GI939" s="12">
        <v>1.1390000000000001E-2</v>
      </c>
      <c r="GJ939" s="12">
        <v>4.1159999999999998E-4</v>
      </c>
    </row>
    <row r="940" spans="1:192" s="12" customFormat="1" ht="12">
      <c r="A940" s="31"/>
      <c r="B940" s="32" t="s">
        <v>1613</v>
      </c>
      <c r="C940" s="32">
        <v>2.1</v>
      </c>
      <c r="D940" s="40">
        <v>4.0751340000000003</v>
      </c>
      <c r="E940" s="33">
        <v>8.3155999999999994E-3</v>
      </c>
      <c r="F940" s="33">
        <v>0.41060000000000002</v>
      </c>
      <c r="G940" s="34">
        <v>0.83358368199864996</v>
      </c>
      <c r="H940" s="45">
        <v>61.355043532637453</v>
      </c>
      <c r="I940" s="36">
        <v>97.035539999999997</v>
      </c>
      <c r="J940" s="34">
        <v>28.026350000000001</v>
      </c>
      <c r="K940" s="34">
        <v>7.3373599999999997E-2</v>
      </c>
      <c r="L940" s="12">
        <v>7.737E-4</v>
      </c>
      <c r="T940" s="12" t="s">
        <v>922</v>
      </c>
      <c r="U940" s="12" t="s">
        <v>872</v>
      </c>
      <c r="V940" s="12">
        <v>37</v>
      </c>
      <c r="W940" s="43">
        <v>43443</v>
      </c>
      <c r="X940" s="12">
        <v>9.733333</v>
      </c>
      <c r="Y940" s="44">
        <v>3627193000</v>
      </c>
      <c r="AA940" s="12" t="s">
        <v>1452</v>
      </c>
      <c r="AB940" s="12">
        <v>20</v>
      </c>
      <c r="AC940" s="12" t="s">
        <v>1498</v>
      </c>
      <c r="AE940" s="12" t="s">
        <v>1454</v>
      </c>
      <c r="AF940" s="12">
        <v>7.875</v>
      </c>
      <c r="AG940" s="12" t="s">
        <v>1534</v>
      </c>
      <c r="AH940" s="12" t="s">
        <v>1531</v>
      </c>
      <c r="AI940" s="12" t="s">
        <v>1464</v>
      </c>
      <c r="AJ940" s="12">
        <v>1</v>
      </c>
      <c r="AK940" s="12" t="s">
        <v>1458</v>
      </c>
      <c r="AL940" s="12">
        <v>1</v>
      </c>
      <c r="AM940" s="12" t="s">
        <v>1459</v>
      </c>
      <c r="AN940" s="12">
        <v>2.1</v>
      </c>
      <c r="AO940" s="12">
        <v>0</v>
      </c>
      <c r="AP940" s="12">
        <v>0</v>
      </c>
      <c r="AQ940" s="12">
        <v>0</v>
      </c>
      <c r="AR940" s="12">
        <v>0</v>
      </c>
      <c r="AS940" s="12">
        <v>30</v>
      </c>
      <c r="AT940" s="12">
        <v>30</v>
      </c>
      <c r="AU940" s="12">
        <v>143</v>
      </c>
      <c r="AX940" s="12">
        <v>0</v>
      </c>
      <c r="AY940" s="12">
        <v>-8.9032899999999998E-2</v>
      </c>
      <c r="AZ940" s="12">
        <v>3.0011999999999999E-3</v>
      </c>
      <c r="BA940" s="12">
        <v>67.939729999999997</v>
      </c>
      <c r="BB940" s="12">
        <v>5.1465999999999998E-2</v>
      </c>
      <c r="BC940" s="12">
        <v>16.665320000000001</v>
      </c>
      <c r="BD940" s="12">
        <v>1.4895E-2</v>
      </c>
      <c r="BE940" s="12">
        <v>0.20555799999999999</v>
      </c>
      <c r="BF940" s="12">
        <v>4.2687999999999997E-3</v>
      </c>
      <c r="BG940" s="12">
        <v>4.6965699999999999E-2</v>
      </c>
      <c r="BH940" s="12">
        <v>9.7175999999999998E-3</v>
      </c>
      <c r="BI940" s="12">
        <v>6.8446000000000002E-3</v>
      </c>
      <c r="BJ940" s="12">
        <v>5.243E-4</v>
      </c>
      <c r="BK940" s="12">
        <v>-6.7857700000000007E-2</v>
      </c>
      <c r="BL940" s="12">
        <v>2.9030000000000002E-3</v>
      </c>
      <c r="BM940" s="12">
        <v>68.724170000000001</v>
      </c>
      <c r="BN940" s="12">
        <v>1.76825E-2</v>
      </c>
      <c r="BO940" s="12">
        <v>16.689399999999999</v>
      </c>
      <c r="BP940" s="12">
        <v>1.47235E-2</v>
      </c>
      <c r="BQ940" s="12">
        <v>0.21178140000000001</v>
      </c>
      <c r="BR940" s="12">
        <v>4.2326999999999998E-3</v>
      </c>
      <c r="BS940" s="12">
        <v>7.9284800000000002E-2</v>
      </c>
      <c r="BT940" s="12">
        <v>9.6573000000000006E-3</v>
      </c>
      <c r="BU940" s="12">
        <v>1.10434E-2</v>
      </c>
      <c r="BV940" s="12">
        <v>2.786E-4</v>
      </c>
      <c r="BW940" s="12">
        <v>1</v>
      </c>
      <c r="BX940" s="12">
        <v>0</v>
      </c>
      <c r="BY940" s="12">
        <v>1</v>
      </c>
      <c r="BZ940" s="12">
        <v>0</v>
      </c>
      <c r="CA940" s="12">
        <v>1</v>
      </c>
      <c r="CB940" s="12">
        <v>0</v>
      </c>
      <c r="CC940" s="12">
        <v>1</v>
      </c>
      <c r="CD940" s="12">
        <v>0</v>
      </c>
      <c r="CE940" s="12">
        <v>1</v>
      </c>
      <c r="CF940" s="12">
        <v>0</v>
      </c>
      <c r="CG940" s="12">
        <v>1</v>
      </c>
      <c r="CH940" s="12">
        <v>0</v>
      </c>
      <c r="CI940" s="12">
        <v>1</v>
      </c>
      <c r="CJ940" s="44">
        <v>9.9999999999999995E-21</v>
      </c>
      <c r="CK940" s="12">
        <v>1</v>
      </c>
      <c r="CL940" s="12">
        <v>0</v>
      </c>
      <c r="CM940" s="12">
        <v>1</v>
      </c>
      <c r="CN940" s="44">
        <v>9.9999999999999995E-21</v>
      </c>
      <c r="CO940" s="12">
        <v>1</v>
      </c>
      <c r="CP940" s="44">
        <v>9.9999999999999995E-21</v>
      </c>
      <c r="CQ940" s="12">
        <v>1</v>
      </c>
      <c r="CR940" s="44">
        <v>9.9999999999999995E-21</v>
      </c>
      <c r="CS940" s="12">
        <v>1.003843</v>
      </c>
      <c r="CT940" s="12">
        <v>7.737E-4</v>
      </c>
      <c r="CU940" s="12">
        <v>2.1175200000000002E-2</v>
      </c>
      <c r="CV940" s="12">
        <v>7.6159999999999997E-4</v>
      </c>
      <c r="CW940" s="12">
        <v>0.78443589999999996</v>
      </c>
      <c r="CX940" s="12">
        <v>4.8333000000000001E-2</v>
      </c>
      <c r="CY940" s="12">
        <v>2.40831E-2</v>
      </c>
      <c r="CZ940" s="12">
        <v>2.2537999999999998E-3</v>
      </c>
      <c r="DA940" s="12">
        <v>6.2233000000000002E-3</v>
      </c>
      <c r="DB940" s="12">
        <v>5.5429999999999998E-4</v>
      </c>
      <c r="DC940" s="12">
        <v>3.2319100000000003E-2</v>
      </c>
      <c r="DD940" s="12">
        <v>1.0805999999999999E-3</v>
      </c>
      <c r="DE940" s="12">
        <v>4.2249000000000002E-3</v>
      </c>
      <c r="DF940" s="12">
        <v>4.4339999999999999E-4</v>
      </c>
      <c r="DG940" s="12">
        <v>4.1060000000000001E-4</v>
      </c>
      <c r="DH940" s="12">
        <v>3.1399999999999998E-5</v>
      </c>
      <c r="DI940" s="12">
        <v>0.55979400000000001</v>
      </c>
      <c r="DJ940" s="12">
        <v>8.3155999999999994E-3</v>
      </c>
      <c r="DK940" s="12">
        <v>1.7206000000000001E-3</v>
      </c>
      <c r="DL940" s="12">
        <v>1.62985E-2</v>
      </c>
      <c r="DM940" s="12">
        <v>3.3723E-3</v>
      </c>
      <c r="DN940" s="12">
        <v>1.9589999999999999E-4</v>
      </c>
      <c r="DO940" s="44">
        <v>1.5622839999999999E-8</v>
      </c>
      <c r="DP940" s="12">
        <v>1.2329700000000001E-2</v>
      </c>
      <c r="DQ940" s="12">
        <v>2.563E-4</v>
      </c>
      <c r="DR940" s="12">
        <v>4.0751340000000003</v>
      </c>
      <c r="DS940" s="12">
        <v>4.7745000000000001E-3</v>
      </c>
      <c r="DT940" s="12">
        <v>3.948156</v>
      </c>
      <c r="DU940" s="12">
        <v>1.04157E-2</v>
      </c>
      <c r="DV940" s="12">
        <v>97.035539999999997</v>
      </c>
      <c r="DW940" s="12">
        <v>0.25190210000000002</v>
      </c>
      <c r="DX940" s="12">
        <v>28.026350000000001</v>
      </c>
      <c r="DY940" s="12">
        <v>7.3373599999999997E-2</v>
      </c>
      <c r="DZ940" s="12">
        <v>7.3632600000000006E-2</v>
      </c>
      <c r="EA940" s="12">
        <v>0</v>
      </c>
      <c r="EB940" s="12">
        <v>0</v>
      </c>
      <c r="EC940" s="44">
        <v>8.3358880000000002E-16</v>
      </c>
      <c r="ED940" s="44">
        <v>3.3969870000000001E-15</v>
      </c>
      <c r="EE940" s="12" t="s">
        <v>1496</v>
      </c>
      <c r="EF940" s="12">
        <v>3.9078000000000003E-3</v>
      </c>
      <c r="EG940" s="44">
        <v>8.6682999999999999E-7</v>
      </c>
      <c r="EH940" s="12">
        <v>2.9518469999999999</v>
      </c>
      <c r="EI940" s="12">
        <v>1.0003869999999999</v>
      </c>
      <c r="EJ940" s="12">
        <v>7.0899999999999999E-4</v>
      </c>
      <c r="EK940" s="44">
        <v>6.0000000000000002E-6</v>
      </c>
      <c r="EL940" s="12">
        <v>4.0000000000000003E-5</v>
      </c>
      <c r="EM940" s="12">
        <v>2.0000000000000002E-5</v>
      </c>
      <c r="EN940" s="12">
        <v>2.8180000000000002E-4</v>
      </c>
      <c r="EO940" s="44">
        <v>4.9999999999999998E-7</v>
      </c>
      <c r="EP940" s="12">
        <v>1.1390000000000001E-2</v>
      </c>
      <c r="EQ940" s="12">
        <v>3.0000000000000001E-5</v>
      </c>
      <c r="ER940" s="12">
        <v>6.3850000000000001E-3</v>
      </c>
      <c r="ES940" s="12">
        <v>2.9999999999999997E-4</v>
      </c>
      <c r="ET940" s="12">
        <v>1.6000000000000001E-4</v>
      </c>
      <c r="EU940" s="12">
        <v>3.0000000000000001E-5</v>
      </c>
      <c r="EV940" s="12">
        <v>250</v>
      </c>
      <c r="EW940" s="12">
        <v>1.1390000000000001E-2</v>
      </c>
      <c r="EX940" s="12">
        <v>1.96</v>
      </c>
      <c r="EY940" s="12">
        <v>0</v>
      </c>
      <c r="EZ940" s="12">
        <v>-8.9032899999999998E-2</v>
      </c>
      <c r="FA940" s="12">
        <v>3.0011999999999999E-3</v>
      </c>
      <c r="FB940" s="12">
        <v>67.939729999999997</v>
      </c>
      <c r="FC940" s="12">
        <v>5.1465999999999998E-2</v>
      </c>
      <c r="FD940" s="12">
        <v>16.671779999999998</v>
      </c>
      <c r="FE940" s="12">
        <v>1.4900800000000001E-2</v>
      </c>
      <c r="FF940" s="12">
        <v>0.20555799999999999</v>
      </c>
      <c r="FG940" s="12">
        <v>4.2687999999999997E-3</v>
      </c>
      <c r="FH940" s="12">
        <v>0.13863539999999999</v>
      </c>
      <c r="FI940" s="12">
        <v>2.86848E-2</v>
      </c>
      <c r="FJ940" s="12">
        <v>6.8446000000000002E-3</v>
      </c>
      <c r="FK940" s="12">
        <v>5.243E-4</v>
      </c>
      <c r="FL940" s="12">
        <v>1.003E-4</v>
      </c>
      <c r="FM940" s="12">
        <v>7.7062590000000002</v>
      </c>
      <c r="FN940" s="12">
        <v>0.2457743</v>
      </c>
      <c r="FO940" s="12">
        <v>0.11734550000000001</v>
      </c>
      <c r="FP940" s="12">
        <v>7.7063990000000002</v>
      </c>
      <c r="FQ940" s="12">
        <v>0.99988429999999995</v>
      </c>
      <c r="FR940" s="12">
        <v>6.3715999999999998E-3</v>
      </c>
      <c r="FS940" s="44">
        <v>5.4629999999999996E-10</v>
      </c>
      <c r="FT940" s="44">
        <v>5.8099999999999998E-11</v>
      </c>
      <c r="FU940" s="12">
        <v>0</v>
      </c>
      <c r="FV940" s="44">
        <v>4.962E-10</v>
      </c>
      <c r="FW940" s="12">
        <v>1.975E-2</v>
      </c>
      <c r="FX940" s="44">
        <v>5.4629999999999996E-10</v>
      </c>
      <c r="FY940" s="44">
        <v>7.0679999999999999E-6</v>
      </c>
      <c r="FZ940" s="44">
        <v>5.5304999999999997E-10</v>
      </c>
      <c r="GA940" s="44">
        <v>6.3080000000000001E-9</v>
      </c>
      <c r="GB940" s="44">
        <v>5.5430000000000004E-10</v>
      </c>
      <c r="GC940" s="12">
        <v>1.167E-2</v>
      </c>
      <c r="GD940" s="12">
        <v>0</v>
      </c>
      <c r="GE940" s="12">
        <v>295.5</v>
      </c>
      <c r="GF940" s="12">
        <v>0.1</v>
      </c>
      <c r="GG940" s="12">
        <v>1575</v>
      </c>
      <c r="GH940" s="12">
        <v>2</v>
      </c>
      <c r="GI940" s="12">
        <v>1.1390000000000001E-2</v>
      </c>
      <c r="GJ940" s="12">
        <v>8.629E-4</v>
      </c>
    </row>
    <row r="941" spans="1:192" s="12" customFormat="1" ht="12">
      <c r="A941" s="31"/>
      <c r="B941" s="32" t="s">
        <v>1615</v>
      </c>
      <c r="C941" s="32">
        <v>2.1</v>
      </c>
      <c r="D941" s="40">
        <v>4.6541249999999996</v>
      </c>
      <c r="E941" s="33">
        <v>1.6012800000000001E-2</v>
      </c>
      <c r="F941" s="40">
        <v>2.3584000000000001</v>
      </c>
      <c r="G941" s="34">
        <v>0.28509643901274145</v>
      </c>
      <c r="H941" s="45">
        <v>31.86226019184652</v>
      </c>
      <c r="I941" s="36">
        <v>85.034930000000003</v>
      </c>
      <c r="J941" s="42">
        <v>28.05517</v>
      </c>
      <c r="K941" s="42">
        <v>0.22931760000000001</v>
      </c>
      <c r="L941" s="12">
        <v>7.737E-4</v>
      </c>
      <c r="T941" s="12" t="s">
        <v>924</v>
      </c>
      <c r="U941" s="12" t="s">
        <v>872</v>
      </c>
      <c r="V941" s="12">
        <v>37</v>
      </c>
      <c r="W941" s="43">
        <v>43443</v>
      </c>
      <c r="X941" s="12">
        <v>9.9499999999999993</v>
      </c>
      <c r="Y941" s="44">
        <v>3627194000</v>
      </c>
      <c r="AA941" s="12" t="s">
        <v>1452</v>
      </c>
      <c r="AB941" s="12">
        <v>20</v>
      </c>
      <c r="AC941" s="12" t="s">
        <v>1498</v>
      </c>
      <c r="AE941" s="12" t="s">
        <v>1454</v>
      </c>
      <c r="AF941" s="12">
        <v>7.875</v>
      </c>
      <c r="AG941" s="12" t="s">
        <v>1534</v>
      </c>
      <c r="AH941" s="12" t="s">
        <v>1531</v>
      </c>
      <c r="AI941" s="12" t="s">
        <v>1464</v>
      </c>
      <c r="AJ941" s="12">
        <v>1</v>
      </c>
      <c r="AK941" s="12" t="s">
        <v>1458</v>
      </c>
      <c r="AL941" s="12">
        <v>1</v>
      </c>
      <c r="AM941" s="12" t="s">
        <v>1459</v>
      </c>
      <c r="AN941" s="12">
        <v>2.1</v>
      </c>
      <c r="AO941" s="12">
        <v>0</v>
      </c>
      <c r="AP941" s="12">
        <v>0</v>
      </c>
      <c r="AQ941" s="12">
        <v>0</v>
      </c>
      <c r="AR941" s="12">
        <v>0</v>
      </c>
      <c r="AS941" s="12">
        <v>30</v>
      </c>
      <c r="AT941" s="12">
        <v>30</v>
      </c>
      <c r="AU941" s="12">
        <v>145</v>
      </c>
      <c r="AX941" s="12">
        <v>0</v>
      </c>
      <c r="AY941" s="12">
        <v>9.5323000000000005E-3</v>
      </c>
      <c r="AZ941" s="12">
        <v>3.0146999999999999E-3</v>
      </c>
      <c r="BA941" s="12">
        <v>26.537780000000001</v>
      </c>
      <c r="BB941" s="12">
        <v>5.0153000000000003E-2</v>
      </c>
      <c r="BC941" s="12">
        <v>5.6997819999999999</v>
      </c>
      <c r="BD941" s="12">
        <v>1.33245E-2</v>
      </c>
      <c r="BE941" s="12">
        <v>8.0554000000000001E-2</v>
      </c>
      <c r="BF941" s="12">
        <v>4.5430999999999996E-3</v>
      </c>
      <c r="BG941" s="12">
        <v>3.0925899999999999E-2</v>
      </c>
      <c r="BH941" s="12">
        <v>1.1200999999999999E-2</v>
      </c>
      <c r="BI941" s="12">
        <v>1.3447799999999999E-2</v>
      </c>
      <c r="BJ941" s="12">
        <v>5.777E-4</v>
      </c>
      <c r="BK941" s="12">
        <v>3.0707399999999999E-2</v>
      </c>
      <c r="BL941" s="12">
        <v>2.9169999999999999E-3</v>
      </c>
      <c r="BM941" s="12">
        <v>27.31833</v>
      </c>
      <c r="BN941" s="12">
        <v>1.30925E-2</v>
      </c>
      <c r="BO941" s="12">
        <v>5.723865</v>
      </c>
      <c r="BP941" s="12">
        <v>1.31325E-2</v>
      </c>
      <c r="BQ941" s="12">
        <v>8.6777300000000002E-2</v>
      </c>
      <c r="BR941" s="12">
        <v>4.5091000000000003E-3</v>
      </c>
      <c r="BS941" s="12">
        <v>6.3244999999999996E-2</v>
      </c>
      <c r="BT941" s="12">
        <v>1.1148699999999999E-2</v>
      </c>
      <c r="BU941" s="12">
        <v>1.7598699999999998E-2</v>
      </c>
      <c r="BV941" s="12">
        <v>3.678E-4</v>
      </c>
      <c r="BW941" s="12">
        <v>1</v>
      </c>
      <c r="BX941" s="12">
        <v>0</v>
      </c>
      <c r="BY941" s="12">
        <v>1</v>
      </c>
      <c r="BZ941" s="12">
        <v>0</v>
      </c>
      <c r="CA941" s="12">
        <v>1</v>
      </c>
      <c r="CB941" s="12">
        <v>0</v>
      </c>
      <c r="CC941" s="12">
        <v>1</v>
      </c>
      <c r="CD941" s="12">
        <v>0</v>
      </c>
      <c r="CE941" s="12">
        <v>1</v>
      </c>
      <c r="CF941" s="12">
        <v>0</v>
      </c>
      <c r="CG941" s="12">
        <v>1</v>
      </c>
      <c r="CH941" s="12">
        <v>0</v>
      </c>
      <c r="CI941" s="12">
        <v>1</v>
      </c>
      <c r="CJ941" s="44">
        <v>9.9999999999999995E-21</v>
      </c>
      <c r="CK941" s="12">
        <v>1</v>
      </c>
      <c r="CL941" s="12">
        <v>0</v>
      </c>
      <c r="CM941" s="12">
        <v>1</v>
      </c>
      <c r="CN941" s="44">
        <v>9.9999999999999995E-21</v>
      </c>
      <c r="CO941" s="12">
        <v>1</v>
      </c>
      <c r="CP941" s="44">
        <v>9.9999999999999995E-21</v>
      </c>
      <c r="CQ941" s="12">
        <v>1</v>
      </c>
      <c r="CR941" s="44">
        <v>9.9999999999999995E-21</v>
      </c>
      <c r="CS941" s="12">
        <v>1.003843</v>
      </c>
      <c r="CT941" s="12">
        <v>7.737E-4</v>
      </c>
      <c r="CU941" s="12">
        <v>2.1175200000000002E-2</v>
      </c>
      <c r="CV941" s="12">
        <v>7.6159999999999997E-4</v>
      </c>
      <c r="CW941" s="12">
        <v>0.78055669999999999</v>
      </c>
      <c r="CX941" s="12">
        <v>4.8413900000000003E-2</v>
      </c>
      <c r="CY941" s="12">
        <v>2.40831E-2</v>
      </c>
      <c r="CZ941" s="12">
        <v>2.2537999999999998E-3</v>
      </c>
      <c r="DA941" s="12">
        <v>6.2233000000000002E-3</v>
      </c>
      <c r="DB941" s="12">
        <v>5.5429999999999998E-4</v>
      </c>
      <c r="DC941" s="12">
        <v>3.2319100000000003E-2</v>
      </c>
      <c r="DD941" s="12">
        <v>1.0805999999999999E-3</v>
      </c>
      <c r="DE941" s="12">
        <v>4.2024999999999996E-3</v>
      </c>
      <c r="DF941" s="12">
        <v>4.4410000000000001E-4</v>
      </c>
      <c r="DG941" s="12">
        <v>2.3584000000000001E-3</v>
      </c>
      <c r="DH941" s="12">
        <v>1.015E-4</v>
      </c>
      <c r="DI941" s="12">
        <v>0.18941959999999999</v>
      </c>
      <c r="DJ941" s="12">
        <v>1.6012800000000001E-2</v>
      </c>
      <c r="DK941" s="12">
        <v>5.7997999999999999E-3</v>
      </c>
      <c r="DL941" s="12">
        <v>3.1385200000000002E-2</v>
      </c>
      <c r="DM941" s="12">
        <v>1.13676E-2</v>
      </c>
      <c r="DN941" s="12">
        <v>5.2099999999999998E-4</v>
      </c>
      <c r="DO941" s="44">
        <v>5.2661999999999999E-8</v>
      </c>
      <c r="DP941" s="12">
        <v>1.4127300000000001E-2</v>
      </c>
      <c r="DQ941" s="12">
        <v>7.9739999999999998E-4</v>
      </c>
      <c r="DR941" s="12">
        <v>4.6541249999999996</v>
      </c>
      <c r="DS941" s="12">
        <v>1.39907E-2</v>
      </c>
      <c r="DT941" s="12">
        <v>3.9522469999999998</v>
      </c>
      <c r="DU941" s="12">
        <v>3.2553100000000001E-2</v>
      </c>
      <c r="DV941" s="12">
        <v>85.034930000000003</v>
      </c>
      <c r="DW941" s="12">
        <v>0.69052740000000001</v>
      </c>
      <c r="DX941" s="12">
        <v>28.05517</v>
      </c>
      <c r="DY941" s="12">
        <v>0.22931760000000001</v>
      </c>
      <c r="DZ941" s="12">
        <v>0.22940079999999999</v>
      </c>
      <c r="EA941" s="12">
        <v>0.1159945</v>
      </c>
      <c r="EB941" s="12">
        <v>0</v>
      </c>
      <c r="EC941" s="44">
        <v>2.8509949999999998E-16</v>
      </c>
      <c r="ED941" s="44">
        <v>1.3268889999999999E-15</v>
      </c>
      <c r="EE941" s="12" t="s">
        <v>1496</v>
      </c>
      <c r="EF941" s="12">
        <v>3.9078000000000003E-3</v>
      </c>
      <c r="EG941" s="44">
        <v>8.6682999999999999E-7</v>
      </c>
      <c r="EH941" s="12">
        <v>2.952385</v>
      </c>
      <c r="EI941" s="12">
        <v>1.0003880000000001</v>
      </c>
      <c r="EJ941" s="12">
        <v>7.0899999999999999E-4</v>
      </c>
      <c r="EK941" s="44">
        <v>6.0000000000000002E-6</v>
      </c>
      <c r="EL941" s="12">
        <v>4.0000000000000003E-5</v>
      </c>
      <c r="EM941" s="12">
        <v>2.0000000000000002E-5</v>
      </c>
      <c r="EN941" s="12">
        <v>2.8180000000000002E-4</v>
      </c>
      <c r="EO941" s="44">
        <v>4.9999999999999998E-7</v>
      </c>
      <c r="EP941" s="12">
        <v>1.1390000000000001E-2</v>
      </c>
      <c r="EQ941" s="12">
        <v>3.0000000000000001E-5</v>
      </c>
      <c r="ER941" s="12">
        <v>6.3850000000000001E-3</v>
      </c>
      <c r="ES941" s="12">
        <v>2.9999999999999997E-4</v>
      </c>
      <c r="ET941" s="12">
        <v>1.6000000000000001E-4</v>
      </c>
      <c r="EU941" s="12">
        <v>3.0000000000000001E-5</v>
      </c>
      <c r="EV941" s="12">
        <v>250</v>
      </c>
      <c r="EW941" s="12">
        <v>1.1390000000000001E-2</v>
      </c>
      <c r="EX941" s="12">
        <v>1.96</v>
      </c>
      <c r="EY941" s="12">
        <v>0</v>
      </c>
      <c r="EZ941" s="12">
        <v>9.5323000000000005E-3</v>
      </c>
      <c r="FA941" s="12">
        <v>3.0146999999999999E-3</v>
      </c>
      <c r="FB941" s="12">
        <v>26.537780000000001</v>
      </c>
      <c r="FC941" s="12">
        <v>5.0153000000000003E-2</v>
      </c>
      <c r="FD941" s="12">
        <v>5.7019900000000003</v>
      </c>
      <c r="FE941" s="12">
        <v>1.33296E-2</v>
      </c>
      <c r="FF941" s="12">
        <v>8.0554000000000001E-2</v>
      </c>
      <c r="FG941" s="12">
        <v>4.5430999999999996E-3</v>
      </c>
      <c r="FH941" s="12">
        <v>9.13051E-2</v>
      </c>
      <c r="FI941" s="12">
        <v>3.3069599999999998E-2</v>
      </c>
      <c r="FJ941" s="12">
        <v>1.3447799999999999E-2</v>
      </c>
      <c r="FK941" s="12">
        <v>5.777E-4</v>
      </c>
      <c r="FL941" s="12">
        <v>5.0639999999999995E-4</v>
      </c>
      <c r="FM941" s="12">
        <v>4.309196</v>
      </c>
      <c r="FN941" s="12">
        <v>0.21515590000000001</v>
      </c>
      <c r="FO941" s="12">
        <v>0.3010235</v>
      </c>
      <c r="FP941" s="12">
        <v>4.311369</v>
      </c>
      <c r="FQ941" s="12">
        <v>0.99756540000000005</v>
      </c>
      <c r="FR941" s="12">
        <v>2.7633000000000001E-2</v>
      </c>
      <c r="FS941" s="44">
        <v>5.4629999999999996E-10</v>
      </c>
      <c r="FT941" s="44">
        <v>5.8099999999999998E-11</v>
      </c>
      <c r="FU941" s="12">
        <v>0</v>
      </c>
      <c r="FV941" s="44">
        <v>4.962E-10</v>
      </c>
      <c r="FW941" s="12">
        <v>1.975E-2</v>
      </c>
      <c r="FX941" s="44">
        <v>5.4629999999999996E-10</v>
      </c>
      <c r="FY941" s="44">
        <v>7.0679999999999999E-6</v>
      </c>
      <c r="FZ941" s="44">
        <v>5.5304999999999997E-10</v>
      </c>
      <c r="GA941" s="44">
        <v>6.3080000000000001E-9</v>
      </c>
      <c r="GB941" s="44">
        <v>5.5430000000000004E-10</v>
      </c>
      <c r="GC941" s="12">
        <v>1.167E-2</v>
      </c>
      <c r="GD941" s="12">
        <v>0</v>
      </c>
      <c r="GE941" s="12">
        <v>295.5</v>
      </c>
      <c r="GF941" s="12">
        <v>0.1</v>
      </c>
      <c r="GG941" s="12">
        <v>1575</v>
      </c>
      <c r="GH941" s="12">
        <v>2</v>
      </c>
      <c r="GI941" s="12">
        <v>1.1390000000000001E-2</v>
      </c>
      <c r="GJ941" s="12">
        <v>2.2951999999999998E-3</v>
      </c>
    </row>
    <row r="942" spans="1:192" s="12" customFormat="1" ht="12">
      <c r="A942" s="31"/>
      <c r="B942" s="32" t="s">
        <v>1609</v>
      </c>
      <c r="C942" s="32">
        <v>2.1</v>
      </c>
      <c r="D942" s="40">
        <v>4.1392300000000004</v>
      </c>
      <c r="E942" s="33">
        <v>9.8385E-3</v>
      </c>
      <c r="F942" s="33">
        <v>0.60840000000000005</v>
      </c>
      <c r="G942" s="34">
        <v>0.45441935291286195</v>
      </c>
      <c r="H942" s="45">
        <v>51.857905168470801</v>
      </c>
      <c r="I942" s="36">
        <v>95.67107</v>
      </c>
      <c r="J942" s="42">
        <v>28.067260000000001</v>
      </c>
      <c r="K942" s="42">
        <v>0.1359224</v>
      </c>
      <c r="L942" s="12">
        <v>7.737E-4</v>
      </c>
      <c r="T942" s="12" t="s">
        <v>919</v>
      </c>
      <c r="U942" s="12" t="s">
        <v>872</v>
      </c>
      <c r="V942" s="12">
        <v>37</v>
      </c>
      <c r="W942" s="43">
        <v>43443</v>
      </c>
      <c r="X942" s="12">
        <v>9.0500000000000007</v>
      </c>
      <c r="Y942" s="44">
        <v>3627191000</v>
      </c>
      <c r="AA942" s="12" t="s">
        <v>1452</v>
      </c>
      <c r="AB942" s="12">
        <v>20</v>
      </c>
      <c r="AC942" s="12" t="s">
        <v>1498</v>
      </c>
      <c r="AE942" s="12" t="s">
        <v>1454</v>
      </c>
      <c r="AF942" s="12">
        <v>7.875</v>
      </c>
      <c r="AG942" s="12" t="s">
        <v>1534</v>
      </c>
      <c r="AH942" s="12" t="s">
        <v>1531</v>
      </c>
      <c r="AI942" s="12" t="s">
        <v>1464</v>
      </c>
      <c r="AJ942" s="12">
        <v>1</v>
      </c>
      <c r="AK942" s="12" t="s">
        <v>1458</v>
      </c>
      <c r="AL942" s="12">
        <v>1</v>
      </c>
      <c r="AM942" s="12" t="s">
        <v>1459</v>
      </c>
      <c r="AN942" s="12">
        <v>2.1</v>
      </c>
      <c r="AO942" s="12">
        <v>0</v>
      </c>
      <c r="AP942" s="12">
        <v>0</v>
      </c>
      <c r="AQ942" s="12">
        <v>0</v>
      </c>
      <c r="AR942" s="12">
        <v>0</v>
      </c>
      <c r="AS942" s="12">
        <v>30</v>
      </c>
      <c r="AT942" s="12">
        <v>30</v>
      </c>
      <c r="AU942" s="12">
        <v>139</v>
      </c>
      <c r="AX942" s="12">
        <v>0</v>
      </c>
      <c r="AY942" s="12">
        <v>6.5522999999999996E-3</v>
      </c>
      <c r="AZ942" s="12">
        <v>2.7707999999999999E-3</v>
      </c>
      <c r="BA942" s="12">
        <v>37.619210000000002</v>
      </c>
      <c r="BB942" s="12">
        <v>4.9446999999999998E-2</v>
      </c>
      <c r="BC942" s="12">
        <v>9.084937</v>
      </c>
      <c r="BD942" s="12">
        <v>1.4279399999999999E-2</v>
      </c>
      <c r="BE942" s="12">
        <v>0.12667349999999999</v>
      </c>
      <c r="BF942" s="12">
        <v>3.6895000000000001E-3</v>
      </c>
      <c r="BG942" s="12">
        <v>3.0308700000000001E-2</v>
      </c>
      <c r="BH942" s="12">
        <v>9.6840999999999993E-3</v>
      </c>
      <c r="BI942" s="12">
        <v>5.5291999999999997E-3</v>
      </c>
      <c r="BJ942" s="12">
        <v>5.3609999999999997E-4</v>
      </c>
      <c r="BK942" s="12">
        <v>2.7727499999999999E-2</v>
      </c>
      <c r="BL942" s="12">
        <v>2.6641E-3</v>
      </c>
      <c r="BM942" s="12">
        <v>38.415900000000001</v>
      </c>
      <c r="BN942" s="12">
        <v>1.15514E-2</v>
      </c>
      <c r="BO942" s="12">
        <v>9.1090199999999992</v>
      </c>
      <c r="BP942" s="12">
        <v>1.41005E-2</v>
      </c>
      <c r="BQ942" s="12">
        <v>0.13289690000000001</v>
      </c>
      <c r="BR942" s="12">
        <v>3.6476999999999998E-3</v>
      </c>
      <c r="BS942" s="12">
        <v>6.2627799999999997E-2</v>
      </c>
      <c r="BT942" s="12">
        <v>9.6235999999999995E-3</v>
      </c>
      <c r="BU942" s="12">
        <v>9.8037000000000003E-3</v>
      </c>
      <c r="BV942" s="12">
        <v>3.034E-4</v>
      </c>
      <c r="BW942" s="12">
        <v>1</v>
      </c>
      <c r="BX942" s="12">
        <v>0</v>
      </c>
      <c r="BY942" s="12">
        <v>1</v>
      </c>
      <c r="BZ942" s="12">
        <v>0</v>
      </c>
      <c r="CA942" s="12">
        <v>1</v>
      </c>
      <c r="CB942" s="12">
        <v>0</v>
      </c>
      <c r="CC942" s="12">
        <v>1</v>
      </c>
      <c r="CD942" s="12">
        <v>0</v>
      </c>
      <c r="CE942" s="12">
        <v>1</v>
      </c>
      <c r="CF942" s="12">
        <v>0</v>
      </c>
      <c r="CG942" s="12">
        <v>1</v>
      </c>
      <c r="CH942" s="12">
        <v>0</v>
      </c>
      <c r="CI942" s="12">
        <v>1</v>
      </c>
      <c r="CJ942" s="44">
        <v>9.9999999999999995E-21</v>
      </c>
      <c r="CK942" s="12">
        <v>1</v>
      </c>
      <c r="CL942" s="12">
        <v>0</v>
      </c>
      <c r="CM942" s="12">
        <v>1</v>
      </c>
      <c r="CN942" s="44">
        <v>9.9999999999999995E-21</v>
      </c>
      <c r="CO942" s="12">
        <v>1</v>
      </c>
      <c r="CP942" s="44">
        <v>9.9999999999999995E-21</v>
      </c>
      <c r="CQ942" s="12">
        <v>1</v>
      </c>
      <c r="CR942" s="44">
        <v>9.9999999999999995E-21</v>
      </c>
      <c r="CS942" s="12">
        <v>1.003843</v>
      </c>
      <c r="CT942" s="12">
        <v>7.737E-4</v>
      </c>
      <c r="CU942" s="12">
        <v>2.1175200000000002E-2</v>
      </c>
      <c r="CV942" s="12">
        <v>7.6159999999999997E-4</v>
      </c>
      <c r="CW942" s="12">
        <v>0.79669380000000001</v>
      </c>
      <c r="CX942" s="12">
        <v>4.8078799999999998E-2</v>
      </c>
      <c r="CY942" s="12">
        <v>2.40831E-2</v>
      </c>
      <c r="CZ942" s="12">
        <v>2.2537999999999998E-3</v>
      </c>
      <c r="DA942" s="12">
        <v>6.2233000000000002E-3</v>
      </c>
      <c r="DB942" s="12">
        <v>5.5429999999999998E-4</v>
      </c>
      <c r="DC942" s="12">
        <v>3.2319100000000003E-2</v>
      </c>
      <c r="DD942" s="12">
        <v>1.0805999999999999E-3</v>
      </c>
      <c r="DE942" s="12">
        <v>4.2957000000000004E-3</v>
      </c>
      <c r="DF942" s="12">
        <v>4.4099999999999999E-4</v>
      </c>
      <c r="DG942" s="12">
        <v>6.0840000000000004E-4</v>
      </c>
      <c r="DH942" s="12">
        <v>5.8999999999999998E-5</v>
      </c>
      <c r="DI942" s="12">
        <v>0.44830629999999999</v>
      </c>
      <c r="DJ942" s="12">
        <v>9.8385E-3</v>
      </c>
      <c r="DK942" s="12">
        <v>3.1435999999999999E-3</v>
      </c>
      <c r="DL942" s="12">
        <v>1.9283499999999999E-2</v>
      </c>
      <c r="DM942" s="12">
        <v>6.1615000000000003E-3</v>
      </c>
      <c r="DN942" s="12">
        <v>5.5250000000000004E-4</v>
      </c>
      <c r="DO942" s="44">
        <v>2.8543950000000001E-8</v>
      </c>
      <c r="DP942" s="12">
        <v>1.39379E-2</v>
      </c>
      <c r="DQ942" s="12">
        <v>4.0650000000000001E-4</v>
      </c>
      <c r="DR942" s="12">
        <v>4.1392300000000004</v>
      </c>
      <c r="DS942" s="12">
        <v>8.4810000000000007E-3</v>
      </c>
      <c r="DT942" s="12">
        <v>3.953964</v>
      </c>
      <c r="DU942" s="12">
        <v>1.9295199999999998E-2</v>
      </c>
      <c r="DV942" s="12">
        <v>95.67107</v>
      </c>
      <c r="DW942" s="12">
        <v>0.4595513</v>
      </c>
      <c r="DX942" s="12">
        <v>28.067260000000001</v>
      </c>
      <c r="DY942" s="12">
        <v>0.1359224</v>
      </c>
      <c r="DZ942" s="12">
        <v>0.13606280000000001</v>
      </c>
      <c r="EA942" s="12">
        <v>0.1169714</v>
      </c>
      <c r="EB942" s="12">
        <v>0</v>
      </c>
      <c r="EC942" s="44">
        <v>4.5442279999999999E-16</v>
      </c>
      <c r="ED942" s="44">
        <v>1.8809600000000001E-15</v>
      </c>
      <c r="EE942" s="12" t="s">
        <v>1496</v>
      </c>
      <c r="EF942" s="12">
        <v>3.9078000000000003E-3</v>
      </c>
      <c r="EG942" s="44">
        <v>8.6682999999999999E-7</v>
      </c>
      <c r="EH942" s="12">
        <v>2.9502139999999999</v>
      </c>
      <c r="EI942" s="12">
        <v>1.0003869999999999</v>
      </c>
      <c r="EJ942" s="12">
        <v>7.0899999999999999E-4</v>
      </c>
      <c r="EK942" s="44">
        <v>6.0000000000000002E-6</v>
      </c>
      <c r="EL942" s="12">
        <v>4.0000000000000003E-5</v>
      </c>
      <c r="EM942" s="12">
        <v>2.0000000000000002E-5</v>
      </c>
      <c r="EN942" s="12">
        <v>2.8180000000000002E-4</v>
      </c>
      <c r="EO942" s="44">
        <v>4.9999999999999998E-7</v>
      </c>
      <c r="EP942" s="12">
        <v>1.1390000000000001E-2</v>
      </c>
      <c r="EQ942" s="12">
        <v>3.0000000000000001E-5</v>
      </c>
      <c r="ER942" s="12">
        <v>6.3850000000000001E-3</v>
      </c>
      <c r="ES942" s="12">
        <v>2.9999999999999997E-4</v>
      </c>
      <c r="ET942" s="12">
        <v>1.6000000000000001E-4</v>
      </c>
      <c r="EU942" s="12">
        <v>3.0000000000000001E-5</v>
      </c>
      <c r="EV942" s="12">
        <v>250</v>
      </c>
      <c r="EW942" s="12">
        <v>1.1390000000000001E-2</v>
      </c>
      <c r="EX942" s="12">
        <v>1.96</v>
      </c>
      <c r="EY942" s="12">
        <v>0</v>
      </c>
      <c r="EZ942" s="12">
        <v>6.5522999999999996E-3</v>
      </c>
      <c r="FA942" s="12">
        <v>2.7707999999999999E-3</v>
      </c>
      <c r="FB942" s="12">
        <v>37.619210000000002</v>
      </c>
      <c r="FC942" s="12">
        <v>4.9446999999999998E-2</v>
      </c>
      <c r="FD942" s="12">
        <v>9.0884560000000008</v>
      </c>
      <c r="FE942" s="12">
        <v>1.4285000000000001E-2</v>
      </c>
      <c r="FF942" s="12">
        <v>0.12667349999999999</v>
      </c>
      <c r="FG942" s="12">
        <v>3.6895000000000001E-3</v>
      </c>
      <c r="FH942" s="12">
        <v>8.9416999999999996E-2</v>
      </c>
      <c r="FI942" s="12">
        <v>2.85702E-2</v>
      </c>
      <c r="FJ942" s="12">
        <v>5.5291999999999997E-3</v>
      </c>
      <c r="FK942" s="12">
        <v>5.3609999999999997E-4</v>
      </c>
      <c r="FL942" s="12">
        <v>1.4650000000000001E-4</v>
      </c>
      <c r="FM942" s="12">
        <v>9.7447759999999999</v>
      </c>
      <c r="FN942" s="12">
        <v>0.24196239999999999</v>
      </c>
      <c r="FO942" s="12">
        <v>0.205211</v>
      </c>
      <c r="FP942" s="12">
        <v>9.7451469999999993</v>
      </c>
      <c r="FQ942" s="12">
        <v>0.99977870000000002</v>
      </c>
      <c r="FR942" s="12">
        <v>8.6742E-3</v>
      </c>
      <c r="FS942" s="44">
        <v>5.4629999999999996E-10</v>
      </c>
      <c r="FT942" s="44">
        <v>5.8099999999999998E-11</v>
      </c>
      <c r="FU942" s="12">
        <v>0</v>
      </c>
      <c r="FV942" s="44">
        <v>4.962E-10</v>
      </c>
      <c r="FW942" s="12">
        <v>1.975E-2</v>
      </c>
      <c r="FX942" s="44">
        <v>5.4629999999999996E-10</v>
      </c>
      <c r="FY942" s="44">
        <v>7.0679999999999999E-6</v>
      </c>
      <c r="FZ942" s="44">
        <v>5.5304999999999997E-10</v>
      </c>
      <c r="GA942" s="44">
        <v>6.3080000000000001E-9</v>
      </c>
      <c r="GB942" s="44">
        <v>5.5430000000000004E-10</v>
      </c>
      <c r="GC942" s="12">
        <v>1.167E-2</v>
      </c>
      <c r="GD942" s="12">
        <v>0</v>
      </c>
      <c r="GE942" s="12">
        <v>295.5</v>
      </c>
      <c r="GF942" s="12">
        <v>0.1</v>
      </c>
      <c r="GG942" s="12">
        <v>1575</v>
      </c>
      <c r="GH942" s="12">
        <v>2</v>
      </c>
      <c r="GI942" s="12">
        <v>1.1390000000000001E-2</v>
      </c>
      <c r="GJ942" s="12">
        <v>2.4339000000000001E-3</v>
      </c>
    </row>
    <row r="943" spans="1:192" s="12" customFormat="1" ht="12">
      <c r="A943" s="31"/>
      <c r="B943" s="32" t="s">
        <v>1564</v>
      </c>
      <c r="C943" s="32">
        <v>2.1</v>
      </c>
      <c r="D943" s="40">
        <v>4.0197120000000002</v>
      </c>
      <c r="E943" s="33">
        <v>6.7464999999999999E-3</v>
      </c>
      <c r="F943" s="33">
        <v>0.19919999999999999</v>
      </c>
      <c r="G943" s="34">
        <v>0.9554276297437545</v>
      </c>
      <c r="H943" s="45">
        <v>75.624990735937146</v>
      </c>
      <c r="I943" s="36">
        <v>98.547070000000005</v>
      </c>
      <c r="J943" s="34">
        <v>28.0748</v>
      </c>
      <c r="K943" s="34">
        <v>6.3007900000000006E-2</v>
      </c>
      <c r="L943" s="12">
        <v>7.737E-4</v>
      </c>
      <c r="T943" s="12" t="s">
        <v>871</v>
      </c>
      <c r="U943" s="12" t="s">
        <v>872</v>
      </c>
      <c r="V943" s="12">
        <v>37</v>
      </c>
      <c r="W943" s="43">
        <v>43443</v>
      </c>
      <c r="X943" s="12">
        <v>1.733333</v>
      </c>
      <c r="Y943" s="44">
        <v>3627165000</v>
      </c>
      <c r="AA943" s="12" t="s">
        <v>1452</v>
      </c>
      <c r="AB943" s="12">
        <v>20</v>
      </c>
      <c r="AC943" s="12" t="s">
        <v>1498</v>
      </c>
      <c r="AE943" s="12" t="s">
        <v>1454</v>
      </c>
      <c r="AF943" s="12">
        <v>7.875</v>
      </c>
      <c r="AG943" s="12" t="s">
        <v>1530</v>
      </c>
      <c r="AH943" s="12" t="s">
        <v>1531</v>
      </c>
      <c r="AI943" s="12" t="s">
        <v>1464</v>
      </c>
      <c r="AJ943" s="12">
        <v>1</v>
      </c>
      <c r="AK943" s="12" t="s">
        <v>1458</v>
      </c>
      <c r="AL943" s="12">
        <v>1</v>
      </c>
      <c r="AM943" s="12" t="s">
        <v>1459</v>
      </c>
      <c r="AN943" s="12">
        <v>2.1</v>
      </c>
      <c r="AO943" s="12">
        <v>0</v>
      </c>
      <c r="AP943" s="12">
        <v>0</v>
      </c>
      <c r="AQ943" s="12">
        <v>0</v>
      </c>
      <c r="AR943" s="12">
        <v>0</v>
      </c>
      <c r="AS943" s="12">
        <v>30</v>
      </c>
      <c r="AT943" s="12">
        <v>30</v>
      </c>
      <c r="AU943" s="12">
        <v>84</v>
      </c>
      <c r="AX943" s="12">
        <v>0</v>
      </c>
      <c r="AY943" s="12">
        <v>6.2924000000000001E-3</v>
      </c>
      <c r="AZ943" s="12">
        <v>2.8352E-3</v>
      </c>
      <c r="BA943" s="12">
        <v>76.811260000000004</v>
      </c>
      <c r="BB943" s="12">
        <v>5.2681600000000002E-2</v>
      </c>
      <c r="BC943" s="12">
        <v>19.101289999999999</v>
      </c>
      <c r="BD943" s="12">
        <v>1.28901E-2</v>
      </c>
      <c r="BE943" s="12">
        <v>0.22901350000000001</v>
      </c>
      <c r="BF943" s="12">
        <v>4.7101000000000001E-3</v>
      </c>
      <c r="BG943" s="12">
        <v>4.3961E-2</v>
      </c>
      <c r="BH943" s="12">
        <v>1.12221E-2</v>
      </c>
      <c r="BI943" s="12">
        <v>3.8070999999999999E-3</v>
      </c>
      <c r="BJ943" s="12">
        <v>5.2189999999999995E-4</v>
      </c>
      <c r="BK943" s="12">
        <v>2.7467499999999999E-2</v>
      </c>
      <c r="BL943" s="12">
        <v>2.7309999999999999E-3</v>
      </c>
      <c r="BM943" s="12">
        <v>77.771109999999993</v>
      </c>
      <c r="BN943" s="12">
        <v>2.05597E-2</v>
      </c>
      <c r="BO943" s="12">
        <v>19.12538</v>
      </c>
      <c r="BP943" s="12">
        <v>1.2691600000000001E-2</v>
      </c>
      <c r="BQ943" s="12">
        <v>0.2352368</v>
      </c>
      <c r="BR943" s="12">
        <v>4.6774E-3</v>
      </c>
      <c r="BS943" s="12">
        <v>7.6280100000000003E-2</v>
      </c>
      <c r="BT943" s="12">
        <v>1.1169999999999999E-2</v>
      </c>
      <c r="BU943" s="12">
        <v>8.8956E-3</v>
      </c>
      <c r="BV943" s="12">
        <v>2.7169999999999999E-4</v>
      </c>
      <c r="BW943" s="12">
        <v>1</v>
      </c>
      <c r="BX943" s="12">
        <v>0</v>
      </c>
      <c r="BY943" s="12">
        <v>1</v>
      </c>
      <c r="BZ943" s="12">
        <v>0</v>
      </c>
      <c r="CA943" s="12">
        <v>1</v>
      </c>
      <c r="CB943" s="12">
        <v>0</v>
      </c>
      <c r="CC943" s="12">
        <v>1</v>
      </c>
      <c r="CD943" s="12">
        <v>0</v>
      </c>
      <c r="CE943" s="12">
        <v>1</v>
      </c>
      <c r="CF943" s="12">
        <v>0</v>
      </c>
      <c r="CG943" s="12">
        <v>1</v>
      </c>
      <c r="CH943" s="12">
        <v>0</v>
      </c>
      <c r="CI943" s="12">
        <v>1</v>
      </c>
      <c r="CJ943" s="44">
        <v>9.9999999999999995E-21</v>
      </c>
      <c r="CK943" s="12">
        <v>1</v>
      </c>
      <c r="CL943" s="12">
        <v>0</v>
      </c>
      <c r="CM943" s="12">
        <v>1</v>
      </c>
      <c r="CN943" s="44">
        <v>9.9999999999999995E-21</v>
      </c>
      <c r="CO943" s="12">
        <v>1</v>
      </c>
      <c r="CP943" s="44">
        <v>9.9999999999999995E-21</v>
      </c>
      <c r="CQ943" s="12">
        <v>1</v>
      </c>
      <c r="CR943" s="44">
        <v>9.9999999999999995E-21</v>
      </c>
      <c r="CS943" s="12">
        <v>1.003843</v>
      </c>
      <c r="CT943" s="12">
        <v>7.737E-4</v>
      </c>
      <c r="CU943" s="12">
        <v>2.1175200000000002E-2</v>
      </c>
      <c r="CV943" s="12">
        <v>7.6159999999999997E-4</v>
      </c>
      <c r="CW943" s="12">
        <v>0.95985240000000005</v>
      </c>
      <c r="CX943" s="12">
        <v>4.8504100000000001E-2</v>
      </c>
      <c r="CY943" s="12">
        <v>2.40831E-2</v>
      </c>
      <c r="CZ943" s="12">
        <v>2.2537999999999998E-3</v>
      </c>
      <c r="DA943" s="12">
        <v>6.2233000000000002E-3</v>
      </c>
      <c r="DB943" s="12">
        <v>5.5429999999999998E-4</v>
      </c>
      <c r="DC943" s="12">
        <v>3.2319100000000003E-2</v>
      </c>
      <c r="DD943" s="12">
        <v>1.0805999999999999E-3</v>
      </c>
      <c r="DE943" s="12">
        <v>5.1031000000000002E-3</v>
      </c>
      <c r="DF943" s="12">
        <v>4.4499999999999997E-4</v>
      </c>
      <c r="DG943" s="12">
        <v>1.9919999999999999E-4</v>
      </c>
      <c r="DH943" s="12">
        <v>2.73E-5</v>
      </c>
      <c r="DI943" s="12">
        <v>0.93159950000000002</v>
      </c>
      <c r="DJ943" s="12">
        <v>6.7464999999999999E-3</v>
      </c>
      <c r="DK943" s="12">
        <v>1.7221999999999999E-3</v>
      </c>
      <c r="DL943" s="12">
        <v>1.3223E-2</v>
      </c>
      <c r="DM943" s="12">
        <v>3.3755E-3</v>
      </c>
      <c r="DN943" s="12">
        <v>1.2659999999999999E-4</v>
      </c>
      <c r="DO943" s="44">
        <v>1.5637579999999999E-8</v>
      </c>
      <c r="DP943" s="12">
        <v>1.19848E-2</v>
      </c>
      <c r="DQ943" s="12">
        <v>2.4659999999999998E-4</v>
      </c>
      <c r="DR943" s="12">
        <v>4.0197120000000002</v>
      </c>
      <c r="DS943" s="12">
        <v>3.8677E-3</v>
      </c>
      <c r="DT943" s="12">
        <v>3.9550339999999999</v>
      </c>
      <c r="DU943" s="12">
        <v>8.9444999999999993E-3</v>
      </c>
      <c r="DV943" s="12">
        <v>98.547070000000005</v>
      </c>
      <c r="DW943" s="12">
        <v>0.2233136</v>
      </c>
      <c r="DX943" s="12">
        <v>28.0748</v>
      </c>
      <c r="DY943" s="12">
        <v>6.3007900000000006E-2</v>
      </c>
      <c r="DZ943" s="12">
        <v>6.33103E-2</v>
      </c>
      <c r="EA943" s="12">
        <v>0</v>
      </c>
      <c r="EB943" s="12">
        <v>0</v>
      </c>
      <c r="EC943" s="44">
        <v>9.5543249999999997E-16</v>
      </c>
      <c r="ED943" s="44">
        <v>3.8405629999999997E-15</v>
      </c>
      <c r="EE943" s="12" t="s">
        <v>1496</v>
      </c>
      <c r="EF943" s="12">
        <v>3.9078000000000003E-3</v>
      </c>
      <c r="EG943" s="44">
        <v>8.6682999999999999E-7</v>
      </c>
      <c r="EH943" s="12">
        <v>2.932499</v>
      </c>
      <c r="EI943" s="12">
        <v>1.0003850000000001</v>
      </c>
      <c r="EJ943" s="12">
        <v>7.0899999999999999E-4</v>
      </c>
      <c r="EK943" s="44">
        <v>6.0000000000000002E-6</v>
      </c>
      <c r="EL943" s="12">
        <v>4.0000000000000003E-5</v>
      </c>
      <c r="EM943" s="12">
        <v>2.0000000000000002E-5</v>
      </c>
      <c r="EN943" s="12">
        <v>2.8180000000000002E-4</v>
      </c>
      <c r="EO943" s="44">
        <v>4.9999999999999998E-7</v>
      </c>
      <c r="EP943" s="12">
        <v>1.1390000000000001E-2</v>
      </c>
      <c r="EQ943" s="12">
        <v>3.0000000000000001E-5</v>
      </c>
      <c r="ER943" s="12">
        <v>6.3850000000000001E-3</v>
      </c>
      <c r="ES943" s="12">
        <v>2.9999999999999997E-4</v>
      </c>
      <c r="ET943" s="12">
        <v>1.6000000000000001E-4</v>
      </c>
      <c r="EU943" s="12">
        <v>3.0000000000000001E-5</v>
      </c>
      <c r="EV943" s="12">
        <v>250</v>
      </c>
      <c r="EW943" s="12">
        <v>1.1390000000000001E-2</v>
      </c>
      <c r="EX943" s="12">
        <v>1.96</v>
      </c>
      <c r="EY943" s="12">
        <v>0</v>
      </c>
      <c r="EZ943" s="12">
        <v>6.2924000000000001E-3</v>
      </c>
      <c r="FA943" s="12">
        <v>2.8352E-3</v>
      </c>
      <c r="FB943" s="12">
        <v>76.811260000000004</v>
      </c>
      <c r="FC943" s="12">
        <v>5.2681600000000002E-2</v>
      </c>
      <c r="FD943" s="12">
        <v>19.108650000000001</v>
      </c>
      <c r="FE943" s="12">
        <v>1.28951E-2</v>
      </c>
      <c r="FF943" s="12">
        <v>0.22901350000000001</v>
      </c>
      <c r="FG943" s="12">
        <v>4.7101000000000001E-3</v>
      </c>
      <c r="FH943" s="12">
        <v>0.12891559999999999</v>
      </c>
      <c r="FI943" s="12">
        <v>3.2908800000000002E-2</v>
      </c>
      <c r="FJ943" s="12">
        <v>3.8070999999999999E-3</v>
      </c>
      <c r="FK943" s="12">
        <v>5.2189999999999995E-4</v>
      </c>
      <c r="FL943" s="12">
        <v>4.9200000000000003E-5</v>
      </c>
      <c r="FM943" s="12">
        <v>13.847009999999999</v>
      </c>
      <c r="FN943" s="12">
        <v>0.24916869999999999</v>
      </c>
      <c r="FO943" s="12">
        <v>9.6371700000000005E-2</v>
      </c>
      <c r="FP943" s="12">
        <v>13.847</v>
      </c>
      <c r="FQ943" s="12">
        <v>0.99997579999999997</v>
      </c>
      <c r="FR943" s="12">
        <v>3.5390999999999999E-3</v>
      </c>
      <c r="FS943" s="44">
        <v>5.4629999999999996E-10</v>
      </c>
      <c r="FT943" s="44">
        <v>5.8099999999999998E-11</v>
      </c>
      <c r="FU943" s="12">
        <v>0</v>
      </c>
      <c r="FV943" s="44">
        <v>4.962E-10</v>
      </c>
      <c r="FW943" s="12">
        <v>1.975E-2</v>
      </c>
      <c r="FX943" s="44">
        <v>5.4629999999999996E-10</v>
      </c>
      <c r="FY943" s="44">
        <v>7.0679999999999999E-6</v>
      </c>
      <c r="FZ943" s="44">
        <v>5.5304999999999997E-10</v>
      </c>
      <c r="GA943" s="44">
        <v>6.3080000000000001E-9</v>
      </c>
      <c r="GB943" s="44">
        <v>5.5430000000000004E-10</v>
      </c>
      <c r="GC943" s="12">
        <v>1.167E-2</v>
      </c>
      <c r="GD943" s="12">
        <v>0</v>
      </c>
      <c r="GE943" s="12">
        <v>295.5</v>
      </c>
      <c r="GF943" s="12">
        <v>0.1</v>
      </c>
      <c r="GG943" s="12">
        <v>1575</v>
      </c>
      <c r="GH943" s="12">
        <v>2</v>
      </c>
      <c r="GI943" s="12">
        <v>1.1390000000000001E-2</v>
      </c>
      <c r="GJ943" s="12">
        <v>5.576E-4</v>
      </c>
    </row>
    <row r="944" spans="1:192" s="12" customFormat="1" ht="12">
      <c r="A944" s="31"/>
      <c r="B944" s="32" t="s">
        <v>1666</v>
      </c>
      <c r="C944" s="32">
        <v>2.1</v>
      </c>
      <c r="D944" s="40">
        <v>4.1042949999999996</v>
      </c>
      <c r="E944" s="33">
        <v>5.9868999999999999E-3</v>
      </c>
      <c r="F944" s="33">
        <v>0.44600000000000001</v>
      </c>
      <c r="G944" s="34">
        <v>1.7463086272843673</v>
      </c>
      <c r="H944" s="45">
        <v>85.22006380597638</v>
      </c>
      <c r="I944" s="36">
        <v>96.795230000000004</v>
      </c>
      <c r="J944" s="34">
        <v>28.15626</v>
      </c>
      <c r="K944" s="34">
        <v>3.78292E-2</v>
      </c>
      <c r="L944" s="12">
        <v>7.737E-4</v>
      </c>
      <c r="T944" s="12" t="s">
        <v>948</v>
      </c>
      <c r="U944" s="12" t="s">
        <v>872</v>
      </c>
      <c r="V944" s="12">
        <v>37</v>
      </c>
      <c r="W944" s="43">
        <v>43443</v>
      </c>
      <c r="X944" s="12">
        <v>13.48333</v>
      </c>
      <c r="Y944" s="44">
        <v>3627207000</v>
      </c>
      <c r="AA944" s="12" t="s">
        <v>1452</v>
      </c>
      <c r="AB944" s="12">
        <v>20</v>
      </c>
      <c r="AC944" s="12" t="s">
        <v>1498</v>
      </c>
      <c r="AE944" s="12" t="s">
        <v>1454</v>
      </c>
      <c r="AF944" s="12">
        <v>7.875</v>
      </c>
      <c r="AG944" s="12" t="s">
        <v>1534</v>
      </c>
      <c r="AH944" s="12" t="s">
        <v>1531</v>
      </c>
      <c r="AI944" s="12" t="s">
        <v>1464</v>
      </c>
      <c r="AJ944" s="12">
        <v>1</v>
      </c>
      <c r="AK944" s="12" t="s">
        <v>1458</v>
      </c>
      <c r="AL944" s="12">
        <v>1</v>
      </c>
      <c r="AM944" s="12" t="s">
        <v>1459</v>
      </c>
      <c r="AN944" s="12">
        <v>2.1</v>
      </c>
      <c r="AO944" s="12">
        <v>0</v>
      </c>
      <c r="AP944" s="12">
        <v>0</v>
      </c>
      <c r="AQ944" s="12">
        <v>0</v>
      </c>
      <c r="AR944" s="12">
        <v>0</v>
      </c>
      <c r="AS944" s="12">
        <v>30</v>
      </c>
      <c r="AT944" s="12">
        <v>30</v>
      </c>
      <c r="AU944" s="12">
        <v>176</v>
      </c>
      <c r="AX944" s="12">
        <v>0</v>
      </c>
      <c r="AY944" s="12">
        <v>9.6638000000000002E-3</v>
      </c>
      <c r="AZ944" s="12">
        <v>2.8454000000000001E-3</v>
      </c>
      <c r="BA944" s="12">
        <v>143.34780000000001</v>
      </c>
      <c r="BB944" s="12">
        <v>5.2719700000000001E-2</v>
      </c>
      <c r="BC944" s="12">
        <v>34.912730000000003</v>
      </c>
      <c r="BD944" s="12">
        <v>1.5661000000000001E-2</v>
      </c>
      <c r="BE944" s="12">
        <v>0.38464409999999999</v>
      </c>
      <c r="BF944" s="12">
        <v>4.1881000000000002E-3</v>
      </c>
      <c r="BG944" s="12">
        <v>7.0618500000000001E-2</v>
      </c>
      <c r="BH944" s="12">
        <v>1.04989E-2</v>
      </c>
      <c r="BI944" s="12">
        <v>1.55782E-2</v>
      </c>
      <c r="BJ944" s="12">
        <v>5.7039999999999999E-4</v>
      </c>
      <c r="BK944" s="12">
        <v>3.0838999999999998E-2</v>
      </c>
      <c r="BL944" s="12">
        <v>2.7415999999999999E-3</v>
      </c>
      <c r="BM944" s="12">
        <v>144.07980000000001</v>
      </c>
      <c r="BN944" s="12">
        <v>1.9851199999999999E-2</v>
      </c>
      <c r="BO944" s="12">
        <v>34.936810000000001</v>
      </c>
      <c r="BP944" s="12">
        <v>1.54979E-2</v>
      </c>
      <c r="BQ944" s="12">
        <v>0.39086739999999998</v>
      </c>
      <c r="BR944" s="12">
        <v>4.1513000000000001E-3</v>
      </c>
      <c r="BS944" s="12">
        <v>0.10293769999999999</v>
      </c>
      <c r="BT944" s="12">
        <v>1.04431E-2</v>
      </c>
      <c r="BU944" s="12">
        <v>1.9444099999999999E-2</v>
      </c>
      <c r="BV944" s="12">
        <v>3.5129999999999997E-4</v>
      </c>
      <c r="BW944" s="12">
        <v>1</v>
      </c>
      <c r="BX944" s="12">
        <v>0</v>
      </c>
      <c r="BY944" s="12">
        <v>1</v>
      </c>
      <c r="BZ944" s="12">
        <v>0</v>
      </c>
      <c r="CA944" s="12">
        <v>1</v>
      </c>
      <c r="CB944" s="12">
        <v>0</v>
      </c>
      <c r="CC944" s="12">
        <v>1</v>
      </c>
      <c r="CD944" s="12">
        <v>0</v>
      </c>
      <c r="CE944" s="12">
        <v>1</v>
      </c>
      <c r="CF944" s="12">
        <v>0</v>
      </c>
      <c r="CG944" s="12">
        <v>1</v>
      </c>
      <c r="CH944" s="12">
        <v>0</v>
      </c>
      <c r="CI944" s="12">
        <v>1</v>
      </c>
      <c r="CJ944" s="44">
        <v>9.9999999999999995E-21</v>
      </c>
      <c r="CK944" s="12">
        <v>1</v>
      </c>
      <c r="CL944" s="12">
        <v>0</v>
      </c>
      <c r="CM944" s="12">
        <v>1</v>
      </c>
      <c r="CN944" s="44">
        <v>9.9999999999999995E-21</v>
      </c>
      <c r="CO944" s="12">
        <v>1</v>
      </c>
      <c r="CP944" s="44">
        <v>9.9999999999999995E-21</v>
      </c>
      <c r="CQ944" s="12">
        <v>1</v>
      </c>
      <c r="CR944" s="44">
        <v>9.9999999999999995E-21</v>
      </c>
      <c r="CS944" s="12">
        <v>1.003843</v>
      </c>
      <c r="CT944" s="12">
        <v>7.737E-4</v>
      </c>
      <c r="CU944" s="12">
        <v>2.1175200000000002E-2</v>
      </c>
      <c r="CV944" s="12">
        <v>7.6159999999999997E-4</v>
      </c>
      <c r="CW944" s="12">
        <v>0.73191649999999997</v>
      </c>
      <c r="CX944" s="12">
        <v>4.8839500000000001E-2</v>
      </c>
      <c r="CY944" s="12">
        <v>2.40831E-2</v>
      </c>
      <c r="CZ944" s="12">
        <v>2.2537999999999998E-3</v>
      </c>
      <c r="DA944" s="12">
        <v>6.2233000000000002E-3</v>
      </c>
      <c r="DB944" s="12">
        <v>5.5429999999999998E-4</v>
      </c>
      <c r="DC944" s="12">
        <v>3.2319100000000003E-2</v>
      </c>
      <c r="DD944" s="12">
        <v>1.0805999999999999E-3</v>
      </c>
      <c r="DE944" s="12">
        <v>3.9255999999999996E-3</v>
      </c>
      <c r="DF944" s="12">
        <v>4.4799999999999999E-4</v>
      </c>
      <c r="DG944" s="12">
        <v>4.46E-4</v>
      </c>
      <c r="DH944" s="12">
        <v>1.63E-5</v>
      </c>
      <c r="DI944" s="12">
        <v>0.36814010000000003</v>
      </c>
      <c r="DJ944" s="12">
        <v>5.9868999999999999E-3</v>
      </c>
      <c r="DK944" s="12">
        <v>8.9010000000000001E-4</v>
      </c>
      <c r="DL944" s="12">
        <v>1.17343E-2</v>
      </c>
      <c r="DM944" s="12">
        <v>1.7446E-3</v>
      </c>
      <c r="DN944" s="12">
        <v>-1.0450000000000001E-4</v>
      </c>
      <c r="DO944" s="44">
        <v>8.0819029999999997E-9</v>
      </c>
      <c r="DP944" s="12">
        <v>1.1013E-2</v>
      </c>
      <c r="DQ944" s="12">
        <v>1.2E-4</v>
      </c>
      <c r="DR944" s="12">
        <v>4.1042949999999996</v>
      </c>
      <c r="DS944" s="12">
        <v>2.3808000000000002E-3</v>
      </c>
      <c r="DT944" s="12">
        <v>3.9665979999999998</v>
      </c>
      <c r="DU944" s="12">
        <v>5.3704E-3</v>
      </c>
      <c r="DV944" s="12">
        <v>96.795230000000004</v>
      </c>
      <c r="DW944" s="12">
        <v>0.12885669999999999</v>
      </c>
      <c r="DX944" s="12">
        <v>28.15626</v>
      </c>
      <c r="DY944" s="12">
        <v>3.78292E-2</v>
      </c>
      <c r="DZ944" s="12">
        <v>3.8333600000000002E-2</v>
      </c>
      <c r="EA944" s="12">
        <v>0</v>
      </c>
      <c r="EB944" s="12">
        <v>0</v>
      </c>
      <c r="EC944" s="44">
        <v>1.7463150000000001E-15</v>
      </c>
      <c r="ED944" s="44">
        <v>7.1673920000000003E-15</v>
      </c>
      <c r="EE944" s="12" t="s">
        <v>1496</v>
      </c>
      <c r="EF944" s="12">
        <v>3.9078000000000003E-3</v>
      </c>
      <c r="EG944" s="44">
        <v>8.6682999999999999E-7</v>
      </c>
      <c r="EH944" s="12">
        <v>2.9609730000000001</v>
      </c>
      <c r="EI944" s="12">
        <v>1.000389</v>
      </c>
      <c r="EJ944" s="12">
        <v>7.0899999999999999E-4</v>
      </c>
      <c r="EK944" s="44">
        <v>6.0000000000000002E-6</v>
      </c>
      <c r="EL944" s="12">
        <v>4.0000000000000003E-5</v>
      </c>
      <c r="EM944" s="12">
        <v>2.0000000000000002E-5</v>
      </c>
      <c r="EN944" s="12">
        <v>2.8180000000000002E-4</v>
      </c>
      <c r="EO944" s="44">
        <v>4.9999999999999998E-7</v>
      </c>
      <c r="EP944" s="12">
        <v>1.1390000000000001E-2</v>
      </c>
      <c r="EQ944" s="12">
        <v>3.0000000000000001E-5</v>
      </c>
      <c r="ER944" s="12">
        <v>6.3850000000000001E-3</v>
      </c>
      <c r="ES944" s="12">
        <v>2.9999999999999997E-4</v>
      </c>
      <c r="ET944" s="12">
        <v>1.6000000000000001E-4</v>
      </c>
      <c r="EU944" s="12">
        <v>3.0000000000000001E-5</v>
      </c>
      <c r="EV944" s="12">
        <v>250</v>
      </c>
      <c r="EW944" s="12">
        <v>1.1390000000000001E-2</v>
      </c>
      <c r="EX944" s="12">
        <v>1.96</v>
      </c>
      <c r="EY944" s="12">
        <v>0</v>
      </c>
      <c r="EZ944" s="12">
        <v>9.6638000000000002E-3</v>
      </c>
      <c r="FA944" s="12">
        <v>2.8454000000000001E-3</v>
      </c>
      <c r="FB944" s="12">
        <v>143.34780000000001</v>
      </c>
      <c r="FC944" s="12">
        <v>5.2719700000000001E-2</v>
      </c>
      <c r="FD944" s="12">
        <v>34.926299999999998</v>
      </c>
      <c r="FE944" s="12">
        <v>1.5667E-2</v>
      </c>
      <c r="FF944" s="12">
        <v>0.38464409999999999</v>
      </c>
      <c r="FG944" s="12">
        <v>4.1881000000000002E-3</v>
      </c>
      <c r="FH944" s="12">
        <v>0.20909949999999999</v>
      </c>
      <c r="FI944" s="12">
        <v>3.1087E-2</v>
      </c>
      <c r="FJ944" s="12">
        <v>1.55782E-2</v>
      </c>
      <c r="FK944" s="12">
        <v>5.7039999999999999E-4</v>
      </c>
      <c r="FL944" s="12">
        <v>1.0840000000000001E-4</v>
      </c>
      <c r="FM944" s="12">
        <v>3.6757170000000001</v>
      </c>
      <c r="FN944" s="12">
        <v>0.24402579999999999</v>
      </c>
      <c r="FO944" s="12">
        <v>5.8097200000000002E-2</v>
      </c>
      <c r="FP944" s="12">
        <v>3.6758039999999998</v>
      </c>
      <c r="FQ944" s="12">
        <v>0.99987530000000002</v>
      </c>
      <c r="FR944" s="12">
        <v>6.3596E-3</v>
      </c>
      <c r="FS944" s="44">
        <v>5.4629999999999996E-10</v>
      </c>
      <c r="FT944" s="44">
        <v>5.8099999999999998E-11</v>
      </c>
      <c r="FU944" s="12">
        <v>0</v>
      </c>
      <c r="FV944" s="44">
        <v>4.962E-10</v>
      </c>
      <c r="FW944" s="12">
        <v>1.975E-2</v>
      </c>
      <c r="FX944" s="44">
        <v>5.4629999999999996E-10</v>
      </c>
      <c r="FY944" s="44">
        <v>7.0679999999999999E-6</v>
      </c>
      <c r="FZ944" s="44">
        <v>5.5304999999999997E-10</v>
      </c>
      <c r="GA944" s="44">
        <v>6.3080000000000001E-9</v>
      </c>
      <c r="GB944" s="44">
        <v>5.5430000000000004E-10</v>
      </c>
      <c r="GC944" s="12">
        <v>1.167E-2</v>
      </c>
      <c r="GD944" s="12">
        <v>0</v>
      </c>
      <c r="GE944" s="12">
        <v>295.5</v>
      </c>
      <c r="GF944" s="12">
        <v>0.1</v>
      </c>
      <c r="GG944" s="12">
        <v>1575</v>
      </c>
      <c r="GH944" s="12">
        <v>2</v>
      </c>
      <c r="GI944" s="12">
        <v>1.1390000000000001E-2</v>
      </c>
      <c r="GJ944" s="12">
        <v>-4.6050000000000003E-4</v>
      </c>
    </row>
    <row r="945" spans="1:192" s="12" customFormat="1" ht="12">
      <c r="A945" s="31"/>
      <c r="B945" s="32" t="s">
        <v>1567</v>
      </c>
      <c r="C945" s="32">
        <v>2.1</v>
      </c>
      <c r="D945" s="40">
        <v>4.6387179999999999</v>
      </c>
      <c r="E945" s="33">
        <v>8.7157999999999992E-3</v>
      </c>
      <c r="F945" s="40">
        <v>2.2317</v>
      </c>
      <c r="G945" s="34">
        <v>1.2413246272059151</v>
      </c>
      <c r="H945" s="45">
        <v>58.537827852864915</v>
      </c>
      <c r="I945" s="36">
        <v>85.779229999999998</v>
      </c>
      <c r="J945" s="34">
        <v>28.2056</v>
      </c>
      <c r="K945" s="34">
        <v>6.7635600000000004E-2</v>
      </c>
      <c r="L945" s="12">
        <v>7.737E-4</v>
      </c>
      <c r="T945" s="12" t="s">
        <v>875</v>
      </c>
      <c r="U945" s="12" t="s">
        <v>872</v>
      </c>
      <c r="V945" s="12">
        <v>37</v>
      </c>
      <c r="W945" s="43">
        <v>43443</v>
      </c>
      <c r="X945" s="12">
        <v>2.0333329999999998</v>
      </c>
      <c r="Y945" s="44">
        <v>3627166000</v>
      </c>
      <c r="AA945" s="12" t="s">
        <v>1452</v>
      </c>
      <c r="AB945" s="12">
        <v>20</v>
      </c>
      <c r="AC945" s="12" t="s">
        <v>1498</v>
      </c>
      <c r="AE945" s="12" t="s">
        <v>1454</v>
      </c>
      <c r="AF945" s="12">
        <v>7.875</v>
      </c>
      <c r="AG945" s="12" t="s">
        <v>1530</v>
      </c>
      <c r="AH945" s="12" t="s">
        <v>1531</v>
      </c>
      <c r="AI945" s="12" t="s">
        <v>1464</v>
      </c>
      <c r="AJ945" s="12">
        <v>1</v>
      </c>
      <c r="AK945" s="12" t="s">
        <v>1458</v>
      </c>
      <c r="AL945" s="12">
        <v>1</v>
      </c>
      <c r="AM945" s="12" t="s">
        <v>1459</v>
      </c>
      <c r="AN945" s="12">
        <v>2.1</v>
      </c>
      <c r="AO945" s="12">
        <v>0</v>
      </c>
      <c r="AP945" s="12">
        <v>0</v>
      </c>
      <c r="AQ945" s="12">
        <v>0</v>
      </c>
      <c r="AR945" s="12">
        <v>0</v>
      </c>
      <c r="AS945" s="12">
        <v>30</v>
      </c>
      <c r="AT945" s="12">
        <v>30</v>
      </c>
      <c r="AU945" s="12">
        <v>87</v>
      </c>
      <c r="AX945" s="12">
        <v>0</v>
      </c>
      <c r="AY945" s="12">
        <v>7.8238000000000005E-3</v>
      </c>
      <c r="AZ945" s="12">
        <v>3.2463000000000001E-3</v>
      </c>
      <c r="BA945" s="12">
        <v>115.1639</v>
      </c>
      <c r="BB945" s="12">
        <v>5.2244899999999997E-2</v>
      </c>
      <c r="BC945" s="12">
        <v>24.8171</v>
      </c>
      <c r="BD945" s="12">
        <v>1.5822800000000001E-2</v>
      </c>
      <c r="BE945" s="12">
        <v>0.29633369999999998</v>
      </c>
      <c r="BF945" s="12">
        <v>4.5106E-3</v>
      </c>
      <c r="BG945" s="12">
        <v>7.3770100000000005E-2</v>
      </c>
      <c r="BH945" s="12">
        <v>9.1549000000000005E-3</v>
      </c>
      <c r="BI945" s="12">
        <v>5.5405799999999998E-2</v>
      </c>
      <c r="BJ945" s="12">
        <v>7.5719999999999997E-4</v>
      </c>
      <c r="BK945" s="12">
        <v>2.8998900000000001E-2</v>
      </c>
      <c r="BL945" s="12">
        <v>3.1557E-3</v>
      </c>
      <c r="BM945" s="12">
        <v>116.1165</v>
      </c>
      <c r="BN945" s="12">
        <v>1.9688299999999999E-2</v>
      </c>
      <c r="BO945" s="12">
        <v>24.841180000000001</v>
      </c>
      <c r="BP945" s="12">
        <v>1.5661399999999999E-2</v>
      </c>
      <c r="BQ945" s="12">
        <v>0.30255710000000002</v>
      </c>
      <c r="BR945" s="12">
        <v>4.4764000000000002E-3</v>
      </c>
      <c r="BS945" s="12">
        <v>0.10608919999999999</v>
      </c>
      <c r="BT945" s="12">
        <v>9.0909000000000007E-3</v>
      </c>
      <c r="BU945" s="12">
        <v>6.0269099999999999E-2</v>
      </c>
      <c r="BV945" s="12">
        <v>6.0930000000000001E-4</v>
      </c>
      <c r="BW945" s="12">
        <v>1</v>
      </c>
      <c r="BX945" s="12">
        <v>0</v>
      </c>
      <c r="BY945" s="12">
        <v>1</v>
      </c>
      <c r="BZ945" s="12">
        <v>0</v>
      </c>
      <c r="CA945" s="12">
        <v>1</v>
      </c>
      <c r="CB945" s="12">
        <v>0</v>
      </c>
      <c r="CC945" s="12">
        <v>1</v>
      </c>
      <c r="CD945" s="12">
        <v>0</v>
      </c>
      <c r="CE945" s="12">
        <v>1</v>
      </c>
      <c r="CF945" s="12">
        <v>0</v>
      </c>
      <c r="CG945" s="12">
        <v>1</v>
      </c>
      <c r="CH945" s="12">
        <v>0</v>
      </c>
      <c r="CI945" s="12">
        <v>1</v>
      </c>
      <c r="CJ945" s="44">
        <v>9.9999999999999995E-21</v>
      </c>
      <c r="CK945" s="12">
        <v>1</v>
      </c>
      <c r="CL945" s="12">
        <v>0</v>
      </c>
      <c r="CM945" s="12">
        <v>1</v>
      </c>
      <c r="CN945" s="44">
        <v>9.9999999999999995E-21</v>
      </c>
      <c r="CO945" s="12">
        <v>1</v>
      </c>
      <c r="CP945" s="44">
        <v>9.9999999999999995E-21</v>
      </c>
      <c r="CQ945" s="12">
        <v>1</v>
      </c>
      <c r="CR945" s="44">
        <v>9.9999999999999995E-21</v>
      </c>
      <c r="CS945" s="12">
        <v>1.003843</v>
      </c>
      <c r="CT945" s="12">
        <v>7.737E-4</v>
      </c>
      <c r="CU945" s="12">
        <v>2.1175200000000002E-2</v>
      </c>
      <c r="CV945" s="12">
        <v>7.6159999999999997E-4</v>
      </c>
      <c r="CW945" s="12">
        <v>0.95264230000000005</v>
      </c>
      <c r="CX945" s="12">
        <v>4.8393199999999997E-2</v>
      </c>
      <c r="CY945" s="12">
        <v>2.40831E-2</v>
      </c>
      <c r="CZ945" s="12">
        <v>2.2537999999999998E-3</v>
      </c>
      <c r="DA945" s="12">
        <v>6.2233000000000002E-3</v>
      </c>
      <c r="DB945" s="12">
        <v>5.5429999999999998E-4</v>
      </c>
      <c r="DC945" s="12">
        <v>3.2319100000000003E-2</v>
      </c>
      <c r="DD945" s="12">
        <v>1.0805999999999999E-3</v>
      </c>
      <c r="DE945" s="12">
        <v>5.0753999999999999E-3</v>
      </c>
      <c r="DF945" s="12">
        <v>4.439E-4</v>
      </c>
      <c r="DG945" s="12">
        <v>2.2317000000000001E-3</v>
      </c>
      <c r="DH945" s="12">
        <v>3.0499999999999999E-5</v>
      </c>
      <c r="DI945" s="12">
        <v>0.1080353</v>
      </c>
      <c r="DJ945" s="12">
        <v>8.7157999999999992E-3</v>
      </c>
      <c r="DK945" s="12">
        <v>1.0816000000000001E-3</v>
      </c>
      <c r="DL945" s="12">
        <v>1.7083000000000001E-2</v>
      </c>
      <c r="DM945" s="12">
        <v>2.1199999999999999E-3</v>
      </c>
      <c r="DN945" s="12">
        <v>2.9E-5</v>
      </c>
      <c r="DO945" s="44">
        <v>9.8213709999999999E-9</v>
      </c>
      <c r="DP945" s="12">
        <v>1.19361E-2</v>
      </c>
      <c r="DQ945" s="12">
        <v>1.818E-4</v>
      </c>
      <c r="DR945" s="12">
        <v>4.6387179999999999</v>
      </c>
      <c r="DS945" s="12">
        <v>3.6297999999999999E-3</v>
      </c>
      <c r="DT945" s="12">
        <v>3.9736030000000002</v>
      </c>
      <c r="DU945" s="12">
        <v>9.6021000000000006E-3</v>
      </c>
      <c r="DV945" s="12">
        <v>85.779229999999998</v>
      </c>
      <c r="DW945" s="12">
        <v>0.20375019999999999</v>
      </c>
      <c r="DX945" s="12">
        <v>28.2056</v>
      </c>
      <c r="DY945" s="12">
        <v>6.7635600000000004E-2</v>
      </c>
      <c r="DZ945" s="12">
        <v>6.7919999999999994E-2</v>
      </c>
      <c r="EA945" s="12">
        <v>9.7820699999999997E-2</v>
      </c>
      <c r="EB945" s="12">
        <v>0</v>
      </c>
      <c r="EC945" s="44">
        <v>1.241333E-15</v>
      </c>
      <c r="ED945" s="44">
        <v>5.758193E-15</v>
      </c>
      <c r="EE945" s="12" t="s">
        <v>1496</v>
      </c>
      <c r="EF945" s="12">
        <v>3.9078000000000003E-3</v>
      </c>
      <c r="EG945" s="44">
        <v>8.6682999999999999E-7</v>
      </c>
      <c r="EH945" s="12">
        <v>2.93323</v>
      </c>
      <c r="EI945" s="12">
        <v>1.0003850000000001</v>
      </c>
      <c r="EJ945" s="12">
        <v>7.0899999999999999E-4</v>
      </c>
      <c r="EK945" s="44">
        <v>6.0000000000000002E-6</v>
      </c>
      <c r="EL945" s="12">
        <v>4.0000000000000003E-5</v>
      </c>
      <c r="EM945" s="12">
        <v>2.0000000000000002E-5</v>
      </c>
      <c r="EN945" s="12">
        <v>2.8180000000000002E-4</v>
      </c>
      <c r="EO945" s="44">
        <v>4.9999999999999998E-7</v>
      </c>
      <c r="EP945" s="12">
        <v>1.1390000000000001E-2</v>
      </c>
      <c r="EQ945" s="12">
        <v>3.0000000000000001E-5</v>
      </c>
      <c r="ER945" s="12">
        <v>6.3850000000000001E-3</v>
      </c>
      <c r="ES945" s="12">
        <v>2.9999999999999997E-4</v>
      </c>
      <c r="ET945" s="12">
        <v>1.6000000000000001E-4</v>
      </c>
      <c r="EU945" s="12">
        <v>3.0000000000000001E-5</v>
      </c>
      <c r="EV945" s="12">
        <v>250</v>
      </c>
      <c r="EW945" s="12">
        <v>1.1390000000000001E-2</v>
      </c>
      <c r="EX945" s="12">
        <v>1.96</v>
      </c>
      <c r="EY945" s="12">
        <v>0</v>
      </c>
      <c r="EZ945" s="12">
        <v>7.8238000000000005E-3</v>
      </c>
      <c r="FA945" s="12">
        <v>3.2463000000000001E-3</v>
      </c>
      <c r="FB945" s="12">
        <v>115.1639</v>
      </c>
      <c r="FC945" s="12">
        <v>5.2244899999999997E-2</v>
      </c>
      <c r="FD945" s="12">
        <v>24.82666</v>
      </c>
      <c r="FE945" s="12">
        <v>1.58289E-2</v>
      </c>
      <c r="FF945" s="12">
        <v>0.29633369999999998</v>
      </c>
      <c r="FG945" s="12">
        <v>4.5106E-3</v>
      </c>
      <c r="FH945" s="12">
        <v>0.21638460000000001</v>
      </c>
      <c r="FI945" s="12">
        <v>2.6853399999999999E-2</v>
      </c>
      <c r="FJ945" s="12">
        <v>5.5405799999999998E-2</v>
      </c>
      <c r="FK945" s="12">
        <v>7.5719999999999997E-4</v>
      </c>
      <c r="FL945" s="12">
        <v>4.8119999999999999E-4</v>
      </c>
      <c r="FM945" s="12">
        <v>1.369021</v>
      </c>
      <c r="FN945" s="12">
        <v>0.2158726</v>
      </c>
      <c r="FO945" s="12">
        <v>7.8358300000000006E-2</v>
      </c>
      <c r="FP945" s="12">
        <v>1.3697490000000001</v>
      </c>
      <c r="FQ945" s="12">
        <v>0.99836590000000003</v>
      </c>
      <c r="FR945" s="12">
        <v>1.92558E-2</v>
      </c>
      <c r="FS945" s="44">
        <v>5.4629999999999996E-10</v>
      </c>
      <c r="FT945" s="44">
        <v>5.8099999999999998E-11</v>
      </c>
      <c r="FU945" s="12">
        <v>0</v>
      </c>
      <c r="FV945" s="44">
        <v>4.962E-10</v>
      </c>
      <c r="FW945" s="12">
        <v>1.975E-2</v>
      </c>
      <c r="FX945" s="44">
        <v>5.4629999999999996E-10</v>
      </c>
      <c r="FY945" s="44">
        <v>7.0679999999999999E-6</v>
      </c>
      <c r="FZ945" s="44">
        <v>5.5304999999999997E-10</v>
      </c>
      <c r="GA945" s="44">
        <v>6.3080000000000001E-9</v>
      </c>
      <c r="GB945" s="44">
        <v>5.5430000000000004E-10</v>
      </c>
      <c r="GC945" s="12">
        <v>1.167E-2</v>
      </c>
      <c r="GD945" s="12">
        <v>0</v>
      </c>
      <c r="GE945" s="12">
        <v>295.5</v>
      </c>
      <c r="GF945" s="12">
        <v>0.1</v>
      </c>
      <c r="GG945" s="12">
        <v>1575</v>
      </c>
      <c r="GH945" s="12">
        <v>2</v>
      </c>
      <c r="GI945" s="12">
        <v>1.1390000000000001E-2</v>
      </c>
      <c r="GJ945" s="12">
        <v>1.2760000000000001E-4</v>
      </c>
    </row>
    <row r="946" spans="1:192" s="12" customFormat="1" ht="12">
      <c r="A946" s="31"/>
      <c r="B946" s="32" t="s">
        <v>1696</v>
      </c>
      <c r="C946" s="32">
        <v>2.1</v>
      </c>
      <c r="D946" s="40">
        <v>4.3540390000000002</v>
      </c>
      <c r="E946" s="33">
        <v>1.76394E-2</v>
      </c>
      <c r="F946" s="40">
        <v>1.1921999999999999</v>
      </c>
      <c r="G946" s="34">
        <v>0.75995095440010518</v>
      </c>
      <c r="H946" s="45">
        <v>28.924113065070241</v>
      </c>
      <c r="I946" s="36">
        <v>91.93047</v>
      </c>
      <c r="J946" s="42">
        <v>28.36947</v>
      </c>
      <c r="K946" s="42">
        <v>0.10571419999999999</v>
      </c>
      <c r="L946" s="12">
        <v>7.737E-4</v>
      </c>
      <c r="T946" s="12" t="s">
        <v>985</v>
      </c>
      <c r="U946" s="12" t="s">
        <v>872</v>
      </c>
      <c r="V946" s="12">
        <v>37</v>
      </c>
      <c r="W946" s="43">
        <v>43444</v>
      </c>
      <c r="X946" s="12">
        <v>22.066669999999998</v>
      </c>
      <c r="Y946" s="44">
        <v>3627324000</v>
      </c>
      <c r="AA946" s="12" t="s">
        <v>1452</v>
      </c>
      <c r="AB946" s="12">
        <v>20</v>
      </c>
      <c r="AC946" s="12" t="s">
        <v>1498</v>
      </c>
      <c r="AE946" s="12" t="s">
        <v>1454</v>
      </c>
      <c r="AF946" s="12">
        <v>7.875</v>
      </c>
      <c r="AG946" s="12" t="s">
        <v>1538</v>
      </c>
      <c r="AH946" s="12" t="s">
        <v>1539</v>
      </c>
      <c r="AI946" s="12" t="s">
        <v>1464</v>
      </c>
      <c r="AJ946" s="12">
        <v>1</v>
      </c>
      <c r="AK946" s="12" t="s">
        <v>1458</v>
      </c>
      <c r="AL946" s="12">
        <v>1</v>
      </c>
      <c r="AM946" s="12" t="s">
        <v>1459</v>
      </c>
      <c r="AN946" s="12">
        <v>2.1</v>
      </c>
      <c r="AO946" s="12">
        <v>0</v>
      </c>
      <c r="AP946" s="12">
        <v>0</v>
      </c>
      <c r="AQ946" s="12">
        <v>0</v>
      </c>
      <c r="AR946" s="12">
        <v>0</v>
      </c>
      <c r="AS946" s="12">
        <v>30</v>
      </c>
      <c r="AT946" s="12">
        <v>30</v>
      </c>
      <c r="AU946" s="12">
        <v>3</v>
      </c>
      <c r="AX946" s="12">
        <v>0</v>
      </c>
      <c r="AY946" s="12">
        <v>1.42801E-2</v>
      </c>
      <c r="AZ946" s="12">
        <v>3.2894999999999999E-3</v>
      </c>
      <c r="BA946" s="12">
        <v>66.177949999999996</v>
      </c>
      <c r="BB946" s="12">
        <v>7.5927700000000001E-2</v>
      </c>
      <c r="BC946" s="12">
        <v>15.193160000000001</v>
      </c>
      <c r="BD946" s="12">
        <v>1.43632E-2</v>
      </c>
      <c r="BE946" s="12">
        <v>0.18035300000000001</v>
      </c>
      <c r="BF946" s="12">
        <v>4.6943000000000002E-3</v>
      </c>
      <c r="BG946" s="12">
        <v>8.8150199999999998E-2</v>
      </c>
      <c r="BH946" s="12">
        <v>1.0097800000000001E-2</v>
      </c>
      <c r="BI946" s="12">
        <v>1.8120600000000001E-2</v>
      </c>
      <c r="BJ946" s="12">
        <v>7.0120000000000002E-4</v>
      </c>
      <c r="BK946" s="12">
        <v>3.5455199999999999E-2</v>
      </c>
      <c r="BL946" s="12">
        <v>3.2001E-3</v>
      </c>
      <c r="BM946" s="12">
        <v>68.151889999999995</v>
      </c>
      <c r="BN946" s="12">
        <v>1.6962700000000001E-2</v>
      </c>
      <c r="BO946" s="12">
        <v>15.21725</v>
      </c>
      <c r="BP946" s="12">
        <v>1.41853E-2</v>
      </c>
      <c r="BQ946" s="12">
        <v>0.1865763</v>
      </c>
      <c r="BR946" s="12">
        <v>4.6613999999999996E-3</v>
      </c>
      <c r="BS946" s="12">
        <v>0.1204694</v>
      </c>
      <c r="BT946" s="12">
        <v>1.00398E-2</v>
      </c>
      <c r="BU946" s="12">
        <v>2.6737400000000001E-2</v>
      </c>
      <c r="BV946" s="12">
        <v>4.3300000000000001E-4</v>
      </c>
      <c r="BW946" s="12">
        <v>1</v>
      </c>
      <c r="BX946" s="12">
        <v>0</v>
      </c>
      <c r="BY946" s="12">
        <v>1</v>
      </c>
      <c r="BZ946" s="12">
        <v>0</v>
      </c>
      <c r="CA946" s="12">
        <v>1</v>
      </c>
      <c r="CB946" s="12">
        <v>0</v>
      </c>
      <c r="CC946" s="12">
        <v>1</v>
      </c>
      <c r="CD946" s="12">
        <v>0</v>
      </c>
      <c r="CE946" s="12">
        <v>1</v>
      </c>
      <c r="CF946" s="12">
        <v>0</v>
      </c>
      <c r="CG946" s="12">
        <v>1</v>
      </c>
      <c r="CH946" s="12">
        <v>0</v>
      </c>
      <c r="CI946" s="12">
        <v>1</v>
      </c>
      <c r="CJ946" s="44">
        <v>9.9999999999999995E-21</v>
      </c>
      <c r="CK946" s="12">
        <v>1</v>
      </c>
      <c r="CL946" s="12">
        <v>0</v>
      </c>
      <c r="CM946" s="12">
        <v>1</v>
      </c>
      <c r="CN946" s="44">
        <v>9.9999999999999995E-21</v>
      </c>
      <c r="CO946" s="12">
        <v>1</v>
      </c>
      <c r="CP946" s="44">
        <v>9.9999999999999995E-21</v>
      </c>
      <c r="CQ946" s="12">
        <v>1</v>
      </c>
      <c r="CR946" s="44">
        <v>9.9999999999999995E-21</v>
      </c>
      <c r="CS946" s="12">
        <v>1.003843</v>
      </c>
      <c r="CT946" s="12">
        <v>7.737E-4</v>
      </c>
      <c r="CU946" s="12">
        <v>2.1175200000000002E-2</v>
      </c>
      <c r="CV946" s="12">
        <v>7.6159999999999997E-4</v>
      </c>
      <c r="CW946" s="12">
        <v>1.973932</v>
      </c>
      <c r="CX946" s="12">
        <v>7.4008699999999997E-2</v>
      </c>
      <c r="CY946" s="12">
        <v>2.40831E-2</v>
      </c>
      <c r="CZ946" s="12">
        <v>2.2537999999999998E-3</v>
      </c>
      <c r="DA946" s="12">
        <v>6.2233000000000002E-3</v>
      </c>
      <c r="DB946" s="12">
        <v>5.5429999999999998E-4</v>
      </c>
      <c r="DC946" s="12">
        <v>3.2319100000000003E-2</v>
      </c>
      <c r="DD946" s="12">
        <v>1.0805999999999999E-3</v>
      </c>
      <c r="DE946" s="12">
        <v>8.6861000000000004E-3</v>
      </c>
      <c r="DF946" s="12">
        <v>5.4989999999999998E-4</v>
      </c>
      <c r="DG946" s="12">
        <v>1.1922E-3</v>
      </c>
      <c r="DH946" s="12">
        <v>4.6199999999999998E-5</v>
      </c>
      <c r="DI946" s="12">
        <v>0.41315829999999998</v>
      </c>
      <c r="DJ946" s="12">
        <v>1.76394E-2</v>
      </c>
      <c r="DK946" s="12">
        <v>2.0206999999999998E-3</v>
      </c>
      <c r="DL946" s="12">
        <v>3.4573300000000001E-2</v>
      </c>
      <c r="DM946" s="12">
        <v>3.9605999999999999E-3</v>
      </c>
      <c r="DN946" s="12">
        <v>5.7299999999999997E-5</v>
      </c>
      <c r="DO946" s="44">
        <v>1.8347940000000001E-8</v>
      </c>
      <c r="DP946" s="12">
        <v>1.18659E-2</v>
      </c>
      <c r="DQ946" s="12">
        <v>3.0909999999999998E-4</v>
      </c>
      <c r="DR946" s="12">
        <v>4.3540390000000002</v>
      </c>
      <c r="DS946" s="12">
        <v>6.4729000000000002E-3</v>
      </c>
      <c r="DT946" s="12">
        <v>3.9968680000000001</v>
      </c>
      <c r="DU946" s="12">
        <v>1.5009400000000001E-2</v>
      </c>
      <c r="DV946" s="12">
        <v>91.93047</v>
      </c>
      <c r="DW946" s="12">
        <v>0.35042630000000002</v>
      </c>
      <c r="DX946" s="12">
        <v>28.36947</v>
      </c>
      <c r="DY946" s="12">
        <v>0.10571419999999999</v>
      </c>
      <c r="DZ946" s="12">
        <v>0.10589850000000001</v>
      </c>
      <c r="EA946" s="12">
        <v>0.19577820000000001</v>
      </c>
      <c r="EB946" s="12">
        <v>0</v>
      </c>
      <c r="EC946" s="44">
        <v>7.5996060000000002E-16</v>
      </c>
      <c r="ED946" s="44">
        <v>3.3088980000000001E-15</v>
      </c>
      <c r="EE946" s="12" t="s">
        <v>1496</v>
      </c>
      <c r="EF946" s="12">
        <v>3.9078000000000003E-3</v>
      </c>
      <c r="EG946" s="44">
        <v>8.6682999999999999E-7</v>
      </c>
      <c r="EH946" s="12">
        <v>3.0414639999999999</v>
      </c>
      <c r="EI946" s="12">
        <v>1.0003979999999999</v>
      </c>
      <c r="EJ946" s="12">
        <v>7.0899999999999999E-4</v>
      </c>
      <c r="EK946" s="44">
        <v>6.0000000000000002E-6</v>
      </c>
      <c r="EL946" s="12">
        <v>4.0000000000000003E-5</v>
      </c>
      <c r="EM946" s="12">
        <v>2.0000000000000002E-5</v>
      </c>
      <c r="EN946" s="12">
        <v>2.8180000000000002E-4</v>
      </c>
      <c r="EO946" s="44">
        <v>4.9999999999999998E-7</v>
      </c>
      <c r="EP946" s="12">
        <v>1.1390000000000001E-2</v>
      </c>
      <c r="EQ946" s="12">
        <v>3.0000000000000001E-5</v>
      </c>
      <c r="ER946" s="12">
        <v>6.3850000000000001E-3</v>
      </c>
      <c r="ES946" s="12">
        <v>2.9999999999999997E-4</v>
      </c>
      <c r="ET946" s="12">
        <v>1.6000000000000001E-4</v>
      </c>
      <c r="EU946" s="12">
        <v>3.0000000000000001E-5</v>
      </c>
      <c r="EV946" s="12">
        <v>250</v>
      </c>
      <c r="EW946" s="12">
        <v>1.1390000000000001E-2</v>
      </c>
      <c r="EX946" s="12">
        <v>1.96</v>
      </c>
      <c r="EY946" s="12">
        <v>0</v>
      </c>
      <c r="EZ946" s="12">
        <v>1.42801E-2</v>
      </c>
      <c r="FA946" s="12">
        <v>3.2894999999999999E-3</v>
      </c>
      <c r="FB946" s="12">
        <v>66.177949999999996</v>
      </c>
      <c r="FC946" s="12">
        <v>7.5927700000000001E-2</v>
      </c>
      <c r="FD946" s="12">
        <v>15.199210000000001</v>
      </c>
      <c r="FE946" s="12">
        <v>1.4369E-2</v>
      </c>
      <c r="FF946" s="12">
        <v>0.18035300000000001</v>
      </c>
      <c r="FG946" s="12">
        <v>4.6943000000000002E-3</v>
      </c>
      <c r="FH946" s="12">
        <v>0.2681057</v>
      </c>
      <c r="FI946" s="12">
        <v>3.0712E-2</v>
      </c>
      <c r="FJ946" s="12">
        <v>1.8120600000000001E-2</v>
      </c>
      <c r="FK946" s="12">
        <v>7.0120000000000002E-4</v>
      </c>
      <c r="FL946" s="12">
        <v>2.7310000000000002E-4</v>
      </c>
      <c r="FM946" s="12">
        <v>3.888185</v>
      </c>
      <c r="FN946" s="12">
        <v>0.23000619999999999</v>
      </c>
      <c r="FO946" s="12">
        <v>0.14888299999999999</v>
      </c>
      <c r="FP946" s="12">
        <v>3.8876330000000001</v>
      </c>
      <c r="FQ946" s="12">
        <v>0.99926760000000003</v>
      </c>
      <c r="FR946" s="12">
        <v>2.2820300000000002E-2</v>
      </c>
      <c r="FS946" s="44">
        <v>5.4629999999999996E-10</v>
      </c>
      <c r="FT946" s="44">
        <v>5.8099999999999998E-11</v>
      </c>
      <c r="FU946" s="12">
        <v>0</v>
      </c>
      <c r="FV946" s="44">
        <v>4.962E-10</v>
      </c>
      <c r="FW946" s="12">
        <v>1.975E-2</v>
      </c>
      <c r="FX946" s="44">
        <v>5.4629999999999996E-10</v>
      </c>
      <c r="FY946" s="44">
        <v>7.0679999999999999E-6</v>
      </c>
      <c r="FZ946" s="44">
        <v>5.5304999999999997E-10</v>
      </c>
      <c r="GA946" s="44">
        <v>6.3080000000000001E-9</v>
      </c>
      <c r="GB946" s="44">
        <v>5.5430000000000004E-10</v>
      </c>
      <c r="GC946" s="12">
        <v>1.167E-2</v>
      </c>
      <c r="GD946" s="12">
        <v>0</v>
      </c>
      <c r="GE946" s="12">
        <v>295.5</v>
      </c>
      <c r="GF946" s="12">
        <v>0.1</v>
      </c>
      <c r="GG946" s="12">
        <v>1575</v>
      </c>
      <c r="GH946" s="12">
        <v>2</v>
      </c>
      <c r="GI946" s="12">
        <v>1.1390000000000001E-2</v>
      </c>
      <c r="GJ946" s="12">
        <v>2.5260000000000001E-4</v>
      </c>
    </row>
    <row r="947" spans="1:192" s="12" customFormat="1" ht="12">
      <c r="A947" s="31"/>
      <c r="B947" s="32" t="s">
        <v>1682</v>
      </c>
      <c r="C947" s="32">
        <v>2.1</v>
      </c>
      <c r="D947" s="40">
        <v>4.290584</v>
      </c>
      <c r="E947" s="33">
        <v>1.09374E-2</v>
      </c>
      <c r="F947" s="33">
        <v>0.92569999999999997</v>
      </c>
      <c r="G947" s="34">
        <v>0.62222413305375601</v>
      </c>
      <c r="H947" s="45">
        <v>46.647649349936913</v>
      </c>
      <c r="I947" s="36">
        <v>93.636759999999995</v>
      </c>
      <c r="J947" s="42">
        <v>28.47334</v>
      </c>
      <c r="K947" s="42">
        <v>0.1064171</v>
      </c>
      <c r="L947" s="12">
        <v>7.737E-4</v>
      </c>
      <c r="T947" s="12" t="s">
        <v>974</v>
      </c>
      <c r="U947" s="12" t="s">
        <v>872</v>
      </c>
      <c r="V947" s="12">
        <v>37</v>
      </c>
      <c r="W947" s="43">
        <v>43443</v>
      </c>
      <c r="X947" s="12">
        <v>17.91667</v>
      </c>
      <c r="Y947" s="44">
        <v>3627223000</v>
      </c>
      <c r="AA947" s="12" t="s">
        <v>1452</v>
      </c>
      <c r="AB947" s="12">
        <v>20</v>
      </c>
      <c r="AC947" s="12" t="s">
        <v>1498</v>
      </c>
      <c r="AE947" s="12" t="s">
        <v>1454</v>
      </c>
      <c r="AF947" s="12">
        <v>7.875</v>
      </c>
      <c r="AG947" s="12" t="s">
        <v>1536</v>
      </c>
      <c r="AH947" s="12" t="s">
        <v>1531</v>
      </c>
      <c r="AI947" s="12" t="s">
        <v>1464</v>
      </c>
      <c r="AJ947" s="12">
        <v>1</v>
      </c>
      <c r="AK947" s="12" t="s">
        <v>1458</v>
      </c>
      <c r="AL947" s="12">
        <v>1</v>
      </c>
      <c r="AM947" s="12" t="s">
        <v>1459</v>
      </c>
      <c r="AN947" s="12">
        <v>2.1</v>
      </c>
      <c r="AO947" s="12">
        <v>0</v>
      </c>
      <c r="AP947" s="12">
        <v>0</v>
      </c>
      <c r="AQ947" s="12">
        <v>0</v>
      </c>
      <c r="AR947" s="12">
        <v>0</v>
      </c>
      <c r="AS947" s="12">
        <v>30</v>
      </c>
      <c r="AT947" s="12">
        <v>30</v>
      </c>
      <c r="AU947" s="12">
        <v>209</v>
      </c>
      <c r="AX947" s="12">
        <v>0</v>
      </c>
      <c r="AY947" s="12">
        <v>8.2150999999999995E-3</v>
      </c>
      <c r="AZ947" s="12">
        <v>2.8438000000000001E-3</v>
      </c>
      <c r="BA947" s="12">
        <v>53.394530000000003</v>
      </c>
      <c r="BB947" s="12">
        <v>5.3345799999999999E-2</v>
      </c>
      <c r="BC947" s="12">
        <v>12.439730000000001</v>
      </c>
      <c r="BD947" s="12">
        <v>1.36519E-2</v>
      </c>
      <c r="BE947" s="12">
        <v>0.16515640000000001</v>
      </c>
      <c r="BF947" s="12">
        <v>4.2652999999999996E-3</v>
      </c>
      <c r="BG947" s="12">
        <v>4.58012E-2</v>
      </c>
      <c r="BH947" s="12">
        <v>9.7661999999999992E-3</v>
      </c>
      <c r="BI947" s="12">
        <v>1.15204E-2</v>
      </c>
      <c r="BJ947" s="12">
        <v>5.8100000000000003E-4</v>
      </c>
      <c r="BK947" s="12">
        <v>2.9390199999999998E-2</v>
      </c>
      <c r="BL947" s="12">
        <v>2.7399E-3</v>
      </c>
      <c r="BM947" s="12">
        <v>54.11139</v>
      </c>
      <c r="BN947" s="12">
        <v>1.60906E-2</v>
      </c>
      <c r="BO947" s="12">
        <v>12.46382</v>
      </c>
      <c r="BP947" s="12">
        <v>1.34646E-2</v>
      </c>
      <c r="BQ947" s="12">
        <v>0.1713797</v>
      </c>
      <c r="BR947" s="12">
        <v>4.2291000000000004E-3</v>
      </c>
      <c r="BS947" s="12">
        <v>7.8120300000000004E-2</v>
      </c>
      <c r="BT947" s="12">
        <v>9.7061999999999999E-3</v>
      </c>
      <c r="BU947" s="12">
        <v>1.5395600000000001E-2</v>
      </c>
      <c r="BV947" s="12">
        <v>3.4469999999999998E-4</v>
      </c>
      <c r="BW947" s="12">
        <v>1</v>
      </c>
      <c r="BX947" s="12">
        <v>0</v>
      </c>
      <c r="BY947" s="12">
        <v>1</v>
      </c>
      <c r="BZ947" s="12">
        <v>0</v>
      </c>
      <c r="CA947" s="12">
        <v>1</v>
      </c>
      <c r="CB947" s="12">
        <v>0</v>
      </c>
      <c r="CC947" s="12">
        <v>1</v>
      </c>
      <c r="CD947" s="12">
        <v>0</v>
      </c>
      <c r="CE947" s="12">
        <v>1</v>
      </c>
      <c r="CF947" s="12">
        <v>0</v>
      </c>
      <c r="CG947" s="12">
        <v>1</v>
      </c>
      <c r="CH947" s="12">
        <v>0</v>
      </c>
      <c r="CI947" s="12">
        <v>1</v>
      </c>
      <c r="CJ947" s="44">
        <v>9.9999999999999995E-21</v>
      </c>
      <c r="CK947" s="12">
        <v>1</v>
      </c>
      <c r="CL947" s="12">
        <v>0</v>
      </c>
      <c r="CM947" s="12">
        <v>1</v>
      </c>
      <c r="CN947" s="44">
        <v>9.9999999999999995E-21</v>
      </c>
      <c r="CO947" s="12">
        <v>1</v>
      </c>
      <c r="CP947" s="44">
        <v>9.9999999999999995E-21</v>
      </c>
      <c r="CQ947" s="12">
        <v>1</v>
      </c>
      <c r="CR947" s="44">
        <v>9.9999999999999995E-21</v>
      </c>
      <c r="CS947" s="12">
        <v>1.003843</v>
      </c>
      <c r="CT947" s="12">
        <v>7.737E-4</v>
      </c>
      <c r="CU947" s="12">
        <v>2.1175200000000002E-2</v>
      </c>
      <c r="CV947" s="12">
        <v>7.6159999999999997E-4</v>
      </c>
      <c r="CW947" s="12">
        <v>0.71685869999999996</v>
      </c>
      <c r="CX947" s="12">
        <v>5.0861200000000002E-2</v>
      </c>
      <c r="CY947" s="12">
        <v>2.40831E-2</v>
      </c>
      <c r="CZ947" s="12">
        <v>2.2537999999999998E-3</v>
      </c>
      <c r="DA947" s="12">
        <v>6.2233000000000002E-3</v>
      </c>
      <c r="DB947" s="12">
        <v>5.5429999999999998E-4</v>
      </c>
      <c r="DC947" s="12">
        <v>3.2319100000000003E-2</v>
      </c>
      <c r="DD947" s="12">
        <v>1.0805999999999999E-3</v>
      </c>
      <c r="DE947" s="12">
        <v>3.9192999999999997E-3</v>
      </c>
      <c r="DF947" s="12">
        <v>4.6660000000000001E-4</v>
      </c>
      <c r="DG947" s="12">
        <v>9.257E-4</v>
      </c>
      <c r="DH947" s="12">
        <v>4.6699999999999997E-5</v>
      </c>
      <c r="DI947" s="12">
        <v>0.32806980000000002</v>
      </c>
      <c r="DJ947" s="12">
        <v>1.09374E-2</v>
      </c>
      <c r="DK947" s="12">
        <v>2.3322E-3</v>
      </c>
      <c r="DL947" s="12">
        <v>2.1437299999999999E-2</v>
      </c>
      <c r="DM947" s="12">
        <v>4.5710999999999998E-3</v>
      </c>
      <c r="DN947" s="12">
        <v>3.8769999999999999E-4</v>
      </c>
      <c r="DO947" s="44">
        <v>2.1176470000000001E-8</v>
      </c>
      <c r="DP947" s="12">
        <v>1.32713E-2</v>
      </c>
      <c r="DQ947" s="12">
        <v>3.4309999999999999E-4</v>
      </c>
      <c r="DR947" s="12">
        <v>4.290584</v>
      </c>
      <c r="DS947" s="12">
        <v>6.3676999999999996E-3</v>
      </c>
      <c r="DT947" s="12">
        <v>4.0116160000000001</v>
      </c>
      <c r="DU947" s="12">
        <v>1.511E-2</v>
      </c>
      <c r="DV947" s="12">
        <v>93.636759999999995</v>
      </c>
      <c r="DW947" s="12">
        <v>0.350163</v>
      </c>
      <c r="DX947" s="12">
        <v>28.47334</v>
      </c>
      <c r="DY947" s="12">
        <v>0.1064171</v>
      </c>
      <c r="DZ947" s="12">
        <v>0.1066014</v>
      </c>
      <c r="EA947" s="12">
        <v>4.4791400000000002E-2</v>
      </c>
      <c r="EB947" s="12">
        <v>0</v>
      </c>
      <c r="EC947" s="44">
        <v>6.2222910000000002E-16</v>
      </c>
      <c r="ED947" s="44">
        <v>2.669726E-15</v>
      </c>
      <c r="EE947" s="12" t="s">
        <v>1496</v>
      </c>
      <c r="EF947" s="12">
        <v>3.9078000000000003E-3</v>
      </c>
      <c r="EG947" s="44">
        <v>8.6682999999999999E-7</v>
      </c>
      <c r="EH947" s="12">
        <v>2.9717850000000001</v>
      </c>
      <c r="EI947" s="12">
        <v>1.0003899999999999</v>
      </c>
      <c r="EJ947" s="12">
        <v>7.0899999999999999E-4</v>
      </c>
      <c r="EK947" s="44">
        <v>6.0000000000000002E-6</v>
      </c>
      <c r="EL947" s="12">
        <v>4.0000000000000003E-5</v>
      </c>
      <c r="EM947" s="12">
        <v>2.0000000000000002E-5</v>
      </c>
      <c r="EN947" s="12">
        <v>2.8180000000000002E-4</v>
      </c>
      <c r="EO947" s="44">
        <v>4.9999999999999998E-7</v>
      </c>
      <c r="EP947" s="12">
        <v>1.1390000000000001E-2</v>
      </c>
      <c r="EQ947" s="12">
        <v>3.0000000000000001E-5</v>
      </c>
      <c r="ER947" s="12">
        <v>6.3850000000000001E-3</v>
      </c>
      <c r="ES947" s="12">
        <v>2.9999999999999997E-4</v>
      </c>
      <c r="ET947" s="12">
        <v>1.6000000000000001E-4</v>
      </c>
      <c r="EU947" s="12">
        <v>3.0000000000000001E-5</v>
      </c>
      <c r="EV947" s="12">
        <v>250</v>
      </c>
      <c r="EW947" s="12">
        <v>1.1390000000000001E-2</v>
      </c>
      <c r="EX947" s="12">
        <v>1.96</v>
      </c>
      <c r="EY947" s="12">
        <v>0</v>
      </c>
      <c r="EZ947" s="12">
        <v>8.2150999999999995E-3</v>
      </c>
      <c r="FA947" s="12">
        <v>2.8438000000000001E-3</v>
      </c>
      <c r="FB947" s="12">
        <v>53.394530000000003</v>
      </c>
      <c r="FC947" s="12">
        <v>5.3345799999999999E-2</v>
      </c>
      <c r="FD947" s="12">
        <v>12.44458</v>
      </c>
      <c r="FE947" s="12">
        <v>1.3657300000000001E-2</v>
      </c>
      <c r="FF947" s="12">
        <v>0.16515640000000001</v>
      </c>
      <c r="FG947" s="12">
        <v>4.2652999999999996E-3</v>
      </c>
      <c r="FH947" s="12">
        <v>0.13611119999999999</v>
      </c>
      <c r="FI947" s="12">
        <v>2.9023E-2</v>
      </c>
      <c r="FJ947" s="12">
        <v>1.15204E-2</v>
      </c>
      <c r="FK947" s="12">
        <v>5.8100000000000003E-4</v>
      </c>
      <c r="FL947" s="12">
        <v>2.153E-4</v>
      </c>
      <c r="FM947" s="12">
        <v>5.0627329999999997</v>
      </c>
      <c r="FN947" s="12">
        <v>0.23341400000000001</v>
      </c>
      <c r="FO947" s="12">
        <v>0.14863219999999999</v>
      </c>
      <c r="FP947" s="12">
        <v>5.0629289999999996</v>
      </c>
      <c r="FQ947" s="12">
        <v>0.99956979999999995</v>
      </c>
      <c r="FR947" s="12">
        <v>1.33157E-2</v>
      </c>
      <c r="FS947" s="44">
        <v>5.4629999999999996E-10</v>
      </c>
      <c r="FT947" s="44">
        <v>5.8099999999999998E-11</v>
      </c>
      <c r="FU947" s="12">
        <v>0</v>
      </c>
      <c r="FV947" s="44">
        <v>4.962E-10</v>
      </c>
      <c r="FW947" s="12">
        <v>1.975E-2</v>
      </c>
      <c r="FX947" s="44">
        <v>5.4629999999999996E-10</v>
      </c>
      <c r="FY947" s="44">
        <v>7.0679999999999999E-6</v>
      </c>
      <c r="FZ947" s="44">
        <v>5.5304999999999997E-10</v>
      </c>
      <c r="GA947" s="44">
        <v>6.3080000000000001E-9</v>
      </c>
      <c r="GB947" s="44">
        <v>5.5430000000000004E-10</v>
      </c>
      <c r="GC947" s="12">
        <v>1.167E-2</v>
      </c>
      <c r="GD947" s="12">
        <v>0</v>
      </c>
      <c r="GE947" s="12">
        <v>295.5</v>
      </c>
      <c r="GF947" s="12">
        <v>0.1</v>
      </c>
      <c r="GG947" s="12">
        <v>1575</v>
      </c>
      <c r="GH947" s="12">
        <v>2</v>
      </c>
      <c r="GI947" s="12">
        <v>1.1390000000000001E-2</v>
      </c>
      <c r="GJ947" s="12">
        <v>1.7079E-3</v>
      </c>
    </row>
    <row r="948" spans="1:192" s="12" customFormat="1" ht="12">
      <c r="A948" s="31"/>
      <c r="B948" s="32" t="s">
        <v>1600</v>
      </c>
      <c r="C948" s="32">
        <v>2.1</v>
      </c>
      <c r="D948" s="40">
        <v>4.1575499999999996</v>
      </c>
      <c r="E948" s="33">
        <v>1.55458E-2</v>
      </c>
      <c r="F948" s="33">
        <v>0.45590000000000003</v>
      </c>
      <c r="G948" s="34">
        <v>0.9416308954550533</v>
      </c>
      <c r="H948" s="45">
        <v>32.819411030632068</v>
      </c>
      <c r="I948" s="36">
        <v>96.785430000000005</v>
      </c>
      <c r="J948" s="34">
        <v>28.516649999999998</v>
      </c>
      <c r="K948" s="34">
        <v>6.43368E-2</v>
      </c>
      <c r="L948" s="12">
        <v>7.737E-4</v>
      </c>
      <c r="T948" s="12" t="s">
        <v>907</v>
      </c>
      <c r="U948" s="12" t="s">
        <v>872</v>
      </c>
      <c r="V948" s="12">
        <v>37</v>
      </c>
      <c r="W948" s="43">
        <v>43443</v>
      </c>
      <c r="X948" s="12">
        <v>7.4666670000000002</v>
      </c>
      <c r="Y948" s="44">
        <v>3627185000</v>
      </c>
      <c r="AA948" s="12" t="s">
        <v>1452</v>
      </c>
      <c r="AB948" s="12">
        <v>20</v>
      </c>
      <c r="AC948" s="12" t="s">
        <v>1498</v>
      </c>
      <c r="AE948" s="12" t="s">
        <v>1454</v>
      </c>
      <c r="AF948" s="12">
        <v>7.875</v>
      </c>
      <c r="AG948" s="12" t="s">
        <v>1532</v>
      </c>
      <c r="AH948" s="12" t="s">
        <v>1531</v>
      </c>
      <c r="AI948" s="12" t="s">
        <v>1464</v>
      </c>
      <c r="AJ948" s="12">
        <v>1</v>
      </c>
      <c r="AK948" s="12" t="s">
        <v>1458</v>
      </c>
      <c r="AL948" s="12">
        <v>1</v>
      </c>
      <c r="AM948" s="12" t="s">
        <v>1459</v>
      </c>
      <c r="AN948" s="12">
        <v>2.1</v>
      </c>
      <c r="AO948" s="12">
        <v>0</v>
      </c>
      <c r="AP948" s="12">
        <v>0</v>
      </c>
      <c r="AQ948" s="12">
        <v>0</v>
      </c>
      <c r="AR948" s="12">
        <v>0</v>
      </c>
      <c r="AS948" s="12">
        <v>30</v>
      </c>
      <c r="AT948" s="12">
        <v>30</v>
      </c>
      <c r="AU948" s="12">
        <v>125</v>
      </c>
      <c r="AX948" s="12">
        <v>0</v>
      </c>
      <c r="AY948" s="12">
        <v>7.3188000000000003E-3</v>
      </c>
      <c r="AZ948" s="12">
        <v>2.9296999999999999E-3</v>
      </c>
      <c r="BA948" s="12">
        <v>78.298400000000001</v>
      </c>
      <c r="BB948" s="12">
        <v>5.13937E-2</v>
      </c>
      <c r="BC948" s="12">
        <v>18.82554</v>
      </c>
      <c r="BD948" s="12">
        <v>1.5395000000000001E-2</v>
      </c>
      <c r="BE948" s="12">
        <v>0.22276670000000001</v>
      </c>
      <c r="BF948" s="12">
        <v>4.0228E-3</v>
      </c>
      <c r="BG948" s="12">
        <v>9.9366499999999996E-2</v>
      </c>
      <c r="BH948" s="12">
        <v>1.07489E-2</v>
      </c>
      <c r="BI948" s="12">
        <v>8.5868000000000003E-3</v>
      </c>
      <c r="BJ948" s="12">
        <v>5.1409999999999997E-4</v>
      </c>
      <c r="BK948" s="12">
        <v>2.8493999999999998E-2</v>
      </c>
      <c r="BL948" s="12">
        <v>2.8289999999999999E-3</v>
      </c>
      <c r="BM948" s="12">
        <v>79.126570000000001</v>
      </c>
      <c r="BN948" s="12">
        <v>1.9492099999999998E-2</v>
      </c>
      <c r="BO948" s="12">
        <v>18.849630000000001</v>
      </c>
      <c r="BP948" s="12">
        <v>1.52292E-2</v>
      </c>
      <c r="BQ948" s="12">
        <v>0.22899</v>
      </c>
      <c r="BR948" s="12">
        <v>3.9843999999999999E-3</v>
      </c>
      <c r="BS948" s="12">
        <v>0.13168560000000001</v>
      </c>
      <c r="BT948" s="12">
        <v>1.06944E-2</v>
      </c>
      <c r="BU948" s="12">
        <v>1.30274E-2</v>
      </c>
      <c r="BV948" s="12">
        <v>2.7070000000000002E-4</v>
      </c>
      <c r="BW948" s="12">
        <v>1</v>
      </c>
      <c r="BX948" s="12">
        <v>0</v>
      </c>
      <c r="BY948" s="12">
        <v>1</v>
      </c>
      <c r="BZ948" s="12">
        <v>0</v>
      </c>
      <c r="CA948" s="12">
        <v>1</v>
      </c>
      <c r="CB948" s="12">
        <v>0</v>
      </c>
      <c r="CC948" s="12">
        <v>1</v>
      </c>
      <c r="CD948" s="12">
        <v>0</v>
      </c>
      <c r="CE948" s="12">
        <v>1</v>
      </c>
      <c r="CF948" s="12">
        <v>0</v>
      </c>
      <c r="CG948" s="12">
        <v>1</v>
      </c>
      <c r="CH948" s="12">
        <v>0</v>
      </c>
      <c r="CI948" s="12">
        <v>1</v>
      </c>
      <c r="CJ948" s="44">
        <v>9.9999999999999995E-21</v>
      </c>
      <c r="CK948" s="12">
        <v>1</v>
      </c>
      <c r="CL948" s="12">
        <v>0</v>
      </c>
      <c r="CM948" s="12">
        <v>1</v>
      </c>
      <c r="CN948" s="44">
        <v>9.9999999999999995E-21</v>
      </c>
      <c r="CO948" s="12">
        <v>1</v>
      </c>
      <c r="CP948" s="44">
        <v>9.9999999999999995E-21</v>
      </c>
      <c r="CQ948" s="12">
        <v>1</v>
      </c>
      <c r="CR948" s="44">
        <v>9.9999999999999995E-21</v>
      </c>
      <c r="CS948" s="12">
        <v>1.003843</v>
      </c>
      <c r="CT948" s="12">
        <v>7.737E-4</v>
      </c>
      <c r="CU948" s="12">
        <v>2.1175200000000002E-2</v>
      </c>
      <c r="CV948" s="12">
        <v>7.6159999999999997E-4</v>
      </c>
      <c r="CW948" s="12">
        <v>0.82816880000000004</v>
      </c>
      <c r="CX948" s="12">
        <v>4.75538E-2</v>
      </c>
      <c r="CY948" s="12">
        <v>2.40831E-2</v>
      </c>
      <c r="CZ948" s="12">
        <v>2.2537999999999998E-3</v>
      </c>
      <c r="DA948" s="12">
        <v>6.2233000000000002E-3</v>
      </c>
      <c r="DB948" s="12">
        <v>5.5429999999999998E-4</v>
      </c>
      <c r="DC948" s="12">
        <v>3.2319100000000003E-2</v>
      </c>
      <c r="DD948" s="12">
        <v>1.0805999999999999E-3</v>
      </c>
      <c r="DE948" s="12">
        <v>4.4733999999999998E-3</v>
      </c>
      <c r="DF948" s="12">
        <v>4.3619999999999998E-4</v>
      </c>
      <c r="DG948" s="12">
        <v>4.5590000000000002E-4</v>
      </c>
      <c r="DH948" s="12">
        <v>2.73E-5</v>
      </c>
      <c r="DI948" s="12">
        <v>0.9509223</v>
      </c>
      <c r="DJ948" s="12">
        <v>1.55458E-2</v>
      </c>
      <c r="DK948" s="12">
        <v>1.6816999999999999E-3</v>
      </c>
      <c r="DL948" s="12">
        <v>3.0469699999999999E-2</v>
      </c>
      <c r="DM948" s="12">
        <v>3.2961000000000002E-3</v>
      </c>
      <c r="DN948" s="12">
        <v>8.0199999999999998E-5</v>
      </c>
      <c r="DO948" s="44">
        <v>1.5269829999999999E-8</v>
      </c>
      <c r="DP948" s="12">
        <v>1.18286E-2</v>
      </c>
      <c r="DQ948" s="12">
        <v>2.1379999999999999E-4</v>
      </c>
      <c r="DR948" s="12">
        <v>4.1575499999999996</v>
      </c>
      <c r="DS948" s="12">
        <v>4.3597000000000002E-3</v>
      </c>
      <c r="DT948" s="12">
        <v>4.0177659999999999</v>
      </c>
      <c r="DU948" s="12">
        <v>9.1353000000000007E-3</v>
      </c>
      <c r="DV948" s="12">
        <v>96.785430000000005</v>
      </c>
      <c r="DW948" s="12">
        <v>0.2150329</v>
      </c>
      <c r="DX948" s="12">
        <v>28.516649999999998</v>
      </c>
      <c r="DY948" s="12">
        <v>6.43368E-2</v>
      </c>
      <c r="DZ948" s="12">
        <v>6.4642199999999997E-2</v>
      </c>
      <c r="EA948" s="12">
        <v>0</v>
      </c>
      <c r="EB948" s="12">
        <v>0</v>
      </c>
      <c r="EC948" s="44">
        <v>9.4164120000000003E-16</v>
      </c>
      <c r="ED948" s="44">
        <v>3.9149200000000001E-15</v>
      </c>
      <c r="EE948" s="12" t="s">
        <v>1496</v>
      </c>
      <c r="EF948" s="12">
        <v>3.9078000000000003E-3</v>
      </c>
      <c r="EG948" s="44">
        <v>8.6682999999999999E-7</v>
      </c>
      <c r="EH948" s="12">
        <v>2.9463720000000002</v>
      </c>
      <c r="EI948" s="12">
        <v>1.0003869999999999</v>
      </c>
      <c r="EJ948" s="12">
        <v>7.0899999999999999E-4</v>
      </c>
      <c r="EK948" s="44">
        <v>6.0000000000000002E-6</v>
      </c>
      <c r="EL948" s="12">
        <v>4.0000000000000003E-5</v>
      </c>
      <c r="EM948" s="12">
        <v>2.0000000000000002E-5</v>
      </c>
      <c r="EN948" s="12">
        <v>2.8180000000000002E-4</v>
      </c>
      <c r="EO948" s="44">
        <v>4.9999999999999998E-7</v>
      </c>
      <c r="EP948" s="12">
        <v>1.1390000000000001E-2</v>
      </c>
      <c r="EQ948" s="12">
        <v>3.0000000000000001E-5</v>
      </c>
      <c r="ER948" s="12">
        <v>6.3850000000000001E-3</v>
      </c>
      <c r="ES948" s="12">
        <v>2.9999999999999997E-4</v>
      </c>
      <c r="ET948" s="12">
        <v>1.6000000000000001E-4</v>
      </c>
      <c r="EU948" s="12">
        <v>3.0000000000000001E-5</v>
      </c>
      <c r="EV948" s="12">
        <v>250</v>
      </c>
      <c r="EW948" s="12">
        <v>1.1390000000000001E-2</v>
      </c>
      <c r="EX948" s="12">
        <v>1.96</v>
      </c>
      <c r="EY948" s="12">
        <v>0</v>
      </c>
      <c r="EZ948" s="12">
        <v>7.3188000000000003E-3</v>
      </c>
      <c r="FA948" s="12">
        <v>2.9296999999999999E-3</v>
      </c>
      <c r="FB948" s="12">
        <v>78.298400000000001</v>
      </c>
      <c r="FC948" s="12">
        <v>5.13937E-2</v>
      </c>
      <c r="FD948" s="12">
        <v>18.832820000000002</v>
      </c>
      <c r="FE948" s="12">
        <v>1.5401E-2</v>
      </c>
      <c r="FF948" s="12">
        <v>0.22276670000000001</v>
      </c>
      <c r="FG948" s="12">
        <v>4.0228E-3</v>
      </c>
      <c r="FH948" s="12">
        <v>0.29277059999999999</v>
      </c>
      <c r="FI948" s="12">
        <v>3.1670200000000003E-2</v>
      </c>
      <c r="FJ948" s="12">
        <v>8.5868000000000003E-3</v>
      </c>
      <c r="FK948" s="12">
        <v>5.1409999999999997E-4</v>
      </c>
      <c r="FL948" s="12">
        <v>1.088E-4</v>
      </c>
      <c r="FM948" s="12">
        <v>6.0465540000000004</v>
      </c>
      <c r="FN948" s="12">
        <v>0.24089360000000001</v>
      </c>
      <c r="FO948" s="12">
        <v>0.10502350000000001</v>
      </c>
      <c r="FP948" s="12">
        <v>6.0467449999999996</v>
      </c>
      <c r="FQ948" s="12">
        <v>0.9998494</v>
      </c>
      <c r="FR948" s="12">
        <v>6.8119000000000001E-3</v>
      </c>
      <c r="FS948" s="44">
        <v>5.4629999999999996E-10</v>
      </c>
      <c r="FT948" s="44">
        <v>5.8099999999999998E-11</v>
      </c>
      <c r="FU948" s="12">
        <v>0</v>
      </c>
      <c r="FV948" s="44">
        <v>4.962E-10</v>
      </c>
      <c r="FW948" s="12">
        <v>1.975E-2</v>
      </c>
      <c r="FX948" s="44">
        <v>5.4629999999999996E-10</v>
      </c>
      <c r="FY948" s="44">
        <v>7.0679999999999999E-6</v>
      </c>
      <c r="FZ948" s="44">
        <v>5.5304999999999997E-10</v>
      </c>
      <c r="GA948" s="44">
        <v>6.3080000000000001E-9</v>
      </c>
      <c r="GB948" s="44">
        <v>5.5430000000000004E-10</v>
      </c>
      <c r="GC948" s="12">
        <v>1.167E-2</v>
      </c>
      <c r="GD948" s="12">
        <v>0</v>
      </c>
      <c r="GE948" s="12">
        <v>295.5</v>
      </c>
      <c r="GF948" s="12">
        <v>0.1</v>
      </c>
      <c r="GG948" s="12">
        <v>1575</v>
      </c>
      <c r="GH948" s="12">
        <v>2</v>
      </c>
      <c r="GI948" s="12">
        <v>1.1390000000000001E-2</v>
      </c>
      <c r="GJ948" s="12">
        <v>3.5340000000000002E-4</v>
      </c>
    </row>
    <row r="949" spans="1:192" s="12" customFormat="1" ht="12">
      <c r="A949" s="31"/>
      <c r="B949" s="32" t="s">
        <v>1712</v>
      </c>
      <c r="C949" s="32">
        <v>2.1</v>
      </c>
      <c r="D949" s="40">
        <v>4.1593980000000004</v>
      </c>
      <c r="E949" s="33">
        <v>2.50779E-2</v>
      </c>
      <c r="F949" s="33">
        <v>0.45939999999999998</v>
      </c>
      <c r="G949" s="34">
        <v>0.52967822294514588</v>
      </c>
      <c r="H949" s="45">
        <v>20.34476571004749</v>
      </c>
      <c r="I949" s="36">
        <v>96.781599999999997</v>
      </c>
      <c r="J949" s="42">
        <v>28.528320000000001</v>
      </c>
      <c r="K949" s="42">
        <v>0.1327072</v>
      </c>
      <c r="L949" s="12">
        <v>7.737E-4</v>
      </c>
      <c r="T949" s="12" t="s">
        <v>997</v>
      </c>
      <c r="U949" s="12" t="s">
        <v>872</v>
      </c>
      <c r="V949" s="12">
        <v>37</v>
      </c>
      <c r="W949" s="43">
        <v>43444</v>
      </c>
      <c r="X949" s="12">
        <v>23.58333</v>
      </c>
      <c r="Y949" s="44">
        <v>3627330000</v>
      </c>
      <c r="AA949" s="12" t="s">
        <v>1452</v>
      </c>
      <c r="AB949" s="12">
        <v>20</v>
      </c>
      <c r="AC949" s="12" t="s">
        <v>1498</v>
      </c>
      <c r="AE949" s="12" t="s">
        <v>1454</v>
      </c>
      <c r="AF949" s="12">
        <v>7.875</v>
      </c>
      <c r="AG949" s="12" t="s">
        <v>1538</v>
      </c>
      <c r="AH949" s="12" t="s">
        <v>1539</v>
      </c>
      <c r="AI949" s="12" t="s">
        <v>1464</v>
      </c>
      <c r="AJ949" s="12">
        <v>1</v>
      </c>
      <c r="AK949" s="12" t="s">
        <v>1458</v>
      </c>
      <c r="AL949" s="12">
        <v>1</v>
      </c>
      <c r="AM949" s="12" t="s">
        <v>1459</v>
      </c>
      <c r="AN949" s="12">
        <v>2.1</v>
      </c>
      <c r="AO949" s="12">
        <v>0</v>
      </c>
      <c r="AP949" s="12">
        <v>0</v>
      </c>
      <c r="AQ949" s="12">
        <v>0</v>
      </c>
      <c r="AR949" s="12">
        <v>0</v>
      </c>
      <c r="AS949" s="12">
        <v>30</v>
      </c>
      <c r="AT949" s="12">
        <v>30</v>
      </c>
      <c r="AU949" s="12">
        <v>17</v>
      </c>
      <c r="AX949" s="12">
        <v>0</v>
      </c>
      <c r="AY949" s="12">
        <v>7.6844000000000001E-3</v>
      </c>
      <c r="AZ949" s="12">
        <v>2.7864000000000001E-3</v>
      </c>
      <c r="BA949" s="12">
        <v>44.063650000000003</v>
      </c>
      <c r="BB949" s="12">
        <v>7.0418900000000006E-2</v>
      </c>
      <c r="BC949" s="12">
        <v>10.58953</v>
      </c>
      <c r="BD949" s="12">
        <v>1.62904E-2</v>
      </c>
      <c r="BE949" s="12">
        <v>0.13368749999999999</v>
      </c>
      <c r="BF949" s="12">
        <v>4.163E-3</v>
      </c>
      <c r="BG949" s="12">
        <v>8.7240999999999999E-2</v>
      </c>
      <c r="BH949" s="12">
        <v>1.03871E-2</v>
      </c>
      <c r="BI949" s="12">
        <v>4.8672000000000003E-3</v>
      </c>
      <c r="BJ949" s="12">
        <v>5.9159999999999996E-4</v>
      </c>
      <c r="BK949" s="12">
        <v>2.88595E-2</v>
      </c>
      <c r="BL949" s="12">
        <v>2.6803E-3</v>
      </c>
      <c r="BM949" s="12">
        <v>45.830170000000003</v>
      </c>
      <c r="BN949" s="12">
        <v>1.5222299999999999E-2</v>
      </c>
      <c r="BO949" s="12">
        <v>10.613619999999999</v>
      </c>
      <c r="BP949" s="12">
        <v>1.61338E-2</v>
      </c>
      <c r="BQ949" s="12">
        <v>0.1399108</v>
      </c>
      <c r="BR949" s="12">
        <v>4.1259000000000001E-3</v>
      </c>
      <c r="BS949" s="12">
        <v>0.1195601</v>
      </c>
      <c r="BT949" s="12">
        <v>1.0330799999999999E-2</v>
      </c>
      <c r="BU949" s="12">
        <v>1.2645399999999999E-2</v>
      </c>
      <c r="BV949" s="12">
        <v>2.9720000000000001E-4</v>
      </c>
      <c r="BW949" s="12">
        <v>1</v>
      </c>
      <c r="BX949" s="12">
        <v>0</v>
      </c>
      <c r="BY949" s="12">
        <v>1</v>
      </c>
      <c r="BZ949" s="12">
        <v>0</v>
      </c>
      <c r="CA949" s="12">
        <v>1</v>
      </c>
      <c r="CB949" s="12">
        <v>0</v>
      </c>
      <c r="CC949" s="12">
        <v>1</v>
      </c>
      <c r="CD949" s="12">
        <v>0</v>
      </c>
      <c r="CE949" s="12">
        <v>1</v>
      </c>
      <c r="CF949" s="12">
        <v>0</v>
      </c>
      <c r="CG949" s="12">
        <v>1</v>
      </c>
      <c r="CH949" s="12">
        <v>0</v>
      </c>
      <c r="CI949" s="12">
        <v>1</v>
      </c>
      <c r="CJ949" s="44">
        <v>9.9999999999999995E-21</v>
      </c>
      <c r="CK949" s="12">
        <v>1</v>
      </c>
      <c r="CL949" s="12">
        <v>0</v>
      </c>
      <c r="CM949" s="12">
        <v>1</v>
      </c>
      <c r="CN949" s="44">
        <v>9.9999999999999995E-21</v>
      </c>
      <c r="CO949" s="12">
        <v>1</v>
      </c>
      <c r="CP949" s="44">
        <v>9.9999999999999995E-21</v>
      </c>
      <c r="CQ949" s="12">
        <v>1</v>
      </c>
      <c r="CR949" s="44">
        <v>9.9999999999999995E-21</v>
      </c>
      <c r="CS949" s="12">
        <v>1.003843</v>
      </c>
      <c r="CT949" s="12">
        <v>7.737E-4</v>
      </c>
      <c r="CU949" s="12">
        <v>2.1175200000000002E-2</v>
      </c>
      <c r="CV949" s="12">
        <v>7.6159999999999997E-4</v>
      </c>
      <c r="CW949" s="12">
        <v>1.7665200000000001</v>
      </c>
      <c r="CX949" s="12">
        <v>6.8753999999999996E-2</v>
      </c>
      <c r="CY949" s="12">
        <v>2.40831E-2</v>
      </c>
      <c r="CZ949" s="12">
        <v>2.2537999999999998E-3</v>
      </c>
      <c r="DA949" s="12">
        <v>6.2233000000000002E-3</v>
      </c>
      <c r="DB949" s="12">
        <v>5.5429999999999998E-4</v>
      </c>
      <c r="DC949" s="12">
        <v>3.2319100000000003E-2</v>
      </c>
      <c r="DD949" s="12">
        <v>1.0805999999999999E-3</v>
      </c>
      <c r="DE949" s="12">
        <v>7.7968000000000004E-3</v>
      </c>
      <c r="DF949" s="12">
        <v>5.1079999999999995E-4</v>
      </c>
      <c r="DG949" s="12">
        <v>4.594E-4</v>
      </c>
      <c r="DH949" s="12">
        <v>5.5899999999999997E-5</v>
      </c>
      <c r="DI949" s="12">
        <v>1.52834</v>
      </c>
      <c r="DJ949" s="12">
        <v>2.50779E-2</v>
      </c>
      <c r="DK949" s="12">
        <v>2.9861000000000002E-3</v>
      </c>
      <c r="DL949" s="12">
        <v>4.9152700000000001E-2</v>
      </c>
      <c r="DM949" s="12">
        <v>5.8526999999999997E-3</v>
      </c>
      <c r="DN949" s="12">
        <v>2.5960000000000002E-4</v>
      </c>
      <c r="DO949" s="44">
        <v>2.7113650000000001E-8</v>
      </c>
      <c r="DP949" s="12">
        <v>1.2619500000000001E-2</v>
      </c>
      <c r="DQ949" s="12">
        <v>3.9340000000000002E-4</v>
      </c>
      <c r="DR949" s="12">
        <v>4.1593980000000004</v>
      </c>
      <c r="DS949" s="12">
        <v>9.2265000000000003E-3</v>
      </c>
      <c r="DT949" s="12">
        <v>4.0194229999999997</v>
      </c>
      <c r="DU949" s="12">
        <v>1.8843499999999999E-2</v>
      </c>
      <c r="DV949" s="12">
        <v>96.781599999999997</v>
      </c>
      <c r="DW949" s="12">
        <v>0.45570369999999999</v>
      </c>
      <c r="DX949" s="12">
        <v>28.528320000000001</v>
      </c>
      <c r="DY949" s="12">
        <v>0.1327072</v>
      </c>
      <c r="DZ949" s="12">
        <v>0.13285569999999999</v>
      </c>
      <c r="EA949" s="12">
        <v>0.1468284</v>
      </c>
      <c r="EB949" s="12">
        <v>0</v>
      </c>
      <c r="EC949" s="44">
        <v>5.2968780000000004E-16</v>
      </c>
      <c r="ED949" s="44">
        <v>2.2031820000000001E-15</v>
      </c>
      <c r="EE949" s="12" t="s">
        <v>1496</v>
      </c>
      <c r="EF949" s="12">
        <v>3.9078000000000003E-3</v>
      </c>
      <c r="EG949" s="44">
        <v>8.6682999999999999E-7</v>
      </c>
      <c r="EH949" s="12">
        <v>3.0452340000000002</v>
      </c>
      <c r="EI949" s="12">
        <v>1.000399</v>
      </c>
      <c r="EJ949" s="12">
        <v>7.0899999999999999E-4</v>
      </c>
      <c r="EK949" s="44">
        <v>6.0000000000000002E-6</v>
      </c>
      <c r="EL949" s="12">
        <v>4.0000000000000003E-5</v>
      </c>
      <c r="EM949" s="12">
        <v>2.0000000000000002E-5</v>
      </c>
      <c r="EN949" s="12">
        <v>2.8180000000000002E-4</v>
      </c>
      <c r="EO949" s="44">
        <v>4.9999999999999998E-7</v>
      </c>
      <c r="EP949" s="12">
        <v>1.1390000000000001E-2</v>
      </c>
      <c r="EQ949" s="12">
        <v>3.0000000000000001E-5</v>
      </c>
      <c r="ER949" s="12">
        <v>6.3850000000000001E-3</v>
      </c>
      <c r="ES949" s="12">
        <v>2.9999999999999997E-4</v>
      </c>
      <c r="ET949" s="12">
        <v>1.6000000000000001E-4</v>
      </c>
      <c r="EU949" s="12">
        <v>3.0000000000000001E-5</v>
      </c>
      <c r="EV949" s="12">
        <v>250</v>
      </c>
      <c r="EW949" s="12">
        <v>1.1390000000000001E-2</v>
      </c>
      <c r="EX949" s="12">
        <v>1.96</v>
      </c>
      <c r="EY949" s="12">
        <v>0</v>
      </c>
      <c r="EZ949" s="12">
        <v>7.6844000000000001E-3</v>
      </c>
      <c r="FA949" s="12">
        <v>2.7864000000000001E-3</v>
      </c>
      <c r="FB949" s="12">
        <v>44.063650000000003</v>
      </c>
      <c r="FC949" s="12">
        <v>7.0418900000000006E-2</v>
      </c>
      <c r="FD949" s="12">
        <v>10.59376</v>
      </c>
      <c r="FE949" s="12">
        <v>1.62969E-2</v>
      </c>
      <c r="FF949" s="12">
        <v>0.13368749999999999</v>
      </c>
      <c r="FG949" s="12">
        <v>4.163E-3</v>
      </c>
      <c r="FH949" s="12">
        <v>0.2656693</v>
      </c>
      <c r="FI949" s="12">
        <v>3.1631199999999998E-2</v>
      </c>
      <c r="FJ949" s="12">
        <v>4.8672000000000003E-3</v>
      </c>
      <c r="FK949" s="12">
        <v>5.9159999999999996E-4</v>
      </c>
      <c r="FL949" s="12">
        <v>1.089E-4</v>
      </c>
      <c r="FM949" s="12">
        <v>12.350949999999999</v>
      </c>
      <c r="FN949" s="12">
        <v>0.24078479999999999</v>
      </c>
      <c r="FO949" s="12">
        <v>0.22216530000000001</v>
      </c>
      <c r="FP949" s="12">
        <v>12.350860000000001</v>
      </c>
      <c r="FQ949" s="12">
        <v>0.99983849999999996</v>
      </c>
      <c r="FR949" s="12">
        <v>9.3434E-3</v>
      </c>
      <c r="FS949" s="44">
        <v>5.4629999999999996E-10</v>
      </c>
      <c r="FT949" s="44">
        <v>5.8099999999999998E-11</v>
      </c>
      <c r="FU949" s="12">
        <v>0</v>
      </c>
      <c r="FV949" s="44">
        <v>4.962E-10</v>
      </c>
      <c r="FW949" s="12">
        <v>1.975E-2</v>
      </c>
      <c r="FX949" s="44">
        <v>5.4629999999999996E-10</v>
      </c>
      <c r="FY949" s="44">
        <v>7.0679999999999999E-6</v>
      </c>
      <c r="FZ949" s="44">
        <v>5.5304999999999997E-10</v>
      </c>
      <c r="GA949" s="44">
        <v>6.3080000000000001E-9</v>
      </c>
      <c r="GB949" s="44">
        <v>5.5430000000000004E-10</v>
      </c>
      <c r="GC949" s="12">
        <v>1.167E-2</v>
      </c>
      <c r="GD949" s="12">
        <v>0</v>
      </c>
      <c r="GE949" s="12">
        <v>295.5</v>
      </c>
      <c r="GF949" s="12">
        <v>0.1</v>
      </c>
      <c r="GG949" s="12">
        <v>1575</v>
      </c>
      <c r="GH949" s="12">
        <v>2</v>
      </c>
      <c r="GI949" s="12">
        <v>1.1390000000000001E-2</v>
      </c>
      <c r="GJ949" s="12">
        <v>1.1437999999999999E-3</v>
      </c>
    </row>
    <row r="950" spans="1:192" s="12" customFormat="1" ht="12">
      <c r="A950" s="31"/>
      <c r="B950" s="32" t="s">
        <v>1715</v>
      </c>
      <c r="C950" s="32">
        <v>2.1</v>
      </c>
      <c r="D950" s="40">
        <v>4.1959460000000002</v>
      </c>
      <c r="E950" s="33">
        <v>1.7352099999999999E-2</v>
      </c>
      <c r="F950" s="33">
        <v>0.56279999999999997</v>
      </c>
      <c r="G950" s="34">
        <v>0.58189942913887283</v>
      </c>
      <c r="H950" s="45">
        <v>29.403011739213124</v>
      </c>
      <c r="I950" s="36">
        <v>96.065110000000004</v>
      </c>
      <c r="J950" s="42">
        <v>28.56588</v>
      </c>
      <c r="K950" s="42">
        <v>0.12250320000000001</v>
      </c>
      <c r="L950" s="12">
        <v>7.737E-4</v>
      </c>
      <c r="T950" s="12" t="s">
        <v>1000</v>
      </c>
      <c r="U950" s="12" t="s">
        <v>872</v>
      </c>
      <c r="V950" s="12">
        <v>37</v>
      </c>
      <c r="W950" s="43">
        <v>43444</v>
      </c>
      <c r="X950" s="12">
        <v>23.866669999999999</v>
      </c>
      <c r="Y950" s="44">
        <v>3627331000</v>
      </c>
      <c r="AA950" s="12" t="s">
        <v>1452</v>
      </c>
      <c r="AB950" s="12">
        <v>20</v>
      </c>
      <c r="AC950" s="12" t="s">
        <v>1498</v>
      </c>
      <c r="AE950" s="12" t="s">
        <v>1454</v>
      </c>
      <c r="AF950" s="12">
        <v>7.875</v>
      </c>
      <c r="AG950" s="12" t="s">
        <v>1538</v>
      </c>
      <c r="AH950" s="12" t="s">
        <v>1539</v>
      </c>
      <c r="AI950" s="12" t="s">
        <v>1464</v>
      </c>
      <c r="AJ950" s="12">
        <v>1</v>
      </c>
      <c r="AK950" s="12" t="s">
        <v>1458</v>
      </c>
      <c r="AL950" s="12">
        <v>1</v>
      </c>
      <c r="AM950" s="12" t="s">
        <v>1459</v>
      </c>
      <c r="AN950" s="12">
        <v>2.1</v>
      </c>
      <c r="AO950" s="12">
        <v>0</v>
      </c>
      <c r="AP950" s="12">
        <v>0</v>
      </c>
      <c r="AQ950" s="12">
        <v>0</v>
      </c>
      <c r="AR950" s="12">
        <v>0</v>
      </c>
      <c r="AS950" s="12">
        <v>30</v>
      </c>
      <c r="AT950" s="12">
        <v>30</v>
      </c>
      <c r="AU950" s="12">
        <v>20</v>
      </c>
      <c r="AX950" s="12">
        <v>0</v>
      </c>
      <c r="AY950" s="12">
        <v>1.0643E-2</v>
      </c>
      <c r="AZ950" s="12">
        <v>3.2039E-3</v>
      </c>
      <c r="BA950" s="12">
        <v>48.83296</v>
      </c>
      <c r="BB950" s="12">
        <v>7.0975999999999997E-2</v>
      </c>
      <c r="BC950" s="12">
        <v>11.63349</v>
      </c>
      <c r="BD950" s="12">
        <v>1.38482E-2</v>
      </c>
      <c r="BE950" s="12">
        <v>0.1392005</v>
      </c>
      <c r="BF950" s="12">
        <v>4.5621999999999998E-3</v>
      </c>
      <c r="BG950" s="12">
        <v>6.6299800000000006E-2</v>
      </c>
      <c r="BH950" s="12">
        <v>1.07641E-2</v>
      </c>
      <c r="BI950" s="12">
        <v>6.5496E-3</v>
      </c>
      <c r="BJ950" s="12">
        <v>6.1289999999999999E-4</v>
      </c>
      <c r="BK950" s="12">
        <v>3.1818199999999998E-2</v>
      </c>
      <c r="BL950" s="12">
        <v>3.1120000000000002E-3</v>
      </c>
      <c r="BM950" s="12">
        <v>50.563389999999998</v>
      </c>
      <c r="BN950" s="12">
        <v>1.8570199999999999E-2</v>
      </c>
      <c r="BO950" s="12">
        <v>11.65757</v>
      </c>
      <c r="BP950" s="12">
        <v>1.36635E-2</v>
      </c>
      <c r="BQ950" s="12">
        <v>0.14542389999999999</v>
      </c>
      <c r="BR950" s="12">
        <v>4.5284000000000001E-3</v>
      </c>
      <c r="BS950" s="12">
        <v>9.8618999999999998E-2</v>
      </c>
      <c r="BT950" s="12">
        <v>1.0709700000000001E-2</v>
      </c>
      <c r="BU950" s="12">
        <v>1.41691E-2</v>
      </c>
      <c r="BV950" s="12">
        <v>3.4000000000000002E-4</v>
      </c>
      <c r="BW950" s="12">
        <v>1</v>
      </c>
      <c r="BX950" s="12">
        <v>0</v>
      </c>
      <c r="BY950" s="12">
        <v>1</v>
      </c>
      <c r="BZ950" s="12">
        <v>0</v>
      </c>
      <c r="CA950" s="12">
        <v>1</v>
      </c>
      <c r="CB950" s="12">
        <v>0</v>
      </c>
      <c r="CC950" s="12">
        <v>1</v>
      </c>
      <c r="CD950" s="12">
        <v>0</v>
      </c>
      <c r="CE950" s="12">
        <v>1</v>
      </c>
      <c r="CF950" s="12">
        <v>0</v>
      </c>
      <c r="CG950" s="12">
        <v>1</v>
      </c>
      <c r="CH950" s="12">
        <v>0</v>
      </c>
      <c r="CI950" s="12">
        <v>1</v>
      </c>
      <c r="CJ950" s="44">
        <v>9.9999999999999995E-21</v>
      </c>
      <c r="CK950" s="12">
        <v>1</v>
      </c>
      <c r="CL950" s="12">
        <v>0</v>
      </c>
      <c r="CM950" s="12">
        <v>1</v>
      </c>
      <c r="CN950" s="44">
        <v>9.9999999999999995E-21</v>
      </c>
      <c r="CO950" s="12">
        <v>1</v>
      </c>
      <c r="CP950" s="44">
        <v>9.9999999999999995E-21</v>
      </c>
      <c r="CQ950" s="12">
        <v>1</v>
      </c>
      <c r="CR950" s="44">
        <v>9.9999999999999995E-21</v>
      </c>
      <c r="CS950" s="12">
        <v>1.003843</v>
      </c>
      <c r="CT950" s="12">
        <v>7.737E-4</v>
      </c>
      <c r="CU950" s="12">
        <v>2.1175200000000002E-2</v>
      </c>
      <c r="CV950" s="12">
        <v>7.6159999999999997E-4</v>
      </c>
      <c r="CW950" s="12">
        <v>1.7304310000000001</v>
      </c>
      <c r="CX950" s="12">
        <v>6.8503599999999998E-2</v>
      </c>
      <c r="CY950" s="12">
        <v>2.40831E-2</v>
      </c>
      <c r="CZ950" s="12">
        <v>2.2537999999999998E-3</v>
      </c>
      <c r="DA950" s="12">
        <v>6.2233000000000002E-3</v>
      </c>
      <c r="DB950" s="12">
        <v>5.5429999999999998E-4</v>
      </c>
      <c r="DC950" s="12">
        <v>3.2319100000000003E-2</v>
      </c>
      <c r="DD950" s="12">
        <v>1.0805999999999999E-3</v>
      </c>
      <c r="DE950" s="12">
        <v>7.6445999999999997E-3</v>
      </c>
      <c r="DF950" s="12">
        <v>5.0900000000000001E-4</v>
      </c>
      <c r="DG950" s="12">
        <v>5.6280000000000002E-4</v>
      </c>
      <c r="DH950" s="12">
        <v>5.27E-5</v>
      </c>
      <c r="DI950" s="12">
        <v>0.86087599999999997</v>
      </c>
      <c r="DJ950" s="12">
        <v>1.7352099999999999E-2</v>
      </c>
      <c r="DK950" s="12">
        <v>2.8173E-3</v>
      </c>
      <c r="DL950" s="12">
        <v>3.4010199999999997E-2</v>
      </c>
      <c r="DM950" s="12">
        <v>5.5218999999999997E-3</v>
      </c>
      <c r="DN950" s="12">
        <v>1.0569999999999999E-4</v>
      </c>
      <c r="DO950" s="44">
        <v>2.5580860000000001E-8</v>
      </c>
      <c r="DP950" s="12">
        <v>1.1960699999999999E-2</v>
      </c>
      <c r="DQ950" s="12">
        <v>3.9229999999999999E-4</v>
      </c>
      <c r="DR950" s="12">
        <v>4.1959460000000002</v>
      </c>
      <c r="DS950" s="12">
        <v>7.8829E-3</v>
      </c>
      <c r="DT950" s="12">
        <v>4.024756</v>
      </c>
      <c r="DU950" s="12">
        <v>1.7395000000000001E-2</v>
      </c>
      <c r="DV950" s="12">
        <v>96.065110000000004</v>
      </c>
      <c r="DW950" s="12">
        <v>0.42292380000000002</v>
      </c>
      <c r="DX950" s="12">
        <v>28.56588</v>
      </c>
      <c r="DY950" s="12">
        <v>0.12250320000000001</v>
      </c>
      <c r="DZ950" s="12">
        <v>0.1226645</v>
      </c>
      <c r="EA950" s="12">
        <v>9.4799400000000006E-2</v>
      </c>
      <c r="EB950" s="12">
        <v>0</v>
      </c>
      <c r="EC950" s="44">
        <v>5.8190639999999998E-16</v>
      </c>
      <c r="ED950" s="44">
        <v>2.4416480000000001E-15</v>
      </c>
      <c r="EE950" s="12" t="s">
        <v>1496</v>
      </c>
      <c r="EF950" s="12">
        <v>3.9078000000000003E-3</v>
      </c>
      <c r="EG950" s="44">
        <v>8.6682999999999999E-7</v>
      </c>
      <c r="EH950" s="12">
        <v>3.045957</v>
      </c>
      <c r="EI950" s="12">
        <v>1.000399</v>
      </c>
      <c r="EJ950" s="12">
        <v>7.0899999999999999E-4</v>
      </c>
      <c r="EK950" s="44">
        <v>6.0000000000000002E-6</v>
      </c>
      <c r="EL950" s="12">
        <v>4.0000000000000003E-5</v>
      </c>
      <c r="EM950" s="12">
        <v>2.0000000000000002E-5</v>
      </c>
      <c r="EN950" s="12">
        <v>2.8180000000000002E-4</v>
      </c>
      <c r="EO950" s="44">
        <v>4.9999999999999998E-7</v>
      </c>
      <c r="EP950" s="12">
        <v>1.1390000000000001E-2</v>
      </c>
      <c r="EQ950" s="12">
        <v>3.0000000000000001E-5</v>
      </c>
      <c r="ER950" s="12">
        <v>6.3850000000000001E-3</v>
      </c>
      <c r="ES950" s="12">
        <v>2.9999999999999997E-4</v>
      </c>
      <c r="ET950" s="12">
        <v>1.6000000000000001E-4</v>
      </c>
      <c r="EU950" s="12">
        <v>3.0000000000000001E-5</v>
      </c>
      <c r="EV950" s="12">
        <v>250</v>
      </c>
      <c r="EW950" s="12">
        <v>1.1390000000000001E-2</v>
      </c>
      <c r="EX950" s="12">
        <v>1.96</v>
      </c>
      <c r="EY950" s="12">
        <v>0</v>
      </c>
      <c r="EZ950" s="12">
        <v>1.0643E-2</v>
      </c>
      <c r="FA950" s="12">
        <v>3.2039E-3</v>
      </c>
      <c r="FB950" s="12">
        <v>48.83296</v>
      </c>
      <c r="FC950" s="12">
        <v>7.0975999999999997E-2</v>
      </c>
      <c r="FD950" s="12">
        <v>11.63813</v>
      </c>
      <c r="FE950" s="12">
        <v>1.38537E-2</v>
      </c>
      <c r="FF950" s="12">
        <v>0.1392005</v>
      </c>
      <c r="FG950" s="12">
        <v>4.5621999999999998E-3</v>
      </c>
      <c r="FH950" s="12">
        <v>0.2019465</v>
      </c>
      <c r="FI950" s="12">
        <v>3.2786900000000001E-2</v>
      </c>
      <c r="FJ950" s="12">
        <v>6.5496E-3</v>
      </c>
      <c r="FK950" s="12">
        <v>6.1289999999999999E-4</v>
      </c>
      <c r="FL950" s="12">
        <v>1.3310000000000001E-4</v>
      </c>
      <c r="FM950" s="12">
        <v>9.4434000000000005</v>
      </c>
      <c r="FN950" s="12">
        <v>0.23868549999999999</v>
      </c>
      <c r="FO950" s="12">
        <v>0.1881565</v>
      </c>
      <c r="FP950" s="12">
        <v>9.4430219999999991</v>
      </c>
      <c r="FQ950" s="12">
        <v>0.99980170000000002</v>
      </c>
      <c r="FR950" s="12">
        <v>1.19329E-2</v>
      </c>
      <c r="FS950" s="44">
        <v>5.4629999999999996E-10</v>
      </c>
      <c r="FT950" s="44">
        <v>5.8099999999999998E-11</v>
      </c>
      <c r="FU950" s="12">
        <v>0</v>
      </c>
      <c r="FV950" s="44">
        <v>4.962E-10</v>
      </c>
      <c r="FW950" s="12">
        <v>1.975E-2</v>
      </c>
      <c r="FX950" s="44">
        <v>5.4629999999999996E-10</v>
      </c>
      <c r="FY950" s="44">
        <v>7.0679999999999999E-6</v>
      </c>
      <c r="FZ950" s="44">
        <v>5.5304999999999997E-10</v>
      </c>
      <c r="GA950" s="44">
        <v>6.3080000000000001E-9</v>
      </c>
      <c r="GB950" s="44">
        <v>5.5430000000000004E-10</v>
      </c>
      <c r="GC950" s="12">
        <v>1.167E-2</v>
      </c>
      <c r="GD950" s="12">
        <v>0</v>
      </c>
      <c r="GE950" s="12">
        <v>295.5</v>
      </c>
      <c r="GF950" s="12">
        <v>0.1</v>
      </c>
      <c r="GG950" s="12">
        <v>1575</v>
      </c>
      <c r="GH950" s="12">
        <v>2</v>
      </c>
      <c r="GI950" s="12">
        <v>1.1390000000000001E-2</v>
      </c>
      <c r="GJ950" s="12">
        <v>4.6549999999999998E-4</v>
      </c>
    </row>
    <row r="951" spans="1:192" s="12" customFormat="1" ht="12">
      <c r="A951" s="31"/>
      <c r="B951" s="32" t="s">
        <v>1681</v>
      </c>
      <c r="C951" s="32">
        <v>2.1</v>
      </c>
      <c r="D951" s="40">
        <v>4.1251660000000001</v>
      </c>
      <c r="E951" s="33">
        <v>1.6596400000000001E-2</v>
      </c>
      <c r="F951" s="33">
        <v>0.28059999999999996</v>
      </c>
      <c r="G951" s="34">
        <v>1.9736484503007521</v>
      </c>
      <c r="H951" s="45">
        <v>30.741847629606418</v>
      </c>
      <c r="I951" s="36">
        <v>98.020679999999999</v>
      </c>
      <c r="J951" s="34">
        <v>28.654250000000001</v>
      </c>
      <c r="K951" s="34">
        <v>3.3223999999999997E-2</v>
      </c>
      <c r="L951" s="12">
        <v>7.737E-4</v>
      </c>
      <c r="T951" s="12" t="s">
        <v>973</v>
      </c>
      <c r="U951" s="12" t="s">
        <v>872</v>
      </c>
      <c r="V951" s="12">
        <v>37</v>
      </c>
      <c r="W951" s="43">
        <v>43443</v>
      </c>
      <c r="X951" s="12">
        <v>17.8</v>
      </c>
      <c r="Y951" s="44">
        <v>3627222000</v>
      </c>
      <c r="AA951" s="12" t="s">
        <v>1452</v>
      </c>
      <c r="AB951" s="12">
        <v>20</v>
      </c>
      <c r="AC951" s="12" t="s">
        <v>1498</v>
      </c>
      <c r="AE951" s="12" t="s">
        <v>1454</v>
      </c>
      <c r="AF951" s="12">
        <v>7.875</v>
      </c>
      <c r="AG951" s="12" t="s">
        <v>1536</v>
      </c>
      <c r="AH951" s="12" t="s">
        <v>1531</v>
      </c>
      <c r="AI951" s="12" t="s">
        <v>1464</v>
      </c>
      <c r="AJ951" s="12">
        <v>1</v>
      </c>
      <c r="AK951" s="12" t="s">
        <v>1458</v>
      </c>
      <c r="AL951" s="12">
        <v>1</v>
      </c>
      <c r="AM951" s="12" t="s">
        <v>1459</v>
      </c>
      <c r="AN951" s="12">
        <v>2.1</v>
      </c>
      <c r="AO951" s="12">
        <v>0</v>
      </c>
      <c r="AP951" s="12">
        <v>0</v>
      </c>
      <c r="AQ951" s="12">
        <v>0</v>
      </c>
      <c r="AR951" s="12">
        <v>0</v>
      </c>
      <c r="AS951" s="12">
        <v>30</v>
      </c>
      <c r="AT951" s="12">
        <v>30</v>
      </c>
      <c r="AU951" s="12">
        <v>208</v>
      </c>
      <c r="AX951" s="12">
        <v>0</v>
      </c>
      <c r="AY951" s="12">
        <v>1.76592E-2</v>
      </c>
      <c r="AZ951" s="12">
        <v>2.8890000000000001E-3</v>
      </c>
      <c r="BA951" s="12">
        <v>162.83439999999999</v>
      </c>
      <c r="BB951" s="12">
        <v>5.6568199999999999E-2</v>
      </c>
      <c r="BC951" s="12">
        <v>39.458039999999997</v>
      </c>
      <c r="BD951" s="12">
        <v>1.65434E-2</v>
      </c>
      <c r="BE951" s="12">
        <v>0.47936000000000001</v>
      </c>
      <c r="BF951" s="12">
        <v>4.0302000000000003E-3</v>
      </c>
      <c r="BG951" s="12">
        <v>0.22046650000000001</v>
      </c>
      <c r="BH951" s="12">
        <v>9.7666000000000003E-3</v>
      </c>
      <c r="BI951" s="12">
        <v>1.10753E-2</v>
      </c>
      <c r="BJ951" s="12">
        <v>5.5460000000000004E-4</v>
      </c>
      <c r="BK951" s="12">
        <v>3.8834399999999998E-2</v>
      </c>
      <c r="BL951" s="12">
        <v>2.7867999999999999E-3</v>
      </c>
      <c r="BM951" s="12">
        <v>163.55090000000001</v>
      </c>
      <c r="BN951" s="12">
        <v>2.5343299999999999E-2</v>
      </c>
      <c r="BO951" s="12">
        <v>39.482120000000002</v>
      </c>
      <c r="BP951" s="12">
        <v>1.63891E-2</v>
      </c>
      <c r="BQ951" s="12">
        <v>0.4855833</v>
      </c>
      <c r="BR951" s="12">
        <v>3.9918999999999996E-3</v>
      </c>
      <c r="BS951" s="12">
        <v>0.2527857</v>
      </c>
      <c r="BT951" s="12">
        <v>9.7067000000000004E-3</v>
      </c>
      <c r="BU951" s="12">
        <v>1.49459E-2</v>
      </c>
      <c r="BV951" s="12">
        <v>3.0239999999999998E-4</v>
      </c>
      <c r="BW951" s="12">
        <v>1</v>
      </c>
      <c r="BX951" s="12">
        <v>0</v>
      </c>
      <c r="BY951" s="12">
        <v>1</v>
      </c>
      <c r="BZ951" s="12">
        <v>0</v>
      </c>
      <c r="CA951" s="12">
        <v>1</v>
      </c>
      <c r="CB951" s="12">
        <v>0</v>
      </c>
      <c r="CC951" s="12">
        <v>1</v>
      </c>
      <c r="CD951" s="12">
        <v>0</v>
      </c>
      <c r="CE951" s="12">
        <v>1</v>
      </c>
      <c r="CF951" s="12">
        <v>0</v>
      </c>
      <c r="CG951" s="12">
        <v>1</v>
      </c>
      <c r="CH951" s="12">
        <v>0</v>
      </c>
      <c r="CI951" s="12">
        <v>1</v>
      </c>
      <c r="CJ951" s="44">
        <v>9.9999999999999995E-21</v>
      </c>
      <c r="CK951" s="12">
        <v>1</v>
      </c>
      <c r="CL951" s="12">
        <v>0</v>
      </c>
      <c r="CM951" s="12">
        <v>1</v>
      </c>
      <c r="CN951" s="44">
        <v>9.9999999999999995E-21</v>
      </c>
      <c r="CO951" s="12">
        <v>1</v>
      </c>
      <c r="CP951" s="44">
        <v>9.9999999999999995E-21</v>
      </c>
      <c r="CQ951" s="12">
        <v>1</v>
      </c>
      <c r="CR951" s="44">
        <v>9.9999999999999995E-21</v>
      </c>
      <c r="CS951" s="12">
        <v>1.003843</v>
      </c>
      <c r="CT951" s="12">
        <v>7.737E-4</v>
      </c>
      <c r="CU951" s="12">
        <v>2.1175200000000002E-2</v>
      </c>
      <c r="CV951" s="12">
        <v>7.6159999999999997E-4</v>
      </c>
      <c r="CW951" s="12">
        <v>0.71645349999999997</v>
      </c>
      <c r="CX951" s="12">
        <v>5.0573399999999998E-2</v>
      </c>
      <c r="CY951" s="12">
        <v>2.40831E-2</v>
      </c>
      <c r="CZ951" s="12">
        <v>2.2537999999999998E-3</v>
      </c>
      <c r="DA951" s="12">
        <v>6.2233000000000002E-3</v>
      </c>
      <c r="DB951" s="12">
        <v>5.5429999999999998E-4</v>
      </c>
      <c r="DC951" s="12">
        <v>3.2319100000000003E-2</v>
      </c>
      <c r="DD951" s="12">
        <v>1.0805999999999999E-3</v>
      </c>
      <c r="DE951" s="12">
        <v>3.9129000000000004E-3</v>
      </c>
      <c r="DF951" s="12">
        <v>4.639E-4</v>
      </c>
      <c r="DG951" s="12">
        <v>2.8059999999999999E-4</v>
      </c>
      <c r="DH951" s="12">
        <v>1.4E-5</v>
      </c>
      <c r="DI951" s="12">
        <v>1.650803</v>
      </c>
      <c r="DJ951" s="12">
        <v>1.6596400000000001E-2</v>
      </c>
      <c r="DK951" s="12">
        <v>7.3530000000000004E-4</v>
      </c>
      <c r="DL951" s="12">
        <v>3.2529000000000002E-2</v>
      </c>
      <c r="DM951" s="12">
        <v>1.4411000000000001E-3</v>
      </c>
      <c r="DN951" s="12">
        <v>1.593E-4</v>
      </c>
      <c r="DO951" s="44">
        <v>6.6760809999999999E-9</v>
      </c>
      <c r="DP951" s="12">
        <v>1.2143899999999999E-2</v>
      </c>
      <c r="DQ951" s="12">
        <v>1.022E-4</v>
      </c>
      <c r="DR951" s="12">
        <v>4.1251660000000001</v>
      </c>
      <c r="DS951" s="12">
        <v>2.2461E-3</v>
      </c>
      <c r="DT951" s="12">
        <v>4.0373039999999998</v>
      </c>
      <c r="DU951" s="12">
        <v>4.7178999999999997E-3</v>
      </c>
      <c r="DV951" s="12">
        <v>98.020679999999999</v>
      </c>
      <c r="DW951" s="12">
        <v>0.1124272</v>
      </c>
      <c r="DX951" s="12">
        <v>28.654250000000001</v>
      </c>
      <c r="DY951" s="12">
        <v>3.3223999999999997E-2</v>
      </c>
      <c r="DZ951" s="12">
        <v>3.3817199999999999E-2</v>
      </c>
      <c r="EA951" s="12">
        <v>0</v>
      </c>
      <c r="EB951" s="12">
        <v>0</v>
      </c>
      <c r="EC951" s="44">
        <v>1.9736710000000002E-15</v>
      </c>
      <c r="ED951" s="44">
        <v>8.1417209999999999E-15</v>
      </c>
      <c r="EE951" s="12" t="s">
        <v>1496</v>
      </c>
      <c r="EF951" s="12">
        <v>3.9078000000000003E-3</v>
      </c>
      <c r="EG951" s="44">
        <v>8.6682999999999999E-7</v>
      </c>
      <c r="EH951" s="12">
        <v>2.9715039999999999</v>
      </c>
      <c r="EI951" s="12">
        <v>1.0003899999999999</v>
      </c>
      <c r="EJ951" s="12">
        <v>7.0899999999999999E-4</v>
      </c>
      <c r="EK951" s="44">
        <v>6.0000000000000002E-6</v>
      </c>
      <c r="EL951" s="12">
        <v>4.0000000000000003E-5</v>
      </c>
      <c r="EM951" s="12">
        <v>2.0000000000000002E-5</v>
      </c>
      <c r="EN951" s="12">
        <v>2.8180000000000002E-4</v>
      </c>
      <c r="EO951" s="44">
        <v>4.9999999999999998E-7</v>
      </c>
      <c r="EP951" s="12">
        <v>1.1390000000000001E-2</v>
      </c>
      <c r="EQ951" s="12">
        <v>3.0000000000000001E-5</v>
      </c>
      <c r="ER951" s="12">
        <v>6.3850000000000001E-3</v>
      </c>
      <c r="ES951" s="12">
        <v>2.9999999999999997E-4</v>
      </c>
      <c r="ET951" s="12">
        <v>1.6000000000000001E-4</v>
      </c>
      <c r="EU951" s="12">
        <v>3.0000000000000001E-5</v>
      </c>
      <c r="EV951" s="12">
        <v>250</v>
      </c>
      <c r="EW951" s="12">
        <v>1.1390000000000001E-2</v>
      </c>
      <c r="EX951" s="12">
        <v>1.96</v>
      </c>
      <c r="EY951" s="12">
        <v>0</v>
      </c>
      <c r="EZ951" s="12">
        <v>1.76592E-2</v>
      </c>
      <c r="FA951" s="12">
        <v>2.8890000000000001E-3</v>
      </c>
      <c r="FB951" s="12">
        <v>162.83439999999999</v>
      </c>
      <c r="FC951" s="12">
        <v>5.6568199999999999E-2</v>
      </c>
      <c r="FD951" s="12">
        <v>39.473419999999997</v>
      </c>
      <c r="FE951" s="12">
        <v>1.65498E-2</v>
      </c>
      <c r="FF951" s="12">
        <v>0.47936000000000001</v>
      </c>
      <c r="FG951" s="12">
        <v>4.0302000000000003E-3</v>
      </c>
      <c r="FH951" s="12">
        <v>0.65511719999999996</v>
      </c>
      <c r="FI951" s="12">
        <v>2.9021600000000002E-2</v>
      </c>
      <c r="FJ951" s="12">
        <v>1.10753E-2</v>
      </c>
      <c r="FK951" s="12">
        <v>5.5460000000000004E-4</v>
      </c>
      <c r="FL951" s="12">
        <v>6.7000000000000002E-5</v>
      </c>
      <c r="FM951" s="12">
        <v>5.0939810000000003</v>
      </c>
      <c r="FN951" s="12">
        <v>0.24278739999999999</v>
      </c>
      <c r="FO951" s="12">
        <v>5.4533699999999997E-2</v>
      </c>
      <c r="FP951" s="12">
        <v>5.0940329999999996</v>
      </c>
      <c r="FQ951" s="12">
        <v>0.99994280000000002</v>
      </c>
      <c r="FR951" s="12">
        <v>4.3620000000000004E-3</v>
      </c>
      <c r="FS951" s="44">
        <v>5.4629999999999996E-10</v>
      </c>
      <c r="FT951" s="44">
        <v>5.8099999999999998E-11</v>
      </c>
      <c r="FU951" s="12">
        <v>0</v>
      </c>
      <c r="FV951" s="44">
        <v>4.962E-10</v>
      </c>
      <c r="FW951" s="12">
        <v>1.975E-2</v>
      </c>
      <c r="FX951" s="44">
        <v>5.4629999999999996E-10</v>
      </c>
      <c r="FY951" s="44">
        <v>7.0679999999999999E-6</v>
      </c>
      <c r="FZ951" s="44">
        <v>5.5304999999999997E-10</v>
      </c>
      <c r="GA951" s="44">
        <v>6.3080000000000001E-9</v>
      </c>
      <c r="GB951" s="44">
        <v>5.5430000000000004E-10</v>
      </c>
      <c r="GC951" s="12">
        <v>1.167E-2</v>
      </c>
      <c r="GD951" s="12">
        <v>0</v>
      </c>
      <c r="GE951" s="12">
        <v>295.5</v>
      </c>
      <c r="GF951" s="12">
        <v>0.1</v>
      </c>
      <c r="GG951" s="12">
        <v>1575</v>
      </c>
      <c r="GH951" s="12">
        <v>2</v>
      </c>
      <c r="GI951" s="12">
        <v>1.1390000000000001E-2</v>
      </c>
      <c r="GJ951" s="12">
        <v>7.0160000000000003E-4</v>
      </c>
    </row>
    <row r="952" spans="1:192" s="12" customFormat="1" ht="12">
      <c r="A952" s="31"/>
      <c r="B952" s="32" t="s">
        <v>1604</v>
      </c>
      <c r="C952" s="32">
        <v>2.1</v>
      </c>
      <c r="D952" s="40">
        <v>4.1564579999999998</v>
      </c>
      <c r="E952" s="33">
        <v>1.7605599999999999E-2</v>
      </c>
      <c r="F952" s="33">
        <v>0.37829999999999997</v>
      </c>
      <c r="G952" s="34">
        <v>1.0593360863960346</v>
      </c>
      <c r="H952" s="45">
        <v>28.979642840914256</v>
      </c>
      <c r="I952" s="36">
        <v>97.341570000000004</v>
      </c>
      <c r="J952" s="34">
        <v>28.671790000000001</v>
      </c>
      <c r="K952" s="34">
        <v>5.7864100000000002E-2</v>
      </c>
      <c r="L952" s="12">
        <v>7.737E-4</v>
      </c>
      <c r="T952" s="12" t="s">
        <v>911</v>
      </c>
      <c r="U952" s="12" t="s">
        <v>872</v>
      </c>
      <c r="V952" s="12">
        <v>37</v>
      </c>
      <c r="W952" s="43">
        <v>43443</v>
      </c>
      <c r="X952" s="12">
        <v>7.8833330000000004</v>
      </c>
      <c r="Y952" s="44">
        <v>3627187000</v>
      </c>
      <c r="AA952" s="12" t="s">
        <v>1452</v>
      </c>
      <c r="AB952" s="12">
        <v>20</v>
      </c>
      <c r="AC952" s="12" t="s">
        <v>1498</v>
      </c>
      <c r="AE952" s="12" t="s">
        <v>1454</v>
      </c>
      <c r="AF952" s="12">
        <v>7.875</v>
      </c>
      <c r="AG952" s="12" t="s">
        <v>1532</v>
      </c>
      <c r="AH952" s="12" t="s">
        <v>1531</v>
      </c>
      <c r="AI952" s="12" t="s">
        <v>1464</v>
      </c>
      <c r="AJ952" s="12">
        <v>1</v>
      </c>
      <c r="AK952" s="12" t="s">
        <v>1458</v>
      </c>
      <c r="AL952" s="12">
        <v>1</v>
      </c>
      <c r="AM952" s="12" t="s">
        <v>1459</v>
      </c>
      <c r="AN952" s="12">
        <v>2.1</v>
      </c>
      <c r="AO952" s="12">
        <v>0</v>
      </c>
      <c r="AP952" s="12">
        <v>0</v>
      </c>
      <c r="AQ952" s="12">
        <v>0</v>
      </c>
      <c r="AR952" s="12">
        <v>0</v>
      </c>
      <c r="AS952" s="12">
        <v>30</v>
      </c>
      <c r="AT952" s="12">
        <v>30</v>
      </c>
      <c r="AU952" s="12">
        <v>129</v>
      </c>
      <c r="AX952" s="12">
        <v>0</v>
      </c>
      <c r="AY952" s="12">
        <v>1.2049900000000001E-2</v>
      </c>
      <c r="AZ952" s="12">
        <v>2.9665E-3</v>
      </c>
      <c r="BA952" s="12">
        <v>88.062820000000002</v>
      </c>
      <c r="BB952" s="12">
        <v>5.2279300000000001E-2</v>
      </c>
      <c r="BC952" s="12">
        <v>21.178789999999999</v>
      </c>
      <c r="BD952" s="12">
        <v>1.4836200000000001E-2</v>
      </c>
      <c r="BE952" s="12">
        <v>0.24033280000000001</v>
      </c>
      <c r="BF952" s="12">
        <v>4.849E-3</v>
      </c>
      <c r="BG952" s="12">
        <v>0.12655630000000001</v>
      </c>
      <c r="BH952" s="12">
        <v>1.0433700000000001E-2</v>
      </c>
      <c r="BI952" s="12">
        <v>8.0143000000000002E-3</v>
      </c>
      <c r="BJ952" s="12">
        <v>5.2340000000000004E-4</v>
      </c>
      <c r="BK952" s="12">
        <v>3.32251E-2</v>
      </c>
      <c r="BL952" s="12">
        <v>2.8671E-3</v>
      </c>
      <c r="BM952" s="12">
        <v>88.882409999999993</v>
      </c>
      <c r="BN952" s="12">
        <v>2.1464299999999999E-2</v>
      </c>
      <c r="BO952" s="12">
        <v>21.20288</v>
      </c>
      <c r="BP952" s="12">
        <v>1.4664E-2</v>
      </c>
      <c r="BQ952" s="12">
        <v>0.2465561</v>
      </c>
      <c r="BR952" s="12">
        <v>4.8171999999999998E-3</v>
      </c>
      <c r="BS952" s="12">
        <v>0.1588755</v>
      </c>
      <c r="BT952" s="12">
        <v>1.0377600000000001E-2</v>
      </c>
      <c r="BU952" s="12">
        <v>1.24092E-2</v>
      </c>
      <c r="BV952" s="12">
        <v>2.8630000000000002E-4</v>
      </c>
      <c r="BW952" s="12">
        <v>1</v>
      </c>
      <c r="BX952" s="12">
        <v>0</v>
      </c>
      <c r="BY952" s="12">
        <v>1</v>
      </c>
      <c r="BZ952" s="12">
        <v>0</v>
      </c>
      <c r="CA952" s="12">
        <v>1</v>
      </c>
      <c r="CB952" s="12">
        <v>0</v>
      </c>
      <c r="CC952" s="12">
        <v>1</v>
      </c>
      <c r="CD952" s="12">
        <v>0</v>
      </c>
      <c r="CE952" s="12">
        <v>1</v>
      </c>
      <c r="CF952" s="12">
        <v>0</v>
      </c>
      <c r="CG952" s="12">
        <v>1</v>
      </c>
      <c r="CH952" s="12">
        <v>0</v>
      </c>
      <c r="CI952" s="12">
        <v>1</v>
      </c>
      <c r="CJ952" s="44">
        <v>9.9999999999999995E-21</v>
      </c>
      <c r="CK952" s="12">
        <v>1</v>
      </c>
      <c r="CL952" s="12">
        <v>0</v>
      </c>
      <c r="CM952" s="12">
        <v>1</v>
      </c>
      <c r="CN952" s="44">
        <v>9.9999999999999995E-21</v>
      </c>
      <c r="CO952" s="12">
        <v>1</v>
      </c>
      <c r="CP952" s="44">
        <v>9.9999999999999995E-21</v>
      </c>
      <c r="CQ952" s="12">
        <v>1</v>
      </c>
      <c r="CR952" s="44">
        <v>9.9999999999999995E-21</v>
      </c>
      <c r="CS952" s="12">
        <v>1.003843</v>
      </c>
      <c r="CT952" s="12">
        <v>7.737E-4</v>
      </c>
      <c r="CU952" s="12">
        <v>2.1175200000000002E-2</v>
      </c>
      <c r="CV952" s="12">
        <v>7.6159999999999997E-4</v>
      </c>
      <c r="CW952" s="12">
        <v>0.81958500000000001</v>
      </c>
      <c r="CX952" s="12">
        <v>4.7669799999999998E-2</v>
      </c>
      <c r="CY952" s="12">
        <v>2.40831E-2</v>
      </c>
      <c r="CZ952" s="12">
        <v>2.2537999999999998E-3</v>
      </c>
      <c r="DA952" s="12">
        <v>6.2233000000000002E-3</v>
      </c>
      <c r="DB952" s="12">
        <v>5.5429999999999998E-4</v>
      </c>
      <c r="DC952" s="12">
        <v>3.2319100000000003E-2</v>
      </c>
      <c r="DD952" s="12">
        <v>1.0805999999999999E-3</v>
      </c>
      <c r="DE952" s="12">
        <v>4.4256E-3</v>
      </c>
      <c r="DF952" s="12">
        <v>4.373E-4</v>
      </c>
      <c r="DG952" s="12">
        <v>3.7829999999999998E-4</v>
      </c>
      <c r="DH952" s="12">
        <v>2.4700000000000001E-5</v>
      </c>
      <c r="DI952" s="12">
        <v>1.2996700000000001</v>
      </c>
      <c r="DJ952" s="12">
        <v>1.7605599999999999E-2</v>
      </c>
      <c r="DK952" s="12">
        <v>1.4515000000000001E-3</v>
      </c>
      <c r="DL952" s="12">
        <v>3.4507000000000003E-2</v>
      </c>
      <c r="DM952" s="12">
        <v>2.8449999999999999E-3</v>
      </c>
      <c r="DN952" s="12">
        <v>-2.6599999999999999E-5</v>
      </c>
      <c r="DO952" s="44">
        <v>1.3179780000000001E-8</v>
      </c>
      <c r="DP952" s="12">
        <v>1.13434E-2</v>
      </c>
      <c r="DQ952" s="12">
        <v>2.2900000000000001E-4</v>
      </c>
      <c r="DR952" s="12">
        <v>4.1564579999999998</v>
      </c>
      <c r="DS952" s="12">
        <v>3.8165999999999999E-3</v>
      </c>
      <c r="DT952" s="12">
        <v>4.0397959999999999</v>
      </c>
      <c r="DU952" s="12">
        <v>8.2168999999999992E-3</v>
      </c>
      <c r="DV952" s="12">
        <v>97.341570000000004</v>
      </c>
      <c r="DW952" s="12">
        <v>0.19476750000000001</v>
      </c>
      <c r="DX952" s="12">
        <v>28.671790000000001</v>
      </c>
      <c r="DY952" s="12">
        <v>5.7864100000000002E-2</v>
      </c>
      <c r="DZ952" s="12">
        <v>5.8207099999999998E-2</v>
      </c>
      <c r="EA952" s="12">
        <v>5.2043600000000002E-2</v>
      </c>
      <c r="EB952" s="12">
        <v>0</v>
      </c>
      <c r="EC952" s="44">
        <v>1.0593489999999999E-15</v>
      </c>
      <c r="ED952" s="44">
        <v>4.4031409999999998E-15</v>
      </c>
      <c r="EE952" s="12" t="s">
        <v>1496</v>
      </c>
      <c r="EF952" s="12">
        <v>3.9078000000000003E-3</v>
      </c>
      <c r="EG952" s="44">
        <v>8.6682999999999999E-7</v>
      </c>
      <c r="EH952" s="12">
        <v>2.9473799999999999</v>
      </c>
      <c r="EI952" s="12">
        <v>1.0003869999999999</v>
      </c>
      <c r="EJ952" s="12">
        <v>7.0899999999999999E-4</v>
      </c>
      <c r="EK952" s="44">
        <v>6.0000000000000002E-6</v>
      </c>
      <c r="EL952" s="12">
        <v>4.0000000000000003E-5</v>
      </c>
      <c r="EM952" s="12">
        <v>2.0000000000000002E-5</v>
      </c>
      <c r="EN952" s="12">
        <v>2.8180000000000002E-4</v>
      </c>
      <c r="EO952" s="44">
        <v>4.9999999999999998E-7</v>
      </c>
      <c r="EP952" s="12">
        <v>1.1390000000000001E-2</v>
      </c>
      <c r="EQ952" s="12">
        <v>3.0000000000000001E-5</v>
      </c>
      <c r="ER952" s="12">
        <v>6.3850000000000001E-3</v>
      </c>
      <c r="ES952" s="12">
        <v>2.9999999999999997E-4</v>
      </c>
      <c r="ET952" s="12">
        <v>1.6000000000000001E-4</v>
      </c>
      <c r="EU952" s="12">
        <v>3.0000000000000001E-5</v>
      </c>
      <c r="EV952" s="12">
        <v>250</v>
      </c>
      <c r="EW952" s="12">
        <v>1.1390000000000001E-2</v>
      </c>
      <c r="EX952" s="12">
        <v>1.96</v>
      </c>
      <c r="EY952" s="12">
        <v>0</v>
      </c>
      <c r="EZ952" s="12">
        <v>1.2049900000000001E-2</v>
      </c>
      <c r="FA952" s="12">
        <v>2.9665E-3</v>
      </c>
      <c r="FB952" s="12">
        <v>88.062820000000002</v>
      </c>
      <c r="FC952" s="12">
        <v>5.2279300000000001E-2</v>
      </c>
      <c r="FD952" s="12">
        <v>21.186990000000002</v>
      </c>
      <c r="FE952" s="12">
        <v>1.48419E-2</v>
      </c>
      <c r="FF952" s="12">
        <v>0.24033280000000001</v>
      </c>
      <c r="FG952" s="12">
        <v>4.849E-3</v>
      </c>
      <c r="FH952" s="12">
        <v>0.3730096</v>
      </c>
      <c r="FI952" s="12">
        <v>3.07522E-2</v>
      </c>
      <c r="FJ952" s="12">
        <v>8.0143000000000002E-3</v>
      </c>
      <c r="FK952" s="12">
        <v>5.2340000000000004E-4</v>
      </c>
      <c r="FL952" s="12">
        <v>9.0000000000000006E-5</v>
      </c>
      <c r="FM952" s="12">
        <v>6.6184810000000001</v>
      </c>
      <c r="FN952" s="12">
        <v>0.24095659999999999</v>
      </c>
      <c r="FO952" s="12">
        <v>9.1965699999999997E-2</v>
      </c>
      <c r="FP952" s="12">
        <v>6.6185809999999998</v>
      </c>
      <c r="FQ952" s="12">
        <v>0.9999036</v>
      </c>
      <c r="FR952" s="12">
        <v>5.8133000000000004E-3</v>
      </c>
      <c r="FS952" s="44">
        <v>5.4629999999999996E-10</v>
      </c>
      <c r="FT952" s="44">
        <v>5.8099999999999998E-11</v>
      </c>
      <c r="FU952" s="12">
        <v>0</v>
      </c>
      <c r="FV952" s="44">
        <v>4.962E-10</v>
      </c>
      <c r="FW952" s="12">
        <v>1.975E-2</v>
      </c>
      <c r="FX952" s="44">
        <v>5.4629999999999996E-10</v>
      </c>
      <c r="FY952" s="44">
        <v>7.0679999999999999E-6</v>
      </c>
      <c r="FZ952" s="44">
        <v>5.5304999999999997E-10</v>
      </c>
      <c r="GA952" s="44">
        <v>6.3080000000000001E-9</v>
      </c>
      <c r="GB952" s="44">
        <v>5.5430000000000004E-10</v>
      </c>
      <c r="GC952" s="12">
        <v>1.167E-2</v>
      </c>
      <c r="GD952" s="12">
        <v>0</v>
      </c>
      <c r="GE952" s="12">
        <v>295.5</v>
      </c>
      <c r="GF952" s="12">
        <v>0.1</v>
      </c>
      <c r="GG952" s="12">
        <v>1575</v>
      </c>
      <c r="GH952" s="12">
        <v>2</v>
      </c>
      <c r="GI952" s="12">
        <v>1.1390000000000001E-2</v>
      </c>
      <c r="GJ952" s="12">
        <v>-1.172E-4</v>
      </c>
    </row>
    <row r="953" spans="1:192" s="12" customFormat="1" ht="12">
      <c r="A953" s="31"/>
      <c r="B953" s="32" t="s">
        <v>1588</v>
      </c>
      <c r="C953" s="32">
        <v>2.1</v>
      </c>
      <c r="D953" s="40">
        <v>4.0956239999999999</v>
      </c>
      <c r="E953" s="33">
        <v>1.4895E-2</v>
      </c>
      <c r="F953" s="33">
        <v>0.14909999999999998</v>
      </c>
      <c r="G953" s="34">
        <v>1.1094138568852177</v>
      </c>
      <c r="H953" s="45">
        <v>34.253373615307147</v>
      </c>
      <c r="I953" s="36">
        <v>98.952830000000006</v>
      </c>
      <c r="J953" s="34">
        <v>28.718720000000001</v>
      </c>
      <c r="K953" s="34">
        <v>5.3117900000000003E-2</v>
      </c>
      <c r="L953" s="12">
        <v>7.737E-4</v>
      </c>
      <c r="T953" s="12" t="s">
        <v>897</v>
      </c>
      <c r="U953" s="12" t="s">
        <v>872</v>
      </c>
      <c r="V953" s="12">
        <v>37</v>
      </c>
      <c r="W953" s="43">
        <v>43443</v>
      </c>
      <c r="X953" s="12">
        <v>5.2833329999999998</v>
      </c>
      <c r="Y953" s="44">
        <v>3627177000</v>
      </c>
      <c r="AA953" s="12" t="s">
        <v>1452</v>
      </c>
      <c r="AB953" s="12">
        <v>20</v>
      </c>
      <c r="AC953" s="12" t="s">
        <v>1498</v>
      </c>
      <c r="AE953" s="12" t="s">
        <v>1454</v>
      </c>
      <c r="AF953" s="12">
        <v>7.875</v>
      </c>
      <c r="AG953" s="12" t="s">
        <v>1532</v>
      </c>
      <c r="AH953" s="12" t="s">
        <v>1531</v>
      </c>
      <c r="AI953" s="12" t="s">
        <v>1464</v>
      </c>
      <c r="AJ953" s="12">
        <v>1</v>
      </c>
      <c r="AK953" s="12" t="s">
        <v>1458</v>
      </c>
      <c r="AL953" s="12">
        <v>1</v>
      </c>
      <c r="AM953" s="12" t="s">
        <v>1459</v>
      </c>
      <c r="AN953" s="12">
        <v>2.1</v>
      </c>
      <c r="AO953" s="12">
        <v>0</v>
      </c>
      <c r="AP953" s="12">
        <v>0</v>
      </c>
      <c r="AQ953" s="12">
        <v>0</v>
      </c>
      <c r="AR953" s="12">
        <v>0</v>
      </c>
      <c r="AS953" s="12">
        <v>30</v>
      </c>
      <c r="AT953" s="12">
        <v>30</v>
      </c>
      <c r="AU953" s="12">
        <v>110</v>
      </c>
      <c r="AX953" s="12">
        <v>0</v>
      </c>
      <c r="AY953" s="12">
        <v>3.8871999999999999E-3</v>
      </c>
      <c r="AZ953" s="12">
        <v>2.6627999999999999E-3</v>
      </c>
      <c r="BA953" s="12">
        <v>90.875799999999998</v>
      </c>
      <c r="BB953" s="12">
        <v>5.17315E-2</v>
      </c>
      <c r="BC953" s="12">
        <v>22.179950000000002</v>
      </c>
      <c r="BD953" s="12">
        <v>1.60533E-2</v>
      </c>
      <c r="BE953" s="12">
        <v>0.25633270000000002</v>
      </c>
      <c r="BF953" s="12">
        <v>4.0526E-3</v>
      </c>
      <c r="BG953" s="12">
        <v>0.112373</v>
      </c>
      <c r="BH953" s="12">
        <v>1.05313E-2</v>
      </c>
      <c r="BI953" s="12">
        <v>3.3078000000000001E-3</v>
      </c>
      <c r="BJ953" s="12">
        <v>4.9100000000000001E-4</v>
      </c>
      <c r="BK953" s="12">
        <v>2.5062399999999999E-2</v>
      </c>
      <c r="BL953" s="12">
        <v>2.5514999999999999E-3</v>
      </c>
      <c r="BM953" s="12">
        <v>91.751980000000003</v>
      </c>
      <c r="BN953" s="12">
        <v>2.0744599999999998E-2</v>
      </c>
      <c r="BO953" s="12">
        <v>22.204029999999999</v>
      </c>
      <c r="BP953" s="12">
        <v>1.58943E-2</v>
      </c>
      <c r="BQ953" s="12">
        <v>0.26255600000000001</v>
      </c>
      <c r="BR953" s="12">
        <v>4.0144999999999998E-3</v>
      </c>
      <c r="BS953" s="12">
        <v>0.14469219999999999</v>
      </c>
      <c r="BT953" s="12">
        <v>1.0475699999999999E-2</v>
      </c>
      <c r="BU953" s="12">
        <v>8.0236999999999999E-3</v>
      </c>
      <c r="BV953" s="12">
        <v>2.2719999999999999E-4</v>
      </c>
      <c r="BW953" s="12">
        <v>1</v>
      </c>
      <c r="BX953" s="12">
        <v>0</v>
      </c>
      <c r="BY953" s="12">
        <v>1</v>
      </c>
      <c r="BZ953" s="12">
        <v>0</v>
      </c>
      <c r="CA953" s="12">
        <v>1</v>
      </c>
      <c r="CB953" s="12">
        <v>0</v>
      </c>
      <c r="CC953" s="12">
        <v>1</v>
      </c>
      <c r="CD953" s="12">
        <v>0</v>
      </c>
      <c r="CE953" s="12">
        <v>1</v>
      </c>
      <c r="CF953" s="12">
        <v>0</v>
      </c>
      <c r="CG953" s="12">
        <v>1</v>
      </c>
      <c r="CH953" s="12">
        <v>0</v>
      </c>
      <c r="CI953" s="12">
        <v>1</v>
      </c>
      <c r="CJ953" s="44">
        <v>9.9999999999999995E-21</v>
      </c>
      <c r="CK953" s="12">
        <v>1</v>
      </c>
      <c r="CL953" s="12">
        <v>0</v>
      </c>
      <c r="CM953" s="12">
        <v>1</v>
      </c>
      <c r="CN953" s="44">
        <v>9.9999999999999995E-21</v>
      </c>
      <c r="CO953" s="12">
        <v>1</v>
      </c>
      <c r="CP953" s="44">
        <v>9.9999999999999995E-21</v>
      </c>
      <c r="CQ953" s="12">
        <v>1</v>
      </c>
      <c r="CR953" s="44">
        <v>9.9999999999999995E-21</v>
      </c>
      <c r="CS953" s="12">
        <v>1.003843</v>
      </c>
      <c r="CT953" s="12">
        <v>7.737E-4</v>
      </c>
      <c r="CU953" s="12">
        <v>2.1175200000000002E-2</v>
      </c>
      <c r="CV953" s="12">
        <v>7.6159999999999997E-4</v>
      </c>
      <c r="CW953" s="12">
        <v>0.87617990000000001</v>
      </c>
      <c r="CX953" s="12">
        <v>4.7389899999999999E-2</v>
      </c>
      <c r="CY953" s="12">
        <v>2.40831E-2</v>
      </c>
      <c r="CZ953" s="12">
        <v>2.2537999999999998E-3</v>
      </c>
      <c r="DA953" s="12">
        <v>6.2233000000000002E-3</v>
      </c>
      <c r="DB953" s="12">
        <v>5.5429999999999998E-4</v>
      </c>
      <c r="DC953" s="12">
        <v>3.2319100000000003E-2</v>
      </c>
      <c r="DD953" s="12">
        <v>1.0805999999999999E-3</v>
      </c>
      <c r="DE953" s="12">
        <v>4.7286000000000003E-3</v>
      </c>
      <c r="DF953" s="12">
        <v>4.347E-4</v>
      </c>
      <c r="DG953" s="12">
        <v>1.4909999999999999E-4</v>
      </c>
      <c r="DH953" s="12">
        <v>2.2099999999999998E-5</v>
      </c>
      <c r="DI953" s="12">
        <v>2.7853870000000001</v>
      </c>
      <c r="DJ953" s="12">
        <v>1.4895E-2</v>
      </c>
      <c r="DK953" s="12">
        <v>1.3960000000000001E-3</v>
      </c>
      <c r="DL953" s="12">
        <v>2.91942E-2</v>
      </c>
      <c r="DM953" s="12">
        <v>2.7361E-3</v>
      </c>
      <c r="DN953" s="12">
        <v>3.0599999999999998E-5</v>
      </c>
      <c r="DO953" s="44">
        <v>1.267533E-8</v>
      </c>
      <c r="DP953" s="12">
        <v>1.15525E-2</v>
      </c>
      <c r="DQ953" s="12">
        <v>1.828E-4</v>
      </c>
      <c r="DR953" s="12">
        <v>4.0956239999999999</v>
      </c>
      <c r="DS953" s="12">
        <v>3.7713E-3</v>
      </c>
      <c r="DT953" s="12">
        <v>4.0464599999999997</v>
      </c>
      <c r="DU953" s="12">
        <v>7.5431999999999999E-3</v>
      </c>
      <c r="DV953" s="12">
        <v>98.952830000000006</v>
      </c>
      <c r="DW953" s="12">
        <v>0.179206</v>
      </c>
      <c r="DX953" s="12">
        <v>28.718720000000001</v>
      </c>
      <c r="DY953" s="12">
        <v>5.3117900000000003E-2</v>
      </c>
      <c r="DZ953" s="12">
        <v>5.3492699999999997E-2</v>
      </c>
      <c r="EA953" s="12">
        <v>3.4096899999999999E-2</v>
      </c>
      <c r="EB953" s="12">
        <v>0</v>
      </c>
      <c r="EC953" s="44">
        <v>1.1094260000000001E-15</v>
      </c>
      <c r="ED953" s="44">
        <v>4.5437899999999996E-15</v>
      </c>
      <c r="EE953" s="12" t="s">
        <v>1496</v>
      </c>
      <c r="EF953" s="12">
        <v>3.9078000000000003E-3</v>
      </c>
      <c r="EG953" s="44">
        <v>8.6682999999999999E-7</v>
      </c>
      <c r="EH953" s="12">
        <v>2.9410799999999999</v>
      </c>
      <c r="EI953" s="12">
        <v>1.000386</v>
      </c>
      <c r="EJ953" s="12">
        <v>7.0899999999999999E-4</v>
      </c>
      <c r="EK953" s="44">
        <v>6.0000000000000002E-6</v>
      </c>
      <c r="EL953" s="12">
        <v>4.0000000000000003E-5</v>
      </c>
      <c r="EM953" s="12">
        <v>2.0000000000000002E-5</v>
      </c>
      <c r="EN953" s="12">
        <v>2.8180000000000002E-4</v>
      </c>
      <c r="EO953" s="44">
        <v>4.9999999999999998E-7</v>
      </c>
      <c r="EP953" s="12">
        <v>1.1390000000000001E-2</v>
      </c>
      <c r="EQ953" s="12">
        <v>3.0000000000000001E-5</v>
      </c>
      <c r="ER953" s="12">
        <v>6.3850000000000001E-3</v>
      </c>
      <c r="ES953" s="12">
        <v>2.9999999999999997E-4</v>
      </c>
      <c r="ET953" s="12">
        <v>1.6000000000000001E-4</v>
      </c>
      <c r="EU953" s="12">
        <v>3.0000000000000001E-5</v>
      </c>
      <c r="EV953" s="12">
        <v>250</v>
      </c>
      <c r="EW953" s="12">
        <v>1.1390000000000001E-2</v>
      </c>
      <c r="EX953" s="12">
        <v>1.96</v>
      </c>
      <c r="EY953" s="12">
        <v>0</v>
      </c>
      <c r="EZ953" s="12">
        <v>3.8871999999999999E-3</v>
      </c>
      <c r="FA953" s="12">
        <v>2.6627999999999999E-3</v>
      </c>
      <c r="FB953" s="12">
        <v>90.875799999999998</v>
      </c>
      <c r="FC953" s="12">
        <v>5.17315E-2</v>
      </c>
      <c r="FD953" s="12">
        <v>22.188510000000001</v>
      </c>
      <c r="FE953" s="12">
        <v>1.6059500000000001E-2</v>
      </c>
      <c r="FF953" s="12">
        <v>0.25633270000000002</v>
      </c>
      <c r="FG953" s="12">
        <v>4.0526E-3</v>
      </c>
      <c r="FH953" s="12">
        <v>0.33049800000000001</v>
      </c>
      <c r="FI953" s="12">
        <v>3.0973400000000002E-2</v>
      </c>
      <c r="FJ953" s="12">
        <v>3.3078000000000001E-3</v>
      </c>
      <c r="FK953" s="12">
        <v>4.9100000000000001E-4</v>
      </c>
      <c r="FL953" s="12">
        <v>3.54E-5</v>
      </c>
      <c r="FM953" s="12">
        <v>15.276590000000001</v>
      </c>
      <c r="FN953" s="12">
        <v>0.2445417</v>
      </c>
      <c r="FO953" s="12">
        <v>9.2226000000000002E-2</v>
      </c>
      <c r="FP953" s="12">
        <v>15.27665</v>
      </c>
      <c r="FQ953" s="12">
        <v>0.99998180000000003</v>
      </c>
      <c r="FR953" s="12">
        <v>2.3094999999999999E-3</v>
      </c>
      <c r="FS953" s="44">
        <v>5.4629999999999996E-10</v>
      </c>
      <c r="FT953" s="44">
        <v>5.8099999999999998E-11</v>
      </c>
      <c r="FU953" s="12">
        <v>0</v>
      </c>
      <c r="FV953" s="44">
        <v>4.962E-10</v>
      </c>
      <c r="FW953" s="12">
        <v>1.975E-2</v>
      </c>
      <c r="FX953" s="44">
        <v>5.4629999999999996E-10</v>
      </c>
      <c r="FY953" s="44">
        <v>7.0679999999999999E-6</v>
      </c>
      <c r="FZ953" s="44">
        <v>5.5304999999999997E-10</v>
      </c>
      <c r="GA953" s="44">
        <v>6.3080000000000001E-9</v>
      </c>
      <c r="GB953" s="44">
        <v>5.5430000000000004E-10</v>
      </c>
      <c r="GC953" s="12">
        <v>1.167E-2</v>
      </c>
      <c r="GD953" s="12">
        <v>0</v>
      </c>
      <c r="GE953" s="12">
        <v>295.5</v>
      </c>
      <c r="GF953" s="12">
        <v>0.1</v>
      </c>
      <c r="GG953" s="12">
        <v>1575</v>
      </c>
      <c r="GH953" s="12">
        <v>2</v>
      </c>
      <c r="GI953" s="12">
        <v>1.1390000000000001E-2</v>
      </c>
      <c r="GJ953" s="12">
        <v>1.348E-4</v>
      </c>
    </row>
    <row r="954" spans="1:192" s="12" customFormat="1" ht="12">
      <c r="A954" s="31"/>
      <c r="B954" s="32" t="s">
        <v>1626</v>
      </c>
      <c r="C954" s="32">
        <v>2.1</v>
      </c>
      <c r="D954" s="40">
        <v>4.3128209999999996</v>
      </c>
      <c r="E954" s="33">
        <v>7.3133400000000001E-2</v>
      </c>
      <c r="F954" s="33">
        <v>0.86260000000000003</v>
      </c>
      <c r="G954" s="34">
        <v>0.27507312879549517</v>
      </c>
      <c r="H954" s="45">
        <v>6.9763473324089951</v>
      </c>
      <c r="I954" s="36">
        <v>94.224670000000003</v>
      </c>
      <c r="J954" s="42">
        <v>28.799520000000001</v>
      </c>
      <c r="K954" s="42">
        <v>0.2133457</v>
      </c>
      <c r="L954" s="12">
        <v>7.737E-4</v>
      </c>
      <c r="T954" s="12" t="s">
        <v>938</v>
      </c>
      <c r="U954" s="12" t="s">
        <v>872</v>
      </c>
      <c r="V954" s="12">
        <v>37</v>
      </c>
      <c r="W954" s="43">
        <v>43443</v>
      </c>
      <c r="X954" s="12">
        <v>12.08333</v>
      </c>
      <c r="Y954" s="44">
        <v>3627202000</v>
      </c>
      <c r="AA954" s="12" t="s">
        <v>1452</v>
      </c>
      <c r="AB954" s="12">
        <v>20</v>
      </c>
      <c r="AC954" s="12" t="s">
        <v>1498</v>
      </c>
      <c r="AE954" s="12" t="s">
        <v>1454</v>
      </c>
      <c r="AF954" s="12">
        <v>7.875</v>
      </c>
      <c r="AG954" s="12" t="s">
        <v>1534</v>
      </c>
      <c r="AH954" s="12" t="s">
        <v>1531</v>
      </c>
      <c r="AI954" s="12" t="s">
        <v>1464</v>
      </c>
      <c r="AJ954" s="12">
        <v>1</v>
      </c>
      <c r="AK954" s="12" t="s">
        <v>1458</v>
      </c>
      <c r="AL954" s="12">
        <v>1</v>
      </c>
      <c r="AM954" s="12" t="s">
        <v>1459</v>
      </c>
      <c r="AN954" s="12">
        <v>2.1</v>
      </c>
      <c r="AO954" s="12">
        <v>0</v>
      </c>
      <c r="AP954" s="12">
        <v>0</v>
      </c>
      <c r="AQ954" s="12">
        <v>0</v>
      </c>
      <c r="AR954" s="12">
        <v>0</v>
      </c>
      <c r="AS954" s="12">
        <v>30</v>
      </c>
      <c r="AT954" s="12">
        <v>30</v>
      </c>
      <c r="AU954" s="12">
        <v>165</v>
      </c>
      <c r="AX954" s="12">
        <v>0</v>
      </c>
      <c r="AY954" s="12">
        <v>6.5411000000000002E-3</v>
      </c>
      <c r="AZ954" s="12">
        <v>2.9458000000000002E-3</v>
      </c>
      <c r="BA954" s="12">
        <v>23.728059999999999</v>
      </c>
      <c r="BB954" s="12">
        <v>5.0486200000000002E-2</v>
      </c>
      <c r="BC954" s="12">
        <v>5.4996140000000002</v>
      </c>
      <c r="BD954" s="12">
        <v>1.27587E-2</v>
      </c>
      <c r="BE954" s="12">
        <v>8.8281200000000004E-2</v>
      </c>
      <c r="BF954" s="12">
        <v>4.6810000000000003E-3</v>
      </c>
      <c r="BG954" s="12">
        <v>0.13604469999999999</v>
      </c>
      <c r="BH954" s="12">
        <v>1.0060899999999999E-2</v>
      </c>
      <c r="BI954" s="12">
        <v>4.7458999999999999E-3</v>
      </c>
      <c r="BJ954" s="12">
        <v>5.0799999999999999E-4</v>
      </c>
      <c r="BK954" s="12">
        <v>2.7716299999999999E-2</v>
      </c>
      <c r="BL954" s="12">
        <v>2.8457000000000001E-3</v>
      </c>
      <c r="BM954" s="12">
        <v>24.476019999999998</v>
      </c>
      <c r="BN954" s="12">
        <v>1.2482699999999999E-2</v>
      </c>
      <c r="BO954" s="12">
        <v>5.5236970000000003</v>
      </c>
      <c r="BP954" s="12">
        <v>1.2558100000000001E-2</v>
      </c>
      <c r="BQ954" s="12">
        <v>9.4504500000000005E-2</v>
      </c>
      <c r="BR954" s="12">
        <v>4.6480999999999996E-3</v>
      </c>
      <c r="BS954" s="12">
        <v>0.16836390000000001</v>
      </c>
      <c r="BT954" s="12">
        <v>1.00027E-2</v>
      </c>
      <c r="BU954" s="12">
        <v>8.7416999999999998E-3</v>
      </c>
      <c r="BV954" s="12">
        <v>2.3699999999999999E-4</v>
      </c>
      <c r="BW954" s="12">
        <v>1</v>
      </c>
      <c r="BX954" s="12">
        <v>0</v>
      </c>
      <c r="BY954" s="12">
        <v>1</v>
      </c>
      <c r="BZ954" s="12">
        <v>0</v>
      </c>
      <c r="CA954" s="12">
        <v>1</v>
      </c>
      <c r="CB954" s="12">
        <v>0</v>
      </c>
      <c r="CC954" s="12">
        <v>1</v>
      </c>
      <c r="CD954" s="12">
        <v>0</v>
      </c>
      <c r="CE954" s="12">
        <v>1</v>
      </c>
      <c r="CF954" s="12">
        <v>0</v>
      </c>
      <c r="CG954" s="12">
        <v>1</v>
      </c>
      <c r="CH954" s="12">
        <v>0</v>
      </c>
      <c r="CI954" s="12">
        <v>1</v>
      </c>
      <c r="CJ954" s="44">
        <v>9.9999999999999995E-21</v>
      </c>
      <c r="CK954" s="12">
        <v>1</v>
      </c>
      <c r="CL954" s="12">
        <v>0</v>
      </c>
      <c r="CM954" s="12">
        <v>1</v>
      </c>
      <c r="CN954" s="44">
        <v>9.9999999999999995E-21</v>
      </c>
      <c r="CO954" s="12">
        <v>1</v>
      </c>
      <c r="CP954" s="44">
        <v>9.9999999999999995E-21</v>
      </c>
      <c r="CQ954" s="12">
        <v>1</v>
      </c>
      <c r="CR954" s="44">
        <v>9.9999999999999995E-21</v>
      </c>
      <c r="CS954" s="12">
        <v>1.003843</v>
      </c>
      <c r="CT954" s="12">
        <v>7.737E-4</v>
      </c>
      <c r="CU954" s="12">
        <v>2.1175200000000002E-2</v>
      </c>
      <c r="CV954" s="12">
        <v>7.6159999999999997E-4</v>
      </c>
      <c r="CW954" s="12">
        <v>0.74796470000000004</v>
      </c>
      <c r="CX954" s="12">
        <v>4.8918700000000002E-2</v>
      </c>
      <c r="CY954" s="12">
        <v>2.40831E-2</v>
      </c>
      <c r="CZ954" s="12">
        <v>2.2537999999999998E-3</v>
      </c>
      <c r="DA954" s="12">
        <v>6.2233000000000002E-3</v>
      </c>
      <c r="DB954" s="12">
        <v>5.5429999999999998E-4</v>
      </c>
      <c r="DC954" s="12">
        <v>3.2319100000000003E-2</v>
      </c>
      <c r="DD954" s="12">
        <v>1.0805999999999999E-3</v>
      </c>
      <c r="DE954" s="12">
        <v>4.0140000000000002E-3</v>
      </c>
      <c r="DF954" s="12">
        <v>4.4880000000000001E-4</v>
      </c>
      <c r="DG954" s="12">
        <v>8.6260000000000004E-4</v>
      </c>
      <c r="DH954" s="12">
        <v>9.2399999999999996E-5</v>
      </c>
      <c r="DI954" s="12">
        <v>2.3838970000000002</v>
      </c>
      <c r="DJ954" s="12">
        <v>7.3133400000000001E-2</v>
      </c>
      <c r="DK954" s="12">
        <v>5.4111000000000003E-3</v>
      </c>
      <c r="DL954" s="12">
        <v>0.14334140000000001</v>
      </c>
      <c r="DM954" s="12">
        <v>1.0605699999999999E-2</v>
      </c>
      <c r="DN954" s="12">
        <v>1.0204999999999999E-3</v>
      </c>
      <c r="DO954" s="44">
        <v>4.9132759999999997E-8</v>
      </c>
      <c r="DP954" s="12">
        <v>1.6046000000000001E-2</v>
      </c>
      <c r="DQ954" s="12">
        <v>8.5159999999999999E-4</v>
      </c>
      <c r="DR954" s="12">
        <v>4.3128209999999996</v>
      </c>
      <c r="DS954" s="12">
        <v>1.3576299999999999E-2</v>
      </c>
      <c r="DT954" s="12">
        <v>4.0579349999999996</v>
      </c>
      <c r="DU954" s="12">
        <v>3.0298100000000001E-2</v>
      </c>
      <c r="DV954" s="12">
        <v>94.224670000000003</v>
      </c>
      <c r="DW954" s="12">
        <v>0.69809670000000001</v>
      </c>
      <c r="DX954" s="12">
        <v>28.799520000000001</v>
      </c>
      <c r="DY954" s="12">
        <v>0.2133457</v>
      </c>
      <c r="DZ954" s="12">
        <v>0.21343989999999999</v>
      </c>
      <c r="EA954" s="12">
        <v>0</v>
      </c>
      <c r="EB954" s="12">
        <v>0</v>
      </c>
      <c r="EC954" s="44">
        <v>2.7508740000000002E-16</v>
      </c>
      <c r="ED954" s="44">
        <v>1.186403E-15</v>
      </c>
      <c r="EE954" s="12" t="s">
        <v>1496</v>
      </c>
      <c r="EF954" s="12">
        <v>3.9078000000000003E-3</v>
      </c>
      <c r="EG954" s="44">
        <v>8.6682999999999999E-7</v>
      </c>
      <c r="EH954" s="12">
        <v>2.9575670000000001</v>
      </c>
      <c r="EI954" s="12">
        <v>1.0003880000000001</v>
      </c>
      <c r="EJ954" s="12">
        <v>7.0899999999999999E-4</v>
      </c>
      <c r="EK954" s="44">
        <v>6.0000000000000002E-6</v>
      </c>
      <c r="EL954" s="12">
        <v>4.0000000000000003E-5</v>
      </c>
      <c r="EM954" s="12">
        <v>2.0000000000000002E-5</v>
      </c>
      <c r="EN954" s="12">
        <v>2.8180000000000002E-4</v>
      </c>
      <c r="EO954" s="44">
        <v>4.9999999999999998E-7</v>
      </c>
      <c r="EP954" s="12">
        <v>1.1390000000000001E-2</v>
      </c>
      <c r="EQ954" s="12">
        <v>3.0000000000000001E-5</v>
      </c>
      <c r="ER954" s="12">
        <v>6.3850000000000001E-3</v>
      </c>
      <c r="ES954" s="12">
        <v>2.9999999999999997E-4</v>
      </c>
      <c r="ET954" s="12">
        <v>1.6000000000000001E-4</v>
      </c>
      <c r="EU954" s="12">
        <v>3.0000000000000001E-5</v>
      </c>
      <c r="EV954" s="12">
        <v>250</v>
      </c>
      <c r="EW954" s="12">
        <v>1.1390000000000001E-2</v>
      </c>
      <c r="EX954" s="12">
        <v>1.96</v>
      </c>
      <c r="EY954" s="12">
        <v>0</v>
      </c>
      <c r="EZ954" s="12">
        <v>6.5411000000000002E-3</v>
      </c>
      <c r="FA954" s="12">
        <v>2.9458000000000002E-3</v>
      </c>
      <c r="FB954" s="12">
        <v>23.728059999999999</v>
      </c>
      <c r="FC954" s="12">
        <v>5.0486200000000002E-2</v>
      </c>
      <c r="FD954" s="12">
        <v>5.5017490000000002</v>
      </c>
      <c r="FE954" s="12">
        <v>1.2763699999999999E-2</v>
      </c>
      <c r="FF954" s="12">
        <v>8.8281200000000004E-2</v>
      </c>
      <c r="FG954" s="12">
        <v>4.6810000000000003E-3</v>
      </c>
      <c r="FH954" s="12">
        <v>0.40236139999999998</v>
      </c>
      <c r="FI954" s="12">
        <v>2.9755899999999998E-2</v>
      </c>
      <c r="FJ954" s="12">
        <v>4.7458999999999999E-3</v>
      </c>
      <c r="FK954" s="12">
        <v>5.0799999999999999E-4</v>
      </c>
      <c r="FL954" s="12">
        <v>1.9540000000000001E-4</v>
      </c>
      <c r="FM954" s="12">
        <v>10.97456</v>
      </c>
      <c r="FN954" s="12">
        <v>0.2321985</v>
      </c>
      <c r="FO954" s="12">
        <v>0.3152643</v>
      </c>
      <c r="FP954" s="12">
        <v>10.974930000000001</v>
      </c>
      <c r="FQ954" s="12">
        <v>0.99958800000000003</v>
      </c>
      <c r="FR954" s="12">
        <v>1.31342E-2</v>
      </c>
      <c r="FS954" s="44">
        <v>5.4629999999999996E-10</v>
      </c>
      <c r="FT954" s="44">
        <v>5.8099999999999998E-11</v>
      </c>
      <c r="FU954" s="12">
        <v>0</v>
      </c>
      <c r="FV954" s="44">
        <v>4.962E-10</v>
      </c>
      <c r="FW954" s="12">
        <v>1.975E-2</v>
      </c>
      <c r="FX954" s="44">
        <v>5.4629999999999996E-10</v>
      </c>
      <c r="FY954" s="44">
        <v>7.0679999999999999E-6</v>
      </c>
      <c r="FZ954" s="44">
        <v>5.5304999999999997E-10</v>
      </c>
      <c r="GA954" s="44">
        <v>6.3080000000000001E-9</v>
      </c>
      <c r="GB954" s="44">
        <v>5.5430000000000004E-10</v>
      </c>
      <c r="GC954" s="12">
        <v>1.167E-2</v>
      </c>
      <c r="GD954" s="12">
        <v>0</v>
      </c>
      <c r="GE954" s="12">
        <v>295.5</v>
      </c>
      <c r="GF954" s="12">
        <v>0.1</v>
      </c>
      <c r="GG954" s="12">
        <v>1575</v>
      </c>
      <c r="GH954" s="12">
        <v>2</v>
      </c>
      <c r="GI954" s="12">
        <v>1.1390000000000001E-2</v>
      </c>
      <c r="GJ954" s="12">
        <v>4.4958000000000003E-3</v>
      </c>
    </row>
    <row r="955" spans="1:192" s="12" customFormat="1" ht="12">
      <c r="A955" s="31"/>
      <c r="B955" s="32" t="s">
        <v>1655</v>
      </c>
      <c r="C955" s="32">
        <v>2.1</v>
      </c>
      <c r="D955" s="40">
        <v>4.212021</v>
      </c>
      <c r="E955" s="33">
        <v>1.2553399999999999E-2</v>
      </c>
      <c r="F955" s="33">
        <v>0.50239999999999996</v>
      </c>
      <c r="G955" s="34">
        <v>1.2322464942955031</v>
      </c>
      <c r="H955" s="45">
        <v>40.642694409482694</v>
      </c>
      <c r="I955" s="36">
        <v>96.495140000000006</v>
      </c>
      <c r="J955" s="34">
        <v>28.801880000000001</v>
      </c>
      <c r="K955" s="34">
        <v>5.18553E-2</v>
      </c>
      <c r="L955" s="12">
        <v>7.737E-4</v>
      </c>
      <c r="T955" s="12" t="s">
        <v>905</v>
      </c>
      <c r="U955" s="12" t="s">
        <v>872</v>
      </c>
      <c r="V955" s="12">
        <v>37</v>
      </c>
      <c r="W955" s="43">
        <v>43443</v>
      </c>
      <c r="X955" s="12">
        <v>7.1833330000000002</v>
      </c>
      <c r="Y955" s="44">
        <v>3627184000</v>
      </c>
      <c r="AA955" s="12" t="s">
        <v>1452</v>
      </c>
      <c r="AB955" s="12">
        <v>20</v>
      </c>
      <c r="AC955" s="12" t="s">
        <v>1498</v>
      </c>
      <c r="AE955" s="12" t="s">
        <v>1454</v>
      </c>
      <c r="AF955" s="12">
        <v>7.875</v>
      </c>
      <c r="AG955" s="12" t="s">
        <v>1532</v>
      </c>
      <c r="AH955" s="12" t="s">
        <v>1531</v>
      </c>
      <c r="AI955" s="12" t="s">
        <v>1464</v>
      </c>
      <c r="AJ955" s="12">
        <v>1</v>
      </c>
      <c r="AK955" s="12" t="s">
        <v>1458</v>
      </c>
      <c r="AL955" s="12">
        <v>1</v>
      </c>
      <c r="AM955" s="12" t="s">
        <v>1459</v>
      </c>
      <c r="AN955" s="12">
        <v>2.1</v>
      </c>
      <c r="AO955" s="12">
        <v>0</v>
      </c>
      <c r="AP955" s="12">
        <v>0</v>
      </c>
      <c r="AQ955" s="12">
        <v>0</v>
      </c>
      <c r="AR955" s="12">
        <v>0</v>
      </c>
      <c r="AS955" s="12">
        <v>30</v>
      </c>
      <c r="AT955" s="12">
        <v>30</v>
      </c>
      <c r="AU955" s="12">
        <v>122</v>
      </c>
      <c r="AX955" s="12">
        <v>0</v>
      </c>
      <c r="AY955" s="12">
        <v>7.9477999999999997E-3</v>
      </c>
      <c r="AZ955" s="12">
        <v>3.0324000000000002E-3</v>
      </c>
      <c r="BA955" s="12">
        <v>103.80589999999999</v>
      </c>
      <c r="BB955" s="12">
        <v>5.2346299999999998E-2</v>
      </c>
      <c r="BC955" s="12">
        <v>24.635619999999999</v>
      </c>
      <c r="BD955" s="12">
        <v>1.6894900000000001E-2</v>
      </c>
      <c r="BE955" s="12">
        <v>0.30057149999999999</v>
      </c>
      <c r="BF955" s="12">
        <v>4.7932000000000001E-3</v>
      </c>
      <c r="BG955" s="12">
        <v>0.1050292</v>
      </c>
      <c r="BH955" s="12">
        <v>1.01417E-2</v>
      </c>
      <c r="BI955" s="12">
        <v>1.2381100000000001E-2</v>
      </c>
      <c r="BJ955" s="12">
        <v>5.3950000000000005E-4</v>
      </c>
      <c r="BK955" s="12">
        <v>2.91229E-2</v>
      </c>
      <c r="BL955" s="12">
        <v>2.9351999999999998E-3</v>
      </c>
      <c r="BM955" s="12">
        <v>104.6403</v>
      </c>
      <c r="BN955" s="12">
        <v>2.2029199999999999E-2</v>
      </c>
      <c r="BO955" s="12">
        <v>24.659700000000001</v>
      </c>
      <c r="BP955" s="12">
        <v>1.6743899999999999E-2</v>
      </c>
      <c r="BQ955" s="12">
        <v>0.30679489999999998</v>
      </c>
      <c r="BR955" s="12">
        <v>4.7609999999999996E-3</v>
      </c>
      <c r="BS955" s="12">
        <v>0.13734840000000001</v>
      </c>
      <c r="BT955" s="12">
        <v>1.0083999999999999E-2</v>
      </c>
      <c r="BU955" s="12">
        <v>1.6841499999999999E-2</v>
      </c>
      <c r="BV955" s="12">
        <v>3.168E-4</v>
      </c>
      <c r="BW955" s="12">
        <v>1</v>
      </c>
      <c r="BX955" s="12">
        <v>0</v>
      </c>
      <c r="BY955" s="12">
        <v>1</v>
      </c>
      <c r="BZ955" s="12">
        <v>0</v>
      </c>
      <c r="CA955" s="12">
        <v>1</v>
      </c>
      <c r="CB955" s="12">
        <v>0</v>
      </c>
      <c r="CC955" s="12">
        <v>1</v>
      </c>
      <c r="CD955" s="12">
        <v>0</v>
      </c>
      <c r="CE955" s="12">
        <v>1</v>
      </c>
      <c r="CF955" s="12">
        <v>0</v>
      </c>
      <c r="CG955" s="12">
        <v>1</v>
      </c>
      <c r="CH955" s="12">
        <v>0</v>
      </c>
      <c r="CI955" s="12">
        <v>1</v>
      </c>
      <c r="CJ955" s="44">
        <v>9.9999999999999995E-21</v>
      </c>
      <c r="CK955" s="12">
        <v>1</v>
      </c>
      <c r="CL955" s="12">
        <v>0</v>
      </c>
      <c r="CM955" s="12">
        <v>1</v>
      </c>
      <c r="CN955" s="44">
        <v>9.9999999999999995E-21</v>
      </c>
      <c r="CO955" s="12">
        <v>1</v>
      </c>
      <c r="CP955" s="44">
        <v>9.9999999999999995E-21</v>
      </c>
      <c r="CQ955" s="12">
        <v>1</v>
      </c>
      <c r="CR955" s="44">
        <v>9.9999999999999995E-21</v>
      </c>
      <c r="CS955" s="12">
        <v>1.003843</v>
      </c>
      <c r="CT955" s="12">
        <v>7.737E-4</v>
      </c>
      <c r="CU955" s="12">
        <v>2.1175200000000002E-2</v>
      </c>
      <c r="CV955" s="12">
        <v>7.6159999999999997E-4</v>
      </c>
      <c r="CW955" s="12">
        <v>0.8344047</v>
      </c>
      <c r="CX955" s="12">
        <v>4.7485199999999998E-2</v>
      </c>
      <c r="CY955" s="12">
        <v>2.40831E-2</v>
      </c>
      <c r="CZ955" s="12">
        <v>2.2537999999999998E-3</v>
      </c>
      <c r="DA955" s="12">
        <v>6.2233000000000002E-3</v>
      </c>
      <c r="DB955" s="12">
        <v>5.5429999999999998E-4</v>
      </c>
      <c r="DC955" s="12">
        <v>3.2319100000000003E-2</v>
      </c>
      <c r="DD955" s="12">
        <v>1.0805999999999999E-3</v>
      </c>
      <c r="DE955" s="12">
        <v>4.5078000000000002E-3</v>
      </c>
      <c r="DF955" s="12">
        <v>4.3560000000000002E-4</v>
      </c>
      <c r="DG955" s="12">
        <v>5.0239999999999996E-4</v>
      </c>
      <c r="DH955" s="12">
        <v>2.19E-5</v>
      </c>
      <c r="DI955" s="12">
        <v>0.69518749999999996</v>
      </c>
      <c r="DJ955" s="12">
        <v>1.2553399999999999E-2</v>
      </c>
      <c r="DK955" s="12">
        <v>1.2122000000000001E-3</v>
      </c>
      <c r="DL955" s="12">
        <v>2.4604600000000001E-2</v>
      </c>
      <c r="DM955" s="12">
        <v>2.3758999999999998E-3</v>
      </c>
      <c r="DN955" s="12">
        <v>1.616E-4</v>
      </c>
      <c r="DO955" s="44">
        <v>1.100675E-8</v>
      </c>
      <c r="DP955" s="12">
        <v>1.2196E-2</v>
      </c>
      <c r="DQ955" s="12">
        <v>1.9469999999999999E-4</v>
      </c>
      <c r="DR955" s="12">
        <v>4.212021</v>
      </c>
      <c r="DS955" s="12">
        <v>3.5853999999999999E-3</v>
      </c>
      <c r="DT955" s="12">
        <v>4.0582700000000003</v>
      </c>
      <c r="DU955" s="12">
        <v>7.3642000000000004E-3</v>
      </c>
      <c r="DV955" s="12">
        <v>96.495140000000006</v>
      </c>
      <c r="DW955" s="12">
        <v>0.16937759999999999</v>
      </c>
      <c r="DX955" s="12">
        <v>28.801880000000001</v>
      </c>
      <c r="DY955" s="12">
        <v>5.18553E-2</v>
      </c>
      <c r="DZ955" s="12">
        <v>5.2241299999999997E-2</v>
      </c>
      <c r="EA955" s="12">
        <v>0</v>
      </c>
      <c r="EB955" s="12">
        <v>0</v>
      </c>
      <c r="EC955" s="44">
        <v>1.232257E-15</v>
      </c>
      <c r="ED955" s="44">
        <v>5.1902940000000002E-15</v>
      </c>
      <c r="EE955" s="12" t="s">
        <v>1496</v>
      </c>
      <c r="EF955" s="12">
        <v>3.9078000000000003E-3</v>
      </c>
      <c r="EG955" s="44">
        <v>8.6682999999999999E-7</v>
      </c>
      <c r="EH955" s="12">
        <v>2.9456540000000002</v>
      </c>
      <c r="EI955" s="12">
        <v>1.0003869999999999</v>
      </c>
      <c r="EJ955" s="12">
        <v>7.0899999999999999E-4</v>
      </c>
      <c r="EK955" s="44">
        <v>6.0000000000000002E-6</v>
      </c>
      <c r="EL955" s="12">
        <v>4.0000000000000003E-5</v>
      </c>
      <c r="EM955" s="12">
        <v>2.0000000000000002E-5</v>
      </c>
      <c r="EN955" s="12">
        <v>2.8180000000000002E-4</v>
      </c>
      <c r="EO955" s="44">
        <v>4.9999999999999998E-7</v>
      </c>
      <c r="EP955" s="12">
        <v>1.1390000000000001E-2</v>
      </c>
      <c r="EQ955" s="12">
        <v>3.0000000000000001E-5</v>
      </c>
      <c r="ER955" s="12">
        <v>6.3850000000000001E-3</v>
      </c>
      <c r="ES955" s="12">
        <v>2.9999999999999997E-4</v>
      </c>
      <c r="ET955" s="12">
        <v>1.6000000000000001E-4</v>
      </c>
      <c r="EU955" s="12">
        <v>3.0000000000000001E-5</v>
      </c>
      <c r="EV955" s="12">
        <v>250</v>
      </c>
      <c r="EW955" s="12">
        <v>1.1390000000000001E-2</v>
      </c>
      <c r="EX955" s="12">
        <v>1.96</v>
      </c>
      <c r="EY955" s="12">
        <v>0</v>
      </c>
      <c r="EZ955" s="12">
        <v>7.9477999999999997E-3</v>
      </c>
      <c r="FA955" s="12">
        <v>3.0324000000000002E-3</v>
      </c>
      <c r="FB955" s="12">
        <v>103.80589999999999</v>
      </c>
      <c r="FC955" s="12">
        <v>5.2346299999999998E-2</v>
      </c>
      <c r="FD955" s="12">
        <v>24.645150000000001</v>
      </c>
      <c r="FE955" s="12">
        <v>1.69015E-2</v>
      </c>
      <c r="FF955" s="12">
        <v>0.30057149999999999</v>
      </c>
      <c r="FG955" s="12">
        <v>4.7932000000000001E-3</v>
      </c>
      <c r="FH955" s="12">
        <v>0.30937979999999998</v>
      </c>
      <c r="FI955" s="12">
        <v>2.9874000000000001E-2</v>
      </c>
      <c r="FJ955" s="12">
        <v>1.2381100000000001E-2</v>
      </c>
      <c r="FK955" s="12">
        <v>5.3950000000000005E-4</v>
      </c>
      <c r="FL955" s="12">
        <v>1.186E-4</v>
      </c>
      <c r="FM955" s="12">
        <v>4.3898489999999999</v>
      </c>
      <c r="FN955" s="12">
        <v>0.23777400000000001</v>
      </c>
      <c r="FO955" s="12">
        <v>8.5253200000000001E-2</v>
      </c>
      <c r="FP955" s="12">
        <v>4.390091</v>
      </c>
      <c r="FQ955" s="12">
        <v>0.99981180000000003</v>
      </c>
      <c r="FR955" s="12">
        <v>6.8221000000000002E-3</v>
      </c>
      <c r="FS955" s="44">
        <v>5.4629999999999996E-10</v>
      </c>
      <c r="FT955" s="44">
        <v>5.8099999999999998E-11</v>
      </c>
      <c r="FU955" s="12">
        <v>0</v>
      </c>
      <c r="FV955" s="44">
        <v>4.962E-10</v>
      </c>
      <c r="FW955" s="12">
        <v>1.975E-2</v>
      </c>
      <c r="FX955" s="44">
        <v>5.4629999999999996E-10</v>
      </c>
      <c r="FY955" s="44">
        <v>7.0679999999999999E-6</v>
      </c>
      <c r="FZ955" s="44">
        <v>5.5304999999999997E-10</v>
      </c>
      <c r="GA955" s="44">
        <v>6.3080000000000001E-9</v>
      </c>
      <c r="GB955" s="44">
        <v>5.5430000000000004E-10</v>
      </c>
      <c r="GC955" s="12">
        <v>1.167E-2</v>
      </c>
      <c r="GD955" s="12">
        <v>0</v>
      </c>
      <c r="GE955" s="12">
        <v>295.5</v>
      </c>
      <c r="GF955" s="12">
        <v>0.1</v>
      </c>
      <c r="GG955" s="12">
        <v>1575</v>
      </c>
      <c r="GH955" s="12">
        <v>2</v>
      </c>
      <c r="GI955" s="12">
        <v>1.1390000000000001E-2</v>
      </c>
      <c r="GJ955" s="12">
        <v>7.1199999999999996E-4</v>
      </c>
    </row>
    <row r="956" spans="1:192" s="12" customFormat="1" ht="12">
      <c r="A956" s="31"/>
      <c r="B956" s="32" t="s">
        <v>1637</v>
      </c>
      <c r="C956" s="32">
        <v>2.1</v>
      </c>
      <c r="D956" s="40">
        <v>4.2399500000000003</v>
      </c>
      <c r="E956" s="33">
        <v>1.8167099999999999E-2</v>
      </c>
      <c r="F956" s="33">
        <v>0.43559999999999999</v>
      </c>
      <c r="G956" s="34">
        <v>0.67418409296797999</v>
      </c>
      <c r="H956" s="45">
        <v>28.083953960731215</v>
      </c>
      <c r="I956" s="36">
        <v>96.995909999999995</v>
      </c>
      <c r="J956" s="34">
        <v>29.141020000000001</v>
      </c>
      <c r="K956" s="34">
        <v>9.0566300000000002E-2</v>
      </c>
      <c r="L956" s="12">
        <v>7.737E-4</v>
      </c>
      <c r="T956" s="12" t="s">
        <v>951</v>
      </c>
      <c r="U956" s="12" t="s">
        <v>872</v>
      </c>
      <c r="V956" s="12">
        <v>37</v>
      </c>
      <c r="W956" s="43">
        <v>43443</v>
      </c>
      <c r="X956" s="12">
        <v>13.8</v>
      </c>
      <c r="Y956" s="44">
        <v>3627208000</v>
      </c>
      <c r="AA956" s="12" t="s">
        <v>1452</v>
      </c>
      <c r="AB956" s="12">
        <v>20</v>
      </c>
      <c r="AC956" s="12" t="s">
        <v>1498</v>
      </c>
      <c r="AE956" s="12" t="s">
        <v>1454</v>
      </c>
      <c r="AF956" s="12">
        <v>7.875</v>
      </c>
      <c r="AG956" s="12" t="s">
        <v>1534</v>
      </c>
      <c r="AH956" s="12" t="s">
        <v>1531</v>
      </c>
      <c r="AI956" s="12" t="s">
        <v>1464</v>
      </c>
      <c r="AJ956" s="12">
        <v>1</v>
      </c>
      <c r="AK956" s="12" t="s">
        <v>1458</v>
      </c>
      <c r="AL956" s="12">
        <v>1</v>
      </c>
      <c r="AM956" s="12" t="s">
        <v>1459</v>
      </c>
      <c r="AN956" s="12">
        <v>2.1</v>
      </c>
      <c r="AO956" s="12">
        <v>0</v>
      </c>
      <c r="AP956" s="12">
        <v>0</v>
      </c>
      <c r="AQ956" s="12">
        <v>0</v>
      </c>
      <c r="AR956" s="12">
        <v>0</v>
      </c>
      <c r="AS956" s="12">
        <v>30</v>
      </c>
      <c r="AT956" s="12">
        <v>30</v>
      </c>
      <c r="AU956" s="12">
        <v>179</v>
      </c>
      <c r="AX956" s="12">
        <v>0</v>
      </c>
      <c r="AY956" s="12">
        <v>1.27972E-2</v>
      </c>
      <c r="AZ956" s="12">
        <v>2.8216999999999999E-3</v>
      </c>
      <c r="BA956" s="12">
        <v>57.170850000000002</v>
      </c>
      <c r="BB956" s="12">
        <v>5.1395900000000001E-2</v>
      </c>
      <c r="BC956" s="12">
        <v>13.47861</v>
      </c>
      <c r="BD956" s="12">
        <v>1.508E-2</v>
      </c>
      <c r="BE956" s="12">
        <v>0.1725728</v>
      </c>
      <c r="BF956" s="12">
        <v>3.7215E-3</v>
      </c>
      <c r="BG956" s="12">
        <v>8.2708900000000002E-2</v>
      </c>
      <c r="BH956" s="12">
        <v>9.8673000000000007E-3</v>
      </c>
      <c r="BI956" s="12">
        <v>5.8732999999999997E-3</v>
      </c>
      <c r="BJ956" s="12">
        <v>5.1960000000000005E-4</v>
      </c>
      <c r="BK956" s="12">
        <v>3.3972299999999997E-2</v>
      </c>
      <c r="BL956" s="12">
        <v>2.7169E-3</v>
      </c>
      <c r="BM956" s="12">
        <v>57.89978</v>
      </c>
      <c r="BN956" s="12">
        <v>1.6188299999999999E-2</v>
      </c>
      <c r="BO956" s="12">
        <v>13.502700000000001</v>
      </c>
      <c r="BP956" s="12">
        <v>1.49106E-2</v>
      </c>
      <c r="BQ956" s="12">
        <v>0.17879610000000001</v>
      </c>
      <c r="BR956" s="12">
        <v>3.6800000000000001E-3</v>
      </c>
      <c r="BS956" s="12">
        <v>0.11502809999999999</v>
      </c>
      <c r="BT956" s="12">
        <v>9.8078999999999996E-3</v>
      </c>
      <c r="BU956" s="12">
        <v>9.7610000000000006E-3</v>
      </c>
      <c r="BV956" s="12">
        <v>2.6289999999999999E-4</v>
      </c>
      <c r="BW956" s="12">
        <v>1</v>
      </c>
      <c r="BX956" s="12">
        <v>0</v>
      </c>
      <c r="BY956" s="12">
        <v>1</v>
      </c>
      <c r="BZ956" s="12">
        <v>0</v>
      </c>
      <c r="CA956" s="12">
        <v>1</v>
      </c>
      <c r="CB956" s="12">
        <v>0</v>
      </c>
      <c r="CC956" s="12">
        <v>1</v>
      </c>
      <c r="CD956" s="12">
        <v>0</v>
      </c>
      <c r="CE956" s="12">
        <v>1</v>
      </c>
      <c r="CF956" s="12">
        <v>0</v>
      </c>
      <c r="CG956" s="12">
        <v>1</v>
      </c>
      <c r="CH956" s="12">
        <v>0</v>
      </c>
      <c r="CI956" s="12">
        <v>1</v>
      </c>
      <c r="CJ956" s="44">
        <v>9.9999999999999995E-21</v>
      </c>
      <c r="CK956" s="12">
        <v>1</v>
      </c>
      <c r="CL956" s="12">
        <v>0</v>
      </c>
      <c r="CM956" s="12">
        <v>1</v>
      </c>
      <c r="CN956" s="44">
        <v>9.9999999999999995E-21</v>
      </c>
      <c r="CO956" s="12">
        <v>1</v>
      </c>
      <c r="CP956" s="44">
        <v>9.9999999999999995E-21</v>
      </c>
      <c r="CQ956" s="12">
        <v>1</v>
      </c>
      <c r="CR956" s="44">
        <v>9.9999999999999995E-21</v>
      </c>
      <c r="CS956" s="12">
        <v>1.003843</v>
      </c>
      <c r="CT956" s="12">
        <v>7.737E-4</v>
      </c>
      <c r="CU956" s="12">
        <v>2.1175200000000002E-2</v>
      </c>
      <c r="CV956" s="12">
        <v>7.6159999999999997E-4</v>
      </c>
      <c r="CW956" s="12">
        <v>0.72893200000000002</v>
      </c>
      <c r="CX956" s="12">
        <v>4.8779900000000001E-2</v>
      </c>
      <c r="CY956" s="12">
        <v>2.40831E-2</v>
      </c>
      <c r="CZ956" s="12">
        <v>2.2537999999999998E-3</v>
      </c>
      <c r="DA956" s="12">
        <v>6.2233000000000002E-3</v>
      </c>
      <c r="DB956" s="12">
        <v>5.5429999999999998E-4</v>
      </c>
      <c r="DC956" s="12">
        <v>3.2319100000000003E-2</v>
      </c>
      <c r="DD956" s="12">
        <v>1.0805999999999999E-3</v>
      </c>
      <c r="DE956" s="12">
        <v>3.9102E-3</v>
      </c>
      <c r="DF956" s="12">
        <v>4.4749999999999998E-4</v>
      </c>
      <c r="DG956" s="12">
        <v>4.3560000000000002E-4</v>
      </c>
      <c r="DH956" s="12">
        <v>3.8500000000000001E-5</v>
      </c>
      <c r="DI956" s="12">
        <v>1.164982</v>
      </c>
      <c r="DJ956" s="12">
        <v>1.8167099999999999E-2</v>
      </c>
      <c r="DK956" s="12">
        <v>2.1675000000000002E-3</v>
      </c>
      <c r="DL956" s="12">
        <v>3.5607600000000003E-2</v>
      </c>
      <c r="DM956" s="12">
        <v>4.2481999999999997E-3</v>
      </c>
      <c r="DN956" s="12">
        <v>3.0130000000000001E-4</v>
      </c>
      <c r="DO956" s="44">
        <v>1.9680550000000001E-8</v>
      </c>
      <c r="DP956" s="12">
        <v>1.2798500000000001E-2</v>
      </c>
      <c r="DQ956" s="12">
        <v>2.764E-4</v>
      </c>
      <c r="DR956" s="12">
        <v>4.2399500000000003</v>
      </c>
      <c r="DS956" s="12">
        <v>6.0853000000000001E-3</v>
      </c>
      <c r="DT956" s="12">
        <v>4.1064369999999997</v>
      </c>
      <c r="DU956" s="12">
        <v>1.28641E-2</v>
      </c>
      <c r="DV956" s="12">
        <v>96.995909999999995</v>
      </c>
      <c r="DW956" s="12">
        <v>0.29696060000000002</v>
      </c>
      <c r="DX956" s="12">
        <v>29.141020000000001</v>
      </c>
      <c r="DY956" s="12">
        <v>9.0566300000000002E-2</v>
      </c>
      <c r="DZ956" s="12">
        <v>9.0793100000000002E-2</v>
      </c>
      <c r="EA956" s="12">
        <v>0</v>
      </c>
      <c r="EB956" s="12">
        <v>0</v>
      </c>
      <c r="EC956" s="44">
        <v>6.7419260000000004E-16</v>
      </c>
      <c r="ED956" s="44">
        <v>2.858543E-15</v>
      </c>
      <c r="EE956" s="12" t="s">
        <v>1496</v>
      </c>
      <c r="EF956" s="12">
        <v>3.9078000000000003E-3</v>
      </c>
      <c r="EG956" s="44">
        <v>8.6682999999999999E-7</v>
      </c>
      <c r="EH956" s="12">
        <v>2.9617490000000002</v>
      </c>
      <c r="EI956" s="12">
        <v>1.000389</v>
      </c>
      <c r="EJ956" s="12">
        <v>7.0899999999999999E-4</v>
      </c>
      <c r="EK956" s="44">
        <v>6.0000000000000002E-6</v>
      </c>
      <c r="EL956" s="12">
        <v>4.0000000000000003E-5</v>
      </c>
      <c r="EM956" s="12">
        <v>2.0000000000000002E-5</v>
      </c>
      <c r="EN956" s="12">
        <v>2.8180000000000002E-4</v>
      </c>
      <c r="EO956" s="44">
        <v>4.9999999999999998E-7</v>
      </c>
      <c r="EP956" s="12">
        <v>1.1390000000000001E-2</v>
      </c>
      <c r="EQ956" s="12">
        <v>3.0000000000000001E-5</v>
      </c>
      <c r="ER956" s="12">
        <v>6.3850000000000001E-3</v>
      </c>
      <c r="ES956" s="12">
        <v>2.9999999999999997E-4</v>
      </c>
      <c r="ET956" s="12">
        <v>1.6000000000000001E-4</v>
      </c>
      <c r="EU956" s="12">
        <v>3.0000000000000001E-5</v>
      </c>
      <c r="EV956" s="12">
        <v>250</v>
      </c>
      <c r="EW956" s="12">
        <v>1.1390000000000001E-2</v>
      </c>
      <c r="EX956" s="12">
        <v>1.96</v>
      </c>
      <c r="EY956" s="12">
        <v>0</v>
      </c>
      <c r="EZ956" s="12">
        <v>1.27972E-2</v>
      </c>
      <c r="FA956" s="12">
        <v>2.8216999999999999E-3</v>
      </c>
      <c r="FB956" s="12">
        <v>57.170850000000002</v>
      </c>
      <c r="FC956" s="12">
        <v>5.1395900000000001E-2</v>
      </c>
      <c r="FD956" s="12">
        <v>13.48385</v>
      </c>
      <c r="FE956" s="12">
        <v>1.50858E-2</v>
      </c>
      <c r="FF956" s="12">
        <v>0.1725728</v>
      </c>
      <c r="FG956" s="12">
        <v>3.7215E-3</v>
      </c>
      <c r="FH956" s="12">
        <v>0.24496309999999999</v>
      </c>
      <c r="FI956" s="12">
        <v>2.9224400000000001E-2</v>
      </c>
      <c r="FJ956" s="12">
        <v>5.8732999999999997E-3</v>
      </c>
      <c r="FK956" s="12">
        <v>5.1960000000000005E-4</v>
      </c>
      <c r="FL956" s="12">
        <v>1.0170000000000001E-4</v>
      </c>
      <c r="FM956" s="12">
        <v>8.9555229999999995</v>
      </c>
      <c r="FN956" s="12">
        <v>0.23620450000000001</v>
      </c>
      <c r="FO956" s="12">
        <v>0.14374139999999999</v>
      </c>
      <c r="FP956" s="12">
        <v>8.9557640000000003</v>
      </c>
      <c r="FQ956" s="12">
        <v>0.99987139999999997</v>
      </c>
      <c r="FR956" s="12">
        <v>6.3029999999999996E-3</v>
      </c>
      <c r="FS956" s="44">
        <v>5.4629999999999996E-10</v>
      </c>
      <c r="FT956" s="44">
        <v>5.8099999999999998E-11</v>
      </c>
      <c r="FU956" s="12">
        <v>0</v>
      </c>
      <c r="FV956" s="44">
        <v>4.962E-10</v>
      </c>
      <c r="FW956" s="12">
        <v>1.975E-2</v>
      </c>
      <c r="FX956" s="44">
        <v>5.4629999999999996E-10</v>
      </c>
      <c r="FY956" s="44">
        <v>7.0679999999999999E-6</v>
      </c>
      <c r="FZ956" s="44">
        <v>5.5304999999999997E-10</v>
      </c>
      <c r="GA956" s="44">
        <v>6.3080000000000001E-9</v>
      </c>
      <c r="GB956" s="44">
        <v>5.5430000000000004E-10</v>
      </c>
      <c r="GC956" s="12">
        <v>1.167E-2</v>
      </c>
      <c r="GD956" s="12">
        <v>0</v>
      </c>
      <c r="GE956" s="12">
        <v>295.5</v>
      </c>
      <c r="GF956" s="12">
        <v>0.1</v>
      </c>
      <c r="GG956" s="12">
        <v>1575</v>
      </c>
      <c r="GH956" s="12">
        <v>2</v>
      </c>
      <c r="GI956" s="12">
        <v>1.1390000000000001E-2</v>
      </c>
      <c r="GJ956" s="12">
        <v>1.3272E-3</v>
      </c>
    </row>
    <row r="957" spans="1:192" s="12" customFormat="1" ht="12">
      <c r="A957" s="31"/>
      <c r="B957" s="32" t="s">
        <v>1573</v>
      </c>
      <c r="C957" s="32">
        <v>2.1</v>
      </c>
      <c r="D957" s="40">
        <v>4.1934589999999998</v>
      </c>
      <c r="E957" s="33">
        <v>1.45349E-2</v>
      </c>
      <c r="F957" s="33">
        <v>0.23369999999999999</v>
      </c>
      <c r="G957" s="34">
        <v>1.3839359750977127</v>
      </c>
      <c r="H957" s="45">
        <v>35.101995885764609</v>
      </c>
      <c r="I957" s="36">
        <v>98.379419999999996</v>
      </c>
      <c r="J957" s="34">
        <v>29.231310000000001</v>
      </c>
      <c r="K957" s="34">
        <v>4.6613799999999997E-2</v>
      </c>
      <c r="L957" s="12">
        <v>7.737E-4</v>
      </c>
      <c r="T957" s="12" t="s">
        <v>881</v>
      </c>
      <c r="U957" s="12" t="s">
        <v>872</v>
      </c>
      <c r="V957" s="12">
        <v>37</v>
      </c>
      <c r="W957" s="43">
        <v>43443</v>
      </c>
      <c r="X957" s="12">
        <v>3.1333329999999999</v>
      </c>
      <c r="Y957" s="44">
        <v>3627170000</v>
      </c>
      <c r="AA957" s="12" t="s">
        <v>1452</v>
      </c>
      <c r="AB957" s="12">
        <v>20</v>
      </c>
      <c r="AC957" s="12" t="s">
        <v>1498</v>
      </c>
      <c r="AE957" s="12" t="s">
        <v>1454</v>
      </c>
      <c r="AF957" s="12">
        <v>7.875</v>
      </c>
      <c r="AG957" s="12" t="s">
        <v>1530</v>
      </c>
      <c r="AH957" s="12" t="s">
        <v>1531</v>
      </c>
      <c r="AI957" s="12" t="s">
        <v>1464</v>
      </c>
      <c r="AJ957" s="12">
        <v>1</v>
      </c>
      <c r="AK957" s="12" t="s">
        <v>1458</v>
      </c>
      <c r="AL957" s="12">
        <v>1</v>
      </c>
      <c r="AM957" s="12" t="s">
        <v>1459</v>
      </c>
      <c r="AN957" s="12">
        <v>2.1</v>
      </c>
      <c r="AO957" s="12">
        <v>0</v>
      </c>
      <c r="AP957" s="12">
        <v>0</v>
      </c>
      <c r="AQ957" s="12">
        <v>0</v>
      </c>
      <c r="AR957" s="12">
        <v>0</v>
      </c>
      <c r="AS957" s="12">
        <v>30</v>
      </c>
      <c r="AT957" s="12">
        <v>30</v>
      </c>
      <c r="AU957" s="12">
        <v>93</v>
      </c>
      <c r="AX957" s="12">
        <v>0</v>
      </c>
      <c r="AY957" s="12">
        <v>1.86961E-2</v>
      </c>
      <c r="AZ957" s="12">
        <v>3.1757999999999999E-3</v>
      </c>
      <c r="BA957" s="12">
        <v>116.0707</v>
      </c>
      <c r="BB957" s="12">
        <v>5.2815899999999999E-2</v>
      </c>
      <c r="BC957" s="12">
        <v>27.668320000000001</v>
      </c>
      <c r="BD957" s="12">
        <v>1.8965800000000001E-2</v>
      </c>
      <c r="BE957" s="12">
        <v>0.33791450000000001</v>
      </c>
      <c r="BF957" s="12">
        <v>4.5031999999999997E-3</v>
      </c>
      <c r="BG957" s="12">
        <v>0.13703309999999999</v>
      </c>
      <c r="BH957" s="12">
        <v>1.1344699999999999E-2</v>
      </c>
      <c r="BI957" s="12">
        <v>6.4698000000000004E-3</v>
      </c>
      <c r="BJ957" s="12">
        <v>5.3070000000000005E-4</v>
      </c>
      <c r="BK957" s="12">
        <v>3.9871200000000002E-2</v>
      </c>
      <c r="BL957" s="12">
        <v>3.0831999999999999E-3</v>
      </c>
      <c r="BM957" s="12">
        <v>116.9973</v>
      </c>
      <c r="BN957" s="12">
        <v>2.20979E-2</v>
      </c>
      <c r="BO957" s="12">
        <v>27.692409999999999</v>
      </c>
      <c r="BP957" s="12">
        <v>1.8831400000000002E-2</v>
      </c>
      <c r="BQ957" s="12">
        <v>0.34413779999999999</v>
      </c>
      <c r="BR957" s="12">
        <v>4.4689999999999999E-3</v>
      </c>
      <c r="BS957" s="12">
        <v>0.16935220000000001</v>
      </c>
      <c r="BT957" s="12">
        <v>1.12931E-2</v>
      </c>
      <c r="BU957" s="12">
        <v>1.1412200000000001E-2</v>
      </c>
      <c r="BV957" s="12">
        <v>2.9540000000000002E-4</v>
      </c>
      <c r="BW957" s="12">
        <v>1</v>
      </c>
      <c r="BX957" s="12">
        <v>0</v>
      </c>
      <c r="BY957" s="12">
        <v>1</v>
      </c>
      <c r="BZ957" s="12">
        <v>0</v>
      </c>
      <c r="CA957" s="12">
        <v>1</v>
      </c>
      <c r="CB957" s="12">
        <v>0</v>
      </c>
      <c r="CC957" s="12">
        <v>1</v>
      </c>
      <c r="CD957" s="12">
        <v>0</v>
      </c>
      <c r="CE957" s="12">
        <v>1</v>
      </c>
      <c r="CF957" s="12">
        <v>0</v>
      </c>
      <c r="CG957" s="12">
        <v>1</v>
      </c>
      <c r="CH957" s="12">
        <v>0</v>
      </c>
      <c r="CI957" s="12">
        <v>1</v>
      </c>
      <c r="CJ957" s="44">
        <v>9.9999999999999995E-21</v>
      </c>
      <c r="CK957" s="12">
        <v>1</v>
      </c>
      <c r="CL957" s="12">
        <v>0</v>
      </c>
      <c r="CM957" s="12">
        <v>1</v>
      </c>
      <c r="CN957" s="44">
        <v>9.9999999999999995E-21</v>
      </c>
      <c r="CO957" s="12">
        <v>1</v>
      </c>
      <c r="CP957" s="44">
        <v>9.9999999999999995E-21</v>
      </c>
      <c r="CQ957" s="12">
        <v>1</v>
      </c>
      <c r="CR957" s="44">
        <v>9.9999999999999995E-21</v>
      </c>
      <c r="CS957" s="12">
        <v>1.003843</v>
      </c>
      <c r="CT957" s="12">
        <v>7.737E-4</v>
      </c>
      <c r="CU957" s="12">
        <v>2.1175200000000002E-2</v>
      </c>
      <c r="CV957" s="12">
        <v>7.6159999999999997E-4</v>
      </c>
      <c r="CW957" s="12">
        <v>0.92653790000000003</v>
      </c>
      <c r="CX957" s="12">
        <v>4.7970800000000001E-2</v>
      </c>
      <c r="CY957" s="12">
        <v>2.40831E-2</v>
      </c>
      <c r="CZ957" s="12">
        <v>2.2537999999999998E-3</v>
      </c>
      <c r="DA957" s="12">
        <v>6.2233000000000002E-3</v>
      </c>
      <c r="DB957" s="12">
        <v>5.5429999999999998E-4</v>
      </c>
      <c r="DC957" s="12">
        <v>3.2319100000000003E-2</v>
      </c>
      <c r="DD957" s="12">
        <v>1.0805999999999999E-3</v>
      </c>
      <c r="DE957" s="12">
        <v>4.9671000000000003E-3</v>
      </c>
      <c r="DF957" s="12">
        <v>4.4010000000000002E-4</v>
      </c>
      <c r="DG957" s="12">
        <v>2.3369999999999999E-4</v>
      </c>
      <c r="DH957" s="12">
        <v>1.9199999999999999E-5</v>
      </c>
      <c r="DI957" s="12">
        <v>1.7330190000000001</v>
      </c>
      <c r="DJ957" s="12">
        <v>1.45349E-2</v>
      </c>
      <c r="DK957" s="12">
        <v>1.2034000000000001E-3</v>
      </c>
      <c r="DL957" s="12">
        <v>2.84885E-2</v>
      </c>
      <c r="DM957" s="12">
        <v>2.3586000000000002E-3</v>
      </c>
      <c r="DN957" s="12">
        <v>1.7589999999999999E-4</v>
      </c>
      <c r="DO957" s="44">
        <v>1.092651E-8</v>
      </c>
      <c r="DP957" s="12">
        <v>1.22083E-2</v>
      </c>
      <c r="DQ957" s="12">
        <v>1.629E-4</v>
      </c>
      <c r="DR957" s="12">
        <v>4.1934589999999998</v>
      </c>
      <c r="DS957" s="12">
        <v>3.4502000000000001E-3</v>
      </c>
      <c r="DT957" s="12">
        <v>4.1192609999999998</v>
      </c>
      <c r="DU957" s="12">
        <v>6.6214000000000004E-3</v>
      </c>
      <c r="DV957" s="12">
        <v>98.379419999999996</v>
      </c>
      <c r="DW957" s="12">
        <v>0.1500138</v>
      </c>
      <c r="DX957" s="12">
        <v>29.231310000000001</v>
      </c>
      <c r="DY957" s="12">
        <v>4.6613799999999997E-2</v>
      </c>
      <c r="DZ957" s="12">
        <v>4.70555E-2</v>
      </c>
      <c r="EA957" s="12">
        <v>0</v>
      </c>
      <c r="EB957" s="12">
        <v>0</v>
      </c>
      <c r="EC957" s="44">
        <v>1.3839499999999999E-15</v>
      </c>
      <c r="ED957" s="44">
        <v>5.8035360000000004E-15</v>
      </c>
      <c r="EE957" s="12" t="s">
        <v>1496</v>
      </c>
      <c r="EF957" s="12">
        <v>3.9078000000000003E-3</v>
      </c>
      <c r="EG957" s="44">
        <v>8.6682999999999999E-7</v>
      </c>
      <c r="EH957" s="12">
        <v>2.9358780000000002</v>
      </c>
      <c r="EI957" s="12">
        <v>1.000386</v>
      </c>
      <c r="EJ957" s="12">
        <v>7.0899999999999999E-4</v>
      </c>
      <c r="EK957" s="44">
        <v>6.0000000000000002E-6</v>
      </c>
      <c r="EL957" s="12">
        <v>4.0000000000000003E-5</v>
      </c>
      <c r="EM957" s="12">
        <v>2.0000000000000002E-5</v>
      </c>
      <c r="EN957" s="12">
        <v>2.8180000000000002E-4</v>
      </c>
      <c r="EO957" s="44">
        <v>4.9999999999999998E-7</v>
      </c>
      <c r="EP957" s="12">
        <v>1.1390000000000001E-2</v>
      </c>
      <c r="EQ957" s="12">
        <v>3.0000000000000001E-5</v>
      </c>
      <c r="ER957" s="12">
        <v>6.3850000000000001E-3</v>
      </c>
      <c r="ES957" s="12">
        <v>2.9999999999999997E-4</v>
      </c>
      <c r="ET957" s="12">
        <v>1.6000000000000001E-4</v>
      </c>
      <c r="EU957" s="12">
        <v>3.0000000000000001E-5</v>
      </c>
      <c r="EV957" s="12">
        <v>250</v>
      </c>
      <c r="EW957" s="12">
        <v>1.1390000000000001E-2</v>
      </c>
      <c r="EX957" s="12">
        <v>1.96</v>
      </c>
      <c r="EY957" s="12">
        <v>0</v>
      </c>
      <c r="EZ957" s="12">
        <v>1.86961E-2</v>
      </c>
      <c r="FA957" s="12">
        <v>3.1757999999999999E-3</v>
      </c>
      <c r="FB957" s="12">
        <v>116.0707</v>
      </c>
      <c r="FC957" s="12">
        <v>5.2815899999999999E-2</v>
      </c>
      <c r="FD957" s="12">
        <v>27.678989999999999</v>
      </c>
      <c r="FE957" s="12">
        <v>1.89731E-2</v>
      </c>
      <c r="FF957" s="12">
        <v>0.33791450000000001</v>
      </c>
      <c r="FG957" s="12">
        <v>4.5031999999999997E-3</v>
      </c>
      <c r="FH957" s="12">
        <v>0.40231230000000001</v>
      </c>
      <c r="FI957" s="12">
        <v>3.3306599999999999E-2</v>
      </c>
      <c r="FJ957" s="12">
        <v>6.4698000000000004E-3</v>
      </c>
      <c r="FK957" s="12">
        <v>5.3070000000000005E-4</v>
      </c>
      <c r="FL957" s="12">
        <v>5.4799999999999997E-5</v>
      </c>
      <c r="FM957" s="12">
        <v>8.3529090000000004</v>
      </c>
      <c r="FN957" s="12">
        <v>0.23882780000000001</v>
      </c>
      <c r="FO957" s="12">
        <v>8.2401500000000003E-2</v>
      </c>
      <c r="FP957" s="12">
        <v>8.3530619999999995</v>
      </c>
      <c r="FQ957" s="12">
        <v>0.99995140000000005</v>
      </c>
      <c r="FR957" s="12">
        <v>3.0206999999999999E-3</v>
      </c>
      <c r="FS957" s="44">
        <v>5.4629999999999996E-10</v>
      </c>
      <c r="FT957" s="44">
        <v>5.8099999999999998E-11</v>
      </c>
      <c r="FU957" s="12">
        <v>0</v>
      </c>
      <c r="FV957" s="44">
        <v>4.962E-10</v>
      </c>
      <c r="FW957" s="12">
        <v>1.975E-2</v>
      </c>
      <c r="FX957" s="44">
        <v>5.4629999999999996E-10</v>
      </c>
      <c r="FY957" s="44">
        <v>7.0679999999999999E-6</v>
      </c>
      <c r="FZ957" s="44">
        <v>5.5304999999999997E-10</v>
      </c>
      <c r="GA957" s="44">
        <v>6.3080000000000001E-9</v>
      </c>
      <c r="GB957" s="44">
        <v>5.5430000000000004E-10</v>
      </c>
      <c r="GC957" s="12">
        <v>1.167E-2</v>
      </c>
      <c r="GD957" s="12">
        <v>0</v>
      </c>
      <c r="GE957" s="12">
        <v>295.5</v>
      </c>
      <c r="GF957" s="12">
        <v>0.1</v>
      </c>
      <c r="GG957" s="12">
        <v>1575</v>
      </c>
      <c r="GH957" s="12">
        <v>2</v>
      </c>
      <c r="GI957" s="12">
        <v>1.1390000000000001E-2</v>
      </c>
      <c r="GJ957" s="12">
        <v>7.7479999999999997E-4</v>
      </c>
    </row>
    <row r="958" spans="1:192" s="12" customFormat="1" ht="12">
      <c r="A958" s="31"/>
      <c r="B958" s="32" t="s">
        <v>1672</v>
      </c>
      <c r="C958" s="32">
        <v>2.1</v>
      </c>
      <c r="D958" s="40">
        <v>4.5428899999999999</v>
      </c>
      <c r="E958" s="33">
        <v>3.0692899999999999E-2</v>
      </c>
      <c r="F958" s="40">
        <v>1.3587</v>
      </c>
      <c r="G958" s="34">
        <v>0.47809428397365766</v>
      </c>
      <c r="H958" s="45">
        <v>16.622867177751207</v>
      </c>
      <c r="I958" s="36">
        <v>91.206360000000004</v>
      </c>
      <c r="J958" s="42">
        <v>29.360900000000001</v>
      </c>
      <c r="K958" s="42">
        <v>0.13345969999999999</v>
      </c>
      <c r="L958" s="12">
        <v>7.737E-4</v>
      </c>
      <c r="T958" s="12" t="s">
        <v>967</v>
      </c>
      <c r="U958" s="12" t="s">
        <v>872</v>
      </c>
      <c r="V958" s="12">
        <v>37</v>
      </c>
      <c r="W958" s="43">
        <v>43443</v>
      </c>
      <c r="X958" s="12">
        <v>16.766670000000001</v>
      </c>
      <c r="Y958" s="44">
        <v>3627219000</v>
      </c>
      <c r="AA958" s="12" t="s">
        <v>1452</v>
      </c>
      <c r="AB958" s="12">
        <v>20</v>
      </c>
      <c r="AC958" s="12" t="s">
        <v>1498</v>
      </c>
      <c r="AE958" s="12" t="s">
        <v>1454</v>
      </c>
      <c r="AF958" s="12">
        <v>7.875</v>
      </c>
      <c r="AG958" s="12" t="s">
        <v>1536</v>
      </c>
      <c r="AH958" s="12" t="s">
        <v>1531</v>
      </c>
      <c r="AI958" s="12" t="s">
        <v>1464</v>
      </c>
      <c r="AJ958" s="12">
        <v>1</v>
      </c>
      <c r="AK958" s="12" t="s">
        <v>1458</v>
      </c>
      <c r="AL958" s="12">
        <v>1</v>
      </c>
      <c r="AM958" s="12" t="s">
        <v>1459</v>
      </c>
      <c r="AN958" s="12">
        <v>2.1</v>
      </c>
      <c r="AO958" s="12">
        <v>0</v>
      </c>
      <c r="AP958" s="12">
        <v>0</v>
      </c>
      <c r="AQ958" s="12">
        <v>0</v>
      </c>
      <c r="AR958" s="12">
        <v>0</v>
      </c>
      <c r="AS958" s="12">
        <v>30</v>
      </c>
      <c r="AT958" s="12">
        <v>30</v>
      </c>
      <c r="AU958" s="12">
        <v>199</v>
      </c>
      <c r="AX958" s="12">
        <v>0</v>
      </c>
      <c r="AY958" s="12">
        <v>4.9221999999999998E-3</v>
      </c>
      <c r="AZ958" s="12">
        <v>2.9115999999999999E-3</v>
      </c>
      <c r="BA958" s="12">
        <v>43.439520000000002</v>
      </c>
      <c r="BB958" s="12">
        <v>5.1148399999999997E-2</v>
      </c>
      <c r="BC958" s="12">
        <v>9.5583659999999995</v>
      </c>
      <c r="BD958" s="12">
        <v>1.3171499999999999E-2</v>
      </c>
      <c r="BE958" s="12">
        <v>0.1259313</v>
      </c>
      <c r="BF958" s="12">
        <v>4.2044999999999999E-3</v>
      </c>
      <c r="BG958" s="12">
        <v>9.8851300000000003E-2</v>
      </c>
      <c r="BH958" s="12">
        <v>1.1559699999999999E-2</v>
      </c>
      <c r="BI958" s="12">
        <v>1.29923E-2</v>
      </c>
      <c r="BJ958" s="12">
        <v>5.5860000000000003E-4</v>
      </c>
      <c r="BK958" s="12">
        <v>2.60974E-2</v>
      </c>
      <c r="BL958" s="12">
        <v>2.8103E-3</v>
      </c>
      <c r="BM958" s="12">
        <v>44.154389999999999</v>
      </c>
      <c r="BN958" s="12">
        <v>1.48459E-2</v>
      </c>
      <c r="BO958" s="12">
        <v>9.5824499999999997</v>
      </c>
      <c r="BP958" s="12">
        <v>1.2977300000000001E-2</v>
      </c>
      <c r="BQ958" s="12">
        <v>0.13215460000000001</v>
      </c>
      <c r="BR958" s="12">
        <v>4.1678000000000002E-3</v>
      </c>
      <c r="BS958" s="12">
        <v>0.1311705</v>
      </c>
      <c r="BT958" s="12">
        <v>1.15091E-2</v>
      </c>
      <c r="BU958" s="12">
        <v>1.6816000000000001E-2</v>
      </c>
      <c r="BV958" s="12">
        <v>3.3080000000000002E-4</v>
      </c>
      <c r="BW958" s="12">
        <v>1</v>
      </c>
      <c r="BX958" s="12">
        <v>0</v>
      </c>
      <c r="BY958" s="12">
        <v>1</v>
      </c>
      <c r="BZ958" s="12">
        <v>0</v>
      </c>
      <c r="CA958" s="12">
        <v>1</v>
      </c>
      <c r="CB958" s="12">
        <v>0</v>
      </c>
      <c r="CC958" s="12">
        <v>1</v>
      </c>
      <c r="CD958" s="12">
        <v>0</v>
      </c>
      <c r="CE958" s="12">
        <v>1</v>
      </c>
      <c r="CF958" s="12">
        <v>0</v>
      </c>
      <c r="CG958" s="12">
        <v>1</v>
      </c>
      <c r="CH958" s="12">
        <v>0</v>
      </c>
      <c r="CI958" s="12">
        <v>1</v>
      </c>
      <c r="CJ958" s="44">
        <v>9.9999999999999995E-21</v>
      </c>
      <c r="CK958" s="12">
        <v>1</v>
      </c>
      <c r="CL958" s="12">
        <v>0</v>
      </c>
      <c r="CM958" s="12">
        <v>1</v>
      </c>
      <c r="CN958" s="44">
        <v>9.9999999999999995E-21</v>
      </c>
      <c r="CO958" s="12">
        <v>1</v>
      </c>
      <c r="CP958" s="44">
        <v>9.9999999999999995E-21</v>
      </c>
      <c r="CQ958" s="12">
        <v>1</v>
      </c>
      <c r="CR958" s="44">
        <v>9.9999999999999995E-21</v>
      </c>
      <c r="CS958" s="12">
        <v>1.003843</v>
      </c>
      <c r="CT958" s="12">
        <v>7.737E-4</v>
      </c>
      <c r="CU958" s="12">
        <v>2.1175200000000002E-2</v>
      </c>
      <c r="CV958" s="12">
        <v>7.6159999999999997E-4</v>
      </c>
      <c r="CW958" s="12">
        <v>0.71486470000000002</v>
      </c>
      <c r="CX958" s="12">
        <v>4.8946400000000001E-2</v>
      </c>
      <c r="CY958" s="12">
        <v>2.40831E-2</v>
      </c>
      <c r="CZ958" s="12">
        <v>2.2537999999999998E-3</v>
      </c>
      <c r="DA958" s="12">
        <v>6.2233000000000002E-3</v>
      </c>
      <c r="DB958" s="12">
        <v>5.5429999999999998E-4</v>
      </c>
      <c r="DC958" s="12">
        <v>3.2319100000000003E-2</v>
      </c>
      <c r="DD958" s="12">
        <v>1.0805999999999999E-3</v>
      </c>
      <c r="DE958" s="12">
        <v>3.8733999999999999E-3</v>
      </c>
      <c r="DF958" s="12">
        <v>4.4900000000000002E-4</v>
      </c>
      <c r="DG958" s="12">
        <v>1.3587E-3</v>
      </c>
      <c r="DH958" s="12">
        <v>5.8400000000000003E-5</v>
      </c>
      <c r="DI958" s="12">
        <v>0.63324999999999998</v>
      </c>
      <c r="DJ958" s="12">
        <v>3.0692899999999999E-2</v>
      </c>
      <c r="DK958" s="12">
        <v>3.5894999999999998E-3</v>
      </c>
      <c r="DL958" s="12">
        <v>6.0158099999999999E-2</v>
      </c>
      <c r="DM958" s="12">
        <v>7.0353999999999998E-3</v>
      </c>
      <c r="DN958" s="12">
        <v>3.4630000000000001E-4</v>
      </c>
      <c r="DO958" s="44">
        <v>3.2592519999999999E-8</v>
      </c>
      <c r="DP958" s="12">
        <v>1.31699E-2</v>
      </c>
      <c r="DQ958" s="12">
        <v>4.4010000000000002E-4</v>
      </c>
      <c r="DR958" s="12">
        <v>4.5428899999999999</v>
      </c>
      <c r="DS958" s="12">
        <v>8.2342000000000005E-3</v>
      </c>
      <c r="DT958" s="12">
        <v>4.1376710000000001</v>
      </c>
      <c r="DU958" s="12">
        <v>1.8959E-2</v>
      </c>
      <c r="DV958" s="12">
        <v>91.206360000000004</v>
      </c>
      <c r="DW958" s="12">
        <v>0.4127961</v>
      </c>
      <c r="DX958" s="12">
        <v>29.360900000000001</v>
      </c>
      <c r="DY958" s="12">
        <v>0.13345969999999999</v>
      </c>
      <c r="DZ958" s="12">
        <v>0.13361600000000001</v>
      </c>
      <c r="EA958" s="12">
        <v>1.10072E-2</v>
      </c>
      <c r="EB958" s="12">
        <v>0</v>
      </c>
      <c r="EC958" s="44">
        <v>4.781045E-16</v>
      </c>
      <c r="ED958" s="44">
        <v>2.1719760000000002E-15</v>
      </c>
      <c r="EE958" s="12" t="s">
        <v>1496</v>
      </c>
      <c r="EF958" s="12">
        <v>3.9078000000000003E-3</v>
      </c>
      <c r="EG958" s="44">
        <v>8.6682999999999999E-7</v>
      </c>
      <c r="EH958" s="12">
        <v>2.9689890000000001</v>
      </c>
      <c r="EI958" s="12">
        <v>1.0003899999999999</v>
      </c>
      <c r="EJ958" s="12">
        <v>7.0899999999999999E-4</v>
      </c>
      <c r="EK958" s="44">
        <v>6.0000000000000002E-6</v>
      </c>
      <c r="EL958" s="12">
        <v>4.0000000000000003E-5</v>
      </c>
      <c r="EM958" s="12">
        <v>2.0000000000000002E-5</v>
      </c>
      <c r="EN958" s="12">
        <v>2.8180000000000002E-4</v>
      </c>
      <c r="EO958" s="44">
        <v>4.9999999999999998E-7</v>
      </c>
      <c r="EP958" s="12">
        <v>1.1390000000000001E-2</v>
      </c>
      <c r="EQ958" s="12">
        <v>3.0000000000000001E-5</v>
      </c>
      <c r="ER958" s="12">
        <v>6.3850000000000001E-3</v>
      </c>
      <c r="ES958" s="12">
        <v>2.9999999999999997E-4</v>
      </c>
      <c r="ET958" s="12">
        <v>1.6000000000000001E-4</v>
      </c>
      <c r="EU958" s="12">
        <v>3.0000000000000001E-5</v>
      </c>
      <c r="EV958" s="12">
        <v>250</v>
      </c>
      <c r="EW958" s="12">
        <v>1.1390000000000001E-2</v>
      </c>
      <c r="EX958" s="12">
        <v>1.96</v>
      </c>
      <c r="EY958" s="12">
        <v>0</v>
      </c>
      <c r="EZ958" s="12">
        <v>4.9221999999999998E-3</v>
      </c>
      <c r="FA958" s="12">
        <v>2.9115999999999999E-3</v>
      </c>
      <c r="FB958" s="12">
        <v>43.439520000000002</v>
      </c>
      <c r="FC958" s="12">
        <v>5.1148399999999997E-2</v>
      </c>
      <c r="FD958" s="12">
        <v>9.5620899999999995</v>
      </c>
      <c r="FE958" s="12">
        <v>1.31767E-2</v>
      </c>
      <c r="FF958" s="12">
        <v>0.1259313</v>
      </c>
      <c r="FG958" s="12">
        <v>4.2044999999999999E-3</v>
      </c>
      <c r="FH958" s="12">
        <v>0.29348859999999999</v>
      </c>
      <c r="FI958" s="12">
        <v>3.43206E-2</v>
      </c>
      <c r="FJ958" s="12">
        <v>1.29923E-2</v>
      </c>
      <c r="FK958" s="12">
        <v>5.5860000000000003E-4</v>
      </c>
      <c r="FL958" s="12">
        <v>2.9760000000000002E-4</v>
      </c>
      <c r="FM958" s="12">
        <v>4.3298100000000002</v>
      </c>
      <c r="FN958" s="12">
        <v>0.22042919999999999</v>
      </c>
      <c r="FO958" s="12">
        <v>0.18151229999999999</v>
      </c>
      <c r="FP958" s="12">
        <v>4.3303900000000004</v>
      </c>
      <c r="FQ958" s="12">
        <v>0.99912279999999998</v>
      </c>
      <c r="FR958" s="12">
        <v>1.7705200000000001E-2</v>
      </c>
      <c r="FS958" s="44">
        <v>5.4629999999999996E-10</v>
      </c>
      <c r="FT958" s="44">
        <v>5.8099999999999998E-11</v>
      </c>
      <c r="FU958" s="12">
        <v>0</v>
      </c>
      <c r="FV958" s="44">
        <v>4.962E-10</v>
      </c>
      <c r="FW958" s="12">
        <v>1.975E-2</v>
      </c>
      <c r="FX958" s="44">
        <v>5.4629999999999996E-10</v>
      </c>
      <c r="FY958" s="44">
        <v>7.0679999999999999E-6</v>
      </c>
      <c r="FZ958" s="44">
        <v>5.5304999999999997E-10</v>
      </c>
      <c r="GA958" s="44">
        <v>6.3080000000000001E-9</v>
      </c>
      <c r="GB958" s="44">
        <v>5.5430000000000004E-10</v>
      </c>
      <c r="GC958" s="12">
        <v>1.167E-2</v>
      </c>
      <c r="GD958" s="12">
        <v>0</v>
      </c>
      <c r="GE958" s="12">
        <v>295.5</v>
      </c>
      <c r="GF958" s="12">
        <v>0.1</v>
      </c>
      <c r="GG958" s="12">
        <v>1575</v>
      </c>
      <c r="GH958" s="12">
        <v>2</v>
      </c>
      <c r="GI958" s="12">
        <v>1.1390000000000001E-2</v>
      </c>
      <c r="GJ958" s="12">
        <v>1.5256E-3</v>
      </c>
    </row>
    <row r="959" spans="1:192" s="12" customFormat="1" ht="12">
      <c r="A959" s="31"/>
      <c r="B959" s="32" t="s">
        <v>1727</v>
      </c>
      <c r="C959" s="32">
        <v>2.1</v>
      </c>
      <c r="D959" s="40">
        <v>4.2691489999999996</v>
      </c>
      <c r="E959" s="33">
        <v>5.9429000000000001E-3</v>
      </c>
      <c r="F959" s="33">
        <v>0.37570000000000003</v>
      </c>
      <c r="G959" s="34">
        <v>2.903179678920139</v>
      </c>
      <c r="H959" s="45">
        <v>85.851015497484397</v>
      </c>
      <c r="I959" s="36">
        <v>97.4071</v>
      </c>
      <c r="J959" s="34">
        <v>29.463539999999998</v>
      </c>
      <c r="K959" s="34">
        <v>2.7988800000000001E-2</v>
      </c>
      <c r="L959" s="12">
        <v>7.737E-4</v>
      </c>
      <c r="T959" s="12" t="s">
        <v>1010</v>
      </c>
      <c r="U959" s="12" t="s">
        <v>872</v>
      </c>
      <c r="V959" s="12">
        <v>37</v>
      </c>
      <c r="W959" s="43">
        <v>43445</v>
      </c>
      <c r="X959" s="12">
        <v>1.4166669999999999</v>
      </c>
      <c r="Y959" s="44">
        <v>3627336000</v>
      </c>
      <c r="AA959" s="12" t="s">
        <v>1452</v>
      </c>
      <c r="AB959" s="12">
        <v>20</v>
      </c>
      <c r="AC959" s="12" t="s">
        <v>1498</v>
      </c>
      <c r="AE959" s="12" t="s">
        <v>1454</v>
      </c>
      <c r="AF959" s="12">
        <v>7.875</v>
      </c>
      <c r="AG959" s="12" t="s">
        <v>1538</v>
      </c>
      <c r="AH959" s="12" t="s">
        <v>1539</v>
      </c>
      <c r="AI959" s="12" t="s">
        <v>1464</v>
      </c>
      <c r="AJ959" s="12">
        <v>1</v>
      </c>
      <c r="AK959" s="12" t="s">
        <v>1458</v>
      </c>
      <c r="AL959" s="12">
        <v>1</v>
      </c>
      <c r="AM959" s="12" t="s">
        <v>1459</v>
      </c>
      <c r="AN959" s="12">
        <v>2.1</v>
      </c>
      <c r="AO959" s="12">
        <v>0</v>
      </c>
      <c r="AP959" s="12">
        <v>0</v>
      </c>
      <c r="AQ959" s="12">
        <v>0</v>
      </c>
      <c r="AR959" s="12">
        <v>0</v>
      </c>
      <c r="AS959" s="12">
        <v>30</v>
      </c>
      <c r="AT959" s="12">
        <v>30</v>
      </c>
      <c r="AU959" s="12">
        <v>32</v>
      </c>
      <c r="AX959" s="12">
        <v>0</v>
      </c>
      <c r="AY959" s="12">
        <v>1.96134E-2</v>
      </c>
      <c r="AZ959" s="12">
        <v>3.0485999999999998E-3</v>
      </c>
      <c r="BA959" s="12">
        <v>247.88319999999999</v>
      </c>
      <c r="BB959" s="12">
        <v>7.3902300000000004E-2</v>
      </c>
      <c r="BC959" s="12">
        <v>58.040680000000002</v>
      </c>
      <c r="BD959" s="12">
        <v>1.99791E-2</v>
      </c>
      <c r="BE959" s="12">
        <v>0.67571829999999999</v>
      </c>
      <c r="BF959" s="12">
        <v>4.0764E-3</v>
      </c>
      <c r="BG959" s="12">
        <v>0.1131419</v>
      </c>
      <c r="BH959" s="12">
        <v>1.10235E-2</v>
      </c>
      <c r="BI959" s="12">
        <v>2.1813800000000001E-2</v>
      </c>
      <c r="BJ959" s="12">
        <v>6.8199999999999999E-4</v>
      </c>
      <c r="BK959" s="12">
        <v>4.0788600000000001E-2</v>
      </c>
      <c r="BL959" s="12">
        <v>2.9520000000000002E-3</v>
      </c>
      <c r="BM959" s="12">
        <v>249.43819999999999</v>
      </c>
      <c r="BN959" s="12">
        <v>2.6214100000000001E-2</v>
      </c>
      <c r="BO959" s="12">
        <v>58.06476</v>
      </c>
      <c r="BP959" s="12">
        <v>1.9851500000000001E-2</v>
      </c>
      <c r="BQ959" s="12">
        <v>0.68194169999999998</v>
      </c>
      <c r="BR959" s="12">
        <v>4.0385000000000004E-3</v>
      </c>
      <c r="BS959" s="12">
        <v>0.14546100000000001</v>
      </c>
      <c r="BT959" s="12">
        <v>1.09704E-2</v>
      </c>
      <c r="BU959" s="12">
        <v>2.86486E-2</v>
      </c>
      <c r="BV959" s="12">
        <v>4.4670000000000002E-4</v>
      </c>
      <c r="BW959" s="12">
        <v>1</v>
      </c>
      <c r="BX959" s="12">
        <v>0</v>
      </c>
      <c r="BY959" s="12">
        <v>1</v>
      </c>
      <c r="BZ959" s="12">
        <v>0</v>
      </c>
      <c r="CA959" s="12">
        <v>1</v>
      </c>
      <c r="CB959" s="12">
        <v>0</v>
      </c>
      <c r="CC959" s="12">
        <v>1</v>
      </c>
      <c r="CD959" s="12">
        <v>0</v>
      </c>
      <c r="CE959" s="12">
        <v>1</v>
      </c>
      <c r="CF959" s="12">
        <v>0</v>
      </c>
      <c r="CG959" s="12">
        <v>1</v>
      </c>
      <c r="CH959" s="12">
        <v>0</v>
      </c>
      <c r="CI959" s="12">
        <v>1</v>
      </c>
      <c r="CJ959" s="44">
        <v>9.9999999999999995E-21</v>
      </c>
      <c r="CK959" s="12">
        <v>1</v>
      </c>
      <c r="CL959" s="12">
        <v>0</v>
      </c>
      <c r="CM959" s="12">
        <v>1</v>
      </c>
      <c r="CN959" s="44">
        <v>9.9999999999999995E-21</v>
      </c>
      <c r="CO959" s="12">
        <v>1</v>
      </c>
      <c r="CP959" s="44">
        <v>9.9999999999999995E-21</v>
      </c>
      <c r="CQ959" s="12">
        <v>1</v>
      </c>
      <c r="CR959" s="44">
        <v>9.9999999999999995E-21</v>
      </c>
      <c r="CS959" s="12">
        <v>1.003843</v>
      </c>
      <c r="CT959" s="12">
        <v>7.737E-4</v>
      </c>
      <c r="CU959" s="12">
        <v>2.1175200000000002E-2</v>
      </c>
      <c r="CV959" s="12">
        <v>7.6159999999999997E-4</v>
      </c>
      <c r="CW959" s="12">
        <v>1.55498</v>
      </c>
      <c r="CX959" s="12">
        <v>6.90968E-2</v>
      </c>
      <c r="CY959" s="12">
        <v>2.40831E-2</v>
      </c>
      <c r="CZ959" s="12">
        <v>2.2537999999999998E-3</v>
      </c>
      <c r="DA959" s="12">
        <v>6.2233000000000002E-3</v>
      </c>
      <c r="DB959" s="12">
        <v>5.5429999999999998E-4</v>
      </c>
      <c r="DC959" s="12">
        <v>3.2319100000000003E-2</v>
      </c>
      <c r="DD959" s="12">
        <v>1.0805999999999999E-3</v>
      </c>
      <c r="DE959" s="12">
        <v>6.9182999999999996E-3</v>
      </c>
      <c r="DF959" s="12">
        <v>5.1340000000000001E-4</v>
      </c>
      <c r="DG959" s="12">
        <v>3.7570000000000002E-4</v>
      </c>
      <c r="DH959" s="12">
        <v>1.17E-5</v>
      </c>
      <c r="DI959" s="12">
        <v>0.43376930000000002</v>
      </c>
      <c r="DJ959" s="12">
        <v>5.9429000000000001E-3</v>
      </c>
      <c r="DK959" s="12">
        <v>5.7899999999999998E-4</v>
      </c>
      <c r="DL959" s="12">
        <v>1.1648E-2</v>
      </c>
      <c r="DM959" s="12">
        <v>1.1349000000000001E-3</v>
      </c>
      <c r="DN959" s="12">
        <v>4.0200000000000001E-5</v>
      </c>
      <c r="DO959" s="44">
        <v>5.2575210000000002E-9</v>
      </c>
      <c r="DP959" s="12">
        <v>1.16375E-2</v>
      </c>
      <c r="DQ959" s="12">
        <v>7.0300000000000001E-5</v>
      </c>
      <c r="DR959" s="12">
        <v>4.2691489999999996</v>
      </c>
      <c r="DS959" s="12">
        <v>1.9441E-3</v>
      </c>
      <c r="DT959" s="12">
        <v>4.1522519999999998</v>
      </c>
      <c r="DU959" s="12">
        <v>3.9763000000000003E-3</v>
      </c>
      <c r="DV959" s="12">
        <v>97.4071</v>
      </c>
      <c r="DW959" s="12">
        <v>9.2009400000000005E-2</v>
      </c>
      <c r="DX959" s="12">
        <v>29.463539999999998</v>
      </c>
      <c r="DY959" s="12">
        <v>2.7988800000000001E-2</v>
      </c>
      <c r="DZ959" s="12">
        <v>2.8729899999999999E-2</v>
      </c>
      <c r="EA959" s="12">
        <v>0</v>
      </c>
      <c r="EB959" s="12">
        <v>0</v>
      </c>
      <c r="EC959" s="44">
        <v>2.9031920000000002E-15</v>
      </c>
      <c r="ED959" s="44">
        <v>1.239416E-14</v>
      </c>
      <c r="EE959" s="12" t="s">
        <v>1496</v>
      </c>
      <c r="EF959" s="12">
        <v>3.9078000000000003E-3</v>
      </c>
      <c r="EG959" s="44">
        <v>8.6682999999999999E-7</v>
      </c>
      <c r="EH959" s="12">
        <v>3.0498500000000002</v>
      </c>
      <c r="EI959" s="12">
        <v>1.000399</v>
      </c>
      <c r="EJ959" s="12">
        <v>7.0899999999999999E-4</v>
      </c>
      <c r="EK959" s="44">
        <v>6.0000000000000002E-6</v>
      </c>
      <c r="EL959" s="12">
        <v>4.0000000000000003E-5</v>
      </c>
      <c r="EM959" s="12">
        <v>2.0000000000000002E-5</v>
      </c>
      <c r="EN959" s="12">
        <v>2.8180000000000002E-4</v>
      </c>
      <c r="EO959" s="44">
        <v>4.9999999999999998E-7</v>
      </c>
      <c r="EP959" s="12">
        <v>1.1390000000000001E-2</v>
      </c>
      <c r="EQ959" s="12">
        <v>3.0000000000000001E-5</v>
      </c>
      <c r="ER959" s="12">
        <v>6.3850000000000001E-3</v>
      </c>
      <c r="ES959" s="12">
        <v>2.9999999999999997E-4</v>
      </c>
      <c r="ET959" s="12">
        <v>1.6000000000000001E-4</v>
      </c>
      <c r="EU959" s="12">
        <v>3.0000000000000001E-5</v>
      </c>
      <c r="EV959" s="12">
        <v>250</v>
      </c>
      <c r="EW959" s="12">
        <v>1.1390000000000001E-2</v>
      </c>
      <c r="EX959" s="12">
        <v>1.96</v>
      </c>
      <c r="EY959" s="12">
        <v>0</v>
      </c>
      <c r="EZ959" s="12">
        <v>1.96134E-2</v>
      </c>
      <c r="FA959" s="12">
        <v>3.0485999999999998E-3</v>
      </c>
      <c r="FB959" s="12">
        <v>247.88319999999999</v>
      </c>
      <c r="FC959" s="12">
        <v>7.3902300000000004E-2</v>
      </c>
      <c r="FD959" s="12">
        <v>58.063850000000002</v>
      </c>
      <c r="FE959" s="12">
        <v>1.9987000000000001E-2</v>
      </c>
      <c r="FF959" s="12">
        <v>0.67571829999999999</v>
      </c>
      <c r="FG959" s="12">
        <v>4.0764E-3</v>
      </c>
      <c r="FH959" s="12">
        <v>0.34506559999999997</v>
      </c>
      <c r="FI959" s="12">
        <v>3.3619999999999997E-2</v>
      </c>
      <c r="FJ959" s="12">
        <v>2.1813800000000001E-2</v>
      </c>
      <c r="FK959" s="12">
        <v>6.8199999999999999E-4</v>
      </c>
      <c r="FL959" s="12">
        <v>8.7700000000000004E-5</v>
      </c>
      <c r="FM959" s="12">
        <v>3.141257</v>
      </c>
      <c r="FN959" s="12">
        <v>0.23458860000000001</v>
      </c>
      <c r="FO959" s="12">
        <v>4.56067E-2</v>
      </c>
      <c r="FP959" s="12">
        <v>3.141302</v>
      </c>
      <c r="FQ959" s="12">
        <v>0.99989479999999997</v>
      </c>
      <c r="FR959" s="12">
        <v>6.2283E-3</v>
      </c>
      <c r="FS959" s="44">
        <v>5.4629999999999996E-10</v>
      </c>
      <c r="FT959" s="44">
        <v>5.8099999999999998E-11</v>
      </c>
      <c r="FU959" s="12">
        <v>0</v>
      </c>
      <c r="FV959" s="44">
        <v>4.962E-10</v>
      </c>
      <c r="FW959" s="12">
        <v>1.975E-2</v>
      </c>
      <c r="FX959" s="44">
        <v>5.4629999999999996E-10</v>
      </c>
      <c r="FY959" s="44">
        <v>7.0679999999999999E-6</v>
      </c>
      <c r="FZ959" s="44">
        <v>5.5304999999999997E-10</v>
      </c>
      <c r="GA959" s="44">
        <v>6.3080000000000001E-9</v>
      </c>
      <c r="GB959" s="44">
        <v>5.5430000000000004E-10</v>
      </c>
      <c r="GC959" s="12">
        <v>1.167E-2</v>
      </c>
      <c r="GD959" s="12">
        <v>0</v>
      </c>
      <c r="GE959" s="12">
        <v>295.5</v>
      </c>
      <c r="GF959" s="12">
        <v>0.1</v>
      </c>
      <c r="GG959" s="12">
        <v>1575</v>
      </c>
      <c r="GH959" s="12">
        <v>2</v>
      </c>
      <c r="GI959" s="12">
        <v>1.1390000000000001E-2</v>
      </c>
      <c r="GJ959" s="12">
        <v>1.771E-4</v>
      </c>
    </row>
    <row r="960" spans="1:192" s="12" customFormat="1" ht="12">
      <c r="A960" s="31"/>
      <c r="B960" s="32" t="s">
        <v>1646</v>
      </c>
      <c r="C960" s="32">
        <v>2.1</v>
      </c>
      <c r="D960" s="40">
        <v>4.3308030000000004</v>
      </c>
      <c r="E960" s="33">
        <v>8.1980999999999998E-3</v>
      </c>
      <c r="F960" s="33">
        <v>0.51339999999999997</v>
      </c>
      <c r="G960" s="34">
        <v>1.099051479042412</v>
      </c>
      <c r="H960" s="45">
        <v>62.234420170527315</v>
      </c>
      <c r="I960" s="36">
        <v>96.507350000000002</v>
      </c>
      <c r="J960" s="34">
        <v>29.61243</v>
      </c>
      <c r="K960" s="34">
        <v>5.8754800000000003E-2</v>
      </c>
      <c r="L960" s="12">
        <v>7.737E-4</v>
      </c>
      <c r="T960" s="12" t="s">
        <v>959</v>
      </c>
      <c r="U960" s="12" t="s">
        <v>872</v>
      </c>
      <c r="V960" s="12">
        <v>37</v>
      </c>
      <c r="W960" s="43">
        <v>43443</v>
      </c>
      <c r="X960" s="12">
        <v>15.55</v>
      </c>
      <c r="Y960" s="44">
        <v>3627214000</v>
      </c>
      <c r="AA960" s="12" t="s">
        <v>1452</v>
      </c>
      <c r="AB960" s="12">
        <v>20</v>
      </c>
      <c r="AC960" s="12" t="s">
        <v>1498</v>
      </c>
      <c r="AE960" s="12" t="s">
        <v>1454</v>
      </c>
      <c r="AF960" s="12">
        <v>7.875</v>
      </c>
      <c r="AG960" s="12" t="s">
        <v>1536</v>
      </c>
      <c r="AH960" s="12" t="s">
        <v>1531</v>
      </c>
      <c r="AI960" s="12" t="s">
        <v>1464</v>
      </c>
      <c r="AJ960" s="12">
        <v>1</v>
      </c>
      <c r="AK960" s="12" t="s">
        <v>1458</v>
      </c>
      <c r="AL960" s="12">
        <v>1</v>
      </c>
      <c r="AM960" s="12" t="s">
        <v>1459</v>
      </c>
      <c r="AN960" s="12">
        <v>2.1</v>
      </c>
      <c r="AO960" s="12">
        <v>0</v>
      </c>
      <c r="AP960" s="12">
        <v>0</v>
      </c>
      <c r="AQ960" s="12">
        <v>0</v>
      </c>
      <c r="AR960" s="12">
        <v>0</v>
      </c>
      <c r="AS960" s="12">
        <v>30</v>
      </c>
      <c r="AT960" s="12">
        <v>30</v>
      </c>
      <c r="AU960" s="12">
        <v>189</v>
      </c>
      <c r="AX960" s="12">
        <v>0</v>
      </c>
      <c r="AY960" s="12">
        <v>9.3501999999999995E-3</v>
      </c>
      <c r="AZ960" s="12">
        <v>2.7745999999999999E-3</v>
      </c>
      <c r="BA960" s="12">
        <v>95.196100000000001</v>
      </c>
      <c r="BB960" s="12">
        <v>5.2345200000000001E-2</v>
      </c>
      <c r="BC960" s="12">
        <v>21.97261</v>
      </c>
      <c r="BD960" s="12">
        <v>1.7234800000000002E-2</v>
      </c>
      <c r="BE960" s="12">
        <v>0.26039319999999999</v>
      </c>
      <c r="BF960" s="12">
        <v>3.6481999999999999E-3</v>
      </c>
      <c r="BG960" s="12">
        <v>6.07556E-2</v>
      </c>
      <c r="BH960" s="12">
        <v>9.9270000000000001E-3</v>
      </c>
      <c r="BI960" s="12">
        <v>1.12855E-2</v>
      </c>
      <c r="BJ960" s="12">
        <v>5.4230000000000001E-4</v>
      </c>
      <c r="BK960" s="12">
        <v>3.0525400000000001E-2</v>
      </c>
      <c r="BL960" s="12">
        <v>2.6679999999999998E-3</v>
      </c>
      <c r="BM960" s="12">
        <v>95.913550000000001</v>
      </c>
      <c r="BN960" s="12">
        <v>1.9736500000000001E-2</v>
      </c>
      <c r="BO960" s="12">
        <v>21.996700000000001</v>
      </c>
      <c r="BP960" s="12">
        <v>1.7086799999999999E-2</v>
      </c>
      <c r="BQ960" s="12">
        <v>0.26661659999999998</v>
      </c>
      <c r="BR960" s="12">
        <v>3.6059E-3</v>
      </c>
      <c r="BS960" s="12">
        <v>9.3074799999999999E-2</v>
      </c>
      <c r="BT960" s="12">
        <v>9.868E-3</v>
      </c>
      <c r="BU960" s="12">
        <v>1.5105800000000001E-2</v>
      </c>
      <c r="BV960" s="12">
        <v>3.0899999999999998E-4</v>
      </c>
      <c r="BW960" s="12">
        <v>1</v>
      </c>
      <c r="BX960" s="12">
        <v>0</v>
      </c>
      <c r="BY960" s="12">
        <v>1</v>
      </c>
      <c r="BZ960" s="12">
        <v>0</v>
      </c>
      <c r="CA960" s="12">
        <v>1</v>
      </c>
      <c r="CB960" s="12">
        <v>0</v>
      </c>
      <c r="CC960" s="12">
        <v>1</v>
      </c>
      <c r="CD960" s="12">
        <v>0</v>
      </c>
      <c r="CE960" s="12">
        <v>1</v>
      </c>
      <c r="CF960" s="12">
        <v>0</v>
      </c>
      <c r="CG960" s="12">
        <v>1</v>
      </c>
      <c r="CH960" s="12">
        <v>0</v>
      </c>
      <c r="CI960" s="12">
        <v>1</v>
      </c>
      <c r="CJ960" s="44">
        <v>9.9999999999999995E-21</v>
      </c>
      <c r="CK960" s="12">
        <v>1</v>
      </c>
      <c r="CL960" s="12">
        <v>0</v>
      </c>
      <c r="CM960" s="12">
        <v>1</v>
      </c>
      <c r="CN960" s="44">
        <v>9.9999999999999995E-21</v>
      </c>
      <c r="CO960" s="12">
        <v>1</v>
      </c>
      <c r="CP960" s="44">
        <v>9.9999999999999995E-21</v>
      </c>
      <c r="CQ960" s="12">
        <v>1</v>
      </c>
      <c r="CR960" s="44">
        <v>9.9999999999999995E-21</v>
      </c>
      <c r="CS960" s="12">
        <v>1.003843</v>
      </c>
      <c r="CT960" s="12">
        <v>7.737E-4</v>
      </c>
      <c r="CU960" s="12">
        <v>2.1175200000000002E-2</v>
      </c>
      <c r="CV960" s="12">
        <v>7.6159999999999997E-4</v>
      </c>
      <c r="CW960" s="12">
        <v>0.71745099999999995</v>
      </c>
      <c r="CX960" s="12">
        <v>4.8481900000000001E-2</v>
      </c>
      <c r="CY960" s="12">
        <v>2.40831E-2</v>
      </c>
      <c r="CZ960" s="12">
        <v>2.2537999999999998E-3</v>
      </c>
      <c r="DA960" s="12">
        <v>6.2233000000000002E-3</v>
      </c>
      <c r="DB960" s="12">
        <v>5.5429999999999998E-4</v>
      </c>
      <c r="DC960" s="12">
        <v>3.2319100000000003E-2</v>
      </c>
      <c r="DD960" s="12">
        <v>1.0805999999999999E-3</v>
      </c>
      <c r="DE960" s="12">
        <v>3.8635000000000002E-3</v>
      </c>
      <c r="DF960" s="12">
        <v>4.4470000000000002E-4</v>
      </c>
      <c r="DG960" s="12">
        <v>5.1340000000000001E-4</v>
      </c>
      <c r="DH960" s="12">
        <v>2.4700000000000001E-5</v>
      </c>
      <c r="DI960" s="12">
        <v>0.44118469999999999</v>
      </c>
      <c r="DJ960" s="12">
        <v>8.1980999999999998E-3</v>
      </c>
      <c r="DK960" s="12">
        <v>1.3395E-3</v>
      </c>
      <c r="DL960" s="12">
        <v>1.6068200000000001E-2</v>
      </c>
      <c r="DM960" s="12">
        <v>2.6254999999999998E-3</v>
      </c>
      <c r="DN960" s="12">
        <v>8.1699999999999994E-5</v>
      </c>
      <c r="DO960" s="44">
        <v>1.216284E-8</v>
      </c>
      <c r="DP960" s="12">
        <v>1.1846199999999999E-2</v>
      </c>
      <c r="DQ960" s="12">
        <v>1.662E-4</v>
      </c>
      <c r="DR960" s="12">
        <v>4.3308030000000004</v>
      </c>
      <c r="DS960" s="12">
        <v>4.1485000000000003E-3</v>
      </c>
      <c r="DT960" s="12">
        <v>4.1734049999999998</v>
      </c>
      <c r="DU960" s="12">
        <v>8.3476999999999996E-3</v>
      </c>
      <c r="DV960" s="12">
        <v>96.507350000000002</v>
      </c>
      <c r="DW960" s="12">
        <v>0.18542600000000001</v>
      </c>
      <c r="DX960" s="12">
        <v>29.61243</v>
      </c>
      <c r="DY960" s="12">
        <v>5.8754800000000003E-2</v>
      </c>
      <c r="DZ960" s="12">
        <v>5.9114899999999998E-2</v>
      </c>
      <c r="EA960" s="12">
        <v>0</v>
      </c>
      <c r="EB960" s="12">
        <v>0</v>
      </c>
      <c r="EC960" s="44">
        <v>1.0990579999999999E-15</v>
      </c>
      <c r="ED960" s="44">
        <v>4.7598049999999996E-15</v>
      </c>
      <c r="EE960" s="12" t="s">
        <v>1496</v>
      </c>
      <c r="EF960" s="12">
        <v>3.9078000000000003E-3</v>
      </c>
      <c r="EG960" s="44">
        <v>8.6682999999999999E-7</v>
      </c>
      <c r="EH960" s="12">
        <v>2.966027</v>
      </c>
      <c r="EI960" s="12">
        <v>1.000389</v>
      </c>
      <c r="EJ960" s="12">
        <v>7.0899999999999999E-4</v>
      </c>
      <c r="EK960" s="44">
        <v>6.0000000000000002E-6</v>
      </c>
      <c r="EL960" s="12">
        <v>4.0000000000000003E-5</v>
      </c>
      <c r="EM960" s="12">
        <v>2.0000000000000002E-5</v>
      </c>
      <c r="EN960" s="12">
        <v>2.8180000000000002E-4</v>
      </c>
      <c r="EO960" s="44">
        <v>4.9999999999999998E-7</v>
      </c>
      <c r="EP960" s="12">
        <v>1.1390000000000001E-2</v>
      </c>
      <c r="EQ960" s="12">
        <v>3.0000000000000001E-5</v>
      </c>
      <c r="ER960" s="12">
        <v>6.3850000000000001E-3</v>
      </c>
      <c r="ES960" s="12">
        <v>2.9999999999999997E-4</v>
      </c>
      <c r="ET960" s="12">
        <v>1.6000000000000001E-4</v>
      </c>
      <c r="EU960" s="12">
        <v>3.0000000000000001E-5</v>
      </c>
      <c r="EV960" s="12">
        <v>250</v>
      </c>
      <c r="EW960" s="12">
        <v>1.1390000000000001E-2</v>
      </c>
      <c r="EX960" s="12">
        <v>1.96</v>
      </c>
      <c r="EY960" s="12">
        <v>0</v>
      </c>
      <c r="EZ960" s="12">
        <v>9.3501999999999995E-3</v>
      </c>
      <c r="FA960" s="12">
        <v>2.7745999999999999E-3</v>
      </c>
      <c r="FB960" s="12">
        <v>95.196100000000001</v>
      </c>
      <c r="FC960" s="12">
        <v>5.2345200000000001E-2</v>
      </c>
      <c r="FD960" s="12">
        <v>21.981169999999999</v>
      </c>
      <c r="FE960" s="12">
        <v>1.72415E-2</v>
      </c>
      <c r="FF960" s="12">
        <v>0.26039319999999999</v>
      </c>
      <c r="FG960" s="12">
        <v>3.6481999999999999E-3</v>
      </c>
      <c r="FH960" s="12">
        <v>0.1802029</v>
      </c>
      <c r="FI960" s="12">
        <v>2.9443899999999999E-2</v>
      </c>
      <c r="FJ960" s="12">
        <v>1.12855E-2</v>
      </c>
      <c r="FK960" s="12">
        <v>5.4230000000000001E-4</v>
      </c>
      <c r="FL960" s="12">
        <v>1.182E-4</v>
      </c>
      <c r="FM960" s="12">
        <v>4.8286230000000003</v>
      </c>
      <c r="FN960" s="12">
        <v>0.23124359999999999</v>
      </c>
      <c r="FO960" s="12">
        <v>9.5933400000000002E-2</v>
      </c>
      <c r="FP960" s="12">
        <v>4.8289419999999996</v>
      </c>
      <c r="FQ960" s="12">
        <v>0.999803</v>
      </c>
      <c r="FR960" s="12">
        <v>6.5529999999999998E-3</v>
      </c>
      <c r="FS960" s="44">
        <v>5.4629999999999996E-10</v>
      </c>
      <c r="FT960" s="44">
        <v>5.8099999999999998E-11</v>
      </c>
      <c r="FU960" s="12">
        <v>0</v>
      </c>
      <c r="FV960" s="44">
        <v>4.962E-10</v>
      </c>
      <c r="FW960" s="12">
        <v>1.975E-2</v>
      </c>
      <c r="FX960" s="44">
        <v>5.4629999999999996E-10</v>
      </c>
      <c r="FY960" s="44">
        <v>7.0679999999999999E-6</v>
      </c>
      <c r="FZ960" s="44">
        <v>5.5304999999999997E-10</v>
      </c>
      <c r="GA960" s="44">
        <v>6.3080000000000001E-9</v>
      </c>
      <c r="GB960" s="44">
        <v>5.5430000000000004E-10</v>
      </c>
      <c r="GC960" s="12">
        <v>1.167E-2</v>
      </c>
      <c r="GD960" s="12">
        <v>0</v>
      </c>
      <c r="GE960" s="12">
        <v>295.5</v>
      </c>
      <c r="GF960" s="12">
        <v>0.1</v>
      </c>
      <c r="GG960" s="12">
        <v>1575</v>
      </c>
      <c r="GH960" s="12">
        <v>2</v>
      </c>
      <c r="GI960" s="12">
        <v>1.1390000000000001E-2</v>
      </c>
      <c r="GJ960" s="12">
        <v>3.6000000000000002E-4</v>
      </c>
    </row>
    <row r="961" spans="1:192" s="12" customFormat="1" ht="12">
      <c r="A961" s="31"/>
      <c r="B961" s="32" t="s">
        <v>1569</v>
      </c>
      <c r="C961" s="32">
        <v>2.1</v>
      </c>
      <c r="D961" s="40">
        <v>4.2942179999999999</v>
      </c>
      <c r="E961" s="33">
        <v>1.34973E-2</v>
      </c>
      <c r="F961" s="33">
        <v>0.38240000000000002</v>
      </c>
      <c r="G961" s="34">
        <v>1.1832698316283894</v>
      </c>
      <c r="H961" s="45">
        <v>37.800448978684628</v>
      </c>
      <c r="I961" s="36">
        <v>97.390929999999997</v>
      </c>
      <c r="J961" s="34">
        <v>29.630700000000001</v>
      </c>
      <c r="K961" s="34">
        <v>5.30459E-2</v>
      </c>
      <c r="L961" s="12">
        <v>7.737E-4</v>
      </c>
      <c r="T961" s="12" t="s">
        <v>877</v>
      </c>
      <c r="U961" s="12" t="s">
        <v>872</v>
      </c>
      <c r="V961" s="12">
        <v>37</v>
      </c>
      <c r="W961" s="43">
        <v>43443</v>
      </c>
      <c r="X961" s="12">
        <v>2.25</v>
      </c>
      <c r="Y961" s="44">
        <v>3627167000</v>
      </c>
      <c r="AA961" s="12" t="s">
        <v>1452</v>
      </c>
      <c r="AB961" s="12">
        <v>20</v>
      </c>
      <c r="AC961" s="12" t="s">
        <v>1498</v>
      </c>
      <c r="AE961" s="12" t="s">
        <v>1454</v>
      </c>
      <c r="AF961" s="12">
        <v>7.875</v>
      </c>
      <c r="AG961" s="12" t="s">
        <v>1530</v>
      </c>
      <c r="AH961" s="12" t="s">
        <v>1531</v>
      </c>
      <c r="AI961" s="12" t="s">
        <v>1464</v>
      </c>
      <c r="AJ961" s="12">
        <v>1</v>
      </c>
      <c r="AK961" s="12" t="s">
        <v>1458</v>
      </c>
      <c r="AL961" s="12">
        <v>1</v>
      </c>
      <c r="AM961" s="12" t="s">
        <v>1459</v>
      </c>
      <c r="AN961" s="12">
        <v>2.1</v>
      </c>
      <c r="AO961" s="12">
        <v>0</v>
      </c>
      <c r="AP961" s="12">
        <v>0</v>
      </c>
      <c r="AQ961" s="12">
        <v>0</v>
      </c>
      <c r="AR961" s="12">
        <v>0</v>
      </c>
      <c r="AS961" s="12">
        <v>30</v>
      </c>
      <c r="AT961" s="12">
        <v>30</v>
      </c>
      <c r="AU961" s="12">
        <v>89</v>
      </c>
      <c r="AX961" s="12">
        <v>0</v>
      </c>
      <c r="AY961" s="12">
        <v>9.7961999999999997E-3</v>
      </c>
      <c r="AZ961" s="12">
        <v>3.0016999999999999E-3</v>
      </c>
      <c r="BA961" s="12">
        <v>101.6254</v>
      </c>
      <c r="BB961" s="12">
        <v>5.2123700000000002E-2</v>
      </c>
      <c r="BC961" s="12">
        <v>23.65652</v>
      </c>
      <c r="BD961" s="12">
        <v>1.4508200000000001E-2</v>
      </c>
      <c r="BE961" s="12">
        <v>0.29137099999999999</v>
      </c>
      <c r="BF961" s="12">
        <v>4.0296000000000004E-3</v>
      </c>
      <c r="BG961" s="12">
        <v>0.10887860000000001</v>
      </c>
      <c r="BH961" s="12">
        <v>1.14304E-2</v>
      </c>
      <c r="BI961" s="12">
        <v>9.0501999999999996E-3</v>
      </c>
      <c r="BJ961" s="12">
        <v>5.3879999999999998E-4</v>
      </c>
      <c r="BK961" s="12">
        <v>3.09713E-2</v>
      </c>
      <c r="BL961" s="12">
        <v>2.9034999999999998E-3</v>
      </c>
      <c r="BM961" s="12">
        <v>102.5729</v>
      </c>
      <c r="BN961" s="12">
        <v>1.9567500000000002E-2</v>
      </c>
      <c r="BO961" s="12">
        <v>23.680599999999998</v>
      </c>
      <c r="BP961" s="12">
        <v>1.43321E-2</v>
      </c>
      <c r="BQ961" s="12">
        <v>0.29759439999999998</v>
      </c>
      <c r="BR961" s="12">
        <v>3.9912999999999997E-3</v>
      </c>
      <c r="BS961" s="12">
        <v>0.14119780000000001</v>
      </c>
      <c r="BT961" s="12">
        <v>1.1379200000000001E-2</v>
      </c>
      <c r="BU961" s="12">
        <v>1.4070600000000001E-2</v>
      </c>
      <c r="BV961" s="12">
        <v>3.0509999999999999E-4</v>
      </c>
      <c r="BW961" s="12">
        <v>1</v>
      </c>
      <c r="BX961" s="12">
        <v>0</v>
      </c>
      <c r="BY961" s="12">
        <v>1</v>
      </c>
      <c r="BZ961" s="12">
        <v>0</v>
      </c>
      <c r="CA961" s="12">
        <v>1</v>
      </c>
      <c r="CB961" s="12">
        <v>0</v>
      </c>
      <c r="CC961" s="12">
        <v>1</v>
      </c>
      <c r="CD961" s="12">
        <v>0</v>
      </c>
      <c r="CE961" s="12">
        <v>1</v>
      </c>
      <c r="CF961" s="12">
        <v>0</v>
      </c>
      <c r="CG961" s="12">
        <v>1</v>
      </c>
      <c r="CH961" s="12">
        <v>0</v>
      </c>
      <c r="CI961" s="12">
        <v>1</v>
      </c>
      <c r="CJ961" s="44">
        <v>9.9999999999999995E-21</v>
      </c>
      <c r="CK961" s="12">
        <v>1</v>
      </c>
      <c r="CL961" s="12">
        <v>0</v>
      </c>
      <c r="CM961" s="12">
        <v>1</v>
      </c>
      <c r="CN961" s="44">
        <v>9.9999999999999995E-21</v>
      </c>
      <c r="CO961" s="12">
        <v>1</v>
      </c>
      <c r="CP961" s="44">
        <v>9.9999999999999995E-21</v>
      </c>
      <c r="CQ961" s="12">
        <v>1</v>
      </c>
      <c r="CR961" s="44">
        <v>9.9999999999999995E-21</v>
      </c>
      <c r="CS961" s="12">
        <v>1.003843</v>
      </c>
      <c r="CT961" s="12">
        <v>7.737E-4</v>
      </c>
      <c r="CU961" s="12">
        <v>2.1175200000000002E-2</v>
      </c>
      <c r="CV961" s="12">
        <v>7.6159999999999997E-4</v>
      </c>
      <c r="CW961" s="12">
        <v>0.94751540000000001</v>
      </c>
      <c r="CX961" s="12">
        <v>4.8311399999999997E-2</v>
      </c>
      <c r="CY961" s="12">
        <v>2.40831E-2</v>
      </c>
      <c r="CZ961" s="12">
        <v>2.2537999999999998E-3</v>
      </c>
      <c r="DA961" s="12">
        <v>6.2233000000000002E-3</v>
      </c>
      <c r="DB961" s="12">
        <v>5.5429999999999998E-4</v>
      </c>
      <c r="DC961" s="12">
        <v>3.2319100000000003E-2</v>
      </c>
      <c r="DD961" s="12">
        <v>1.0805999999999999E-3</v>
      </c>
      <c r="DE961" s="12">
        <v>5.0550999999999999E-3</v>
      </c>
      <c r="DF961" s="12">
        <v>4.4319999999999999E-4</v>
      </c>
      <c r="DG961" s="12">
        <v>3.8240000000000003E-4</v>
      </c>
      <c r="DH961" s="12">
        <v>2.2799999999999999E-5</v>
      </c>
      <c r="DI961" s="12">
        <v>0.98281209999999997</v>
      </c>
      <c r="DJ961" s="12">
        <v>1.34973E-2</v>
      </c>
      <c r="DK961" s="12">
        <v>1.4170000000000001E-3</v>
      </c>
      <c r="DL961" s="12">
        <v>2.6454700000000001E-2</v>
      </c>
      <c r="DM961" s="12">
        <v>2.7774000000000002E-3</v>
      </c>
      <c r="DN961" s="12">
        <v>1.931E-4</v>
      </c>
      <c r="DO961" s="44">
        <v>1.286651E-8</v>
      </c>
      <c r="DP961" s="12">
        <v>1.2312E-2</v>
      </c>
      <c r="DQ961" s="12">
        <v>1.7039999999999999E-4</v>
      </c>
      <c r="DR961" s="12">
        <v>4.2942179999999999</v>
      </c>
      <c r="DS961" s="12">
        <v>3.4332E-3</v>
      </c>
      <c r="DT961" s="12">
        <v>4.1760000000000002</v>
      </c>
      <c r="DU961" s="12">
        <v>7.5367000000000003E-3</v>
      </c>
      <c r="DV961" s="12">
        <v>97.390929999999997</v>
      </c>
      <c r="DW961" s="12">
        <v>0.1728112</v>
      </c>
      <c r="DX961" s="12">
        <v>29.630700000000001</v>
      </c>
      <c r="DY961" s="12">
        <v>5.30459E-2</v>
      </c>
      <c r="DZ961" s="12">
        <v>5.3444999999999999E-2</v>
      </c>
      <c r="EA961" s="12">
        <v>0</v>
      </c>
      <c r="EB961" s="12">
        <v>0</v>
      </c>
      <c r="EC961" s="44">
        <v>1.183282E-15</v>
      </c>
      <c r="ED961" s="44">
        <v>5.081269E-15</v>
      </c>
      <c r="EE961" s="12" t="s">
        <v>1496</v>
      </c>
      <c r="EF961" s="12">
        <v>3.9078000000000003E-3</v>
      </c>
      <c r="EG961" s="44">
        <v>8.6682999999999999E-7</v>
      </c>
      <c r="EH961" s="12">
        <v>2.9337499999999999</v>
      </c>
      <c r="EI961" s="12">
        <v>1.0003850000000001</v>
      </c>
      <c r="EJ961" s="12">
        <v>7.0899999999999999E-4</v>
      </c>
      <c r="EK961" s="44">
        <v>6.0000000000000002E-6</v>
      </c>
      <c r="EL961" s="12">
        <v>4.0000000000000003E-5</v>
      </c>
      <c r="EM961" s="12">
        <v>2.0000000000000002E-5</v>
      </c>
      <c r="EN961" s="12">
        <v>2.8180000000000002E-4</v>
      </c>
      <c r="EO961" s="44">
        <v>4.9999999999999998E-7</v>
      </c>
      <c r="EP961" s="12">
        <v>1.1390000000000001E-2</v>
      </c>
      <c r="EQ961" s="12">
        <v>3.0000000000000001E-5</v>
      </c>
      <c r="ER961" s="12">
        <v>6.3850000000000001E-3</v>
      </c>
      <c r="ES961" s="12">
        <v>2.9999999999999997E-4</v>
      </c>
      <c r="ET961" s="12">
        <v>1.6000000000000001E-4</v>
      </c>
      <c r="EU961" s="12">
        <v>3.0000000000000001E-5</v>
      </c>
      <c r="EV961" s="12">
        <v>250</v>
      </c>
      <c r="EW961" s="12">
        <v>1.1390000000000001E-2</v>
      </c>
      <c r="EX961" s="12">
        <v>1.96</v>
      </c>
      <c r="EY961" s="12">
        <v>0</v>
      </c>
      <c r="EZ961" s="12">
        <v>9.7961999999999997E-3</v>
      </c>
      <c r="FA961" s="12">
        <v>3.0016999999999999E-3</v>
      </c>
      <c r="FB961" s="12">
        <v>101.6254</v>
      </c>
      <c r="FC961" s="12">
        <v>5.2123700000000002E-2</v>
      </c>
      <c r="FD961" s="12">
        <v>23.66563</v>
      </c>
      <c r="FE961" s="12">
        <v>1.45138E-2</v>
      </c>
      <c r="FF961" s="12">
        <v>0.29137099999999999</v>
      </c>
      <c r="FG961" s="12">
        <v>4.0296000000000004E-3</v>
      </c>
      <c r="FH961" s="12">
        <v>0.3194226</v>
      </c>
      <c r="FI961" s="12">
        <v>3.3534000000000001E-2</v>
      </c>
      <c r="FJ961" s="12">
        <v>9.0501999999999996E-3</v>
      </c>
      <c r="FK961" s="12">
        <v>5.3879999999999998E-4</v>
      </c>
      <c r="FL961" s="12">
        <v>8.8300000000000005E-5</v>
      </c>
      <c r="FM961" s="12">
        <v>6.015752</v>
      </c>
      <c r="FN961" s="12">
        <v>0.2332158</v>
      </c>
      <c r="FO961" s="12">
        <v>8.0068799999999996E-2</v>
      </c>
      <c r="FP961" s="12">
        <v>6.0158420000000001</v>
      </c>
      <c r="FQ961" s="12">
        <v>0.99991160000000001</v>
      </c>
      <c r="FR961" s="12">
        <v>5.4827000000000001E-3</v>
      </c>
      <c r="FS961" s="44">
        <v>5.4629999999999996E-10</v>
      </c>
      <c r="FT961" s="44">
        <v>5.8099999999999998E-11</v>
      </c>
      <c r="FU961" s="12">
        <v>0</v>
      </c>
      <c r="FV961" s="44">
        <v>4.962E-10</v>
      </c>
      <c r="FW961" s="12">
        <v>1.975E-2</v>
      </c>
      <c r="FX961" s="44">
        <v>5.4629999999999996E-10</v>
      </c>
      <c r="FY961" s="44">
        <v>7.0679999999999999E-6</v>
      </c>
      <c r="FZ961" s="44">
        <v>5.5304999999999997E-10</v>
      </c>
      <c r="GA961" s="44">
        <v>6.3080000000000001E-9</v>
      </c>
      <c r="GB961" s="44">
        <v>5.5430000000000004E-10</v>
      </c>
      <c r="GC961" s="12">
        <v>1.167E-2</v>
      </c>
      <c r="GD961" s="12">
        <v>0</v>
      </c>
      <c r="GE961" s="12">
        <v>295.5</v>
      </c>
      <c r="GF961" s="12">
        <v>0.1</v>
      </c>
      <c r="GG961" s="12">
        <v>1575</v>
      </c>
      <c r="GH961" s="12">
        <v>2</v>
      </c>
      <c r="GI961" s="12">
        <v>1.1390000000000001E-2</v>
      </c>
      <c r="GJ961" s="12">
        <v>8.5050000000000002E-4</v>
      </c>
    </row>
    <row r="962" spans="1:192" s="12" customFormat="1" ht="12">
      <c r="A962" s="31"/>
      <c r="B962" s="32" t="s">
        <v>1692</v>
      </c>
      <c r="C962" s="32">
        <v>2.1</v>
      </c>
      <c r="D962" s="40">
        <v>4.3295680000000001</v>
      </c>
      <c r="E962" s="33">
        <v>5.3480000000000003E-3</v>
      </c>
      <c r="F962" s="33">
        <v>0.44539999999999996</v>
      </c>
      <c r="G962" s="34">
        <v>1.1668617068162883</v>
      </c>
      <c r="H962" s="45">
        <v>95.400897531787578</v>
      </c>
      <c r="I962" s="36">
        <v>96.966149999999999</v>
      </c>
      <c r="J962" s="34">
        <v>29.743580000000001</v>
      </c>
      <c r="K962" s="34">
        <v>6.1844000000000003E-2</v>
      </c>
      <c r="L962" s="12">
        <v>7.737E-4</v>
      </c>
      <c r="T962" s="12" t="s">
        <v>982</v>
      </c>
      <c r="U962" s="12" t="s">
        <v>872</v>
      </c>
      <c r="V962" s="12">
        <v>37</v>
      </c>
      <c r="W962" s="43">
        <v>43443</v>
      </c>
      <c r="X962" s="12">
        <v>19.25</v>
      </c>
      <c r="Y962" s="44">
        <v>3627228000</v>
      </c>
      <c r="AA962" s="12" t="s">
        <v>1452</v>
      </c>
      <c r="AB962" s="12">
        <v>20</v>
      </c>
      <c r="AC962" s="12" t="s">
        <v>1498</v>
      </c>
      <c r="AE962" s="12" t="s">
        <v>1454</v>
      </c>
      <c r="AF962" s="12">
        <v>7.875</v>
      </c>
      <c r="AG962" s="12" t="s">
        <v>1537</v>
      </c>
      <c r="AH962" s="12" t="s">
        <v>1531</v>
      </c>
      <c r="AI962" s="12" t="s">
        <v>1464</v>
      </c>
      <c r="AJ962" s="12">
        <v>1</v>
      </c>
      <c r="AK962" s="12" t="s">
        <v>1458</v>
      </c>
      <c r="AL962" s="12">
        <v>1</v>
      </c>
      <c r="AM962" s="12" t="s">
        <v>1459</v>
      </c>
      <c r="AN962" s="12">
        <v>2.1</v>
      </c>
      <c r="AO962" s="12">
        <v>0</v>
      </c>
      <c r="AP962" s="12">
        <v>0</v>
      </c>
      <c r="AQ962" s="12">
        <v>0</v>
      </c>
      <c r="AR962" s="12">
        <v>0</v>
      </c>
      <c r="AS962" s="12">
        <v>30</v>
      </c>
      <c r="AT962" s="12">
        <v>30</v>
      </c>
      <c r="AU962" s="12">
        <v>220</v>
      </c>
      <c r="AX962" s="12">
        <v>0</v>
      </c>
      <c r="AY962" s="12">
        <v>1.4456E-2</v>
      </c>
      <c r="AZ962" s="12">
        <v>2.8701999999999998E-3</v>
      </c>
      <c r="BA962" s="12">
        <v>101.04049999999999</v>
      </c>
      <c r="BB962" s="12">
        <v>6.1477999999999998E-2</v>
      </c>
      <c r="BC962" s="12">
        <v>23.328220000000002</v>
      </c>
      <c r="BD962" s="12">
        <v>1.47616E-2</v>
      </c>
      <c r="BE962" s="12">
        <v>0.2777384</v>
      </c>
      <c r="BF962" s="12">
        <v>4.3201000000000003E-3</v>
      </c>
      <c r="BG962" s="12">
        <v>4.1950800000000003E-2</v>
      </c>
      <c r="BH962" s="12">
        <v>1.0012800000000001E-2</v>
      </c>
      <c r="BI962" s="12">
        <v>1.0393400000000001E-2</v>
      </c>
      <c r="BJ962" s="12">
        <v>6.2739999999999996E-4</v>
      </c>
      <c r="BK962" s="12">
        <v>3.5631099999999999E-2</v>
      </c>
      <c r="BL962" s="12">
        <v>2.7672999999999999E-3</v>
      </c>
      <c r="BM962" s="12">
        <v>101.7657</v>
      </c>
      <c r="BN962" s="12">
        <v>2.4423199999999999E-2</v>
      </c>
      <c r="BO962" s="12">
        <v>23.3523</v>
      </c>
      <c r="BP962" s="12">
        <v>1.4588500000000001E-2</v>
      </c>
      <c r="BQ962" s="12">
        <v>0.28396169999999998</v>
      </c>
      <c r="BR962" s="12">
        <v>4.2843999999999998E-3</v>
      </c>
      <c r="BS962" s="12">
        <v>7.4270000000000003E-2</v>
      </c>
      <c r="BT962" s="12">
        <v>9.9542999999999993E-3</v>
      </c>
      <c r="BU962" s="12">
        <v>1.43778E-2</v>
      </c>
      <c r="BV962" s="12">
        <v>3.5310000000000002E-4</v>
      </c>
      <c r="BW962" s="12">
        <v>1</v>
      </c>
      <c r="BX962" s="12">
        <v>0</v>
      </c>
      <c r="BY962" s="12">
        <v>1</v>
      </c>
      <c r="BZ962" s="12">
        <v>0</v>
      </c>
      <c r="CA962" s="12">
        <v>1</v>
      </c>
      <c r="CB962" s="12">
        <v>0</v>
      </c>
      <c r="CC962" s="12">
        <v>1</v>
      </c>
      <c r="CD962" s="12">
        <v>0</v>
      </c>
      <c r="CE962" s="12">
        <v>1</v>
      </c>
      <c r="CF962" s="12">
        <v>0</v>
      </c>
      <c r="CG962" s="12">
        <v>1</v>
      </c>
      <c r="CH962" s="12">
        <v>0</v>
      </c>
      <c r="CI962" s="12">
        <v>1</v>
      </c>
      <c r="CJ962" s="44">
        <v>9.9999999999999995E-21</v>
      </c>
      <c r="CK962" s="12">
        <v>1</v>
      </c>
      <c r="CL962" s="12">
        <v>0</v>
      </c>
      <c r="CM962" s="12">
        <v>1</v>
      </c>
      <c r="CN962" s="44">
        <v>9.9999999999999995E-21</v>
      </c>
      <c r="CO962" s="12">
        <v>1</v>
      </c>
      <c r="CP962" s="44">
        <v>9.9999999999999995E-21</v>
      </c>
      <c r="CQ962" s="12">
        <v>1</v>
      </c>
      <c r="CR962" s="44">
        <v>9.9999999999999995E-21</v>
      </c>
      <c r="CS962" s="12">
        <v>1.003843</v>
      </c>
      <c r="CT962" s="12">
        <v>7.737E-4</v>
      </c>
      <c r="CU962" s="12">
        <v>2.1175200000000002E-2</v>
      </c>
      <c r="CV962" s="12">
        <v>7.6159999999999997E-4</v>
      </c>
      <c r="CW962" s="12">
        <v>0.72521420000000003</v>
      </c>
      <c r="CX962" s="12">
        <v>5.6418599999999999E-2</v>
      </c>
      <c r="CY962" s="12">
        <v>2.40831E-2</v>
      </c>
      <c r="CZ962" s="12">
        <v>2.2537999999999998E-3</v>
      </c>
      <c r="DA962" s="12">
        <v>6.2233000000000002E-3</v>
      </c>
      <c r="DB962" s="12">
        <v>5.5429999999999998E-4</v>
      </c>
      <c r="DC962" s="12">
        <v>3.2319100000000003E-2</v>
      </c>
      <c r="DD962" s="12">
        <v>1.0805999999999999E-3</v>
      </c>
      <c r="DE962" s="12">
        <v>4.0242000000000003E-3</v>
      </c>
      <c r="DF962" s="12">
        <v>5.176E-4</v>
      </c>
      <c r="DG962" s="12">
        <v>4.4539999999999998E-4</v>
      </c>
      <c r="DH962" s="12">
        <v>2.69E-5</v>
      </c>
      <c r="DI962" s="12">
        <v>0.32827149999999999</v>
      </c>
      <c r="DJ962" s="12">
        <v>5.3480000000000003E-3</v>
      </c>
      <c r="DK962" s="12">
        <v>1.2764E-3</v>
      </c>
      <c r="DL962" s="12">
        <v>1.0482E-2</v>
      </c>
      <c r="DM962" s="12">
        <v>2.5018000000000002E-3</v>
      </c>
      <c r="DN962" s="12">
        <v>9.7100000000000002E-5</v>
      </c>
      <c r="DO962" s="44">
        <v>1.159016E-8</v>
      </c>
      <c r="DP962" s="12">
        <v>1.1901E-2</v>
      </c>
      <c r="DQ962" s="12">
        <v>1.853E-4</v>
      </c>
      <c r="DR962" s="12">
        <v>4.3295680000000001</v>
      </c>
      <c r="DS962" s="12">
        <v>3.8007000000000002E-3</v>
      </c>
      <c r="DT962" s="12">
        <v>4.1920390000000003</v>
      </c>
      <c r="DU962" s="12">
        <v>8.7872999999999996E-3</v>
      </c>
      <c r="DV962" s="12">
        <v>96.966149999999999</v>
      </c>
      <c r="DW962" s="12">
        <v>0.20266480000000001</v>
      </c>
      <c r="DX962" s="12">
        <v>29.743580000000001</v>
      </c>
      <c r="DY962" s="12">
        <v>6.1844000000000003E-2</v>
      </c>
      <c r="DZ962" s="12">
        <v>6.2189300000000003E-2</v>
      </c>
      <c r="EA962" s="12">
        <v>2.86275E-2</v>
      </c>
      <c r="EB962" s="12">
        <v>0</v>
      </c>
      <c r="EC962" s="44">
        <v>1.1668660000000001E-15</v>
      </c>
      <c r="ED962" s="44">
        <v>5.0520260000000001E-15</v>
      </c>
      <c r="EE962" s="12" t="s">
        <v>1496</v>
      </c>
      <c r="EF962" s="12">
        <v>3.9078000000000003E-3</v>
      </c>
      <c r="EG962" s="44">
        <v>8.6682999999999999E-7</v>
      </c>
      <c r="EH962" s="12">
        <v>2.975085</v>
      </c>
      <c r="EI962" s="12">
        <v>1.0003899999999999</v>
      </c>
      <c r="EJ962" s="12">
        <v>7.0899999999999999E-4</v>
      </c>
      <c r="EK962" s="44">
        <v>6.0000000000000002E-6</v>
      </c>
      <c r="EL962" s="12">
        <v>4.0000000000000003E-5</v>
      </c>
      <c r="EM962" s="12">
        <v>2.0000000000000002E-5</v>
      </c>
      <c r="EN962" s="12">
        <v>2.8180000000000002E-4</v>
      </c>
      <c r="EO962" s="44">
        <v>4.9999999999999998E-7</v>
      </c>
      <c r="EP962" s="12">
        <v>1.1390000000000001E-2</v>
      </c>
      <c r="EQ962" s="12">
        <v>3.0000000000000001E-5</v>
      </c>
      <c r="ER962" s="12">
        <v>6.3850000000000001E-3</v>
      </c>
      <c r="ES962" s="12">
        <v>2.9999999999999997E-4</v>
      </c>
      <c r="ET962" s="12">
        <v>1.6000000000000001E-4</v>
      </c>
      <c r="EU962" s="12">
        <v>3.0000000000000001E-5</v>
      </c>
      <c r="EV962" s="12">
        <v>250</v>
      </c>
      <c r="EW962" s="12">
        <v>1.1390000000000001E-2</v>
      </c>
      <c r="EX962" s="12">
        <v>1.96</v>
      </c>
      <c r="EY962" s="12">
        <v>0</v>
      </c>
      <c r="EZ962" s="12">
        <v>1.4456E-2</v>
      </c>
      <c r="FA962" s="12">
        <v>2.8701999999999998E-3</v>
      </c>
      <c r="FB962" s="12">
        <v>101.04049999999999</v>
      </c>
      <c r="FC962" s="12">
        <v>6.1477999999999998E-2</v>
      </c>
      <c r="FD962" s="12">
        <v>23.337319999999998</v>
      </c>
      <c r="FE962" s="12">
        <v>1.47674E-2</v>
      </c>
      <c r="FF962" s="12">
        <v>0.2777384</v>
      </c>
      <c r="FG962" s="12">
        <v>4.3201000000000003E-3</v>
      </c>
      <c r="FH962" s="12">
        <v>0.1248073</v>
      </c>
      <c r="FI962" s="12">
        <v>2.9788800000000001E-2</v>
      </c>
      <c r="FJ962" s="12">
        <v>1.0393400000000001E-2</v>
      </c>
      <c r="FK962" s="12">
        <v>6.2739999999999996E-4</v>
      </c>
      <c r="FL962" s="12">
        <v>1.027E-4</v>
      </c>
      <c r="FM962" s="12">
        <v>6.0585889999999996</v>
      </c>
      <c r="FN962" s="12">
        <v>0.23131019999999999</v>
      </c>
      <c r="FO962" s="12">
        <v>8.7914800000000001E-2</v>
      </c>
      <c r="FP962" s="12">
        <v>6.0586099999999998</v>
      </c>
      <c r="FQ962" s="12">
        <v>0.99989490000000003</v>
      </c>
      <c r="FR962" s="12">
        <v>6.9765000000000001E-3</v>
      </c>
      <c r="FS962" s="44">
        <v>5.4629999999999996E-10</v>
      </c>
      <c r="FT962" s="44">
        <v>5.8099999999999998E-11</v>
      </c>
      <c r="FU962" s="12">
        <v>0</v>
      </c>
      <c r="FV962" s="44">
        <v>4.962E-10</v>
      </c>
      <c r="FW962" s="12">
        <v>1.975E-2</v>
      </c>
      <c r="FX962" s="44">
        <v>5.4629999999999996E-10</v>
      </c>
      <c r="FY962" s="44">
        <v>7.0679999999999999E-6</v>
      </c>
      <c r="FZ962" s="44">
        <v>5.5304999999999997E-10</v>
      </c>
      <c r="GA962" s="44">
        <v>6.3080000000000001E-9</v>
      </c>
      <c r="GB962" s="44">
        <v>5.5430000000000004E-10</v>
      </c>
      <c r="GC962" s="12">
        <v>1.167E-2</v>
      </c>
      <c r="GD962" s="12">
        <v>0</v>
      </c>
      <c r="GE962" s="12">
        <v>295.5</v>
      </c>
      <c r="GF962" s="12">
        <v>0.1</v>
      </c>
      <c r="GG962" s="12">
        <v>1575</v>
      </c>
      <c r="GH962" s="12">
        <v>2</v>
      </c>
      <c r="GI962" s="12">
        <v>1.1390000000000001E-2</v>
      </c>
      <c r="GJ962" s="12">
        <v>4.2759999999999999E-4</v>
      </c>
    </row>
    <row r="963" spans="1:192" s="12" customFormat="1" ht="12">
      <c r="A963" s="31"/>
      <c r="B963" s="32" t="s">
        <v>1632</v>
      </c>
      <c r="C963" s="32">
        <v>2.1</v>
      </c>
      <c r="D963" s="40">
        <v>4.3845229999999997</v>
      </c>
      <c r="E963" s="33">
        <v>7.9413999999999995E-3</v>
      </c>
      <c r="F963" s="33">
        <v>0.58830000000000005</v>
      </c>
      <c r="G963" s="34">
        <v>1.3868148420659405</v>
      </c>
      <c r="H963" s="45">
        <v>64.246102702294309</v>
      </c>
      <c r="I963" s="36">
        <v>96.044449999999998</v>
      </c>
      <c r="J963" s="34">
        <v>29.834669999999999</v>
      </c>
      <c r="K963" s="34">
        <v>4.9016499999999998E-2</v>
      </c>
      <c r="L963" s="12">
        <v>7.737E-4</v>
      </c>
      <c r="T963" s="12" t="s">
        <v>946</v>
      </c>
      <c r="U963" s="12" t="s">
        <v>872</v>
      </c>
      <c r="V963" s="12">
        <v>37</v>
      </c>
      <c r="W963" s="43">
        <v>43443</v>
      </c>
      <c r="X963" s="12">
        <v>13.16667</v>
      </c>
      <c r="Y963" s="44">
        <v>3627206000</v>
      </c>
      <c r="AA963" s="12" t="s">
        <v>1452</v>
      </c>
      <c r="AB963" s="12">
        <v>20</v>
      </c>
      <c r="AC963" s="12" t="s">
        <v>1498</v>
      </c>
      <c r="AE963" s="12" t="s">
        <v>1454</v>
      </c>
      <c r="AF963" s="12">
        <v>7.875</v>
      </c>
      <c r="AG963" s="12" t="s">
        <v>1534</v>
      </c>
      <c r="AH963" s="12" t="s">
        <v>1531</v>
      </c>
      <c r="AI963" s="12" t="s">
        <v>1464</v>
      </c>
      <c r="AJ963" s="12">
        <v>1</v>
      </c>
      <c r="AK963" s="12" t="s">
        <v>1458</v>
      </c>
      <c r="AL963" s="12">
        <v>1</v>
      </c>
      <c r="AM963" s="12" t="s">
        <v>1459</v>
      </c>
      <c r="AN963" s="12">
        <v>2.1</v>
      </c>
      <c r="AO963" s="12">
        <v>0</v>
      </c>
      <c r="AP963" s="12">
        <v>0</v>
      </c>
      <c r="AQ963" s="12">
        <v>0</v>
      </c>
      <c r="AR963" s="12">
        <v>0</v>
      </c>
      <c r="AS963" s="12">
        <v>30</v>
      </c>
      <c r="AT963" s="12">
        <v>30</v>
      </c>
      <c r="AU963" s="12">
        <v>173</v>
      </c>
      <c r="AX963" s="12">
        <v>0</v>
      </c>
      <c r="AY963" s="12">
        <v>-1.1402999999999999E-3</v>
      </c>
      <c r="AZ963" s="12">
        <v>3.1516999999999999E-3</v>
      </c>
      <c r="BA963" s="12">
        <v>121.6112</v>
      </c>
      <c r="BB963" s="12">
        <v>5.3503299999999997E-2</v>
      </c>
      <c r="BC963" s="12">
        <v>27.7257</v>
      </c>
      <c r="BD963" s="12">
        <v>1.8748500000000001E-2</v>
      </c>
      <c r="BE963" s="12">
        <v>0.34342060000000002</v>
      </c>
      <c r="BF963" s="12">
        <v>3.7823000000000002E-3</v>
      </c>
      <c r="BG963" s="12">
        <v>7.4408699999999994E-2</v>
      </c>
      <c r="BH963" s="12">
        <v>1.021E-2</v>
      </c>
      <c r="BI963" s="12">
        <v>1.6318099999999999E-2</v>
      </c>
      <c r="BJ963" s="12">
        <v>5.6769999999999998E-4</v>
      </c>
      <c r="BK963" s="12">
        <v>2.0034900000000001E-2</v>
      </c>
      <c r="BL963" s="12">
        <v>3.0582999999999999E-3</v>
      </c>
      <c r="BM963" s="12">
        <v>122.3462</v>
      </c>
      <c r="BN963" s="12">
        <v>2.1745799999999999E-2</v>
      </c>
      <c r="BO963" s="12">
        <v>27.749780000000001</v>
      </c>
      <c r="BP963" s="12">
        <v>1.8612500000000001E-2</v>
      </c>
      <c r="BQ963" s="12">
        <v>0.34964390000000001</v>
      </c>
      <c r="BR963" s="12">
        <v>3.7415E-3</v>
      </c>
      <c r="BS963" s="12">
        <v>0.1067278</v>
      </c>
      <c r="BT963" s="12">
        <v>1.0152599999999999E-2</v>
      </c>
      <c r="BU963" s="12">
        <v>2.01976E-2</v>
      </c>
      <c r="BV963" s="12">
        <v>3.4640000000000002E-4</v>
      </c>
      <c r="BW963" s="12">
        <v>1</v>
      </c>
      <c r="BX963" s="12">
        <v>0</v>
      </c>
      <c r="BY963" s="12">
        <v>1</v>
      </c>
      <c r="BZ963" s="12">
        <v>0</v>
      </c>
      <c r="CA963" s="12">
        <v>1</v>
      </c>
      <c r="CB963" s="12">
        <v>0</v>
      </c>
      <c r="CC963" s="12">
        <v>1</v>
      </c>
      <c r="CD963" s="12">
        <v>0</v>
      </c>
      <c r="CE963" s="12">
        <v>1</v>
      </c>
      <c r="CF963" s="12">
        <v>0</v>
      </c>
      <c r="CG963" s="12">
        <v>1</v>
      </c>
      <c r="CH963" s="12">
        <v>0</v>
      </c>
      <c r="CI963" s="12">
        <v>1</v>
      </c>
      <c r="CJ963" s="44">
        <v>9.9999999999999995E-21</v>
      </c>
      <c r="CK963" s="12">
        <v>1</v>
      </c>
      <c r="CL963" s="12">
        <v>0</v>
      </c>
      <c r="CM963" s="12">
        <v>1</v>
      </c>
      <c r="CN963" s="44">
        <v>9.9999999999999995E-21</v>
      </c>
      <c r="CO963" s="12">
        <v>1</v>
      </c>
      <c r="CP963" s="44">
        <v>9.9999999999999995E-21</v>
      </c>
      <c r="CQ963" s="12">
        <v>1</v>
      </c>
      <c r="CR963" s="44">
        <v>9.9999999999999995E-21</v>
      </c>
      <c r="CS963" s="12">
        <v>1.003843</v>
      </c>
      <c r="CT963" s="12">
        <v>7.737E-4</v>
      </c>
      <c r="CU963" s="12">
        <v>2.1175200000000002E-2</v>
      </c>
      <c r="CV963" s="12">
        <v>7.6159999999999997E-4</v>
      </c>
      <c r="CW963" s="12">
        <v>0.73502100000000004</v>
      </c>
      <c r="CX963" s="12">
        <v>4.8884799999999999E-2</v>
      </c>
      <c r="CY963" s="12">
        <v>2.40831E-2</v>
      </c>
      <c r="CZ963" s="12">
        <v>2.2537999999999998E-3</v>
      </c>
      <c r="DA963" s="12">
        <v>6.2233000000000002E-3</v>
      </c>
      <c r="DB963" s="12">
        <v>5.5429999999999998E-4</v>
      </c>
      <c r="DC963" s="12">
        <v>3.2319100000000003E-2</v>
      </c>
      <c r="DD963" s="12">
        <v>1.0805999999999999E-3</v>
      </c>
      <c r="DE963" s="12">
        <v>3.9420000000000002E-3</v>
      </c>
      <c r="DF963" s="12">
        <v>4.484E-4</v>
      </c>
      <c r="DG963" s="12">
        <v>5.8830000000000004E-4</v>
      </c>
      <c r="DH963" s="12">
        <v>2.05E-5</v>
      </c>
      <c r="DI963" s="12">
        <v>0.37271929999999998</v>
      </c>
      <c r="DJ963" s="12">
        <v>7.9413999999999995E-3</v>
      </c>
      <c r="DK963" s="12">
        <v>1.0897000000000001E-3</v>
      </c>
      <c r="DL963" s="12">
        <v>1.55652E-2</v>
      </c>
      <c r="DM963" s="12">
        <v>2.1358000000000002E-3</v>
      </c>
      <c r="DN963" s="12">
        <v>2.0010000000000001E-4</v>
      </c>
      <c r="DO963" s="44">
        <v>9.8943909999999997E-9</v>
      </c>
      <c r="DP963" s="12">
        <v>1.23816E-2</v>
      </c>
      <c r="DQ963" s="12">
        <v>1.3660000000000001E-4</v>
      </c>
      <c r="DR963" s="12">
        <v>4.3845229999999997</v>
      </c>
      <c r="DS963" s="12">
        <v>3.5371999999999999E-3</v>
      </c>
      <c r="DT963" s="12">
        <v>4.2049820000000002</v>
      </c>
      <c r="DU963" s="12">
        <v>6.9649999999999998E-3</v>
      </c>
      <c r="DV963" s="12">
        <v>96.044449999999998</v>
      </c>
      <c r="DW963" s="12">
        <v>0.15136069999999999</v>
      </c>
      <c r="DX963" s="12">
        <v>29.834669999999999</v>
      </c>
      <c r="DY963" s="12">
        <v>4.9016499999999998E-2</v>
      </c>
      <c r="DZ963" s="12">
        <v>4.9454100000000001E-2</v>
      </c>
      <c r="EA963" s="12">
        <v>1.5167099999999999E-2</v>
      </c>
      <c r="EB963" s="12">
        <v>0</v>
      </c>
      <c r="EC963" s="44">
        <v>1.386823E-15</v>
      </c>
      <c r="ED963" s="44">
        <v>6.0805589999999997E-15</v>
      </c>
      <c r="EE963" s="12" t="s">
        <v>1496</v>
      </c>
      <c r="EF963" s="12">
        <v>3.9078000000000003E-3</v>
      </c>
      <c r="EG963" s="44">
        <v>8.6682999999999999E-7</v>
      </c>
      <c r="EH963" s="12">
        <v>2.9602279999999999</v>
      </c>
      <c r="EI963" s="12">
        <v>1.0003880000000001</v>
      </c>
      <c r="EJ963" s="12">
        <v>7.0899999999999999E-4</v>
      </c>
      <c r="EK963" s="44">
        <v>6.0000000000000002E-6</v>
      </c>
      <c r="EL963" s="12">
        <v>4.0000000000000003E-5</v>
      </c>
      <c r="EM963" s="12">
        <v>2.0000000000000002E-5</v>
      </c>
      <c r="EN963" s="12">
        <v>2.8180000000000002E-4</v>
      </c>
      <c r="EO963" s="44">
        <v>4.9999999999999998E-7</v>
      </c>
      <c r="EP963" s="12">
        <v>1.1390000000000001E-2</v>
      </c>
      <c r="EQ963" s="12">
        <v>3.0000000000000001E-5</v>
      </c>
      <c r="ER963" s="12">
        <v>6.3850000000000001E-3</v>
      </c>
      <c r="ES963" s="12">
        <v>2.9999999999999997E-4</v>
      </c>
      <c r="ET963" s="12">
        <v>1.6000000000000001E-4</v>
      </c>
      <c r="EU963" s="12">
        <v>3.0000000000000001E-5</v>
      </c>
      <c r="EV963" s="12">
        <v>250</v>
      </c>
      <c r="EW963" s="12">
        <v>1.1390000000000001E-2</v>
      </c>
      <c r="EX963" s="12">
        <v>1.96</v>
      </c>
      <c r="EY963" s="12">
        <v>0</v>
      </c>
      <c r="EZ963" s="12">
        <v>-1.1402999999999999E-3</v>
      </c>
      <c r="FA963" s="12">
        <v>3.1516999999999999E-3</v>
      </c>
      <c r="FB963" s="12">
        <v>121.6112</v>
      </c>
      <c r="FC963" s="12">
        <v>5.3503299999999997E-2</v>
      </c>
      <c r="FD963" s="12">
        <v>27.736470000000001</v>
      </c>
      <c r="FE963" s="12">
        <v>1.87557E-2</v>
      </c>
      <c r="FF963" s="12">
        <v>0.34342060000000002</v>
      </c>
      <c r="FG963" s="12">
        <v>3.7823000000000002E-3</v>
      </c>
      <c r="FH963" s="12">
        <v>0.22026670000000001</v>
      </c>
      <c r="FI963" s="12">
        <v>3.0223799999999999E-2</v>
      </c>
      <c r="FJ963" s="12">
        <v>1.6318099999999999E-2</v>
      </c>
      <c r="FK963" s="12">
        <v>5.6769999999999998E-4</v>
      </c>
      <c r="FL963" s="12">
        <v>1.338E-4</v>
      </c>
      <c r="FM963" s="12">
        <v>3.4933290000000001</v>
      </c>
      <c r="FN963" s="12">
        <v>0.22840630000000001</v>
      </c>
      <c r="FO963" s="12">
        <v>8.0791600000000005E-2</v>
      </c>
      <c r="FP963" s="12">
        <v>3.4937019999999999</v>
      </c>
      <c r="FQ963" s="12">
        <v>0.99973310000000004</v>
      </c>
      <c r="FR963" s="12">
        <v>6.8853999999999999E-3</v>
      </c>
      <c r="FS963" s="44">
        <v>5.4629999999999996E-10</v>
      </c>
      <c r="FT963" s="44">
        <v>5.8099999999999998E-11</v>
      </c>
      <c r="FU963" s="12">
        <v>0</v>
      </c>
      <c r="FV963" s="44">
        <v>4.962E-10</v>
      </c>
      <c r="FW963" s="12">
        <v>1.975E-2</v>
      </c>
      <c r="FX963" s="44">
        <v>5.4629999999999996E-10</v>
      </c>
      <c r="FY963" s="44">
        <v>7.0679999999999999E-6</v>
      </c>
      <c r="FZ963" s="44">
        <v>5.5304999999999997E-10</v>
      </c>
      <c r="GA963" s="44">
        <v>6.3080000000000001E-9</v>
      </c>
      <c r="GB963" s="44">
        <v>5.5430000000000004E-10</v>
      </c>
      <c r="GC963" s="12">
        <v>1.167E-2</v>
      </c>
      <c r="GD963" s="12">
        <v>0</v>
      </c>
      <c r="GE963" s="12">
        <v>295.5</v>
      </c>
      <c r="GF963" s="12">
        <v>0.1</v>
      </c>
      <c r="GG963" s="12">
        <v>1575</v>
      </c>
      <c r="GH963" s="12">
        <v>2</v>
      </c>
      <c r="GI963" s="12">
        <v>1.1390000000000001E-2</v>
      </c>
      <c r="GJ963" s="12">
        <v>8.8139999999999996E-4</v>
      </c>
    </row>
    <row r="964" spans="1:192" s="12" customFormat="1" ht="12">
      <c r="A964" s="31"/>
      <c r="B964" s="32" t="s">
        <v>1700</v>
      </c>
      <c r="C964" s="32">
        <v>2.1</v>
      </c>
      <c r="D964" s="40">
        <v>4.3790930000000001</v>
      </c>
      <c r="E964" s="33">
        <v>1.0519199999999999E-2</v>
      </c>
      <c r="F964" s="33">
        <v>0.51250000000000007</v>
      </c>
      <c r="G964" s="34">
        <v>0.90023114365751034</v>
      </c>
      <c r="H964" s="45">
        <v>48.502167465206483</v>
      </c>
      <c r="I964" s="36">
        <v>96.556420000000003</v>
      </c>
      <c r="J964" s="34">
        <v>29.955559999999998</v>
      </c>
      <c r="K964" s="34">
        <v>7.1095599999999995E-2</v>
      </c>
      <c r="L964" s="12">
        <v>7.737E-4</v>
      </c>
      <c r="T964" s="12" t="s">
        <v>898</v>
      </c>
      <c r="U964" s="12" t="s">
        <v>872</v>
      </c>
      <c r="V964" s="12">
        <v>37</v>
      </c>
      <c r="W964" s="43">
        <v>43443</v>
      </c>
      <c r="X964" s="12">
        <v>5.4</v>
      </c>
      <c r="Y964" s="44">
        <v>3627178000</v>
      </c>
      <c r="AA964" s="12" t="s">
        <v>1452</v>
      </c>
      <c r="AB964" s="12">
        <v>20</v>
      </c>
      <c r="AC964" s="12" t="s">
        <v>1498</v>
      </c>
      <c r="AE964" s="12" t="s">
        <v>1454</v>
      </c>
      <c r="AF964" s="12">
        <v>7.875</v>
      </c>
      <c r="AG964" s="12" t="s">
        <v>1532</v>
      </c>
      <c r="AH964" s="12" t="s">
        <v>1531</v>
      </c>
      <c r="AI964" s="12" t="s">
        <v>1464</v>
      </c>
      <c r="AJ964" s="12">
        <v>1</v>
      </c>
      <c r="AK964" s="12" t="s">
        <v>1458</v>
      </c>
      <c r="AL964" s="12">
        <v>1</v>
      </c>
      <c r="AM964" s="12" t="s">
        <v>1459</v>
      </c>
      <c r="AN964" s="12">
        <v>2.1</v>
      </c>
      <c r="AO964" s="12">
        <v>0</v>
      </c>
      <c r="AP964" s="12">
        <v>0</v>
      </c>
      <c r="AQ964" s="12">
        <v>0</v>
      </c>
      <c r="AR964" s="12">
        <v>0</v>
      </c>
      <c r="AS964" s="12">
        <v>30</v>
      </c>
      <c r="AT964" s="12">
        <v>30</v>
      </c>
      <c r="AU964" s="12">
        <v>111</v>
      </c>
      <c r="AX964" s="12">
        <v>0</v>
      </c>
      <c r="AY964" s="12">
        <v>1.4611499999999999E-2</v>
      </c>
      <c r="AZ964" s="12">
        <v>3.0286000000000002E-3</v>
      </c>
      <c r="BA964" s="12">
        <v>78.844499999999996</v>
      </c>
      <c r="BB964" s="12">
        <v>4.9945400000000001E-2</v>
      </c>
      <c r="BC964" s="12">
        <v>17.997810000000001</v>
      </c>
      <c r="BD964" s="12">
        <v>1.49625E-2</v>
      </c>
      <c r="BE964" s="12">
        <v>0.20567250000000001</v>
      </c>
      <c r="BF964" s="12">
        <v>4.2671999999999996E-3</v>
      </c>
      <c r="BG964" s="12">
        <v>6.4391100000000007E-2</v>
      </c>
      <c r="BH964" s="12">
        <v>1.06322E-2</v>
      </c>
      <c r="BI964" s="12">
        <v>9.2271000000000002E-3</v>
      </c>
      <c r="BJ964" s="12">
        <v>5.5139999999999996E-4</v>
      </c>
      <c r="BK964" s="12">
        <v>3.5786600000000002E-2</v>
      </c>
      <c r="BL964" s="12">
        <v>2.9313E-3</v>
      </c>
      <c r="BM964" s="12">
        <v>79.718190000000007</v>
      </c>
      <c r="BN964" s="12">
        <v>1.5806299999999999E-2</v>
      </c>
      <c r="BO964" s="12">
        <v>18.021889999999999</v>
      </c>
      <c r="BP964" s="12">
        <v>1.47917E-2</v>
      </c>
      <c r="BQ964" s="12">
        <v>0.2118958</v>
      </c>
      <c r="BR964" s="12">
        <v>4.2310999999999998E-3</v>
      </c>
      <c r="BS964" s="12">
        <v>9.6710199999999996E-2</v>
      </c>
      <c r="BT964" s="12">
        <v>1.0577100000000001E-2</v>
      </c>
      <c r="BU964" s="12">
        <v>1.39078E-2</v>
      </c>
      <c r="BV964" s="12">
        <v>3.3789999999999997E-4</v>
      </c>
      <c r="BW964" s="12">
        <v>1</v>
      </c>
      <c r="BX964" s="12">
        <v>0</v>
      </c>
      <c r="BY964" s="12">
        <v>1</v>
      </c>
      <c r="BZ964" s="12">
        <v>0</v>
      </c>
      <c r="CA964" s="12">
        <v>1</v>
      </c>
      <c r="CB964" s="12">
        <v>0</v>
      </c>
      <c r="CC964" s="12">
        <v>1</v>
      </c>
      <c r="CD964" s="12">
        <v>0</v>
      </c>
      <c r="CE964" s="12">
        <v>1</v>
      </c>
      <c r="CF964" s="12">
        <v>0</v>
      </c>
      <c r="CG964" s="12">
        <v>1</v>
      </c>
      <c r="CH964" s="12">
        <v>0</v>
      </c>
      <c r="CI964" s="12">
        <v>1</v>
      </c>
      <c r="CJ964" s="44">
        <v>9.9999999999999995E-21</v>
      </c>
      <c r="CK964" s="12">
        <v>1</v>
      </c>
      <c r="CL964" s="12">
        <v>0</v>
      </c>
      <c r="CM964" s="12">
        <v>1</v>
      </c>
      <c r="CN964" s="44">
        <v>9.9999999999999995E-21</v>
      </c>
      <c r="CO964" s="12">
        <v>1</v>
      </c>
      <c r="CP964" s="44">
        <v>9.9999999999999995E-21</v>
      </c>
      <c r="CQ964" s="12">
        <v>1</v>
      </c>
      <c r="CR964" s="44">
        <v>9.9999999999999995E-21</v>
      </c>
      <c r="CS964" s="12">
        <v>1.003843</v>
      </c>
      <c r="CT964" s="12">
        <v>7.737E-4</v>
      </c>
      <c r="CU964" s="12">
        <v>2.1175200000000002E-2</v>
      </c>
      <c r="CV964" s="12">
        <v>7.6159999999999997E-4</v>
      </c>
      <c r="CW964" s="12">
        <v>0.87369260000000004</v>
      </c>
      <c r="CX964" s="12">
        <v>4.7378299999999998E-2</v>
      </c>
      <c r="CY964" s="12">
        <v>2.40831E-2</v>
      </c>
      <c r="CZ964" s="12">
        <v>2.2537999999999998E-3</v>
      </c>
      <c r="DA964" s="12">
        <v>6.2233000000000002E-3</v>
      </c>
      <c r="DB964" s="12">
        <v>5.5429999999999998E-4</v>
      </c>
      <c r="DC964" s="12">
        <v>3.2319100000000003E-2</v>
      </c>
      <c r="DD964" s="12">
        <v>1.0805999999999999E-3</v>
      </c>
      <c r="DE964" s="12">
        <v>4.7159999999999997E-3</v>
      </c>
      <c r="DF964" s="12">
        <v>4.3459999999999999E-4</v>
      </c>
      <c r="DG964" s="12">
        <v>5.1250000000000004E-4</v>
      </c>
      <c r="DH964" s="12">
        <v>3.0599999999999998E-5</v>
      </c>
      <c r="DI964" s="12">
        <v>0.56962480000000004</v>
      </c>
      <c r="DJ964" s="12">
        <v>1.0519199999999999E-2</v>
      </c>
      <c r="DK964" s="12">
        <v>1.7369E-3</v>
      </c>
      <c r="DL964" s="12">
        <v>2.0617699999999999E-2</v>
      </c>
      <c r="DM964" s="12">
        <v>3.4044000000000001E-3</v>
      </c>
      <c r="DN964" s="12">
        <v>-1.42E-5</v>
      </c>
      <c r="DO964" s="44">
        <v>1.577147E-8</v>
      </c>
      <c r="DP964" s="12">
        <v>1.14232E-2</v>
      </c>
      <c r="DQ964" s="12">
        <v>2.3719999999999999E-4</v>
      </c>
      <c r="DR964" s="12">
        <v>4.3790930000000001</v>
      </c>
      <c r="DS964" s="12">
        <v>4.5770000000000003E-3</v>
      </c>
      <c r="DT964" s="12">
        <v>4.2221609999999998</v>
      </c>
      <c r="DU964" s="12">
        <v>1.0102999999999999E-2</v>
      </c>
      <c r="DV964" s="12">
        <v>96.556420000000003</v>
      </c>
      <c r="DW964" s="12">
        <v>0.22519439999999999</v>
      </c>
      <c r="DX964" s="12">
        <v>29.955559999999998</v>
      </c>
      <c r="DY964" s="12">
        <v>7.1095599999999995E-2</v>
      </c>
      <c r="DZ964" s="12">
        <v>7.1400500000000006E-2</v>
      </c>
      <c r="EA964" s="12">
        <v>8.1236600000000006E-2</v>
      </c>
      <c r="EB964" s="12">
        <v>0</v>
      </c>
      <c r="EC964" s="44">
        <v>9.0023780000000001E-16</v>
      </c>
      <c r="ED964" s="44">
        <v>3.9422250000000003E-15</v>
      </c>
      <c r="EE964" s="12" t="s">
        <v>1496</v>
      </c>
      <c r="EF964" s="12">
        <v>3.9078000000000003E-3</v>
      </c>
      <c r="EG964" s="44">
        <v>8.6682999999999999E-7</v>
      </c>
      <c r="EH964" s="12">
        <v>2.9413429999999998</v>
      </c>
      <c r="EI964" s="12">
        <v>1.000386</v>
      </c>
      <c r="EJ964" s="12">
        <v>7.0899999999999999E-4</v>
      </c>
      <c r="EK964" s="44">
        <v>6.0000000000000002E-6</v>
      </c>
      <c r="EL964" s="12">
        <v>4.0000000000000003E-5</v>
      </c>
      <c r="EM964" s="12">
        <v>2.0000000000000002E-5</v>
      </c>
      <c r="EN964" s="12">
        <v>2.8180000000000002E-4</v>
      </c>
      <c r="EO964" s="44">
        <v>4.9999999999999998E-7</v>
      </c>
      <c r="EP964" s="12">
        <v>1.1390000000000001E-2</v>
      </c>
      <c r="EQ964" s="12">
        <v>3.0000000000000001E-5</v>
      </c>
      <c r="ER964" s="12">
        <v>6.3850000000000001E-3</v>
      </c>
      <c r="ES964" s="12">
        <v>2.9999999999999997E-4</v>
      </c>
      <c r="ET964" s="12">
        <v>1.6000000000000001E-4</v>
      </c>
      <c r="EU964" s="12">
        <v>3.0000000000000001E-5</v>
      </c>
      <c r="EV964" s="12">
        <v>250</v>
      </c>
      <c r="EW964" s="12">
        <v>1.1390000000000001E-2</v>
      </c>
      <c r="EX964" s="12">
        <v>1.96</v>
      </c>
      <c r="EY964" s="12">
        <v>0</v>
      </c>
      <c r="EZ964" s="12">
        <v>1.4611499999999999E-2</v>
      </c>
      <c r="FA964" s="12">
        <v>3.0286000000000002E-3</v>
      </c>
      <c r="FB964" s="12">
        <v>78.844499999999996</v>
      </c>
      <c r="FC964" s="12">
        <v>4.9945400000000001E-2</v>
      </c>
      <c r="FD964" s="12">
        <v>18.004760000000001</v>
      </c>
      <c r="FE964" s="12">
        <v>1.4968199999999999E-2</v>
      </c>
      <c r="FF964" s="12">
        <v>0.20567250000000001</v>
      </c>
      <c r="FG964" s="12">
        <v>4.2671999999999996E-3</v>
      </c>
      <c r="FH964" s="12">
        <v>0.18939629999999999</v>
      </c>
      <c r="FI964" s="12">
        <v>3.1272899999999999E-2</v>
      </c>
      <c r="FJ964" s="12">
        <v>9.2271000000000002E-3</v>
      </c>
      <c r="FK964" s="12">
        <v>5.5139999999999996E-4</v>
      </c>
      <c r="FL964" s="12">
        <v>1.165E-4</v>
      </c>
      <c r="FM964" s="12">
        <v>6.0117580000000004</v>
      </c>
      <c r="FN964" s="12">
        <v>0.22868949999999999</v>
      </c>
      <c r="FO964" s="12">
        <v>0.1046721</v>
      </c>
      <c r="FP964" s="12">
        <v>6.0119939999999996</v>
      </c>
      <c r="FQ964" s="12">
        <v>0.99984870000000003</v>
      </c>
      <c r="FR964" s="12">
        <v>6.4016000000000003E-3</v>
      </c>
      <c r="FS964" s="44">
        <v>5.4629999999999996E-10</v>
      </c>
      <c r="FT964" s="44">
        <v>5.8099999999999998E-11</v>
      </c>
      <c r="FU964" s="12">
        <v>0</v>
      </c>
      <c r="FV964" s="44">
        <v>4.962E-10</v>
      </c>
      <c r="FW964" s="12">
        <v>1.975E-2</v>
      </c>
      <c r="FX964" s="44">
        <v>5.4629999999999996E-10</v>
      </c>
      <c r="FY964" s="44">
        <v>7.0679999999999999E-6</v>
      </c>
      <c r="FZ964" s="44">
        <v>5.5304999999999997E-10</v>
      </c>
      <c r="GA964" s="44">
        <v>6.3080000000000001E-9</v>
      </c>
      <c r="GB964" s="44">
        <v>5.5430000000000004E-10</v>
      </c>
      <c r="GC964" s="12">
        <v>1.167E-2</v>
      </c>
      <c r="GD964" s="12">
        <v>0</v>
      </c>
      <c r="GE964" s="12">
        <v>295.5</v>
      </c>
      <c r="GF964" s="12">
        <v>0.1</v>
      </c>
      <c r="GG964" s="12">
        <v>1575</v>
      </c>
      <c r="GH964" s="12">
        <v>2</v>
      </c>
      <c r="GI964" s="12">
        <v>1.1390000000000001E-2</v>
      </c>
      <c r="GJ964" s="12">
        <v>-6.2700000000000006E-5</v>
      </c>
    </row>
    <row r="965" spans="1:192" s="12" customFormat="1" ht="12">
      <c r="A965" s="31"/>
      <c r="B965" s="32" t="s">
        <v>1578</v>
      </c>
      <c r="C965" s="32">
        <v>2.1</v>
      </c>
      <c r="D965" s="40">
        <v>4.396058</v>
      </c>
      <c r="E965" s="33">
        <v>2.2193600000000001E-2</v>
      </c>
      <c r="F965" s="33">
        <v>0.57010000000000005</v>
      </c>
      <c r="G965" s="34">
        <v>1.5171555773071284</v>
      </c>
      <c r="H965" s="45">
        <v>22.988789560954508</v>
      </c>
      <c r="I965" s="36">
        <v>96.204329999999999</v>
      </c>
      <c r="J965" s="34">
        <v>29.962319999999998</v>
      </c>
      <c r="K965" s="34">
        <v>4.3993999999999998E-2</v>
      </c>
      <c r="L965" s="12">
        <v>7.737E-4</v>
      </c>
      <c r="T965" s="12" t="s">
        <v>886</v>
      </c>
      <c r="U965" s="12" t="s">
        <v>872</v>
      </c>
      <c r="V965" s="12">
        <v>37</v>
      </c>
      <c r="W965" s="43">
        <v>43443</v>
      </c>
      <c r="X965" s="12">
        <v>3.8333330000000001</v>
      </c>
      <c r="Y965" s="44">
        <v>3627172000</v>
      </c>
      <c r="AA965" s="12" t="s">
        <v>1452</v>
      </c>
      <c r="AB965" s="12">
        <v>20</v>
      </c>
      <c r="AC965" s="12" t="s">
        <v>1498</v>
      </c>
      <c r="AE965" s="12" t="s">
        <v>1454</v>
      </c>
      <c r="AF965" s="12">
        <v>7.875</v>
      </c>
      <c r="AG965" s="12" t="s">
        <v>1532</v>
      </c>
      <c r="AH965" s="12" t="s">
        <v>1531</v>
      </c>
      <c r="AI965" s="12" t="s">
        <v>1464</v>
      </c>
      <c r="AJ965" s="12">
        <v>1</v>
      </c>
      <c r="AK965" s="12" t="s">
        <v>1458</v>
      </c>
      <c r="AL965" s="12">
        <v>1</v>
      </c>
      <c r="AM965" s="12" t="s">
        <v>1459</v>
      </c>
      <c r="AN965" s="12">
        <v>2.1</v>
      </c>
      <c r="AO965" s="12">
        <v>0</v>
      </c>
      <c r="AP965" s="12">
        <v>0</v>
      </c>
      <c r="AQ965" s="12">
        <v>0</v>
      </c>
      <c r="AR965" s="12">
        <v>0</v>
      </c>
      <c r="AS965" s="12">
        <v>30</v>
      </c>
      <c r="AT965" s="12">
        <v>30</v>
      </c>
      <c r="AU965" s="12">
        <v>99</v>
      </c>
      <c r="AX965" s="12">
        <v>0</v>
      </c>
      <c r="AY965" s="12">
        <v>1.29836E-2</v>
      </c>
      <c r="AZ965" s="12">
        <v>3.0197000000000002E-3</v>
      </c>
      <c r="BA965" s="12">
        <v>133.3922</v>
      </c>
      <c r="BB965" s="12">
        <v>5.2437900000000003E-2</v>
      </c>
      <c r="BC965" s="12">
        <v>30.331890000000001</v>
      </c>
      <c r="BD965" s="12">
        <v>1.5603000000000001E-2</v>
      </c>
      <c r="BE965" s="12">
        <v>0.36816500000000002</v>
      </c>
      <c r="BF965" s="12">
        <v>5.1082999999999996E-3</v>
      </c>
      <c r="BG965" s="12">
        <v>0.2292488</v>
      </c>
      <c r="BH965" s="12">
        <v>8.6992000000000007E-3</v>
      </c>
      <c r="BI965" s="12">
        <v>1.72993E-2</v>
      </c>
      <c r="BJ965" s="12">
        <v>5.7419999999999997E-4</v>
      </c>
      <c r="BK965" s="12">
        <v>3.41587E-2</v>
      </c>
      <c r="BL965" s="12">
        <v>2.9221E-3</v>
      </c>
      <c r="BM965" s="12">
        <v>134.3021</v>
      </c>
      <c r="BN965" s="12">
        <v>2.1731500000000001E-2</v>
      </c>
      <c r="BO965" s="12">
        <v>30.355969999999999</v>
      </c>
      <c r="BP965" s="12">
        <v>1.5439400000000001E-2</v>
      </c>
      <c r="BQ965" s="12">
        <v>0.37438830000000001</v>
      </c>
      <c r="BR965" s="12">
        <v>5.0781999999999997E-3</v>
      </c>
      <c r="BS965" s="12">
        <v>0.26156800000000002</v>
      </c>
      <c r="BT965" s="12">
        <v>8.6318000000000002E-3</v>
      </c>
      <c r="BU965" s="12">
        <v>2.2125599999999999E-2</v>
      </c>
      <c r="BV965" s="12">
        <v>3.6969999999999999E-4</v>
      </c>
      <c r="BW965" s="12">
        <v>1</v>
      </c>
      <c r="BX965" s="12">
        <v>0</v>
      </c>
      <c r="BY965" s="12">
        <v>1</v>
      </c>
      <c r="BZ965" s="12">
        <v>0</v>
      </c>
      <c r="CA965" s="12">
        <v>1</v>
      </c>
      <c r="CB965" s="12">
        <v>0</v>
      </c>
      <c r="CC965" s="12">
        <v>1</v>
      </c>
      <c r="CD965" s="12">
        <v>0</v>
      </c>
      <c r="CE965" s="12">
        <v>1</v>
      </c>
      <c r="CF965" s="12">
        <v>0</v>
      </c>
      <c r="CG965" s="12">
        <v>1</v>
      </c>
      <c r="CH965" s="12">
        <v>0</v>
      </c>
      <c r="CI965" s="12">
        <v>1</v>
      </c>
      <c r="CJ965" s="44">
        <v>9.9999999999999995E-21</v>
      </c>
      <c r="CK965" s="12">
        <v>1</v>
      </c>
      <c r="CL965" s="12">
        <v>0</v>
      </c>
      <c r="CM965" s="12">
        <v>1</v>
      </c>
      <c r="CN965" s="44">
        <v>9.9999999999999995E-21</v>
      </c>
      <c r="CO965" s="12">
        <v>1</v>
      </c>
      <c r="CP965" s="44">
        <v>9.9999999999999995E-21</v>
      </c>
      <c r="CQ965" s="12">
        <v>1</v>
      </c>
      <c r="CR965" s="44">
        <v>9.9999999999999995E-21</v>
      </c>
      <c r="CS965" s="12">
        <v>1.003843</v>
      </c>
      <c r="CT965" s="12">
        <v>7.737E-4</v>
      </c>
      <c r="CU965" s="12">
        <v>2.1175200000000002E-2</v>
      </c>
      <c r="CV965" s="12">
        <v>7.6159999999999997E-4</v>
      </c>
      <c r="CW965" s="12">
        <v>0.90996250000000001</v>
      </c>
      <c r="CX965" s="12">
        <v>4.7722899999999999E-2</v>
      </c>
      <c r="CY965" s="12">
        <v>2.40831E-2</v>
      </c>
      <c r="CZ965" s="12">
        <v>2.2537999999999998E-3</v>
      </c>
      <c r="DA965" s="12">
        <v>6.2233000000000002E-3</v>
      </c>
      <c r="DB965" s="12">
        <v>5.5429999999999998E-4</v>
      </c>
      <c r="DC965" s="12">
        <v>3.2319100000000003E-2</v>
      </c>
      <c r="DD965" s="12">
        <v>1.0805999999999999E-3</v>
      </c>
      <c r="DE965" s="12">
        <v>4.8925000000000001E-3</v>
      </c>
      <c r="DF965" s="12">
        <v>4.3780000000000002E-4</v>
      </c>
      <c r="DG965" s="12">
        <v>5.7010000000000003E-4</v>
      </c>
      <c r="DH965" s="12">
        <v>1.8899999999999999E-5</v>
      </c>
      <c r="DI965" s="12">
        <v>1.0890949999999999</v>
      </c>
      <c r="DJ965" s="12">
        <v>2.2193600000000001E-2</v>
      </c>
      <c r="DK965" s="12">
        <v>8.4230000000000004E-4</v>
      </c>
      <c r="DL965" s="12">
        <v>4.3499500000000003E-2</v>
      </c>
      <c r="DM965" s="12">
        <v>1.6508E-3</v>
      </c>
      <c r="DN965" s="12">
        <v>1.4449999999999999E-4</v>
      </c>
      <c r="DO965" s="44">
        <v>7.6476409999999998E-9</v>
      </c>
      <c r="DP965" s="12">
        <v>1.21332E-2</v>
      </c>
      <c r="DQ965" s="12">
        <v>1.685E-4</v>
      </c>
      <c r="DR965" s="12">
        <v>4.396058</v>
      </c>
      <c r="DS965" s="12">
        <v>2.8460999999999998E-3</v>
      </c>
      <c r="DT965" s="12">
        <v>4.2231209999999999</v>
      </c>
      <c r="DU965" s="12">
        <v>6.2516999999999998E-3</v>
      </c>
      <c r="DV965" s="12">
        <v>96.204329999999999</v>
      </c>
      <c r="DW965" s="12">
        <v>0.1389359</v>
      </c>
      <c r="DX965" s="12">
        <v>29.962319999999998</v>
      </c>
      <c r="DY965" s="12">
        <v>4.3993999999999998E-2</v>
      </c>
      <c r="DZ965" s="12">
        <v>4.4485200000000003E-2</v>
      </c>
      <c r="EA965" s="12">
        <v>6.1343000000000002E-2</v>
      </c>
      <c r="EB965" s="12">
        <v>0</v>
      </c>
      <c r="EC965" s="44">
        <v>1.5171789999999999E-15</v>
      </c>
      <c r="ED965" s="44">
        <v>6.6696080000000003E-15</v>
      </c>
      <c r="EE965" s="12" t="s">
        <v>1496</v>
      </c>
      <c r="EF965" s="12">
        <v>3.9078000000000003E-3</v>
      </c>
      <c r="EG965" s="44">
        <v>8.6682999999999999E-7</v>
      </c>
      <c r="EH965" s="12">
        <v>2.9375689999999999</v>
      </c>
      <c r="EI965" s="12">
        <v>1.000386</v>
      </c>
      <c r="EJ965" s="12">
        <v>7.0899999999999999E-4</v>
      </c>
      <c r="EK965" s="44">
        <v>6.0000000000000002E-6</v>
      </c>
      <c r="EL965" s="12">
        <v>4.0000000000000003E-5</v>
      </c>
      <c r="EM965" s="12">
        <v>2.0000000000000002E-5</v>
      </c>
      <c r="EN965" s="12">
        <v>2.8180000000000002E-4</v>
      </c>
      <c r="EO965" s="44">
        <v>4.9999999999999998E-7</v>
      </c>
      <c r="EP965" s="12">
        <v>1.1390000000000001E-2</v>
      </c>
      <c r="EQ965" s="12">
        <v>3.0000000000000001E-5</v>
      </c>
      <c r="ER965" s="12">
        <v>6.3850000000000001E-3</v>
      </c>
      <c r="ES965" s="12">
        <v>2.9999999999999997E-4</v>
      </c>
      <c r="ET965" s="12">
        <v>1.6000000000000001E-4</v>
      </c>
      <c r="EU965" s="12">
        <v>3.0000000000000001E-5</v>
      </c>
      <c r="EV965" s="12">
        <v>250</v>
      </c>
      <c r="EW965" s="12">
        <v>1.1390000000000001E-2</v>
      </c>
      <c r="EX965" s="12">
        <v>1.96</v>
      </c>
      <c r="EY965" s="12">
        <v>0</v>
      </c>
      <c r="EZ965" s="12">
        <v>1.29836E-2</v>
      </c>
      <c r="FA965" s="12">
        <v>3.0197000000000002E-3</v>
      </c>
      <c r="FB965" s="12">
        <v>133.3922</v>
      </c>
      <c r="FC965" s="12">
        <v>5.2437900000000003E-2</v>
      </c>
      <c r="FD965" s="12">
        <v>30.343589999999999</v>
      </c>
      <c r="FE965" s="12">
        <v>1.5609100000000001E-2</v>
      </c>
      <c r="FF965" s="12">
        <v>0.36816500000000002</v>
      </c>
      <c r="FG965" s="12">
        <v>5.1082999999999996E-3</v>
      </c>
      <c r="FH965" s="12">
        <v>0.67343419999999998</v>
      </c>
      <c r="FI965" s="12">
        <v>2.55546E-2</v>
      </c>
      <c r="FJ965" s="12">
        <v>1.72993E-2</v>
      </c>
      <c r="FK965" s="12">
        <v>5.7419999999999997E-4</v>
      </c>
      <c r="FL965" s="12">
        <v>1.284E-4</v>
      </c>
      <c r="FM965" s="12">
        <v>3.3567710000000002</v>
      </c>
      <c r="FN965" s="12">
        <v>0.2278038</v>
      </c>
      <c r="FO965" s="12">
        <v>6.4837000000000006E-2</v>
      </c>
      <c r="FP965" s="12">
        <v>3.356932</v>
      </c>
      <c r="FQ965" s="12">
        <v>0.99981379999999997</v>
      </c>
      <c r="FR965" s="12">
        <v>7.1278000000000001E-3</v>
      </c>
      <c r="FS965" s="44">
        <v>5.4629999999999996E-10</v>
      </c>
      <c r="FT965" s="44">
        <v>5.8099999999999998E-11</v>
      </c>
      <c r="FU965" s="12">
        <v>0</v>
      </c>
      <c r="FV965" s="44">
        <v>4.962E-10</v>
      </c>
      <c r="FW965" s="12">
        <v>1.975E-2</v>
      </c>
      <c r="FX965" s="44">
        <v>5.4629999999999996E-10</v>
      </c>
      <c r="FY965" s="44">
        <v>7.0679999999999999E-6</v>
      </c>
      <c r="FZ965" s="44">
        <v>5.5304999999999997E-10</v>
      </c>
      <c r="GA965" s="44">
        <v>6.3080000000000001E-9</v>
      </c>
      <c r="GB965" s="44">
        <v>5.5430000000000004E-10</v>
      </c>
      <c r="GC965" s="12">
        <v>1.167E-2</v>
      </c>
      <c r="GD965" s="12">
        <v>0</v>
      </c>
      <c r="GE965" s="12">
        <v>295.5</v>
      </c>
      <c r="GF965" s="12">
        <v>0.1</v>
      </c>
      <c r="GG965" s="12">
        <v>1575</v>
      </c>
      <c r="GH965" s="12">
        <v>2</v>
      </c>
      <c r="GI965" s="12">
        <v>1.1390000000000001E-2</v>
      </c>
      <c r="GJ965" s="12">
        <v>6.3670000000000003E-4</v>
      </c>
    </row>
    <row r="966" spans="1:192" s="12" customFormat="1" ht="12">
      <c r="A966" s="31"/>
      <c r="B966" s="32" t="s">
        <v>1617</v>
      </c>
      <c r="C966" s="32">
        <v>2.1</v>
      </c>
      <c r="D966" s="40">
        <v>4.5725829999999998</v>
      </c>
      <c r="E966" s="33">
        <v>5.1267999999999999E-3</v>
      </c>
      <c r="F966" s="33">
        <v>0.60880000000000001</v>
      </c>
      <c r="G966" s="34">
        <v>1.3843371658920904</v>
      </c>
      <c r="H966" s="45">
        <v>99.517047671061874</v>
      </c>
      <c r="I966" s="36">
        <v>96.069490000000002</v>
      </c>
      <c r="J966" s="34">
        <v>31.113350000000001</v>
      </c>
      <c r="K966" s="34">
        <v>4.9306599999999999E-2</v>
      </c>
      <c r="L966" s="12">
        <v>7.737E-4</v>
      </c>
      <c r="T966" s="12" t="s">
        <v>926</v>
      </c>
      <c r="U966" s="12" t="s">
        <v>872</v>
      </c>
      <c r="V966" s="12">
        <v>37</v>
      </c>
      <c r="W966" s="43">
        <v>43443</v>
      </c>
      <c r="X966" s="12">
        <v>10.16667</v>
      </c>
      <c r="Y966" s="44">
        <v>3627195000</v>
      </c>
      <c r="AA966" s="12" t="s">
        <v>1452</v>
      </c>
      <c r="AB966" s="12">
        <v>20</v>
      </c>
      <c r="AC966" s="12" t="s">
        <v>1498</v>
      </c>
      <c r="AE966" s="12" t="s">
        <v>1454</v>
      </c>
      <c r="AF966" s="12">
        <v>7.875</v>
      </c>
      <c r="AG966" s="12" t="s">
        <v>1534</v>
      </c>
      <c r="AH966" s="12" t="s">
        <v>1531</v>
      </c>
      <c r="AI966" s="12" t="s">
        <v>1464</v>
      </c>
      <c r="AJ966" s="12">
        <v>1</v>
      </c>
      <c r="AK966" s="12" t="s">
        <v>1458</v>
      </c>
      <c r="AL966" s="12">
        <v>1</v>
      </c>
      <c r="AM966" s="12" t="s">
        <v>1459</v>
      </c>
      <c r="AN966" s="12">
        <v>2.1</v>
      </c>
      <c r="AO966" s="12">
        <v>0</v>
      </c>
      <c r="AP966" s="12">
        <v>0</v>
      </c>
      <c r="AQ966" s="12">
        <v>0</v>
      </c>
      <c r="AR966" s="12">
        <v>0</v>
      </c>
      <c r="AS966" s="12">
        <v>30</v>
      </c>
      <c r="AT966" s="12">
        <v>30</v>
      </c>
      <c r="AU966" s="12">
        <v>147</v>
      </c>
      <c r="AX966" s="12">
        <v>0</v>
      </c>
      <c r="AY966" s="12">
        <v>1.0944300000000001E-2</v>
      </c>
      <c r="AZ966" s="12">
        <v>3.1962000000000002E-3</v>
      </c>
      <c r="BA966" s="12">
        <v>126.60039999999999</v>
      </c>
      <c r="BB966" s="12">
        <v>5.27013E-2</v>
      </c>
      <c r="BC966" s="12">
        <v>27.676110000000001</v>
      </c>
      <c r="BD966" s="12">
        <v>1.8264800000000001E-2</v>
      </c>
      <c r="BE966" s="12">
        <v>0.33665929999999999</v>
      </c>
      <c r="BF966" s="12">
        <v>4.3509999999999998E-3</v>
      </c>
      <c r="BG966" s="12">
        <v>4.8069300000000002E-2</v>
      </c>
      <c r="BH966" s="12">
        <v>1.0871499999999999E-2</v>
      </c>
      <c r="BI966" s="12">
        <v>1.6856199999999998E-2</v>
      </c>
      <c r="BJ966" s="12">
        <v>5.7010000000000003E-4</v>
      </c>
      <c r="BK966" s="12">
        <v>3.2119399999999999E-2</v>
      </c>
      <c r="BL966" s="12">
        <v>3.1040999999999998E-3</v>
      </c>
      <c r="BM966" s="12">
        <v>127.3772</v>
      </c>
      <c r="BN966" s="12">
        <v>2.0640200000000001E-2</v>
      </c>
      <c r="BO966" s="12">
        <v>27.700199999999999</v>
      </c>
      <c r="BP966" s="12">
        <v>1.8125200000000001E-2</v>
      </c>
      <c r="BQ966" s="12">
        <v>0.34288259999999998</v>
      </c>
      <c r="BR966" s="12">
        <v>4.3154999999999999E-3</v>
      </c>
      <c r="BS966" s="12">
        <v>8.0388500000000002E-2</v>
      </c>
      <c r="BT966" s="12">
        <v>1.08177E-2</v>
      </c>
      <c r="BU966" s="12">
        <v>2.0972299999999999E-2</v>
      </c>
      <c r="BV966" s="12">
        <v>3.548E-4</v>
      </c>
      <c r="BW966" s="12">
        <v>1</v>
      </c>
      <c r="BX966" s="12">
        <v>0</v>
      </c>
      <c r="BY966" s="12">
        <v>1</v>
      </c>
      <c r="BZ966" s="12">
        <v>0</v>
      </c>
      <c r="CA966" s="12">
        <v>1</v>
      </c>
      <c r="CB966" s="12">
        <v>0</v>
      </c>
      <c r="CC966" s="12">
        <v>1</v>
      </c>
      <c r="CD966" s="12">
        <v>0</v>
      </c>
      <c r="CE966" s="12">
        <v>1</v>
      </c>
      <c r="CF966" s="12">
        <v>0</v>
      </c>
      <c r="CG966" s="12">
        <v>1</v>
      </c>
      <c r="CH966" s="12">
        <v>0</v>
      </c>
      <c r="CI966" s="12">
        <v>1</v>
      </c>
      <c r="CJ966" s="44">
        <v>9.9999999999999995E-21</v>
      </c>
      <c r="CK966" s="12">
        <v>1</v>
      </c>
      <c r="CL966" s="12">
        <v>0</v>
      </c>
      <c r="CM966" s="12">
        <v>1</v>
      </c>
      <c r="CN966" s="44">
        <v>9.9999999999999995E-21</v>
      </c>
      <c r="CO966" s="12">
        <v>1</v>
      </c>
      <c r="CP966" s="44">
        <v>9.9999999999999995E-21</v>
      </c>
      <c r="CQ966" s="12">
        <v>1</v>
      </c>
      <c r="CR966" s="44">
        <v>9.9999999999999995E-21</v>
      </c>
      <c r="CS966" s="12">
        <v>1.003843</v>
      </c>
      <c r="CT966" s="12">
        <v>7.737E-4</v>
      </c>
      <c r="CU966" s="12">
        <v>2.1175200000000002E-2</v>
      </c>
      <c r="CV966" s="12">
        <v>7.6159999999999997E-4</v>
      </c>
      <c r="CW966" s="12">
        <v>0.77679069999999995</v>
      </c>
      <c r="CX966" s="12">
        <v>4.8491300000000001E-2</v>
      </c>
      <c r="CY966" s="12">
        <v>2.40831E-2</v>
      </c>
      <c r="CZ966" s="12">
        <v>2.2537999999999998E-3</v>
      </c>
      <c r="DA966" s="12">
        <v>6.2233000000000002E-3</v>
      </c>
      <c r="DB966" s="12">
        <v>5.5429999999999998E-4</v>
      </c>
      <c r="DC966" s="12">
        <v>3.2319100000000003E-2</v>
      </c>
      <c r="DD966" s="12">
        <v>1.0805999999999999E-3</v>
      </c>
      <c r="DE966" s="12">
        <v>4.1805999999999996E-3</v>
      </c>
      <c r="DF966" s="12">
        <v>4.4480000000000002E-4</v>
      </c>
      <c r="DG966" s="12">
        <v>6.0880000000000005E-4</v>
      </c>
      <c r="DH966" s="12">
        <v>2.0599999999999999E-5</v>
      </c>
      <c r="DI966" s="12">
        <v>0.22989599999999999</v>
      </c>
      <c r="DJ966" s="12">
        <v>5.1267999999999999E-3</v>
      </c>
      <c r="DK966" s="12">
        <v>1.1594999999999999E-3</v>
      </c>
      <c r="DL966" s="12">
        <v>1.00485E-2</v>
      </c>
      <c r="DM966" s="12">
        <v>2.2726000000000001E-3</v>
      </c>
      <c r="DN966" s="12">
        <v>1.4880000000000001E-4</v>
      </c>
      <c r="DO966" s="44">
        <v>1.052825E-8</v>
      </c>
      <c r="DP966" s="12">
        <v>1.21595E-2</v>
      </c>
      <c r="DQ966" s="12">
        <v>1.574E-4</v>
      </c>
      <c r="DR966" s="12">
        <v>4.5725829999999998</v>
      </c>
      <c r="DS966" s="12">
        <v>3.5679000000000002E-3</v>
      </c>
      <c r="DT966" s="12">
        <v>4.3867380000000002</v>
      </c>
      <c r="DU966" s="12">
        <v>7.0111000000000001E-3</v>
      </c>
      <c r="DV966" s="12">
        <v>96.069490000000002</v>
      </c>
      <c r="DW966" s="12">
        <v>0.14555650000000001</v>
      </c>
      <c r="DX966" s="12">
        <v>31.113350000000001</v>
      </c>
      <c r="DY966" s="12">
        <v>4.9306599999999999E-2</v>
      </c>
      <c r="DZ966" s="12">
        <v>4.9779200000000003E-2</v>
      </c>
      <c r="EA966" s="12">
        <v>0</v>
      </c>
      <c r="EB966" s="12">
        <v>0</v>
      </c>
      <c r="EC966" s="44">
        <v>1.384342E-15</v>
      </c>
      <c r="ED966" s="44">
        <v>6.3300189999999996E-15</v>
      </c>
      <c r="EE966" s="12" t="s">
        <v>1496</v>
      </c>
      <c r="EF966" s="12">
        <v>3.9078000000000003E-3</v>
      </c>
      <c r="EG966" s="44">
        <v>8.6682999999999999E-7</v>
      </c>
      <c r="EH966" s="12">
        <v>2.9529200000000002</v>
      </c>
      <c r="EI966" s="12">
        <v>1.0003880000000001</v>
      </c>
      <c r="EJ966" s="12">
        <v>7.0899999999999999E-4</v>
      </c>
      <c r="EK966" s="44">
        <v>6.0000000000000002E-6</v>
      </c>
      <c r="EL966" s="12">
        <v>4.0000000000000003E-5</v>
      </c>
      <c r="EM966" s="12">
        <v>2.0000000000000002E-5</v>
      </c>
      <c r="EN966" s="12">
        <v>2.8180000000000002E-4</v>
      </c>
      <c r="EO966" s="44">
        <v>4.9999999999999998E-7</v>
      </c>
      <c r="EP966" s="12">
        <v>1.1390000000000001E-2</v>
      </c>
      <c r="EQ966" s="12">
        <v>3.0000000000000001E-5</v>
      </c>
      <c r="ER966" s="12">
        <v>6.3850000000000001E-3</v>
      </c>
      <c r="ES966" s="12">
        <v>2.9999999999999997E-4</v>
      </c>
      <c r="ET966" s="12">
        <v>1.6000000000000001E-4</v>
      </c>
      <c r="EU966" s="12">
        <v>3.0000000000000001E-5</v>
      </c>
      <c r="EV966" s="12">
        <v>250</v>
      </c>
      <c r="EW966" s="12">
        <v>1.1390000000000001E-2</v>
      </c>
      <c r="EX966" s="12">
        <v>1.96</v>
      </c>
      <c r="EY966" s="12">
        <v>0</v>
      </c>
      <c r="EZ966" s="12">
        <v>1.0944300000000001E-2</v>
      </c>
      <c r="FA966" s="12">
        <v>3.1962000000000002E-3</v>
      </c>
      <c r="FB966" s="12">
        <v>126.60039999999999</v>
      </c>
      <c r="FC966" s="12">
        <v>5.27013E-2</v>
      </c>
      <c r="FD966" s="12">
        <v>27.68684</v>
      </c>
      <c r="FE966" s="12">
        <v>1.8271900000000001E-2</v>
      </c>
      <c r="FF966" s="12">
        <v>0.33665929999999999</v>
      </c>
      <c r="FG966" s="12">
        <v>4.3509999999999998E-3</v>
      </c>
      <c r="FH966" s="12">
        <v>0.14194480000000001</v>
      </c>
      <c r="FI966" s="12">
        <v>3.2102699999999998E-2</v>
      </c>
      <c r="FJ966" s="12">
        <v>1.6856199999999998E-2</v>
      </c>
      <c r="FK966" s="12">
        <v>5.7010000000000003E-4</v>
      </c>
      <c r="FL966" s="12">
        <v>1.3300000000000001E-4</v>
      </c>
      <c r="FM966" s="12">
        <v>3.3912810000000002</v>
      </c>
      <c r="FN966" s="12">
        <v>0.21899979999999999</v>
      </c>
      <c r="FO966" s="12">
        <v>7.8136399999999995E-2</v>
      </c>
      <c r="FP966" s="12">
        <v>3.391664</v>
      </c>
      <c r="FQ966" s="12">
        <v>0.99973509999999999</v>
      </c>
      <c r="FR966" s="12">
        <v>6.5646000000000003E-3</v>
      </c>
      <c r="FS966" s="44">
        <v>5.4629999999999996E-10</v>
      </c>
      <c r="FT966" s="44">
        <v>5.8099999999999998E-11</v>
      </c>
      <c r="FU966" s="12">
        <v>0</v>
      </c>
      <c r="FV966" s="44">
        <v>4.962E-10</v>
      </c>
      <c r="FW966" s="12">
        <v>1.975E-2</v>
      </c>
      <c r="FX966" s="44">
        <v>5.4629999999999996E-10</v>
      </c>
      <c r="FY966" s="44">
        <v>7.0679999999999999E-6</v>
      </c>
      <c r="FZ966" s="44">
        <v>5.5304999999999997E-10</v>
      </c>
      <c r="GA966" s="44">
        <v>6.3080000000000001E-9</v>
      </c>
      <c r="GB966" s="44">
        <v>5.5430000000000004E-10</v>
      </c>
      <c r="GC966" s="12">
        <v>1.167E-2</v>
      </c>
      <c r="GD966" s="12">
        <v>0</v>
      </c>
      <c r="GE966" s="12">
        <v>295.5</v>
      </c>
      <c r="GF966" s="12">
        <v>0.1</v>
      </c>
      <c r="GG966" s="12">
        <v>1575</v>
      </c>
      <c r="GH966" s="12">
        <v>2</v>
      </c>
      <c r="GI966" s="12">
        <v>1.1390000000000001E-2</v>
      </c>
      <c r="GJ966" s="12">
        <v>6.5539999999999999E-4</v>
      </c>
    </row>
    <row r="967" spans="1:192" s="12" customFormat="1" ht="12">
      <c r="A967" s="31"/>
      <c r="B967" s="32" t="s">
        <v>1716</v>
      </c>
      <c r="C967" s="32">
        <v>2.1</v>
      </c>
      <c r="D967" s="40">
        <v>4.6193280000000003</v>
      </c>
      <c r="E967" s="33">
        <v>4.0423999999999998E-3</v>
      </c>
      <c r="F967" s="33">
        <v>0.58979999999999999</v>
      </c>
      <c r="G967" s="34">
        <v>0.77270897415913375</v>
      </c>
      <c r="H967" s="45">
        <v>126.21314070849002</v>
      </c>
      <c r="I967" s="36">
        <v>96.228549999999998</v>
      </c>
      <c r="J967" s="34">
        <v>31.480709999999998</v>
      </c>
      <c r="K967" s="34">
        <v>9.4587400000000002E-2</v>
      </c>
      <c r="L967" s="12">
        <v>7.737E-4</v>
      </c>
      <c r="T967" s="12" t="s">
        <v>1001</v>
      </c>
      <c r="U967" s="12" t="s">
        <v>872</v>
      </c>
      <c r="V967" s="12">
        <v>37</v>
      </c>
      <c r="W967" s="43">
        <v>43445</v>
      </c>
      <c r="X967" s="12">
        <v>0.1166667</v>
      </c>
      <c r="Y967" s="44">
        <v>3627332000</v>
      </c>
      <c r="AA967" s="12" t="s">
        <v>1452</v>
      </c>
      <c r="AB967" s="12">
        <v>20</v>
      </c>
      <c r="AC967" s="12" t="s">
        <v>1498</v>
      </c>
      <c r="AE967" s="12" t="s">
        <v>1454</v>
      </c>
      <c r="AF967" s="12">
        <v>7.875</v>
      </c>
      <c r="AG967" s="12" t="s">
        <v>1538</v>
      </c>
      <c r="AH967" s="12" t="s">
        <v>1539</v>
      </c>
      <c r="AI967" s="12" t="s">
        <v>1464</v>
      </c>
      <c r="AJ967" s="12">
        <v>1</v>
      </c>
      <c r="AK967" s="12" t="s">
        <v>1458</v>
      </c>
      <c r="AL967" s="12">
        <v>1</v>
      </c>
      <c r="AM967" s="12" t="s">
        <v>1459</v>
      </c>
      <c r="AN967" s="12">
        <v>2.1</v>
      </c>
      <c r="AO967" s="12">
        <v>0</v>
      </c>
      <c r="AP967" s="12">
        <v>0</v>
      </c>
      <c r="AQ967" s="12">
        <v>0</v>
      </c>
      <c r="AR967" s="12">
        <v>0</v>
      </c>
      <c r="AS967" s="12">
        <v>30</v>
      </c>
      <c r="AT967" s="12">
        <v>30</v>
      </c>
      <c r="AU967" s="12">
        <v>21</v>
      </c>
      <c r="AX967" s="12">
        <v>0</v>
      </c>
      <c r="AY967" s="12">
        <v>2.0094000000000002E-3</v>
      </c>
      <c r="AZ967" s="12">
        <v>3.1245000000000001E-3</v>
      </c>
      <c r="BA967" s="12">
        <v>71.388140000000007</v>
      </c>
      <c r="BB967" s="12">
        <v>7.0599800000000004E-2</v>
      </c>
      <c r="BC967" s="12">
        <v>15.44806</v>
      </c>
      <c r="BD967" s="12">
        <v>1.3549500000000001E-2</v>
      </c>
      <c r="BE967" s="12">
        <v>0.17057720000000001</v>
      </c>
      <c r="BF967" s="12">
        <v>4.9268000000000003E-3</v>
      </c>
      <c r="BG967" s="12">
        <v>2.0505900000000001E-2</v>
      </c>
      <c r="BH967" s="12">
        <v>8.1904999999999999E-3</v>
      </c>
      <c r="BI967" s="12">
        <v>9.1149000000000004E-3</v>
      </c>
      <c r="BJ967" s="12">
        <v>6.2929999999999995E-4</v>
      </c>
      <c r="BK967" s="12">
        <v>2.31845E-2</v>
      </c>
      <c r="BL967" s="12">
        <v>3.0303000000000001E-3</v>
      </c>
      <c r="BM967" s="12">
        <v>73.088790000000003</v>
      </c>
      <c r="BN967" s="12">
        <v>1.7429500000000001E-2</v>
      </c>
      <c r="BO967" s="12">
        <v>15.472149999999999</v>
      </c>
      <c r="BP967" s="12">
        <v>1.33607E-2</v>
      </c>
      <c r="BQ967" s="12">
        <v>0.1768005</v>
      </c>
      <c r="BR967" s="12">
        <v>4.8954999999999997E-3</v>
      </c>
      <c r="BS967" s="12">
        <v>5.2824999999999997E-2</v>
      </c>
      <c r="BT967" s="12">
        <v>8.1189000000000001E-3</v>
      </c>
      <c r="BU967" s="12">
        <v>1.6599699999999998E-2</v>
      </c>
      <c r="BV967" s="12">
        <v>3.6929999999999998E-4</v>
      </c>
      <c r="BW967" s="12">
        <v>1</v>
      </c>
      <c r="BX967" s="12">
        <v>0</v>
      </c>
      <c r="BY967" s="12">
        <v>1</v>
      </c>
      <c r="BZ967" s="12">
        <v>0</v>
      </c>
      <c r="CA967" s="12">
        <v>1</v>
      </c>
      <c r="CB967" s="12">
        <v>0</v>
      </c>
      <c r="CC967" s="12">
        <v>1</v>
      </c>
      <c r="CD967" s="12">
        <v>0</v>
      </c>
      <c r="CE967" s="12">
        <v>1</v>
      </c>
      <c r="CF967" s="12">
        <v>0</v>
      </c>
      <c r="CG967" s="12">
        <v>1</v>
      </c>
      <c r="CH967" s="12">
        <v>0</v>
      </c>
      <c r="CI967" s="12">
        <v>1</v>
      </c>
      <c r="CJ967" s="44">
        <v>9.9999999999999995E-21</v>
      </c>
      <c r="CK967" s="12">
        <v>1</v>
      </c>
      <c r="CL967" s="12">
        <v>0</v>
      </c>
      <c r="CM967" s="12">
        <v>1</v>
      </c>
      <c r="CN967" s="44">
        <v>9.9999999999999995E-21</v>
      </c>
      <c r="CO967" s="12">
        <v>1</v>
      </c>
      <c r="CP967" s="44">
        <v>9.9999999999999995E-21</v>
      </c>
      <c r="CQ967" s="12">
        <v>1</v>
      </c>
      <c r="CR967" s="44">
        <v>9.9999999999999995E-21</v>
      </c>
      <c r="CS967" s="12">
        <v>1.003843</v>
      </c>
      <c r="CT967" s="12">
        <v>7.737E-4</v>
      </c>
      <c r="CU967" s="12">
        <v>2.1175200000000002E-2</v>
      </c>
      <c r="CV967" s="12">
        <v>7.6159999999999997E-4</v>
      </c>
      <c r="CW967" s="12">
        <v>1.7006479999999999</v>
      </c>
      <c r="CX967" s="12">
        <v>6.8414500000000003E-2</v>
      </c>
      <c r="CY967" s="12">
        <v>2.40831E-2</v>
      </c>
      <c r="CZ967" s="12">
        <v>2.2537999999999998E-3</v>
      </c>
      <c r="DA967" s="12">
        <v>6.2233000000000002E-3</v>
      </c>
      <c r="DB967" s="12">
        <v>5.5429999999999998E-4</v>
      </c>
      <c r="DC967" s="12">
        <v>3.2319100000000003E-2</v>
      </c>
      <c r="DD967" s="12">
        <v>1.0805999999999999E-3</v>
      </c>
      <c r="DE967" s="12">
        <v>7.5196000000000004E-3</v>
      </c>
      <c r="DF967" s="12">
        <v>5.0830000000000005E-4</v>
      </c>
      <c r="DG967" s="12">
        <v>5.8980000000000002E-4</v>
      </c>
      <c r="DH967" s="12">
        <v>4.07E-5</v>
      </c>
      <c r="DI967" s="12">
        <v>0.1854981</v>
      </c>
      <c r="DJ967" s="12">
        <v>4.0423999999999998E-3</v>
      </c>
      <c r="DK967" s="12">
        <v>1.6146000000000001E-3</v>
      </c>
      <c r="DL967" s="12">
        <v>7.9232E-3</v>
      </c>
      <c r="DM967" s="12">
        <v>3.1646999999999999E-3</v>
      </c>
      <c r="DN967" s="12">
        <v>-1.0509999999999999E-4</v>
      </c>
      <c r="DO967" s="44">
        <v>1.466099E-8</v>
      </c>
      <c r="DP967" s="12">
        <v>1.10376E-2</v>
      </c>
      <c r="DQ967" s="12">
        <v>3.189E-4</v>
      </c>
      <c r="DR967" s="12">
        <v>4.6193280000000003</v>
      </c>
      <c r="DS967" s="12">
        <v>6.1062E-3</v>
      </c>
      <c r="DT967" s="12">
        <v>4.4389810000000001</v>
      </c>
      <c r="DU967" s="12">
        <v>1.34524E-2</v>
      </c>
      <c r="DV967" s="12">
        <v>96.228549999999998</v>
      </c>
      <c r="DW967" s="12">
        <v>0.29498950000000002</v>
      </c>
      <c r="DX967" s="12">
        <v>31.480709999999998</v>
      </c>
      <c r="DY967" s="12">
        <v>9.4587400000000002E-2</v>
      </c>
      <c r="DZ967" s="12">
        <v>9.4840400000000005E-2</v>
      </c>
      <c r="EA967" s="12">
        <v>2.5512E-2</v>
      </c>
      <c r="EB967" s="12">
        <v>0</v>
      </c>
      <c r="EC967" s="44">
        <v>7.7271130000000005E-16</v>
      </c>
      <c r="ED967" s="44">
        <v>3.5694070000000003E-15</v>
      </c>
      <c r="EE967" s="12" t="s">
        <v>1496</v>
      </c>
      <c r="EF967" s="12">
        <v>3.9078000000000003E-3</v>
      </c>
      <c r="EG967" s="44">
        <v>8.6682999999999999E-7</v>
      </c>
      <c r="EH967" s="12">
        <v>3.0465710000000001</v>
      </c>
      <c r="EI967" s="12">
        <v>1.000399</v>
      </c>
      <c r="EJ967" s="12">
        <v>7.0899999999999999E-4</v>
      </c>
      <c r="EK967" s="44">
        <v>6.0000000000000002E-6</v>
      </c>
      <c r="EL967" s="12">
        <v>4.0000000000000003E-5</v>
      </c>
      <c r="EM967" s="12">
        <v>2.0000000000000002E-5</v>
      </c>
      <c r="EN967" s="12">
        <v>2.8180000000000002E-4</v>
      </c>
      <c r="EO967" s="44">
        <v>4.9999999999999998E-7</v>
      </c>
      <c r="EP967" s="12">
        <v>1.1390000000000001E-2</v>
      </c>
      <c r="EQ967" s="12">
        <v>3.0000000000000001E-5</v>
      </c>
      <c r="ER967" s="12">
        <v>6.3850000000000001E-3</v>
      </c>
      <c r="ES967" s="12">
        <v>2.9999999999999997E-4</v>
      </c>
      <c r="ET967" s="12">
        <v>1.6000000000000001E-4</v>
      </c>
      <c r="EU967" s="12">
        <v>3.0000000000000001E-5</v>
      </c>
      <c r="EV967" s="12">
        <v>250</v>
      </c>
      <c r="EW967" s="12">
        <v>1.1390000000000001E-2</v>
      </c>
      <c r="EX967" s="12">
        <v>1.96</v>
      </c>
      <c r="EY967" s="12">
        <v>0</v>
      </c>
      <c r="EZ967" s="12">
        <v>2.0094000000000002E-3</v>
      </c>
      <c r="FA967" s="12">
        <v>3.1245000000000001E-3</v>
      </c>
      <c r="FB967" s="12">
        <v>71.388140000000007</v>
      </c>
      <c r="FC967" s="12">
        <v>7.0599800000000004E-2</v>
      </c>
      <c r="FD967" s="12">
        <v>15.454230000000001</v>
      </c>
      <c r="FE967" s="12">
        <v>1.35549E-2</v>
      </c>
      <c r="FF967" s="12">
        <v>0.17057720000000001</v>
      </c>
      <c r="FG967" s="12">
        <v>4.9268000000000003E-3</v>
      </c>
      <c r="FH967" s="12">
        <v>6.2472600000000003E-2</v>
      </c>
      <c r="FI967" s="12">
        <v>2.4952999999999999E-2</v>
      </c>
      <c r="FJ967" s="12">
        <v>9.1149000000000004E-3</v>
      </c>
      <c r="FK967" s="12">
        <v>6.2929999999999995E-4</v>
      </c>
      <c r="FL967" s="12">
        <v>1.2760000000000001E-4</v>
      </c>
      <c r="FM967" s="12">
        <v>6.9179490000000001</v>
      </c>
      <c r="FN967" s="12">
        <v>0.21678069999999999</v>
      </c>
      <c r="FO967" s="12">
        <v>0.13237019999999999</v>
      </c>
      <c r="FP967" s="12">
        <v>6.9177929999999996</v>
      </c>
      <c r="FQ967" s="12">
        <v>0.99981719999999996</v>
      </c>
      <c r="FR967" s="12">
        <v>1.0716699999999999E-2</v>
      </c>
      <c r="FS967" s="44">
        <v>5.4629999999999996E-10</v>
      </c>
      <c r="FT967" s="44">
        <v>5.8099999999999998E-11</v>
      </c>
      <c r="FU967" s="12">
        <v>0</v>
      </c>
      <c r="FV967" s="44">
        <v>4.962E-10</v>
      </c>
      <c r="FW967" s="12">
        <v>1.975E-2</v>
      </c>
      <c r="FX967" s="44">
        <v>5.4629999999999996E-10</v>
      </c>
      <c r="FY967" s="44">
        <v>7.0679999999999999E-6</v>
      </c>
      <c r="FZ967" s="44">
        <v>5.5304999999999997E-10</v>
      </c>
      <c r="GA967" s="44">
        <v>6.3080000000000001E-9</v>
      </c>
      <c r="GB967" s="44">
        <v>5.5430000000000004E-10</v>
      </c>
      <c r="GC967" s="12">
        <v>1.167E-2</v>
      </c>
      <c r="GD967" s="12">
        <v>0</v>
      </c>
      <c r="GE967" s="12">
        <v>295.5</v>
      </c>
      <c r="GF967" s="12">
        <v>0.1</v>
      </c>
      <c r="GG967" s="12">
        <v>1575</v>
      </c>
      <c r="GH967" s="12">
        <v>2</v>
      </c>
      <c r="GI967" s="12">
        <v>1.1390000000000001E-2</v>
      </c>
      <c r="GJ967" s="12">
        <v>-4.6299999999999998E-4</v>
      </c>
    </row>
    <row r="968" spans="1:192" s="12" customFormat="1" ht="12">
      <c r="A968" s="31"/>
      <c r="B968" s="32" t="s">
        <v>1661</v>
      </c>
      <c r="C968" s="32">
        <v>2.1</v>
      </c>
      <c r="D968" s="40">
        <v>4.5661310000000004</v>
      </c>
      <c r="E968" s="33">
        <v>4.3192999999999999E-3</v>
      </c>
      <c r="F968" s="33">
        <v>0.37839999999999996</v>
      </c>
      <c r="G968" s="34">
        <v>1.1293730073678323</v>
      </c>
      <c r="H968" s="45">
        <v>118.12191790336398</v>
      </c>
      <c r="I968" s="36">
        <v>97.555719999999994</v>
      </c>
      <c r="J968" s="34">
        <v>31.546279999999999</v>
      </c>
      <c r="K968" s="34">
        <v>5.47886E-2</v>
      </c>
      <c r="L968" s="12">
        <v>7.737E-4</v>
      </c>
      <c r="T968" s="12" t="s">
        <v>932</v>
      </c>
      <c r="U968" s="12" t="s">
        <v>872</v>
      </c>
      <c r="V968" s="12">
        <v>37</v>
      </c>
      <c r="W968" s="43">
        <v>43443</v>
      </c>
      <c r="X968" s="12">
        <v>11.216670000000001</v>
      </c>
      <c r="Y968" s="44">
        <v>3627199000</v>
      </c>
      <c r="AA968" s="12" t="s">
        <v>1452</v>
      </c>
      <c r="AB968" s="12">
        <v>20</v>
      </c>
      <c r="AC968" s="12" t="s">
        <v>1498</v>
      </c>
      <c r="AE968" s="12" t="s">
        <v>1454</v>
      </c>
      <c r="AF968" s="12">
        <v>7.875</v>
      </c>
      <c r="AG968" s="12" t="s">
        <v>1534</v>
      </c>
      <c r="AH968" s="12" t="s">
        <v>1531</v>
      </c>
      <c r="AI968" s="12" t="s">
        <v>1464</v>
      </c>
      <c r="AJ968" s="12">
        <v>1</v>
      </c>
      <c r="AK968" s="12" t="s">
        <v>1458</v>
      </c>
      <c r="AL968" s="12">
        <v>1</v>
      </c>
      <c r="AM968" s="12" t="s">
        <v>1459</v>
      </c>
      <c r="AN968" s="12">
        <v>2.1</v>
      </c>
      <c r="AO968" s="12">
        <v>0</v>
      </c>
      <c r="AP968" s="12">
        <v>0</v>
      </c>
      <c r="AQ968" s="12">
        <v>0</v>
      </c>
      <c r="AR968" s="12">
        <v>0</v>
      </c>
      <c r="AS968" s="12">
        <v>30</v>
      </c>
      <c r="AT968" s="12">
        <v>30</v>
      </c>
      <c r="AU968" s="12">
        <v>158</v>
      </c>
      <c r="AX968" s="12">
        <v>0</v>
      </c>
      <c r="AY968" s="12">
        <v>8.1344E-3</v>
      </c>
      <c r="AZ968" s="12">
        <v>2.6719000000000001E-3</v>
      </c>
      <c r="BA968" s="12">
        <v>103.1375</v>
      </c>
      <c r="BB968" s="12">
        <v>5.2730399999999997E-2</v>
      </c>
      <c r="BC968" s="12">
        <v>22.578759999999999</v>
      </c>
      <c r="BD968" s="12">
        <v>1.43629E-2</v>
      </c>
      <c r="BE968" s="12">
        <v>0.2662042</v>
      </c>
      <c r="BF968" s="12">
        <v>4.1241000000000003E-3</v>
      </c>
      <c r="BG968" s="12">
        <v>3.3010499999999998E-2</v>
      </c>
      <c r="BH968" s="12">
        <v>9.6877000000000005E-3</v>
      </c>
      <c r="BI968" s="12">
        <v>8.5463999999999991E-3</v>
      </c>
      <c r="BJ968" s="12">
        <v>5.2479999999999996E-4</v>
      </c>
      <c r="BK968" s="12">
        <v>2.9309600000000002E-2</v>
      </c>
      <c r="BL968" s="12">
        <v>2.5611000000000002E-3</v>
      </c>
      <c r="BM968" s="12">
        <v>103.8976</v>
      </c>
      <c r="BN968" s="12">
        <v>1.9994700000000001E-2</v>
      </c>
      <c r="BO968" s="12">
        <v>22.60284</v>
      </c>
      <c r="BP968" s="12">
        <v>1.4185E-2</v>
      </c>
      <c r="BQ968" s="12">
        <v>0.27242749999999999</v>
      </c>
      <c r="BR968" s="12">
        <v>4.0866000000000001E-3</v>
      </c>
      <c r="BS968" s="12">
        <v>6.5329700000000004E-2</v>
      </c>
      <c r="BT968" s="12">
        <v>9.6272000000000007E-3</v>
      </c>
      <c r="BU968" s="12">
        <v>1.2597300000000001E-2</v>
      </c>
      <c r="BV968" s="12">
        <v>2.7280000000000002E-4</v>
      </c>
      <c r="BW968" s="12">
        <v>1</v>
      </c>
      <c r="BX968" s="12">
        <v>0</v>
      </c>
      <c r="BY968" s="12">
        <v>1</v>
      </c>
      <c r="BZ968" s="12">
        <v>0</v>
      </c>
      <c r="CA968" s="12">
        <v>1</v>
      </c>
      <c r="CB968" s="12">
        <v>0</v>
      </c>
      <c r="CC968" s="12">
        <v>1</v>
      </c>
      <c r="CD968" s="12">
        <v>0</v>
      </c>
      <c r="CE968" s="12">
        <v>1</v>
      </c>
      <c r="CF968" s="12">
        <v>0</v>
      </c>
      <c r="CG968" s="12">
        <v>1</v>
      </c>
      <c r="CH968" s="12">
        <v>0</v>
      </c>
      <c r="CI968" s="12">
        <v>1</v>
      </c>
      <c r="CJ968" s="44">
        <v>9.9999999999999995E-21</v>
      </c>
      <c r="CK968" s="12">
        <v>1</v>
      </c>
      <c r="CL968" s="12">
        <v>0</v>
      </c>
      <c r="CM968" s="12">
        <v>1</v>
      </c>
      <c r="CN968" s="44">
        <v>9.9999999999999995E-21</v>
      </c>
      <c r="CO968" s="12">
        <v>1</v>
      </c>
      <c r="CP968" s="44">
        <v>9.9999999999999995E-21</v>
      </c>
      <c r="CQ968" s="12">
        <v>1</v>
      </c>
      <c r="CR968" s="44">
        <v>9.9999999999999995E-21</v>
      </c>
      <c r="CS968" s="12">
        <v>1.003843</v>
      </c>
      <c r="CT968" s="12">
        <v>7.737E-4</v>
      </c>
      <c r="CU968" s="12">
        <v>2.1175200000000002E-2</v>
      </c>
      <c r="CV968" s="12">
        <v>7.6159999999999997E-4</v>
      </c>
      <c r="CW968" s="12">
        <v>0.76009159999999998</v>
      </c>
      <c r="CX968" s="12">
        <v>4.8792500000000003E-2</v>
      </c>
      <c r="CY968" s="12">
        <v>2.40831E-2</v>
      </c>
      <c r="CZ968" s="12">
        <v>2.2537999999999998E-3</v>
      </c>
      <c r="DA968" s="12">
        <v>6.2233000000000002E-3</v>
      </c>
      <c r="DB968" s="12">
        <v>5.5429999999999998E-4</v>
      </c>
      <c r="DC968" s="12">
        <v>3.2319100000000003E-2</v>
      </c>
      <c r="DD968" s="12">
        <v>1.0805999999999999E-3</v>
      </c>
      <c r="DE968" s="12">
        <v>4.0837E-3</v>
      </c>
      <c r="DF968" s="12">
        <v>4.4759999999999998E-4</v>
      </c>
      <c r="DG968" s="12">
        <v>3.7839999999999998E-4</v>
      </c>
      <c r="DH968" s="12">
        <v>2.3200000000000001E-5</v>
      </c>
      <c r="DI968" s="12">
        <v>0.30977270000000001</v>
      </c>
      <c r="DJ968" s="12">
        <v>4.3192999999999999E-3</v>
      </c>
      <c r="DK968" s="12">
        <v>1.2676E-3</v>
      </c>
      <c r="DL968" s="12">
        <v>8.4658000000000008E-3</v>
      </c>
      <c r="DM968" s="12">
        <v>2.4845000000000002E-3</v>
      </c>
      <c r="DN968" s="12">
        <v>7.3700000000000002E-5</v>
      </c>
      <c r="DO968" s="44">
        <v>1.15097E-8</v>
      </c>
      <c r="DP968" s="12">
        <v>1.1785500000000001E-2</v>
      </c>
      <c r="DQ968" s="12">
        <v>1.827E-4</v>
      </c>
      <c r="DR968" s="12">
        <v>4.5661310000000004</v>
      </c>
      <c r="DS968" s="12">
        <v>3.7265000000000002E-3</v>
      </c>
      <c r="DT968" s="12">
        <v>4.4483059999999996</v>
      </c>
      <c r="DU968" s="12">
        <v>7.7923999999999997E-3</v>
      </c>
      <c r="DV968" s="12">
        <v>97.555719999999994</v>
      </c>
      <c r="DW968" s="12">
        <v>0.16696720000000001</v>
      </c>
      <c r="DX968" s="12">
        <v>31.546279999999999</v>
      </c>
      <c r="DY968" s="12">
        <v>5.47886E-2</v>
      </c>
      <c r="DZ968" s="12">
        <v>5.52261E-2</v>
      </c>
      <c r="EA968" s="12">
        <v>1.0484200000000001E-2</v>
      </c>
      <c r="EB968" s="12">
        <v>0</v>
      </c>
      <c r="EC968" s="44">
        <v>1.129376E-15</v>
      </c>
      <c r="ED968" s="44">
        <v>5.156877E-15</v>
      </c>
      <c r="EE968" s="12" t="s">
        <v>1496</v>
      </c>
      <c r="EF968" s="12">
        <v>3.9078000000000003E-3</v>
      </c>
      <c r="EG968" s="44">
        <v>8.6682999999999999E-7</v>
      </c>
      <c r="EH968" s="12">
        <v>2.9554649999999998</v>
      </c>
      <c r="EI968" s="12">
        <v>1.0003880000000001</v>
      </c>
      <c r="EJ968" s="12">
        <v>7.0899999999999999E-4</v>
      </c>
      <c r="EK968" s="44">
        <v>6.0000000000000002E-6</v>
      </c>
      <c r="EL968" s="12">
        <v>4.0000000000000003E-5</v>
      </c>
      <c r="EM968" s="12">
        <v>2.0000000000000002E-5</v>
      </c>
      <c r="EN968" s="12">
        <v>2.8180000000000002E-4</v>
      </c>
      <c r="EO968" s="44">
        <v>4.9999999999999998E-7</v>
      </c>
      <c r="EP968" s="12">
        <v>1.1390000000000001E-2</v>
      </c>
      <c r="EQ968" s="12">
        <v>3.0000000000000001E-5</v>
      </c>
      <c r="ER968" s="12">
        <v>6.3850000000000001E-3</v>
      </c>
      <c r="ES968" s="12">
        <v>2.9999999999999997E-4</v>
      </c>
      <c r="ET968" s="12">
        <v>1.6000000000000001E-4</v>
      </c>
      <c r="EU968" s="12">
        <v>3.0000000000000001E-5</v>
      </c>
      <c r="EV968" s="12">
        <v>250</v>
      </c>
      <c r="EW968" s="12">
        <v>1.1390000000000001E-2</v>
      </c>
      <c r="EX968" s="12">
        <v>1.96</v>
      </c>
      <c r="EY968" s="12">
        <v>0</v>
      </c>
      <c r="EZ968" s="12">
        <v>8.1344E-3</v>
      </c>
      <c r="FA968" s="12">
        <v>2.6719000000000001E-3</v>
      </c>
      <c r="FB968" s="12">
        <v>103.1375</v>
      </c>
      <c r="FC968" s="12">
        <v>5.2730399999999997E-2</v>
      </c>
      <c r="FD968" s="12">
        <v>22.587510000000002</v>
      </c>
      <c r="FE968" s="12">
        <v>1.4368499999999999E-2</v>
      </c>
      <c r="FF968" s="12">
        <v>0.2662042</v>
      </c>
      <c r="FG968" s="12">
        <v>4.1241000000000003E-3</v>
      </c>
      <c r="FH968" s="12">
        <v>9.7561400000000006E-2</v>
      </c>
      <c r="FI968" s="12">
        <v>2.86316E-2</v>
      </c>
      <c r="FJ968" s="12">
        <v>8.5463999999999991E-3</v>
      </c>
      <c r="FK968" s="12">
        <v>5.2479999999999996E-4</v>
      </c>
      <c r="FL968" s="12">
        <v>8.2700000000000004E-5</v>
      </c>
      <c r="FM968" s="12">
        <v>6.1619029999999997</v>
      </c>
      <c r="FN968" s="12">
        <v>0.2193098</v>
      </c>
      <c r="FO968" s="12">
        <v>8.1726099999999996E-2</v>
      </c>
      <c r="FP968" s="12">
        <v>6.1620160000000004</v>
      </c>
      <c r="FQ968" s="12">
        <v>0.99991220000000003</v>
      </c>
      <c r="FR968" s="12">
        <v>5.2096E-3</v>
      </c>
      <c r="FS968" s="44">
        <v>5.4629999999999996E-10</v>
      </c>
      <c r="FT968" s="44">
        <v>5.8099999999999998E-11</v>
      </c>
      <c r="FU968" s="12">
        <v>0</v>
      </c>
      <c r="FV968" s="44">
        <v>4.962E-10</v>
      </c>
      <c r="FW968" s="12">
        <v>1.975E-2</v>
      </c>
      <c r="FX968" s="44">
        <v>5.4629999999999996E-10</v>
      </c>
      <c r="FY968" s="44">
        <v>7.0679999999999999E-6</v>
      </c>
      <c r="FZ968" s="44">
        <v>5.5304999999999997E-10</v>
      </c>
      <c r="GA968" s="44">
        <v>6.3080000000000001E-9</v>
      </c>
      <c r="GB968" s="44">
        <v>5.5430000000000004E-10</v>
      </c>
      <c r="GC968" s="12">
        <v>1.167E-2</v>
      </c>
      <c r="GD968" s="12">
        <v>0</v>
      </c>
      <c r="GE968" s="12">
        <v>295.5</v>
      </c>
      <c r="GF968" s="12">
        <v>0.1</v>
      </c>
      <c r="GG968" s="12">
        <v>1575</v>
      </c>
      <c r="GH968" s="12">
        <v>2</v>
      </c>
      <c r="GI968" s="12">
        <v>1.1390000000000001E-2</v>
      </c>
      <c r="GJ968" s="12">
        <v>3.2459999999999998E-4</v>
      </c>
    </row>
    <row r="969" spans="1:192" s="12" customFormat="1" ht="12">
      <c r="A969" s="31"/>
      <c r="B969" s="32" t="s">
        <v>1687</v>
      </c>
      <c r="C969" s="32">
        <v>2.1</v>
      </c>
      <c r="D969" s="40">
        <v>4.6162869999999998</v>
      </c>
      <c r="E969" s="33">
        <v>2.4810100000000002E-2</v>
      </c>
      <c r="F969" s="33">
        <v>0.4133</v>
      </c>
      <c r="G969" s="34">
        <v>0.49205023092926209</v>
      </c>
      <c r="H969" s="45">
        <v>20.564366931209467</v>
      </c>
      <c r="I969" s="36">
        <v>97.395700000000005</v>
      </c>
      <c r="J969" s="42">
        <v>31.83888</v>
      </c>
      <c r="K969" s="42">
        <v>0.12964200000000001</v>
      </c>
      <c r="L969" s="12">
        <v>7.737E-4</v>
      </c>
      <c r="T969" s="12" t="s">
        <v>978</v>
      </c>
      <c r="U969" s="12" t="s">
        <v>872</v>
      </c>
      <c r="V969" s="12">
        <v>37</v>
      </c>
      <c r="W969" s="43">
        <v>43443</v>
      </c>
      <c r="X969" s="12">
        <v>18.7</v>
      </c>
      <c r="Y969" s="44">
        <v>3627226000</v>
      </c>
      <c r="AA969" s="12" t="s">
        <v>1452</v>
      </c>
      <c r="AB969" s="12">
        <v>20</v>
      </c>
      <c r="AC969" s="12" t="s">
        <v>1498</v>
      </c>
      <c r="AE969" s="12" t="s">
        <v>1454</v>
      </c>
      <c r="AF969" s="12">
        <v>7.875</v>
      </c>
      <c r="AG969" s="12" t="s">
        <v>1537</v>
      </c>
      <c r="AH969" s="12" t="s">
        <v>1531</v>
      </c>
      <c r="AI969" s="12" t="s">
        <v>1464</v>
      </c>
      <c r="AJ969" s="12">
        <v>1</v>
      </c>
      <c r="AK969" s="12" t="s">
        <v>1458</v>
      </c>
      <c r="AL969" s="12">
        <v>1</v>
      </c>
      <c r="AM969" s="12" t="s">
        <v>1459</v>
      </c>
      <c r="AN969" s="12">
        <v>2.1</v>
      </c>
      <c r="AO969" s="12">
        <v>0</v>
      </c>
      <c r="AP969" s="12">
        <v>0</v>
      </c>
      <c r="AQ969" s="12">
        <v>0</v>
      </c>
      <c r="AR969" s="12">
        <v>0</v>
      </c>
      <c r="AS969" s="12">
        <v>30</v>
      </c>
      <c r="AT969" s="12">
        <v>30</v>
      </c>
      <c r="AU969" s="12">
        <v>214</v>
      </c>
      <c r="AX969" s="12">
        <v>0</v>
      </c>
      <c r="AY969" s="12">
        <v>1.42842E-2</v>
      </c>
      <c r="AZ969" s="12">
        <v>3.2152999999999999E-3</v>
      </c>
      <c r="BA969" s="12">
        <v>45.429690000000001</v>
      </c>
      <c r="BB969" s="12">
        <v>5.5815400000000001E-2</v>
      </c>
      <c r="BC969" s="12">
        <v>9.8373390000000001</v>
      </c>
      <c r="BD969" s="12">
        <v>1.24352E-2</v>
      </c>
      <c r="BE969" s="12">
        <v>0.118343</v>
      </c>
      <c r="BF969" s="12">
        <v>4.3660000000000001E-3</v>
      </c>
      <c r="BG969" s="12">
        <v>8.2106600000000002E-2</v>
      </c>
      <c r="BH969" s="12">
        <v>9.2957000000000005E-3</v>
      </c>
      <c r="BI969" s="12">
        <v>4.0670999999999997E-3</v>
      </c>
      <c r="BJ969" s="12">
        <v>5.5270000000000004E-4</v>
      </c>
      <c r="BK969" s="12">
        <v>3.5459400000000002E-2</v>
      </c>
      <c r="BL969" s="12">
        <v>3.1237999999999999E-3</v>
      </c>
      <c r="BM969" s="12">
        <v>46.150579999999998</v>
      </c>
      <c r="BN969" s="12">
        <v>1.5722400000000001E-2</v>
      </c>
      <c r="BO969" s="12">
        <v>9.8614219999999992</v>
      </c>
      <c r="BP969" s="12">
        <v>1.22293E-2</v>
      </c>
      <c r="BQ969" s="12">
        <v>0.1245663</v>
      </c>
      <c r="BR969" s="12">
        <v>4.3306000000000004E-3</v>
      </c>
      <c r="BS969" s="12">
        <v>0.11442570000000001</v>
      </c>
      <c r="BT969" s="12">
        <v>9.2326999999999999E-3</v>
      </c>
      <c r="BU969" s="12">
        <v>8.0246999999999992E-3</v>
      </c>
      <c r="BV969" s="12">
        <v>2.522E-4</v>
      </c>
      <c r="BW969" s="12">
        <v>1</v>
      </c>
      <c r="BX969" s="12">
        <v>0</v>
      </c>
      <c r="BY969" s="12">
        <v>1</v>
      </c>
      <c r="BZ969" s="12">
        <v>0</v>
      </c>
      <c r="CA969" s="12">
        <v>1</v>
      </c>
      <c r="CB969" s="12">
        <v>0</v>
      </c>
      <c r="CC969" s="12">
        <v>1</v>
      </c>
      <c r="CD969" s="12">
        <v>0</v>
      </c>
      <c r="CE969" s="12">
        <v>1</v>
      </c>
      <c r="CF969" s="12">
        <v>0</v>
      </c>
      <c r="CG969" s="12">
        <v>1</v>
      </c>
      <c r="CH969" s="12">
        <v>0</v>
      </c>
      <c r="CI969" s="12">
        <v>1</v>
      </c>
      <c r="CJ969" s="44">
        <v>9.9999999999999995E-21</v>
      </c>
      <c r="CK969" s="12">
        <v>1</v>
      </c>
      <c r="CL969" s="12">
        <v>0</v>
      </c>
      <c r="CM969" s="12">
        <v>1</v>
      </c>
      <c r="CN969" s="44">
        <v>9.9999999999999995E-21</v>
      </c>
      <c r="CO969" s="12">
        <v>1</v>
      </c>
      <c r="CP969" s="44">
        <v>9.9999999999999995E-21</v>
      </c>
      <c r="CQ969" s="12">
        <v>1</v>
      </c>
      <c r="CR969" s="44">
        <v>9.9999999999999995E-21</v>
      </c>
      <c r="CS969" s="12">
        <v>1.003843</v>
      </c>
      <c r="CT969" s="12">
        <v>7.737E-4</v>
      </c>
      <c r="CU969" s="12">
        <v>2.1175200000000002E-2</v>
      </c>
      <c r="CV969" s="12">
        <v>7.6159999999999997E-4</v>
      </c>
      <c r="CW969" s="12">
        <v>0.72089009999999998</v>
      </c>
      <c r="CX969" s="12">
        <v>5.35553E-2</v>
      </c>
      <c r="CY969" s="12">
        <v>2.40831E-2</v>
      </c>
      <c r="CZ969" s="12">
        <v>2.2537999999999998E-3</v>
      </c>
      <c r="DA969" s="12">
        <v>6.2233000000000002E-3</v>
      </c>
      <c r="DB969" s="12">
        <v>5.5429999999999998E-4</v>
      </c>
      <c r="DC969" s="12">
        <v>3.2319100000000003E-2</v>
      </c>
      <c r="DD969" s="12">
        <v>1.0805999999999999E-3</v>
      </c>
      <c r="DE969" s="12">
        <v>3.9731999999999996E-3</v>
      </c>
      <c r="DF969" s="12">
        <v>4.9129999999999996E-4</v>
      </c>
      <c r="DG969" s="12">
        <v>4.1330000000000002E-4</v>
      </c>
      <c r="DH969" s="12">
        <v>5.6199999999999997E-5</v>
      </c>
      <c r="DI969" s="12">
        <v>1.6808160000000001</v>
      </c>
      <c r="DJ969" s="12">
        <v>2.4810100000000002E-2</v>
      </c>
      <c r="DK969" s="12">
        <v>2.8089999999999999E-3</v>
      </c>
      <c r="DL969" s="12">
        <v>4.8627799999999999E-2</v>
      </c>
      <c r="DM969" s="12">
        <v>5.5056999999999997E-3</v>
      </c>
      <c r="DN969" s="12">
        <v>1.2669999999999999E-4</v>
      </c>
      <c r="DO969" s="44">
        <v>2.5506160000000002E-8</v>
      </c>
      <c r="DP969" s="12">
        <v>1.2025299999999999E-2</v>
      </c>
      <c r="DQ969" s="12">
        <v>4.439E-4</v>
      </c>
      <c r="DR969" s="12">
        <v>4.6162869999999998</v>
      </c>
      <c r="DS969" s="12">
        <v>8.1375000000000006E-3</v>
      </c>
      <c r="DT969" s="12">
        <v>4.4899250000000004</v>
      </c>
      <c r="DU969" s="12">
        <v>1.8441599999999999E-2</v>
      </c>
      <c r="DV969" s="12">
        <v>97.395700000000005</v>
      </c>
      <c r="DW969" s="12">
        <v>0.39902660000000001</v>
      </c>
      <c r="DX969" s="12">
        <v>31.83888</v>
      </c>
      <c r="DY969" s="12">
        <v>0.12964200000000001</v>
      </c>
      <c r="DZ969" s="12">
        <v>0.1298309</v>
      </c>
      <c r="EA969" s="12">
        <v>0</v>
      </c>
      <c r="EB969" s="12">
        <v>0</v>
      </c>
      <c r="EC969" s="44">
        <v>4.9205879999999997E-16</v>
      </c>
      <c r="ED969" s="44">
        <v>2.2714849999999999E-15</v>
      </c>
      <c r="EE969" s="12" t="s">
        <v>1496</v>
      </c>
      <c r="EF969" s="12">
        <v>3.9078000000000003E-3</v>
      </c>
      <c r="EG969" s="44">
        <v>8.6682999999999999E-7</v>
      </c>
      <c r="EH969" s="12">
        <v>2.9737019999999998</v>
      </c>
      <c r="EI969" s="12">
        <v>1.0003899999999999</v>
      </c>
      <c r="EJ969" s="12">
        <v>7.0899999999999999E-4</v>
      </c>
      <c r="EK969" s="44">
        <v>6.0000000000000002E-6</v>
      </c>
      <c r="EL969" s="12">
        <v>4.0000000000000003E-5</v>
      </c>
      <c r="EM969" s="12">
        <v>2.0000000000000002E-5</v>
      </c>
      <c r="EN969" s="12">
        <v>2.8180000000000002E-4</v>
      </c>
      <c r="EO969" s="44">
        <v>4.9999999999999998E-7</v>
      </c>
      <c r="EP969" s="12">
        <v>1.1390000000000001E-2</v>
      </c>
      <c r="EQ969" s="12">
        <v>3.0000000000000001E-5</v>
      </c>
      <c r="ER969" s="12">
        <v>6.3850000000000001E-3</v>
      </c>
      <c r="ES969" s="12">
        <v>2.9999999999999997E-4</v>
      </c>
      <c r="ET969" s="12">
        <v>1.6000000000000001E-4</v>
      </c>
      <c r="EU969" s="12">
        <v>3.0000000000000001E-5</v>
      </c>
      <c r="EV969" s="12">
        <v>250</v>
      </c>
      <c r="EW969" s="12">
        <v>1.1390000000000001E-2</v>
      </c>
      <c r="EX969" s="12">
        <v>1.96</v>
      </c>
      <c r="EY969" s="12">
        <v>0</v>
      </c>
      <c r="EZ969" s="12">
        <v>1.42842E-2</v>
      </c>
      <c r="FA969" s="12">
        <v>3.2152999999999999E-3</v>
      </c>
      <c r="FB969" s="12">
        <v>45.429690000000001</v>
      </c>
      <c r="FC969" s="12">
        <v>5.5815400000000001E-2</v>
      </c>
      <c r="FD969" s="12">
        <v>9.8411760000000008</v>
      </c>
      <c r="FE969" s="12">
        <v>1.2440100000000001E-2</v>
      </c>
      <c r="FF969" s="12">
        <v>0.118343</v>
      </c>
      <c r="FG969" s="12">
        <v>4.3660000000000001E-3</v>
      </c>
      <c r="FH969" s="12">
        <v>0.2441605</v>
      </c>
      <c r="FI969" s="12">
        <v>2.76426E-2</v>
      </c>
      <c r="FJ969" s="12">
        <v>4.0670999999999997E-3</v>
      </c>
      <c r="FK969" s="12">
        <v>5.5270000000000004E-4</v>
      </c>
      <c r="FL969" s="12">
        <v>8.81E-5</v>
      </c>
      <c r="FM969" s="12">
        <v>13.827730000000001</v>
      </c>
      <c r="FN969" s="12">
        <v>0.21692049999999999</v>
      </c>
      <c r="FO969" s="12">
        <v>0.17652380000000001</v>
      </c>
      <c r="FP969" s="12">
        <v>13.82776</v>
      </c>
      <c r="FQ969" s="12">
        <v>0.99991859999999999</v>
      </c>
      <c r="FR969" s="12">
        <v>6.2056999999999998E-3</v>
      </c>
      <c r="FS969" s="44">
        <v>5.4629999999999996E-10</v>
      </c>
      <c r="FT969" s="44">
        <v>5.8099999999999998E-11</v>
      </c>
      <c r="FU969" s="12">
        <v>0</v>
      </c>
      <c r="FV969" s="44">
        <v>4.962E-10</v>
      </c>
      <c r="FW969" s="12">
        <v>1.975E-2</v>
      </c>
      <c r="FX969" s="44">
        <v>5.4629999999999996E-10</v>
      </c>
      <c r="FY969" s="44">
        <v>7.0679999999999999E-6</v>
      </c>
      <c r="FZ969" s="44">
        <v>5.5304999999999997E-10</v>
      </c>
      <c r="GA969" s="44">
        <v>6.3080000000000001E-9</v>
      </c>
      <c r="GB969" s="44">
        <v>5.5430000000000004E-10</v>
      </c>
      <c r="GC969" s="12">
        <v>1.167E-2</v>
      </c>
      <c r="GD969" s="12">
        <v>0</v>
      </c>
      <c r="GE969" s="12">
        <v>295.5</v>
      </c>
      <c r="GF969" s="12">
        <v>0.1</v>
      </c>
      <c r="GG969" s="12">
        <v>1575</v>
      </c>
      <c r="GH969" s="12">
        <v>2</v>
      </c>
      <c r="GI969" s="12">
        <v>1.1390000000000001E-2</v>
      </c>
      <c r="GJ969" s="12">
        <v>5.5829999999999996E-4</v>
      </c>
    </row>
    <row r="970" spans="1:192" s="12" customFormat="1" ht="12">
      <c r="A970" s="31"/>
      <c r="B970" s="32" t="s">
        <v>1649</v>
      </c>
      <c r="C970" s="32">
        <v>2.1</v>
      </c>
      <c r="D970" s="40">
        <v>4.6725269999999997</v>
      </c>
      <c r="E970" s="33">
        <v>9.6995999999999992E-3</v>
      </c>
      <c r="F970" s="33">
        <v>0.5625</v>
      </c>
      <c r="G970" s="34">
        <v>0.33809319292702777</v>
      </c>
      <c r="H970" s="45">
        <v>52.60051960905605</v>
      </c>
      <c r="I970" s="36">
        <v>96.45523</v>
      </c>
      <c r="J970" s="42">
        <v>31.915109999999999</v>
      </c>
      <c r="K970" s="42">
        <v>0.1764133</v>
      </c>
      <c r="L970" s="12">
        <v>7.737E-4</v>
      </c>
      <c r="T970" s="12" t="s">
        <v>963</v>
      </c>
      <c r="U970" s="12" t="s">
        <v>872</v>
      </c>
      <c r="V970" s="12">
        <v>37</v>
      </c>
      <c r="W970" s="43">
        <v>43443</v>
      </c>
      <c r="X970" s="12">
        <v>16.05</v>
      </c>
      <c r="Y970" s="44">
        <v>3627216000</v>
      </c>
      <c r="AA970" s="12" t="s">
        <v>1452</v>
      </c>
      <c r="AB970" s="12">
        <v>20</v>
      </c>
      <c r="AC970" s="12" t="s">
        <v>1498</v>
      </c>
      <c r="AE970" s="12" t="s">
        <v>1454</v>
      </c>
      <c r="AF970" s="12">
        <v>7.875</v>
      </c>
      <c r="AG970" s="12" t="s">
        <v>1536</v>
      </c>
      <c r="AH970" s="12" t="s">
        <v>1531</v>
      </c>
      <c r="AI970" s="12" t="s">
        <v>1464</v>
      </c>
      <c r="AJ970" s="12">
        <v>1</v>
      </c>
      <c r="AK970" s="12" t="s">
        <v>1458</v>
      </c>
      <c r="AL970" s="12">
        <v>1</v>
      </c>
      <c r="AM970" s="12" t="s">
        <v>1459</v>
      </c>
      <c r="AN970" s="12">
        <v>2.1</v>
      </c>
      <c r="AO970" s="12">
        <v>0</v>
      </c>
      <c r="AP970" s="12">
        <v>0</v>
      </c>
      <c r="AQ970" s="12">
        <v>0</v>
      </c>
      <c r="AR970" s="12">
        <v>0</v>
      </c>
      <c r="AS970" s="12">
        <v>30</v>
      </c>
      <c r="AT970" s="12">
        <v>30</v>
      </c>
      <c r="AU970" s="12">
        <v>194</v>
      </c>
      <c r="AX970" s="12">
        <v>0</v>
      </c>
      <c r="AY970" s="12">
        <v>1.0466400000000001E-2</v>
      </c>
      <c r="AZ970" s="12">
        <v>3.1691000000000002E-3</v>
      </c>
      <c r="BA970" s="12">
        <v>31.595220000000001</v>
      </c>
      <c r="BB970" s="12">
        <v>5.0382799999999998E-2</v>
      </c>
      <c r="BC970" s="12">
        <v>6.7592809999999997</v>
      </c>
      <c r="BD970" s="12">
        <v>1.4007800000000001E-2</v>
      </c>
      <c r="BE970" s="12">
        <v>8.60712E-2</v>
      </c>
      <c r="BF970" s="12">
        <v>4.0181000000000001E-3</v>
      </c>
      <c r="BG970" s="12">
        <v>2.21038E-2</v>
      </c>
      <c r="BH970" s="12">
        <v>9.7655999999999993E-3</v>
      </c>
      <c r="BI970" s="12">
        <v>3.8038E-3</v>
      </c>
      <c r="BJ970" s="12">
        <v>5.0489999999999997E-4</v>
      </c>
      <c r="BK970" s="12">
        <v>3.1641500000000003E-2</v>
      </c>
      <c r="BL970" s="12">
        <v>3.0761999999999999E-3</v>
      </c>
      <c r="BM970" s="12">
        <v>32.311030000000002</v>
      </c>
      <c r="BN970" s="12">
        <v>1.3471E-2</v>
      </c>
      <c r="BO970" s="12">
        <v>6.7833639999999997</v>
      </c>
      <c r="BP970" s="12">
        <v>1.38253E-2</v>
      </c>
      <c r="BQ970" s="12">
        <v>9.2294500000000002E-2</v>
      </c>
      <c r="BR970" s="12">
        <v>3.9797000000000001E-3</v>
      </c>
      <c r="BS970" s="12">
        <v>5.4422900000000003E-2</v>
      </c>
      <c r="BT970" s="12">
        <v>9.7056999999999994E-3</v>
      </c>
      <c r="BU970" s="12">
        <v>7.6522999999999999E-3</v>
      </c>
      <c r="BV970" s="12">
        <v>2.3680000000000001E-4</v>
      </c>
      <c r="BW970" s="12">
        <v>1</v>
      </c>
      <c r="BX970" s="12">
        <v>0</v>
      </c>
      <c r="BY970" s="12">
        <v>1</v>
      </c>
      <c r="BZ970" s="12">
        <v>0</v>
      </c>
      <c r="CA970" s="12">
        <v>1</v>
      </c>
      <c r="CB970" s="12">
        <v>0</v>
      </c>
      <c r="CC970" s="12">
        <v>1</v>
      </c>
      <c r="CD970" s="12">
        <v>0</v>
      </c>
      <c r="CE970" s="12">
        <v>1</v>
      </c>
      <c r="CF970" s="12">
        <v>0</v>
      </c>
      <c r="CG970" s="12">
        <v>1</v>
      </c>
      <c r="CH970" s="12">
        <v>0</v>
      </c>
      <c r="CI970" s="12">
        <v>1</v>
      </c>
      <c r="CJ970" s="44">
        <v>9.9999999999999995E-21</v>
      </c>
      <c r="CK970" s="12">
        <v>1</v>
      </c>
      <c r="CL970" s="12">
        <v>0</v>
      </c>
      <c r="CM970" s="12">
        <v>1</v>
      </c>
      <c r="CN970" s="44">
        <v>9.9999999999999995E-21</v>
      </c>
      <c r="CO970" s="12">
        <v>1</v>
      </c>
      <c r="CP970" s="44">
        <v>9.9999999999999995E-21</v>
      </c>
      <c r="CQ970" s="12">
        <v>1</v>
      </c>
      <c r="CR970" s="44">
        <v>9.9999999999999995E-21</v>
      </c>
      <c r="CS970" s="12">
        <v>1.003843</v>
      </c>
      <c r="CT970" s="12">
        <v>7.737E-4</v>
      </c>
      <c r="CU970" s="12">
        <v>2.1175200000000002E-2</v>
      </c>
      <c r="CV970" s="12">
        <v>7.6159999999999997E-4</v>
      </c>
      <c r="CW970" s="12">
        <v>0.71581709999999998</v>
      </c>
      <c r="CX970" s="12">
        <v>4.8548500000000001E-2</v>
      </c>
      <c r="CY970" s="12">
        <v>2.40831E-2</v>
      </c>
      <c r="CZ970" s="12">
        <v>2.2537999999999998E-3</v>
      </c>
      <c r="DA970" s="12">
        <v>6.2233000000000002E-3</v>
      </c>
      <c r="DB970" s="12">
        <v>5.5429999999999998E-4</v>
      </c>
      <c r="DC970" s="12">
        <v>3.2319100000000003E-2</v>
      </c>
      <c r="DD970" s="12">
        <v>1.0805999999999999E-3</v>
      </c>
      <c r="DE970" s="12">
        <v>3.8630000000000001E-3</v>
      </c>
      <c r="DF970" s="12">
        <v>4.4539999999999998E-4</v>
      </c>
      <c r="DG970" s="12">
        <v>5.6249999999999996E-4</v>
      </c>
      <c r="DH970" s="12">
        <v>7.47E-5</v>
      </c>
      <c r="DI970" s="12">
        <v>0.47787780000000002</v>
      </c>
      <c r="DJ970" s="12">
        <v>9.6995999999999992E-3</v>
      </c>
      <c r="DK970" s="12">
        <v>4.2854E-3</v>
      </c>
      <c r="DL970" s="12">
        <v>1.90111E-2</v>
      </c>
      <c r="DM970" s="12">
        <v>8.3993999999999996E-3</v>
      </c>
      <c r="DN970" s="12">
        <v>2.7999999999999998E-4</v>
      </c>
      <c r="DO970" s="44">
        <v>3.8911310000000003E-8</v>
      </c>
      <c r="DP970" s="12">
        <v>1.27288E-2</v>
      </c>
      <c r="DQ970" s="12">
        <v>5.9480000000000004E-4</v>
      </c>
      <c r="DR970" s="12">
        <v>4.6725269999999997</v>
      </c>
      <c r="DS970" s="12">
        <v>1.2218100000000001E-2</v>
      </c>
      <c r="DT970" s="12">
        <v>4.5007679999999999</v>
      </c>
      <c r="DU970" s="12">
        <v>2.5095900000000001E-2</v>
      </c>
      <c r="DV970" s="12">
        <v>96.45523</v>
      </c>
      <c r="DW970" s="12">
        <v>0.52243289999999998</v>
      </c>
      <c r="DX970" s="12">
        <v>31.915109999999999</v>
      </c>
      <c r="DY970" s="12">
        <v>0.1764133</v>
      </c>
      <c r="DZ970" s="12">
        <v>0.17655280000000001</v>
      </c>
      <c r="EA970" s="12">
        <v>0</v>
      </c>
      <c r="EB970" s="12">
        <v>0</v>
      </c>
      <c r="EC970" s="44">
        <v>3.3809560000000001E-16</v>
      </c>
      <c r="ED970" s="44">
        <v>1.5797610000000001E-15</v>
      </c>
      <c r="EE970" s="12" t="s">
        <v>1496</v>
      </c>
      <c r="EF970" s="12">
        <v>3.9078000000000003E-3</v>
      </c>
      <c r="EG970" s="44">
        <v>8.6682999999999999E-7</v>
      </c>
      <c r="EH970" s="12">
        <v>2.9672550000000002</v>
      </c>
      <c r="EI970" s="12">
        <v>1.000389</v>
      </c>
      <c r="EJ970" s="12">
        <v>7.0899999999999999E-4</v>
      </c>
      <c r="EK970" s="44">
        <v>6.0000000000000002E-6</v>
      </c>
      <c r="EL970" s="12">
        <v>4.0000000000000003E-5</v>
      </c>
      <c r="EM970" s="12">
        <v>2.0000000000000002E-5</v>
      </c>
      <c r="EN970" s="12">
        <v>2.8180000000000002E-4</v>
      </c>
      <c r="EO970" s="44">
        <v>4.9999999999999998E-7</v>
      </c>
      <c r="EP970" s="12">
        <v>1.1390000000000001E-2</v>
      </c>
      <c r="EQ970" s="12">
        <v>3.0000000000000001E-5</v>
      </c>
      <c r="ER970" s="12">
        <v>6.3850000000000001E-3</v>
      </c>
      <c r="ES970" s="12">
        <v>2.9999999999999997E-4</v>
      </c>
      <c r="ET970" s="12">
        <v>1.6000000000000001E-4</v>
      </c>
      <c r="EU970" s="12">
        <v>3.0000000000000001E-5</v>
      </c>
      <c r="EV970" s="12">
        <v>250</v>
      </c>
      <c r="EW970" s="12">
        <v>1.1390000000000001E-2</v>
      </c>
      <c r="EX970" s="12">
        <v>1.96</v>
      </c>
      <c r="EY970" s="12">
        <v>0</v>
      </c>
      <c r="EZ970" s="12">
        <v>1.0466400000000001E-2</v>
      </c>
      <c r="FA970" s="12">
        <v>3.1691000000000002E-3</v>
      </c>
      <c r="FB970" s="12">
        <v>31.595220000000001</v>
      </c>
      <c r="FC970" s="12">
        <v>5.0382799999999998E-2</v>
      </c>
      <c r="FD970" s="12">
        <v>6.7619119999999997</v>
      </c>
      <c r="FE970" s="12">
        <v>1.4013299999999999E-2</v>
      </c>
      <c r="FF970" s="12">
        <v>8.60712E-2</v>
      </c>
      <c r="FG970" s="12">
        <v>4.0181000000000001E-3</v>
      </c>
      <c r="FH970" s="12">
        <v>6.5587500000000007E-2</v>
      </c>
      <c r="FI970" s="12">
        <v>2.8977099999999999E-2</v>
      </c>
      <c r="FJ970" s="12">
        <v>3.8038E-3</v>
      </c>
      <c r="FK970" s="12">
        <v>5.0489999999999997E-4</v>
      </c>
      <c r="FL970" s="12">
        <v>1.199E-4</v>
      </c>
      <c r="FM970" s="12">
        <v>13.34285</v>
      </c>
      <c r="FN970" s="12">
        <v>0.21430830000000001</v>
      </c>
      <c r="FO970" s="12">
        <v>0.26184780000000002</v>
      </c>
      <c r="FP970" s="12">
        <v>13.343489999999999</v>
      </c>
      <c r="FQ970" s="12">
        <v>0.99980780000000002</v>
      </c>
      <c r="FR970" s="12">
        <v>7.3045000000000002E-3</v>
      </c>
      <c r="FS970" s="44">
        <v>5.4629999999999996E-10</v>
      </c>
      <c r="FT970" s="44">
        <v>5.8099999999999998E-11</v>
      </c>
      <c r="FU970" s="12">
        <v>0</v>
      </c>
      <c r="FV970" s="44">
        <v>4.962E-10</v>
      </c>
      <c r="FW970" s="12">
        <v>1.975E-2</v>
      </c>
      <c r="FX970" s="44">
        <v>5.4629999999999996E-10</v>
      </c>
      <c r="FY970" s="44">
        <v>7.0679999999999999E-6</v>
      </c>
      <c r="FZ970" s="44">
        <v>5.5304999999999997E-10</v>
      </c>
      <c r="GA970" s="44">
        <v>6.3080000000000001E-9</v>
      </c>
      <c r="GB970" s="44">
        <v>5.5430000000000004E-10</v>
      </c>
      <c r="GC970" s="12">
        <v>1.167E-2</v>
      </c>
      <c r="GD970" s="12">
        <v>0</v>
      </c>
      <c r="GE970" s="12">
        <v>295.5</v>
      </c>
      <c r="GF970" s="12">
        <v>0.1</v>
      </c>
      <c r="GG970" s="12">
        <v>1575</v>
      </c>
      <c r="GH970" s="12">
        <v>2</v>
      </c>
      <c r="GI970" s="12">
        <v>1.1390000000000001E-2</v>
      </c>
      <c r="GJ970" s="12">
        <v>1.2335E-3</v>
      </c>
    </row>
    <row r="971" spans="1:192" s="12" customFormat="1" ht="12">
      <c r="A971" s="31"/>
      <c r="B971" s="32" t="s">
        <v>1724</v>
      </c>
      <c r="C971" s="32">
        <v>2.1</v>
      </c>
      <c r="D971" s="40">
        <v>4.6147749999999998</v>
      </c>
      <c r="E971" s="33">
        <v>9.4716999999999996E-3</v>
      </c>
      <c r="F971" s="33">
        <v>0.35980000000000001</v>
      </c>
      <c r="G971" s="34">
        <v>0.96163958586571174</v>
      </c>
      <c r="H971" s="45">
        <v>53.866148632241313</v>
      </c>
      <c r="I971" s="36">
        <v>97.710040000000006</v>
      </c>
      <c r="J971" s="34">
        <v>31.930019999999999</v>
      </c>
      <c r="K971" s="34">
        <v>7.5545200000000007E-2</v>
      </c>
      <c r="L971" s="12">
        <v>7.737E-4</v>
      </c>
      <c r="T971" s="12" t="s">
        <v>1007</v>
      </c>
      <c r="U971" s="12" t="s">
        <v>872</v>
      </c>
      <c r="V971" s="12">
        <v>37</v>
      </c>
      <c r="W971" s="43">
        <v>43445</v>
      </c>
      <c r="X971" s="12">
        <v>0.85</v>
      </c>
      <c r="Y971" s="44">
        <v>3627334000</v>
      </c>
      <c r="AA971" s="12" t="s">
        <v>1452</v>
      </c>
      <c r="AB971" s="12">
        <v>20</v>
      </c>
      <c r="AC971" s="12" t="s">
        <v>1498</v>
      </c>
      <c r="AE971" s="12" t="s">
        <v>1454</v>
      </c>
      <c r="AF971" s="12">
        <v>7.875</v>
      </c>
      <c r="AG971" s="12" t="s">
        <v>1538</v>
      </c>
      <c r="AH971" s="12" t="s">
        <v>1539</v>
      </c>
      <c r="AI971" s="12" t="s">
        <v>1464</v>
      </c>
      <c r="AJ971" s="12">
        <v>1</v>
      </c>
      <c r="AK971" s="12" t="s">
        <v>1458</v>
      </c>
      <c r="AL971" s="12">
        <v>1</v>
      </c>
      <c r="AM971" s="12" t="s">
        <v>1459</v>
      </c>
      <c r="AN971" s="12">
        <v>2.1</v>
      </c>
      <c r="AO971" s="12">
        <v>0</v>
      </c>
      <c r="AP971" s="12">
        <v>0</v>
      </c>
      <c r="AQ971" s="12">
        <v>0</v>
      </c>
      <c r="AR971" s="12">
        <v>0</v>
      </c>
      <c r="AS971" s="12">
        <v>30</v>
      </c>
      <c r="AT971" s="12">
        <v>30</v>
      </c>
      <c r="AU971" s="12">
        <v>29</v>
      </c>
      <c r="AX971" s="12">
        <v>0</v>
      </c>
      <c r="AY971" s="12">
        <v>2.1181100000000001E-2</v>
      </c>
      <c r="AZ971" s="12">
        <v>3.0087999999999998E-3</v>
      </c>
      <c r="BA971" s="12">
        <v>88.755619999999993</v>
      </c>
      <c r="BB971" s="12">
        <v>7.0890800000000004E-2</v>
      </c>
      <c r="BC971" s="12">
        <v>19.225249999999999</v>
      </c>
      <c r="BD971" s="12">
        <v>1.47139E-2</v>
      </c>
      <c r="BE971" s="12">
        <v>0.22235369999999999</v>
      </c>
      <c r="BF971" s="12">
        <v>4.0521999999999997E-3</v>
      </c>
      <c r="BG971" s="12">
        <v>5.9758400000000003E-2</v>
      </c>
      <c r="BH971" s="12">
        <v>8.7265999999999993E-3</v>
      </c>
      <c r="BI971" s="12">
        <v>6.9192000000000004E-3</v>
      </c>
      <c r="BJ971" s="12">
        <v>6.1709999999999998E-4</v>
      </c>
      <c r="BK971" s="12">
        <v>4.2356199999999997E-2</v>
      </c>
      <c r="BL971" s="12">
        <v>2.9109000000000001E-3</v>
      </c>
      <c r="BM971" s="12">
        <v>90.371390000000005</v>
      </c>
      <c r="BN971" s="12">
        <v>1.77439E-2</v>
      </c>
      <c r="BO971" s="12">
        <v>19.24934</v>
      </c>
      <c r="BP971" s="12">
        <v>1.4540300000000001E-2</v>
      </c>
      <c r="BQ971" s="12">
        <v>0.228577</v>
      </c>
      <c r="BR971" s="12">
        <v>4.0140999999999996E-3</v>
      </c>
      <c r="BS971" s="12">
        <v>9.2077500000000007E-2</v>
      </c>
      <c r="BT971" s="12">
        <v>8.6593999999999994E-3</v>
      </c>
      <c r="BU971" s="12">
        <v>1.4059800000000001E-2</v>
      </c>
      <c r="BV971" s="12">
        <v>3.4600000000000001E-4</v>
      </c>
      <c r="BW971" s="12">
        <v>1</v>
      </c>
      <c r="BX971" s="12">
        <v>0</v>
      </c>
      <c r="BY971" s="12">
        <v>1</v>
      </c>
      <c r="BZ971" s="12">
        <v>0</v>
      </c>
      <c r="CA971" s="12">
        <v>1</v>
      </c>
      <c r="CB971" s="12">
        <v>0</v>
      </c>
      <c r="CC971" s="12">
        <v>1</v>
      </c>
      <c r="CD971" s="12">
        <v>0</v>
      </c>
      <c r="CE971" s="12">
        <v>1</v>
      </c>
      <c r="CF971" s="12">
        <v>0</v>
      </c>
      <c r="CG971" s="12">
        <v>1</v>
      </c>
      <c r="CH971" s="12">
        <v>0</v>
      </c>
      <c r="CI971" s="12">
        <v>1</v>
      </c>
      <c r="CJ971" s="44">
        <v>9.9999999999999995E-21</v>
      </c>
      <c r="CK971" s="12">
        <v>1</v>
      </c>
      <c r="CL971" s="12">
        <v>0</v>
      </c>
      <c r="CM971" s="12">
        <v>1</v>
      </c>
      <c r="CN971" s="44">
        <v>9.9999999999999995E-21</v>
      </c>
      <c r="CO971" s="12">
        <v>1</v>
      </c>
      <c r="CP971" s="44">
        <v>9.9999999999999995E-21</v>
      </c>
      <c r="CQ971" s="12">
        <v>1</v>
      </c>
      <c r="CR971" s="44">
        <v>9.9999999999999995E-21</v>
      </c>
      <c r="CS971" s="12">
        <v>1.003843</v>
      </c>
      <c r="CT971" s="12">
        <v>7.737E-4</v>
      </c>
      <c r="CU971" s="12">
        <v>2.1175200000000002E-2</v>
      </c>
      <c r="CV971" s="12">
        <v>7.6159999999999997E-4</v>
      </c>
      <c r="CW971" s="12">
        <v>1.615769</v>
      </c>
      <c r="CX971" s="12">
        <v>6.8634200000000006E-2</v>
      </c>
      <c r="CY971" s="12">
        <v>2.40831E-2</v>
      </c>
      <c r="CZ971" s="12">
        <v>2.2537999999999998E-3</v>
      </c>
      <c r="DA971" s="12">
        <v>6.2233000000000002E-3</v>
      </c>
      <c r="DB971" s="12">
        <v>5.5429999999999998E-4</v>
      </c>
      <c r="DC971" s="12">
        <v>3.2319100000000003E-2</v>
      </c>
      <c r="DD971" s="12">
        <v>1.0805999999999999E-3</v>
      </c>
      <c r="DE971" s="12">
        <v>7.1671E-3</v>
      </c>
      <c r="DF971" s="12">
        <v>5.1000000000000004E-4</v>
      </c>
      <c r="DG971" s="12">
        <v>3.5980000000000002E-4</v>
      </c>
      <c r="DH971" s="12">
        <v>3.2100000000000001E-5</v>
      </c>
      <c r="DI971" s="12">
        <v>0.72938919999999996</v>
      </c>
      <c r="DJ971" s="12">
        <v>9.4716999999999996E-3</v>
      </c>
      <c r="DK971" s="12">
        <v>1.3832E-3</v>
      </c>
      <c r="DL971" s="12">
        <v>1.8564500000000001E-2</v>
      </c>
      <c r="DM971" s="12">
        <v>2.7109999999999999E-3</v>
      </c>
      <c r="DN971" s="12">
        <v>2.3600000000000001E-5</v>
      </c>
      <c r="DO971" s="44">
        <v>1.25593E-8</v>
      </c>
      <c r="DP971" s="12">
        <v>1.15611E-2</v>
      </c>
      <c r="DQ971" s="12">
        <v>2.109E-4</v>
      </c>
      <c r="DR971" s="12">
        <v>4.6147749999999998</v>
      </c>
      <c r="DS971" s="12">
        <v>5.1048999999999999E-3</v>
      </c>
      <c r="DT971" s="12">
        <v>4.5028889999999997</v>
      </c>
      <c r="DU971" s="12">
        <v>1.07469E-2</v>
      </c>
      <c r="DV971" s="12">
        <v>97.710040000000006</v>
      </c>
      <c r="DW971" s="12">
        <v>0.23435230000000001</v>
      </c>
      <c r="DX971" s="12">
        <v>31.930019999999999</v>
      </c>
      <c r="DY971" s="12">
        <v>7.5545200000000007E-2</v>
      </c>
      <c r="DZ971" s="12">
        <v>7.5870800000000002E-2</v>
      </c>
      <c r="EA971" s="12">
        <v>0</v>
      </c>
      <c r="EB971" s="12">
        <v>0</v>
      </c>
      <c r="EC971" s="44">
        <v>9.6164620000000005E-16</v>
      </c>
      <c r="ED971" s="44">
        <v>4.4377809999999999E-15</v>
      </c>
      <c r="EE971" s="12" t="s">
        <v>1496</v>
      </c>
      <c r="EF971" s="12">
        <v>3.9078000000000003E-3</v>
      </c>
      <c r="EG971" s="44">
        <v>8.6682999999999999E-7</v>
      </c>
      <c r="EH971" s="12">
        <v>3.0484209999999998</v>
      </c>
      <c r="EI971" s="12">
        <v>1.000399</v>
      </c>
      <c r="EJ971" s="12">
        <v>7.0899999999999999E-4</v>
      </c>
      <c r="EK971" s="44">
        <v>6.0000000000000002E-6</v>
      </c>
      <c r="EL971" s="12">
        <v>4.0000000000000003E-5</v>
      </c>
      <c r="EM971" s="12">
        <v>2.0000000000000002E-5</v>
      </c>
      <c r="EN971" s="12">
        <v>2.8180000000000002E-4</v>
      </c>
      <c r="EO971" s="44">
        <v>4.9999999999999998E-7</v>
      </c>
      <c r="EP971" s="12">
        <v>1.1390000000000001E-2</v>
      </c>
      <c r="EQ971" s="12">
        <v>3.0000000000000001E-5</v>
      </c>
      <c r="ER971" s="12">
        <v>6.3850000000000001E-3</v>
      </c>
      <c r="ES971" s="12">
        <v>2.9999999999999997E-4</v>
      </c>
      <c r="ET971" s="12">
        <v>1.6000000000000001E-4</v>
      </c>
      <c r="EU971" s="12">
        <v>3.0000000000000001E-5</v>
      </c>
      <c r="EV971" s="12">
        <v>250</v>
      </c>
      <c r="EW971" s="12">
        <v>1.1390000000000001E-2</v>
      </c>
      <c r="EX971" s="12">
        <v>1.96</v>
      </c>
      <c r="EY971" s="12">
        <v>0</v>
      </c>
      <c r="EZ971" s="12">
        <v>2.1181100000000001E-2</v>
      </c>
      <c r="FA971" s="12">
        <v>3.0087999999999998E-3</v>
      </c>
      <c r="FB971" s="12">
        <v>88.755619999999993</v>
      </c>
      <c r="FC971" s="12">
        <v>7.0890800000000004E-2</v>
      </c>
      <c r="FD971" s="12">
        <v>19.23292</v>
      </c>
      <c r="FE971" s="12">
        <v>1.47198E-2</v>
      </c>
      <c r="FF971" s="12">
        <v>0.22235369999999999</v>
      </c>
      <c r="FG971" s="12">
        <v>4.0521999999999997E-3</v>
      </c>
      <c r="FH971" s="12">
        <v>0.18216860000000001</v>
      </c>
      <c r="FI971" s="12">
        <v>2.6602299999999999E-2</v>
      </c>
      <c r="FJ971" s="12">
        <v>6.9192000000000004E-3</v>
      </c>
      <c r="FK971" s="12">
        <v>6.1709999999999998E-4</v>
      </c>
      <c r="FL971" s="12">
        <v>7.75E-5</v>
      </c>
      <c r="FM971" s="12">
        <v>8.9863820000000008</v>
      </c>
      <c r="FN971" s="12">
        <v>0.2169941</v>
      </c>
      <c r="FO971" s="12">
        <v>0.1107746</v>
      </c>
      <c r="FP971" s="12">
        <v>8.9863490000000006</v>
      </c>
      <c r="FQ971" s="12">
        <v>0.99992409999999998</v>
      </c>
      <c r="FR971" s="12">
        <v>6.4307000000000001E-3</v>
      </c>
      <c r="FS971" s="44">
        <v>5.4629999999999996E-10</v>
      </c>
      <c r="FT971" s="44">
        <v>5.8099999999999998E-11</v>
      </c>
      <c r="FU971" s="12">
        <v>0</v>
      </c>
      <c r="FV971" s="44">
        <v>4.962E-10</v>
      </c>
      <c r="FW971" s="12">
        <v>1.975E-2</v>
      </c>
      <c r="FX971" s="44">
        <v>5.4629999999999996E-10</v>
      </c>
      <c r="FY971" s="44">
        <v>7.0679999999999999E-6</v>
      </c>
      <c r="FZ971" s="44">
        <v>5.5304999999999997E-10</v>
      </c>
      <c r="GA971" s="44">
        <v>6.3080000000000001E-9</v>
      </c>
      <c r="GB971" s="44">
        <v>5.5430000000000004E-10</v>
      </c>
      <c r="GC971" s="12">
        <v>1.167E-2</v>
      </c>
      <c r="GD971" s="12">
        <v>0</v>
      </c>
      <c r="GE971" s="12">
        <v>295.5</v>
      </c>
      <c r="GF971" s="12">
        <v>0.1</v>
      </c>
      <c r="GG971" s="12">
        <v>1575</v>
      </c>
      <c r="GH971" s="12">
        <v>2</v>
      </c>
      <c r="GI971" s="12">
        <v>1.1390000000000001E-2</v>
      </c>
      <c r="GJ971" s="12">
        <v>1.038E-4</v>
      </c>
    </row>
    <row r="972" spans="1:192" s="12" customFormat="1" ht="12">
      <c r="A972" s="31"/>
      <c r="B972" s="32" t="s">
        <v>1669</v>
      </c>
      <c r="C972" s="32">
        <v>2.1</v>
      </c>
      <c r="D972" s="40">
        <v>4.6485479999999999</v>
      </c>
      <c r="E972" s="33">
        <v>1.3287200000000001E-2</v>
      </c>
      <c r="F972" s="33">
        <v>0.3957</v>
      </c>
      <c r="G972" s="34">
        <v>1.1000799051748322</v>
      </c>
      <c r="H972" s="45">
        <v>38.398157625383824</v>
      </c>
      <c r="I972" s="36">
        <v>97.505070000000003</v>
      </c>
      <c r="J972" s="34">
        <v>32.095179999999999</v>
      </c>
      <c r="K972" s="34">
        <v>5.8545100000000003E-2</v>
      </c>
      <c r="L972" s="12">
        <v>7.737E-4</v>
      </c>
      <c r="T972" s="12" t="s">
        <v>962</v>
      </c>
      <c r="U972" s="12" t="s">
        <v>872</v>
      </c>
      <c r="V972" s="12">
        <v>37</v>
      </c>
      <c r="W972" s="43">
        <v>43443</v>
      </c>
      <c r="X972" s="12">
        <v>15.95</v>
      </c>
      <c r="Y972" s="44">
        <v>3627216000</v>
      </c>
      <c r="AA972" s="12" t="s">
        <v>1452</v>
      </c>
      <c r="AB972" s="12">
        <v>20</v>
      </c>
      <c r="AC972" s="12" t="s">
        <v>1498</v>
      </c>
      <c r="AE972" s="12" t="s">
        <v>1454</v>
      </c>
      <c r="AF972" s="12">
        <v>7.875</v>
      </c>
      <c r="AG972" s="12" t="s">
        <v>1536</v>
      </c>
      <c r="AH972" s="12" t="s">
        <v>1531</v>
      </c>
      <c r="AI972" s="12" t="s">
        <v>1464</v>
      </c>
      <c r="AJ972" s="12">
        <v>1</v>
      </c>
      <c r="AK972" s="12" t="s">
        <v>1458</v>
      </c>
      <c r="AL972" s="12">
        <v>1</v>
      </c>
      <c r="AM972" s="12" t="s">
        <v>1459</v>
      </c>
      <c r="AN972" s="12">
        <v>2.1</v>
      </c>
      <c r="AO972" s="12">
        <v>0</v>
      </c>
      <c r="AP972" s="12">
        <v>0</v>
      </c>
      <c r="AQ972" s="12">
        <v>0</v>
      </c>
      <c r="AR972" s="12">
        <v>0</v>
      </c>
      <c r="AS972" s="12">
        <v>30</v>
      </c>
      <c r="AT972" s="12">
        <v>30</v>
      </c>
      <c r="AU972" s="12">
        <v>193</v>
      </c>
      <c r="AX972" s="12">
        <v>0</v>
      </c>
      <c r="AY972" s="12">
        <v>1.0428E-3</v>
      </c>
      <c r="AZ972" s="12">
        <v>2.4483999999999999E-3</v>
      </c>
      <c r="BA972" s="12">
        <v>102.2765</v>
      </c>
      <c r="BB972" s="12">
        <v>5.2331700000000002E-2</v>
      </c>
      <c r="BC972" s="12">
        <v>21.99325</v>
      </c>
      <c r="BD972" s="12">
        <v>1.59761E-2</v>
      </c>
      <c r="BE972" s="12">
        <v>0.26971099999999998</v>
      </c>
      <c r="BF972" s="12">
        <v>4.3747999999999999E-3</v>
      </c>
      <c r="BG972" s="12">
        <v>9.8531599999999997E-2</v>
      </c>
      <c r="BH972" s="12">
        <v>1.0296400000000001E-2</v>
      </c>
      <c r="BI972" s="12">
        <v>8.7063999999999996E-3</v>
      </c>
      <c r="BJ972" s="12">
        <v>5.4089999999999997E-4</v>
      </c>
      <c r="BK972" s="12">
        <v>2.2218000000000002E-2</v>
      </c>
      <c r="BL972" s="12">
        <v>2.3268999999999998E-3</v>
      </c>
      <c r="BM972" s="12">
        <v>102.9926</v>
      </c>
      <c r="BN972" s="12">
        <v>1.9602700000000001E-2</v>
      </c>
      <c r="BO972" s="12">
        <v>22.017340000000001</v>
      </c>
      <c r="BP972" s="12">
        <v>1.5816299999999998E-2</v>
      </c>
      <c r="BQ972" s="12">
        <v>0.27593430000000002</v>
      </c>
      <c r="BR972" s="12">
        <v>4.3395999999999999E-3</v>
      </c>
      <c r="BS972" s="12">
        <v>0.13085079999999999</v>
      </c>
      <c r="BT972" s="12">
        <v>1.02395E-2</v>
      </c>
      <c r="BU972" s="12">
        <v>1.2535599999999999E-2</v>
      </c>
      <c r="BV972" s="12">
        <v>3.0590000000000001E-4</v>
      </c>
      <c r="BW972" s="12">
        <v>1</v>
      </c>
      <c r="BX972" s="12">
        <v>0</v>
      </c>
      <c r="BY972" s="12">
        <v>1</v>
      </c>
      <c r="BZ972" s="12">
        <v>0</v>
      </c>
      <c r="CA972" s="12">
        <v>1</v>
      </c>
      <c r="CB972" s="12">
        <v>0</v>
      </c>
      <c r="CC972" s="12">
        <v>1</v>
      </c>
      <c r="CD972" s="12">
        <v>0</v>
      </c>
      <c r="CE972" s="12">
        <v>1</v>
      </c>
      <c r="CF972" s="12">
        <v>0</v>
      </c>
      <c r="CG972" s="12">
        <v>1</v>
      </c>
      <c r="CH972" s="12">
        <v>0</v>
      </c>
      <c r="CI972" s="12">
        <v>1</v>
      </c>
      <c r="CJ972" s="44">
        <v>9.9999999999999995E-21</v>
      </c>
      <c r="CK972" s="12">
        <v>1</v>
      </c>
      <c r="CL972" s="12">
        <v>0</v>
      </c>
      <c r="CM972" s="12">
        <v>1</v>
      </c>
      <c r="CN972" s="44">
        <v>9.9999999999999995E-21</v>
      </c>
      <c r="CO972" s="12">
        <v>1</v>
      </c>
      <c r="CP972" s="44">
        <v>9.9999999999999995E-21</v>
      </c>
      <c r="CQ972" s="12">
        <v>1</v>
      </c>
      <c r="CR972" s="44">
        <v>9.9999999999999995E-21</v>
      </c>
      <c r="CS972" s="12">
        <v>1.003843</v>
      </c>
      <c r="CT972" s="12">
        <v>7.737E-4</v>
      </c>
      <c r="CU972" s="12">
        <v>2.1175200000000002E-2</v>
      </c>
      <c r="CV972" s="12">
        <v>7.6159999999999997E-4</v>
      </c>
      <c r="CW972" s="12">
        <v>0.71611340000000001</v>
      </c>
      <c r="CX972" s="12">
        <v>4.8521500000000002E-2</v>
      </c>
      <c r="CY972" s="12">
        <v>2.40831E-2</v>
      </c>
      <c r="CZ972" s="12">
        <v>2.2537999999999998E-3</v>
      </c>
      <c r="DA972" s="12">
        <v>6.2233000000000002E-3</v>
      </c>
      <c r="DB972" s="12">
        <v>5.5429999999999998E-4</v>
      </c>
      <c r="DC972" s="12">
        <v>3.2319100000000003E-2</v>
      </c>
      <c r="DD972" s="12">
        <v>1.0805999999999999E-3</v>
      </c>
      <c r="DE972" s="12">
        <v>3.8625999999999999E-3</v>
      </c>
      <c r="DF972" s="12">
        <v>4.4509999999999998E-4</v>
      </c>
      <c r="DG972" s="12">
        <v>3.9570000000000002E-4</v>
      </c>
      <c r="DH972" s="12">
        <v>2.4600000000000002E-5</v>
      </c>
      <c r="DI972" s="12">
        <v>0.93483260000000001</v>
      </c>
      <c r="DJ972" s="12">
        <v>1.3287200000000001E-2</v>
      </c>
      <c r="DK972" s="12">
        <v>1.3885E-3</v>
      </c>
      <c r="DL972" s="12">
        <v>2.6042800000000001E-2</v>
      </c>
      <c r="DM972" s="12">
        <v>2.7215E-3</v>
      </c>
      <c r="DN972" s="12">
        <v>1.8039999999999999E-4</v>
      </c>
      <c r="DO972" s="44">
        <v>1.260778E-8</v>
      </c>
      <c r="DP972" s="12">
        <v>1.22586E-2</v>
      </c>
      <c r="DQ972" s="12">
        <v>1.9900000000000001E-4</v>
      </c>
      <c r="DR972" s="12">
        <v>4.6485479999999999</v>
      </c>
      <c r="DS972" s="12">
        <v>4.1302999999999999E-3</v>
      </c>
      <c r="DT972" s="12">
        <v>4.5263869999999997</v>
      </c>
      <c r="DU972" s="12">
        <v>8.3292000000000001E-3</v>
      </c>
      <c r="DV972" s="12">
        <v>97.505070000000003</v>
      </c>
      <c r="DW972" s="12">
        <v>0.17232629999999999</v>
      </c>
      <c r="DX972" s="12">
        <v>32.095179999999999</v>
      </c>
      <c r="DY972" s="12">
        <v>5.8545100000000003E-2</v>
      </c>
      <c r="DZ972" s="12">
        <v>5.8968899999999998E-2</v>
      </c>
      <c r="EA972" s="12">
        <v>0</v>
      </c>
      <c r="EB972" s="12">
        <v>0</v>
      </c>
      <c r="EC972" s="44">
        <v>1.1000909999999999E-15</v>
      </c>
      <c r="ED972" s="44">
        <v>5.1138249999999998E-15</v>
      </c>
      <c r="EE972" s="12" t="s">
        <v>1496</v>
      </c>
      <c r="EF972" s="12">
        <v>3.9078000000000003E-3</v>
      </c>
      <c r="EG972" s="44">
        <v>8.6682999999999999E-7</v>
      </c>
      <c r="EH972" s="12">
        <v>2.9669819999999998</v>
      </c>
      <c r="EI972" s="12">
        <v>1.000389</v>
      </c>
      <c r="EJ972" s="12">
        <v>7.0899999999999999E-4</v>
      </c>
      <c r="EK972" s="44">
        <v>6.0000000000000002E-6</v>
      </c>
      <c r="EL972" s="12">
        <v>4.0000000000000003E-5</v>
      </c>
      <c r="EM972" s="12">
        <v>2.0000000000000002E-5</v>
      </c>
      <c r="EN972" s="12">
        <v>2.8180000000000002E-4</v>
      </c>
      <c r="EO972" s="44">
        <v>4.9999999999999998E-7</v>
      </c>
      <c r="EP972" s="12">
        <v>1.1390000000000001E-2</v>
      </c>
      <c r="EQ972" s="12">
        <v>3.0000000000000001E-5</v>
      </c>
      <c r="ER972" s="12">
        <v>6.3850000000000001E-3</v>
      </c>
      <c r="ES972" s="12">
        <v>2.9999999999999997E-4</v>
      </c>
      <c r="ET972" s="12">
        <v>1.6000000000000001E-4</v>
      </c>
      <c r="EU972" s="12">
        <v>3.0000000000000001E-5</v>
      </c>
      <c r="EV972" s="12">
        <v>250</v>
      </c>
      <c r="EW972" s="12">
        <v>1.1390000000000001E-2</v>
      </c>
      <c r="EX972" s="12">
        <v>1.96</v>
      </c>
      <c r="EY972" s="12">
        <v>0</v>
      </c>
      <c r="EZ972" s="12">
        <v>1.0428E-3</v>
      </c>
      <c r="FA972" s="12">
        <v>2.4483999999999999E-3</v>
      </c>
      <c r="FB972" s="12">
        <v>102.2765</v>
      </c>
      <c r="FC972" s="12">
        <v>5.2331700000000002E-2</v>
      </c>
      <c r="FD972" s="12">
        <v>22.001809999999999</v>
      </c>
      <c r="FE972" s="12">
        <v>1.5982300000000001E-2</v>
      </c>
      <c r="FF972" s="12">
        <v>0.26971099999999998</v>
      </c>
      <c r="FG972" s="12">
        <v>4.3747999999999999E-3</v>
      </c>
      <c r="FH972" s="12">
        <v>0.29234149999999998</v>
      </c>
      <c r="FI972" s="12">
        <v>3.0549300000000001E-2</v>
      </c>
      <c r="FJ972" s="12">
        <v>8.7063999999999996E-3</v>
      </c>
      <c r="FK972" s="12">
        <v>5.4089999999999997E-4</v>
      </c>
      <c r="FL972" s="12">
        <v>8.4400000000000005E-5</v>
      </c>
      <c r="FM972" s="12">
        <v>6.2738319999999996</v>
      </c>
      <c r="FN972" s="12">
        <v>0.21541479999999999</v>
      </c>
      <c r="FO972" s="12">
        <v>8.8975100000000001E-2</v>
      </c>
      <c r="FP972" s="12">
        <v>6.2740390000000001</v>
      </c>
      <c r="FQ972" s="12">
        <v>0.9998996</v>
      </c>
      <c r="FR972" s="12">
        <v>4.7073999999999996E-3</v>
      </c>
      <c r="FS972" s="44">
        <v>5.4629999999999996E-10</v>
      </c>
      <c r="FT972" s="44">
        <v>5.8099999999999998E-11</v>
      </c>
      <c r="FU972" s="12">
        <v>0</v>
      </c>
      <c r="FV972" s="44">
        <v>4.962E-10</v>
      </c>
      <c r="FW972" s="12">
        <v>1.975E-2</v>
      </c>
      <c r="FX972" s="44">
        <v>5.4629999999999996E-10</v>
      </c>
      <c r="FY972" s="44">
        <v>7.0679999999999999E-6</v>
      </c>
      <c r="FZ972" s="44">
        <v>5.5304999999999997E-10</v>
      </c>
      <c r="GA972" s="44">
        <v>6.3080000000000001E-9</v>
      </c>
      <c r="GB972" s="44">
        <v>5.5430000000000004E-10</v>
      </c>
      <c r="GC972" s="12">
        <v>1.167E-2</v>
      </c>
      <c r="GD972" s="12">
        <v>0</v>
      </c>
      <c r="GE972" s="12">
        <v>295.5</v>
      </c>
      <c r="GF972" s="12">
        <v>0.1</v>
      </c>
      <c r="GG972" s="12">
        <v>1575</v>
      </c>
      <c r="GH972" s="12">
        <v>2</v>
      </c>
      <c r="GI972" s="12">
        <v>1.1390000000000001E-2</v>
      </c>
      <c r="GJ972" s="12">
        <v>7.9460000000000002E-4</v>
      </c>
    </row>
    <row r="973" spans="1:192" s="12" customFormat="1" ht="12">
      <c r="A973" s="31"/>
      <c r="B973" s="32" t="s">
        <v>1568</v>
      </c>
      <c r="C973" s="32">
        <v>2.1</v>
      </c>
      <c r="D973" s="40">
        <v>4.6963920000000003</v>
      </c>
      <c r="E973" s="33">
        <v>1.55499E-2</v>
      </c>
      <c r="F973" s="33">
        <v>0.51880000000000004</v>
      </c>
      <c r="G973" s="34">
        <v>0.84794098669007123</v>
      </c>
      <c r="H973" s="45">
        <v>32.810757625450968</v>
      </c>
      <c r="I973" s="36">
        <v>96.759309999999999</v>
      </c>
      <c r="J973" s="34">
        <v>32.177289999999999</v>
      </c>
      <c r="K973" s="34">
        <v>7.4071999999999999E-2</v>
      </c>
      <c r="L973" s="12">
        <v>7.737E-4</v>
      </c>
      <c r="T973" s="12" t="s">
        <v>876</v>
      </c>
      <c r="U973" s="12" t="s">
        <v>872</v>
      </c>
      <c r="V973" s="12">
        <v>37</v>
      </c>
      <c r="W973" s="43">
        <v>43443</v>
      </c>
      <c r="X973" s="12">
        <v>2.15</v>
      </c>
      <c r="Y973" s="44">
        <v>3627166000</v>
      </c>
      <c r="AA973" s="12" t="s">
        <v>1452</v>
      </c>
      <c r="AB973" s="12">
        <v>20</v>
      </c>
      <c r="AC973" s="12" t="s">
        <v>1498</v>
      </c>
      <c r="AE973" s="12" t="s">
        <v>1454</v>
      </c>
      <c r="AF973" s="12">
        <v>7.875</v>
      </c>
      <c r="AG973" s="12" t="s">
        <v>1530</v>
      </c>
      <c r="AH973" s="12" t="s">
        <v>1531</v>
      </c>
      <c r="AI973" s="12" t="s">
        <v>1464</v>
      </c>
      <c r="AJ973" s="12">
        <v>1</v>
      </c>
      <c r="AK973" s="12" t="s">
        <v>1458</v>
      </c>
      <c r="AL973" s="12">
        <v>1</v>
      </c>
      <c r="AM973" s="12" t="s">
        <v>1459</v>
      </c>
      <c r="AN973" s="12">
        <v>2.1</v>
      </c>
      <c r="AO973" s="12">
        <v>0</v>
      </c>
      <c r="AP973" s="12">
        <v>0</v>
      </c>
      <c r="AQ973" s="12">
        <v>0</v>
      </c>
      <c r="AR973" s="12">
        <v>0</v>
      </c>
      <c r="AS973" s="12">
        <v>30</v>
      </c>
      <c r="AT973" s="12">
        <v>30</v>
      </c>
      <c r="AU973" s="12">
        <v>88</v>
      </c>
      <c r="AX973" s="12">
        <v>0</v>
      </c>
      <c r="AY973" s="12">
        <v>1.2459700000000001E-2</v>
      </c>
      <c r="AZ973" s="12">
        <v>2.6397999999999999E-3</v>
      </c>
      <c r="BA973" s="12">
        <v>79.646180000000001</v>
      </c>
      <c r="BB973" s="12">
        <v>5.1781500000000001E-2</v>
      </c>
      <c r="BC973" s="12">
        <v>16.952480000000001</v>
      </c>
      <c r="BD973" s="12">
        <v>1.2959099999999999E-2</v>
      </c>
      <c r="BE973" s="12">
        <v>0.21880810000000001</v>
      </c>
      <c r="BF973" s="12">
        <v>3.9182000000000002E-3</v>
      </c>
      <c r="BG973" s="12">
        <v>8.9896699999999996E-2</v>
      </c>
      <c r="BH973" s="12">
        <v>9.1245000000000007E-3</v>
      </c>
      <c r="BI973" s="12">
        <v>8.7983999999999996E-3</v>
      </c>
      <c r="BJ973" s="12">
        <v>5.4310000000000003E-4</v>
      </c>
      <c r="BK973" s="12">
        <v>3.3634799999999999E-2</v>
      </c>
      <c r="BL973" s="12">
        <v>2.5276000000000001E-3</v>
      </c>
      <c r="BM973" s="12">
        <v>80.596249999999998</v>
      </c>
      <c r="BN973" s="12">
        <v>1.8530000000000001E-2</v>
      </c>
      <c r="BO973" s="12">
        <v>16.976569999999999</v>
      </c>
      <c r="BP973" s="12">
        <v>1.27616E-2</v>
      </c>
      <c r="BQ973" s="12">
        <v>0.22503139999999999</v>
      </c>
      <c r="BR973" s="12">
        <v>3.8788E-3</v>
      </c>
      <c r="BS973" s="12">
        <v>0.1222158</v>
      </c>
      <c r="BT973" s="12">
        <v>9.0603000000000003E-3</v>
      </c>
      <c r="BU973" s="12">
        <v>1.383E-2</v>
      </c>
      <c r="BV973" s="12">
        <v>3.1199999999999999E-4</v>
      </c>
      <c r="BW973" s="12">
        <v>1</v>
      </c>
      <c r="BX973" s="12">
        <v>0</v>
      </c>
      <c r="BY973" s="12">
        <v>1</v>
      </c>
      <c r="BZ973" s="12">
        <v>0</v>
      </c>
      <c r="CA973" s="12">
        <v>1</v>
      </c>
      <c r="CB973" s="12">
        <v>0</v>
      </c>
      <c r="CC973" s="12">
        <v>1</v>
      </c>
      <c r="CD973" s="12">
        <v>0</v>
      </c>
      <c r="CE973" s="12">
        <v>1</v>
      </c>
      <c r="CF973" s="12">
        <v>0</v>
      </c>
      <c r="CG973" s="12">
        <v>1</v>
      </c>
      <c r="CH973" s="12">
        <v>0</v>
      </c>
      <c r="CI973" s="12">
        <v>1</v>
      </c>
      <c r="CJ973" s="44">
        <v>9.9999999999999995E-21</v>
      </c>
      <c r="CK973" s="12">
        <v>1</v>
      </c>
      <c r="CL973" s="12">
        <v>0</v>
      </c>
      <c r="CM973" s="12">
        <v>1</v>
      </c>
      <c r="CN973" s="44">
        <v>9.9999999999999995E-21</v>
      </c>
      <c r="CO973" s="12">
        <v>1</v>
      </c>
      <c r="CP973" s="44">
        <v>9.9999999999999995E-21</v>
      </c>
      <c r="CQ973" s="12">
        <v>1</v>
      </c>
      <c r="CR973" s="44">
        <v>9.9999999999999995E-21</v>
      </c>
      <c r="CS973" s="12">
        <v>1.003843</v>
      </c>
      <c r="CT973" s="12">
        <v>7.737E-4</v>
      </c>
      <c r="CU973" s="12">
        <v>2.1175200000000002E-2</v>
      </c>
      <c r="CV973" s="12">
        <v>7.6159999999999997E-4</v>
      </c>
      <c r="CW973" s="12">
        <v>0.95007589999999997</v>
      </c>
      <c r="CX973" s="12">
        <v>4.83525E-2</v>
      </c>
      <c r="CY973" s="12">
        <v>2.40831E-2</v>
      </c>
      <c r="CZ973" s="12">
        <v>2.2537999999999998E-3</v>
      </c>
      <c r="DA973" s="12">
        <v>6.2233000000000002E-3</v>
      </c>
      <c r="DB973" s="12">
        <v>5.5429999999999998E-4</v>
      </c>
      <c r="DC973" s="12">
        <v>3.2319100000000003E-2</v>
      </c>
      <c r="DD973" s="12">
        <v>1.0805999999999999E-3</v>
      </c>
      <c r="DE973" s="12">
        <v>5.0653E-3</v>
      </c>
      <c r="DF973" s="12">
        <v>4.4359999999999999E-4</v>
      </c>
      <c r="DG973" s="12">
        <v>5.1880000000000003E-4</v>
      </c>
      <c r="DH973" s="12">
        <v>3.1999999999999999E-5</v>
      </c>
      <c r="DI973" s="12">
        <v>0.8359396</v>
      </c>
      <c r="DJ973" s="12">
        <v>1.55499E-2</v>
      </c>
      <c r="DK973" s="12">
        <v>1.5784E-3</v>
      </c>
      <c r="DL973" s="12">
        <v>3.0477799999999999E-2</v>
      </c>
      <c r="DM973" s="12">
        <v>3.0936000000000002E-3</v>
      </c>
      <c r="DN973" s="12">
        <v>3.212E-4</v>
      </c>
      <c r="DO973" s="44">
        <v>1.433151E-8</v>
      </c>
      <c r="DP973" s="12">
        <v>1.2902200000000001E-2</v>
      </c>
      <c r="DQ973" s="12">
        <v>2.3120000000000001E-4</v>
      </c>
      <c r="DR973" s="12">
        <v>4.6963920000000003</v>
      </c>
      <c r="DS973" s="12">
        <v>4.7128999999999999E-3</v>
      </c>
      <c r="DT973" s="12">
        <v>4.538068</v>
      </c>
      <c r="DU973" s="12">
        <v>1.05387E-2</v>
      </c>
      <c r="DV973" s="12">
        <v>96.759309999999999</v>
      </c>
      <c r="DW973" s="12">
        <v>0.221382</v>
      </c>
      <c r="DX973" s="12">
        <v>32.177289999999999</v>
      </c>
      <c r="DY973" s="12">
        <v>7.4071999999999999E-2</v>
      </c>
      <c r="DZ973" s="12">
        <v>7.4409100000000006E-2</v>
      </c>
      <c r="EA973" s="12">
        <v>0</v>
      </c>
      <c r="EB973" s="12">
        <v>0</v>
      </c>
      <c r="EC973" s="44">
        <v>8.4795069999999998E-16</v>
      </c>
      <c r="ED973" s="44">
        <v>3.982309E-15</v>
      </c>
      <c r="EE973" s="12" t="s">
        <v>1496</v>
      </c>
      <c r="EF973" s="12">
        <v>3.9078000000000003E-3</v>
      </c>
      <c r="EG973" s="44">
        <v>8.6682999999999999E-7</v>
      </c>
      <c r="EH973" s="12">
        <v>2.9334899999999999</v>
      </c>
      <c r="EI973" s="12">
        <v>1.0003850000000001</v>
      </c>
      <c r="EJ973" s="12">
        <v>7.0899999999999999E-4</v>
      </c>
      <c r="EK973" s="44">
        <v>6.0000000000000002E-6</v>
      </c>
      <c r="EL973" s="12">
        <v>4.0000000000000003E-5</v>
      </c>
      <c r="EM973" s="12">
        <v>2.0000000000000002E-5</v>
      </c>
      <c r="EN973" s="12">
        <v>2.8180000000000002E-4</v>
      </c>
      <c r="EO973" s="44">
        <v>4.9999999999999998E-7</v>
      </c>
      <c r="EP973" s="12">
        <v>1.1390000000000001E-2</v>
      </c>
      <c r="EQ973" s="12">
        <v>3.0000000000000001E-5</v>
      </c>
      <c r="ER973" s="12">
        <v>6.3850000000000001E-3</v>
      </c>
      <c r="ES973" s="12">
        <v>2.9999999999999997E-4</v>
      </c>
      <c r="ET973" s="12">
        <v>1.6000000000000001E-4</v>
      </c>
      <c r="EU973" s="12">
        <v>3.0000000000000001E-5</v>
      </c>
      <c r="EV973" s="12">
        <v>250</v>
      </c>
      <c r="EW973" s="12">
        <v>1.1390000000000001E-2</v>
      </c>
      <c r="EX973" s="12">
        <v>1.96</v>
      </c>
      <c r="EY973" s="12">
        <v>0</v>
      </c>
      <c r="EZ973" s="12">
        <v>1.2459700000000001E-2</v>
      </c>
      <c r="FA973" s="12">
        <v>2.6397999999999999E-3</v>
      </c>
      <c r="FB973" s="12">
        <v>79.646180000000001</v>
      </c>
      <c r="FC973" s="12">
        <v>5.1781500000000001E-2</v>
      </c>
      <c r="FD973" s="12">
        <v>16.959009999999999</v>
      </c>
      <c r="FE973" s="12">
        <v>1.2964099999999999E-2</v>
      </c>
      <c r="FF973" s="12">
        <v>0.21880810000000001</v>
      </c>
      <c r="FG973" s="12">
        <v>3.9182000000000002E-3</v>
      </c>
      <c r="FH973" s="12">
        <v>0.26371109999999998</v>
      </c>
      <c r="FI973" s="12">
        <v>2.6766700000000001E-2</v>
      </c>
      <c r="FJ973" s="12">
        <v>8.7983999999999996E-3</v>
      </c>
      <c r="FK973" s="12">
        <v>5.4310000000000003E-4</v>
      </c>
      <c r="FL973" s="12">
        <v>1.097E-4</v>
      </c>
      <c r="FM973" s="12">
        <v>6.2280340000000001</v>
      </c>
      <c r="FN973" s="12">
        <v>0.21321699999999999</v>
      </c>
      <c r="FO973" s="12">
        <v>0.1004893</v>
      </c>
      <c r="FP973" s="12">
        <v>6.2281589999999998</v>
      </c>
      <c r="FQ973" s="12">
        <v>0.99987000000000004</v>
      </c>
      <c r="FR973" s="12">
        <v>6.7777000000000002E-3</v>
      </c>
      <c r="FS973" s="44">
        <v>5.4629999999999996E-10</v>
      </c>
      <c r="FT973" s="44">
        <v>5.8099999999999998E-11</v>
      </c>
      <c r="FU973" s="12">
        <v>0</v>
      </c>
      <c r="FV973" s="44">
        <v>4.962E-10</v>
      </c>
      <c r="FW973" s="12">
        <v>1.975E-2</v>
      </c>
      <c r="FX973" s="44">
        <v>5.4629999999999996E-10</v>
      </c>
      <c r="FY973" s="44">
        <v>7.0679999999999999E-6</v>
      </c>
      <c r="FZ973" s="44">
        <v>5.5304999999999997E-10</v>
      </c>
      <c r="GA973" s="44">
        <v>6.3080000000000001E-9</v>
      </c>
      <c r="GB973" s="44">
        <v>5.5430000000000004E-10</v>
      </c>
      <c r="GC973" s="12">
        <v>1.167E-2</v>
      </c>
      <c r="GD973" s="12">
        <v>0</v>
      </c>
      <c r="GE973" s="12">
        <v>295.5</v>
      </c>
      <c r="GF973" s="12">
        <v>0.1</v>
      </c>
      <c r="GG973" s="12">
        <v>1575</v>
      </c>
      <c r="GH973" s="12">
        <v>2</v>
      </c>
      <c r="GI973" s="12">
        <v>1.1390000000000001E-2</v>
      </c>
      <c r="GJ973" s="12">
        <v>1.4151999999999999E-3</v>
      </c>
    </row>
    <row r="974" spans="1:192" s="12" customFormat="1" ht="12">
      <c r="A974" s="31"/>
      <c r="B974" s="32" t="s">
        <v>1618</v>
      </c>
      <c r="C974" s="32">
        <v>2.1</v>
      </c>
      <c r="D974" s="40">
        <v>4.7712240000000001</v>
      </c>
      <c r="E974" s="33">
        <v>5.8187999999999998E-3</v>
      </c>
      <c r="F974" s="33">
        <v>0.76749999999999996</v>
      </c>
      <c r="G974" s="34">
        <v>0.93104215992757666</v>
      </c>
      <c r="H974" s="45">
        <v>87.681996287894407</v>
      </c>
      <c r="I974" s="36">
        <v>95.250370000000004</v>
      </c>
      <c r="J974" s="34">
        <v>32.180639999999997</v>
      </c>
      <c r="K974" s="34">
        <v>7.0147100000000004E-2</v>
      </c>
      <c r="L974" s="12">
        <v>7.737E-4</v>
      </c>
      <c r="T974" s="12" t="s">
        <v>927</v>
      </c>
      <c r="U974" s="12" t="s">
        <v>872</v>
      </c>
      <c r="V974" s="12">
        <v>37</v>
      </c>
      <c r="W974" s="43">
        <v>43443</v>
      </c>
      <c r="X974" s="12">
        <v>10.35</v>
      </c>
      <c r="Y974" s="44">
        <v>3627196000</v>
      </c>
      <c r="AA974" s="12" t="s">
        <v>1452</v>
      </c>
      <c r="AB974" s="12">
        <v>20</v>
      </c>
      <c r="AC974" s="12" t="s">
        <v>1498</v>
      </c>
      <c r="AE974" s="12" t="s">
        <v>1454</v>
      </c>
      <c r="AF974" s="12">
        <v>7.875</v>
      </c>
      <c r="AG974" s="12" t="s">
        <v>1534</v>
      </c>
      <c r="AH974" s="12" t="s">
        <v>1531</v>
      </c>
      <c r="AI974" s="12" t="s">
        <v>1464</v>
      </c>
      <c r="AJ974" s="12">
        <v>1</v>
      </c>
      <c r="AK974" s="12" t="s">
        <v>1458</v>
      </c>
      <c r="AL974" s="12">
        <v>1</v>
      </c>
      <c r="AM974" s="12" t="s">
        <v>1459</v>
      </c>
      <c r="AN974" s="12">
        <v>2.1</v>
      </c>
      <c r="AO974" s="12">
        <v>0</v>
      </c>
      <c r="AP974" s="12">
        <v>0</v>
      </c>
      <c r="AQ974" s="12">
        <v>0</v>
      </c>
      <c r="AR974" s="12">
        <v>0</v>
      </c>
      <c r="AS974" s="12">
        <v>30</v>
      </c>
      <c r="AT974" s="12">
        <v>30</v>
      </c>
      <c r="AU974" s="12">
        <v>149</v>
      </c>
      <c r="AX974" s="12">
        <v>0</v>
      </c>
      <c r="AY974" s="12">
        <v>1.8401899999999999E-2</v>
      </c>
      <c r="AZ974" s="12">
        <v>3.0776000000000002E-3</v>
      </c>
      <c r="BA974" s="12">
        <v>88.844549999999998</v>
      </c>
      <c r="BB974" s="12">
        <v>5.2171200000000001E-2</v>
      </c>
      <c r="BC974" s="12">
        <v>18.613700000000001</v>
      </c>
      <c r="BD974" s="12">
        <v>1.43567E-2</v>
      </c>
      <c r="BE974" s="12">
        <v>0.2267381</v>
      </c>
      <c r="BF974" s="12">
        <v>4.8136999999999997E-3</v>
      </c>
      <c r="BG974" s="12">
        <v>3.6687400000000002E-2</v>
      </c>
      <c r="BH974" s="12">
        <v>9.3717000000000002E-3</v>
      </c>
      <c r="BI974" s="12">
        <v>1.42918E-2</v>
      </c>
      <c r="BJ974" s="12">
        <v>5.6139999999999998E-4</v>
      </c>
      <c r="BK974" s="12">
        <v>3.9577000000000001E-2</v>
      </c>
      <c r="BL974" s="12">
        <v>2.9819E-3</v>
      </c>
      <c r="BM974" s="12">
        <v>89.618260000000006</v>
      </c>
      <c r="BN974" s="12">
        <v>1.90905E-2</v>
      </c>
      <c r="BO974" s="12">
        <v>18.637779999999999</v>
      </c>
      <c r="BP974" s="12">
        <v>1.4178700000000001E-2</v>
      </c>
      <c r="BQ974" s="12">
        <v>0.23296140000000001</v>
      </c>
      <c r="BR974" s="12">
        <v>4.7816999999999998E-3</v>
      </c>
      <c r="BS974" s="12">
        <v>6.9006499999999998E-2</v>
      </c>
      <c r="BT974" s="12">
        <v>9.3091000000000007E-3</v>
      </c>
      <c r="BU974" s="12">
        <v>1.8399800000000001E-2</v>
      </c>
      <c r="BV974" s="12">
        <v>3.4010000000000003E-4</v>
      </c>
      <c r="BW974" s="12">
        <v>1</v>
      </c>
      <c r="BX974" s="12">
        <v>0</v>
      </c>
      <c r="BY974" s="12">
        <v>1</v>
      </c>
      <c r="BZ974" s="12">
        <v>0</v>
      </c>
      <c r="CA974" s="12">
        <v>1</v>
      </c>
      <c r="CB974" s="12">
        <v>0</v>
      </c>
      <c r="CC974" s="12">
        <v>1</v>
      </c>
      <c r="CD974" s="12">
        <v>0</v>
      </c>
      <c r="CE974" s="12">
        <v>1</v>
      </c>
      <c r="CF974" s="12">
        <v>0</v>
      </c>
      <c r="CG974" s="12">
        <v>1</v>
      </c>
      <c r="CH974" s="12">
        <v>0</v>
      </c>
      <c r="CI974" s="12">
        <v>1</v>
      </c>
      <c r="CJ974" s="44">
        <v>9.9999999999999995E-21</v>
      </c>
      <c r="CK974" s="12">
        <v>1</v>
      </c>
      <c r="CL974" s="12">
        <v>0</v>
      </c>
      <c r="CM974" s="12">
        <v>1</v>
      </c>
      <c r="CN974" s="44">
        <v>9.9999999999999995E-21</v>
      </c>
      <c r="CO974" s="12">
        <v>1</v>
      </c>
      <c r="CP974" s="44">
        <v>9.9999999999999995E-21</v>
      </c>
      <c r="CQ974" s="12">
        <v>1</v>
      </c>
      <c r="CR974" s="44">
        <v>9.9999999999999995E-21</v>
      </c>
      <c r="CS974" s="12">
        <v>1.003843</v>
      </c>
      <c r="CT974" s="12">
        <v>7.737E-4</v>
      </c>
      <c r="CU974" s="12">
        <v>2.1175200000000002E-2</v>
      </c>
      <c r="CV974" s="12">
        <v>7.6159999999999997E-4</v>
      </c>
      <c r="CW974" s="12">
        <v>0.77371350000000005</v>
      </c>
      <c r="CX974" s="12">
        <v>4.8552999999999999E-2</v>
      </c>
      <c r="CY974" s="12">
        <v>2.40831E-2</v>
      </c>
      <c r="CZ974" s="12">
        <v>2.2537999999999998E-3</v>
      </c>
      <c r="DA974" s="12">
        <v>6.2233000000000002E-3</v>
      </c>
      <c r="DB974" s="12">
        <v>5.5429999999999998E-4</v>
      </c>
      <c r="DC974" s="12">
        <v>3.2319100000000003E-2</v>
      </c>
      <c r="DD974" s="12">
        <v>1.0805999999999999E-3</v>
      </c>
      <c r="DE974" s="12">
        <v>4.1627000000000001E-3</v>
      </c>
      <c r="DF974" s="12">
        <v>4.4539999999999998E-4</v>
      </c>
      <c r="DG974" s="12">
        <v>7.6749999999999995E-4</v>
      </c>
      <c r="DH974" s="12">
        <v>3.0199999999999999E-5</v>
      </c>
      <c r="DI974" s="12">
        <v>0.20776849999999999</v>
      </c>
      <c r="DJ974" s="12">
        <v>5.8187999999999998E-3</v>
      </c>
      <c r="DK974" s="12">
        <v>1.4863999999999999E-3</v>
      </c>
      <c r="DL974" s="12">
        <v>1.14048E-2</v>
      </c>
      <c r="DM974" s="12">
        <v>2.9133000000000002E-3</v>
      </c>
      <c r="DN974" s="12">
        <v>1.459E-4</v>
      </c>
      <c r="DO974" s="44">
        <v>1.349647E-8</v>
      </c>
      <c r="DP974" s="12">
        <v>1.21765E-2</v>
      </c>
      <c r="DQ974" s="12">
        <v>2.587E-4</v>
      </c>
      <c r="DR974" s="12">
        <v>4.7712240000000001</v>
      </c>
      <c r="DS974" s="12">
        <v>4.6252000000000003E-3</v>
      </c>
      <c r="DT974" s="12">
        <v>4.5385450000000001</v>
      </c>
      <c r="DU974" s="12">
        <v>9.9802999999999992E-3</v>
      </c>
      <c r="DV974" s="12">
        <v>95.250370000000004</v>
      </c>
      <c r="DW974" s="12">
        <v>0.20403679999999999</v>
      </c>
      <c r="DX974" s="12">
        <v>32.180639999999997</v>
      </c>
      <c r="DY974" s="12">
        <v>7.0147100000000004E-2</v>
      </c>
      <c r="DZ974" s="12">
        <v>7.0503099999999999E-2</v>
      </c>
      <c r="EA974" s="12">
        <v>0</v>
      </c>
      <c r="EB974" s="12">
        <v>0</v>
      </c>
      <c r="EC974" s="44">
        <v>9.3104560000000002E-16</v>
      </c>
      <c r="ED974" s="44">
        <v>4.4422270000000002E-15</v>
      </c>
      <c r="EE974" s="12" t="s">
        <v>1496</v>
      </c>
      <c r="EF974" s="12">
        <v>3.9078000000000003E-3</v>
      </c>
      <c r="EG974" s="44">
        <v>8.6682999999999999E-7</v>
      </c>
      <c r="EH974" s="12">
        <v>2.9533659999999999</v>
      </c>
      <c r="EI974" s="12">
        <v>1.0003880000000001</v>
      </c>
      <c r="EJ974" s="12">
        <v>7.0899999999999999E-4</v>
      </c>
      <c r="EK974" s="44">
        <v>6.0000000000000002E-6</v>
      </c>
      <c r="EL974" s="12">
        <v>4.0000000000000003E-5</v>
      </c>
      <c r="EM974" s="12">
        <v>2.0000000000000002E-5</v>
      </c>
      <c r="EN974" s="12">
        <v>2.8180000000000002E-4</v>
      </c>
      <c r="EO974" s="44">
        <v>4.9999999999999998E-7</v>
      </c>
      <c r="EP974" s="12">
        <v>1.1390000000000001E-2</v>
      </c>
      <c r="EQ974" s="12">
        <v>3.0000000000000001E-5</v>
      </c>
      <c r="ER974" s="12">
        <v>6.3850000000000001E-3</v>
      </c>
      <c r="ES974" s="12">
        <v>2.9999999999999997E-4</v>
      </c>
      <c r="ET974" s="12">
        <v>1.6000000000000001E-4</v>
      </c>
      <c r="EU974" s="12">
        <v>3.0000000000000001E-5</v>
      </c>
      <c r="EV974" s="12">
        <v>250</v>
      </c>
      <c r="EW974" s="12">
        <v>1.1390000000000001E-2</v>
      </c>
      <c r="EX974" s="12">
        <v>1.96</v>
      </c>
      <c r="EY974" s="12">
        <v>0</v>
      </c>
      <c r="EZ974" s="12">
        <v>1.8401899999999999E-2</v>
      </c>
      <c r="FA974" s="12">
        <v>3.0776000000000002E-3</v>
      </c>
      <c r="FB974" s="12">
        <v>88.844549999999998</v>
      </c>
      <c r="FC974" s="12">
        <v>5.2171200000000001E-2</v>
      </c>
      <c r="FD974" s="12">
        <v>18.620909999999999</v>
      </c>
      <c r="FE974" s="12">
        <v>1.43623E-2</v>
      </c>
      <c r="FF974" s="12">
        <v>0.2267381</v>
      </c>
      <c r="FG974" s="12">
        <v>4.8136999999999997E-3</v>
      </c>
      <c r="FH974" s="12">
        <v>0.1083513</v>
      </c>
      <c r="FI974" s="12">
        <v>2.7677899999999998E-2</v>
      </c>
      <c r="FJ974" s="12">
        <v>1.42918E-2</v>
      </c>
      <c r="FK974" s="12">
        <v>5.6139999999999998E-4</v>
      </c>
      <c r="FL974" s="12">
        <v>1.607E-4</v>
      </c>
      <c r="FM974" s="12">
        <v>3.937373</v>
      </c>
      <c r="FN974" s="12">
        <v>0.2098698</v>
      </c>
      <c r="FO974" s="12">
        <v>9.7069699999999995E-2</v>
      </c>
      <c r="FP974" s="12">
        <v>3.9376859999999998</v>
      </c>
      <c r="FQ974" s="12">
        <v>0.99969660000000005</v>
      </c>
      <c r="FR974" s="12">
        <v>9.0542000000000001E-3</v>
      </c>
      <c r="FS974" s="44">
        <v>5.4629999999999996E-10</v>
      </c>
      <c r="FT974" s="44">
        <v>5.8099999999999998E-11</v>
      </c>
      <c r="FU974" s="12">
        <v>0</v>
      </c>
      <c r="FV974" s="44">
        <v>4.962E-10</v>
      </c>
      <c r="FW974" s="12">
        <v>1.975E-2</v>
      </c>
      <c r="FX974" s="44">
        <v>5.4629999999999996E-10</v>
      </c>
      <c r="FY974" s="44">
        <v>7.0679999999999999E-6</v>
      </c>
      <c r="FZ974" s="44">
        <v>5.5304999999999997E-10</v>
      </c>
      <c r="GA974" s="44">
        <v>6.3080000000000001E-9</v>
      </c>
      <c r="GB974" s="44">
        <v>5.5430000000000004E-10</v>
      </c>
      <c r="GC974" s="12">
        <v>1.167E-2</v>
      </c>
      <c r="GD974" s="12">
        <v>0</v>
      </c>
      <c r="GE974" s="12">
        <v>295.5</v>
      </c>
      <c r="GF974" s="12">
        <v>0.1</v>
      </c>
      <c r="GG974" s="12">
        <v>1575</v>
      </c>
      <c r="GH974" s="12">
        <v>2</v>
      </c>
      <c r="GI974" s="12">
        <v>1.1390000000000001E-2</v>
      </c>
      <c r="GJ974" s="12">
        <v>6.4269999999999996E-4</v>
      </c>
    </row>
    <row r="975" spans="1:192" s="12" customFormat="1" ht="12">
      <c r="A975" s="31"/>
      <c r="B975" s="32" t="s">
        <v>1585</v>
      </c>
      <c r="C975" s="32">
        <v>2.1</v>
      </c>
      <c r="D975" s="40">
        <v>4.8696900000000003</v>
      </c>
      <c r="E975" s="33">
        <v>9.8504000000000005E-3</v>
      </c>
      <c r="F975" s="40">
        <v>1.0901000000000001</v>
      </c>
      <c r="G975" s="34">
        <v>1.3422610421375381</v>
      </c>
      <c r="H975" s="45">
        <v>51.795257045399168</v>
      </c>
      <c r="I975" s="36">
        <v>93.393199999999993</v>
      </c>
      <c r="J975" s="34">
        <v>32.205120000000001</v>
      </c>
      <c r="K975" s="34">
        <v>5.3258399999999997E-2</v>
      </c>
      <c r="L975" s="12">
        <v>7.737E-4</v>
      </c>
      <c r="T975" s="12" t="s">
        <v>893</v>
      </c>
      <c r="U975" s="12" t="s">
        <v>872</v>
      </c>
      <c r="V975" s="12">
        <v>37</v>
      </c>
      <c r="W975" s="43">
        <v>43443</v>
      </c>
      <c r="X975" s="12">
        <v>4.8666669999999996</v>
      </c>
      <c r="Y975" s="44">
        <v>3627176000</v>
      </c>
      <c r="AA975" s="12" t="s">
        <v>1452</v>
      </c>
      <c r="AB975" s="12">
        <v>20</v>
      </c>
      <c r="AC975" s="12" t="s">
        <v>1498</v>
      </c>
      <c r="AE975" s="12" t="s">
        <v>1454</v>
      </c>
      <c r="AF975" s="12">
        <v>7.875</v>
      </c>
      <c r="AG975" s="12" t="s">
        <v>1532</v>
      </c>
      <c r="AH975" s="12" t="s">
        <v>1531</v>
      </c>
      <c r="AI975" s="12" t="s">
        <v>1464</v>
      </c>
      <c r="AJ975" s="12">
        <v>1</v>
      </c>
      <c r="AK975" s="12" t="s">
        <v>1458</v>
      </c>
      <c r="AL975" s="12">
        <v>1</v>
      </c>
      <c r="AM975" s="12" t="s">
        <v>1459</v>
      </c>
      <c r="AN975" s="12">
        <v>2.1</v>
      </c>
      <c r="AO975" s="12">
        <v>0</v>
      </c>
      <c r="AP975" s="12">
        <v>0</v>
      </c>
      <c r="AQ975" s="12">
        <v>0</v>
      </c>
      <c r="AR975" s="12">
        <v>0</v>
      </c>
      <c r="AS975" s="12">
        <v>30</v>
      </c>
      <c r="AT975" s="12">
        <v>30</v>
      </c>
      <c r="AU975" s="12">
        <v>106</v>
      </c>
      <c r="AX975" s="12">
        <v>0</v>
      </c>
      <c r="AY975" s="12">
        <v>1.54439E-2</v>
      </c>
      <c r="AZ975" s="12">
        <v>2.7997999999999999E-3</v>
      </c>
      <c r="BA975" s="12">
        <v>130.72880000000001</v>
      </c>
      <c r="BB975" s="12">
        <v>5.1642399999999998E-2</v>
      </c>
      <c r="BC975" s="12">
        <v>26.835049999999999</v>
      </c>
      <c r="BD975" s="12">
        <v>1.4798499999999999E-2</v>
      </c>
      <c r="BE975" s="12">
        <v>0.32112550000000001</v>
      </c>
      <c r="BF975" s="12">
        <v>4.2345000000000004E-3</v>
      </c>
      <c r="BG975" s="12">
        <v>8.9942599999999998E-2</v>
      </c>
      <c r="BH975" s="12">
        <v>8.2249999999999997E-3</v>
      </c>
      <c r="BI975" s="12">
        <v>2.9264200000000001E-2</v>
      </c>
      <c r="BJ975" s="12">
        <v>6.2500000000000001E-4</v>
      </c>
      <c r="BK975" s="12">
        <v>3.6618999999999999E-2</v>
      </c>
      <c r="BL975" s="12">
        <v>2.6941999999999999E-3</v>
      </c>
      <c r="BM975" s="12">
        <v>131.61449999999999</v>
      </c>
      <c r="BN975" s="12">
        <v>2.03751E-2</v>
      </c>
      <c r="BO975" s="12">
        <v>26.85913</v>
      </c>
      <c r="BP975" s="12">
        <v>1.4625900000000001E-2</v>
      </c>
      <c r="BQ975" s="12">
        <v>0.3273488</v>
      </c>
      <c r="BR975" s="12">
        <v>4.1980999999999997E-3</v>
      </c>
      <c r="BS975" s="12">
        <v>0.1222618</v>
      </c>
      <c r="BT975" s="12">
        <v>8.1536999999999998E-3</v>
      </c>
      <c r="BU975" s="12">
        <v>3.3928699999999999E-2</v>
      </c>
      <c r="BV975" s="12">
        <v>4.46E-4</v>
      </c>
      <c r="BW975" s="12">
        <v>1</v>
      </c>
      <c r="BX975" s="12">
        <v>0</v>
      </c>
      <c r="BY975" s="12">
        <v>1</v>
      </c>
      <c r="BZ975" s="12">
        <v>0</v>
      </c>
      <c r="CA975" s="12">
        <v>1</v>
      </c>
      <c r="CB975" s="12">
        <v>0</v>
      </c>
      <c r="CC975" s="12">
        <v>1</v>
      </c>
      <c r="CD975" s="12">
        <v>0</v>
      </c>
      <c r="CE975" s="12">
        <v>1</v>
      </c>
      <c r="CF975" s="12">
        <v>0</v>
      </c>
      <c r="CG975" s="12">
        <v>1</v>
      </c>
      <c r="CH975" s="12">
        <v>0</v>
      </c>
      <c r="CI975" s="12">
        <v>1</v>
      </c>
      <c r="CJ975" s="44">
        <v>9.9999999999999995E-21</v>
      </c>
      <c r="CK975" s="12">
        <v>1</v>
      </c>
      <c r="CL975" s="12">
        <v>0</v>
      </c>
      <c r="CM975" s="12">
        <v>1</v>
      </c>
      <c r="CN975" s="44">
        <v>9.9999999999999995E-21</v>
      </c>
      <c r="CO975" s="12">
        <v>1</v>
      </c>
      <c r="CP975" s="44">
        <v>9.9999999999999995E-21</v>
      </c>
      <c r="CQ975" s="12">
        <v>1</v>
      </c>
      <c r="CR975" s="44">
        <v>9.9999999999999995E-21</v>
      </c>
      <c r="CS975" s="12">
        <v>1.003843</v>
      </c>
      <c r="CT975" s="12">
        <v>7.737E-4</v>
      </c>
      <c r="CU975" s="12">
        <v>2.1175200000000002E-2</v>
      </c>
      <c r="CV975" s="12">
        <v>7.6159999999999997E-4</v>
      </c>
      <c r="CW975" s="12">
        <v>0.88574770000000003</v>
      </c>
      <c r="CX975" s="12">
        <v>4.7453099999999998E-2</v>
      </c>
      <c r="CY975" s="12">
        <v>2.40831E-2</v>
      </c>
      <c r="CZ975" s="12">
        <v>2.2537999999999998E-3</v>
      </c>
      <c r="DA975" s="12">
        <v>6.2233000000000002E-3</v>
      </c>
      <c r="DB975" s="12">
        <v>5.5429999999999998E-4</v>
      </c>
      <c r="DC975" s="12">
        <v>3.2319100000000003E-2</v>
      </c>
      <c r="DD975" s="12">
        <v>1.0805999999999999E-3</v>
      </c>
      <c r="DE975" s="12">
        <v>4.7765000000000004E-3</v>
      </c>
      <c r="DF975" s="12">
        <v>4.3530000000000001E-4</v>
      </c>
      <c r="DG975" s="12">
        <v>1.0901000000000001E-3</v>
      </c>
      <c r="DH975" s="12">
        <v>2.3300000000000001E-5</v>
      </c>
      <c r="DI975" s="12">
        <v>0.25050460000000002</v>
      </c>
      <c r="DJ975" s="12">
        <v>9.8504000000000005E-3</v>
      </c>
      <c r="DK975" s="12">
        <v>9.0079999999999999E-4</v>
      </c>
      <c r="DL975" s="12">
        <v>1.9306799999999999E-2</v>
      </c>
      <c r="DM975" s="12">
        <v>1.7656E-3</v>
      </c>
      <c r="DN975" s="12">
        <v>8.3499999999999997E-5</v>
      </c>
      <c r="DO975" s="44">
        <v>8.1793459999999994E-9</v>
      </c>
      <c r="DP975" s="12">
        <v>1.1962E-2</v>
      </c>
      <c r="DQ975" s="12">
        <v>1.5789999999999999E-4</v>
      </c>
      <c r="DR975" s="12">
        <v>4.8696900000000003</v>
      </c>
      <c r="DS975" s="12">
        <v>3.3034000000000002E-3</v>
      </c>
      <c r="DT975" s="12">
        <v>4.5420280000000002</v>
      </c>
      <c r="DU975" s="12">
        <v>7.5775E-3</v>
      </c>
      <c r="DV975" s="12">
        <v>93.393199999999993</v>
      </c>
      <c r="DW975" s="12">
        <v>0.15170310000000001</v>
      </c>
      <c r="DX975" s="12">
        <v>32.205120000000001</v>
      </c>
      <c r="DY975" s="12">
        <v>5.3258399999999997E-2</v>
      </c>
      <c r="DZ975" s="12">
        <v>5.37271E-2</v>
      </c>
      <c r="EA975" s="12">
        <v>0</v>
      </c>
      <c r="EB975" s="12">
        <v>0</v>
      </c>
      <c r="EC975" s="44">
        <v>1.34227E-15</v>
      </c>
      <c r="ED975" s="44">
        <v>6.5364400000000002E-15</v>
      </c>
      <c r="EE975" s="12" t="s">
        <v>1496</v>
      </c>
      <c r="EF975" s="12">
        <v>3.9078000000000003E-3</v>
      </c>
      <c r="EG975" s="44">
        <v>8.6682999999999999E-7</v>
      </c>
      <c r="EH975" s="12">
        <v>2.9400729999999999</v>
      </c>
      <c r="EI975" s="12">
        <v>1.000386</v>
      </c>
      <c r="EJ975" s="12">
        <v>7.0899999999999999E-4</v>
      </c>
      <c r="EK975" s="44">
        <v>6.0000000000000002E-6</v>
      </c>
      <c r="EL975" s="12">
        <v>4.0000000000000003E-5</v>
      </c>
      <c r="EM975" s="12">
        <v>2.0000000000000002E-5</v>
      </c>
      <c r="EN975" s="12">
        <v>2.8180000000000002E-4</v>
      </c>
      <c r="EO975" s="44">
        <v>4.9999999999999998E-7</v>
      </c>
      <c r="EP975" s="12">
        <v>1.1390000000000001E-2</v>
      </c>
      <c r="EQ975" s="12">
        <v>3.0000000000000001E-5</v>
      </c>
      <c r="ER975" s="12">
        <v>6.3850000000000001E-3</v>
      </c>
      <c r="ES975" s="12">
        <v>2.9999999999999997E-4</v>
      </c>
      <c r="ET975" s="12">
        <v>1.6000000000000001E-4</v>
      </c>
      <c r="EU975" s="12">
        <v>3.0000000000000001E-5</v>
      </c>
      <c r="EV975" s="12">
        <v>250</v>
      </c>
      <c r="EW975" s="12">
        <v>1.1390000000000001E-2</v>
      </c>
      <c r="EX975" s="12">
        <v>1.96</v>
      </c>
      <c r="EY975" s="12">
        <v>0</v>
      </c>
      <c r="EZ975" s="12">
        <v>1.54439E-2</v>
      </c>
      <c r="FA975" s="12">
        <v>2.7997999999999999E-3</v>
      </c>
      <c r="FB975" s="12">
        <v>130.72880000000001</v>
      </c>
      <c r="FC975" s="12">
        <v>5.1642399999999998E-2</v>
      </c>
      <c r="FD975" s="12">
        <v>26.845400000000001</v>
      </c>
      <c r="FE975" s="12">
        <v>1.48042E-2</v>
      </c>
      <c r="FF975" s="12">
        <v>0.32112550000000001</v>
      </c>
      <c r="FG975" s="12">
        <v>4.2345000000000004E-3</v>
      </c>
      <c r="FH975" s="12">
        <v>0.2644379</v>
      </c>
      <c r="FI975" s="12">
        <v>2.4182100000000002E-2</v>
      </c>
      <c r="FJ975" s="12">
        <v>2.9264200000000001E-2</v>
      </c>
      <c r="FK975" s="12">
        <v>6.2500000000000001E-4</v>
      </c>
      <c r="FL975" s="12">
        <v>2.2359999999999999E-4</v>
      </c>
      <c r="FM975" s="12">
        <v>2.1417060000000001</v>
      </c>
      <c r="FN975" s="12">
        <v>0.2056201</v>
      </c>
      <c r="FO975" s="12">
        <v>6.7924700000000005E-2</v>
      </c>
      <c r="FP975" s="12">
        <v>2.1420490000000001</v>
      </c>
      <c r="FQ975" s="12">
        <v>0.999498</v>
      </c>
      <c r="FR975" s="12">
        <v>1.07648E-2</v>
      </c>
      <c r="FS975" s="44">
        <v>5.4629999999999996E-10</v>
      </c>
      <c r="FT975" s="44">
        <v>5.8099999999999998E-11</v>
      </c>
      <c r="FU975" s="12">
        <v>0</v>
      </c>
      <c r="FV975" s="44">
        <v>4.962E-10</v>
      </c>
      <c r="FW975" s="12">
        <v>1.975E-2</v>
      </c>
      <c r="FX975" s="44">
        <v>5.4629999999999996E-10</v>
      </c>
      <c r="FY975" s="44">
        <v>7.0679999999999999E-6</v>
      </c>
      <c r="FZ975" s="44">
        <v>5.5304999999999997E-10</v>
      </c>
      <c r="GA975" s="44">
        <v>6.3080000000000001E-9</v>
      </c>
      <c r="GB975" s="44">
        <v>5.5430000000000004E-10</v>
      </c>
      <c r="GC975" s="12">
        <v>1.167E-2</v>
      </c>
      <c r="GD975" s="12">
        <v>0</v>
      </c>
      <c r="GE975" s="12">
        <v>295.5</v>
      </c>
      <c r="GF975" s="12">
        <v>0.1</v>
      </c>
      <c r="GG975" s="12">
        <v>1575</v>
      </c>
      <c r="GH975" s="12">
        <v>2</v>
      </c>
      <c r="GI975" s="12">
        <v>1.1390000000000001E-2</v>
      </c>
      <c r="GJ975" s="12">
        <v>3.6769999999999999E-4</v>
      </c>
    </row>
    <row r="976" spans="1:192" s="12" customFormat="1" ht="12">
      <c r="A976" s="31"/>
      <c r="B976" s="32" t="s">
        <v>1698</v>
      </c>
      <c r="C976" s="32">
        <v>2.1</v>
      </c>
      <c r="D976" s="40">
        <v>4.7847179999999998</v>
      </c>
      <c r="E976" s="33">
        <v>1.02395E-2</v>
      </c>
      <c r="F976" s="33">
        <v>0.46729999999999994</v>
      </c>
      <c r="G976" s="34">
        <v>1.156659273402683</v>
      </c>
      <c r="H976" s="45">
        <v>49.827042336051562</v>
      </c>
      <c r="I976" s="36">
        <v>97.128309999999999</v>
      </c>
      <c r="J976" s="34">
        <v>32.90164</v>
      </c>
      <c r="K976" s="34">
        <v>6.3572299999999998E-2</v>
      </c>
      <c r="L976" s="12">
        <v>7.737E-4</v>
      </c>
      <c r="T976" s="12" t="s">
        <v>987</v>
      </c>
      <c r="U976" s="12" t="s">
        <v>872</v>
      </c>
      <c r="V976" s="12">
        <v>37</v>
      </c>
      <c r="W976" s="43">
        <v>43444</v>
      </c>
      <c r="X976" s="12">
        <v>22.266670000000001</v>
      </c>
      <c r="Y976" s="44">
        <v>3627325000</v>
      </c>
      <c r="AA976" s="12" t="s">
        <v>1452</v>
      </c>
      <c r="AB976" s="12">
        <v>20</v>
      </c>
      <c r="AC976" s="12" t="s">
        <v>1498</v>
      </c>
      <c r="AE976" s="12" t="s">
        <v>1454</v>
      </c>
      <c r="AF976" s="12">
        <v>7.875</v>
      </c>
      <c r="AG976" s="12" t="s">
        <v>1538</v>
      </c>
      <c r="AH976" s="12" t="s">
        <v>1539</v>
      </c>
      <c r="AI976" s="12" t="s">
        <v>1464</v>
      </c>
      <c r="AJ976" s="12">
        <v>1</v>
      </c>
      <c r="AK976" s="12" t="s">
        <v>1458</v>
      </c>
      <c r="AL976" s="12">
        <v>1</v>
      </c>
      <c r="AM976" s="12" t="s">
        <v>1459</v>
      </c>
      <c r="AN976" s="12">
        <v>2.1</v>
      </c>
      <c r="AO976" s="12">
        <v>0</v>
      </c>
      <c r="AP976" s="12">
        <v>0</v>
      </c>
      <c r="AQ976" s="12">
        <v>0</v>
      </c>
      <c r="AR976" s="12">
        <v>0</v>
      </c>
      <c r="AS976" s="12">
        <v>30</v>
      </c>
      <c r="AT976" s="12">
        <v>30</v>
      </c>
      <c r="AU976" s="12">
        <v>5</v>
      </c>
      <c r="AX976" s="12">
        <v>0</v>
      </c>
      <c r="AY976" s="12">
        <v>2.1970199999999999E-2</v>
      </c>
      <c r="AZ976" s="12">
        <v>2.8081999999999998E-3</v>
      </c>
      <c r="BA976" s="12">
        <v>110.6866</v>
      </c>
      <c r="BB976" s="12">
        <v>7.6888499999999999E-2</v>
      </c>
      <c r="BC976" s="12">
        <v>23.12415</v>
      </c>
      <c r="BD976" s="12">
        <v>1.452E-2</v>
      </c>
      <c r="BE976" s="12">
        <v>0.27777410000000002</v>
      </c>
      <c r="BF976" s="12">
        <v>3.4280000000000001E-3</v>
      </c>
      <c r="BG976" s="12">
        <v>7.7869300000000002E-2</v>
      </c>
      <c r="BH976" s="12">
        <v>9.7640000000000001E-3</v>
      </c>
      <c r="BI976" s="12">
        <v>1.08091E-2</v>
      </c>
      <c r="BJ976" s="12">
        <v>6.1740000000000005E-4</v>
      </c>
      <c r="BK976" s="12">
        <v>4.3145299999999998E-2</v>
      </c>
      <c r="BL976" s="12">
        <v>2.7030000000000001E-3</v>
      </c>
      <c r="BM976" s="12">
        <v>112.63290000000001</v>
      </c>
      <c r="BN976" s="12">
        <v>2.4472299999999999E-2</v>
      </c>
      <c r="BO976" s="12">
        <v>23.148240000000001</v>
      </c>
      <c r="BP976" s="12">
        <v>1.4344000000000001E-2</v>
      </c>
      <c r="BQ976" s="12">
        <v>0.28399750000000001</v>
      </c>
      <c r="BR976" s="12">
        <v>3.3828E-3</v>
      </c>
      <c r="BS976" s="12">
        <v>0.11018849999999999</v>
      </c>
      <c r="BT976" s="12">
        <v>9.7041000000000002E-3</v>
      </c>
      <c r="BU976" s="12">
        <v>1.93341E-2</v>
      </c>
      <c r="BV976" s="12">
        <v>2.9500000000000001E-4</v>
      </c>
      <c r="BW976" s="12">
        <v>1</v>
      </c>
      <c r="BX976" s="12">
        <v>0</v>
      </c>
      <c r="BY976" s="12">
        <v>1</v>
      </c>
      <c r="BZ976" s="12">
        <v>0</v>
      </c>
      <c r="CA976" s="12">
        <v>1</v>
      </c>
      <c r="CB976" s="12">
        <v>0</v>
      </c>
      <c r="CC976" s="12">
        <v>1</v>
      </c>
      <c r="CD976" s="12">
        <v>0</v>
      </c>
      <c r="CE976" s="12">
        <v>1</v>
      </c>
      <c r="CF976" s="12">
        <v>0</v>
      </c>
      <c r="CG976" s="12">
        <v>1</v>
      </c>
      <c r="CH976" s="12">
        <v>0</v>
      </c>
      <c r="CI976" s="12">
        <v>1</v>
      </c>
      <c r="CJ976" s="44">
        <v>9.9999999999999995E-21</v>
      </c>
      <c r="CK976" s="12">
        <v>1</v>
      </c>
      <c r="CL976" s="12">
        <v>0</v>
      </c>
      <c r="CM976" s="12">
        <v>1</v>
      </c>
      <c r="CN976" s="44">
        <v>9.9999999999999995E-21</v>
      </c>
      <c r="CO976" s="12">
        <v>1</v>
      </c>
      <c r="CP976" s="44">
        <v>9.9999999999999995E-21</v>
      </c>
      <c r="CQ976" s="12">
        <v>1</v>
      </c>
      <c r="CR976" s="44">
        <v>9.9999999999999995E-21</v>
      </c>
      <c r="CS976" s="12">
        <v>1.003843</v>
      </c>
      <c r="CT976" s="12">
        <v>7.737E-4</v>
      </c>
      <c r="CU976" s="12">
        <v>2.1175200000000002E-2</v>
      </c>
      <c r="CV976" s="12">
        <v>7.6159999999999997E-4</v>
      </c>
      <c r="CW976" s="12">
        <v>1.946313</v>
      </c>
      <c r="CX976" s="12">
        <v>7.2889899999999994E-2</v>
      </c>
      <c r="CY976" s="12">
        <v>2.40831E-2</v>
      </c>
      <c r="CZ976" s="12">
        <v>2.2537999999999998E-3</v>
      </c>
      <c r="DA976" s="12">
        <v>6.2233000000000002E-3</v>
      </c>
      <c r="DB976" s="12">
        <v>5.5429999999999998E-4</v>
      </c>
      <c r="DC976" s="12">
        <v>3.2319100000000003E-2</v>
      </c>
      <c r="DD976" s="12">
        <v>1.0805999999999999E-3</v>
      </c>
      <c r="DE976" s="12">
        <v>8.5664000000000001E-3</v>
      </c>
      <c r="DF976" s="12">
        <v>5.4160000000000005E-4</v>
      </c>
      <c r="DG976" s="12">
        <v>4.6729999999999997E-4</v>
      </c>
      <c r="DH976" s="12">
        <v>2.6699999999999998E-5</v>
      </c>
      <c r="DI976" s="12">
        <v>0.60789579999999999</v>
      </c>
      <c r="DJ976" s="12">
        <v>1.02395E-2</v>
      </c>
      <c r="DK976" s="12">
        <v>1.2838999999999999E-3</v>
      </c>
      <c r="DL976" s="12">
        <v>2.0069400000000001E-2</v>
      </c>
      <c r="DM976" s="12">
        <v>2.5165000000000001E-3</v>
      </c>
      <c r="DN976" s="12">
        <v>1.203E-4</v>
      </c>
      <c r="DO976" s="44">
        <v>1.16582E-8</v>
      </c>
      <c r="DP976" s="12">
        <v>1.2007500000000001E-2</v>
      </c>
      <c r="DQ976" s="12">
        <v>1.484E-4</v>
      </c>
      <c r="DR976" s="12">
        <v>4.7847179999999998</v>
      </c>
      <c r="DS976" s="12">
        <v>4.4803000000000004E-3</v>
      </c>
      <c r="DT976" s="12">
        <v>4.6411470000000001</v>
      </c>
      <c r="DU976" s="12">
        <v>9.0483999999999998E-3</v>
      </c>
      <c r="DV976" s="12">
        <v>97.128309999999999</v>
      </c>
      <c r="DW976" s="12">
        <v>0.1916477</v>
      </c>
      <c r="DX976" s="12">
        <v>32.90164</v>
      </c>
      <c r="DY976" s="12">
        <v>6.3572299999999998E-2</v>
      </c>
      <c r="DZ976" s="12">
        <v>6.3982399999999995E-2</v>
      </c>
      <c r="EA976" s="12">
        <v>0</v>
      </c>
      <c r="EB976" s="12">
        <v>0</v>
      </c>
      <c r="EC976" s="44">
        <v>1.1566680000000001E-15</v>
      </c>
      <c r="ED976" s="44">
        <v>5.5343300000000001E-15</v>
      </c>
      <c r="EE976" s="12" t="s">
        <v>1496</v>
      </c>
      <c r="EF976" s="12">
        <v>3.9078000000000003E-3</v>
      </c>
      <c r="EG976" s="44">
        <v>8.6682999999999999E-7</v>
      </c>
      <c r="EH976" s="12">
        <v>3.0419330000000002</v>
      </c>
      <c r="EI976" s="12">
        <v>1.0003979999999999</v>
      </c>
      <c r="EJ976" s="12">
        <v>7.0899999999999999E-4</v>
      </c>
      <c r="EK976" s="44">
        <v>6.0000000000000002E-6</v>
      </c>
      <c r="EL976" s="12">
        <v>4.0000000000000003E-5</v>
      </c>
      <c r="EM976" s="12">
        <v>2.0000000000000002E-5</v>
      </c>
      <c r="EN976" s="12">
        <v>2.8180000000000002E-4</v>
      </c>
      <c r="EO976" s="44">
        <v>4.9999999999999998E-7</v>
      </c>
      <c r="EP976" s="12">
        <v>1.1390000000000001E-2</v>
      </c>
      <c r="EQ976" s="12">
        <v>3.0000000000000001E-5</v>
      </c>
      <c r="ER976" s="12">
        <v>6.3850000000000001E-3</v>
      </c>
      <c r="ES976" s="12">
        <v>2.9999999999999997E-4</v>
      </c>
      <c r="ET976" s="12">
        <v>1.6000000000000001E-4</v>
      </c>
      <c r="EU976" s="12">
        <v>3.0000000000000001E-5</v>
      </c>
      <c r="EV976" s="12">
        <v>250</v>
      </c>
      <c r="EW976" s="12">
        <v>1.1390000000000001E-2</v>
      </c>
      <c r="EX976" s="12">
        <v>1.96</v>
      </c>
      <c r="EY976" s="12">
        <v>0</v>
      </c>
      <c r="EZ976" s="12">
        <v>2.1970199999999999E-2</v>
      </c>
      <c r="FA976" s="12">
        <v>2.8081999999999998E-3</v>
      </c>
      <c r="FB976" s="12">
        <v>110.6866</v>
      </c>
      <c r="FC976" s="12">
        <v>7.6888499999999999E-2</v>
      </c>
      <c r="FD976" s="12">
        <v>23.13336</v>
      </c>
      <c r="FE976" s="12">
        <v>1.45258E-2</v>
      </c>
      <c r="FF976" s="12">
        <v>0.27777410000000002</v>
      </c>
      <c r="FG976" s="12">
        <v>3.4280000000000001E-3</v>
      </c>
      <c r="FH976" s="12">
        <v>0.23687330000000001</v>
      </c>
      <c r="FI976" s="12">
        <v>2.9701499999999999E-2</v>
      </c>
      <c r="FJ976" s="12">
        <v>1.08091E-2</v>
      </c>
      <c r="FK976" s="12">
        <v>6.1740000000000005E-4</v>
      </c>
      <c r="FL976" s="12">
        <v>9.7200000000000004E-5</v>
      </c>
      <c r="FM976" s="12">
        <v>5.7493049999999997</v>
      </c>
      <c r="FN976" s="12">
        <v>0.2092765</v>
      </c>
      <c r="FO976" s="12">
        <v>9.3763899999999997E-2</v>
      </c>
      <c r="FP976" s="12">
        <v>5.7492239999999999</v>
      </c>
      <c r="FQ976" s="12">
        <v>0.99986719999999996</v>
      </c>
      <c r="FR976" s="12">
        <v>8.9806999999999994E-3</v>
      </c>
      <c r="FS976" s="44">
        <v>5.4629999999999996E-10</v>
      </c>
      <c r="FT976" s="44">
        <v>5.8099999999999998E-11</v>
      </c>
      <c r="FU976" s="12">
        <v>0</v>
      </c>
      <c r="FV976" s="44">
        <v>4.962E-10</v>
      </c>
      <c r="FW976" s="12">
        <v>1.975E-2</v>
      </c>
      <c r="FX976" s="44">
        <v>5.4629999999999996E-10</v>
      </c>
      <c r="FY976" s="44">
        <v>7.0679999999999999E-6</v>
      </c>
      <c r="FZ976" s="44">
        <v>5.5304999999999997E-10</v>
      </c>
      <c r="GA976" s="44">
        <v>6.3080000000000001E-9</v>
      </c>
      <c r="GB976" s="44">
        <v>5.5430000000000004E-10</v>
      </c>
      <c r="GC976" s="12">
        <v>1.167E-2</v>
      </c>
      <c r="GD976" s="12">
        <v>0</v>
      </c>
      <c r="GE976" s="12">
        <v>295.5</v>
      </c>
      <c r="GF976" s="12">
        <v>0.1</v>
      </c>
      <c r="GG976" s="12">
        <v>1575</v>
      </c>
      <c r="GH976" s="12">
        <v>2</v>
      </c>
      <c r="GI976" s="12">
        <v>1.1390000000000001E-2</v>
      </c>
      <c r="GJ976" s="12">
        <v>5.3010000000000004E-4</v>
      </c>
    </row>
    <row r="977" spans="1:192" s="12" customFormat="1" ht="12">
      <c r="A977" s="31"/>
      <c r="B977" s="32" t="s">
        <v>1664</v>
      </c>
      <c r="C977" s="32">
        <v>2.1</v>
      </c>
      <c r="D977" s="40">
        <v>4.7885309999999999</v>
      </c>
      <c r="E977" s="33">
        <v>1.42302E-2</v>
      </c>
      <c r="F977" s="33">
        <v>0.43639999999999995</v>
      </c>
      <c r="G977" s="34">
        <v>1.1196297471881829</v>
      </c>
      <c r="H977" s="45">
        <v>35.85360711725766</v>
      </c>
      <c r="I977" s="36">
        <v>97.32835</v>
      </c>
      <c r="J977" s="34">
        <v>32.994959999999999</v>
      </c>
      <c r="K977" s="34">
        <v>5.8626400000000002E-2</v>
      </c>
      <c r="L977" s="12">
        <v>7.737E-4</v>
      </c>
      <c r="T977" s="12" t="s">
        <v>942</v>
      </c>
      <c r="U977" s="12" t="s">
        <v>872</v>
      </c>
      <c r="V977" s="12">
        <v>37</v>
      </c>
      <c r="W977" s="43">
        <v>43443</v>
      </c>
      <c r="X977" s="12">
        <v>12.75</v>
      </c>
      <c r="Y977" s="44">
        <v>3627204000</v>
      </c>
      <c r="AA977" s="12" t="s">
        <v>1452</v>
      </c>
      <c r="AB977" s="12">
        <v>20</v>
      </c>
      <c r="AC977" s="12" t="s">
        <v>1498</v>
      </c>
      <c r="AE977" s="12" t="s">
        <v>1454</v>
      </c>
      <c r="AF977" s="12">
        <v>7.875</v>
      </c>
      <c r="AG977" s="12" t="s">
        <v>1534</v>
      </c>
      <c r="AH977" s="12" t="s">
        <v>1531</v>
      </c>
      <c r="AI977" s="12" t="s">
        <v>1464</v>
      </c>
      <c r="AJ977" s="12">
        <v>1</v>
      </c>
      <c r="AK977" s="12" t="s">
        <v>1458</v>
      </c>
      <c r="AL977" s="12">
        <v>1</v>
      </c>
      <c r="AM977" s="12" t="s">
        <v>1459</v>
      </c>
      <c r="AN977" s="12">
        <v>2.1</v>
      </c>
      <c r="AO977" s="12">
        <v>0</v>
      </c>
      <c r="AP977" s="12">
        <v>0</v>
      </c>
      <c r="AQ977" s="12">
        <v>0</v>
      </c>
      <c r="AR977" s="12">
        <v>0</v>
      </c>
      <c r="AS977" s="12">
        <v>30</v>
      </c>
      <c r="AT977" s="12">
        <v>30</v>
      </c>
      <c r="AU977" s="12">
        <v>169</v>
      </c>
      <c r="AX977" s="12">
        <v>0</v>
      </c>
      <c r="AY977" s="12">
        <v>1.1648499999999999E-2</v>
      </c>
      <c r="AZ977" s="12">
        <v>3.0488999999999998E-3</v>
      </c>
      <c r="BA977" s="12">
        <v>107.22880000000001</v>
      </c>
      <c r="BB977" s="12">
        <v>5.2257900000000003E-2</v>
      </c>
      <c r="BC977" s="12">
        <v>22.384139999999999</v>
      </c>
      <c r="BD977" s="12">
        <v>1.43731E-2</v>
      </c>
      <c r="BE977" s="12">
        <v>0.26938129999999999</v>
      </c>
      <c r="BF977" s="12">
        <v>4.2069000000000004E-3</v>
      </c>
      <c r="BG977" s="12">
        <v>0.1076833</v>
      </c>
      <c r="BH977" s="12">
        <v>1.0843E-2</v>
      </c>
      <c r="BI977" s="12">
        <v>9.7716000000000001E-3</v>
      </c>
      <c r="BJ977" s="12">
        <v>5.6260000000000001E-4</v>
      </c>
      <c r="BK977" s="12">
        <v>3.2823699999999997E-2</v>
      </c>
      <c r="BL977" s="12">
        <v>2.9523000000000001E-3</v>
      </c>
      <c r="BM977" s="12">
        <v>107.9686</v>
      </c>
      <c r="BN977" s="12">
        <v>1.8367600000000001E-2</v>
      </c>
      <c r="BO977" s="12">
        <v>22.40823</v>
      </c>
      <c r="BP977" s="12">
        <v>1.4195299999999999E-2</v>
      </c>
      <c r="BQ977" s="12">
        <v>0.27560459999999998</v>
      </c>
      <c r="BR977" s="12">
        <v>4.1701999999999998E-3</v>
      </c>
      <c r="BS977" s="12">
        <v>0.1400025</v>
      </c>
      <c r="BT977" s="12">
        <v>1.0789E-2</v>
      </c>
      <c r="BU977" s="12">
        <v>1.3702199999999999E-2</v>
      </c>
      <c r="BV977" s="12">
        <v>3.3780000000000003E-4</v>
      </c>
      <c r="BW977" s="12">
        <v>1</v>
      </c>
      <c r="BX977" s="12">
        <v>0</v>
      </c>
      <c r="BY977" s="12">
        <v>1</v>
      </c>
      <c r="BZ977" s="12">
        <v>0</v>
      </c>
      <c r="CA977" s="12">
        <v>1</v>
      </c>
      <c r="CB977" s="12">
        <v>0</v>
      </c>
      <c r="CC977" s="12">
        <v>1</v>
      </c>
      <c r="CD977" s="12">
        <v>0</v>
      </c>
      <c r="CE977" s="12">
        <v>1</v>
      </c>
      <c r="CF977" s="12">
        <v>0</v>
      </c>
      <c r="CG977" s="12">
        <v>1</v>
      </c>
      <c r="CH977" s="12">
        <v>0</v>
      </c>
      <c r="CI977" s="12">
        <v>1</v>
      </c>
      <c r="CJ977" s="44">
        <v>9.9999999999999995E-21</v>
      </c>
      <c r="CK977" s="12">
        <v>1</v>
      </c>
      <c r="CL977" s="12">
        <v>0</v>
      </c>
      <c r="CM977" s="12">
        <v>1</v>
      </c>
      <c r="CN977" s="44">
        <v>9.9999999999999995E-21</v>
      </c>
      <c r="CO977" s="12">
        <v>1</v>
      </c>
      <c r="CP977" s="44">
        <v>9.9999999999999995E-21</v>
      </c>
      <c r="CQ977" s="12">
        <v>1</v>
      </c>
      <c r="CR977" s="44">
        <v>9.9999999999999995E-21</v>
      </c>
      <c r="CS977" s="12">
        <v>1.003843</v>
      </c>
      <c r="CT977" s="12">
        <v>7.737E-4</v>
      </c>
      <c r="CU977" s="12">
        <v>2.1175200000000002E-2</v>
      </c>
      <c r="CV977" s="12">
        <v>7.6159999999999997E-4</v>
      </c>
      <c r="CW977" s="12">
        <v>0.73977250000000006</v>
      </c>
      <c r="CX977" s="12">
        <v>4.8923599999999998E-2</v>
      </c>
      <c r="CY977" s="12">
        <v>2.40831E-2</v>
      </c>
      <c r="CZ977" s="12">
        <v>2.2537999999999998E-3</v>
      </c>
      <c r="DA977" s="12">
        <v>6.2233000000000002E-3</v>
      </c>
      <c r="DB977" s="12">
        <v>5.5429999999999998E-4</v>
      </c>
      <c r="DC977" s="12">
        <v>3.2319100000000003E-2</v>
      </c>
      <c r="DD977" s="12">
        <v>1.0805999999999999E-3</v>
      </c>
      <c r="DE977" s="12">
        <v>3.9680000000000002E-3</v>
      </c>
      <c r="DF977" s="12">
        <v>4.4880000000000001E-4</v>
      </c>
      <c r="DG977" s="12">
        <v>4.3639999999999998E-4</v>
      </c>
      <c r="DH977" s="12">
        <v>2.51E-5</v>
      </c>
      <c r="DI977" s="12">
        <v>0.90862229999999999</v>
      </c>
      <c r="DJ977" s="12">
        <v>1.42302E-2</v>
      </c>
      <c r="DK977" s="12">
        <v>1.4329E-3</v>
      </c>
      <c r="DL977" s="12">
        <v>2.7891200000000001E-2</v>
      </c>
      <c r="DM977" s="12">
        <v>2.8084999999999998E-3</v>
      </c>
      <c r="DN977" s="12">
        <v>1.2669999999999999E-4</v>
      </c>
      <c r="DO977" s="44">
        <v>1.3010909999999999E-8</v>
      </c>
      <c r="DP977" s="12">
        <v>1.20298E-2</v>
      </c>
      <c r="DQ977" s="12">
        <v>1.8799999999999999E-4</v>
      </c>
      <c r="DR977" s="12">
        <v>4.7885309999999999</v>
      </c>
      <c r="DS977" s="12">
        <v>3.8601E-3</v>
      </c>
      <c r="DT977" s="12">
        <v>4.6544299999999996</v>
      </c>
      <c r="DU977" s="12">
        <v>8.3449000000000006E-3</v>
      </c>
      <c r="DV977" s="12">
        <v>97.32835</v>
      </c>
      <c r="DW977" s="12">
        <v>0.16978090000000001</v>
      </c>
      <c r="DX977" s="12">
        <v>32.994959999999999</v>
      </c>
      <c r="DY977" s="12">
        <v>5.8626400000000002E-2</v>
      </c>
      <c r="DZ977" s="12">
        <v>5.9073399999999998E-2</v>
      </c>
      <c r="EA977" s="12">
        <v>9.9074899999999994E-2</v>
      </c>
      <c r="EB977" s="12">
        <v>0</v>
      </c>
      <c r="EC977" s="44">
        <v>1.119642E-15</v>
      </c>
      <c r="ED977" s="44">
        <v>5.361439E-15</v>
      </c>
      <c r="EE977" s="12" t="s">
        <v>1496</v>
      </c>
      <c r="EF977" s="12">
        <v>3.9078000000000003E-3</v>
      </c>
      <c r="EG977" s="44">
        <v>8.6682999999999999E-7</v>
      </c>
      <c r="EH977" s="12">
        <v>2.9591820000000002</v>
      </c>
      <c r="EI977" s="12">
        <v>1.0003880000000001</v>
      </c>
      <c r="EJ977" s="12">
        <v>7.0899999999999999E-4</v>
      </c>
      <c r="EK977" s="44">
        <v>6.0000000000000002E-6</v>
      </c>
      <c r="EL977" s="12">
        <v>4.0000000000000003E-5</v>
      </c>
      <c r="EM977" s="12">
        <v>2.0000000000000002E-5</v>
      </c>
      <c r="EN977" s="12">
        <v>2.8180000000000002E-4</v>
      </c>
      <c r="EO977" s="44">
        <v>4.9999999999999998E-7</v>
      </c>
      <c r="EP977" s="12">
        <v>1.1390000000000001E-2</v>
      </c>
      <c r="EQ977" s="12">
        <v>3.0000000000000001E-5</v>
      </c>
      <c r="ER977" s="12">
        <v>6.3850000000000001E-3</v>
      </c>
      <c r="ES977" s="12">
        <v>2.9999999999999997E-4</v>
      </c>
      <c r="ET977" s="12">
        <v>1.6000000000000001E-4</v>
      </c>
      <c r="EU977" s="12">
        <v>3.0000000000000001E-5</v>
      </c>
      <c r="EV977" s="12">
        <v>250</v>
      </c>
      <c r="EW977" s="12">
        <v>1.1390000000000001E-2</v>
      </c>
      <c r="EX977" s="12">
        <v>1.96</v>
      </c>
      <c r="EY977" s="12">
        <v>0</v>
      </c>
      <c r="EZ977" s="12">
        <v>1.1648499999999999E-2</v>
      </c>
      <c r="FA977" s="12">
        <v>3.0488999999999998E-3</v>
      </c>
      <c r="FB977" s="12">
        <v>107.22880000000001</v>
      </c>
      <c r="FC977" s="12">
        <v>5.2257900000000003E-2</v>
      </c>
      <c r="FD977" s="12">
        <v>22.39284</v>
      </c>
      <c r="FE977" s="12">
        <v>1.4378699999999999E-2</v>
      </c>
      <c r="FF977" s="12">
        <v>0.26938129999999999</v>
      </c>
      <c r="FG977" s="12">
        <v>4.2069000000000004E-3</v>
      </c>
      <c r="FH977" s="12">
        <v>0.31865450000000001</v>
      </c>
      <c r="FI977" s="12">
        <v>3.2086499999999997E-2</v>
      </c>
      <c r="FJ977" s="12">
        <v>9.7716000000000001E-3</v>
      </c>
      <c r="FK977" s="12">
        <v>5.6260000000000001E-4</v>
      </c>
      <c r="FL977" s="12">
        <v>9.0400000000000002E-5</v>
      </c>
      <c r="FM977" s="12">
        <v>5.8129140000000001</v>
      </c>
      <c r="FN977" s="12">
        <v>0.20910899999999999</v>
      </c>
      <c r="FO977" s="12">
        <v>8.07195E-2</v>
      </c>
      <c r="FP977" s="12">
        <v>5.8130600000000001</v>
      </c>
      <c r="FQ977" s="12">
        <v>0.99990369999999995</v>
      </c>
      <c r="FR977" s="12">
        <v>5.0797999999999998E-3</v>
      </c>
      <c r="FS977" s="44">
        <v>5.4629999999999996E-10</v>
      </c>
      <c r="FT977" s="44">
        <v>5.8099999999999998E-11</v>
      </c>
      <c r="FU977" s="12">
        <v>0</v>
      </c>
      <c r="FV977" s="44">
        <v>4.962E-10</v>
      </c>
      <c r="FW977" s="12">
        <v>1.975E-2</v>
      </c>
      <c r="FX977" s="44">
        <v>5.4629999999999996E-10</v>
      </c>
      <c r="FY977" s="44">
        <v>7.0679999999999999E-6</v>
      </c>
      <c r="FZ977" s="44">
        <v>5.5304999999999997E-10</v>
      </c>
      <c r="GA977" s="44">
        <v>6.3080000000000001E-9</v>
      </c>
      <c r="GB977" s="44">
        <v>5.5430000000000004E-10</v>
      </c>
      <c r="GC977" s="12">
        <v>1.167E-2</v>
      </c>
      <c r="GD977" s="12">
        <v>0</v>
      </c>
      <c r="GE977" s="12">
        <v>295.5</v>
      </c>
      <c r="GF977" s="12">
        <v>0.1</v>
      </c>
      <c r="GG977" s="12">
        <v>1575</v>
      </c>
      <c r="GH977" s="12">
        <v>2</v>
      </c>
      <c r="GI977" s="12">
        <v>1.1390000000000001E-2</v>
      </c>
      <c r="GJ977" s="12">
        <v>5.5820000000000002E-4</v>
      </c>
    </row>
    <row r="978" spans="1:192" s="12" customFormat="1" ht="12">
      <c r="A978" s="31"/>
      <c r="B978" s="32" t="s">
        <v>1717</v>
      </c>
      <c r="C978" s="32">
        <v>2.1</v>
      </c>
      <c r="D978" s="40">
        <v>4.8133340000000002</v>
      </c>
      <c r="E978" s="33">
        <v>3.2507999999999999E-3</v>
      </c>
      <c r="F978" s="33">
        <v>0.40719999999999995</v>
      </c>
      <c r="G978" s="34">
        <v>0.78355770959155135</v>
      </c>
      <c r="H978" s="45">
        <v>156.94721299372463</v>
      </c>
      <c r="I978" s="36">
        <v>97.502700000000004</v>
      </c>
      <c r="J978" s="34">
        <v>33.223170000000003</v>
      </c>
      <c r="K978" s="34">
        <v>9.0953199999999998E-2</v>
      </c>
      <c r="L978" s="12">
        <v>7.737E-4</v>
      </c>
      <c r="T978" s="12" t="s">
        <v>1002</v>
      </c>
      <c r="U978" s="12" t="s">
        <v>872</v>
      </c>
      <c r="V978" s="12">
        <v>37</v>
      </c>
      <c r="W978" s="43">
        <v>43445</v>
      </c>
      <c r="X978" s="12">
        <v>0.21666669999999999</v>
      </c>
      <c r="Y978" s="44">
        <v>3627332000</v>
      </c>
      <c r="AA978" s="12" t="s">
        <v>1452</v>
      </c>
      <c r="AB978" s="12">
        <v>20</v>
      </c>
      <c r="AC978" s="12" t="s">
        <v>1498</v>
      </c>
      <c r="AE978" s="12" t="s">
        <v>1454</v>
      </c>
      <c r="AF978" s="12">
        <v>7.875</v>
      </c>
      <c r="AG978" s="12" t="s">
        <v>1538</v>
      </c>
      <c r="AH978" s="12" t="s">
        <v>1539</v>
      </c>
      <c r="AI978" s="12" t="s">
        <v>1464</v>
      </c>
      <c r="AJ978" s="12">
        <v>1</v>
      </c>
      <c r="AK978" s="12" t="s">
        <v>1458</v>
      </c>
      <c r="AL978" s="12">
        <v>1</v>
      </c>
      <c r="AM978" s="12" t="s">
        <v>1459</v>
      </c>
      <c r="AN978" s="12">
        <v>2.1</v>
      </c>
      <c r="AO978" s="12">
        <v>0</v>
      </c>
      <c r="AP978" s="12">
        <v>0</v>
      </c>
      <c r="AQ978" s="12">
        <v>0</v>
      </c>
      <c r="AR978" s="12">
        <v>0</v>
      </c>
      <c r="AS978" s="12">
        <v>30</v>
      </c>
      <c r="AT978" s="12">
        <v>30</v>
      </c>
      <c r="AU978" s="12">
        <v>22</v>
      </c>
      <c r="AX978" s="12">
        <v>0</v>
      </c>
      <c r="AY978" s="12">
        <v>1.07969E-2</v>
      </c>
      <c r="AZ978" s="12">
        <v>2.9526999999999999E-3</v>
      </c>
      <c r="BA978" s="12">
        <v>75.430660000000003</v>
      </c>
      <c r="BB978" s="12">
        <v>7.0792099999999997E-2</v>
      </c>
      <c r="BC978" s="12">
        <v>15.66494</v>
      </c>
      <c r="BD978" s="12">
        <v>1.52744E-2</v>
      </c>
      <c r="BE978" s="12">
        <v>0.18959210000000001</v>
      </c>
      <c r="BF978" s="12">
        <v>4.4304000000000001E-3</v>
      </c>
      <c r="BG978" s="12">
        <v>1.67203E-2</v>
      </c>
      <c r="BH978" s="12">
        <v>1.03173E-2</v>
      </c>
      <c r="BI978" s="12">
        <v>6.3807999999999998E-3</v>
      </c>
      <c r="BJ978" s="12">
        <v>5.9570000000000001E-4</v>
      </c>
      <c r="BK978" s="12">
        <v>3.1972E-2</v>
      </c>
      <c r="BL978" s="12">
        <v>2.8528E-3</v>
      </c>
      <c r="BM978" s="12">
        <v>77.11918</v>
      </c>
      <c r="BN978" s="12">
        <v>1.82252E-2</v>
      </c>
      <c r="BO978" s="12">
        <v>15.689019999999999</v>
      </c>
      <c r="BP978" s="12">
        <v>1.5107199999999999E-2</v>
      </c>
      <c r="BQ978" s="12">
        <v>0.1958154</v>
      </c>
      <c r="BR978" s="12">
        <v>4.3956000000000004E-3</v>
      </c>
      <c r="BS978" s="12">
        <v>4.9039399999999997E-2</v>
      </c>
      <c r="BT978" s="12">
        <v>1.0260500000000001E-2</v>
      </c>
      <c r="BU978" s="12">
        <v>1.38253E-2</v>
      </c>
      <c r="BV978" s="12">
        <v>3.0929999999999998E-4</v>
      </c>
      <c r="BW978" s="12">
        <v>1</v>
      </c>
      <c r="BX978" s="12">
        <v>0</v>
      </c>
      <c r="BY978" s="12">
        <v>1</v>
      </c>
      <c r="BZ978" s="12">
        <v>0</v>
      </c>
      <c r="CA978" s="12">
        <v>1</v>
      </c>
      <c r="CB978" s="12">
        <v>0</v>
      </c>
      <c r="CC978" s="12">
        <v>1</v>
      </c>
      <c r="CD978" s="12">
        <v>0</v>
      </c>
      <c r="CE978" s="12">
        <v>1</v>
      </c>
      <c r="CF978" s="12">
        <v>0</v>
      </c>
      <c r="CG978" s="12">
        <v>1</v>
      </c>
      <c r="CH978" s="12">
        <v>0</v>
      </c>
      <c r="CI978" s="12">
        <v>1</v>
      </c>
      <c r="CJ978" s="44">
        <v>9.9999999999999995E-21</v>
      </c>
      <c r="CK978" s="12">
        <v>1</v>
      </c>
      <c r="CL978" s="12">
        <v>0</v>
      </c>
      <c r="CM978" s="12">
        <v>1</v>
      </c>
      <c r="CN978" s="44">
        <v>9.9999999999999995E-21</v>
      </c>
      <c r="CO978" s="12">
        <v>1</v>
      </c>
      <c r="CP978" s="44">
        <v>9.9999999999999995E-21</v>
      </c>
      <c r="CQ978" s="12">
        <v>1</v>
      </c>
      <c r="CR978" s="44">
        <v>9.9999999999999995E-21</v>
      </c>
      <c r="CS978" s="12">
        <v>1.003843</v>
      </c>
      <c r="CT978" s="12">
        <v>7.737E-4</v>
      </c>
      <c r="CU978" s="12">
        <v>2.1175200000000002E-2</v>
      </c>
      <c r="CV978" s="12">
        <v>7.6159999999999997E-4</v>
      </c>
      <c r="CW978" s="12">
        <v>1.6885250000000001</v>
      </c>
      <c r="CX978" s="12">
        <v>6.8405900000000006E-2</v>
      </c>
      <c r="CY978" s="12">
        <v>2.40831E-2</v>
      </c>
      <c r="CZ978" s="12">
        <v>2.2537999999999998E-3</v>
      </c>
      <c r="DA978" s="12">
        <v>6.2233000000000002E-3</v>
      </c>
      <c r="DB978" s="12">
        <v>5.5429999999999998E-4</v>
      </c>
      <c r="DC978" s="12">
        <v>3.2319100000000003E-2</v>
      </c>
      <c r="DD978" s="12">
        <v>1.0805999999999999E-3</v>
      </c>
      <c r="DE978" s="12">
        <v>7.4688999999999997E-3</v>
      </c>
      <c r="DF978" s="12">
        <v>5.0830000000000005E-4</v>
      </c>
      <c r="DG978" s="12">
        <v>4.0719999999999998E-4</v>
      </c>
      <c r="DH978" s="12">
        <v>3.8000000000000002E-5</v>
      </c>
      <c r="DI978" s="12">
        <v>0.2139133</v>
      </c>
      <c r="DJ978" s="12">
        <v>3.2507999999999999E-3</v>
      </c>
      <c r="DK978" s="12">
        <v>2.0059000000000001E-3</v>
      </c>
      <c r="DL978" s="12">
        <v>6.3715999999999998E-3</v>
      </c>
      <c r="DM978" s="12">
        <v>3.9316000000000004E-3</v>
      </c>
      <c r="DN978" s="12">
        <v>1.4339999999999999E-4</v>
      </c>
      <c r="DO978" s="44">
        <v>1.8213670000000001E-8</v>
      </c>
      <c r="DP978" s="12">
        <v>1.2098100000000001E-2</v>
      </c>
      <c r="DQ978" s="12">
        <v>2.8299999999999999E-4</v>
      </c>
      <c r="DR978" s="12">
        <v>4.8133340000000002</v>
      </c>
      <c r="DS978" s="12">
        <v>6.5141000000000001E-3</v>
      </c>
      <c r="DT978" s="12">
        <v>4.6869160000000001</v>
      </c>
      <c r="DU978" s="12">
        <v>1.29479E-2</v>
      </c>
      <c r="DV978" s="12">
        <v>97.502700000000004</v>
      </c>
      <c r="DW978" s="12">
        <v>0.26818009999999998</v>
      </c>
      <c r="DX978" s="12">
        <v>33.223170000000003</v>
      </c>
      <c r="DY978" s="12">
        <v>9.0953199999999998E-2</v>
      </c>
      <c r="DZ978" s="12">
        <v>9.1245900000000005E-2</v>
      </c>
      <c r="EA978" s="12">
        <v>3.7002199999999999E-2</v>
      </c>
      <c r="EB978" s="12">
        <v>0</v>
      </c>
      <c r="EC978" s="44">
        <v>7.8355929999999998E-16</v>
      </c>
      <c r="ED978" s="44">
        <v>3.7715330000000002E-15</v>
      </c>
      <c r="EE978" s="12" t="s">
        <v>1496</v>
      </c>
      <c r="EF978" s="12">
        <v>3.9078000000000003E-3</v>
      </c>
      <c r="EG978" s="44">
        <v>8.6682999999999999E-7</v>
      </c>
      <c r="EH978" s="12">
        <v>3.0468259999999998</v>
      </c>
      <c r="EI978" s="12">
        <v>1.000399</v>
      </c>
      <c r="EJ978" s="12">
        <v>7.0899999999999999E-4</v>
      </c>
      <c r="EK978" s="44">
        <v>6.0000000000000002E-6</v>
      </c>
      <c r="EL978" s="12">
        <v>4.0000000000000003E-5</v>
      </c>
      <c r="EM978" s="12">
        <v>2.0000000000000002E-5</v>
      </c>
      <c r="EN978" s="12">
        <v>2.8180000000000002E-4</v>
      </c>
      <c r="EO978" s="44">
        <v>4.9999999999999998E-7</v>
      </c>
      <c r="EP978" s="12">
        <v>1.1390000000000001E-2</v>
      </c>
      <c r="EQ978" s="12">
        <v>3.0000000000000001E-5</v>
      </c>
      <c r="ER978" s="12">
        <v>6.3850000000000001E-3</v>
      </c>
      <c r="ES978" s="12">
        <v>2.9999999999999997E-4</v>
      </c>
      <c r="ET978" s="12">
        <v>1.6000000000000001E-4</v>
      </c>
      <c r="EU978" s="12">
        <v>3.0000000000000001E-5</v>
      </c>
      <c r="EV978" s="12">
        <v>250</v>
      </c>
      <c r="EW978" s="12">
        <v>1.1390000000000001E-2</v>
      </c>
      <c r="EX978" s="12">
        <v>1.96</v>
      </c>
      <c r="EY978" s="12">
        <v>0</v>
      </c>
      <c r="EZ978" s="12">
        <v>1.07969E-2</v>
      </c>
      <c r="FA978" s="12">
        <v>2.9526999999999999E-3</v>
      </c>
      <c r="FB978" s="12">
        <v>75.430660000000003</v>
      </c>
      <c r="FC978" s="12">
        <v>7.0792099999999997E-2</v>
      </c>
      <c r="FD978" s="12">
        <v>15.671189999999999</v>
      </c>
      <c r="FE978" s="12">
        <v>1.5280500000000001E-2</v>
      </c>
      <c r="FF978" s="12">
        <v>0.18959210000000001</v>
      </c>
      <c r="FG978" s="12">
        <v>4.4304000000000001E-3</v>
      </c>
      <c r="FH978" s="12">
        <v>5.0943799999999997E-2</v>
      </c>
      <c r="FI978" s="12">
        <v>3.1434999999999998E-2</v>
      </c>
      <c r="FJ978" s="12">
        <v>6.3807999999999998E-3</v>
      </c>
      <c r="FK978" s="12">
        <v>5.9570000000000001E-4</v>
      </c>
      <c r="FL978" s="12">
        <v>8.4499999999999994E-5</v>
      </c>
      <c r="FM978" s="12">
        <v>9.3597699999999993</v>
      </c>
      <c r="FN978" s="12">
        <v>0.20803170000000001</v>
      </c>
      <c r="FO978" s="12">
        <v>0.13551489999999999</v>
      </c>
      <c r="FP978" s="12">
        <v>9.3598009999999991</v>
      </c>
      <c r="FQ978" s="12">
        <v>0.99989530000000004</v>
      </c>
      <c r="FR978" s="12">
        <v>6.9676E-3</v>
      </c>
      <c r="FS978" s="44">
        <v>5.4629999999999996E-10</v>
      </c>
      <c r="FT978" s="44">
        <v>5.8099999999999998E-11</v>
      </c>
      <c r="FU978" s="12">
        <v>0</v>
      </c>
      <c r="FV978" s="44">
        <v>4.962E-10</v>
      </c>
      <c r="FW978" s="12">
        <v>1.975E-2</v>
      </c>
      <c r="FX978" s="44">
        <v>5.4629999999999996E-10</v>
      </c>
      <c r="FY978" s="44">
        <v>7.0679999999999999E-6</v>
      </c>
      <c r="FZ978" s="44">
        <v>5.5304999999999997E-10</v>
      </c>
      <c r="GA978" s="44">
        <v>6.3080000000000001E-9</v>
      </c>
      <c r="GB978" s="44">
        <v>5.5430000000000004E-10</v>
      </c>
      <c r="GC978" s="12">
        <v>1.167E-2</v>
      </c>
      <c r="GD978" s="12">
        <v>0</v>
      </c>
      <c r="GE978" s="12">
        <v>295.5</v>
      </c>
      <c r="GF978" s="12">
        <v>0.1</v>
      </c>
      <c r="GG978" s="12">
        <v>1575</v>
      </c>
      <c r="GH978" s="12">
        <v>2</v>
      </c>
      <c r="GI978" s="12">
        <v>1.1390000000000001E-2</v>
      </c>
      <c r="GJ978" s="12">
        <v>6.3179999999999996E-4</v>
      </c>
    </row>
    <row r="979" spans="1:192" s="12" customFormat="1" ht="12">
      <c r="A979" s="31"/>
      <c r="B979" s="32" t="s">
        <v>1670</v>
      </c>
      <c r="C979" s="32">
        <v>2.1</v>
      </c>
      <c r="D979" s="40">
        <v>4.8299989999999999</v>
      </c>
      <c r="E979" s="33">
        <v>5.5351000000000003E-3</v>
      </c>
      <c r="F979" s="33">
        <v>0.40309999999999996</v>
      </c>
      <c r="G979" s="34">
        <v>1.3234934468565951</v>
      </c>
      <c r="H979" s="45">
        <v>92.176112446026266</v>
      </c>
      <c r="I979" s="36">
        <v>97.540099999999995</v>
      </c>
      <c r="J979" s="34">
        <v>33.350029999999997</v>
      </c>
      <c r="K979" s="34">
        <v>5.1998000000000003E-2</v>
      </c>
      <c r="L979" s="12">
        <v>7.737E-4</v>
      </c>
      <c r="T979" s="12" t="s">
        <v>966</v>
      </c>
      <c r="U979" s="12" t="s">
        <v>872</v>
      </c>
      <c r="V979" s="12">
        <v>37</v>
      </c>
      <c r="W979" s="43">
        <v>43443</v>
      </c>
      <c r="X979" s="12">
        <v>16.533329999999999</v>
      </c>
      <c r="Y979" s="44">
        <v>3627218000</v>
      </c>
      <c r="AA979" s="12" t="s">
        <v>1452</v>
      </c>
      <c r="AB979" s="12">
        <v>20</v>
      </c>
      <c r="AC979" s="12" t="s">
        <v>1498</v>
      </c>
      <c r="AE979" s="12" t="s">
        <v>1454</v>
      </c>
      <c r="AF979" s="12">
        <v>7.875</v>
      </c>
      <c r="AG979" s="12" t="s">
        <v>1536</v>
      </c>
      <c r="AH979" s="12" t="s">
        <v>1531</v>
      </c>
      <c r="AI979" s="12" t="s">
        <v>1464</v>
      </c>
      <c r="AJ979" s="12">
        <v>1</v>
      </c>
      <c r="AK979" s="12" t="s">
        <v>1458</v>
      </c>
      <c r="AL979" s="12">
        <v>1</v>
      </c>
      <c r="AM979" s="12" t="s">
        <v>1459</v>
      </c>
      <c r="AN979" s="12">
        <v>2.1</v>
      </c>
      <c r="AO979" s="12">
        <v>0</v>
      </c>
      <c r="AP979" s="12">
        <v>0</v>
      </c>
      <c r="AQ979" s="12">
        <v>0</v>
      </c>
      <c r="AR979" s="12">
        <v>0</v>
      </c>
      <c r="AS979" s="12">
        <v>30</v>
      </c>
      <c r="AT979" s="12">
        <v>30</v>
      </c>
      <c r="AU979" s="12">
        <v>197</v>
      </c>
      <c r="AX979" s="12">
        <v>0</v>
      </c>
      <c r="AY979" s="12">
        <v>-0.13626740000000001</v>
      </c>
      <c r="AZ979" s="12">
        <v>1.20749E-2</v>
      </c>
      <c r="BA979" s="12">
        <v>127.85</v>
      </c>
      <c r="BB979" s="12">
        <v>5.3750399999999997E-2</v>
      </c>
      <c r="BC979" s="12">
        <v>26.459679999999999</v>
      </c>
      <c r="BD979" s="12">
        <v>1.87276E-2</v>
      </c>
      <c r="BE979" s="12">
        <v>0.3210518</v>
      </c>
      <c r="BF979" s="12">
        <v>4.1263999999999997E-3</v>
      </c>
      <c r="BG979" s="12">
        <v>4.9356900000000002E-2</v>
      </c>
      <c r="BH979" s="12">
        <v>1.1453700000000001E-2</v>
      </c>
      <c r="BI979" s="12">
        <v>1.0670499999999999E-2</v>
      </c>
      <c r="BJ979" s="12">
        <v>5.6269999999999996E-4</v>
      </c>
      <c r="BK979" s="12">
        <v>-0.11509220000000001</v>
      </c>
      <c r="BL979" s="12">
        <v>1.20509E-2</v>
      </c>
      <c r="BM979" s="12">
        <v>128.565</v>
      </c>
      <c r="BN979" s="12">
        <v>2.2595899999999999E-2</v>
      </c>
      <c r="BO979" s="12">
        <v>26.48376</v>
      </c>
      <c r="BP979" s="12">
        <v>1.85915E-2</v>
      </c>
      <c r="BQ979" s="12">
        <v>0.32727509999999999</v>
      </c>
      <c r="BR979" s="12">
        <v>4.0889999999999998E-3</v>
      </c>
      <c r="BS979" s="12">
        <v>8.1675999999999999E-2</v>
      </c>
      <c r="BT979" s="12">
        <v>1.1402600000000001E-2</v>
      </c>
      <c r="BU979" s="12">
        <v>1.44983E-2</v>
      </c>
      <c r="BV979" s="12">
        <v>3.3970000000000002E-4</v>
      </c>
      <c r="BW979" s="12">
        <v>1</v>
      </c>
      <c r="BX979" s="12">
        <v>0</v>
      </c>
      <c r="BY979" s="12">
        <v>1</v>
      </c>
      <c r="BZ979" s="12">
        <v>0</v>
      </c>
      <c r="CA979" s="12">
        <v>1</v>
      </c>
      <c r="CB979" s="12">
        <v>0</v>
      </c>
      <c r="CC979" s="12">
        <v>1</v>
      </c>
      <c r="CD979" s="12">
        <v>0</v>
      </c>
      <c r="CE979" s="12">
        <v>1</v>
      </c>
      <c r="CF979" s="12">
        <v>0</v>
      </c>
      <c r="CG979" s="12">
        <v>1</v>
      </c>
      <c r="CH979" s="12">
        <v>0</v>
      </c>
      <c r="CI979" s="12">
        <v>1</v>
      </c>
      <c r="CJ979" s="44">
        <v>9.9999999999999995E-21</v>
      </c>
      <c r="CK979" s="12">
        <v>1</v>
      </c>
      <c r="CL979" s="12">
        <v>0</v>
      </c>
      <c r="CM979" s="12">
        <v>1</v>
      </c>
      <c r="CN979" s="44">
        <v>9.9999999999999995E-21</v>
      </c>
      <c r="CO979" s="12">
        <v>1</v>
      </c>
      <c r="CP979" s="44">
        <v>9.9999999999999995E-21</v>
      </c>
      <c r="CQ979" s="12">
        <v>1</v>
      </c>
      <c r="CR979" s="44">
        <v>9.9999999999999995E-21</v>
      </c>
      <c r="CS979" s="12">
        <v>1.003843</v>
      </c>
      <c r="CT979" s="12">
        <v>7.737E-4</v>
      </c>
      <c r="CU979" s="12">
        <v>2.1175200000000002E-2</v>
      </c>
      <c r="CV979" s="12">
        <v>7.6159999999999997E-4</v>
      </c>
      <c r="CW979" s="12">
        <v>0.71499250000000003</v>
      </c>
      <c r="CX979" s="12">
        <v>4.87702E-2</v>
      </c>
      <c r="CY979" s="12">
        <v>2.40831E-2</v>
      </c>
      <c r="CZ979" s="12">
        <v>2.2537999999999998E-3</v>
      </c>
      <c r="DA979" s="12">
        <v>6.2233000000000002E-3</v>
      </c>
      <c r="DB979" s="12">
        <v>5.5429999999999998E-4</v>
      </c>
      <c r="DC979" s="12">
        <v>3.2319100000000003E-2</v>
      </c>
      <c r="DD979" s="12">
        <v>1.0805999999999999E-3</v>
      </c>
      <c r="DE979" s="12">
        <v>3.8685999999999998E-3</v>
      </c>
      <c r="DF979" s="12">
        <v>4.4739999999999998E-4</v>
      </c>
      <c r="DG979" s="12">
        <v>4.0309999999999999E-4</v>
      </c>
      <c r="DH979" s="12">
        <v>2.1299999999999999E-5</v>
      </c>
      <c r="DI979" s="12">
        <v>0.37574469999999999</v>
      </c>
      <c r="DJ979" s="12">
        <v>5.5351000000000003E-3</v>
      </c>
      <c r="DK979" s="12">
        <v>1.2845000000000001E-3</v>
      </c>
      <c r="DL979" s="12">
        <v>1.0848699999999999E-2</v>
      </c>
      <c r="DM979" s="12">
        <v>2.5175000000000002E-3</v>
      </c>
      <c r="DN979" s="12">
        <v>1.506E-4</v>
      </c>
      <c r="DO979" s="44">
        <v>1.1662930000000001E-8</v>
      </c>
      <c r="DP979" s="12">
        <v>1.21289E-2</v>
      </c>
      <c r="DQ979" s="12">
        <v>1.561E-4</v>
      </c>
      <c r="DR979" s="12">
        <v>4.8299989999999999</v>
      </c>
      <c r="DS979" s="12">
        <v>3.9762E-3</v>
      </c>
      <c r="DT979" s="12">
        <v>4.7049760000000003</v>
      </c>
      <c r="DU979" s="12">
        <v>7.4028000000000002E-3</v>
      </c>
      <c r="DV979" s="12">
        <v>97.540099999999995</v>
      </c>
      <c r="DW979" s="12">
        <v>0.14316400000000001</v>
      </c>
      <c r="DX979" s="12">
        <v>33.350029999999997</v>
      </c>
      <c r="DY979" s="12">
        <v>5.1998000000000003E-2</v>
      </c>
      <c r="DZ979" s="12">
        <v>5.2512299999999998E-2</v>
      </c>
      <c r="EA979" s="12">
        <v>1.3561E-2</v>
      </c>
      <c r="EB979" s="12">
        <v>0</v>
      </c>
      <c r="EC979" s="44">
        <v>1.3234990000000001E-15</v>
      </c>
      <c r="ED979" s="44">
        <v>6.3924999999999996E-15</v>
      </c>
      <c r="EE979" s="12" t="s">
        <v>1496</v>
      </c>
      <c r="EF979" s="12">
        <v>3.9078000000000003E-3</v>
      </c>
      <c r="EG979" s="44">
        <v>8.6682999999999999E-7</v>
      </c>
      <c r="EH979" s="12">
        <v>2.9684349999999999</v>
      </c>
      <c r="EI979" s="12">
        <v>1.000389</v>
      </c>
      <c r="EJ979" s="12">
        <v>7.0899999999999999E-4</v>
      </c>
      <c r="EK979" s="44">
        <v>6.0000000000000002E-6</v>
      </c>
      <c r="EL979" s="12">
        <v>4.0000000000000003E-5</v>
      </c>
      <c r="EM979" s="12">
        <v>2.0000000000000002E-5</v>
      </c>
      <c r="EN979" s="12">
        <v>2.8180000000000002E-4</v>
      </c>
      <c r="EO979" s="44">
        <v>4.9999999999999998E-7</v>
      </c>
      <c r="EP979" s="12">
        <v>1.1390000000000001E-2</v>
      </c>
      <c r="EQ979" s="12">
        <v>3.0000000000000001E-5</v>
      </c>
      <c r="ER979" s="12">
        <v>6.3850000000000001E-3</v>
      </c>
      <c r="ES979" s="12">
        <v>2.9999999999999997E-4</v>
      </c>
      <c r="ET979" s="12">
        <v>1.6000000000000001E-4</v>
      </c>
      <c r="EU979" s="12">
        <v>3.0000000000000001E-5</v>
      </c>
      <c r="EV979" s="12">
        <v>250</v>
      </c>
      <c r="EW979" s="12">
        <v>1.1390000000000001E-2</v>
      </c>
      <c r="EX979" s="12">
        <v>1.96</v>
      </c>
      <c r="EY979" s="12">
        <v>0</v>
      </c>
      <c r="EZ979" s="12">
        <v>-0.13626740000000001</v>
      </c>
      <c r="FA979" s="12">
        <v>1.20749E-2</v>
      </c>
      <c r="FB979" s="12">
        <v>127.85</v>
      </c>
      <c r="FC979" s="12">
        <v>5.3750399999999997E-2</v>
      </c>
      <c r="FD979" s="12">
        <v>26.46998</v>
      </c>
      <c r="FE979" s="12">
        <v>1.8734899999999999E-2</v>
      </c>
      <c r="FF979" s="12">
        <v>0.3210518</v>
      </c>
      <c r="FG979" s="12">
        <v>4.1263999999999997E-3</v>
      </c>
      <c r="FH979" s="12">
        <v>0.1465127</v>
      </c>
      <c r="FI979" s="12">
        <v>3.3999599999999998E-2</v>
      </c>
      <c r="FJ979" s="12">
        <v>1.0670499999999999E-2</v>
      </c>
      <c r="FK979" s="12">
        <v>5.6269999999999996E-4</v>
      </c>
      <c r="FL979" s="12">
        <v>8.3200000000000003E-5</v>
      </c>
      <c r="FM979" s="12">
        <v>5.2952329999999996</v>
      </c>
      <c r="FN979" s="12">
        <v>0.20731260000000001</v>
      </c>
      <c r="FO979" s="12">
        <v>8.24318E-2</v>
      </c>
      <c r="FP979" s="12">
        <v>5.2955350000000001</v>
      </c>
      <c r="FQ979" s="12">
        <v>0.99987910000000002</v>
      </c>
      <c r="FR979" s="12">
        <v>4.0641000000000002E-3</v>
      </c>
      <c r="FS979" s="44">
        <v>5.4629999999999996E-10</v>
      </c>
      <c r="FT979" s="44">
        <v>5.8099999999999998E-11</v>
      </c>
      <c r="FU979" s="12">
        <v>0</v>
      </c>
      <c r="FV979" s="44">
        <v>4.962E-10</v>
      </c>
      <c r="FW979" s="12">
        <v>1.975E-2</v>
      </c>
      <c r="FX979" s="44">
        <v>5.4629999999999996E-10</v>
      </c>
      <c r="FY979" s="44">
        <v>7.0679999999999999E-6</v>
      </c>
      <c r="FZ979" s="44">
        <v>5.5304999999999997E-10</v>
      </c>
      <c r="GA979" s="44">
        <v>6.3080000000000001E-9</v>
      </c>
      <c r="GB979" s="44">
        <v>5.5430000000000004E-10</v>
      </c>
      <c r="GC979" s="12">
        <v>1.167E-2</v>
      </c>
      <c r="GD979" s="12">
        <v>0</v>
      </c>
      <c r="GE979" s="12">
        <v>295.5</v>
      </c>
      <c r="GF979" s="12">
        <v>0.1</v>
      </c>
      <c r="GG979" s="12">
        <v>1575</v>
      </c>
      <c r="GH979" s="12">
        <v>2</v>
      </c>
      <c r="GI979" s="12">
        <v>1.1390000000000001E-2</v>
      </c>
      <c r="GJ979" s="12">
        <v>6.6339999999999997E-4</v>
      </c>
    </row>
    <row r="980" spans="1:192" s="12" customFormat="1" ht="12">
      <c r="A980" s="31"/>
      <c r="B980" s="32" t="s">
        <v>1624</v>
      </c>
      <c r="C980" s="32">
        <v>2.1</v>
      </c>
      <c r="D980" s="40">
        <v>4.8516089999999998</v>
      </c>
      <c r="E980" s="33">
        <v>3.4448999999999999E-3</v>
      </c>
      <c r="F980" s="33">
        <v>0.45810000000000001</v>
      </c>
      <c r="G980" s="34">
        <v>1.330252277824377</v>
      </c>
      <c r="H980" s="45">
        <v>148.10415396673343</v>
      </c>
      <c r="I980" s="36">
        <v>97.211870000000005</v>
      </c>
      <c r="J980" s="34">
        <v>33.386330000000001</v>
      </c>
      <c r="K980" s="34">
        <v>4.8915699999999999E-2</v>
      </c>
      <c r="L980" s="12">
        <v>7.737E-4</v>
      </c>
      <c r="T980" s="12" t="s">
        <v>935</v>
      </c>
      <c r="U980" s="12" t="s">
        <v>872</v>
      </c>
      <c r="V980" s="12">
        <v>37</v>
      </c>
      <c r="W980" s="43">
        <v>43443</v>
      </c>
      <c r="X980" s="12">
        <v>11.75</v>
      </c>
      <c r="Y980" s="44">
        <v>3627201000</v>
      </c>
      <c r="AA980" s="12" t="s">
        <v>1452</v>
      </c>
      <c r="AB980" s="12">
        <v>20</v>
      </c>
      <c r="AC980" s="12" t="s">
        <v>1498</v>
      </c>
      <c r="AE980" s="12" t="s">
        <v>1454</v>
      </c>
      <c r="AF980" s="12">
        <v>7.875</v>
      </c>
      <c r="AG980" s="12" t="s">
        <v>1534</v>
      </c>
      <c r="AH980" s="12" t="s">
        <v>1531</v>
      </c>
      <c r="AI980" s="12" t="s">
        <v>1464</v>
      </c>
      <c r="AJ980" s="12">
        <v>1</v>
      </c>
      <c r="AK980" s="12" t="s">
        <v>1458</v>
      </c>
      <c r="AL980" s="12">
        <v>1</v>
      </c>
      <c r="AM980" s="12" t="s">
        <v>1459</v>
      </c>
      <c r="AN980" s="12">
        <v>2.1</v>
      </c>
      <c r="AO980" s="12">
        <v>0</v>
      </c>
      <c r="AP980" s="12">
        <v>0</v>
      </c>
      <c r="AQ980" s="12">
        <v>0</v>
      </c>
      <c r="AR980" s="12">
        <v>0</v>
      </c>
      <c r="AS980" s="12">
        <v>30</v>
      </c>
      <c r="AT980" s="12">
        <v>30</v>
      </c>
      <c r="AU980" s="12">
        <v>162</v>
      </c>
      <c r="AX980" s="12">
        <v>0</v>
      </c>
      <c r="AY980" s="12">
        <v>8.4703000000000001E-3</v>
      </c>
      <c r="AZ980" s="12">
        <v>3.0796E-3</v>
      </c>
      <c r="BA980" s="12">
        <v>129.07769999999999</v>
      </c>
      <c r="BB980" s="12">
        <v>5.4410800000000002E-2</v>
      </c>
      <c r="BC980" s="12">
        <v>26.594799999999999</v>
      </c>
      <c r="BD980" s="12">
        <v>1.27744E-2</v>
      </c>
      <c r="BE980" s="12">
        <v>0.31381900000000001</v>
      </c>
      <c r="BF980" s="12">
        <v>4.9027000000000003E-3</v>
      </c>
      <c r="BG980" s="12">
        <v>3.0997799999999999E-2</v>
      </c>
      <c r="BH980" s="12">
        <v>1.13014E-2</v>
      </c>
      <c r="BI980" s="12">
        <v>1.21882E-2</v>
      </c>
      <c r="BJ980" s="12">
        <v>5.6280000000000002E-4</v>
      </c>
      <c r="BK980" s="12">
        <v>2.9645500000000002E-2</v>
      </c>
      <c r="BL980" s="12">
        <v>2.9840000000000001E-3</v>
      </c>
      <c r="BM980" s="12">
        <v>129.83019999999999</v>
      </c>
      <c r="BN980" s="12">
        <v>2.38914E-2</v>
      </c>
      <c r="BO980" s="12">
        <v>26.61889</v>
      </c>
      <c r="BP980" s="12">
        <v>1.2574E-2</v>
      </c>
      <c r="BQ980" s="12">
        <v>0.3200423</v>
      </c>
      <c r="BR980" s="12">
        <v>4.8713000000000003E-3</v>
      </c>
      <c r="BS980" s="12">
        <v>6.3316899999999995E-2</v>
      </c>
      <c r="BT980" s="12">
        <v>1.12496E-2</v>
      </c>
      <c r="BU980" s="12">
        <v>1.6181500000000001E-2</v>
      </c>
      <c r="BV980" s="12">
        <v>3.3859999999999999E-4</v>
      </c>
      <c r="BW980" s="12">
        <v>1</v>
      </c>
      <c r="BX980" s="12">
        <v>0</v>
      </c>
      <c r="BY980" s="12">
        <v>1</v>
      </c>
      <c r="BZ980" s="12">
        <v>0</v>
      </c>
      <c r="CA980" s="12">
        <v>1</v>
      </c>
      <c r="CB980" s="12">
        <v>0</v>
      </c>
      <c r="CC980" s="12">
        <v>1</v>
      </c>
      <c r="CD980" s="12">
        <v>0</v>
      </c>
      <c r="CE980" s="12">
        <v>1</v>
      </c>
      <c r="CF980" s="12">
        <v>0</v>
      </c>
      <c r="CG980" s="12">
        <v>1</v>
      </c>
      <c r="CH980" s="12">
        <v>0</v>
      </c>
      <c r="CI980" s="12">
        <v>1</v>
      </c>
      <c r="CJ980" s="44">
        <v>9.9999999999999995E-21</v>
      </c>
      <c r="CK980" s="12">
        <v>1</v>
      </c>
      <c r="CL980" s="12">
        <v>0</v>
      </c>
      <c r="CM980" s="12">
        <v>1</v>
      </c>
      <c r="CN980" s="44">
        <v>9.9999999999999995E-21</v>
      </c>
      <c r="CO980" s="12">
        <v>1</v>
      </c>
      <c r="CP980" s="44">
        <v>9.9999999999999995E-21</v>
      </c>
      <c r="CQ980" s="12">
        <v>1</v>
      </c>
      <c r="CR980" s="44">
        <v>9.9999999999999995E-21</v>
      </c>
      <c r="CS980" s="12">
        <v>1.003843</v>
      </c>
      <c r="CT980" s="12">
        <v>7.737E-4</v>
      </c>
      <c r="CU980" s="12">
        <v>2.1175200000000002E-2</v>
      </c>
      <c r="CV980" s="12">
        <v>7.6159999999999997E-4</v>
      </c>
      <c r="CW980" s="12">
        <v>0.75251179999999995</v>
      </c>
      <c r="CX980" s="12">
        <v>4.8884999999999998E-2</v>
      </c>
      <c r="CY980" s="12">
        <v>2.40831E-2</v>
      </c>
      <c r="CZ980" s="12">
        <v>2.2537999999999998E-3</v>
      </c>
      <c r="DA980" s="12">
        <v>6.2233000000000002E-3</v>
      </c>
      <c r="DB980" s="12">
        <v>5.5429999999999998E-4</v>
      </c>
      <c r="DC980" s="12">
        <v>3.2319100000000003E-2</v>
      </c>
      <c r="DD980" s="12">
        <v>1.0805999999999999E-3</v>
      </c>
      <c r="DE980" s="12">
        <v>4.0398999999999999E-3</v>
      </c>
      <c r="DF980" s="12">
        <v>4.484E-4</v>
      </c>
      <c r="DG980" s="12">
        <v>4.5810000000000002E-4</v>
      </c>
      <c r="DH980" s="12">
        <v>2.12E-5</v>
      </c>
      <c r="DI980" s="12">
        <v>0.20206499999999999</v>
      </c>
      <c r="DJ980" s="12">
        <v>3.4448999999999999E-3</v>
      </c>
      <c r="DK980" s="12">
        <v>1.256E-3</v>
      </c>
      <c r="DL980" s="12">
        <v>6.7520000000000002E-3</v>
      </c>
      <c r="DM980" s="12">
        <v>2.4616999999999998E-3</v>
      </c>
      <c r="DN980" s="12">
        <v>7.25E-5</v>
      </c>
      <c r="DO980" s="44">
        <v>1.1404249999999999E-8</v>
      </c>
      <c r="DP980" s="12">
        <v>1.1795399999999999E-2</v>
      </c>
      <c r="DQ980" s="12">
        <v>1.8440000000000001E-4</v>
      </c>
      <c r="DR980" s="12">
        <v>4.8516089999999998</v>
      </c>
      <c r="DS980" s="12">
        <v>3.1005E-3</v>
      </c>
      <c r="DT980" s="12">
        <v>4.7101439999999997</v>
      </c>
      <c r="DU980" s="12">
        <v>6.9641E-3</v>
      </c>
      <c r="DV980" s="12">
        <v>97.211870000000005</v>
      </c>
      <c r="DW980" s="12">
        <v>0.1420978</v>
      </c>
      <c r="DX980" s="12">
        <v>33.386330000000001</v>
      </c>
      <c r="DY980" s="12">
        <v>4.8915699999999999E-2</v>
      </c>
      <c r="DZ980" s="12">
        <v>4.9463100000000003E-2</v>
      </c>
      <c r="EA980" s="12">
        <v>2.1695E-3</v>
      </c>
      <c r="EB980" s="12">
        <v>0</v>
      </c>
      <c r="EC980" s="44">
        <v>1.330256E-15</v>
      </c>
      <c r="ED980" s="44">
        <v>6.4538830000000001E-15</v>
      </c>
      <c r="EE980" s="12" t="s">
        <v>1496</v>
      </c>
      <c r="EF980" s="12">
        <v>3.9078000000000003E-3</v>
      </c>
      <c r="EG980" s="44">
        <v>8.6682999999999999E-7</v>
      </c>
      <c r="EH980" s="12">
        <v>2.9567459999999999</v>
      </c>
      <c r="EI980" s="12">
        <v>1.0003880000000001</v>
      </c>
      <c r="EJ980" s="12">
        <v>7.0899999999999999E-4</v>
      </c>
      <c r="EK980" s="44">
        <v>6.0000000000000002E-6</v>
      </c>
      <c r="EL980" s="12">
        <v>4.0000000000000003E-5</v>
      </c>
      <c r="EM980" s="12">
        <v>2.0000000000000002E-5</v>
      </c>
      <c r="EN980" s="12">
        <v>2.8180000000000002E-4</v>
      </c>
      <c r="EO980" s="44">
        <v>4.9999999999999998E-7</v>
      </c>
      <c r="EP980" s="12">
        <v>1.1390000000000001E-2</v>
      </c>
      <c r="EQ980" s="12">
        <v>3.0000000000000001E-5</v>
      </c>
      <c r="ER980" s="12">
        <v>6.3850000000000001E-3</v>
      </c>
      <c r="ES980" s="12">
        <v>2.9999999999999997E-4</v>
      </c>
      <c r="ET980" s="12">
        <v>1.6000000000000001E-4</v>
      </c>
      <c r="EU980" s="12">
        <v>3.0000000000000001E-5</v>
      </c>
      <c r="EV980" s="12">
        <v>250</v>
      </c>
      <c r="EW980" s="12">
        <v>1.1390000000000001E-2</v>
      </c>
      <c r="EX980" s="12">
        <v>1.96</v>
      </c>
      <c r="EY980" s="12">
        <v>0</v>
      </c>
      <c r="EZ980" s="12">
        <v>8.4703000000000001E-3</v>
      </c>
      <c r="FA980" s="12">
        <v>3.0796E-3</v>
      </c>
      <c r="FB980" s="12">
        <v>129.07769999999999</v>
      </c>
      <c r="FC980" s="12">
        <v>5.4410800000000002E-2</v>
      </c>
      <c r="FD980" s="12">
        <v>26.605119999999999</v>
      </c>
      <c r="FE980" s="12">
        <v>1.27794E-2</v>
      </c>
      <c r="FF980" s="12">
        <v>0.31381900000000001</v>
      </c>
      <c r="FG980" s="12">
        <v>4.9027000000000003E-3</v>
      </c>
      <c r="FH980" s="12">
        <v>9.1652499999999998E-2</v>
      </c>
      <c r="FI980" s="12">
        <v>3.3415300000000002E-2</v>
      </c>
      <c r="FJ980" s="12">
        <v>1.21882E-2</v>
      </c>
      <c r="FK980" s="12">
        <v>5.6280000000000002E-4</v>
      </c>
      <c r="FL980" s="12">
        <v>9.4300000000000002E-5</v>
      </c>
      <c r="FM980" s="12">
        <v>4.6289259999999999</v>
      </c>
      <c r="FN980" s="12">
        <v>0.2063883</v>
      </c>
      <c r="FO980" s="12">
        <v>6.3991599999999996E-2</v>
      </c>
      <c r="FP980" s="12">
        <v>4.6289800000000003</v>
      </c>
      <c r="FQ980" s="12">
        <v>0.99990460000000003</v>
      </c>
      <c r="FR980" s="12">
        <v>6.0191999999999997E-3</v>
      </c>
      <c r="FS980" s="44">
        <v>5.4629999999999996E-10</v>
      </c>
      <c r="FT980" s="44">
        <v>5.8099999999999998E-11</v>
      </c>
      <c r="FU980" s="12">
        <v>0</v>
      </c>
      <c r="FV980" s="44">
        <v>4.962E-10</v>
      </c>
      <c r="FW980" s="12">
        <v>1.975E-2</v>
      </c>
      <c r="FX980" s="44">
        <v>5.4629999999999996E-10</v>
      </c>
      <c r="FY980" s="44">
        <v>7.0679999999999999E-6</v>
      </c>
      <c r="FZ980" s="44">
        <v>5.5304999999999997E-10</v>
      </c>
      <c r="GA980" s="44">
        <v>6.3080000000000001E-9</v>
      </c>
      <c r="GB980" s="44">
        <v>5.5430000000000004E-10</v>
      </c>
      <c r="GC980" s="12">
        <v>1.167E-2</v>
      </c>
      <c r="GD980" s="12">
        <v>0</v>
      </c>
      <c r="GE980" s="12">
        <v>295.5</v>
      </c>
      <c r="GF980" s="12">
        <v>0.1</v>
      </c>
      <c r="GG980" s="12">
        <v>1575</v>
      </c>
      <c r="GH980" s="12">
        <v>2</v>
      </c>
      <c r="GI980" s="12">
        <v>1.1390000000000001E-2</v>
      </c>
      <c r="GJ980" s="12">
        <v>3.1960000000000002E-4</v>
      </c>
    </row>
    <row r="981" spans="1:192" s="12" customFormat="1" ht="12">
      <c r="A981" s="31"/>
      <c r="B981" s="32" t="s">
        <v>1584</v>
      </c>
      <c r="C981" s="32">
        <v>2.1</v>
      </c>
      <c r="D981" s="40">
        <v>4.8324100000000003</v>
      </c>
      <c r="E981" s="33">
        <v>3.3815999999999998E-3</v>
      </c>
      <c r="F981" s="33">
        <v>0.3382</v>
      </c>
      <c r="G981" s="34">
        <v>1.1286276909966066</v>
      </c>
      <c r="H981" s="45">
        <v>150.8765081618169</v>
      </c>
      <c r="I981" s="36">
        <v>97.935320000000004</v>
      </c>
      <c r="J981" s="34">
        <v>33.50047</v>
      </c>
      <c r="K981" s="34">
        <v>5.6367E-2</v>
      </c>
      <c r="L981" s="12">
        <v>7.737E-4</v>
      </c>
      <c r="T981" s="12" t="s">
        <v>892</v>
      </c>
      <c r="U981" s="12" t="s">
        <v>872</v>
      </c>
      <c r="V981" s="12">
        <v>37</v>
      </c>
      <c r="W981" s="43">
        <v>43443</v>
      </c>
      <c r="X981" s="12">
        <v>4.6333330000000004</v>
      </c>
      <c r="Y981" s="44">
        <v>3627175000</v>
      </c>
      <c r="AA981" s="12" t="s">
        <v>1452</v>
      </c>
      <c r="AB981" s="12">
        <v>20</v>
      </c>
      <c r="AC981" s="12" t="s">
        <v>1498</v>
      </c>
      <c r="AE981" s="12" t="s">
        <v>1454</v>
      </c>
      <c r="AF981" s="12">
        <v>7.875</v>
      </c>
      <c r="AG981" s="12" t="s">
        <v>1532</v>
      </c>
      <c r="AH981" s="12" t="s">
        <v>1531</v>
      </c>
      <c r="AI981" s="12" t="s">
        <v>1464</v>
      </c>
      <c r="AJ981" s="12">
        <v>1</v>
      </c>
      <c r="AK981" s="12" t="s">
        <v>1458</v>
      </c>
      <c r="AL981" s="12">
        <v>1</v>
      </c>
      <c r="AM981" s="12" t="s">
        <v>1459</v>
      </c>
      <c r="AN981" s="12">
        <v>2.1</v>
      </c>
      <c r="AO981" s="12">
        <v>0</v>
      </c>
      <c r="AP981" s="12">
        <v>0</v>
      </c>
      <c r="AQ981" s="12">
        <v>0</v>
      </c>
      <c r="AR981" s="12">
        <v>0</v>
      </c>
      <c r="AS981" s="12">
        <v>30</v>
      </c>
      <c r="AT981" s="12">
        <v>30</v>
      </c>
      <c r="AU981" s="12">
        <v>105</v>
      </c>
      <c r="AX981" s="12">
        <v>0</v>
      </c>
      <c r="AY981" s="12">
        <v>1.0551E-2</v>
      </c>
      <c r="AZ981" s="12">
        <v>2.8214999999999998E-3</v>
      </c>
      <c r="BA981" s="12">
        <v>109.08</v>
      </c>
      <c r="BB981" s="12">
        <v>4.9992500000000002E-2</v>
      </c>
      <c r="BC981" s="12">
        <v>22.563890000000001</v>
      </c>
      <c r="BD981" s="12">
        <v>1.44692E-2</v>
      </c>
      <c r="BE981" s="12">
        <v>0.27587499999999998</v>
      </c>
      <c r="BF981" s="12">
        <v>4.4127999999999997E-3</v>
      </c>
      <c r="BG981" s="12">
        <v>2.5967500000000001E-2</v>
      </c>
      <c r="BH981" s="12">
        <v>9.2752000000000008E-3</v>
      </c>
      <c r="BI981" s="12">
        <v>7.6334000000000003E-3</v>
      </c>
      <c r="BJ981" s="12">
        <v>5.4120000000000004E-4</v>
      </c>
      <c r="BK981" s="12">
        <v>3.17261E-2</v>
      </c>
      <c r="BL981" s="12">
        <v>2.7168000000000001E-3</v>
      </c>
      <c r="BM981" s="12">
        <v>109.9713</v>
      </c>
      <c r="BN981" s="12">
        <v>1.55824E-2</v>
      </c>
      <c r="BO981" s="12">
        <v>22.587969999999999</v>
      </c>
      <c r="BP981" s="12">
        <v>1.4292600000000001E-2</v>
      </c>
      <c r="BQ981" s="12">
        <v>0.28209830000000002</v>
      </c>
      <c r="BR981" s="12">
        <v>4.3778000000000003E-3</v>
      </c>
      <c r="BS981" s="12">
        <v>5.8286600000000001E-2</v>
      </c>
      <c r="BT981" s="12">
        <v>9.2121000000000008E-3</v>
      </c>
      <c r="BU981" s="12">
        <v>1.2407899999999999E-2</v>
      </c>
      <c r="BV981" s="12">
        <v>3.1950000000000001E-4</v>
      </c>
      <c r="BW981" s="12">
        <v>1</v>
      </c>
      <c r="BX981" s="12">
        <v>0</v>
      </c>
      <c r="BY981" s="12">
        <v>1</v>
      </c>
      <c r="BZ981" s="12">
        <v>0</v>
      </c>
      <c r="CA981" s="12">
        <v>1</v>
      </c>
      <c r="CB981" s="12">
        <v>0</v>
      </c>
      <c r="CC981" s="12">
        <v>1</v>
      </c>
      <c r="CD981" s="12">
        <v>0</v>
      </c>
      <c r="CE981" s="12">
        <v>1</v>
      </c>
      <c r="CF981" s="12">
        <v>0</v>
      </c>
      <c r="CG981" s="12">
        <v>1</v>
      </c>
      <c r="CH981" s="12">
        <v>0</v>
      </c>
      <c r="CI981" s="12">
        <v>1</v>
      </c>
      <c r="CJ981" s="44">
        <v>9.9999999999999995E-21</v>
      </c>
      <c r="CK981" s="12">
        <v>1</v>
      </c>
      <c r="CL981" s="12">
        <v>0</v>
      </c>
      <c r="CM981" s="12">
        <v>1</v>
      </c>
      <c r="CN981" s="44">
        <v>9.9999999999999995E-21</v>
      </c>
      <c r="CO981" s="12">
        <v>1</v>
      </c>
      <c r="CP981" s="44">
        <v>9.9999999999999995E-21</v>
      </c>
      <c r="CQ981" s="12">
        <v>1</v>
      </c>
      <c r="CR981" s="44">
        <v>9.9999999999999995E-21</v>
      </c>
      <c r="CS981" s="12">
        <v>1.003843</v>
      </c>
      <c r="CT981" s="12">
        <v>7.737E-4</v>
      </c>
      <c r="CU981" s="12">
        <v>2.1175200000000002E-2</v>
      </c>
      <c r="CV981" s="12">
        <v>7.6159999999999997E-4</v>
      </c>
      <c r="CW981" s="12">
        <v>0.89128289999999999</v>
      </c>
      <c r="CX981" s="12">
        <v>4.7502000000000003E-2</v>
      </c>
      <c r="CY981" s="12">
        <v>2.40831E-2</v>
      </c>
      <c r="CZ981" s="12">
        <v>2.2537999999999998E-3</v>
      </c>
      <c r="DA981" s="12">
        <v>6.2233000000000002E-3</v>
      </c>
      <c r="DB981" s="12">
        <v>5.5429999999999998E-4</v>
      </c>
      <c r="DC981" s="12">
        <v>3.2319100000000003E-2</v>
      </c>
      <c r="DD981" s="12">
        <v>1.0805999999999999E-3</v>
      </c>
      <c r="DE981" s="12">
        <v>4.8037000000000002E-3</v>
      </c>
      <c r="DF981" s="12">
        <v>4.3580000000000002E-4</v>
      </c>
      <c r="DG981" s="12">
        <v>3.3819999999999998E-4</v>
      </c>
      <c r="DH981" s="12">
        <v>2.4000000000000001E-5</v>
      </c>
      <c r="DI981" s="12">
        <v>0.26845619999999998</v>
      </c>
      <c r="DJ981" s="12">
        <v>3.3815999999999998E-3</v>
      </c>
      <c r="DK981" s="12">
        <v>1.2079E-3</v>
      </c>
      <c r="DL981" s="12">
        <v>6.6278999999999999E-3</v>
      </c>
      <c r="DM981" s="12">
        <v>2.3674E-3</v>
      </c>
      <c r="DN981" s="12">
        <v>1.7440000000000001E-4</v>
      </c>
      <c r="DO981" s="44">
        <v>1.096738E-8</v>
      </c>
      <c r="DP981" s="12">
        <v>1.22217E-2</v>
      </c>
      <c r="DQ981" s="12">
        <v>1.9560000000000001E-4</v>
      </c>
      <c r="DR981" s="12">
        <v>4.8324100000000003</v>
      </c>
      <c r="DS981" s="12">
        <v>3.8089E-3</v>
      </c>
      <c r="DT981" s="12">
        <v>4.726394</v>
      </c>
      <c r="DU981" s="12">
        <v>8.0254999999999996E-3</v>
      </c>
      <c r="DV981" s="12">
        <v>97.935320000000004</v>
      </c>
      <c r="DW981" s="12">
        <v>0.16048609999999999</v>
      </c>
      <c r="DX981" s="12">
        <v>33.50047</v>
      </c>
      <c r="DY981" s="12">
        <v>5.6367E-2</v>
      </c>
      <c r="DZ981" s="12">
        <v>5.6845899999999998E-2</v>
      </c>
      <c r="EA981" s="12">
        <v>0</v>
      </c>
      <c r="EB981" s="12">
        <v>0</v>
      </c>
      <c r="EC981" s="44">
        <v>1.12863E-15</v>
      </c>
      <c r="ED981" s="44">
        <v>5.4540020000000003E-15</v>
      </c>
      <c r="EE981" s="12" t="s">
        <v>1496</v>
      </c>
      <c r="EF981" s="12">
        <v>3.9078000000000003E-3</v>
      </c>
      <c r="EG981" s="44">
        <v>8.6682999999999999E-7</v>
      </c>
      <c r="EH981" s="12">
        <v>2.9394960000000001</v>
      </c>
      <c r="EI981" s="12">
        <v>1.000386</v>
      </c>
      <c r="EJ981" s="12">
        <v>7.0899999999999999E-4</v>
      </c>
      <c r="EK981" s="44">
        <v>6.0000000000000002E-6</v>
      </c>
      <c r="EL981" s="12">
        <v>4.0000000000000003E-5</v>
      </c>
      <c r="EM981" s="12">
        <v>2.0000000000000002E-5</v>
      </c>
      <c r="EN981" s="12">
        <v>2.8180000000000002E-4</v>
      </c>
      <c r="EO981" s="44">
        <v>4.9999999999999998E-7</v>
      </c>
      <c r="EP981" s="12">
        <v>1.1390000000000001E-2</v>
      </c>
      <c r="EQ981" s="12">
        <v>3.0000000000000001E-5</v>
      </c>
      <c r="ER981" s="12">
        <v>6.3850000000000001E-3</v>
      </c>
      <c r="ES981" s="12">
        <v>2.9999999999999997E-4</v>
      </c>
      <c r="ET981" s="12">
        <v>1.6000000000000001E-4</v>
      </c>
      <c r="EU981" s="12">
        <v>3.0000000000000001E-5</v>
      </c>
      <c r="EV981" s="12">
        <v>250</v>
      </c>
      <c r="EW981" s="12">
        <v>1.1390000000000001E-2</v>
      </c>
      <c r="EX981" s="12">
        <v>1.96</v>
      </c>
      <c r="EY981" s="12">
        <v>0</v>
      </c>
      <c r="EZ981" s="12">
        <v>1.0551E-2</v>
      </c>
      <c r="FA981" s="12">
        <v>2.8214999999999998E-3</v>
      </c>
      <c r="FB981" s="12">
        <v>109.08</v>
      </c>
      <c r="FC981" s="12">
        <v>4.9992500000000002E-2</v>
      </c>
      <c r="FD981" s="12">
        <v>22.572600000000001</v>
      </c>
      <c r="FE981" s="12">
        <v>1.44747E-2</v>
      </c>
      <c r="FF981" s="12">
        <v>0.27587499999999998</v>
      </c>
      <c r="FG981" s="12">
        <v>4.4127999999999997E-3</v>
      </c>
      <c r="FH981" s="12">
        <v>7.6331300000000005E-2</v>
      </c>
      <c r="FI981" s="12">
        <v>2.7264500000000001E-2</v>
      </c>
      <c r="FJ981" s="12">
        <v>7.6334000000000003E-3</v>
      </c>
      <c r="FK981" s="12">
        <v>5.4120000000000004E-4</v>
      </c>
      <c r="FL981" s="12">
        <v>6.9900000000000005E-5</v>
      </c>
      <c r="FM981" s="12">
        <v>7.111783</v>
      </c>
      <c r="FN981" s="12">
        <v>0.20720939999999999</v>
      </c>
      <c r="FO981" s="12">
        <v>7.8924099999999997E-2</v>
      </c>
      <c r="FP981" s="12">
        <v>7.1119209999999997</v>
      </c>
      <c r="FQ981" s="12">
        <v>0.99993849999999995</v>
      </c>
      <c r="FR981" s="12">
        <v>3.7555000000000002E-3</v>
      </c>
      <c r="FS981" s="44">
        <v>5.4629999999999996E-10</v>
      </c>
      <c r="FT981" s="44">
        <v>5.8099999999999998E-11</v>
      </c>
      <c r="FU981" s="12">
        <v>0</v>
      </c>
      <c r="FV981" s="44">
        <v>4.962E-10</v>
      </c>
      <c r="FW981" s="12">
        <v>1.975E-2</v>
      </c>
      <c r="FX981" s="44">
        <v>5.4629999999999996E-10</v>
      </c>
      <c r="FY981" s="44">
        <v>7.0679999999999999E-6</v>
      </c>
      <c r="FZ981" s="44">
        <v>5.5304999999999997E-10</v>
      </c>
      <c r="GA981" s="44">
        <v>6.3080000000000001E-9</v>
      </c>
      <c r="GB981" s="44">
        <v>5.5430000000000004E-10</v>
      </c>
      <c r="GC981" s="12">
        <v>1.167E-2</v>
      </c>
      <c r="GD981" s="12">
        <v>0</v>
      </c>
      <c r="GE981" s="12">
        <v>295.5</v>
      </c>
      <c r="GF981" s="12">
        <v>0.1</v>
      </c>
      <c r="GG981" s="12">
        <v>1575</v>
      </c>
      <c r="GH981" s="12">
        <v>2</v>
      </c>
      <c r="GI981" s="12">
        <v>1.1390000000000001E-2</v>
      </c>
      <c r="GJ981" s="12">
        <v>7.6829999999999997E-4</v>
      </c>
    </row>
    <row r="982" spans="1:192" s="12" customFormat="1" ht="12">
      <c r="A982" s="31"/>
      <c r="B982" s="32" t="s">
        <v>1725</v>
      </c>
      <c r="C982" s="32">
        <v>2.1</v>
      </c>
      <c r="D982" s="40">
        <v>4.9220050000000004</v>
      </c>
      <c r="E982" s="33">
        <v>7.6076E-3</v>
      </c>
      <c r="F982" s="33">
        <v>0.56820000000000004</v>
      </c>
      <c r="G982" s="34">
        <v>1.3610751077310057</v>
      </c>
      <c r="H982" s="45">
        <v>67.065040222934954</v>
      </c>
      <c r="I982" s="36">
        <v>96.596990000000005</v>
      </c>
      <c r="J982" s="34">
        <v>33.654780000000002</v>
      </c>
      <c r="K982" s="34">
        <v>5.5552999999999998E-2</v>
      </c>
      <c r="L982" s="12">
        <v>7.737E-4</v>
      </c>
      <c r="T982" s="12" t="s">
        <v>1008</v>
      </c>
      <c r="U982" s="12" t="s">
        <v>872</v>
      </c>
      <c r="V982" s="12">
        <v>37</v>
      </c>
      <c r="W982" s="43">
        <v>43445</v>
      </c>
      <c r="X982" s="12">
        <v>0.95</v>
      </c>
      <c r="Y982" s="44">
        <v>3627335000</v>
      </c>
      <c r="AA982" s="12" t="s">
        <v>1452</v>
      </c>
      <c r="AB982" s="12">
        <v>20</v>
      </c>
      <c r="AC982" s="12" t="s">
        <v>1498</v>
      </c>
      <c r="AE982" s="12" t="s">
        <v>1454</v>
      </c>
      <c r="AF982" s="12">
        <v>7.875</v>
      </c>
      <c r="AG982" s="12" t="s">
        <v>1538</v>
      </c>
      <c r="AH982" s="12" t="s">
        <v>1539</v>
      </c>
      <c r="AI982" s="12" t="s">
        <v>1464</v>
      </c>
      <c r="AJ982" s="12">
        <v>1</v>
      </c>
      <c r="AK982" s="12" t="s">
        <v>1458</v>
      </c>
      <c r="AL982" s="12">
        <v>1</v>
      </c>
      <c r="AM982" s="12" t="s">
        <v>1459</v>
      </c>
      <c r="AN982" s="12">
        <v>2.1</v>
      </c>
      <c r="AO982" s="12">
        <v>0</v>
      </c>
      <c r="AP982" s="12">
        <v>0</v>
      </c>
      <c r="AQ982" s="12">
        <v>0</v>
      </c>
      <c r="AR982" s="12">
        <v>0</v>
      </c>
      <c r="AS982" s="12">
        <v>30</v>
      </c>
      <c r="AT982" s="12">
        <v>30</v>
      </c>
      <c r="AU982" s="12">
        <v>30</v>
      </c>
      <c r="AX982" s="12">
        <v>0</v>
      </c>
      <c r="AY982" s="12">
        <v>1.1445200000000001E-2</v>
      </c>
      <c r="AZ982" s="12">
        <v>2.7417000000000001E-3</v>
      </c>
      <c r="BA982" s="12">
        <v>133.98519999999999</v>
      </c>
      <c r="BB982" s="12">
        <v>7.1451200000000006E-2</v>
      </c>
      <c r="BC982" s="12">
        <v>27.210799999999999</v>
      </c>
      <c r="BD982" s="12">
        <v>1.81313E-2</v>
      </c>
      <c r="BE982" s="12">
        <v>0.32654840000000002</v>
      </c>
      <c r="BF982" s="12">
        <v>3.9220000000000001E-3</v>
      </c>
      <c r="BG982" s="12">
        <v>6.7928600000000006E-2</v>
      </c>
      <c r="BH982" s="12">
        <v>9.4094999999999995E-3</v>
      </c>
      <c r="BI982" s="12">
        <v>1.54682E-2</v>
      </c>
      <c r="BJ982" s="12">
        <v>6.2169999999999999E-4</v>
      </c>
      <c r="BK982" s="12">
        <v>3.2620400000000001E-2</v>
      </c>
      <c r="BL982" s="12">
        <v>2.6337999999999999E-3</v>
      </c>
      <c r="BM982" s="12">
        <v>135.5899</v>
      </c>
      <c r="BN982" s="12">
        <v>1.96239E-2</v>
      </c>
      <c r="BO982" s="12">
        <v>27.23489</v>
      </c>
      <c r="BP982" s="12">
        <v>1.7990599999999999E-2</v>
      </c>
      <c r="BQ982" s="12">
        <v>0.3327717</v>
      </c>
      <c r="BR982" s="12">
        <v>3.8825999999999999E-3</v>
      </c>
      <c r="BS982" s="12">
        <v>0.1002478</v>
      </c>
      <c r="BT982" s="12">
        <v>9.3472E-3</v>
      </c>
      <c r="BU982" s="12">
        <v>2.2530700000000001E-2</v>
      </c>
      <c r="BV982" s="12">
        <v>3.5300000000000002E-4</v>
      </c>
      <c r="BW982" s="12">
        <v>1</v>
      </c>
      <c r="BX982" s="12">
        <v>0</v>
      </c>
      <c r="BY982" s="12">
        <v>1</v>
      </c>
      <c r="BZ982" s="12">
        <v>0</v>
      </c>
      <c r="CA982" s="12">
        <v>1</v>
      </c>
      <c r="CB982" s="12">
        <v>0</v>
      </c>
      <c r="CC982" s="12">
        <v>1</v>
      </c>
      <c r="CD982" s="12">
        <v>0</v>
      </c>
      <c r="CE982" s="12">
        <v>1</v>
      </c>
      <c r="CF982" s="12">
        <v>0</v>
      </c>
      <c r="CG982" s="12">
        <v>1</v>
      </c>
      <c r="CH982" s="12">
        <v>0</v>
      </c>
      <c r="CI982" s="12">
        <v>1</v>
      </c>
      <c r="CJ982" s="44">
        <v>9.9999999999999995E-21</v>
      </c>
      <c r="CK982" s="12">
        <v>1</v>
      </c>
      <c r="CL982" s="12">
        <v>0</v>
      </c>
      <c r="CM982" s="12">
        <v>1</v>
      </c>
      <c r="CN982" s="44">
        <v>9.9999999999999995E-21</v>
      </c>
      <c r="CO982" s="12">
        <v>1</v>
      </c>
      <c r="CP982" s="44">
        <v>9.9999999999999995E-21</v>
      </c>
      <c r="CQ982" s="12">
        <v>1</v>
      </c>
      <c r="CR982" s="44">
        <v>9.9999999999999995E-21</v>
      </c>
      <c r="CS982" s="12">
        <v>1.003843</v>
      </c>
      <c r="CT982" s="12">
        <v>7.737E-4</v>
      </c>
      <c r="CU982" s="12">
        <v>2.1175200000000002E-2</v>
      </c>
      <c r="CV982" s="12">
        <v>7.6159999999999997E-4</v>
      </c>
      <c r="CW982" s="12">
        <v>1.6047389999999999</v>
      </c>
      <c r="CX982" s="12">
        <v>6.8703600000000004E-2</v>
      </c>
      <c r="CY982" s="12">
        <v>2.40831E-2</v>
      </c>
      <c r="CZ982" s="12">
        <v>2.2537999999999998E-3</v>
      </c>
      <c r="DA982" s="12">
        <v>6.2233000000000002E-3</v>
      </c>
      <c r="DB982" s="12">
        <v>5.5429999999999998E-4</v>
      </c>
      <c r="DC982" s="12">
        <v>3.2319100000000003E-2</v>
      </c>
      <c r="DD982" s="12">
        <v>1.0805999999999999E-3</v>
      </c>
      <c r="DE982" s="12">
        <v>7.1216999999999999E-3</v>
      </c>
      <c r="DF982" s="12">
        <v>5.1049999999999999E-4</v>
      </c>
      <c r="DG982" s="12">
        <v>5.6820000000000004E-4</v>
      </c>
      <c r="DH982" s="12">
        <v>2.2799999999999999E-5</v>
      </c>
      <c r="DI982" s="12">
        <v>0.3693456</v>
      </c>
      <c r="DJ982" s="12">
        <v>7.6076E-3</v>
      </c>
      <c r="DK982" s="12">
        <v>1.0537999999999999E-3</v>
      </c>
      <c r="DL982" s="12">
        <v>1.49109E-2</v>
      </c>
      <c r="DM982" s="12">
        <v>2.0655000000000001E-3</v>
      </c>
      <c r="DN982" s="12">
        <v>1.1340000000000001E-4</v>
      </c>
      <c r="DO982" s="44">
        <v>9.5686710000000005E-9</v>
      </c>
      <c r="DP982" s="12">
        <v>1.19959E-2</v>
      </c>
      <c r="DQ982" s="12">
        <v>1.4430000000000001E-4</v>
      </c>
      <c r="DR982" s="12">
        <v>4.9220050000000004</v>
      </c>
      <c r="DS982" s="12">
        <v>4.2006999999999999E-3</v>
      </c>
      <c r="DT982" s="12">
        <v>4.7483659999999999</v>
      </c>
      <c r="DU982" s="12">
        <v>7.9103000000000003E-3</v>
      </c>
      <c r="DV982" s="12">
        <v>96.596990000000005</v>
      </c>
      <c r="DW982" s="12">
        <v>0.15631909999999999</v>
      </c>
      <c r="DX982" s="12">
        <v>33.654780000000002</v>
      </c>
      <c r="DY982" s="12">
        <v>5.5552999999999998E-2</v>
      </c>
      <c r="DZ982" s="12">
        <v>5.6043299999999997E-2</v>
      </c>
      <c r="EA982" s="12">
        <v>0</v>
      </c>
      <c r="EB982" s="12">
        <v>0</v>
      </c>
      <c r="EC982" s="44">
        <v>1.3610830000000001E-15</v>
      </c>
      <c r="ED982" s="44">
        <v>6.6992580000000003E-15</v>
      </c>
      <c r="EE982" s="12" t="s">
        <v>1496</v>
      </c>
      <c r="EF982" s="12">
        <v>3.9078000000000003E-3</v>
      </c>
      <c r="EG982" s="44">
        <v>8.6682999999999999E-7</v>
      </c>
      <c r="EH982" s="12">
        <v>3.048673</v>
      </c>
      <c r="EI982" s="12">
        <v>1.000399</v>
      </c>
      <c r="EJ982" s="12">
        <v>7.0899999999999999E-4</v>
      </c>
      <c r="EK982" s="44">
        <v>6.0000000000000002E-6</v>
      </c>
      <c r="EL982" s="12">
        <v>4.0000000000000003E-5</v>
      </c>
      <c r="EM982" s="12">
        <v>2.0000000000000002E-5</v>
      </c>
      <c r="EN982" s="12">
        <v>2.8180000000000002E-4</v>
      </c>
      <c r="EO982" s="44">
        <v>4.9999999999999998E-7</v>
      </c>
      <c r="EP982" s="12">
        <v>1.1390000000000001E-2</v>
      </c>
      <c r="EQ982" s="12">
        <v>3.0000000000000001E-5</v>
      </c>
      <c r="ER982" s="12">
        <v>6.3850000000000001E-3</v>
      </c>
      <c r="ES982" s="12">
        <v>2.9999999999999997E-4</v>
      </c>
      <c r="ET982" s="12">
        <v>1.6000000000000001E-4</v>
      </c>
      <c r="EU982" s="12">
        <v>3.0000000000000001E-5</v>
      </c>
      <c r="EV982" s="12">
        <v>250</v>
      </c>
      <c r="EW982" s="12">
        <v>1.1390000000000001E-2</v>
      </c>
      <c r="EX982" s="12">
        <v>1.96</v>
      </c>
      <c r="EY982" s="12">
        <v>0</v>
      </c>
      <c r="EZ982" s="12">
        <v>1.1445200000000001E-2</v>
      </c>
      <c r="FA982" s="12">
        <v>2.7417000000000001E-3</v>
      </c>
      <c r="FB982" s="12">
        <v>133.98519999999999</v>
      </c>
      <c r="FC982" s="12">
        <v>7.1451200000000006E-2</v>
      </c>
      <c r="FD982" s="12">
        <v>27.22166</v>
      </c>
      <c r="FE982" s="12">
        <v>1.8138499999999998E-2</v>
      </c>
      <c r="FF982" s="12">
        <v>0.32654840000000002</v>
      </c>
      <c r="FG982" s="12">
        <v>3.9220000000000001E-3</v>
      </c>
      <c r="FH982" s="12">
        <v>0.2070922</v>
      </c>
      <c r="FI982" s="12">
        <v>2.8686400000000001E-2</v>
      </c>
      <c r="FJ982" s="12">
        <v>1.54682E-2</v>
      </c>
      <c r="FK982" s="12">
        <v>6.2169999999999999E-4</v>
      </c>
      <c r="FL982" s="12">
        <v>1.1519999999999999E-4</v>
      </c>
      <c r="FM982" s="12">
        <v>4.0354010000000002</v>
      </c>
      <c r="FN982" s="12">
        <v>0.203432</v>
      </c>
      <c r="FO982" s="12">
        <v>8.5456000000000004E-2</v>
      </c>
      <c r="FP982" s="12">
        <v>4.0355949999999998</v>
      </c>
      <c r="FQ982" s="12">
        <v>0.99977609999999995</v>
      </c>
      <c r="FR982" s="12">
        <v>8.2748000000000006E-3</v>
      </c>
      <c r="FS982" s="44">
        <v>5.4629999999999996E-10</v>
      </c>
      <c r="FT982" s="44">
        <v>5.8099999999999998E-11</v>
      </c>
      <c r="FU982" s="12">
        <v>0</v>
      </c>
      <c r="FV982" s="44">
        <v>4.962E-10</v>
      </c>
      <c r="FW982" s="12">
        <v>1.975E-2</v>
      </c>
      <c r="FX982" s="44">
        <v>5.4629999999999996E-10</v>
      </c>
      <c r="FY982" s="44">
        <v>7.0679999999999999E-6</v>
      </c>
      <c r="FZ982" s="44">
        <v>5.5304999999999997E-10</v>
      </c>
      <c r="GA982" s="44">
        <v>6.3080000000000001E-9</v>
      </c>
      <c r="GB982" s="44">
        <v>5.5430000000000004E-10</v>
      </c>
      <c r="GC982" s="12">
        <v>1.167E-2</v>
      </c>
      <c r="GD982" s="12">
        <v>0</v>
      </c>
      <c r="GE982" s="12">
        <v>295.5</v>
      </c>
      <c r="GF982" s="12">
        <v>0.1</v>
      </c>
      <c r="GG982" s="12">
        <v>1575</v>
      </c>
      <c r="GH982" s="12">
        <v>2</v>
      </c>
      <c r="GI982" s="12">
        <v>1.1390000000000001E-2</v>
      </c>
      <c r="GJ982" s="12">
        <v>4.9950000000000005E-4</v>
      </c>
    </row>
    <row r="983" spans="1:192" s="12" customFormat="1" ht="12">
      <c r="A983" s="31"/>
      <c r="B983" s="32" t="s">
        <v>1625</v>
      </c>
      <c r="C983" s="32">
        <v>2.1</v>
      </c>
      <c r="D983" s="40">
        <v>5.138795</v>
      </c>
      <c r="E983" s="33">
        <v>1.33356E-2</v>
      </c>
      <c r="F983" s="40">
        <v>1.1973</v>
      </c>
      <c r="G983" s="34">
        <v>0.569657557366821</v>
      </c>
      <c r="H983" s="45">
        <v>38.258796004679205</v>
      </c>
      <c r="I983" s="36">
        <v>93.128799999999998</v>
      </c>
      <c r="J983" s="42">
        <v>33.875500000000002</v>
      </c>
      <c r="K983" s="42">
        <v>0.1189658</v>
      </c>
      <c r="L983" s="12">
        <v>7.737E-4</v>
      </c>
      <c r="T983" s="12" t="s">
        <v>937</v>
      </c>
      <c r="U983" s="12" t="s">
        <v>872</v>
      </c>
      <c r="V983" s="12">
        <v>37</v>
      </c>
      <c r="W983" s="43">
        <v>43443</v>
      </c>
      <c r="X983" s="12">
        <v>11.966670000000001</v>
      </c>
      <c r="Y983" s="44">
        <v>3627202000</v>
      </c>
      <c r="AA983" s="12" t="s">
        <v>1452</v>
      </c>
      <c r="AB983" s="12">
        <v>20</v>
      </c>
      <c r="AC983" s="12" t="s">
        <v>1498</v>
      </c>
      <c r="AE983" s="12" t="s">
        <v>1454</v>
      </c>
      <c r="AF983" s="12">
        <v>7.875</v>
      </c>
      <c r="AG983" s="12" t="s">
        <v>1534</v>
      </c>
      <c r="AH983" s="12" t="s">
        <v>1531</v>
      </c>
      <c r="AI983" s="12" t="s">
        <v>1464</v>
      </c>
      <c r="AJ983" s="12">
        <v>1</v>
      </c>
      <c r="AK983" s="12" t="s">
        <v>1458</v>
      </c>
      <c r="AL983" s="12">
        <v>1</v>
      </c>
      <c r="AM983" s="12" t="s">
        <v>1459</v>
      </c>
      <c r="AN983" s="12">
        <v>2.1</v>
      </c>
      <c r="AO983" s="12">
        <v>0</v>
      </c>
      <c r="AP983" s="12">
        <v>0</v>
      </c>
      <c r="AQ983" s="12">
        <v>0</v>
      </c>
      <c r="AR983" s="12">
        <v>0</v>
      </c>
      <c r="AS983" s="12">
        <v>30</v>
      </c>
      <c r="AT983" s="12">
        <v>30</v>
      </c>
      <c r="AU983" s="12">
        <v>164</v>
      </c>
      <c r="AX983" s="12">
        <v>0</v>
      </c>
      <c r="AY983" s="12">
        <v>6.6864999999999997E-3</v>
      </c>
      <c r="AZ983" s="12">
        <v>2.9719999999999998E-3</v>
      </c>
      <c r="BA983" s="12">
        <v>58.547600000000003</v>
      </c>
      <c r="BB983" s="12">
        <v>5.1745399999999997E-2</v>
      </c>
      <c r="BC983" s="12">
        <v>11.38884</v>
      </c>
      <c r="BD983" s="12">
        <v>1.55192E-2</v>
      </c>
      <c r="BE983" s="12">
        <v>0.1540329</v>
      </c>
      <c r="BF983" s="12">
        <v>3.7399999999999998E-3</v>
      </c>
      <c r="BG983" s="12">
        <v>5.13768E-2</v>
      </c>
      <c r="BH983" s="12">
        <v>8.4913000000000002E-3</v>
      </c>
      <c r="BI983" s="12">
        <v>1.3641199999999999E-2</v>
      </c>
      <c r="BJ983" s="12">
        <v>5.7669999999999998E-4</v>
      </c>
      <c r="BK983" s="12">
        <v>2.78617E-2</v>
      </c>
      <c r="BL983" s="12">
        <v>2.8728E-3</v>
      </c>
      <c r="BM983" s="12">
        <v>59.297060000000002</v>
      </c>
      <c r="BN983" s="12">
        <v>1.6894300000000001E-2</v>
      </c>
      <c r="BO983" s="12">
        <v>11.41292</v>
      </c>
      <c r="BP983" s="12">
        <v>1.5354599999999999E-2</v>
      </c>
      <c r="BQ983" s="12">
        <v>0.16025629999999999</v>
      </c>
      <c r="BR983" s="12">
        <v>3.6987000000000001E-3</v>
      </c>
      <c r="BS983" s="12">
        <v>8.3696000000000007E-2</v>
      </c>
      <c r="BT983" s="12">
        <v>8.4221999999999995E-3</v>
      </c>
      <c r="BU983" s="12">
        <v>1.7611499999999999E-2</v>
      </c>
      <c r="BV983" s="12">
        <v>3.6069999999999999E-4</v>
      </c>
      <c r="BW983" s="12">
        <v>1</v>
      </c>
      <c r="BX983" s="12">
        <v>0</v>
      </c>
      <c r="BY983" s="12">
        <v>1</v>
      </c>
      <c r="BZ983" s="12">
        <v>0</v>
      </c>
      <c r="CA983" s="12">
        <v>1</v>
      </c>
      <c r="CB983" s="12">
        <v>0</v>
      </c>
      <c r="CC983" s="12">
        <v>1</v>
      </c>
      <c r="CD983" s="12">
        <v>0</v>
      </c>
      <c r="CE983" s="12">
        <v>1</v>
      </c>
      <c r="CF983" s="12">
        <v>0</v>
      </c>
      <c r="CG983" s="12">
        <v>1</v>
      </c>
      <c r="CH983" s="12">
        <v>0</v>
      </c>
      <c r="CI983" s="12">
        <v>1</v>
      </c>
      <c r="CJ983" s="44">
        <v>9.9999999999999995E-21</v>
      </c>
      <c r="CK983" s="12">
        <v>1</v>
      </c>
      <c r="CL983" s="12">
        <v>0</v>
      </c>
      <c r="CM983" s="12">
        <v>1</v>
      </c>
      <c r="CN983" s="44">
        <v>9.9999999999999995E-21</v>
      </c>
      <c r="CO983" s="12">
        <v>1</v>
      </c>
      <c r="CP983" s="44">
        <v>9.9999999999999995E-21</v>
      </c>
      <c r="CQ983" s="12">
        <v>1</v>
      </c>
      <c r="CR983" s="44">
        <v>9.9999999999999995E-21</v>
      </c>
      <c r="CS983" s="12">
        <v>1.003843</v>
      </c>
      <c r="CT983" s="12">
        <v>7.737E-4</v>
      </c>
      <c r="CU983" s="12">
        <v>2.1175200000000002E-2</v>
      </c>
      <c r="CV983" s="12">
        <v>7.6159999999999997E-4</v>
      </c>
      <c r="CW983" s="12">
        <v>0.74945280000000003</v>
      </c>
      <c r="CX983" s="12">
        <v>4.8909800000000003E-2</v>
      </c>
      <c r="CY983" s="12">
        <v>2.40831E-2</v>
      </c>
      <c r="CZ983" s="12">
        <v>2.2537999999999998E-3</v>
      </c>
      <c r="DA983" s="12">
        <v>6.2233000000000002E-3</v>
      </c>
      <c r="DB983" s="12">
        <v>5.5429999999999998E-4</v>
      </c>
      <c r="DC983" s="12">
        <v>3.2319100000000003E-2</v>
      </c>
      <c r="DD983" s="12">
        <v>1.0805999999999999E-3</v>
      </c>
      <c r="DE983" s="12">
        <v>4.0223999999999998E-3</v>
      </c>
      <c r="DF983" s="12">
        <v>4.4870000000000001E-4</v>
      </c>
      <c r="DG983" s="12">
        <v>1.1973000000000001E-3</v>
      </c>
      <c r="DH983" s="12">
        <v>5.0599999999999997E-5</v>
      </c>
      <c r="DI983" s="12">
        <v>0.31010359999999998</v>
      </c>
      <c r="DJ983" s="12">
        <v>1.33356E-2</v>
      </c>
      <c r="DK983" s="12">
        <v>2.2041000000000001E-3</v>
      </c>
      <c r="DL983" s="12">
        <v>2.6137799999999999E-2</v>
      </c>
      <c r="DM983" s="12">
        <v>4.3201000000000003E-3</v>
      </c>
      <c r="DN983" s="12">
        <v>4.325E-4</v>
      </c>
      <c r="DO983" s="44">
        <v>2.0013310000000001E-8</v>
      </c>
      <c r="DP983" s="12">
        <v>1.3519700000000001E-2</v>
      </c>
      <c r="DQ983" s="12">
        <v>3.2880000000000002E-4</v>
      </c>
      <c r="DR983" s="12">
        <v>5.138795</v>
      </c>
      <c r="DS983" s="12">
        <v>8.3464000000000003E-3</v>
      </c>
      <c r="DT983" s="12">
        <v>4.7797960000000002</v>
      </c>
      <c r="DU983" s="12">
        <v>1.6941700000000001E-2</v>
      </c>
      <c r="DV983" s="12">
        <v>93.128799999999998</v>
      </c>
      <c r="DW983" s="12">
        <v>0.31564209999999998</v>
      </c>
      <c r="DX983" s="12">
        <v>33.875500000000002</v>
      </c>
      <c r="DY983" s="12">
        <v>0.1189658</v>
      </c>
      <c r="DZ983" s="12">
        <v>0.1191986</v>
      </c>
      <c r="EA983" s="12">
        <v>0</v>
      </c>
      <c r="EB983" s="12">
        <v>0</v>
      </c>
      <c r="EC983" s="44">
        <v>5.6966279999999996E-16</v>
      </c>
      <c r="ED983" s="44">
        <v>2.9273799999999999E-15</v>
      </c>
      <c r="EE983" s="12" t="s">
        <v>1496</v>
      </c>
      <c r="EF983" s="12">
        <v>3.9078000000000003E-3</v>
      </c>
      <c r="EG983" s="44">
        <v>8.6682999999999999E-7</v>
      </c>
      <c r="EH983" s="12">
        <v>2.9572940000000001</v>
      </c>
      <c r="EI983" s="12">
        <v>1.0003880000000001</v>
      </c>
      <c r="EJ983" s="12">
        <v>7.0899999999999999E-4</v>
      </c>
      <c r="EK983" s="44">
        <v>6.0000000000000002E-6</v>
      </c>
      <c r="EL983" s="12">
        <v>4.0000000000000003E-5</v>
      </c>
      <c r="EM983" s="12">
        <v>2.0000000000000002E-5</v>
      </c>
      <c r="EN983" s="12">
        <v>2.8180000000000002E-4</v>
      </c>
      <c r="EO983" s="44">
        <v>4.9999999999999998E-7</v>
      </c>
      <c r="EP983" s="12">
        <v>1.1390000000000001E-2</v>
      </c>
      <c r="EQ983" s="12">
        <v>3.0000000000000001E-5</v>
      </c>
      <c r="ER983" s="12">
        <v>6.3850000000000001E-3</v>
      </c>
      <c r="ES983" s="12">
        <v>2.9999999999999997E-4</v>
      </c>
      <c r="ET983" s="12">
        <v>1.6000000000000001E-4</v>
      </c>
      <c r="EU983" s="12">
        <v>3.0000000000000001E-5</v>
      </c>
      <c r="EV983" s="12">
        <v>250</v>
      </c>
      <c r="EW983" s="12">
        <v>1.1390000000000001E-2</v>
      </c>
      <c r="EX983" s="12">
        <v>1.96</v>
      </c>
      <c r="EY983" s="12">
        <v>0</v>
      </c>
      <c r="EZ983" s="12">
        <v>6.6864999999999997E-3</v>
      </c>
      <c r="FA983" s="12">
        <v>2.9719999999999998E-3</v>
      </c>
      <c r="FB983" s="12">
        <v>58.547600000000003</v>
      </c>
      <c r="FC983" s="12">
        <v>5.1745399999999997E-2</v>
      </c>
      <c r="FD983" s="12">
        <v>11.39326</v>
      </c>
      <c r="FE983" s="12">
        <v>1.5525199999999999E-2</v>
      </c>
      <c r="FF983" s="12">
        <v>0.1540329</v>
      </c>
      <c r="FG983" s="12">
        <v>3.7399999999999998E-3</v>
      </c>
      <c r="FH983" s="12">
        <v>0.1519363</v>
      </c>
      <c r="FI983" s="12">
        <v>2.5111100000000001E-2</v>
      </c>
      <c r="FJ983" s="12">
        <v>1.3641199999999999E-2</v>
      </c>
      <c r="FK983" s="12">
        <v>5.7669999999999998E-4</v>
      </c>
      <c r="FL983" s="12">
        <v>2.3250000000000001E-4</v>
      </c>
      <c r="FM983" s="12">
        <v>4.2427149999999996</v>
      </c>
      <c r="FN983" s="12">
        <v>0.19483839999999999</v>
      </c>
      <c r="FO983" s="12">
        <v>0.16262199999999999</v>
      </c>
      <c r="FP983" s="12">
        <v>4.2439749999999998</v>
      </c>
      <c r="FQ983" s="12">
        <v>0.99926689999999996</v>
      </c>
      <c r="FR983" s="12">
        <v>1.13598E-2</v>
      </c>
      <c r="FS983" s="44">
        <v>5.4629999999999996E-10</v>
      </c>
      <c r="FT983" s="44">
        <v>5.8099999999999998E-11</v>
      </c>
      <c r="FU983" s="12">
        <v>0</v>
      </c>
      <c r="FV983" s="44">
        <v>4.962E-10</v>
      </c>
      <c r="FW983" s="12">
        <v>1.975E-2</v>
      </c>
      <c r="FX983" s="44">
        <v>5.4629999999999996E-10</v>
      </c>
      <c r="FY983" s="44">
        <v>7.0679999999999999E-6</v>
      </c>
      <c r="FZ983" s="44">
        <v>5.5304999999999997E-10</v>
      </c>
      <c r="GA983" s="44">
        <v>6.3080000000000001E-9</v>
      </c>
      <c r="GB983" s="44">
        <v>5.5430000000000004E-10</v>
      </c>
      <c r="GC983" s="12">
        <v>1.167E-2</v>
      </c>
      <c r="GD983" s="12">
        <v>0</v>
      </c>
      <c r="GE983" s="12">
        <v>295.5</v>
      </c>
      <c r="GF983" s="12">
        <v>0.1</v>
      </c>
      <c r="GG983" s="12">
        <v>1575</v>
      </c>
      <c r="GH983" s="12">
        <v>2</v>
      </c>
      <c r="GI983" s="12">
        <v>1.1390000000000001E-2</v>
      </c>
      <c r="GJ983" s="12">
        <v>1.9053E-3</v>
      </c>
    </row>
    <row r="984" spans="1:192" s="12" customFormat="1" ht="12">
      <c r="A984" s="31"/>
      <c r="B984" s="32" t="s">
        <v>1728</v>
      </c>
      <c r="C984" s="32">
        <v>2.1</v>
      </c>
      <c r="D984" s="40">
        <v>4.9699059999999999</v>
      </c>
      <c r="E984" s="33">
        <v>2.0656600000000001E-2</v>
      </c>
      <c r="F984" s="33">
        <v>0.58379999999999999</v>
      </c>
      <c r="G984" s="34">
        <v>1.1118188630052301</v>
      </c>
      <c r="H984" s="45">
        <v>24.699321282302023</v>
      </c>
      <c r="I984" s="36">
        <v>96.559089999999998</v>
      </c>
      <c r="J984" s="34">
        <v>33.966810000000002</v>
      </c>
      <c r="K984" s="34">
        <v>6.73787E-2</v>
      </c>
      <c r="L984" s="12">
        <v>7.737E-4</v>
      </c>
      <c r="T984" s="12" t="s">
        <v>1011</v>
      </c>
      <c r="U984" s="12" t="s">
        <v>872</v>
      </c>
      <c r="V984" s="12">
        <v>37</v>
      </c>
      <c r="W984" s="43">
        <v>43445</v>
      </c>
      <c r="X984" s="12">
        <v>1.516667</v>
      </c>
      <c r="Y984" s="44">
        <v>3627337000</v>
      </c>
      <c r="AA984" s="12" t="s">
        <v>1452</v>
      </c>
      <c r="AB984" s="12">
        <v>20</v>
      </c>
      <c r="AC984" s="12" t="s">
        <v>1498</v>
      </c>
      <c r="AE984" s="12" t="s">
        <v>1454</v>
      </c>
      <c r="AF984" s="12">
        <v>7.875</v>
      </c>
      <c r="AG984" s="12" t="s">
        <v>1538</v>
      </c>
      <c r="AH984" s="12" t="s">
        <v>1539</v>
      </c>
      <c r="AI984" s="12" t="s">
        <v>1464</v>
      </c>
      <c r="AJ984" s="12">
        <v>1</v>
      </c>
      <c r="AK984" s="12" t="s">
        <v>1458</v>
      </c>
      <c r="AL984" s="12">
        <v>1</v>
      </c>
      <c r="AM984" s="12" t="s">
        <v>1459</v>
      </c>
      <c r="AN984" s="12">
        <v>2.1</v>
      </c>
      <c r="AO984" s="12">
        <v>0</v>
      </c>
      <c r="AP984" s="12">
        <v>0</v>
      </c>
      <c r="AQ984" s="12">
        <v>0</v>
      </c>
      <c r="AR984" s="12">
        <v>0</v>
      </c>
      <c r="AS984" s="12">
        <v>30</v>
      </c>
      <c r="AT984" s="12">
        <v>30</v>
      </c>
      <c r="AU984" s="12">
        <v>33</v>
      </c>
      <c r="AX984" s="12">
        <v>0</v>
      </c>
      <c r="AY984" s="12">
        <v>1.30259E-2</v>
      </c>
      <c r="AZ984" s="12">
        <v>2.5612999999999999E-3</v>
      </c>
      <c r="BA984" s="12">
        <v>110.51430000000001</v>
      </c>
      <c r="BB984" s="12">
        <v>7.1779300000000004E-2</v>
      </c>
      <c r="BC984" s="12">
        <v>22.227830000000001</v>
      </c>
      <c r="BD984" s="12">
        <v>1.6302299999999999E-2</v>
      </c>
      <c r="BE984" s="12">
        <v>0.26455339999999999</v>
      </c>
      <c r="BF984" s="12">
        <v>4.3689999999999996E-3</v>
      </c>
      <c r="BG984" s="12">
        <v>0.1505966</v>
      </c>
      <c r="BH984" s="12">
        <v>1.0481600000000001E-2</v>
      </c>
      <c r="BI984" s="12">
        <v>1.2981400000000001E-2</v>
      </c>
      <c r="BJ984" s="12">
        <v>6.2580000000000003E-4</v>
      </c>
      <c r="BK984" s="12">
        <v>3.4201000000000002E-2</v>
      </c>
      <c r="BL984" s="12">
        <v>2.4453999999999999E-3</v>
      </c>
      <c r="BM984" s="12">
        <v>112.059</v>
      </c>
      <c r="BN984" s="12">
        <v>1.91004E-2</v>
      </c>
      <c r="BO984" s="12">
        <v>22.251909999999999</v>
      </c>
      <c r="BP984" s="12">
        <v>1.6145799999999998E-2</v>
      </c>
      <c r="BQ984" s="12">
        <v>0.27077669999999998</v>
      </c>
      <c r="BR984" s="12">
        <v>4.3337000000000002E-3</v>
      </c>
      <c r="BS984" s="12">
        <v>0.18291579999999999</v>
      </c>
      <c r="BT984" s="12">
        <v>1.04257E-2</v>
      </c>
      <c r="BU984" s="12">
        <v>1.9807999999999999E-2</v>
      </c>
      <c r="BV984" s="12">
        <v>3.5510000000000001E-4</v>
      </c>
      <c r="BW984" s="12">
        <v>1</v>
      </c>
      <c r="BX984" s="12">
        <v>0</v>
      </c>
      <c r="BY984" s="12">
        <v>1</v>
      </c>
      <c r="BZ984" s="12">
        <v>0</v>
      </c>
      <c r="CA984" s="12">
        <v>1</v>
      </c>
      <c r="CB984" s="12">
        <v>0</v>
      </c>
      <c r="CC984" s="12">
        <v>1</v>
      </c>
      <c r="CD984" s="12">
        <v>0</v>
      </c>
      <c r="CE984" s="12">
        <v>1</v>
      </c>
      <c r="CF984" s="12">
        <v>0</v>
      </c>
      <c r="CG984" s="12">
        <v>1</v>
      </c>
      <c r="CH984" s="12">
        <v>0</v>
      </c>
      <c r="CI984" s="12">
        <v>1</v>
      </c>
      <c r="CJ984" s="44">
        <v>9.9999999999999995E-21</v>
      </c>
      <c r="CK984" s="12">
        <v>1</v>
      </c>
      <c r="CL984" s="12">
        <v>0</v>
      </c>
      <c r="CM984" s="12">
        <v>1</v>
      </c>
      <c r="CN984" s="44">
        <v>9.9999999999999995E-21</v>
      </c>
      <c r="CO984" s="12">
        <v>1</v>
      </c>
      <c r="CP984" s="44">
        <v>9.9999999999999995E-21</v>
      </c>
      <c r="CQ984" s="12">
        <v>1</v>
      </c>
      <c r="CR984" s="44">
        <v>9.9999999999999995E-21</v>
      </c>
      <c r="CS984" s="12">
        <v>1.003843</v>
      </c>
      <c r="CT984" s="12">
        <v>7.737E-4</v>
      </c>
      <c r="CU984" s="12">
        <v>2.1175200000000002E-2</v>
      </c>
      <c r="CV984" s="12">
        <v>7.6159999999999997E-4</v>
      </c>
      <c r="CW984" s="12">
        <v>1.544635</v>
      </c>
      <c r="CX984" s="12">
        <v>6.9191299999999997E-2</v>
      </c>
      <c r="CY984" s="12">
        <v>2.40831E-2</v>
      </c>
      <c r="CZ984" s="12">
        <v>2.2537999999999998E-3</v>
      </c>
      <c r="DA984" s="12">
        <v>6.2233000000000002E-3</v>
      </c>
      <c r="DB984" s="12">
        <v>5.5429999999999998E-4</v>
      </c>
      <c r="DC984" s="12">
        <v>3.2319100000000003E-2</v>
      </c>
      <c r="DD984" s="12">
        <v>1.0805999999999999E-3</v>
      </c>
      <c r="DE984" s="12">
        <v>6.8763000000000001E-3</v>
      </c>
      <c r="DF984" s="12">
        <v>5.1409999999999997E-4</v>
      </c>
      <c r="DG984" s="12">
        <v>5.8379999999999999E-4</v>
      </c>
      <c r="DH984" s="12">
        <v>2.8099999999999999E-5</v>
      </c>
      <c r="DI984" s="12">
        <v>0.98940059999999996</v>
      </c>
      <c r="DJ984" s="12">
        <v>2.0656600000000001E-2</v>
      </c>
      <c r="DK984" s="12">
        <v>1.4377999999999999E-3</v>
      </c>
      <c r="DL984" s="12">
        <v>4.0487000000000002E-2</v>
      </c>
      <c r="DM984" s="12">
        <v>2.8181E-3</v>
      </c>
      <c r="DN984" s="12">
        <v>9.0400000000000002E-5</v>
      </c>
      <c r="DO984" s="44">
        <v>1.305511E-8</v>
      </c>
      <c r="DP984" s="12">
        <v>1.1897100000000001E-2</v>
      </c>
      <c r="DQ984" s="12">
        <v>1.9670000000000001E-4</v>
      </c>
      <c r="DR984" s="12">
        <v>4.9699059999999999</v>
      </c>
      <c r="DS984" s="12">
        <v>4.8688999999999998E-3</v>
      </c>
      <c r="DT984" s="12">
        <v>4.7927999999999997</v>
      </c>
      <c r="DU984" s="12">
        <v>9.5957999999999998E-3</v>
      </c>
      <c r="DV984" s="12">
        <v>96.559089999999998</v>
      </c>
      <c r="DW984" s="12">
        <v>0.1905818</v>
      </c>
      <c r="DX984" s="12">
        <v>33.966810000000002</v>
      </c>
      <c r="DY984" s="12">
        <v>6.73787E-2</v>
      </c>
      <c r="DZ984" s="12">
        <v>6.7791000000000004E-2</v>
      </c>
      <c r="EA984" s="12">
        <v>5.4671600000000001E-2</v>
      </c>
      <c r="EB984" s="12">
        <v>0</v>
      </c>
      <c r="EC984" s="44">
        <v>1.1118350000000001E-15</v>
      </c>
      <c r="ED984" s="44">
        <v>5.5257160000000001E-15</v>
      </c>
      <c r="EE984" s="12" t="s">
        <v>1496</v>
      </c>
      <c r="EF984" s="12">
        <v>3.9078000000000003E-3</v>
      </c>
      <c r="EG984" s="44">
        <v>8.6682999999999999E-7</v>
      </c>
      <c r="EH984" s="12">
        <v>3.050103</v>
      </c>
      <c r="EI984" s="12">
        <v>1.000399</v>
      </c>
      <c r="EJ984" s="12">
        <v>7.0899999999999999E-4</v>
      </c>
      <c r="EK984" s="44">
        <v>6.0000000000000002E-6</v>
      </c>
      <c r="EL984" s="12">
        <v>4.0000000000000003E-5</v>
      </c>
      <c r="EM984" s="12">
        <v>2.0000000000000002E-5</v>
      </c>
      <c r="EN984" s="12">
        <v>2.8180000000000002E-4</v>
      </c>
      <c r="EO984" s="44">
        <v>4.9999999999999998E-7</v>
      </c>
      <c r="EP984" s="12">
        <v>1.1390000000000001E-2</v>
      </c>
      <c r="EQ984" s="12">
        <v>3.0000000000000001E-5</v>
      </c>
      <c r="ER984" s="12">
        <v>6.3850000000000001E-3</v>
      </c>
      <c r="ES984" s="12">
        <v>2.9999999999999997E-4</v>
      </c>
      <c r="ET984" s="12">
        <v>1.6000000000000001E-4</v>
      </c>
      <c r="EU984" s="12">
        <v>3.0000000000000001E-5</v>
      </c>
      <c r="EV984" s="12">
        <v>250</v>
      </c>
      <c r="EW984" s="12">
        <v>1.1390000000000001E-2</v>
      </c>
      <c r="EX984" s="12">
        <v>1.96</v>
      </c>
      <c r="EY984" s="12">
        <v>0</v>
      </c>
      <c r="EZ984" s="12">
        <v>1.30259E-2</v>
      </c>
      <c r="FA984" s="12">
        <v>2.5612999999999999E-3</v>
      </c>
      <c r="FB984" s="12">
        <v>110.51430000000001</v>
      </c>
      <c r="FC984" s="12">
        <v>7.1779300000000004E-2</v>
      </c>
      <c r="FD984" s="12">
        <v>22.236699999999999</v>
      </c>
      <c r="FE984" s="12">
        <v>1.6308799999999998E-2</v>
      </c>
      <c r="FF984" s="12">
        <v>0.26455339999999999</v>
      </c>
      <c r="FG984" s="12">
        <v>4.3689999999999996E-3</v>
      </c>
      <c r="FH984" s="12">
        <v>0.4593351</v>
      </c>
      <c r="FI984" s="12">
        <v>3.1969900000000002E-2</v>
      </c>
      <c r="FJ984" s="12">
        <v>1.2981400000000001E-2</v>
      </c>
      <c r="FK984" s="12">
        <v>6.2580000000000003E-4</v>
      </c>
      <c r="FL984" s="12">
        <v>1.164E-4</v>
      </c>
      <c r="FM984" s="12">
        <v>4.8706040000000002</v>
      </c>
      <c r="FN984" s="12">
        <v>0.2014669</v>
      </c>
      <c r="FO984" s="12">
        <v>9.8094100000000004E-2</v>
      </c>
      <c r="FP984" s="12">
        <v>4.8707190000000002</v>
      </c>
      <c r="FQ984" s="12">
        <v>0.99979750000000001</v>
      </c>
      <c r="FR984" s="12">
        <v>8.8588E-3</v>
      </c>
      <c r="FS984" s="44">
        <v>5.4629999999999996E-10</v>
      </c>
      <c r="FT984" s="44">
        <v>5.8099999999999998E-11</v>
      </c>
      <c r="FU984" s="12">
        <v>0</v>
      </c>
      <c r="FV984" s="44">
        <v>4.962E-10</v>
      </c>
      <c r="FW984" s="12">
        <v>1.975E-2</v>
      </c>
      <c r="FX984" s="44">
        <v>5.4629999999999996E-10</v>
      </c>
      <c r="FY984" s="44">
        <v>7.0679999999999999E-6</v>
      </c>
      <c r="FZ984" s="44">
        <v>5.5304999999999997E-10</v>
      </c>
      <c r="GA984" s="44">
        <v>6.3080000000000001E-9</v>
      </c>
      <c r="GB984" s="44">
        <v>5.5430000000000004E-10</v>
      </c>
      <c r="GC984" s="12">
        <v>1.167E-2</v>
      </c>
      <c r="GD984" s="12">
        <v>0</v>
      </c>
      <c r="GE984" s="12">
        <v>295.5</v>
      </c>
      <c r="GF984" s="12">
        <v>0.1</v>
      </c>
      <c r="GG984" s="12">
        <v>1575</v>
      </c>
      <c r="GH984" s="12">
        <v>2</v>
      </c>
      <c r="GI984" s="12">
        <v>1.1390000000000001E-2</v>
      </c>
      <c r="GJ984" s="12">
        <v>3.9809999999999997E-4</v>
      </c>
    </row>
    <row r="985" spans="1:192" s="12" customFormat="1" ht="12">
      <c r="A985" s="31"/>
      <c r="B985" s="32" t="s">
        <v>1705</v>
      </c>
      <c r="C985" s="32">
        <v>2.1</v>
      </c>
      <c r="D985" s="40">
        <v>5.008203</v>
      </c>
      <c r="E985" s="33">
        <v>8.7113999999999994E-3</v>
      </c>
      <c r="F985" s="33">
        <v>0.5635</v>
      </c>
      <c r="G985" s="34">
        <v>0.76274784348656699</v>
      </c>
      <c r="H985" s="45">
        <v>58.567394448653495</v>
      </c>
      <c r="I985" s="36">
        <v>96.68553</v>
      </c>
      <c r="J985" s="34">
        <v>34.270569999999999</v>
      </c>
      <c r="K985" s="34">
        <v>9.6593300000000007E-2</v>
      </c>
      <c r="L985" s="12">
        <v>7.737E-4</v>
      </c>
      <c r="T985" s="12" t="s">
        <v>991</v>
      </c>
      <c r="U985" s="12" t="s">
        <v>872</v>
      </c>
      <c r="V985" s="12">
        <v>37</v>
      </c>
      <c r="W985" s="43">
        <v>43444</v>
      </c>
      <c r="X985" s="12">
        <v>22.65</v>
      </c>
      <c r="Y985" s="44">
        <v>3627326000</v>
      </c>
      <c r="AA985" s="12" t="s">
        <v>1452</v>
      </c>
      <c r="AB985" s="12">
        <v>20</v>
      </c>
      <c r="AC985" s="12" t="s">
        <v>1498</v>
      </c>
      <c r="AE985" s="12" t="s">
        <v>1454</v>
      </c>
      <c r="AF985" s="12">
        <v>7.875</v>
      </c>
      <c r="AG985" s="12" t="s">
        <v>1538</v>
      </c>
      <c r="AH985" s="12" t="s">
        <v>1539</v>
      </c>
      <c r="AI985" s="12" t="s">
        <v>1464</v>
      </c>
      <c r="AJ985" s="12">
        <v>1</v>
      </c>
      <c r="AK985" s="12" t="s">
        <v>1458</v>
      </c>
      <c r="AL985" s="12">
        <v>1</v>
      </c>
      <c r="AM985" s="12" t="s">
        <v>1459</v>
      </c>
      <c r="AN985" s="12">
        <v>2.1</v>
      </c>
      <c r="AO985" s="12">
        <v>0</v>
      </c>
      <c r="AP985" s="12">
        <v>0</v>
      </c>
      <c r="AQ985" s="12">
        <v>0</v>
      </c>
      <c r="AR985" s="12">
        <v>0</v>
      </c>
      <c r="AS985" s="12">
        <v>30</v>
      </c>
      <c r="AT985" s="12">
        <v>30</v>
      </c>
      <c r="AU985" s="12">
        <v>9</v>
      </c>
      <c r="AX985" s="12">
        <v>0</v>
      </c>
      <c r="AY985" s="12">
        <v>6.7168000000000002E-3</v>
      </c>
      <c r="AZ985" s="12">
        <v>3.1873000000000001E-3</v>
      </c>
      <c r="BA985" s="12">
        <v>76.400409999999994</v>
      </c>
      <c r="BB985" s="12">
        <v>7.2996900000000003E-2</v>
      </c>
      <c r="BC985" s="12">
        <v>15.24898</v>
      </c>
      <c r="BD985" s="12">
        <v>1.49234E-2</v>
      </c>
      <c r="BE985" s="12">
        <v>0.18310209999999999</v>
      </c>
      <c r="BF985" s="12">
        <v>4.1386000000000001E-3</v>
      </c>
      <c r="BG985" s="12">
        <v>4.3672900000000001E-2</v>
      </c>
      <c r="BH985" s="12">
        <v>9.1315000000000007E-3</v>
      </c>
      <c r="BI985" s="12">
        <v>8.5959999999999995E-3</v>
      </c>
      <c r="BJ985" s="12">
        <v>6.1910000000000003E-4</v>
      </c>
      <c r="BK985" s="12">
        <v>2.7892E-2</v>
      </c>
      <c r="BL985" s="12">
        <v>3.0948999999999998E-3</v>
      </c>
      <c r="BM985" s="12">
        <v>78.29074</v>
      </c>
      <c r="BN985" s="12">
        <v>1.6813000000000002E-2</v>
      </c>
      <c r="BO985" s="12">
        <v>15.273059999999999</v>
      </c>
      <c r="BP985" s="12">
        <v>1.47522E-2</v>
      </c>
      <c r="BQ985" s="12">
        <v>0.1893254</v>
      </c>
      <c r="BR985" s="12">
        <v>4.1013000000000004E-3</v>
      </c>
      <c r="BS985" s="12">
        <v>7.5992000000000004E-2</v>
      </c>
      <c r="BT985" s="12">
        <v>9.0673999999999998E-3</v>
      </c>
      <c r="BU985" s="12">
        <v>1.6888E-2</v>
      </c>
      <c r="BV985" s="12">
        <v>3.2210000000000002E-4</v>
      </c>
      <c r="BW985" s="12">
        <v>1</v>
      </c>
      <c r="BX985" s="12">
        <v>0</v>
      </c>
      <c r="BY985" s="12">
        <v>1</v>
      </c>
      <c r="BZ985" s="12">
        <v>0</v>
      </c>
      <c r="CA985" s="12">
        <v>1</v>
      </c>
      <c r="CB985" s="12">
        <v>0</v>
      </c>
      <c r="CC985" s="12">
        <v>1</v>
      </c>
      <c r="CD985" s="12">
        <v>0</v>
      </c>
      <c r="CE985" s="12">
        <v>1</v>
      </c>
      <c r="CF985" s="12">
        <v>0</v>
      </c>
      <c r="CG985" s="12">
        <v>1</v>
      </c>
      <c r="CH985" s="12">
        <v>0</v>
      </c>
      <c r="CI985" s="12">
        <v>1</v>
      </c>
      <c r="CJ985" s="44">
        <v>9.9999999999999995E-21</v>
      </c>
      <c r="CK985" s="12">
        <v>1</v>
      </c>
      <c r="CL985" s="12">
        <v>0</v>
      </c>
      <c r="CM985" s="12">
        <v>1</v>
      </c>
      <c r="CN985" s="44">
        <v>9.9999999999999995E-21</v>
      </c>
      <c r="CO985" s="12">
        <v>1</v>
      </c>
      <c r="CP985" s="44">
        <v>9.9999999999999995E-21</v>
      </c>
      <c r="CQ985" s="12">
        <v>1</v>
      </c>
      <c r="CR985" s="44">
        <v>9.9999999999999995E-21</v>
      </c>
      <c r="CS985" s="12">
        <v>1.003843</v>
      </c>
      <c r="CT985" s="12">
        <v>7.737E-4</v>
      </c>
      <c r="CU985" s="12">
        <v>2.1175200000000002E-2</v>
      </c>
      <c r="CV985" s="12">
        <v>7.6159999999999997E-4</v>
      </c>
      <c r="CW985" s="12">
        <v>1.8903270000000001</v>
      </c>
      <c r="CX985" s="12">
        <v>7.1034200000000006E-2</v>
      </c>
      <c r="CY985" s="12">
        <v>2.40831E-2</v>
      </c>
      <c r="CZ985" s="12">
        <v>2.2537999999999998E-3</v>
      </c>
      <c r="DA985" s="12">
        <v>6.2233000000000002E-3</v>
      </c>
      <c r="DB985" s="12">
        <v>5.5429999999999998E-4</v>
      </c>
      <c r="DC985" s="12">
        <v>3.2319100000000003E-2</v>
      </c>
      <c r="DD985" s="12">
        <v>1.0805999999999999E-3</v>
      </c>
      <c r="DE985" s="12">
        <v>8.3248999999999997E-3</v>
      </c>
      <c r="DF985" s="12">
        <v>5.2780000000000004E-4</v>
      </c>
      <c r="DG985" s="12">
        <v>5.6349999999999998E-4</v>
      </c>
      <c r="DH985" s="12">
        <v>4.0599999999999998E-5</v>
      </c>
      <c r="DI985" s="12">
        <v>0.4276587</v>
      </c>
      <c r="DJ985" s="12">
        <v>8.7113999999999994E-3</v>
      </c>
      <c r="DK985" s="12">
        <v>1.8215E-3</v>
      </c>
      <c r="DL985" s="12">
        <v>1.7074300000000001E-2</v>
      </c>
      <c r="DM985" s="12">
        <v>3.5701000000000001E-3</v>
      </c>
      <c r="DN985" s="12">
        <v>1.1510000000000001E-4</v>
      </c>
      <c r="DO985" s="44">
        <v>1.653902E-8</v>
      </c>
      <c r="DP985" s="12">
        <v>1.20027E-2</v>
      </c>
      <c r="DQ985" s="12">
        <v>2.7149999999999999E-4</v>
      </c>
      <c r="DR985" s="12">
        <v>5.008203</v>
      </c>
      <c r="DS985" s="12">
        <v>6.8497999999999996E-3</v>
      </c>
      <c r="DT985" s="12">
        <v>4.8360640000000004</v>
      </c>
      <c r="DU985" s="12">
        <v>1.37587E-2</v>
      </c>
      <c r="DV985" s="12">
        <v>96.68553</v>
      </c>
      <c r="DW985" s="12">
        <v>0.27436260000000001</v>
      </c>
      <c r="DX985" s="12">
        <v>34.270569999999999</v>
      </c>
      <c r="DY985" s="12">
        <v>9.6593300000000007E-2</v>
      </c>
      <c r="DZ985" s="12">
        <v>9.6886399999999998E-2</v>
      </c>
      <c r="EA985" s="12">
        <v>0</v>
      </c>
      <c r="EB985" s="12">
        <v>0</v>
      </c>
      <c r="EC985" s="44">
        <v>7.6275280000000001E-16</v>
      </c>
      <c r="ED985" s="44">
        <v>3.8200209999999999E-15</v>
      </c>
      <c r="EE985" s="12" t="s">
        <v>1496</v>
      </c>
      <c r="EF985" s="12">
        <v>3.9078000000000003E-3</v>
      </c>
      <c r="EG985" s="44">
        <v>8.6682999999999999E-7</v>
      </c>
      <c r="EH985" s="12">
        <v>3.042913</v>
      </c>
      <c r="EI985" s="12">
        <v>1.0003979999999999</v>
      </c>
      <c r="EJ985" s="12">
        <v>7.0899999999999999E-4</v>
      </c>
      <c r="EK985" s="44">
        <v>6.0000000000000002E-6</v>
      </c>
      <c r="EL985" s="12">
        <v>4.0000000000000003E-5</v>
      </c>
      <c r="EM985" s="12">
        <v>2.0000000000000002E-5</v>
      </c>
      <c r="EN985" s="12">
        <v>2.8180000000000002E-4</v>
      </c>
      <c r="EO985" s="44">
        <v>4.9999999999999998E-7</v>
      </c>
      <c r="EP985" s="12">
        <v>1.1390000000000001E-2</v>
      </c>
      <c r="EQ985" s="12">
        <v>3.0000000000000001E-5</v>
      </c>
      <c r="ER985" s="12">
        <v>6.3850000000000001E-3</v>
      </c>
      <c r="ES985" s="12">
        <v>2.9999999999999997E-4</v>
      </c>
      <c r="ET985" s="12">
        <v>1.6000000000000001E-4</v>
      </c>
      <c r="EU985" s="12">
        <v>3.0000000000000001E-5</v>
      </c>
      <c r="EV985" s="12">
        <v>250</v>
      </c>
      <c r="EW985" s="12">
        <v>1.1390000000000001E-2</v>
      </c>
      <c r="EX985" s="12">
        <v>1.96</v>
      </c>
      <c r="EY985" s="12">
        <v>0</v>
      </c>
      <c r="EZ985" s="12">
        <v>6.7168000000000002E-3</v>
      </c>
      <c r="FA985" s="12">
        <v>3.1873000000000001E-3</v>
      </c>
      <c r="FB985" s="12">
        <v>76.400409999999994</v>
      </c>
      <c r="FC985" s="12">
        <v>7.2996900000000003E-2</v>
      </c>
      <c r="FD985" s="12">
        <v>15.25506</v>
      </c>
      <c r="FE985" s="12">
        <v>1.49293E-2</v>
      </c>
      <c r="FF985" s="12">
        <v>0.18310209999999999</v>
      </c>
      <c r="FG985" s="12">
        <v>4.1386000000000001E-3</v>
      </c>
      <c r="FH985" s="12">
        <v>0.13289280000000001</v>
      </c>
      <c r="FI985" s="12">
        <v>2.7786399999999999E-2</v>
      </c>
      <c r="FJ985" s="12">
        <v>8.5959999999999995E-3</v>
      </c>
      <c r="FK985" s="12">
        <v>6.1910000000000003E-4</v>
      </c>
      <c r="FL985" s="12">
        <v>1.122E-4</v>
      </c>
      <c r="FM985" s="12">
        <v>7.2357440000000004</v>
      </c>
      <c r="FN985" s="12">
        <v>0.1999261</v>
      </c>
      <c r="FO985" s="12">
        <v>0.1369464</v>
      </c>
      <c r="FP985" s="12">
        <v>7.2357690000000003</v>
      </c>
      <c r="FQ985" s="12">
        <v>0.99982110000000002</v>
      </c>
      <c r="FR985" s="12">
        <v>9.2423000000000002E-3</v>
      </c>
      <c r="FS985" s="44">
        <v>5.4629999999999996E-10</v>
      </c>
      <c r="FT985" s="44">
        <v>5.8099999999999998E-11</v>
      </c>
      <c r="FU985" s="12">
        <v>0</v>
      </c>
      <c r="FV985" s="44">
        <v>4.962E-10</v>
      </c>
      <c r="FW985" s="12">
        <v>1.975E-2</v>
      </c>
      <c r="FX985" s="44">
        <v>5.4629999999999996E-10</v>
      </c>
      <c r="FY985" s="44">
        <v>7.0679999999999999E-6</v>
      </c>
      <c r="FZ985" s="44">
        <v>5.5304999999999997E-10</v>
      </c>
      <c r="GA985" s="44">
        <v>6.3080000000000001E-9</v>
      </c>
      <c r="GB985" s="44">
        <v>5.5430000000000004E-10</v>
      </c>
      <c r="GC985" s="12">
        <v>1.167E-2</v>
      </c>
      <c r="GD985" s="12">
        <v>0</v>
      </c>
      <c r="GE985" s="12">
        <v>295.5</v>
      </c>
      <c r="GF985" s="12">
        <v>0.1</v>
      </c>
      <c r="GG985" s="12">
        <v>1575</v>
      </c>
      <c r="GH985" s="12">
        <v>2</v>
      </c>
      <c r="GI985" s="12">
        <v>1.1390000000000001E-2</v>
      </c>
      <c r="GJ985" s="12">
        <v>5.0719999999999997E-4</v>
      </c>
    </row>
    <row r="986" spans="1:192" s="12" customFormat="1" ht="12">
      <c r="A986" s="31"/>
      <c r="B986" s="32" t="s">
        <v>1653</v>
      </c>
      <c r="C986" s="32">
        <v>2.1</v>
      </c>
      <c r="D986" s="40">
        <v>5.142207</v>
      </c>
      <c r="E986" s="33">
        <v>6.9925999999999999E-3</v>
      </c>
      <c r="F986" s="40">
        <v>1.0073000000000001</v>
      </c>
      <c r="G986" s="34">
        <v>1.0543345909811819</v>
      </c>
      <c r="H986" s="45">
        <v>72.963418470955006</v>
      </c>
      <c r="I986" s="36">
        <v>94.215649999999997</v>
      </c>
      <c r="J986" s="34">
        <v>34.289580000000001</v>
      </c>
      <c r="K986" s="34">
        <v>6.6120100000000001E-2</v>
      </c>
      <c r="L986" s="12">
        <v>7.737E-4</v>
      </c>
      <c r="T986" s="12" t="s">
        <v>894</v>
      </c>
      <c r="U986" s="12" t="s">
        <v>872</v>
      </c>
      <c r="V986" s="12">
        <v>37</v>
      </c>
      <c r="W986" s="43">
        <v>43443</v>
      </c>
      <c r="X986" s="12">
        <v>4.983333</v>
      </c>
      <c r="Y986" s="44">
        <v>3627176000</v>
      </c>
      <c r="AA986" s="12" t="s">
        <v>1452</v>
      </c>
      <c r="AB986" s="12">
        <v>20</v>
      </c>
      <c r="AC986" s="12" t="s">
        <v>1498</v>
      </c>
      <c r="AE986" s="12" t="s">
        <v>1454</v>
      </c>
      <c r="AF986" s="12">
        <v>7.875</v>
      </c>
      <c r="AG986" s="12" t="s">
        <v>1532</v>
      </c>
      <c r="AH986" s="12" t="s">
        <v>1531</v>
      </c>
      <c r="AI986" s="12" t="s">
        <v>1464</v>
      </c>
      <c r="AJ986" s="12">
        <v>1</v>
      </c>
      <c r="AK986" s="12" t="s">
        <v>1458</v>
      </c>
      <c r="AL986" s="12">
        <v>1</v>
      </c>
      <c r="AM986" s="12" t="s">
        <v>1459</v>
      </c>
      <c r="AN986" s="12">
        <v>2.1</v>
      </c>
      <c r="AO986" s="12">
        <v>0</v>
      </c>
      <c r="AP986" s="12">
        <v>0</v>
      </c>
      <c r="AQ986" s="12">
        <v>0</v>
      </c>
      <c r="AR986" s="12">
        <v>0</v>
      </c>
      <c r="AS986" s="12">
        <v>30</v>
      </c>
      <c r="AT986" s="12">
        <v>30</v>
      </c>
      <c r="AU986" s="12">
        <v>107</v>
      </c>
      <c r="AX986" s="12">
        <v>0</v>
      </c>
      <c r="AY986" s="12">
        <v>1.11027E-2</v>
      </c>
      <c r="AZ986" s="12">
        <v>2.7705999999999998E-3</v>
      </c>
      <c r="BA986" s="12">
        <v>108.4327</v>
      </c>
      <c r="BB986" s="12">
        <v>5.1951200000000003E-2</v>
      </c>
      <c r="BC986" s="12">
        <v>21.078659999999999</v>
      </c>
      <c r="BD986" s="12">
        <v>1.22997E-2</v>
      </c>
      <c r="BE986" s="12">
        <v>0.24863379999999999</v>
      </c>
      <c r="BF986" s="12">
        <v>4.2912999999999996E-3</v>
      </c>
      <c r="BG986" s="12">
        <v>5.0148100000000001E-2</v>
      </c>
      <c r="BH986" s="12">
        <v>1.00582E-2</v>
      </c>
      <c r="BI986" s="12">
        <v>2.1240100000000001E-2</v>
      </c>
      <c r="BJ986" s="12">
        <v>6.1609999999999996E-4</v>
      </c>
      <c r="BK986" s="12">
        <v>3.2277800000000002E-2</v>
      </c>
      <c r="BL986" s="12">
        <v>2.6638E-3</v>
      </c>
      <c r="BM986" s="12">
        <v>109.3159</v>
      </c>
      <c r="BN986" s="12">
        <v>2.11884E-2</v>
      </c>
      <c r="BO986" s="12">
        <v>21.10275</v>
      </c>
      <c r="BP986" s="12">
        <v>1.20915E-2</v>
      </c>
      <c r="BQ986" s="12">
        <v>0.2548571</v>
      </c>
      <c r="BR986" s="12">
        <v>4.2553000000000001E-3</v>
      </c>
      <c r="BS986" s="12">
        <v>8.2467200000000004E-2</v>
      </c>
      <c r="BT986" s="12">
        <v>0.01</v>
      </c>
      <c r="BU986" s="12">
        <v>2.5922899999999999E-2</v>
      </c>
      <c r="BV986" s="12">
        <v>4.3399999999999998E-4</v>
      </c>
      <c r="BW986" s="12">
        <v>1</v>
      </c>
      <c r="BX986" s="12">
        <v>0</v>
      </c>
      <c r="BY986" s="12">
        <v>1</v>
      </c>
      <c r="BZ986" s="12">
        <v>0</v>
      </c>
      <c r="CA986" s="12">
        <v>1</v>
      </c>
      <c r="CB986" s="12">
        <v>0</v>
      </c>
      <c r="CC986" s="12">
        <v>1</v>
      </c>
      <c r="CD986" s="12">
        <v>0</v>
      </c>
      <c r="CE986" s="12">
        <v>1</v>
      </c>
      <c r="CF986" s="12">
        <v>0</v>
      </c>
      <c r="CG986" s="12">
        <v>1</v>
      </c>
      <c r="CH986" s="12">
        <v>0</v>
      </c>
      <c r="CI986" s="12">
        <v>1</v>
      </c>
      <c r="CJ986" s="44">
        <v>9.9999999999999995E-21</v>
      </c>
      <c r="CK986" s="12">
        <v>1</v>
      </c>
      <c r="CL986" s="12">
        <v>0</v>
      </c>
      <c r="CM986" s="12">
        <v>1</v>
      </c>
      <c r="CN986" s="44">
        <v>9.9999999999999995E-21</v>
      </c>
      <c r="CO986" s="12">
        <v>1</v>
      </c>
      <c r="CP986" s="44">
        <v>9.9999999999999995E-21</v>
      </c>
      <c r="CQ986" s="12">
        <v>1</v>
      </c>
      <c r="CR986" s="44">
        <v>9.9999999999999995E-21</v>
      </c>
      <c r="CS986" s="12">
        <v>1.003843</v>
      </c>
      <c r="CT986" s="12">
        <v>7.737E-4</v>
      </c>
      <c r="CU986" s="12">
        <v>2.1175200000000002E-2</v>
      </c>
      <c r="CV986" s="12">
        <v>7.6159999999999997E-4</v>
      </c>
      <c r="CW986" s="12">
        <v>0.88324499999999995</v>
      </c>
      <c r="CX986" s="12">
        <v>4.7433900000000001E-2</v>
      </c>
      <c r="CY986" s="12">
        <v>2.40831E-2</v>
      </c>
      <c r="CZ986" s="12">
        <v>2.2537999999999998E-3</v>
      </c>
      <c r="DA986" s="12">
        <v>6.2233000000000002E-3</v>
      </c>
      <c r="DB986" s="12">
        <v>5.5429999999999998E-4</v>
      </c>
      <c r="DC986" s="12">
        <v>3.2319100000000003E-2</v>
      </c>
      <c r="DD986" s="12">
        <v>1.0805999999999999E-3</v>
      </c>
      <c r="DE986" s="12">
        <v>4.7641000000000003E-3</v>
      </c>
      <c r="DF986" s="12">
        <v>4.351E-4</v>
      </c>
      <c r="DG986" s="12">
        <v>1.0073E-3</v>
      </c>
      <c r="DH986" s="12">
        <v>2.9200000000000002E-5</v>
      </c>
      <c r="DI986" s="12">
        <v>0.19115370000000001</v>
      </c>
      <c r="DJ986" s="12">
        <v>6.9925999999999999E-3</v>
      </c>
      <c r="DK986" s="12">
        <v>1.4025000000000001E-3</v>
      </c>
      <c r="DL986" s="12">
        <v>1.3705500000000001E-2</v>
      </c>
      <c r="DM986" s="12">
        <v>2.7488999999999999E-3</v>
      </c>
      <c r="DN986" s="12">
        <v>4.8199999999999999E-5</v>
      </c>
      <c r="DO986" s="44">
        <v>1.2734879999999999E-8</v>
      </c>
      <c r="DP986" s="12">
        <v>1.1790999999999999E-2</v>
      </c>
      <c r="DQ986" s="12">
        <v>2.0359999999999999E-4</v>
      </c>
      <c r="DR986" s="12">
        <v>5.142207</v>
      </c>
      <c r="DS986" s="12">
        <v>3.8823999999999998E-3</v>
      </c>
      <c r="DT986" s="12">
        <v>4.8387710000000004</v>
      </c>
      <c r="DU986" s="12">
        <v>9.4181999999999998E-3</v>
      </c>
      <c r="DV986" s="12">
        <v>94.215649999999997</v>
      </c>
      <c r="DW986" s="12">
        <v>0.18074999999999999</v>
      </c>
      <c r="DX986" s="12">
        <v>34.289580000000001</v>
      </c>
      <c r="DY986" s="12">
        <v>6.6120100000000001E-2</v>
      </c>
      <c r="DZ986" s="12">
        <v>6.6548099999999999E-2</v>
      </c>
      <c r="EA986" s="12">
        <v>0</v>
      </c>
      <c r="EB986" s="12">
        <v>0</v>
      </c>
      <c r="EC986" s="44">
        <v>1.0543400000000001E-15</v>
      </c>
      <c r="ED986" s="44">
        <v>5.4216350000000004E-15</v>
      </c>
      <c r="EE986" s="12" t="s">
        <v>1496</v>
      </c>
      <c r="EF986" s="12">
        <v>3.9078000000000003E-3</v>
      </c>
      <c r="EG986" s="44">
        <v>8.6682999999999999E-7</v>
      </c>
      <c r="EH986" s="12">
        <v>2.9403350000000001</v>
      </c>
      <c r="EI986" s="12">
        <v>1.000386</v>
      </c>
      <c r="EJ986" s="12">
        <v>7.0899999999999999E-4</v>
      </c>
      <c r="EK986" s="44">
        <v>6.0000000000000002E-6</v>
      </c>
      <c r="EL986" s="12">
        <v>4.0000000000000003E-5</v>
      </c>
      <c r="EM986" s="12">
        <v>2.0000000000000002E-5</v>
      </c>
      <c r="EN986" s="12">
        <v>2.8180000000000002E-4</v>
      </c>
      <c r="EO986" s="44">
        <v>4.9999999999999998E-7</v>
      </c>
      <c r="EP986" s="12">
        <v>1.1390000000000001E-2</v>
      </c>
      <c r="EQ986" s="12">
        <v>3.0000000000000001E-5</v>
      </c>
      <c r="ER986" s="12">
        <v>6.3850000000000001E-3</v>
      </c>
      <c r="ES986" s="12">
        <v>2.9999999999999997E-4</v>
      </c>
      <c r="ET986" s="12">
        <v>1.6000000000000001E-4</v>
      </c>
      <c r="EU986" s="12">
        <v>3.0000000000000001E-5</v>
      </c>
      <c r="EV986" s="12">
        <v>250</v>
      </c>
      <c r="EW986" s="12">
        <v>1.1390000000000001E-2</v>
      </c>
      <c r="EX986" s="12">
        <v>1.96</v>
      </c>
      <c r="EY986" s="12">
        <v>0</v>
      </c>
      <c r="EZ986" s="12">
        <v>1.11027E-2</v>
      </c>
      <c r="FA986" s="12">
        <v>2.7705999999999998E-3</v>
      </c>
      <c r="FB986" s="12">
        <v>108.4327</v>
      </c>
      <c r="FC986" s="12">
        <v>5.1951200000000003E-2</v>
      </c>
      <c r="FD986" s="12">
        <v>21.0868</v>
      </c>
      <c r="FE986" s="12">
        <v>1.2304499999999999E-2</v>
      </c>
      <c r="FF986" s="12">
        <v>0.24863379999999999</v>
      </c>
      <c r="FG986" s="12">
        <v>4.2912999999999996E-3</v>
      </c>
      <c r="FH986" s="12">
        <v>0.1474521</v>
      </c>
      <c r="FI986" s="12">
        <v>2.95745E-2</v>
      </c>
      <c r="FJ986" s="12">
        <v>2.1240100000000001E-2</v>
      </c>
      <c r="FK986" s="12">
        <v>6.1609999999999996E-4</v>
      </c>
      <c r="FL986" s="12">
        <v>1.9570000000000001E-4</v>
      </c>
      <c r="FM986" s="12">
        <v>2.9068849999999999</v>
      </c>
      <c r="FN986" s="12">
        <v>0.19470979999999999</v>
      </c>
      <c r="FO986" s="12">
        <v>7.5594900000000007E-2</v>
      </c>
      <c r="FP986" s="12">
        <v>2.9070719999999999</v>
      </c>
      <c r="FQ986" s="12">
        <v>0.99966239999999995</v>
      </c>
      <c r="FR986" s="12">
        <v>1.04799E-2</v>
      </c>
      <c r="FS986" s="44">
        <v>5.4629999999999996E-10</v>
      </c>
      <c r="FT986" s="44">
        <v>5.8099999999999998E-11</v>
      </c>
      <c r="FU986" s="12">
        <v>0</v>
      </c>
      <c r="FV986" s="44">
        <v>4.962E-10</v>
      </c>
      <c r="FW986" s="12">
        <v>1.975E-2</v>
      </c>
      <c r="FX986" s="44">
        <v>5.4629999999999996E-10</v>
      </c>
      <c r="FY986" s="44">
        <v>7.0679999999999999E-6</v>
      </c>
      <c r="FZ986" s="44">
        <v>5.5304999999999997E-10</v>
      </c>
      <c r="GA986" s="44">
        <v>6.3080000000000001E-9</v>
      </c>
      <c r="GB986" s="44">
        <v>5.5430000000000004E-10</v>
      </c>
      <c r="GC986" s="12">
        <v>1.167E-2</v>
      </c>
      <c r="GD986" s="12">
        <v>0</v>
      </c>
      <c r="GE986" s="12">
        <v>295.5</v>
      </c>
      <c r="GF986" s="12">
        <v>0.1</v>
      </c>
      <c r="GG986" s="12">
        <v>1575</v>
      </c>
      <c r="GH986" s="12">
        <v>2</v>
      </c>
      <c r="GI986" s="12">
        <v>1.1390000000000001E-2</v>
      </c>
      <c r="GJ986" s="12">
        <v>2.1210000000000001E-4</v>
      </c>
    </row>
    <row r="987" spans="1:192" s="12" customFormat="1" ht="12">
      <c r="A987" s="31"/>
      <c r="B987" s="32" t="s">
        <v>1676</v>
      </c>
      <c r="C987" s="32">
        <v>2.1</v>
      </c>
      <c r="D987" s="40">
        <v>5.0205260000000003</v>
      </c>
      <c r="E987" s="33">
        <v>2.7418E-3</v>
      </c>
      <c r="F987" s="33">
        <v>0.54459999999999997</v>
      </c>
      <c r="G987" s="34">
        <v>0.88277393222546063</v>
      </c>
      <c r="H987" s="45">
        <v>186.08359471879788</v>
      </c>
      <c r="I987" s="36">
        <v>96.795320000000004</v>
      </c>
      <c r="J987" s="34">
        <v>34.392719999999997</v>
      </c>
      <c r="K987" s="34">
        <v>7.4663999999999994E-2</v>
      </c>
      <c r="L987" s="12">
        <v>7.737E-4</v>
      </c>
      <c r="T987" s="12" t="s">
        <v>970</v>
      </c>
      <c r="U987" s="12" t="s">
        <v>872</v>
      </c>
      <c r="V987" s="12">
        <v>37</v>
      </c>
      <c r="W987" s="43">
        <v>43443</v>
      </c>
      <c r="X987" s="12">
        <v>17.33333</v>
      </c>
      <c r="Y987" s="44">
        <v>3627221000</v>
      </c>
      <c r="AA987" s="12" t="s">
        <v>1452</v>
      </c>
      <c r="AB987" s="12">
        <v>20</v>
      </c>
      <c r="AC987" s="12" t="s">
        <v>1498</v>
      </c>
      <c r="AE987" s="12" t="s">
        <v>1454</v>
      </c>
      <c r="AF987" s="12">
        <v>7.875</v>
      </c>
      <c r="AG987" s="12" t="s">
        <v>1536</v>
      </c>
      <c r="AH987" s="12" t="s">
        <v>1531</v>
      </c>
      <c r="AI987" s="12" t="s">
        <v>1464</v>
      </c>
      <c r="AJ987" s="12">
        <v>1</v>
      </c>
      <c r="AK987" s="12" t="s">
        <v>1458</v>
      </c>
      <c r="AL987" s="12">
        <v>1</v>
      </c>
      <c r="AM987" s="12" t="s">
        <v>1459</v>
      </c>
      <c r="AN987" s="12">
        <v>2.1</v>
      </c>
      <c r="AO987" s="12">
        <v>0</v>
      </c>
      <c r="AP987" s="12">
        <v>0</v>
      </c>
      <c r="AQ987" s="12">
        <v>0</v>
      </c>
      <c r="AR987" s="12">
        <v>0</v>
      </c>
      <c r="AS987" s="12">
        <v>30</v>
      </c>
      <c r="AT987" s="12">
        <v>30</v>
      </c>
      <c r="AU987" s="12">
        <v>203</v>
      </c>
      <c r="AX987" s="12">
        <v>0</v>
      </c>
      <c r="AY987" s="12">
        <v>8.7951000000000001E-3</v>
      </c>
      <c r="AZ987" s="12">
        <v>3.0628999999999999E-3</v>
      </c>
      <c r="BA987" s="12">
        <v>88.639920000000004</v>
      </c>
      <c r="BB987" s="12">
        <v>5.36955E-2</v>
      </c>
      <c r="BC987" s="12">
        <v>17.648630000000001</v>
      </c>
      <c r="BD987" s="12">
        <v>1.5745800000000001E-2</v>
      </c>
      <c r="BE987" s="12">
        <v>0.2116731</v>
      </c>
      <c r="BF987" s="12">
        <v>4.2157999999999996E-3</v>
      </c>
      <c r="BG987" s="12">
        <v>1.62968E-2</v>
      </c>
      <c r="BH987" s="12">
        <v>9.7923000000000003E-3</v>
      </c>
      <c r="BI987" s="12">
        <v>9.6142999999999992E-3</v>
      </c>
      <c r="BJ987" s="12">
        <v>5.507E-4</v>
      </c>
      <c r="BK987" s="12">
        <v>2.9970299999999998E-2</v>
      </c>
      <c r="BL987" s="12">
        <v>2.9667000000000001E-3</v>
      </c>
      <c r="BM987" s="12">
        <v>89.355199999999996</v>
      </c>
      <c r="BN987" s="12">
        <v>2.04751E-2</v>
      </c>
      <c r="BO987" s="12">
        <v>17.672709999999999</v>
      </c>
      <c r="BP987" s="12">
        <v>1.5583700000000001E-2</v>
      </c>
      <c r="BQ987" s="12">
        <v>0.21789639999999999</v>
      </c>
      <c r="BR987" s="12">
        <v>4.1792000000000001E-3</v>
      </c>
      <c r="BS987" s="12">
        <v>4.8615999999999999E-2</v>
      </c>
      <c r="BT987" s="12">
        <v>9.7324999999999998E-3</v>
      </c>
      <c r="BU987" s="12">
        <v>1.34687E-2</v>
      </c>
      <c r="BV987" s="12">
        <v>3.0840000000000002E-4</v>
      </c>
      <c r="BW987" s="12">
        <v>1</v>
      </c>
      <c r="BX987" s="12">
        <v>0</v>
      </c>
      <c r="BY987" s="12">
        <v>1</v>
      </c>
      <c r="BZ987" s="12">
        <v>0</v>
      </c>
      <c r="CA987" s="12">
        <v>1</v>
      </c>
      <c r="CB987" s="12">
        <v>0</v>
      </c>
      <c r="CC987" s="12">
        <v>1</v>
      </c>
      <c r="CD987" s="12">
        <v>0</v>
      </c>
      <c r="CE987" s="12">
        <v>1</v>
      </c>
      <c r="CF987" s="12">
        <v>0</v>
      </c>
      <c r="CG987" s="12">
        <v>1</v>
      </c>
      <c r="CH987" s="12">
        <v>0</v>
      </c>
      <c r="CI987" s="12">
        <v>1</v>
      </c>
      <c r="CJ987" s="44">
        <v>9.9999999999999995E-21</v>
      </c>
      <c r="CK987" s="12">
        <v>1</v>
      </c>
      <c r="CL987" s="12">
        <v>0</v>
      </c>
      <c r="CM987" s="12">
        <v>1</v>
      </c>
      <c r="CN987" s="44">
        <v>9.9999999999999995E-21</v>
      </c>
      <c r="CO987" s="12">
        <v>1</v>
      </c>
      <c r="CP987" s="44">
        <v>9.9999999999999995E-21</v>
      </c>
      <c r="CQ987" s="12">
        <v>1</v>
      </c>
      <c r="CR987" s="44">
        <v>9.9999999999999995E-21</v>
      </c>
      <c r="CS987" s="12">
        <v>1.003843</v>
      </c>
      <c r="CT987" s="12">
        <v>7.737E-4</v>
      </c>
      <c r="CU987" s="12">
        <v>2.1175200000000002E-2</v>
      </c>
      <c r="CV987" s="12">
        <v>7.6159999999999997E-4</v>
      </c>
      <c r="CW987" s="12">
        <v>0.71528000000000003</v>
      </c>
      <c r="CX987" s="12">
        <v>4.9638399999999999E-2</v>
      </c>
      <c r="CY987" s="12">
        <v>2.40831E-2</v>
      </c>
      <c r="CZ987" s="12">
        <v>2.2537999999999998E-3</v>
      </c>
      <c r="DA987" s="12">
        <v>6.2233000000000002E-3</v>
      </c>
      <c r="DB987" s="12">
        <v>5.5429999999999998E-4</v>
      </c>
      <c r="DC987" s="12">
        <v>3.2319100000000003E-2</v>
      </c>
      <c r="DD987" s="12">
        <v>1.0805999999999999E-3</v>
      </c>
      <c r="DE987" s="12">
        <v>3.8911000000000002E-3</v>
      </c>
      <c r="DF987" s="12">
        <v>4.5540000000000001E-4</v>
      </c>
      <c r="DG987" s="12">
        <v>5.4460000000000001E-4</v>
      </c>
      <c r="DH987" s="12">
        <v>3.1199999999999999E-5</v>
      </c>
      <c r="DI987" s="12">
        <v>0.13360379999999999</v>
      </c>
      <c r="DJ987" s="12">
        <v>2.7418E-3</v>
      </c>
      <c r="DK987" s="12">
        <v>1.6475000000000001E-3</v>
      </c>
      <c r="DL987" s="12">
        <v>5.3739E-3</v>
      </c>
      <c r="DM987" s="12">
        <v>3.2290000000000001E-3</v>
      </c>
      <c r="DN987" s="12">
        <v>1.128E-4</v>
      </c>
      <c r="DO987" s="44">
        <v>1.4958949999999999E-8</v>
      </c>
      <c r="DP987" s="12">
        <v>1.1989100000000001E-2</v>
      </c>
      <c r="DQ987" s="12">
        <v>2.3900000000000001E-4</v>
      </c>
      <c r="DR987" s="12">
        <v>5.0205260000000003</v>
      </c>
      <c r="DS987" s="12">
        <v>5.4140999999999998E-3</v>
      </c>
      <c r="DT987" s="12">
        <v>4.8534629999999996</v>
      </c>
      <c r="DU987" s="12">
        <v>1.0635800000000001E-2</v>
      </c>
      <c r="DV987" s="12">
        <v>96.795320000000004</v>
      </c>
      <c r="DW987" s="12">
        <v>0.2024705</v>
      </c>
      <c r="DX987" s="12">
        <v>34.392719999999997</v>
      </c>
      <c r="DY987" s="12">
        <v>7.4663999999999994E-2</v>
      </c>
      <c r="DZ987" s="12">
        <v>7.5045500000000001E-2</v>
      </c>
      <c r="EA987" s="12">
        <v>0</v>
      </c>
      <c r="EB987" s="12">
        <v>0</v>
      </c>
      <c r="EC987" s="44">
        <v>8.827752E-16</v>
      </c>
      <c r="ED987" s="44">
        <v>4.4319960000000002E-15</v>
      </c>
      <c r="EE987" s="12" t="s">
        <v>1496</v>
      </c>
      <c r="EF987" s="12">
        <v>3.9078000000000003E-3</v>
      </c>
      <c r="EG987" s="44">
        <v>8.6682999999999999E-7</v>
      </c>
      <c r="EH987" s="12">
        <v>2.9703560000000002</v>
      </c>
      <c r="EI987" s="12">
        <v>1.0003899999999999</v>
      </c>
      <c r="EJ987" s="12">
        <v>7.0899999999999999E-4</v>
      </c>
      <c r="EK987" s="44">
        <v>6.0000000000000002E-6</v>
      </c>
      <c r="EL987" s="12">
        <v>4.0000000000000003E-5</v>
      </c>
      <c r="EM987" s="12">
        <v>2.0000000000000002E-5</v>
      </c>
      <c r="EN987" s="12">
        <v>2.8180000000000002E-4</v>
      </c>
      <c r="EO987" s="44">
        <v>4.9999999999999998E-7</v>
      </c>
      <c r="EP987" s="12">
        <v>1.1390000000000001E-2</v>
      </c>
      <c r="EQ987" s="12">
        <v>3.0000000000000001E-5</v>
      </c>
      <c r="ER987" s="12">
        <v>6.3850000000000001E-3</v>
      </c>
      <c r="ES987" s="12">
        <v>2.9999999999999997E-4</v>
      </c>
      <c r="ET987" s="12">
        <v>1.6000000000000001E-4</v>
      </c>
      <c r="EU987" s="12">
        <v>3.0000000000000001E-5</v>
      </c>
      <c r="EV987" s="12">
        <v>250</v>
      </c>
      <c r="EW987" s="12">
        <v>1.1390000000000001E-2</v>
      </c>
      <c r="EX987" s="12">
        <v>1.96</v>
      </c>
      <c r="EY987" s="12">
        <v>0</v>
      </c>
      <c r="EZ987" s="12">
        <v>8.7951000000000001E-3</v>
      </c>
      <c r="FA987" s="12">
        <v>3.0628999999999999E-3</v>
      </c>
      <c r="FB987" s="12">
        <v>88.639920000000004</v>
      </c>
      <c r="FC987" s="12">
        <v>5.36955E-2</v>
      </c>
      <c r="FD987" s="12">
        <v>17.6555</v>
      </c>
      <c r="FE987" s="12">
        <v>1.5751899999999999E-2</v>
      </c>
      <c r="FF987" s="12">
        <v>0.2116731</v>
      </c>
      <c r="FG987" s="12">
        <v>4.2157999999999996E-3</v>
      </c>
      <c r="FH987" s="12">
        <v>4.84073E-2</v>
      </c>
      <c r="FI987" s="12">
        <v>2.90867E-2</v>
      </c>
      <c r="FJ987" s="12">
        <v>9.6142999999999992E-3</v>
      </c>
      <c r="FK987" s="12">
        <v>5.507E-4</v>
      </c>
      <c r="FL987" s="12">
        <v>1.0840000000000001E-4</v>
      </c>
      <c r="FM987" s="12">
        <v>5.737565</v>
      </c>
      <c r="FN987" s="12">
        <v>0.19943559999999999</v>
      </c>
      <c r="FO987" s="12">
        <v>0.10797760000000001</v>
      </c>
      <c r="FP987" s="12">
        <v>5.7379340000000001</v>
      </c>
      <c r="FQ987" s="12">
        <v>0.99982320000000002</v>
      </c>
      <c r="FR987" s="12">
        <v>5.9436000000000003E-3</v>
      </c>
      <c r="FS987" s="44">
        <v>5.4629999999999996E-10</v>
      </c>
      <c r="FT987" s="44">
        <v>5.8099999999999998E-11</v>
      </c>
      <c r="FU987" s="12">
        <v>0</v>
      </c>
      <c r="FV987" s="44">
        <v>4.962E-10</v>
      </c>
      <c r="FW987" s="12">
        <v>1.975E-2</v>
      </c>
      <c r="FX987" s="44">
        <v>5.4629999999999996E-10</v>
      </c>
      <c r="FY987" s="44">
        <v>7.0679999999999999E-6</v>
      </c>
      <c r="FZ987" s="44">
        <v>5.5304999999999997E-10</v>
      </c>
      <c r="GA987" s="44">
        <v>6.3080000000000001E-9</v>
      </c>
      <c r="GB987" s="44">
        <v>5.5430000000000004E-10</v>
      </c>
      <c r="GC987" s="12">
        <v>1.167E-2</v>
      </c>
      <c r="GD987" s="12">
        <v>0</v>
      </c>
      <c r="GE987" s="12">
        <v>295.5</v>
      </c>
      <c r="GF987" s="12">
        <v>0.1</v>
      </c>
      <c r="GG987" s="12">
        <v>1575</v>
      </c>
      <c r="GH987" s="12">
        <v>2</v>
      </c>
      <c r="GI987" s="12">
        <v>1.1390000000000001E-2</v>
      </c>
      <c r="GJ987" s="12">
        <v>4.9700000000000005E-4</v>
      </c>
    </row>
    <row r="988" spans="1:192" s="12" customFormat="1" ht="12">
      <c r="A988" s="31"/>
      <c r="B988" s="32" t="s">
        <v>1678</v>
      </c>
      <c r="C988" s="32">
        <v>2.1</v>
      </c>
      <c r="D988" s="40">
        <v>5.0619820000000004</v>
      </c>
      <c r="E988" s="33">
        <v>5.274E-3</v>
      </c>
      <c r="F988" s="33">
        <v>0.6008</v>
      </c>
      <c r="G988" s="34">
        <v>1.2443467574229874</v>
      </c>
      <c r="H988" s="45">
        <v>96.739476678043232</v>
      </c>
      <c r="I988" s="36">
        <v>96.496769999999998</v>
      </c>
      <c r="J988" s="34">
        <v>34.568510000000003</v>
      </c>
      <c r="K988" s="34">
        <v>6.2085399999999999E-2</v>
      </c>
      <c r="L988" s="12">
        <v>7.737E-4</v>
      </c>
      <c r="T988" s="12" t="s">
        <v>971</v>
      </c>
      <c r="U988" s="12" t="s">
        <v>872</v>
      </c>
      <c r="V988" s="12">
        <v>37</v>
      </c>
      <c r="W988" s="43">
        <v>43443</v>
      </c>
      <c r="X988" s="12">
        <v>17.5</v>
      </c>
      <c r="Y988" s="44">
        <v>3627221000</v>
      </c>
      <c r="AA988" s="12" t="s">
        <v>1452</v>
      </c>
      <c r="AB988" s="12">
        <v>20</v>
      </c>
      <c r="AC988" s="12" t="s">
        <v>1498</v>
      </c>
      <c r="AE988" s="12" t="s">
        <v>1454</v>
      </c>
      <c r="AF988" s="12">
        <v>7.875</v>
      </c>
      <c r="AG988" s="12" t="s">
        <v>1536</v>
      </c>
      <c r="AH988" s="12" t="s">
        <v>1531</v>
      </c>
      <c r="AI988" s="12" t="s">
        <v>1464</v>
      </c>
      <c r="AJ988" s="12">
        <v>1</v>
      </c>
      <c r="AK988" s="12" t="s">
        <v>1458</v>
      </c>
      <c r="AL988" s="12">
        <v>1</v>
      </c>
      <c r="AM988" s="12" t="s">
        <v>1459</v>
      </c>
      <c r="AN988" s="12">
        <v>2.1</v>
      </c>
      <c r="AO988" s="12">
        <v>0</v>
      </c>
      <c r="AP988" s="12">
        <v>0</v>
      </c>
      <c r="AQ988" s="12">
        <v>0</v>
      </c>
      <c r="AR988" s="12">
        <v>0</v>
      </c>
      <c r="AS988" s="12">
        <v>30</v>
      </c>
      <c r="AT988" s="12">
        <v>30</v>
      </c>
      <c r="AU988" s="12">
        <v>205</v>
      </c>
      <c r="AX988" s="12">
        <v>0</v>
      </c>
      <c r="AY988" s="12">
        <v>1.41856E-2</v>
      </c>
      <c r="AZ988" s="12">
        <v>3.392E-3</v>
      </c>
      <c r="BA988" s="12">
        <v>125.9777</v>
      </c>
      <c r="BB988" s="12">
        <v>5.8350800000000001E-2</v>
      </c>
      <c r="BC988" s="12">
        <v>24.877330000000001</v>
      </c>
      <c r="BD988" s="12">
        <v>1.8628700000000002E-2</v>
      </c>
      <c r="BE988" s="12">
        <v>0.28994449999999999</v>
      </c>
      <c r="BF988" s="12">
        <v>6.7345E-3</v>
      </c>
      <c r="BG988" s="12">
        <v>4.4181600000000001E-2</v>
      </c>
      <c r="BH988" s="12">
        <v>1.42262E-2</v>
      </c>
      <c r="BI988" s="12">
        <v>1.49523E-2</v>
      </c>
      <c r="BJ988" s="12">
        <v>6.4820000000000003E-4</v>
      </c>
      <c r="BK988" s="12">
        <v>3.5360700000000002E-2</v>
      </c>
      <c r="BL988" s="12">
        <v>3.3054E-3</v>
      </c>
      <c r="BM988" s="12">
        <v>126.69329999999999</v>
      </c>
      <c r="BN988" s="12">
        <v>3.0172999999999998E-2</v>
      </c>
      <c r="BO988" s="12">
        <v>24.901409999999998</v>
      </c>
      <c r="BP988" s="12">
        <v>1.8491799999999999E-2</v>
      </c>
      <c r="BQ988" s="12">
        <v>0.29616789999999998</v>
      </c>
      <c r="BR988" s="12">
        <v>6.7115999999999999E-3</v>
      </c>
      <c r="BS988" s="12">
        <v>7.6500799999999994E-2</v>
      </c>
      <c r="BT988" s="12">
        <v>1.4185100000000001E-2</v>
      </c>
      <c r="BU988" s="12">
        <v>1.8793600000000001E-2</v>
      </c>
      <c r="BV988" s="12">
        <v>4.5659999999999999E-4</v>
      </c>
      <c r="BW988" s="12">
        <v>1</v>
      </c>
      <c r="BX988" s="12">
        <v>0</v>
      </c>
      <c r="BY988" s="12">
        <v>1</v>
      </c>
      <c r="BZ988" s="12">
        <v>0</v>
      </c>
      <c r="CA988" s="12">
        <v>1</v>
      </c>
      <c r="CB988" s="12">
        <v>0</v>
      </c>
      <c r="CC988" s="12">
        <v>1</v>
      </c>
      <c r="CD988" s="12">
        <v>0</v>
      </c>
      <c r="CE988" s="12">
        <v>1</v>
      </c>
      <c r="CF988" s="12">
        <v>0</v>
      </c>
      <c r="CG988" s="12">
        <v>1</v>
      </c>
      <c r="CH988" s="12">
        <v>0</v>
      </c>
      <c r="CI988" s="12">
        <v>1</v>
      </c>
      <c r="CJ988" s="44">
        <v>9.9999999999999995E-21</v>
      </c>
      <c r="CK988" s="12">
        <v>1</v>
      </c>
      <c r="CL988" s="12">
        <v>0</v>
      </c>
      <c r="CM988" s="12">
        <v>1</v>
      </c>
      <c r="CN988" s="44">
        <v>9.9999999999999995E-21</v>
      </c>
      <c r="CO988" s="12">
        <v>1</v>
      </c>
      <c r="CP988" s="44">
        <v>9.9999999999999995E-21</v>
      </c>
      <c r="CQ988" s="12">
        <v>1</v>
      </c>
      <c r="CR988" s="44">
        <v>9.9999999999999995E-21</v>
      </c>
      <c r="CS988" s="12">
        <v>1.003843</v>
      </c>
      <c r="CT988" s="12">
        <v>7.737E-4</v>
      </c>
      <c r="CU988" s="12">
        <v>2.1175200000000002E-2</v>
      </c>
      <c r="CV988" s="12">
        <v>7.6159999999999997E-4</v>
      </c>
      <c r="CW988" s="12">
        <v>0.71562740000000002</v>
      </c>
      <c r="CX988" s="12">
        <v>4.9944000000000002E-2</v>
      </c>
      <c r="CY988" s="12">
        <v>2.40831E-2</v>
      </c>
      <c r="CZ988" s="12">
        <v>2.2537999999999998E-3</v>
      </c>
      <c r="DA988" s="12">
        <v>6.2233000000000002E-3</v>
      </c>
      <c r="DB988" s="12">
        <v>5.5429999999999998E-4</v>
      </c>
      <c r="DC988" s="12">
        <v>3.2319100000000003E-2</v>
      </c>
      <c r="DD988" s="12">
        <v>1.0805999999999999E-3</v>
      </c>
      <c r="DE988" s="12">
        <v>3.8985000000000001E-3</v>
      </c>
      <c r="DF988" s="12">
        <v>4.5820000000000002E-4</v>
      </c>
      <c r="DG988" s="12">
        <v>6.0079999999999997E-4</v>
      </c>
      <c r="DH988" s="12">
        <v>2.5999999999999998E-5</v>
      </c>
      <c r="DI988" s="12">
        <v>0.23986379999999999</v>
      </c>
      <c r="DJ988" s="12">
        <v>5.274E-3</v>
      </c>
      <c r="DK988" s="12">
        <v>1.6982E-3</v>
      </c>
      <c r="DL988" s="12">
        <v>1.0337000000000001E-2</v>
      </c>
      <c r="DM988" s="12">
        <v>3.3284999999999999E-3</v>
      </c>
      <c r="DN988" s="12">
        <v>3.3599999999999997E-5</v>
      </c>
      <c r="DO988" s="44">
        <v>1.5419679999999999E-8</v>
      </c>
      <c r="DP988" s="12">
        <v>1.16504E-2</v>
      </c>
      <c r="DQ988" s="12">
        <v>2.7070000000000002E-4</v>
      </c>
      <c r="DR988" s="12">
        <v>5.0619820000000004</v>
      </c>
      <c r="DS988" s="12">
        <v>4.4571000000000003E-3</v>
      </c>
      <c r="DT988" s="12">
        <v>4.8785049999999996</v>
      </c>
      <c r="DU988" s="12">
        <v>8.8447999999999999E-3</v>
      </c>
      <c r="DV988" s="12">
        <v>96.496769999999998</v>
      </c>
      <c r="DW988" s="12">
        <v>0.16555039999999999</v>
      </c>
      <c r="DX988" s="12">
        <v>34.568510000000003</v>
      </c>
      <c r="DY988" s="12">
        <v>6.2085399999999999E-2</v>
      </c>
      <c r="DZ988" s="12">
        <v>6.2548300000000001E-2</v>
      </c>
      <c r="EA988" s="12">
        <v>8.9049999999999997E-3</v>
      </c>
      <c r="EB988" s="12">
        <v>0</v>
      </c>
      <c r="EC988" s="44">
        <v>1.244351E-15</v>
      </c>
      <c r="ED988" s="44">
        <v>6.2988840000000004E-15</v>
      </c>
      <c r="EE988" s="12" t="s">
        <v>1496</v>
      </c>
      <c r="EF988" s="12">
        <v>3.9078000000000003E-3</v>
      </c>
      <c r="EG988" s="44">
        <v>8.6682999999999999E-7</v>
      </c>
      <c r="EH988" s="12">
        <v>2.970783</v>
      </c>
      <c r="EI988" s="12">
        <v>1.0003899999999999</v>
      </c>
      <c r="EJ988" s="12">
        <v>7.0899999999999999E-4</v>
      </c>
      <c r="EK988" s="44">
        <v>6.0000000000000002E-6</v>
      </c>
      <c r="EL988" s="12">
        <v>4.0000000000000003E-5</v>
      </c>
      <c r="EM988" s="12">
        <v>2.0000000000000002E-5</v>
      </c>
      <c r="EN988" s="12">
        <v>2.8180000000000002E-4</v>
      </c>
      <c r="EO988" s="44">
        <v>4.9999999999999998E-7</v>
      </c>
      <c r="EP988" s="12">
        <v>1.1390000000000001E-2</v>
      </c>
      <c r="EQ988" s="12">
        <v>3.0000000000000001E-5</v>
      </c>
      <c r="ER988" s="12">
        <v>6.3850000000000001E-3</v>
      </c>
      <c r="ES988" s="12">
        <v>2.9999999999999997E-4</v>
      </c>
      <c r="ET988" s="12">
        <v>1.6000000000000001E-4</v>
      </c>
      <c r="EU988" s="12">
        <v>3.0000000000000001E-5</v>
      </c>
      <c r="EV988" s="12">
        <v>250</v>
      </c>
      <c r="EW988" s="12">
        <v>1.1390000000000001E-2</v>
      </c>
      <c r="EX988" s="12">
        <v>1.96</v>
      </c>
      <c r="EY988" s="12">
        <v>0</v>
      </c>
      <c r="EZ988" s="12">
        <v>1.41856E-2</v>
      </c>
      <c r="FA988" s="12">
        <v>3.392E-3</v>
      </c>
      <c r="FB988" s="12">
        <v>125.9777</v>
      </c>
      <c r="FC988" s="12">
        <v>5.8350800000000001E-2</v>
      </c>
      <c r="FD988" s="12">
        <v>24.887029999999999</v>
      </c>
      <c r="FE988" s="12">
        <v>1.86359E-2</v>
      </c>
      <c r="FF988" s="12">
        <v>0.28994449999999999</v>
      </c>
      <c r="FG988" s="12">
        <v>6.7345E-3</v>
      </c>
      <c r="FH988" s="12">
        <v>0.13125400000000001</v>
      </c>
      <c r="FI988" s="12">
        <v>4.2263099999999998E-2</v>
      </c>
      <c r="FJ988" s="12">
        <v>1.49523E-2</v>
      </c>
      <c r="FK988" s="12">
        <v>6.4820000000000003E-4</v>
      </c>
      <c r="FL988" s="12">
        <v>1.1849999999999999E-4</v>
      </c>
      <c r="FM988" s="12">
        <v>4.3470570000000004</v>
      </c>
      <c r="FN988" s="12">
        <v>0.1977999</v>
      </c>
      <c r="FO988" s="12">
        <v>8.8161100000000006E-2</v>
      </c>
      <c r="FP988" s="12">
        <v>4.3474500000000003</v>
      </c>
      <c r="FQ988" s="12">
        <v>0.99979470000000004</v>
      </c>
      <c r="FR988" s="12">
        <v>5.6173999999999998E-3</v>
      </c>
      <c r="FS988" s="44">
        <v>5.4629999999999996E-10</v>
      </c>
      <c r="FT988" s="44">
        <v>5.8099999999999998E-11</v>
      </c>
      <c r="FU988" s="12">
        <v>0</v>
      </c>
      <c r="FV988" s="44">
        <v>4.962E-10</v>
      </c>
      <c r="FW988" s="12">
        <v>1.975E-2</v>
      </c>
      <c r="FX988" s="44">
        <v>5.4629999999999996E-10</v>
      </c>
      <c r="FY988" s="44">
        <v>7.0679999999999999E-6</v>
      </c>
      <c r="FZ988" s="44">
        <v>5.5304999999999997E-10</v>
      </c>
      <c r="GA988" s="44">
        <v>6.3080000000000001E-9</v>
      </c>
      <c r="GB988" s="44">
        <v>5.5430000000000004E-10</v>
      </c>
      <c r="GC988" s="12">
        <v>1.167E-2</v>
      </c>
      <c r="GD988" s="12">
        <v>0</v>
      </c>
      <c r="GE988" s="12">
        <v>295.5</v>
      </c>
      <c r="GF988" s="12">
        <v>0.1</v>
      </c>
      <c r="GG988" s="12">
        <v>1575</v>
      </c>
      <c r="GH988" s="12">
        <v>2</v>
      </c>
      <c r="GI988" s="12">
        <v>1.1390000000000001E-2</v>
      </c>
      <c r="GJ988" s="12">
        <v>1.4779999999999999E-4</v>
      </c>
    </row>
    <row r="989" spans="1:192" s="12" customFormat="1" ht="12">
      <c r="A989" s="31"/>
      <c r="B989" s="32" t="s">
        <v>1667</v>
      </c>
      <c r="C989" s="32">
        <v>2.1</v>
      </c>
      <c r="D989" s="40">
        <v>5.0220630000000002</v>
      </c>
      <c r="E989" s="33">
        <v>3.8154E-3</v>
      </c>
      <c r="F989" s="33">
        <v>0.45399999999999996</v>
      </c>
      <c r="G989" s="34">
        <v>1.2480195179895579</v>
      </c>
      <c r="H989" s="45">
        <v>133.7222833778896</v>
      </c>
      <c r="I989" s="36">
        <v>97.331829999999997</v>
      </c>
      <c r="J989" s="34">
        <v>34.592089999999999</v>
      </c>
      <c r="K989" s="34">
        <v>5.1420800000000003E-2</v>
      </c>
      <c r="L989" s="12">
        <v>7.737E-4</v>
      </c>
      <c r="T989" s="12" t="s">
        <v>955</v>
      </c>
      <c r="U989" s="12" t="s">
        <v>872</v>
      </c>
      <c r="V989" s="12">
        <v>37</v>
      </c>
      <c r="W989" s="43">
        <v>43443</v>
      </c>
      <c r="X989" s="12">
        <v>15.06667</v>
      </c>
      <c r="Y989" s="44">
        <v>3627213000</v>
      </c>
      <c r="AA989" s="12" t="s">
        <v>1452</v>
      </c>
      <c r="AB989" s="12">
        <v>20</v>
      </c>
      <c r="AC989" s="12" t="s">
        <v>1498</v>
      </c>
      <c r="AE989" s="12" t="s">
        <v>1454</v>
      </c>
      <c r="AF989" s="12">
        <v>7.875</v>
      </c>
      <c r="AG989" s="12" t="s">
        <v>1536</v>
      </c>
      <c r="AH989" s="12" t="s">
        <v>1531</v>
      </c>
      <c r="AI989" s="12" t="s">
        <v>1464</v>
      </c>
      <c r="AJ989" s="12">
        <v>1</v>
      </c>
      <c r="AK989" s="12" t="s">
        <v>1458</v>
      </c>
      <c r="AL989" s="12">
        <v>1</v>
      </c>
      <c r="AM989" s="12" t="s">
        <v>1459</v>
      </c>
      <c r="AN989" s="12">
        <v>2.1</v>
      </c>
      <c r="AO989" s="12">
        <v>0</v>
      </c>
      <c r="AP989" s="12">
        <v>0</v>
      </c>
      <c r="AQ989" s="12">
        <v>0</v>
      </c>
      <c r="AR989" s="12">
        <v>0</v>
      </c>
      <c r="AS989" s="12">
        <v>30</v>
      </c>
      <c r="AT989" s="12">
        <v>30</v>
      </c>
      <c r="AU989" s="12">
        <v>184</v>
      </c>
      <c r="AX989" s="12">
        <v>0</v>
      </c>
      <c r="AY989" s="12">
        <v>1.1610499999999999E-2</v>
      </c>
      <c r="AZ989" s="12">
        <v>3.0067000000000002E-3</v>
      </c>
      <c r="BA989" s="12">
        <v>125.3531</v>
      </c>
      <c r="BB989" s="12">
        <v>5.3623999999999998E-2</v>
      </c>
      <c r="BC989" s="12">
        <v>24.950759999999999</v>
      </c>
      <c r="BD989" s="12">
        <v>1.5321700000000001E-2</v>
      </c>
      <c r="BE989" s="12">
        <v>0.30595879999999998</v>
      </c>
      <c r="BF989" s="12">
        <v>4.3991000000000004E-3</v>
      </c>
      <c r="BG989" s="12">
        <v>3.2121299999999998E-2</v>
      </c>
      <c r="BH989" s="12">
        <v>9.3687000000000006E-3</v>
      </c>
      <c r="BI989" s="12">
        <v>1.1331600000000001E-2</v>
      </c>
      <c r="BJ989" s="12">
        <v>5.3379999999999996E-4</v>
      </c>
      <c r="BK989" s="12">
        <v>3.2785700000000001E-2</v>
      </c>
      <c r="BL989" s="12">
        <v>2.9085999999999999E-3</v>
      </c>
      <c r="BM989" s="12">
        <v>126.0728</v>
      </c>
      <c r="BN989" s="12">
        <v>2.2836800000000001E-2</v>
      </c>
      <c r="BO989" s="12">
        <v>24.97485</v>
      </c>
      <c r="BP989" s="12">
        <v>1.5155E-2</v>
      </c>
      <c r="BQ989" s="12">
        <v>0.31218210000000002</v>
      </c>
      <c r="BR989" s="12">
        <v>4.3641000000000001E-3</v>
      </c>
      <c r="BS989" s="12">
        <v>6.4440499999999998E-2</v>
      </c>
      <c r="BT989" s="12">
        <v>9.3062000000000006E-3</v>
      </c>
      <c r="BU989" s="12">
        <v>1.5157800000000001E-2</v>
      </c>
      <c r="BV989" s="12">
        <v>2.9329999999999997E-4</v>
      </c>
      <c r="BW989" s="12">
        <v>1</v>
      </c>
      <c r="BX989" s="12">
        <v>0</v>
      </c>
      <c r="BY989" s="12">
        <v>1</v>
      </c>
      <c r="BZ989" s="12">
        <v>0</v>
      </c>
      <c r="CA989" s="12">
        <v>1</v>
      </c>
      <c r="CB989" s="12">
        <v>0</v>
      </c>
      <c r="CC989" s="12">
        <v>1</v>
      </c>
      <c r="CD989" s="12">
        <v>0</v>
      </c>
      <c r="CE989" s="12">
        <v>1</v>
      </c>
      <c r="CF989" s="12">
        <v>0</v>
      </c>
      <c r="CG989" s="12">
        <v>1</v>
      </c>
      <c r="CH989" s="12">
        <v>0</v>
      </c>
      <c r="CI989" s="12">
        <v>1</v>
      </c>
      <c r="CJ989" s="44">
        <v>9.9999999999999995E-21</v>
      </c>
      <c r="CK989" s="12">
        <v>1</v>
      </c>
      <c r="CL989" s="12">
        <v>0</v>
      </c>
      <c r="CM989" s="12">
        <v>1</v>
      </c>
      <c r="CN989" s="44">
        <v>9.9999999999999995E-21</v>
      </c>
      <c r="CO989" s="12">
        <v>1</v>
      </c>
      <c r="CP989" s="44">
        <v>9.9999999999999995E-21</v>
      </c>
      <c r="CQ989" s="12">
        <v>1</v>
      </c>
      <c r="CR989" s="44">
        <v>9.9999999999999995E-21</v>
      </c>
      <c r="CS989" s="12">
        <v>1.003843</v>
      </c>
      <c r="CT989" s="12">
        <v>7.737E-4</v>
      </c>
      <c r="CU989" s="12">
        <v>2.1175200000000002E-2</v>
      </c>
      <c r="CV989" s="12">
        <v>7.6159999999999997E-4</v>
      </c>
      <c r="CW989" s="12">
        <v>0.71973920000000002</v>
      </c>
      <c r="CX989" s="12">
        <v>4.8518199999999997E-2</v>
      </c>
      <c r="CY989" s="12">
        <v>2.40831E-2</v>
      </c>
      <c r="CZ989" s="12">
        <v>2.2537999999999998E-3</v>
      </c>
      <c r="DA989" s="12">
        <v>6.2233000000000002E-3</v>
      </c>
      <c r="DB989" s="12">
        <v>5.5429999999999998E-4</v>
      </c>
      <c r="DC989" s="12">
        <v>3.2319100000000003E-2</v>
      </c>
      <c r="DD989" s="12">
        <v>1.0805999999999999E-3</v>
      </c>
      <c r="DE989" s="12">
        <v>3.8695999999999999E-3</v>
      </c>
      <c r="DF989" s="12">
        <v>4.4509999999999998E-4</v>
      </c>
      <c r="DG989" s="12">
        <v>4.5399999999999998E-4</v>
      </c>
      <c r="DH989" s="12">
        <v>2.1399999999999998E-5</v>
      </c>
      <c r="DI989" s="12">
        <v>0.22690360000000001</v>
      </c>
      <c r="DJ989" s="12">
        <v>3.8154E-3</v>
      </c>
      <c r="DK989" s="12">
        <v>1.1127999999999999E-3</v>
      </c>
      <c r="DL989" s="12">
        <v>7.4782E-3</v>
      </c>
      <c r="DM989" s="12">
        <v>2.1811999999999999E-3</v>
      </c>
      <c r="DN989" s="12">
        <v>1.7770000000000001E-4</v>
      </c>
      <c r="DO989" s="44">
        <v>1.0104529999999999E-8</v>
      </c>
      <c r="DP989" s="12">
        <v>1.22577E-2</v>
      </c>
      <c r="DQ989" s="12">
        <v>1.7640000000000001E-4</v>
      </c>
      <c r="DR989" s="12">
        <v>5.0220630000000002</v>
      </c>
      <c r="DS989" s="12">
        <v>3.7585000000000001E-3</v>
      </c>
      <c r="DT989" s="12">
        <v>4.8818640000000002</v>
      </c>
      <c r="DU989" s="12">
        <v>7.3255999999999998E-3</v>
      </c>
      <c r="DV989" s="12">
        <v>97.331829999999997</v>
      </c>
      <c r="DW989" s="12">
        <v>0.13971890000000001</v>
      </c>
      <c r="DX989" s="12">
        <v>34.592089999999999</v>
      </c>
      <c r="DY989" s="12">
        <v>5.1420800000000003E-2</v>
      </c>
      <c r="DZ989" s="12">
        <v>5.1979600000000001E-2</v>
      </c>
      <c r="EA989" s="12">
        <v>6.5473199999999995E-2</v>
      </c>
      <c r="EB989" s="12">
        <v>0</v>
      </c>
      <c r="EC989" s="44">
        <v>1.248023E-15</v>
      </c>
      <c r="ED989" s="44">
        <v>6.2676530000000002E-15</v>
      </c>
      <c r="EE989" s="12" t="s">
        <v>1496</v>
      </c>
      <c r="EF989" s="12">
        <v>3.9078000000000003E-3</v>
      </c>
      <c r="EG989" s="44">
        <v>8.6682999999999999E-7</v>
      </c>
      <c r="EH989" s="12">
        <v>2.9648490000000001</v>
      </c>
      <c r="EI989" s="12">
        <v>1.000389</v>
      </c>
      <c r="EJ989" s="12">
        <v>7.0899999999999999E-4</v>
      </c>
      <c r="EK989" s="44">
        <v>6.0000000000000002E-6</v>
      </c>
      <c r="EL989" s="12">
        <v>4.0000000000000003E-5</v>
      </c>
      <c r="EM989" s="12">
        <v>2.0000000000000002E-5</v>
      </c>
      <c r="EN989" s="12">
        <v>2.8180000000000002E-4</v>
      </c>
      <c r="EO989" s="44">
        <v>4.9999999999999998E-7</v>
      </c>
      <c r="EP989" s="12">
        <v>1.1390000000000001E-2</v>
      </c>
      <c r="EQ989" s="12">
        <v>3.0000000000000001E-5</v>
      </c>
      <c r="ER989" s="12">
        <v>6.3850000000000001E-3</v>
      </c>
      <c r="ES989" s="12">
        <v>2.9999999999999997E-4</v>
      </c>
      <c r="ET989" s="12">
        <v>1.6000000000000001E-4</v>
      </c>
      <c r="EU989" s="12">
        <v>3.0000000000000001E-5</v>
      </c>
      <c r="EV989" s="12">
        <v>250</v>
      </c>
      <c r="EW989" s="12">
        <v>1.1390000000000001E-2</v>
      </c>
      <c r="EX989" s="12">
        <v>1.96</v>
      </c>
      <c r="EY989" s="12">
        <v>0</v>
      </c>
      <c r="EZ989" s="12">
        <v>1.1610499999999999E-2</v>
      </c>
      <c r="FA989" s="12">
        <v>3.0067000000000002E-3</v>
      </c>
      <c r="FB989" s="12">
        <v>125.3531</v>
      </c>
      <c r="FC989" s="12">
        <v>5.3623999999999998E-2</v>
      </c>
      <c r="FD989" s="12">
        <v>24.960470000000001</v>
      </c>
      <c r="FE989" s="12">
        <v>1.53276E-2</v>
      </c>
      <c r="FF989" s="12">
        <v>0.30595879999999998</v>
      </c>
      <c r="FG989" s="12">
        <v>4.3991000000000004E-3</v>
      </c>
      <c r="FH989" s="12">
        <v>9.5234799999999994E-2</v>
      </c>
      <c r="FI989" s="12">
        <v>2.7776800000000001E-2</v>
      </c>
      <c r="FJ989" s="12">
        <v>1.1331600000000001E-2</v>
      </c>
      <c r="FK989" s="12">
        <v>5.3379999999999996E-4</v>
      </c>
      <c r="FL989" s="12">
        <v>9.0299999999999999E-5</v>
      </c>
      <c r="FM989" s="12">
        <v>4.723446</v>
      </c>
      <c r="FN989" s="12">
        <v>0.1993743</v>
      </c>
      <c r="FO989" s="12">
        <v>7.4934500000000001E-2</v>
      </c>
      <c r="FP989" s="12">
        <v>4.7236479999999998</v>
      </c>
      <c r="FQ989" s="12">
        <v>0.99987440000000005</v>
      </c>
      <c r="FR989" s="12">
        <v>5.1878999999999996E-3</v>
      </c>
      <c r="FS989" s="44">
        <v>5.4629999999999996E-10</v>
      </c>
      <c r="FT989" s="44">
        <v>5.8099999999999998E-11</v>
      </c>
      <c r="FU989" s="12">
        <v>0</v>
      </c>
      <c r="FV989" s="44">
        <v>4.962E-10</v>
      </c>
      <c r="FW989" s="12">
        <v>1.975E-2</v>
      </c>
      <c r="FX989" s="44">
        <v>5.4629999999999996E-10</v>
      </c>
      <c r="FY989" s="44">
        <v>7.0679999999999999E-6</v>
      </c>
      <c r="FZ989" s="44">
        <v>5.5304999999999997E-10</v>
      </c>
      <c r="GA989" s="44">
        <v>6.3080000000000001E-9</v>
      </c>
      <c r="GB989" s="44">
        <v>5.5430000000000004E-10</v>
      </c>
      <c r="GC989" s="12">
        <v>1.167E-2</v>
      </c>
      <c r="GD989" s="12">
        <v>0</v>
      </c>
      <c r="GE989" s="12">
        <v>295.5</v>
      </c>
      <c r="GF989" s="12">
        <v>0.1</v>
      </c>
      <c r="GG989" s="12">
        <v>1575</v>
      </c>
      <c r="GH989" s="12">
        <v>2</v>
      </c>
      <c r="GI989" s="12">
        <v>1.1390000000000001E-2</v>
      </c>
      <c r="GJ989" s="12">
        <v>7.8260000000000005E-4</v>
      </c>
    </row>
    <row r="990" spans="1:192" s="12" customFormat="1" ht="12">
      <c r="A990" s="31"/>
      <c r="B990" s="32" t="s">
        <v>1586</v>
      </c>
      <c r="C990" s="32">
        <v>2.1</v>
      </c>
      <c r="D990" s="40">
        <v>5.3371459999999997</v>
      </c>
      <c r="E990" s="33">
        <v>1.00944E-2</v>
      </c>
      <c r="F990" s="40">
        <v>1.516</v>
      </c>
      <c r="G990" s="34">
        <v>1.7945137020848465</v>
      </c>
      <c r="H990" s="45">
        <v>50.543271516880644</v>
      </c>
      <c r="I990" s="36">
        <v>91.612189999999998</v>
      </c>
      <c r="J990" s="34">
        <v>34.604700000000001</v>
      </c>
      <c r="K990" s="34">
        <v>4.54559E-2</v>
      </c>
      <c r="L990" s="12">
        <v>7.737E-4</v>
      </c>
      <c r="T990" s="12" t="s">
        <v>895</v>
      </c>
      <c r="U990" s="12" t="s">
        <v>872</v>
      </c>
      <c r="V990" s="12">
        <v>37</v>
      </c>
      <c r="W990" s="43">
        <v>43443</v>
      </c>
      <c r="X990" s="12">
        <v>5.0833329999999997</v>
      </c>
      <c r="Y990" s="44">
        <v>3627177000</v>
      </c>
      <c r="AA990" s="12" t="s">
        <v>1452</v>
      </c>
      <c r="AB990" s="12">
        <v>20</v>
      </c>
      <c r="AC990" s="12" t="s">
        <v>1498</v>
      </c>
      <c r="AE990" s="12" t="s">
        <v>1454</v>
      </c>
      <c r="AF990" s="12">
        <v>7.875</v>
      </c>
      <c r="AG990" s="12" t="s">
        <v>1532</v>
      </c>
      <c r="AH990" s="12" t="s">
        <v>1531</v>
      </c>
      <c r="AI990" s="12" t="s">
        <v>1464</v>
      </c>
      <c r="AJ990" s="12">
        <v>1</v>
      </c>
      <c r="AK990" s="12" t="s">
        <v>1458</v>
      </c>
      <c r="AL990" s="12">
        <v>1</v>
      </c>
      <c r="AM990" s="12" t="s">
        <v>1459</v>
      </c>
      <c r="AN990" s="12">
        <v>2.1</v>
      </c>
      <c r="AO990" s="12">
        <v>0</v>
      </c>
      <c r="AP990" s="12">
        <v>0</v>
      </c>
      <c r="AQ990" s="12">
        <v>0</v>
      </c>
      <c r="AR990" s="12">
        <v>0</v>
      </c>
      <c r="AS990" s="12">
        <v>30</v>
      </c>
      <c r="AT990" s="12">
        <v>30</v>
      </c>
      <c r="AU990" s="12">
        <v>108</v>
      </c>
      <c r="AX990" s="12">
        <v>0</v>
      </c>
      <c r="AY990" s="12">
        <v>1.6901300000000001E-2</v>
      </c>
      <c r="AZ990" s="12">
        <v>2.8289999999999999E-3</v>
      </c>
      <c r="BA990" s="12">
        <v>191.5531</v>
      </c>
      <c r="BB990" s="12">
        <v>5.2910899999999997E-2</v>
      </c>
      <c r="BC990" s="12">
        <v>35.876690000000004</v>
      </c>
      <c r="BD990" s="12">
        <v>1.6477599999999998E-2</v>
      </c>
      <c r="BE990" s="12">
        <v>0.43238490000000002</v>
      </c>
      <c r="BF990" s="12">
        <v>4.7023000000000004E-3</v>
      </c>
      <c r="BG990" s="12">
        <v>0.12320440000000001</v>
      </c>
      <c r="BH990" s="12">
        <v>1.00544E-2</v>
      </c>
      <c r="BI990" s="12">
        <v>5.4409199999999998E-2</v>
      </c>
      <c r="BJ990" s="12">
        <v>7.1469999999999997E-4</v>
      </c>
      <c r="BK990" s="12">
        <v>3.8076499999999999E-2</v>
      </c>
      <c r="BL990" s="12">
        <v>2.7246000000000002E-3</v>
      </c>
      <c r="BM990" s="12">
        <v>192.43379999999999</v>
      </c>
      <c r="BN990" s="12">
        <v>2.3478800000000001E-2</v>
      </c>
      <c r="BO990" s="12">
        <v>35.900779999999997</v>
      </c>
      <c r="BP990" s="12">
        <v>1.6322799999999998E-2</v>
      </c>
      <c r="BQ990" s="12">
        <v>0.4386082</v>
      </c>
      <c r="BR990" s="12">
        <v>4.6695E-3</v>
      </c>
      <c r="BS990" s="12">
        <v>0.15552350000000001</v>
      </c>
      <c r="BT990" s="12">
        <v>9.9962000000000002E-3</v>
      </c>
      <c r="BU990" s="12">
        <v>5.8952400000000002E-2</v>
      </c>
      <c r="BV990" s="12">
        <v>5.6300000000000002E-4</v>
      </c>
      <c r="BW990" s="12">
        <v>1</v>
      </c>
      <c r="BX990" s="12">
        <v>0</v>
      </c>
      <c r="BY990" s="12">
        <v>1</v>
      </c>
      <c r="BZ990" s="12">
        <v>0</v>
      </c>
      <c r="CA990" s="12">
        <v>1</v>
      </c>
      <c r="CB990" s="12">
        <v>0</v>
      </c>
      <c r="CC990" s="12">
        <v>1</v>
      </c>
      <c r="CD990" s="12">
        <v>0</v>
      </c>
      <c r="CE990" s="12">
        <v>1</v>
      </c>
      <c r="CF990" s="12">
        <v>0</v>
      </c>
      <c r="CG990" s="12">
        <v>1</v>
      </c>
      <c r="CH990" s="12">
        <v>0</v>
      </c>
      <c r="CI990" s="12">
        <v>1</v>
      </c>
      <c r="CJ990" s="44">
        <v>9.9999999999999995E-21</v>
      </c>
      <c r="CK990" s="12">
        <v>1</v>
      </c>
      <c r="CL990" s="12">
        <v>0</v>
      </c>
      <c r="CM990" s="12">
        <v>1</v>
      </c>
      <c r="CN990" s="44">
        <v>9.9999999999999995E-21</v>
      </c>
      <c r="CO990" s="12">
        <v>1</v>
      </c>
      <c r="CP990" s="44">
        <v>9.9999999999999995E-21</v>
      </c>
      <c r="CQ990" s="12">
        <v>1</v>
      </c>
      <c r="CR990" s="44">
        <v>9.9999999999999995E-21</v>
      </c>
      <c r="CS990" s="12">
        <v>1.003843</v>
      </c>
      <c r="CT990" s="12">
        <v>7.737E-4</v>
      </c>
      <c r="CU990" s="12">
        <v>2.1175200000000002E-2</v>
      </c>
      <c r="CV990" s="12">
        <v>7.6159999999999997E-4</v>
      </c>
      <c r="CW990" s="12">
        <v>0.8807237</v>
      </c>
      <c r="CX990" s="12">
        <v>4.7416399999999997E-2</v>
      </c>
      <c r="CY990" s="12">
        <v>2.40831E-2</v>
      </c>
      <c r="CZ990" s="12">
        <v>2.2537999999999998E-3</v>
      </c>
      <c r="DA990" s="12">
        <v>6.2233000000000002E-3</v>
      </c>
      <c r="DB990" s="12">
        <v>5.5429999999999998E-4</v>
      </c>
      <c r="DC990" s="12">
        <v>3.2319100000000003E-2</v>
      </c>
      <c r="DD990" s="12">
        <v>1.0805999999999999E-3</v>
      </c>
      <c r="DE990" s="12">
        <v>4.7514999999999996E-3</v>
      </c>
      <c r="DF990" s="12">
        <v>4.35E-4</v>
      </c>
      <c r="DG990" s="12">
        <v>1.516E-3</v>
      </c>
      <c r="DH990" s="12">
        <v>1.9899999999999999E-5</v>
      </c>
      <c r="DI990" s="12">
        <v>0.1846682</v>
      </c>
      <c r="DJ990" s="12">
        <v>1.00944E-2</v>
      </c>
      <c r="DK990" s="12">
        <v>8.2379999999999997E-4</v>
      </c>
      <c r="DL990" s="12">
        <v>1.97851E-2</v>
      </c>
      <c r="DM990" s="12">
        <v>1.6146000000000001E-3</v>
      </c>
      <c r="DN990" s="12">
        <v>8.4699999999999999E-5</v>
      </c>
      <c r="DO990" s="44">
        <v>7.4800619999999997E-9</v>
      </c>
      <c r="DP990" s="12">
        <v>1.20473E-2</v>
      </c>
      <c r="DQ990" s="12">
        <v>1.3109999999999999E-4</v>
      </c>
      <c r="DR990" s="12">
        <v>5.3371459999999997</v>
      </c>
      <c r="DS990" s="12">
        <v>2.8603999999999999E-3</v>
      </c>
      <c r="DT990" s="12">
        <v>4.883661</v>
      </c>
      <c r="DU990" s="12">
        <v>6.4758999999999997E-3</v>
      </c>
      <c r="DV990" s="12">
        <v>91.612189999999998</v>
      </c>
      <c r="DW990" s="12">
        <v>0.1168357</v>
      </c>
      <c r="DX990" s="12">
        <v>34.604700000000001</v>
      </c>
      <c r="DY990" s="12">
        <v>4.54559E-2</v>
      </c>
      <c r="DZ990" s="12">
        <v>4.6087500000000003E-2</v>
      </c>
      <c r="EA990" s="12">
        <v>1.2415799999999999E-2</v>
      </c>
      <c r="EB990" s="12">
        <v>0</v>
      </c>
      <c r="EC990" s="44">
        <v>1.7945270000000001E-15</v>
      </c>
      <c r="ED990" s="44">
        <v>9.577653E-15</v>
      </c>
      <c r="EE990" s="12" t="s">
        <v>1496</v>
      </c>
      <c r="EF990" s="12">
        <v>3.9078000000000003E-3</v>
      </c>
      <c r="EG990" s="44">
        <v>8.6682999999999999E-7</v>
      </c>
      <c r="EH990" s="12">
        <v>2.9405999999999999</v>
      </c>
      <c r="EI990" s="12">
        <v>1.000386</v>
      </c>
      <c r="EJ990" s="12">
        <v>7.0899999999999999E-4</v>
      </c>
      <c r="EK990" s="44">
        <v>6.0000000000000002E-6</v>
      </c>
      <c r="EL990" s="12">
        <v>4.0000000000000003E-5</v>
      </c>
      <c r="EM990" s="12">
        <v>2.0000000000000002E-5</v>
      </c>
      <c r="EN990" s="12">
        <v>2.8180000000000002E-4</v>
      </c>
      <c r="EO990" s="44">
        <v>4.9999999999999998E-7</v>
      </c>
      <c r="EP990" s="12">
        <v>1.1390000000000001E-2</v>
      </c>
      <c r="EQ990" s="12">
        <v>3.0000000000000001E-5</v>
      </c>
      <c r="ER990" s="12">
        <v>6.3850000000000001E-3</v>
      </c>
      <c r="ES990" s="12">
        <v>2.9999999999999997E-4</v>
      </c>
      <c r="ET990" s="12">
        <v>1.6000000000000001E-4</v>
      </c>
      <c r="EU990" s="12">
        <v>3.0000000000000001E-5</v>
      </c>
      <c r="EV990" s="12">
        <v>250</v>
      </c>
      <c r="EW990" s="12">
        <v>1.1390000000000001E-2</v>
      </c>
      <c r="EX990" s="12">
        <v>1.96</v>
      </c>
      <c r="EY990" s="12">
        <v>0</v>
      </c>
      <c r="EZ990" s="12">
        <v>1.6901300000000001E-2</v>
      </c>
      <c r="FA990" s="12">
        <v>2.8289999999999999E-3</v>
      </c>
      <c r="FB990" s="12">
        <v>191.5531</v>
      </c>
      <c r="FC990" s="12">
        <v>5.2910899999999997E-2</v>
      </c>
      <c r="FD990" s="12">
        <v>35.890540000000001</v>
      </c>
      <c r="FE990" s="12">
        <v>1.6483999999999999E-2</v>
      </c>
      <c r="FF990" s="12">
        <v>0.43238490000000002</v>
      </c>
      <c r="FG990" s="12">
        <v>4.7023000000000004E-3</v>
      </c>
      <c r="FH990" s="12">
        <v>0.36229479999999997</v>
      </c>
      <c r="FI990" s="12">
        <v>2.9565999999999999E-2</v>
      </c>
      <c r="FJ990" s="12">
        <v>5.4409199999999998E-2</v>
      </c>
      <c r="FK990" s="12">
        <v>7.1469999999999997E-4</v>
      </c>
      <c r="FL990" s="12">
        <v>2.8380000000000001E-4</v>
      </c>
      <c r="FM990" s="12">
        <v>1.316389</v>
      </c>
      <c r="FN990" s="12">
        <v>0.18758910000000001</v>
      </c>
      <c r="FO990" s="12">
        <v>5.36593E-2</v>
      </c>
      <c r="FP990" s="12">
        <v>1.316897</v>
      </c>
      <c r="FQ990" s="12">
        <v>0.99917100000000003</v>
      </c>
      <c r="FR990" s="12">
        <v>1.0837100000000001E-2</v>
      </c>
      <c r="FS990" s="44">
        <v>5.4629999999999996E-10</v>
      </c>
      <c r="FT990" s="44">
        <v>5.8099999999999998E-11</v>
      </c>
      <c r="FU990" s="12">
        <v>0</v>
      </c>
      <c r="FV990" s="44">
        <v>4.962E-10</v>
      </c>
      <c r="FW990" s="12">
        <v>1.975E-2</v>
      </c>
      <c r="FX990" s="44">
        <v>5.4629999999999996E-10</v>
      </c>
      <c r="FY990" s="44">
        <v>7.0679999999999999E-6</v>
      </c>
      <c r="FZ990" s="44">
        <v>5.5304999999999997E-10</v>
      </c>
      <c r="GA990" s="44">
        <v>6.3080000000000001E-9</v>
      </c>
      <c r="GB990" s="44">
        <v>5.5430000000000004E-10</v>
      </c>
      <c r="GC990" s="12">
        <v>1.167E-2</v>
      </c>
      <c r="GD990" s="12">
        <v>0</v>
      </c>
      <c r="GE990" s="12">
        <v>295.5</v>
      </c>
      <c r="GF990" s="12">
        <v>0.1</v>
      </c>
      <c r="GG990" s="12">
        <v>1575</v>
      </c>
      <c r="GH990" s="12">
        <v>2</v>
      </c>
      <c r="GI990" s="12">
        <v>1.1390000000000001E-2</v>
      </c>
      <c r="GJ990" s="12">
        <v>3.7310000000000002E-4</v>
      </c>
    </row>
    <row r="991" spans="1:192" s="12" customFormat="1" ht="12">
      <c r="A991" s="31"/>
      <c r="B991" s="32" t="s">
        <v>1606</v>
      </c>
      <c r="C991" s="32">
        <v>2.1</v>
      </c>
      <c r="D991" s="40">
        <v>5.2309609999999997</v>
      </c>
      <c r="E991" s="33">
        <v>9.2301999999999992E-3</v>
      </c>
      <c r="F991" s="40">
        <v>1.1556999999999999</v>
      </c>
      <c r="G991" s="34">
        <v>0.54323419216437108</v>
      </c>
      <c r="H991" s="45">
        <v>55.275508656367144</v>
      </c>
      <c r="I991" s="36">
        <v>93.478449999999995</v>
      </c>
      <c r="J991" s="42">
        <v>34.606270000000002</v>
      </c>
      <c r="K991" s="42">
        <v>0.1227095</v>
      </c>
      <c r="L991" s="12">
        <v>7.737E-4</v>
      </c>
      <c r="T991" s="12" t="s">
        <v>913</v>
      </c>
      <c r="U991" s="12" t="s">
        <v>872</v>
      </c>
      <c r="V991" s="12">
        <v>37</v>
      </c>
      <c r="W991" s="43">
        <v>43443</v>
      </c>
      <c r="X991" s="12">
        <v>8.1166669999999996</v>
      </c>
      <c r="Y991" s="44">
        <v>3627188000</v>
      </c>
      <c r="AA991" s="12" t="s">
        <v>1452</v>
      </c>
      <c r="AB991" s="12">
        <v>20</v>
      </c>
      <c r="AC991" s="12" t="s">
        <v>1498</v>
      </c>
      <c r="AE991" s="12" t="s">
        <v>1454</v>
      </c>
      <c r="AF991" s="12">
        <v>7.875</v>
      </c>
      <c r="AG991" s="12" t="s">
        <v>1532</v>
      </c>
      <c r="AH991" s="12" t="s">
        <v>1531</v>
      </c>
      <c r="AI991" s="12" t="s">
        <v>1464</v>
      </c>
      <c r="AJ991" s="12">
        <v>1</v>
      </c>
      <c r="AK991" s="12" t="s">
        <v>1458</v>
      </c>
      <c r="AL991" s="12">
        <v>1</v>
      </c>
      <c r="AM991" s="12" t="s">
        <v>1459</v>
      </c>
      <c r="AN991" s="12">
        <v>2.1</v>
      </c>
      <c r="AO991" s="12">
        <v>0</v>
      </c>
      <c r="AP991" s="12">
        <v>0</v>
      </c>
      <c r="AQ991" s="12">
        <v>0</v>
      </c>
      <c r="AR991" s="12">
        <v>0</v>
      </c>
      <c r="AS991" s="12">
        <v>30</v>
      </c>
      <c r="AT991" s="12">
        <v>30</v>
      </c>
      <c r="AU991" s="12">
        <v>132</v>
      </c>
      <c r="AX991" s="12">
        <v>0</v>
      </c>
      <c r="AY991" s="12">
        <v>6.8219999999999999E-3</v>
      </c>
      <c r="AZ991" s="12">
        <v>3.3221000000000001E-3</v>
      </c>
      <c r="BA991" s="12">
        <v>56.833089999999999</v>
      </c>
      <c r="BB991" s="12">
        <v>5.0641400000000003E-2</v>
      </c>
      <c r="BC991" s="12">
        <v>10.86055</v>
      </c>
      <c r="BD991" s="12">
        <v>1.53708E-2</v>
      </c>
      <c r="BE991" s="12">
        <v>0.14407809999999999</v>
      </c>
      <c r="BF991" s="12">
        <v>4.6280999999999996E-3</v>
      </c>
      <c r="BG991" s="12">
        <v>3.4018600000000003E-2</v>
      </c>
      <c r="BH991" s="12">
        <v>1.0726299999999999E-2</v>
      </c>
      <c r="BI991" s="12">
        <v>1.25568E-2</v>
      </c>
      <c r="BJ991" s="12">
        <v>5.6459999999999995E-4</v>
      </c>
      <c r="BK991" s="12">
        <v>2.79972E-2</v>
      </c>
      <c r="BL991" s="12">
        <v>3.2336000000000001E-3</v>
      </c>
      <c r="BM991" s="12">
        <v>57.648220000000002</v>
      </c>
      <c r="BN991" s="12">
        <v>1.68979E-2</v>
      </c>
      <c r="BO991" s="12">
        <v>10.88463</v>
      </c>
      <c r="BP991" s="12">
        <v>1.52046E-2</v>
      </c>
      <c r="BQ991" s="12">
        <v>0.1503015</v>
      </c>
      <c r="BR991" s="12">
        <v>4.5947999999999996E-3</v>
      </c>
      <c r="BS991" s="12">
        <v>6.6337699999999999E-2</v>
      </c>
      <c r="BT991" s="12">
        <v>1.0671699999999999E-2</v>
      </c>
      <c r="BU991" s="12">
        <v>1.6909400000000002E-2</v>
      </c>
      <c r="BV991" s="12">
        <v>3.548E-4</v>
      </c>
      <c r="BW991" s="12">
        <v>1</v>
      </c>
      <c r="BX991" s="12">
        <v>0</v>
      </c>
      <c r="BY991" s="12">
        <v>1</v>
      </c>
      <c r="BZ991" s="12">
        <v>0</v>
      </c>
      <c r="CA991" s="12">
        <v>1</v>
      </c>
      <c r="CB991" s="12">
        <v>0</v>
      </c>
      <c r="CC991" s="12">
        <v>1</v>
      </c>
      <c r="CD991" s="12">
        <v>0</v>
      </c>
      <c r="CE991" s="12">
        <v>1</v>
      </c>
      <c r="CF991" s="12">
        <v>0</v>
      </c>
      <c r="CG991" s="12">
        <v>1</v>
      </c>
      <c r="CH991" s="12">
        <v>0</v>
      </c>
      <c r="CI991" s="12">
        <v>1</v>
      </c>
      <c r="CJ991" s="44">
        <v>9.9999999999999995E-21</v>
      </c>
      <c r="CK991" s="12">
        <v>1</v>
      </c>
      <c r="CL991" s="12">
        <v>0</v>
      </c>
      <c r="CM991" s="12">
        <v>1</v>
      </c>
      <c r="CN991" s="44">
        <v>9.9999999999999995E-21</v>
      </c>
      <c r="CO991" s="12">
        <v>1</v>
      </c>
      <c r="CP991" s="44">
        <v>9.9999999999999995E-21</v>
      </c>
      <c r="CQ991" s="12">
        <v>1</v>
      </c>
      <c r="CR991" s="44">
        <v>9.9999999999999995E-21</v>
      </c>
      <c r="CS991" s="12">
        <v>1.003843</v>
      </c>
      <c r="CT991" s="12">
        <v>7.737E-4</v>
      </c>
      <c r="CU991" s="12">
        <v>2.1175200000000002E-2</v>
      </c>
      <c r="CV991" s="12">
        <v>7.6159999999999997E-4</v>
      </c>
      <c r="CW991" s="12">
        <v>0.81513040000000003</v>
      </c>
      <c r="CX991" s="12">
        <v>4.77391E-2</v>
      </c>
      <c r="CY991" s="12">
        <v>2.40831E-2</v>
      </c>
      <c r="CZ991" s="12">
        <v>2.2537999999999998E-3</v>
      </c>
      <c r="DA991" s="12">
        <v>6.2233000000000002E-3</v>
      </c>
      <c r="DB991" s="12">
        <v>5.5429999999999998E-4</v>
      </c>
      <c r="DC991" s="12">
        <v>3.2319100000000003E-2</v>
      </c>
      <c r="DD991" s="12">
        <v>1.0805999999999999E-3</v>
      </c>
      <c r="DE991" s="12">
        <v>4.4006000000000002E-3</v>
      </c>
      <c r="DF991" s="12">
        <v>4.3790000000000002E-4</v>
      </c>
      <c r="DG991" s="12">
        <v>1.1557E-3</v>
      </c>
      <c r="DH991" s="12">
        <v>5.1999999999999997E-5</v>
      </c>
      <c r="DI991" s="12">
        <v>0.2211555</v>
      </c>
      <c r="DJ991" s="12">
        <v>9.2301999999999992E-3</v>
      </c>
      <c r="DK991" s="12">
        <v>2.9104000000000001E-3</v>
      </c>
      <c r="DL991" s="12">
        <v>1.8091200000000002E-2</v>
      </c>
      <c r="DM991" s="12">
        <v>5.7042999999999998E-3</v>
      </c>
      <c r="DN991" s="12">
        <v>3.7560000000000002E-4</v>
      </c>
      <c r="DO991" s="44">
        <v>2.6426139999999999E-8</v>
      </c>
      <c r="DP991" s="12">
        <v>1.32611E-2</v>
      </c>
      <c r="DQ991" s="12">
        <v>4.2640000000000001E-4</v>
      </c>
      <c r="DR991" s="12">
        <v>5.2309609999999997</v>
      </c>
      <c r="DS991" s="12">
        <v>8.7483999999999999E-3</v>
      </c>
      <c r="DT991" s="12">
        <v>4.8838840000000001</v>
      </c>
      <c r="DU991" s="12">
        <v>1.7481900000000002E-2</v>
      </c>
      <c r="DV991" s="12">
        <v>93.478449999999995</v>
      </c>
      <c r="DW991" s="12">
        <v>0.31842110000000001</v>
      </c>
      <c r="DX991" s="12">
        <v>34.606270000000002</v>
      </c>
      <c r="DY991" s="12">
        <v>0.1227095</v>
      </c>
      <c r="DZ991" s="12">
        <v>0.1229449</v>
      </c>
      <c r="EA991" s="12">
        <v>1.7542700000000001E-2</v>
      </c>
      <c r="EB991" s="12">
        <v>0</v>
      </c>
      <c r="EC991" s="44">
        <v>5.4323759999999997E-16</v>
      </c>
      <c r="ED991" s="44">
        <v>2.8416549999999998E-15</v>
      </c>
      <c r="EE991" s="12" t="s">
        <v>1496</v>
      </c>
      <c r="EF991" s="12">
        <v>3.9078000000000003E-3</v>
      </c>
      <c r="EG991" s="44">
        <v>8.6682999999999999E-7</v>
      </c>
      <c r="EH991" s="12">
        <v>2.9479139999999999</v>
      </c>
      <c r="EI991" s="12">
        <v>1.0003869999999999</v>
      </c>
      <c r="EJ991" s="12">
        <v>7.0899999999999999E-4</v>
      </c>
      <c r="EK991" s="44">
        <v>6.0000000000000002E-6</v>
      </c>
      <c r="EL991" s="12">
        <v>4.0000000000000003E-5</v>
      </c>
      <c r="EM991" s="12">
        <v>2.0000000000000002E-5</v>
      </c>
      <c r="EN991" s="12">
        <v>2.8180000000000002E-4</v>
      </c>
      <c r="EO991" s="44">
        <v>4.9999999999999998E-7</v>
      </c>
      <c r="EP991" s="12">
        <v>1.1390000000000001E-2</v>
      </c>
      <c r="EQ991" s="12">
        <v>3.0000000000000001E-5</v>
      </c>
      <c r="ER991" s="12">
        <v>6.3850000000000001E-3</v>
      </c>
      <c r="ES991" s="12">
        <v>2.9999999999999997E-4</v>
      </c>
      <c r="ET991" s="12">
        <v>1.6000000000000001E-4</v>
      </c>
      <c r="EU991" s="12">
        <v>3.0000000000000001E-5</v>
      </c>
      <c r="EV991" s="12">
        <v>250</v>
      </c>
      <c r="EW991" s="12">
        <v>1.1390000000000001E-2</v>
      </c>
      <c r="EX991" s="12">
        <v>1.96</v>
      </c>
      <c r="EY991" s="12">
        <v>0</v>
      </c>
      <c r="EZ991" s="12">
        <v>6.8219999999999999E-3</v>
      </c>
      <c r="FA991" s="12">
        <v>3.3221000000000001E-3</v>
      </c>
      <c r="FB991" s="12">
        <v>56.833089999999999</v>
      </c>
      <c r="FC991" s="12">
        <v>5.0641400000000003E-2</v>
      </c>
      <c r="FD991" s="12">
        <v>10.864750000000001</v>
      </c>
      <c r="FE991" s="12">
        <v>1.53767E-2</v>
      </c>
      <c r="FF991" s="12">
        <v>0.14407809999999999</v>
      </c>
      <c r="FG991" s="12">
        <v>4.6280999999999996E-3</v>
      </c>
      <c r="FH991" s="12">
        <v>0.10028380000000001</v>
      </c>
      <c r="FI991" s="12">
        <v>3.1620099999999998E-2</v>
      </c>
      <c r="FJ991" s="12">
        <v>1.25568E-2</v>
      </c>
      <c r="FK991" s="12">
        <v>5.6459999999999995E-4</v>
      </c>
      <c r="FL991" s="12">
        <v>2.207E-4</v>
      </c>
      <c r="FM991" s="12">
        <v>4.5086690000000003</v>
      </c>
      <c r="FN991" s="12">
        <v>0.19140180000000001</v>
      </c>
      <c r="FO991" s="12">
        <v>0.16744800000000001</v>
      </c>
      <c r="FP991" s="12">
        <v>4.5100009999999999</v>
      </c>
      <c r="FQ991" s="12">
        <v>0.99931179999999997</v>
      </c>
      <c r="FR991" s="12">
        <v>1.0551899999999999E-2</v>
      </c>
      <c r="FS991" s="44">
        <v>5.4629999999999996E-10</v>
      </c>
      <c r="FT991" s="44">
        <v>5.8099999999999998E-11</v>
      </c>
      <c r="FU991" s="12">
        <v>0</v>
      </c>
      <c r="FV991" s="44">
        <v>4.962E-10</v>
      </c>
      <c r="FW991" s="12">
        <v>1.975E-2</v>
      </c>
      <c r="FX991" s="44">
        <v>5.4629999999999996E-10</v>
      </c>
      <c r="FY991" s="44">
        <v>7.0679999999999999E-6</v>
      </c>
      <c r="FZ991" s="44">
        <v>5.5304999999999997E-10</v>
      </c>
      <c r="GA991" s="44">
        <v>6.3080000000000001E-9</v>
      </c>
      <c r="GB991" s="44">
        <v>5.5430000000000004E-10</v>
      </c>
      <c r="GC991" s="12">
        <v>1.167E-2</v>
      </c>
      <c r="GD991" s="12">
        <v>0</v>
      </c>
      <c r="GE991" s="12">
        <v>295.5</v>
      </c>
      <c r="GF991" s="12">
        <v>0.1</v>
      </c>
      <c r="GG991" s="12">
        <v>1575</v>
      </c>
      <c r="GH991" s="12">
        <v>2</v>
      </c>
      <c r="GI991" s="12">
        <v>1.1390000000000001E-2</v>
      </c>
      <c r="GJ991" s="12">
        <v>1.6544000000000001E-3</v>
      </c>
    </row>
    <row r="992" spans="1:192" s="12" customFormat="1" ht="12">
      <c r="A992" s="31"/>
      <c r="B992" s="32" t="s">
        <v>1566</v>
      </c>
      <c r="C992" s="32">
        <v>2.1</v>
      </c>
      <c r="D992" s="40">
        <v>5.0729129999999998</v>
      </c>
      <c r="E992" s="33">
        <v>8.4606999999999998E-3</v>
      </c>
      <c r="F992" s="33">
        <v>0.60409999999999997</v>
      </c>
      <c r="G992" s="34">
        <v>1.2902496210749796</v>
      </c>
      <c r="H992" s="45">
        <v>60.302811824080749</v>
      </c>
      <c r="I992" s="36">
        <v>96.490819999999999</v>
      </c>
      <c r="J992" s="34">
        <v>34.640509999999999</v>
      </c>
      <c r="K992" s="34">
        <v>5.9260899999999998E-2</v>
      </c>
      <c r="L992" s="12">
        <v>7.737E-4</v>
      </c>
      <c r="T992" s="12" t="s">
        <v>874</v>
      </c>
      <c r="U992" s="12" t="s">
        <v>872</v>
      </c>
      <c r="V992" s="12">
        <v>37</v>
      </c>
      <c r="W992" s="43">
        <v>43443</v>
      </c>
      <c r="X992" s="12">
        <v>1.933333</v>
      </c>
      <c r="Y992" s="44">
        <v>3627165000</v>
      </c>
      <c r="AA992" s="12" t="s">
        <v>1452</v>
      </c>
      <c r="AB992" s="12">
        <v>20</v>
      </c>
      <c r="AC992" s="12" t="s">
        <v>1498</v>
      </c>
      <c r="AE992" s="12" t="s">
        <v>1454</v>
      </c>
      <c r="AF992" s="12">
        <v>7.875</v>
      </c>
      <c r="AG992" s="12" t="s">
        <v>1530</v>
      </c>
      <c r="AH992" s="12" t="s">
        <v>1531</v>
      </c>
      <c r="AI992" s="12" t="s">
        <v>1464</v>
      </c>
      <c r="AJ992" s="12">
        <v>1</v>
      </c>
      <c r="AK992" s="12" t="s">
        <v>1458</v>
      </c>
      <c r="AL992" s="12">
        <v>1</v>
      </c>
      <c r="AM992" s="12" t="s">
        <v>1459</v>
      </c>
      <c r="AN992" s="12">
        <v>2.1</v>
      </c>
      <c r="AO992" s="12">
        <v>0</v>
      </c>
      <c r="AP992" s="12">
        <v>0</v>
      </c>
      <c r="AQ992" s="12">
        <v>0</v>
      </c>
      <c r="AR992" s="12">
        <v>0</v>
      </c>
      <c r="AS992" s="12">
        <v>30</v>
      </c>
      <c r="AT992" s="12">
        <v>30</v>
      </c>
      <c r="AU992" s="12">
        <v>86</v>
      </c>
      <c r="AX992" s="12">
        <v>0</v>
      </c>
      <c r="AY992" s="12">
        <v>0.13311310000000001</v>
      </c>
      <c r="AZ992" s="12">
        <v>1.3510899999999999E-2</v>
      </c>
      <c r="BA992" s="12">
        <v>130.90729999999999</v>
      </c>
      <c r="BB992" s="12">
        <v>5.4410199999999999E-2</v>
      </c>
      <c r="BC992" s="12">
        <v>25.79522</v>
      </c>
      <c r="BD992" s="12">
        <v>1.78421E-2</v>
      </c>
      <c r="BE992" s="12">
        <v>0.32064320000000002</v>
      </c>
      <c r="BF992" s="12">
        <v>5.1076999999999997E-3</v>
      </c>
      <c r="BG992" s="12">
        <v>7.4439599999999995E-2</v>
      </c>
      <c r="BH992" s="12">
        <v>1.265E-2</v>
      </c>
      <c r="BI992" s="12">
        <v>1.5588599999999999E-2</v>
      </c>
      <c r="BJ992" s="12">
        <v>6.4919999999999995E-4</v>
      </c>
      <c r="BK992" s="12">
        <v>0.15428819999999999</v>
      </c>
      <c r="BL992" s="12">
        <v>1.34895E-2</v>
      </c>
      <c r="BM992" s="12">
        <v>131.86250000000001</v>
      </c>
      <c r="BN992" s="12">
        <v>2.47923E-2</v>
      </c>
      <c r="BO992" s="12">
        <v>25.819299999999998</v>
      </c>
      <c r="BP992" s="12">
        <v>1.7699099999999999E-2</v>
      </c>
      <c r="BQ992" s="12">
        <v>0.3268665</v>
      </c>
      <c r="BR992" s="12">
        <v>5.0775000000000004E-3</v>
      </c>
      <c r="BS992" s="12">
        <v>0.1067588</v>
      </c>
      <c r="BT992" s="12">
        <v>1.2603700000000001E-2</v>
      </c>
      <c r="BU992" s="12">
        <v>2.0614299999999999E-2</v>
      </c>
      <c r="BV992" s="12">
        <v>4.7120000000000002E-4</v>
      </c>
      <c r="BW992" s="12">
        <v>1</v>
      </c>
      <c r="BX992" s="12">
        <v>0</v>
      </c>
      <c r="BY992" s="12">
        <v>1</v>
      </c>
      <c r="BZ992" s="12">
        <v>0</v>
      </c>
      <c r="CA992" s="12">
        <v>1</v>
      </c>
      <c r="CB992" s="12">
        <v>0</v>
      </c>
      <c r="CC992" s="12">
        <v>1</v>
      </c>
      <c r="CD992" s="12">
        <v>0</v>
      </c>
      <c r="CE992" s="12">
        <v>1</v>
      </c>
      <c r="CF992" s="12">
        <v>0</v>
      </c>
      <c r="CG992" s="12">
        <v>1</v>
      </c>
      <c r="CH992" s="12">
        <v>0</v>
      </c>
      <c r="CI992" s="12">
        <v>1</v>
      </c>
      <c r="CJ992" s="44">
        <v>9.9999999999999995E-21</v>
      </c>
      <c r="CK992" s="12">
        <v>1</v>
      </c>
      <c r="CL992" s="12">
        <v>0</v>
      </c>
      <c r="CM992" s="12">
        <v>1</v>
      </c>
      <c r="CN992" s="44">
        <v>9.9999999999999995E-21</v>
      </c>
      <c r="CO992" s="12">
        <v>1</v>
      </c>
      <c r="CP992" s="44">
        <v>9.9999999999999995E-21</v>
      </c>
      <c r="CQ992" s="12">
        <v>1</v>
      </c>
      <c r="CR992" s="44">
        <v>9.9999999999999995E-21</v>
      </c>
      <c r="CS992" s="12">
        <v>1.003843</v>
      </c>
      <c r="CT992" s="12">
        <v>7.737E-4</v>
      </c>
      <c r="CU992" s="12">
        <v>2.1175200000000002E-2</v>
      </c>
      <c r="CV992" s="12">
        <v>7.6159999999999997E-4</v>
      </c>
      <c r="CW992" s="12">
        <v>0.95522099999999999</v>
      </c>
      <c r="CX992" s="12">
        <v>4.84336E-2</v>
      </c>
      <c r="CY992" s="12">
        <v>2.40831E-2</v>
      </c>
      <c r="CZ992" s="12">
        <v>2.2537999999999998E-3</v>
      </c>
      <c r="DA992" s="12">
        <v>6.2233000000000002E-3</v>
      </c>
      <c r="DB992" s="12">
        <v>5.5429999999999998E-4</v>
      </c>
      <c r="DC992" s="12">
        <v>3.2319100000000003E-2</v>
      </c>
      <c r="DD992" s="12">
        <v>1.0805999999999999E-3</v>
      </c>
      <c r="DE992" s="12">
        <v>5.0854000000000003E-3</v>
      </c>
      <c r="DF992" s="12">
        <v>4.4430000000000001E-4</v>
      </c>
      <c r="DG992" s="12">
        <v>6.0409999999999999E-4</v>
      </c>
      <c r="DH992" s="12">
        <v>2.5199999999999999E-5</v>
      </c>
      <c r="DI992" s="12">
        <v>0.38721650000000002</v>
      </c>
      <c r="DJ992" s="12">
        <v>8.4606999999999998E-3</v>
      </c>
      <c r="DK992" s="12">
        <v>1.4377999999999999E-3</v>
      </c>
      <c r="DL992" s="12">
        <v>1.6582900000000001E-2</v>
      </c>
      <c r="DM992" s="12">
        <v>2.8181E-3</v>
      </c>
      <c r="DN992" s="12">
        <v>2.0939999999999999E-4</v>
      </c>
      <c r="DO992" s="44">
        <v>1.3055100000000001E-8</v>
      </c>
      <c r="DP992" s="12">
        <v>1.2425500000000001E-2</v>
      </c>
      <c r="DQ992" s="12">
        <v>1.9809999999999999E-4</v>
      </c>
      <c r="DR992" s="12">
        <v>5.0729129999999998</v>
      </c>
      <c r="DS992" s="12">
        <v>4.0936000000000002E-3</v>
      </c>
      <c r="DT992" s="12">
        <v>4.888763</v>
      </c>
      <c r="DU992" s="12">
        <v>8.4428000000000003E-3</v>
      </c>
      <c r="DV992" s="12">
        <v>96.490819999999999</v>
      </c>
      <c r="DW992" s="12">
        <v>0.15794349999999999</v>
      </c>
      <c r="DX992" s="12">
        <v>34.640509999999999</v>
      </c>
      <c r="DY992" s="12">
        <v>5.9260899999999998E-2</v>
      </c>
      <c r="DZ992" s="12">
        <v>5.9747799999999997E-2</v>
      </c>
      <c r="EA992" s="12">
        <v>2.2413599999999999E-2</v>
      </c>
      <c r="EB992" s="12">
        <v>0</v>
      </c>
      <c r="EC992" s="44">
        <v>1.290258E-15</v>
      </c>
      <c r="ED992" s="44">
        <v>6.5453640000000004E-15</v>
      </c>
      <c r="EE992" s="12" t="s">
        <v>1496</v>
      </c>
      <c r="EF992" s="12">
        <v>3.9078000000000003E-3</v>
      </c>
      <c r="EG992" s="44">
        <v>8.6682999999999999E-7</v>
      </c>
      <c r="EH992" s="12">
        <v>2.9329689999999999</v>
      </c>
      <c r="EI992" s="12">
        <v>1.0003850000000001</v>
      </c>
      <c r="EJ992" s="12">
        <v>7.0899999999999999E-4</v>
      </c>
      <c r="EK992" s="44">
        <v>6.0000000000000002E-6</v>
      </c>
      <c r="EL992" s="12">
        <v>4.0000000000000003E-5</v>
      </c>
      <c r="EM992" s="12">
        <v>2.0000000000000002E-5</v>
      </c>
      <c r="EN992" s="12">
        <v>2.8180000000000002E-4</v>
      </c>
      <c r="EO992" s="44">
        <v>4.9999999999999998E-7</v>
      </c>
      <c r="EP992" s="12">
        <v>1.1390000000000001E-2</v>
      </c>
      <c r="EQ992" s="12">
        <v>3.0000000000000001E-5</v>
      </c>
      <c r="ER992" s="12">
        <v>6.3850000000000001E-3</v>
      </c>
      <c r="ES992" s="12">
        <v>2.9999999999999997E-4</v>
      </c>
      <c r="ET992" s="12">
        <v>1.6000000000000001E-4</v>
      </c>
      <c r="EU992" s="12">
        <v>3.0000000000000001E-5</v>
      </c>
      <c r="EV992" s="12">
        <v>250</v>
      </c>
      <c r="EW992" s="12">
        <v>1.1390000000000001E-2</v>
      </c>
      <c r="EX992" s="12">
        <v>1.96</v>
      </c>
      <c r="EY992" s="12">
        <v>0</v>
      </c>
      <c r="EZ992" s="12">
        <v>0.13311310000000001</v>
      </c>
      <c r="FA992" s="12">
        <v>1.3510899999999999E-2</v>
      </c>
      <c r="FB992" s="12">
        <v>130.90729999999999</v>
      </c>
      <c r="FC992" s="12">
        <v>5.4410199999999999E-2</v>
      </c>
      <c r="FD992" s="12">
        <v>25.805150000000001</v>
      </c>
      <c r="FE992" s="12">
        <v>1.7848900000000001E-2</v>
      </c>
      <c r="FF992" s="12">
        <v>0.32064320000000002</v>
      </c>
      <c r="FG992" s="12">
        <v>5.1076999999999997E-3</v>
      </c>
      <c r="FH992" s="12">
        <v>0.2183291</v>
      </c>
      <c r="FI992" s="12">
        <v>3.7102000000000003E-2</v>
      </c>
      <c r="FJ992" s="12">
        <v>1.5588599999999999E-2</v>
      </c>
      <c r="FK992" s="12">
        <v>6.4919999999999995E-4</v>
      </c>
      <c r="FL992" s="12">
        <v>1.187E-4</v>
      </c>
      <c r="FM992" s="12">
        <v>4.1822600000000003</v>
      </c>
      <c r="FN992" s="12">
        <v>0.19737260000000001</v>
      </c>
      <c r="FO992" s="12">
        <v>8.0797800000000003E-2</v>
      </c>
      <c r="FP992" s="12">
        <v>4.1826220000000003</v>
      </c>
      <c r="FQ992" s="12">
        <v>0.99981370000000003</v>
      </c>
      <c r="FR992" s="12">
        <v>5.1301000000000003E-3</v>
      </c>
      <c r="FS992" s="44">
        <v>5.4629999999999996E-10</v>
      </c>
      <c r="FT992" s="44">
        <v>5.8099999999999998E-11</v>
      </c>
      <c r="FU992" s="12">
        <v>0</v>
      </c>
      <c r="FV992" s="44">
        <v>4.962E-10</v>
      </c>
      <c r="FW992" s="12">
        <v>1.975E-2</v>
      </c>
      <c r="FX992" s="44">
        <v>5.4629999999999996E-10</v>
      </c>
      <c r="FY992" s="44">
        <v>7.0679999999999999E-6</v>
      </c>
      <c r="FZ992" s="44">
        <v>5.5304999999999997E-10</v>
      </c>
      <c r="GA992" s="44">
        <v>6.3080000000000001E-9</v>
      </c>
      <c r="GB992" s="44">
        <v>5.5430000000000004E-10</v>
      </c>
      <c r="GC992" s="12">
        <v>1.167E-2</v>
      </c>
      <c r="GD992" s="12">
        <v>0</v>
      </c>
      <c r="GE992" s="12">
        <v>295.5</v>
      </c>
      <c r="GF992" s="12">
        <v>0.1</v>
      </c>
      <c r="GG992" s="12">
        <v>1575</v>
      </c>
      <c r="GH992" s="12">
        <v>2</v>
      </c>
      <c r="GI992" s="12">
        <v>1.1390000000000001E-2</v>
      </c>
      <c r="GJ992" s="12">
        <v>9.2239999999999998E-4</v>
      </c>
    </row>
    <row r="993" spans="1:192" s="12" customFormat="1" ht="12">
      <c r="A993" s="31"/>
      <c r="B993" s="32" t="s">
        <v>1589</v>
      </c>
      <c r="C993" s="32">
        <v>2.1</v>
      </c>
      <c r="D993" s="40">
        <v>5.0207280000000001</v>
      </c>
      <c r="E993" s="33">
        <v>6.7945000000000002E-3</v>
      </c>
      <c r="F993" s="33">
        <v>0.41459999999999997</v>
      </c>
      <c r="G993" s="34">
        <v>0.78718284513626768</v>
      </c>
      <c r="H993" s="45">
        <v>75.090735153432917</v>
      </c>
      <c r="I993" s="36">
        <v>97.567949999999996</v>
      </c>
      <c r="J993" s="34">
        <v>34.666139999999999</v>
      </c>
      <c r="K993" s="34">
        <v>7.9106999999999997E-2</v>
      </c>
      <c r="L993" s="12">
        <v>7.737E-4</v>
      </c>
      <c r="T993" s="12" t="s">
        <v>900</v>
      </c>
      <c r="U993" s="12" t="s">
        <v>872</v>
      </c>
      <c r="V993" s="12">
        <v>37</v>
      </c>
      <c r="W993" s="43">
        <v>43443</v>
      </c>
      <c r="X993" s="12">
        <v>5.6166669999999996</v>
      </c>
      <c r="Y993" s="44">
        <v>3627179000</v>
      </c>
      <c r="AA993" s="12" t="s">
        <v>1452</v>
      </c>
      <c r="AB993" s="12">
        <v>20</v>
      </c>
      <c r="AC993" s="12" t="s">
        <v>1498</v>
      </c>
      <c r="AE993" s="12" t="s">
        <v>1454</v>
      </c>
      <c r="AF993" s="12">
        <v>7.875</v>
      </c>
      <c r="AG993" s="12" t="s">
        <v>1532</v>
      </c>
      <c r="AH993" s="12" t="s">
        <v>1531</v>
      </c>
      <c r="AI993" s="12" t="s">
        <v>1464</v>
      </c>
      <c r="AJ993" s="12">
        <v>1</v>
      </c>
      <c r="AK993" s="12" t="s">
        <v>1458</v>
      </c>
      <c r="AL993" s="12">
        <v>1</v>
      </c>
      <c r="AM993" s="12" t="s">
        <v>1459</v>
      </c>
      <c r="AN993" s="12">
        <v>2.1</v>
      </c>
      <c r="AO993" s="12">
        <v>0</v>
      </c>
      <c r="AP993" s="12">
        <v>0</v>
      </c>
      <c r="AQ993" s="12">
        <v>0</v>
      </c>
      <c r="AR993" s="12">
        <v>0</v>
      </c>
      <c r="AS993" s="12">
        <v>30</v>
      </c>
      <c r="AT993" s="12">
        <v>30</v>
      </c>
      <c r="AU993" s="12">
        <v>113</v>
      </c>
      <c r="AX993" s="12">
        <v>0</v>
      </c>
      <c r="AY993" s="12">
        <v>1.52783E-2</v>
      </c>
      <c r="AZ993" s="12">
        <v>2.5566E-3</v>
      </c>
      <c r="BA993" s="12">
        <v>79.045010000000005</v>
      </c>
      <c r="BB993" s="12">
        <v>5.0396799999999999E-2</v>
      </c>
      <c r="BC993" s="12">
        <v>15.73766</v>
      </c>
      <c r="BD993" s="12">
        <v>1.406E-2</v>
      </c>
      <c r="BE993" s="12">
        <v>0.19306219999999999</v>
      </c>
      <c r="BF993" s="12">
        <v>3.803E-3</v>
      </c>
      <c r="BG993" s="12">
        <v>3.6361699999999997E-2</v>
      </c>
      <c r="BH993" s="12">
        <v>1.04593E-2</v>
      </c>
      <c r="BI993" s="12">
        <v>6.5278999999999997E-3</v>
      </c>
      <c r="BJ993" s="12">
        <v>5.2610000000000005E-4</v>
      </c>
      <c r="BK993" s="12">
        <v>3.64535E-2</v>
      </c>
      <c r="BL993" s="12">
        <v>2.4405E-3</v>
      </c>
      <c r="BM993" s="12">
        <v>79.913759999999996</v>
      </c>
      <c r="BN993" s="12">
        <v>1.7226399999999999E-2</v>
      </c>
      <c r="BO993" s="12">
        <v>15.76174</v>
      </c>
      <c r="BP993" s="12">
        <v>1.38782E-2</v>
      </c>
      <c r="BQ993" s="12">
        <v>0.19928560000000001</v>
      </c>
      <c r="BR993" s="12">
        <v>3.7623999999999999E-3</v>
      </c>
      <c r="BS993" s="12">
        <v>6.86808E-2</v>
      </c>
      <c r="BT993" s="12">
        <v>1.0403300000000001E-2</v>
      </c>
      <c r="BU993" s="12">
        <v>1.11936E-2</v>
      </c>
      <c r="BV993" s="12">
        <v>2.9540000000000002E-4</v>
      </c>
      <c r="BW993" s="12">
        <v>1</v>
      </c>
      <c r="BX993" s="12">
        <v>0</v>
      </c>
      <c r="BY993" s="12">
        <v>1</v>
      </c>
      <c r="BZ993" s="12">
        <v>0</v>
      </c>
      <c r="CA993" s="12">
        <v>1</v>
      </c>
      <c r="CB993" s="12">
        <v>0</v>
      </c>
      <c r="CC993" s="12">
        <v>1</v>
      </c>
      <c r="CD993" s="12">
        <v>0</v>
      </c>
      <c r="CE993" s="12">
        <v>1</v>
      </c>
      <c r="CF993" s="12">
        <v>0</v>
      </c>
      <c r="CG993" s="12">
        <v>1</v>
      </c>
      <c r="CH993" s="12">
        <v>0</v>
      </c>
      <c r="CI993" s="12">
        <v>1</v>
      </c>
      <c r="CJ993" s="44">
        <v>9.9999999999999995E-21</v>
      </c>
      <c r="CK993" s="12">
        <v>1</v>
      </c>
      <c r="CL993" s="12">
        <v>0</v>
      </c>
      <c r="CM993" s="12">
        <v>1</v>
      </c>
      <c r="CN993" s="44">
        <v>9.9999999999999995E-21</v>
      </c>
      <c r="CO993" s="12">
        <v>1</v>
      </c>
      <c r="CP993" s="44">
        <v>9.9999999999999995E-21</v>
      </c>
      <c r="CQ993" s="12">
        <v>1</v>
      </c>
      <c r="CR993" s="44">
        <v>9.9999999999999995E-21</v>
      </c>
      <c r="CS993" s="12">
        <v>1.003843</v>
      </c>
      <c r="CT993" s="12">
        <v>7.737E-4</v>
      </c>
      <c r="CU993" s="12">
        <v>2.1175200000000002E-2</v>
      </c>
      <c r="CV993" s="12">
        <v>7.6159999999999997E-4</v>
      </c>
      <c r="CW993" s="12">
        <v>0.86875530000000001</v>
      </c>
      <c r="CX993" s="12">
        <v>4.7361199999999999E-2</v>
      </c>
      <c r="CY993" s="12">
        <v>2.40831E-2</v>
      </c>
      <c r="CZ993" s="12">
        <v>2.2537999999999998E-3</v>
      </c>
      <c r="DA993" s="12">
        <v>6.2233000000000002E-3</v>
      </c>
      <c r="DB993" s="12">
        <v>5.5429999999999998E-4</v>
      </c>
      <c r="DC993" s="12">
        <v>3.2319100000000003E-2</v>
      </c>
      <c r="DD993" s="12">
        <v>1.0805999999999999E-3</v>
      </c>
      <c r="DE993" s="12">
        <v>4.6906999999999999E-3</v>
      </c>
      <c r="DF993" s="12">
        <v>4.3449999999999999E-4</v>
      </c>
      <c r="DG993" s="12">
        <v>4.1459999999999999E-4</v>
      </c>
      <c r="DH993" s="12">
        <v>3.3399999999999999E-5</v>
      </c>
      <c r="DI993" s="12">
        <v>0.45090619999999998</v>
      </c>
      <c r="DJ993" s="12">
        <v>6.7945000000000002E-3</v>
      </c>
      <c r="DK993" s="12">
        <v>1.9543999999999998E-3</v>
      </c>
      <c r="DL993" s="12">
        <v>1.3317300000000001E-2</v>
      </c>
      <c r="DM993" s="12">
        <v>3.8306999999999998E-3</v>
      </c>
      <c r="DN993" s="12">
        <v>1.805E-4</v>
      </c>
      <c r="DO993" s="44">
        <v>1.774622E-8</v>
      </c>
      <c r="DP993" s="12">
        <v>1.2262800000000001E-2</v>
      </c>
      <c r="DQ993" s="12">
        <v>2.418E-4</v>
      </c>
      <c r="DR993" s="12">
        <v>5.0207280000000001</v>
      </c>
      <c r="DS993" s="12">
        <v>5.5106E-3</v>
      </c>
      <c r="DT993" s="12">
        <v>4.8924139999999996</v>
      </c>
      <c r="DU993" s="12">
        <v>1.12704E-2</v>
      </c>
      <c r="DV993" s="12">
        <v>97.567949999999996</v>
      </c>
      <c r="DW993" s="12">
        <v>0.21635989999999999</v>
      </c>
      <c r="DX993" s="12">
        <v>34.666139999999999</v>
      </c>
      <c r="DY993" s="12">
        <v>7.9106999999999997E-2</v>
      </c>
      <c r="DZ993" s="12">
        <v>7.9472899999999999E-2</v>
      </c>
      <c r="EA993" s="12">
        <v>3.6673900000000002E-2</v>
      </c>
      <c r="EB993" s="12">
        <v>0</v>
      </c>
      <c r="EC993" s="44">
        <v>7.8718679999999996E-16</v>
      </c>
      <c r="ED993" s="44">
        <v>3.9522500000000003E-15</v>
      </c>
      <c r="EE993" s="12" t="s">
        <v>1496</v>
      </c>
      <c r="EF993" s="12">
        <v>3.9078000000000003E-3</v>
      </c>
      <c r="EG993" s="44">
        <v>8.6682999999999999E-7</v>
      </c>
      <c r="EH993" s="12">
        <v>2.9418690000000001</v>
      </c>
      <c r="EI993" s="12">
        <v>1.000386</v>
      </c>
      <c r="EJ993" s="12">
        <v>7.0899999999999999E-4</v>
      </c>
      <c r="EK993" s="44">
        <v>6.0000000000000002E-6</v>
      </c>
      <c r="EL993" s="12">
        <v>4.0000000000000003E-5</v>
      </c>
      <c r="EM993" s="12">
        <v>2.0000000000000002E-5</v>
      </c>
      <c r="EN993" s="12">
        <v>2.8180000000000002E-4</v>
      </c>
      <c r="EO993" s="44">
        <v>4.9999999999999998E-7</v>
      </c>
      <c r="EP993" s="12">
        <v>1.1390000000000001E-2</v>
      </c>
      <c r="EQ993" s="12">
        <v>3.0000000000000001E-5</v>
      </c>
      <c r="ER993" s="12">
        <v>6.3850000000000001E-3</v>
      </c>
      <c r="ES993" s="12">
        <v>2.9999999999999997E-4</v>
      </c>
      <c r="ET993" s="12">
        <v>1.6000000000000001E-4</v>
      </c>
      <c r="EU993" s="12">
        <v>3.0000000000000001E-5</v>
      </c>
      <c r="EV993" s="12">
        <v>250</v>
      </c>
      <c r="EW993" s="12">
        <v>1.1390000000000001E-2</v>
      </c>
      <c r="EX993" s="12">
        <v>1.96</v>
      </c>
      <c r="EY993" s="12">
        <v>0</v>
      </c>
      <c r="EZ993" s="12">
        <v>1.52783E-2</v>
      </c>
      <c r="FA993" s="12">
        <v>2.5566E-3</v>
      </c>
      <c r="FB993" s="12">
        <v>79.045010000000005</v>
      </c>
      <c r="FC993" s="12">
        <v>5.0396799999999999E-2</v>
      </c>
      <c r="FD993" s="12">
        <v>15.743740000000001</v>
      </c>
      <c r="FE993" s="12">
        <v>1.40654E-2</v>
      </c>
      <c r="FF993" s="12">
        <v>0.19306219999999999</v>
      </c>
      <c r="FG993" s="12">
        <v>3.803E-3</v>
      </c>
      <c r="FH993" s="12">
        <v>0.10697130000000001</v>
      </c>
      <c r="FI993" s="12">
        <v>3.0769899999999999E-2</v>
      </c>
      <c r="FJ993" s="12">
        <v>6.5278999999999997E-3</v>
      </c>
      <c r="FK993" s="12">
        <v>5.2610000000000005E-4</v>
      </c>
      <c r="FL993" s="12">
        <v>8.2299999999999995E-5</v>
      </c>
      <c r="FM993" s="12">
        <v>8.0989760000000004</v>
      </c>
      <c r="FN993" s="12">
        <v>0.19942699999999999</v>
      </c>
      <c r="FO993" s="12">
        <v>0.1098971</v>
      </c>
      <c r="FP993" s="12">
        <v>8.0992119999999996</v>
      </c>
      <c r="FQ993" s="12">
        <v>0.99990809999999997</v>
      </c>
      <c r="FR993" s="12">
        <v>4.5827000000000003E-3</v>
      </c>
      <c r="FS993" s="44">
        <v>5.4629999999999996E-10</v>
      </c>
      <c r="FT993" s="44">
        <v>5.8099999999999998E-11</v>
      </c>
      <c r="FU993" s="12">
        <v>0</v>
      </c>
      <c r="FV993" s="44">
        <v>4.962E-10</v>
      </c>
      <c r="FW993" s="12">
        <v>1.975E-2</v>
      </c>
      <c r="FX993" s="44">
        <v>5.4629999999999996E-10</v>
      </c>
      <c r="FY993" s="44">
        <v>7.0679999999999999E-6</v>
      </c>
      <c r="FZ993" s="44">
        <v>5.5304999999999997E-10</v>
      </c>
      <c r="GA993" s="44">
        <v>6.3080000000000001E-9</v>
      </c>
      <c r="GB993" s="44">
        <v>5.5430000000000004E-10</v>
      </c>
      <c r="GC993" s="12">
        <v>1.167E-2</v>
      </c>
      <c r="GD993" s="12">
        <v>0</v>
      </c>
      <c r="GE993" s="12">
        <v>295.5</v>
      </c>
      <c r="GF993" s="12">
        <v>0.1</v>
      </c>
      <c r="GG993" s="12">
        <v>1575</v>
      </c>
      <c r="GH993" s="12">
        <v>2</v>
      </c>
      <c r="GI993" s="12">
        <v>1.1390000000000001E-2</v>
      </c>
      <c r="GJ993" s="12">
        <v>7.9520000000000003E-4</v>
      </c>
    </row>
    <row r="994" spans="1:192" s="12" customFormat="1" ht="12">
      <c r="A994" s="31"/>
      <c r="B994" s="32" t="s">
        <v>1704</v>
      </c>
      <c r="C994" s="32">
        <v>2.1</v>
      </c>
      <c r="D994" s="40">
        <v>5.1880420000000003</v>
      </c>
      <c r="E994" s="33">
        <v>5.3924999999999997E-3</v>
      </c>
      <c r="F994" s="33">
        <v>0.94330000000000003</v>
      </c>
      <c r="G994" s="34">
        <v>0.39923315946567112</v>
      </c>
      <c r="H994" s="45">
        <v>94.613630041724619</v>
      </c>
      <c r="I994" s="36">
        <v>94.630769999999998</v>
      </c>
      <c r="J994" s="42">
        <v>34.743670000000002</v>
      </c>
      <c r="K994" s="42">
        <v>0.2444018</v>
      </c>
      <c r="L994" s="12">
        <v>7.737E-4</v>
      </c>
      <c r="T994" s="12" t="s">
        <v>990</v>
      </c>
      <c r="U994" s="12" t="s">
        <v>872</v>
      </c>
      <c r="V994" s="12">
        <v>37</v>
      </c>
      <c r="W994" s="43">
        <v>43444</v>
      </c>
      <c r="X994" s="12">
        <v>22.55</v>
      </c>
      <c r="Y994" s="44">
        <v>3627326000</v>
      </c>
      <c r="AA994" s="12" t="s">
        <v>1452</v>
      </c>
      <c r="AB994" s="12">
        <v>20</v>
      </c>
      <c r="AC994" s="12" t="s">
        <v>1498</v>
      </c>
      <c r="AE994" s="12" t="s">
        <v>1454</v>
      </c>
      <c r="AF994" s="12">
        <v>7.875</v>
      </c>
      <c r="AG994" s="12" t="s">
        <v>1538</v>
      </c>
      <c r="AH994" s="12" t="s">
        <v>1539</v>
      </c>
      <c r="AI994" s="12" t="s">
        <v>1464</v>
      </c>
      <c r="AJ994" s="12">
        <v>1</v>
      </c>
      <c r="AK994" s="12" t="s">
        <v>1458</v>
      </c>
      <c r="AL994" s="12">
        <v>1</v>
      </c>
      <c r="AM994" s="12" t="s">
        <v>1459</v>
      </c>
      <c r="AN994" s="12">
        <v>2.1</v>
      </c>
      <c r="AO994" s="12">
        <v>0</v>
      </c>
      <c r="AP994" s="12">
        <v>0</v>
      </c>
      <c r="AQ994" s="12">
        <v>0</v>
      </c>
      <c r="AR994" s="12">
        <v>0</v>
      </c>
      <c r="AS994" s="12">
        <v>30</v>
      </c>
      <c r="AT994" s="12">
        <v>30</v>
      </c>
      <c r="AU994" s="12">
        <v>8</v>
      </c>
      <c r="AX994" s="12">
        <v>0</v>
      </c>
      <c r="AY994" s="12">
        <v>8.3219999999999995E-3</v>
      </c>
      <c r="AZ994" s="12">
        <v>4.2031999999999998E-3</v>
      </c>
      <c r="BA994" s="12">
        <v>41.424950000000003</v>
      </c>
      <c r="BB994" s="12">
        <v>7.7576000000000006E-2</v>
      </c>
      <c r="BC994" s="12">
        <v>7.9815189999999996</v>
      </c>
      <c r="BD994" s="12">
        <v>2.3268500000000001E-2</v>
      </c>
      <c r="BE994" s="12">
        <v>0.1169318</v>
      </c>
      <c r="BF994" s="12">
        <v>9.3097000000000006E-3</v>
      </c>
      <c r="BG994" s="12">
        <v>1.41514E-2</v>
      </c>
      <c r="BH994" s="12">
        <v>1.8730199999999999E-2</v>
      </c>
      <c r="BI994" s="12">
        <v>7.5316000000000003E-3</v>
      </c>
      <c r="BJ994" s="12">
        <v>8.1629999999999995E-4</v>
      </c>
      <c r="BK994" s="12">
        <v>2.9497200000000001E-2</v>
      </c>
      <c r="BL994" s="12">
        <v>4.1336000000000003E-3</v>
      </c>
      <c r="BM994" s="12">
        <v>43.329450000000001</v>
      </c>
      <c r="BN994" s="12">
        <v>3.0208700000000002E-2</v>
      </c>
      <c r="BO994" s="12">
        <v>8.0056030000000007</v>
      </c>
      <c r="BP994" s="12">
        <v>2.3159099999999998E-2</v>
      </c>
      <c r="BQ994" s="12">
        <v>0.12315520000000001</v>
      </c>
      <c r="BR994" s="12">
        <v>9.2931999999999997E-3</v>
      </c>
      <c r="BS994" s="12">
        <v>4.6470499999999998E-2</v>
      </c>
      <c r="BT994" s="12">
        <v>1.8699E-2</v>
      </c>
      <c r="BU994" s="12">
        <v>1.5888699999999999E-2</v>
      </c>
      <c r="BV994" s="12">
        <v>6.1760000000000005E-4</v>
      </c>
      <c r="BW994" s="12">
        <v>1</v>
      </c>
      <c r="BX994" s="12">
        <v>0</v>
      </c>
      <c r="BY994" s="12">
        <v>1</v>
      </c>
      <c r="BZ994" s="12">
        <v>0</v>
      </c>
      <c r="CA994" s="12">
        <v>1</v>
      </c>
      <c r="CB994" s="12">
        <v>0</v>
      </c>
      <c r="CC994" s="12">
        <v>1</v>
      </c>
      <c r="CD994" s="12">
        <v>0</v>
      </c>
      <c r="CE994" s="12">
        <v>1</v>
      </c>
      <c r="CF994" s="12">
        <v>0</v>
      </c>
      <c r="CG994" s="12">
        <v>1</v>
      </c>
      <c r="CH994" s="12">
        <v>0</v>
      </c>
      <c r="CI994" s="12">
        <v>1</v>
      </c>
      <c r="CJ994" s="44">
        <v>9.9999999999999995E-21</v>
      </c>
      <c r="CK994" s="12">
        <v>1</v>
      </c>
      <c r="CL994" s="12">
        <v>0</v>
      </c>
      <c r="CM994" s="12">
        <v>1</v>
      </c>
      <c r="CN994" s="44">
        <v>9.9999999999999995E-21</v>
      </c>
      <c r="CO994" s="12">
        <v>1</v>
      </c>
      <c r="CP994" s="44">
        <v>9.9999999999999995E-21</v>
      </c>
      <c r="CQ994" s="12">
        <v>1</v>
      </c>
      <c r="CR994" s="44">
        <v>9.9999999999999995E-21</v>
      </c>
      <c r="CS994" s="12">
        <v>1.003843</v>
      </c>
      <c r="CT994" s="12">
        <v>7.737E-4</v>
      </c>
      <c r="CU994" s="12">
        <v>2.1175200000000002E-2</v>
      </c>
      <c r="CV994" s="12">
        <v>7.6159999999999997E-4</v>
      </c>
      <c r="CW994" s="12">
        <v>1.9044970000000001</v>
      </c>
      <c r="CX994" s="12">
        <v>7.1452600000000005E-2</v>
      </c>
      <c r="CY994" s="12">
        <v>2.40831E-2</v>
      </c>
      <c r="CZ994" s="12">
        <v>2.2537999999999998E-3</v>
      </c>
      <c r="DA994" s="12">
        <v>6.2233000000000002E-3</v>
      </c>
      <c r="DB994" s="12">
        <v>5.5429999999999998E-4</v>
      </c>
      <c r="DC994" s="12">
        <v>3.2319100000000003E-2</v>
      </c>
      <c r="DD994" s="12">
        <v>1.0805999999999999E-3</v>
      </c>
      <c r="DE994" s="12">
        <v>8.3859E-3</v>
      </c>
      <c r="DF994" s="12">
        <v>5.3089999999999995E-4</v>
      </c>
      <c r="DG994" s="12">
        <v>9.433E-4</v>
      </c>
      <c r="DH994" s="12">
        <v>1.0230000000000001E-4</v>
      </c>
      <c r="DI994" s="12">
        <v>0.1563235</v>
      </c>
      <c r="DJ994" s="12">
        <v>5.3924999999999997E-3</v>
      </c>
      <c r="DK994" s="12">
        <v>7.1374000000000003E-3</v>
      </c>
      <c r="DL994" s="12">
        <v>1.05694E-2</v>
      </c>
      <c r="DM994" s="12">
        <v>1.39893E-2</v>
      </c>
      <c r="DN994" s="12">
        <v>6.9859999999999996E-4</v>
      </c>
      <c r="DO994" s="44">
        <v>6.4807459999999994E-8</v>
      </c>
      <c r="DP994" s="12">
        <v>1.46445E-2</v>
      </c>
      <c r="DQ994" s="12">
        <v>1.1666999999999999E-3</v>
      </c>
      <c r="DR994" s="12">
        <v>5.1880420000000003</v>
      </c>
      <c r="DS994" s="12">
        <v>1.79764E-2</v>
      </c>
      <c r="DT994" s="12">
        <v>4.9034599999999999</v>
      </c>
      <c r="DU994" s="12">
        <v>3.4821400000000002E-2</v>
      </c>
      <c r="DV994" s="12">
        <v>94.630769999999998</v>
      </c>
      <c r="DW994" s="12">
        <v>0.637795</v>
      </c>
      <c r="DX994" s="12">
        <v>34.743670000000002</v>
      </c>
      <c r="DY994" s="12">
        <v>0.2444018</v>
      </c>
      <c r="DZ994" s="12">
        <v>0.24452099999999999</v>
      </c>
      <c r="EA994" s="12">
        <v>0.24856529999999999</v>
      </c>
      <c r="EB994" s="12">
        <v>0</v>
      </c>
      <c r="EC994" s="44">
        <v>3.9923489999999999E-16</v>
      </c>
      <c r="ED994" s="44">
        <v>2.071247E-15</v>
      </c>
      <c r="EE994" s="12" t="s">
        <v>1496</v>
      </c>
      <c r="EF994" s="12">
        <v>3.9078000000000003E-3</v>
      </c>
      <c r="EG994" s="44">
        <v>8.6682999999999999E-7</v>
      </c>
      <c r="EH994" s="12">
        <v>3.0426609999999998</v>
      </c>
      <c r="EI994" s="12">
        <v>1.0003979999999999</v>
      </c>
      <c r="EJ994" s="12">
        <v>7.0899999999999999E-4</v>
      </c>
      <c r="EK994" s="44">
        <v>6.0000000000000002E-6</v>
      </c>
      <c r="EL994" s="12">
        <v>4.0000000000000003E-5</v>
      </c>
      <c r="EM994" s="12">
        <v>2.0000000000000002E-5</v>
      </c>
      <c r="EN994" s="12">
        <v>2.8180000000000002E-4</v>
      </c>
      <c r="EO994" s="44">
        <v>4.9999999999999998E-7</v>
      </c>
      <c r="EP994" s="12">
        <v>1.1390000000000001E-2</v>
      </c>
      <c r="EQ994" s="12">
        <v>3.0000000000000001E-5</v>
      </c>
      <c r="ER994" s="12">
        <v>6.3850000000000001E-3</v>
      </c>
      <c r="ES994" s="12">
        <v>2.9999999999999997E-4</v>
      </c>
      <c r="ET994" s="12">
        <v>1.6000000000000001E-4</v>
      </c>
      <c r="EU994" s="12">
        <v>3.0000000000000001E-5</v>
      </c>
      <c r="EV994" s="12">
        <v>250</v>
      </c>
      <c r="EW994" s="12">
        <v>1.1390000000000001E-2</v>
      </c>
      <c r="EX994" s="12">
        <v>1.96</v>
      </c>
      <c r="EY994" s="12">
        <v>0</v>
      </c>
      <c r="EZ994" s="12">
        <v>8.3219999999999995E-3</v>
      </c>
      <c r="FA994" s="12">
        <v>4.2031999999999998E-3</v>
      </c>
      <c r="FB994" s="12">
        <v>41.424950000000003</v>
      </c>
      <c r="FC994" s="12">
        <v>7.7576000000000006E-2</v>
      </c>
      <c r="FD994" s="12">
        <v>7.984699</v>
      </c>
      <c r="FE994" s="12">
        <v>2.3277800000000001E-2</v>
      </c>
      <c r="FF994" s="12">
        <v>0.1169318</v>
      </c>
      <c r="FG994" s="12">
        <v>9.3097000000000006E-3</v>
      </c>
      <c r="FH994" s="12">
        <v>4.30578E-2</v>
      </c>
      <c r="FI994" s="12">
        <v>5.6989699999999997E-2</v>
      </c>
      <c r="FJ994" s="12">
        <v>7.5316000000000003E-3</v>
      </c>
      <c r="FK994" s="12">
        <v>8.1629999999999995E-4</v>
      </c>
      <c r="FL994" s="12">
        <v>1.817E-4</v>
      </c>
      <c r="FM994" s="12">
        <v>10.86336</v>
      </c>
      <c r="FN994" s="12">
        <v>0.19298770000000001</v>
      </c>
      <c r="FO994" s="12">
        <v>0.34692420000000002</v>
      </c>
      <c r="FP994" s="12">
        <v>10.865640000000001</v>
      </c>
      <c r="FQ994" s="12">
        <v>0.99949109999999997</v>
      </c>
      <c r="FR994" s="12">
        <v>9.3366000000000005E-3</v>
      </c>
      <c r="FS994" s="44">
        <v>5.4629999999999996E-10</v>
      </c>
      <c r="FT994" s="44">
        <v>5.8099999999999998E-11</v>
      </c>
      <c r="FU994" s="12">
        <v>0</v>
      </c>
      <c r="FV994" s="44">
        <v>4.962E-10</v>
      </c>
      <c r="FW994" s="12">
        <v>1.975E-2</v>
      </c>
      <c r="FX994" s="44">
        <v>5.4629999999999996E-10</v>
      </c>
      <c r="FY994" s="44">
        <v>7.0679999999999999E-6</v>
      </c>
      <c r="FZ994" s="44">
        <v>5.5304999999999997E-10</v>
      </c>
      <c r="GA994" s="44">
        <v>6.3080000000000001E-9</v>
      </c>
      <c r="GB994" s="44">
        <v>5.5430000000000004E-10</v>
      </c>
      <c r="GC994" s="12">
        <v>1.167E-2</v>
      </c>
      <c r="GD994" s="12">
        <v>0</v>
      </c>
      <c r="GE994" s="12">
        <v>295.5</v>
      </c>
      <c r="GF994" s="12">
        <v>0.1</v>
      </c>
      <c r="GG994" s="12">
        <v>1575</v>
      </c>
      <c r="GH994" s="12">
        <v>2</v>
      </c>
      <c r="GI994" s="12">
        <v>1.1390000000000001E-2</v>
      </c>
      <c r="GJ994" s="12">
        <v>3.0777000000000001E-3</v>
      </c>
    </row>
    <row r="995" spans="1:192" s="12" customFormat="1" ht="12">
      <c r="A995" s="31"/>
      <c r="B995" s="32" t="s">
        <v>1607</v>
      </c>
      <c r="C995" s="32">
        <v>2.1</v>
      </c>
      <c r="D995" s="40">
        <v>5.1079109999999996</v>
      </c>
      <c r="E995" s="33">
        <v>9.0644000000000002E-3</v>
      </c>
      <c r="F995" s="33">
        <v>0.65479999999999994</v>
      </c>
      <c r="G995" s="34">
        <v>1.2477804925352736</v>
      </c>
      <c r="H995" s="45">
        <v>56.286571642910722</v>
      </c>
      <c r="I995" s="36">
        <v>96.222560000000001</v>
      </c>
      <c r="J995" s="34">
        <v>34.781500000000001</v>
      </c>
      <c r="K995" s="34">
        <v>7.3279399999999995E-2</v>
      </c>
      <c r="L995" s="12">
        <v>7.737E-4</v>
      </c>
      <c r="T995" s="12" t="s">
        <v>914</v>
      </c>
      <c r="U995" s="12" t="s">
        <v>872</v>
      </c>
      <c r="V995" s="12">
        <v>37</v>
      </c>
      <c r="W995" s="43">
        <v>43443</v>
      </c>
      <c r="X995" s="12">
        <v>8.1999999999999993</v>
      </c>
      <c r="Y995" s="44">
        <v>3627188000</v>
      </c>
      <c r="AA995" s="12" t="s">
        <v>1452</v>
      </c>
      <c r="AB995" s="12">
        <v>20</v>
      </c>
      <c r="AC995" s="12" t="s">
        <v>1498</v>
      </c>
      <c r="AE995" s="12" t="s">
        <v>1454</v>
      </c>
      <c r="AF995" s="12">
        <v>7.875</v>
      </c>
      <c r="AG995" s="12" t="s">
        <v>1532</v>
      </c>
      <c r="AH995" s="12" t="s">
        <v>1531</v>
      </c>
      <c r="AI995" s="12" t="s">
        <v>1464</v>
      </c>
      <c r="AJ995" s="12">
        <v>1</v>
      </c>
      <c r="AK995" s="12" t="s">
        <v>1458</v>
      </c>
      <c r="AL995" s="12">
        <v>1</v>
      </c>
      <c r="AM995" s="12" t="s">
        <v>1459</v>
      </c>
      <c r="AN995" s="12">
        <v>2.1</v>
      </c>
      <c r="AO995" s="12">
        <v>0</v>
      </c>
      <c r="AP995" s="12">
        <v>0</v>
      </c>
      <c r="AQ995" s="12">
        <v>0</v>
      </c>
      <c r="AR995" s="12">
        <v>0</v>
      </c>
      <c r="AS995" s="12">
        <v>30</v>
      </c>
      <c r="AT995" s="12">
        <v>30</v>
      </c>
      <c r="AU995" s="12">
        <v>133</v>
      </c>
      <c r="AX995" s="12">
        <v>0</v>
      </c>
      <c r="AY995" s="12">
        <v>5.9982000000000004E-3</v>
      </c>
      <c r="AZ995" s="12">
        <v>4.5091999999999997E-3</v>
      </c>
      <c r="BA995" s="12">
        <v>127.47190000000001</v>
      </c>
      <c r="BB995" s="12">
        <v>6.0231600000000003E-2</v>
      </c>
      <c r="BC995" s="12">
        <v>24.946120000000001</v>
      </c>
      <c r="BD995" s="12">
        <v>2.3718199999999998E-2</v>
      </c>
      <c r="BE995" s="12">
        <v>0.32634550000000001</v>
      </c>
      <c r="BF995" s="12">
        <v>7.2598999999999997E-3</v>
      </c>
      <c r="BG995" s="12">
        <v>7.6729599999999995E-2</v>
      </c>
      <c r="BH995" s="12">
        <v>1.9286399999999999E-2</v>
      </c>
      <c r="BI995" s="12">
        <v>1.63407E-2</v>
      </c>
      <c r="BJ995" s="12">
        <v>7.6110000000000001E-4</v>
      </c>
      <c r="BK995" s="12">
        <v>2.71734E-2</v>
      </c>
      <c r="BL995" s="12">
        <v>4.4444000000000003E-3</v>
      </c>
      <c r="BM995" s="12">
        <v>128.2852</v>
      </c>
      <c r="BN995" s="12">
        <v>3.6687600000000001E-2</v>
      </c>
      <c r="BO995" s="12">
        <v>24.970210000000002</v>
      </c>
      <c r="BP995" s="12">
        <v>2.3610800000000001E-2</v>
      </c>
      <c r="BQ995" s="12">
        <v>0.3325688</v>
      </c>
      <c r="BR995" s="12">
        <v>7.2386999999999998E-3</v>
      </c>
      <c r="BS995" s="12">
        <v>0.1090487</v>
      </c>
      <c r="BT995" s="12">
        <v>1.9256100000000002E-2</v>
      </c>
      <c r="BU995" s="12">
        <v>2.0668499999999999E-2</v>
      </c>
      <c r="BV995" s="12">
        <v>6.1970000000000005E-4</v>
      </c>
      <c r="BW995" s="12">
        <v>1</v>
      </c>
      <c r="BX995" s="12">
        <v>0</v>
      </c>
      <c r="BY995" s="12">
        <v>1</v>
      </c>
      <c r="BZ995" s="12">
        <v>0</v>
      </c>
      <c r="CA995" s="12">
        <v>1</v>
      </c>
      <c r="CB995" s="12">
        <v>0</v>
      </c>
      <c r="CC995" s="12">
        <v>1</v>
      </c>
      <c r="CD995" s="12">
        <v>0</v>
      </c>
      <c r="CE995" s="12">
        <v>1</v>
      </c>
      <c r="CF995" s="12">
        <v>0</v>
      </c>
      <c r="CG995" s="12">
        <v>1</v>
      </c>
      <c r="CH995" s="12">
        <v>0</v>
      </c>
      <c r="CI995" s="12">
        <v>1</v>
      </c>
      <c r="CJ995" s="44">
        <v>9.9999999999999995E-21</v>
      </c>
      <c r="CK995" s="12">
        <v>1</v>
      </c>
      <c r="CL995" s="12">
        <v>0</v>
      </c>
      <c r="CM995" s="12">
        <v>1</v>
      </c>
      <c r="CN995" s="44">
        <v>9.9999999999999995E-21</v>
      </c>
      <c r="CO995" s="12">
        <v>1</v>
      </c>
      <c r="CP995" s="44">
        <v>9.9999999999999995E-21</v>
      </c>
      <c r="CQ995" s="12">
        <v>1</v>
      </c>
      <c r="CR995" s="44">
        <v>9.9999999999999995E-21</v>
      </c>
      <c r="CS995" s="12">
        <v>1.003843</v>
      </c>
      <c r="CT995" s="12">
        <v>7.737E-4</v>
      </c>
      <c r="CU995" s="12">
        <v>2.1175200000000002E-2</v>
      </c>
      <c r="CV995" s="12">
        <v>7.6159999999999997E-4</v>
      </c>
      <c r="CW995" s="12">
        <v>0.81332059999999995</v>
      </c>
      <c r="CX995" s="12">
        <v>4.77688E-2</v>
      </c>
      <c r="CY995" s="12">
        <v>2.40831E-2</v>
      </c>
      <c r="CZ995" s="12">
        <v>2.2537999999999998E-3</v>
      </c>
      <c r="DA995" s="12">
        <v>6.2233000000000002E-3</v>
      </c>
      <c r="DB995" s="12">
        <v>5.5429999999999998E-4</v>
      </c>
      <c r="DC995" s="12">
        <v>3.2319100000000003E-2</v>
      </c>
      <c r="DD995" s="12">
        <v>1.0805999999999999E-3</v>
      </c>
      <c r="DE995" s="12">
        <v>4.3904E-3</v>
      </c>
      <c r="DF995" s="12">
        <v>4.3820000000000003E-4</v>
      </c>
      <c r="DG995" s="12">
        <v>6.5479999999999998E-4</v>
      </c>
      <c r="DH995" s="12">
        <v>3.0499999999999999E-5</v>
      </c>
      <c r="DI995" s="12">
        <v>0.38321889999999997</v>
      </c>
      <c r="DJ995" s="12">
        <v>9.0644000000000002E-3</v>
      </c>
      <c r="DK995" s="12">
        <v>2.2783999999999999E-3</v>
      </c>
      <c r="DL995" s="12">
        <v>1.7766199999999999E-2</v>
      </c>
      <c r="DM995" s="12">
        <v>4.4657000000000004E-3</v>
      </c>
      <c r="DN995" s="12">
        <v>3.5510000000000001E-4</v>
      </c>
      <c r="DO995" s="44">
        <v>2.0687910000000001E-8</v>
      </c>
      <c r="DP995" s="12">
        <v>1.3077E-2</v>
      </c>
      <c r="DQ995" s="12">
        <v>2.9119999999999998E-4</v>
      </c>
      <c r="DR995" s="12">
        <v>5.1079109999999996</v>
      </c>
      <c r="DS995" s="12">
        <v>5.4231000000000001E-3</v>
      </c>
      <c r="DT995" s="12">
        <v>4.9088500000000002</v>
      </c>
      <c r="DU995" s="12">
        <v>1.04408E-2</v>
      </c>
      <c r="DV995" s="12">
        <v>96.222560000000001</v>
      </c>
      <c r="DW995" s="12">
        <v>0.18866820000000001</v>
      </c>
      <c r="DX995" s="12">
        <v>34.781500000000001</v>
      </c>
      <c r="DY995" s="12">
        <v>7.3279399999999995E-2</v>
      </c>
      <c r="DZ995" s="12">
        <v>7.3676800000000001E-2</v>
      </c>
      <c r="EA995" s="12">
        <v>0</v>
      </c>
      <c r="EB995" s="12">
        <v>0</v>
      </c>
      <c r="EC995" s="44">
        <v>1.2477890000000001E-15</v>
      </c>
      <c r="ED995" s="44">
        <v>6.3735940000000004E-15</v>
      </c>
      <c r="EE995" s="12" t="s">
        <v>1496</v>
      </c>
      <c r="EF995" s="12">
        <v>3.9078000000000003E-3</v>
      </c>
      <c r="EG995" s="44">
        <v>8.6682999999999999E-7</v>
      </c>
      <c r="EH995" s="12">
        <v>2.9481329999999999</v>
      </c>
      <c r="EI995" s="12">
        <v>1.0003869999999999</v>
      </c>
      <c r="EJ995" s="12">
        <v>7.0899999999999999E-4</v>
      </c>
      <c r="EK995" s="44">
        <v>6.0000000000000002E-6</v>
      </c>
      <c r="EL995" s="12">
        <v>4.0000000000000003E-5</v>
      </c>
      <c r="EM995" s="12">
        <v>2.0000000000000002E-5</v>
      </c>
      <c r="EN995" s="12">
        <v>2.8180000000000002E-4</v>
      </c>
      <c r="EO995" s="44">
        <v>4.9999999999999998E-7</v>
      </c>
      <c r="EP995" s="12">
        <v>1.1390000000000001E-2</v>
      </c>
      <c r="EQ995" s="12">
        <v>3.0000000000000001E-5</v>
      </c>
      <c r="ER995" s="12">
        <v>6.3850000000000001E-3</v>
      </c>
      <c r="ES995" s="12">
        <v>2.9999999999999997E-4</v>
      </c>
      <c r="ET995" s="12">
        <v>1.6000000000000001E-4</v>
      </c>
      <c r="EU995" s="12">
        <v>3.0000000000000001E-5</v>
      </c>
      <c r="EV995" s="12">
        <v>250</v>
      </c>
      <c r="EW995" s="12">
        <v>1.1390000000000001E-2</v>
      </c>
      <c r="EX995" s="12">
        <v>1.96</v>
      </c>
      <c r="EY995" s="12">
        <v>0</v>
      </c>
      <c r="EZ995" s="12">
        <v>5.9982000000000004E-3</v>
      </c>
      <c r="FA995" s="12">
        <v>4.5091999999999997E-3</v>
      </c>
      <c r="FB995" s="12">
        <v>127.47190000000001</v>
      </c>
      <c r="FC995" s="12">
        <v>6.0231600000000003E-2</v>
      </c>
      <c r="FD995" s="12">
        <v>24.955780000000001</v>
      </c>
      <c r="FE995" s="12">
        <v>2.37273E-2</v>
      </c>
      <c r="FF995" s="12">
        <v>0.32634550000000001</v>
      </c>
      <c r="FG995" s="12">
        <v>7.2598999999999997E-3</v>
      </c>
      <c r="FH995" s="12">
        <v>0.22620899999999999</v>
      </c>
      <c r="FI995" s="12">
        <v>5.6859E-2</v>
      </c>
      <c r="FJ995" s="12">
        <v>1.63407E-2</v>
      </c>
      <c r="FK995" s="12">
        <v>7.6110000000000001E-4</v>
      </c>
      <c r="FL995" s="12">
        <v>1.2779999999999999E-4</v>
      </c>
      <c r="FM995" s="12">
        <v>4.6780010000000001</v>
      </c>
      <c r="FN995" s="12">
        <v>0.19601850000000001</v>
      </c>
      <c r="FO995" s="12">
        <v>0.1063051</v>
      </c>
      <c r="FP995" s="12">
        <v>4.6787210000000004</v>
      </c>
      <c r="FQ995" s="12">
        <v>0.99974240000000003</v>
      </c>
      <c r="FR995" s="12">
        <v>4.5053999999999997E-3</v>
      </c>
      <c r="FS995" s="44">
        <v>5.4629999999999996E-10</v>
      </c>
      <c r="FT995" s="44">
        <v>5.8099999999999998E-11</v>
      </c>
      <c r="FU995" s="12">
        <v>0</v>
      </c>
      <c r="FV995" s="44">
        <v>4.962E-10</v>
      </c>
      <c r="FW995" s="12">
        <v>1.975E-2</v>
      </c>
      <c r="FX995" s="44">
        <v>5.4629999999999996E-10</v>
      </c>
      <c r="FY995" s="44">
        <v>7.0679999999999999E-6</v>
      </c>
      <c r="FZ995" s="44">
        <v>5.5304999999999997E-10</v>
      </c>
      <c r="GA995" s="44">
        <v>6.3080000000000001E-9</v>
      </c>
      <c r="GB995" s="44">
        <v>5.5430000000000004E-10</v>
      </c>
      <c r="GC995" s="12">
        <v>1.167E-2</v>
      </c>
      <c r="GD995" s="12">
        <v>0</v>
      </c>
      <c r="GE995" s="12">
        <v>295.5</v>
      </c>
      <c r="GF995" s="12">
        <v>0.1</v>
      </c>
      <c r="GG995" s="12">
        <v>1575</v>
      </c>
      <c r="GH995" s="12">
        <v>2</v>
      </c>
      <c r="GI995" s="12">
        <v>1.1390000000000001E-2</v>
      </c>
      <c r="GJ995" s="12">
        <v>1.5643E-3</v>
      </c>
    </row>
    <row r="996" spans="1:192" s="12" customFormat="1" ht="12">
      <c r="A996" s="31"/>
      <c r="B996" s="32" t="s">
        <v>1722</v>
      </c>
      <c r="C996" s="32">
        <v>2.1</v>
      </c>
      <c r="D996" s="40">
        <v>5.0293840000000003</v>
      </c>
      <c r="E996" s="33">
        <v>7.3252999999999999E-3</v>
      </c>
      <c r="F996" s="33">
        <v>0.38840000000000002</v>
      </c>
      <c r="G996" s="34">
        <v>0.64040499558243247</v>
      </c>
      <c r="H996" s="45">
        <v>69.649570666047808</v>
      </c>
      <c r="I996" s="36">
        <v>97.727159999999998</v>
      </c>
      <c r="J996" s="42">
        <v>34.781559999999999</v>
      </c>
      <c r="K996" s="42">
        <v>0.1079645</v>
      </c>
      <c r="L996" s="12">
        <v>7.737E-4</v>
      </c>
      <c r="T996" s="12" t="s">
        <v>1006</v>
      </c>
      <c r="U996" s="12" t="s">
        <v>872</v>
      </c>
      <c r="V996" s="12">
        <v>37</v>
      </c>
      <c r="W996" s="43">
        <v>43445</v>
      </c>
      <c r="X996" s="12">
        <v>0.68333330000000003</v>
      </c>
      <c r="Y996" s="44">
        <v>3627334000</v>
      </c>
      <c r="AA996" s="12" t="s">
        <v>1452</v>
      </c>
      <c r="AB996" s="12">
        <v>20</v>
      </c>
      <c r="AC996" s="12" t="s">
        <v>1498</v>
      </c>
      <c r="AE996" s="12" t="s">
        <v>1454</v>
      </c>
      <c r="AF996" s="12">
        <v>7.875</v>
      </c>
      <c r="AG996" s="12" t="s">
        <v>1538</v>
      </c>
      <c r="AH996" s="12" t="s">
        <v>1539</v>
      </c>
      <c r="AI996" s="12" t="s">
        <v>1464</v>
      </c>
      <c r="AJ996" s="12">
        <v>1</v>
      </c>
      <c r="AK996" s="12" t="s">
        <v>1458</v>
      </c>
      <c r="AL996" s="12">
        <v>1</v>
      </c>
      <c r="AM996" s="12" t="s">
        <v>1459</v>
      </c>
      <c r="AN996" s="12">
        <v>2.1</v>
      </c>
      <c r="AO996" s="12">
        <v>0</v>
      </c>
      <c r="AP996" s="12">
        <v>0</v>
      </c>
      <c r="AQ996" s="12">
        <v>0</v>
      </c>
      <c r="AR996" s="12">
        <v>0</v>
      </c>
      <c r="AS996" s="12">
        <v>30</v>
      </c>
      <c r="AT996" s="12">
        <v>30</v>
      </c>
      <c r="AU996" s="12">
        <v>27</v>
      </c>
      <c r="AX996" s="12">
        <v>0</v>
      </c>
      <c r="AY996" s="12">
        <v>7.2617999999999997E-3</v>
      </c>
      <c r="AZ996" s="12">
        <v>3.1973000000000001E-3</v>
      </c>
      <c r="BA996" s="12">
        <v>64.417190000000005</v>
      </c>
      <c r="BB996" s="12">
        <v>7.0328100000000004E-2</v>
      </c>
      <c r="BC996" s="12">
        <v>12.80306</v>
      </c>
      <c r="BD996" s="12">
        <v>1.4298099999999999E-2</v>
      </c>
      <c r="BE996" s="12">
        <v>0.1487223</v>
      </c>
      <c r="BF996" s="12">
        <v>4.6544999999999998E-3</v>
      </c>
      <c r="BG996" s="12">
        <v>3.0782E-2</v>
      </c>
      <c r="BH996" s="12">
        <v>1.09351E-2</v>
      </c>
      <c r="BI996" s="12">
        <v>4.9744000000000003E-3</v>
      </c>
      <c r="BJ996" s="12">
        <v>5.7530000000000005E-4</v>
      </c>
      <c r="BK996" s="12">
        <v>2.8437E-2</v>
      </c>
      <c r="BL996" s="12">
        <v>3.1053000000000001E-3</v>
      </c>
      <c r="BM996" s="12">
        <v>66.051429999999996</v>
      </c>
      <c r="BN996" s="12">
        <v>1.5775000000000001E-2</v>
      </c>
      <c r="BO996" s="12">
        <v>12.82714</v>
      </c>
      <c r="BP996" s="12">
        <v>1.4119400000000001E-2</v>
      </c>
      <c r="BQ996" s="12">
        <v>0.15494559999999999</v>
      </c>
      <c r="BR996" s="12">
        <v>4.6214000000000003E-3</v>
      </c>
      <c r="BS996" s="12">
        <v>6.3101199999999996E-2</v>
      </c>
      <c r="BT996" s="12">
        <v>1.08816E-2</v>
      </c>
      <c r="BU996" s="12">
        <v>1.21987E-2</v>
      </c>
      <c r="BV996" s="12">
        <v>2.6659999999999998E-4</v>
      </c>
      <c r="BW996" s="12">
        <v>1</v>
      </c>
      <c r="BX996" s="12">
        <v>0</v>
      </c>
      <c r="BY996" s="12">
        <v>1</v>
      </c>
      <c r="BZ996" s="12">
        <v>0</v>
      </c>
      <c r="CA996" s="12">
        <v>1</v>
      </c>
      <c r="CB996" s="12">
        <v>0</v>
      </c>
      <c r="CC996" s="12">
        <v>1</v>
      </c>
      <c r="CD996" s="12">
        <v>0</v>
      </c>
      <c r="CE996" s="12">
        <v>1</v>
      </c>
      <c r="CF996" s="12">
        <v>0</v>
      </c>
      <c r="CG996" s="12">
        <v>1</v>
      </c>
      <c r="CH996" s="12">
        <v>0</v>
      </c>
      <c r="CI996" s="12">
        <v>1</v>
      </c>
      <c r="CJ996" s="44">
        <v>9.9999999999999995E-21</v>
      </c>
      <c r="CK996" s="12">
        <v>1</v>
      </c>
      <c r="CL996" s="12">
        <v>0</v>
      </c>
      <c r="CM996" s="12">
        <v>1</v>
      </c>
      <c r="CN996" s="44">
        <v>9.9999999999999995E-21</v>
      </c>
      <c r="CO996" s="12">
        <v>1</v>
      </c>
      <c r="CP996" s="44">
        <v>9.9999999999999995E-21</v>
      </c>
      <c r="CQ996" s="12">
        <v>1</v>
      </c>
      <c r="CR996" s="44">
        <v>9.9999999999999995E-21</v>
      </c>
      <c r="CS996" s="12">
        <v>1.003843</v>
      </c>
      <c r="CT996" s="12">
        <v>7.737E-4</v>
      </c>
      <c r="CU996" s="12">
        <v>2.1175200000000002E-2</v>
      </c>
      <c r="CV996" s="12">
        <v>7.6159999999999997E-4</v>
      </c>
      <c r="CW996" s="12">
        <v>1.6342410000000001</v>
      </c>
      <c r="CX996" s="12">
        <v>6.8536100000000003E-2</v>
      </c>
      <c r="CY996" s="12">
        <v>2.40831E-2</v>
      </c>
      <c r="CZ996" s="12">
        <v>2.2537999999999998E-3</v>
      </c>
      <c r="DA996" s="12">
        <v>6.2233000000000002E-3</v>
      </c>
      <c r="DB996" s="12">
        <v>5.5429999999999998E-4</v>
      </c>
      <c r="DC996" s="12">
        <v>3.2319100000000003E-2</v>
      </c>
      <c r="DD996" s="12">
        <v>1.0805999999999999E-3</v>
      </c>
      <c r="DE996" s="12">
        <v>7.2433000000000003E-3</v>
      </c>
      <c r="DF996" s="12">
        <v>5.0920000000000002E-4</v>
      </c>
      <c r="DG996" s="12">
        <v>3.8840000000000001E-4</v>
      </c>
      <c r="DH996" s="12">
        <v>4.49E-5</v>
      </c>
      <c r="DI996" s="12">
        <v>0.5199028</v>
      </c>
      <c r="DJ996" s="12">
        <v>7.3252999999999999E-3</v>
      </c>
      <c r="DK996" s="12">
        <v>2.6023000000000001E-3</v>
      </c>
      <c r="DL996" s="12">
        <v>1.43576E-2</v>
      </c>
      <c r="DM996" s="12">
        <v>5.1005E-3</v>
      </c>
      <c r="DN996" s="12">
        <v>3.3800000000000002E-5</v>
      </c>
      <c r="DO996" s="44">
        <v>2.362868E-8</v>
      </c>
      <c r="DP996" s="12">
        <v>1.16115E-2</v>
      </c>
      <c r="DQ996" s="12">
        <v>3.636E-4</v>
      </c>
      <c r="DR996" s="12">
        <v>5.0293840000000003</v>
      </c>
      <c r="DS996" s="12">
        <v>7.8546999999999992E-3</v>
      </c>
      <c r="DT996" s="12">
        <v>4.9088589999999996</v>
      </c>
      <c r="DU996" s="12">
        <v>1.5382699999999999E-2</v>
      </c>
      <c r="DV996" s="12">
        <v>97.727159999999998</v>
      </c>
      <c r="DW996" s="12">
        <v>0.30542780000000003</v>
      </c>
      <c r="DX996" s="12">
        <v>34.781559999999999</v>
      </c>
      <c r="DY996" s="12">
        <v>0.1079645</v>
      </c>
      <c r="DZ996" s="12">
        <v>0.1082346</v>
      </c>
      <c r="EA996" s="12">
        <v>0</v>
      </c>
      <c r="EB996" s="12">
        <v>0</v>
      </c>
      <c r="EC996" s="44">
        <v>6.404083E-16</v>
      </c>
      <c r="ED996" s="44">
        <v>3.2208589999999998E-15</v>
      </c>
      <c r="EE996" s="12" t="s">
        <v>1496</v>
      </c>
      <c r="EF996" s="12">
        <v>3.9078000000000003E-3</v>
      </c>
      <c r="EG996" s="44">
        <v>8.6682999999999999E-7</v>
      </c>
      <c r="EH996" s="12">
        <v>3.0480049999999999</v>
      </c>
      <c r="EI996" s="12">
        <v>1.000399</v>
      </c>
      <c r="EJ996" s="12">
        <v>7.0899999999999999E-4</v>
      </c>
      <c r="EK996" s="44">
        <v>6.0000000000000002E-6</v>
      </c>
      <c r="EL996" s="12">
        <v>4.0000000000000003E-5</v>
      </c>
      <c r="EM996" s="12">
        <v>2.0000000000000002E-5</v>
      </c>
      <c r="EN996" s="12">
        <v>2.8180000000000002E-4</v>
      </c>
      <c r="EO996" s="44">
        <v>4.9999999999999998E-7</v>
      </c>
      <c r="EP996" s="12">
        <v>1.1390000000000001E-2</v>
      </c>
      <c r="EQ996" s="12">
        <v>3.0000000000000001E-5</v>
      </c>
      <c r="ER996" s="12">
        <v>6.3850000000000001E-3</v>
      </c>
      <c r="ES996" s="12">
        <v>2.9999999999999997E-4</v>
      </c>
      <c r="ET996" s="12">
        <v>1.6000000000000001E-4</v>
      </c>
      <c r="EU996" s="12">
        <v>3.0000000000000001E-5</v>
      </c>
      <c r="EV996" s="12">
        <v>250</v>
      </c>
      <c r="EW996" s="12">
        <v>1.1390000000000001E-2</v>
      </c>
      <c r="EX996" s="12">
        <v>1.96</v>
      </c>
      <c r="EY996" s="12">
        <v>0</v>
      </c>
      <c r="EZ996" s="12">
        <v>7.2617999999999997E-3</v>
      </c>
      <c r="FA996" s="12">
        <v>3.1973000000000001E-3</v>
      </c>
      <c r="FB996" s="12">
        <v>64.417190000000005</v>
      </c>
      <c r="FC996" s="12">
        <v>7.0328100000000004E-2</v>
      </c>
      <c r="FD996" s="12">
        <v>12.80817</v>
      </c>
      <c r="FE996" s="12">
        <v>1.43038E-2</v>
      </c>
      <c r="FF996" s="12">
        <v>0.1487223</v>
      </c>
      <c r="FG996" s="12">
        <v>4.6544999999999998E-3</v>
      </c>
      <c r="FH996" s="12">
        <v>9.3823799999999999E-2</v>
      </c>
      <c r="FI996" s="12">
        <v>3.3330199999999997E-2</v>
      </c>
      <c r="FJ996" s="12">
        <v>4.9744000000000003E-3</v>
      </c>
      <c r="FK996" s="12">
        <v>5.7530000000000005E-4</v>
      </c>
      <c r="FL996" s="12">
        <v>7.6899999999999999E-5</v>
      </c>
      <c r="FM996" s="12">
        <v>11.63044</v>
      </c>
      <c r="FN996" s="12">
        <v>0.19908319999999999</v>
      </c>
      <c r="FO996" s="12">
        <v>0.15637599999999999</v>
      </c>
      <c r="FP996" s="12">
        <v>11.63045</v>
      </c>
      <c r="FQ996" s="12">
        <v>0.99990970000000001</v>
      </c>
      <c r="FR996" s="12">
        <v>6.5747999999999996E-3</v>
      </c>
      <c r="FS996" s="44">
        <v>5.4629999999999996E-10</v>
      </c>
      <c r="FT996" s="44">
        <v>5.8099999999999998E-11</v>
      </c>
      <c r="FU996" s="12">
        <v>0</v>
      </c>
      <c r="FV996" s="44">
        <v>4.962E-10</v>
      </c>
      <c r="FW996" s="12">
        <v>1.975E-2</v>
      </c>
      <c r="FX996" s="44">
        <v>5.4629999999999996E-10</v>
      </c>
      <c r="FY996" s="44">
        <v>7.0679999999999999E-6</v>
      </c>
      <c r="FZ996" s="44">
        <v>5.5304999999999997E-10</v>
      </c>
      <c r="GA996" s="44">
        <v>6.3080000000000001E-9</v>
      </c>
      <c r="GB996" s="44">
        <v>5.5430000000000004E-10</v>
      </c>
      <c r="GC996" s="12">
        <v>1.167E-2</v>
      </c>
      <c r="GD996" s="12">
        <v>0</v>
      </c>
      <c r="GE996" s="12">
        <v>295.5</v>
      </c>
      <c r="GF996" s="12">
        <v>0.1</v>
      </c>
      <c r="GG996" s="12">
        <v>1575</v>
      </c>
      <c r="GH996" s="12">
        <v>2</v>
      </c>
      <c r="GI996" s="12">
        <v>1.1390000000000001E-2</v>
      </c>
      <c r="GJ996" s="12">
        <v>1.4880000000000001E-4</v>
      </c>
    </row>
    <row r="997" spans="1:192" s="12" customFormat="1" ht="12">
      <c r="A997" s="31"/>
      <c r="B997" s="32" t="s">
        <v>1611</v>
      </c>
      <c r="C997" s="32">
        <v>2.1</v>
      </c>
      <c r="D997" s="40">
        <v>5.2226850000000002</v>
      </c>
      <c r="E997" s="33">
        <v>2.0372899999999999E-2</v>
      </c>
      <c r="F997" s="40">
        <v>1.0428999999999999</v>
      </c>
      <c r="G997" s="34">
        <v>0.51539994075272488</v>
      </c>
      <c r="H997" s="45">
        <v>25.04326826323204</v>
      </c>
      <c r="I997" s="36">
        <v>94.125749999999996</v>
      </c>
      <c r="J997" s="42">
        <v>34.789239999999999</v>
      </c>
      <c r="K997" s="42">
        <v>0.1515918</v>
      </c>
      <c r="L997" s="12">
        <v>7.737E-4</v>
      </c>
      <c r="T997" s="12" t="s">
        <v>920</v>
      </c>
      <c r="U997" s="12" t="s">
        <v>872</v>
      </c>
      <c r="V997" s="12">
        <v>37</v>
      </c>
      <c r="W997" s="43">
        <v>43443</v>
      </c>
      <c r="X997" s="12">
        <v>9.4166670000000003</v>
      </c>
      <c r="Y997" s="44">
        <v>3627192000</v>
      </c>
      <c r="AA997" s="12" t="s">
        <v>1452</v>
      </c>
      <c r="AB997" s="12">
        <v>20</v>
      </c>
      <c r="AC997" s="12" t="s">
        <v>1498</v>
      </c>
      <c r="AE997" s="12" t="s">
        <v>1454</v>
      </c>
      <c r="AF997" s="12">
        <v>7.875</v>
      </c>
      <c r="AG997" s="12" t="s">
        <v>1534</v>
      </c>
      <c r="AH997" s="12" t="s">
        <v>1531</v>
      </c>
      <c r="AI997" s="12" t="s">
        <v>1464</v>
      </c>
      <c r="AJ997" s="12">
        <v>1</v>
      </c>
      <c r="AK997" s="12" t="s">
        <v>1458</v>
      </c>
      <c r="AL997" s="12">
        <v>1</v>
      </c>
      <c r="AM997" s="12" t="s">
        <v>1459</v>
      </c>
      <c r="AN997" s="12">
        <v>2.1</v>
      </c>
      <c r="AO997" s="12">
        <v>0</v>
      </c>
      <c r="AP997" s="12">
        <v>0</v>
      </c>
      <c r="AQ997" s="12">
        <v>0</v>
      </c>
      <c r="AR997" s="12">
        <v>0</v>
      </c>
      <c r="AS997" s="12">
        <v>30</v>
      </c>
      <c r="AT997" s="12">
        <v>30</v>
      </c>
      <c r="AU997" s="12">
        <v>141</v>
      </c>
      <c r="AX997" s="12">
        <v>0</v>
      </c>
      <c r="AY997" s="12">
        <v>8.1411999999999995E-3</v>
      </c>
      <c r="AZ997" s="12">
        <v>4.0337000000000003E-3</v>
      </c>
      <c r="BA997" s="12">
        <v>53.836239999999997</v>
      </c>
      <c r="BB997" s="12">
        <v>5.3997499999999997E-2</v>
      </c>
      <c r="BC997" s="12">
        <v>10.30416</v>
      </c>
      <c r="BD997" s="12">
        <v>2.2147699999999999E-2</v>
      </c>
      <c r="BE997" s="12">
        <v>0.1516139</v>
      </c>
      <c r="BF997" s="12">
        <v>7.1802999999999997E-3</v>
      </c>
      <c r="BG997" s="12">
        <v>7.1162100000000006E-2</v>
      </c>
      <c r="BH997" s="12">
        <v>1.7684999999999999E-2</v>
      </c>
      <c r="BI997" s="12">
        <v>1.07505E-2</v>
      </c>
      <c r="BJ997" s="12">
        <v>6.3089999999999999E-4</v>
      </c>
      <c r="BK997" s="12">
        <v>2.93163E-2</v>
      </c>
      <c r="BL997" s="12">
        <v>3.9611999999999998E-3</v>
      </c>
      <c r="BM997" s="12">
        <v>54.626159999999999</v>
      </c>
      <c r="BN997" s="12">
        <v>2.4304800000000001E-2</v>
      </c>
      <c r="BO997" s="12">
        <v>10.328250000000001</v>
      </c>
      <c r="BP997" s="12">
        <v>2.2032800000000002E-2</v>
      </c>
      <c r="BQ997" s="12">
        <v>0.15783720000000001</v>
      </c>
      <c r="BR997" s="12">
        <v>7.1589000000000002E-3</v>
      </c>
      <c r="BS997" s="12">
        <v>0.1034813</v>
      </c>
      <c r="BT997" s="12">
        <v>1.7651900000000002E-2</v>
      </c>
      <c r="BU997" s="12">
        <v>1.4966E-2</v>
      </c>
      <c r="BV997" s="12">
        <v>4.4799999999999999E-4</v>
      </c>
      <c r="BW997" s="12">
        <v>1</v>
      </c>
      <c r="BX997" s="12">
        <v>0</v>
      </c>
      <c r="BY997" s="12">
        <v>1</v>
      </c>
      <c r="BZ997" s="12">
        <v>0</v>
      </c>
      <c r="CA997" s="12">
        <v>1</v>
      </c>
      <c r="CB997" s="12">
        <v>0</v>
      </c>
      <c r="CC997" s="12">
        <v>1</v>
      </c>
      <c r="CD997" s="12">
        <v>0</v>
      </c>
      <c r="CE997" s="12">
        <v>1</v>
      </c>
      <c r="CF997" s="12">
        <v>0</v>
      </c>
      <c r="CG997" s="12">
        <v>1</v>
      </c>
      <c r="CH997" s="12">
        <v>0</v>
      </c>
      <c r="CI997" s="12">
        <v>1</v>
      </c>
      <c r="CJ997" s="44">
        <v>9.9999999999999995E-21</v>
      </c>
      <c r="CK997" s="12">
        <v>1</v>
      </c>
      <c r="CL997" s="12">
        <v>0</v>
      </c>
      <c r="CM997" s="12">
        <v>1</v>
      </c>
      <c r="CN997" s="44">
        <v>9.9999999999999995E-21</v>
      </c>
      <c r="CO997" s="12">
        <v>1</v>
      </c>
      <c r="CP997" s="44">
        <v>9.9999999999999995E-21</v>
      </c>
      <c r="CQ997" s="12">
        <v>1</v>
      </c>
      <c r="CR997" s="44">
        <v>9.9999999999999995E-21</v>
      </c>
      <c r="CS997" s="12">
        <v>1.003843</v>
      </c>
      <c r="CT997" s="12">
        <v>7.737E-4</v>
      </c>
      <c r="CU997" s="12">
        <v>2.1175200000000002E-2</v>
      </c>
      <c r="CV997" s="12">
        <v>7.6159999999999997E-4</v>
      </c>
      <c r="CW997" s="12">
        <v>0.78991279999999997</v>
      </c>
      <c r="CX997" s="12">
        <v>4.8218299999999999E-2</v>
      </c>
      <c r="CY997" s="12">
        <v>2.40831E-2</v>
      </c>
      <c r="CZ997" s="12">
        <v>2.2537999999999998E-3</v>
      </c>
      <c r="DA997" s="12">
        <v>6.2233000000000002E-3</v>
      </c>
      <c r="DB997" s="12">
        <v>5.5429999999999998E-4</v>
      </c>
      <c r="DC997" s="12">
        <v>3.2319100000000003E-2</v>
      </c>
      <c r="DD997" s="12">
        <v>1.0805999999999999E-3</v>
      </c>
      <c r="DE997" s="12">
        <v>4.2566000000000001E-3</v>
      </c>
      <c r="DF997" s="12">
        <v>4.4230000000000002E-4</v>
      </c>
      <c r="DG997" s="12">
        <v>1.0429E-3</v>
      </c>
      <c r="DH997" s="12">
        <v>6.1199999999999997E-5</v>
      </c>
      <c r="DI997" s="12">
        <v>0.54615999999999998</v>
      </c>
      <c r="DJ997" s="12">
        <v>2.0372899999999999E-2</v>
      </c>
      <c r="DK997" s="12">
        <v>5.0632000000000003E-3</v>
      </c>
      <c r="DL997" s="12">
        <v>3.9930899999999998E-2</v>
      </c>
      <c r="DM997" s="12">
        <v>9.9238999999999994E-3</v>
      </c>
      <c r="DN997" s="12">
        <v>7.0890000000000005E-4</v>
      </c>
      <c r="DO997" s="44">
        <v>4.5973840000000001E-8</v>
      </c>
      <c r="DP997" s="12">
        <v>1.4708199999999999E-2</v>
      </c>
      <c r="DQ997" s="12">
        <v>6.9729999999999998E-4</v>
      </c>
      <c r="DR997" s="12">
        <v>5.2226850000000002</v>
      </c>
      <c r="DS997" s="12">
        <v>1.23877E-2</v>
      </c>
      <c r="DT997" s="12">
        <v>4.9099519999999997</v>
      </c>
      <c r="DU997" s="12">
        <v>2.1598699999999998E-2</v>
      </c>
      <c r="DV997" s="12">
        <v>94.125749999999996</v>
      </c>
      <c r="DW997" s="12">
        <v>0.37330649999999999</v>
      </c>
      <c r="DX997" s="12">
        <v>34.789239999999999</v>
      </c>
      <c r="DY997" s="12">
        <v>0.1515918</v>
      </c>
      <c r="DZ997" s="12">
        <v>0.15178440000000001</v>
      </c>
      <c r="EA997" s="12">
        <v>0</v>
      </c>
      <c r="EB997" s="12">
        <v>0</v>
      </c>
      <c r="EC997" s="44">
        <v>5.1540770000000005E-16</v>
      </c>
      <c r="ED997" s="44">
        <v>2.6918119999999999E-15</v>
      </c>
      <c r="EE997" s="12" t="s">
        <v>1496</v>
      </c>
      <c r="EF997" s="12">
        <v>3.9078000000000003E-3</v>
      </c>
      <c r="EG997" s="44">
        <v>8.6682999999999999E-7</v>
      </c>
      <c r="EH997" s="12">
        <v>2.9511050000000001</v>
      </c>
      <c r="EI997" s="12">
        <v>1.0003869999999999</v>
      </c>
      <c r="EJ997" s="12">
        <v>7.0899999999999999E-4</v>
      </c>
      <c r="EK997" s="44">
        <v>6.0000000000000002E-6</v>
      </c>
      <c r="EL997" s="12">
        <v>4.0000000000000003E-5</v>
      </c>
      <c r="EM997" s="12">
        <v>2.0000000000000002E-5</v>
      </c>
      <c r="EN997" s="12">
        <v>2.8180000000000002E-4</v>
      </c>
      <c r="EO997" s="44">
        <v>4.9999999999999998E-7</v>
      </c>
      <c r="EP997" s="12">
        <v>1.1390000000000001E-2</v>
      </c>
      <c r="EQ997" s="12">
        <v>3.0000000000000001E-5</v>
      </c>
      <c r="ER997" s="12">
        <v>6.3850000000000001E-3</v>
      </c>
      <c r="ES997" s="12">
        <v>2.9999999999999997E-4</v>
      </c>
      <c r="ET997" s="12">
        <v>1.6000000000000001E-4</v>
      </c>
      <c r="EU997" s="12">
        <v>3.0000000000000001E-5</v>
      </c>
      <c r="EV997" s="12">
        <v>250</v>
      </c>
      <c r="EW997" s="12">
        <v>1.1390000000000001E-2</v>
      </c>
      <c r="EX997" s="12">
        <v>1.96</v>
      </c>
      <c r="EY997" s="12">
        <v>0</v>
      </c>
      <c r="EZ997" s="12">
        <v>8.1411999999999995E-3</v>
      </c>
      <c r="FA997" s="12">
        <v>4.0337000000000003E-3</v>
      </c>
      <c r="FB997" s="12">
        <v>53.836239999999997</v>
      </c>
      <c r="FC997" s="12">
        <v>5.3997499999999997E-2</v>
      </c>
      <c r="FD997" s="12">
        <v>10.308149999999999</v>
      </c>
      <c r="FE997" s="12">
        <v>2.21563E-2</v>
      </c>
      <c r="FF997" s="12">
        <v>0.1516139</v>
      </c>
      <c r="FG997" s="12">
        <v>7.1802999999999997E-3</v>
      </c>
      <c r="FH997" s="12">
        <v>0.21000679999999999</v>
      </c>
      <c r="FI997" s="12">
        <v>5.2190300000000002E-2</v>
      </c>
      <c r="FJ997" s="12">
        <v>1.07505E-2</v>
      </c>
      <c r="FK997" s="12">
        <v>6.3089999999999999E-4</v>
      </c>
      <c r="FL997" s="12">
        <v>1.9880000000000001E-4</v>
      </c>
      <c r="FM997" s="12">
        <v>5.9049870000000002</v>
      </c>
      <c r="FN997" s="12">
        <v>0.19170400000000001</v>
      </c>
      <c r="FO997" s="12">
        <v>0.23748340000000001</v>
      </c>
      <c r="FP997" s="12">
        <v>5.908029</v>
      </c>
      <c r="FQ997" s="12">
        <v>0.99919340000000001</v>
      </c>
      <c r="FR997" s="12">
        <v>7.1986999999999997E-3</v>
      </c>
      <c r="FS997" s="44">
        <v>5.4629999999999996E-10</v>
      </c>
      <c r="FT997" s="44">
        <v>5.8099999999999998E-11</v>
      </c>
      <c r="FU997" s="12">
        <v>0</v>
      </c>
      <c r="FV997" s="44">
        <v>4.962E-10</v>
      </c>
      <c r="FW997" s="12">
        <v>1.975E-2</v>
      </c>
      <c r="FX997" s="44">
        <v>5.4629999999999996E-10</v>
      </c>
      <c r="FY997" s="44">
        <v>7.0679999999999999E-6</v>
      </c>
      <c r="FZ997" s="44">
        <v>5.5304999999999997E-10</v>
      </c>
      <c r="GA997" s="44">
        <v>6.3080000000000001E-9</v>
      </c>
      <c r="GB997" s="44">
        <v>5.5430000000000004E-10</v>
      </c>
      <c r="GC997" s="12">
        <v>1.167E-2</v>
      </c>
      <c r="GD997" s="12">
        <v>0</v>
      </c>
      <c r="GE997" s="12">
        <v>295.5</v>
      </c>
      <c r="GF997" s="12">
        <v>0.1</v>
      </c>
      <c r="GG997" s="12">
        <v>1575</v>
      </c>
      <c r="GH997" s="12">
        <v>2</v>
      </c>
      <c r="GI997" s="12">
        <v>1.1390000000000001E-2</v>
      </c>
      <c r="GJ997" s="12">
        <v>3.1229999999999999E-3</v>
      </c>
    </row>
    <row r="998" spans="1:192" s="12" customFormat="1" ht="12">
      <c r="A998" s="31"/>
      <c r="B998" s="32" t="s">
        <v>1713</v>
      </c>
      <c r="C998" s="32">
        <v>2.1</v>
      </c>
      <c r="D998" s="40">
        <v>5.1640699999999997</v>
      </c>
      <c r="E998" s="33">
        <v>4.9392999999999998E-3</v>
      </c>
      <c r="F998" s="33">
        <v>0.81899999999999995</v>
      </c>
      <c r="G998" s="34">
        <v>0.743119785186374</v>
      </c>
      <c r="H998" s="45">
        <v>103.2947988581378</v>
      </c>
      <c r="I998" s="36">
        <v>95.31662</v>
      </c>
      <c r="J998" s="42">
        <v>34.832709999999999</v>
      </c>
      <c r="K998" s="42">
        <v>0.13485369999999999</v>
      </c>
      <c r="L998" s="12">
        <v>7.737E-4</v>
      </c>
      <c r="T998" s="12" t="s">
        <v>998</v>
      </c>
      <c r="U998" s="12" t="s">
        <v>872</v>
      </c>
      <c r="V998" s="12">
        <v>37</v>
      </c>
      <c r="W998" s="43">
        <v>43444</v>
      </c>
      <c r="X998" s="12">
        <v>23.66667</v>
      </c>
      <c r="Y998" s="44">
        <v>3627330000</v>
      </c>
      <c r="AA998" s="12" t="s">
        <v>1452</v>
      </c>
      <c r="AB998" s="12">
        <v>20</v>
      </c>
      <c r="AC998" s="12" t="s">
        <v>1498</v>
      </c>
      <c r="AE998" s="12" t="s">
        <v>1454</v>
      </c>
      <c r="AF998" s="12">
        <v>7.875</v>
      </c>
      <c r="AG998" s="12" t="s">
        <v>1538</v>
      </c>
      <c r="AH998" s="12" t="s">
        <v>1539</v>
      </c>
      <c r="AI998" s="12" t="s">
        <v>1464</v>
      </c>
      <c r="AJ998" s="12">
        <v>1</v>
      </c>
      <c r="AK998" s="12" t="s">
        <v>1458</v>
      </c>
      <c r="AL998" s="12">
        <v>1</v>
      </c>
      <c r="AM998" s="12" t="s">
        <v>1459</v>
      </c>
      <c r="AN998" s="12">
        <v>2.1</v>
      </c>
      <c r="AO998" s="12">
        <v>0</v>
      </c>
      <c r="AP998" s="12">
        <v>0</v>
      </c>
      <c r="AQ998" s="12">
        <v>0</v>
      </c>
      <c r="AR998" s="12">
        <v>0</v>
      </c>
      <c r="AS998" s="12">
        <v>30</v>
      </c>
      <c r="AT998" s="12">
        <v>30</v>
      </c>
      <c r="AU998" s="12">
        <v>18</v>
      </c>
      <c r="AX998" s="12">
        <v>0</v>
      </c>
      <c r="AY998" s="12">
        <v>1.48229E-2</v>
      </c>
      <c r="AZ998" s="12">
        <v>3.9128000000000001E-3</v>
      </c>
      <c r="BA998" s="12">
        <v>76.750699999999995</v>
      </c>
      <c r="BB998" s="12">
        <v>7.4581700000000001E-2</v>
      </c>
      <c r="BC998" s="12">
        <v>14.85652</v>
      </c>
      <c r="BD998" s="12">
        <v>2.65209E-2</v>
      </c>
      <c r="BE998" s="12">
        <v>0.20504069999999999</v>
      </c>
      <c r="BF998" s="12">
        <v>8.0397000000000003E-3</v>
      </c>
      <c r="BG998" s="12">
        <v>2.4104799999999999E-2</v>
      </c>
      <c r="BH998" s="12">
        <v>1.9378800000000002E-2</v>
      </c>
      <c r="BI998" s="12">
        <v>1.2172199999999999E-2</v>
      </c>
      <c r="BJ998" s="12">
        <v>8.2120000000000001E-4</v>
      </c>
      <c r="BK998" s="12">
        <v>3.5998000000000002E-2</v>
      </c>
      <c r="BL998" s="12">
        <v>3.8379999999999998E-3</v>
      </c>
      <c r="BM998" s="12">
        <v>78.506680000000003</v>
      </c>
      <c r="BN998" s="12">
        <v>2.9116E-2</v>
      </c>
      <c r="BO998" s="12">
        <v>14.880610000000001</v>
      </c>
      <c r="BP998" s="12">
        <v>2.6425000000000001E-2</v>
      </c>
      <c r="BQ998" s="12">
        <v>0.21126400000000001</v>
      </c>
      <c r="BR998" s="12">
        <v>8.0205999999999993E-3</v>
      </c>
      <c r="BS998" s="12">
        <v>5.6423899999999999E-2</v>
      </c>
      <c r="BT998" s="12">
        <v>1.9348600000000001E-2</v>
      </c>
      <c r="BU998" s="12">
        <v>1.9877800000000001E-2</v>
      </c>
      <c r="BV998" s="12">
        <v>6.4079999999999996E-4</v>
      </c>
      <c r="BW998" s="12">
        <v>1</v>
      </c>
      <c r="BX998" s="12">
        <v>0</v>
      </c>
      <c r="BY998" s="12">
        <v>1</v>
      </c>
      <c r="BZ998" s="12">
        <v>0</v>
      </c>
      <c r="CA998" s="12">
        <v>1</v>
      </c>
      <c r="CB998" s="12">
        <v>0</v>
      </c>
      <c r="CC998" s="12">
        <v>1</v>
      </c>
      <c r="CD998" s="12">
        <v>0</v>
      </c>
      <c r="CE998" s="12">
        <v>1</v>
      </c>
      <c r="CF998" s="12">
        <v>0</v>
      </c>
      <c r="CG998" s="12">
        <v>1</v>
      </c>
      <c r="CH998" s="12">
        <v>0</v>
      </c>
      <c r="CI998" s="12">
        <v>1</v>
      </c>
      <c r="CJ998" s="44">
        <v>9.9999999999999995E-21</v>
      </c>
      <c r="CK998" s="12">
        <v>1</v>
      </c>
      <c r="CL998" s="12">
        <v>0</v>
      </c>
      <c r="CM998" s="12">
        <v>1</v>
      </c>
      <c r="CN998" s="44">
        <v>9.9999999999999995E-21</v>
      </c>
      <c r="CO998" s="12">
        <v>1</v>
      </c>
      <c r="CP998" s="44">
        <v>9.9999999999999995E-21</v>
      </c>
      <c r="CQ998" s="12">
        <v>1</v>
      </c>
      <c r="CR998" s="44">
        <v>9.9999999999999995E-21</v>
      </c>
      <c r="CS998" s="12">
        <v>1.003843</v>
      </c>
      <c r="CT998" s="12">
        <v>7.737E-4</v>
      </c>
      <c r="CU998" s="12">
        <v>2.1175200000000002E-2</v>
      </c>
      <c r="CV998" s="12">
        <v>7.6159999999999997E-4</v>
      </c>
      <c r="CW998" s="12">
        <v>1.755973</v>
      </c>
      <c r="CX998" s="12">
        <v>6.8663600000000005E-2</v>
      </c>
      <c r="CY998" s="12">
        <v>2.40831E-2</v>
      </c>
      <c r="CZ998" s="12">
        <v>2.2537999999999998E-3</v>
      </c>
      <c r="DA998" s="12">
        <v>6.2233000000000002E-3</v>
      </c>
      <c r="DB998" s="12">
        <v>5.5429999999999998E-4</v>
      </c>
      <c r="DC998" s="12">
        <v>3.2319100000000003E-2</v>
      </c>
      <c r="DD998" s="12">
        <v>1.0805999999999999E-3</v>
      </c>
      <c r="DE998" s="12">
        <v>7.7521999999999999E-3</v>
      </c>
      <c r="DF998" s="12">
        <v>5.1020000000000004E-4</v>
      </c>
      <c r="DG998" s="12">
        <v>8.1899999999999996E-4</v>
      </c>
      <c r="DH998" s="12">
        <v>5.5300000000000002E-5</v>
      </c>
      <c r="DI998" s="12">
        <v>0.16444619999999999</v>
      </c>
      <c r="DJ998" s="12">
        <v>4.9392999999999998E-3</v>
      </c>
      <c r="DK998" s="12">
        <v>3.9709000000000003E-3</v>
      </c>
      <c r="DL998" s="12">
        <v>9.6810000000000004E-3</v>
      </c>
      <c r="DM998" s="12">
        <v>7.7828999999999997E-3</v>
      </c>
      <c r="DN998" s="12">
        <v>5.1130000000000001E-4</v>
      </c>
      <c r="DO998" s="44">
        <v>3.605564E-8</v>
      </c>
      <c r="DP998" s="12">
        <v>1.37959E-2</v>
      </c>
      <c r="DQ998" s="12">
        <v>5.4149999999999999E-4</v>
      </c>
      <c r="DR998" s="12">
        <v>5.1640699999999997</v>
      </c>
      <c r="DS998" s="12">
        <v>1.0495900000000001E-2</v>
      </c>
      <c r="DT998" s="12">
        <v>4.9161469999999996</v>
      </c>
      <c r="DU998" s="12">
        <v>1.92144E-2</v>
      </c>
      <c r="DV998" s="12">
        <v>95.31662</v>
      </c>
      <c r="DW998" s="12">
        <v>0.3440645</v>
      </c>
      <c r="DX998" s="12">
        <v>34.832709999999999</v>
      </c>
      <c r="DY998" s="12">
        <v>0.13485369999999999</v>
      </c>
      <c r="DZ998" s="12">
        <v>0.13507069999999999</v>
      </c>
      <c r="EA998" s="12">
        <v>0</v>
      </c>
      <c r="EB998" s="12">
        <v>0</v>
      </c>
      <c r="EC998" s="44">
        <v>7.4312230000000001E-16</v>
      </c>
      <c r="ED998" s="44">
        <v>3.8375349999999998E-15</v>
      </c>
      <c r="EE998" s="12" t="s">
        <v>1496</v>
      </c>
      <c r="EF998" s="12">
        <v>3.9078000000000003E-3</v>
      </c>
      <c r="EG998" s="44">
        <v>8.6682999999999999E-7</v>
      </c>
      <c r="EH998" s="12">
        <v>3.0454430000000001</v>
      </c>
      <c r="EI998" s="12">
        <v>1.000399</v>
      </c>
      <c r="EJ998" s="12">
        <v>7.0899999999999999E-4</v>
      </c>
      <c r="EK998" s="44">
        <v>6.0000000000000002E-6</v>
      </c>
      <c r="EL998" s="12">
        <v>4.0000000000000003E-5</v>
      </c>
      <c r="EM998" s="12">
        <v>2.0000000000000002E-5</v>
      </c>
      <c r="EN998" s="12">
        <v>2.8180000000000002E-4</v>
      </c>
      <c r="EO998" s="44">
        <v>4.9999999999999998E-7</v>
      </c>
      <c r="EP998" s="12">
        <v>1.1390000000000001E-2</v>
      </c>
      <c r="EQ998" s="12">
        <v>3.0000000000000001E-5</v>
      </c>
      <c r="ER998" s="12">
        <v>6.3850000000000001E-3</v>
      </c>
      <c r="ES998" s="12">
        <v>2.9999999999999997E-4</v>
      </c>
      <c r="ET998" s="12">
        <v>1.6000000000000001E-4</v>
      </c>
      <c r="EU998" s="12">
        <v>3.0000000000000001E-5</v>
      </c>
      <c r="EV998" s="12">
        <v>250</v>
      </c>
      <c r="EW998" s="12">
        <v>1.1390000000000001E-2</v>
      </c>
      <c r="EX998" s="12">
        <v>1.96</v>
      </c>
      <c r="EY998" s="12">
        <v>0</v>
      </c>
      <c r="EZ998" s="12">
        <v>1.48229E-2</v>
      </c>
      <c r="FA998" s="12">
        <v>3.9128000000000001E-3</v>
      </c>
      <c r="FB998" s="12">
        <v>76.750699999999995</v>
      </c>
      <c r="FC998" s="12">
        <v>7.4581700000000001E-2</v>
      </c>
      <c r="FD998" s="12">
        <v>14.862450000000001</v>
      </c>
      <c r="FE998" s="12">
        <v>2.65315E-2</v>
      </c>
      <c r="FF998" s="12">
        <v>0.20504069999999999</v>
      </c>
      <c r="FG998" s="12">
        <v>8.0397000000000003E-3</v>
      </c>
      <c r="FH998" s="12">
        <v>7.3409699999999994E-2</v>
      </c>
      <c r="FI998" s="12">
        <v>5.9016899999999997E-2</v>
      </c>
      <c r="FJ998" s="12">
        <v>1.2172199999999999E-2</v>
      </c>
      <c r="FK998" s="12">
        <v>8.2120000000000001E-4</v>
      </c>
      <c r="FL998" s="12">
        <v>1.585E-4</v>
      </c>
      <c r="FM998" s="12">
        <v>6.7616040000000002</v>
      </c>
      <c r="FN998" s="12">
        <v>0.1938848</v>
      </c>
      <c r="FO998" s="12">
        <v>0.20350070000000001</v>
      </c>
      <c r="FP998" s="12">
        <v>6.7632479999999999</v>
      </c>
      <c r="FQ998" s="12">
        <v>0.99954810000000005</v>
      </c>
      <c r="FR998" s="12">
        <v>6.8862000000000003E-3</v>
      </c>
      <c r="FS998" s="44">
        <v>5.4629999999999996E-10</v>
      </c>
      <c r="FT998" s="44">
        <v>5.8099999999999998E-11</v>
      </c>
      <c r="FU998" s="12">
        <v>0</v>
      </c>
      <c r="FV998" s="44">
        <v>4.962E-10</v>
      </c>
      <c r="FW998" s="12">
        <v>1.975E-2</v>
      </c>
      <c r="FX998" s="44">
        <v>5.4629999999999996E-10</v>
      </c>
      <c r="FY998" s="44">
        <v>7.0679999999999999E-6</v>
      </c>
      <c r="FZ998" s="44">
        <v>5.5304999999999997E-10</v>
      </c>
      <c r="GA998" s="44">
        <v>6.3080000000000001E-9</v>
      </c>
      <c r="GB998" s="44">
        <v>5.5430000000000004E-10</v>
      </c>
      <c r="GC998" s="12">
        <v>1.167E-2</v>
      </c>
      <c r="GD998" s="12">
        <v>0</v>
      </c>
      <c r="GE998" s="12">
        <v>295.5</v>
      </c>
      <c r="GF998" s="12">
        <v>0.1</v>
      </c>
      <c r="GG998" s="12">
        <v>1575</v>
      </c>
      <c r="GH998" s="12">
        <v>2</v>
      </c>
      <c r="GI998" s="12">
        <v>1.1390000000000001E-2</v>
      </c>
      <c r="GJ998" s="12">
        <v>2.2523999999999999E-3</v>
      </c>
    </row>
    <row r="999" spans="1:192" s="12" customFormat="1" ht="12">
      <c r="A999" s="31"/>
      <c r="B999" s="32" t="s">
        <v>1630</v>
      </c>
      <c r="C999" s="32">
        <v>2.1</v>
      </c>
      <c r="D999" s="40">
        <v>5.1076480000000002</v>
      </c>
      <c r="E999" s="33">
        <v>1.43593E-2</v>
      </c>
      <c r="F999" s="33">
        <v>0.61850000000000005</v>
      </c>
      <c r="G999" s="34">
        <v>0.50201850078590404</v>
      </c>
      <c r="H999" s="45">
        <v>35.531258487530728</v>
      </c>
      <c r="I999" s="36">
        <v>96.442120000000003</v>
      </c>
      <c r="J999" s="42">
        <v>34.858469999999997</v>
      </c>
      <c r="K999" s="42">
        <v>0.1510493</v>
      </c>
      <c r="L999" s="12">
        <v>7.737E-4</v>
      </c>
      <c r="T999" s="12" t="s">
        <v>944</v>
      </c>
      <c r="U999" s="12" t="s">
        <v>872</v>
      </c>
      <c r="V999" s="12">
        <v>37</v>
      </c>
      <c r="W999" s="43">
        <v>43443</v>
      </c>
      <c r="X999" s="12">
        <v>12.95</v>
      </c>
      <c r="Y999" s="44">
        <v>3627205000</v>
      </c>
      <c r="AA999" s="12" t="s">
        <v>1452</v>
      </c>
      <c r="AB999" s="12">
        <v>20</v>
      </c>
      <c r="AC999" s="12" t="s">
        <v>1498</v>
      </c>
      <c r="AE999" s="12" t="s">
        <v>1454</v>
      </c>
      <c r="AF999" s="12">
        <v>7.875</v>
      </c>
      <c r="AG999" s="12" t="s">
        <v>1534</v>
      </c>
      <c r="AH999" s="12" t="s">
        <v>1531</v>
      </c>
      <c r="AI999" s="12" t="s">
        <v>1464</v>
      </c>
      <c r="AJ999" s="12">
        <v>1</v>
      </c>
      <c r="AK999" s="12" t="s">
        <v>1458</v>
      </c>
      <c r="AL999" s="12">
        <v>1</v>
      </c>
      <c r="AM999" s="12" t="s">
        <v>1459</v>
      </c>
      <c r="AN999" s="12">
        <v>2.1</v>
      </c>
      <c r="AO999" s="12">
        <v>0</v>
      </c>
      <c r="AP999" s="12">
        <v>0</v>
      </c>
      <c r="AQ999" s="12">
        <v>0</v>
      </c>
      <c r="AR999" s="12">
        <v>0</v>
      </c>
      <c r="AS999" s="12">
        <v>30</v>
      </c>
      <c r="AT999" s="12">
        <v>30</v>
      </c>
      <c r="AU999" s="12">
        <v>171</v>
      </c>
      <c r="AX999" s="12">
        <v>0</v>
      </c>
      <c r="AY999" s="12">
        <v>1.4686100000000001E-2</v>
      </c>
      <c r="AZ999" s="12">
        <v>3.4700999999999998E-3</v>
      </c>
      <c r="BA999" s="12">
        <v>51.283230000000003</v>
      </c>
      <c r="BB999" s="12">
        <v>5.3200600000000001E-2</v>
      </c>
      <c r="BC999" s="12">
        <v>10.036580000000001</v>
      </c>
      <c r="BD999" s="12">
        <v>1.8235100000000001E-2</v>
      </c>
      <c r="BE999" s="12">
        <v>0.1551651</v>
      </c>
      <c r="BF999" s="12">
        <v>5.4096999999999999E-3</v>
      </c>
      <c r="BG999" s="12">
        <v>4.8712499999999999E-2</v>
      </c>
      <c r="BH999" s="12">
        <v>1.42687E-2</v>
      </c>
      <c r="BI999" s="12">
        <v>6.2104999999999999E-3</v>
      </c>
      <c r="BJ999" s="12">
        <v>6.4000000000000005E-4</v>
      </c>
      <c r="BK999" s="12">
        <v>3.5861299999999999E-2</v>
      </c>
      <c r="BL999" s="12">
        <v>3.3855000000000001E-3</v>
      </c>
      <c r="BM999" s="12">
        <v>52.02064</v>
      </c>
      <c r="BN999" s="12">
        <v>2.0934500000000002E-2</v>
      </c>
      <c r="BO999" s="12">
        <v>10.06066</v>
      </c>
      <c r="BP999" s="12">
        <v>1.8095300000000002E-2</v>
      </c>
      <c r="BQ999" s="12">
        <v>0.16138849999999999</v>
      </c>
      <c r="BR999" s="12">
        <v>5.3813000000000003E-3</v>
      </c>
      <c r="BS999" s="12">
        <v>8.1031599999999995E-2</v>
      </c>
      <c r="BT999" s="12">
        <v>1.4227699999999999E-2</v>
      </c>
      <c r="BU999" s="12">
        <v>1.01417E-2</v>
      </c>
      <c r="BV999" s="12">
        <v>4.5459999999999999E-4</v>
      </c>
      <c r="BW999" s="12">
        <v>1</v>
      </c>
      <c r="BX999" s="12">
        <v>0</v>
      </c>
      <c r="BY999" s="12">
        <v>1</v>
      </c>
      <c r="BZ999" s="12">
        <v>0</v>
      </c>
      <c r="CA999" s="12">
        <v>1</v>
      </c>
      <c r="CB999" s="12">
        <v>0</v>
      </c>
      <c r="CC999" s="12">
        <v>1</v>
      </c>
      <c r="CD999" s="12">
        <v>0</v>
      </c>
      <c r="CE999" s="12">
        <v>1</v>
      </c>
      <c r="CF999" s="12">
        <v>0</v>
      </c>
      <c r="CG999" s="12">
        <v>1</v>
      </c>
      <c r="CH999" s="12">
        <v>0</v>
      </c>
      <c r="CI999" s="12">
        <v>1</v>
      </c>
      <c r="CJ999" s="44">
        <v>9.9999999999999995E-21</v>
      </c>
      <c r="CK999" s="12">
        <v>1</v>
      </c>
      <c r="CL999" s="12">
        <v>0</v>
      </c>
      <c r="CM999" s="12">
        <v>1</v>
      </c>
      <c r="CN999" s="44">
        <v>9.9999999999999995E-21</v>
      </c>
      <c r="CO999" s="12">
        <v>1</v>
      </c>
      <c r="CP999" s="44">
        <v>9.9999999999999995E-21</v>
      </c>
      <c r="CQ999" s="12">
        <v>1</v>
      </c>
      <c r="CR999" s="44">
        <v>9.9999999999999995E-21</v>
      </c>
      <c r="CS999" s="12">
        <v>1.003843</v>
      </c>
      <c r="CT999" s="12">
        <v>7.737E-4</v>
      </c>
      <c r="CU999" s="12">
        <v>2.1175200000000002E-2</v>
      </c>
      <c r="CV999" s="12">
        <v>7.6159999999999997E-4</v>
      </c>
      <c r="CW999" s="12">
        <v>0.73740550000000005</v>
      </c>
      <c r="CX999" s="12">
        <v>4.8908600000000003E-2</v>
      </c>
      <c r="CY999" s="12">
        <v>2.40831E-2</v>
      </c>
      <c r="CZ999" s="12">
        <v>2.2537999999999998E-3</v>
      </c>
      <c r="DA999" s="12">
        <v>6.2233000000000002E-3</v>
      </c>
      <c r="DB999" s="12">
        <v>5.5429999999999998E-4</v>
      </c>
      <c r="DC999" s="12">
        <v>3.2319100000000003E-2</v>
      </c>
      <c r="DD999" s="12">
        <v>1.0805999999999999E-3</v>
      </c>
      <c r="DE999" s="12">
        <v>3.9548999999999999E-3</v>
      </c>
      <c r="DF999" s="12">
        <v>4.4870000000000001E-4</v>
      </c>
      <c r="DG999" s="12">
        <v>6.1850000000000002E-4</v>
      </c>
      <c r="DH999" s="12">
        <v>6.3800000000000006E-5</v>
      </c>
      <c r="DI999" s="12">
        <v>0.64689529999999995</v>
      </c>
      <c r="DJ999" s="12">
        <v>1.43593E-2</v>
      </c>
      <c r="DK999" s="12">
        <v>4.2062000000000002E-3</v>
      </c>
      <c r="DL999" s="12">
        <v>2.8144200000000001E-2</v>
      </c>
      <c r="DM999" s="12">
        <v>8.2441000000000007E-3</v>
      </c>
      <c r="DN999" s="12">
        <v>8.9630000000000005E-4</v>
      </c>
      <c r="DO999" s="44">
        <v>3.8191850000000001E-8</v>
      </c>
      <c r="DP999" s="12">
        <v>1.5454000000000001E-2</v>
      </c>
      <c r="DQ999" s="12">
        <v>5.3950000000000005E-4</v>
      </c>
      <c r="DR999" s="12">
        <v>5.1076480000000002</v>
      </c>
      <c r="DS999" s="12">
        <v>1.0685999999999999E-2</v>
      </c>
      <c r="DT999" s="12">
        <v>4.919816</v>
      </c>
      <c r="DU999" s="12">
        <v>2.1522300000000001E-2</v>
      </c>
      <c r="DV999" s="12">
        <v>96.442120000000003</v>
      </c>
      <c r="DW999" s="12">
        <v>0.39657589999999998</v>
      </c>
      <c r="DX999" s="12">
        <v>34.858469999999997</v>
      </c>
      <c r="DY999" s="12">
        <v>0.1510493</v>
      </c>
      <c r="DZ999" s="12">
        <v>0.1512434</v>
      </c>
      <c r="EA999" s="12">
        <v>0</v>
      </c>
      <c r="EB999" s="12">
        <v>0</v>
      </c>
      <c r="EC999" s="44">
        <v>5.0202390000000001E-16</v>
      </c>
      <c r="ED999" s="44">
        <v>2.5641610000000001E-15</v>
      </c>
      <c r="EE999" s="12" t="s">
        <v>1496</v>
      </c>
      <c r="EF999" s="12">
        <v>3.9078000000000003E-3</v>
      </c>
      <c r="EG999" s="44">
        <v>8.6682999999999999E-7</v>
      </c>
      <c r="EH999" s="12">
        <v>2.9596909999999998</v>
      </c>
      <c r="EI999" s="12">
        <v>1.0003880000000001</v>
      </c>
      <c r="EJ999" s="12">
        <v>7.0899999999999999E-4</v>
      </c>
      <c r="EK999" s="44">
        <v>6.0000000000000002E-6</v>
      </c>
      <c r="EL999" s="12">
        <v>4.0000000000000003E-5</v>
      </c>
      <c r="EM999" s="12">
        <v>2.0000000000000002E-5</v>
      </c>
      <c r="EN999" s="12">
        <v>2.8180000000000002E-4</v>
      </c>
      <c r="EO999" s="44">
        <v>4.9999999999999998E-7</v>
      </c>
      <c r="EP999" s="12">
        <v>1.1390000000000001E-2</v>
      </c>
      <c r="EQ999" s="12">
        <v>3.0000000000000001E-5</v>
      </c>
      <c r="ER999" s="12">
        <v>6.3850000000000001E-3</v>
      </c>
      <c r="ES999" s="12">
        <v>2.9999999999999997E-4</v>
      </c>
      <c r="ET999" s="12">
        <v>1.6000000000000001E-4</v>
      </c>
      <c r="EU999" s="12">
        <v>3.0000000000000001E-5</v>
      </c>
      <c r="EV999" s="12">
        <v>250</v>
      </c>
      <c r="EW999" s="12">
        <v>1.1390000000000001E-2</v>
      </c>
      <c r="EX999" s="12">
        <v>1.96</v>
      </c>
      <c r="EY999" s="12">
        <v>0</v>
      </c>
      <c r="EZ999" s="12">
        <v>1.4686100000000001E-2</v>
      </c>
      <c r="FA999" s="12">
        <v>3.4700999999999998E-3</v>
      </c>
      <c r="FB999" s="12">
        <v>51.283230000000003</v>
      </c>
      <c r="FC999" s="12">
        <v>5.3200600000000001E-2</v>
      </c>
      <c r="FD999" s="12">
        <v>10.040480000000001</v>
      </c>
      <c r="FE999" s="12">
        <v>1.82422E-2</v>
      </c>
      <c r="FF999" s="12">
        <v>0.1551651</v>
      </c>
      <c r="FG999" s="12">
        <v>5.4096999999999999E-3</v>
      </c>
      <c r="FH999" s="12">
        <v>0.14417389999999999</v>
      </c>
      <c r="FI999" s="12">
        <v>4.2230999999999998E-2</v>
      </c>
      <c r="FJ999" s="12">
        <v>6.2104999999999999E-3</v>
      </c>
      <c r="FK999" s="12">
        <v>6.4000000000000005E-4</v>
      </c>
      <c r="FL999" s="12">
        <v>1.204E-4</v>
      </c>
      <c r="FM999" s="12">
        <v>10.38106</v>
      </c>
      <c r="FN999" s="12">
        <v>0.1960279</v>
      </c>
      <c r="FO999" s="12">
        <v>0.20948030000000001</v>
      </c>
      <c r="FP999" s="12">
        <v>10.38212</v>
      </c>
      <c r="FQ999" s="12">
        <v>0.99979680000000004</v>
      </c>
      <c r="FR999" s="12">
        <v>4.9659999999999999E-3</v>
      </c>
      <c r="FS999" s="44">
        <v>5.4629999999999996E-10</v>
      </c>
      <c r="FT999" s="44">
        <v>5.8099999999999998E-11</v>
      </c>
      <c r="FU999" s="12">
        <v>0</v>
      </c>
      <c r="FV999" s="44">
        <v>4.962E-10</v>
      </c>
      <c r="FW999" s="12">
        <v>1.975E-2</v>
      </c>
      <c r="FX999" s="44">
        <v>5.4629999999999996E-10</v>
      </c>
      <c r="FY999" s="44">
        <v>7.0679999999999999E-6</v>
      </c>
      <c r="FZ999" s="44">
        <v>5.5304999999999997E-10</v>
      </c>
      <c r="GA999" s="44">
        <v>6.3080000000000001E-9</v>
      </c>
      <c r="GB999" s="44">
        <v>5.5430000000000004E-10</v>
      </c>
      <c r="GC999" s="12">
        <v>1.167E-2</v>
      </c>
      <c r="GD999" s="12">
        <v>0</v>
      </c>
      <c r="GE999" s="12">
        <v>295.5</v>
      </c>
      <c r="GF999" s="12">
        <v>0.1</v>
      </c>
      <c r="GG999" s="12">
        <v>1575</v>
      </c>
      <c r="GH999" s="12">
        <v>2</v>
      </c>
      <c r="GI999" s="12">
        <v>1.1390000000000001E-2</v>
      </c>
      <c r="GJ999" s="12">
        <v>3.9483000000000001E-3</v>
      </c>
    </row>
    <row r="1000" spans="1:192" s="12" customFormat="1" ht="12">
      <c r="A1000" s="31"/>
      <c r="B1000" s="32" t="s">
        <v>1662</v>
      </c>
      <c r="C1000" s="32">
        <v>2.1</v>
      </c>
      <c r="D1000" s="40">
        <v>5.1799980000000003</v>
      </c>
      <c r="E1000" s="33">
        <v>9.5267000000000008E-3</v>
      </c>
      <c r="F1000" s="33">
        <v>0.81590000000000007</v>
      </c>
      <c r="G1000" s="34">
        <v>0.87931460473667378</v>
      </c>
      <c r="H1000" s="45">
        <v>53.555166007116831</v>
      </c>
      <c r="I1000" s="36">
        <v>95.355310000000003</v>
      </c>
      <c r="J1000" s="42">
        <v>34.953429999999997</v>
      </c>
      <c r="K1000" s="42">
        <v>0.10258200000000001</v>
      </c>
      <c r="L1000" s="12">
        <v>7.737E-4</v>
      </c>
      <c r="T1000" s="12" t="s">
        <v>933</v>
      </c>
      <c r="U1000" s="12" t="s">
        <v>872</v>
      </c>
      <c r="V1000" s="12">
        <v>37</v>
      </c>
      <c r="W1000" s="43">
        <v>43443</v>
      </c>
      <c r="X1000" s="12">
        <v>11.31667</v>
      </c>
      <c r="Y1000" s="44">
        <v>3627199000</v>
      </c>
      <c r="AA1000" s="12" t="s">
        <v>1452</v>
      </c>
      <c r="AB1000" s="12">
        <v>20</v>
      </c>
      <c r="AC1000" s="12" t="s">
        <v>1498</v>
      </c>
      <c r="AE1000" s="12" t="s">
        <v>1454</v>
      </c>
      <c r="AF1000" s="12">
        <v>7.875</v>
      </c>
      <c r="AG1000" s="12" t="s">
        <v>1534</v>
      </c>
      <c r="AH1000" s="12" t="s">
        <v>1531</v>
      </c>
      <c r="AI1000" s="12" t="s">
        <v>1464</v>
      </c>
      <c r="AJ1000" s="12">
        <v>1</v>
      </c>
      <c r="AK1000" s="12" t="s">
        <v>1458</v>
      </c>
      <c r="AL1000" s="12">
        <v>1</v>
      </c>
      <c r="AM1000" s="12" t="s">
        <v>1459</v>
      </c>
      <c r="AN1000" s="12">
        <v>2.1</v>
      </c>
      <c r="AO1000" s="12">
        <v>0</v>
      </c>
      <c r="AP1000" s="12">
        <v>0</v>
      </c>
      <c r="AQ1000" s="12">
        <v>0</v>
      </c>
      <c r="AR1000" s="12">
        <v>0</v>
      </c>
      <c r="AS1000" s="12">
        <v>30</v>
      </c>
      <c r="AT1000" s="12">
        <v>30</v>
      </c>
      <c r="AU1000" s="12">
        <v>159</v>
      </c>
      <c r="AX1000" s="12">
        <v>0</v>
      </c>
      <c r="AY1000" s="12">
        <v>1.7232999999999998E-2</v>
      </c>
      <c r="AZ1000" s="12">
        <v>4.7196E-3</v>
      </c>
      <c r="BA1000" s="12">
        <v>91.097560000000001</v>
      </c>
      <c r="BB1000" s="12">
        <v>6.0183100000000003E-2</v>
      </c>
      <c r="BC1000" s="12">
        <v>17.57959</v>
      </c>
      <c r="BD1000" s="12">
        <v>2.82017E-2</v>
      </c>
      <c r="BE1000" s="12">
        <v>0.2174132</v>
      </c>
      <c r="BF1000" s="12">
        <v>6.8342000000000003E-3</v>
      </c>
      <c r="BG1000" s="12">
        <v>5.6683900000000002E-2</v>
      </c>
      <c r="BH1000" s="12">
        <v>1.77831E-2</v>
      </c>
      <c r="BI1000" s="12">
        <v>1.43488E-2</v>
      </c>
      <c r="BJ1000" s="12">
        <v>7.0160000000000003E-4</v>
      </c>
      <c r="BK1000" s="12">
        <v>3.8408100000000001E-2</v>
      </c>
      <c r="BL1000" s="12">
        <v>4.6578000000000001E-3</v>
      </c>
      <c r="BM1000" s="12">
        <v>91.856290000000001</v>
      </c>
      <c r="BN1000" s="12">
        <v>3.5205300000000002E-2</v>
      </c>
      <c r="BO1000" s="12">
        <v>17.603670000000001</v>
      </c>
      <c r="BP1000" s="12">
        <v>2.8111500000000001E-2</v>
      </c>
      <c r="BQ1000" s="12">
        <v>0.22363649999999999</v>
      </c>
      <c r="BR1000" s="12">
        <v>6.8117000000000004E-3</v>
      </c>
      <c r="BS1000" s="12">
        <v>8.9003100000000002E-2</v>
      </c>
      <c r="BT1000" s="12">
        <v>1.7750200000000001E-2</v>
      </c>
      <c r="BU1000" s="12">
        <v>1.8369699999999999E-2</v>
      </c>
      <c r="BV1000" s="12">
        <v>5.3790000000000001E-4</v>
      </c>
      <c r="BW1000" s="12">
        <v>1</v>
      </c>
      <c r="BX1000" s="12">
        <v>0</v>
      </c>
      <c r="BY1000" s="12">
        <v>1</v>
      </c>
      <c r="BZ1000" s="12">
        <v>0</v>
      </c>
      <c r="CA1000" s="12">
        <v>1</v>
      </c>
      <c r="CB1000" s="12">
        <v>0</v>
      </c>
      <c r="CC1000" s="12">
        <v>1</v>
      </c>
      <c r="CD1000" s="12">
        <v>0</v>
      </c>
      <c r="CE1000" s="12">
        <v>1</v>
      </c>
      <c r="CF1000" s="12">
        <v>0</v>
      </c>
      <c r="CG1000" s="12">
        <v>1</v>
      </c>
      <c r="CH1000" s="12">
        <v>0</v>
      </c>
      <c r="CI1000" s="12">
        <v>1</v>
      </c>
      <c r="CJ1000" s="44">
        <v>9.9999999999999995E-21</v>
      </c>
      <c r="CK1000" s="12">
        <v>1</v>
      </c>
      <c r="CL1000" s="12">
        <v>0</v>
      </c>
      <c r="CM1000" s="12">
        <v>1</v>
      </c>
      <c r="CN1000" s="44">
        <v>9.9999999999999995E-21</v>
      </c>
      <c r="CO1000" s="12">
        <v>1</v>
      </c>
      <c r="CP1000" s="44">
        <v>9.9999999999999995E-21</v>
      </c>
      <c r="CQ1000" s="12">
        <v>1</v>
      </c>
      <c r="CR1000" s="44">
        <v>9.9999999999999995E-21</v>
      </c>
      <c r="CS1000" s="12">
        <v>1.003843</v>
      </c>
      <c r="CT1000" s="12">
        <v>7.737E-4</v>
      </c>
      <c r="CU1000" s="12">
        <v>2.1175200000000002E-2</v>
      </c>
      <c r="CV1000" s="12">
        <v>7.6159999999999997E-4</v>
      </c>
      <c r="CW1000" s="12">
        <v>0.75873109999999999</v>
      </c>
      <c r="CX1000" s="12">
        <v>4.8811800000000002E-2</v>
      </c>
      <c r="CY1000" s="12">
        <v>2.40831E-2</v>
      </c>
      <c r="CZ1000" s="12">
        <v>2.2537999999999998E-3</v>
      </c>
      <c r="DA1000" s="12">
        <v>6.2233000000000002E-3</v>
      </c>
      <c r="DB1000" s="12">
        <v>5.5429999999999998E-4</v>
      </c>
      <c r="DC1000" s="12">
        <v>3.2319100000000003E-2</v>
      </c>
      <c r="DD1000" s="12">
        <v>1.0805999999999999E-3</v>
      </c>
      <c r="DE1000" s="12">
        <v>4.0758000000000001E-3</v>
      </c>
      <c r="DF1000" s="12">
        <v>4.4779999999999999E-4</v>
      </c>
      <c r="DG1000" s="12">
        <v>8.1590000000000005E-4</v>
      </c>
      <c r="DH1000" s="12">
        <v>3.9900000000000001E-5</v>
      </c>
      <c r="DI1000" s="12">
        <v>0.32351000000000002</v>
      </c>
      <c r="DJ1000" s="12">
        <v>9.5267000000000008E-3</v>
      </c>
      <c r="DK1000" s="12">
        <v>2.9887999999999998E-3</v>
      </c>
      <c r="DL1000" s="12">
        <v>1.8672299999999999E-2</v>
      </c>
      <c r="DM1000" s="12">
        <v>5.8580000000000004E-3</v>
      </c>
      <c r="DN1000" s="12">
        <v>1.861E-4</v>
      </c>
      <c r="DO1000" s="44">
        <v>2.713814E-8</v>
      </c>
      <c r="DP1000" s="12">
        <v>1.23626E-2</v>
      </c>
      <c r="DQ1000" s="12">
        <v>3.8910000000000003E-4</v>
      </c>
      <c r="DR1000" s="12">
        <v>5.1799980000000003</v>
      </c>
      <c r="DS1000" s="12">
        <v>8.9870000000000002E-3</v>
      </c>
      <c r="DT1000" s="12">
        <v>4.9333470000000004</v>
      </c>
      <c r="DU1000" s="12">
        <v>1.46172E-2</v>
      </c>
      <c r="DV1000" s="12">
        <v>95.355310000000003</v>
      </c>
      <c r="DW1000" s="12">
        <v>0.24569579999999999</v>
      </c>
      <c r="DX1000" s="12">
        <v>34.953429999999997</v>
      </c>
      <c r="DY1000" s="12">
        <v>0.10258200000000001</v>
      </c>
      <c r="DZ1000" s="12">
        <v>0.102869</v>
      </c>
      <c r="EA1000" s="12">
        <v>3.705E-3</v>
      </c>
      <c r="EB1000" s="12">
        <v>0</v>
      </c>
      <c r="EC1000" s="44">
        <v>8.7932039999999999E-16</v>
      </c>
      <c r="ED1000" s="44">
        <v>4.5548779999999999E-15</v>
      </c>
      <c r="EE1000" s="12" t="s">
        <v>1496</v>
      </c>
      <c r="EF1000" s="12">
        <v>3.9078000000000003E-3</v>
      </c>
      <c r="EG1000" s="44">
        <v>8.6682999999999999E-7</v>
      </c>
      <c r="EH1000" s="12">
        <v>2.9556879999999999</v>
      </c>
      <c r="EI1000" s="12">
        <v>1.0003880000000001</v>
      </c>
      <c r="EJ1000" s="12">
        <v>7.0899999999999999E-4</v>
      </c>
      <c r="EK1000" s="44">
        <v>6.0000000000000002E-6</v>
      </c>
      <c r="EL1000" s="12">
        <v>4.0000000000000003E-5</v>
      </c>
      <c r="EM1000" s="12">
        <v>2.0000000000000002E-5</v>
      </c>
      <c r="EN1000" s="12">
        <v>2.8180000000000002E-4</v>
      </c>
      <c r="EO1000" s="44">
        <v>4.9999999999999998E-7</v>
      </c>
      <c r="EP1000" s="12">
        <v>1.1390000000000001E-2</v>
      </c>
      <c r="EQ1000" s="12">
        <v>3.0000000000000001E-5</v>
      </c>
      <c r="ER1000" s="12">
        <v>6.3850000000000001E-3</v>
      </c>
      <c r="ES1000" s="12">
        <v>2.9999999999999997E-4</v>
      </c>
      <c r="ET1000" s="12">
        <v>1.6000000000000001E-4</v>
      </c>
      <c r="EU1000" s="12">
        <v>3.0000000000000001E-5</v>
      </c>
      <c r="EV1000" s="12">
        <v>250</v>
      </c>
      <c r="EW1000" s="12">
        <v>1.1390000000000001E-2</v>
      </c>
      <c r="EX1000" s="12">
        <v>1.96</v>
      </c>
      <c r="EY1000" s="12">
        <v>0</v>
      </c>
      <c r="EZ1000" s="12">
        <v>1.7232999999999998E-2</v>
      </c>
      <c r="FA1000" s="12">
        <v>4.7196E-3</v>
      </c>
      <c r="FB1000" s="12">
        <v>91.097560000000001</v>
      </c>
      <c r="FC1000" s="12">
        <v>6.0183100000000003E-2</v>
      </c>
      <c r="FD1000" s="12">
        <v>17.586410000000001</v>
      </c>
      <c r="FE1000" s="12">
        <v>2.8212600000000001E-2</v>
      </c>
      <c r="FF1000" s="12">
        <v>0.2174132</v>
      </c>
      <c r="FG1000" s="12">
        <v>6.8342000000000003E-3</v>
      </c>
      <c r="FH1000" s="12">
        <v>0.16753999999999999</v>
      </c>
      <c r="FI1000" s="12">
        <v>5.2561200000000002E-2</v>
      </c>
      <c r="FJ1000" s="12">
        <v>1.43488E-2</v>
      </c>
      <c r="FK1000" s="12">
        <v>7.0160000000000003E-4</v>
      </c>
      <c r="FL1000" s="12">
        <v>1.572E-4</v>
      </c>
      <c r="FM1000" s="12">
        <v>4.9078730000000004</v>
      </c>
      <c r="FN1000" s="12">
        <v>0.19328719999999999</v>
      </c>
      <c r="FO1000" s="12">
        <v>0.1737089</v>
      </c>
      <c r="FP1000" s="12">
        <v>4.910037</v>
      </c>
      <c r="FQ1000" s="12">
        <v>0.99937529999999997</v>
      </c>
      <c r="FR1000" s="12">
        <v>5.1376E-3</v>
      </c>
      <c r="FS1000" s="44">
        <v>5.4629999999999996E-10</v>
      </c>
      <c r="FT1000" s="44">
        <v>5.8099999999999998E-11</v>
      </c>
      <c r="FU1000" s="12">
        <v>0</v>
      </c>
      <c r="FV1000" s="44">
        <v>4.962E-10</v>
      </c>
      <c r="FW1000" s="12">
        <v>1.975E-2</v>
      </c>
      <c r="FX1000" s="44">
        <v>5.4629999999999996E-10</v>
      </c>
      <c r="FY1000" s="44">
        <v>7.0679999999999999E-6</v>
      </c>
      <c r="FZ1000" s="44">
        <v>5.5304999999999997E-10</v>
      </c>
      <c r="GA1000" s="44">
        <v>6.3080000000000001E-9</v>
      </c>
      <c r="GB1000" s="44">
        <v>5.5430000000000004E-10</v>
      </c>
      <c r="GC1000" s="12">
        <v>1.167E-2</v>
      </c>
      <c r="GD1000" s="12">
        <v>0</v>
      </c>
      <c r="GE1000" s="12">
        <v>295.5</v>
      </c>
      <c r="GF1000" s="12">
        <v>0.1</v>
      </c>
      <c r="GG1000" s="12">
        <v>1575</v>
      </c>
      <c r="GH1000" s="12">
        <v>2</v>
      </c>
      <c r="GI1000" s="12">
        <v>1.1390000000000001E-2</v>
      </c>
      <c r="GJ1000" s="12">
        <v>8.1970000000000003E-4</v>
      </c>
    </row>
    <row r="1001" spans="1:192" s="12" customFormat="1" ht="12">
      <c r="A1001" s="31"/>
      <c r="B1001" s="32" t="s">
        <v>1602</v>
      </c>
      <c r="C1001" s="32">
        <v>2.1</v>
      </c>
      <c r="D1001" s="40">
        <v>5.0654640000000004</v>
      </c>
      <c r="E1001" s="33">
        <v>9.2641000000000008E-3</v>
      </c>
      <c r="F1001" s="33">
        <v>0.36959999999999998</v>
      </c>
      <c r="G1001" s="34">
        <v>1.4243482629459667</v>
      </c>
      <c r="H1001" s="45">
        <v>55.073239710279459</v>
      </c>
      <c r="I1001" s="36">
        <v>97.856369999999998</v>
      </c>
      <c r="J1001" s="34">
        <v>35.074939999999998</v>
      </c>
      <c r="K1001" s="34">
        <v>6.6798999999999997E-2</v>
      </c>
      <c r="L1001" s="12">
        <v>7.737E-4</v>
      </c>
      <c r="T1001" s="12" t="s">
        <v>909</v>
      </c>
      <c r="U1001" s="12" t="s">
        <v>872</v>
      </c>
      <c r="V1001" s="12">
        <v>37</v>
      </c>
      <c r="W1001" s="43">
        <v>43443</v>
      </c>
      <c r="X1001" s="12">
        <v>7.6833330000000002</v>
      </c>
      <c r="Y1001" s="44">
        <v>3627186000</v>
      </c>
      <c r="AA1001" s="12" t="s">
        <v>1452</v>
      </c>
      <c r="AB1001" s="12">
        <v>20</v>
      </c>
      <c r="AC1001" s="12" t="s">
        <v>1498</v>
      </c>
      <c r="AE1001" s="12" t="s">
        <v>1454</v>
      </c>
      <c r="AF1001" s="12">
        <v>7.875</v>
      </c>
      <c r="AG1001" s="12" t="s">
        <v>1532</v>
      </c>
      <c r="AH1001" s="12" t="s">
        <v>1531</v>
      </c>
      <c r="AI1001" s="12" t="s">
        <v>1464</v>
      </c>
      <c r="AJ1001" s="12">
        <v>1</v>
      </c>
      <c r="AK1001" s="12" t="s">
        <v>1458</v>
      </c>
      <c r="AL1001" s="12">
        <v>1</v>
      </c>
      <c r="AM1001" s="12" t="s">
        <v>1459</v>
      </c>
      <c r="AN1001" s="12">
        <v>2.1</v>
      </c>
      <c r="AO1001" s="12">
        <v>0</v>
      </c>
      <c r="AP1001" s="12">
        <v>0</v>
      </c>
      <c r="AQ1001" s="12">
        <v>0</v>
      </c>
      <c r="AR1001" s="12">
        <v>0</v>
      </c>
      <c r="AS1001" s="12">
        <v>30</v>
      </c>
      <c r="AT1001" s="12">
        <v>30</v>
      </c>
      <c r="AU1001" s="12">
        <v>127</v>
      </c>
      <c r="AX1001" s="12">
        <v>0</v>
      </c>
      <c r="AY1001" s="12">
        <v>1.13268E-2</v>
      </c>
      <c r="AZ1001" s="12">
        <v>5.0152E-3</v>
      </c>
      <c r="BA1001" s="12">
        <v>144.30070000000001</v>
      </c>
      <c r="BB1001" s="12">
        <v>5.62731E-2</v>
      </c>
      <c r="BC1001" s="12">
        <v>28.476140000000001</v>
      </c>
      <c r="BD1001" s="12">
        <v>3.03474E-2</v>
      </c>
      <c r="BE1001" s="12">
        <v>0.32524570000000003</v>
      </c>
      <c r="BF1001" s="12">
        <v>6.0568000000000002E-3</v>
      </c>
      <c r="BG1001" s="12">
        <v>8.9554800000000004E-2</v>
      </c>
      <c r="BH1001" s="12">
        <v>1.5193699999999999E-2</v>
      </c>
      <c r="BI1001" s="12">
        <v>1.0527699999999999E-2</v>
      </c>
      <c r="BJ1001" s="12">
        <v>7.3850000000000001E-4</v>
      </c>
      <c r="BK1001" s="12">
        <v>3.2502000000000003E-2</v>
      </c>
      <c r="BL1001" s="12">
        <v>4.9570999999999999E-3</v>
      </c>
      <c r="BM1001" s="12">
        <v>145.12440000000001</v>
      </c>
      <c r="BN1001" s="12">
        <v>2.99993E-2</v>
      </c>
      <c r="BO1001" s="12">
        <v>28.500219999999999</v>
      </c>
      <c r="BP1001" s="12">
        <v>3.0263499999999999E-2</v>
      </c>
      <c r="BQ1001" s="12">
        <v>0.33146900000000001</v>
      </c>
      <c r="BR1001" s="12">
        <v>6.0314000000000001E-3</v>
      </c>
      <c r="BS1001" s="12">
        <v>0.12187389999999999</v>
      </c>
      <c r="BT1001" s="12">
        <v>1.5155200000000001E-2</v>
      </c>
      <c r="BU1001" s="12">
        <v>1.49365E-2</v>
      </c>
      <c r="BV1001" s="12">
        <v>5.9310000000000005E-4</v>
      </c>
      <c r="BW1001" s="12">
        <v>1</v>
      </c>
      <c r="BX1001" s="12">
        <v>0</v>
      </c>
      <c r="BY1001" s="12">
        <v>1</v>
      </c>
      <c r="BZ1001" s="12">
        <v>0</v>
      </c>
      <c r="CA1001" s="12">
        <v>1</v>
      </c>
      <c r="CB1001" s="12">
        <v>0</v>
      </c>
      <c r="CC1001" s="12">
        <v>1</v>
      </c>
      <c r="CD1001" s="12">
        <v>0</v>
      </c>
      <c r="CE1001" s="12">
        <v>1</v>
      </c>
      <c r="CF1001" s="12">
        <v>0</v>
      </c>
      <c r="CG1001" s="12">
        <v>1</v>
      </c>
      <c r="CH1001" s="12">
        <v>0</v>
      </c>
      <c r="CI1001" s="12">
        <v>1</v>
      </c>
      <c r="CJ1001" s="44">
        <v>9.9999999999999995E-21</v>
      </c>
      <c r="CK1001" s="12">
        <v>1</v>
      </c>
      <c r="CL1001" s="12">
        <v>0</v>
      </c>
      <c r="CM1001" s="12">
        <v>1</v>
      </c>
      <c r="CN1001" s="44">
        <v>9.9999999999999995E-21</v>
      </c>
      <c r="CO1001" s="12">
        <v>1</v>
      </c>
      <c r="CP1001" s="44">
        <v>9.9999999999999995E-21</v>
      </c>
      <c r="CQ1001" s="12">
        <v>1</v>
      </c>
      <c r="CR1001" s="44">
        <v>9.9999999999999995E-21</v>
      </c>
      <c r="CS1001" s="12">
        <v>1.003843</v>
      </c>
      <c r="CT1001" s="12">
        <v>7.737E-4</v>
      </c>
      <c r="CU1001" s="12">
        <v>2.1175200000000002E-2</v>
      </c>
      <c r="CV1001" s="12">
        <v>7.6159999999999997E-4</v>
      </c>
      <c r="CW1001" s="12">
        <v>0.82379630000000004</v>
      </c>
      <c r="CX1001" s="12">
        <v>4.7609899999999997E-2</v>
      </c>
      <c r="CY1001" s="12">
        <v>2.40831E-2</v>
      </c>
      <c r="CZ1001" s="12">
        <v>2.2537999999999998E-3</v>
      </c>
      <c r="DA1001" s="12">
        <v>6.2233000000000002E-3</v>
      </c>
      <c r="DB1001" s="12">
        <v>5.5429999999999998E-4</v>
      </c>
      <c r="DC1001" s="12">
        <v>3.2319100000000003E-2</v>
      </c>
      <c r="DD1001" s="12">
        <v>1.0805999999999999E-3</v>
      </c>
      <c r="DE1001" s="12">
        <v>4.4492000000000004E-3</v>
      </c>
      <c r="DF1001" s="12">
        <v>4.3669999999999999E-4</v>
      </c>
      <c r="DG1001" s="12">
        <v>3.6959999999999998E-4</v>
      </c>
      <c r="DH1001" s="12">
        <v>2.5899999999999999E-5</v>
      </c>
      <c r="DI1001" s="12">
        <v>0.69421359999999999</v>
      </c>
      <c r="DJ1001" s="12">
        <v>9.2641000000000008E-3</v>
      </c>
      <c r="DK1001" s="12">
        <v>1.5717999999999999E-3</v>
      </c>
      <c r="DL1001" s="12">
        <v>1.8157599999999999E-2</v>
      </c>
      <c r="DM1001" s="12">
        <v>3.0806000000000002E-3</v>
      </c>
      <c r="DN1001" s="44">
        <v>-9.5046489999999995E-6</v>
      </c>
      <c r="DO1001" s="44">
        <v>1.4271560000000001E-8</v>
      </c>
      <c r="DP1001" s="12">
        <v>1.14173E-2</v>
      </c>
      <c r="DQ1001" s="12">
        <v>2.13E-4</v>
      </c>
      <c r="DR1001" s="12">
        <v>5.0654640000000004</v>
      </c>
      <c r="DS1001" s="12">
        <v>5.7483999999999999E-3</v>
      </c>
      <c r="DT1001" s="12">
        <v>4.9506629999999996</v>
      </c>
      <c r="DU1001" s="12">
        <v>9.5189999999999997E-3</v>
      </c>
      <c r="DV1001" s="12">
        <v>97.856369999999998</v>
      </c>
      <c r="DW1001" s="12">
        <v>0.16121479999999999</v>
      </c>
      <c r="DX1001" s="12">
        <v>35.074939999999998</v>
      </c>
      <c r="DY1001" s="12">
        <v>6.6798999999999997E-2</v>
      </c>
      <c r="DZ1001" s="12">
        <v>6.7242099999999999E-2</v>
      </c>
      <c r="EA1001" s="12">
        <v>0</v>
      </c>
      <c r="EB1001" s="12">
        <v>0</v>
      </c>
      <c r="EC1001" s="44">
        <v>1.4243579999999999E-15</v>
      </c>
      <c r="ED1001" s="44">
        <v>7.2150329999999995E-15</v>
      </c>
      <c r="EE1001" s="12" t="s">
        <v>1496</v>
      </c>
      <c r="EF1001" s="12">
        <v>3.9078000000000003E-3</v>
      </c>
      <c r="EG1001" s="44">
        <v>8.6682999999999999E-7</v>
      </c>
      <c r="EH1001" s="12">
        <v>2.9468830000000001</v>
      </c>
      <c r="EI1001" s="12">
        <v>1.0003869999999999</v>
      </c>
      <c r="EJ1001" s="12">
        <v>7.0899999999999999E-4</v>
      </c>
      <c r="EK1001" s="44">
        <v>6.0000000000000002E-6</v>
      </c>
      <c r="EL1001" s="12">
        <v>4.0000000000000003E-5</v>
      </c>
      <c r="EM1001" s="12">
        <v>2.0000000000000002E-5</v>
      </c>
      <c r="EN1001" s="12">
        <v>2.8180000000000002E-4</v>
      </c>
      <c r="EO1001" s="44">
        <v>4.9999999999999998E-7</v>
      </c>
      <c r="EP1001" s="12">
        <v>1.1390000000000001E-2</v>
      </c>
      <c r="EQ1001" s="12">
        <v>3.0000000000000001E-5</v>
      </c>
      <c r="ER1001" s="12">
        <v>6.3850000000000001E-3</v>
      </c>
      <c r="ES1001" s="12">
        <v>2.9999999999999997E-4</v>
      </c>
      <c r="ET1001" s="12">
        <v>1.6000000000000001E-4</v>
      </c>
      <c r="EU1001" s="12">
        <v>3.0000000000000001E-5</v>
      </c>
      <c r="EV1001" s="12">
        <v>250</v>
      </c>
      <c r="EW1001" s="12">
        <v>1.1390000000000001E-2</v>
      </c>
      <c r="EX1001" s="12">
        <v>1.96</v>
      </c>
      <c r="EY1001" s="12">
        <v>0</v>
      </c>
      <c r="EZ1001" s="12">
        <v>1.13268E-2</v>
      </c>
      <c r="FA1001" s="12">
        <v>5.0152E-3</v>
      </c>
      <c r="FB1001" s="12">
        <v>144.30070000000001</v>
      </c>
      <c r="FC1001" s="12">
        <v>5.62731E-2</v>
      </c>
      <c r="FD1001" s="12">
        <v>28.487159999999999</v>
      </c>
      <c r="FE1001" s="12">
        <v>3.03591E-2</v>
      </c>
      <c r="FF1001" s="12">
        <v>0.32524570000000003</v>
      </c>
      <c r="FG1001" s="12">
        <v>6.0568000000000002E-3</v>
      </c>
      <c r="FH1001" s="12">
        <v>0.26390740000000001</v>
      </c>
      <c r="FI1001" s="12">
        <v>4.4774000000000001E-2</v>
      </c>
      <c r="FJ1001" s="12">
        <v>1.0527699999999999E-2</v>
      </c>
      <c r="FK1001" s="12">
        <v>7.3850000000000001E-4</v>
      </c>
      <c r="FL1001" s="12">
        <v>7.25E-5</v>
      </c>
      <c r="FM1001" s="12">
        <v>7.0660569999999998</v>
      </c>
      <c r="FN1001" s="12">
        <v>0.19766320000000001</v>
      </c>
      <c r="FO1001" s="12">
        <v>0.113626</v>
      </c>
      <c r="FP1001" s="12">
        <v>7.0667470000000003</v>
      </c>
      <c r="FQ1001" s="12">
        <v>0.99987099999999995</v>
      </c>
      <c r="FR1001" s="12">
        <v>1.9011E-3</v>
      </c>
      <c r="FS1001" s="44">
        <v>5.4629999999999996E-10</v>
      </c>
      <c r="FT1001" s="44">
        <v>5.8099999999999998E-11</v>
      </c>
      <c r="FU1001" s="12">
        <v>0</v>
      </c>
      <c r="FV1001" s="44">
        <v>4.962E-10</v>
      </c>
      <c r="FW1001" s="12">
        <v>1.975E-2</v>
      </c>
      <c r="FX1001" s="44">
        <v>5.4629999999999996E-10</v>
      </c>
      <c r="FY1001" s="44">
        <v>7.0679999999999999E-6</v>
      </c>
      <c r="FZ1001" s="44">
        <v>5.5304999999999997E-10</v>
      </c>
      <c r="GA1001" s="44">
        <v>6.3080000000000001E-9</v>
      </c>
      <c r="GB1001" s="44">
        <v>5.5430000000000004E-10</v>
      </c>
      <c r="GC1001" s="12">
        <v>1.167E-2</v>
      </c>
      <c r="GD1001" s="12">
        <v>0</v>
      </c>
      <c r="GE1001" s="12">
        <v>295.5</v>
      </c>
      <c r="GF1001" s="12">
        <v>0.1</v>
      </c>
      <c r="GG1001" s="12">
        <v>1575</v>
      </c>
      <c r="GH1001" s="12">
        <v>2</v>
      </c>
      <c r="GI1001" s="12">
        <v>1.1390000000000001E-2</v>
      </c>
      <c r="GJ1001" s="12">
        <v>-4.1900000000000002E-5</v>
      </c>
    </row>
    <row r="1002" spans="1:192" s="12" customFormat="1" ht="12">
      <c r="A1002" s="31"/>
      <c r="B1002" s="32" t="s">
        <v>1597</v>
      </c>
      <c r="C1002" s="32">
        <v>2.1</v>
      </c>
      <c r="D1002" s="40">
        <v>5.3076930000000004</v>
      </c>
      <c r="E1002" s="33">
        <v>4.4910000000000002E-3</v>
      </c>
      <c r="F1002" s="40">
        <v>1.1335999999999999</v>
      </c>
      <c r="G1002" s="34">
        <v>0.96790747787161679</v>
      </c>
      <c r="H1002" s="45">
        <v>113.60587842351369</v>
      </c>
      <c r="I1002" s="36">
        <v>93.688310000000001</v>
      </c>
      <c r="J1002" s="42">
        <v>35.187629999999999</v>
      </c>
      <c r="K1002" s="42">
        <v>0.1099709</v>
      </c>
      <c r="L1002" s="12">
        <v>7.737E-4</v>
      </c>
      <c r="T1002" s="12" t="s">
        <v>904</v>
      </c>
      <c r="U1002" s="12" t="s">
        <v>872</v>
      </c>
      <c r="V1002" s="12">
        <v>37</v>
      </c>
      <c r="W1002" s="43">
        <v>43443</v>
      </c>
      <c r="X1002" s="12">
        <v>7.0666669999999998</v>
      </c>
      <c r="Y1002" s="44">
        <v>3627184000</v>
      </c>
      <c r="AA1002" s="12" t="s">
        <v>1452</v>
      </c>
      <c r="AB1002" s="12">
        <v>20</v>
      </c>
      <c r="AC1002" s="12" t="s">
        <v>1498</v>
      </c>
      <c r="AE1002" s="12" t="s">
        <v>1454</v>
      </c>
      <c r="AF1002" s="12">
        <v>7.875</v>
      </c>
      <c r="AG1002" s="12" t="s">
        <v>1532</v>
      </c>
      <c r="AH1002" s="12" t="s">
        <v>1531</v>
      </c>
      <c r="AI1002" s="12" t="s">
        <v>1464</v>
      </c>
      <c r="AJ1002" s="12">
        <v>1</v>
      </c>
      <c r="AK1002" s="12" t="s">
        <v>1458</v>
      </c>
      <c r="AL1002" s="12">
        <v>1</v>
      </c>
      <c r="AM1002" s="12" t="s">
        <v>1459</v>
      </c>
      <c r="AN1002" s="12">
        <v>2.1</v>
      </c>
      <c r="AO1002" s="12">
        <v>0</v>
      </c>
      <c r="AP1002" s="12">
        <v>0</v>
      </c>
      <c r="AQ1002" s="12">
        <v>0</v>
      </c>
      <c r="AR1002" s="12">
        <v>0</v>
      </c>
      <c r="AS1002" s="12">
        <v>30</v>
      </c>
      <c r="AT1002" s="12">
        <v>30</v>
      </c>
      <c r="AU1002" s="12">
        <v>121</v>
      </c>
      <c r="AX1002" s="12">
        <v>0</v>
      </c>
      <c r="AY1002" s="12">
        <v>1.46678E-2</v>
      </c>
      <c r="AZ1002" s="12">
        <v>4.6236000000000003E-3</v>
      </c>
      <c r="BA1002" s="12">
        <v>102.7475</v>
      </c>
      <c r="BB1002" s="12">
        <v>5.6446400000000001E-2</v>
      </c>
      <c r="BC1002" s="12">
        <v>19.350729999999999</v>
      </c>
      <c r="BD1002" s="12">
        <v>2.78173E-2</v>
      </c>
      <c r="BE1002" s="12">
        <v>0.2325402</v>
      </c>
      <c r="BF1002" s="12">
        <v>8.6920999999999995E-3</v>
      </c>
      <c r="BG1002" s="12">
        <v>2.95166E-2</v>
      </c>
      <c r="BH1002" s="12">
        <v>1.9545799999999999E-2</v>
      </c>
      <c r="BI1002" s="12">
        <v>2.1944100000000001E-2</v>
      </c>
      <c r="BJ1002" s="12">
        <v>8.9300000000000002E-4</v>
      </c>
      <c r="BK1002" s="12">
        <v>3.5843E-2</v>
      </c>
      <c r="BL1002" s="12">
        <v>4.5604E-3</v>
      </c>
      <c r="BM1002" s="12">
        <v>103.5842</v>
      </c>
      <c r="BN1002" s="12">
        <v>3.05524E-2</v>
      </c>
      <c r="BO1002" s="12">
        <v>19.37481</v>
      </c>
      <c r="BP1002" s="12">
        <v>2.7725900000000001E-2</v>
      </c>
      <c r="BQ1002" s="12">
        <v>0.23876349999999999</v>
      </c>
      <c r="BR1002" s="12">
        <v>8.6744999999999999E-3</v>
      </c>
      <c r="BS1002" s="12">
        <v>6.1835800000000003E-2</v>
      </c>
      <c r="BT1002" s="12">
        <v>1.9515999999999999E-2</v>
      </c>
      <c r="BU1002" s="12">
        <v>2.63807E-2</v>
      </c>
      <c r="BV1002" s="12">
        <v>7.7640000000000001E-4</v>
      </c>
      <c r="BW1002" s="12">
        <v>1</v>
      </c>
      <c r="BX1002" s="12">
        <v>0</v>
      </c>
      <c r="BY1002" s="12">
        <v>1</v>
      </c>
      <c r="BZ1002" s="12">
        <v>0</v>
      </c>
      <c r="CA1002" s="12">
        <v>1</v>
      </c>
      <c r="CB1002" s="12">
        <v>0</v>
      </c>
      <c r="CC1002" s="12">
        <v>1</v>
      </c>
      <c r="CD1002" s="12">
        <v>0</v>
      </c>
      <c r="CE1002" s="12">
        <v>1</v>
      </c>
      <c r="CF1002" s="12">
        <v>0</v>
      </c>
      <c r="CG1002" s="12">
        <v>1</v>
      </c>
      <c r="CH1002" s="12">
        <v>0</v>
      </c>
      <c r="CI1002" s="12">
        <v>1</v>
      </c>
      <c r="CJ1002" s="44">
        <v>9.9999999999999995E-21</v>
      </c>
      <c r="CK1002" s="12">
        <v>1</v>
      </c>
      <c r="CL1002" s="12">
        <v>0</v>
      </c>
      <c r="CM1002" s="12">
        <v>1</v>
      </c>
      <c r="CN1002" s="44">
        <v>9.9999999999999995E-21</v>
      </c>
      <c r="CO1002" s="12">
        <v>1</v>
      </c>
      <c r="CP1002" s="44">
        <v>9.9999999999999995E-21</v>
      </c>
      <c r="CQ1002" s="12">
        <v>1</v>
      </c>
      <c r="CR1002" s="44">
        <v>9.9999999999999995E-21</v>
      </c>
      <c r="CS1002" s="12">
        <v>1.003843</v>
      </c>
      <c r="CT1002" s="12">
        <v>7.737E-4</v>
      </c>
      <c r="CU1002" s="12">
        <v>2.1175200000000002E-2</v>
      </c>
      <c r="CV1002" s="12">
        <v>7.6159999999999997E-4</v>
      </c>
      <c r="CW1002" s="12">
        <v>0.83673399999999998</v>
      </c>
      <c r="CX1002" s="12">
        <v>4.7463100000000001E-2</v>
      </c>
      <c r="CY1002" s="12">
        <v>2.40831E-2</v>
      </c>
      <c r="CZ1002" s="12">
        <v>2.2537999999999998E-3</v>
      </c>
      <c r="DA1002" s="12">
        <v>6.2233000000000002E-3</v>
      </c>
      <c r="DB1002" s="12">
        <v>5.5429999999999998E-4</v>
      </c>
      <c r="DC1002" s="12">
        <v>3.2319100000000003E-2</v>
      </c>
      <c r="DD1002" s="12">
        <v>1.0805999999999999E-3</v>
      </c>
      <c r="DE1002" s="12">
        <v>4.5205999999999996E-3</v>
      </c>
      <c r="DF1002" s="12">
        <v>4.3540000000000001E-4</v>
      </c>
      <c r="DG1002" s="12">
        <v>1.1336E-3</v>
      </c>
      <c r="DH1002" s="12">
        <v>4.6199999999999998E-5</v>
      </c>
      <c r="DI1002" s="12">
        <v>0.10766580000000001</v>
      </c>
      <c r="DJ1002" s="12">
        <v>4.4910000000000002E-3</v>
      </c>
      <c r="DK1002" s="12">
        <v>2.9738999999999998E-3</v>
      </c>
      <c r="DL1002" s="12">
        <v>8.8024000000000002E-3</v>
      </c>
      <c r="DM1002" s="12">
        <v>5.8288999999999997E-3</v>
      </c>
      <c r="DN1002" s="12">
        <v>9.2999999999999997E-5</v>
      </c>
      <c r="DO1002" s="44">
        <v>2.7003419999999999E-8</v>
      </c>
      <c r="DP1002" s="12">
        <v>1.2012500000000001E-2</v>
      </c>
      <c r="DQ1002" s="12">
        <v>4.4930000000000002E-4</v>
      </c>
      <c r="DR1002" s="12">
        <v>5.3076930000000004</v>
      </c>
      <c r="DS1002" s="12">
        <v>8.1682000000000005E-3</v>
      </c>
      <c r="DT1002" s="12">
        <v>4.9667219999999999</v>
      </c>
      <c r="DU1002" s="12">
        <v>1.5671999999999998E-2</v>
      </c>
      <c r="DV1002" s="12">
        <v>93.688310000000001</v>
      </c>
      <c r="DW1002" s="12">
        <v>0.2681193</v>
      </c>
      <c r="DX1002" s="12">
        <v>35.187629999999999</v>
      </c>
      <c r="DY1002" s="12">
        <v>0.1099709</v>
      </c>
      <c r="DZ1002" s="12">
        <v>0.1102423</v>
      </c>
      <c r="EA1002" s="12">
        <v>0</v>
      </c>
      <c r="EB1002" s="12">
        <v>0</v>
      </c>
      <c r="EC1002" s="44">
        <v>9.6791070000000006E-16</v>
      </c>
      <c r="ED1002" s="44">
        <v>5.1373730000000003E-15</v>
      </c>
      <c r="EE1002" s="12" t="s">
        <v>1496</v>
      </c>
      <c r="EF1002" s="12">
        <v>3.9078000000000003E-3</v>
      </c>
      <c r="EG1002" s="44">
        <v>8.6682999999999999E-7</v>
      </c>
      <c r="EH1002" s="12">
        <v>2.945389</v>
      </c>
      <c r="EI1002" s="12">
        <v>1.0003869999999999</v>
      </c>
      <c r="EJ1002" s="12">
        <v>7.0899999999999999E-4</v>
      </c>
      <c r="EK1002" s="44">
        <v>6.0000000000000002E-6</v>
      </c>
      <c r="EL1002" s="12">
        <v>4.0000000000000003E-5</v>
      </c>
      <c r="EM1002" s="12">
        <v>2.0000000000000002E-5</v>
      </c>
      <c r="EN1002" s="12">
        <v>2.8180000000000002E-4</v>
      </c>
      <c r="EO1002" s="44">
        <v>4.9999999999999998E-7</v>
      </c>
      <c r="EP1002" s="12">
        <v>1.1390000000000001E-2</v>
      </c>
      <c r="EQ1002" s="12">
        <v>3.0000000000000001E-5</v>
      </c>
      <c r="ER1002" s="12">
        <v>6.3850000000000001E-3</v>
      </c>
      <c r="ES1002" s="12">
        <v>2.9999999999999997E-4</v>
      </c>
      <c r="ET1002" s="12">
        <v>1.6000000000000001E-4</v>
      </c>
      <c r="EU1002" s="12">
        <v>3.0000000000000001E-5</v>
      </c>
      <c r="EV1002" s="12">
        <v>250</v>
      </c>
      <c r="EW1002" s="12">
        <v>1.1390000000000001E-2</v>
      </c>
      <c r="EX1002" s="12">
        <v>1.96</v>
      </c>
      <c r="EY1002" s="12">
        <v>0</v>
      </c>
      <c r="EZ1002" s="12">
        <v>1.46678E-2</v>
      </c>
      <c r="FA1002" s="12">
        <v>4.6236000000000003E-3</v>
      </c>
      <c r="FB1002" s="12">
        <v>102.7475</v>
      </c>
      <c r="FC1002" s="12">
        <v>5.6446400000000001E-2</v>
      </c>
      <c r="FD1002" s="12">
        <v>19.35821</v>
      </c>
      <c r="FE1002" s="12">
        <v>2.7828100000000001E-2</v>
      </c>
      <c r="FF1002" s="12">
        <v>0.2325402</v>
      </c>
      <c r="FG1002" s="12">
        <v>8.6920999999999995E-3</v>
      </c>
      <c r="FH1002" s="12">
        <v>8.6937899999999999E-2</v>
      </c>
      <c r="FI1002" s="12">
        <v>5.7570099999999999E-2</v>
      </c>
      <c r="FJ1002" s="12">
        <v>2.1944100000000001E-2</v>
      </c>
      <c r="FK1002" s="12">
        <v>8.9300000000000002E-4</v>
      </c>
      <c r="FL1002" s="12">
        <v>2.1359999999999999E-4</v>
      </c>
      <c r="FM1002" s="12">
        <v>4.0753630000000003</v>
      </c>
      <c r="FN1002" s="12">
        <v>0.1886321</v>
      </c>
      <c r="FO1002" s="12">
        <v>0.1540791</v>
      </c>
      <c r="FP1002" s="12">
        <v>4.0775180000000004</v>
      </c>
      <c r="FQ1002" s="12">
        <v>0.99928729999999999</v>
      </c>
      <c r="FR1002" s="12">
        <v>4.8231999999999997E-3</v>
      </c>
      <c r="FS1002" s="44">
        <v>5.4629999999999996E-10</v>
      </c>
      <c r="FT1002" s="44">
        <v>5.8099999999999998E-11</v>
      </c>
      <c r="FU1002" s="12">
        <v>0</v>
      </c>
      <c r="FV1002" s="44">
        <v>4.962E-10</v>
      </c>
      <c r="FW1002" s="12">
        <v>1.975E-2</v>
      </c>
      <c r="FX1002" s="44">
        <v>5.4629999999999996E-10</v>
      </c>
      <c r="FY1002" s="44">
        <v>7.0679999999999999E-6</v>
      </c>
      <c r="FZ1002" s="44">
        <v>5.5304999999999997E-10</v>
      </c>
      <c r="GA1002" s="44">
        <v>6.3080000000000001E-9</v>
      </c>
      <c r="GB1002" s="44">
        <v>5.5430000000000004E-10</v>
      </c>
      <c r="GC1002" s="12">
        <v>1.167E-2</v>
      </c>
      <c r="GD1002" s="12">
        <v>0</v>
      </c>
      <c r="GE1002" s="12">
        <v>295.5</v>
      </c>
      <c r="GF1002" s="12">
        <v>0.1</v>
      </c>
      <c r="GG1002" s="12">
        <v>1575</v>
      </c>
      <c r="GH1002" s="12">
        <v>2</v>
      </c>
      <c r="GI1002" s="12">
        <v>1.1390000000000001E-2</v>
      </c>
      <c r="GJ1002" s="12">
        <v>4.0989999999999999E-4</v>
      </c>
    </row>
    <row r="1003" spans="1:192" s="12" customFormat="1" ht="12">
      <c r="A1003" s="31"/>
      <c r="B1003" s="32" t="s">
        <v>1684</v>
      </c>
      <c r="C1003" s="32">
        <v>2.1</v>
      </c>
      <c r="D1003" s="40">
        <v>5.100212</v>
      </c>
      <c r="E1003" s="33">
        <v>5.8507000000000003E-3</v>
      </c>
      <c r="F1003" s="33">
        <v>0.40570000000000001</v>
      </c>
      <c r="G1003" s="34">
        <v>1.3431558611196184</v>
      </c>
      <c r="H1003" s="45">
        <v>87.203924316748413</v>
      </c>
      <c r="I1003" s="36">
        <v>97.656409999999994</v>
      </c>
      <c r="J1003" s="34">
        <v>35.241990000000001</v>
      </c>
      <c r="K1003" s="34">
        <v>7.1045899999999995E-2</v>
      </c>
      <c r="L1003" s="12">
        <v>7.737E-4</v>
      </c>
      <c r="T1003" s="12" t="s">
        <v>976</v>
      </c>
      <c r="U1003" s="12" t="s">
        <v>872</v>
      </c>
      <c r="V1003" s="12">
        <v>37</v>
      </c>
      <c r="W1003" s="43">
        <v>43443</v>
      </c>
      <c r="X1003" s="12">
        <v>18.41667</v>
      </c>
      <c r="Y1003" s="44">
        <v>3627225000</v>
      </c>
      <c r="AA1003" s="12" t="s">
        <v>1452</v>
      </c>
      <c r="AB1003" s="12">
        <v>20</v>
      </c>
      <c r="AC1003" s="12" t="s">
        <v>1498</v>
      </c>
      <c r="AE1003" s="12" t="s">
        <v>1454</v>
      </c>
      <c r="AF1003" s="12">
        <v>7.875</v>
      </c>
      <c r="AG1003" s="12" t="s">
        <v>1537</v>
      </c>
      <c r="AH1003" s="12" t="s">
        <v>1531</v>
      </c>
      <c r="AI1003" s="12" t="s">
        <v>1464</v>
      </c>
      <c r="AJ1003" s="12">
        <v>1</v>
      </c>
      <c r="AK1003" s="12" t="s">
        <v>1458</v>
      </c>
      <c r="AL1003" s="12">
        <v>1</v>
      </c>
      <c r="AM1003" s="12" t="s">
        <v>1459</v>
      </c>
      <c r="AN1003" s="12">
        <v>2.1</v>
      </c>
      <c r="AO1003" s="12">
        <v>0</v>
      </c>
      <c r="AP1003" s="12">
        <v>0</v>
      </c>
      <c r="AQ1003" s="12">
        <v>0</v>
      </c>
      <c r="AR1003" s="12">
        <v>0</v>
      </c>
      <c r="AS1003" s="12">
        <v>30</v>
      </c>
      <c r="AT1003" s="12">
        <v>30</v>
      </c>
      <c r="AU1003" s="12">
        <v>211</v>
      </c>
      <c r="AX1003" s="12">
        <v>0</v>
      </c>
      <c r="AY1003" s="12">
        <v>1.79997E-2</v>
      </c>
      <c r="AZ1003" s="12">
        <v>4.2424999999999997E-3</v>
      </c>
      <c r="BA1003" s="12">
        <v>137.00819999999999</v>
      </c>
      <c r="BB1003" s="12">
        <v>6.2618400000000005E-2</v>
      </c>
      <c r="BC1003" s="12">
        <v>26.85276</v>
      </c>
      <c r="BD1003" s="12">
        <v>2.5430500000000002E-2</v>
      </c>
      <c r="BE1003" s="12">
        <v>0.34895730000000003</v>
      </c>
      <c r="BF1003" s="12">
        <v>7.1681000000000002E-3</v>
      </c>
      <c r="BG1003" s="12">
        <v>5.2865200000000001E-2</v>
      </c>
      <c r="BH1003" s="12">
        <v>1.7947999999999999E-2</v>
      </c>
      <c r="BI1003" s="12">
        <v>1.08991E-2</v>
      </c>
      <c r="BJ1003" s="12">
        <v>7.8569999999999996E-4</v>
      </c>
      <c r="BK1003" s="12">
        <v>3.9174899999999999E-2</v>
      </c>
      <c r="BL1003" s="12">
        <v>4.1736000000000004E-3</v>
      </c>
      <c r="BM1003" s="12">
        <v>137.72739999999999</v>
      </c>
      <c r="BN1003" s="12">
        <v>3.4237999999999998E-2</v>
      </c>
      <c r="BO1003" s="12">
        <v>26.876840000000001</v>
      </c>
      <c r="BP1003" s="12">
        <v>2.5330399999999999E-2</v>
      </c>
      <c r="BQ1003" s="12">
        <v>0.35518060000000001</v>
      </c>
      <c r="BR1003" s="12">
        <v>7.1466000000000003E-3</v>
      </c>
      <c r="BS1003" s="12">
        <v>8.5184399999999993E-2</v>
      </c>
      <c r="BT1003" s="12">
        <v>1.7915400000000001E-2</v>
      </c>
      <c r="BU1003" s="12">
        <v>1.48089E-2</v>
      </c>
      <c r="BV1003" s="12">
        <v>6.1890000000000003E-4</v>
      </c>
      <c r="BW1003" s="12">
        <v>1</v>
      </c>
      <c r="BX1003" s="12">
        <v>0</v>
      </c>
      <c r="BY1003" s="12">
        <v>1</v>
      </c>
      <c r="BZ1003" s="12">
        <v>0</v>
      </c>
      <c r="CA1003" s="12">
        <v>1</v>
      </c>
      <c r="CB1003" s="12">
        <v>0</v>
      </c>
      <c r="CC1003" s="12">
        <v>1</v>
      </c>
      <c r="CD1003" s="12">
        <v>0</v>
      </c>
      <c r="CE1003" s="12">
        <v>1</v>
      </c>
      <c r="CF1003" s="12">
        <v>0</v>
      </c>
      <c r="CG1003" s="12">
        <v>1</v>
      </c>
      <c r="CH1003" s="12">
        <v>0</v>
      </c>
      <c r="CI1003" s="12">
        <v>1</v>
      </c>
      <c r="CJ1003" s="44">
        <v>9.9999999999999995E-21</v>
      </c>
      <c r="CK1003" s="12">
        <v>1</v>
      </c>
      <c r="CL1003" s="12">
        <v>0</v>
      </c>
      <c r="CM1003" s="12">
        <v>1</v>
      </c>
      <c r="CN1003" s="44">
        <v>9.9999999999999995E-21</v>
      </c>
      <c r="CO1003" s="12">
        <v>1</v>
      </c>
      <c r="CP1003" s="44">
        <v>9.9999999999999995E-21</v>
      </c>
      <c r="CQ1003" s="12">
        <v>1</v>
      </c>
      <c r="CR1003" s="44">
        <v>9.9999999999999995E-21</v>
      </c>
      <c r="CS1003" s="12">
        <v>1.003843</v>
      </c>
      <c r="CT1003" s="12">
        <v>7.737E-4</v>
      </c>
      <c r="CU1003" s="12">
        <v>2.1175200000000002E-2</v>
      </c>
      <c r="CV1003" s="12">
        <v>7.6159999999999997E-4</v>
      </c>
      <c r="CW1003" s="12">
        <v>0.71918260000000001</v>
      </c>
      <c r="CX1003" s="12">
        <v>5.2429299999999998E-2</v>
      </c>
      <c r="CY1003" s="12">
        <v>2.40831E-2</v>
      </c>
      <c r="CZ1003" s="12">
        <v>2.2537999999999998E-3</v>
      </c>
      <c r="DA1003" s="12">
        <v>6.2233000000000002E-3</v>
      </c>
      <c r="DB1003" s="12">
        <v>5.5429999999999998E-4</v>
      </c>
      <c r="DC1003" s="12">
        <v>3.2319100000000003E-2</v>
      </c>
      <c r="DD1003" s="12">
        <v>1.0805999999999999E-3</v>
      </c>
      <c r="DE1003" s="12">
        <v>3.9516000000000004E-3</v>
      </c>
      <c r="DF1003" s="12">
        <v>4.8099999999999998E-4</v>
      </c>
      <c r="DG1003" s="12">
        <v>4.057E-4</v>
      </c>
      <c r="DH1003" s="12">
        <v>2.9300000000000001E-5</v>
      </c>
      <c r="DI1003" s="12">
        <v>0.39525399999999999</v>
      </c>
      <c r="DJ1003" s="12">
        <v>5.8507000000000003E-3</v>
      </c>
      <c r="DK1003" s="12">
        <v>1.9862999999999999E-3</v>
      </c>
      <c r="DL1003" s="12">
        <v>1.1467400000000001E-2</v>
      </c>
      <c r="DM1003" s="12">
        <v>3.8931999999999999E-3</v>
      </c>
      <c r="DN1003" s="12">
        <v>3.4600000000000001E-4</v>
      </c>
      <c r="DO1003" s="44">
        <v>1.803605E-8</v>
      </c>
      <c r="DP1003" s="12">
        <v>1.2990099999999999E-2</v>
      </c>
      <c r="DQ1003" s="12">
        <v>2.6709999999999999E-4</v>
      </c>
      <c r="DR1003" s="12">
        <v>5.100212</v>
      </c>
      <c r="DS1003" s="12">
        <v>5.3631E-3</v>
      </c>
      <c r="DT1003" s="12">
        <v>4.974469</v>
      </c>
      <c r="DU1003" s="12">
        <v>1.01251E-2</v>
      </c>
      <c r="DV1003" s="12">
        <v>97.656409999999994</v>
      </c>
      <c r="DW1003" s="12">
        <v>0.18155660000000001</v>
      </c>
      <c r="DX1003" s="12">
        <v>35.241990000000001</v>
      </c>
      <c r="DY1003" s="12">
        <v>7.1045899999999995E-2</v>
      </c>
      <c r="DZ1003" s="12">
        <v>7.1466500000000002E-2</v>
      </c>
      <c r="EA1003" s="12">
        <v>5.5329099999999999E-2</v>
      </c>
      <c r="EB1003" s="12">
        <v>0</v>
      </c>
      <c r="EC1003" s="44">
        <v>1.343162E-15</v>
      </c>
      <c r="ED1003" s="44">
        <v>6.8504090000000002E-15</v>
      </c>
      <c r="EE1003" s="12" t="s">
        <v>1496</v>
      </c>
      <c r="EF1003" s="12">
        <v>3.9078000000000003E-3</v>
      </c>
      <c r="EG1003" s="44">
        <v>8.6682999999999999E-7</v>
      </c>
      <c r="EH1003" s="12">
        <v>2.9730129999999999</v>
      </c>
      <c r="EI1003" s="12">
        <v>1.0003899999999999</v>
      </c>
      <c r="EJ1003" s="12">
        <v>7.0899999999999999E-4</v>
      </c>
      <c r="EK1003" s="44">
        <v>6.0000000000000002E-6</v>
      </c>
      <c r="EL1003" s="12">
        <v>4.0000000000000003E-5</v>
      </c>
      <c r="EM1003" s="12">
        <v>2.0000000000000002E-5</v>
      </c>
      <c r="EN1003" s="12">
        <v>2.8180000000000002E-4</v>
      </c>
      <c r="EO1003" s="44">
        <v>4.9999999999999998E-7</v>
      </c>
      <c r="EP1003" s="12">
        <v>1.1390000000000001E-2</v>
      </c>
      <c r="EQ1003" s="12">
        <v>3.0000000000000001E-5</v>
      </c>
      <c r="ER1003" s="12">
        <v>6.3850000000000001E-3</v>
      </c>
      <c r="ES1003" s="12">
        <v>2.9999999999999997E-4</v>
      </c>
      <c r="ET1003" s="12">
        <v>1.6000000000000001E-4</v>
      </c>
      <c r="EU1003" s="12">
        <v>3.0000000000000001E-5</v>
      </c>
      <c r="EV1003" s="12">
        <v>250</v>
      </c>
      <c r="EW1003" s="12">
        <v>1.1390000000000001E-2</v>
      </c>
      <c r="EX1003" s="12">
        <v>1.96</v>
      </c>
      <c r="EY1003" s="12">
        <v>0</v>
      </c>
      <c r="EZ1003" s="12">
        <v>1.79997E-2</v>
      </c>
      <c r="FA1003" s="12">
        <v>4.2424999999999997E-3</v>
      </c>
      <c r="FB1003" s="12">
        <v>137.00819999999999</v>
      </c>
      <c r="FC1003" s="12">
        <v>6.2618400000000005E-2</v>
      </c>
      <c r="FD1003" s="12">
        <v>26.863230000000001</v>
      </c>
      <c r="FE1003" s="12">
        <v>2.5440399999999998E-2</v>
      </c>
      <c r="FF1003" s="12">
        <v>0.34895730000000003</v>
      </c>
      <c r="FG1003" s="12">
        <v>7.1681000000000002E-3</v>
      </c>
      <c r="FH1003" s="12">
        <v>0.157169</v>
      </c>
      <c r="FI1003" s="12">
        <v>5.3359499999999997E-2</v>
      </c>
      <c r="FJ1003" s="12">
        <v>1.08991E-2</v>
      </c>
      <c r="FK1003" s="12">
        <v>7.8569999999999996E-4</v>
      </c>
      <c r="FL1003" s="12">
        <v>7.9300000000000003E-5</v>
      </c>
      <c r="FM1003" s="12">
        <v>7.2427039999999998</v>
      </c>
      <c r="FN1003" s="12">
        <v>0.1963152</v>
      </c>
      <c r="FO1003" s="12">
        <v>0.10528750000000001</v>
      </c>
      <c r="FP1003" s="12">
        <v>7.2431729999999996</v>
      </c>
      <c r="FQ1003" s="12">
        <v>0.99989459999999997</v>
      </c>
      <c r="FR1003" s="12">
        <v>2.7490000000000001E-3</v>
      </c>
      <c r="FS1003" s="44">
        <v>5.4629999999999996E-10</v>
      </c>
      <c r="FT1003" s="44">
        <v>5.8099999999999998E-11</v>
      </c>
      <c r="FU1003" s="12">
        <v>0</v>
      </c>
      <c r="FV1003" s="44">
        <v>4.962E-10</v>
      </c>
      <c r="FW1003" s="12">
        <v>1.975E-2</v>
      </c>
      <c r="FX1003" s="44">
        <v>5.4629999999999996E-10</v>
      </c>
      <c r="FY1003" s="44">
        <v>7.0679999999999999E-6</v>
      </c>
      <c r="FZ1003" s="44">
        <v>5.5304999999999997E-10</v>
      </c>
      <c r="GA1003" s="44">
        <v>6.3080000000000001E-9</v>
      </c>
      <c r="GB1003" s="44">
        <v>5.5430000000000004E-10</v>
      </c>
      <c r="GC1003" s="12">
        <v>1.167E-2</v>
      </c>
      <c r="GD1003" s="12">
        <v>0</v>
      </c>
      <c r="GE1003" s="12">
        <v>295.5</v>
      </c>
      <c r="GF1003" s="12">
        <v>0.1</v>
      </c>
      <c r="GG1003" s="12">
        <v>1575</v>
      </c>
      <c r="GH1003" s="12">
        <v>2</v>
      </c>
      <c r="GI1003" s="12">
        <v>1.1390000000000001E-2</v>
      </c>
      <c r="GJ1003" s="12">
        <v>1.5242000000000001E-3</v>
      </c>
    </row>
    <row r="1004" spans="1:192" s="12" customFormat="1" ht="12">
      <c r="A1004" s="31"/>
      <c r="B1004" s="32" t="s">
        <v>1751</v>
      </c>
      <c r="C1004" s="32">
        <v>2.1</v>
      </c>
      <c r="D1004" s="40">
        <v>5.1679620000000002</v>
      </c>
      <c r="E1004" s="33">
        <v>6.2030000000000002E-3</v>
      </c>
      <c r="F1004" s="33">
        <v>0.43740000000000001</v>
      </c>
      <c r="G1004" s="34">
        <v>1.5925111575383801</v>
      </c>
      <c r="H1004" s="45">
        <v>82.251168789295505</v>
      </c>
      <c r="I1004" s="36">
        <v>97.505560000000003</v>
      </c>
      <c r="J1004" s="34">
        <v>35.65157</v>
      </c>
      <c r="K1004" s="34">
        <v>6.7575700000000002E-2</v>
      </c>
      <c r="L1004" s="12">
        <v>7.737E-4</v>
      </c>
      <c r="T1004" s="12" t="s">
        <v>995</v>
      </c>
      <c r="U1004" s="12" t="s">
        <v>872</v>
      </c>
      <c r="V1004" s="12">
        <v>37</v>
      </c>
      <c r="W1004" s="43">
        <v>43444</v>
      </c>
      <c r="X1004" s="12">
        <v>23.25</v>
      </c>
      <c r="Y1004" s="44">
        <v>3627329000</v>
      </c>
      <c r="AA1004" s="12" t="s">
        <v>1452</v>
      </c>
      <c r="AB1004" s="12">
        <v>20</v>
      </c>
      <c r="AC1004" s="12" t="s">
        <v>1498</v>
      </c>
      <c r="AE1004" s="12" t="s">
        <v>1454</v>
      </c>
      <c r="AF1004" s="12">
        <v>7.875</v>
      </c>
      <c r="AG1004" s="12" t="s">
        <v>1538</v>
      </c>
      <c r="AH1004" s="12" t="s">
        <v>1539</v>
      </c>
      <c r="AI1004" s="12" t="s">
        <v>1464</v>
      </c>
      <c r="AJ1004" s="12">
        <v>1</v>
      </c>
      <c r="AK1004" s="12" t="s">
        <v>1458</v>
      </c>
      <c r="AL1004" s="12">
        <v>1</v>
      </c>
      <c r="AM1004" s="12" t="s">
        <v>1459</v>
      </c>
      <c r="AN1004" s="12">
        <v>2.1</v>
      </c>
      <c r="AO1004" s="12">
        <v>0</v>
      </c>
      <c r="AP1004" s="12">
        <v>0</v>
      </c>
      <c r="AQ1004" s="12">
        <v>0</v>
      </c>
      <c r="AR1004" s="12">
        <v>0</v>
      </c>
      <c r="AS1004" s="12">
        <v>30</v>
      </c>
      <c r="AT1004" s="12">
        <v>30</v>
      </c>
      <c r="AU1004" s="12">
        <v>15</v>
      </c>
      <c r="AX1004" s="12">
        <v>0</v>
      </c>
      <c r="AY1004" s="12">
        <v>6.4511000000000004E-3</v>
      </c>
      <c r="AZ1004" s="12">
        <v>4.8138E-3</v>
      </c>
      <c r="BA1004" s="12">
        <v>164.60140000000001</v>
      </c>
      <c r="BB1004" s="12">
        <v>8.4299799999999994E-2</v>
      </c>
      <c r="BC1004" s="12">
        <v>31.83766</v>
      </c>
      <c r="BD1004" s="12">
        <v>2.99134E-2</v>
      </c>
      <c r="BE1004" s="12">
        <v>0.37134899999999998</v>
      </c>
      <c r="BF1004" s="12">
        <v>6.4206999999999997E-3</v>
      </c>
      <c r="BG1004" s="12">
        <v>6.4895300000000003E-2</v>
      </c>
      <c r="BH1004" s="12">
        <v>2.1269900000000001E-2</v>
      </c>
      <c r="BI1004" s="12">
        <v>1.39323E-2</v>
      </c>
      <c r="BJ1004" s="12">
        <v>8.5709999999999996E-4</v>
      </c>
      <c r="BK1004" s="12">
        <v>2.7626299999999999E-2</v>
      </c>
      <c r="BL1004" s="12">
        <v>4.7532E-3</v>
      </c>
      <c r="BM1004" s="12">
        <v>166.41</v>
      </c>
      <c r="BN1004" s="12">
        <v>4.8047100000000002E-2</v>
      </c>
      <c r="BO1004" s="12">
        <v>31.861740000000001</v>
      </c>
      <c r="BP1004" s="12">
        <v>2.9828400000000001E-2</v>
      </c>
      <c r="BQ1004" s="12">
        <v>0.37757239999999997</v>
      </c>
      <c r="BR1004" s="12">
        <v>6.3967E-3</v>
      </c>
      <c r="BS1004" s="12">
        <v>9.7214499999999995E-2</v>
      </c>
      <c r="BT1004" s="12">
        <v>2.1242400000000002E-2</v>
      </c>
      <c r="BU1004" s="12">
        <v>2.18543E-2</v>
      </c>
      <c r="BV1004" s="12">
        <v>6.826E-4</v>
      </c>
      <c r="BW1004" s="12">
        <v>1</v>
      </c>
      <c r="BX1004" s="12">
        <v>0</v>
      </c>
      <c r="BY1004" s="12">
        <v>1</v>
      </c>
      <c r="BZ1004" s="12">
        <v>0</v>
      </c>
      <c r="CA1004" s="12">
        <v>1</v>
      </c>
      <c r="CB1004" s="12">
        <v>0</v>
      </c>
      <c r="CC1004" s="12">
        <v>1</v>
      </c>
      <c r="CD1004" s="12">
        <v>0</v>
      </c>
      <c r="CE1004" s="12">
        <v>1</v>
      </c>
      <c r="CF1004" s="12">
        <v>0</v>
      </c>
      <c r="CG1004" s="12">
        <v>1</v>
      </c>
      <c r="CH1004" s="12">
        <v>0</v>
      </c>
      <c r="CI1004" s="12">
        <v>1</v>
      </c>
      <c r="CJ1004" s="44">
        <v>9.9999999999999995E-21</v>
      </c>
      <c r="CK1004" s="12">
        <v>1</v>
      </c>
      <c r="CL1004" s="12">
        <v>0</v>
      </c>
      <c r="CM1004" s="12">
        <v>1</v>
      </c>
      <c r="CN1004" s="44">
        <v>9.9999999999999995E-21</v>
      </c>
      <c r="CO1004" s="12">
        <v>1</v>
      </c>
      <c r="CP1004" s="44">
        <v>9.9999999999999995E-21</v>
      </c>
      <c r="CQ1004" s="12">
        <v>1</v>
      </c>
      <c r="CR1004" s="44">
        <v>9.9999999999999995E-21</v>
      </c>
      <c r="CS1004" s="12">
        <v>1.003843</v>
      </c>
      <c r="CT1004" s="12">
        <v>7.737E-4</v>
      </c>
      <c r="CU1004" s="12">
        <v>2.1175200000000002E-2</v>
      </c>
      <c r="CV1004" s="12">
        <v>7.6159999999999997E-4</v>
      </c>
      <c r="CW1004" s="12">
        <v>1.808603</v>
      </c>
      <c r="CX1004" s="12">
        <v>6.9267099999999998E-2</v>
      </c>
      <c r="CY1004" s="12">
        <v>2.40831E-2</v>
      </c>
      <c r="CZ1004" s="12">
        <v>2.2537999999999998E-3</v>
      </c>
      <c r="DA1004" s="12">
        <v>6.2233000000000002E-3</v>
      </c>
      <c r="DB1004" s="12">
        <v>5.5429999999999998E-4</v>
      </c>
      <c r="DC1004" s="12">
        <v>3.2319100000000003E-2</v>
      </c>
      <c r="DD1004" s="12">
        <v>1.0805999999999999E-3</v>
      </c>
      <c r="DE1004" s="12">
        <v>7.9752999999999994E-3</v>
      </c>
      <c r="DF1004" s="12">
        <v>5.1469999999999999E-4</v>
      </c>
      <c r="DG1004" s="12">
        <v>4.3740000000000001E-4</v>
      </c>
      <c r="DH1004" s="12">
        <v>2.69E-5</v>
      </c>
      <c r="DI1004" s="12">
        <v>0.3893025</v>
      </c>
      <c r="DJ1004" s="12">
        <v>6.2030000000000002E-3</v>
      </c>
      <c r="DK1004" s="12">
        <v>2.0330999999999999E-3</v>
      </c>
      <c r="DL1004" s="12">
        <v>1.2157899999999999E-2</v>
      </c>
      <c r="DM1004" s="12">
        <v>3.9849000000000004E-3</v>
      </c>
      <c r="DN1004" s="12">
        <v>4.2500000000000003E-5</v>
      </c>
      <c r="DO1004" s="44">
        <v>1.8460479999999999E-8</v>
      </c>
      <c r="DP1004" s="12">
        <v>1.16592E-2</v>
      </c>
      <c r="DQ1004" s="12">
        <v>2.019E-4</v>
      </c>
      <c r="DR1004" s="12">
        <v>5.1679620000000002</v>
      </c>
      <c r="DS1004" s="12">
        <v>5.5300999999999996E-3</v>
      </c>
      <c r="DT1004" s="12">
        <v>5.0328470000000003</v>
      </c>
      <c r="DU1004" s="12">
        <v>9.6326999999999992E-3</v>
      </c>
      <c r="DV1004" s="12">
        <v>97.505560000000003</v>
      </c>
      <c r="DW1004" s="12">
        <v>0.17012849999999999</v>
      </c>
      <c r="DX1004" s="12">
        <v>35.65157</v>
      </c>
      <c r="DY1004" s="12">
        <v>6.7575700000000002E-2</v>
      </c>
      <c r="DZ1004" s="12">
        <v>6.8028000000000005E-2</v>
      </c>
      <c r="EA1004" s="12">
        <v>0.1034823</v>
      </c>
      <c r="EB1004" s="12">
        <v>0</v>
      </c>
      <c r="EC1004" s="44">
        <v>1.592517E-15</v>
      </c>
      <c r="ED1004" s="44">
        <v>8.23007E-15</v>
      </c>
      <c r="EE1004" s="12" t="s">
        <v>1496</v>
      </c>
      <c r="EF1004" s="12">
        <v>3.9078000000000003E-3</v>
      </c>
      <c r="EG1004" s="44">
        <v>8.6682999999999999E-7</v>
      </c>
      <c r="EH1004" s="12">
        <v>3.044419</v>
      </c>
      <c r="EI1004" s="12">
        <v>1.000399</v>
      </c>
      <c r="EJ1004" s="12">
        <v>7.0899999999999999E-4</v>
      </c>
      <c r="EK1004" s="44">
        <v>6.0000000000000002E-6</v>
      </c>
      <c r="EL1004" s="12">
        <v>4.0000000000000003E-5</v>
      </c>
      <c r="EM1004" s="12">
        <v>2.0000000000000002E-5</v>
      </c>
      <c r="EN1004" s="12">
        <v>2.8180000000000002E-4</v>
      </c>
      <c r="EO1004" s="44">
        <v>4.9999999999999998E-7</v>
      </c>
      <c r="EP1004" s="12">
        <v>1.1390000000000001E-2</v>
      </c>
      <c r="EQ1004" s="12">
        <v>3.0000000000000001E-5</v>
      </c>
      <c r="ER1004" s="12">
        <v>6.3850000000000001E-3</v>
      </c>
      <c r="ES1004" s="12">
        <v>2.9999999999999997E-4</v>
      </c>
      <c r="ET1004" s="12">
        <v>1.6000000000000001E-4</v>
      </c>
      <c r="EU1004" s="12">
        <v>3.0000000000000001E-5</v>
      </c>
      <c r="EV1004" s="12">
        <v>250</v>
      </c>
      <c r="EW1004" s="12">
        <v>1.1390000000000001E-2</v>
      </c>
      <c r="EX1004" s="12">
        <v>1.96</v>
      </c>
      <c r="EY1004" s="12">
        <v>0</v>
      </c>
      <c r="EZ1004" s="12">
        <v>6.4511000000000004E-3</v>
      </c>
      <c r="FA1004" s="12">
        <v>4.8138E-3</v>
      </c>
      <c r="FB1004" s="12">
        <v>164.60140000000001</v>
      </c>
      <c r="FC1004" s="12">
        <v>8.4299799999999994E-2</v>
      </c>
      <c r="FD1004" s="12">
        <v>31.850349999999999</v>
      </c>
      <c r="FE1004" s="12">
        <v>2.9925299999999998E-2</v>
      </c>
      <c r="FF1004" s="12">
        <v>0.37134899999999998</v>
      </c>
      <c r="FG1004" s="12">
        <v>6.4206999999999997E-3</v>
      </c>
      <c r="FH1004" s="12">
        <v>0.19756870000000001</v>
      </c>
      <c r="FI1004" s="12">
        <v>6.4754400000000004E-2</v>
      </c>
      <c r="FJ1004" s="12">
        <v>1.39323E-2</v>
      </c>
      <c r="FK1004" s="12">
        <v>8.5709999999999996E-4</v>
      </c>
      <c r="FL1004" s="12">
        <v>8.4400000000000005E-5</v>
      </c>
      <c r="FM1004" s="12">
        <v>6.1788119999999997</v>
      </c>
      <c r="FN1004" s="12">
        <v>0.19373840000000001</v>
      </c>
      <c r="FO1004" s="12">
        <v>0.1071406</v>
      </c>
      <c r="FP1004" s="12">
        <v>6.1793069999999997</v>
      </c>
      <c r="FQ1004" s="12">
        <v>0.99985000000000002</v>
      </c>
      <c r="FR1004" s="12">
        <v>3.9757999999999998E-3</v>
      </c>
      <c r="FS1004" s="44">
        <v>5.4629999999999996E-10</v>
      </c>
      <c r="FT1004" s="44">
        <v>5.8099999999999998E-11</v>
      </c>
      <c r="FU1004" s="12">
        <v>0</v>
      </c>
      <c r="FV1004" s="44">
        <v>4.962E-10</v>
      </c>
      <c r="FW1004" s="12">
        <v>1.975E-2</v>
      </c>
      <c r="FX1004" s="44">
        <v>5.4629999999999996E-10</v>
      </c>
      <c r="FY1004" s="44">
        <v>7.0679999999999999E-6</v>
      </c>
      <c r="FZ1004" s="44">
        <v>5.5304999999999997E-10</v>
      </c>
      <c r="GA1004" s="44">
        <v>6.3080000000000001E-9</v>
      </c>
      <c r="GB1004" s="44">
        <v>5.5430000000000004E-10</v>
      </c>
      <c r="GC1004" s="12">
        <v>1.167E-2</v>
      </c>
      <c r="GD1004" s="12">
        <v>0</v>
      </c>
      <c r="GE1004" s="12">
        <v>295.5</v>
      </c>
      <c r="GF1004" s="12">
        <v>0.1</v>
      </c>
      <c r="GG1004" s="12">
        <v>1575</v>
      </c>
      <c r="GH1004" s="12">
        <v>2</v>
      </c>
      <c r="GI1004" s="12">
        <v>1.1390000000000001E-2</v>
      </c>
      <c r="GJ1004" s="12">
        <v>1.872E-4</v>
      </c>
    </row>
    <row r="1005" spans="1:192" s="12" customFormat="1" ht="12">
      <c r="A1005" s="31"/>
      <c r="B1005" s="32" t="s">
        <v>1683</v>
      </c>
      <c r="C1005" s="32">
        <v>2.1</v>
      </c>
      <c r="D1005" s="40">
        <v>5.2278529999999996</v>
      </c>
      <c r="E1005" s="33">
        <v>1.10384E-2</v>
      </c>
      <c r="F1005" s="33">
        <v>0.57809999999999995</v>
      </c>
      <c r="G1005" s="34">
        <v>1.1330833658595532</v>
      </c>
      <c r="H1005" s="45">
        <v>46.220829105667484</v>
      </c>
      <c r="I1005" s="36">
        <v>96.745930000000001</v>
      </c>
      <c r="J1005" s="34">
        <v>35.783099999999997</v>
      </c>
      <c r="K1005" s="34">
        <v>8.1993800000000006E-2</v>
      </c>
      <c r="L1005" s="12">
        <v>7.737E-4</v>
      </c>
      <c r="T1005" s="12" t="s">
        <v>975</v>
      </c>
      <c r="U1005" s="12" t="s">
        <v>872</v>
      </c>
      <c r="V1005" s="12">
        <v>37</v>
      </c>
      <c r="W1005" s="43">
        <v>43443</v>
      </c>
      <c r="X1005" s="12">
        <v>18</v>
      </c>
      <c r="Y1005" s="44">
        <v>3627223000</v>
      </c>
      <c r="AA1005" s="12" t="s">
        <v>1452</v>
      </c>
      <c r="AB1005" s="12">
        <v>20</v>
      </c>
      <c r="AC1005" s="12" t="s">
        <v>1498</v>
      </c>
      <c r="AE1005" s="12" t="s">
        <v>1454</v>
      </c>
      <c r="AF1005" s="12">
        <v>7.875</v>
      </c>
      <c r="AG1005" s="12" t="s">
        <v>1536</v>
      </c>
      <c r="AH1005" s="12" t="s">
        <v>1531</v>
      </c>
      <c r="AI1005" s="12" t="s">
        <v>1464</v>
      </c>
      <c r="AJ1005" s="12">
        <v>1</v>
      </c>
      <c r="AK1005" s="12" t="s">
        <v>1458</v>
      </c>
      <c r="AL1005" s="12">
        <v>1</v>
      </c>
      <c r="AM1005" s="12" t="s">
        <v>1459</v>
      </c>
      <c r="AN1005" s="12">
        <v>2.1</v>
      </c>
      <c r="AO1005" s="12">
        <v>0</v>
      </c>
      <c r="AP1005" s="12">
        <v>0</v>
      </c>
      <c r="AQ1005" s="12">
        <v>0</v>
      </c>
      <c r="AR1005" s="12">
        <v>0</v>
      </c>
      <c r="AS1005" s="12">
        <v>30</v>
      </c>
      <c r="AT1005" s="12">
        <v>30</v>
      </c>
      <c r="AU1005" s="12">
        <v>210</v>
      </c>
      <c r="AX1005" s="12">
        <v>0</v>
      </c>
      <c r="AY1005" s="12">
        <v>1.5942399999999999E-2</v>
      </c>
      <c r="AZ1005" s="12">
        <v>4.9265000000000003E-3</v>
      </c>
      <c r="BA1005" s="12">
        <v>118.47280000000001</v>
      </c>
      <c r="BB1005" s="12">
        <v>6.4280000000000004E-2</v>
      </c>
      <c r="BC1005" s="12">
        <v>22.653009999999998</v>
      </c>
      <c r="BD1005" s="12">
        <v>2.65081E-2</v>
      </c>
      <c r="BE1005" s="12">
        <v>0.2810877</v>
      </c>
      <c r="BF1005" s="12">
        <v>8.4106000000000007E-3</v>
      </c>
      <c r="BG1005" s="12">
        <v>8.4168599999999996E-2</v>
      </c>
      <c r="BH1005" s="12">
        <v>1.81114E-2</v>
      </c>
      <c r="BI1005" s="12">
        <v>1.3101700000000001E-2</v>
      </c>
      <c r="BJ1005" s="12">
        <v>7.4120000000000002E-4</v>
      </c>
      <c r="BK1005" s="12">
        <v>3.7117600000000001E-2</v>
      </c>
      <c r="BL1005" s="12">
        <v>4.8672999999999998E-3</v>
      </c>
      <c r="BM1005" s="12">
        <v>119.19</v>
      </c>
      <c r="BN1005" s="12">
        <v>3.8969499999999997E-2</v>
      </c>
      <c r="BO1005" s="12">
        <v>22.677099999999999</v>
      </c>
      <c r="BP1005" s="12">
        <v>2.6412100000000001E-2</v>
      </c>
      <c r="BQ1005" s="12">
        <v>0.28731109999999999</v>
      </c>
      <c r="BR1005" s="12">
        <v>8.3923000000000001E-3</v>
      </c>
      <c r="BS1005" s="12">
        <v>0.1164878</v>
      </c>
      <c r="BT1005" s="12">
        <v>1.8079100000000001E-2</v>
      </c>
      <c r="BU1005" s="12">
        <v>1.69763E-2</v>
      </c>
      <c r="BV1005" s="12">
        <v>5.7160000000000002E-4</v>
      </c>
      <c r="BW1005" s="12">
        <v>1</v>
      </c>
      <c r="BX1005" s="12">
        <v>0</v>
      </c>
      <c r="BY1005" s="12">
        <v>1</v>
      </c>
      <c r="BZ1005" s="12">
        <v>0</v>
      </c>
      <c r="CA1005" s="12">
        <v>1</v>
      </c>
      <c r="CB1005" s="12">
        <v>0</v>
      </c>
      <c r="CC1005" s="12">
        <v>1</v>
      </c>
      <c r="CD1005" s="12">
        <v>0</v>
      </c>
      <c r="CE1005" s="12">
        <v>1</v>
      </c>
      <c r="CF1005" s="12">
        <v>0</v>
      </c>
      <c r="CG1005" s="12">
        <v>1</v>
      </c>
      <c r="CH1005" s="12">
        <v>0</v>
      </c>
      <c r="CI1005" s="12">
        <v>1</v>
      </c>
      <c r="CJ1005" s="44">
        <v>9.9999999999999995E-21</v>
      </c>
      <c r="CK1005" s="12">
        <v>1</v>
      </c>
      <c r="CL1005" s="12">
        <v>0</v>
      </c>
      <c r="CM1005" s="12">
        <v>1</v>
      </c>
      <c r="CN1005" s="44">
        <v>9.9999999999999995E-21</v>
      </c>
      <c r="CO1005" s="12">
        <v>1</v>
      </c>
      <c r="CP1005" s="44">
        <v>9.9999999999999995E-21</v>
      </c>
      <c r="CQ1005" s="12">
        <v>1</v>
      </c>
      <c r="CR1005" s="44">
        <v>9.9999999999999995E-21</v>
      </c>
      <c r="CS1005" s="12">
        <v>1.003843</v>
      </c>
      <c r="CT1005" s="12">
        <v>7.737E-4</v>
      </c>
      <c r="CU1005" s="12">
        <v>2.1175200000000002E-2</v>
      </c>
      <c r="CV1005" s="12">
        <v>7.6159999999999997E-4</v>
      </c>
      <c r="CW1005" s="12">
        <v>0.71723230000000004</v>
      </c>
      <c r="CX1005" s="12">
        <v>5.1120400000000003E-2</v>
      </c>
      <c r="CY1005" s="12">
        <v>2.40831E-2</v>
      </c>
      <c r="CZ1005" s="12">
        <v>2.2537999999999998E-3</v>
      </c>
      <c r="DA1005" s="12">
        <v>6.2233000000000002E-3</v>
      </c>
      <c r="DB1005" s="12">
        <v>5.5429999999999998E-4</v>
      </c>
      <c r="DC1005" s="12">
        <v>3.2319100000000003E-2</v>
      </c>
      <c r="DD1005" s="12">
        <v>1.0805999999999999E-3</v>
      </c>
      <c r="DE1005" s="12">
        <v>3.9248E-3</v>
      </c>
      <c r="DF1005" s="12">
        <v>4.6900000000000002E-4</v>
      </c>
      <c r="DG1005" s="12">
        <v>5.7810000000000001E-4</v>
      </c>
      <c r="DH1005" s="12">
        <v>3.2700000000000002E-5</v>
      </c>
      <c r="DI1005" s="12">
        <v>0.53024340000000003</v>
      </c>
      <c r="DJ1005" s="12">
        <v>1.10384E-2</v>
      </c>
      <c r="DK1005" s="12">
        <v>2.3752999999999999E-3</v>
      </c>
      <c r="DL1005" s="12">
        <v>2.16353E-2</v>
      </c>
      <c r="DM1005" s="12">
        <v>4.6556000000000002E-3</v>
      </c>
      <c r="DN1005" s="12">
        <v>2.0550000000000001E-4</v>
      </c>
      <c r="DO1005" s="44">
        <v>2.156755E-8</v>
      </c>
      <c r="DP1005" s="12">
        <v>1.2403600000000001E-2</v>
      </c>
      <c r="DQ1005" s="12">
        <v>3.7139999999999997E-4</v>
      </c>
      <c r="DR1005" s="12">
        <v>5.2278529999999996</v>
      </c>
      <c r="DS1005" s="12">
        <v>6.7431000000000001E-3</v>
      </c>
      <c r="DT1005" s="12">
        <v>5.051596</v>
      </c>
      <c r="DU1005" s="12">
        <v>1.1688799999999999E-2</v>
      </c>
      <c r="DV1005" s="12">
        <v>96.745930000000001</v>
      </c>
      <c r="DW1005" s="12">
        <v>0.20013429999999999</v>
      </c>
      <c r="DX1005" s="12">
        <v>35.783099999999997</v>
      </c>
      <c r="DY1005" s="12">
        <v>8.1993800000000006E-2</v>
      </c>
      <c r="DZ1005" s="12">
        <v>8.2369700000000004E-2</v>
      </c>
      <c r="EA1005" s="12">
        <v>0</v>
      </c>
      <c r="EB1005" s="12">
        <v>0</v>
      </c>
      <c r="EC1005" s="44">
        <v>1.1330920000000001E-15</v>
      </c>
      <c r="ED1005" s="44">
        <v>5.9236400000000001E-15</v>
      </c>
      <c r="EE1005" s="12" t="s">
        <v>1496</v>
      </c>
      <c r="EF1005" s="12">
        <v>3.9078000000000003E-3</v>
      </c>
      <c r="EG1005" s="44">
        <v>8.6682999999999999E-7</v>
      </c>
      <c r="EH1005" s="12">
        <v>2.9720200000000001</v>
      </c>
      <c r="EI1005" s="12">
        <v>1.0003899999999999</v>
      </c>
      <c r="EJ1005" s="12">
        <v>7.0899999999999999E-4</v>
      </c>
      <c r="EK1005" s="44">
        <v>6.0000000000000002E-6</v>
      </c>
      <c r="EL1005" s="12">
        <v>4.0000000000000003E-5</v>
      </c>
      <c r="EM1005" s="12">
        <v>2.0000000000000002E-5</v>
      </c>
      <c r="EN1005" s="12">
        <v>2.8180000000000002E-4</v>
      </c>
      <c r="EO1005" s="44">
        <v>4.9999999999999998E-7</v>
      </c>
      <c r="EP1005" s="12">
        <v>1.1390000000000001E-2</v>
      </c>
      <c r="EQ1005" s="12">
        <v>3.0000000000000001E-5</v>
      </c>
      <c r="ER1005" s="12">
        <v>6.3850000000000001E-3</v>
      </c>
      <c r="ES1005" s="12">
        <v>2.9999999999999997E-4</v>
      </c>
      <c r="ET1005" s="12">
        <v>1.6000000000000001E-4</v>
      </c>
      <c r="EU1005" s="12">
        <v>3.0000000000000001E-5</v>
      </c>
      <c r="EV1005" s="12">
        <v>250</v>
      </c>
      <c r="EW1005" s="12">
        <v>1.1390000000000001E-2</v>
      </c>
      <c r="EX1005" s="12">
        <v>1.96</v>
      </c>
      <c r="EY1005" s="12">
        <v>0</v>
      </c>
      <c r="EZ1005" s="12">
        <v>1.5942399999999999E-2</v>
      </c>
      <c r="FA1005" s="12">
        <v>4.9265000000000003E-3</v>
      </c>
      <c r="FB1005" s="12">
        <v>118.47280000000001</v>
      </c>
      <c r="FC1005" s="12">
        <v>6.4280000000000004E-2</v>
      </c>
      <c r="FD1005" s="12">
        <v>22.661850000000001</v>
      </c>
      <c r="FE1005" s="12">
        <v>2.6518400000000001E-2</v>
      </c>
      <c r="FF1005" s="12">
        <v>0.2810877</v>
      </c>
      <c r="FG1005" s="12">
        <v>8.4106000000000007E-3</v>
      </c>
      <c r="FH1005" s="12">
        <v>0.25015090000000001</v>
      </c>
      <c r="FI1005" s="12">
        <v>5.38275E-2</v>
      </c>
      <c r="FJ1005" s="12">
        <v>1.3101700000000001E-2</v>
      </c>
      <c r="FK1005" s="12">
        <v>7.4120000000000002E-4</v>
      </c>
      <c r="FL1005" s="12">
        <v>1.1010000000000001E-4</v>
      </c>
      <c r="FM1005" s="12">
        <v>5.6901739999999998</v>
      </c>
      <c r="FN1005" s="12">
        <v>0.19151550000000001</v>
      </c>
      <c r="FO1005" s="12">
        <v>0.12914320000000001</v>
      </c>
      <c r="FP1005" s="12">
        <v>5.6911100000000001</v>
      </c>
      <c r="FQ1005" s="12">
        <v>0.99974300000000005</v>
      </c>
      <c r="FR1005" s="12">
        <v>4.0200000000000001E-3</v>
      </c>
      <c r="FS1005" s="44">
        <v>5.4629999999999996E-10</v>
      </c>
      <c r="FT1005" s="44">
        <v>5.8099999999999998E-11</v>
      </c>
      <c r="FU1005" s="12">
        <v>0</v>
      </c>
      <c r="FV1005" s="44">
        <v>4.962E-10</v>
      </c>
      <c r="FW1005" s="12">
        <v>1.975E-2</v>
      </c>
      <c r="FX1005" s="44">
        <v>5.4629999999999996E-10</v>
      </c>
      <c r="FY1005" s="44">
        <v>7.0679999999999999E-6</v>
      </c>
      <c r="FZ1005" s="44">
        <v>5.5304999999999997E-10</v>
      </c>
      <c r="GA1005" s="44">
        <v>6.3080000000000001E-9</v>
      </c>
      <c r="GB1005" s="44">
        <v>5.5430000000000004E-10</v>
      </c>
      <c r="GC1005" s="12">
        <v>1.167E-2</v>
      </c>
      <c r="GD1005" s="12">
        <v>0</v>
      </c>
      <c r="GE1005" s="12">
        <v>295.5</v>
      </c>
      <c r="GF1005" s="12">
        <v>0.1</v>
      </c>
      <c r="GG1005" s="12">
        <v>1575</v>
      </c>
      <c r="GH1005" s="12">
        <v>2</v>
      </c>
      <c r="GI1005" s="12">
        <v>1.1390000000000001E-2</v>
      </c>
      <c r="GJ1005" s="12">
        <v>9.0530000000000005E-4</v>
      </c>
    </row>
    <row r="1006" spans="1:192" s="12" customFormat="1" ht="12">
      <c r="A1006" s="31"/>
      <c r="B1006" s="32" t="s">
        <v>1643</v>
      </c>
      <c r="C1006" s="32">
        <v>2.1</v>
      </c>
      <c r="D1006" s="40">
        <v>5.3132440000000001</v>
      </c>
      <c r="E1006" s="33">
        <v>1.0923499999999999E-2</v>
      </c>
      <c r="F1006" s="33">
        <v>0.70299999999999996</v>
      </c>
      <c r="G1006" s="34">
        <v>0.49748403868153246</v>
      </c>
      <c r="H1006" s="45">
        <v>46.707007827161625</v>
      </c>
      <c r="I1006" s="36">
        <v>96.103579999999994</v>
      </c>
      <c r="J1006" s="42">
        <v>36.123449999999998</v>
      </c>
      <c r="K1006" s="42">
        <v>0.1599332</v>
      </c>
      <c r="L1006" s="12">
        <v>7.737E-4</v>
      </c>
      <c r="T1006" s="12" t="s">
        <v>957</v>
      </c>
      <c r="U1006" s="12" t="s">
        <v>872</v>
      </c>
      <c r="V1006" s="12">
        <v>37</v>
      </c>
      <c r="W1006" s="43">
        <v>43443</v>
      </c>
      <c r="X1006" s="12">
        <v>15.26667</v>
      </c>
      <c r="Y1006" s="44">
        <v>3627213000</v>
      </c>
      <c r="AA1006" s="12" t="s">
        <v>1452</v>
      </c>
      <c r="AB1006" s="12">
        <v>20</v>
      </c>
      <c r="AC1006" s="12" t="s">
        <v>1498</v>
      </c>
      <c r="AE1006" s="12" t="s">
        <v>1454</v>
      </c>
      <c r="AF1006" s="12">
        <v>7.875</v>
      </c>
      <c r="AG1006" s="12" t="s">
        <v>1536</v>
      </c>
      <c r="AH1006" s="12" t="s">
        <v>1531</v>
      </c>
      <c r="AI1006" s="12" t="s">
        <v>1464</v>
      </c>
      <c r="AJ1006" s="12">
        <v>1</v>
      </c>
      <c r="AK1006" s="12" t="s">
        <v>1458</v>
      </c>
      <c r="AL1006" s="12">
        <v>1</v>
      </c>
      <c r="AM1006" s="12" t="s">
        <v>1459</v>
      </c>
      <c r="AN1006" s="12">
        <v>2.1</v>
      </c>
      <c r="AO1006" s="12">
        <v>0</v>
      </c>
      <c r="AP1006" s="12">
        <v>0</v>
      </c>
      <c r="AQ1006" s="12">
        <v>0</v>
      </c>
      <c r="AR1006" s="12">
        <v>0</v>
      </c>
      <c r="AS1006" s="12">
        <v>30</v>
      </c>
      <c r="AT1006" s="12">
        <v>30</v>
      </c>
      <c r="AU1006" s="12">
        <v>186</v>
      </c>
      <c r="AX1006" s="12">
        <v>0</v>
      </c>
      <c r="AY1006" s="12">
        <v>3.7820000000000002E-3</v>
      </c>
      <c r="AZ1006" s="12">
        <v>4.0937999999999999E-3</v>
      </c>
      <c r="BA1006" s="12">
        <v>52.865490000000001</v>
      </c>
      <c r="BB1006" s="12">
        <v>5.5003700000000003E-2</v>
      </c>
      <c r="BC1006" s="12">
        <v>9.9458870000000008</v>
      </c>
      <c r="BD1006" s="12">
        <v>2.3178399999999998E-2</v>
      </c>
      <c r="BE1006" s="12">
        <v>0.1395565</v>
      </c>
      <c r="BF1006" s="12">
        <v>7.1877E-3</v>
      </c>
      <c r="BG1006" s="12">
        <v>3.6652200000000003E-2</v>
      </c>
      <c r="BH1006" s="12">
        <v>1.7444500000000002E-2</v>
      </c>
      <c r="BI1006" s="12">
        <v>6.9947999999999998E-3</v>
      </c>
      <c r="BJ1006" s="12">
        <v>6.2770000000000002E-4</v>
      </c>
      <c r="BK1006" s="12">
        <v>2.4957199999999999E-2</v>
      </c>
      <c r="BL1006" s="12">
        <v>4.0223000000000004E-3</v>
      </c>
      <c r="BM1006" s="12">
        <v>53.584180000000003</v>
      </c>
      <c r="BN1006" s="12">
        <v>2.59565E-2</v>
      </c>
      <c r="BO1006" s="12">
        <v>9.96997</v>
      </c>
      <c r="BP1006" s="12">
        <v>2.3068600000000002E-2</v>
      </c>
      <c r="BQ1006" s="12">
        <v>0.14577979999999999</v>
      </c>
      <c r="BR1006" s="12">
        <v>7.1662999999999996E-3</v>
      </c>
      <c r="BS1006" s="12">
        <v>6.8971400000000002E-2</v>
      </c>
      <c r="BT1006" s="12">
        <v>1.7410999999999999E-2</v>
      </c>
      <c r="BU1006" s="12">
        <v>1.08343E-2</v>
      </c>
      <c r="BV1006" s="12">
        <v>4.4099999999999999E-4</v>
      </c>
      <c r="BW1006" s="12">
        <v>1</v>
      </c>
      <c r="BX1006" s="12">
        <v>0</v>
      </c>
      <c r="BY1006" s="12">
        <v>1</v>
      </c>
      <c r="BZ1006" s="12">
        <v>0</v>
      </c>
      <c r="CA1006" s="12">
        <v>1</v>
      </c>
      <c r="CB1006" s="12">
        <v>0</v>
      </c>
      <c r="CC1006" s="12">
        <v>1</v>
      </c>
      <c r="CD1006" s="12">
        <v>0</v>
      </c>
      <c r="CE1006" s="12">
        <v>1</v>
      </c>
      <c r="CF1006" s="12">
        <v>0</v>
      </c>
      <c r="CG1006" s="12">
        <v>1</v>
      </c>
      <c r="CH1006" s="12">
        <v>0</v>
      </c>
      <c r="CI1006" s="12">
        <v>1</v>
      </c>
      <c r="CJ1006" s="44">
        <v>9.9999999999999995E-21</v>
      </c>
      <c r="CK1006" s="12">
        <v>1</v>
      </c>
      <c r="CL1006" s="12">
        <v>0</v>
      </c>
      <c r="CM1006" s="12">
        <v>1</v>
      </c>
      <c r="CN1006" s="44">
        <v>9.9999999999999995E-21</v>
      </c>
      <c r="CO1006" s="12">
        <v>1</v>
      </c>
      <c r="CP1006" s="44">
        <v>9.9999999999999995E-21</v>
      </c>
      <c r="CQ1006" s="12">
        <v>1</v>
      </c>
      <c r="CR1006" s="44">
        <v>9.9999999999999995E-21</v>
      </c>
      <c r="CS1006" s="12">
        <v>1.003843</v>
      </c>
      <c r="CT1006" s="12">
        <v>7.737E-4</v>
      </c>
      <c r="CU1006" s="12">
        <v>2.1175200000000002E-2</v>
      </c>
      <c r="CV1006" s="12">
        <v>7.6159999999999997E-4</v>
      </c>
      <c r="CW1006" s="12">
        <v>0.71868520000000002</v>
      </c>
      <c r="CX1006" s="12">
        <v>4.8494000000000002E-2</v>
      </c>
      <c r="CY1006" s="12">
        <v>2.40831E-2</v>
      </c>
      <c r="CZ1006" s="12">
        <v>2.2537999999999998E-3</v>
      </c>
      <c r="DA1006" s="12">
        <v>6.2233000000000002E-3</v>
      </c>
      <c r="DB1006" s="12">
        <v>5.5429999999999998E-4</v>
      </c>
      <c r="DC1006" s="12">
        <v>3.2319100000000003E-2</v>
      </c>
      <c r="DD1006" s="12">
        <v>1.0805999999999999E-3</v>
      </c>
      <c r="DE1006" s="12">
        <v>3.8663E-3</v>
      </c>
      <c r="DF1006" s="12">
        <v>4.4490000000000003E-4</v>
      </c>
      <c r="DG1006" s="12">
        <v>7.0299999999999996E-4</v>
      </c>
      <c r="DH1006" s="12">
        <v>6.3100000000000002E-5</v>
      </c>
      <c r="DI1006" s="12">
        <v>0.43145600000000001</v>
      </c>
      <c r="DJ1006" s="12">
        <v>1.0923499999999999E-2</v>
      </c>
      <c r="DK1006" s="12">
        <v>5.1990999999999999E-3</v>
      </c>
      <c r="DL1006" s="12">
        <v>2.1410100000000001E-2</v>
      </c>
      <c r="DM1006" s="12">
        <v>1.01902E-2</v>
      </c>
      <c r="DN1006" s="12">
        <v>5.6849999999999999E-4</v>
      </c>
      <c r="DO1006" s="44">
        <v>4.7207819999999997E-8</v>
      </c>
      <c r="DP1006" s="12">
        <v>1.40261E-2</v>
      </c>
      <c r="DQ1006" s="12">
        <v>7.2309999999999996E-4</v>
      </c>
      <c r="DR1006" s="12">
        <v>5.3132440000000001</v>
      </c>
      <c r="DS1006" s="12">
        <v>1.3560300000000001E-2</v>
      </c>
      <c r="DT1006" s="12">
        <v>5.1001200000000004</v>
      </c>
      <c r="DU1006" s="12">
        <v>2.2803799999999999E-2</v>
      </c>
      <c r="DV1006" s="12">
        <v>96.103579999999994</v>
      </c>
      <c r="DW1006" s="12">
        <v>0.3799959</v>
      </c>
      <c r="DX1006" s="12">
        <v>36.123449999999998</v>
      </c>
      <c r="DY1006" s="12">
        <v>0.1599332</v>
      </c>
      <c r="DZ1006" s="12">
        <v>0.16012989999999999</v>
      </c>
      <c r="EA1006" s="12">
        <v>0.1825068</v>
      </c>
      <c r="EB1006" s="12">
        <v>0</v>
      </c>
      <c r="EC1006" s="44">
        <v>4.9748790000000001E-16</v>
      </c>
      <c r="ED1006" s="44">
        <v>2.6432749999999999E-15</v>
      </c>
      <c r="EE1006" s="12" t="s">
        <v>1496</v>
      </c>
      <c r="EF1006" s="12">
        <v>3.9078000000000003E-3</v>
      </c>
      <c r="EG1006" s="44">
        <v>8.6682999999999999E-7</v>
      </c>
      <c r="EH1006" s="12">
        <v>2.9653480000000001</v>
      </c>
      <c r="EI1006" s="12">
        <v>1.000389</v>
      </c>
      <c r="EJ1006" s="12">
        <v>7.0899999999999999E-4</v>
      </c>
      <c r="EK1006" s="44">
        <v>6.0000000000000002E-6</v>
      </c>
      <c r="EL1006" s="12">
        <v>4.0000000000000003E-5</v>
      </c>
      <c r="EM1006" s="12">
        <v>2.0000000000000002E-5</v>
      </c>
      <c r="EN1006" s="12">
        <v>2.8180000000000002E-4</v>
      </c>
      <c r="EO1006" s="44">
        <v>4.9999999999999998E-7</v>
      </c>
      <c r="EP1006" s="12">
        <v>1.1390000000000001E-2</v>
      </c>
      <c r="EQ1006" s="12">
        <v>3.0000000000000001E-5</v>
      </c>
      <c r="ER1006" s="12">
        <v>6.3850000000000001E-3</v>
      </c>
      <c r="ES1006" s="12">
        <v>2.9999999999999997E-4</v>
      </c>
      <c r="ET1006" s="12">
        <v>1.6000000000000001E-4</v>
      </c>
      <c r="EU1006" s="12">
        <v>3.0000000000000001E-5</v>
      </c>
      <c r="EV1006" s="12">
        <v>250</v>
      </c>
      <c r="EW1006" s="12">
        <v>1.1390000000000001E-2</v>
      </c>
      <c r="EX1006" s="12">
        <v>1.96</v>
      </c>
      <c r="EY1006" s="12">
        <v>0</v>
      </c>
      <c r="EZ1006" s="12">
        <v>3.7820000000000002E-3</v>
      </c>
      <c r="FA1006" s="12">
        <v>4.0937999999999999E-3</v>
      </c>
      <c r="FB1006" s="12">
        <v>52.865490000000001</v>
      </c>
      <c r="FC1006" s="12">
        <v>5.5003700000000003E-2</v>
      </c>
      <c r="FD1006" s="12">
        <v>9.949757</v>
      </c>
      <c r="FE1006" s="12">
        <v>2.31874E-2</v>
      </c>
      <c r="FF1006" s="12">
        <v>0.1395565</v>
      </c>
      <c r="FG1006" s="12">
        <v>7.1877E-3</v>
      </c>
      <c r="FH1006" s="12">
        <v>0.10868659999999999</v>
      </c>
      <c r="FI1006" s="12">
        <v>5.1729200000000003E-2</v>
      </c>
      <c r="FJ1006" s="12">
        <v>6.9947999999999998E-3</v>
      </c>
      <c r="FK1006" s="12">
        <v>6.2770000000000002E-4</v>
      </c>
      <c r="FL1006" s="12">
        <v>1.3190000000000001E-4</v>
      </c>
      <c r="FM1006" s="12">
        <v>9.0189679999999992</v>
      </c>
      <c r="FN1006" s="12">
        <v>0.18843389999999999</v>
      </c>
      <c r="FO1006" s="12">
        <v>0.25552510000000001</v>
      </c>
      <c r="FP1006" s="12">
        <v>9.0213599999999996</v>
      </c>
      <c r="FQ1006" s="12">
        <v>0.99959960000000003</v>
      </c>
      <c r="FR1006" s="12">
        <v>4.7134999999999998E-3</v>
      </c>
      <c r="FS1006" s="44">
        <v>5.4629999999999996E-10</v>
      </c>
      <c r="FT1006" s="44">
        <v>5.8099999999999998E-11</v>
      </c>
      <c r="FU1006" s="12">
        <v>0</v>
      </c>
      <c r="FV1006" s="44">
        <v>4.962E-10</v>
      </c>
      <c r="FW1006" s="12">
        <v>1.975E-2</v>
      </c>
      <c r="FX1006" s="44">
        <v>5.4629999999999996E-10</v>
      </c>
      <c r="FY1006" s="44">
        <v>7.0679999999999999E-6</v>
      </c>
      <c r="FZ1006" s="44">
        <v>5.5304999999999997E-10</v>
      </c>
      <c r="GA1006" s="44">
        <v>6.3080000000000001E-9</v>
      </c>
      <c r="GB1006" s="44">
        <v>5.5430000000000004E-10</v>
      </c>
      <c r="GC1006" s="12">
        <v>1.167E-2</v>
      </c>
      <c r="GD1006" s="12">
        <v>0</v>
      </c>
      <c r="GE1006" s="12">
        <v>295.5</v>
      </c>
      <c r="GF1006" s="12">
        <v>0.1</v>
      </c>
      <c r="GG1006" s="12">
        <v>1575</v>
      </c>
      <c r="GH1006" s="12">
        <v>2</v>
      </c>
      <c r="GI1006" s="12">
        <v>1.1390000000000001E-2</v>
      </c>
      <c r="GJ1006" s="12">
        <v>2.5045000000000002E-3</v>
      </c>
    </row>
    <row r="1007" spans="1:192" s="12" customFormat="1" ht="12">
      <c r="A1007" s="31"/>
      <c r="B1007" s="32" t="s">
        <v>1590</v>
      </c>
      <c r="C1007" s="32">
        <v>2.1</v>
      </c>
      <c r="D1007" s="40">
        <v>6.2584960000000001</v>
      </c>
      <c r="E1007" s="33">
        <v>4.5437000000000003E-3</v>
      </c>
      <c r="F1007" s="40">
        <v>2.6603999999999997</v>
      </c>
      <c r="G1007" s="34">
        <v>0.56863699817515478</v>
      </c>
      <c r="H1007" s="45">
        <v>112.2882232541761</v>
      </c>
      <c r="I1007" s="36">
        <v>87.433099999999996</v>
      </c>
      <c r="J1007" s="42">
        <v>38.690750000000001</v>
      </c>
      <c r="K1007" s="42">
        <v>0.19041720000000001</v>
      </c>
      <c r="L1007" s="12">
        <v>7.737E-4</v>
      </c>
      <c r="T1007" s="12" t="s">
        <v>901</v>
      </c>
      <c r="U1007" s="12" t="s">
        <v>872</v>
      </c>
      <c r="V1007" s="12">
        <v>37</v>
      </c>
      <c r="W1007" s="43">
        <v>43443</v>
      </c>
      <c r="X1007" s="12">
        <v>5.7</v>
      </c>
      <c r="Y1007" s="44">
        <v>3627179000</v>
      </c>
      <c r="AA1007" s="12" t="s">
        <v>1452</v>
      </c>
      <c r="AB1007" s="12">
        <v>20</v>
      </c>
      <c r="AC1007" s="12" t="s">
        <v>1498</v>
      </c>
      <c r="AE1007" s="12" t="s">
        <v>1454</v>
      </c>
      <c r="AF1007" s="12">
        <v>7.875</v>
      </c>
      <c r="AG1007" s="12" t="s">
        <v>1532</v>
      </c>
      <c r="AH1007" s="12" t="s">
        <v>1531</v>
      </c>
      <c r="AI1007" s="12" t="s">
        <v>1464</v>
      </c>
      <c r="AJ1007" s="12">
        <v>1</v>
      </c>
      <c r="AK1007" s="12" t="s">
        <v>1458</v>
      </c>
      <c r="AL1007" s="12">
        <v>1</v>
      </c>
      <c r="AM1007" s="12" t="s">
        <v>1459</v>
      </c>
      <c r="AN1007" s="12">
        <v>2.1</v>
      </c>
      <c r="AO1007" s="12">
        <v>0</v>
      </c>
      <c r="AP1007" s="12">
        <v>0</v>
      </c>
      <c r="AQ1007" s="12">
        <v>0</v>
      </c>
      <c r="AR1007" s="12">
        <v>0</v>
      </c>
      <c r="AS1007" s="12">
        <v>30</v>
      </c>
      <c r="AT1007" s="12">
        <v>30</v>
      </c>
      <c r="AU1007" s="12">
        <v>114</v>
      </c>
      <c r="AX1007" s="12">
        <v>0</v>
      </c>
      <c r="AY1007" s="12">
        <v>1.8899999999999999E-5</v>
      </c>
      <c r="AZ1007" s="12">
        <v>4.5390999999999999E-3</v>
      </c>
      <c r="BA1007" s="12">
        <v>71.17653</v>
      </c>
      <c r="BB1007" s="12">
        <v>5.5212700000000003E-2</v>
      </c>
      <c r="BC1007" s="12">
        <v>11.36839</v>
      </c>
      <c r="BD1007" s="12">
        <v>2.2417400000000001E-2</v>
      </c>
      <c r="BE1007" s="12">
        <v>0.16891719999999999</v>
      </c>
      <c r="BF1007" s="12">
        <v>5.0273000000000002E-3</v>
      </c>
      <c r="BG1007" s="12">
        <v>1.7563700000000002E-2</v>
      </c>
      <c r="BH1007" s="12">
        <v>1.9880399999999999E-2</v>
      </c>
      <c r="BI1007" s="12">
        <v>3.02557E-2</v>
      </c>
      <c r="BJ1007" s="12">
        <v>9.4180000000000002E-4</v>
      </c>
      <c r="BK1007" s="12">
        <v>2.1194000000000001E-2</v>
      </c>
      <c r="BL1007" s="12">
        <v>4.4748000000000001E-3</v>
      </c>
      <c r="BM1007" s="12">
        <v>72.043239999999997</v>
      </c>
      <c r="BN1007" s="12">
        <v>2.8386399999999999E-2</v>
      </c>
      <c r="BO1007" s="12">
        <v>11.392480000000001</v>
      </c>
      <c r="BP1007" s="12">
        <v>2.2303799999999999E-2</v>
      </c>
      <c r="BQ1007" s="12">
        <v>0.17514060000000001</v>
      </c>
      <c r="BR1007" s="12">
        <v>4.9966000000000003E-3</v>
      </c>
      <c r="BS1007" s="12">
        <v>4.9882900000000001E-2</v>
      </c>
      <c r="BT1007" s="12">
        <v>1.9851000000000001E-2</v>
      </c>
      <c r="BU1007" s="12">
        <v>3.48201E-2</v>
      </c>
      <c r="BV1007" s="12">
        <v>8.3199999999999995E-4</v>
      </c>
      <c r="BW1007" s="12">
        <v>1</v>
      </c>
      <c r="BX1007" s="12">
        <v>0</v>
      </c>
      <c r="BY1007" s="12">
        <v>1</v>
      </c>
      <c r="BZ1007" s="12">
        <v>0</v>
      </c>
      <c r="CA1007" s="12">
        <v>1</v>
      </c>
      <c r="CB1007" s="12">
        <v>0</v>
      </c>
      <c r="CC1007" s="12">
        <v>1</v>
      </c>
      <c r="CD1007" s="12">
        <v>0</v>
      </c>
      <c r="CE1007" s="12">
        <v>1</v>
      </c>
      <c r="CF1007" s="12">
        <v>0</v>
      </c>
      <c r="CG1007" s="12">
        <v>1</v>
      </c>
      <c r="CH1007" s="12">
        <v>0</v>
      </c>
      <c r="CI1007" s="12">
        <v>1</v>
      </c>
      <c r="CJ1007" s="44">
        <v>9.9999999999999995E-21</v>
      </c>
      <c r="CK1007" s="12">
        <v>1</v>
      </c>
      <c r="CL1007" s="12">
        <v>0</v>
      </c>
      <c r="CM1007" s="12">
        <v>1</v>
      </c>
      <c r="CN1007" s="44">
        <v>9.9999999999999995E-21</v>
      </c>
      <c r="CO1007" s="12">
        <v>1</v>
      </c>
      <c r="CP1007" s="44">
        <v>9.9999999999999995E-21</v>
      </c>
      <c r="CQ1007" s="12">
        <v>1</v>
      </c>
      <c r="CR1007" s="44">
        <v>9.9999999999999995E-21</v>
      </c>
      <c r="CS1007" s="12">
        <v>1.003843</v>
      </c>
      <c r="CT1007" s="12">
        <v>7.737E-4</v>
      </c>
      <c r="CU1007" s="12">
        <v>2.1175200000000002E-2</v>
      </c>
      <c r="CV1007" s="12">
        <v>7.6159999999999997E-4</v>
      </c>
      <c r="CW1007" s="12">
        <v>0.86671350000000003</v>
      </c>
      <c r="CX1007" s="12">
        <v>4.7356599999999999E-2</v>
      </c>
      <c r="CY1007" s="12">
        <v>2.40831E-2</v>
      </c>
      <c r="CZ1007" s="12">
        <v>2.2537999999999998E-3</v>
      </c>
      <c r="DA1007" s="12">
        <v>6.2233000000000002E-3</v>
      </c>
      <c r="DB1007" s="12">
        <v>5.5429999999999998E-4</v>
      </c>
      <c r="DC1007" s="12">
        <v>3.2319100000000003E-2</v>
      </c>
      <c r="DD1007" s="12">
        <v>1.0805999999999999E-3</v>
      </c>
      <c r="DE1007" s="12">
        <v>4.6801999999999998E-3</v>
      </c>
      <c r="DF1007" s="12">
        <v>4.3439999999999999E-4</v>
      </c>
      <c r="DG1007" s="12">
        <v>2.6603999999999998E-3</v>
      </c>
      <c r="DH1007" s="12">
        <v>8.2999999999999998E-5</v>
      </c>
      <c r="DI1007" s="12">
        <v>4.6434099999999999E-2</v>
      </c>
      <c r="DJ1007" s="12">
        <v>4.5437000000000003E-3</v>
      </c>
      <c r="DK1007" s="12">
        <v>5.143E-3</v>
      </c>
      <c r="DL1007" s="12">
        <v>8.9055999999999996E-3</v>
      </c>
      <c r="DM1007" s="12">
        <v>1.0080199999999999E-2</v>
      </c>
      <c r="DN1007" s="12">
        <v>6.7279999999999998E-4</v>
      </c>
      <c r="DO1007" s="44">
        <v>4.669823E-8</v>
      </c>
      <c r="DP1007" s="12">
        <v>1.4852799999999999E-2</v>
      </c>
      <c r="DQ1007" s="12">
        <v>4.4299999999999998E-4</v>
      </c>
      <c r="DR1007" s="12">
        <v>6.2584960000000001</v>
      </c>
      <c r="DS1007" s="12">
        <v>1.32617E-2</v>
      </c>
      <c r="DT1007" s="12">
        <v>5.4664320000000002</v>
      </c>
      <c r="DU1007" s="12">
        <v>2.7188500000000001E-2</v>
      </c>
      <c r="DV1007" s="12">
        <v>87.433099999999996</v>
      </c>
      <c r="DW1007" s="12">
        <v>0.40488730000000001</v>
      </c>
      <c r="DX1007" s="12">
        <v>38.690750000000001</v>
      </c>
      <c r="DY1007" s="12">
        <v>0.19041720000000001</v>
      </c>
      <c r="DZ1007" s="12">
        <v>0.19060650000000001</v>
      </c>
      <c r="EA1007" s="12">
        <v>0.36543999999999999</v>
      </c>
      <c r="EB1007" s="12">
        <v>0</v>
      </c>
      <c r="EC1007" s="44">
        <v>5.6863919999999995E-16</v>
      </c>
      <c r="ED1007" s="44">
        <v>3.5588260000000002E-15</v>
      </c>
      <c r="EE1007" s="12" t="s">
        <v>1496</v>
      </c>
      <c r="EF1007" s="12">
        <v>3.9078000000000003E-3</v>
      </c>
      <c r="EG1007" s="44">
        <v>8.6682999999999999E-7</v>
      </c>
      <c r="EH1007" s="12">
        <v>2.942088</v>
      </c>
      <c r="EI1007" s="12">
        <v>1.000386</v>
      </c>
      <c r="EJ1007" s="12">
        <v>7.0899999999999999E-4</v>
      </c>
      <c r="EK1007" s="44">
        <v>6.0000000000000002E-6</v>
      </c>
      <c r="EL1007" s="12">
        <v>4.0000000000000003E-5</v>
      </c>
      <c r="EM1007" s="12">
        <v>2.0000000000000002E-5</v>
      </c>
      <c r="EN1007" s="12">
        <v>2.8180000000000002E-4</v>
      </c>
      <c r="EO1007" s="44">
        <v>4.9999999999999998E-7</v>
      </c>
      <c r="EP1007" s="12">
        <v>1.1390000000000001E-2</v>
      </c>
      <c r="EQ1007" s="12">
        <v>3.0000000000000001E-5</v>
      </c>
      <c r="ER1007" s="12">
        <v>6.3850000000000001E-3</v>
      </c>
      <c r="ES1007" s="12">
        <v>2.9999999999999997E-4</v>
      </c>
      <c r="ET1007" s="12">
        <v>1.6000000000000001E-4</v>
      </c>
      <c r="EU1007" s="12">
        <v>3.0000000000000001E-5</v>
      </c>
      <c r="EV1007" s="12">
        <v>250</v>
      </c>
      <c r="EW1007" s="12">
        <v>1.1390000000000001E-2</v>
      </c>
      <c r="EX1007" s="12">
        <v>1.96</v>
      </c>
      <c r="EY1007" s="12">
        <v>0</v>
      </c>
      <c r="EZ1007" s="12">
        <v>1.8899999999999999E-5</v>
      </c>
      <c r="FA1007" s="12">
        <v>4.5390999999999999E-3</v>
      </c>
      <c r="FB1007" s="12">
        <v>71.17653</v>
      </c>
      <c r="FC1007" s="12">
        <v>5.5212700000000003E-2</v>
      </c>
      <c r="FD1007" s="12">
        <v>11.372780000000001</v>
      </c>
      <c r="FE1007" s="12">
        <v>2.2426100000000001E-2</v>
      </c>
      <c r="FF1007" s="12">
        <v>0.16891719999999999</v>
      </c>
      <c r="FG1007" s="12">
        <v>5.0273000000000002E-3</v>
      </c>
      <c r="FH1007" s="12">
        <v>5.1674100000000001E-2</v>
      </c>
      <c r="FI1007" s="12">
        <v>5.8489899999999997E-2</v>
      </c>
      <c r="FJ1007" s="12">
        <v>3.02557E-2</v>
      </c>
      <c r="FK1007" s="12">
        <v>9.4180000000000002E-4</v>
      </c>
      <c r="FL1007" s="12">
        <v>4.2529999999999998E-4</v>
      </c>
      <c r="FM1007" s="12">
        <v>3.1161620000000001</v>
      </c>
      <c r="FN1007" s="12">
        <v>0.15994539999999999</v>
      </c>
      <c r="FO1007" s="12">
        <v>0.21211720000000001</v>
      </c>
      <c r="FP1007" s="12">
        <v>3.1214179999999998</v>
      </c>
      <c r="FQ1007" s="12">
        <v>0.99769260000000004</v>
      </c>
      <c r="FR1007" s="12">
        <v>9.1304000000000003E-3</v>
      </c>
      <c r="FS1007" s="44">
        <v>5.4629999999999996E-10</v>
      </c>
      <c r="FT1007" s="44">
        <v>5.8099999999999998E-11</v>
      </c>
      <c r="FU1007" s="12">
        <v>0</v>
      </c>
      <c r="FV1007" s="44">
        <v>4.962E-10</v>
      </c>
      <c r="FW1007" s="12">
        <v>1.975E-2</v>
      </c>
      <c r="FX1007" s="44">
        <v>5.4629999999999996E-10</v>
      </c>
      <c r="FY1007" s="44">
        <v>7.0679999999999999E-6</v>
      </c>
      <c r="FZ1007" s="44">
        <v>5.5304999999999997E-10</v>
      </c>
      <c r="GA1007" s="44">
        <v>6.3080000000000001E-9</v>
      </c>
      <c r="GB1007" s="44">
        <v>5.5430000000000004E-10</v>
      </c>
      <c r="GC1007" s="12">
        <v>1.167E-2</v>
      </c>
      <c r="GD1007" s="12">
        <v>0</v>
      </c>
      <c r="GE1007" s="12">
        <v>295.5</v>
      </c>
      <c r="GF1007" s="12">
        <v>0.1</v>
      </c>
      <c r="GG1007" s="12">
        <v>1575</v>
      </c>
      <c r="GH1007" s="12">
        <v>2</v>
      </c>
      <c r="GI1007" s="12">
        <v>1.1390000000000001E-2</v>
      </c>
      <c r="GJ1007" s="12">
        <v>2.9637999999999999E-3</v>
      </c>
    </row>
    <row r="1008" spans="1:192" s="12" customFormat="1" ht="12">
      <c r="A1008" s="31"/>
      <c r="B1008" s="32" t="s">
        <v>1603</v>
      </c>
      <c r="C1008" s="32">
        <v>2.1</v>
      </c>
      <c r="D1008" s="40">
        <v>6.1949170000000002</v>
      </c>
      <c r="E1008" s="33">
        <v>1.1313500000000001E-2</v>
      </c>
      <c r="F1008" s="40">
        <v>2.3935</v>
      </c>
      <c r="G1008" s="34">
        <v>0.68924760908894955</v>
      </c>
      <c r="H1008" s="45">
        <v>45.096919609316302</v>
      </c>
      <c r="I1008" s="36">
        <v>88.587310000000002</v>
      </c>
      <c r="J1008" s="42">
        <v>38.801870000000001</v>
      </c>
      <c r="K1008" s="42">
        <v>0.17579900000000001</v>
      </c>
      <c r="L1008" s="12">
        <v>7.737E-4</v>
      </c>
      <c r="T1008" s="12" t="s">
        <v>910</v>
      </c>
      <c r="U1008" s="12" t="s">
        <v>872</v>
      </c>
      <c r="V1008" s="12">
        <v>37</v>
      </c>
      <c r="W1008" s="43">
        <v>43443</v>
      </c>
      <c r="X1008" s="12">
        <v>7.7833329999999998</v>
      </c>
      <c r="Y1008" s="44">
        <v>3627186000</v>
      </c>
      <c r="AA1008" s="12" t="s">
        <v>1452</v>
      </c>
      <c r="AB1008" s="12">
        <v>20</v>
      </c>
      <c r="AC1008" s="12" t="s">
        <v>1498</v>
      </c>
      <c r="AE1008" s="12" t="s">
        <v>1454</v>
      </c>
      <c r="AF1008" s="12">
        <v>7.875</v>
      </c>
      <c r="AG1008" s="12" t="s">
        <v>1532</v>
      </c>
      <c r="AH1008" s="12" t="s">
        <v>1531</v>
      </c>
      <c r="AI1008" s="12" t="s">
        <v>1464</v>
      </c>
      <c r="AJ1008" s="12">
        <v>1</v>
      </c>
      <c r="AK1008" s="12" t="s">
        <v>1458</v>
      </c>
      <c r="AL1008" s="12">
        <v>1</v>
      </c>
      <c r="AM1008" s="12" t="s">
        <v>1459</v>
      </c>
      <c r="AN1008" s="12">
        <v>2.1</v>
      </c>
      <c r="AO1008" s="12">
        <v>0</v>
      </c>
      <c r="AP1008" s="12">
        <v>0</v>
      </c>
      <c r="AQ1008" s="12">
        <v>0</v>
      </c>
      <c r="AR1008" s="12">
        <v>0</v>
      </c>
      <c r="AS1008" s="12">
        <v>30</v>
      </c>
      <c r="AT1008" s="12">
        <v>30</v>
      </c>
      <c r="AU1008" s="12">
        <v>128</v>
      </c>
      <c r="AX1008" s="12">
        <v>0</v>
      </c>
      <c r="AY1008" s="12">
        <v>1.6500000000000001E-2</v>
      </c>
      <c r="AZ1008" s="12">
        <v>4.2113999999999997E-3</v>
      </c>
      <c r="BA1008" s="12">
        <v>85.39734</v>
      </c>
      <c r="BB1008" s="12">
        <v>5.7880399999999999E-2</v>
      </c>
      <c r="BC1008" s="12">
        <v>13.779730000000001</v>
      </c>
      <c r="BD1008" s="12">
        <v>2.9421300000000001E-2</v>
      </c>
      <c r="BE1008" s="12">
        <v>0.19423969999999999</v>
      </c>
      <c r="BF1008" s="12">
        <v>6.9281000000000004E-3</v>
      </c>
      <c r="BG1008" s="12">
        <v>5.29185E-2</v>
      </c>
      <c r="BH1008" s="12">
        <v>1.8601900000000001E-2</v>
      </c>
      <c r="BI1008" s="12">
        <v>3.29939E-2</v>
      </c>
      <c r="BJ1008" s="12">
        <v>1.0166000000000001E-3</v>
      </c>
      <c r="BK1008" s="12">
        <v>3.7675199999999999E-2</v>
      </c>
      <c r="BL1008" s="12">
        <v>4.1419999999999998E-3</v>
      </c>
      <c r="BM1008" s="12">
        <v>86.219189999999998</v>
      </c>
      <c r="BN1008" s="12">
        <v>3.2876799999999998E-2</v>
      </c>
      <c r="BO1008" s="12">
        <v>13.80382</v>
      </c>
      <c r="BP1008" s="12">
        <v>2.9334900000000001E-2</v>
      </c>
      <c r="BQ1008" s="12">
        <v>0.200463</v>
      </c>
      <c r="BR1008" s="12">
        <v>6.9059000000000004E-3</v>
      </c>
      <c r="BS1008" s="12">
        <v>8.52377E-2</v>
      </c>
      <c r="BT1008" s="12">
        <v>1.85705E-2</v>
      </c>
      <c r="BU1008" s="12">
        <v>3.7305900000000003E-2</v>
      </c>
      <c r="BV1008" s="12">
        <v>9.1399999999999999E-4</v>
      </c>
      <c r="BW1008" s="12">
        <v>1</v>
      </c>
      <c r="BX1008" s="12">
        <v>0</v>
      </c>
      <c r="BY1008" s="12">
        <v>1</v>
      </c>
      <c r="BZ1008" s="12">
        <v>0</v>
      </c>
      <c r="CA1008" s="12">
        <v>1</v>
      </c>
      <c r="CB1008" s="12">
        <v>0</v>
      </c>
      <c r="CC1008" s="12">
        <v>1</v>
      </c>
      <c r="CD1008" s="12">
        <v>0</v>
      </c>
      <c r="CE1008" s="12">
        <v>1</v>
      </c>
      <c r="CF1008" s="12">
        <v>0</v>
      </c>
      <c r="CG1008" s="12">
        <v>1</v>
      </c>
      <c r="CH1008" s="12">
        <v>0</v>
      </c>
      <c r="CI1008" s="12">
        <v>1</v>
      </c>
      <c r="CJ1008" s="44">
        <v>9.9999999999999995E-21</v>
      </c>
      <c r="CK1008" s="12">
        <v>1</v>
      </c>
      <c r="CL1008" s="12">
        <v>0</v>
      </c>
      <c r="CM1008" s="12">
        <v>1</v>
      </c>
      <c r="CN1008" s="44">
        <v>9.9999999999999995E-21</v>
      </c>
      <c r="CO1008" s="12">
        <v>1</v>
      </c>
      <c r="CP1008" s="44">
        <v>9.9999999999999995E-21</v>
      </c>
      <c r="CQ1008" s="12">
        <v>1</v>
      </c>
      <c r="CR1008" s="44">
        <v>9.9999999999999995E-21</v>
      </c>
      <c r="CS1008" s="12">
        <v>1.003843</v>
      </c>
      <c r="CT1008" s="12">
        <v>7.737E-4</v>
      </c>
      <c r="CU1008" s="12">
        <v>2.1175200000000002E-2</v>
      </c>
      <c r="CV1008" s="12">
        <v>7.6159999999999997E-4</v>
      </c>
      <c r="CW1008" s="12">
        <v>0.82185799999999998</v>
      </c>
      <c r="CX1008" s="12">
        <v>4.76368E-2</v>
      </c>
      <c r="CY1008" s="12">
        <v>2.40831E-2</v>
      </c>
      <c r="CZ1008" s="12">
        <v>2.2537999999999998E-3</v>
      </c>
      <c r="DA1008" s="12">
        <v>6.2233000000000002E-3</v>
      </c>
      <c r="DB1008" s="12">
        <v>5.5429999999999998E-4</v>
      </c>
      <c r="DC1008" s="12">
        <v>3.2319100000000003E-2</v>
      </c>
      <c r="DD1008" s="12">
        <v>1.0805999999999999E-3</v>
      </c>
      <c r="DE1008" s="12">
        <v>4.4383000000000001E-3</v>
      </c>
      <c r="DF1008" s="12">
        <v>4.37E-4</v>
      </c>
      <c r="DG1008" s="12">
        <v>2.3934999999999998E-3</v>
      </c>
      <c r="DH1008" s="12">
        <v>7.3899999999999994E-5</v>
      </c>
      <c r="DI1008" s="12">
        <v>0.13131860000000001</v>
      </c>
      <c r="DJ1008" s="12">
        <v>1.1313500000000001E-2</v>
      </c>
      <c r="DK1008" s="12">
        <v>3.9769999999999996E-3</v>
      </c>
      <c r="DL1008" s="12">
        <v>2.21744E-2</v>
      </c>
      <c r="DM1008" s="12">
        <v>7.7948999999999996E-3</v>
      </c>
      <c r="DN1008" s="12">
        <v>5.1119999999999996E-4</v>
      </c>
      <c r="DO1008" s="44">
        <v>3.6110950000000002E-8</v>
      </c>
      <c r="DP1008" s="12">
        <v>1.40906E-2</v>
      </c>
      <c r="DQ1008" s="12">
        <v>5.0350000000000004E-4</v>
      </c>
      <c r="DR1008" s="12">
        <v>6.1949170000000002</v>
      </c>
      <c r="DS1008" s="12">
        <v>1.38773E-2</v>
      </c>
      <c r="DT1008" s="12">
        <v>5.4822980000000001</v>
      </c>
      <c r="DU1008" s="12">
        <v>2.5102699999999999E-2</v>
      </c>
      <c r="DV1008" s="12">
        <v>88.587310000000002</v>
      </c>
      <c r="DW1008" s="12">
        <v>0.36373139999999998</v>
      </c>
      <c r="DX1008" s="12">
        <v>38.801870000000001</v>
      </c>
      <c r="DY1008" s="12">
        <v>0.17579900000000001</v>
      </c>
      <c r="DZ1008" s="12">
        <v>0.1760052</v>
      </c>
      <c r="EA1008" s="12">
        <v>0</v>
      </c>
      <c r="EB1008" s="12">
        <v>0</v>
      </c>
      <c r="EC1008" s="44">
        <v>6.8925320000000002E-16</v>
      </c>
      <c r="ED1008" s="44">
        <v>4.2698669999999999E-15</v>
      </c>
      <c r="EE1008" s="12" t="s">
        <v>1496</v>
      </c>
      <c r="EF1008" s="12">
        <v>3.9078000000000003E-3</v>
      </c>
      <c r="EG1008" s="44">
        <v>8.6682999999999999E-7</v>
      </c>
      <c r="EH1008" s="12">
        <v>2.947111</v>
      </c>
      <c r="EI1008" s="12">
        <v>1.0003869999999999</v>
      </c>
      <c r="EJ1008" s="12">
        <v>7.0899999999999999E-4</v>
      </c>
      <c r="EK1008" s="44">
        <v>6.0000000000000002E-6</v>
      </c>
      <c r="EL1008" s="12">
        <v>4.0000000000000003E-5</v>
      </c>
      <c r="EM1008" s="12">
        <v>2.0000000000000002E-5</v>
      </c>
      <c r="EN1008" s="12">
        <v>2.8180000000000002E-4</v>
      </c>
      <c r="EO1008" s="44">
        <v>4.9999999999999998E-7</v>
      </c>
      <c r="EP1008" s="12">
        <v>1.1390000000000001E-2</v>
      </c>
      <c r="EQ1008" s="12">
        <v>3.0000000000000001E-5</v>
      </c>
      <c r="ER1008" s="12">
        <v>6.3850000000000001E-3</v>
      </c>
      <c r="ES1008" s="12">
        <v>2.9999999999999997E-4</v>
      </c>
      <c r="ET1008" s="12">
        <v>1.6000000000000001E-4</v>
      </c>
      <c r="EU1008" s="12">
        <v>3.0000000000000001E-5</v>
      </c>
      <c r="EV1008" s="12">
        <v>250</v>
      </c>
      <c r="EW1008" s="12">
        <v>1.1390000000000001E-2</v>
      </c>
      <c r="EX1008" s="12">
        <v>1.96</v>
      </c>
      <c r="EY1008" s="12">
        <v>0</v>
      </c>
      <c r="EZ1008" s="12">
        <v>1.6500000000000001E-2</v>
      </c>
      <c r="FA1008" s="12">
        <v>4.2113999999999997E-3</v>
      </c>
      <c r="FB1008" s="12">
        <v>85.39734</v>
      </c>
      <c r="FC1008" s="12">
        <v>5.7880399999999999E-2</v>
      </c>
      <c r="FD1008" s="12">
        <v>13.78506</v>
      </c>
      <c r="FE1008" s="12">
        <v>2.9432699999999999E-2</v>
      </c>
      <c r="FF1008" s="12">
        <v>0.19423969999999999</v>
      </c>
      <c r="FG1008" s="12">
        <v>6.9281000000000004E-3</v>
      </c>
      <c r="FH1008" s="12">
        <v>0.15595680000000001</v>
      </c>
      <c r="FI1008" s="12">
        <v>5.48219E-2</v>
      </c>
      <c r="FJ1008" s="12">
        <v>3.29939E-2</v>
      </c>
      <c r="FK1008" s="12">
        <v>1.0166000000000001E-3</v>
      </c>
      <c r="FL1008" s="12">
        <v>3.8620000000000001E-4</v>
      </c>
      <c r="FM1008" s="12">
        <v>3.0868150000000001</v>
      </c>
      <c r="FN1008" s="12">
        <v>0.16158790000000001</v>
      </c>
      <c r="FO1008" s="12">
        <v>0.22424430000000001</v>
      </c>
      <c r="FP1008" s="12">
        <v>3.0934360000000001</v>
      </c>
      <c r="FQ1008" s="12">
        <v>0.99737410000000004</v>
      </c>
      <c r="FR1008" s="12">
        <v>6.6566999999999998E-3</v>
      </c>
      <c r="FS1008" s="44">
        <v>5.4629999999999996E-10</v>
      </c>
      <c r="FT1008" s="44">
        <v>5.8099999999999998E-11</v>
      </c>
      <c r="FU1008" s="12">
        <v>0</v>
      </c>
      <c r="FV1008" s="44">
        <v>4.962E-10</v>
      </c>
      <c r="FW1008" s="12">
        <v>1.975E-2</v>
      </c>
      <c r="FX1008" s="44">
        <v>5.4629999999999996E-10</v>
      </c>
      <c r="FY1008" s="44">
        <v>7.0679999999999999E-6</v>
      </c>
      <c r="FZ1008" s="44">
        <v>5.5304999999999997E-10</v>
      </c>
      <c r="GA1008" s="44">
        <v>6.3080000000000001E-9</v>
      </c>
      <c r="GB1008" s="44">
        <v>5.5430000000000004E-10</v>
      </c>
      <c r="GC1008" s="12">
        <v>1.167E-2</v>
      </c>
      <c r="GD1008" s="12">
        <v>0</v>
      </c>
      <c r="GE1008" s="12">
        <v>295.5</v>
      </c>
      <c r="GF1008" s="12">
        <v>0.1</v>
      </c>
      <c r="GG1008" s="12">
        <v>1575</v>
      </c>
      <c r="GH1008" s="12">
        <v>2</v>
      </c>
      <c r="GI1008" s="12">
        <v>1.1390000000000001E-2</v>
      </c>
      <c r="GJ1008" s="12">
        <v>2.2518E-3</v>
      </c>
    </row>
    <row r="1009" spans="1:192" s="12" customFormat="1" ht="12">
      <c r="A1009" s="31"/>
      <c r="B1009" s="32" t="s">
        <v>1707</v>
      </c>
      <c r="C1009" s="32">
        <v>2.1</v>
      </c>
      <c r="D1009" s="40">
        <v>6.0184870000000004</v>
      </c>
      <c r="E1009" s="33">
        <v>1.66321E-2</v>
      </c>
      <c r="F1009" s="40">
        <v>1.1612</v>
      </c>
      <c r="G1009" s="34">
        <v>0.89066717785069383</v>
      </c>
      <c r="H1009" s="45">
        <v>30.675861737243039</v>
      </c>
      <c r="I1009" s="36">
        <v>94.315780000000004</v>
      </c>
      <c r="J1009" s="42">
        <v>40.118899999999996</v>
      </c>
      <c r="K1009" s="42">
        <v>0.1163838</v>
      </c>
      <c r="L1009" s="12">
        <v>7.737E-4</v>
      </c>
      <c r="T1009" s="12" t="s">
        <v>992</v>
      </c>
      <c r="U1009" s="12" t="s">
        <v>872</v>
      </c>
      <c r="V1009" s="12">
        <v>37</v>
      </c>
      <c r="W1009" s="43">
        <v>43444</v>
      </c>
      <c r="X1009" s="12">
        <v>22.933330000000002</v>
      </c>
      <c r="Y1009" s="44">
        <v>3627327000</v>
      </c>
      <c r="AA1009" s="12" t="s">
        <v>1452</v>
      </c>
      <c r="AB1009" s="12">
        <v>20</v>
      </c>
      <c r="AC1009" s="12" t="s">
        <v>1498</v>
      </c>
      <c r="AE1009" s="12" t="s">
        <v>1454</v>
      </c>
      <c r="AF1009" s="12">
        <v>7.875</v>
      </c>
      <c r="AG1009" s="12" t="s">
        <v>1538</v>
      </c>
      <c r="AH1009" s="12" t="s">
        <v>1539</v>
      </c>
      <c r="AI1009" s="12" t="s">
        <v>1464</v>
      </c>
      <c r="AJ1009" s="12">
        <v>1</v>
      </c>
      <c r="AK1009" s="12" t="s">
        <v>1458</v>
      </c>
      <c r="AL1009" s="12">
        <v>1</v>
      </c>
      <c r="AM1009" s="12" t="s">
        <v>1459</v>
      </c>
      <c r="AN1009" s="12">
        <v>2.1</v>
      </c>
      <c r="AO1009" s="12">
        <v>0</v>
      </c>
      <c r="AP1009" s="12">
        <v>0</v>
      </c>
      <c r="AQ1009" s="12">
        <v>0</v>
      </c>
      <c r="AR1009" s="12">
        <v>0</v>
      </c>
      <c r="AS1009" s="12">
        <v>30</v>
      </c>
      <c r="AT1009" s="12">
        <v>30</v>
      </c>
      <c r="AU1009" s="12">
        <v>11</v>
      </c>
      <c r="AX1009" s="12">
        <v>0</v>
      </c>
      <c r="AY1009" s="12">
        <v>9.1730000000000006E-3</v>
      </c>
      <c r="AZ1009" s="12">
        <v>3.3378000000000001E-3</v>
      </c>
      <c r="BA1009" s="12">
        <v>107.2106</v>
      </c>
      <c r="BB1009" s="12">
        <v>7.9415399999999997E-2</v>
      </c>
      <c r="BC1009" s="12">
        <v>17.806460000000001</v>
      </c>
      <c r="BD1009" s="12">
        <v>2.0833899999999999E-2</v>
      </c>
      <c r="BE1009" s="12">
        <v>0.2251956</v>
      </c>
      <c r="BF1009" s="12">
        <v>5.8170000000000001E-3</v>
      </c>
      <c r="BG1009" s="12">
        <v>9.7343200000000005E-2</v>
      </c>
      <c r="BH1009" s="12">
        <v>2.1499299999999999E-2</v>
      </c>
      <c r="BI1009" s="12">
        <v>2.06854E-2</v>
      </c>
      <c r="BJ1009" s="12">
        <v>8.7850000000000005E-4</v>
      </c>
      <c r="BK1009" s="12">
        <v>3.0348199999999999E-2</v>
      </c>
      <c r="BL1009" s="12">
        <v>3.2496999999999999E-3</v>
      </c>
      <c r="BM1009" s="12">
        <v>109.06100000000001</v>
      </c>
      <c r="BN1009" s="12">
        <v>3.7442000000000003E-2</v>
      </c>
      <c r="BO1009" s="12">
        <v>17.830539999999999</v>
      </c>
      <c r="BP1009" s="12">
        <v>2.07116E-2</v>
      </c>
      <c r="BQ1009" s="12">
        <v>0.23141890000000001</v>
      </c>
      <c r="BR1009" s="12">
        <v>5.7904999999999996E-3</v>
      </c>
      <c r="BS1009" s="12">
        <v>0.12966230000000001</v>
      </c>
      <c r="BT1009" s="12">
        <v>2.1472100000000001E-2</v>
      </c>
      <c r="BU1009" s="12">
        <v>2.87595E-2</v>
      </c>
      <c r="BV1009" s="12">
        <v>7.048E-4</v>
      </c>
      <c r="BW1009" s="12">
        <v>1</v>
      </c>
      <c r="BX1009" s="12">
        <v>0</v>
      </c>
      <c r="BY1009" s="12">
        <v>1</v>
      </c>
      <c r="BZ1009" s="12">
        <v>0</v>
      </c>
      <c r="CA1009" s="12">
        <v>1</v>
      </c>
      <c r="CB1009" s="12">
        <v>0</v>
      </c>
      <c r="CC1009" s="12">
        <v>1</v>
      </c>
      <c r="CD1009" s="12">
        <v>0</v>
      </c>
      <c r="CE1009" s="12">
        <v>1</v>
      </c>
      <c r="CF1009" s="12">
        <v>0</v>
      </c>
      <c r="CG1009" s="12">
        <v>1</v>
      </c>
      <c r="CH1009" s="12">
        <v>0</v>
      </c>
      <c r="CI1009" s="12">
        <v>1</v>
      </c>
      <c r="CJ1009" s="44">
        <v>9.9999999999999995E-21</v>
      </c>
      <c r="CK1009" s="12">
        <v>1</v>
      </c>
      <c r="CL1009" s="12">
        <v>0</v>
      </c>
      <c r="CM1009" s="12">
        <v>1</v>
      </c>
      <c r="CN1009" s="44">
        <v>9.9999999999999995E-21</v>
      </c>
      <c r="CO1009" s="12">
        <v>1</v>
      </c>
      <c r="CP1009" s="44">
        <v>9.9999999999999995E-21</v>
      </c>
      <c r="CQ1009" s="12">
        <v>1</v>
      </c>
      <c r="CR1009" s="44">
        <v>9.9999999999999995E-21</v>
      </c>
      <c r="CS1009" s="12">
        <v>1.003843</v>
      </c>
      <c r="CT1009" s="12">
        <v>7.737E-4</v>
      </c>
      <c r="CU1009" s="12">
        <v>2.1175200000000002E-2</v>
      </c>
      <c r="CV1009" s="12">
        <v>7.6159999999999997E-4</v>
      </c>
      <c r="CW1009" s="12">
        <v>1.850314</v>
      </c>
      <c r="CX1009" s="12">
        <v>7.0035100000000003E-2</v>
      </c>
      <c r="CY1009" s="12">
        <v>2.40831E-2</v>
      </c>
      <c r="CZ1009" s="12">
        <v>2.2537999999999998E-3</v>
      </c>
      <c r="DA1009" s="12">
        <v>6.2233000000000002E-3</v>
      </c>
      <c r="DB1009" s="12">
        <v>5.5429999999999998E-4</v>
      </c>
      <c r="DC1009" s="12">
        <v>3.2319100000000003E-2</v>
      </c>
      <c r="DD1009" s="12">
        <v>1.0805999999999999E-3</v>
      </c>
      <c r="DE1009" s="12">
        <v>8.1533000000000005E-3</v>
      </c>
      <c r="DF1009" s="12">
        <v>5.2039999999999996E-4</v>
      </c>
      <c r="DG1009" s="12">
        <v>1.1612E-3</v>
      </c>
      <c r="DH1009" s="12">
        <v>4.9299999999999999E-5</v>
      </c>
      <c r="DI1009" s="12">
        <v>0.39973940000000002</v>
      </c>
      <c r="DJ1009" s="12">
        <v>1.66321E-2</v>
      </c>
      <c r="DK1009" s="12">
        <v>3.6733999999999998E-3</v>
      </c>
      <c r="DL1009" s="12">
        <v>3.2599000000000003E-2</v>
      </c>
      <c r="DM1009" s="12">
        <v>7.1999000000000004E-3</v>
      </c>
      <c r="DN1009" s="12">
        <v>2.3479999999999999E-4</v>
      </c>
      <c r="DO1009" s="44">
        <v>3.3354799999999999E-8</v>
      </c>
      <c r="DP1009" s="12">
        <v>1.26418E-2</v>
      </c>
      <c r="DQ1009" s="12">
        <v>3.2689999999999998E-4</v>
      </c>
      <c r="DR1009" s="12">
        <v>6.0184870000000004</v>
      </c>
      <c r="DS1009" s="12">
        <v>8.3342999999999993E-3</v>
      </c>
      <c r="DT1009" s="12">
        <v>5.6704270000000001</v>
      </c>
      <c r="DU1009" s="12">
        <v>1.6630700000000002E-2</v>
      </c>
      <c r="DV1009" s="12">
        <v>94.315780000000004</v>
      </c>
      <c r="DW1009" s="12">
        <v>0.26309929999999998</v>
      </c>
      <c r="DX1009" s="12">
        <v>40.118899999999996</v>
      </c>
      <c r="DY1009" s="12">
        <v>0.1163838</v>
      </c>
      <c r="DZ1009" s="12">
        <v>0.11671620000000001</v>
      </c>
      <c r="EA1009" s="12">
        <v>0</v>
      </c>
      <c r="EB1009" s="12">
        <v>0</v>
      </c>
      <c r="EC1009" s="44">
        <v>8.9067779999999991E-16</v>
      </c>
      <c r="ED1009" s="44">
        <v>5.360532E-15</v>
      </c>
      <c r="EE1009" s="12" t="s">
        <v>1496</v>
      </c>
      <c r="EF1009" s="12">
        <v>3.9078000000000003E-3</v>
      </c>
      <c r="EG1009" s="44">
        <v>8.6682999999999999E-7</v>
      </c>
      <c r="EH1009" s="12">
        <v>3.0436390000000002</v>
      </c>
      <c r="EI1009" s="12">
        <v>1.0003979999999999</v>
      </c>
      <c r="EJ1009" s="12">
        <v>7.0899999999999999E-4</v>
      </c>
      <c r="EK1009" s="44">
        <v>6.0000000000000002E-6</v>
      </c>
      <c r="EL1009" s="12">
        <v>4.0000000000000003E-5</v>
      </c>
      <c r="EM1009" s="12">
        <v>2.0000000000000002E-5</v>
      </c>
      <c r="EN1009" s="12">
        <v>2.8180000000000002E-4</v>
      </c>
      <c r="EO1009" s="44">
        <v>4.9999999999999998E-7</v>
      </c>
      <c r="EP1009" s="12">
        <v>1.1390000000000001E-2</v>
      </c>
      <c r="EQ1009" s="12">
        <v>3.0000000000000001E-5</v>
      </c>
      <c r="ER1009" s="12">
        <v>6.3850000000000001E-3</v>
      </c>
      <c r="ES1009" s="12">
        <v>2.9999999999999997E-4</v>
      </c>
      <c r="ET1009" s="12">
        <v>1.6000000000000001E-4</v>
      </c>
      <c r="EU1009" s="12">
        <v>3.0000000000000001E-5</v>
      </c>
      <c r="EV1009" s="12">
        <v>250</v>
      </c>
      <c r="EW1009" s="12">
        <v>1.1390000000000001E-2</v>
      </c>
      <c r="EX1009" s="12">
        <v>1.96</v>
      </c>
      <c r="EY1009" s="12">
        <v>0</v>
      </c>
      <c r="EZ1009" s="12">
        <v>9.1730000000000006E-3</v>
      </c>
      <c r="FA1009" s="12">
        <v>3.3378000000000001E-3</v>
      </c>
      <c r="FB1009" s="12">
        <v>107.2106</v>
      </c>
      <c r="FC1009" s="12">
        <v>7.9415399999999997E-2</v>
      </c>
      <c r="FD1009" s="12">
        <v>17.813559999999999</v>
      </c>
      <c r="FE1009" s="12">
        <v>2.0842200000000002E-2</v>
      </c>
      <c r="FF1009" s="12">
        <v>0.2251956</v>
      </c>
      <c r="FG1009" s="12">
        <v>5.8170000000000001E-3</v>
      </c>
      <c r="FH1009" s="12">
        <v>0.29627740000000002</v>
      </c>
      <c r="FI1009" s="12">
        <v>6.5435999999999994E-2</v>
      </c>
      <c r="FJ1009" s="12">
        <v>2.06854E-2</v>
      </c>
      <c r="FK1009" s="12">
        <v>8.7850000000000005E-4</v>
      </c>
      <c r="FL1009" s="12">
        <v>1.9239999999999999E-4</v>
      </c>
      <c r="FM1009" s="12">
        <v>4.2662100000000001</v>
      </c>
      <c r="FN1009" s="12">
        <v>0.16632920000000001</v>
      </c>
      <c r="FO1009" s="12">
        <v>0.13862730000000001</v>
      </c>
      <c r="FP1009" s="12">
        <v>4.2671619999999999</v>
      </c>
      <c r="FQ1009" s="12">
        <v>0.99947299999999994</v>
      </c>
      <c r="FR1009" s="12">
        <v>9.3047000000000008E-3</v>
      </c>
      <c r="FS1009" s="44">
        <v>5.4629999999999996E-10</v>
      </c>
      <c r="FT1009" s="44">
        <v>5.8099999999999998E-11</v>
      </c>
      <c r="FU1009" s="12">
        <v>0</v>
      </c>
      <c r="FV1009" s="44">
        <v>4.962E-10</v>
      </c>
      <c r="FW1009" s="12">
        <v>1.975E-2</v>
      </c>
      <c r="FX1009" s="44">
        <v>5.4629999999999996E-10</v>
      </c>
      <c r="FY1009" s="44">
        <v>7.0679999999999999E-6</v>
      </c>
      <c r="FZ1009" s="44">
        <v>5.5304999999999997E-10</v>
      </c>
      <c r="GA1009" s="44">
        <v>6.3080000000000001E-9</v>
      </c>
      <c r="GB1009" s="44">
        <v>5.5430000000000004E-10</v>
      </c>
      <c r="GC1009" s="12">
        <v>1.167E-2</v>
      </c>
      <c r="GD1009" s="12">
        <v>0</v>
      </c>
      <c r="GE1009" s="12">
        <v>295.5</v>
      </c>
      <c r="GF1009" s="12">
        <v>0.1</v>
      </c>
      <c r="GG1009" s="12">
        <v>1575</v>
      </c>
      <c r="GH1009" s="12">
        <v>2</v>
      </c>
      <c r="GI1009" s="12">
        <v>1.1390000000000001E-2</v>
      </c>
      <c r="GJ1009" s="12">
        <v>1.0342999999999999E-3</v>
      </c>
    </row>
    <row r="1010" spans="1:192" s="12" customFormat="1" ht="12">
      <c r="A1010" s="31"/>
      <c r="B1010" s="32" t="s">
        <v>1730</v>
      </c>
      <c r="C1010" s="32">
        <v>2.1</v>
      </c>
      <c r="D1010" s="40">
        <v>5.8521919999999996</v>
      </c>
      <c r="E1010" s="33">
        <v>7.3591999999999998E-3</v>
      </c>
      <c r="F1010" s="33">
        <v>0.33839999999999998</v>
      </c>
      <c r="G1010" s="34">
        <v>1.9390526140971502</v>
      </c>
      <c r="H1010" s="45">
        <v>69.328731383846076</v>
      </c>
      <c r="I1010" s="36">
        <v>98.299689999999998</v>
      </c>
      <c r="J1010" s="34">
        <v>40.650770000000001</v>
      </c>
      <c r="K1010" s="34">
        <v>5.5563599999999998E-2</v>
      </c>
      <c r="L1010" s="12">
        <v>7.737E-4</v>
      </c>
      <c r="T1010" s="12" t="s">
        <v>1012</v>
      </c>
      <c r="U1010" s="12" t="s">
        <v>872</v>
      </c>
      <c r="V1010" s="12">
        <v>37</v>
      </c>
      <c r="W1010" s="43">
        <v>43445</v>
      </c>
      <c r="X1010" s="12">
        <v>1.6666669999999999</v>
      </c>
      <c r="Y1010" s="44">
        <v>3627337000</v>
      </c>
      <c r="AA1010" s="12" t="s">
        <v>1452</v>
      </c>
      <c r="AB1010" s="12">
        <v>20</v>
      </c>
      <c r="AC1010" s="12" t="s">
        <v>1498</v>
      </c>
      <c r="AE1010" s="12" t="s">
        <v>1454</v>
      </c>
      <c r="AF1010" s="12">
        <v>7.875</v>
      </c>
      <c r="AG1010" s="12" t="s">
        <v>1538</v>
      </c>
      <c r="AH1010" s="12" t="s">
        <v>1539</v>
      </c>
      <c r="AI1010" s="12" t="s">
        <v>1464</v>
      </c>
      <c r="AJ1010" s="12">
        <v>1</v>
      </c>
      <c r="AK1010" s="12" t="s">
        <v>1458</v>
      </c>
      <c r="AL1010" s="12">
        <v>1</v>
      </c>
      <c r="AM1010" s="12" t="s">
        <v>1459</v>
      </c>
      <c r="AN1010" s="12">
        <v>2.1</v>
      </c>
      <c r="AO1010" s="12">
        <v>0</v>
      </c>
      <c r="AP1010" s="12">
        <v>0</v>
      </c>
      <c r="AQ1010" s="12">
        <v>0</v>
      </c>
      <c r="AR1010" s="12">
        <v>0</v>
      </c>
      <c r="AS1010" s="12">
        <v>30</v>
      </c>
      <c r="AT1010" s="12">
        <v>30</v>
      </c>
      <c r="AU1010" s="12">
        <v>35</v>
      </c>
      <c r="AX1010" s="12">
        <v>0</v>
      </c>
      <c r="AY1010" s="12">
        <v>2.0305299999999998E-2</v>
      </c>
      <c r="AZ1010" s="12">
        <v>4.8862000000000003E-3</v>
      </c>
      <c r="BA1010" s="12">
        <v>226.95529999999999</v>
      </c>
      <c r="BB1010" s="12">
        <v>8.5088399999999995E-2</v>
      </c>
      <c r="BC1010" s="12">
        <v>38.765770000000003</v>
      </c>
      <c r="BD1010" s="12">
        <v>2.6939600000000001E-2</v>
      </c>
      <c r="BE1010" s="12">
        <v>0.46105930000000001</v>
      </c>
      <c r="BF1010" s="12">
        <v>7.8542999999999998E-3</v>
      </c>
      <c r="BG1010" s="12">
        <v>9.3559500000000004E-2</v>
      </c>
      <c r="BH1010" s="12">
        <v>1.62455E-2</v>
      </c>
      <c r="BI1010" s="12">
        <v>1.3125E-2</v>
      </c>
      <c r="BJ1010" s="12">
        <v>8.5229999999999995E-4</v>
      </c>
      <c r="BK1010" s="12">
        <v>4.1480400000000001E-2</v>
      </c>
      <c r="BL1010" s="12">
        <v>4.8265000000000001E-3</v>
      </c>
      <c r="BM1010" s="12">
        <v>228.48509999999999</v>
      </c>
      <c r="BN1010" s="12">
        <v>4.93257E-2</v>
      </c>
      <c r="BO1010" s="12">
        <v>38.789859999999997</v>
      </c>
      <c r="BP1010" s="12">
        <v>2.68452E-2</v>
      </c>
      <c r="BQ1010" s="12">
        <v>0.4672827</v>
      </c>
      <c r="BR1010" s="12">
        <v>7.8347E-3</v>
      </c>
      <c r="BS1010" s="12">
        <v>0.12587860000000001</v>
      </c>
      <c r="BT1010" s="12">
        <v>1.6209500000000002E-2</v>
      </c>
      <c r="BU1010" s="12">
        <v>1.98908E-2</v>
      </c>
      <c r="BV1010" s="12">
        <v>6.7619999999999996E-4</v>
      </c>
      <c r="BW1010" s="12">
        <v>1</v>
      </c>
      <c r="BX1010" s="12">
        <v>0</v>
      </c>
      <c r="BY1010" s="12">
        <v>1</v>
      </c>
      <c r="BZ1010" s="12">
        <v>0</v>
      </c>
      <c r="CA1010" s="12">
        <v>1</v>
      </c>
      <c r="CB1010" s="12">
        <v>0</v>
      </c>
      <c r="CC1010" s="12">
        <v>1</v>
      </c>
      <c r="CD1010" s="12">
        <v>0</v>
      </c>
      <c r="CE1010" s="12">
        <v>1</v>
      </c>
      <c r="CF1010" s="12">
        <v>0</v>
      </c>
      <c r="CG1010" s="12">
        <v>1</v>
      </c>
      <c r="CH1010" s="12">
        <v>0</v>
      </c>
      <c r="CI1010" s="12">
        <v>1</v>
      </c>
      <c r="CJ1010" s="44">
        <v>9.9999999999999995E-21</v>
      </c>
      <c r="CK1010" s="12">
        <v>1</v>
      </c>
      <c r="CL1010" s="12">
        <v>0</v>
      </c>
      <c r="CM1010" s="12">
        <v>1</v>
      </c>
      <c r="CN1010" s="44">
        <v>9.9999999999999995E-21</v>
      </c>
      <c r="CO1010" s="12">
        <v>1</v>
      </c>
      <c r="CP1010" s="44">
        <v>9.9999999999999995E-21</v>
      </c>
      <c r="CQ1010" s="12">
        <v>1</v>
      </c>
      <c r="CR1010" s="44">
        <v>9.9999999999999995E-21</v>
      </c>
      <c r="CS1010" s="12">
        <v>1.003843</v>
      </c>
      <c r="CT1010" s="12">
        <v>7.737E-4</v>
      </c>
      <c r="CU1010" s="12">
        <v>2.1175200000000002E-2</v>
      </c>
      <c r="CV1010" s="12">
        <v>7.6159999999999997E-4</v>
      </c>
      <c r="CW1010" s="12">
        <v>1.529752</v>
      </c>
      <c r="CX1010" s="12">
        <v>6.9332599999999994E-2</v>
      </c>
      <c r="CY1010" s="12">
        <v>2.40831E-2</v>
      </c>
      <c r="CZ1010" s="12">
        <v>2.2537999999999998E-3</v>
      </c>
      <c r="DA1010" s="12">
        <v>6.2233000000000002E-3</v>
      </c>
      <c r="DB1010" s="12">
        <v>5.5429999999999998E-4</v>
      </c>
      <c r="DC1010" s="12">
        <v>3.2319100000000003E-2</v>
      </c>
      <c r="DD1010" s="12">
        <v>1.0805999999999999E-3</v>
      </c>
      <c r="DE1010" s="12">
        <v>6.8161000000000003E-3</v>
      </c>
      <c r="DF1010" s="12">
        <v>5.151E-4</v>
      </c>
      <c r="DG1010" s="12">
        <v>3.3839999999999999E-4</v>
      </c>
      <c r="DH1010" s="12">
        <v>2.1999999999999999E-5</v>
      </c>
      <c r="DI1010" s="12">
        <v>0.59944730000000002</v>
      </c>
      <c r="DJ1010" s="12">
        <v>7.3591999999999998E-3</v>
      </c>
      <c r="DK1010" s="12">
        <v>1.2779E-3</v>
      </c>
      <c r="DL1010" s="12">
        <v>1.44241E-2</v>
      </c>
      <c r="DM1010" s="12">
        <v>2.5046000000000001E-3</v>
      </c>
      <c r="DN1010" s="12">
        <v>9.8800000000000003E-5</v>
      </c>
      <c r="DO1010" s="44">
        <v>1.160295E-8</v>
      </c>
      <c r="DP1010" s="12">
        <v>1.18887E-2</v>
      </c>
      <c r="DQ1010" s="12">
        <v>2.0269999999999999E-4</v>
      </c>
      <c r="DR1010" s="12">
        <v>5.8521919999999996</v>
      </c>
      <c r="DS1010" s="12">
        <v>4.6210000000000001E-3</v>
      </c>
      <c r="DT1010" s="12">
        <v>5.7464399999999998</v>
      </c>
      <c r="DU1010" s="12">
        <v>7.9421000000000005E-3</v>
      </c>
      <c r="DV1010" s="12">
        <v>98.299689999999998</v>
      </c>
      <c r="DW1010" s="12">
        <v>0.1231521</v>
      </c>
      <c r="DX1010" s="12">
        <v>40.650770000000001</v>
      </c>
      <c r="DY1010" s="12">
        <v>5.5563599999999998E-2</v>
      </c>
      <c r="DZ1010" s="12">
        <v>5.6274699999999997E-2</v>
      </c>
      <c r="EA1010" s="12">
        <v>0</v>
      </c>
      <c r="EB1010" s="12">
        <v>0</v>
      </c>
      <c r="EC1010" s="44">
        <v>1.9390629999999999E-15</v>
      </c>
      <c r="ED1010" s="44">
        <v>1.1347769999999999E-14</v>
      </c>
      <c r="EE1010" s="12" t="s">
        <v>1496</v>
      </c>
      <c r="EF1010" s="12">
        <v>3.9078000000000003E-3</v>
      </c>
      <c r="EG1010" s="44">
        <v>8.6682999999999999E-7</v>
      </c>
      <c r="EH1010" s="12">
        <v>3.0504720000000001</v>
      </c>
      <c r="EI1010" s="12">
        <v>1.000399</v>
      </c>
      <c r="EJ1010" s="12">
        <v>7.0899999999999999E-4</v>
      </c>
      <c r="EK1010" s="44">
        <v>6.0000000000000002E-6</v>
      </c>
      <c r="EL1010" s="12">
        <v>4.0000000000000003E-5</v>
      </c>
      <c r="EM1010" s="12">
        <v>2.0000000000000002E-5</v>
      </c>
      <c r="EN1010" s="12">
        <v>2.8180000000000002E-4</v>
      </c>
      <c r="EO1010" s="44">
        <v>4.9999999999999998E-7</v>
      </c>
      <c r="EP1010" s="12">
        <v>1.1390000000000001E-2</v>
      </c>
      <c r="EQ1010" s="12">
        <v>3.0000000000000001E-5</v>
      </c>
      <c r="ER1010" s="12">
        <v>6.3850000000000001E-3</v>
      </c>
      <c r="ES1010" s="12">
        <v>2.9999999999999997E-4</v>
      </c>
      <c r="ET1010" s="12">
        <v>1.6000000000000001E-4</v>
      </c>
      <c r="EU1010" s="12">
        <v>3.0000000000000001E-5</v>
      </c>
      <c r="EV1010" s="12">
        <v>250</v>
      </c>
      <c r="EW1010" s="12">
        <v>1.1390000000000001E-2</v>
      </c>
      <c r="EX1010" s="12">
        <v>1.96</v>
      </c>
      <c r="EY1010" s="12">
        <v>0</v>
      </c>
      <c r="EZ1010" s="12">
        <v>2.0305299999999998E-2</v>
      </c>
      <c r="FA1010" s="12">
        <v>4.8862000000000003E-3</v>
      </c>
      <c r="FB1010" s="12">
        <v>226.95529999999999</v>
      </c>
      <c r="FC1010" s="12">
        <v>8.5088399999999995E-2</v>
      </c>
      <c r="FD1010" s="12">
        <v>38.78125</v>
      </c>
      <c r="FE1010" s="12">
        <v>2.6950399999999999E-2</v>
      </c>
      <c r="FF1010" s="12">
        <v>0.46105930000000001</v>
      </c>
      <c r="FG1010" s="12">
        <v>7.8542999999999998E-3</v>
      </c>
      <c r="FH1010" s="12">
        <v>0.2854005</v>
      </c>
      <c r="FI1010" s="12">
        <v>4.9556500000000003E-2</v>
      </c>
      <c r="FJ1010" s="12">
        <v>1.3125E-2</v>
      </c>
      <c r="FK1010" s="12">
        <v>8.5229999999999995E-4</v>
      </c>
      <c r="FL1010" s="12">
        <v>5.7500000000000002E-5</v>
      </c>
      <c r="FM1010" s="12">
        <v>6.5355100000000004</v>
      </c>
      <c r="FN1010" s="12">
        <v>0.17106189999999999</v>
      </c>
      <c r="FO1010" s="12">
        <v>7.9048099999999996E-2</v>
      </c>
      <c r="FP1010" s="12">
        <v>6.535768</v>
      </c>
      <c r="FQ1010" s="12">
        <v>0.99992700000000001</v>
      </c>
      <c r="FR1010" s="12">
        <v>2.7290999999999999E-3</v>
      </c>
      <c r="FS1010" s="44">
        <v>5.4629999999999996E-10</v>
      </c>
      <c r="FT1010" s="44">
        <v>5.8099999999999998E-11</v>
      </c>
      <c r="FU1010" s="12">
        <v>0</v>
      </c>
      <c r="FV1010" s="44">
        <v>4.962E-10</v>
      </c>
      <c r="FW1010" s="12">
        <v>1.975E-2</v>
      </c>
      <c r="FX1010" s="44">
        <v>5.4629999999999996E-10</v>
      </c>
      <c r="FY1010" s="44">
        <v>7.0679999999999999E-6</v>
      </c>
      <c r="FZ1010" s="44">
        <v>5.5304999999999997E-10</v>
      </c>
      <c r="GA1010" s="44">
        <v>6.3080000000000001E-9</v>
      </c>
      <c r="GB1010" s="44">
        <v>5.5430000000000004E-10</v>
      </c>
      <c r="GC1010" s="12">
        <v>1.167E-2</v>
      </c>
      <c r="GD1010" s="12">
        <v>0</v>
      </c>
      <c r="GE1010" s="12">
        <v>295.5</v>
      </c>
      <c r="GF1010" s="12">
        <v>0.1</v>
      </c>
      <c r="GG1010" s="12">
        <v>1575</v>
      </c>
      <c r="GH1010" s="12">
        <v>2</v>
      </c>
      <c r="GI1010" s="12">
        <v>1.1390000000000001E-2</v>
      </c>
      <c r="GJ1010" s="12">
        <v>4.3540000000000001E-4</v>
      </c>
    </row>
    <row r="1011" spans="1:192" s="12" customFormat="1" ht="12">
      <c r="A1011" s="31"/>
      <c r="B1011" s="32" t="s">
        <v>1708</v>
      </c>
      <c r="C1011" s="32">
        <v>2.1</v>
      </c>
      <c r="D1011" s="40">
        <v>6.0738890000000003</v>
      </c>
      <c r="E1011" s="33">
        <v>9.1616000000000006E-3</v>
      </c>
      <c r="F1011" s="33">
        <v>0.32190000000000002</v>
      </c>
      <c r="G1011" s="34">
        <v>1.7064408132687381</v>
      </c>
      <c r="H1011" s="45">
        <v>55.689399231575266</v>
      </c>
      <c r="I1011" s="36">
        <v>98.444379999999995</v>
      </c>
      <c r="J1011" s="34">
        <v>42.236199999999997</v>
      </c>
      <c r="K1011" s="34">
        <v>6.1683000000000002E-2</v>
      </c>
      <c r="L1011" s="12">
        <v>7.737E-4</v>
      </c>
      <c r="T1011" s="12" t="s">
        <v>993</v>
      </c>
      <c r="U1011" s="12" t="s">
        <v>872</v>
      </c>
      <c r="V1011" s="12">
        <v>37</v>
      </c>
      <c r="W1011" s="43">
        <v>43444</v>
      </c>
      <c r="X1011" s="12">
        <v>23.016670000000001</v>
      </c>
      <c r="Y1011" s="44">
        <v>3627328000</v>
      </c>
      <c r="AA1011" s="12" t="s">
        <v>1452</v>
      </c>
      <c r="AB1011" s="12">
        <v>20</v>
      </c>
      <c r="AC1011" s="12" t="s">
        <v>1498</v>
      </c>
      <c r="AE1011" s="12" t="s">
        <v>1454</v>
      </c>
      <c r="AF1011" s="12">
        <v>7.875</v>
      </c>
      <c r="AG1011" s="12" t="s">
        <v>1538</v>
      </c>
      <c r="AH1011" s="12" t="s">
        <v>1539</v>
      </c>
      <c r="AI1011" s="12" t="s">
        <v>1464</v>
      </c>
      <c r="AJ1011" s="12">
        <v>1</v>
      </c>
      <c r="AK1011" s="12" t="s">
        <v>1458</v>
      </c>
      <c r="AL1011" s="12">
        <v>1</v>
      </c>
      <c r="AM1011" s="12" t="s">
        <v>1459</v>
      </c>
      <c r="AN1011" s="12">
        <v>2.1</v>
      </c>
      <c r="AO1011" s="12">
        <v>0</v>
      </c>
      <c r="AP1011" s="12">
        <v>0</v>
      </c>
      <c r="AQ1011" s="12">
        <v>0</v>
      </c>
      <c r="AR1011" s="12">
        <v>0</v>
      </c>
      <c r="AS1011" s="12">
        <v>30</v>
      </c>
      <c r="AT1011" s="12">
        <v>30</v>
      </c>
      <c r="AU1011" s="12">
        <v>12</v>
      </c>
      <c r="AX1011" s="12">
        <v>0</v>
      </c>
      <c r="AY1011" s="12">
        <v>1.75996E-2</v>
      </c>
      <c r="AZ1011" s="12">
        <v>3.9743000000000001E-3</v>
      </c>
      <c r="BA1011" s="12">
        <v>207.29599999999999</v>
      </c>
      <c r="BB1011" s="12">
        <v>7.7645000000000006E-2</v>
      </c>
      <c r="BC1011" s="12">
        <v>34.115459999999999</v>
      </c>
      <c r="BD1011" s="12">
        <v>2.9169E-2</v>
      </c>
      <c r="BE1011" s="12">
        <v>0.3890092</v>
      </c>
      <c r="BF1011" s="12">
        <v>8.2026000000000009E-3</v>
      </c>
      <c r="BG1011" s="12">
        <v>0.10272390000000001</v>
      </c>
      <c r="BH1011" s="12">
        <v>1.93873E-2</v>
      </c>
      <c r="BI1011" s="12">
        <v>1.0987800000000001E-2</v>
      </c>
      <c r="BJ1011" s="12">
        <v>7.871E-4</v>
      </c>
      <c r="BK1011" s="12">
        <v>3.8774799999999998E-2</v>
      </c>
      <c r="BL1011" s="12">
        <v>3.9006000000000002E-3</v>
      </c>
      <c r="BM1011" s="12">
        <v>209.1352</v>
      </c>
      <c r="BN1011" s="12">
        <v>3.4004899999999998E-2</v>
      </c>
      <c r="BO1011" s="12">
        <v>34.139539999999997</v>
      </c>
      <c r="BP1011" s="12">
        <v>2.9081800000000001E-2</v>
      </c>
      <c r="BQ1011" s="12">
        <v>0.39523259999999999</v>
      </c>
      <c r="BR1011" s="12">
        <v>8.1838999999999992E-3</v>
      </c>
      <c r="BS1011" s="12">
        <v>0.135043</v>
      </c>
      <c r="BT1011" s="12">
        <v>1.9357200000000001E-2</v>
      </c>
      <c r="BU1011" s="12">
        <v>1.90513E-2</v>
      </c>
      <c r="BV1011" s="12">
        <v>5.8949999999999996E-4</v>
      </c>
      <c r="BW1011" s="12">
        <v>1</v>
      </c>
      <c r="BX1011" s="12">
        <v>0</v>
      </c>
      <c r="BY1011" s="12">
        <v>1</v>
      </c>
      <c r="BZ1011" s="12">
        <v>0</v>
      </c>
      <c r="CA1011" s="12">
        <v>1</v>
      </c>
      <c r="CB1011" s="12">
        <v>0</v>
      </c>
      <c r="CC1011" s="12">
        <v>1</v>
      </c>
      <c r="CD1011" s="12">
        <v>0</v>
      </c>
      <c r="CE1011" s="12">
        <v>1</v>
      </c>
      <c r="CF1011" s="12">
        <v>0</v>
      </c>
      <c r="CG1011" s="12">
        <v>1</v>
      </c>
      <c r="CH1011" s="12">
        <v>0</v>
      </c>
      <c r="CI1011" s="12">
        <v>1</v>
      </c>
      <c r="CJ1011" s="44">
        <v>9.9999999999999995E-21</v>
      </c>
      <c r="CK1011" s="12">
        <v>1</v>
      </c>
      <c r="CL1011" s="12">
        <v>0</v>
      </c>
      <c r="CM1011" s="12">
        <v>1</v>
      </c>
      <c r="CN1011" s="44">
        <v>9.9999999999999995E-21</v>
      </c>
      <c r="CO1011" s="12">
        <v>1</v>
      </c>
      <c r="CP1011" s="44">
        <v>9.9999999999999995E-21</v>
      </c>
      <c r="CQ1011" s="12">
        <v>1</v>
      </c>
      <c r="CR1011" s="44">
        <v>9.9999999999999995E-21</v>
      </c>
      <c r="CS1011" s="12">
        <v>1.003843</v>
      </c>
      <c r="CT1011" s="12">
        <v>7.737E-4</v>
      </c>
      <c r="CU1011" s="12">
        <v>2.1175200000000002E-2</v>
      </c>
      <c r="CV1011" s="12">
        <v>7.6159999999999997E-4</v>
      </c>
      <c r="CW1011" s="12">
        <v>1.8391390000000001</v>
      </c>
      <c r="CX1011" s="12">
        <v>6.9802699999999995E-2</v>
      </c>
      <c r="CY1011" s="12">
        <v>2.40831E-2</v>
      </c>
      <c r="CZ1011" s="12">
        <v>2.2537999999999998E-3</v>
      </c>
      <c r="DA1011" s="12">
        <v>6.2233000000000002E-3</v>
      </c>
      <c r="DB1011" s="12">
        <v>5.5429999999999998E-4</v>
      </c>
      <c r="DC1011" s="12">
        <v>3.2319100000000003E-2</v>
      </c>
      <c r="DD1011" s="12">
        <v>1.0805999999999999E-3</v>
      </c>
      <c r="DE1011" s="12">
        <v>8.1054999999999999E-3</v>
      </c>
      <c r="DF1011" s="12">
        <v>5.1860000000000003E-4</v>
      </c>
      <c r="DG1011" s="12">
        <v>3.2190000000000002E-4</v>
      </c>
      <c r="DH1011" s="12">
        <v>2.3099999999999999E-5</v>
      </c>
      <c r="DI1011" s="12">
        <v>0.78790309999999997</v>
      </c>
      <c r="DJ1011" s="12">
        <v>9.1616000000000006E-3</v>
      </c>
      <c r="DK1011" s="12">
        <v>1.7290999999999999E-3</v>
      </c>
      <c r="DL1011" s="12">
        <v>1.7956699999999999E-2</v>
      </c>
      <c r="DM1011" s="12">
        <v>3.3890000000000001E-3</v>
      </c>
      <c r="DN1011" s="12">
        <v>-1.1800000000000001E-5</v>
      </c>
      <c r="DO1011" s="44">
        <v>1.5700229999999999E-8</v>
      </c>
      <c r="DP1011" s="12">
        <v>1.1398200000000001E-2</v>
      </c>
      <c r="DQ1011" s="12">
        <v>2.4049999999999999E-4</v>
      </c>
      <c r="DR1011" s="12">
        <v>6.0738890000000003</v>
      </c>
      <c r="DS1011" s="12">
        <v>5.6696999999999997E-3</v>
      </c>
      <c r="DT1011" s="12">
        <v>5.9731540000000001</v>
      </c>
      <c r="DU1011" s="12">
        <v>8.8243999999999996E-3</v>
      </c>
      <c r="DV1011" s="12">
        <v>98.444379999999995</v>
      </c>
      <c r="DW1011" s="12">
        <v>0.1242442</v>
      </c>
      <c r="DX1011" s="12">
        <v>42.236199999999997</v>
      </c>
      <c r="DY1011" s="12">
        <v>6.1683000000000002E-2</v>
      </c>
      <c r="DZ1011" s="12">
        <v>6.2374499999999999E-2</v>
      </c>
      <c r="EA1011" s="12">
        <v>2.9600899999999999E-2</v>
      </c>
      <c r="EB1011" s="12">
        <v>0</v>
      </c>
      <c r="EC1011" s="44">
        <v>1.706452E-15</v>
      </c>
      <c r="ED1011" s="44">
        <v>1.03648E-14</v>
      </c>
      <c r="EE1011" s="12" t="s">
        <v>1496</v>
      </c>
      <c r="EF1011" s="12">
        <v>3.9078000000000003E-3</v>
      </c>
      <c r="EG1011" s="44">
        <v>8.6682999999999999E-7</v>
      </c>
      <c r="EH1011" s="12">
        <v>3.0438450000000001</v>
      </c>
      <c r="EI1011" s="12">
        <v>1.0003979999999999</v>
      </c>
      <c r="EJ1011" s="12">
        <v>7.0899999999999999E-4</v>
      </c>
      <c r="EK1011" s="44">
        <v>6.0000000000000002E-6</v>
      </c>
      <c r="EL1011" s="12">
        <v>4.0000000000000003E-5</v>
      </c>
      <c r="EM1011" s="12">
        <v>2.0000000000000002E-5</v>
      </c>
      <c r="EN1011" s="12">
        <v>2.8180000000000002E-4</v>
      </c>
      <c r="EO1011" s="44">
        <v>4.9999999999999998E-7</v>
      </c>
      <c r="EP1011" s="12">
        <v>1.1390000000000001E-2</v>
      </c>
      <c r="EQ1011" s="12">
        <v>3.0000000000000001E-5</v>
      </c>
      <c r="ER1011" s="12">
        <v>6.3850000000000001E-3</v>
      </c>
      <c r="ES1011" s="12">
        <v>2.9999999999999997E-4</v>
      </c>
      <c r="ET1011" s="12">
        <v>1.6000000000000001E-4</v>
      </c>
      <c r="EU1011" s="12">
        <v>3.0000000000000001E-5</v>
      </c>
      <c r="EV1011" s="12">
        <v>250</v>
      </c>
      <c r="EW1011" s="12">
        <v>1.1390000000000001E-2</v>
      </c>
      <c r="EX1011" s="12">
        <v>1.96</v>
      </c>
      <c r="EY1011" s="12">
        <v>0</v>
      </c>
      <c r="EZ1011" s="12">
        <v>1.75996E-2</v>
      </c>
      <c r="FA1011" s="12">
        <v>3.9743000000000001E-3</v>
      </c>
      <c r="FB1011" s="12">
        <v>207.29599999999999</v>
      </c>
      <c r="FC1011" s="12">
        <v>7.7645000000000006E-2</v>
      </c>
      <c r="FD1011" s="12">
        <v>34.129049999999999</v>
      </c>
      <c r="FE1011" s="12">
        <v>2.9180600000000001E-2</v>
      </c>
      <c r="FF1011" s="12">
        <v>0.3890092</v>
      </c>
      <c r="FG1011" s="12">
        <v>8.2026000000000009E-3</v>
      </c>
      <c r="FH1011" s="12">
        <v>0.3126755</v>
      </c>
      <c r="FI1011" s="12">
        <v>5.9012000000000002E-2</v>
      </c>
      <c r="FJ1011" s="12">
        <v>1.0987800000000001E-2</v>
      </c>
      <c r="FK1011" s="12">
        <v>7.871E-4</v>
      </c>
      <c r="FL1011" s="12">
        <v>5.2599999999999998E-5</v>
      </c>
      <c r="FM1011" s="12">
        <v>7.2225849999999996</v>
      </c>
      <c r="FN1011" s="12">
        <v>0.1648114</v>
      </c>
      <c r="FO1011" s="12">
        <v>9.3444200000000005E-2</v>
      </c>
      <c r="FP1011" s="12">
        <v>7.222988</v>
      </c>
      <c r="FQ1011" s="12">
        <v>0.99991649999999999</v>
      </c>
      <c r="FR1011" s="12">
        <v>2.085E-3</v>
      </c>
      <c r="FS1011" s="44">
        <v>5.4629999999999996E-10</v>
      </c>
      <c r="FT1011" s="44">
        <v>5.8099999999999998E-11</v>
      </c>
      <c r="FU1011" s="12">
        <v>0</v>
      </c>
      <c r="FV1011" s="44">
        <v>4.962E-10</v>
      </c>
      <c r="FW1011" s="12">
        <v>1.975E-2</v>
      </c>
      <c r="FX1011" s="44">
        <v>5.4629999999999996E-10</v>
      </c>
      <c r="FY1011" s="44">
        <v>7.0679999999999999E-6</v>
      </c>
      <c r="FZ1011" s="44">
        <v>5.5304999999999997E-10</v>
      </c>
      <c r="GA1011" s="44">
        <v>6.3080000000000001E-9</v>
      </c>
      <c r="GB1011" s="44">
        <v>5.5430000000000004E-10</v>
      </c>
      <c r="GC1011" s="12">
        <v>1.167E-2</v>
      </c>
      <c r="GD1011" s="12">
        <v>0</v>
      </c>
      <c r="GE1011" s="12">
        <v>295.5</v>
      </c>
      <c r="GF1011" s="12">
        <v>0.1</v>
      </c>
      <c r="GG1011" s="12">
        <v>1575</v>
      </c>
      <c r="GH1011" s="12">
        <v>2</v>
      </c>
      <c r="GI1011" s="12">
        <v>1.1390000000000001E-2</v>
      </c>
      <c r="GJ1011" s="12">
        <v>-5.1999999999999997E-5</v>
      </c>
    </row>
    <row r="1012" spans="1:192" s="12" customFormat="1" ht="12">
      <c r="A1012" s="31"/>
      <c r="B1012" s="32" t="s">
        <v>1572</v>
      </c>
      <c r="C1012" s="32">
        <v>2.1</v>
      </c>
      <c r="D1012" s="40">
        <v>6.1579240000000004</v>
      </c>
      <c r="E1012" s="33">
        <v>2.1370999999999999E-3</v>
      </c>
      <c r="F1012" s="33">
        <v>0.4612</v>
      </c>
      <c r="G1012" s="34">
        <v>1.3595534921008199</v>
      </c>
      <c r="H1012" s="45">
        <v>238.7366056805952</v>
      </c>
      <c r="I1012" s="36">
        <v>97.787350000000004</v>
      </c>
      <c r="J1012" s="34">
        <v>42.531730000000003</v>
      </c>
      <c r="K1012" s="34">
        <v>7.5283699999999995E-2</v>
      </c>
      <c r="L1012" s="12">
        <v>7.737E-4</v>
      </c>
      <c r="T1012" s="12" t="s">
        <v>880</v>
      </c>
      <c r="U1012" s="12" t="s">
        <v>872</v>
      </c>
      <c r="V1012" s="12">
        <v>37</v>
      </c>
      <c r="W1012" s="43">
        <v>43443</v>
      </c>
      <c r="X1012" s="12">
        <v>3.0333329999999998</v>
      </c>
      <c r="Y1012" s="44">
        <v>3627169000</v>
      </c>
      <c r="AA1012" s="12" t="s">
        <v>1452</v>
      </c>
      <c r="AB1012" s="12">
        <v>20</v>
      </c>
      <c r="AC1012" s="12" t="s">
        <v>1498</v>
      </c>
      <c r="AE1012" s="12" t="s">
        <v>1454</v>
      </c>
      <c r="AF1012" s="12">
        <v>7.875</v>
      </c>
      <c r="AG1012" s="12" t="s">
        <v>1530</v>
      </c>
      <c r="AH1012" s="12" t="s">
        <v>1531</v>
      </c>
      <c r="AI1012" s="12" t="s">
        <v>1464</v>
      </c>
      <c r="AJ1012" s="12">
        <v>1</v>
      </c>
      <c r="AK1012" s="12" t="s">
        <v>1458</v>
      </c>
      <c r="AL1012" s="12">
        <v>1</v>
      </c>
      <c r="AM1012" s="12" t="s">
        <v>1459</v>
      </c>
      <c r="AN1012" s="12">
        <v>2.1</v>
      </c>
      <c r="AO1012" s="12">
        <v>0</v>
      </c>
      <c r="AP1012" s="12">
        <v>0</v>
      </c>
      <c r="AQ1012" s="12">
        <v>0</v>
      </c>
      <c r="AR1012" s="12">
        <v>0</v>
      </c>
      <c r="AS1012" s="12">
        <v>30</v>
      </c>
      <c r="AT1012" s="12">
        <v>30</v>
      </c>
      <c r="AU1012" s="12">
        <v>92</v>
      </c>
      <c r="AX1012" s="12">
        <v>0</v>
      </c>
      <c r="AY1012" s="12">
        <v>1.08071E-2</v>
      </c>
      <c r="AZ1012" s="12">
        <v>4.2062000000000002E-3</v>
      </c>
      <c r="BA1012" s="12">
        <v>167.4408</v>
      </c>
      <c r="BB1012" s="12">
        <v>7.1607400000000002E-2</v>
      </c>
      <c r="BC1012" s="12">
        <v>27.18064</v>
      </c>
      <c r="BD1012" s="12">
        <v>2.8785700000000001E-2</v>
      </c>
      <c r="BE1012" s="12">
        <v>0.3324105</v>
      </c>
      <c r="BF1012" s="12">
        <v>7.8117000000000004E-3</v>
      </c>
      <c r="BG1012" s="12">
        <v>1.9794699999999998E-2</v>
      </c>
      <c r="BH1012" s="12">
        <v>1.7324099999999999E-2</v>
      </c>
      <c r="BI1012" s="12">
        <v>1.25416E-2</v>
      </c>
      <c r="BJ1012" s="12">
        <v>7.605E-4</v>
      </c>
      <c r="BK1012" s="12">
        <v>3.1982299999999998E-2</v>
      </c>
      <c r="BL1012" s="12">
        <v>4.1367000000000001E-3</v>
      </c>
      <c r="BM1012" s="12">
        <v>168.37</v>
      </c>
      <c r="BN1012" s="12">
        <v>5.3125899999999997E-2</v>
      </c>
      <c r="BO1012" s="12">
        <v>27.204719999999998</v>
      </c>
      <c r="BP1012" s="12">
        <v>2.8697299999999999E-2</v>
      </c>
      <c r="BQ1012" s="12">
        <v>0.33863379999999998</v>
      </c>
      <c r="BR1012" s="12">
        <v>7.7920000000000003E-3</v>
      </c>
      <c r="BS1012" s="12">
        <v>5.2113800000000002E-2</v>
      </c>
      <c r="BT1012" s="12">
        <v>1.7290400000000001E-2</v>
      </c>
      <c r="BU1012" s="12">
        <v>1.74722E-2</v>
      </c>
      <c r="BV1012" s="12">
        <v>6.1740000000000005E-4</v>
      </c>
      <c r="BW1012" s="12">
        <v>1</v>
      </c>
      <c r="BX1012" s="12">
        <v>0</v>
      </c>
      <c r="BY1012" s="12">
        <v>1</v>
      </c>
      <c r="BZ1012" s="12">
        <v>0</v>
      </c>
      <c r="CA1012" s="12">
        <v>1</v>
      </c>
      <c r="CB1012" s="12">
        <v>0</v>
      </c>
      <c r="CC1012" s="12">
        <v>1</v>
      </c>
      <c r="CD1012" s="12">
        <v>0</v>
      </c>
      <c r="CE1012" s="12">
        <v>1</v>
      </c>
      <c r="CF1012" s="12">
        <v>0</v>
      </c>
      <c r="CG1012" s="12">
        <v>1</v>
      </c>
      <c r="CH1012" s="12">
        <v>0</v>
      </c>
      <c r="CI1012" s="12">
        <v>1</v>
      </c>
      <c r="CJ1012" s="44">
        <v>9.9999999999999995E-21</v>
      </c>
      <c r="CK1012" s="12">
        <v>1</v>
      </c>
      <c r="CL1012" s="12">
        <v>0</v>
      </c>
      <c r="CM1012" s="12">
        <v>1</v>
      </c>
      <c r="CN1012" s="44">
        <v>9.9999999999999995E-21</v>
      </c>
      <c r="CO1012" s="12">
        <v>1</v>
      </c>
      <c r="CP1012" s="44">
        <v>9.9999999999999995E-21</v>
      </c>
      <c r="CQ1012" s="12">
        <v>1</v>
      </c>
      <c r="CR1012" s="44">
        <v>9.9999999999999995E-21</v>
      </c>
      <c r="CS1012" s="12">
        <v>1.003843</v>
      </c>
      <c r="CT1012" s="12">
        <v>7.737E-4</v>
      </c>
      <c r="CU1012" s="12">
        <v>2.1175200000000002E-2</v>
      </c>
      <c r="CV1012" s="12">
        <v>7.6159999999999997E-4</v>
      </c>
      <c r="CW1012" s="12">
        <v>0.92917939999999999</v>
      </c>
      <c r="CX1012" s="12">
        <v>4.8013E-2</v>
      </c>
      <c r="CY1012" s="12">
        <v>2.40831E-2</v>
      </c>
      <c r="CZ1012" s="12">
        <v>2.2537999999999998E-3</v>
      </c>
      <c r="DA1012" s="12">
        <v>6.2233000000000002E-3</v>
      </c>
      <c r="DB1012" s="12">
        <v>5.5429999999999998E-4</v>
      </c>
      <c r="DC1012" s="12">
        <v>3.2319100000000003E-2</v>
      </c>
      <c r="DD1012" s="12">
        <v>1.0805999999999999E-3</v>
      </c>
      <c r="DE1012" s="12">
        <v>4.9785999999999997E-3</v>
      </c>
      <c r="DF1012" s="12">
        <v>4.4040000000000003E-4</v>
      </c>
      <c r="DG1012" s="12">
        <v>4.6119999999999999E-4</v>
      </c>
      <c r="DH1012" s="12">
        <v>2.8E-5</v>
      </c>
      <c r="DI1012" s="12">
        <v>0.12079189999999999</v>
      </c>
      <c r="DJ1012" s="12">
        <v>2.1370999999999999E-3</v>
      </c>
      <c r="DK1012" s="12">
        <v>1.8703999999999999E-3</v>
      </c>
      <c r="DL1012" s="12">
        <v>4.1887000000000001E-3</v>
      </c>
      <c r="DM1012" s="12">
        <v>3.6659000000000001E-3</v>
      </c>
      <c r="DN1012" s="12">
        <v>1.6990000000000001E-4</v>
      </c>
      <c r="DO1012" s="44">
        <v>1.698279E-8</v>
      </c>
      <c r="DP1012" s="12">
        <v>1.2225E-2</v>
      </c>
      <c r="DQ1012" s="12">
        <v>2.876E-4</v>
      </c>
      <c r="DR1012" s="12">
        <v>6.1579240000000004</v>
      </c>
      <c r="DS1012" s="12">
        <v>7.0331999999999999E-3</v>
      </c>
      <c r="DT1012" s="12">
        <v>6.0154360000000002</v>
      </c>
      <c r="DU1012" s="12">
        <v>1.0771899999999999E-2</v>
      </c>
      <c r="DV1012" s="12">
        <v>97.787350000000004</v>
      </c>
      <c r="DW1012" s="12">
        <v>0.14727000000000001</v>
      </c>
      <c r="DX1012" s="12">
        <v>42.531730000000003</v>
      </c>
      <c r="DY1012" s="12">
        <v>7.5283699999999995E-2</v>
      </c>
      <c r="DZ1012" s="12">
        <v>7.5859099999999999E-2</v>
      </c>
      <c r="EA1012" s="12">
        <v>0.14232420000000001</v>
      </c>
      <c r="EB1012" s="12">
        <v>0</v>
      </c>
      <c r="EC1012" s="44">
        <v>1.3595560000000001E-15</v>
      </c>
      <c r="ED1012" s="44">
        <v>8.3720419999999999E-15</v>
      </c>
      <c r="EE1012" s="12" t="s">
        <v>1496</v>
      </c>
      <c r="EF1012" s="12">
        <v>3.9078000000000003E-3</v>
      </c>
      <c r="EG1012" s="44">
        <v>8.6682999999999999E-7</v>
      </c>
      <c r="EH1012" s="12">
        <v>2.9356100000000001</v>
      </c>
      <c r="EI1012" s="12">
        <v>1.0003850000000001</v>
      </c>
      <c r="EJ1012" s="12">
        <v>7.0899999999999999E-4</v>
      </c>
      <c r="EK1012" s="44">
        <v>6.0000000000000002E-6</v>
      </c>
      <c r="EL1012" s="12">
        <v>4.0000000000000003E-5</v>
      </c>
      <c r="EM1012" s="12">
        <v>2.0000000000000002E-5</v>
      </c>
      <c r="EN1012" s="12">
        <v>2.8180000000000002E-4</v>
      </c>
      <c r="EO1012" s="44">
        <v>4.9999999999999998E-7</v>
      </c>
      <c r="EP1012" s="12">
        <v>1.1390000000000001E-2</v>
      </c>
      <c r="EQ1012" s="12">
        <v>3.0000000000000001E-5</v>
      </c>
      <c r="ER1012" s="12">
        <v>6.3850000000000001E-3</v>
      </c>
      <c r="ES1012" s="12">
        <v>2.9999999999999997E-4</v>
      </c>
      <c r="ET1012" s="12">
        <v>1.6000000000000001E-4</v>
      </c>
      <c r="EU1012" s="12">
        <v>3.0000000000000001E-5</v>
      </c>
      <c r="EV1012" s="12">
        <v>250</v>
      </c>
      <c r="EW1012" s="12">
        <v>1.1390000000000001E-2</v>
      </c>
      <c r="EX1012" s="12">
        <v>1.96</v>
      </c>
      <c r="EY1012" s="12">
        <v>0</v>
      </c>
      <c r="EZ1012" s="12">
        <v>1.08071E-2</v>
      </c>
      <c r="FA1012" s="12">
        <v>4.2062000000000002E-3</v>
      </c>
      <c r="FB1012" s="12">
        <v>167.4408</v>
      </c>
      <c r="FC1012" s="12">
        <v>7.1607400000000002E-2</v>
      </c>
      <c r="FD1012" s="12">
        <v>27.191120000000002</v>
      </c>
      <c r="FE1012" s="12">
        <v>2.8796800000000001E-2</v>
      </c>
      <c r="FF1012" s="12">
        <v>0.3324105</v>
      </c>
      <c r="FG1012" s="12">
        <v>7.8117000000000004E-3</v>
      </c>
      <c r="FH1012" s="12">
        <v>5.8109399999999999E-2</v>
      </c>
      <c r="FI1012" s="12">
        <v>5.0856899999999997E-2</v>
      </c>
      <c r="FJ1012" s="12">
        <v>1.25416E-2</v>
      </c>
      <c r="FK1012" s="12">
        <v>7.605E-4</v>
      </c>
      <c r="FL1012" s="12">
        <v>7.4900000000000005E-5</v>
      </c>
      <c r="FM1012" s="12">
        <v>6.0737769999999998</v>
      </c>
      <c r="FN1012" s="12">
        <v>0.1625607</v>
      </c>
      <c r="FO1012" s="12">
        <v>0.1143327</v>
      </c>
      <c r="FP1012" s="12">
        <v>6.0745420000000001</v>
      </c>
      <c r="FQ1012" s="12">
        <v>0.99982320000000002</v>
      </c>
      <c r="FR1012" s="12">
        <v>2.6416E-3</v>
      </c>
      <c r="FS1012" s="44">
        <v>5.4629999999999996E-10</v>
      </c>
      <c r="FT1012" s="44">
        <v>5.8099999999999998E-11</v>
      </c>
      <c r="FU1012" s="12">
        <v>0</v>
      </c>
      <c r="FV1012" s="44">
        <v>4.962E-10</v>
      </c>
      <c r="FW1012" s="12">
        <v>1.975E-2</v>
      </c>
      <c r="FX1012" s="44">
        <v>5.4629999999999996E-10</v>
      </c>
      <c r="FY1012" s="44">
        <v>7.0679999999999999E-6</v>
      </c>
      <c r="FZ1012" s="44">
        <v>5.5304999999999997E-10</v>
      </c>
      <c r="GA1012" s="44">
        <v>6.3080000000000001E-9</v>
      </c>
      <c r="GB1012" s="44">
        <v>5.5430000000000004E-10</v>
      </c>
      <c r="GC1012" s="12">
        <v>1.167E-2</v>
      </c>
      <c r="GD1012" s="12">
        <v>0</v>
      </c>
      <c r="GE1012" s="12">
        <v>295.5</v>
      </c>
      <c r="GF1012" s="12">
        <v>0.1</v>
      </c>
      <c r="GG1012" s="12">
        <v>1575</v>
      </c>
      <c r="GH1012" s="12">
        <v>2</v>
      </c>
      <c r="GI1012" s="12">
        <v>1.1390000000000001E-2</v>
      </c>
      <c r="GJ1012" s="12">
        <v>7.4850000000000003E-4</v>
      </c>
    </row>
    <row r="1013" spans="1:192" s="12" customFormat="1" ht="12">
      <c r="A1013" s="31"/>
      <c r="B1013" s="32" t="s">
        <v>1726</v>
      </c>
      <c r="C1013" s="32">
        <v>2.1</v>
      </c>
      <c r="D1013" s="40">
        <v>6.1303320000000001</v>
      </c>
      <c r="E1013" s="33">
        <v>7.9123000000000006E-3</v>
      </c>
      <c r="F1013" s="33">
        <v>0.27609999999999996</v>
      </c>
      <c r="G1013" s="34">
        <v>0.90266429455397956</v>
      </c>
      <c r="H1013" s="45">
        <v>64.482388180427932</v>
      </c>
      <c r="I1013" s="36">
        <v>98.678780000000003</v>
      </c>
      <c r="J1013" s="42">
        <v>42.724850000000004</v>
      </c>
      <c r="K1013" s="42">
        <v>0.11056870000000001</v>
      </c>
      <c r="L1013" s="12">
        <v>7.737E-4</v>
      </c>
      <c r="T1013" s="12" t="s">
        <v>1009</v>
      </c>
      <c r="U1013" s="12" t="s">
        <v>872</v>
      </c>
      <c r="V1013" s="12">
        <v>37</v>
      </c>
      <c r="W1013" s="43">
        <v>43445</v>
      </c>
      <c r="X1013" s="12">
        <v>1.316667</v>
      </c>
      <c r="Y1013" s="44">
        <v>3627336000</v>
      </c>
      <c r="AA1013" s="12" t="s">
        <v>1452</v>
      </c>
      <c r="AB1013" s="12">
        <v>20</v>
      </c>
      <c r="AC1013" s="12" t="s">
        <v>1498</v>
      </c>
      <c r="AE1013" s="12" t="s">
        <v>1454</v>
      </c>
      <c r="AF1013" s="12">
        <v>7.875</v>
      </c>
      <c r="AG1013" s="12" t="s">
        <v>1538</v>
      </c>
      <c r="AH1013" s="12" t="s">
        <v>1539</v>
      </c>
      <c r="AI1013" s="12" t="s">
        <v>1464</v>
      </c>
      <c r="AJ1013" s="12">
        <v>1</v>
      </c>
      <c r="AK1013" s="12" t="s">
        <v>1458</v>
      </c>
      <c r="AL1013" s="12">
        <v>1</v>
      </c>
      <c r="AM1013" s="12" t="s">
        <v>1459</v>
      </c>
      <c r="AN1013" s="12">
        <v>2.1</v>
      </c>
      <c r="AO1013" s="12">
        <v>0</v>
      </c>
      <c r="AP1013" s="12">
        <v>0</v>
      </c>
      <c r="AQ1013" s="12">
        <v>0</v>
      </c>
      <c r="AR1013" s="12">
        <v>0</v>
      </c>
      <c r="AS1013" s="12">
        <v>30</v>
      </c>
      <c r="AT1013" s="12">
        <v>30</v>
      </c>
      <c r="AU1013" s="12">
        <v>31</v>
      </c>
      <c r="AX1013" s="12">
        <v>0</v>
      </c>
      <c r="AY1013" s="12">
        <v>1.4187200000000001E-2</v>
      </c>
      <c r="AZ1013" s="12">
        <v>3.7117000000000001E-3</v>
      </c>
      <c r="BA1013" s="12">
        <v>110.6733</v>
      </c>
      <c r="BB1013" s="12">
        <v>7.6216699999999998E-2</v>
      </c>
      <c r="BC1013" s="12">
        <v>18.046189999999999</v>
      </c>
      <c r="BD1013" s="12">
        <v>2.7697800000000002E-2</v>
      </c>
      <c r="BE1013" s="12">
        <v>0.2202189</v>
      </c>
      <c r="BF1013" s="12">
        <v>6.9689000000000001E-3</v>
      </c>
      <c r="BG1013" s="12">
        <v>4.6840399999999997E-2</v>
      </c>
      <c r="BH1013" s="12">
        <v>1.8782699999999999E-2</v>
      </c>
      <c r="BI1013" s="12">
        <v>4.9838E-3</v>
      </c>
      <c r="BJ1013" s="12">
        <v>7.3850000000000001E-4</v>
      </c>
      <c r="BK1013" s="12">
        <v>3.5362400000000002E-2</v>
      </c>
      <c r="BL1013" s="12">
        <v>3.6327E-3</v>
      </c>
      <c r="BM1013" s="12">
        <v>112.2388</v>
      </c>
      <c r="BN1013" s="12">
        <v>3.2363099999999999E-2</v>
      </c>
      <c r="BO1013" s="12">
        <v>18.070270000000001</v>
      </c>
      <c r="BP1013" s="12">
        <v>2.7605999999999999E-2</v>
      </c>
      <c r="BQ1013" s="12">
        <v>0.22644220000000001</v>
      </c>
      <c r="BR1013" s="12">
        <v>6.9468000000000004E-3</v>
      </c>
      <c r="BS1013" s="12">
        <v>7.9159499999999994E-2</v>
      </c>
      <c r="BT1013" s="12">
        <v>1.8751500000000001E-2</v>
      </c>
      <c r="BU1013" s="12">
        <v>1.19259E-2</v>
      </c>
      <c r="BV1013" s="12">
        <v>5.2939999999999997E-4</v>
      </c>
      <c r="BW1013" s="12">
        <v>1</v>
      </c>
      <c r="BX1013" s="12">
        <v>0</v>
      </c>
      <c r="BY1013" s="12">
        <v>1</v>
      </c>
      <c r="BZ1013" s="12">
        <v>0</v>
      </c>
      <c r="CA1013" s="12">
        <v>1</v>
      </c>
      <c r="CB1013" s="12">
        <v>0</v>
      </c>
      <c r="CC1013" s="12">
        <v>1</v>
      </c>
      <c r="CD1013" s="12">
        <v>0</v>
      </c>
      <c r="CE1013" s="12">
        <v>1</v>
      </c>
      <c r="CF1013" s="12">
        <v>0</v>
      </c>
      <c r="CG1013" s="12">
        <v>1</v>
      </c>
      <c r="CH1013" s="12">
        <v>0</v>
      </c>
      <c r="CI1013" s="12">
        <v>1</v>
      </c>
      <c r="CJ1013" s="44">
        <v>9.9999999999999995E-21</v>
      </c>
      <c r="CK1013" s="12">
        <v>1</v>
      </c>
      <c r="CL1013" s="12">
        <v>0</v>
      </c>
      <c r="CM1013" s="12">
        <v>1</v>
      </c>
      <c r="CN1013" s="44">
        <v>9.9999999999999995E-21</v>
      </c>
      <c r="CO1013" s="12">
        <v>1</v>
      </c>
      <c r="CP1013" s="44">
        <v>9.9999999999999995E-21</v>
      </c>
      <c r="CQ1013" s="12">
        <v>1</v>
      </c>
      <c r="CR1013" s="44">
        <v>9.9999999999999995E-21</v>
      </c>
      <c r="CS1013" s="12">
        <v>1.003843</v>
      </c>
      <c r="CT1013" s="12">
        <v>7.737E-4</v>
      </c>
      <c r="CU1013" s="12">
        <v>2.1175200000000002E-2</v>
      </c>
      <c r="CV1013" s="12">
        <v>7.6159999999999997E-4</v>
      </c>
      <c r="CW1013" s="12">
        <v>1.565509</v>
      </c>
      <c r="CX1013" s="12">
        <v>6.9004399999999994E-2</v>
      </c>
      <c r="CY1013" s="12">
        <v>2.40831E-2</v>
      </c>
      <c r="CZ1013" s="12">
        <v>2.2537999999999998E-3</v>
      </c>
      <c r="DA1013" s="12">
        <v>6.2233000000000002E-3</v>
      </c>
      <c r="DB1013" s="12">
        <v>5.5429999999999998E-4</v>
      </c>
      <c r="DC1013" s="12">
        <v>3.2319100000000003E-2</v>
      </c>
      <c r="DD1013" s="12">
        <v>1.0805999999999999E-3</v>
      </c>
      <c r="DE1013" s="12">
        <v>6.9610999999999996E-3</v>
      </c>
      <c r="DF1013" s="12">
        <v>5.1270000000000005E-4</v>
      </c>
      <c r="DG1013" s="12">
        <v>2.7609999999999999E-4</v>
      </c>
      <c r="DH1013" s="12">
        <v>4.0899999999999998E-5</v>
      </c>
      <c r="DI1013" s="12">
        <v>0.79134780000000005</v>
      </c>
      <c r="DJ1013" s="12">
        <v>7.9123000000000006E-3</v>
      </c>
      <c r="DK1013" s="12">
        <v>3.1727999999999999E-3</v>
      </c>
      <c r="DL1013" s="12">
        <v>1.55081E-2</v>
      </c>
      <c r="DM1013" s="12">
        <v>6.2186999999999997E-3</v>
      </c>
      <c r="DN1013" s="12">
        <v>1.717E-4</v>
      </c>
      <c r="DO1013" s="44">
        <v>2.8809089999999999E-8</v>
      </c>
      <c r="DP1013" s="12">
        <v>1.2198199999999999E-2</v>
      </c>
      <c r="DQ1013" s="12">
        <v>3.8650000000000002E-4</v>
      </c>
      <c r="DR1013" s="12">
        <v>6.1303320000000001</v>
      </c>
      <c r="DS1013" s="12">
        <v>1.0312699999999999E-2</v>
      </c>
      <c r="DT1013" s="12">
        <v>6.0430700000000002</v>
      </c>
      <c r="DU1013" s="12">
        <v>1.5822200000000002E-2</v>
      </c>
      <c r="DV1013" s="12">
        <v>98.678780000000003</v>
      </c>
      <c r="DW1013" s="12">
        <v>0.2200271</v>
      </c>
      <c r="DX1013" s="12">
        <v>42.724850000000004</v>
      </c>
      <c r="DY1013" s="12">
        <v>0.11056870000000001</v>
      </c>
      <c r="DZ1013" s="12">
        <v>0.1109648</v>
      </c>
      <c r="EA1013" s="12">
        <v>0.21337120000000001</v>
      </c>
      <c r="EB1013" s="12">
        <v>0</v>
      </c>
      <c r="EC1013" s="44">
        <v>9.0266940000000004E-16</v>
      </c>
      <c r="ED1013" s="44">
        <v>5.5336640000000001E-15</v>
      </c>
      <c r="EE1013" s="12" t="s">
        <v>1496</v>
      </c>
      <c r="EF1013" s="12">
        <v>3.9078000000000003E-3</v>
      </c>
      <c r="EG1013" s="44">
        <v>8.6682999999999999E-7</v>
      </c>
      <c r="EH1013" s="12">
        <v>3.0495950000000001</v>
      </c>
      <c r="EI1013" s="12">
        <v>1.000399</v>
      </c>
      <c r="EJ1013" s="12">
        <v>7.0899999999999999E-4</v>
      </c>
      <c r="EK1013" s="44">
        <v>6.0000000000000002E-6</v>
      </c>
      <c r="EL1013" s="12">
        <v>4.0000000000000003E-5</v>
      </c>
      <c r="EM1013" s="12">
        <v>2.0000000000000002E-5</v>
      </c>
      <c r="EN1013" s="12">
        <v>2.8180000000000002E-4</v>
      </c>
      <c r="EO1013" s="44">
        <v>4.9999999999999998E-7</v>
      </c>
      <c r="EP1013" s="12">
        <v>1.1390000000000001E-2</v>
      </c>
      <c r="EQ1013" s="12">
        <v>3.0000000000000001E-5</v>
      </c>
      <c r="ER1013" s="12">
        <v>6.3850000000000001E-3</v>
      </c>
      <c r="ES1013" s="12">
        <v>2.9999999999999997E-4</v>
      </c>
      <c r="ET1013" s="12">
        <v>1.6000000000000001E-4</v>
      </c>
      <c r="EU1013" s="12">
        <v>3.0000000000000001E-5</v>
      </c>
      <c r="EV1013" s="12">
        <v>250</v>
      </c>
      <c r="EW1013" s="12">
        <v>1.1390000000000001E-2</v>
      </c>
      <c r="EX1013" s="12">
        <v>1.96</v>
      </c>
      <c r="EY1013" s="12">
        <v>0</v>
      </c>
      <c r="EZ1013" s="12">
        <v>1.4187200000000001E-2</v>
      </c>
      <c r="FA1013" s="12">
        <v>3.7117000000000001E-3</v>
      </c>
      <c r="FB1013" s="12">
        <v>110.6733</v>
      </c>
      <c r="FC1013" s="12">
        <v>7.6216699999999998E-2</v>
      </c>
      <c r="FD1013" s="12">
        <v>18.05339</v>
      </c>
      <c r="FE1013" s="12">
        <v>2.7708900000000002E-2</v>
      </c>
      <c r="FF1013" s="12">
        <v>0.2202189</v>
      </c>
      <c r="FG1013" s="12">
        <v>6.9689000000000001E-3</v>
      </c>
      <c r="FH1013" s="12">
        <v>0.1428442</v>
      </c>
      <c r="FI1013" s="12">
        <v>5.7279499999999997E-2</v>
      </c>
      <c r="FJ1013" s="12">
        <v>4.9838E-3</v>
      </c>
      <c r="FK1013" s="12">
        <v>7.3850000000000001E-4</v>
      </c>
      <c r="FL1013" s="12">
        <v>4.4700000000000002E-5</v>
      </c>
      <c r="FM1013" s="12">
        <v>14.94678</v>
      </c>
      <c r="FN1013" s="12">
        <v>0.16329250000000001</v>
      </c>
      <c r="FO1013" s="12">
        <v>0.1684012</v>
      </c>
      <c r="FP1013" s="12">
        <v>14.9474</v>
      </c>
      <c r="FQ1013" s="12">
        <v>0.99993659999999995</v>
      </c>
      <c r="FR1013" s="12">
        <v>1.8898000000000001E-3</v>
      </c>
      <c r="FS1013" s="44">
        <v>5.4629999999999996E-10</v>
      </c>
      <c r="FT1013" s="44">
        <v>5.8099999999999998E-11</v>
      </c>
      <c r="FU1013" s="12">
        <v>0</v>
      </c>
      <c r="FV1013" s="44">
        <v>4.962E-10</v>
      </c>
      <c r="FW1013" s="12">
        <v>1.975E-2</v>
      </c>
      <c r="FX1013" s="44">
        <v>5.4629999999999996E-10</v>
      </c>
      <c r="FY1013" s="44">
        <v>7.0679999999999999E-6</v>
      </c>
      <c r="FZ1013" s="44">
        <v>5.5304999999999997E-10</v>
      </c>
      <c r="GA1013" s="44">
        <v>6.3080000000000001E-9</v>
      </c>
      <c r="GB1013" s="44">
        <v>5.5430000000000004E-10</v>
      </c>
      <c r="GC1013" s="12">
        <v>1.167E-2</v>
      </c>
      <c r="GD1013" s="12">
        <v>0</v>
      </c>
      <c r="GE1013" s="12">
        <v>295.5</v>
      </c>
      <c r="GF1013" s="12">
        <v>0.1</v>
      </c>
      <c r="GG1013" s="12">
        <v>1575</v>
      </c>
      <c r="GH1013" s="12">
        <v>2</v>
      </c>
      <c r="GI1013" s="12">
        <v>1.1390000000000001E-2</v>
      </c>
      <c r="GJ1013" s="12">
        <v>7.5659999999999996E-4</v>
      </c>
    </row>
    <row r="1014" spans="1:192" s="12" customFormat="1" ht="12">
      <c r="A1014" s="31"/>
      <c r="B1014" s="32" t="s">
        <v>1623</v>
      </c>
      <c r="C1014" s="32">
        <v>2.1</v>
      </c>
      <c r="D1014" s="40">
        <v>6.258375</v>
      </c>
      <c r="E1014" s="33">
        <v>3.2422000000000002E-3</v>
      </c>
      <c r="F1014" s="33">
        <v>0.46210000000000001</v>
      </c>
      <c r="G1014" s="34">
        <v>1.2960161812170947</v>
      </c>
      <c r="H1014" s="45">
        <v>157.3635185984825</v>
      </c>
      <c r="I1014" s="36">
        <v>97.820170000000005</v>
      </c>
      <c r="J1014" s="34">
        <v>43.232480000000002</v>
      </c>
      <c r="K1014" s="34">
        <v>7.3921700000000007E-2</v>
      </c>
      <c r="L1014" s="12">
        <v>7.737E-4</v>
      </c>
      <c r="T1014" s="12" t="s">
        <v>934</v>
      </c>
      <c r="U1014" s="12" t="s">
        <v>872</v>
      </c>
      <c r="V1014" s="12">
        <v>37</v>
      </c>
      <c r="W1014" s="43">
        <v>43443</v>
      </c>
      <c r="X1014" s="12">
        <v>11.4</v>
      </c>
      <c r="Y1014" s="44">
        <v>3627199000</v>
      </c>
      <c r="AA1014" s="12" t="s">
        <v>1452</v>
      </c>
      <c r="AB1014" s="12">
        <v>20</v>
      </c>
      <c r="AC1014" s="12" t="s">
        <v>1498</v>
      </c>
      <c r="AE1014" s="12" t="s">
        <v>1454</v>
      </c>
      <c r="AF1014" s="12">
        <v>7.875</v>
      </c>
      <c r="AG1014" s="12" t="s">
        <v>1534</v>
      </c>
      <c r="AH1014" s="12" t="s">
        <v>1531</v>
      </c>
      <c r="AI1014" s="12" t="s">
        <v>1464</v>
      </c>
      <c r="AJ1014" s="12">
        <v>1</v>
      </c>
      <c r="AK1014" s="12" t="s">
        <v>1458</v>
      </c>
      <c r="AL1014" s="12">
        <v>1</v>
      </c>
      <c r="AM1014" s="12" t="s">
        <v>1459</v>
      </c>
      <c r="AN1014" s="12">
        <v>2.1</v>
      </c>
      <c r="AO1014" s="12">
        <v>0</v>
      </c>
      <c r="AP1014" s="12">
        <v>0</v>
      </c>
      <c r="AQ1014" s="12">
        <v>0</v>
      </c>
      <c r="AR1014" s="12">
        <v>0</v>
      </c>
      <c r="AS1014" s="12">
        <v>30</v>
      </c>
      <c r="AT1014" s="12">
        <v>30</v>
      </c>
      <c r="AU1014" s="12">
        <v>160</v>
      </c>
      <c r="AX1014" s="12">
        <v>0</v>
      </c>
      <c r="AY1014" s="12">
        <v>1.22206E-2</v>
      </c>
      <c r="AZ1014" s="12">
        <v>4.1910999999999997E-3</v>
      </c>
      <c r="BA1014" s="12">
        <v>162.21950000000001</v>
      </c>
      <c r="BB1014" s="12">
        <v>5.9544300000000001E-2</v>
      </c>
      <c r="BC1014" s="12">
        <v>25.910329999999998</v>
      </c>
      <c r="BD1014" s="12">
        <v>2.5703899999999998E-2</v>
      </c>
      <c r="BE1014" s="12">
        <v>0.31091800000000003</v>
      </c>
      <c r="BF1014" s="12">
        <v>8.3225E-3</v>
      </c>
      <c r="BG1014" s="12">
        <v>2.84307E-2</v>
      </c>
      <c r="BH1014" s="12">
        <v>1.58015E-2</v>
      </c>
      <c r="BI1014" s="12">
        <v>1.1978000000000001E-2</v>
      </c>
      <c r="BJ1014" s="12">
        <v>7.3220000000000002E-4</v>
      </c>
      <c r="BK1014" s="12">
        <v>3.3395800000000003E-2</v>
      </c>
      <c r="BL1014" s="12">
        <v>4.1213999999999999E-3</v>
      </c>
      <c r="BM1014" s="12">
        <v>162.9769</v>
      </c>
      <c r="BN1014" s="12">
        <v>3.40757E-2</v>
      </c>
      <c r="BO1014" s="12">
        <v>25.934419999999999</v>
      </c>
      <c r="BP1014" s="12">
        <v>2.56049E-2</v>
      </c>
      <c r="BQ1014" s="12">
        <v>0.31714130000000001</v>
      </c>
      <c r="BR1014" s="12">
        <v>8.3040000000000006E-3</v>
      </c>
      <c r="BS1014" s="12">
        <v>6.0749900000000003E-2</v>
      </c>
      <c r="BT1014" s="12">
        <v>1.5764500000000001E-2</v>
      </c>
      <c r="BU1014" s="12">
        <v>1.60001E-2</v>
      </c>
      <c r="BV1014" s="12">
        <v>5.7680000000000003E-4</v>
      </c>
      <c r="BW1014" s="12">
        <v>1</v>
      </c>
      <c r="BX1014" s="12">
        <v>0</v>
      </c>
      <c r="BY1014" s="12">
        <v>1</v>
      </c>
      <c r="BZ1014" s="12">
        <v>0</v>
      </c>
      <c r="CA1014" s="12">
        <v>1</v>
      </c>
      <c r="CB1014" s="12">
        <v>0</v>
      </c>
      <c r="CC1014" s="12">
        <v>1</v>
      </c>
      <c r="CD1014" s="12">
        <v>0</v>
      </c>
      <c r="CE1014" s="12">
        <v>1</v>
      </c>
      <c r="CF1014" s="12">
        <v>0</v>
      </c>
      <c r="CG1014" s="12">
        <v>1</v>
      </c>
      <c r="CH1014" s="12">
        <v>0</v>
      </c>
      <c r="CI1014" s="12">
        <v>1</v>
      </c>
      <c r="CJ1014" s="44">
        <v>9.9999999999999995E-21</v>
      </c>
      <c r="CK1014" s="12">
        <v>1</v>
      </c>
      <c r="CL1014" s="12">
        <v>0</v>
      </c>
      <c r="CM1014" s="12">
        <v>1</v>
      </c>
      <c r="CN1014" s="44">
        <v>9.9999999999999995E-21</v>
      </c>
      <c r="CO1014" s="12">
        <v>1</v>
      </c>
      <c r="CP1014" s="44">
        <v>9.9999999999999995E-21</v>
      </c>
      <c r="CQ1014" s="12">
        <v>1</v>
      </c>
      <c r="CR1014" s="44">
        <v>9.9999999999999995E-21</v>
      </c>
      <c r="CS1014" s="12">
        <v>1.003843</v>
      </c>
      <c r="CT1014" s="12">
        <v>7.737E-4</v>
      </c>
      <c r="CU1014" s="12">
        <v>2.1175200000000002E-2</v>
      </c>
      <c r="CV1014" s="12">
        <v>7.6159999999999997E-4</v>
      </c>
      <c r="CW1014" s="12">
        <v>0.75738369999999999</v>
      </c>
      <c r="CX1014" s="12">
        <v>4.8829900000000002E-2</v>
      </c>
      <c r="CY1014" s="12">
        <v>2.40831E-2</v>
      </c>
      <c r="CZ1014" s="12">
        <v>2.2537999999999998E-3</v>
      </c>
      <c r="DA1014" s="12">
        <v>6.2233000000000002E-3</v>
      </c>
      <c r="DB1014" s="12">
        <v>5.5429999999999998E-4</v>
      </c>
      <c r="DC1014" s="12">
        <v>3.2319100000000003E-2</v>
      </c>
      <c r="DD1014" s="12">
        <v>1.0805999999999999E-3</v>
      </c>
      <c r="DE1014" s="12">
        <v>4.0679999999999996E-3</v>
      </c>
      <c r="DF1014" s="12">
        <v>4.4789999999999999E-4</v>
      </c>
      <c r="DG1014" s="12">
        <v>4.6210000000000001E-4</v>
      </c>
      <c r="DH1014" s="12">
        <v>2.83E-5</v>
      </c>
      <c r="DI1014" s="12">
        <v>0.18795609999999999</v>
      </c>
      <c r="DJ1014" s="12">
        <v>3.2422000000000002E-3</v>
      </c>
      <c r="DK1014" s="12">
        <v>1.802E-3</v>
      </c>
      <c r="DL1014" s="12">
        <v>6.3546999999999996E-3</v>
      </c>
      <c r="DM1014" s="12">
        <v>3.5319000000000001E-3</v>
      </c>
      <c r="DN1014" s="12">
        <v>1.177E-4</v>
      </c>
      <c r="DO1014" s="44">
        <v>1.6361959999999998E-8</v>
      </c>
      <c r="DP1014" s="12">
        <v>1.19951E-2</v>
      </c>
      <c r="DQ1014" s="12">
        <v>3.213E-4</v>
      </c>
      <c r="DR1014" s="12">
        <v>6.258375</v>
      </c>
      <c r="DS1014" s="12">
        <v>6.6198999999999997E-3</v>
      </c>
      <c r="DT1014" s="12">
        <v>6.1157209999999997</v>
      </c>
      <c r="DU1014" s="12">
        <v>1.0581E-2</v>
      </c>
      <c r="DV1014" s="12">
        <v>97.820170000000005</v>
      </c>
      <c r="DW1014" s="12">
        <v>0.14324329999999999</v>
      </c>
      <c r="DX1014" s="12">
        <v>43.232480000000002</v>
      </c>
      <c r="DY1014" s="12">
        <v>7.3921700000000007E-2</v>
      </c>
      <c r="DZ1014" s="12">
        <v>7.4526800000000004E-2</v>
      </c>
      <c r="EA1014" s="12">
        <v>0</v>
      </c>
      <c r="EB1014" s="12">
        <v>0</v>
      </c>
      <c r="EC1014" s="44">
        <v>1.2960190000000001E-15</v>
      </c>
      <c r="ED1014" s="44">
        <v>8.1109749999999992E-15</v>
      </c>
      <c r="EE1014" s="12" t="s">
        <v>1496</v>
      </c>
      <c r="EF1014" s="12">
        <v>3.9078000000000003E-3</v>
      </c>
      <c r="EG1014" s="44">
        <v>8.6682999999999999E-7</v>
      </c>
      <c r="EH1014" s="12">
        <v>2.955911</v>
      </c>
      <c r="EI1014" s="12">
        <v>1.0003880000000001</v>
      </c>
      <c r="EJ1014" s="12">
        <v>7.0899999999999999E-4</v>
      </c>
      <c r="EK1014" s="44">
        <v>6.0000000000000002E-6</v>
      </c>
      <c r="EL1014" s="12">
        <v>4.0000000000000003E-5</v>
      </c>
      <c r="EM1014" s="12">
        <v>2.0000000000000002E-5</v>
      </c>
      <c r="EN1014" s="12">
        <v>2.8180000000000002E-4</v>
      </c>
      <c r="EO1014" s="44">
        <v>4.9999999999999998E-7</v>
      </c>
      <c r="EP1014" s="12">
        <v>1.1390000000000001E-2</v>
      </c>
      <c r="EQ1014" s="12">
        <v>3.0000000000000001E-5</v>
      </c>
      <c r="ER1014" s="12">
        <v>6.3850000000000001E-3</v>
      </c>
      <c r="ES1014" s="12">
        <v>2.9999999999999997E-4</v>
      </c>
      <c r="ET1014" s="12">
        <v>1.6000000000000001E-4</v>
      </c>
      <c r="EU1014" s="12">
        <v>3.0000000000000001E-5</v>
      </c>
      <c r="EV1014" s="12">
        <v>250</v>
      </c>
      <c r="EW1014" s="12">
        <v>1.1390000000000001E-2</v>
      </c>
      <c r="EX1014" s="12">
        <v>1.96</v>
      </c>
      <c r="EY1014" s="12">
        <v>0</v>
      </c>
      <c r="EZ1014" s="12">
        <v>1.22206E-2</v>
      </c>
      <c r="FA1014" s="12">
        <v>4.1910999999999997E-3</v>
      </c>
      <c r="FB1014" s="12">
        <v>162.21950000000001</v>
      </c>
      <c r="FC1014" s="12">
        <v>5.9544300000000001E-2</v>
      </c>
      <c r="FD1014" s="12">
        <v>25.920390000000001</v>
      </c>
      <c r="FE1014" s="12">
        <v>2.5713900000000001E-2</v>
      </c>
      <c r="FF1014" s="12">
        <v>0.31091800000000003</v>
      </c>
      <c r="FG1014" s="12">
        <v>8.3225E-3</v>
      </c>
      <c r="FH1014" s="12">
        <v>8.4038699999999994E-2</v>
      </c>
      <c r="FI1014" s="12">
        <v>4.6707899999999997E-2</v>
      </c>
      <c r="FJ1014" s="12">
        <v>1.1978000000000001E-2</v>
      </c>
      <c r="FK1014" s="12">
        <v>7.3220000000000002E-4</v>
      </c>
      <c r="FL1014" s="12">
        <v>7.3800000000000005E-5</v>
      </c>
      <c r="FM1014" s="12">
        <v>6.1266480000000003</v>
      </c>
      <c r="FN1014" s="12">
        <v>0.1599487</v>
      </c>
      <c r="FO1014" s="12">
        <v>0.1058847</v>
      </c>
      <c r="FP1014" s="12">
        <v>6.1273350000000004</v>
      </c>
      <c r="FQ1014" s="12">
        <v>0.99985089999999999</v>
      </c>
      <c r="FR1014" s="12">
        <v>2.0831000000000001E-3</v>
      </c>
      <c r="FS1014" s="44">
        <v>5.4629999999999996E-10</v>
      </c>
      <c r="FT1014" s="44">
        <v>5.8099999999999998E-11</v>
      </c>
      <c r="FU1014" s="12">
        <v>0</v>
      </c>
      <c r="FV1014" s="44">
        <v>4.962E-10</v>
      </c>
      <c r="FW1014" s="12">
        <v>1.975E-2</v>
      </c>
      <c r="FX1014" s="44">
        <v>5.4629999999999996E-10</v>
      </c>
      <c r="FY1014" s="44">
        <v>7.0679999999999999E-6</v>
      </c>
      <c r="FZ1014" s="44">
        <v>5.5304999999999997E-10</v>
      </c>
      <c r="GA1014" s="44">
        <v>6.3080000000000001E-9</v>
      </c>
      <c r="GB1014" s="44">
        <v>5.5430000000000004E-10</v>
      </c>
      <c r="GC1014" s="12">
        <v>1.167E-2</v>
      </c>
      <c r="GD1014" s="12">
        <v>0</v>
      </c>
      <c r="GE1014" s="12">
        <v>295.5</v>
      </c>
      <c r="GF1014" s="12">
        <v>0.1</v>
      </c>
      <c r="GG1014" s="12">
        <v>1575</v>
      </c>
      <c r="GH1014" s="12">
        <v>2</v>
      </c>
      <c r="GI1014" s="12">
        <v>1.1390000000000001E-2</v>
      </c>
      <c r="GJ1014" s="12">
        <v>5.1849999999999997E-4</v>
      </c>
    </row>
    <row r="1015" spans="1:192" s="12" customFormat="1" ht="12">
      <c r="A1015" s="31"/>
      <c r="B1015" s="32" t="s">
        <v>1574</v>
      </c>
      <c r="C1015" s="32">
        <v>2.1</v>
      </c>
      <c r="D1015" s="40">
        <v>6.2609620000000001</v>
      </c>
      <c r="E1015" s="33">
        <v>8.652E-3</v>
      </c>
      <c r="F1015" s="33">
        <v>0.47060000000000002</v>
      </c>
      <c r="G1015" s="34">
        <v>1.0300706375188895</v>
      </c>
      <c r="H1015" s="45">
        <v>58.969486823855753</v>
      </c>
      <c r="I1015" s="36">
        <v>97.788970000000006</v>
      </c>
      <c r="J1015" s="34">
        <v>43.236690000000003</v>
      </c>
      <c r="K1015" s="34">
        <v>8.8961600000000002E-2</v>
      </c>
      <c r="L1015" s="12">
        <v>7.737E-4</v>
      </c>
      <c r="T1015" s="12" t="s">
        <v>882</v>
      </c>
      <c r="U1015" s="12" t="s">
        <v>872</v>
      </c>
      <c r="V1015" s="12">
        <v>37</v>
      </c>
      <c r="W1015" s="43">
        <v>43443</v>
      </c>
      <c r="X1015" s="12">
        <v>3.233333</v>
      </c>
      <c r="Y1015" s="44">
        <v>3627170000</v>
      </c>
      <c r="AA1015" s="12" t="s">
        <v>1452</v>
      </c>
      <c r="AB1015" s="12">
        <v>20</v>
      </c>
      <c r="AC1015" s="12" t="s">
        <v>1498</v>
      </c>
      <c r="AE1015" s="12" t="s">
        <v>1454</v>
      </c>
      <c r="AF1015" s="12">
        <v>7.875</v>
      </c>
      <c r="AG1015" s="12" t="s">
        <v>1530</v>
      </c>
      <c r="AH1015" s="12" t="s">
        <v>1531</v>
      </c>
      <c r="AI1015" s="12" t="s">
        <v>1464</v>
      </c>
      <c r="AJ1015" s="12">
        <v>1</v>
      </c>
      <c r="AK1015" s="12" t="s">
        <v>1458</v>
      </c>
      <c r="AL1015" s="12">
        <v>1</v>
      </c>
      <c r="AM1015" s="12" t="s">
        <v>1459</v>
      </c>
      <c r="AN1015" s="12">
        <v>2.1</v>
      </c>
      <c r="AO1015" s="12">
        <v>0</v>
      </c>
      <c r="AP1015" s="12">
        <v>0</v>
      </c>
      <c r="AQ1015" s="12">
        <v>0</v>
      </c>
      <c r="AR1015" s="12">
        <v>0</v>
      </c>
      <c r="AS1015" s="12">
        <v>30</v>
      </c>
      <c r="AT1015" s="12">
        <v>30</v>
      </c>
      <c r="AU1015" s="12">
        <v>94</v>
      </c>
      <c r="AX1015" s="12">
        <v>0</v>
      </c>
      <c r="AY1015" s="12">
        <v>1.0588200000000001E-2</v>
      </c>
      <c r="AZ1015" s="12">
        <v>4.6080000000000001E-3</v>
      </c>
      <c r="BA1015" s="12">
        <v>128.9854</v>
      </c>
      <c r="BB1015" s="12">
        <v>6.0117499999999997E-2</v>
      </c>
      <c r="BC1015" s="12">
        <v>20.593589999999999</v>
      </c>
      <c r="BD1015" s="12">
        <v>1.9409699999999998E-2</v>
      </c>
      <c r="BE1015" s="12">
        <v>0.294742</v>
      </c>
      <c r="BF1015" s="12">
        <v>6.6689000000000002E-3</v>
      </c>
      <c r="BG1015" s="12">
        <v>6.0707900000000002E-2</v>
      </c>
      <c r="BH1015" s="12">
        <v>1.6226899999999999E-2</v>
      </c>
      <c r="BI1015" s="12">
        <v>9.6956000000000004E-3</v>
      </c>
      <c r="BJ1015" s="12">
        <v>7.6429999999999998E-4</v>
      </c>
      <c r="BK1015" s="12">
        <v>3.1763300000000001E-2</v>
      </c>
      <c r="BL1015" s="12">
        <v>4.5446999999999996E-3</v>
      </c>
      <c r="BM1015" s="12">
        <v>129.90979999999999</v>
      </c>
      <c r="BN1015" s="12">
        <v>3.6278999999999999E-2</v>
      </c>
      <c r="BO1015" s="12">
        <v>20.61767</v>
      </c>
      <c r="BP1015" s="12">
        <v>1.9278400000000001E-2</v>
      </c>
      <c r="BQ1015" s="12">
        <v>0.30096529999999999</v>
      </c>
      <c r="BR1015" s="12">
        <v>6.6458999999999997E-3</v>
      </c>
      <c r="BS1015" s="12">
        <v>9.3027100000000001E-2</v>
      </c>
      <c r="BT1015" s="12">
        <v>1.6190900000000001E-2</v>
      </c>
      <c r="BU1015" s="12">
        <v>1.4616199999999999E-2</v>
      </c>
      <c r="BV1015" s="12">
        <v>6.2270000000000001E-4</v>
      </c>
      <c r="BW1015" s="12">
        <v>1</v>
      </c>
      <c r="BX1015" s="12">
        <v>0</v>
      </c>
      <c r="BY1015" s="12">
        <v>1</v>
      </c>
      <c r="BZ1015" s="12">
        <v>0</v>
      </c>
      <c r="CA1015" s="12">
        <v>1</v>
      </c>
      <c r="CB1015" s="12">
        <v>0</v>
      </c>
      <c r="CC1015" s="12">
        <v>1</v>
      </c>
      <c r="CD1015" s="12">
        <v>0</v>
      </c>
      <c r="CE1015" s="12">
        <v>1</v>
      </c>
      <c r="CF1015" s="12">
        <v>0</v>
      </c>
      <c r="CG1015" s="12">
        <v>1</v>
      </c>
      <c r="CH1015" s="12">
        <v>0</v>
      </c>
      <c r="CI1015" s="12">
        <v>1</v>
      </c>
      <c r="CJ1015" s="44">
        <v>9.9999999999999995E-21</v>
      </c>
      <c r="CK1015" s="12">
        <v>1</v>
      </c>
      <c r="CL1015" s="12">
        <v>0</v>
      </c>
      <c r="CM1015" s="12">
        <v>1</v>
      </c>
      <c r="CN1015" s="44">
        <v>9.9999999999999995E-21</v>
      </c>
      <c r="CO1015" s="12">
        <v>1</v>
      </c>
      <c r="CP1015" s="44">
        <v>9.9999999999999995E-21</v>
      </c>
      <c r="CQ1015" s="12">
        <v>1</v>
      </c>
      <c r="CR1015" s="44">
        <v>9.9999999999999995E-21</v>
      </c>
      <c r="CS1015" s="12">
        <v>1.003843</v>
      </c>
      <c r="CT1015" s="12">
        <v>7.737E-4</v>
      </c>
      <c r="CU1015" s="12">
        <v>2.1175200000000002E-2</v>
      </c>
      <c r="CV1015" s="12">
        <v>7.6159999999999997E-4</v>
      </c>
      <c r="CW1015" s="12">
        <v>0.92439309999999997</v>
      </c>
      <c r="CX1015" s="12">
        <v>4.7937E-2</v>
      </c>
      <c r="CY1015" s="12">
        <v>2.40831E-2</v>
      </c>
      <c r="CZ1015" s="12">
        <v>2.2537999999999998E-3</v>
      </c>
      <c r="DA1015" s="12">
        <v>6.2233000000000002E-3</v>
      </c>
      <c r="DB1015" s="12">
        <v>5.5429999999999998E-4</v>
      </c>
      <c r="DC1015" s="12">
        <v>3.2319100000000003E-2</v>
      </c>
      <c r="DD1015" s="12">
        <v>1.0805999999999999E-3</v>
      </c>
      <c r="DE1015" s="12">
        <v>4.9576999999999998E-3</v>
      </c>
      <c r="DF1015" s="12">
        <v>4.3970000000000001E-4</v>
      </c>
      <c r="DG1015" s="12">
        <v>4.706E-4</v>
      </c>
      <c r="DH1015" s="12">
        <v>3.7100000000000001E-5</v>
      </c>
      <c r="DI1015" s="12">
        <v>0.5084805</v>
      </c>
      <c r="DJ1015" s="12">
        <v>8.652E-3</v>
      </c>
      <c r="DK1015" s="12">
        <v>2.3126000000000002E-3</v>
      </c>
      <c r="DL1015" s="12">
        <v>1.6957900000000001E-2</v>
      </c>
      <c r="DM1015" s="12">
        <v>4.5328E-3</v>
      </c>
      <c r="DN1015" s="12">
        <v>6.4210000000000005E-4</v>
      </c>
      <c r="DO1015" s="44">
        <v>2.099882E-8</v>
      </c>
      <c r="DP1015" s="12">
        <v>1.43068E-2</v>
      </c>
      <c r="DQ1015" s="12">
        <v>3.2400000000000001E-4</v>
      </c>
      <c r="DR1015" s="12">
        <v>6.2609620000000001</v>
      </c>
      <c r="DS1015" s="12">
        <v>6.5830999999999997E-3</v>
      </c>
      <c r="DT1015" s="12">
        <v>6.1163239999999996</v>
      </c>
      <c r="DU1015" s="12">
        <v>1.27338E-2</v>
      </c>
      <c r="DV1015" s="12">
        <v>97.788970000000006</v>
      </c>
      <c r="DW1015" s="12">
        <v>0.18718560000000001</v>
      </c>
      <c r="DX1015" s="12">
        <v>43.236690000000003</v>
      </c>
      <c r="DY1015" s="12">
        <v>8.8961600000000002E-2</v>
      </c>
      <c r="DZ1015" s="12">
        <v>8.9465100000000006E-2</v>
      </c>
      <c r="EA1015" s="12">
        <v>0</v>
      </c>
      <c r="EB1015" s="12">
        <v>0</v>
      </c>
      <c r="EC1015" s="44">
        <v>1.0300769999999999E-15</v>
      </c>
      <c r="ED1015" s="44">
        <v>6.44927E-15</v>
      </c>
      <c r="EE1015" s="12" t="s">
        <v>1496</v>
      </c>
      <c r="EF1015" s="12">
        <v>3.9078000000000003E-3</v>
      </c>
      <c r="EG1015" s="44">
        <v>8.6682999999999999E-7</v>
      </c>
      <c r="EH1015" s="12">
        <v>2.936096</v>
      </c>
      <c r="EI1015" s="12">
        <v>1.000386</v>
      </c>
      <c r="EJ1015" s="12">
        <v>7.0899999999999999E-4</v>
      </c>
      <c r="EK1015" s="44">
        <v>6.0000000000000002E-6</v>
      </c>
      <c r="EL1015" s="12">
        <v>4.0000000000000003E-5</v>
      </c>
      <c r="EM1015" s="12">
        <v>2.0000000000000002E-5</v>
      </c>
      <c r="EN1015" s="12">
        <v>2.8180000000000002E-4</v>
      </c>
      <c r="EO1015" s="44">
        <v>4.9999999999999998E-7</v>
      </c>
      <c r="EP1015" s="12">
        <v>1.1390000000000001E-2</v>
      </c>
      <c r="EQ1015" s="12">
        <v>3.0000000000000001E-5</v>
      </c>
      <c r="ER1015" s="12">
        <v>6.3850000000000001E-3</v>
      </c>
      <c r="ES1015" s="12">
        <v>2.9999999999999997E-4</v>
      </c>
      <c r="ET1015" s="12">
        <v>1.6000000000000001E-4</v>
      </c>
      <c r="EU1015" s="12">
        <v>3.0000000000000001E-5</v>
      </c>
      <c r="EV1015" s="12">
        <v>250</v>
      </c>
      <c r="EW1015" s="12">
        <v>1.1390000000000001E-2</v>
      </c>
      <c r="EX1015" s="12">
        <v>1.96</v>
      </c>
      <c r="EY1015" s="12">
        <v>0</v>
      </c>
      <c r="EZ1015" s="12">
        <v>1.0588200000000001E-2</v>
      </c>
      <c r="FA1015" s="12">
        <v>4.6080000000000001E-3</v>
      </c>
      <c r="FB1015" s="12">
        <v>128.9854</v>
      </c>
      <c r="FC1015" s="12">
        <v>6.0117499999999997E-2</v>
      </c>
      <c r="FD1015" s="12">
        <v>20.60153</v>
      </c>
      <c r="FE1015" s="12">
        <v>1.94171E-2</v>
      </c>
      <c r="FF1015" s="12">
        <v>0.294742</v>
      </c>
      <c r="FG1015" s="12">
        <v>6.6689000000000002E-3</v>
      </c>
      <c r="FH1015" s="12">
        <v>0.17824429999999999</v>
      </c>
      <c r="FI1015" s="12">
        <v>4.7643699999999997E-2</v>
      </c>
      <c r="FJ1015" s="12">
        <v>9.6956000000000004E-3</v>
      </c>
      <c r="FK1015" s="12">
        <v>7.6429999999999998E-4</v>
      </c>
      <c r="FL1015" s="12">
        <v>7.4800000000000002E-5</v>
      </c>
      <c r="FM1015" s="12">
        <v>7.9299759999999999</v>
      </c>
      <c r="FN1015" s="12">
        <v>0.15988189999999999</v>
      </c>
      <c r="FO1015" s="12">
        <v>0.1052534</v>
      </c>
      <c r="FP1015" s="12">
        <v>7.9303929999999996</v>
      </c>
      <c r="FQ1015" s="12">
        <v>0.99991209999999997</v>
      </c>
      <c r="FR1015" s="12">
        <v>2.6101000000000002E-3</v>
      </c>
      <c r="FS1015" s="44">
        <v>5.4629999999999996E-10</v>
      </c>
      <c r="FT1015" s="44">
        <v>5.8099999999999998E-11</v>
      </c>
      <c r="FU1015" s="12">
        <v>0</v>
      </c>
      <c r="FV1015" s="44">
        <v>4.962E-10</v>
      </c>
      <c r="FW1015" s="12">
        <v>1.975E-2</v>
      </c>
      <c r="FX1015" s="44">
        <v>5.4629999999999996E-10</v>
      </c>
      <c r="FY1015" s="44">
        <v>7.0679999999999999E-6</v>
      </c>
      <c r="FZ1015" s="44">
        <v>5.5304999999999997E-10</v>
      </c>
      <c r="GA1015" s="44">
        <v>6.3080000000000001E-9</v>
      </c>
      <c r="GB1015" s="44">
        <v>5.5430000000000004E-10</v>
      </c>
      <c r="GC1015" s="12">
        <v>1.167E-2</v>
      </c>
      <c r="GD1015" s="12">
        <v>0</v>
      </c>
      <c r="GE1015" s="12">
        <v>295.5</v>
      </c>
      <c r="GF1015" s="12">
        <v>0.1</v>
      </c>
      <c r="GG1015" s="12">
        <v>1575</v>
      </c>
      <c r="GH1015" s="12">
        <v>2</v>
      </c>
      <c r="GI1015" s="12">
        <v>1.1390000000000001E-2</v>
      </c>
      <c r="GJ1015" s="12">
        <v>2.8287E-3</v>
      </c>
    </row>
    <row r="1016" spans="1:192" s="12" customFormat="1" ht="12">
      <c r="A1016" s="31"/>
      <c r="B1016" s="32" t="s">
        <v>1686</v>
      </c>
      <c r="C1016" s="32">
        <v>2.1</v>
      </c>
      <c r="D1016" s="40">
        <v>6.3202020000000001</v>
      </c>
      <c r="E1016" s="33">
        <v>1.01733E-2</v>
      </c>
      <c r="F1016" s="33">
        <v>0.55959999999999999</v>
      </c>
      <c r="G1016" s="34">
        <v>0.70859163397900837</v>
      </c>
      <c r="H1016" s="45">
        <v>50.151278346259325</v>
      </c>
      <c r="I1016" s="36">
        <v>97.394649999999999</v>
      </c>
      <c r="J1016" s="42">
        <v>43.467500000000001</v>
      </c>
      <c r="K1016" s="42">
        <v>0.13049730000000001</v>
      </c>
      <c r="L1016" s="12">
        <v>7.737E-4</v>
      </c>
      <c r="T1016" s="12" t="s">
        <v>977</v>
      </c>
      <c r="U1016" s="12" t="s">
        <v>872</v>
      </c>
      <c r="V1016" s="12">
        <v>37</v>
      </c>
      <c r="W1016" s="43">
        <v>43443</v>
      </c>
      <c r="X1016" s="12">
        <v>18.58333</v>
      </c>
      <c r="Y1016" s="44">
        <v>3627225000</v>
      </c>
      <c r="AA1016" s="12" t="s">
        <v>1452</v>
      </c>
      <c r="AB1016" s="12">
        <v>20</v>
      </c>
      <c r="AC1016" s="12" t="s">
        <v>1498</v>
      </c>
      <c r="AE1016" s="12" t="s">
        <v>1454</v>
      </c>
      <c r="AF1016" s="12">
        <v>7.875</v>
      </c>
      <c r="AG1016" s="12" t="s">
        <v>1537</v>
      </c>
      <c r="AH1016" s="12" t="s">
        <v>1531</v>
      </c>
      <c r="AI1016" s="12" t="s">
        <v>1464</v>
      </c>
      <c r="AJ1016" s="12">
        <v>1</v>
      </c>
      <c r="AK1016" s="12" t="s">
        <v>1458</v>
      </c>
      <c r="AL1016" s="12">
        <v>1</v>
      </c>
      <c r="AM1016" s="12" t="s">
        <v>1459</v>
      </c>
      <c r="AN1016" s="12">
        <v>2.1</v>
      </c>
      <c r="AO1016" s="12">
        <v>0</v>
      </c>
      <c r="AP1016" s="12">
        <v>0</v>
      </c>
      <c r="AQ1016" s="12">
        <v>0</v>
      </c>
      <c r="AR1016" s="12">
        <v>0</v>
      </c>
      <c r="AS1016" s="12">
        <v>30</v>
      </c>
      <c r="AT1016" s="12">
        <v>30</v>
      </c>
      <c r="AU1016" s="12">
        <v>213</v>
      </c>
      <c r="AX1016" s="12">
        <v>0</v>
      </c>
      <c r="AY1016" s="12">
        <v>1.3994400000000001E-2</v>
      </c>
      <c r="AZ1016" s="12">
        <v>4.3045999999999996E-3</v>
      </c>
      <c r="BA1016" s="12">
        <v>89.569500000000005</v>
      </c>
      <c r="BB1016" s="12">
        <v>6.2236399999999997E-2</v>
      </c>
      <c r="BC1016" s="12">
        <v>14.166410000000001</v>
      </c>
      <c r="BD1016" s="12">
        <v>2.56428E-2</v>
      </c>
      <c r="BE1016" s="12">
        <v>0.18733069999999999</v>
      </c>
      <c r="BF1016" s="12">
        <v>7.2286E-3</v>
      </c>
      <c r="BG1016" s="12">
        <v>4.84879E-2</v>
      </c>
      <c r="BH1016" s="12">
        <v>1.6264799999999999E-2</v>
      </c>
      <c r="BI1016" s="12">
        <v>7.9313000000000005E-3</v>
      </c>
      <c r="BJ1016" s="12">
        <v>6.8729999999999996E-4</v>
      </c>
      <c r="BK1016" s="12">
        <v>3.5169499999999999E-2</v>
      </c>
      <c r="BL1016" s="12">
        <v>4.2367000000000004E-3</v>
      </c>
      <c r="BM1016" s="12">
        <v>90.289680000000004</v>
      </c>
      <c r="BN1016" s="12">
        <v>3.2487799999999997E-2</v>
      </c>
      <c r="BO1016" s="12">
        <v>14.19049</v>
      </c>
      <c r="BP1016" s="12">
        <v>2.55435E-2</v>
      </c>
      <c r="BQ1016" s="12">
        <v>0.193554</v>
      </c>
      <c r="BR1016" s="12">
        <v>7.2072999999999998E-3</v>
      </c>
      <c r="BS1016" s="12">
        <v>8.0807100000000007E-2</v>
      </c>
      <c r="BT1016" s="12">
        <v>1.6228800000000002E-2</v>
      </c>
      <c r="BU1016" s="12">
        <v>1.1865199999999999E-2</v>
      </c>
      <c r="BV1016" s="12">
        <v>4.8299999999999998E-4</v>
      </c>
      <c r="BW1016" s="12">
        <v>1</v>
      </c>
      <c r="BX1016" s="12">
        <v>0</v>
      </c>
      <c r="BY1016" s="12">
        <v>1</v>
      </c>
      <c r="BZ1016" s="12">
        <v>0</v>
      </c>
      <c r="CA1016" s="12">
        <v>1</v>
      </c>
      <c r="CB1016" s="12">
        <v>0</v>
      </c>
      <c r="CC1016" s="12">
        <v>1</v>
      </c>
      <c r="CD1016" s="12">
        <v>0</v>
      </c>
      <c r="CE1016" s="12">
        <v>1</v>
      </c>
      <c r="CF1016" s="12">
        <v>0</v>
      </c>
      <c r="CG1016" s="12">
        <v>1</v>
      </c>
      <c r="CH1016" s="12">
        <v>0</v>
      </c>
      <c r="CI1016" s="12">
        <v>1</v>
      </c>
      <c r="CJ1016" s="44">
        <v>9.9999999999999995E-21</v>
      </c>
      <c r="CK1016" s="12">
        <v>1</v>
      </c>
      <c r="CL1016" s="12">
        <v>0</v>
      </c>
      <c r="CM1016" s="12">
        <v>1</v>
      </c>
      <c r="CN1016" s="44">
        <v>9.9999999999999995E-21</v>
      </c>
      <c r="CO1016" s="12">
        <v>1</v>
      </c>
      <c r="CP1016" s="44">
        <v>9.9999999999999995E-21</v>
      </c>
      <c r="CQ1016" s="12">
        <v>1</v>
      </c>
      <c r="CR1016" s="44">
        <v>9.9999999999999995E-21</v>
      </c>
      <c r="CS1016" s="12">
        <v>1.003843</v>
      </c>
      <c r="CT1016" s="12">
        <v>7.737E-4</v>
      </c>
      <c r="CU1016" s="12">
        <v>2.1175200000000002E-2</v>
      </c>
      <c r="CV1016" s="12">
        <v>7.6159999999999997E-4</v>
      </c>
      <c r="CW1016" s="12">
        <v>0.7201746</v>
      </c>
      <c r="CX1016" s="12">
        <v>5.3083999999999999E-2</v>
      </c>
      <c r="CY1016" s="12">
        <v>2.40831E-2</v>
      </c>
      <c r="CZ1016" s="12">
        <v>2.2537999999999998E-3</v>
      </c>
      <c r="DA1016" s="12">
        <v>6.2233000000000002E-3</v>
      </c>
      <c r="DB1016" s="12">
        <v>5.5429999999999998E-4</v>
      </c>
      <c r="DC1016" s="12">
        <v>3.2319100000000003E-2</v>
      </c>
      <c r="DD1016" s="12">
        <v>1.0805999999999999E-3</v>
      </c>
      <c r="DE1016" s="12">
        <v>3.9642999999999996E-3</v>
      </c>
      <c r="DF1016" s="12">
        <v>4.8700000000000002E-4</v>
      </c>
      <c r="DG1016" s="12">
        <v>5.5960000000000005E-4</v>
      </c>
      <c r="DH1016" s="12">
        <v>4.85E-5</v>
      </c>
      <c r="DI1016" s="12">
        <v>0.50420240000000005</v>
      </c>
      <c r="DJ1016" s="12">
        <v>1.01733E-2</v>
      </c>
      <c r="DK1016" s="12">
        <v>3.4126E-3</v>
      </c>
      <c r="DL1016" s="12">
        <v>1.9939700000000001E-2</v>
      </c>
      <c r="DM1016" s="12">
        <v>6.6886999999999997E-3</v>
      </c>
      <c r="DN1016" s="12">
        <v>3.9130000000000002E-4</v>
      </c>
      <c r="DO1016" s="44">
        <v>3.0986229999999998E-8</v>
      </c>
      <c r="DP1016" s="12">
        <v>1.32184E-2</v>
      </c>
      <c r="DQ1016" s="12">
        <v>5.1060000000000005E-4</v>
      </c>
      <c r="DR1016" s="12">
        <v>6.3202020000000001</v>
      </c>
      <c r="DS1016" s="12">
        <v>1.22542E-2</v>
      </c>
      <c r="DT1016" s="12">
        <v>6.1493640000000003</v>
      </c>
      <c r="DU1016" s="12">
        <v>1.86816E-2</v>
      </c>
      <c r="DV1016" s="12">
        <v>97.394649999999999</v>
      </c>
      <c r="DW1016" s="12">
        <v>0.2469944</v>
      </c>
      <c r="DX1016" s="12">
        <v>43.467500000000001</v>
      </c>
      <c r="DY1016" s="12">
        <v>0.13049730000000001</v>
      </c>
      <c r="DZ1016" s="12">
        <v>0.13084470000000001</v>
      </c>
      <c r="EA1016" s="12">
        <v>4.4688400000000003E-2</v>
      </c>
      <c r="EB1016" s="12">
        <v>0</v>
      </c>
      <c r="EC1016" s="44">
        <v>7.085968E-16</v>
      </c>
      <c r="ED1016" s="44">
        <v>4.4784750000000003E-15</v>
      </c>
      <c r="EE1016" s="12" t="s">
        <v>1496</v>
      </c>
      <c r="EF1016" s="12">
        <v>3.9078000000000003E-3</v>
      </c>
      <c r="EG1016" s="44">
        <v>8.6682999999999999E-7</v>
      </c>
      <c r="EH1016" s="12">
        <v>2.9734280000000002</v>
      </c>
      <c r="EI1016" s="12">
        <v>1.0003899999999999</v>
      </c>
      <c r="EJ1016" s="12">
        <v>7.0899999999999999E-4</v>
      </c>
      <c r="EK1016" s="44">
        <v>6.0000000000000002E-6</v>
      </c>
      <c r="EL1016" s="12">
        <v>4.0000000000000003E-5</v>
      </c>
      <c r="EM1016" s="12">
        <v>2.0000000000000002E-5</v>
      </c>
      <c r="EN1016" s="12">
        <v>2.8180000000000002E-4</v>
      </c>
      <c r="EO1016" s="44">
        <v>4.9999999999999998E-7</v>
      </c>
      <c r="EP1016" s="12">
        <v>1.1390000000000001E-2</v>
      </c>
      <c r="EQ1016" s="12">
        <v>3.0000000000000001E-5</v>
      </c>
      <c r="ER1016" s="12">
        <v>6.3850000000000001E-3</v>
      </c>
      <c r="ES1016" s="12">
        <v>2.9999999999999997E-4</v>
      </c>
      <c r="ET1016" s="12">
        <v>1.6000000000000001E-4</v>
      </c>
      <c r="EU1016" s="12">
        <v>3.0000000000000001E-5</v>
      </c>
      <c r="EV1016" s="12">
        <v>250</v>
      </c>
      <c r="EW1016" s="12">
        <v>1.1390000000000001E-2</v>
      </c>
      <c r="EX1016" s="12">
        <v>1.96</v>
      </c>
      <c r="EY1016" s="12">
        <v>0</v>
      </c>
      <c r="EZ1016" s="12">
        <v>1.3994400000000001E-2</v>
      </c>
      <c r="FA1016" s="12">
        <v>4.3045999999999996E-3</v>
      </c>
      <c r="FB1016" s="12">
        <v>89.569500000000005</v>
      </c>
      <c r="FC1016" s="12">
        <v>6.2236399999999997E-2</v>
      </c>
      <c r="FD1016" s="12">
        <v>14.171939999999999</v>
      </c>
      <c r="FE1016" s="12">
        <v>2.56528E-2</v>
      </c>
      <c r="FF1016" s="12">
        <v>0.18733069999999999</v>
      </c>
      <c r="FG1016" s="12">
        <v>7.2286E-3</v>
      </c>
      <c r="FH1016" s="12">
        <v>0.14417540000000001</v>
      </c>
      <c r="FI1016" s="12">
        <v>4.8362200000000001E-2</v>
      </c>
      <c r="FJ1016" s="12">
        <v>7.9313000000000005E-3</v>
      </c>
      <c r="FK1016" s="12">
        <v>6.8729999999999996E-4</v>
      </c>
      <c r="FL1016" s="12">
        <v>8.8200000000000003E-5</v>
      </c>
      <c r="FM1016" s="12">
        <v>8.7143689999999996</v>
      </c>
      <c r="FN1016" s="12">
        <v>0.15838160000000001</v>
      </c>
      <c r="FO1016" s="12">
        <v>0.1940866</v>
      </c>
      <c r="FP1016" s="12">
        <v>8.7159600000000008</v>
      </c>
      <c r="FQ1016" s="12">
        <v>0.99975250000000004</v>
      </c>
      <c r="FR1016" s="12">
        <v>2.8628999999999998E-3</v>
      </c>
      <c r="FS1016" s="44">
        <v>5.4629999999999996E-10</v>
      </c>
      <c r="FT1016" s="44">
        <v>5.8099999999999998E-11</v>
      </c>
      <c r="FU1016" s="12">
        <v>0</v>
      </c>
      <c r="FV1016" s="44">
        <v>4.962E-10</v>
      </c>
      <c r="FW1016" s="12">
        <v>1.975E-2</v>
      </c>
      <c r="FX1016" s="44">
        <v>5.4629999999999996E-10</v>
      </c>
      <c r="FY1016" s="44">
        <v>7.0679999999999999E-6</v>
      </c>
      <c r="FZ1016" s="44">
        <v>5.5304999999999997E-10</v>
      </c>
      <c r="GA1016" s="44">
        <v>6.3080000000000001E-9</v>
      </c>
      <c r="GB1016" s="44">
        <v>5.5430000000000004E-10</v>
      </c>
      <c r="GC1016" s="12">
        <v>1.167E-2</v>
      </c>
      <c r="GD1016" s="12">
        <v>0</v>
      </c>
      <c r="GE1016" s="12">
        <v>295.5</v>
      </c>
      <c r="GF1016" s="12">
        <v>0.1</v>
      </c>
      <c r="GG1016" s="12">
        <v>1575</v>
      </c>
      <c r="GH1016" s="12">
        <v>2</v>
      </c>
      <c r="GI1016" s="12">
        <v>1.1390000000000001E-2</v>
      </c>
      <c r="GJ1016" s="12">
        <v>1.7237000000000001E-3</v>
      </c>
    </row>
    <row r="1017" spans="1:192" s="12" customFormat="1" ht="12">
      <c r="A1017" s="31"/>
      <c r="B1017" s="32" t="s">
        <v>1565</v>
      </c>
      <c r="C1017" s="32">
        <v>2.1</v>
      </c>
      <c r="D1017" s="40">
        <v>6.3371230000000001</v>
      </c>
      <c r="E1017" s="33">
        <v>7.8986000000000004E-3</v>
      </c>
      <c r="F1017" s="33">
        <v>0.61530000000000007</v>
      </c>
      <c r="G1017" s="34">
        <v>0.97771348612331721</v>
      </c>
      <c r="H1017" s="45">
        <v>64.594231889195555</v>
      </c>
      <c r="I1017" s="36">
        <v>97.138660000000002</v>
      </c>
      <c r="J1017" s="34">
        <v>43.469349999999999</v>
      </c>
      <c r="K1017" s="34">
        <v>9.2950900000000003E-2</v>
      </c>
      <c r="L1017" s="12">
        <v>7.737E-4</v>
      </c>
      <c r="T1017" s="12" t="s">
        <v>873</v>
      </c>
      <c r="U1017" s="12" t="s">
        <v>872</v>
      </c>
      <c r="V1017" s="12">
        <v>37</v>
      </c>
      <c r="W1017" s="43">
        <v>43443</v>
      </c>
      <c r="X1017" s="12">
        <v>1.8333330000000001</v>
      </c>
      <c r="Y1017" s="44">
        <v>3627165000</v>
      </c>
      <c r="AA1017" s="12" t="s">
        <v>1452</v>
      </c>
      <c r="AB1017" s="12">
        <v>20</v>
      </c>
      <c r="AC1017" s="12" t="s">
        <v>1498</v>
      </c>
      <c r="AE1017" s="12" t="s">
        <v>1454</v>
      </c>
      <c r="AF1017" s="12">
        <v>7.875</v>
      </c>
      <c r="AG1017" s="12" t="s">
        <v>1530</v>
      </c>
      <c r="AH1017" s="12" t="s">
        <v>1531</v>
      </c>
      <c r="AI1017" s="12" t="s">
        <v>1464</v>
      </c>
      <c r="AJ1017" s="12">
        <v>1</v>
      </c>
      <c r="AK1017" s="12" t="s">
        <v>1458</v>
      </c>
      <c r="AL1017" s="12">
        <v>1</v>
      </c>
      <c r="AM1017" s="12" t="s">
        <v>1459</v>
      </c>
      <c r="AN1017" s="12">
        <v>2.1</v>
      </c>
      <c r="AO1017" s="12">
        <v>0</v>
      </c>
      <c r="AP1017" s="12">
        <v>0</v>
      </c>
      <c r="AQ1017" s="12">
        <v>0</v>
      </c>
      <c r="AR1017" s="12">
        <v>0</v>
      </c>
      <c r="AS1017" s="12">
        <v>30</v>
      </c>
      <c r="AT1017" s="12">
        <v>30</v>
      </c>
      <c r="AU1017" s="12">
        <v>85</v>
      </c>
      <c r="AX1017" s="12">
        <v>0</v>
      </c>
      <c r="AY1017" s="12">
        <v>2.4821599999999999E-2</v>
      </c>
      <c r="AZ1017" s="12">
        <v>4.2611999999999997E-3</v>
      </c>
      <c r="BA1017" s="12">
        <v>123.9186</v>
      </c>
      <c r="BB1017" s="12">
        <v>6.4701900000000007E-2</v>
      </c>
      <c r="BC1017" s="12">
        <v>19.546859999999999</v>
      </c>
      <c r="BD1017" s="12">
        <v>2.4729299999999999E-2</v>
      </c>
      <c r="BE1017" s="12">
        <v>0.25034669999999998</v>
      </c>
      <c r="BF1017" s="12">
        <v>7.9608000000000005E-3</v>
      </c>
      <c r="BG1017" s="12">
        <v>5.2665499999999997E-2</v>
      </c>
      <c r="BH1017" s="12">
        <v>1.7087600000000001E-2</v>
      </c>
      <c r="BI1017" s="12">
        <v>1.20318E-2</v>
      </c>
      <c r="BJ1017" s="12">
        <v>6.7909999999999997E-4</v>
      </c>
      <c r="BK1017" s="12">
        <v>4.5996700000000001E-2</v>
      </c>
      <c r="BL1017" s="12">
        <v>4.1926000000000003E-3</v>
      </c>
      <c r="BM1017" s="12">
        <v>124.8763</v>
      </c>
      <c r="BN1017" s="12">
        <v>4.2858100000000003E-2</v>
      </c>
      <c r="BO1017" s="12">
        <v>19.57094</v>
      </c>
      <c r="BP1017" s="12">
        <v>2.46264E-2</v>
      </c>
      <c r="BQ1017" s="12">
        <v>0.25657000000000002</v>
      </c>
      <c r="BR1017" s="12">
        <v>7.9415000000000006E-3</v>
      </c>
      <c r="BS1017" s="12">
        <v>8.4984599999999993E-2</v>
      </c>
      <c r="BT1017" s="12">
        <v>1.70534E-2</v>
      </c>
      <c r="BU1017" s="12">
        <v>1.7080700000000001E-2</v>
      </c>
      <c r="BV1017" s="12">
        <v>5.1110000000000001E-4</v>
      </c>
      <c r="BW1017" s="12">
        <v>1</v>
      </c>
      <c r="BX1017" s="12">
        <v>0</v>
      </c>
      <c r="BY1017" s="12">
        <v>1</v>
      </c>
      <c r="BZ1017" s="12">
        <v>0</v>
      </c>
      <c r="CA1017" s="12">
        <v>1</v>
      </c>
      <c r="CB1017" s="12">
        <v>0</v>
      </c>
      <c r="CC1017" s="12">
        <v>1</v>
      </c>
      <c r="CD1017" s="12">
        <v>0</v>
      </c>
      <c r="CE1017" s="12">
        <v>1</v>
      </c>
      <c r="CF1017" s="12">
        <v>0</v>
      </c>
      <c r="CG1017" s="12">
        <v>1</v>
      </c>
      <c r="CH1017" s="12">
        <v>0</v>
      </c>
      <c r="CI1017" s="12">
        <v>1</v>
      </c>
      <c r="CJ1017" s="44">
        <v>9.9999999999999995E-21</v>
      </c>
      <c r="CK1017" s="12">
        <v>1</v>
      </c>
      <c r="CL1017" s="12">
        <v>0</v>
      </c>
      <c r="CM1017" s="12">
        <v>1</v>
      </c>
      <c r="CN1017" s="44">
        <v>9.9999999999999995E-21</v>
      </c>
      <c r="CO1017" s="12">
        <v>1</v>
      </c>
      <c r="CP1017" s="44">
        <v>9.9999999999999995E-21</v>
      </c>
      <c r="CQ1017" s="12">
        <v>1</v>
      </c>
      <c r="CR1017" s="44">
        <v>9.9999999999999995E-21</v>
      </c>
      <c r="CS1017" s="12">
        <v>1.003843</v>
      </c>
      <c r="CT1017" s="12">
        <v>7.737E-4</v>
      </c>
      <c r="CU1017" s="12">
        <v>2.1175200000000002E-2</v>
      </c>
      <c r="CV1017" s="12">
        <v>7.6159999999999997E-4</v>
      </c>
      <c r="CW1017" s="12">
        <v>0.95771240000000002</v>
      </c>
      <c r="CX1017" s="12">
        <v>4.8471800000000002E-2</v>
      </c>
      <c r="CY1017" s="12">
        <v>2.40831E-2</v>
      </c>
      <c r="CZ1017" s="12">
        <v>2.2537999999999998E-3</v>
      </c>
      <c r="DA1017" s="12">
        <v>6.2233000000000002E-3</v>
      </c>
      <c r="DB1017" s="12">
        <v>5.5429999999999998E-4</v>
      </c>
      <c r="DC1017" s="12">
        <v>3.2319100000000003E-2</v>
      </c>
      <c r="DD1017" s="12">
        <v>1.0805999999999999E-3</v>
      </c>
      <c r="DE1017" s="12">
        <v>5.0949999999999997E-3</v>
      </c>
      <c r="DF1017" s="12">
        <v>4.4470000000000002E-4</v>
      </c>
      <c r="DG1017" s="12">
        <v>6.1530000000000005E-4</v>
      </c>
      <c r="DH1017" s="12">
        <v>3.4700000000000003E-5</v>
      </c>
      <c r="DI1017" s="12">
        <v>0.3544196</v>
      </c>
      <c r="DJ1017" s="12">
        <v>7.8986000000000004E-3</v>
      </c>
      <c r="DK1017" s="12">
        <v>2.5628000000000001E-3</v>
      </c>
      <c r="DL1017" s="12">
        <v>1.54813E-2</v>
      </c>
      <c r="DM1017" s="12">
        <v>5.0229999999999997E-3</v>
      </c>
      <c r="DN1017" s="12">
        <v>2.945E-4</v>
      </c>
      <c r="DO1017" s="44">
        <v>2.3270039999999999E-8</v>
      </c>
      <c r="DP1017" s="12">
        <v>1.2802600000000001E-2</v>
      </c>
      <c r="DQ1017" s="12">
        <v>4.0739999999999998E-4</v>
      </c>
      <c r="DR1017" s="12">
        <v>6.3371230000000001</v>
      </c>
      <c r="DS1017" s="12">
        <v>8.6732000000000007E-3</v>
      </c>
      <c r="DT1017" s="12">
        <v>6.1496279999999999</v>
      </c>
      <c r="DU1017" s="12">
        <v>1.33066E-2</v>
      </c>
      <c r="DV1017" s="12">
        <v>97.138660000000002</v>
      </c>
      <c r="DW1017" s="12">
        <v>0.17787929999999999</v>
      </c>
      <c r="DX1017" s="12">
        <v>43.469349999999999</v>
      </c>
      <c r="DY1017" s="12">
        <v>9.2950900000000003E-2</v>
      </c>
      <c r="DZ1017" s="12">
        <v>9.3437999999999993E-2</v>
      </c>
      <c r="EA1017" s="12">
        <v>8.7559499999999998E-2</v>
      </c>
      <c r="EB1017" s="12">
        <v>0</v>
      </c>
      <c r="EC1017" s="44">
        <v>9.7771939999999995E-16</v>
      </c>
      <c r="ED1017" s="44">
        <v>6.195928E-15</v>
      </c>
      <c r="EE1017" s="12" t="s">
        <v>1496</v>
      </c>
      <c r="EF1017" s="12">
        <v>3.9078000000000003E-3</v>
      </c>
      <c r="EG1017" s="44">
        <v>8.6682999999999999E-7</v>
      </c>
      <c r="EH1017" s="12">
        <v>2.9327160000000001</v>
      </c>
      <c r="EI1017" s="12">
        <v>1.0003850000000001</v>
      </c>
      <c r="EJ1017" s="12">
        <v>7.0899999999999999E-4</v>
      </c>
      <c r="EK1017" s="44">
        <v>6.0000000000000002E-6</v>
      </c>
      <c r="EL1017" s="12">
        <v>4.0000000000000003E-5</v>
      </c>
      <c r="EM1017" s="12">
        <v>2.0000000000000002E-5</v>
      </c>
      <c r="EN1017" s="12">
        <v>2.8180000000000002E-4</v>
      </c>
      <c r="EO1017" s="44">
        <v>4.9999999999999998E-7</v>
      </c>
      <c r="EP1017" s="12">
        <v>1.1390000000000001E-2</v>
      </c>
      <c r="EQ1017" s="12">
        <v>3.0000000000000001E-5</v>
      </c>
      <c r="ER1017" s="12">
        <v>6.3850000000000001E-3</v>
      </c>
      <c r="ES1017" s="12">
        <v>2.9999999999999997E-4</v>
      </c>
      <c r="ET1017" s="12">
        <v>1.6000000000000001E-4</v>
      </c>
      <c r="EU1017" s="12">
        <v>3.0000000000000001E-5</v>
      </c>
      <c r="EV1017" s="12">
        <v>250</v>
      </c>
      <c r="EW1017" s="12">
        <v>1.1390000000000001E-2</v>
      </c>
      <c r="EX1017" s="12">
        <v>1.96</v>
      </c>
      <c r="EY1017" s="12">
        <v>0</v>
      </c>
      <c r="EZ1017" s="12">
        <v>2.4821599999999999E-2</v>
      </c>
      <c r="FA1017" s="12">
        <v>4.2611999999999997E-3</v>
      </c>
      <c r="FB1017" s="12">
        <v>123.9186</v>
      </c>
      <c r="FC1017" s="12">
        <v>6.4701900000000007E-2</v>
      </c>
      <c r="FD1017" s="12">
        <v>19.554390000000001</v>
      </c>
      <c r="FE1017" s="12">
        <v>2.4738900000000001E-2</v>
      </c>
      <c r="FF1017" s="12">
        <v>0.25034669999999998</v>
      </c>
      <c r="FG1017" s="12">
        <v>7.9608000000000005E-3</v>
      </c>
      <c r="FH1017" s="12">
        <v>0.1544529</v>
      </c>
      <c r="FI1017" s="12">
        <v>5.0113199999999997E-2</v>
      </c>
      <c r="FJ1017" s="12">
        <v>1.20318E-2</v>
      </c>
      <c r="FK1017" s="12">
        <v>6.7909999999999997E-4</v>
      </c>
      <c r="FL1017" s="12">
        <v>9.6799999999999995E-5</v>
      </c>
      <c r="FM1017" s="12">
        <v>5.6670910000000001</v>
      </c>
      <c r="FN1017" s="12">
        <v>0.1579586</v>
      </c>
      <c r="FO1017" s="12">
        <v>0.13700290000000001</v>
      </c>
      <c r="FP1017" s="12">
        <v>5.6682540000000001</v>
      </c>
      <c r="FQ1017" s="12">
        <v>0.99970840000000005</v>
      </c>
      <c r="FR1017" s="12">
        <v>3.5214999999999999E-3</v>
      </c>
      <c r="FS1017" s="44">
        <v>5.4629999999999996E-10</v>
      </c>
      <c r="FT1017" s="44">
        <v>5.8099999999999998E-11</v>
      </c>
      <c r="FU1017" s="12">
        <v>0</v>
      </c>
      <c r="FV1017" s="44">
        <v>4.962E-10</v>
      </c>
      <c r="FW1017" s="12">
        <v>1.975E-2</v>
      </c>
      <c r="FX1017" s="44">
        <v>5.4629999999999996E-10</v>
      </c>
      <c r="FY1017" s="44">
        <v>7.0679999999999999E-6</v>
      </c>
      <c r="FZ1017" s="44">
        <v>5.5304999999999997E-10</v>
      </c>
      <c r="GA1017" s="44">
        <v>6.3080000000000001E-9</v>
      </c>
      <c r="GB1017" s="44">
        <v>5.5430000000000004E-10</v>
      </c>
      <c r="GC1017" s="12">
        <v>1.167E-2</v>
      </c>
      <c r="GD1017" s="12">
        <v>0</v>
      </c>
      <c r="GE1017" s="12">
        <v>295.5</v>
      </c>
      <c r="GF1017" s="12">
        <v>0.1</v>
      </c>
      <c r="GG1017" s="12">
        <v>1575</v>
      </c>
      <c r="GH1017" s="12">
        <v>2</v>
      </c>
      <c r="GI1017" s="12">
        <v>1.1390000000000001E-2</v>
      </c>
      <c r="GJ1017" s="12">
        <v>1.2972999999999999E-3</v>
      </c>
    </row>
    <row r="1018" spans="1:192" s="12" customFormat="1" ht="12">
      <c r="A1018" s="31"/>
      <c r="B1018" s="32" t="s">
        <v>1645</v>
      </c>
      <c r="C1018" s="32">
        <v>2.1</v>
      </c>
      <c r="D1018" s="40">
        <v>6.6507670000000001</v>
      </c>
      <c r="E1018" s="33">
        <v>-7.1275000000000002E-3</v>
      </c>
      <c r="F1018" s="40">
        <v>1.5353999999999999</v>
      </c>
      <c r="G1018" s="34">
        <v>0.24418110782369101</v>
      </c>
      <c r="H1018" s="34" t="s">
        <v>1752</v>
      </c>
      <c r="I1018" s="36">
        <v>93.162760000000006</v>
      </c>
      <c r="J1018" s="42">
        <v>43.751739999999998</v>
      </c>
      <c r="K1018" s="42">
        <v>0.33800560000000002</v>
      </c>
      <c r="L1018" s="12">
        <v>7.737E-4</v>
      </c>
      <c r="T1018" s="12" t="s">
        <v>958</v>
      </c>
      <c r="U1018" s="12" t="s">
        <v>872</v>
      </c>
      <c r="V1018" s="12">
        <v>37</v>
      </c>
      <c r="W1018" s="43">
        <v>43443</v>
      </c>
      <c r="X1018" s="12">
        <v>15.45</v>
      </c>
      <c r="Y1018" s="44">
        <v>3627214000</v>
      </c>
      <c r="AA1018" s="12" t="s">
        <v>1452</v>
      </c>
      <c r="AB1018" s="12">
        <v>20</v>
      </c>
      <c r="AC1018" s="12" t="s">
        <v>1498</v>
      </c>
      <c r="AE1018" s="12" t="s">
        <v>1454</v>
      </c>
      <c r="AF1018" s="12">
        <v>7.875</v>
      </c>
      <c r="AG1018" s="12" t="s">
        <v>1536</v>
      </c>
      <c r="AH1018" s="12" t="s">
        <v>1531</v>
      </c>
      <c r="AI1018" s="12" t="s">
        <v>1464</v>
      </c>
      <c r="AJ1018" s="12">
        <v>1</v>
      </c>
      <c r="AK1018" s="12" t="s">
        <v>1458</v>
      </c>
      <c r="AL1018" s="12">
        <v>1</v>
      </c>
      <c r="AM1018" s="12" t="s">
        <v>1459</v>
      </c>
      <c r="AN1018" s="12">
        <v>2.1</v>
      </c>
      <c r="AO1018" s="12">
        <v>0</v>
      </c>
      <c r="AP1018" s="12">
        <v>0</v>
      </c>
      <c r="AQ1018" s="12">
        <v>0</v>
      </c>
      <c r="AR1018" s="12">
        <v>0</v>
      </c>
      <c r="AS1018" s="12">
        <v>30</v>
      </c>
      <c r="AT1018" s="12">
        <v>30</v>
      </c>
      <c r="AU1018" s="12">
        <v>188</v>
      </c>
      <c r="AX1018" s="12">
        <v>0</v>
      </c>
      <c r="AY1018" s="12">
        <v>1.531E-3</v>
      </c>
      <c r="AZ1018" s="12">
        <v>4.2116999999999996E-3</v>
      </c>
      <c r="BA1018" s="12">
        <v>32.479689999999998</v>
      </c>
      <c r="BB1018" s="12">
        <v>5.30435E-2</v>
      </c>
      <c r="BC1018" s="12">
        <v>4.8817000000000004</v>
      </c>
      <c r="BD1018" s="12">
        <v>2.3578700000000001E-2</v>
      </c>
      <c r="BE1018" s="12">
        <v>6.4212599999999995E-2</v>
      </c>
      <c r="BF1018" s="12">
        <v>7.5735999999999998E-3</v>
      </c>
      <c r="BG1018" s="12">
        <v>-1.17366E-2</v>
      </c>
      <c r="BH1018" s="12">
        <v>1.44396E-2</v>
      </c>
      <c r="BI1018" s="12">
        <v>7.4985E-3</v>
      </c>
      <c r="BJ1018" s="12">
        <v>6.022E-4</v>
      </c>
      <c r="BK1018" s="12">
        <v>2.27061E-2</v>
      </c>
      <c r="BL1018" s="12">
        <v>4.1422999999999998E-3</v>
      </c>
      <c r="BM1018" s="12">
        <v>33.197600000000001</v>
      </c>
      <c r="BN1018" s="12">
        <v>2.15167E-2</v>
      </c>
      <c r="BO1018" s="12">
        <v>4.9057829999999996</v>
      </c>
      <c r="BP1018" s="12">
        <v>2.34708E-2</v>
      </c>
      <c r="BQ1018" s="12">
        <v>7.0435999999999999E-2</v>
      </c>
      <c r="BR1018" s="12">
        <v>7.5532999999999998E-3</v>
      </c>
      <c r="BS1018" s="12">
        <v>2.05826E-2</v>
      </c>
      <c r="BT1018" s="12">
        <v>1.43991E-2</v>
      </c>
      <c r="BU1018" s="12">
        <v>1.1334199999999999E-2</v>
      </c>
      <c r="BV1018" s="12">
        <v>4.0430000000000002E-4</v>
      </c>
      <c r="BW1018" s="12">
        <v>1</v>
      </c>
      <c r="BX1018" s="12">
        <v>0</v>
      </c>
      <c r="BY1018" s="12">
        <v>1</v>
      </c>
      <c r="BZ1018" s="12">
        <v>0</v>
      </c>
      <c r="CA1018" s="12">
        <v>1</v>
      </c>
      <c r="CB1018" s="12">
        <v>0</v>
      </c>
      <c r="CC1018" s="12">
        <v>1</v>
      </c>
      <c r="CD1018" s="12">
        <v>0</v>
      </c>
      <c r="CE1018" s="12">
        <v>1</v>
      </c>
      <c r="CF1018" s="12">
        <v>0</v>
      </c>
      <c r="CG1018" s="12">
        <v>1</v>
      </c>
      <c r="CH1018" s="12">
        <v>0</v>
      </c>
      <c r="CI1018" s="12">
        <v>1</v>
      </c>
      <c r="CJ1018" s="44">
        <v>9.9999999999999995E-21</v>
      </c>
      <c r="CK1018" s="12">
        <v>1</v>
      </c>
      <c r="CL1018" s="12">
        <v>0</v>
      </c>
      <c r="CM1018" s="12">
        <v>1</v>
      </c>
      <c r="CN1018" s="44">
        <v>9.9999999999999995E-21</v>
      </c>
      <c r="CO1018" s="12">
        <v>1</v>
      </c>
      <c r="CP1018" s="44">
        <v>9.9999999999999995E-21</v>
      </c>
      <c r="CQ1018" s="12">
        <v>1</v>
      </c>
      <c r="CR1018" s="44">
        <v>9.9999999999999995E-21</v>
      </c>
      <c r="CS1018" s="12">
        <v>1.003843</v>
      </c>
      <c r="CT1018" s="12">
        <v>7.737E-4</v>
      </c>
      <c r="CU1018" s="12">
        <v>2.1175200000000002E-2</v>
      </c>
      <c r="CV1018" s="12">
        <v>7.6159999999999997E-4</v>
      </c>
      <c r="CW1018" s="12">
        <v>0.71791590000000005</v>
      </c>
      <c r="CX1018" s="12">
        <v>4.8483400000000003E-2</v>
      </c>
      <c r="CY1018" s="12">
        <v>2.40831E-2</v>
      </c>
      <c r="CZ1018" s="12">
        <v>2.2537999999999998E-3</v>
      </c>
      <c r="DA1018" s="12">
        <v>6.2233000000000002E-3</v>
      </c>
      <c r="DB1018" s="12">
        <v>5.5429999999999998E-4</v>
      </c>
      <c r="DC1018" s="12">
        <v>3.2319100000000003E-2</v>
      </c>
      <c r="DD1018" s="12">
        <v>1.0805999999999999E-3</v>
      </c>
      <c r="DE1018" s="12">
        <v>3.8644E-3</v>
      </c>
      <c r="DF1018" s="12">
        <v>4.4480000000000002E-4</v>
      </c>
      <c r="DG1018" s="12">
        <v>1.5353999999999999E-3</v>
      </c>
      <c r="DH1018" s="12">
        <v>1.2349999999999999E-4</v>
      </c>
      <c r="DI1018" s="12">
        <v>-0.13374710000000001</v>
      </c>
      <c r="DJ1018" s="12">
        <v>-7.1275000000000002E-3</v>
      </c>
      <c r="DK1018" s="12">
        <v>8.7691000000000002E-3</v>
      </c>
      <c r="DL1018" s="12">
        <v>-1.39699E-2</v>
      </c>
      <c r="DM1018" s="12">
        <v>1.7187399999999999E-2</v>
      </c>
      <c r="DN1018" s="12">
        <v>3.3379999999999998E-4</v>
      </c>
      <c r="DO1018" s="44">
        <v>7.9623049999999994E-8</v>
      </c>
      <c r="DP1018" s="12">
        <v>1.31486E-2</v>
      </c>
      <c r="DQ1018" s="12">
        <v>1.5521000000000001E-3</v>
      </c>
      <c r="DR1018" s="12">
        <v>6.6507670000000001</v>
      </c>
      <c r="DS1018" s="12">
        <v>3.3910000000000003E-2</v>
      </c>
      <c r="DT1018" s="12">
        <v>6.1900579999999996</v>
      </c>
      <c r="DU1018" s="12">
        <v>4.8395300000000002E-2</v>
      </c>
      <c r="DV1018" s="12">
        <v>93.162760000000006</v>
      </c>
      <c r="DW1018" s="12">
        <v>0.59228429999999999</v>
      </c>
      <c r="DX1018" s="12">
        <v>43.751739999999998</v>
      </c>
      <c r="DY1018" s="12">
        <v>0.33800560000000002</v>
      </c>
      <c r="DZ1018" s="12">
        <v>0.33814159999999999</v>
      </c>
      <c r="EA1018" s="12">
        <v>0.2321791</v>
      </c>
      <c r="EB1018" s="12">
        <v>0</v>
      </c>
      <c r="EC1018" s="44">
        <v>2.4418000000000001E-16</v>
      </c>
      <c r="ED1018" s="44">
        <v>1.6239840000000001E-15</v>
      </c>
      <c r="EE1018" s="12" t="s">
        <v>1496</v>
      </c>
      <c r="EF1018" s="12">
        <v>3.9078000000000003E-3</v>
      </c>
      <c r="EG1018" s="44">
        <v>8.6682999999999999E-7</v>
      </c>
      <c r="EH1018" s="12">
        <v>2.9657559999999998</v>
      </c>
      <c r="EI1018" s="12">
        <v>1.000389</v>
      </c>
      <c r="EJ1018" s="12">
        <v>7.0899999999999999E-4</v>
      </c>
      <c r="EK1018" s="44">
        <v>6.0000000000000002E-6</v>
      </c>
      <c r="EL1018" s="12">
        <v>4.0000000000000003E-5</v>
      </c>
      <c r="EM1018" s="12">
        <v>2.0000000000000002E-5</v>
      </c>
      <c r="EN1018" s="12">
        <v>2.8180000000000002E-4</v>
      </c>
      <c r="EO1018" s="44">
        <v>4.9999999999999998E-7</v>
      </c>
      <c r="EP1018" s="12">
        <v>1.1390000000000001E-2</v>
      </c>
      <c r="EQ1018" s="12">
        <v>3.0000000000000001E-5</v>
      </c>
      <c r="ER1018" s="12">
        <v>6.3850000000000001E-3</v>
      </c>
      <c r="ES1018" s="12">
        <v>2.9999999999999997E-4</v>
      </c>
      <c r="ET1018" s="12">
        <v>1.6000000000000001E-4</v>
      </c>
      <c r="EU1018" s="12">
        <v>3.0000000000000001E-5</v>
      </c>
      <c r="EV1018" s="12">
        <v>250</v>
      </c>
      <c r="EW1018" s="12">
        <v>1.1390000000000001E-2</v>
      </c>
      <c r="EX1018" s="12">
        <v>1.96</v>
      </c>
      <c r="EY1018" s="12">
        <v>0</v>
      </c>
      <c r="EZ1018" s="12">
        <v>1.531E-3</v>
      </c>
      <c r="FA1018" s="12">
        <v>4.2116999999999996E-3</v>
      </c>
      <c r="FB1018" s="12">
        <v>32.479689999999998</v>
      </c>
      <c r="FC1018" s="12">
        <v>5.30435E-2</v>
      </c>
      <c r="FD1018" s="12">
        <v>4.8836000000000004</v>
      </c>
      <c r="FE1018" s="12">
        <v>2.3587899999999998E-2</v>
      </c>
      <c r="FF1018" s="12">
        <v>6.4212599999999995E-2</v>
      </c>
      <c r="FG1018" s="12">
        <v>7.5735999999999998E-3</v>
      </c>
      <c r="FH1018" s="12">
        <v>-3.48078E-2</v>
      </c>
      <c r="FI1018" s="12">
        <v>4.28242E-2</v>
      </c>
      <c r="FJ1018" s="12">
        <v>7.4985E-3</v>
      </c>
      <c r="FK1018" s="12">
        <v>6.022E-4</v>
      </c>
      <c r="FL1018" s="12">
        <v>2.3139999999999999E-4</v>
      </c>
      <c r="FM1018" s="12">
        <v>8.0240670000000005</v>
      </c>
      <c r="FN1018" s="12">
        <v>0.15050379999999999</v>
      </c>
      <c r="FO1018" s="12">
        <v>0.51035350000000002</v>
      </c>
      <c r="FP1018" s="12">
        <v>8.0368969999999997</v>
      </c>
      <c r="FQ1018" s="12">
        <v>0.99798529999999996</v>
      </c>
      <c r="FR1018" s="12">
        <v>6.5312E-3</v>
      </c>
      <c r="FS1018" s="44">
        <v>5.4629999999999996E-10</v>
      </c>
      <c r="FT1018" s="44">
        <v>5.8099999999999998E-11</v>
      </c>
      <c r="FU1018" s="12">
        <v>0</v>
      </c>
      <c r="FV1018" s="44">
        <v>4.962E-10</v>
      </c>
      <c r="FW1018" s="12">
        <v>1.975E-2</v>
      </c>
      <c r="FX1018" s="44">
        <v>5.4629999999999996E-10</v>
      </c>
      <c r="FY1018" s="44">
        <v>7.0679999999999999E-6</v>
      </c>
      <c r="FZ1018" s="44">
        <v>5.5304999999999997E-10</v>
      </c>
      <c r="GA1018" s="44">
        <v>6.3080000000000001E-9</v>
      </c>
      <c r="GB1018" s="44">
        <v>5.5430000000000004E-10</v>
      </c>
      <c r="GC1018" s="12">
        <v>1.167E-2</v>
      </c>
      <c r="GD1018" s="12">
        <v>0</v>
      </c>
      <c r="GE1018" s="12">
        <v>295.5</v>
      </c>
      <c r="GF1018" s="12">
        <v>0.1</v>
      </c>
      <c r="GG1018" s="12">
        <v>1575</v>
      </c>
      <c r="GH1018" s="12">
        <v>2</v>
      </c>
      <c r="GI1018" s="12">
        <v>1.1390000000000001E-2</v>
      </c>
      <c r="GJ1018" s="12">
        <v>1.4704E-3</v>
      </c>
    </row>
    <row r="1019" spans="1:192" s="12" customFormat="1" ht="12">
      <c r="A1019" s="31"/>
      <c r="B1019" s="32" t="s">
        <v>1659</v>
      </c>
      <c r="C1019" s="32">
        <v>2.1</v>
      </c>
      <c r="D1019" s="40">
        <v>6.2972320000000002</v>
      </c>
      <c r="E1019" s="33">
        <v>-1.2166E-3</v>
      </c>
      <c r="F1019" s="33">
        <v>0.2823</v>
      </c>
      <c r="G1019" s="34">
        <v>0.88785407340518563</v>
      </c>
      <c r="H1019" s="34" t="s">
        <v>1752</v>
      </c>
      <c r="I1019" s="36">
        <v>98.672150000000002</v>
      </c>
      <c r="J1019" s="42">
        <v>43.872210000000003</v>
      </c>
      <c r="K1019" s="42">
        <v>0.104306</v>
      </c>
      <c r="L1019" s="12">
        <v>7.737E-4</v>
      </c>
      <c r="T1019" s="12" t="s">
        <v>918</v>
      </c>
      <c r="U1019" s="12" t="s">
        <v>872</v>
      </c>
      <c r="V1019" s="12">
        <v>37</v>
      </c>
      <c r="W1019" s="43">
        <v>43443</v>
      </c>
      <c r="X1019" s="12">
        <v>8.9499999999999993</v>
      </c>
      <c r="Y1019" s="44">
        <v>3627191000</v>
      </c>
      <c r="AA1019" s="12" t="s">
        <v>1452</v>
      </c>
      <c r="AB1019" s="12">
        <v>20</v>
      </c>
      <c r="AC1019" s="12" t="s">
        <v>1498</v>
      </c>
      <c r="AE1019" s="12" t="s">
        <v>1454</v>
      </c>
      <c r="AF1019" s="12">
        <v>7.875</v>
      </c>
      <c r="AG1019" s="12" t="s">
        <v>1534</v>
      </c>
      <c r="AH1019" s="12" t="s">
        <v>1531</v>
      </c>
      <c r="AI1019" s="12" t="s">
        <v>1464</v>
      </c>
      <c r="AJ1019" s="12">
        <v>1</v>
      </c>
      <c r="AK1019" s="12" t="s">
        <v>1458</v>
      </c>
      <c r="AL1019" s="12">
        <v>1</v>
      </c>
      <c r="AM1019" s="12" t="s">
        <v>1459</v>
      </c>
      <c r="AN1019" s="12">
        <v>2.1</v>
      </c>
      <c r="AO1019" s="12">
        <v>0</v>
      </c>
      <c r="AP1019" s="12">
        <v>0</v>
      </c>
      <c r="AQ1019" s="12">
        <v>0</v>
      </c>
      <c r="AR1019" s="12">
        <v>0</v>
      </c>
      <c r="AS1019" s="12">
        <v>30</v>
      </c>
      <c r="AT1019" s="12">
        <v>30</v>
      </c>
      <c r="AU1019" s="12">
        <v>138</v>
      </c>
      <c r="AX1019" s="12">
        <v>0</v>
      </c>
      <c r="AY1019" s="12">
        <v>9.3153999999999997E-3</v>
      </c>
      <c r="AZ1019" s="12">
        <v>4.7396000000000001E-3</v>
      </c>
      <c r="BA1019" s="12">
        <v>111.82040000000001</v>
      </c>
      <c r="BB1019" s="12">
        <v>5.8860900000000001E-2</v>
      </c>
      <c r="BC1019" s="12">
        <v>17.7502</v>
      </c>
      <c r="BD1019" s="12">
        <v>2.91831E-2</v>
      </c>
      <c r="BE1019" s="12">
        <v>0.2123295</v>
      </c>
      <c r="BF1019" s="12">
        <v>7.7518999999999999E-3</v>
      </c>
      <c r="BG1019" s="12">
        <v>-7.3232000000000002E-3</v>
      </c>
      <c r="BH1019" s="12">
        <v>1.63856E-2</v>
      </c>
      <c r="BI1019" s="12">
        <v>5.0134999999999997E-3</v>
      </c>
      <c r="BJ1019" s="12">
        <v>6.2319999999999997E-4</v>
      </c>
      <c r="BK1019" s="12">
        <v>3.04905E-2</v>
      </c>
      <c r="BL1019" s="12">
        <v>4.6779999999999999E-3</v>
      </c>
      <c r="BM1019" s="12">
        <v>112.61920000000001</v>
      </c>
      <c r="BN1019" s="12">
        <v>3.40168E-2</v>
      </c>
      <c r="BO1019" s="12">
        <v>17.774280000000001</v>
      </c>
      <c r="BP1019" s="12">
        <v>2.9096E-2</v>
      </c>
      <c r="BQ1019" s="12">
        <v>0.21855279999999999</v>
      </c>
      <c r="BR1019" s="12">
        <v>7.7321000000000004E-3</v>
      </c>
      <c r="BS1019" s="12">
        <v>2.4996000000000001E-2</v>
      </c>
      <c r="BT1019" s="12">
        <v>1.6349900000000001E-2</v>
      </c>
      <c r="BU1019" s="12">
        <v>9.3022000000000001E-3</v>
      </c>
      <c r="BV1019" s="12">
        <v>4.3889999999999999E-4</v>
      </c>
      <c r="BW1019" s="12">
        <v>1</v>
      </c>
      <c r="BX1019" s="12">
        <v>0</v>
      </c>
      <c r="BY1019" s="12">
        <v>1</v>
      </c>
      <c r="BZ1019" s="12">
        <v>0</v>
      </c>
      <c r="CA1019" s="12">
        <v>1</v>
      </c>
      <c r="CB1019" s="12">
        <v>0</v>
      </c>
      <c r="CC1019" s="12">
        <v>1</v>
      </c>
      <c r="CD1019" s="12">
        <v>0</v>
      </c>
      <c r="CE1019" s="12">
        <v>1</v>
      </c>
      <c r="CF1019" s="12">
        <v>0</v>
      </c>
      <c r="CG1019" s="12">
        <v>1</v>
      </c>
      <c r="CH1019" s="12">
        <v>0</v>
      </c>
      <c r="CI1019" s="12">
        <v>1</v>
      </c>
      <c r="CJ1019" s="44">
        <v>9.9999999999999995E-21</v>
      </c>
      <c r="CK1019" s="12">
        <v>1</v>
      </c>
      <c r="CL1019" s="12">
        <v>0</v>
      </c>
      <c r="CM1019" s="12">
        <v>1</v>
      </c>
      <c r="CN1019" s="44">
        <v>9.9999999999999995E-21</v>
      </c>
      <c r="CO1019" s="12">
        <v>1</v>
      </c>
      <c r="CP1019" s="44">
        <v>9.9999999999999995E-21</v>
      </c>
      <c r="CQ1019" s="12">
        <v>1</v>
      </c>
      <c r="CR1019" s="44">
        <v>9.9999999999999995E-21</v>
      </c>
      <c r="CS1019" s="12">
        <v>1.003843</v>
      </c>
      <c r="CT1019" s="12">
        <v>7.737E-4</v>
      </c>
      <c r="CU1019" s="12">
        <v>2.1175200000000002E-2</v>
      </c>
      <c r="CV1019" s="12">
        <v>7.6159999999999997E-4</v>
      </c>
      <c r="CW1019" s="12">
        <v>0.79882489999999995</v>
      </c>
      <c r="CX1019" s="12">
        <v>4.8036099999999998E-2</v>
      </c>
      <c r="CY1019" s="12">
        <v>2.40831E-2</v>
      </c>
      <c r="CZ1019" s="12">
        <v>2.2537999999999998E-3</v>
      </c>
      <c r="DA1019" s="12">
        <v>6.2233000000000002E-3</v>
      </c>
      <c r="DB1019" s="12">
        <v>5.5429999999999998E-4</v>
      </c>
      <c r="DC1019" s="12">
        <v>3.2319100000000003E-2</v>
      </c>
      <c r="DD1019" s="12">
        <v>1.0805999999999999E-3</v>
      </c>
      <c r="DE1019" s="12">
        <v>4.3078999999999999E-3</v>
      </c>
      <c r="DF1019" s="12">
        <v>4.4069999999999998E-4</v>
      </c>
      <c r="DG1019" s="12">
        <v>2.8229999999999998E-4</v>
      </c>
      <c r="DH1019" s="12">
        <v>3.5099999999999999E-5</v>
      </c>
      <c r="DI1019" s="12">
        <v>-0.1373944</v>
      </c>
      <c r="DJ1019" s="12">
        <v>-1.2166E-3</v>
      </c>
      <c r="DK1019" s="12">
        <v>2.7220999999999999E-3</v>
      </c>
      <c r="DL1019" s="12">
        <v>-2.3844999999999999E-3</v>
      </c>
      <c r="DM1019" s="12">
        <v>5.3353000000000003E-3</v>
      </c>
      <c r="DN1019" s="12">
        <v>1.1680000000000001E-4</v>
      </c>
      <c r="DO1019" s="44">
        <v>2.471661E-8</v>
      </c>
      <c r="DP1019" s="12">
        <v>1.1957499999999999E-2</v>
      </c>
      <c r="DQ1019" s="12">
        <v>4.37E-4</v>
      </c>
      <c r="DR1019" s="12">
        <v>6.2972320000000002</v>
      </c>
      <c r="DS1019" s="12">
        <v>1.0871E-2</v>
      </c>
      <c r="DT1019" s="12">
        <v>6.2073070000000001</v>
      </c>
      <c r="DU1019" s="12">
        <v>1.49354E-2</v>
      </c>
      <c r="DV1019" s="12">
        <v>98.672150000000002</v>
      </c>
      <c r="DW1019" s="12">
        <v>0.18087449999999999</v>
      </c>
      <c r="DX1019" s="12">
        <v>43.872210000000003</v>
      </c>
      <c r="DY1019" s="12">
        <v>0.104306</v>
      </c>
      <c r="DZ1019" s="12">
        <v>0.1047483</v>
      </c>
      <c r="EA1019" s="12">
        <v>1.7485299999999999E-2</v>
      </c>
      <c r="EB1019" s="12">
        <v>0</v>
      </c>
      <c r="EC1019" s="44">
        <v>8.8785349999999998E-16</v>
      </c>
      <c r="ED1019" s="44">
        <v>5.5910190000000001E-15</v>
      </c>
      <c r="EE1019" s="12" t="s">
        <v>1496</v>
      </c>
      <c r="EF1019" s="12">
        <v>3.9078000000000003E-3</v>
      </c>
      <c r="EG1019" s="44">
        <v>8.6682999999999999E-7</v>
      </c>
      <c r="EH1019" s="12">
        <v>2.9499399999999998</v>
      </c>
      <c r="EI1019" s="12">
        <v>1.0003869999999999</v>
      </c>
      <c r="EJ1019" s="12">
        <v>7.0899999999999999E-4</v>
      </c>
      <c r="EK1019" s="44">
        <v>6.0000000000000002E-6</v>
      </c>
      <c r="EL1019" s="12">
        <v>4.0000000000000003E-5</v>
      </c>
      <c r="EM1019" s="12">
        <v>2.0000000000000002E-5</v>
      </c>
      <c r="EN1019" s="12">
        <v>2.8180000000000002E-4</v>
      </c>
      <c r="EO1019" s="44">
        <v>4.9999999999999998E-7</v>
      </c>
      <c r="EP1019" s="12">
        <v>1.1390000000000001E-2</v>
      </c>
      <c r="EQ1019" s="12">
        <v>3.0000000000000001E-5</v>
      </c>
      <c r="ER1019" s="12">
        <v>6.3850000000000001E-3</v>
      </c>
      <c r="ES1019" s="12">
        <v>2.9999999999999997E-4</v>
      </c>
      <c r="ET1019" s="12">
        <v>1.6000000000000001E-4</v>
      </c>
      <c r="EU1019" s="12">
        <v>3.0000000000000001E-5</v>
      </c>
      <c r="EV1019" s="12">
        <v>250</v>
      </c>
      <c r="EW1019" s="12">
        <v>1.1390000000000001E-2</v>
      </c>
      <c r="EX1019" s="12">
        <v>1.96</v>
      </c>
      <c r="EY1019" s="12">
        <v>0</v>
      </c>
      <c r="EZ1019" s="12">
        <v>9.3153999999999997E-3</v>
      </c>
      <c r="FA1019" s="12">
        <v>4.7396000000000001E-3</v>
      </c>
      <c r="FB1019" s="12">
        <v>111.82040000000001</v>
      </c>
      <c r="FC1019" s="12">
        <v>5.8860900000000001E-2</v>
      </c>
      <c r="FD1019" s="12">
        <v>17.757069999999999</v>
      </c>
      <c r="FE1019" s="12">
        <v>2.9194399999999999E-2</v>
      </c>
      <c r="FF1019" s="12">
        <v>0.2123295</v>
      </c>
      <c r="FG1019" s="12">
        <v>7.7518999999999999E-3</v>
      </c>
      <c r="FH1019" s="12">
        <v>-2.1602900000000001E-2</v>
      </c>
      <c r="FI1019" s="12">
        <v>4.8336400000000002E-2</v>
      </c>
      <c r="FJ1019" s="12">
        <v>5.0134999999999997E-3</v>
      </c>
      <c r="FK1019" s="12">
        <v>6.2319999999999997E-4</v>
      </c>
      <c r="FL1019" s="12">
        <v>4.49E-5</v>
      </c>
      <c r="FM1019" s="12">
        <v>12.420400000000001</v>
      </c>
      <c r="FN1019" s="12">
        <v>0.1589613</v>
      </c>
      <c r="FO1019" s="12">
        <v>0.1728064</v>
      </c>
      <c r="FP1019" s="12">
        <v>12.42136</v>
      </c>
      <c r="FQ1019" s="12">
        <v>0.9999034</v>
      </c>
      <c r="FR1019" s="12">
        <v>1.2948E-3</v>
      </c>
      <c r="FS1019" s="44">
        <v>5.4629999999999996E-10</v>
      </c>
      <c r="FT1019" s="44">
        <v>5.8099999999999998E-11</v>
      </c>
      <c r="FU1019" s="12">
        <v>0</v>
      </c>
      <c r="FV1019" s="44">
        <v>4.962E-10</v>
      </c>
      <c r="FW1019" s="12">
        <v>1.975E-2</v>
      </c>
      <c r="FX1019" s="44">
        <v>5.4629999999999996E-10</v>
      </c>
      <c r="FY1019" s="44">
        <v>7.0679999999999999E-6</v>
      </c>
      <c r="FZ1019" s="44">
        <v>5.5304999999999997E-10</v>
      </c>
      <c r="GA1019" s="44">
        <v>6.3080000000000001E-9</v>
      </c>
      <c r="GB1019" s="44">
        <v>5.5430000000000004E-10</v>
      </c>
      <c r="GC1019" s="12">
        <v>1.167E-2</v>
      </c>
      <c r="GD1019" s="12">
        <v>0</v>
      </c>
      <c r="GE1019" s="12">
        <v>295.5</v>
      </c>
      <c r="GF1019" s="12">
        <v>0.1</v>
      </c>
      <c r="GG1019" s="12">
        <v>1575</v>
      </c>
      <c r="GH1019" s="12">
        <v>2</v>
      </c>
      <c r="GI1019" s="12">
        <v>1.1390000000000001E-2</v>
      </c>
      <c r="GJ1019" s="12">
        <v>5.1449999999999998E-4</v>
      </c>
    </row>
    <row r="1020" spans="1:192" s="12" customFormat="1" ht="12">
      <c r="A1020" s="31"/>
      <c r="B1020" s="32" t="s">
        <v>1647</v>
      </c>
      <c r="C1020" s="32">
        <v>2.1</v>
      </c>
      <c r="D1020" s="40">
        <v>7.1201129999999999</v>
      </c>
      <c r="E1020" s="33">
        <v>7.3334000000000003E-3</v>
      </c>
      <c r="F1020" s="40">
        <v>1.0001</v>
      </c>
      <c r="G1020" s="34">
        <v>0.89479865031943207</v>
      </c>
      <c r="H1020" s="45">
        <v>69.572640248725008</v>
      </c>
      <c r="I1020" s="36">
        <v>95.854309999999998</v>
      </c>
      <c r="J1020" s="42">
        <v>48.138129999999997</v>
      </c>
      <c r="K1020" s="42">
        <v>0.1120538</v>
      </c>
      <c r="L1020" s="12">
        <v>7.737E-4</v>
      </c>
      <c r="T1020" s="12" t="s">
        <v>960</v>
      </c>
      <c r="U1020" s="12" t="s">
        <v>872</v>
      </c>
      <c r="V1020" s="12">
        <v>37</v>
      </c>
      <c r="W1020" s="43">
        <v>43443</v>
      </c>
      <c r="X1020" s="12">
        <v>15.716670000000001</v>
      </c>
      <c r="Y1020" s="44">
        <v>3627215000</v>
      </c>
      <c r="AA1020" s="12" t="s">
        <v>1452</v>
      </c>
      <c r="AB1020" s="12">
        <v>20</v>
      </c>
      <c r="AC1020" s="12" t="s">
        <v>1498</v>
      </c>
      <c r="AE1020" s="12" t="s">
        <v>1454</v>
      </c>
      <c r="AF1020" s="12">
        <v>7.875</v>
      </c>
      <c r="AG1020" s="12" t="s">
        <v>1536</v>
      </c>
      <c r="AH1020" s="12" t="s">
        <v>1531</v>
      </c>
      <c r="AI1020" s="12" t="s">
        <v>1464</v>
      </c>
      <c r="AJ1020" s="12">
        <v>1</v>
      </c>
      <c r="AK1020" s="12" t="s">
        <v>1458</v>
      </c>
      <c r="AL1020" s="12">
        <v>1</v>
      </c>
      <c r="AM1020" s="12" t="s">
        <v>1459</v>
      </c>
      <c r="AN1020" s="12">
        <v>2.1</v>
      </c>
      <c r="AO1020" s="12">
        <v>0</v>
      </c>
      <c r="AP1020" s="12">
        <v>0</v>
      </c>
      <c r="AQ1020" s="12">
        <v>0</v>
      </c>
      <c r="AR1020" s="12">
        <v>0</v>
      </c>
      <c r="AS1020" s="12">
        <v>30</v>
      </c>
      <c r="AT1020" s="12">
        <v>30</v>
      </c>
      <c r="AU1020" s="12">
        <v>191</v>
      </c>
      <c r="AX1020" s="12">
        <v>0</v>
      </c>
      <c r="AY1020" s="12">
        <v>1.14974E-2</v>
      </c>
      <c r="AZ1020" s="12">
        <v>4.9207000000000001E-3</v>
      </c>
      <c r="BA1020" s="12">
        <v>127.4221</v>
      </c>
      <c r="BB1020" s="12">
        <v>5.9991999999999997E-2</v>
      </c>
      <c r="BC1020" s="12">
        <v>17.889109999999999</v>
      </c>
      <c r="BD1020" s="12">
        <v>2.1530299999999999E-2</v>
      </c>
      <c r="BE1020" s="12">
        <v>0.22668969999999999</v>
      </c>
      <c r="BF1020" s="12">
        <v>7.8741000000000002E-3</v>
      </c>
      <c r="BG1020" s="12">
        <v>4.42414E-2</v>
      </c>
      <c r="BH1020" s="12">
        <v>1.49395E-2</v>
      </c>
      <c r="BI1020" s="12">
        <v>1.7898399999999998E-2</v>
      </c>
      <c r="BJ1020" s="12">
        <v>8.12E-4</v>
      </c>
      <c r="BK1020" s="12">
        <v>3.2672600000000003E-2</v>
      </c>
      <c r="BL1020" s="12">
        <v>4.8614000000000001E-3</v>
      </c>
      <c r="BM1020" s="12">
        <v>128.13890000000001</v>
      </c>
      <c r="BN1020" s="12">
        <v>3.5324399999999999E-2</v>
      </c>
      <c r="BO1020" s="12">
        <v>17.91319</v>
      </c>
      <c r="BP1020" s="12">
        <v>2.1412E-2</v>
      </c>
      <c r="BQ1020" s="12">
        <v>0.23291300000000001</v>
      </c>
      <c r="BR1020" s="12">
        <v>7.8545000000000004E-3</v>
      </c>
      <c r="BS1020" s="12">
        <v>7.6560500000000004E-2</v>
      </c>
      <c r="BT1020" s="12">
        <v>1.49003E-2</v>
      </c>
      <c r="BU1020" s="12">
        <v>2.16925E-2</v>
      </c>
      <c r="BV1020" s="12">
        <v>6.7650000000000002E-4</v>
      </c>
      <c r="BW1020" s="12">
        <v>1</v>
      </c>
      <c r="BX1020" s="12">
        <v>0</v>
      </c>
      <c r="BY1020" s="12">
        <v>1</v>
      </c>
      <c r="BZ1020" s="12">
        <v>0</v>
      </c>
      <c r="CA1020" s="12">
        <v>1</v>
      </c>
      <c r="CB1020" s="12">
        <v>0</v>
      </c>
      <c r="CC1020" s="12">
        <v>1</v>
      </c>
      <c r="CD1020" s="12">
        <v>0</v>
      </c>
      <c r="CE1020" s="12">
        <v>1</v>
      </c>
      <c r="CF1020" s="12">
        <v>0</v>
      </c>
      <c r="CG1020" s="12">
        <v>1</v>
      </c>
      <c r="CH1020" s="12">
        <v>0</v>
      </c>
      <c r="CI1020" s="12">
        <v>1</v>
      </c>
      <c r="CJ1020" s="44">
        <v>9.9999999999999995E-21</v>
      </c>
      <c r="CK1020" s="12">
        <v>1</v>
      </c>
      <c r="CL1020" s="12">
        <v>0</v>
      </c>
      <c r="CM1020" s="12">
        <v>1</v>
      </c>
      <c r="CN1020" s="44">
        <v>9.9999999999999995E-21</v>
      </c>
      <c r="CO1020" s="12">
        <v>1</v>
      </c>
      <c r="CP1020" s="44">
        <v>9.9999999999999995E-21</v>
      </c>
      <c r="CQ1020" s="12">
        <v>1</v>
      </c>
      <c r="CR1020" s="44">
        <v>9.9999999999999995E-21</v>
      </c>
      <c r="CS1020" s="12">
        <v>1.003843</v>
      </c>
      <c r="CT1020" s="12">
        <v>7.737E-4</v>
      </c>
      <c r="CU1020" s="12">
        <v>2.1175200000000002E-2</v>
      </c>
      <c r="CV1020" s="12">
        <v>7.6159999999999997E-4</v>
      </c>
      <c r="CW1020" s="12">
        <v>0.7168234</v>
      </c>
      <c r="CX1020" s="12">
        <v>4.8489400000000002E-2</v>
      </c>
      <c r="CY1020" s="12">
        <v>2.40831E-2</v>
      </c>
      <c r="CZ1020" s="12">
        <v>2.2537999999999998E-3</v>
      </c>
      <c r="DA1020" s="12">
        <v>6.2233000000000002E-3</v>
      </c>
      <c r="DB1020" s="12">
        <v>5.5429999999999998E-4</v>
      </c>
      <c r="DC1020" s="12">
        <v>3.2319100000000003E-2</v>
      </c>
      <c r="DD1020" s="12">
        <v>1.0805999999999999E-3</v>
      </c>
      <c r="DE1020" s="12">
        <v>3.8625999999999999E-3</v>
      </c>
      <c r="DF1020" s="12">
        <v>4.4480000000000002E-4</v>
      </c>
      <c r="DG1020" s="12">
        <v>1.0001000000000001E-3</v>
      </c>
      <c r="DH1020" s="12">
        <v>4.5399999999999999E-5</v>
      </c>
      <c r="DI1020" s="12">
        <v>0.2021202</v>
      </c>
      <c r="DJ1020" s="12">
        <v>7.3334000000000003E-3</v>
      </c>
      <c r="DK1020" s="12">
        <v>2.4764000000000001E-3</v>
      </c>
      <c r="DL1020" s="12">
        <v>1.4373500000000001E-2</v>
      </c>
      <c r="DM1020" s="12">
        <v>4.8536999999999999E-3</v>
      </c>
      <c r="DN1020" s="12">
        <v>2.4729999999999999E-4</v>
      </c>
      <c r="DO1020" s="44">
        <v>2.2485420000000001E-8</v>
      </c>
      <c r="DP1020" s="12">
        <v>1.2666999999999999E-2</v>
      </c>
      <c r="DQ1020" s="12">
        <v>4.4030000000000002E-4</v>
      </c>
      <c r="DR1020" s="12">
        <v>7.1201129999999999</v>
      </c>
      <c r="DS1020" s="12">
        <v>9.2017000000000002E-3</v>
      </c>
      <c r="DT1020" s="12">
        <v>6.8188500000000003</v>
      </c>
      <c r="DU1020" s="12">
        <v>1.6082200000000001E-2</v>
      </c>
      <c r="DV1020" s="12">
        <v>95.854309999999998</v>
      </c>
      <c r="DW1020" s="12">
        <v>0.1995721</v>
      </c>
      <c r="DX1020" s="12">
        <v>48.138129999999997</v>
      </c>
      <c r="DY1020" s="12">
        <v>0.1120538</v>
      </c>
      <c r="DZ1020" s="12">
        <v>0.1125483</v>
      </c>
      <c r="EA1020" s="12">
        <v>0</v>
      </c>
      <c r="EB1020" s="12">
        <v>0</v>
      </c>
      <c r="EC1020" s="44">
        <v>8.9480369999999999E-16</v>
      </c>
      <c r="ED1020" s="44">
        <v>6.3711039999999998E-15</v>
      </c>
      <c r="EE1020" s="12" t="s">
        <v>1496</v>
      </c>
      <c r="EF1020" s="12">
        <v>3.9078000000000003E-3</v>
      </c>
      <c r="EG1020" s="44">
        <v>8.6682999999999999E-7</v>
      </c>
      <c r="EH1020" s="12">
        <v>2.966434</v>
      </c>
      <c r="EI1020" s="12">
        <v>1.000389</v>
      </c>
      <c r="EJ1020" s="12">
        <v>7.0899999999999999E-4</v>
      </c>
      <c r="EK1020" s="44">
        <v>6.0000000000000002E-6</v>
      </c>
      <c r="EL1020" s="12">
        <v>4.0000000000000003E-5</v>
      </c>
      <c r="EM1020" s="12">
        <v>2.0000000000000002E-5</v>
      </c>
      <c r="EN1020" s="12">
        <v>2.8180000000000002E-4</v>
      </c>
      <c r="EO1020" s="44">
        <v>4.9999999999999998E-7</v>
      </c>
      <c r="EP1020" s="12">
        <v>1.1390000000000001E-2</v>
      </c>
      <c r="EQ1020" s="12">
        <v>3.0000000000000001E-5</v>
      </c>
      <c r="ER1020" s="12">
        <v>6.3850000000000001E-3</v>
      </c>
      <c r="ES1020" s="12">
        <v>2.9999999999999997E-4</v>
      </c>
      <c r="ET1020" s="12">
        <v>1.6000000000000001E-4</v>
      </c>
      <c r="EU1020" s="12">
        <v>3.0000000000000001E-5</v>
      </c>
      <c r="EV1020" s="12">
        <v>250</v>
      </c>
      <c r="EW1020" s="12">
        <v>1.1390000000000001E-2</v>
      </c>
      <c r="EX1020" s="12">
        <v>1.96</v>
      </c>
      <c r="EY1020" s="12">
        <v>0</v>
      </c>
      <c r="EZ1020" s="12">
        <v>1.14974E-2</v>
      </c>
      <c r="FA1020" s="12">
        <v>4.9207000000000001E-3</v>
      </c>
      <c r="FB1020" s="12">
        <v>127.4221</v>
      </c>
      <c r="FC1020" s="12">
        <v>5.9991999999999997E-2</v>
      </c>
      <c r="FD1020" s="12">
        <v>17.896070000000002</v>
      </c>
      <c r="FE1020" s="12">
        <v>2.1538700000000001E-2</v>
      </c>
      <c r="FF1020" s="12">
        <v>0.22668969999999999</v>
      </c>
      <c r="FG1020" s="12">
        <v>7.8741000000000002E-3</v>
      </c>
      <c r="FH1020" s="12">
        <v>0.1312391</v>
      </c>
      <c r="FI1020" s="12">
        <v>4.4317000000000002E-2</v>
      </c>
      <c r="FJ1020" s="12">
        <v>1.7898399999999998E-2</v>
      </c>
      <c r="FK1020" s="12">
        <v>8.12E-4</v>
      </c>
      <c r="FL1020" s="12">
        <v>1.403E-4</v>
      </c>
      <c r="FM1020" s="12">
        <v>4.547447</v>
      </c>
      <c r="FN1020" s="12">
        <v>0.14057249999999999</v>
      </c>
      <c r="FO1020" s="12">
        <v>0.1293521</v>
      </c>
      <c r="FP1020" s="12">
        <v>4.5487890000000002</v>
      </c>
      <c r="FQ1020" s="12">
        <v>0.99959620000000005</v>
      </c>
      <c r="FR1020" s="12">
        <v>3.7781999999999998E-3</v>
      </c>
      <c r="FS1020" s="44">
        <v>5.4629999999999996E-10</v>
      </c>
      <c r="FT1020" s="44">
        <v>5.8099999999999998E-11</v>
      </c>
      <c r="FU1020" s="12">
        <v>0</v>
      </c>
      <c r="FV1020" s="44">
        <v>4.962E-10</v>
      </c>
      <c r="FW1020" s="12">
        <v>1.975E-2</v>
      </c>
      <c r="FX1020" s="44">
        <v>5.4629999999999996E-10</v>
      </c>
      <c r="FY1020" s="44">
        <v>7.0679999999999999E-6</v>
      </c>
      <c r="FZ1020" s="44">
        <v>5.5304999999999997E-10</v>
      </c>
      <c r="GA1020" s="44">
        <v>6.3080000000000001E-9</v>
      </c>
      <c r="GB1020" s="44">
        <v>5.5430000000000004E-10</v>
      </c>
      <c r="GC1020" s="12">
        <v>1.167E-2</v>
      </c>
      <c r="GD1020" s="12">
        <v>0</v>
      </c>
      <c r="GE1020" s="12">
        <v>295.5</v>
      </c>
      <c r="GF1020" s="12">
        <v>0.1</v>
      </c>
      <c r="GG1020" s="12">
        <v>1575</v>
      </c>
      <c r="GH1020" s="12">
        <v>2</v>
      </c>
      <c r="GI1020" s="12">
        <v>1.1390000000000001E-2</v>
      </c>
      <c r="GJ1020" s="12">
        <v>1.0895E-3</v>
      </c>
    </row>
    <row r="1021" spans="1:192" s="12" customFormat="1" ht="12">
      <c r="A1021" s="31"/>
      <c r="B1021" s="32" t="s">
        <v>1592</v>
      </c>
      <c r="C1021" s="32">
        <v>2.1</v>
      </c>
      <c r="D1021" s="40">
        <v>7.0049219999999996</v>
      </c>
      <c r="E1021" s="33">
        <v>1.592E-2</v>
      </c>
      <c r="F1021" s="33">
        <v>0.37690000000000001</v>
      </c>
      <c r="G1021" s="34">
        <v>0.87163062765070498</v>
      </c>
      <c r="H1021" s="45">
        <v>32.047989949748739</v>
      </c>
      <c r="I1021" s="36">
        <v>98.427419999999998</v>
      </c>
      <c r="J1021" s="42">
        <v>48.623750000000001</v>
      </c>
      <c r="K1021" s="42">
        <v>0.1248643</v>
      </c>
      <c r="L1021" s="12">
        <v>7.737E-4</v>
      </c>
      <c r="T1021" s="12" t="s">
        <v>903</v>
      </c>
      <c r="U1021" s="12" t="s">
        <v>872</v>
      </c>
      <c r="V1021" s="12">
        <v>37</v>
      </c>
      <c r="W1021" s="43">
        <v>43443</v>
      </c>
      <c r="X1021" s="12">
        <v>6</v>
      </c>
      <c r="Y1021" s="44">
        <v>3627180000</v>
      </c>
      <c r="AA1021" s="12" t="s">
        <v>1452</v>
      </c>
      <c r="AB1021" s="12">
        <v>20</v>
      </c>
      <c r="AC1021" s="12" t="s">
        <v>1498</v>
      </c>
      <c r="AE1021" s="12" t="s">
        <v>1454</v>
      </c>
      <c r="AF1021" s="12">
        <v>7.875</v>
      </c>
      <c r="AG1021" s="12" t="s">
        <v>1532</v>
      </c>
      <c r="AH1021" s="12" t="s">
        <v>1531</v>
      </c>
      <c r="AI1021" s="12" t="s">
        <v>1464</v>
      </c>
      <c r="AJ1021" s="12">
        <v>1</v>
      </c>
      <c r="AK1021" s="12" t="s">
        <v>1458</v>
      </c>
      <c r="AL1021" s="12">
        <v>1</v>
      </c>
      <c r="AM1021" s="12" t="s">
        <v>1459</v>
      </c>
      <c r="AN1021" s="12">
        <v>2.1</v>
      </c>
      <c r="AO1021" s="12">
        <v>0</v>
      </c>
      <c r="AP1021" s="12">
        <v>0</v>
      </c>
      <c r="AQ1021" s="12">
        <v>0</v>
      </c>
      <c r="AR1021" s="12">
        <v>0</v>
      </c>
      <c r="AS1021" s="12">
        <v>30</v>
      </c>
      <c r="AT1021" s="12">
        <v>30</v>
      </c>
      <c r="AU1021" s="12">
        <v>116</v>
      </c>
      <c r="AX1021" s="12">
        <v>0</v>
      </c>
      <c r="AY1021" s="12">
        <v>1.6886700000000001E-2</v>
      </c>
      <c r="AZ1021" s="12">
        <v>3.9566000000000002E-3</v>
      </c>
      <c r="BA1021" s="12">
        <v>122.1155</v>
      </c>
      <c r="BB1021" s="12">
        <v>5.8618299999999998E-2</v>
      </c>
      <c r="BC1021" s="12">
        <v>17.426079999999999</v>
      </c>
      <c r="BD1021" s="12">
        <v>3.4403599999999999E-2</v>
      </c>
      <c r="BE1021" s="12">
        <v>0.2125203</v>
      </c>
      <c r="BF1021" s="12">
        <v>6.9093999999999996E-3</v>
      </c>
      <c r="BG1021" s="12">
        <v>9.4308400000000001E-2</v>
      </c>
      <c r="BH1021" s="12">
        <v>2.0834800000000001E-2</v>
      </c>
      <c r="BI1021" s="12">
        <v>6.5713000000000004E-3</v>
      </c>
      <c r="BJ1021" s="12">
        <v>6.5830000000000001E-4</v>
      </c>
      <c r="BK1021" s="12">
        <v>3.80618E-2</v>
      </c>
      <c r="BL1021" s="12">
        <v>3.8825999999999999E-3</v>
      </c>
      <c r="BM1021" s="12">
        <v>122.9757</v>
      </c>
      <c r="BN1021" s="12">
        <v>3.4553100000000003E-2</v>
      </c>
      <c r="BO1021" s="12">
        <v>17.45017</v>
      </c>
      <c r="BP1021" s="12">
        <v>3.4329699999999998E-2</v>
      </c>
      <c r="BQ1021" s="12">
        <v>0.21874360000000001</v>
      </c>
      <c r="BR1021" s="12">
        <v>6.8871000000000002E-3</v>
      </c>
      <c r="BS1021" s="12">
        <v>0.1266275</v>
      </c>
      <c r="BT1021" s="12">
        <v>2.08068E-2</v>
      </c>
      <c r="BU1021" s="12">
        <v>1.11924E-2</v>
      </c>
      <c r="BV1021" s="12">
        <v>4.9260000000000005E-4</v>
      </c>
      <c r="BW1021" s="12">
        <v>1</v>
      </c>
      <c r="BX1021" s="12">
        <v>0</v>
      </c>
      <c r="BY1021" s="12">
        <v>1</v>
      </c>
      <c r="BZ1021" s="12">
        <v>0</v>
      </c>
      <c r="CA1021" s="12">
        <v>1</v>
      </c>
      <c r="CB1021" s="12">
        <v>0</v>
      </c>
      <c r="CC1021" s="12">
        <v>1</v>
      </c>
      <c r="CD1021" s="12">
        <v>0</v>
      </c>
      <c r="CE1021" s="12">
        <v>1</v>
      </c>
      <c r="CF1021" s="12">
        <v>0</v>
      </c>
      <c r="CG1021" s="12">
        <v>1</v>
      </c>
      <c r="CH1021" s="12">
        <v>0</v>
      </c>
      <c r="CI1021" s="12">
        <v>1</v>
      </c>
      <c r="CJ1021" s="44">
        <v>9.9999999999999995E-21</v>
      </c>
      <c r="CK1021" s="12">
        <v>1</v>
      </c>
      <c r="CL1021" s="12">
        <v>0</v>
      </c>
      <c r="CM1021" s="12">
        <v>1</v>
      </c>
      <c r="CN1021" s="44">
        <v>9.9999999999999995E-21</v>
      </c>
      <c r="CO1021" s="12">
        <v>1</v>
      </c>
      <c r="CP1021" s="44">
        <v>9.9999999999999995E-21</v>
      </c>
      <c r="CQ1021" s="12">
        <v>1</v>
      </c>
      <c r="CR1021" s="44">
        <v>9.9999999999999995E-21</v>
      </c>
      <c r="CS1021" s="12">
        <v>1.003843</v>
      </c>
      <c r="CT1021" s="12">
        <v>7.737E-4</v>
      </c>
      <c r="CU1021" s="12">
        <v>2.1175200000000002E-2</v>
      </c>
      <c r="CV1021" s="12">
        <v>7.6159999999999997E-4</v>
      </c>
      <c r="CW1021" s="12">
        <v>0.86019670000000004</v>
      </c>
      <c r="CX1021" s="12">
        <v>4.7351799999999999E-2</v>
      </c>
      <c r="CY1021" s="12">
        <v>2.40831E-2</v>
      </c>
      <c r="CZ1021" s="12">
        <v>2.2537999999999998E-3</v>
      </c>
      <c r="DA1021" s="12">
        <v>6.2233000000000002E-3</v>
      </c>
      <c r="DB1021" s="12">
        <v>5.5429999999999998E-4</v>
      </c>
      <c r="DC1021" s="12">
        <v>3.2319100000000003E-2</v>
      </c>
      <c r="DD1021" s="12">
        <v>1.0805999999999999E-3</v>
      </c>
      <c r="DE1021" s="12">
        <v>4.6461999999999996E-3</v>
      </c>
      <c r="DF1021" s="12">
        <v>4.3439999999999999E-4</v>
      </c>
      <c r="DG1021" s="12">
        <v>3.769E-4</v>
      </c>
      <c r="DH1021" s="12">
        <v>3.7799999999999997E-5</v>
      </c>
      <c r="DI1021" s="12">
        <v>1.178183</v>
      </c>
      <c r="DJ1021" s="12">
        <v>1.592E-2</v>
      </c>
      <c r="DK1021" s="12">
        <v>3.5171999999999998E-3</v>
      </c>
      <c r="DL1021" s="12">
        <v>3.1203100000000001E-2</v>
      </c>
      <c r="DM1021" s="12">
        <v>6.8937E-3</v>
      </c>
      <c r="DN1021" s="12">
        <v>1.6579999999999999E-4</v>
      </c>
      <c r="DO1021" s="44">
        <v>3.1936319999999998E-8</v>
      </c>
      <c r="DP1021" s="12">
        <v>1.21908E-2</v>
      </c>
      <c r="DQ1021" s="12">
        <v>3.971E-4</v>
      </c>
      <c r="DR1021" s="12">
        <v>7.0049219999999996</v>
      </c>
      <c r="DS1021" s="12">
        <v>1.4232399999999999E-2</v>
      </c>
      <c r="DT1021" s="12">
        <v>6.8885560000000003</v>
      </c>
      <c r="DU1021" s="12">
        <v>1.79256E-2</v>
      </c>
      <c r="DV1021" s="12">
        <v>98.427419999999998</v>
      </c>
      <c r="DW1021" s="12">
        <v>0.17326269999999999</v>
      </c>
      <c r="DX1021" s="12">
        <v>48.623750000000001</v>
      </c>
      <c r="DY1021" s="12">
        <v>0.1248643</v>
      </c>
      <c r="DZ1021" s="12">
        <v>0.12531709999999999</v>
      </c>
      <c r="EA1021" s="12">
        <v>6.1855100000000003E-2</v>
      </c>
      <c r="EB1021" s="12">
        <v>0</v>
      </c>
      <c r="EC1021" s="44">
        <v>8.7164079999999995E-16</v>
      </c>
      <c r="ED1021" s="44">
        <v>6.1057760000000003E-15</v>
      </c>
      <c r="EE1021" s="12" t="s">
        <v>1496</v>
      </c>
      <c r="EF1021" s="12">
        <v>3.9078000000000003E-3</v>
      </c>
      <c r="EG1021" s="44">
        <v>8.6682999999999999E-7</v>
      </c>
      <c r="EH1021" s="12">
        <v>2.94279</v>
      </c>
      <c r="EI1021" s="12">
        <v>1.000386</v>
      </c>
      <c r="EJ1021" s="12">
        <v>7.0899999999999999E-4</v>
      </c>
      <c r="EK1021" s="44">
        <v>6.0000000000000002E-6</v>
      </c>
      <c r="EL1021" s="12">
        <v>4.0000000000000003E-5</v>
      </c>
      <c r="EM1021" s="12">
        <v>2.0000000000000002E-5</v>
      </c>
      <c r="EN1021" s="12">
        <v>2.8180000000000002E-4</v>
      </c>
      <c r="EO1021" s="44">
        <v>4.9999999999999998E-7</v>
      </c>
      <c r="EP1021" s="12">
        <v>1.1390000000000001E-2</v>
      </c>
      <c r="EQ1021" s="12">
        <v>3.0000000000000001E-5</v>
      </c>
      <c r="ER1021" s="12">
        <v>6.3850000000000001E-3</v>
      </c>
      <c r="ES1021" s="12">
        <v>2.9999999999999997E-4</v>
      </c>
      <c r="ET1021" s="12">
        <v>1.6000000000000001E-4</v>
      </c>
      <c r="EU1021" s="12">
        <v>3.0000000000000001E-5</v>
      </c>
      <c r="EV1021" s="12">
        <v>250</v>
      </c>
      <c r="EW1021" s="12">
        <v>1.1390000000000001E-2</v>
      </c>
      <c r="EX1021" s="12">
        <v>1.96</v>
      </c>
      <c r="EY1021" s="12">
        <v>0</v>
      </c>
      <c r="EZ1021" s="12">
        <v>1.6886700000000001E-2</v>
      </c>
      <c r="FA1021" s="12">
        <v>3.9566000000000002E-3</v>
      </c>
      <c r="FB1021" s="12">
        <v>122.1155</v>
      </c>
      <c r="FC1021" s="12">
        <v>5.8618299999999998E-2</v>
      </c>
      <c r="FD1021" s="12">
        <v>17.43282</v>
      </c>
      <c r="FE1021" s="12">
        <v>3.44169E-2</v>
      </c>
      <c r="FF1021" s="12">
        <v>0.2125203</v>
      </c>
      <c r="FG1021" s="12">
        <v>6.9093999999999996E-3</v>
      </c>
      <c r="FH1021" s="12">
        <v>0.27752969999999999</v>
      </c>
      <c r="FI1021" s="12">
        <v>6.1312499999999999E-2</v>
      </c>
      <c r="FJ1021" s="12">
        <v>6.5713000000000004E-3</v>
      </c>
      <c r="FK1021" s="12">
        <v>6.5830000000000001E-4</v>
      </c>
      <c r="FL1021" s="12">
        <v>5.3199999999999999E-5</v>
      </c>
      <c r="FM1021" s="12">
        <v>10.143649999999999</v>
      </c>
      <c r="FN1021" s="12">
        <v>0.1428854</v>
      </c>
      <c r="FO1021" s="12">
        <v>0.2033655</v>
      </c>
      <c r="FP1021" s="12">
        <v>10.145440000000001</v>
      </c>
      <c r="FQ1021" s="12">
        <v>0.9997994</v>
      </c>
      <c r="FR1021" s="12">
        <v>1.1199999999999999E-3</v>
      </c>
      <c r="FS1021" s="44">
        <v>5.4629999999999996E-10</v>
      </c>
      <c r="FT1021" s="44">
        <v>5.8099999999999998E-11</v>
      </c>
      <c r="FU1021" s="12">
        <v>0</v>
      </c>
      <c r="FV1021" s="44">
        <v>4.962E-10</v>
      </c>
      <c r="FW1021" s="12">
        <v>1.975E-2</v>
      </c>
      <c r="FX1021" s="44">
        <v>5.4629999999999996E-10</v>
      </c>
      <c r="FY1021" s="44">
        <v>7.0679999999999999E-6</v>
      </c>
      <c r="FZ1021" s="44">
        <v>5.5304999999999997E-10</v>
      </c>
      <c r="GA1021" s="44">
        <v>6.3080000000000001E-9</v>
      </c>
      <c r="GB1021" s="44">
        <v>5.5430000000000004E-10</v>
      </c>
      <c r="GC1021" s="12">
        <v>1.167E-2</v>
      </c>
      <c r="GD1021" s="12">
        <v>0</v>
      </c>
      <c r="GE1021" s="12">
        <v>295.5</v>
      </c>
      <c r="GF1021" s="12">
        <v>0.1</v>
      </c>
      <c r="GG1021" s="12">
        <v>1575</v>
      </c>
      <c r="GH1021" s="12">
        <v>2</v>
      </c>
      <c r="GI1021" s="12">
        <v>1.1390000000000001E-2</v>
      </c>
      <c r="GJ1021" s="12">
        <v>7.3039999999999997E-4</v>
      </c>
    </row>
    <row r="1022" spans="1:192" s="12" customFormat="1" ht="12">
      <c r="A1022" s="31"/>
      <c r="B1022" s="32" t="s">
        <v>1639</v>
      </c>
      <c r="C1022" s="32">
        <v>2.1</v>
      </c>
      <c r="D1022" s="40">
        <v>7.1545680000000003</v>
      </c>
      <c r="E1022" s="33">
        <v>1.65077E-2</v>
      </c>
      <c r="F1022" s="33">
        <v>0.84509999999999996</v>
      </c>
      <c r="G1022" s="34">
        <v>0.40572153740854028</v>
      </c>
      <c r="H1022" s="45">
        <v>30.907031264197919</v>
      </c>
      <c r="I1022" s="36">
        <v>96.527019999999993</v>
      </c>
      <c r="J1022" s="42">
        <v>48.703519999999997</v>
      </c>
      <c r="K1022" s="42">
        <v>0.2180327</v>
      </c>
      <c r="L1022" s="12">
        <v>7.737E-4</v>
      </c>
      <c r="T1022" s="12" t="s">
        <v>952</v>
      </c>
      <c r="U1022" s="12" t="s">
        <v>872</v>
      </c>
      <c r="V1022" s="12">
        <v>37</v>
      </c>
      <c r="W1022" s="43">
        <v>43443</v>
      </c>
      <c r="X1022" s="12">
        <v>14.75</v>
      </c>
      <c r="Y1022" s="44">
        <v>3627212000</v>
      </c>
      <c r="AA1022" s="12" t="s">
        <v>1452</v>
      </c>
      <c r="AB1022" s="12">
        <v>20</v>
      </c>
      <c r="AC1022" s="12" t="s">
        <v>1498</v>
      </c>
      <c r="AE1022" s="12" t="s">
        <v>1454</v>
      </c>
      <c r="AF1022" s="12">
        <v>7.875</v>
      </c>
      <c r="AG1022" s="12" t="s">
        <v>1536</v>
      </c>
      <c r="AH1022" s="12" t="s">
        <v>1531</v>
      </c>
      <c r="AI1022" s="12" t="s">
        <v>1464</v>
      </c>
      <c r="AJ1022" s="12">
        <v>1</v>
      </c>
      <c r="AK1022" s="12" t="s">
        <v>1458</v>
      </c>
      <c r="AL1022" s="12">
        <v>1</v>
      </c>
      <c r="AM1022" s="12" t="s">
        <v>1459</v>
      </c>
      <c r="AN1022" s="12">
        <v>2.1</v>
      </c>
      <c r="AO1022" s="12">
        <v>0</v>
      </c>
      <c r="AP1022" s="12">
        <v>0</v>
      </c>
      <c r="AQ1022" s="12">
        <v>0</v>
      </c>
      <c r="AR1022" s="12">
        <v>0</v>
      </c>
      <c r="AS1022" s="12">
        <v>30</v>
      </c>
      <c r="AT1022" s="12">
        <v>30</v>
      </c>
      <c r="AU1022" s="12">
        <v>181</v>
      </c>
      <c r="AX1022" s="12">
        <v>0</v>
      </c>
      <c r="AY1022" s="12">
        <v>1.3960999999999999E-3</v>
      </c>
      <c r="AZ1022" s="12">
        <v>3.9401999999999996E-3</v>
      </c>
      <c r="BA1022" s="12">
        <v>58.055909999999997</v>
      </c>
      <c r="BB1022" s="12">
        <v>5.3401999999999998E-2</v>
      </c>
      <c r="BC1022" s="12">
        <v>8.1113689999999998</v>
      </c>
      <c r="BD1022" s="12">
        <v>2.3489599999999999E-2</v>
      </c>
      <c r="BE1022" s="12">
        <v>0.13172329999999999</v>
      </c>
      <c r="BF1022" s="12">
        <v>7.8899E-3</v>
      </c>
      <c r="BG1022" s="12">
        <v>4.5192400000000001E-2</v>
      </c>
      <c r="BH1022" s="12">
        <v>1.7616900000000001E-2</v>
      </c>
      <c r="BI1022" s="12">
        <v>6.8579000000000001E-3</v>
      </c>
      <c r="BJ1022" s="12">
        <v>6.3579999999999995E-4</v>
      </c>
      <c r="BK1022" s="12">
        <v>2.25712E-2</v>
      </c>
      <c r="BL1022" s="12">
        <v>3.8658999999999998E-3</v>
      </c>
      <c r="BM1022" s="12">
        <v>58.777589999999996</v>
      </c>
      <c r="BN1022" s="12">
        <v>2.2186000000000001E-2</v>
      </c>
      <c r="BO1022" s="12">
        <v>8.1354520000000008</v>
      </c>
      <c r="BP1022" s="12">
        <v>2.3381300000000001E-2</v>
      </c>
      <c r="BQ1022" s="12">
        <v>0.1379466</v>
      </c>
      <c r="BR1022" s="12">
        <v>7.8703999999999996E-3</v>
      </c>
      <c r="BS1022" s="12">
        <v>7.7511499999999997E-2</v>
      </c>
      <c r="BT1022" s="12">
        <v>1.7583700000000001E-2</v>
      </c>
      <c r="BU1022" s="12">
        <v>1.07084E-2</v>
      </c>
      <c r="BV1022" s="12">
        <v>4.5169999999999997E-4</v>
      </c>
      <c r="BW1022" s="12">
        <v>1</v>
      </c>
      <c r="BX1022" s="12">
        <v>0</v>
      </c>
      <c r="BY1022" s="12">
        <v>1</v>
      </c>
      <c r="BZ1022" s="12">
        <v>0</v>
      </c>
      <c r="CA1022" s="12">
        <v>1</v>
      </c>
      <c r="CB1022" s="12">
        <v>0</v>
      </c>
      <c r="CC1022" s="12">
        <v>1</v>
      </c>
      <c r="CD1022" s="12">
        <v>0</v>
      </c>
      <c r="CE1022" s="12">
        <v>1</v>
      </c>
      <c r="CF1022" s="12">
        <v>0</v>
      </c>
      <c r="CG1022" s="12">
        <v>1</v>
      </c>
      <c r="CH1022" s="12">
        <v>0</v>
      </c>
      <c r="CI1022" s="12">
        <v>1</v>
      </c>
      <c r="CJ1022" s="44">
        <v>9.9999999999999995E-21</v>
      </c>
      <c r="CK1022" s="12">
        <v>1</v>
      </c>
      <c r="CL1022" s="12">
        <v>0</v>
      </c>
      <c r="CM1022" s="12">
        <v>1</v>
      </c>
      <c r="CN1022" s="44">
        <v>9.9999999999999995E-21</v>
      </c>
      <c r="CO1022" s="12">
        <v>1</v>
      </c>
      <c r="CP1022" s="44">
        <v>9.9999999999999995E-21</v>
      </c>
      <c r="CQ1022" s="12">
        <v>1</v>
      </c>
      <c r="CR1022" s="44">
        <v>9.9999999999999995E-21</v>
      </c>
      <c r="CS1022" s="12">
        <v>1.003843</v>
      </c>
      <c r="CT1022" s="12">
        <v>7.737E-4</v>
      </c>
      <c r="CU1022" s="12">
        <v>2.1175200000000002E-2</v>
      </c>
      <c r="CV1022" s="12">
        <v>7.6159999999999997E-4</v>
      </c>
      <c r="CW1022" s="12">
        <v>0.72168129999999997</v>
      </c>
      <c r="CX1022" s="12">
        <v>4.8575300000000002E-2</v>
      </c>
      <c r="CY1022" s="12">
        <v>2.40831E-2</v>
      </c>
      <c r="CZ1022" s="12">
        <v>2.2537999999999998E-3</v>
      </c>
      <c r="DA1022" s="12">
        <v>6.2233000000000002E-3</v>
      </c>
      <c r="DB1022" s="12">
        <v>5.5429999999999998E-4</v>
      </c>
      <c r="DC1022" s="12">
        <v>3.2319100000000003E-2</v>
      </c>
      <c r="DD1022" s="12">
        <v>1.0805999999999999E-3</v>
      </c>
      <c r="DE1022" s="12">
        <v>3.8768000000000001E-3</v>
      </c>
      <c r="DF1022" s="12">
        <v>4.4559999999999999E-4</v>
      </c>
      <c r="DG1022" s="12">
        <v>8.451E-4</v>
      </c>
      <c r="DH1022" s="12">
        <v>7.8399999999999995E-5</v>
      </c>
      <c r="DI1022" s="12">
        <v>0.54509649999999998</v>
      </c>
      <c r="DJ1022" s="12">
        <v>1.65077E-2</v>
      </c>
      <c r="DK1022" s="12">
        <v>6.4352000000000003E-3</v>
      </c>
      <c r="DL1022" s="12">
        <v>3.2355099999999998E-2</v>
      </c>
      <c r="DM1022" s="12">
        <v>1.2612999999999999E-2</v>
      </c>
      <c r="DN1022" s="12">
        <v>1.0635E-3</v>
      </c>
      <c r="DO1022" s="44">
        <v>5.8431779999999999E-8</v>
      </c>
      <c r="DP1022" s="12">
        <v>1.6233000000000001E-2</v>
      </c>
      <c r="DQ1022" s="12">
        <v>9.7349999999999997E-4</v>
      </c>
      <c r="DR1022" s="12">
        <v>7.1545680000000003</v>
      </c>
      <c r="DS1022" s="12">
        <v>2.1738899999999999E-2</v>
      </c>
      <c r="DT1022" s="12">
        <v>6.9000079999999997</v>
      </c>
      <c r="DU1022" s="12">
        <v>3.1302299999999998E-2</v>
      </c>
      <c r="DV1022" s="12">
        <v>96.527019999999993</v>
      </c>
      <c r="DW1022" s="12">
        <v>0.34838540000000001</v>
      </c>
      <c r="DX1022" s="12">
        <v>48.703519999999997</v>
      </c>
      <c r="DY1022" s="12">
        <v>0.2180327</v>
      </c>
      <c r="DZ1022" s="12">
        <v>0.21829319999999999</v>
      </c>
      <c r="EA1022" s="12">
        <v>0.21810689999999999</v>
      </c>
      <c r="EB1022" s="12">
        <v>0</v>
      </c>
      <c r="EC1022" s="44">
        <v>4.0572619999999998E-16</v>
      </c>
      <c r="ED1022" s="44">
        <v>2.9027960000000001E-15</v>
      </c>
      <c r="EE1022" s="12" t="s">
        <v>1496</v>
      </c>
      <c r="EF1022" s="12">
        <v>3.9078000000000003E-3</v>
      </c>
      <c r="EG1022" s="44">
        <v>8.6682999999999999E-7</v>
      </c>
      <c r="EH1022" s="12">
        <v>2.964048</v>
      </c>
      <c r="EI1022" s="12">
        <v>1.000389</v>
      </c>
      <c r="EJ1022" s="12">
        <v>7.0899999999999999E-4</v>
      </c>
      <c r="EK1022" s="44">
        <v>6.0000000000000002E-6</v>
      </c>
      <c r="EL1022" s="12">
        <v>4.0000000000000003E-5</v>
      </c>
      <c r="EM1022" s="12">
        <v>2.0000000000000002E-5</v>
      </c>
      <c r="EN1022" s="12">
        <v>2.8180000000000002E-4</v>
      </c>
      <c r="EO1022" s="44">
        <v>4.9999999999999998E-7</v>
      </c>
      <c r="EP1022" s="12">
        <v>1.1390000000000001E-2</v>
      </c>
      <c r="EQ1022" s="12">
        <v>3.0000000000000001E-5</v>
      </c>
      <c r="ER1022" s="12">
        <v>6.3850000000000001E-3</v>
      </c>
      <c r="ES1022" s="12">
        <v>2.9999999999999997E-4</v>
      </c>
      <c r="ET1022" s="12">
        <v>1.6000000000000001E-4</v>
      </c>
      <c r="EU1022" s="12">
        <v>3.0000000000000001E-5</v>
      </c>
      <c r="EV1022" s="12">
        <v>250</v>
      </c>
      <c r="EW1022" s="12">
        <v>1.1390000000000001E-2</v>
      </c>
      <c r="EX1022" s="12">
        <v>1.96</v>
      </c>
      <c r="EY1022" s="12">
        <v>0</v>
      </c>
      <c r="EZ1022" s="12">
        <v>1.3960999999999999E-3</v>
      </c>
      <c r="FA1022" s="12">
        <v>3.9401999999999996E-3</v>
      </c>
      <c r="FB1022" s="12">
        <v>58.055909999999997</v>
      </c>
      <c r="FC1022" s="12">
        <v>5.3401999999999998E-2</v>
      </c>
      <c r="FD1022" s="12">
        <v>8.1145239999999994</v>
      </c>
      <c r="FE1022" s="12">
        <v>2.34988E-2</v>
      </c>
      <c r="FF1022" s="12">
        <v>0.13172329999999999</v>
      </c>
      <c r="FG1022" s="12">
        <v>7.8899E-3</v>
      </c>
      <c r="FH1022" s="12">
        <v>0.1339523</v>
      </c>
      <c r="FI1022" s="12">
        <v>5.2217300000000001E-2</v>
      </c>
      <c r="FJ1022" s="12">
        <v>6.8579000000000001E-3</v>
      </c>
      <c r="FK1022" s="12">
        <v>6.3579999999999995E-4</v>
      </c>
      <c r="FL1022" s="12">
        <v>1.175E-4</v>
      </c>
      <c r="FM1022" s="12">
        <v>9.3296220000000005</v>
      </c>
      <c r="FN1022" s="12">
        <v>0.13989409999999999</v>
      </c>
      <c r="FO1022" s="12">
        <v>0.30412149999999999</v>
      </c>
      <c r="FP1022" s="12">
        <v>9.3336400000000008</v>
      </c>
      <c r="FQ1022" s="12">
        <v>0.99946990000000002</v>
      </c>
      <c r="FR1022" s="12">
        <v>2.9897999999999999E-3</v>
      </c>
      <c r="FS1022" s="44">
        <v>5.4629999999999996E-10</v>
      </c>
      <c r="FT1022" s="44">
        <v>5.8099999999999998E-11</v>
      </c>
      <c r="FU1022" s="12">
        <v>0</v>
      </c>
      <c r="FV1022" s="44">
        <v>4.962E-10</v>
      </c>
      <c r="FW1022" s="12">
        <v>1.975E-2</v>
      </c>
      <c r="FX1022" s="44">
        <v>5.4629999999999996E-10</v>
      </c>
      <c r="FY1022" s="44">
        <v>7.0679999999999999E-6</v>
      </c>
      <c r="FZ1022" s="44">
        <v>5.5304999999999997E-10</v>
      </c>
      <c r="GA1022" s="44">
        <v>6.3080000000000001E-9</v>
      </c>
      <c r="GB1022" s="44">
        <v>5.5430000000000004E-10</v>
      </c>
      <c r="GC1022" s="12">
        <v>1.167E-2</v>
      </c>
      <c r="GD1022" s="12">
        <v>0</v>
      </c>
      <c r="GE1022" s="12">
        <v>295.5</v>
      </c>
      <c r="GF1022" s="12">
        <v>0.1</v>
      </c>
      <c r="GG1022" s="12">
        <v>1575</v>
      </c>
      <c r="GH1022" s="12">
        <v>2</v>
      </c>
      <c r="GI1022" s="12">
        <v>1.1390000000000001E-2</v>
      </c>
      <c r="GJ1022" s="12">
        <v>4.6848999999999997E-3</v>
      </c>
    </row>
    <row r="1023" spans="1:192" s="12" customFormat="1" ht="12">
      <c r="A1023" s="31"/>
      <c r="B1023" s="32" t="s">
        <v>1709</v>
      </c>
      <c r="C1023" s="32">
        <v>2.1</v>
      </c>
      <c r="D1023" s="40">
        <v>7.5012379999999999</v>
      </c>
      <c r="E1023" s="33">
        <v>6.9122999999999997E-3</v>
      </c>
      <c r="F1023" s="33">
        <v>0.65890000000000004</v>
      </c>
      <c r="G1023" s="34">
        <v>0.3821865608144851</v>
      </c>
      <c r="H1023" s="45">
        <v>73.811032507269658</v>
      </c>
      <c r="I1023" s="36">
        <v>97.411370000000005</v>
      </c>
      <c r="J1023" s="42">
        <v>51.493580000000001</v>
      </c>
      <c r="K1023" s="42">
        <v>0.25738689999999997</v>
      </c>
      <c r="L1023" s="12">
        <v>7.737E-4</v>
      </c>
      <c r="T1023" s="12" t="s">
        <v>994</v>
      </c>
      <c r="U1023" s="12" t="s">
        <v>872</v>
      </c>
      <c r="V1023" s="12">
        <v>37</v>
      </c>
      <c r="W1023" s="43">
        <v>43444</v>
      </c>
      <c r="X1023" s="12">
        <v>23.1</v>
      </c>
      <c r="Y1023" s="44">
        <v>3627328000</v>
      </c>
      <c r="AA1023" s="12" t="s">
        <v>1452</v>
      </c>
      <c r="AB1023" s="12">
        <v>20</v>
      </c>
      <c r="AC1023" s="12" t="s">
        <v>1498</v>
      </c>
      <c r="AE1023" s="12" t="s">
        <v>1454</v>
      </c>
      <c r="AF1023" s="12">
        <v>7.875</v>
      </c>
      <c r="AG1023" s="12" t="s">
        <v>1538</v>
      </c>
      <c r="AH1023" s="12" t="s">
        <v>1539</v>
      </c>
      <c r="AI1023" s="12" t="s">
        <v>1464</v>
      </c>
      <c r="AJ1023" s="12">
        <v>1</v>
      </c>
      <c r="AK1023" s="12" t="s">
        <v>1458</v>
      </c>
      <c r="AL1023" s="12">
        <v>1</v>
      </c>
      <c r="AM1023" s="12" t="s">
        <v>1459</v>
      </c>
      <c r="AN1023" s="12">
        <v>2.1</v>
      </c>
      <c r="AO1023" s="12">
        <v>0</v>
      </c>
      <c r="AP1023" s="12">
        <v>0</v>
      </c>
      <c r="AQ1023" s="12">
        <v>0</v>
      </c>
      <c r="AR1023" s="12">
        <v>0</v>
      </c>
      <c r="AS1023" s="12">
        <v>30</v>
      </c>
      <c r="AT1023" s="12">
        <v>30</v>
      </c>
      <c r="AU1023" s="12">
        <v>13</v>
      </c>
      <c r="AX1023" s="12">
        <v>0</v>
      </c>
      <c r="AY1023" s="12">
        <v>8.5745000000000005E-3</v>
      </c>
      <c r="AZ1023" s="12">
        <v>4.3528000000000004E-3</v>
      </c>
      <c r="BA1023" s="12">
        <v>57.337769999999999</v>
      </c>
      <c r="BB1023" s="12">
        <v>7.3893100000000003E-2</v>
      </c>
      <c r="BC1023" s="12">
        <v>7.6407290000000003</v>
      </c>
      <c r="BD1023" s="12">
        <v>2.2500300000000001E-2</v>
      </c>
      <c r="BE1023" s="12">
        <v>0.1270802</v>
      </c>
      <c r="BF1023" s="12">
        <v>6.7117000000000001E-3</v>
      </c>
      <c r="BG1023" s="12">
        <v>1.73571E-2</v>
      </c>
      <c r="BH1023" s="12">
        <v>1.5815800000000001E-2</v>
      </c>
      <c r="BI1023" s="12">
        <v>5.0366999999999999E-3</v>
      </c>
      <c r="BJ1023" s="12">
        <v>7.3740000000000003E-4</v>
      </c>
      <c r="BK1023" s="12">
        <v>2.97497E-2</v>
      </c>
      <c r="BL1023" s="12">
        <v>4.2855999999999997E-3</v>
      </c>
      <c r="BM1023" s="12">
        <v>59.165860000000002</v>
      </c>
      <c r="BN1023" s="12">
        <v>2.4841100000000001E-2</v>
      </c>
      <c r="BO1023" s="12">
        <v>7.6648120000000004</v>
      </c>
      <c r="BP1023" s="12">
        <v>2.23871E-2</v>
      </c>
      <c r="BQ1023" s="12">
        <v>0.13330349999999999</v>
      </c>
      <c r="BR1023" s="12">
        <v>6.6888E-3</v>
      </c>
      <c r="BS1023" s="12">
        <v>4.9676199999999997E-2</v>
      </c>
      <c r="BT1023" s="12">
        <v>1.5778899999999998E-2</v>
      </c>
      <c r="BU1023" s="12">
        <v>1.30758E-2</v>
      </c>
      <c r="BV1023" s="12">
        <v>5.2360000000000004E-4</v>
      </c>
      <c r="BW1023" s="12">
        <v>1</v>
      </c>
      <c r="BX1023" s="12">
        <v>0</v>
      </c>
      <c r="BY1023" s="12">
        <v>1</v>
      </c>
      <c r="BZ1023" s="12">
        <v>0</v>
      </c>
      <c r="CA1023" s="12">
        <v>1</v>
      </c>
      <c r="CB1023" s="12">
        <v>0</v>
      </c>
      <c r="CC1023" s="12">
        <v>1</v>
      </c>
      <c r="CD1023" s="12">
        <v>0</v>
      </c>
      <c r="CE1023" s="12">
        <v>1</v>
      </c>
      <c r="CF1023" s="12">
        <v>0</v>
      </c>
      <c r="CG1023" s="12">
        <v>1</v>
      </c>
      <c r="CH1023" s="12">
        <v>0</v>
      </c>
      <c r="CI1023" s="12">
        <v>1</v>
      </c>
      <c r="CJ1023" s="44">
        <v>9.9999999999999995E-21</v>
      </c>
      <c r="CK1023" s="12">
        <v>1</v>
      </c>
      <c r="CL1023" s="12">
        <v>0</v>
      </c>
      <c r="CM1023" s="12">
        <v>1</v>
      </c>
      <c r="CN1023" s="44">
        <v>9.9999999999999995E-21</v>
      </c>
      <c r="CO1023" s="12">
        <v>1</v>
      </c>
      <c r="CP1023" s="44">
        <v>9.9999999999999995E-21</v>
      </c>
      <c r="CQ1023" s="12">
        <v>1</v>
      </c>
      <c r="CR1023" s="44">
        <v>9.9999999999999995E-21</v>
      </c>
      <c r="CS1023" s="12">
        <v>1.003843</v>
      </c>
      <c r="CT1023" s="12">
        <v>7.737E-4</v>
      </c>
      <c r="CU1023" s="12">
        <v>2.1175200000000002E-2</v>
      </c>
      <c r="CV1023" s="12">
        <v>7.6159999999999997E-4</v>
      </c>
      <c r="CW1023" s="12">
        <v>1.828098</v>
      </c>
      <c r="CX1023" s="12">
        <v>6.9592500000000002E-2</v>
      </c>
      <c r="CY1023" s="12">
        <v>2.40831E-2</v>
      </c>
      <c r="CZ1023" s="12">
        <v>2.2537999999999998E-3</v>
      </c>
      <c r="DA1023" s="12">
        <v>6.2233000000000002E-3</v>
      </c>
      <c r="DB1023" s="12">
        <v>5.5429999999999998E-4</v>
      </c>
      <c r="DC1023" s="12">
        <v>3.2319100000000003E-2</v>
      </c>
      <c r="DD1023" s="12">
        <v>1.0805999999999999E-3</v>
      </c>
      <c r="DE1023" s="12">
        <v>8.0584000000000003E-3</v>
      </c>
      <c r="DF1023" s="12">
        <v>5.1710000000000005E-4</v>
      </c>
      <c r="DG1023" s="12">
        <v>6.5890000000000002E-4</v>
      </c>
      <c r="DH1023" s="12">
        <v>9.6500000000000001E-5</v>
      </c>
      <c r="DI1023" s="12">
        <v>0.2887728</v>
      </c>
      <c r="DJ1023" s="12">
        <v>6.9122999999999997E-3</v>
      </c>
      <c r="DK1023" s="12">
        <v>6.2985000000000003E-3</v>
      </c>
      <c r="DL1023" s="12">
        <v>1.3547999999999999E-2</v>
      </c>
      <c r="DM1023" s="12">
        <v>1.2345099999999999E-2</v>
      </c>
      <c r="DN1023" s="12">
        <v>1.1604E-3</v>
      </c>
      <c r="DO1023" s="44">
        <v>5.7190579999999998E-8</v>
      </c>
      <c r="DP1023" s="12">
        <v>1.6625299999999999E-2</v>
      </c>
      <c r="DQ1023" s="12">
        <v>8.7940000000000002E-4</v>
      </c>
      <c r="DR1023" s="12">
        <v>7.5012379999999999</v>
      </c>
      <c r="DS1023" s="12">
        <v>2.41122E-2</v>
      </c>
      <c r="DT1023" s="12">
        <v>7.3008740000000003</v>
      </c>
      <c r="DU1023" s="12">
        <v>3.7008600000000003E-2</v>
      </c>
      <c r="DV1023" s="12">
        <v>97.411370000000005</v>
      </c>
      <c r="DW1023" s="12">
        <v>0.42092839999999998</v>
      </c>
      <c r="DX1023" s="12">
        <v>51.493580000000001</v>
      </c>
      <c r="DY1023" s="12">
        <v>0.25738689999999997</v>
      </c>
      <c r="DZ1023" s="12">
        <v>0.25763330000000001</v>
      </c>
      <c r="EA1023" s="12">
        <v>0.36692760000000002</v>
      </c>
      <c r="EB1023" s="12">
        <v>0</v>
      </c>
      <c r="EC1023" s="44">
        <v>3.8218869999999999E-16</v>
      </c>
      <c r="ED1023" s="44">
        <v>2.8668879999999999E-15</v>
      </c>
      <c r="EE1023" s="12" t="s">
        <v>1496</v>
      </c>
      <c r="EF1023" s="12">
        <v>3.9078000000000003E-3</v>
      </c>
      <c r="EG1023" s="44">
        <v>8.6682999999999999E-7</v>
      </c>
      <c r="EH1023" s="12">
        <v>3.0440510000000001</v>
      </c>
      <c r="EI1023" s="12">
        <v>1.0003979999999999</v>
      </c>
      <c r="EJ1023" s="12">
        <v>7.0899999999999999E-4</v>
      </c>
      <c r="EK1023" s="44">
        <v>6.0000000000000002E-6</v>
      </c>
      <c r="EL1023" s="12">
        <v>4.0000000000000003E-5</v>
      </c>
      <c r="EM1023" s="12">
        <v>2.0000000000000002E-5</v>
      </c>
      <c r="EN1023" s="12">
        <v>2.8180000000000002E-4</v>
      </c>
      <c r="EO1023" s="44">
        <v>4.9999999999999998E-7</v>
      </c>
      <c r="EP1023" s="12">
        <v>1.1390000000000001E-2</v>
      </c>
      <c r="EQ1023" s="12">
        <v>3.0000000000000001E-5</v>
      </c>
      <c r="ER1023" s="12">
        <v>6.3850000000000001E-3</v>
      </c>
      <c r="ES1023" s="12">
        <v>2.9999999999999997E-4</v>
      </c>
      <c r="ET1023" s="12">
        <v>1.6000000000000001E-4</v>
      </c>
      <c r="EU1023" s="12">
        <v>3.0000000000000001E-5</v>
      </c>
      <c r="EV1023" s="12">
        <v>250</v>
      </c>
      <c r="EW1023" s="12">
        <v>1.1390000000000001E-2</v>
      </c>
      <c r="EX1023" s="12">
        <v>1.96</v>
      </c>
      <c r="EY1023" s="12">
        <v>0</v>
      </c>
      <c r="EZ1023" s="12">
        <v>8.5745000000000005E-3</v>
      </c>
      <c r="FA1023" s="12">
        <v>4.3528000000000004E-3</v>
      </c>
      <c r="FB1023" s="12">
        <v>57.337769999999999</v>
      </c>
      <c r="FC1023" s="12">
        <v>7.3893100000000003E-2</v>
      </c>
      <c r="FD1023" s="12">
        <v>7.6437739999999996</v>
      </c>
      <c r="FE1023" s="12">
        <v>2.25092E-2</v>
      </c>
      <c r="FF1023" s="12">
        <v>0.1270802</v>
      </c>
      <c r="FG1023" s="12">
        <v>6.7117000000000001E-3</v>
      </c>
      <c r="FH1023" s="12">
        <v>5.2835800000000002E-2</v>
      </c>
      <c r="FI1023" s="12">
        <v>4.8144199999999998E-2</v>
      </c>
      <c r="FJ1023" s="12">
        <v>5.0366999999999999E-3</v>
      </c>
      <c r="FK1023" s="12">
        <v>7.3740000000000003E-4</v>
      </c>
      <c r="FL1023" s="12">
        <v>8.7600000000000002E-5</v>
      </c>
      <c r="FM1023" s="12">
        <v>14.697710000000001</v>
      </c>
      <c r="FN1023" s="12">
        <v>0.13342419999999999</v>
      </c>
      <c r="FO1023" s="12">
        <v>0.32171850000000002</v>
      </c>
      <c r="FP1023" s="12">
        <v>14.70007</v>
      </c>
      <c r="FQ1023" s="12">
        <v>0.99976080000000001</v>
      </c>
      <c r="FR1023" s="12">
        <v>3.5209E-3</v>
      </c>
      <c r="FS1023" s="44">
        <v>5.4629999999999996E-10</v>
      </c>
      <c r="FT1023" s="44">
        <v>5.8099999999999998E-11</v>
      </c>
      <c r="FU1023" s="12">
        <v>0</v>
      </c>
      <c r="FV1023" s="44">
        <v>4.962E-10</v>
      </c>
      <c r="FW1023" s="12">
        <v>1.975E-2</v>
      </c>
      <c r="FX1023" s="44">
        <v>5.4629999999999996E-10</v>
      </c>
      <c r="FY1023" s="44">
        <v>7.0679999999999999E-6</v>
      </c>
      <c r="FZ1023" s="44">
        <v>5.5304999999999997E-10</v>
      </c>
      <c r="GA1023" s="44">
        <v>6.3080000000000001E-9</v>
      </c>
      <c r="GB1023" s="44">
        <v>5.5430000000000004E-10</v>
      </c>
      <c r="GC1023" s="12">
        <v>1.167E-2</v>
      </c>
      <c r="GD1023" s="12">
        <v>0</v>
      </c>
      <c r="GE1023" s="12">
        <v>295.5</v>
      </c>
      <c r="GF1023" s="12">
        <v>0.1</v>
      </c>
      <c r="GG1023" s="12">
        <v>1575</v>
      </c>
      <c r="GH1023" s="12">
        <v>2</v>
      </c>
      <c r="GI1023" s="12">
        <v>1.1390000000000001E-2</v>
      </c>
      <c r="GJ1023" s="12">
        <v>5.1119E-3</v>
      </c>
    </row>
    <row r="1024" spans="1:192" s="12" customFormat="1" ht="12">
      <c r="A1024" s="31"/>
      <c r="B1024" s="32" t="s">
        <v>1640</v>
      </c>
      <c r="C1024" s="32">
        <v>2.1</v>
      </c>
      <c r="D1024" s="41">
        <v>10.88603</v>
      </c>
      <c r="E1024" s="40">
        <v>1.616431</v>
      </c>
      <c r="F1024" s="41">
        <v>12.3658</v>
      </c>
      <c r="G1024" s="34">
        <v>4.5128469886429108E-2</v>
      </c>
      <c r="H1024" s="42">
        <v>0.31563611437791034</v>
      </c>
      <c r="I1024" s="36">
        <v>67.654809999999998</v>
      </c>
      <c r="J1024" s="45">
        <v>51.967680000000001</v>
      </c>
      <c r="K1024" s="45">
        <v>2.1975120000000001</v>
      </c>
      <c r="L1024" s="12">
        <v>7.737E-4</v>
      </c>
      <c r="T1024" s="12" t="s">
        <v>953</v>
      </c>
      <c r="U1024" s="12" t="s">
        <v>872</v>
      </c>
      <c r="V1024" s="12">
        <v>37</v>
      </c>
      <c r="W1024" s="43">
        <v>43443</v>
      </c>
      <c r="X1024" s="12">
        <v>14.83333</v>
      </c>
      <c r="Y1024" s="44">
        <v>3627212000</v>
      </c>
      <c r="AA1024" s="12" t="s">
        <v>1452</v>
      </c>
      <c r="AB1024" s="12">
        <v>20</v>
      </c>
      <c r="AC1024" s="12" t="s">
        <v>1498</v>
      </c>
      <c r="AE1024" s="12" t="s">
        <v>1454</v>
      </c>
      <c r="AF1024" s="12">
        <v>7.875</v>
      </c>
      <c r="AG1024" s="12" t="s">
        <v>1536</v>
      </c>
      <c r="AH1024" s="12" t="s">
        <v>1531</v>
      </c>
      <c r="AI1024" s="12" t="s">
        <v>1464</v>
      </c>
      <c r="AJ1024" s="12">
        <v>1</v>
      </c>
      <c r="AK1024" s="12" t="s">
        <v>1458</v>
      </c>
      <c r="AL1024" s="12">
        <v>1</v>
      </c>
      <c r="AM1024" s="12" t="s">
        <v>1459</v>
      </c>
      <c r="AN1024" s="12">
        <v>2.1</v>
      </c>
      <c r="AO1024" s="12">
        <v>0</v>
      </c>
      <c r="AP1024" s="12">
        <v>0</v>
      </c>
      <c r="AQ1024" s="12">
        <v>0</v>
      </c>
      <c r="AR1024" s="12">
        <v>0</v>
      </c>
      <c r="AS1024" s="12">
        <v>30</v>
      </c>
      <c r="AT1024" s="12">
        <v>30</v>
      </c>
      <c r="AU1024" s="12">
        <v>182</v>
      </c>
      <c r="AX1024" s="12">
        <v>0</v>
      </c>
      <c r="AY1024" s="12">
        <v>1.5016000000000001E-3</v>
      </c>
      <c r="AZ1024" s="12">
        <v>4.0163999999999998E-3</v>
      </c>
      <c r="BA1024" s="12">
        <v>9.8366690000000006</v>
      </c>
      <c r="BB1024" s="12">
        <v>5.1939800000000001E-2</v>
      </c>
      <c r="BC1024" s="12">
        <v>0.90325370000000005</v>
      </c>
      <c r="BD1024" s="12">
        <v>2.5428699999999999E-2</v>
      </c>
      <c r="BE1024" s="12">
        <v>2.8160399999999999E-2</v>
      </c>
      <c r="BF1024" s="12">
        <v>7.0013000000000002E-3</v>
      </c>
      <c r="BG1024" s="12">
        <v>0.49273820000000002</v>
      </c>
      <c r="BH1024" s="12">
        <v>1.8494699999999999E-2</v>
      </c>
      <c r="BI1024" s="12">
        <v>1.1173799999999999E-2</v>
      </c>
      <c r="BJ1024" s="12">
        <v>7.0540000000000002E-4</v>
      </c>
      <c r="BK1024" s="12">
        <v>2.2676700000000001E-2</v>
      </c>
      <c r="BL1024" s="12">
        <v>3.9435E-3</v>
      </c>
      <c r="BM1024" s="12">
        <v>10.55775</v>
      </c>
      <c r="BN1024" s="12">
        <v>1.84385E-2</v>
      </c>
      <c r="BO1024" s="12">
        <v>0.92733679999999996</v>
      </c>
      <c r="BP1024" s="12">
        <v>2.53286E-2</v>
      </c>
      <c r="BQ1024" s="12">
        <v>3.4383799999999999E-2</v>
      </c>
      <c r="BR1024" s="12">
        <v>6.9792999999999999E-3</v>
      </c>
      <c r="BS1024" s="12">
        <v>0.52505740000000001</v>
      </c>
      <c r="BT1024" s="12">
        <v>1.84631E-2</v>
      </c>
      <c r="BU1024" s="12">
        <v>1.50054E-2</v>
      </c>
      <c r="BV1024" s="12">
        <v>5.4469999999999996E-4</v>
      </c>
      <c r="BW1024" s="12">
        <v>1</v>
      </c>
      <c r="BX1024" s="12">
        <v>0</v>
      </c>
      <c r="BY1024" s="12">
        <v>1</v>
      </c>
      <c r="BZ1024" s="12">
        <v>0</v>
      </c>
      <c r="CA1024" s="12">
        <v>1</v>
      </c>
      <c r="CB1024" s="12">
        <v>0</v>
      </c>
      <c r="CC1024" s="12">
        <v>1</v>
      </c>
      <c r="CD1024" s="12">
        <v>0</v>
      </c>
      <c r="CE1024" s="12">
        <v>1</v>
      </c>
      <c r="CF1024" s="12">
        <v>0</v>
      </c>
      <c r="CG1024" s="12">
        <v>1</v>
      </c>
      <c r="CH1024" s="12">
        <v>0</v>
      </c>
      <c r="CI1024" s="12">
        <v>1</v>
      </c>
      <c r="CJ1024" s="44">
        <v>9.9999999999999995E-21</v>
      </c>
      <c r="CK1024" s="12">
        <v>1</v>
      </c>
      <c r="CL1024" s="12">
        <v>0</v>
      </c>
      <c r="CM1024" s="12">
        <v>1</v>
      </c>
      <c r="CN1024" s="44">
        <v>9.9999999999999995E-21</v>
      </c>
      <c r="CO1024" s="12">
        <v>1</v>
      </c>
      <c r="CP1024" s="44">
        <v>9.9999999999999995E-21</v>
      </c>
      <c r="CQ1024" s="12">
        <v>1</v>
      </c>
      <c r="CR1024" s="44">
        <v>9.9999999999999995E-21</v>
      </c>
      <c r="CS1024" s="12">
        <v>1.003843</v>
      </c>
      <c r="CT1024" s="12">
        <v>7.737E-4</v>
      </c>
      <c r="CU1024" s="12">
        <v>2.1175200000000002E-2</v>
      </c>
      <c r="CV1024" s="12">
        <v>7.6159999999999997E-4</v>
      </c>
      <c r="CW1024" s="12">
        <v>0.72108220000000001</v>
      </c>
      <c r="CX1024" s="12">
        <v>4.8556799999999997E-2</v>
      </c>
      <c r="CY1024" s="12">
        <v>2.40831E-2</v>
      </c>
      <c r="CZ1024" s="12">
        <v>2.2537999999999998E-3</v>
      </c>
      <c r="DA1024" s="12">
        <v>6.2233000000000002E-3</v>
      </c>
      <c r="DB1024" s="12">
        <v>5.5429999999999998E-4</v>
      </c>
      <c r="DC1024" s="12">
        <v>3.2319100000000003E-2</v>
      </c>
      <c r="DD1024" s="12">
        <v>1.0805999999999999E-3</v>
      </c>
      <c r="DE1024" s="12">
        <v>3.8744000000000001E-3</v>
      </c>
      <c r="DF1024" s="12">
        <v>4.4539999999999998E-4</v>
      </c>
      <c r="DG1024" s="12">
        <v>1.23658E-2</v>
      </c>
      <c r="DH1024" s="12">
        <v>8.5470000000000001E-4</v>
      </c>
      <c r="DI1024" s="12">
        <v>3.6832750000000001</v>
      </c>
      <c r="DJ1024" s="12">
        <v>1.616431</v>
      </c>
      <c r="DK1024" s="12">
        <v>7.58413E-2</v>
      </c>
      <c r="DL1024" s="12">
        <v>3.1682049999999999</v>
      </c>
      <c r="DM1024" s="12">
        <v>0.148649</v>
      </c>
      <c r="DN1024" s="12">
        <v>3.9699000000000002E-3</v>
      </c>
      <c r="DO1024" s="44">
        <v>6.8863940000000005E-7</v>
      </c>
      <c r="DP1024" s="12">
        <v>3.1164500000000001E-2</v>
      </c>
      <c r="DQ1024" s="12">
        <v>7.7977000000000003E-3</v>
      </c>
      <c r="DR1024" s="12">
        <v>10.88603</v>
      </c>
      <c r="DS1024" s="12">
        <v>0.3118107</v>
      </c>
      <c r="DT1024" s="12">
        <v>7.3690509999999998</v>
      </c>
      <c r="DU1024" s="12">
        <v>0.31605290000000003</v>
      </c>
      <c r="DV1024" s="12">
        <v>67.654809999999998</v>
      </c>
      <c r="DW1024" s="12">
        <v>2.2146210000000002</v>
      </c>
      <c r="DX1024" s="12">
        <v>51.967680000000001</v>
      </c>
      <c r="DY1024" s="12">
        <v>2.1975120000000001</v>
      </c>
      <c r="DZ1024" s="12">
        <v>2.1975410000000002</v>
      </c>
      <c r="EA1024" s="12">
        <v>1.9236679999999999</v>
      </c>
      <c r="EB1024" s="12">
        <v>0</v>
      </c>
      <c r="EC1024" s="44">
        <v>4.518025E-17</v>
      </c>
      <c r="ED1024" s="44">
        <v>4.9183340000000003E-16</v>
      </c>
      <c r="EE1024" s="12" t="s">
        <v>1496</v>
      </c>
      <c r="EF1024" s="12">
        <v>3.9078000000000003E-3</v>
      </c>
      <c r="EG1024" s="44">
        <v>8.6682999999999999E-7</v>
      </c>
      <c r="EH1024" s="12">
        <v>2.9642819999999999</v>
      </c>
      <c r="EI1024" s="12">
        <v>1.000389</v>
      </c>
      <c r="EJ1024" s="12">
        <v>7.0899999999999999E-4</v>
      </c>
      <c r="EK1024" s="44">
        <v>6.0000000000000002E-6</v>
      </c>
      <c r="EL1024" s="12">
        <v>4.0000000000000003E-5</v>
      </c>
      <c r="EM1024" s="12">
        <v>2.0000000000000002E-5</v>
      </c>
      <c r="EN1024" s="12">
        <v>2.8180000000000002E-4</v>
      </c>
      <c r="EO1024" s="44">
        <v>4.9999999999999998E-7</v>
      </c>
      <c r="EP1024" s="12">
        <v>1.1390000000000001E-2</v>
      </c>
      <c r="EQ1024" s="12">
        <v>3.0000000000000001E-5</v>
      </c>
      <c r="ER1024" s="12">
        <v>6.3850000000000001E-3</v>
      </c>
      <c r="ES1024" s="12">
        <v>2.9999999999999997E-4</v>
      </c>
      <c r="ET1024" s="12">
        <v>1.6000000000000001E-4</v>
      </c>
      <c r="EU1024" s="12">
        <v>3.0000000000000001E-5</v>
      </c>
      <c r="EV1024" s="12">
        <v>250</v>
      </c>
      <c r="EW1024" s="12">
        <v>1.1390000000000001E-2</v>
      </c>
      <c r="EX1024" s="12">
        <v>1.96</v>
      </c>
      <c r="EY1024" s="12">
        <v>0</v>
      </c>
      <c r="EZ1024" s="12">
        <v>1.5016000000000001E-3</v>
      </c>
      <c r="FA1024" s="12">
        <v>4.0163999999999998E-3</v>
      </c>
      <c r="FB1024" s="12">
        <v>9.8366690000000006</v>
      </c>
      <c r="FC1024" s="12">
        <v>5.1939800000000001E-2</v>
      </c>
      <c r="FD1024" s="12">
        <v>0.90360499999999999</v>
      </c>
      <c r="FE1024" s="12">
        <v>2.5438599999999999E-2</v>
      </c>
      <c r="FF1024" s="12">
        <v>2.8160399999999999E-2</v>
      </c>
      <c r="FG1024" s="12">
        <v>7.0013000000000002E-3</v>
      </c>
      <c r="FH1024" s="12">
        <v>1.460615</v>
      </c>
      <c r="FI1024" s="12">
        <v>5.4823499999999997E-2</v>
      </c>
      <c r="FJ1024" s="12">
        <v>1.1173799999999999E-2</v>
      </c>
      <c r="FK1024" s="12">
        <v>7.0540000000000002E-4</v>
      </c>
      <c r="FL1024" s="12">
        <v>1.0946E-3</v>
      </c>
      <c r="FM1024" s="12">
        <v>6.5779319999999997</v>
      </c>
      <c r="FN1024" s="12">
        <v>9.1809399999999999E-2</v>
      </c>
      <c r="FO1024" s="12">
        <v>2.8691800000000001</v>
      </c>
      <c r="FP1024" s="12">
        <v>7.1366120000000004</v>
      </c>
      <c r="FQ1024" s="12">
        <v>0.91574469999999997</v>
      </c>
      <c r="FR1024" s="12">
        <v>1.47987E-2</v>
      </c>
      <c r="FS1024" s="44">
        <v>5.4629999999999996E-10</v>
      </c>
      <c r="FT1024" s="44">
        <v>5.8099999999999998E-11</v>
      </c>
      <c r="FU1024" s="12">
        <v>0</v>
      </c>
      <c r="FV1024" s="44">
        <v>4.962E-10</v>
      </c>
      <c r="FW1024" s="12">
        <v>1.975E-2</v>
      </c>
      <c r="FX1024" s="44">
        <v>5.4629999999999996E-10</v>
      </c>
      <c r="FY1024" s="44">
        <v>7.0679999999999999E-6</v>
      </c>
      <c r="FZ1024" s="44">
        <v>5.5304999999999997E-10</v>
      </c>
      <c r="GA1024" s="44">
        <v>6.3080000000000001E-9</v>
      </c>
      <c r="GB1024" s="44">
        <v>5.5430000000000004E-10</v>
      </c>
      <c r="GC1024" s="12">
        <v>1.167E-2</v>
      </c>
      <c r="GD1024" s="12">
        <v>0</v>
      </c>
      <c r="GE1024" s="12">
        <v>295.5</v>
      </c>
      <c r="GF1024" s="12">
        <v>0.1</v>
      </c>
      <c r="GG1024" s="12">
        <v>1575</v>
      </c>
      <c r="GH1024" s="12">
        <v>2</v>
      </c>
      <c r="GI1024" s="12">
        <v>1.1390000000000001E-2</v>
      </c>
      <c r="GJ1024" s="12">
        <v>1.74886E-2</v>
      </c>
    </row>
    <row r="1025" spans="1:192" s="12" customFormat="1" ht="12">
      <c r="A1025" s="31"/>
      <c r="B1025" s="32" t="s">
        <v>1697</v>
      </c>
      <c r="C1025" s="32">
        <v>2.1</v>
      </c>
      <c r="D1025" s="40">
        <v>8.1462959999999995</v>
      </c>
      <c r="E1025" s="33">
        <v>1.16788E-2</v>
      </c>
      <c r="F1025" s="33">
        <v>0.57050000000000001</v>
      </c>
      <c r="G1025" s="34">
        <v>1.46119172859395</v>
      </c>
      <c r="H1025" s="45">
        <v>43.686337637428501</v>
      </c>
      <c r="I1025" s="36">
        <v>97.940960000000004</v>
      </c>
      <c r="J1025" s="34">
        <v>56.157760000000003</v>
      </c>
      <c r="K1025" s="34">
        <v>8.5888000000000006E-2</v>
      </c>
      <c r="L1025" s="12">
        <v>7.737E-4</v>
      </c>
      <c r="T1025" s="12" t="s">
        <v>986</v>
      </c>
      <c r="U1025" s="12" t="s">
        <v>872</v>
      </c>
      <c r="V1025" s="12">
        <v>37</v>
      </c>
      <c r="W1025" s="43">
        <v>43444</v>
      </c>
      <c r="X1025" s="12">
        <v>22.15</v>
      </c>
      <c r="Y1025" s="44">
        <v>3627325000</v>
      </c>
      <c r="AA1025" s="12" t="s">
        <v>1452</v>
      </c>
      <c r="AB1025" s="12">
        <v>20</v>
      </c>
      <c r="AC1025" s="12" t="s">
        <v>1498</v>
      </c>
      <c r="AE1025" s="12" t="s">
        <v>1454</v>
      </c>
      <c r="AF1025" s="12">
        <v>7.875</v>
      </c>
      <c r="AG1025" s="12" t="s">
        <v>1538</v>
      </c>
      <c r="AH1025" s="12" t="s">
        <v>1539</v>
      </c>
      <c r="AI1025" s="12" t="s">
        <v>1464</v>
      </c>
      <c r="AJ1025" s="12">
        <v>1</v>
      </c>
      <c r="AK1025" s="12" t="s">
        <v>1458</v>
      </c>
      <c r="AL1025" s="12">
        <v>1</v>
      </c>
      <c r="AM1025" s="12" t="s">
        <v>1459</v>
      </c>
      <c r="AN1025" s="12">
        <v>2.1</v>
      </c>
      <c r="AO1025" s="12">
        <v>0</v>
      </c>
      <c r="AP1025" s="12">
        <v>0</v>
      </c>
      <c r="AQ1025" s="12">
        <v>0</v>
      </c>
      <c r="AR1025" s="12">
        <v>0</v>
      </c>
      <c r="AS1025" s="12">
        <v>30</v>
      </c>
      <c r="AT1025" s="12">
        <v>30</v>
      </c>
      <c r="AU1025" s="12">
        <v>4</v>
      </c>
      <c r="AX1025" s="12">
        <v>0</v>
      </c>
      <c r="AY1025" s="12">
        <v>1.9218099999999998E-2</v>
      </c>
      <c r="AZ1025" s="12">
        <v>4.0765999999999997E-3</v>
      </c>
      <c r="BA1025" s="12">
        <v>238.06800000000001</v>
      </c>
      <c r="BB1025" s="12">
        <v>9.5792299999999997E-2</v>
      </c>
      <c r="BC1025" s="12">
        <v>29.21245</v>
      </c>
      <c r="BD1025" s="12">
        <v>2.73224E-2</v>
      </c>
      <c r="BE1025" s="12">
        <v>0.35768369999999999</v>
      </c>
      <c r="BF1025" s="12">
        <v>8.7320000000000002E-3</v>
      </c>
      <c r="BG1025" s="12">
        <v>0.1122088</v>
      </c>
      <c r="BH1025" s="12">
        <v>1.95052E-2</v>
      </c>
      <c r="BI1025" s="12">
        <v>1.66724E-2</v>
      </c>
      <c r="BJ1025" s="12">
        <v>9.2100000000000005E-4</v>
      </c>
      <c r="BK1025" s="12">
        <v>4.0393199999999997E-2</v>
      </c>
      <c r="BL1025" s="12">
        <v>4.0048000000000002E-3</v>
      </c>
      <c r="BM1025" s="12">
        <v>240.02950000000001</v>
      </c>
      <c r="BN1025" s="12">
        <v>6.1449700000000003E-2</v>
      </c>
      <c r="BO1025" s="12">
        <v>29.236529999999998</v>
      </c>
      <c r="BP1025" s="12">
        <v>2.7229199999999999E-2</v>
      </c>
      <c r="BQ1025" s="12">
        <v>0.36390699999999998</v>
      </c>
      <c r="BR1025" s="12">
        <v>8.7144000000000006E-3</v>
      </c>
      <c r="BS1025" s="12">
        <v>0.14452789999999999</v>
      </c>
      <c r="BT1025" s="12">
        <v>1.9475300000000001E-2</v>
      </c>
      <c r="BU1025" s="12">
        <v>2.5240499999999999E-2</v>
      </c>
      <c r="BV1025" s="12">
        <v>7.3859999999999996E-4</v>
      </c>
      <c r="BW1025" s="12">
        <v>1</v>
      </c>
      <c r="BX1025" s="12">
        <v>0</v>
      </c>
      <c r="BY1025" s="12">
        <v>1</v>
      </c>
      <c r="BZ1025" s="12">
        <v>0</v>
      </c>
      <c r="CA1025" s="12">
        <v>1</v>
      </c>
      <c r="CB1025" s="12">
        <v>0</v>
      </c>
      <c r="CC1025" s="12">
        <v>1</v>
      </c>
      <c r="CD1025" s="12">
        <v>0</v>
      </c>
      <c r="CE1025" s="12">
        <v>1</v>
      </c>
      <c r="CF1025" s="12">
        <v>0</v>
      </c>
      <c r="CG1025" s="12">
        <v>1</v>
      </c>
      <c r="CH1025" s="12">
        <v>0</v>
      </c>
      <c r="CI1025" s="12">
        <v>1</v>
      </c>
      <c r="CJ1025" s="44">
        <v>9.9999999999999995E-21</v>
      </c>
      <c r="CK1025" s="12">
        <v>1</v>
      </c>
      <c r="CL1025" s="12">
        <v>0</v>
      </c>
      <c r="CM1025" s="12">
        <v>1</v>
      </c>
      <c r="CN1025" s="44">
        <v>9.9999999999999995E-21</v>
      </c>
      <c r="CO1025" s="12">
        <v>1</v>
      </c>
      <c r="CP1025" s="44">
        <v>9.9999999999999995E-21</v>
      </c>
      <c r="CQ1025" s="12">
        <v>1</v>
      </c>
      <c r="CR1025" s="44">
        <v>9.9999999999999995E-21</v>
      </c>
      <c r="CS1025" s="12">
        <v>1.003843</v>
      </c>
      <c r="CT1025" s="12">
        <v>7.737E-4</v>
      </c>
      <c r="CU1025" s="12">
        <v>2.1175200000000002E-2</v>
      </c>
      <c r="CV1025" s="12">
        <v>7.6159999999999997E-4</v>
      </c>
      <c r="CW1025" s="12">
        <v>1.9614290000000001</v>
      </c>
      <c r="CX1025" s="12">
        <v>7.3485400000000006E-2</v>
      </c>
      <c r="CY1025" s="12">
        <v>2.40831E-2</v>
      </c>
      <c r="CZ1025" s="12">
        <v>2.2537999999999998E-3</v>
      </c>
      <c r="DA1025" s="12">
        <v>6.2233000000000002E-3</v>
      </c>
      <c r="DB1025" s="12">
        <v>5.5429999999999998E-4</v>
      </c>
      <c r="DC1025" s="12">
        <v>3.2319100000000003E-2</v>
      </c>
      <c r="DD1025" s="12">
        <v>1.0805999999999999E-3</v>
      </c>
      <c r="DE1025" s="12">
        <v>8.6318999999999996E-3</v>
      </c>
      <c r="DF1025" s="12">
        <v>5.4600000000000004E-4</v>
      </c>
      <c r="DG1025" s="12">
        <v>5.7050000000000004E-4</v>
      </c>
      <c r="DH1025" s="12">
        <v>3.15E-5</v>
      </c>
      <c r="DI1025" s="12">
        <v>0.56897379999999997</v>
      </c>
      <c r="DJ1025" s="12">
        <v>1.16788E-2</v>
      </c>
      <c r="DK1025" s="12">
        <v>2.0301999999999998E-3</v>
      </c>
      <c r="DL1025" s="12">
        <v>2.2890500000000001E-2</v>
      </c>
      <c r="DM1025" s="12">
        <v>3.9791000000000002E-3</v>
      </c>
      <c r="DN1025" s="12">
        <v>1.6860000000000001E-4</v>
      </c>
      <c r="DO1025" s="44">
        <v>1.8433790000000001E-8</v>
      </c>
      <c r="DP1025" s="12">
        <v>1.22393E-2</v>
      </c>
      <c r="DQ1025" s="12">
        <v>2.99E-4</v>
      </c>
      <c r="DR1025" s="12">
        <v>8.1462959999999995</v>
      </c>
      <c r="DS1025" s="12">
        <v>8.2944000000000004E-3</v>
      </c>
      <c r="DT1025" s="12">
        <v>7.972372</v>
      </c>
      <c r="DU1025" s="12">
        <v>1.2381E-2</v>
      </c>
      <c r="DV1025" s="12">
        <v>97.940960000000004</v>
      </c>
      <c r="DW1025" s="12">
        <v>0.1276601</v>
      </c>
      <c r="DX1025" s="12">
        <v>56.157760000000003</v>
      </c>
      <c r="DY1025" s="12">
        <v>8.5888000000000006E-2</v>
      </c>
      <c r="DZ1025" s="12">
        <v>8.6759799999999998E-2</v>
      </c>
      <c r="EA1025" s="12">
        <v>5.10626E-2</v>
      </c>
      <c r="EB1025" s="12">
        <v>0</v>
      </c>
      <c r="EC1025" s="44">
        <v>1.461204E-15</v>
      </c>
      <c r="ED1025" s="44">
        <v>1.19034E-14</v>
      </c>
      <c r="EE1025" s="12" t="s">
        <v>1496</v>
      </c>
      <c r="EF1025" s="12">
        <v>3.9078000000000003E-3</v>
      </c>
      <c r="EG1025" s="44">
        <v>8.6682999999999999E-7</v>
      </c>
      <c r="EH1025" s="12">
        <v>3.0416750000000001</v>
      </c>
      <c r="EI1025" s="12">
        <v>1.0003979999999999</v>
      </c>
      <c r="EJ1025" s="12">
        <v>7.0899999999999999E-4</v>
      </c>
      <c r="EK1025" s="44">
        <v>6.0000000000000002E-6</v>
      </c>
      <c r="EL1025" s="12">
        <v>4.0000000000000003E-5</v>
      </c>
      <c r="EM1025" s="12">
        <v>2.0000000000000002E-5</v>
      </c>
      <c r="EN1025" s="12">
        <v>2.8180000000000002E-4</v>
      </c>
      <c r="EO1025" s="44">
        <v>4.9999999999999998E-7</v>
      </c>
      <c r="EP1025" s="12">
        <v>1.1390000000000001E-2</v>
      </c>
      <c r="EQ1025" s="12">
        <v>3.0000000000000001E-5</v>
      </c>
      <c r="ER1025" s="12">
        <v>6.3850000000000001E-3</v>
      </c>
      <c r="ES1025" s="12">
        <v>2.9999999999999997E-4</v>
      </c>
      <c r="ET1025" s="12">
        <v>1.6000000000000001E-4</v>
      </c>
      <c r="EU1025" s="12">
        <v>3.0000000000000001E-5</v>
      </c>
      <c r="EV1025" s="12">
        <v>250</v>
      </c>
      <c r="EW1025" s="12">
        <v>1.1390000000000001E-2</v>
      </c>
      <c r="EX1025" s="12">
        <v>1.96</v>
      </c>
      <c r="EY1025" s="12">
        <v>0</v>
      </c>
      <c r="EZ1025" s="12">
        <v>1.9218099999999998E-2</v>
      </c>
      <c r="FA1025" s="12">
        <v>4.0765999999999997E-3</v>
      </c>
      <c r="FB1025" s="12">
        <v>238.06800000000001</v>
      </c>
      <c r="FC1025" s="12">
        <v>9.5792299999999997E-2</v>
      </c>
      <c r="FD1025" s="12">
        <v>29.224080000000001</v>
      </c>
      <c r="FE1025" s="12">
        <v>2.7333199999999998E-2</v>
      </c>
      <c r="FF1025" s="12">
        <v>0.35768369999999999</v>
      </c>
      <c r="FG1025" s="12">
        <v>8.7320000000000002E-3</v>
      </c>
      <c r="FH1025" s="12">
        <v>0.34130270000000001</v>
      </c>
      <c r="FI1025" s="12">
        <v>5.9328499999999999E-2</v>
      </c>
      <c r="FJ1025" s="12">
        <v>1.66724E-2</v>
      </c>
      <c r="FK1025" s="12">
        <v>9.2100000000000005E-4</v>
      </c>
      <c r="FL1025" s="12">
        <v>6.97E-5</v>
      </c>
      <c r="FM1025" s="12">
        <v>5.5578459999999996</v>
      </c>
      <c r="FN1025" s="12">
        <v>0.1228504</v>
      </c>
      <c r="FO1025" s="12">
        <v>0.1018985</v>
      </c>
      <c r="FP1025" s="12">
        <v>5.5584809999999996</v>
      </c>
      <c r="FQ1025" s="12">
        <v>0.99983219999999995</v>
      </c>
      <c r="FR1025" s="12">
        <v>2.8652E-3</v>
      </c>
      <c r="FS1025" s="44">
        <v>5.4629999999999996E-10</v>
      </c>
      <c r="FT1025" s="44">
        <v>5.8099999999999998E-11</v>
      </c>
      <c r="FU1025" s="12">
        <v>0</v>
      </c>
      <c r="FV1025" s="44">
        <v>4.962E-10</v>
      </c>
      <c r="FW1025" s="12">
        <v>1.975E-2</v>
      </c>
      <c r="FX1025" s="44">
        <v>5.4629999999999996E-10</v>
      </c>
      <c r="FY1025" s="44">
        <v>7.0679999999999999E-6</v>
      </c>
      <c r="FZ1025" s="44">
        <v>5.5304999999999997E-10</v>
      </c>
      <c r="GA1025" s="44">
        <v>6.3080000000000001E-9</v>
      </c>
      <c r="GB1025" s="44">
        <v>5.5430000000000004E-10</v>
      </c>
      <c r="GC1025" s="12">
        <v>1.167E-2</v>
      </c>
      <c r="GD1025" s="12">
        <v>0</v>
      </c>
      <c r="GE1025" s="12">
        <v>295.5</v>
      </c>
      <c r="GF1025" s="12">
        <v>0.1</v>
      </c>
      <c r="GG1025" s="12">
        <v>1575</v>
      </c>
      <c r="GH1025" s="12">
        <v>2</v>
      </c>
      <c r="GI1025" s="12">
        <v>1.1390000000000001E-2</v>
      </c>
      <c r="GJ1025" s="12">
        <v>7.4260000000000005E-4</v>
      </c>
    </row>
    <row r="1026" spans="1:192" s="12" customFormat="1" ht="12">
      <c r="A1026" s="31"/>
      <c r="B1026" s="32" t="s">
        <v>1690</v>
      </c>
      <c r="C1026" s="32">
        <v>2.1</v>
      </c>
      <c r="D1026" s="40">
        <v>8.1659489999999995</v>
      </c>
      <c r="E1026" s="33">
        <v>8.0437000000000008E-3</v>
      </c>
      <c r="F1026" s="33">
        <v>0.34709999999999996</v>
      </c>
      <c r="G1026" s="34">
        <v>1.0897903847127131</v>
      </c>
      <c r="H1026" s="45">
        <v>63.429018983800979</v>
      </c>
      <c r="I1026" s="36">
        <v>98.751620000000003</v>
      </c>
      <c r="J1026" s="34">
        <v>56.749920000000003</v>
      </c>
      <c r="K1026" s="34">
        <v>9.5949499999999993E-2</v>
      </c>
      <c r="L1026" s="12">
        <v>7.737E-4</v>
      </c>
      <c r="T1026" s="12" t="s">
        <v>980</v>
      </c>
      <c r="U1026" s="12" t="s">
        <v>872</v>
      </c>
      <c r="V1026" s="12">
        <v>37</v>
      </c>
      <c r="W1026" s="43">
        <v>43443</v>
      </c>
      <c r="X1026" s="12">
        <v>19.05</v>
      </c>
      <c r="Y1026" s="44">
        <v>3627227000</v>
      </c>
      <c r="AA1026" s="12" t="s">
        <v>1452</v>
      </c>
      <c r="AB1026" s="12">
        <v>20</v>
      </c>
      <c r="AC1026" s="12" t="s">
        <v>1498</v>
      </c>
      <c r="AE1026" s="12" t="s">
        <v>1454</v>
      </c>
      <c r="AF1026" s="12">
        <v>7.875</v>
      </c>
      <c r="AG1026" s="12" t="s">
        <v>1537</v>
      </c>
      <c r="AH1026" s="12" t="s">
        <v>1531</v>
      </c>
      <c r="AI1026" s="12" t="s">
        <v>1464</v>
      </c>
      <c r="AJ1026" s="12">
        <v>1</v>
      </c>
      <c r="AK1026" s="12" t="s">
        <v>1458</v>
      </c>
      <c r="AL1026" s="12">
        <v>1</v>
      </c>
      <c r="AM1026" s="12" t="s">
        <v>1459</v>
      </c>
      <c r="AN1026" s="12">
        <v>2.1</v>
      </c>
      <c r="AO1026" s="12">
        <v>0</v>
      </c>
      <c r="AP1026" s="12">
        <v>0</v>
      </c>
      <c r="AQ1026" s="12">
        <v>0</v>
      </c>
      <c r="AR1026" s="12">
        <v>0</v>
      </c>
      <c r="AS1026" s="12">
        <v>30</v>
      </c>
      <c r="AT1026" s="12">
        <v>30</v>
      </c>
      <c r="AU1026" s="12">
        <v>218</v>
      </c>
      <c r="AX1026" s="12">
        <v>0</v>
      </c>
      <c r="AY1026" s="12">
        <v>1.6916500000000001E-2</v>
      </c>
      <c r="AZ1026" s="12">
        <v>4.4365000000000003E-3</v>
      </c>
      <c r="BA1026" s="12">
        <v>177.98439999999999</v>
      </c>
      <c r="BB1026" s="12">
        <v>6.48204E-2</v>
      </c>
      <c r="BC1026" s="12">
        <v>21.787430000000001</v>
      </c>
      <c r="BD1026" s="12">
        <v>2.6146800000000001E-2</v>
      </c>
      <c r="BE1026" s="12">
        <v>0.30313509999999999</v>
      </c>
      <c r="BF1026" s="12">
        <v>7.4137999999999999E-3</v>
      </c>
      <c r="BG1026" s="12">
        <v>5.8939400000000003E-2</v>
      </c>
      <c r="BH1026" s="12">
        <v>1.7430999999999999E-2</v>
      </c>
      <c r="BI1026" s="12">
        <v>7.5664E-3</v>
      </c>
      <c r="BJ1026" s="12">
        <v>6.9499999999999998E-4</v>
      </c>
      <c r="BK1026" s="12">
        <v>3.8091699999999999E-2</v>
      </c>
      <c r="BL1026" s="12">
        <v>4.3705999999999997E-3</v>
      </c>
      <c r="BM1026" s="12">
        <v>178.7079</v>
      </c>
      <c r="BN1026" s="12">
        <v>3.3878199999999997E-2</v>
      </c>
      <c r="BO1026" s="12">
        <v>21.811509999999998</v>
      </c>
      <c r="BP1026" s="12">
        <v>2.60495E-2</v>
      </c>
      <c r="BQ1026" s="12">
        <v>0.30935839999999998</v>
      </c>
      <c r="BR1026" s="12">
        <v>7.3930000000000003E-3</v>
      </c>
      <c r="BS1026" s="12">
        <v>9.1258599999999995E-2</v>
      </c>
      <c r="BT1026" s="12">
        <v>1.73974E-2</v>
      </c>
      <c r="BU1026" s="12">
        <v>1.1541600000000001E-2</v>
      </c>
      <c r="BV1026" s="12">
        <v>4.7350000000000002E-4</v>
      </c>
      <c r="BW1026" s="12">
        <v>1</v>
      </c>
      <c r="BX1026" s="12">
        <v>0</v>
      </c>
      <c r="BY1026" s="12">
        <v>1</v>
      </c>
      <c r="BZ1026" s="12">
        <v>0</v>
      </c>
      <c r="CA1026" s="12">
        <v>1</v>
      </c>
      <c r="CB1026" s="12">
        <v>0</v>
      </c>
      <c r="CC1026" s="12">
        <v>1</v>
      </c>
      <c r="CD1026" s="12">
        <v>0</v>
      </c>
      <c r="CE1026" s="12">
        <v>1</v>
      </c>
      <c r="CF1026" s="12">
        <v>0</v>
      </c>
      <c r="CG1026" s="12">
        <v>1</v>
      </c>
      <c r="CH1026" s="12">
        <v>0</v>
      </c>
      <c r="CI1026" s="12">
        <v>1</v>
      </c>
      <c r="CJ1026" s="44">
        <v>9.9999999999999995E-21</v>
      </c>
      <c r="CK1026" s="12">
        <v>1</v>
      </c>
      <c r="CL1026" s="12">
        <v>0</v>
      </c>
      <c r="CM1026" s="12">
        <v>1</v>
      </c>
      <c r="CN1026" s="44">
        <v>9.9999999999999995E-21</v>
      </c>
      <c r="CO1026" s="12">
        <v>1</v>
      </c>
      <c r="CP1026" s="44">
        <v>9.9999999999999995E-21</v>
      </c>
      <c r="CQ1026" s="12">
        <v>1</v>
      </c>
      <c r="CR1026" s="44">
        <v>9.9999999999999995E-21</v>
      </c>
      <c r="CS1026" s="12">
        <v>1.003843</v>
      </c>
      <c r="CT1026" s="12">
        <v>7.737E-4</v>
      </c>
      <c r="CU1026" s="12">
        <v>2.1175200000000002E-2</v>
      </c>
      <c r="CV1026" s="12">
        <v>7.6159999999999997E-4</v>
      </c>
      <c r="CW1026" s="12">
        <v>0.72347609999999996</v>
      </c>
      <c r="CX1026" s="12">
        <v>5.5262600000000002E-2</v>
      </c>
      <c r="CY1026" s="12">
        <v>2.40831E-2</v>
      </c>
      <c r="CZ1026" s="12">
        <v>2.2537999999999998E-3</v>
      </c>
      <c r="DA1026" s="12">
        <v>6.2233000000000002E-3</v>
      </c>
      <c r="DB1026" s="12">
        <v>5.5429999999999998E-4</v>
      </c>
      <c r="DC1026" s="12">
        <v>3.2319100000000003E-2</v>
      </c>
      <c r="DD1026" s="12">
        <v>1.0805999999999999E-3</v>
      </c>
      <c r="DE1026" s="12">
        <v>4.0042000000000003E-3</v>
      </c>
      <c r="DF1026" s="12">
        <v>5.0699999999999996E-4</v>
      </c>
      <c r="DG1026" s="12">
        <v>3.4709999999999998E-4</v>
      </c>
      <c r="DH1026" s="12">
        <v>3.1900000000000003E-5</v>
      </c>
      <c r="DI1026" s="12">
        <v>0.63996450000000005</v>
      </c>
      <c r="DJ1026" s="12">
        <v>8.0437000000000008E-3</v>
      </c>
      <c r="DK1026" s="12">
        <v>2.3789000000000002E-3</v>
      </c>
      <c r="DL1026" s="12">
        <v>1.5765600000000001E-2</v>
      </c>
      <c r="DM1026" s="12">
        <v>4.6626000000000003E-3</v>
      </c>
      <c r="DN1026" s="12">
        <v>5.5679999999999998E-4</v>
      </c>
      <c r="DO1026" s="44">
        <v>2.1600320000000001E-8</v>
      </c>
      <c r="DP1026" s="12">
        <v>1.3907900000000001E-2</v>
      </c>
      <c r="DQ1026" s="12">
        <v>3.4059999999999998E-4</v>
      </c>
      <c r="DR1026" s="12">
        <v>8.1659489999999995</v>
      </c>
      <c r="DS1026" s="12">
        <v>1.0241200000000001E-2</v>
      </c>
      <c r="DT1026" s="12">
        <v>8.0577459999999999</v>
      </c>
      <c r="DU1026" s="12">
        <v>1.3835800000000001E-2</v>
      </c>
      <c r="DV1026" s="12">
        <v>98.751620000000003</v>
      </c>
      <c r="DW1026" s="12">
        <v>0.12645890000000001</v>
      </c>
      <c r="DX1026" s="12">
        <v>56.749920000000003</v>
      </c>
      <c r="DY1026" s="12">
        <v>9.5949499999999993E-2</v>
      </c>
      <c r="DZ1026" s="12">
        <v>9.6746799999999994E-2</v>
      </c>
      <c r="EA1026" s="12">
        <v>0</v>
      </c>
      <c r="EB1026" s="12">
        <v>0</v>
      </c>
      <c r="EC1026" s="44">
        <v>1.089796E-15</v>
      </c>
      <c r="ED1026" s="44">
        <v>8.8992219999999999E-15</v>
      </c>
      <c r="EE1026" s="12" t="s">
        <v>1496</v>
      </c>
      <c r="EF1026" s="12">
        <v>3.9078000000000003E-3</v>
      </c>
      <c r="EG1026" s="44">
        <v>8.6682999999999999E-7</v>
      </c>
      <c r="EH1026" s="12">
        <v>2.9745740000000001</v>
      </c>
      <c r="EI1026" s="12">
        <v>1.0003899999999999</v>
      </c>
      <c r="EJ1026" s="12">
        <v>7.0899999999999999E-4</v>
      </c>
      <c r="EK1026" s="44">
        <v>6.0000000000000002E-6</v>
      </c>
      <c r="EL1026" s="12">
        <v>4.0000000000000003E-5</v>
      </c>
      <c r="EM1026" s="12">
        <v>2.0000000000000002E-5</v>
      </c>
      <c r="EN1026" s="12">
        <v>2.8180000000000002E-4</v>
      </c>
      <c r="EO1026" s="44">
        <v>4.9999999999999998E-7</v>
      </c>
      <c r="EP1026" s="12">
        <v>1.1390000000000001E-2</v>
      </c>
      <c r="EQ1026" s="12">
        <v>3.0000000000000001E-5</v>
      </c>
      <c r="ER1026" s="12">
        <v>6.3850000000000001E-3</v>
      </c>
      <c r="ES1026" s="12">
        <v>2.9999999999999997E-4</v>
      </c>
      <c r="ET1026" s="12">
        <v>1.6000000000000001E-4</v>
      </c>
      <c r="EU1026" s="12">
        <v>3.0000000000000001E-5</v>
      </c>
      <c r="EV1026" s="12">
        <v>250</v>
      </c>
      <c r="EW1026" s="12">
        <v>1.1390000000000001E-2</v>
      </c>
      <c r="EX1026" s="12">
        <v>1.96</v>
      </c>
      <c r="EY1026" s="12">
        <v>0</v>
      </c>
      <c r="EZ1026" s="12">
        <v>1.6916500000000001E-2</v>
      </c>
      <c r="FA1026" s="12">
        <v>4.4365000000000003E-3</v>
      </c>
      <c r="FB1026" s="12">
        <v>177.98439999999999</v>
      </c>
      <c r="FC1026" s="12">
        <v>6.48204E-2</v>
      </c>
      <c r="FD1026" s="12">
        <v>21.795929999999998</v>
      </c>
      <c r="FE1026" s="12">
        <v>2.6157E-2</v>
      </c>
      <c r="FF1026" s="12">
        <v>0.30313509999999999</v>
      </c>
      <c r="FG1026" s="12">
        <v>7.4137999999999999E-3</v>
      </c>
      <c r="FH1026" s="12">
        <v>0.17531969999999999</v>
      </c>
      <c r="FI1026" s="12">
        <v>5.1849699999999999E-2</v>
      </c>
      <c r="FJ1026" s="12">
        <v>7.5664E-3</v>
      </c>
      <c r="FK1026" s="12">
        <v>6.9499999999999998E-4</v>
      </c>
      <c r="FL1026" s="12">
        <v>4.2200000000000003E-5</v>
      </c>
      <c r="FM1026" s="12">
        <v>9.2536280000000009</v>
      </c>
      <c r="FN1026" s="12">
        <v>0.12255489999999999</v>
      </c>
      <c r="FO1026" s="12">
        <v>0.12551209999999999</v>
      </c>
      <c r="FP1026" s="12">
        <v>9.2543260000000007</v>
      </c>
      <c r="FQ1026" s="12">
        <v>0.99990820000000002</v>
      </c>
      <c r="FR1026" s="12">
        <v>1.1446E-3</v>
      </c>
      <c r="FS1026" s="44">
        <v>5.4629999999999996E-10</v>
      </c>
      <c r="FT1026" s="44">
        <v>5.8099999999999998E-11</v>
      </c>
      <c r="FU1026" s="12">
        <v>0</v>
      </c>
      <c r="FV1026" s="44">
        <v>4.962E-10</v>
      </c>
      <c r="FW1026" s="12">
        <v>1.975E-2</v>
      </c>
      <c r="FX1026" s="44">
        <v>5.4629999999999996E-10</v>
      </c>
      <c r="FY1026" s="44">
        <v>7.0679999999999999E-6</v>
      </c>
      <c r="FZ1026" s="44">
        <v>5.5304999999999997E-10</v>
      </c>
      <c r="GA1026" s="44">
        <v>6.3080000000000001E-9</v>
      </c>
      <c r="GB1026" s="44">
        <v>5.5430000000000004E-10</v>
      </c>
      <c r="GC1026" s="12">
        <v>1.167E-2</v>
      </c>
      <c r="GD1026" s="12">
        <v>0</v>
      </c>
      <c r="GE1026" s="12">
        <v>295.5</v>
      </c>
      <c r="GF1026" s="12">
        <v>0.1</v>
      </c>
      <c r="GG1026" s="12">
        <v>1575</v>
      </c>
      <c r="GH1026" s="12">
        <v>2</v>
      </c>
      <c r="GI1026" s="12">
        <v>1.1390000000000001E-2</v>
      </c>
      <c r="GJ1026" s="12">
        <v>2.4529E-3</v>
      </c>
    </row>
    <row r="1027" spans="1:192" s="12" customFormat="1" ht="12">
      <c r="A1027" s="31"/>
      <c r="B1027" s="32" t="s">
        <v>1652</v>
      </c>
      <c r="C1027" s="32">
        <v>2.1</v>
      </c>
      <c r="D1027" s="40">
        <v>8.274248</v>
      </c>
      <c r="E1027" s="33">
        <v>1.0747899999999999E-2</v>
      </c>
      <c r="F1027" s="33">
        <v>0.42859999999999998</v>
      </c>
      <c r="G1027" s="34">
        <v>1.1703441635829359</v>
      </c>
      <c r="H1027" s="45">
        <v>47.470110440179013</v>
      </c>
      <c r="I1027" s="36">
        <v>98.479560000000006</v>
      </c>
      <c r="J1027" s="34">
        <v>57.335610000000003</v>
      </c>
      <c r="K1027" s="34">
        <v>9.4951099999999997E-2</v>
      </c>
      <c r="L1027" s="12">
        <v>7.737E-4</v>
      </c>
      <c r="T1027" s="12" t="s">
        <v>887</v>
      </c>
      <c r="U1027" s="12" t="s">
        <v>872</v>
      </c>
      <c r="V1027" s="12">
        <v>37</v>
      </c>
      <c r="W1027" s="43">
        <v>43443</v>
      </c>
      <c r="X1027" s="12">
        <v>3.9333330000000002</v>
      </c>
      <c r="Y1027" s="44">
        <v>3627173000</v>
      </c>
      <c r="AA1027" s="12" t="s">
        <v>1452</v>
      </c>
      <c r="AB1027" s="12">
        <v>20</v>
      </c>
      <c r="AC1027" s="12" t="s">
        <v>1498</v>
      </c>
      <c r="AE1027" s="12" t="s">
        <v>1454</v>
      </c>
      <c r="AF1027" s="12">
        <v>7.875</v>
      </c>
      <c r="AG1027" s="12" t="s">
        <v>1532</v>
      </c>
      <c r="AH1027" s="12" t="s">
        <v>1531</v>
      </c>
      <c r="AI1027" s="12" t="s">
        <v>1464</v>
      </c>
      <c r="AJ1027" s="12">
        <v>1</v>
      </c>
      <c r="AK1027" s="12" t="s">
        <v>1458</v>
      </c>
      <c r="AL1027" s="12">
        <v>1</v>
      </c>
      <c r="AM1027" s="12" t="s">
        <v>1459</v>
      </c>
      <c r="AN1027" s="12">
        <v>2.1</v>
      </c>
      <c r="AO1027" s="12">
        <v>0</v>
      </c>
      <c r="AP1027" s="12">
        <v>0</v>
      </c>
      <c r="AQ1027" s="12">
        <v>0</v>
      </c>
      <c r="AR1027" s="12">
        <v>0</v>
      </c>
      <c r="AS1027" s="12">
        <v>30</v>
      </c>
      <c r="AT1027" s="12">
        <v>30</v>
      </c>
      <c r="AU1027" s="12">
        <v>100</v>
      </c>
      <c r="AX1027" s="12">
        <v>0</v>
      </c>
      <c r="AY1027" s="12">
        <v>1.9270900000000001E-2</v>
      </c>
      <c r="AZ1027" s="12">
        <v>4.6877000000000004E-3</v>
      </c>
      <c r="BA1027" s="12">
        <v>193.67580000000001</v>
      </c>
      <c r="BB1027" s="12">
        <v>6.4833199999999994E-2</v>
      </c>
      <c r="BC1027" s="12">
        <v>23.398029999999999</v>
      </c>
      <c r="BD1027" s="12">
        <v>3.0387899999999999E-2</v>
      </c>
      <c r="BE1027" s="12">
        <v>0.32885880000000001</v>
      </c>
      <c r="BF1027" s="12">
        <v>7.8317000000000005E-3</v>
      </c>
      <c r="BG1027" s="12">
        <v>8.5635199999999995E-2</v>
      </c>
      <c r="BH1027" s="12">
        <v>1.65252E-2</v>
      </c>
      <c r="BI1027" s="12">
        <v>1.0032599999999999E-2</v>
      </c>
      <c r="BJ1027" s="12">
        <v>6.5209999999999997E-4</v>
      </c>
      <c r="BK1027" s="12">
        <v>4.0446000000000003E-2</v>
      </c>
      <c r="BL1027" s="12">
        <v>4.6254E-3</v>
      </c>
      <c r="BM1027" s="12">
        <v>194.58359999999999</v>
      </c>
      <c r="BN1027" s="12">
        <v>4.3915900000000001E-2</v>
      </c>
      <c r="BO1027" s="12">
        <v>23.42211</v>
      </c>
      <c r="BP1027" s="12">
        <v>3.03042E-2</v>
      </c>
      <c r="BQ1027" s="12">
        <v>0.33508209999999999</v>
      </c>
      <c r="BR1027" s="12">
        <v>7.8120999999999998E-3</v>
      </c>
      <c r="BS1027" s="12">
        <v>0.1179543</v>
      </c>
      <c r="BT1027" s="12">
        <v>1.6489799999999999E-2</v>
      </c>
      <c r="BU1027" s="12">
        <v>1.48769E-2</v>
      </c>
      <c r="BV1027" s="12">
        <v>4.816E-4</v>
      </c>
      <c r="BW1027" s="12">
        <v>1</v>
      </c>
      <c r="BX1027" s="12">
        <v>0</v>
      </c>
      <c r="BY1027" s="12">
        <v>1</v>
      </c>
      <c r="BZ1027" s="12">
        <v>0</v>
      </c>
      <c r="CA1027" s="12">
        <v>1</v>
      </c>
      <c r="CB1027" s="12">
        <v>0</v>
      </c>
      <c r="CC1027" s="12">
        <v>1</v>
      </c>
      <c r="CD1027" s="12">
        <v>0</v>
      </c>
      <c r="CE1027" s="12">
        <v>1</v>
      </c>
      <c r="CF1027" s="12">
        <v>0</v>
      </c>
      <c r="CG1027" s="12">
        <v>1</v>
      </c>
      <c r="CH1027" s="12">
        <v>0</v>
      </c>
      <c r="CI1027" s="12">
        <v>1</v>
      </c>
      <c r="CJ1027" s="44">
        <v>9.9999999999999995E-21</v>
      </c>
      <c r="CK1027" s="12">
        <v>1</v>
      </c>
      <c r="CL1027" s="12">
        <v>0</v>
      </c>
      <c r="CM1027" s="12">
        <v>1</v>
      </c>
      <c r="CN1027" s="44">
        <v>9.9999999999999995E-21</v>
      </c>
      <c r="CO1027" s="12">
        <v>1</v>
      </c>
      <c r="CP1027" s="44">
        <v>9.9999999999999995E-21</v>
      </c>
      <c r="CQ1027" s="12">
        <v>1</v>
      </c>
      <c r="CR1027" s="44">
        <v>9.9999999999999995E-21</v>
      </c>
      <c r="CS1027" s="12">
        <v>1.003843</v>
      </c>
      <c r="CT1027" s="12">
        <v>7.737E-4</v>
      </c>
      <c r="CU1027" s="12">
        <v>2.1175200000000002E-2</v>
      </c>
      <c r="CV1027" s="12">
        <v>7.6159999999999997E-4</v>
      </c>
      <c r="CW1027" s="12">
        <v>0.90785360000000004</v>
      </c>
      <c r="CX1027" s="12">
        <v>4.7694300000000002E-2</v>
      </c>
      <c r="CY1027" s="12">
        <v>2.40831E-2</v>
      </c>
      <c r="CZ1027" s="12">
        <v>2.2537999999999998E-3</v>
      </c>
      <c r="DA1027" s="12">
        <v>6.2233000000000002E-3</v>
      </c>
      <c r="DB1027" s="12">
        <v>5.5429999999999998E-4</v>
      </c>
      <c r="DC1027" s="12">
        <v>3.2319100000000003E-2</v>
      </c>
      <c r="DD1027" s="12">
        <v>1.0805999999999999E-3</v>
      </c>
      <c r="DE1027" s="12">
        <v>4.8827000000000002E-3</v>
      </c>
      <c r="DF1027" s="12">
        <v>4.3750000000000001E-4</v>
      </c>
      <c r="DG1027" s="12">
        <v>4.2860000000000001E-4</v>
      </c>
      <c r="DH1027" s="12">
        <v>2.7900000000000001E-5</v>
      </c>
      <c r="DI1027" s="12">
        <v>0.69612130000000005</v>
      </c>
      <c r="DJ1027" s="12">
        <v>1.0747899999999999E-2</v>
      </c>
      <c r="DK1027" s="12">
        <v>2.0741000000000002E-3</v>
      </c>
      <c r="DL1027" s="12">
        <v>2.1066000000000001E-2</v>
      </c>
      <c r="DM1027" s="12">
        <v>4.0651999999999997E-3</v>
      </c>
      <c r="DN1027" s="12">
        <v>5.8549999999999997E-4</v>
      </c>
      <c r="DO1027" s="44">
        <v>1.8832829999999999E-8</v>
      </c>
      <c r="DP1027" s="12">
        <v>1.4049600000000001E-2</v>
      </c>
      <c r="DQ1027" s="12">
        <v>3.3510000000000001E-4</v>
      </c>
      <c r="DR1027" s="12">
        <v>8.274248</v>
      </c>
      <c r="DS1027" s="12">
        <v>1.1097299999999999E-2</v>
      </c>
      <c r="DT1027" s="12">
        <v>8.1422159999999995</v>
      </c>
      <c r="DU1027" s="12">
        <v>1.36963E-2</v>
      </c>
      <c r="DV1027" s="12">
        <v>98.479560000000006</v>
      </c>
      <c r="DW1027" s="12">
        <v>0.1102588</v>
      </c>
      <c r="DX1027" s="12">
        <v>57.335610000000003</v>
      </c>
      <c r="DY1027" s="12">
        <v>9.4951099999999997E-2</v>
      </c>
      <c r="DZ1027" s="12">
        <v>9.57731E-2</v>
      </c>
      <c r="EA1027" s="12">
        <v>0</v>
      </c>
      <c r="EB1027" s="12">
        <v>0</v>
      </c>
      <c r="EC1027" s="44">
        <v>1.170353E-15</v>
      </c>
      <c r="ED1027" s="44">
        <v>9.6837900000000003E-15</v>
      </c>
      <c r="EE1027" s="12" t="s">
        <v>1496</v>
      </c>
      <c r="EF1027" s="12">
        <v>3.9078000000000003E-3</v>
      </c>
      <c r="EG1027" s="44">
        <v>8.6682999999999999E-7</v>
      </c>
      <c r="EH1027" s="12">
        <v>2.9377849999999999</v>
      </c>
      <c r="EI1027" s="12">
        <v>1.000386</v>
      </c>
      <c r="EJ1027" s="12">
        <v>7.0899999999999999E-4</v>
      </c>
      <c r="EK1027" s="44">
        <v>6.0000000000000002E-6</v>
      </c>
      <c r="EL1027" s="12">
        <v>4.0000000000000003E-5</v>
      </c>
      <c r="EM1027" s="12">
        <v>2.0000000000000002E-5</v>
      </c>
      <c r="EN1027" s="12">
        <v>2.8180000000000002E-4</v>
      </c>
      <c r="EO1027" s="44">
        <v>4.9999999999999998E-7</v>
      </c>
      <c r="EP1027" s="12">
        <v>1.1390000000000001E-2</v>
      </c>
      <c r="EQ1027" s="12">
        <v>3.0000000000000001E-5</v>
      </c>
      <c r="ER1027" s="12">
        <v>6.3850000000000001E-3</v>
      </c>
      <c r="ES1027" s="12">
        <v>2.9999999999999997E-4</v>
      </c>
      <c r="ET1027" s="12">
        <v>1.6000000000000001E-4</v>
      </c>
      <c r="EU1027" s="12">
        <v>3.0000000000000001E-5</v>
      </c>
      <c r="EV1027" s="12">
        <v>250</v>
      </c>
      <c r="EW1027" s="12">
        <v>1.1390000000000001E-2</v>
      </c>
      <c r="EX1027" s="12">
        <v>1.96</v>
      </c>
      <c r="EY1027" s="12">
        <v>0</v>
      </c>
      <c r="EZ1027" s="12">
        <v>1.9270900000000001E-2</v>
      </c>
      <c r="FA1027" s="12">
        <v>4.6877000000000004E-3</v>
      </c>
      <c r="FB1027" s="12">
        <v>193.67580000000001</v>
      </c>
      <c r="FC1027" s="12">
        <v>6.4833199999999994E-2</v>
      </c>
      <c r="FD1027" s="12">
        <v>23.407060000000001</v>
      </c>
      <c r="FE1027" s="12">
        <v>3.0399599999999999E-2</v>
      </c>
      <c r="FF1027" s="12">
        <v>0.32885880000000001</v>
      </c>
      <c r="FG1027" s="12">
        <v>7.8317000000000005E-3</v>
      </c>
      <c r="FH1027" s="12">
        <v>0.25157780000000002</v>
      </c>
      <c r="FI1027" s="12">
        <v>4.85475E-2</v>
      </c>
      <c r="FJ1027" s="12">
        <v>1.0032599999999999E-2</v>
      </c>
      <c r="FK1027" s="12">
        <v>6.5209999999999997E-4</v>
      </c>
      <c r="FL1027" s="12">
        <v>5.1400000000000003E-5</v>
      </c>
      <c r="FM1027" s="12">
        <v>6.5515400000000001</v>
      </c>
      <c r="FN1027" s="12">
        <v>0.1209493</v>
      </c>
      <c r="FO1027" s="12">
        <v>0.13422300000000001</v>
      </c>
      <c r="FP1027" s="12">
        <v>6.5527319999999998</v>
      </c>
      <c r="FQ1027" s="12">
        <v>0.99979050000000003</v>
      </c>
      <c r="FR1027" s="12">
        <v>1.2772E-3</v>
      </c>
      <c r="FS1027" s="44">
        <v>5.4629999999999996E-10</v>
      </c>
      <c r="FT1027" s="44">
        <v>5.8099999999999998E-11</v>
      </c>
      <c r="FU1027" s="12">
        <v>0</v>
      </c>
      <c r="FV1027" s="44">
        <v>4.962E-10</v>
      </c>
      <c r="FW1027" s="12">
        <v>1.975E-2</v>
      </c>
      <c r="FX1027" s="44">
        <v>5.4629999999999996E-10</v>
      </c>
      <c r="FY1027" s="44">
        <v>7.0679999999999999E-6</v>
      </c>
      <c r="FZ1027" s="44">
        <v>5.5304999999999997E-10</v>
      </c>
      <c r="GA1027" s="44">
        <v>6.3080000000000001E-9</v>
      </c>
      <c r="GB1027" s="44">
        <v>5.5430000000000004E-10</v>
      </c>
      <c r="GC1027" s="12">
        <v>1.167E-2</v>
      </c>
      <c r="GD1027" s="12">
        <v>0</v>
      </c>
      <c r="GE1027" s="12">
        <v>295.5</v>
      </c>
      <c r="GF1027" s="12">
        <v>0.1</v>
      </c>
      <c r="GG1027" s="12">
        <v>1575</v>
      </c>
      <c r="GH1027" s="12">
        <v>2</v>
      </c>
      <c r="GI1027" s="12">
        <v>1.1390000000000001E-2</v>
      </c>
      <c r="GJ1027" s="12">
        <v>2.5793999999999999E-3</v>
      </c>
    </row>
    <row r="1028" spans="1:192" s="12" customFormat="1" ht="12">
      <c r="A1028" s="31"/>
      <c r="B1028" s="32" t="s">
        <v>1673</v>
      </c>
      <c r="C1028" s="32">
        <v>2.1</v>
      </c>
      <c r="D1028" s="41">
        <v>11.739039999999999</v>
      </c>
      <c r="E1028" s="33">
        <v>3.2905E-3</v>
      </c>
      <c r="F1028" s="40">
        <v>9.8074000000000012</v>
      </c>
      <c r="G1028" s="34">
        <v>0.82833366276927967</v>
      </c>
      <c r="H1028" s="45">
        <v>155.05363926454945</v>
      </c>
      <c r="I1028" s="36">
        <v>75.302059999999997</v>
      </c>
      <c r="J1028" s="42">
        <v>62.131779999999999</v>
      </c>
      <c r="K1028" s="42">
        <v>0.23119980000000001</v>
      </c>
      <c r="L1028" s="12">
        <v>7.737E-4</v>
      </c>
      <c r="T1028" s="12" t="s">
        <v>968</v>
      </c>
      <c r="U1028" s="12" t="s">
        <v>872</v>
      </c>
      <c r="V1028" s="12">
        <v>37</v>
      </c>
      <c r="W1028" s="43">
        <v>43443</v>
      </c>
      <c r="X1028" s="12">
        <v>16.866669999999999</v>
      </c>
      <c r="Y1028" s="44">
        <v>3627219000</v>
      </c>
      <c r="AA1028" s="12" t="s">
        <v>1452</v>
      </c>
      <c r="AB1028" s="12">
        <v>20</v>
      </c>
      <c r="AC1028" s="12" t="s">
        <v>1498</v>
      </c>
      <c r="AE1028" s="12" t="s">
        <v>1454</v>
      </c>
      <c r="AF1028" s="12">
        <v>7.875</v>
      </c>
      <c r="AG1028" s="12" t="s">
        <v>1536</v>
      </c>
      <c r="AH1028" s="12" t="s">
        <v>1531</v>
      </c>
      <c r="AI1028" s="12" t="s">
        <v>1464</v>
      </c>
      <c r="AJ1028" s="12">
        <v>1</v>
      </c>
      <c r="AK1028" s="12" t="s">
        <v>1458</v>
      </c>
      <c r="AL1028" s="12">
        <v>1</v>
      </c>
      <c r="AM1028" s="12" t="s">
        <v>1459</v>
      </c>
      <c r="AN1028" s="12">
        <v>2.1</v>
      </c>
      <c r="AO1028" s="12">
        <v>0</v>
      </c>
      <c r="AP1028" s="12">
        <v>0</v>
      </c>
      <c r="AQ1028" s="12">
        <v>0</v>
      </c>
      <c r="AR1028" s="12">
        <v>0</v>
      </c>
      <c r="AS1028" s="12">
        <v>30</v>
      </c>
      <c r="AT1028" s="12">
        <v>30</v>
      </c>
      <c r="AU1028" s="12">
        <v>200</v>
      </c>
      <c r="AX1028" s="12">
        <v>0</v>
      </c>
      <c r="AY1028" s="12">
        <v>0.26092100000000001</v>
      </c>
      <c r="AZ1028" s="12">
        <v>4.8025000000000003E-3</v>
      </c>
      <c r="BA1028" s="12">
        <v>194.47710000000001</v>
      </c>
      <c r="BB1028" s="12">
        <v>6.1249600000000001E-2</v>
      </c>
      <c r="BC1028" s="12">
        <v>16.56025</v>
      </c>
      <c r="BD1028" s="12">
        <v>2.7582599999999999E-2</v>
      </c>
      <c r="BE1028" s="12">
        <v>0.27765770000000001</v>
      </c>
      <c r="BF1028" s="12">
        <v>8.2492999999999993E-3</v>
      </c>
      <c r="BG1028" s="12">
        <v>1.83591E-2</v>
      </c>
      <c r="BH1028" s="12">
        <v>1.84672E-2</v>
      </c>
      <c r="BI1028" s="12">
        <v>0.1624756</v>
      </c>
      <c r="BJ1028" s="12">
        <v>1.67E-3</v>
      </c>
      <c r="BK1028" s="12">
        <v>0.28209620000000002</v>
      </c>
      <c r="BL1028" s="12">
        <v>4.7416999999999997E-3</v>
      </c>
      <c r="BM1028" s="12">
        <v>195.19200000000001</v>
      </c>
      <c r="BN1028" s="12">
        <v>3.6703199999999998E-2</v>
      </c>
      <c r="BO1028" s="12">
        <v>16.584330000000001</v>
      </c>
      <c r="BP1028" s="12">
        <v>2.7490400000000002E-2</v>
      </c>
      <c r="BQ1028" s="12">
        <v>0.28388099999999999</v>
      </c>
      <c r="BR1028" s="12">
        <v>8.2307000000000005E-3</v>
      </c>
      <c r="BS1028" s="12">
        <v>5.0678300000000003E-2</v>
      </c>
      <c r="BT1028" s="12">
        <v>1.84355E-2</v>
      </c>
      <c r="BU1028" s="12">
        <v>0.1657294</v>
      </c>
      <c r="BV1028" s="12">
        <v>1.5969999999999999E-3</v>
      </c>
      <c r="BW1028" s="12">
        <v>1</v>
      </c>
      <c r="BX1028" s="12">
        <v>0</v>
      </c>
      <c r="BY1028" s="12">
        <v>1</v>
      </c>
      <c r="BZ1028" s="12">
        <v>0</v>
      </c>
      <c r="CA1028" s="12">
        <v>1</v>
      </c>
      <c r="CB1028" s="12">
        <v>0</v>
      </c>
      <c r="CC1028" s="12">
        <v>1</v>
      </c>
      <c r="CD1028" s="12">
        <v>0</v>
      </c>
      <c r="CE1028" s="12">
        <v>1</v>
      </c>
      <c r="CF1028" s="12">
        <v>0</v>
      </c>
      <c r="CG1028" s="12">
        <v>1</v>
      </c>
      <c r="CH1028" s="12">
        <v>0</v>
      </c>
      <c r="CI1028" s="12">
        <v>1</v>
      </c>
      <c r="CJ1028" s="44">
        <v>9.9999999999999995E-21</v>
      </c>
      <c r="CK1028" s="12">
        <v>1</v>
      </c>
      <c r="CL1028" s="12">
        <v>0</v>
      </c>
      <c r="CM1028" s="12">
        <v>1</v>
      </c>
      <c r="CN1028" s="44">
        <v>9.9999999999999995E-21</v>
      </c>
      <c r="CO1028" s="12">
        <v>1</v>
      </c>
      <c r="CP1028" s="44">
        <v>9.9999999999999995E-21</v>
      </c>
      <c r="CQ1028" s="12">
        <v>1</v>
      </c>
      <c r="CR1028" s="44">
        <v>9.9999999999999995E-21</v>
      </c>
      <c r="CS1028" s="12">
        <v>1.003843</v>
      </c>
      <c r="CT1028" s="12">
        <v>7.737E-4</v>
      </c>
      <c r="CU1028" s="12">
        <v>2.1175200000000002E-2</v>
      </c>
      <c r="CV1028" s="12">
        <v>7.6159999999999997E-4</v>
      </c>
      <c r="CW1028" s="12">
        <v>0.71486119999999997</v>
      </c>
      <c r="CX1028" s="12">
        <v>4.9034599999999998E-2</v>
      </c>
      <c r="CY1028" s="12">
        <v>2.40831E-2</v>
      </c>
      <c r="CZ1028" s="12">
        <v>2.2537999999999998E-3</v>
      </c>
      <c r="DA1028" s="12">
        <v>6.2233000000000002E-3</v>
      </c>
      <c r="DB1028" s="12">
        <v>5.5429999999999998E-4</v>
      </c>
      <c r="DC1028" s="12">
        <v>3.2319100000000003E-2</v>
      </c>
      <c r="DD1028" s="12">
        <v>1.0805999999999999E-3</v>
      </c>
      <c r="DE1028" s="12">
        <v>3.8757000000000002E-3</v>
      </c>
      <c r="DF1028" s="12">
        <v>4.4979999999999998E-4</v>
      </c>
      <c r="DG1028" s="12">
        <v>9.8074000000000008E-3</v>
      </c>
      <c r="DH1028" s="12">
        <v>1.021E-4</v>
      </c>
      <c r="DI1028" s="12">
        <v>8.9949000000000001E-3</v>
      </c>
      <c r="DJ1028" s="12">
        <v>3.2905E-3</v>
      </c>
      <c r="DK1028" s="12">
        <v>3.3097999999999999E-3</v>
      </c>
      <c r="DL1028" s="12">
        <v>6.4492999999999998E-3</v>
      </c>
      <c r="DM1028" s="12">
        <v>6.4872999999999997E-3</v>
      </c>
      <c r="DN1028" s="12">
        <v>8.0130000000000002E-4</v>
      </c>
      <c r="DO1028" s="44">
        <v>3.005336E-8</v>
      </c>
      <c r="DP1028" s="12">
        <v>1.6760000000000001E-2</v>
      </c>
      <c r="DQ1028" s="12">
        <v>4.9870000000000003E-4</v>
      </c>
      <c r="DR1028" s="12">
        <v>11.739039999999999</v>
      </c>
      <c r="DS1028" s="12">
        <v>1.9898900000000001E-2</v>
      </c>
      <c r="DT1028" s="12">
        <v>8.8349499999999992</v>
      </c>
      <c r="DU1028" s="12">
        <v>3.3437000000000001E-2</v>
      </c>
      <c r="DV1028" s="12">
        <v>75.302059999999997</v>
      </c>
      <c r="DW1028" s="12">
        <v>0.25696439999999998</v>
      </c>
      <c r="DX1028" s="12">
        <v>62.131779999999999</v>
      </c>
      <c r="DY1028" s="12">
        <v>0.23119980000000001</v>
      </c>
      <c r="DZ1028" s="12">
        <v>0.23159660000000001</v>
      </c>
      <c r="EA1028" s="12">
        <v>0</v>
      </c>
      <c r="EB1028" s="12">
        <v>0</v>
      </c>
      <c r="EC1028" s="44">
        <v>8.2833509999999996E-16</v>
      </c>
      <c r="ED1028" s="44">
        <v>9.723857E-15</v>
      </c>
      <c r="EE1028" s="12" t="s">
        <v>1496</v>
      </c>
      <c r="EF1028" s="12">
        <v>3.9078000000000003E-3</v>
      </c>
      <c r="EG1028" s="44">
        <v>8.6682999999999999E-7</v>
      </c>
      <c r="EH1028" s="12">
        <v>2.9692159999999999</v>
      </c>
      <c r="EI1028" s="12">
        <v>1.0003899999999999</v>
      </c>
      <c r="EJ1028" s="12">
        <v>7.0899999999999999E-4</v>
      </c>
      <c r="EK1028" s="44">
        <v>6.0000000000000002E-6</v>
      </c>
      <c r="EL1028" s="12">
        <v>4.0000000000000003E-5</v>
      </c>
      <c r="EM1028" s="12">
        <v>2.0000000000000002E-5</v>
      </c>
      <c r="EN1028" s="12">
        <v>2.8180000000000002E-4</v>
      </c>
      <c r="EO1028" s="44">
        <v>4.9999999999999998E-7</v>
      </c>
      <c r="EP1028" s="12">
        <v>1.1390000000000001E-2</v>
      </c>
      <c r="EQ1028" s="12">
        <v>3.0000000000000001E-5</v>
      </c>
      <c r="ER1028" s="12">
        <v>6.3850000000000001E-3</v>
      </c>
      <c r="ES1028" s="12">
        <v>2.9999999999999997E-4</v>
      </c>
      <c r="ET1028" s="12">
        <v>1.6000000000000001E-4</v>
      </c>
      <c r="EU1028" s="12">
        <v>3.0000000000000001E-5</v>
      </c>
      <c r="EV1028" s="12">
        <v>250</v>
      </c>
      <c r="EW1028" s="12">
        <v>1.1390000000000001E-2</v>
      </c>
      <c r="EX1028" s="12">
        <v>1.96</v>
      </c>
      <c r="EY1028" s="12">
        <v>0</v>
      </c>
      <c r="EZ1028" s="12">
        <v>0.26092100000000001</v>
      </c>
      <c r="FA1028" s="12">
        <v>4.8025000000000003E-3</v>
      </c>
      <c r="FB1028" s="12">
        <v>194.47710000000001</v>
      </c>
      <c r="FC1028" s="12">
        <v>6.1249600000000001E-2</v>
      </c>
      <c r="FD1028" s="12">
        <v>16.566700000000001</v>
      </c>
      <c r="FE1028" s="12">
        <v>2.7593400000000001E-2</v>
      </c>
      <c r="FF1028" s="12">
        <v>0.27765770000000001</v>
      </c>
      <c r="FG1028" s="12">
        <v>8.2492999999999993E-3</v>
      </c>
      <c r="FH1028" s="12">
        <v>5.45123E-2</v>
      </c>
      <c r="FI1028" s="12">
        <v>5.4833100000000003E-2</v>
      </c>
      <c r="FJ1028" s="12">
        <v>0.1624756</v>
      </c>
      <c r="FK1028" s="12">
        <v>1.67E-3</v>
      </c>
      <c r="FL1028" s="12">
        <v>8.3580000000000004E-4</v>
      </c>
      <c r="FM1028" s="12">
        <v>1.028502</v>
      </c>
      <c r="FN1028" s="12">
        <v>8.5232000000000002E-2</v>
      </c>
      <c r="FO1028" s="12">
        <v>0.16960339999999999</v>
      </c>
      <c r="FP1028" s="12">
        <v>1.04142</v>
      </c>
      <c r="FQ1028" s="12">
        <v>0.98666379999999998</v>
      </c>
      <c r="FR1028" s="12">
        <v>5.6956000000000003E-3</v>
      </c>
      <c r="FS1028" s="44">
        <v>5.4629999999999996E-10</v>
      </c>
      <c r="FT1028" s="44">
        <v>5.8099999999999998E-11</v>
      </c>
      <c r="FU1028" s="12">
        <v>0</v>
      </c>
      <c r="FV1028" s="44">
        <v>4.962E-10</v>
      </c>
      <c r="FW1028" s="12">
        <v>1.975E-2</v>
      </c>
      <c r="FX1028" s="44">
        <v>5.4629999999999996E-10</v>
      </c>
      <c r="FY1028" s="44">
        <v>7.0679999999999999E-6</v>
      </c>
      <c r="FZ1028" s="44">
        <v>5.5304999999999997E-10</v>
      </c>
      <c r="GA1028" s="44">
        <v>6.3080000000000001E-9</v>
      </c>
      <c r="GB1028" s="44">
        <v>5.5430000000000004E-10</v>
      </c>
      <c r="GC1028" s="12">
        <v>1.167E-2</v>
      </c>
      <c r="GD1028" s="12">
        <v>0</v>
      </c>
      <c r="GE1028" s="12">
        <v>295.5</v>
      </c>
      <c r="GF1028" s="12">
        <v>0.1</v>
      </c>
      <c r="GG1028" s="12">
        <v>1575</v>
      </c>
      <c r="GH1028" s="12">
        <v>2</v>
      </c>
      <c r="GI1028" s="12">
        <v>1.1390000000000001E-2</v>
      </c>
      <c r="GJ1028" s="12">
        <v>3.5301E-3</v>
      </c>
    </row>
    <row r="1029" spans="1:192" s="12" customFormat="1" ht="12">
      <c r="A1029" s="31"/>
      <c r="B1029" s="32" t="s">
        <v>1635</v>
      </c>
      <c r="C1029" s="32">
        <v>2.1</v>
      </c>
      <c r="D1029" s="41">
        <v>10.942399999999999</v>
      </c>
      <c r="E1029" s="33">
        <v>6.2394E-3</v>
      </c>
      <c r="F1029" s="33">
        <v>0.625</v>
      </c>
      <c r="G1029" s="34">
        <v>0.60256645993386748</v>
      </c>
      <c r="H1029" s="45">
        <v>81.771324165785174</v>
      </c>
      <c r="I1029" s="36">
        <v>98.316029999999998</v>
      </c>
      <c r="J1029" s="42">
        <v>75.338790000000003</v>
      </c>
      <c r="K1029" s="42">
        <v>0.19210140000000001</v>
      </c>
      <c r="L1029" s="12">
        <v>7.737E-4</v>
      </c>
      <c r="T1029" s="12" t="s">
        <v>949</v>
      </c>
      <c r="U1029" s="12" t="s">
        <v>872</v>
      </c>
      <c r="V1029" s="12">
        <v>37</v>
      </c>
      <c r="W1029" s="43">
        <v>43443</v>
      </c>
      <c r="X1029" s="12">
        <v>13.56667</v>
      </c>
      <c r="Y1029" s="44">
        <v>3627207000</v>
      </c>
      <c r="AA1029" s="12" t="s">
        <v>1452</v>
      </c>
      <c r="AB1029" s="12">
        <v>20</v>
      </c>
      <c r="AC1029" s="12" t="s">
        <v>1498</v>
      </c>
      <c r="AE1029" s="12" t="s">
        <v>1454</v>
      </c>
      <c r="AF1029" s="12">
        <v>7.875</v>
      </c>
      <c r="AG1029" s="12" t="s">
        <v>1534</v>
      </c>
      <c r="AH1029" s="12" t="s">
        <v>1531</v>
      </c>
      <c r="AI1029" s="12" t="s">
        <v>1464</v>
      </c>
      <c r="AJ1029" s="12">
        <v>1</v>
      </c>
      <c r="AK1029" s="12" t="s">
        <v>1458</v>
      </c>
      <c r="AL1029" s="12">
        <v>1</v>
      </c>
      <c r="AM1029" s="12" t="s">
        <v>1459</v>
      </c>
      <c r="AN1029" s="12">
        <v>2.1</v>
      </c>
      <c r="AO1029" s="12">
        <v>0</v>
      </c>
      <c r="AP1029" s="12">
        <v>0</v>
      </c>
      <c r="AQ1029" s="12">
        <v>0</v>
      </c>
      <c r="AR1029" s="12">
        <v>0</v>
      </c>
      <c r="AS1029" s="12">
        <v>30</v>
      </c>
      <c r="AT1029" s="12">
        <v>30</v>
      </c>
      <c r="AU1029" s="12">
        <v>177</v>
      </c>
      <c r="AX1029" s="12">
        <v>0</v>
      </c>
      <c r="AY1029" s="12">
        <v>1.4633699999999999E-2</v>
      </c>
      <c r="AZ1029" s="12">
        <v>4.7143000000000003E-3</v>
      </c>
      <c r="BA1029" s="12">
        <v>131.87110000000001</v>
      </c>
      <c r="BB1029" s="12">
        <v>6.3931500000000002E-2</v>
      </c>
      <c r="BC1029" s="12">
        <v>12.0467</v>
      </c>
      <c r="BD1029" s="12">
        <v>2.3650899999999999E-2</v>
      </c>
      <c r="BE1029" s="12">
        <v>0.1537086</v>
      </c>
      <c r="BF1029" s="12">
        <v>6.5164000000000003E-3</v>
      </c>
      <c r="BG1029" s="12">
        <v>2.53928E-2</v>
      </c>
      <c r="BH1029" s="12">
        <v>1.9096700000000001E-2</v>
      </c>
      <c r="BI1029" s="12">
        <v>7.5325000000000001E-3</v>
      </c>
      <c r="BJ1029" s="12">
        <v>7.1630000000000001E-4</v>
      </c>
      <c r="BK1029" s="12">
        <v>3.5808899999999998E-2</v>
      </c>
      <c r="BL1029" s="12">
        <v>4.6524000000000001E-3</v>
      </c>
      <c r="BM1029" s="12">
        <v>132.60210000000001</v>
      </c>
      <c r="BN1029" s="12">
        <v>4.1274100000000001E-2</v>
      </c>
      <c r="BO1029" s="12">
        <v>12.070779999999999</v>
      </c>
      <c r="BP1029" s="12">
        <v>2.35433E-2</v>
      </c>
      <c r="BQ1029" s="12">
        <v>0.15993189999999999</v>
      </c>
      <c r="BR1029" s="12">
        <v>6.4928E-3</v>
      </c>
      <c r="BS1029" s="12">
        <v>5.7711899999999997E-2</v>
      </c>
      <c r="BT1029" s="12">
        <v>1.9066099999999999E-2</v>
      </c>
      <c r="BU1029" s="12">
        <v>1.1424500000000001E-2</v>
      </c>
      <c r="BV1029" s="12">
        <v>5.5679999999999998E-4</v>
      </c>
      <c r="BW1029" s="12">
        <v>1</v>
      </c>
      <c r="BX1029" s="12">
        <v>0</v>
      </c>
      <c r="BY1029" s="12">
        <v>1</v>
      </c>
      <c r="BZ1029" s="12">
        <v>0</v>
      </c>
      <c r="CA1029" s="12">
        <v>1</v>
      </c>
      <c r="CB1029" s="12">
        <v>0</v>
      </c>
      <c r="CC1029" s="12">
        <v>1</v>
      </c>
      <c r="CD1029" s="12">
        <v>0</v>
      </c>
      <c r="CE1029" s="12">
        <v>1</v>
      </c>
      <c r="CF1029" s="12">
        <v>0</v>
      </c>
      <c r="CG1029" s="12">
        <v>1</v>
      </c>
      <c r="CH1029" s="12">
        <v>0</v>
      </c>
      <c r="CI1029" s="12">
        <v>1</v>
      </c>
      <c r="CJ1029" s="44">
        <v>9.9999999999999995E-21</v>
      </c>
      <c r="CK1029" s="12">
        <v>1</v>
      </c>
      <c r="CL1029" s="12">
        <v>0</v>
      </c>
      <c r="CM1029" s="12">
        <v>1</v>
      </c>
      <c r="CN1029" s="44">
        <v>9.9999999999999995E-21</v>
      </c>
      <c r="CO1029" s="12">
        <v>1</v>
      </c>
      <c r="CP1029" s="44">
        <v>9.9999999999999995E-21</v>
      </c>
      <c r="CQ1029" s="12">
        <v>1</v>
      </c>
      <c r="CR1029" s="44">
        <v>9.9999999999999995E-21</v>
      </c>
      <c r="CS1029" s="12">
        <v>1.003843</v>
      </c>
      <c r="CT1029" s="12">
        <v>7.737E-4</v>
      </c>
      <c r="CU1029" s="12">
        <v>2.1175200000000002E-2</v>
      </c>
      <c r="CV1029" s="12">
        <v>7.6159999999999997E-4</v>
      </c>
      <c r="CW1029" s="12">
        <v>0.73100200000000004</v>
      </c>
      <c r="CX1029" s="12">
        <v>4.8822999999999998E-2</v>
      </c>
      <c r="CY1029" s="12">
        <v>2.40831E-2</v>
      </c>
      <c r="CZ1029" s="12">
        <v>2.2537999999999998E-3</v>
      </c>
      <c r="DA1029" s="12">
        <v>6.2233000000000002E-3</v>
      </c>
      <c r="DB1029" s="12">
        <v>5.5429999999999998E-4</v>
      </c>
      <c r="DC1029" s="12">
        <v>3.2319100000000003E-2</v>
      </c>
      <c r="DD1029" s="12">
        <v>1.0805999999999999E-3</v>
      </c>
      <c r="DE1029" s="12">
        <v>3.9208000000000003E-3</v>
      </c>
      <c r="DF1029" s="12">
        <v>4.4789999999999999E-4</v>
      </c>
      <c r="DG1029" s="12">
        <v>6.2500000000000001E-4</v>
      </c>
      <c r="DH1029" s="12">
        <v>5.9500000000000003E-5</v>
      </c>
      <c r="DI1029" s="12">
        <v>0.27409260000000002</v>
      </c>
      <c r="DJ1029" s="12">
        <v>6.2394E-3</v>
      </c>
      <c r="DK1029" s="12">
        <v>4.6922999999999999E-3</v>
      </c>
      <c r="DL1029" s="12">
        <v>1.2229200000000001E-2</v>
      </c>
      <c r="DM1029" s="12">
        <v>9.1970000000000003E-3</v>
      </c>
      <c r="DN1029" s="12">
        <v>2.831E-4</v>
      </c>
      <c r="DO1029" s="44">
        <v>4.2606530000000001E-8</v>
      </c>
      <c r="DP1029" s="12">
        <v>1.2754400000000001E-2</v>
      </c>
      <c r="DQ1029" s="12">
        <v>5.4129999999999998E-4</v>
      </c>
      <c r="DR1029" s="12">
        <v>10.942399999999999</v>
      </c>
      <c r="DS1029" s="12">
        <v>2.2128200000000001E-2</v>
      </c>
      <c r="DT1029" s="12">
        <v>10.751899999999999</v>
      </c>
      <c r="DU1029" s="12">
        <v>2.7983600000000001E-2</v>
      </c>
      <c r="DV1029" s="12">
        <v>98.316029999999998</v>
      </c>
      <c r="DW1029" s="12">
        <v>0.1745052</v>
      </c>
      <c r="DX1029" s="12">
        <v>75.338790000000003</v>
      </c>
      <c r="DY1029" s="12">
        <v>0.19210140000000001</v>
      </c>
      <c r="DZ1029" s="12">
        <v>0.19279779999999999</v>
      </c>
      <c r="EA1029" s="12">
        <v>0.16233739999999999</v>
      </c>
      <c r="EB1029" s="12">
        <v>0</v>
      </c>
      <c r="EC1029" s="44">
        <v>6.0256910000000001E-16</v>
      </c>
      <c r="ED1029" s="44">
        <v>6.5935530000000003E-15</v>
      </c>
      <c r="EE1029" s="12" t="s">
        <v>1496</v>
      </c>
      <c r="EF1029" s="12">
        <v>3.9078000000000003E-3</v>
      </c>
      <c r="EG1029" s="44">
        <v>8.6682999999999999E-7</v>
      </c>
      <c r="EH1029" s="12">
        <v>2.9612029999999998</v>
      </c>
      <c r="EI1029" s="12">
        <v>1.000389</v>
      </c>
      <c r="EJ1029" s="12">
        <v>7.0899999999999999E-4</v>
      </c>
      <c r="EK1029" s="44">
        <v>6.0000000000000002E-6</v>
      </c>
      <c r="EL1029" s="12">
        <v>4.0000000000000003E-5</v>
      </c>
      <c r="EM1029" s="12">
        <v>2.0000000000000002E-5</v>
      </c>
      <c r="EN1029" s="12">
        <v>2.8180000000000002E-4</v>
      </c>
      <c r="EO1029" s="44">
        <v>4.9999999999999998E-7</v>
      </c>
      <c r="EP1029" s="12">
        <v>1.1390000000000001E-2</v>
      </c>
      <c r="EQ1029" s="12">
        <v>3.0000000000000001E-5</v>
      </c>
      <c r="ER1029" s="12">
        <v>6.3850000000000001E-3</v>
      </c>
      <c r="ES1029" s="12">
        <v>2.9999999999999997E-4</v>
      </c>
      <c r="ET1029" s="12">
        <v>1.6000000000000001E-4</v>
      </c>
      <c r="EU1029" s="12">
        <v>3.0000000000000001E-5</v>
      </c>
      <c r="EV1029" s="12">
        <v>250</v>
      </c>
      <c r="EW1029" s="12">
        <v>1.1390000000000001E-2</v>
      </c>
      <c r="EX1029" s="12">
        <v>1.96</v>
      </c>
      <c r="EY1029" s="12">
        <v>0</v>
      </c>
      <c r="EZ1029" s="12">
        <v>1.4633699999999999E-2</v>
      </c>
      <c r="FA1029" s="12">
        <v>4.7143000000000003E-3</v>
      </c>
      <c r="FB1029" s="12">
        <v>131.87110000000001</v>
      </c>
      <c r="FC1029" s="12">
        <v>6.3931500000000002E-2</v>
      </c>
      <c r="FD1029" s="12">
        <v>12.05138</v>
      </c>
      <c r="FE1029" s="12">
        <v>2.36601E-2</v>
      </c>
      <c r="FF1029" s="12">
        <v>0.1537086</v>
      </c>
      <c r="FG1029" s="12">
        <v>6.5164000000000003E-3</v>
      </c>
      <c r="FH1029" s="12">
        <v>7.5193200000000002E-2</v>
      </c>
      <c r="FI1029" s="12">
        <v>5.6549099999999998E-2</v>
      </c>
      <c r="FJ1029" s="12">
        <v>7.5325000000000001E-3</v>
      </c>
      <c r="FK1029" s="12">
        <v>7.1630000000000001E-4</v>
      </c>
      <c r="FL1029" s="12">
        <v>5.7000000000000003E-5</v>
      </c>
      <c r="FM1029" s="12">
        <v>9.5410149999999998</v>
      </c>
      <c r="FN1029" s="12">
        <v>9.1440599999999997E-2</v>
      </c>
      <c r="FO1029" s="12">
        <v>0.20234340000000001</v>
      </c>
      <c r="FP1029" s="12">
        <v>9.5428979999999992</v>
      </c>
      <c r="FQ1029" s="12">
        <v>0.99977539999999998</v>
      </c>
      <c r="FR1029" s="12">
        <v>1.2195999999999999E-3</v>
      </c>
      <c r="FS1029" s="44">
        <v>5.4629999999999996E-10</v>
      </c>
      <c r="FT1029" s="44">
        <v>5.8099999999999998E-11</v>
      </c>
      <c r="FU1029" s="12">
        <v>0</v>
      </c>
      <c r="FV1029" s="44">
        <v>4.962E-10</v>
      </c>
      <c r="FW1029" s="12">
        <v>1.975E-2</v>
      </c>
      <c r="FX1029" s="44">
        <v>5.4629999999999996E-10</v>
      </c>
      <c r="FY1029" s="44">
        <v>7.0679999999999999E-6</v>
      </c>
      <c r="FZ1029" s="44">
        <v>5.5304999999999997E-10</v>
      </c>
      <c r="GA1029" s="44">
        <v>6.3080000000000001E-9</v>
      </c>
      <c r="GB1029" s="44">
        <v>5.5430000000000004E-10</v>
      </c>
      <c r="GC1029" s="12">
        <v>1.167E-2</v>
      </c>
      <c r="GD1029" s="12">
        <v>0</v>
      </c>
      <c r="GE1029" s="12">
        <v>295.5</v>
      </c>
      <c r="GF1029" s="12">
        <v>0.1</v>
      </c>
      <c r="GG1029" s="12">
        <v>1575</v>
      </c>
      <c r="GH1029" s="12">
        <v>2</v>
      </c>
      <c r="GI1029" s="12">
        <v>1.1390000000000001E-2</v>
      </c>
      <c r="GJ1029" s="12">
        <v>1.2473E-3</v>
      </c>
    </row>
    <row r="1030" spans="1:192" s="12" customFormat="1" ht="12">
      <c r="A1030" s="31"/>
      <c r="B1030" s="32" t="s">
        <v>1679</v>
      </c>
      <c r="C1030" s="32">
        <v>2.1</v>
      </c>
      <c r="D1030" s="41">
        <v>10.96759</v>
      </c>
      <c r="E1030" s="33">
        <v>6.7077999999999999E-3</v>
      </c>
      <c r="F1030" s="33">
        <v>0.3483</v>
      </c>
      <c r="G1030" s="34">
        <v>1.4981194610457216</v>
      </c>
      <c r="H1030" s="45">
        <v>76.061301768090885</v>
      </c>
      <c r="I1030" s="36">
        <v>99.065989999999999</v>
      </c>
      <c r="J1030" s="34">
        <v>76.072999999999993</v>
      </c>
      <c r="K1030" s="34">
        <v>8.4244100000000002E-2</v>
      </c>
      <c r="L1030" s="12">
        <v>7.737E-4</v>
      </c>
      <c r="T1030" s="12" t="s">
        <v>972</v>
      </c>
      <c r="U1030" s="12" t="s">
        <v>872</v>
      </c>
      <c r="V1030" s="12">
        <v>37</v>
      </c>
      <c r="W1030" s="43">
        <v>43443</v>
      </c>
      <c r="X1030" s="12">
        <v>17.600000000000001</v>
      </c>
      <c r="Y1030" s="44">
        <v>3627222000</v>
      </c>
      <c r="AA1030" s="12" t="s">
        <v>1452</v>
      </c>
      <c r="AB1030" s="12">
        <v>20</v>
      </c>
      <c r="AC1030" s="12" t="s">
        <v>1498</v>
      </c>
      <c r="AE1030" s="12" t="s">
        <v>1454</v>
      </c>
      <c r="AF1030" s="12">
        <v>7.875</v>
      </c>
      <c r="AG1030" s="12" t="s">
        <v>1536</v>
      </c>
      <c r="AH1030" s="12" t="s">
        <v>1531</v>
      </c>
      <c r="AI1030" s="12" t="s">
        <v>1464</v>
      </c>
      <c r="AJ1030" s="12">
        <v>1</v>
      </c>
      <c r="AK1030" s="12" t="s">
        <v>1458</v>
      </c>
      <c r="AL1030" s="12">
        <v>1</v>
      </c>
      <c r="AM1030" s="12" t="s">
        <v>1459</v>
      </c>
      <c r="AN1030" s="12">
        <v>2.1</v>
      </c>
      <c r="AO1030" s="12">
        <v>0</v>
      </c>
      <c r="AP1030" s="12">
        <v>0</v>
      </c>
      <c r="AQ1030" s="12">
        <v>0</v>
      </c>
      <c r="AR1030" s="12">
        <v>0</v>
      </c>
      <c r="AS1030" s="12">
        <v>30</v>
      </c>
      <c r="AT1030" s="12">
        <v>30</v>
      </c>
      <c r="AU1030" s="12">
        <v>206</v>
      </c>
      <c r="AX1030" s="12">
        <v>0</v>
      </c>
      <c r="AY1030" s="12">
        <v>2.5940899999999999E-2</v>
      </c>
      <c r="AZ1030" s="12">
        <v>4.3109999999999997E-3</v>
      </c>
      <c r="BA1030" s="12">
        <v>328.61689999999999</v>
      </c>
      <c r="BB1030" s="12">
        <v>7.5364200000000006E-2</v>
      </c>
      <c r="BC1030" s="12">
        <v>29.950859999999999</v>
      </c>
      <c r="BD1030" s="12">
        <v>2.70694E-2</v>
      </c>
      <c r="BE1030" s="12">
        <v>0.34762310000000002</v>
      </c>
      <c r="BF1030" s="12">
        <v>9.861E-3</v>
      </c>
      <c r="BG1030" s="12">
        <v>6.7647799999999994E-2</v>
      </c>
      <c r="BH1030" s="12">
        <v>1.9287599999999998E-2</v>
      </c>
      <c r="BI1030" s="12">
        <v>1.04365E-2</v>
      </c>
      <c r="BJ1030" s="12">
        <v>7.0129999999999997E-4</v>
      </c>
      <c r="BK1030" s="12">
        <v>4.7115999999999998E-2</v>
      </c>
      <c r="BL1030" s="12">
        <v>4.2431999999999999E-3</v>
      </c>
      <c r="BM1030" s="12">
        <v>329.33280000000002</v>
      </c>
      <c r="BN1030" s="12">
        <v>5.6273799999999999E-2</v>
      </c>
      <c r="BO1030" s="12">
        <v>29.97494</v>
      </c>
      <c r="BP1030" s="12">
        <v>2.69754E-2</v>
      </c>
      <c r="BQ1030" s="12">
        <v>0.35384640000000001</v>
      </c>
      <c r="BR1030" s="12">
        <v>9.8454000000000007E-3</v>
      </c>
      <c r="BS1030" s="12">
        <v>9.9967E-2</v>
      </c>
      <c r="BT1030" s="12">
        <v>1.9257300000000001E-2</v>
      </c>
      <c r="BU1030" s="12">
        <v>1.42994E-2</v>
      </c>
      <c r="BV1030" s="12">
        <v>5.2729999999999997E-4</v>
      </c>
      <c r="BW1030" s="12">
        <v>1</v>
      </c>
      <c r="BX1030" s="12">
        <v>0</v>
      </c>
      <c r="BY1030" s="12">
        <v>1</v>
      </c>
      <c r="BZ1030" s="12">
        <v>0</v>
      </c>
      <c r="CA1030" s="12">
        <v>1</v>
      </c>
      <c r="CB1030" s="12">
        <v>0</v>
      </c>
      <c r="CC1030" s="12">
        <v>1</v>
      </c>
      <c r="CD1030" s="12">
        <v>0</v>
      </c>
      <c r="CE1030" s="12">
        <v>1</v>
      </c>
      <c r="CF1030" s="12">
        <v>0</v>
      </c>
      <c r="CG1030" s="12">
        <v>1</v>
      </c>
      <c r="CH1030" s="12">
        <v>0</v>
      </c>
      <c r="CI1030" s="12">
        <v>1</v>
      </c>
      <c r="CJ1030" s="44">
        <v>9.9999999999999995E-21</v>
      </c>
      <c r="CK1030" s="12">
        <v>1</v>
      </c>
      <c r="CL1030" s="12">
        <v>0</v>
      </c>
      <c r="CM1030" s="12">
        <v>1</v>
      </c>
      <c r="CN1030" s="44">
        <v>9.9999999999999995E-21</v>
      </c>
      <c r="CO1030" s="12">
        <v>1</v>
      </c>
      <c r="CP1030" s="44">
        <v>9.9999999999999995E-21</v>
      </c>
      <c r="CQ1030" s="12">
        <v>1</v>
      </c>
      <c r="CR1030" s="44">
        <v>9.9999999999999995E-21</v>
      </c>
      <c r="CS1030" s="12">
        <v>1.003843</v>
      </c>
      <c r="CT1030" s="12">
        <v>7.737E-4</v>
      </c>
      <c r="CU1030" s="12">
        <v>2.1175200000000002E-2</v>
      </c>
      <c r="CV1030" s="12">
        <v>7.6159999999999997E-4</v>
      </c>
      <c r="CW1030" s="12">
        <v>0.71585980000000005</v>
      </c>
      <c r="CX1030" s="12">
        <v>5.0130099999999997E-2</v>
      </c>
      <c r="CY1030" s="12">
        <v>2.40831E-2</v>
      </c>
      <c r="CZ1030" s="12">
        <v>2.2537999999999998E-3</v>
      </c>
      <c r="DA1030" s="12">
        <v>6.2233000000000002E-3</v>
      </c>
      <c r="DB1030" s="12">
        <v>5.5429999999999998E-4</v>
      </c>
      <c r="DC1030" s="12">
        <v>3.2319100000000003E-2</v>
      </c>
      <c r="DD1030" s="12">
        <v>1.0805999999999999E-3</v>
      </c>
      <c r="DE1030" s="12">
        <v>3.9028999999999999E-3</v>
      </c>
      <c r="DF1030" s="12">
        <v>4.5990000000000001E-4</v>
      </c>
      <c r="DG1030" s="12">
        <v>3.4830000000000001E-4</v>
      </c>
      <c r="DH1030" s="12">
        <v>2.34E-5</v>
      </c>
      <c r="DI1030" s="12">
        <v>0.52973669999999995</v>
      </c>
      <c r="DJ1030" s="12">
        <v>6.7077999999999999E-3</v>
      </c>
      <c r="DK1030" s="12">
        <v>1.9124999999999999E-3</v>
      </c>
      <c r="DL1030" s="12">
        <v>1.3147300000000001E-2</v>
      </c>
      <c r="DM1030" s="12">
        <v>3.7485000000000001E-3</v>
      </c>
      <c r="DN1030" s="12">
        <v>3.3300000000000003E-5</v>
      </c>
      <c r="DO1030" s="44">
        <v>1.7365710000000002E-8</v>
      </c>
      <c r="DP1030" s="12">
        <v>1.16019E-2</v>
      </c>
      <c r="DQ1030" s="12">
        <v>3.2929999999999998E-4</v>
      </c>
      <c r="DR1030" s="12">
        <v>10.96759</v>
      </c>
      <c r="DS1030" s="12">
        <v>1.0226600000000001E-2</v>
      </c>
      <c r="DT1030" s="12">
        <v>10.858879999999999</v>
      </c>
      <c r="DU1030" s="12">
        <v>1.2276799999999999E-2</v>
      </c>
      <c r="DV1030" s="12">
        <v>99.065989999999999</v>
      </c>
      <c r="DW1030" s="12">
        <v>7.1004999999999999E-2</v>
      </c>
      <c r="DX1030" s="12">
        <v>76.072999999999993</v>
      </c>
      <c r="DY1030" s="12">
        <v>8.4244100000000002E-2</v>
      </c>
      <c r="DZ1030" s="12">
        <v>8.5850200000000002E-2</v>
      </c>
      <c r="EA1030" s="12">
        <v>0</v>
      </c>
      <c r="EB1030" s="12">
        <v>0</v>
      </c>
      <c r="EC1030" s="44">
        <v>1.4981270000000001E-15</v>
      </c>
      <c r="ED1030" s="44">
        <v>1.6430839999999999E-14</v>
      </c>
      <c r="EE1030" s="12" t="s">
        <v>1496</v>
      </c>
      <c r="EF1030" s="12">
        <v>3.9078000000000003E-3</v>
      </c>
      <c r="EG1030" s="44">
        <v>8.6682999999999999E-7</v>
      </c>
      <c r="EH1030" s="12">
        <v>2.971015</v>
      </c>
      <c r="EI1030" s="12">
        <v>1.0003899999999999</v>
      </c>
      <c r="EJ1030" s="12">
        <v>7.0899999999999999E-4</v>
      </c>
      <c r="EK1030" s="44">
        <v>6.0000000000000002E-6</v>
      </c>
      <c r="EL1030" s="12">
        <v>4.0000000000000003E-5</v>
      </c>
      <c r="EM1030" s="12">
        <v>2.0000000000000002E-5</v>
      </c>
      <c r="EN1030" s="12">
        <v>2.8180000000000002E-4</v>
      </c>
      <c r="EO1030" s="44">
        <v>4.9999999999999998E-7</v>
      </c>
      <c r="EP1030" s="12">
        <v>1.1390000000000001E-2</v>
      </c>
      <c r="EQ1030" s="12">
        <v>3.0000000000000001E-5</v>
      </c>
      <c r="ER1030" s="12">
        <v>6.3850000000000001E-3</v>
      </c>
      <c r="ES1030" s="12">
        <v>2.9999999999999997E-4</v>
      </c>
      <c r="ET1030" s="12">
        <v>1.6000000000000001E-4</v>
      </c>
      <c r="EU1030" s="12">
        <v>3.0000000000000001E-5</v>
      </c>
      <c r="EV1030" s="12">
        <v>250</v>
      </c>
      <c r="EW1030" s="12">
        <v>1.1390000000000001E-2</v>
      </c>
      <c r="EX1030" s="12">
        <v>1.96</v>
      </c>
      <c r="EY1030" s="12">
        <v>0</v>
      </c>
      <c r="EZ1030" s="12">
        <v>2.5940899999999999E-2</v>
      </c>
      <c r="FA1030" s="12">
        <v>4.3109999999999997E-3</v>
      </c>
      <c r="FB1030" s="12">
        <v>328.61689999999999</v>
      </c>
      <c r="FC1030" s="12">
        <v>7.5364200000000006E-2</v>
      </c>
      <c r="FD1030" s="12">
        <v>29.962530000000001</v>
      </c>
      <c r="FE1030" s="12">
        <v>2.70799E-2</v>
      </c>
      <c r="FF1030" s="12">
        <v>0.34762310000000002</v>
      </c>
      <c r="FG1030" s="12">
        <v>9.861E-3</v>
      </c>
      <c r="FH1030" s="12">
        <v>0.20098269999999999</v>
      </c>
      <c r="FI1030" s="12">
        <v>5.7303699999999999E-2</v>
      </c>
      <c r="FJ1030" s="12">
        <v>1.04365E-2</v>
      </c>
      <c r="FK1030" s="12">
        <v>7.0129999999999997E-4</v>
      </c>
      <c r="FL1030" s="12">
        <v>3.1600000000000002E-5</v>
      </c>
      <c r="FM1030" s="12">
        <v>6.7583339999999996</v>
      </c>
      <c r="FN1030" s="12">
        <v>9.1230400000000003E-2</v>
      </c>
      <c r="FO1030" s="12">
        <v>9.3298400000000004E-2</v>
      </c>
      <c r="FP1030" s="12">
        <v>6.7588920000000003</v>
      </c>
      <c r="FQ1030" s="12">
        <v>0.99990480000000004</v>
      </c>
      <c r="FR1030" s="12">
        <v>8.3560000000000004E-4</v>
      </c>
      <c r="FS1030" s="44">
        <v>5.4629999999999996E-10</v>
      </c>
      <c r="FT1030" s="44">
        <v>5.8099999999999998E-11</v>
      </c>
      <c r="FU1030" s="12">
        <v>0</v>
      </c>
      <c r="FV1030" s="44">
        <v>4.962E-10</v>
      </c>
      <c r="FW1030" s="12">
        <v>1.975E-2</v>
      </c>
      <c r="FX1030" s="44">
        <v>5.4629999999999996E-10</v>
      </c>
      <c r="FY1030" s="44">
        <v>7.0679999999999999E-6</v>
      </c>
      <c r="FZ1030" s="44">
        <v>5.5304999999999997E-10</v>
      </c>
      <c r="GA1030" s="44">
        <v>6.3080000000000001E-9</v>
      </c>
      <c r="GB1030" s="44">
        <v>5.5430000000000004E-10</v>
      </c>
      <c r="GC1030" s="12">
        <v>1.167E-2</v>
      </c>
      <c r="GD1030" s="12">
        <v>0</v>
      </c>
      <c r="GE1030" s="12">
        <v>295.5</v>
      </c>
      <c r="GF1030" s="12">
        <v>0.1</v>
      </c>
      <c r="GG1030" s="12">
        <v>1575</v>
      </c>
      <c r="GH1030" s="12">
        <v>2</v>
      </c>
      <c r="GI1030" s="12">
        <v>1.1390000000000001E-2</v>
      </c>
      <c r="GJ1030" s="12">
        <v>1.4669999999999999E-4</v>
      </c>
    </row>
    <row r="1031" spans="1:192" s="12" customFormat="1" ht="12">
      <c r="A1031" s="31"/>
      <c r="B1031" s="32" t="s">
        <v>1657</v>
      </c>
      <c r="C1031" s="32">
        <v>2.1</v>
      </c>
      <c r="D1031" s="41">
        <v>11.84008</v>
      </c>
      <c r="E1031" s="33">
        <v>9.6599000000000008E-3</v>
      </c>
      <c r="F1031" s="33">
        <v>0.93820000000000003</v>
      </c>
      <c r="G1031" s="34">
        <v>0.78648986931394427</v>
      </c>
      <c r="H1031" s="45">
        <v>52.816695825008537</v>
      </c>
      <c r="I1031" s="36">
        <v>97.664150000000006</v>
      </c>
      <c r="J1031" s="42">
        <v>80.859690000000001</v>
      </c>
      <c r="K1031" s="42">
        <v>0.16293669999999999</v>
      </c>
      <c r="L1031" s="12">
        <v>7.737E-4</v>
      </c>
      <c r="T1031" s="12" t="s">
        <v>916</v>
      </c>
      <c r="U1031" s="12" t="s">
        <v>872</v>
      </c>
      <c r="V1031" s="12">
        <v>37</v>
      </c>
      <c r="W1031" s="43">
        <v>43443</v>
      </c>
      <c r="X1031" s="12">
        <v>8.733333</v>
      </c>
      <c r="Y1031" s="44">
        <v>3627190000</v>
      </c>
      <c r="AA1031" s="12" t="s">
        <v>1452</v>
      </c>
      <c r="AB1031" s="12">
        <v>20</v>
      </c>
      <c r="AC1031" s="12" t="s">
        <v>1498</v>
      </c>
      <c r="AE1031" s="12" t="s">
        <v>1454</v>
      </c>
      <c r="AF1031" s="12">
        <v>7.875</v>
      </c>
      <c r="AG1031" s="12" t="s">
        <v>1534</v>
      </c>
      <c r="AH1031" s="12" t="s">
        <v>1531</v>
      </c>
      <c r="AI1031" s="12" t="s">
        <v>1464</v>
      </c>
      <c r="AJ1031" s="12">
        <v>1</v>
      </c>
      <c r="AK1031" s="12" t="s">
        <v>1458</v>
      </c>
      <c r="AL1031" s="12">
        <v>1</v>
      </c>
      <c r="AM1031" s="12" t="s">
        <v>1459</v>
      </c>
      <c r="AN1031" s="12">
        <v>2.1</v>
      </c>
      <c r="AO1031" s="12">
        <v>0</v>
      </c>
      <c r="AP1031" s="12">
        <v>0</v>
      </c>
      <c r="AQ1031" s="12">
        <v>0</v>
      </c>
      <c r="AR1031" s="12">
        <v>0</v>
      </c>
      <c r="AS1031" s="12">
        <v>30</v>
      </c>
      <c r="AT1031" s="12">
        <v>30</v>
      </c>
      <c r="AU1031" s="12">
        <v>136</v>
      </c>
      <c r="AX1031" s="12">
        <v>0</v>
      </c>
      <c r="AY1031" s="12">
        <v>1.0116200000000001E-2</v>
      </c>
      <c r="AZ1031" s="12">
        <v>4.1145000000000001E-3</v>
      </c>
      <c r="BA1031" s="12">
        <v>186.2433</v>
      </c>
      <c r="BB1031" s="12">
        <v>6.9959499999999994E-2</v>
      </c>
      <c r="BC1031" s="12">
        <v>15.72382</v>
      </c>
      <c r="BD1031" s="12">
        <v>2.5163100000000001E-2</v>
      </c>
      <c r="BE1031" s="12">
        <v>0.20560059999999999</v>
      </c>
      <c r="BF1031" s="12">
        <v>8.3049999999999999E-3</v>
      </c>
      <c r="BG1031" s="12">
        <v>5.1518300000000003E-2</v>
      </c>
      <c r="BH1031" s="12">
        <v>1.9323300000000002E-2</v>
      </c>
      <c r="BI1031" s="12">
        <v>1.47583E-2</v>
      </c>
      <c r="BJ1031" s="12">
        <v>7.6079999999999995E-4</v>
      </c>
      <c r="BK1031" s="12">
        <v>3.1291300000000001E-2</v>
      </c>
      <c r="BL1031" s="12">
        <v>4.0432999999999997E-3</v>
      </c>
      <c r="BM1031" s="12">
        <v>187.0461</v>
      </c>
      <c r="BN1031" s="12">
        <v>5.0933699999999998E-2</v>
      </c>
      <c r="BO1031" s="12">
        <v>15.7479</v>
      </c>
      <c r="BP1031" s="12">
        <v>2.5062000000000001E-2</v>
      </c>
      <c r="BQ1031" s="12">
        <v>0.21182390000000001</v>
      </c>
      <c r="BR1031" s="12">
        <v>8.2865000000000005E-3</v>
      </c>
      <c r="BS1031" s="12">
        <v>8.3837400000000006E-2</v>
      </c>
      <c r="BT1031" s="12">
        <v>1.9293100000000001E-2</v>
      </c>
      <c r="BU1031" s="12">
        <v>1.90321E-2</v>
      </c>
      <c r="BV1031" s="12">
        <v>6.1819999999999996E-4</v>
      </c>
      <c r="BW1031" s="12">
        <v>1</v>
      </c>
      <c r="BX1031" s="12">
        <v>0</v>
      </c>
      <c r="BY1031" s="12">
        <v>1</v>
      </c>
      <c r="BZ1031" s="12">
        <v>0</v>
      </c>
      <c r="CA1031" s="12">
        <v>1</v>
      </c>
      <c r="CB1031" s="12">
        <v>0</v>
      </c>
      <c r="CC1031" s="12">
        <v>1</v>
      </c>
      <c r="CD1031" s="12">
        <v>0</v>
      </c>
      <c r="CE1031" s="12">
        <v>1</v>
      </c>
      <c r="CF1031" s="12">
        <v>0</v>
      </c>
      <c r="CG1031" s="12">
        <v>1</v>
      </c>
      <c r="CH1031" s="12">
        <v>0</v>
      </c>
      <c r="CI1031" s="12">
        <v>1</v>
      </c>
      <c r="CJ1031" s="44">
        <v>9.9999999999999995E-21</v>
      </c>
      <c r="CK1031" s="12">
        <v>1</v>
      </c>
      <c r="CL1031" s="12">
        <v>0</v>
      </c>
      <c r="CM1031" s="12">
        <v>1</v>
      </c>
      <c r="CN1031" s="44">
        <v>9.9999999999999995E-21</v>
      </c>
      <c r="CO1031" s="12">
        <v>1</v>
      </c>
      <c r="CP1031" s="44">
        <v>9.9999999999999995E-21</v>
      </c>
      <c r="CQ1031" s="12">
        <v>1</v>
      </c>
      <c r="CR1031" s="44">
        <v>9.9999999999999995E-21</v>
      </c>
      <c r="CS1031" s="12">
        <v>1.003843</v>
      </c>
      <c r="CT1031" s="12">
        <v>7.737E-4</v>
      </c>
      <c r="CU1031" s="12">
        <v>2.1175200000000002E-2</v>
      </c>
      <c r="CV1031" s="12">
        <v>7.6159999999999997E-4</v>
      </c>
      <c r="CW1031" s="12">
        <v>0.80275379999999996</v>
      </c>
      <c r="CX1031" s="12">
        <v>4.79592E-2</v>
      </c>
      <c r="CY1031" s="12">
        <v>2.40831E-2</v>
      </c>
      <c r="CZ1031" s="12">
        <v>2.2537999999999998E-3</v>
      </c>
      <c r="DA1031" s="12">
        <v>6.2233000000000002E-3</v>
      </c>
      <c r="DB1031" s="12">
        <v>5.5429999999999998E-4</v>
      </c>
      <c r="DC1031" s="12">
        <v>3.2319100000000003E-2</v>
      </c>
      <c r="DD1031" s="12">
        <v>1.0805999999999999E-3</v>
      </c>
      <c r="DE1031" s="12">
        <v>4.3303999999999999E-3</v>
      </c>
      <c r="DF1031" s="12">
        <v>4.4000000000000002E-4</v>
      </c>
      <c r="DG1031" s="12">
        <v>9.3820000000000004E-4</v>
      </c>
      <c r="DH1031" s="12">
        <v>4.8399999999999997E-5</v>
      </c>
      <c r="DI1031" s="12">
        <v>0.28533370000000002</v>
      </c>
      <c r="DJ1031" s="12">
        <v>9.6599000000000008E-3</v>
      </c>
      <c r="DK1031" s="12">
        <v>3.6232999999999999E-3</v>
      </c>
      <c r="DL1031" s="12">
        <v>1.8933499999999999E-2</v>
      </c>
      <c r="DM1031" s="12">
        <v>7.1015999999999996E-3</v>
      </c>
      <c r="DN1031" s="12">
        <v>3.4160000000000001E-4</v>
      </c>
      <c r="DO1031" s="44">
        <v>3.28992E-8</v>
      </c>
      <c r="DP1031" s="12">
        <v>1.3070699999999999E-2</v>
      </c>
      <c r="DQ1031" s="12">
        <v>5.2840000000000005E-4</v>
      </c>
      <c r="DR1031" s="12">
        <v>11.84008</v>
      </c>
      <c r="DS1031" s="12">
        <v>1.9462900000000002E-2</v>
      </c>
      <c r="DT1031" s="12">
        <v>11.55735</v>
      </c>
      <c r="DU1031" s="12">
        <v>2.3806899999999999E-2</v>
      </c>
      <c r="DV1031" s="12">
        <v>97.664150000000006</v>
      </c>
      <c r="DW1031" s="12">
        <v>0.13178780000000001</v>
      </c>
      <c r="DX1031" s="12">
        <v>80.859690000000001</v>
      </c>
      <c r="DY1031" s="12">
        <v>0.16293669999999999</v>
      </c>
      <c r="DZ1031" s="12">
        <v>0.16387869999999999</v>
      </c>
      <c r="EA1031" s="12">
        <v>9.2924999999999994E-2</v>
      </c>
      <c r="EB1031" s="12">
        <v>0</v>
      </c>
      <c r="EC1031" s="44">
        <v>7.8649520000000004E-16</v>
      </c>
      <c r="ED1031" s="44">
        <v>9.3121650000000001E-15</v>
      </c>
      <c r="EE1031" s="12" t="s">
        <v>1496</v>
      </c>
      <c r="EF1031" s="12">
        <v>3.9078000000000003E-3</v>
      </c>
      <c r="EG1031" s="44">
        <v>8.6682999999999999E-7</v>
      </c>
      <c r="EH1031" s="12">
        <v>2.9494400000000001</v>
      </c>
      <c r="EI1031" s="12">
        <v>1.0003869999999999</v>
      </c>
      <c r="EJ1031" s="12">
        <v>7.0899999999999999E-4</v>
      </c>
      <c r="EK1031" s="44">
        <v>6.0000000000000002E-6</v>
      </c>
      <c r="EL1031" s="12">
        <v>4.0000000000000003E-5</v>
      </c>
      <c r="EM1031" s="12">
        <v>2.0000000000000002E-5</v>
      </c>
      <c r="EN1031" s="12">
        <v>2.8180000000000002E-4</v>
      </c>
      <c r="EO1031" s="44">
        <v>4.9999999999999998E-7</v>
      </c>
      <c r="EP1031" s="12">
        <v>1.1390000000000001E-2</v>
      </c>
      <c r="EQ1031" s="12">
        <v>3.0000000000000001E-5</v>
      </c>
      <c r="ER1031" s="12">
        <v>6.3850000000000001E-3</v>
      </c>
      <c r="ES1031" s="12">
        <v>2.9999999999999997E-4</v>
      </c>
      <c r="ET1031" s="12">
        <v>1.6000000000000001E-4</v>
      </c>
      <c r="EU1031" s="12">
        <v>3.0000000000000001E-5</v>
      </c>
      <c r="EV1031" s="12">
        <v>250</v>
      </c>
      <c r="EW1031" s="12">
        <v>1.1390000000000001E-2</v>
      </c>
      <c r="EX1031" s="12">
        <v>1.96</v>
      </c>
      <c r="EY1031" s="12">
        <v>0</v>
      </c>
      <c r="EZ1031" s="12">
        <v>1.0116200000000001E-2</v>
      </c>
      <c r="FA1031" s="12">
        <v>4.1145000000000001E-3</v>
      </c>
      <c r="FB1031" s="12">
        <v>186.2433</v>
      </c>
      <c r="FC1031" s="12">
        <v>6.9959499999999994E-2</v>
      </c>
      <c r="FD1031" s="12">
        <v>15.729900000000001</v>
      </c>
      <c r="FE1031" s="12">
        <v>2.5172900000000002E-2</v>
      </c>
      <c r="FF1031" s="12">
        <v>0.20560059999999999</v>
      </c>
      <c r="FG1031" s="12">
        <v>8.3049999999999999E-3</v>
      </c>
      <c r="FH1031" s="12">
        <v>0.1519501</v>
      </c>
      <c r="FI1031" s="12">
        <v>5.6993000000000002E-2</v>
      </c>
      <c r="FJ1031" s="12">
        <v>1.47583E-2</v>
      </c>
      <c r="FK1031" s="12">
        <v>7.6079999999999995E-4</v>
      </c>
      <c r="FL1031" s="12">
        <v>7.8999999999999996E-5</v>
      </c>
      <c r="FM1031" s="12">
        <v>5.1724800000000002</v>
      </c>
      <c r="FN1031" s="12">
        <v>8.4503900000000007E-2</v>
      </c>
      <c r="FO1031" s="12">
        <v>0.16447129999999999</v>
      </c>
      <c r="FP1031" s="12">
        <v>5.1748079999999996</v>
      </c>
      <c r="FQ1031" s="12">
        <v>0.99949529999999998</v>
      </c>
      <c r="FR1031" s="12">
        <v>1.6613000000000001E-3</v>
      </c>
      <c r="FS1031" s="44">
        <v>5.4629999999999996E-10</v>
      </c>
      <c r="FT1031" s="44">
        <v>5.8099999999999998E-11</v>
      </c>
      <c r="FU1031" s="12">
        <v>0</v>
      </c>
      <c r="FV1031" s="44">
        <v>4.962E-10</v>
      </c>
      <c r="FW1031" s="12">
        <v>1.975E-2</v>
      </c>
      <c r="FX1031" s="44">
        <v>5.4629999999999996E-10</v>
      </c>
      <c r="FY1031" s="44">
        <v>7.0679999999999999E-6</v>
      </c>
      <c r="FZ1031" s="44">
        <v>5.5304999999999997E-10</v>
      </c>
      <c r="GA1031" s="44">
        <v>6.3080000000000001E-9</v>
      </c>
      <c r="GB1031" s="44">
        <v>5.5430000000000004E-10</v>
      </c>
      <c r="GC1031" s="12">
        <v>1.167E-2</v>
      </c>
      <c r="GD1031" s="12">
        <v>0</v>
      </c>
      <c r="GE1031" s="12">
        <v>295.5</v>
      </c>
      <c r="GF1031" s="12">
        <v>0.1</v>
      </c>
      <c r="GG1031" s="12">
        <v>1575</v>
      </c>
      <c r="GH1031" s="12">
        <v>2</v>
      </c>
      <c r="GI1031" s="12">
        <v>1.1390000000000001E-2</v>
      </c>
      <c r="GJ1031" s="12">
        <v>1.5049E-3</v>
      </c>
    </row>
    <row r="1032" spans="1:192" s="12" customFormat="1" ht="12">
      <c r="A1032" s="31"/>
      <c r="B1032" s="32" t="s">
        <v>1691</v>
      </c>
      <c r="C1032" s="32">
        <v>2.1</v>
      </c>
      <c r="D1032" s="41">
        <v>11.902699999999999</v>
      </c>
      <c r="E1032" s="33">
        <v>8.4160999999999993E-3</v>
      </c>
      <c r="F1032" s="33">
        <v>0.74329999999999996</v>
      </c>
      <c r="G1032" s="34">
        <v>0.65337431944743674</v>
      </c>
      <c r="H1032" s="45">
        <v>60.622378536376708</v>
      </c>
      <c r="I1032" s="36">
        <v>98.160089999999997</v>
      </c>
      <c r="J1032" s="42">
        <v>81.681820000000002</v>
      </c>
      <c r="K1032" s="42">
        <v>0.18880839999999999</v>
      </c>
      <c r="L1032" s="12">
        <v>7.737E-4</v>
      </c>
      <c r="T1032" s="12" t="s">
        <v>981</v>
      </c>
      <c r="U1032" s="12" t="s">
        <v>872</v>
      </c>
      <c r="V1032" s="12">
        <v>37</v>
      </c>
      <c r="W1032" s="43">
        <v>43443</v>
      </c>
      <c r="X1032" s="12">
        <v>19.149999999999999</v>
      </c>
      <c r="Y1032" s="44">
        <v>3627227000</v>
      </c>
      <c r="AA1032" s="12" t="s">
        <v>1452</v>
      </c>
      <c r="AB1032" s="12">
        <v>20</v>
      </c>
      <c r="AC1032" s="12" t="s">
        <v>1498</v>
      </c>
      <c r="AE1032" s="12" t="s">
        <v>1454</v>
      </c>
      <c r="AF1032" s="12">
        <v>7.875</v>
      </c>
      <c r="AG1032" s="12" t="s">
        <v>1537</v>
      </c>
      <c r="AH1032" s="12" t="s">
        <v>1531</v>
      </c>
      <c r="AI1032" s="12" t="s">
        <v>1464</v>
      </c>
      <c r="AJ1032" s="12">
        <v>1</v>
      </c>
      <c r="AK1032" s="12" t="s">
        <v>1458</v>
      </c>
      <c r="AL1032" s="12">
        <v>1</v>
      </c>
      <c r="AM1032" s="12" t="s">
        <v>1459</v>
      </c>
      <c r="AN1032" s="12">
        <v>2.1</v>
      </c>
      <c r="AO1032" s="12">
        <v>0</v>
      </c>
      <c r="AP1032" s="12">
        <v>0</v>
      </c>
      <c r="AQ1032" s="12">
        <v>0</v>
      </c>
      <c r="AR1032" s="12">
        <v>0</v>
      </c>
      <c r="AS1032" s="12">
        <v>30</v>
      </c>
      <c r="AT1032" s="12">
        <v>30</v>
      </c>
      <c r="AU1032" s="12">
        <v>219</v>
      </c>
      <c r="AX1032" s="12">
        <v>0</v>
      </c>
      <c r="AY1032" s="12">
        <v>1.5626399999999999E-2</v>
      </c>
      <c r="AZ1032" s="12">
        <v>4.6883999999999997E-3</v>
      </c>
      <c r="BA1032" s="12">
        <v>155.5394</v>
      </c>
      <c r="BB1032" s="12">
        <v>6.5849099999999994E-2</v>
      </c>
      <c r="BC1032" s="12">
        <v>13.062469999999999</v>
      </c>
      <c r="BD1032" s="12">
        <v>2.1631999999999998E-2</v>
      </c>
      <c r="BE1032" s="12">
        <v>0.18742429999999999</v>
      </c>
      <c r="BF1032" s="12">
        <v>7.8448000000000007E-3</v>
      </c>
      <c r="BG1032" s="12">
        <v>3.6969599999999998E-2</v>
      </c>
      <c r="BH1032" s="12">
        <v>1.83556E-2</v>
      </c>
      <c r="BI1032" s="12">
        <v>9.7129999999999994E-3</v>
      </c>
      <c r="BJ1032" s="12">
        <v>8.4099999999999995E-4</v>
      </c>
      <c r="BK1032" s="12">
        <v>3.6801599999999997E-2</v>
      </c>
      <c r="BL1032" s="12">
        <v>4.6261000000000002E-3</v>
      </c>
      <c r="BM1032" s="12">
        <v>156.2636</v>
      </c>
      <c r="BN1032" s="12">
        <v>3.5014700000000003E-2</v>
      </c>
      <c r="BO1032" s="12">
        <v>13.08656</v>
      </c>
      <c r="BP1032" s="12">
        <v>2.1514200000000001E-2</v>
      </c>
      <c r="BQ1032" s="12">
        <v>0.1936476</v>
      </c>
      <c r="BR1032" s="12">
        <v>7.8251999999999992E-3</v>
      </c>
      <c r="BS1032" s="12">
        <v>6.9288799999999998E-2</v>
      </c>
      <c r="BT1032" s="12">
        <v>1.8323699999999998E-2</v>
      </c>
      <c r="BU1032" s="12">
        <v>1.3688799999999999E-2</v>
      </c>
      <c r="BV1032" s="12">
        <v>6.6489999999999995E-4</v>
      </c>
      <c r="BW1032" s="12">
        <v>1</v>
      </c>
      <c r="BX1032" s="12">
        <v>0</v>
      </c>
      <c r="BY1032" s="12">
        <v>1</v>
      </c>
      <c r="BZ1032" s="12">
        <v>0</v>
      </c>
      <c r="CA1032" s="12">
        <v>1</v>
      </c>
      <c r="CB1032" s="12">
        <v>0</v>
      </c>
      <c r="CC1032" s="12">
        <v>1</v>
      </c>
      <c r="CD1032" s="12">
        <v>0</v>
      </c>
      <c r="CE1032" s="12">
        <v>1</v>
      </c>
      <c r="CF1032" s="12">
        <v>0</v>
      </c>
      <c r="CG1032" s="12">
        <v>1</v>
      </c>
      <c r="CH1032" s="12">
        <v>0</v>
      </c>
      <c r="CI1032" s="12">
        <v>1</v>
      </c>
      <c r="CJ1032" s="44">
        <v>9.9999999999999995E-21</v>
      </c>
      <c r="CK1032" s="12">
        <v>1</v>
      </c>
      <c r="CL1032" s="12">
        <v>0</v>
      </c>
      <c r="CM1032" s="12">
        <v>1</v>
      </c>
      <c r="CN1032" s="44">
        <v>9.9999999999999995E-21</v>
      </c>
      <c r="CO1032" s="12">
        <v>1</v>
      </c>
      <c r="CP1032" s="44">
        <v>9.9999999999999995E-21</v>
      </c>
      <c r="CQ1032" s="12">
        <v>1</v>
      </c>
      <c r="CR1032" s="44">
        <v>9.9999999999999995E-21</v>
      </c>
      <c r="CS1032" s="12">
        <v>1.003843</v>
      </c>
      <c r="CT1032" s="12">
        <v>7.737E-4</v>
      </c>
      <c r="CU1032" s="12">
        <v>2.1175200000000002E-2</v>
      </c>
      <c r="CV1032" s="12">
        <v>7.6159999999999997E-4</v>
      </c>
      <c r="CW1032" s="12">
        <v>0.72423769999999998</v>
      </c>
      <c r="CX1032" s="12">
        <v>5.5768100000000001E-2</v>
      </c>
      <c r="CY1032" s="12">
        <v>2.40831E-2</v>
      </c>
      <c r="CZ1032" s="12">
        <v>2.2537999999999998E-3</v>
      </c>
      <c r="DA1032" s="12">
        <v>6.2233000000000002E-3</v>
      </c>
      <c r="DB1032" s="12">
        <v>5.5429999999999998E-4</v>
      </c>
      <c r="DC1032" s="12">
        <v>3.2319100000000003E-2</v>
      </c>
      <c r="DD1032" s="12">
        <v>1.0805999999999999E-3</v>
      </c>
      <c r="DE1032" s="12">
        <v>4.0130000000000001E-3</v>
      </c>
      <c r="DF1032" s="12">
        <v>5.1159999999999997E-4</v>
      </c>
      <c r="DG1032" s="12">
        <v>7.4330000000000002E-4</v>
      </c>
      <c r="DH1032" s="12">
        <v>6.4399999999999993E-5</v>
      </c>
      <c r="DI1032" s="12">
        <v>0.31300820000000001</v>
      </c>
      <c r="DJ1032" s="12">
        <v>8.4160999999999993E-3</v>
      </c>
      <c r="DK1032" s="12">
        <v>4.1786000000000002E-3</v>
      </c>
      <c r="DL1032" s="12">
        <v>1.64955E-2</v>
      </c>
      <c r="DM1032" s="12">
        <v>8.1901000000000005E-3</v>
      </c>
      <c r="DN1032" s="12">
        <v>6.3869999999999997E-4</v>
      </c>
      <c r="DO1032" s="44">
        <v>3.7941930000000001E-8</v>
      </c>
      <c r="DP1032" s="12">
        <v>1.43427E-2</v>
      </c>
      <c r="DQ1032" s="12">
        <v>6.0079999999999997E-4</v>
      </c>
      <c r="DR1032" s="12">
        <v>11.902699999999999</v>
      </c>
      <c r="DS1032" s="12">
        <v>2.03453E-2</v>
      </c>
      <c r="DT1032" s="12">
        <v>11.6775</v>
      </c>
      <c r="DU1032" s="12">
        <v>2.75994E-2</v>
      </c>
      <c r="DV1032" s="12">
        <v>98.160089999999997</v>
      </c>
      <c r="DW1032" s="12">
        <v>0.17059009999999999</v>
      </c>
      <c r="DX1032" s="12">
        <v>81.681820000000002</v>
      </c>
      <c r="DY1032" s="12">
        <v>0.18880839999999999</v>
      </c>
      <c r="DZ1032" s="12">
        <v>0.18963820000000001</v>
      </c>
      <c r="EA1032" s="12">
        <v>0.16395699999999999</v>
      </c>
      <c r="EB1032" s="12">
        <v>0</v>
      </c>
      <c r="EC1032" s="44">
        <v>6.5337849999999995E-16</v>
      </c>
      <c r="ED1032" s="44">
        <v>7.7769700000000006E-15</v>
      </c>
      <c r="EE1032" s="12" t="s">
        <v>1496</v>
      </c>
      <c r="EF1032" s="12">
        <v>3.9078000000000003E-3</v>
      </c>
      <c r="EG1032" s="44">
        <v>8.6682999999999999E-7</v>
      </c>
      <c r="EH1032" s="12">
        <v>2.9748039999999998</v>
      </c>
      <c r="EI1032" s="12">
        <v>1.0003899999999999</v>
      </c>
      <c r="EJ1032" s="12">
        <v>7.0899999999999999E-4</v>
      </c>
      <c r="EK1032" s="44">
        <v>6.0000000000000002E-6</v>
      </c>
      <c r="EL1032" s="12">
        <v>4.0000000000000003E-5</v>
      </c>
      <c r="EM1032" s="12">
        <v>2.0000000000000002E-5</v>
      </c>
      <c r="EN1032" s="12">
        <v>2.8180000000000002E-4</v>
      </c>
      <c r="EO1032" s="44">
        <v>4.9999999999999998E-7</v>
      </c>
      <c r="EP1032" s="12">
        <v>1.1390000000000001E-2</v>
      </c>
      <c r="EQ1032" s="12">
        <v>3.0000000000000001E-5</v>
      </c>
      <c r="ER1032" s="12">
        <v>6.3850000000000001E-3</v>
      </c>
      <c r="ES1032" s="12">
        <v>2.9999999999999997E-4</v>
      </c>
      <c r="ET1032" s="12">
        <v>1.6000000000000001E-4</v>
      </c>
      <c r="EU1032" s="12">
        <v>3.0000000000000001E-5</v>
      </c>
      <c r="EV1032" s="12">
        <v>250</v>
      </c>
      <c r="EW1032" s="12">
        <v>1.1390000000000001E-2</v>
      </c>
      <c r="EX1032" s="12">
        <v>1.96</v>
      </c>
      <c r="EY1032" s="12">
        <v>0</v>
      </c>
      <c r="EZ1032" s="12">
        <v>1.5626399999999999E-2</v>
      </c>
      <c r="FA1032" s="12">
        <v>4.6883999999999997E-3</v>
      </c>
      <c r="FB1032" s="12">
        <v>155.5394</v>
      </c>
      <c r="FC1032" s="12">
        <v>6.5849099999999994E-2</v>
      </c>
      <c r="FD1032" s="12">
        <v>13.06757</v>
      </c>
      <c r="FE1032" s="12">
        <v>2.1640400000000001E-2</v>
      </c>
      <c r="FF1032" s="12">
        <v>0.18742429999999999</v>
      </c>
      <c r="FG1032" s="12">
        <v>7.8448000000000007E-3</v>
      </c>
      <c r="FH1032" s="12">
        <v>0.1099774</v>
      </c>
      <c r="FI1032" s="12">
        <v>5.4604199999999999E-2</v>
      </c>
      <c r="FJ1032" s="12">
        <v>9.7129999999999994E-3</v>
      </c>
      <c r="FK1032" s="12">
        <v>8.4099999999999995E-4</v>
      </c>
      <c r="FL1032" s="12">
        <v>6.2299999999999996E-5</v>
      </c>
      <c r="FM1032" s="12">
        <v>8.6908220000000007</v>
      </c>
      <c r="FN1032" s="12">
        <v>8.4059099999999998E-2</v>
      </c>
      <c r="FO1032" s="12">
        <v>0.1710227</v>
      </c>
      <c r="FP1032" s="12">
        <v>8.6922870000000003</v>
      </c>
      <c r="FQ1032" s="12">
        <v>0.99980659999999999</v>
      </c>
      <c r="FR1032" s="12">
        <v>1.2078E-3</v>
      </c>
      <c r="FS1032" s="44">
        <v>5.4629999999999996E-10</v>
      </c>
      <c r="FT1032" s="44">
        <v>5.8099999999999998E-11</v>
      </c>
      <c r="FU1032" s="12">
        <v>0</v>
      </c>
      <c r="FV1032" s="44">
        <v>4.962E-10</v>
      </c>
      <c r="FW1032" s="12">
        <v>1.975E-2</v>
      </c>
      <c r="FX1032" s="44">
        <v>5.4629999999999996E-10</v>
      </c>
      <c r="FY1032" s="44">
        <v>7.0679999999999999E-6</v>
      </c>
      <c r="FZ1032" s="44">
        <v>5.5304999999999997E-10</v>
      </c>
      <c r="GA1032" s="44">
        <v>6.3080000000000001E-9</v>
      </c>
      <c r="GB1032" s="44">
        <v>5.5430000000000004E-10</v>
      </c>
      <c r="GC1032" s="12">
        <v>1.167E-2</v>
      </c>
      <c r="GD1032" s="12">
        <v>0</v>
      </c>
      <c r="GE1032" s="12">
        <v>295.5</v>
      </c>
      <c r="GF1032" s="12">
        <v>0.1</v>
      </c>
      <c r="GG1032" s="12">
        <v>1575</v>
      </c>
      <c r="GH1032" s="12">
        <v>2</v>
      </c>
      <c r="GI1032" s="12">
        <v>1.1390000000000001E-2</v>
      </c>
      <c r="GJ1032" s="12">
        <v>2.8135E-3</v>
      </c>
    </row>
    <row r="1033" spans="1:192" s="12" customFormat="1" ht="12">
      <c r="A1033" s="31"/>
      <c r="B1033" s="32" t="s">
        <v>1587</v>
      </c>
      <c r="C1033" s="32">
        <v>2.1</v>
      </c>
      <c r="D1033" s="41">
        <v>13.984859999999999</v>
      </c>
      <c r="E1033" s="33">
        <v>1.6778600000000001E-2</v>
      </c>
      <c r="F1033" s="33">
        <v>0.45810000000000001</v>
      </c>
      <c r="G1033" s="34">
        <v>2.4459918444534479</v>
      </c>
      <c r="H1033" s="45">
        <v>30.408019739429985</v>
      </c>
      <c r="I1033" s="36">
        <v>99.041610000000006</v>
      </c>
      <c r="J1033" s="34">
        <v>96.447760000000002</v>
      </c>
      <c r="K1033" s="34">
        <v>7.5053099999999998E-2</v>
      </c>
      <c r="L1033" s="12">
        <v>7.737E-4</v>
      </c>
      <c r="T1033" s="12" t="s">
        <v>896</v>
      </c>
      <c r="U1033" s="12" t="s">
        <v>872</v>
      </c>
      <c r="V1033" s="12">
        <v>37</v>
      </c>
      <c r="W1033" s="43">
        <v>43443</v>
      </c>
      <c r="X1033" s="12">
        <v>5.1833330000000002</v>
      </c>
      <c r="Y1033" s="44">
        <v>3627177000</v>
      </c>
      <c r="AA1033" s="12" t="s">
        <v>1452</v>
      </c>
      <c r="AB1033" s="12">
        <v>20</v>
      </c>
      <c r="AC1033" s="12" t="s">
        <v>1498</v>
      </c>
      <c r="AE1033" s="12" t="s">
        <v>1454</v>
      </c>
      <c r="AF1033" s="12">
        <v>7.875</v>
      </c>
      <c r="AG1033" s="12" t="s">
        <v>1532</v>
      </c>
      <c r="AH1033" s="12" t="s">
        <v>1531</v>
      </c>
      <c r="AI1033" s="12" t="s">
        <v>1464</v>
      </c>
      <c r="AJ1033" s="12">
        <v>1</v>
      </c>
      <c r="AK1033" s="12" t="s">
        <v>1458</v>
      </c>
      <c r="AL1033" s="12">
        <v>1</v>
      </c>
      <c r="AM1033" s="12" t="s">
        <v>1459</v>
      </c>
      <c r="AN1033" s="12">
        <v>2.1</v>
      </c>
      <c r="AO1033" s="12">
        <v>0</v>
      </c>
      <c r="AP1033" s="12">
        <v>0</v>
      </c>
      <c r="AQ1033" s="12">
        <v>0</v>
      </c>
      <c r="AR1033" s="12">
        <v>0</v>
      </c>
      <c r="AS1033" s="12">
        <v>30</v>
      </c>
      <c r="AT1033" s="12">
        <v>30</v>
      </c>
      <c r="AU1033" s="12">
        <v>109</v>
      </c>
      <c r="AX1033" s="12">
        <v>0</v>
      </c>
      <c r="AY1033" s="12">
        <v>4.1794400000000002E-2</v>
      </c>
      <c r="AZ1033" s="12">
        <v>4.1313000000000001E-3</v>
      </c>
      <c r="BA1033" s="12">
        <v>684.14549999999997</v>
      </c>
      <c r="BB1033" s="12">
        <v>8.8595800000000002E-2</v>
      </c>
      <c r="BC1033" s="12">
        <v>48.90155</v>
      </c>
      <c r="BD1033" s="12">
        <v>3.3431099999999998E-2</v>
      </c>
      <c r="BE1033" s="12">
        <v>0.5925935</v>
      </c>
      <c r="BF1033" s="12">
        <v>7.7796000000000002E-3</v>
      </c>
      <c r="BG1033" s="12">
        <v>0.27911229999999998</v>
      </c>
      <c r="BH1033" s="12">
        <v>1.6745599999999999E-2</v>
      </c>
      <c r="BI1033" s="12">
        <v>2.24105E-2</v>
      </c>
      <c r="BJ1033" s="12">
        <v>8.9570000000000003E-4</v>
      </c>
      <c r="BK1033" s="12">
        <v>6.2969499999999998E-2</v>
      </c>
      <c r="BL1033" s="12">
        <v>4.0604999999999999E-3</v>
      </c>
      <c r="BM1033" s="12">
        <v>685.02409999999998</v>
      </c>
      <c r="BN1033" s="12">
        <v>7.4847399999999994E-2</v>
      </c>
      <c r="BO1033" s="12">
        <v>48.925629999999998</v>
      </c>
      <c r="BP1033" s="12">
        <v>3.3355099999999999E-2</v>
      </c>
      <c r="BQ1033" s="12">
        <v>0.59881680000000004</v>
      </c>
      <c r="BR1033" s="12">
        <v>7.7597999999999999E-3</v>
      </c>
      <c r="BS1033" s="12">
        <v>0.31143149999999997</v>
      </c>
      <c r="BT1033" s="12">
        <v>1.6710699999999998E-2</v>
      </c>
      <c r="BU1033" s="12">
        <v>2.7065700000000002E-2</v>
      </c>
      <c r="BV1033" s="12">
        <v>7.7970000000000003E-4</v>
      </c>
      <c r="BW1033" s="12">
        <v>1</v>
      </c>
      <c r="BX1033" s="12">
        <v>0</v>
      </c>
      <c r="BY1033" s="12">
        <v>1</v>
      </c>
      <c r="BZ1033" s="12">
        <v>0</v>
      </c>
      <c r="CA1033" s="12">
        <v>1</v>
      </c>
      <c r="CB1033" s="12">
        <v>0</v>
      </c>
      <c r="CC1033" s="12">
        <v>1</v>
      </c>
      <c r="CD1033" s="12">
        <v>0</v>
      </c>
      <c r="CE1033" s="12">
        <v>1</v>
      </c>
      <c r="CF1033" s="12">
        <v>0</v>
      </c>
      <c r="CG1033" s="12">
        <v>1</v>
      </c>
      <c r="CH1033" s="12">
        <v>0</v>
      </c>
      <c r="CI1033" s="12">
        <v>1</v>
      </c>
      <c r="CJ1033" s="44">
        <v>9.9999999999999995E-21</v>
      </c>
      <c r="CK1033" s="12">
        <v>1</v>
      </c>
      <c r="CL1033" s="12">
        <v>0</v>
      </c>
      <c r="CM1033" s="12">
        <v>1</v>
      </c>
      <c r="CN1033" s="44">
        <v>9.9999999999999995E-21</v>
      </c>
      <c r="CO1033" s="12">
        <v>1</v>
      </c>
      <c r="CP1033" s="44">
        <v>9.9999999999999995E-21</v>
      </c>
      <c r="CQ1033" s="12">
        <v>1</v>
      </c>
      <c r="CR1033" s="44">
        <v>9.9999999999999995E-21</v>
      </c>
      <c r="CS1033" s="12">
        <v>1.003843</v>
      </c>
      <c r="CT1033" s="12">
        <v>7.737E-4</v>
      </c>
      <c r="CU1033" s="12">
        <v>2.1175200000000002E-2</v>
      </c>
      <c r="CV1033" s="12">
        <v>7.6159999999999997E-4</v>
      </c>
      <c r="CW1033" s="12">
        <v>0.87864940000000002</v>
      </c>
      <c r="CX1033" s="12">
        <v>4.7403500000000001E-2</v>
      </c>
      <c r="CY1033" s="12">
        <v>2.40831E-2</v>
      </c>
      <c r="CZ1033" s="12">
        <v>2.2537999999999998E-3</v>
      </c>
      <c r="DA1033" s="12">
        <v>6.2233000000000002E-3</v>
      </c>
      <c r="DB1033" s="12">
        <v>5.5429999999999998E-4</v>
      </c>
      <c r="DC1033" s="12">
        <v>3.2319100000000003E-2</v>
      </c>
      <c r="DD1033" s="12">
        <v>1.0805999999999999E-3</v>
      </c>
      <c r="DE1033" s="12">
        <v>4.7410999999999998E-3</v>
      </c>
      <c r="DF1033" s="12">
        <v>4.349E-4</v>
      </c>
      <c r="DG1033" s="12">
        <v>4.5810000000000002E-4</v>
      </c>
      <c r="DH1033" s="12">
        <v>1.8300000000000001E-5</v>
      </c>
      <c r="DI1033" s="12">
        <v>1.022295</v>
      </c>
      <c r="DJ1033" s="12">
        <v>1.6778600000000001E-2</v>
      </c>
      <c r="DK1033" s="12">
        <v>1.0066999999999999E-3</v>
      </c>
      <c r="DL1033" s="12">
        <v>3.2886199999999997E-2</v>
      </c>
      <c r="DM1033" s="12">
        <v>1.9732E-3</v>
      </c>
      <c r="DN1033" s="12">
        <v>1.448E-4</v>
      </c>
      <c r="DO1033" s="44">
        <v>9.1409680000000003E-9</v>
      </c>
      <c r="DP1033" s="12">
        <v>1.21134E-2</v>
      </c>
      <c r="DQ1033" s="12">
        <v>1.5919999999999999E-4</v>
      </c>
      <c r="DR1033" s="12">
        <v>13.984859999999999</v>
      </c>
      <c r="DS1033" s="12">
        <v>9.7306000000000007E-3</v>
      </c>
      <c r="DT1033" s="12">
        <v>13.844670000000001</v>
      </c>
      <c r="DU1033" s="12">
        <v>1.1059899999999999E-2</v>
      </c>
      <c r="DV1033" s="12">
        <v>99.041610000000006</v>
      </c>
      <c r="DW1033" s="12">
        <v>4.2895000000000003E-2</v>
      </c>
      <c r="DX1033" s="12">
        <v>96.447760000000002</v>
      </c>
      <c r="DY1033" s="12">
        <v>7.5053099999999998E-2</v>
      </c>
      <c r="DZ1033" s="12">
        <v>7.7892799999999998E-2</v>
      </c>
      <c r="EA1033" s="12">
        <v>0</v>
      </c>
      <c r="EB1033" s="12">
        <v>0</v>
      </c>
      <c r="EC1033" s="44">
        <v>2.4460219999999999E-15</v>
      </c>
      <c r="ED1033" s="44">
        <v>3.4207269999999999E-14</v>
      </c>
      <c r="EE1033" s="12" t="s">
        <v>1496</v>
      </c>
      <c r="EF1033" s="12">
        <v>3.9078000000000003E-3</v>
      </c>
      <c r="EG1033" s="44">
        <v>8.6682999999999999E-7</v>
      </c>
      <c r="EH1033" s="12">
        <v>2.9408189999999998</v>
      </c>
      <c r="EI1033" s="12">
        <v>1.000386</v>
      </c>
      <c r="EJ1033" s="12">
        <v>7.0899999999999999E-4</v>
      </c>
      <c r="EK1033" s="44">
        <v>6.0000000000000002E-6</v>
      </c>
      <c r="EL1033" s="12">
        <v>4.0000000000000003E-5</v>
      </c>
      <c r="EM1033" s="12">
        <v>2.0000000000000002E-5</v>
      </c>
      <c r="EN1033" s="12">
        <v>2.8180000000000002E-4</v>
      </c>
      <c r="EO1033" s="44">
        <v>4.9999999999999998E-7</v>
      </c>
      <c r="EP1033" s="12">
        <v>1.1390000000000001E-2</v>
      </c>
      <c r="EQ1033" s="12">
        <v>3.0000000000000001E-5</v>
      </c>
      <c r="ER1033" s="12">
        <v>6.3850000000000001E-3</v>
      </c>
      <c r="ES1033" s="12">
        <v>2.9999999999999997E-4</v>
      </c>
      <c r="ET1033" s="12">
        <v>1.6000000000000001E-4</v>
      </c>
      <c r="EU1033" s="12">
        <v>3.0000000000000001E-5</v>
      </c>
      <c r="EV1033" s="12">
        <v>250</v>
      </c>
      <c r="EW1033" s="12">
        <v>1.1390000000000001E-2</v>
      </c>
      <c r="EX1033" s="12">
        <v>1.96</v>
      </c>
      <c r="EY1033" s="12">
        <v>0</v>
      </c>
      <c r="EZ1033" s="12">
        <v>4.1794400000000002E-2</v>
      </c>
      <c r="FA1033" s="12">
        <v>4.1313000000000001E-3</v>
      </c>
      <c r="FB1033" s="12">
        <v>684.14549999999997</v>
      </c>
      <c r="FC1033" s="12">
        <v>8.8595800000000002E-2</v>
      </c>
      <c r="FD1033" s="12">
        <v>48.920430000000003</v>
      </c>
      <c r="FE1033" s="12">
        <v>3.3444099999999997E-2</v>
      </c>
      <c r="FF1033" s="12">
        <v>0.5925935</v>
      </c>
      <c r="FG1033" s="12">
        <v>7.7796000000000002E-3</v>
      </c>
      <c r="FH1033" s="12">
        <v>0.82081870000000001</v>
      </c>
      <c r="FI1033" s="12">
        <v>4.9245700000000003E-2</v>
      </c>
      <c r="FJ1033" s="12">
        <v>2.24105E-2</v>
      </c>
      <c r="FK1033" s="12">
        <v>8.9570000000000003E-4</v>
      </c>
      <c r="FL1033" s="12">
        <v>3.2400000000000001E-5</v>
      </c>
      <c r="FM1033" s="12">
        <v>4.0393420000000004</v>
      </c>
      <c r="FN1033" s="12">
        <v>7.1537699999999996E-2</v>
      </c>
      <c r="FO1033" s="12">
        <v>6.9612499999999994E-2</v>
      </c>
      <c r="FP1033" s="12">
        <v>4.0398959999999997</v>
      </c>
      <c r="FQ1033" s="12">
        <v>0.99985170000000001</v>
      </c>
      <c r="FR1033" s="12">
        <v>5.9719999999999999E-4</v>
      </c>
      <c r="FS1033" s="44">
        <v>5.4629999999999996E-10</v>
      </c>
      <c r="FT1033" s="44">
        <v>5.8099999999999998E-11</v>
      </c>
      <c r="FU1033" s="12">
        <v>0</v>
      </c>
      <c r="FV1033" s="44">
        <v>4.962E-10</v>
      </c>
      <c r="FW1033" s="12">
        <v>1.975E-2</v>
      </c>
      <c r="FX1033" s="44">
        <v>5.4629999999999996E-10</v>
      </c>
      <c r="FY1033" s="44">
        <v>7.0679999999999999E-6</v>
      </c>
      <c r="FZ1033" s="44">
        <v>5.5304999999999997E-10</v>
      </c>
      <c r="GA1033" s="44">
        <v>6.3080000000000001E-9</v>
      </c>
      <c r="GB1033" s="44">
        <v>5.5430000000000004E-10</v>
      </c>
      <c r="GC1033" s="12">
        <v>1.167E-2</v>
      </c>
      <c r="GD1033" s="12">
        <v>0</v>
      </c>
      <c r="GE1033" s="12">
        <v>295.5</v>
      </c>
      <c r="GF1033" s="12">
        <v>0.1</v>
      </c>
      <c r="GG1033" s="12">
        <v>1575</v>
      </c>
      <c r="GH1033" s="12">
        <v>2</v>
      </c>
      <c r="GI1033" s="12">
        <v>1.1390000000000001E-2</v>
      </c>
      <c r="GJ1033" s="12">
        <v>6.378E-4</v>
      </c>
    </row>
    <row r="1034" spans="1:192" s="12" customFormat="1" ht="12">
      <c r="A1034" s="31"/>
      <c r="B1034" s="32" t="s">
        <v>1608</v>
      </c>
      <c r="C1034" s="32">
        <v>2.1</v>
      </c>
      <c r="D1034" s="41">
        <v>14.632300000000001</v>
      </c>
      <c r="E1034" s="33">
        <v>9.2151000000000004E-3</v>
      </c>
      <c r="F1034" s="40">
        <v>1.2185999999999999</v>
      </c>
      <c r="G1034" s="34">
        <v>1.1123218790203171</v>
      </c>
      <c r="H1034" s="45">
        <v>55.366083927466875</v>
      </c>
      <c r="I1034" s="36">
        <v>97.543340000000001</v>
      </c>
      <c r="J1034" s="42">
        <v>99.309399999999997</v>
      </c>
      <c r="K1034" s="42">
        <v>0.15050640000000001</v>
      </c>
      <c r="L1034" s="12">
        <v>7.737E-4</v>
      </c>
      <c r="T1034" s="12" t="s">
        <v>915</v>
      </c>
      <c r="U1034" s="12" t="s">
        <v>872</v>
      </c>
      <c r="V1034" s="12">
        <v>37</v>
      </c>
      <c r="W1034" s="43">
        <v>43443</v>
      </c>
      <c r="X1034" s="12">
        <v>8.3666669999999996</v>
      </c>
      <c r="Y1034" s="44">
        <v>3627189000</v>
      </c>
      <c r="AA1034" s="12" t="s">
        <v>1452</v>
      </c>
      <c r="AB1034" s="12">
        <v>20</v>
      </c>
      <c r="AC1034" s="12" t="s">
        <v>1498</v>
      </c>
      <c r="AE1034" s="12" t="s">
        <v>1454</v>
      </c>
      <c r="AF1034" s="12">
        <v>7.875</v>
      </c>
      <c r="AG1034" s="12" t="s">
        <v>1532</v>
      </c>
      <c r="AH1034" s="12" t="s">
        <v>1531</v>
      </c>
      <c r="AI1034" s="12" t="s">
        <v>1464</v>
      </c>
      <c r="AJ1034" s="12">
        <v>1</v>
      </c>
      <c r="AK1034" s="12" t="s">
        <v>1458</v>
      </c>
      <c r="AL1034" s="12">
        <v>1</v>
      </c>
      <c r="AM1034" s="12" t="s">
        <v>1459</v>
      </c>
      <c r="AN1034" s="12">
        <v>2.1</v>
      </c>
      <c r="AO1034" s="12">
        <v>0</v>
      </c>
      <c r="AP1034" s="12">
        <v>0</v>
      </c>
      <c r="AQ1034" s="12">
        <v>0</v>
      </c>
      <c r="AR1034" s="12">
        <v>0</v>
      </c>
      <c r="AS1034" s="12">
        <v>30</v>
      </c>
      <c r="AT1034" s="12">
        <v>30</v>
      </c>
      <c r="AU1034" s="12">
        <v>135</v>
      </c>
      <c r="AX1034" s="12">
        <v>0</v>
      </c>
      <c r="AY1034" s="12">
        <v>1.6174500000000001E-2</v>
      </c>
      <c r="AZ1034" s="12">
        <v>4.6474000000000003E-3</v>
      </c>
      <c r="BA1034" s="12">
        <v>325.51850000000002</v>
      </c>
      <c r="BB1034" s="12">
        <v>8.0426899999999996E-2</v>
      </c>
      <c r="BC1034" s="12">
        <v>22.237970000000001</v>
      </c>
      <c r="BD1034" s="12">
        <v>2.8099800000000001E-2</v>
      </c>
      <c r="BE1034" s="12">
        <v>0.28204499999999999</v>
      </c>
      <c r="BF1034" s="12">
        <v>5.5535999999999997E-3</v>
      </c>
      <c r="BG1034" s="12">
        <v>6.9527699999999998E-2</v>
      </c>
      <c r="BH1034" s="12">
        <v>1.7022599999999999E-2</v>
      </c>
      <c r="BI1034" s="12">
        <v>2.7109299999999999E-2</v>
      </c>
      <c r="BJ1034" s="12">
        <v>9.3709999999999996E-4</v>
      </c>
      <c r="BK1034" s="12">
        <v>3.73497E-2</v>
      </c>
      <c r="BL1034" s="12">
        <v>4.5846000000000003E-3</v>
      </c>
      <c r="BM1034" s="12">
        <v>326.32850000000002</v>
      </c>
      <c r="BN1034" s="12">
        <v>6.4662200000000003E-2</v>
      </c>
      <c r="BO1034" s="12">
        <v>22.262049999999999</v>
      </c>
      <c r="BP1034" s="12">
        <v>2.8009300000000001E-2</v>
      </c>
      <c r="BQ1034" s="12">
        <v>0.28826829999999998</v>
      </c>
      <c r="BR1034" s="12">
        <v>5.5259000000000003E-3</v>
      </c>
      <c r="BS1034" s="12">
        <v>0.1018469</v>
      </c>
      <c r="BT1034" s="12">
        <v>1.6988300000000001E-2</v>
      </c>
      <c r="BU1034" s="12">
        <v>3.1377200000000001E-2</v>
      </c>
      <c r="BV1034" s="12">
        <v>8.2450000000000004E-4</v>
      </c>
      <c r="BW1034" s="12">
        <v>1</v>
      </c>
      <c r="BX1034" s="12">
        <v>0</v>
      </c>
      <c r="BY1034" s="12">
        <v>1</v>
      </c>
      <c r="BZ1034" s="12">
        <v>0</v>
      </c>
      <c r="CA1034" s="12">
        <v>1</v>
      </c>
      <c r="CB1034" s="12">
        <v>0</v>
      </c>
      <c r="CC1034" s="12">
        <v>1</v>
      </c>
      <c r="CD1034" s="12">
        <v>0</v>
      </c>
      <c r="CE1034" s="12">
        <v>1</v>
      </c>
      <c r="CF1034" s="12">
        <v>0</v>
      </c>
      <c r="CG1034" s="12">
        <v>1</v>
      </c>
      <c r="CH1034" s="12">
        <v>0</v>
      </c>
      <c r="CI1034" s="12">
        <v>1</v>
      </c>
      <c r="CJ1034" s="44">
        <v>9.9999999999999995E-21</v>
      </c>
      <c r="CK1034" s="12">
        <v>1</v>
      </c>
      <c r="CL1034" s="12">
        <v>0</v>
      </c>
      <c r="CM1034" s="12">
        <v>1</v>
      </c>
      <c r="CN1034" s="44">
        <v>9.9999999999999995E-21</v>
      </c>
      <c r="CO1034" s="12">
        <v>1</v>
      </c>
      <c r="CP1034" s="44">
        <v>9.9999999999999995E-21</v>
      </c>
      <c r="CQ1034" s="12">
        <v>1</v>
      </c>
      <c r="CR1034" s="44">
        <v>9.9999999999999995E-21</v>
      </c>
      <c r="CS1034" s="12">
        <v>1.003843</v>
      </c>
      <c r="CT1034" s="12">
        <v>7.737E-4</v>
      </c>
      <c r="CU1034" s="12">
        <v>2.1175200000000002E-2</v>
      </c>
      <c r="CV1034" s="12">
        <v>7.6159999999999997E-4</v>
      </c>
      <c r="CW1034" s="12">
        <v>0.81001350000000005</v>
      </c>
      <c r="CX1034" s="12">
        <v>4.78255E-2</v>
      </c>
      <c r="CY1034" s="12">
        <v>2.40831E-2</v>
      </c>
      <c r="CZ1034" s="12">
        <v>2.2537999999999998E-3</v>
      </c>
      <c r="DA1034" s="12">
        <v>6.2233000000000002E-3</v>
      </c>
      <c r="DB1034" s="12">
        <v>5.5429999999999998E-4</v>
      </c>
      <c r="DC1034" s="12">
        <v>3.2319100000000003E-2</v>
      </c>
      <c r="DD1034" s="12">
        <v>1.0805999999999999E-3</v>
      </c>
      <c r="DE1034" s="12">
        <v>4.3717000000000001E-3</v>
      </c>
      <c r="DF1034" s="12">
        <v>4.3869999999999998E-4</v>
      </c>
      <c r="DG1034" s="12">
        <v>1.2186E-3</v>
      </c>
      <c r="DH1034" s="12">
        <v>4.2200000000000003E-5</v>
      </c>
      <c r="DI1034" s="12">
        <v>0.20940210000000001</v>
      </c>
      <c r="DJ1034" s="12">
        <v>9.2151000000000004E-3</v>
      </c>
      <c r="DK1034" s="12">
        <v>2.2561999999999999E-3</v>
      </c>
      <c r="DL1034" s="12">
        <v>1.80617E-2</v>
      </c>
      <c r="DM1034" s="12">
        <v>4.4221E-3</v>
      </c>
      <c r="DN1034" s="12">
        <v>2.4059999999999999E-4</v>
      </c>
      <c r="DO1034" s="44">
        <v>2.048619E-8</v>
      </c>
      <c r="DP1034" s="12">
        <v>1.2678099999999999E-2</v>
      </c>
      <c r="DQ1034" s="12">
        <v>2.5020000000000001E-4</v>
      </c>
      <c r="DR1034" s="12">
        <v>14.632300000000001</v>
      </c>
      <c r="DS1034" s="12">
        <v>1.8839499999999999E-2</v>
      </c>
      <c r="DT1034" s="12">
        <v>14.266690000000001</v>
      </c>
      <c r="DU1034" s="12">
        <v>2.2213400000000001E-2</v>
      </c>
      <c r="DV1034" s="12">
        <v>97.543340000000001</v>
      </c>
      <c r="DW1034" s="12">
        <v>9.1896400000000003E-2</v>
      </c>
      <c r="DX1034" s="12">
        <v>99.309399999999997</v>
      </c>
      <c r="DY1034" s="12">
        <v>0.15050640000000001</v>
      </c>
      <c r="DZ1034" s="12">
        <v>0.1520261</v>
      </c>
      <c r="EA1034" s="12">
        <v>0</v>
      </c>
      <c r="EB1034" s="12">
        <v>0</v>
      </c>
      <c r="EC1034" s="44">
        <v>1.1123290000000001E-15</v>
      </c>
      <c r="ED1034" s="44">
        <v>1.6275929999999999E-14</v>
      </c>
      <c r="EE1034" s="12" t="s">
        <v>1496</v>
      </c>
      <c r="EF1034" s="12">
        <v>3.9078000000000003E-3</v>
      </c>
      <c r="EG1034" s="44">
        <v>8.6682999999999999E-7</v>
      </c>
      <c r="EH1034" s="12">
        <v>2.948537</v>
      </c>
      <c r="EI1034" s="12">
        <v>1.0003869999999999</v>
      </c>
      <c r="EJ1034" s="12">
        <v>7.0899999999999999E-4</v>
      </c>
      <c r="EK1034" s="44">
        <v>6.0000000000000002E-6</v>
      </c>
      <c r="EL1034" s="12">
        <v>4.0000000000000003E-5</v>
      </c>
      <c r="EM1034" s="12">
        <v>2.0000000000000002E-5</v>
      </c>
      <c r="EN1034" s="12">
        <v>2.8180000000000002E-4</v>
      </c>
      <c r="EO1034" s="44">
        <v>4.9999999999999998E-7</v>
      </c>
      <c r="EP1034" s="12">
        <v>1.1390000000000001E-2</v>
      </c>
      <c r="EQ1034" s="12">
        <v>3.0000000000000001E-5</v>
      </c>
      <c r="ER1034" s="12">
        <v>6.3850000000000001E-3</v>
      </c>
      <c r="ES1034" s="12">
        <v>2.9999999999999997E-4</v>
      </c>
      <c r="ET1034" s="12">
        <v>1.6000000000000001E-4</v>
      </c>
      <c r="EU1034" s="12">
        <v>3.0000000000000001E-5</v>
      </c>
      <c r="EV1034" s="12">
        <v>250</v>
      </c>
      <c r="EW1034" s="12">
        <v>1.1390000000000001E-2</v>
      </c>
      <c r="EX1034" s="12">
        <v>1.96</v>
      </c>
      <c r="EY1034" s="12">
        <v>0</v>
      </c>
      <c r="EZ1034" s="12">
        <v>1.6174500000000001E-2</v>
      </c>
      <c r="FA1034" s="12">
        <v>4.6474000000000003E-3</v>
      </c>
      <c r="FB1034" s="12">
        <v>325.51850000000002</v>
      </c>
      <c r="FC1034" s="12">
        <v>8.0426899999999996E-2</v>
      </c>
      <c r="FD1034" s="12">
        <v>22.246580000000002</v>
      </c>
      <c r="FE1034" s="12">
        <v>2.8110699999999999E-2</v>
      </c>
      <c r="FF1034" s="12">
        <v>0.28204499999999999</v>
      </c>
      <c r="FG1034" s="12">
        <v>5.5535999999999997E-3</v>
      </c>
      <c r="FH1034" s="12">
        <v>0.2050051</v>
      </c>
      <c r="FI1034" s="12">
        <v>5.0191800000000002E-2</v>
      </c>
      <c r="FJ1034" s="12">
        <v>2.7109299999999999E-2</v>
      </c>
      <c r="FK1034" s="12">
        <v>9.3709999999999996E-4</v>
      </c>
      <c r="FL1034" s="12">
        <v>8.3100000000000001E-5</v>
      </c>
      <c r="FM1034" s="12">
        <v>3.4648370000000002</v>
      </c>
      <c r="FN1034" s="12">
        <v>6.8371399999999999E-2</v>
      </c>
      <c r="FO1034" s="12">
        <v>0.1288096</v>
      </c>
      <c r="FP1034" s="12">
        <v>3.4670459999999999</v>
      </c>
      <c r="FQ1034" s="12">
        <v>0.99931020000000004</v>
      </c>
      <c r="FR1034" s="12">
        <v>1.3695999999999999E-3</v>
      </c>
      <c r="FS1034" s="44">
        <v>5.4629999999999996E-10</v>
      </c>
      <c r="FT1034" s="44">
        <v>5.8099999999999998E-11</v>
      </c>
      <c r="FU1034" s="12">
        <v>0</v>
      </c>
      <c r="FV1034" s="44">
        <v>4.962E-10</v>
      </c>
      <c r="FW1034" s="12">
        <v>1.975E-2</v>
      </c>
      <c r="FX1034" s="44">
        <v>5.4629999999999996E-10</v>
      </c>
      <c r="FY1034" s="44">
        <v>7.0679999999999999E-6</v>
      </c>
      <c r="FZ1034" s="44">
        <v>5.5304999999999997E-10</v>
      </c>
      <c r="GA1034" s="44">
        <v>6.3080000000000001E-9</v>
      </c>
      <c r="GB1034" s="44">
        <v>5.5430000000000004E-10</v>
      </c>
      <c r="GC1034" s="12">
        <v>1.167E-2</v>
      </c>
      <c r="GD1034" s="12">
        <v>0</v>
      </c>
      <c r="GE1034" s="12">
        <v>295.5</v>
      </c>
      <c r="GF1034" s="12">
        <v>0.1</v>
      </c>
      <c r="GG1034" s="12">
        <v>1575</v>
      </c>
      <c r="GH1034" s="12">
        <v>2</v>
      </c>
      <c r="GI1034" s="12">
        <v>1.1390000000000001E-2</v>
      </c>
      <c r="GJ1034" s="12">
        <v>1.0597E-3</v>
      </c>
    </row>
    <row r="1035" spans="1:192" s="12" customFormat="1" ht="12">
      <c r="A1035" s="31"/>
      <c r="B1035" s="32" t="s">
        <v>1576</v>
      </c>
      <c r="C1035" s="32">
        <v>2.1</v>
      </c>
      <c r="D1035" s="41">
        <v>87.939430000000002</v>
      </c>
      <c r="E1035" s="33">
        <v>0.15172140000000001</v>
      </c>
      <c r="F1035" s="41">
        <v>21.679400000000001</v>
      </c>
      <c r="G1035" s="34">
        <v>0.45751293066478999</v>
      </c>
      <c r="H1035" s="45">
        <v>3.3627688645108731</v>
      </c>
      <c r="I1035" s="36">
        <v>92.729240000000004</v>
      </c>
      <c r="J1035" s="45">
        <v>506.36529999999999</v>
      </c>
      <c r="K1035" s="45">
        <v>1.2731950000000001</v>
      </c>
      <c r="L1035" s="12">
        <v>7.737E-4</v>
      </c>
      <c r="T1035" s="12" t="s">
        <v>884</v>
      </c>
      <c r="U1035" s="12" t="s">
        <v>872</v>
      </c>
      <c r="V1035" s="12">
        <v>37</v>
      </c>
      <c r="W1035" s="43">
        <v>43443</v>
      </c>
      <c r="X1035" s="12">
        <v>3.4333330000000002</v>
      </c>
      <c r="Y1035" s="44">
        <v>3627171000</v>
      </c>
      <c r="AA1035" s="12" t="s">
        <v>1452</v>
      </c>
      <c r="AB1035" s="12">
        <v>20</v>
      </c>
      <c r="AC1035" s="12" t="s">
        <v>1498</v>
      </c>
      <c r="AE1035" s="12" t="s">
        <v>1454</v>
      </c>
      <c r="AF1035" s="12">
        <v>7.875</v>
      </c>
      <c r="AG1035" s="12" t="s">
        <v>1530</v>
      </c>
      <c r="AH1035" s="12" t="s">
        <v>1531</v>
      </c>
      <c r="AI1035" s="12" t="s">
        <v>1464</v>
      </c>
      <c r="AJ1035" s="12">
        <v>1</v>
      </c>
      <c r="AK1035" s="12" t="s">
        <v>1458</v>
      </c>
      <c r="AL1035" s="12">
        <v>1</v>
      </c>
      <c r="AM1035" s="12" t="s">
        <v>1459</v>
      </c>
      <c r="AN1035" s="12">
        <v>2.1</v>
      </c>
      <c r="AO1035" s="12">
        <v>0</v>
      </c>
      <c r="AP1035" s="12">
        <v>0</v>
      </c>
      <c r="AQ1035" s="12">
        <v>0</v>
      </c>
      <c r="AR1035" s="12">
        <v>0</v>
      </c>
      <c r="AS1035" s="12">
        <v>30</v>
      </c>
      <c r="AT1035" s="12">
        <v>30</v>
      </c>
      <c r="AU1035" s="12">
        <v>96</v>
      </c>
      <c r="AX1035" s="12">
        <v>0</v>
      </c>
      <c r="AY1035" s="12">
        <v>4.2888299999999997E-2</v>
      </c>
      <c r="AZ1035" s="12">
        <v>4.6854000000000002E-3</v>
      </c>
      <c r="BA1035" s="12">
        <v>804.75480000000005</v>
      </c>
      <c r="BB1035" s="12">
        <v>0.1089888</v>
      </c>
      <c r="BC1035" s="12">
        <v>9.1477120000000003</v>
      </c>
      <c r="BD1035" s="12">
        <v>2.5360299999999999E-2</v>
      </c>
      <c r="BE1035" s="12">
        <v>0.23280580000000001</v>
      </c>
      <c r="BF1035" s="12">
        <v>8.0178000000000003E-3</v>
      </c>
      <c r="BG1035" s="12">
        <v>0.47280919999999999</v>
      </c>
      <c r="BH1035" s="12">
        <v>1.60614E-2</v>
      </c>
      <c r="BI1035" s="12">
        <v>0.19839380000000001</v>
      </c>
      <c r="BJ1035" s="12">
        <v>1.9128000000000001E-3</v>
      </c>
      <c r="BK1035" s="12">
        <v>6.4063499999999995E-2</v>
      </c>
      <c r="BL1035" s="12">
        <v>4.6230999999999998E-3</v>
      </c>
      <c r="BM1035" s="12">
        <v>805.67449999999997</v>
      </c>
      <c r="BN1035" s="12">
        <v>9.7916100000000006E-2</v>
      </c>
      <c r="BO1035" s="12">
        <v>9.1717960000000005</v>
      </c>
      <c r="BP1035" s="12">
        <v>2.5259899999999998E-2</v>
      </c>
      <c r="BQ1035" s="12">
        <v>0.23902909999999999</v>
      </c>
      <c r="BR1035" s="12">
        <v>7.9985999999999998E-3</v>
      </c>
      <c r="BS1035" s="12">
        <v>0.50512840000000003</v>
      </c>
      <c r="BT1035" s="12">
        <v>1.6025000000000001E-2</v>
      </c>
      <c r="BU1035" s="12">
        <v>0.20257120000000001</v>
      </c>
      <c r="BV1035" s="12">
        <v>1.848E-3</v>
      </c>
      <c r="BW1035" s="12">
        <v>1</v>
      </c>
      <c r="BX1035" s="12">
        <v>0</v>
      </c>
      <c r="BY1035" s="12">
        <v>1</v>
      </c>
      <c r="BZ1035" s="12">
        <v>0</v>
      </c>
      <c r="CA1035" s="12">
        <v>1</v>
      </c>
      <c r="CB1035" s="12">
        <v>0</v>
      </c>
      <c r="CC1035" s="12">
        <v>1</v>
      </c>
      <c r="CD1035" s="12">
        <v>0</v>
      </c>
      <c r="CE1035" s="12">
        <v>1</v>
      </c>
      <c r="CF1035" s="12">
        <v>0</v>
      </c>
      <c r="CG1035" s="12">
        <v>1</v>
      </c>
      <c r="CH1035" s="12">
        <v>0</v>
      </c>
      <c r="CI1035" s="12">
        <v>1</v>
      </c>
      <c r="CJ1035" s="44">
        <v>9.9999999999999995E-21</v>
      </c>
      <c r="CK1035" s="12">
        <v>1</v>
      </c>
      <c r="CL1035" s="12">
        <v>0</v>
      </c>
      <c r="CM1035" s="12">
        <v>1</v>
      </c>
      <c r="CN1035" s="44">
        <v>9.9999999999999995E-21</v>
      </c>
      <c r="CO1035" s="12">
        <v>1</v>
      </c>
      <c r="CP1035" s="44">
        <v>9.9999999999999995E-21</v>
      </c>
      <c r="CQ1035" s="12">
        <v>1</v>
      </c>
      <c r="CR1035" s="44">
        <v>9.9999999999999995E-21</v>
      </c>
      <c r="CS1035" s="12">
        <v>1.003843</v>
      </c>
      <c r="CT1035" s="12">
        <v>7.737E-4</v>
      </c>
      <c r="CU1035" s="12">
        <v>2.1175200000000002E-2</v>
      </c>
      <c r="CV1035" s="12">
        <v>7.6159999999999997E-4</v>
      </c>
      <c r="CW1035" s="12">
        <v>0.91970660000000004</v>
      </c>
      <c r="CX1035" s="12">
        <v>4.7864499999999997E-2</v>
      </c>
      <c r="CY1035" s="12">
        <v>2.40831E-2</v>
      </c>
      <c r="CZ1035" s="12">
        <v>2.2537999999999998E-3</v>
      </c>
      <c r="DA1035" s="12">
        <v>6.2233000000000002E-3</v>
      </c>
      <c r="DB1035" s="12">
        <v>5.5429999999999998E-4</v>
      </c>
      <c r="DC1035" s="12">
        <v>3.2319100000000003E-2</v>
      </c>
      <c r="DD1035" s="12">
        <v>1.0805999999999999E-3</v>
      </c>
      <c r="DE1035" s="12">
        <v>4.9369000000000001E-3</v>
      </c>
      <c r="DF1035" s="12">
        <v>4.3909999999999999E-4</v>
      </c>
      <c r="DG1035" s="12">
        <v>2.1679400000000001E-2</v>
      </c>
      <c r="DH1035" s="12">
        <v>2.175E-4</v>
      </c>
      <c r="DI1035" s="12">
        <v>0.19700690000000001</v>
      </c>
      <c r="DJ1035" s="12">
        <v>0.15172140000000001</v>
      </c>
      <c r="DK1035" s="12">
        <v>5.1710999999999997E-3</v>
      </c>
      <c r="DL1035" s="12">
        <v>0.29737400000000003</v>
      </c>
      <c r="DM1035" s="12">
        <v>1.0135399999999999E-2</v>
      </c>
      <c r="DN1035" s="12">
        <v>2.2667E-3</v>
      </c>
      <c r="DO1035" s="44">
        <v>4.6953979999999998E-8</v>
      </c>
      <c r="DP1035" s="12">
        <v>2.5439799999999999E-2</v>
      </c>
      <c r="DQ1035" s="12">
        <v>8.7900000000000001E-4</v>
      </c>
      <c r="DR1035" s="12">
        <v>87.939430000000002</v>
      </c>
      <c r="DS1035" s="12">
        <v>0.24408579999999999</v>
      </c>
      <c r="DT1035" s="12">
        <v>81.548410000000004</v>
      </c>
      <c r="DU1035" s="12">
        <v>0.23471</v>
      </c>
      <c r="DV1035" s="12">
        <v>92.729240000000004</v>
      </c>
      <c r="DW1035" s="12">
        <v>7.2634500000000005E-2</v>
      </c>
      <c r="DX1035" s="12">
        <v>506.36529999999999</v>
      </c>
      <c r="DY1035" s="12">
        <v>1.2731950000000001</v>
      </c>
      <c r="DZ1035" s="12">
        <v>1.2769710000000001</v>
      </c>
      <c r="EA1035" s="12">
        <v>0</v>
      </c>
      <c r="EB1035" s="12">
        <v>0</v>
      </c>
      <c r="EC1035" s="44">
        <v>4.5756200000000002E-16</v>
      </c>
      <c r="ED1035" s="44">
        <v>4.0237739999999997E-14</v>
      </c>
      <c r="EE1035" s="12" t="s">
        <v>1496</v>
      </c>
      <c r="EF1035" s="12">
        <v>3.9078000000000003E-3</v>
      </c>
      <c r="EG1035" s="44">
        <v>8.6682999999999999E-7</v>
      </c>
      <c r="EH1035" s="12">
        <v>2.9365730000000001</v>
      </c>
      <c r="EI1035" s="12">
        <v>1.000386</v>
      </c>
      <c r="EJ1035" s="12">
        <v>7.0899999999999999E-4</v>
      </c>
      <c r="EK1035" s="44">
        <v>6.0000000000000002E-6</v>
      </c>
      <c r="EL1035" s="12">
        <v>4.0000000000000003E-5</v>
      </c>
      <c r="EM1035" s="12">
        <v>2.0000000000000002E-5</v>
      </c>
      <c r="EN1035" s="12">
        <v>2.8180000000000002E-4</v>
      </c>
      <c r="EO1035" s="44">
        <v>4.9999999999999998E-7</v>
      </c>
      <c r="EP1035" s="12">
        <v>1.1390000000000001E-2</v>
      </c>
      <c r="EQ1035" s="12">
        <v>3.0000000000000001E-5</v>
      </c>
      <c r="ER1035" s="12">
        <v>6.3850000000000001E-3</v>
      </c>
      <c r="ES1035" s="12">
        <v>2.9999999999999997E-4</v>
      </c>
      <c r="ET1035" s="12">
        <v>1.6000000000000001E-4</v>
      </c>
      <c r="EU1035" s="12">
        <v>3.0000000000000001E-5</v>
      </c>
      <c r="EV1035" s="12">
        <v>250</v>
      </c>
      <c r="EW1035" s="12">
        <v>1.1390000000000001E-2</v>
      </c>
      <c r="EX1035" s="12">
        <v>1.96</v>
      </c>
      <c r="EY1035" s="12">
        <v>0</v>
      </c>
      <c r="EZ1035" s="12">
        <v>4.2888299999999997E-2</v>
      </c>
      <c r="FA1035" s="12">
        <v>4.6854000000000002E-3</v>
      </c>
      <c r="FB1035" s="12">
        <v>804.75480000000005</v>
      </c>
      <c r="FC1035" s="12">
        <v>0.1089888</v>
      </c>
      <c r="FD1035" s="12">
        <v>9.1512399999999996</v>
      </c>
      <c r="FE1035" s="12">
        <v>2.537E-2</v>
      </c>
      <c r="FF1035" s="12">
        <v>0.23280580000000001</v>
      </c>
      <c r="FG1035" s="12">
        <v>8.0178000000000003E-3</v>
      </c>
      <c r="FH1035" s="12">
        <v>1.388439</v>
      </c>
      <c r="FI1035" s="12">
        <v>4.7165600000000002E-2</v>
      </c>
      <c r="FJ1035" s="12">
        <v>0.19839380000000001</v>
      </c>
      <c r="FK1035" s="12">
        <v>1.9128000000000001E-3</v>
      </c>
      <c r="FL1035" s="12">
        <v>2.4600000000000002E-4</v>
      </c>
      <c r="FM1035" s="12">
        <v>0.96622859999999999</v>
      </c>
      <c r="FN1035" s="12">
        <v>1.13711E-2</v>
      </c>
      <c r="FO1035" s="12">
        <v>0.27761150000000001</v>
      </c>
      <c r="FP1035" s="12">
        <v>1.005125</v>
      </c>
      <c r="FQ1035" s="12">
        <v>0.96110640000000003</v>
      </c>
      <c r="FR1035" s="12">
        <v>6.8389999999999998E-4</v>
      </c>
      <c r="FS1035" s="44">
        <v>5.4629999999999996E-10</v>
      </c>
      <c r="FT1035" s="44">
        <v>5.8099999999999998E-11</v>
      </c>
      <c r="FU1035" s="12">
        <v>0</v>
      </c>
      <c r="FV1035" s="44">
        <v>4.962E-10</v>
      </c>
      <c r="FW1035" s="12">
        <v>1.975E-2</v>
      </c>
      <c r="FX1035" s="44">
        <v>5.4629999999999996E-10</v>
      </c>
      <c r="FY1035" s="44">
        <v>7.0679999999999999E-6</v>
      </c>
      <c r="FZ1035" s="44">
        <v>5.5304999999999997E-10</v>
      </c>
      <c r="GA1035" s="44">
        <v>6.3080000000000001E-9</v>
      </c>
      <c r="GB1035" s="44">
        <v>5.5430000000000004E-10</v>
      </c>
      <c r="GC1035" s="12">
        <v>1.167E-2</v>
      </c>
      <c r="GD1035" s="12">
        <v>0</v>
      </c>
      <c r="GE1035" s="12">
        <v>295.5</v>
      </c>
      <c r="GF1035" s="12">
        <v>0.1</v>
      </c>
      <c r="GG1035" s="12">
        <v>1575</v>
      </c>
      <c r="GH1035" s="12">
        <v>2</v>
      </c>
      <c r="GI1035" s="12">
        <v>1.1390000000000001E-2</v>
      </c>
      <c r="GJ1035" s="12">
        <v>9.9857000000000001E-3</v>
      </c>
    </row>
    <row r="1036" spans="1:192" s="12" customFormat="1" ht="12">
      <c r="A1036" s="31"/>
      <c r="B1036" s="37" t="s">
        <v>1776</v>
      </c>
      <c r="C1036" s="32"/>
      <c r="D1036" s="33"/>
      <c r="E1036" s="49" t="s">
        <v>1802</v>
      </c>
      <c r="F1036" s="49" t="s">
        <v>1803</v>
      </c>
      <c r="G1036" s="34"/>
      <c r="H1036" s="50" t="s">
        <v>1804</v>
      </c>
      <c r="I1036" s="36"/>
      <c r="J1036" s="45">
        <v>30.207787231571164</v>
      </c>
      <c r="K1036" s="45">
        <v>1.823275426866795</v>
      </c>
      <c r="W1036" s="43"/>
      <c r="Y1036" s="44"/>
      <c r="CJ1036" s="44"/>
      <c r="CN1036" s="44"/>
      <c r="CP1036" s="44"/>
      <c r="CR1036" s="44"/>
      <c r="DO1036" s="44"/>
      <c r="EC1036" s="44"/>
      <c r="ED1036" s="44"/>
      <c r="EG1036" s="44"/>
      <c r="EK1036" s="44"/>
      <c r="EO1036" s="44"/>
      <c r="FS1036" s="44"/>
      <c r="FT1036" s="44"/>
      <c r="FV1036" s="44"/>
      <c r="FX1036" s="44"/>
      <c r="FY1036" s="44"/>
      <c r="FZ1036" s="44"/>
      <c r="GA1036" s="44"/>
      <c r="GB1036" s="44"/>
    </row>
    <row r="1037" spans="1:192" s="10" customFormat="1">
      <c r="A1037" s="25"/>
      <c r="B1037" s="47"/>
      <c r="C1037" s="26"/>
      <c r="D1037" s="27"/>
      <c r="E1037" s="48"/>
      <c r="F1037" s="48"/>
      <c r="G1037" s="28"/>
      <c r="H1037" s="51"/>
      <c r="I1037" s="30"/>
      <c r="J1037" s="29"/>
      <c r="K1037" s="29"/>
      <c r="W1037" s="38"/>
      <c r="Y1037" s="39"/>
      <c r="CJ1037" s="39"/>
      <c r="CN1037" s="39"/>
      <c r="CP1037" s="39"/>
      <c r="CR1037" s="39"/>
      <c r="DO1037" s="39"/>
      <c r="EC1037" s="39"/>
      <c r="ED1037" s="39"/>
      <c r="EG1037" s="39"/>
      <c r="EK1037" s="39"/>
      <c r="EO1037" s="39"/>
      <c r="FS1037" s="39"/>
      <c r="FT1037" s="39"/>
      <c r="FV1037" s="39"/>
      <c r="FX1037" s="39"/>
      <c r="FY1037" s="39"/>
      <c r="FZ1037" s="39"/>
      <c r="GA1037" s="39"/>
      <c r="GB1037" s="39"/>
    </row>
    <row r="1038" spans="1:192" s="12" customFormat="1" ht="12">
      <c r="A1038" s="31"/>
      <c r="B1038" s="37" t="s">
        <v>1784</v>
      </c>
      <c r="C1038" s="32"/>
      <c r="D1038" s="33"/>
      <c r="E1038" s="33"/>
      <c r="F1038" s="33"/>
      <c r="G1038" s="34"/>
      <c r="H1038" s="35"/>
      <c r="I1038" s="36"/>
      <c r="J1038" s="35"/>
      <c r="K1038" s="35"/>
      <c r="W1038" s="43"/>
      <c r="Y1038" s="44"/>
      <c r="CJ1038" s="44"/>
      <c r="CN1038" s="44"/>
      <c r="CP1038" s="44"/>
      <c r="CR1038" s="44"/>
      <c r="DO1038" s="44"/>
      <c r="EC1038" s="44"/>
      <c r="ED1038" s="44"/>
      <c r="EG1038" s="44"/>
      <c r="EK1038" s="44"/>
      <c r="EO1038" s="44"/>
      <c r="FS1038" s="44"/>
      <c r="FT1038" s="44"/>
      <c r="FV1038" s="44"/>
      <c r="FX1038" s="44"/>
      <c r="FY1038" s="44"/>
      <c r="FZ1038" s="44"/>
      <c r="GA1038" s="44"/>
      <c r="GB1038" s="44"/>
    </row>
    <row r="1039" spans="1:192" s="12" customFormat="1" ht="12">
      <c r="A1039" s="31"/>
      <c r="B1039" s="32" t="s">
        <v>1578</v>
      </c>
      <c r="C1039" s="32">
        <v>3</v>
      </c>
      <c r="D1039" s="40">
        <v>2.4800939999999998</v>
      </c>
      <c r="E1039" s="33">
        <v>1.21198E-2</v>
      </c>
      <c r="F1039" s="33">
        <v>5.57E-2</v>
      </c>
      <c r="G1039" s="34">
        <v>10.008037964594372</v>
      </c>
      <c r="H1039" s="45">
        <v>42.096734269542402</v>
      </c>
      <c r="I1039" s="36">
        <v>99.372060000000005</v>
      </c>
      <c r="J1039" s="34">
        <v>17.091709999999999</v>
      </c>
      <c r="K1039" s="34">
        <v>4.3445000000000003E-3</v>
      </c>
      <c r="L1039" s="12">
        <v>1.7117E-3</v>
      </c>
      <c r="T1039" s="12" t="s">
        <v>1017</v>
      </c>
      <c r="U1039" s="12" t="s">
        <v>1014</v>
      </c>
      <c r="V1039" s="12">
        <v>37</v>
      </c>
      <c r="W1039" s="43">
        <v>42289</v>
      </c>
      <c r="X1039" s="12">
        <v>1.016667</v>
      </c>
      <c r="Y1039" s="44">
        <v>3527456000</v>
      </c>
      <c r="AA1039" s="12" t="s">
        <v>1497</v>
      </c>
      <c r="AB1039" s="12">
        <v>14</v>
      </c>
      <c r="AC1039" s="12" t="s">
        <v>1540</v>
      </c>
      <c r="AE1039" s="12" t="s">
        <v>1454</v>
      </c>
      <c r="AF1039" s="12">
        <v>7.875</v>
      </c>
      <c r="AG1039" s="12" t="s">
        <v>1541</v>
      </c>
      <c r="AH1039" s="12" t="s">
        <v>1542</v>
      </c>
      <c r="AI1039" s="12" t="s">
        <v>1464</v>
      </c>
      <c r="AJ1039" s="12">
        <v>1</v>
      </c>
      <c r="AK1039" s="12" t="s">
        <v>1458</v>
      </c>
      <c r="AL1039" s="12">
        <v>1</v>
      </c>
      <c r="AM1039" s="12" t="s">
        <v>1459</v>
      </c>
      <c r="AN1039" s="12">
        <v>3</v>
      </c>
      <c r="AO1039" s="12">
        <v>3</v>
      </c>
      <c r="AP1039" s="12">
        <v>0</v>
      </c>
      <c r="AQ1039" s="12">
        <v>3</v>
      </c>
      <c r="AR1039" s="12">
        <v>0</v>
      </c>
      <c r="AS1039" s="12">
        <v>30</v>
      </c>
      <c r="AT1039" s="12">
        <v>30</v>
      </c>
      <c r="AU1039" s="12">
        <v>147</v>
      </c>
      <c r="AX1039" s="12">
        <v>0</v>
      </c>
      <c r="AY1039" s="12">
        <v>1.6941899999999999E-2</v>
      </c>
      <c r="AZ1039" s="12">
        <v>7.1015999999999996E-3</v>
      </c>
      <c r="BA1039" s="12">
        <v>496.42189999999999</v>
      </c>
      <c r="BB1039" s="12">
        <v>5.6174099999999998E-2</v>
      </c>
      <c r="BC1039" s="12">
        <v>200.07320000000001</v>
      </c>
      <c r="BD1039" s="12">
        <v>2.2909800000000001E-2</v>
      </c>
      <c r="BE1039" s="12">
        <v>2.3776830000000002</v>
      </c>
      <c r="BF1039" s="12">
        <v>3.1649E-3</v>
      </c>
      <c r="BG1039" s="12">
        <v>0.69739709999999999</v>
      </c>
      <c r="BH1039" s="12">
        <v>5.7070999999999997E-3</v>
      </c>
      <c r="BI1039" s="12">
        <v>1.11536E-2</v>
      </c>
      <c r="BJ1039" s="12">
        <v>1.7530000000000001E-4</v>
      </c>
      <c r="BK1039" s="12">
        <v>2.3123299999999999E-2</v>
      </c>
      <c r="BL1039" s="12">
        <v>5.6201999999999997E-3</v>
      </c>
      <c r="BM1039" s="12">
        <v>497.04360000000003</v>
      </c>
      <c r="BN1039" s="12">
        <v>3.5187599999999999E-2</v>
      </c>
      <c r="BO1039" s="12">
        <v>200.096</v>
      </c>
      <c r="BP1039" s="12">
        <v>2.2722300000000001E-2</v>
      </c>
      <c r="BQ1039" s="12">
        <v>2.3812630000000001</v>
      </c>
      <c r="BR1039" s="12">
        <v>3.039E-3</v>
      </c>
      <c r="BS1039" s="12">
        <v>0.71495019999999998</v>
      </c>
      <c r="BT1039" s="12">
        <v>5.4670999999999999E-3</v>
      </c>
      <c r="BU1039" s="12">
        <v>1.3453400000000001E-2</v>
      </c>
      <c r="BV1039" s="12">
        <v>1.5469999999999999E-4</v>
      </c>
      <c r="BW1039" s="12">
        <v>1</v>
      </c>
      <c r="BX1039" s="12">
        <v>0</v>
      </c>
      <c r="BY1039" s="12">
        <v>1</v>
      </c>
      <c r="BZ1039" s="12">
        <v>0</v>
      </c>
      <c r="CA1039" s="12">
        <v>1</v>
      </c>
      <c r="CB1039" s="12">
        <v>0</v>
      </c>
      <c r="CC1039" s="12">
        <v>1</v>
      </c>
      <c r="CD1039" s="12">
        <v>0</v>
      </c>
      <c r="CE1039" s="12">
        <v>1</v>
      </c>
      <c r="CF1039" s="12">
        <v>0</v>
      </c>
      <c r="CG1039" s="12">
        <v>1</v>
      </c>
      <c r="CH1039" s="12">
        <v>0</v>
      </c>
      <c r="CI1039" s="12">
        <v>1</v>
      </c>
      <c r="CJ1039" s="12">
        <v>0</v>
      </c>
      <c r="CK1039" s="12">
        <v>1</v>
      </c>
      <c r="CL1039" s="12">
        <v>0</v>
      </c>
      <c r="CM1039" s="12">
        <v>1</v>
      </c>
      <c r="CN1039" s="12">
        <v>0</v>
      </c>
      <c r="CO1039" s="12">
        <v>1</v>
      </c>
      <c r="CP1039" s="12">
        <v>0</v>
      </c>
      <c r="CQ1039" s="12">
        <v>1</v>
      </c>
      <c r="CR1039" s="12">
        <v>0</v>
      </c>
      <c r="CS1039" s="12">
        <v>1.032416</v>
      </c>
      <c r="CT1039" s="12">
        <v>1.7117E-3</v>
      </c>
      <c r="CU1039" s="12">
        <v>6.1814000000000001E-3</v>
      </c>
      <c r="CV1039" s="12">
        <v>4.3413000000000002E-3</v>
      </c>
      <c r="CW1039" s="12">
        <v>0.62165440000000005</v>
      </c>
      <c r="CX1039" s="12">
        <v>4.3787699999999999E-2</v>
      </c>
      <c r="CY1039" s="12">
        <v>2.2735700000000001E-2</v>
      </c>
      <c r="CZ1039" s="12">
        <v>2.9255000000000001E-3</v>
      </c>
      <c r="DA1039" s="12">
        <v>3.5796000000000001E-3</v>
      </c>
      <c r="DB1039" s="12">
        <v>8.8369999999999996E-4</v>
      </c>
      <c r="DC1039" s="12">
        <v>1.7553099999999999E-2</v>
      </c>
      <c r="DD1039" s="12">
        <v>1.6377E-3</v>
      </c>
      <c r="DE1039" s="12">
        <v>2.65E-3</v>
      </c>
      <c r="DF1039" s="12">
        <v>6.8499999999999998E-5</v>
      </c>
      <c r="DG1039" s="12">
        <v>5.5699999999999999E-5</v>
      </c>
      <c r="DH1039" s="44">
        <v>8.7562490000000004E-7</v>
      </c>
      <c r="DI1039" s="12">
        <v>5.8664550000000002</v>
      </c>
      <c r="DJ1039" s="12">
        <v>1.21198E-2</v>
      </c>
      <c r="DK1039" s="12">
        <v>9.9199999999999999E-5</v>
      </c>
      <c r="DL1039" s="12">
        <v>2.37548E-2</v>
      </c>
      <c r="DM1039" s="12">
        <v>1.9440000000000001E-4</v>
      </c>
      <c r="DN1039" s="12">
        <v>-1.684E-4</v>
      </c>
      <c r="DO1039" s="44">
        <v>1.9589269999999998E-9</v>
      </c>
      <c r="DP1039" s="12">
        <v>1.18788E-2</v>
      </c>
      <c r="DQ1039" s="12">
        <v>1.59E-5</v>
      </c>
      <c r="DR1039" s="12">
        <v>2.4800939999999998</v>
      </c>
      <c r="DS1039" s="12">
        <v>3.993E-4</v>
      </c>
      <c r="DT1039" s="12">
        <v>2.456512</v>
      </c>
      <c r="DU1039" s="12">
        <v>6.2730000000000001E-4</v>
      </c>
      <c r="DV1039" s="12">
        <v>99.372060000000005</v>
      </c>
      <c r="DW1039" s="12">
        <v>3.02083E-2</v>
      </c>
      <c r="DX1039" s="12">
        <v>17.091709999999999</v>
      </c>
      <c r="DY1039" s="12">
        <v>4.3445000000000003E-3</v>
      </c>
      <c r="DZ1039" s="12">
        <v>1.0947E-2</v>
      </c>
      <c r="EA1039" s="12">
        <v>0</v>
      </c>
      <c r="EB1039" s="12">
        <v>0</v>
      </c>
      <c r="EC1039" s="44">
        <v>1.000813E-14</v>
      </c>
      <c r="ED1039" s="44">
        <v>2.4821099999999999E-14</v>
      </c>
      <c r="EE1039" s="12" t="s">
        <v>1543</v>
      </c>
      <c r="EF1039" s="12">
        <v>3.8187999999999998E-3</v>
      </c>
      <c r="EG1039" s="44">
        <v>2.2554999999999998E-6</v>
      </c>
      <c r="EH1039" s="12">
        <v>3.4785539999999999</v>
      </c>
      <c r="EI1039" s="12">
        <v>1.0004459999999999</v>
      </c>
      <c r="EJ1039" s="12">
        <v>7.0640000000000004E-4</v>
      </c>
      <c r="EK1039" s="44">
        <v>3.7799999999999998E-6</v>
      </c>
      <c r="EL1039" s="12">
        <v>8.7000000000000001E-5</v>
      </c>
      <c r="EM1039" s="44">
        <v>2.7E-6</v>
      </c>
      <c r="EN1039" s="12">
        <v>2.7310000000000002E-4</v>
      </c>
      <c r="EO1039" s="44">
        <v>4.89E-7</v>
      </c>
      <c r="EP1039" s="12">
        <v>1.261E-2</v>
      </c>
      <c r="EQ1039" s="12">
        <v>2.0000000000000002E-5</v>
      </c>
      <c r="ER1039" s="12">
        <v>8.0800000000000004E-3</v>
      </c>
      <c r="ES1039" s="12">
        <v>4.0999999999999999E-4</v>
      </c>
      <c r="ET1039" s="12">
        <v>1.4999999999999999E-4</v>
      </c>
      <c r="EU1039" s="12">
        <v>1.0000000000000001E-5</v>
      </c>
      <c r="EV1039" s="12">
        <v>250</v>
      </c>
      <c r="EW1039" s="12">
        <v>0</v>
      </c>
      <c r="EX1039" s="12">
        <v>1.96</v>
      </c>
      <c r="EY1039" s="12">
        <v>0</v>
      </c>
      <c r="EZ1039" s="12">
        <v>1.6941899999999999E-2</v>
      </c>
      <c r="FA1039" s="12">
        <v>7.1015999999999996E-3</v>
      </c>
      <c r="FB1039" s="12">
        <v>496.42189999999999</v>
      </c>
      <c r="FC1039" s="12">
        <v>5.6174099999999998E-2</v>
      </c>
      <c r="FD1039" s="12">
        <v>200.16249999999999</v>
      </c>
      <c r="FE1039" s="12">
        <v>2.2919999999999999E-2</v>
      </c>
      <c r="FF1039" s="12">
        <v>2.3776830000000002</v>
      </c>
      <c r="FG1039" s="12">
        <v>3.1649E-3</v>
      </c>
      <c r="FH1039" s="12">
        <v>2.4259330000000001</v>
      </c>
      <c r="FI1039" s="12">
        <v>1.9852399999999999E-2</v>
      </c>
      <c r="FJ1039" s="12">
        <v>1.11536E-2</v>
      </c>
      <c r="FK1039" s="12">
        <v>1.7530000000000001E-4</v>
      </c>
      <c r="FL1039" s="12">
        <v>2.12E-5</v>
      </c>
      <c r="FM1039" s="12">
        <v>1.669017</v>
      </c>
      <c r="FN1039" s="12">
        <v>0.40452490000000002</v>
      </c>
      <c r="FO1039" s="12">
        <v>1.61513E-2</v>
      </c>
      <c r="FP1039" s="12">
        <v>1.6690149999999999</v>
      </c>
      <c r="FQ1039" s="12">
        <v>0.99995330000000004</v>
      </c>
      <c r="FR1039" s="12">
        <v>4.7892000000000004E-3</v>
      </c>
      <c r="FS1039" s="44">
        <v>5.4629999999999996E-10</v>
      </c>
      <c r="FT1039" s="44">
        <v>5.8099999999999998E-11</v>
      </c>
      <c r="FU1039" s="12">
        <v>0</v>
      </c>
      <c r="FV1039" s="44">
        <v>4.962E-10</v>
      </c>
      <c r="FW1039" s="12">
        <v>1.975E-2</v>
      </c>
      <c r="FX1039" s="44">
        <v>5.4629999999999996E-10</v>
      </c>
      <c r="FY1039" s="44">
        <v>7.0679999999999999E-6</v>
      </c>
      <c r="FZ1039" s="44">
        <v>5.5304999999999997E-10</v>
      </c>
      <c r="GA1039" s="44">
        <v>6.3080000000000001E-9</v>
      </c>
      <c r="GB1039" s="44">
        <v>5.5430000000000004E-10</v>
      </c>
      <c r="GC1039" s="12">
        <v>1.167E-2</v>
      </c>
      <c r="GD1039" s="12">
        <v>0</v>
      </c>
      <c r="GE1039" s="12">
        <v>295.5</v>
      </c>
      <c r="GF1039" s="12">
        <v>0.1</v>
      </c>
      <c r="GG1039" s="12">
        <v>1575</v>
      </c>
      <c r="GH1039" s="12">
        <v>2</v>
      </c>
      <c r="GI1039" s="12">
        <v>1.261E-2</v>
      </c>
      <c r="GJ1039" s="12">
        <v>-7.4200000000000004E-4</v>
      </c>
    </row>
    <row r="1040" spans="1:192" s="12" customFormat="1" ht="12">
      <c r="A1040" s="31"/>
      <c r="B1040" s="32" t="s">
        <v>1570</v>
      </c>
      <c r="C1040" s="32">
        <v>3</v>
      </c>
      <c r="D1040" s="40">
        <v>2.7326100000000002</v>
      </c>
      <c r="E1040" s="33">
        <v>4.5906000000000002E-3</v>
      </c>
      <c r="F1040" s="33">
        <v>0.84539999999999993</v>
      </c>
      <c r="G1040" s="34">
        <v>6.4000392290698445</v>
      </c>
      <c r="H1040" s="45">
        <v>111.14102731669063</v>
      </c>
      <c r="I1040" s="36">
        <v>90.843530000000001</v>
      </c>
      <c r="J1040" s="34">
        <v>17.220199999999998</v>
      </c>
      <c r="K1040" s="34">
        <v>8.5503000000000003E-3</v>
      </c>
      <c r="L1040" s="12">
        <v>1.7117E-3</v>
      </c>
      <c r="T1040" s="12" t="s">
        <v>1018</v>
      </c>
      <c r="U1040" s="12" t="s">
        <v>1014</v>
      </c>
      <c r="V1040" s="12">
        <v>37</v>
      </c>
      <c r="W1040" s="43">
        <v>42288</v>
      </c>
      <c r="X1040" s="12">
        <v>22.266670000000001</v>
      </c>
      <c r="Y1040" s="44">
        <v>3527447000</v>
      </c>
      <c r="AA1040" s="12" t="s">
        <v>1497</v>
      </c>
      <c r="AB1040" s="12">
        <v>14</v>
      </c>
      <c r="AC1040" s="12" t="s">
        <v>1540</v>
      </c>
      <c r="AE1040" s="12" t="s">
        <v>1454</v>
      </c>
      <c r="AF1040" s="12">
        <v>7.875</v>
      </c>
      <c r="AG1040" s="12" t="s">
        <v>1541</v>
      </c>
      <c r="AH1040" s="12" t="s">
        <v>1542</v>
      </c>
      <c r="AI1040" s="12" t="s">
        <v>1464</v>
      </c>
      <c r="AJ1040" s="12">
        <v>1</v>
      </c>
      <c r="AK1040" s="12" t="s">
        <v>1458</v>
      </c>
      <c r="AL1040" s="12">
        <v>1</v>
      </c>
      <c r="AM1040" s="12" t="s">
        <v>1459</v>
      </c>
      <c r="AN1040" s="12">
        <v>3</v>
      </c>
      <c r="AO1040" s="12">
        <v>3</v>
      </c>
      <c r="AP1040" s="12">
        <v>0</v>
      </c>
      <c r="AQ1040" s="12">
        <v>3</v>
      </c>
      <c r="AR1040" s="12">
        <v>0</v>
      </c>
      <c r="AS1040" s="12">
        <v>30</v>
      </c>
      <c r="AT1040" s="12">
        <v>30</v>
      </c>
      <c r="AU1040" s="12">
        <v>138</v>
      </c>
      <c r="AX1040" s="12">
        <v>0</v>
      </c>
      <c r="AY1040" s="12">
        <v>9.2194000000000009E-3</v>
      </c>
      <c r="AZ1040" s="12">
        <v>6.8323000000000004E-3</v>
      </c>
      <c r="BA1040" s="12">
        <v>349.77710000000002</v>
      </c>
      <c r="BB1040" s="12">
        <v>5.2486100000000001E-2</v>
      </c>
      <c r="BC1040" s="12">
        <v>127.94410000000001</v>
      </c>
      <c r="BD1040" s="12">
        <v>1.5963600000000001E-2</v>
      </c>
      <c r="BE1040" s="12">
        <v>1.5538799999999999</v>
      </c>
      <c r="BF1040" s="12">
        <v>2.908E-3</v>
      </c>
      <c r="BG1040" s="12">
        <v>0.16930249999999999</v>
      </c>
      <c r="BH1040" s="12">
        <v>5.1114999999999997E-3</v>
      </c>
      <c r="BI1040" s="12">
        <v>0.1082096</v>
      </c>
      <c r="BJ1040" s="12">
        <v>4.527E-4</v>
      </c>
      <c r="BK1040" s="12">
        <v>1.5400799999999999E-2</v>
      </c>
      <c r="BL1040" s="12">
        <v>5.2757000000000004E-3</v>
      </c>
      <c r="BM1040" s="12">
        <v>350.39879999999999</v>
      </c>
      <c r="BN1040" s="12">
        <v>2.89384E-2</v>
      </c>
      <c r="BO1040" s="12">
        <v>127.96680000000001</v>
      </c>
      <c r="BP1040" s="12">
        <v>1.5693200000000001E-2</v>
      </c>
      <c r="BQ1040" s="12">
        <v>1.5574589999999999</v>
      </c>
      <c r="BR1040" s="12">
        <v>2.7705E-3</v>
      </c>
      <c r="BS1040" s="12">
        <v>0.18685570000000001</v>
      </c>
      <c r="BT1040" s="12">
        <v>4.8419999999999999E-3</v>
      </c>
      <c r="BU1040" s="12">
        <v>0.107462</v>
      </c>
      <c r="BV1040" s="12">
        <v>3.9510000000000001E-4</v>
      </c>
      <c r="BW1040" s="12">
        <v>1</v>
      </c>
      <c r="BX1040" s="12">
        <v>0</v>
      </c>
      <c r="BY1040" s="12">
        <v>1</v>
      </c>
      <c r="BZ1040" s="12">
        <v>0</v>
      </c>
      <c r="CA1040" s="12">
        <v>1</v>
      </c>
      <c r="CB1040" s="12">
        <v>0</v>
      </c>
      <c r="CC1040" s="12">
        <v>1</v>
      </c>
      <c r="CD1040" s="12">
        <v>0</v>
      </c>
      <c r="CE1040" s="12">
        <v>1</v>
      </c>
      <c r="CF1040" s="12">
        <v>0</v>
      </c>
      <c r="CG1040" s="12">
        <v>1</v>
      </c>
      <c r="CH1040" s="12">
        <v>0</v>
      </c>
      <c r="CI1040" s="12">
        <v>1</v>
      </c>
      <c r="CJ1040" s="12">
        <v>0</v>
      </c>
      <c r="CK1040" s="12">
        <v>1</v>
      </c>
      <c r="CL1040" s="12">
        <v>0</v>
      </c>
      <c r="CM1040" s="12">
        <v>1</v>
      </c>
      <c r="CN1040" s="12">
        <v>0</v>
      </c>
      <c r="CO1040" s="12">
        <v>1</v>
      </c>
      <c r="CP1040" s="12">
        <v>0</v>
      </c>
      <c r="CQ1040" s="12">
        <v>1</v>
      </c>
      <c r="CR1040" s="12">
        <v>0</v>
      </c>
      <c r="CS1040" s="12">
        <v>1.032416</v>
      </c>
      <c r="CT1040" s="12">
        <v>1.7117E-3</v>
      </c>
      <c r="CU1040" s="12">
        <v>6.1814000000000001E-3</v>
      </c>
      <c r="CV1040" s="12">
        <v>4.3413000000000002E-3</v>
      </c>
      <c r="CW1040" s="12">
        <v>0.62165440000000005</v>
      </c>
      <c r="CX1040" s="12">
        <v>4.3787699999999999E-2</v>
      </c>
      <c r="CY1040" s="12">
        <v>2.2735700000000001E-2</v>
      </c>
      <c r="CZ1040" s="12">
        <v>2.9255000000000001E-3</v>
      </c>
      <c r="DA1040" s="12">
        <v>3.5796000000000001E-3</v>
      </c>
      <c r="DB1040" s="12">
        <v>8.8369999999999996E-4</v>
      </c>
      <c r="DC1040" s="12">
        <v>1.7553099999999999E-2</v>
      </c>
      <c r="DD1040" s="12">
        <v>1.6377E-3</v>
      </c>
      <c r="DE1040" s="12">
        <v>2.65E-3</v>
      </c>
      <c r="DF1040" s="12">
        <v>6.8499999999999998E-5</v>
      </c>
      <c r="DG1040" s="12">
        <v>8.4539999999999995E-4</v>
      </c>
      <c r="DH1040" s="44">
        <v>3.538107E-6</v>
      </c>
      <c r="DI1040" s="12">
        <v>0.1434542</v>
      </c>
      <c r="DJ1040" s="12">
        <v>4.5906000000000002E-3</v>
      </c>
      <c r="DK1040" s="12">
        <v>1.3860000000000001E-4</v>
      </c>
      <c r="DL1040" s="12">
        <v>8.9975999999999997E-3</v>
      </c>
      <c r="DM1040" s="12">
        <v>2.7169999999999999E-4</v>
      </c>
      <c r="DN1040" s="12">
        <v>-1.428E-4</v>
      </c>
      <c r="DO1040" s="44">
        <v>2.7371990000000001E-9</v>
      </c>
      <c r="DP1040" s="12">
        <v>1.21396E-2</v>
      </c>
      <c r="DQ1040" s="12">
        <v>2.2799999999999999E-5</v>
      </c>
      <c r="DR1040" s="12">
        <v>2.7326100000000002</v>
      </c>
      <c r="DS1040" s="12">
        <v>5.3330000000000001E-4</v>
      </c>
      <c r="DT1040" s="12">
        <v>2.4750670000000001</v>
      </c>
      <c r="DU1040" s="12">
        <v>1.2347E-3</v>
      </c>
      <c r="DV1040" s="12">
        <v>90.843530000000001</v>
      </c>
      <c r="DW1040" s="12">
        <v>4.7940099999999999E-2</v>
      </c>
      <c r="DX1040" s="12">
        <v>17.220199999999998</v>
      </c>
      <c r="DY1040" s="12">
        <v>8.5503000000000003E-3</v>
      </c>
      <c r="DZ1040" s="12">
        <v>1.3250899999999999E-2</v>
      </c>
      <c r="EA1040" s="12">
        <v>0</v>
      </c>
      <c r="EB1040" s="12">
        <v>0</v>
      </c>
      <c r="EC1040" s="44">
        <v>6.4000550000000002E-15</v>
      </c>
      <c r="ED1040" s="44">
        <v>1.748886E-14</v>
      </c>
      <c r="EE1040" s="12" t="s">
        <v>1543</v>
      </c>
      <c r="EF1040" s="12">
        <v>3.8187999999999998E-3</v>
      </c>
      <c r="EG1040" s="44">
        <v>2.2554999999999998E-6</v>
      </c>
      <c r="EH1040" s="12">
        <v>3.4707370000000002</v>
      </c>
      <c r="EI1040" s="12">
        <v>1.0004459999999999</v>
      </c>
      <c r="EJ1040" s="12">
        <v>7.0640000000000004E-4</v>
      </c>
      <c r="EK1040" s="44">
        <v>3.7799999999999998E-6</v>
      </c>
      <c r="EL1040" s="12">
        <v>8.7000000000000001E-5</v>
      </c>
      <c r="EM1040" s="44">
        <v>2.7E-6</v>
      </c>
      <c r="EN1040" s="12">
        <v>2.7310000000000002E-4</v>
      </c>
      <c r="EO1040" s="44">
        <v>4.89E-7</v>
      </c>
      <c r="EP1040" s="12">
        <v>1.261E-2</v>
      </c>
      <c r="EQ1040" s="12">
        <v>2.0000000000000002E-5</v>
      </c>
      <c r="ER1040" s="12">
        <v>8.0800000000000004E-3</v>
      </c>
      <c r="ES1040" s="12">
        <v>4.0999999999999999E-4</v>
      </c>
      <c r="ET1040" s="12">
        <v>1.4999999999999999E-4</v>
      </c>
      <c r="EU1040" s="12">
        <v>1.0000000000000001E-5</v>
      </c>
      <c r="EV1040" s="12">
        <v>250</v>
      </c>
      <c r="EW1040" s="12">
        <v>0</v>
      </c>
      <c r="EX1040" s="12">
        <v>1.96</v>
      </c>
      <c r="EY1040" s="12">
        <v>0</v>
      </c>
      <c r="EZ1040" s="12">
        <v>9.2194000000000009E-3</v>
      </c>
      <c r="FA1040" s="12">
        <v>6.8323000000000004E-3</v>
      </c>
      <c r="FB1040" s="12">
        <v>349.77710000000002</v>
      </c>
      <c r="FC1040" s="12">
        <v>5.2486100000000001E-2</v>
      </c>
      <c r="FD1040" s="12">
        <v>128.00110000000001</v>
      </c>
      <c r="FE1040" s="12">
        <v>1.5970700000000001E-2</v>
      </c>
      <c r="FF1040" s="12">
        <v>1.5538799999999999</v>
      </c>
      <c r="FG1040" s="12">
        <v>2.908E-3</v>
      </c>
      <c r="FH1040" s="12">
        <v>0.58760449999999997</v>
      </c>
      <c r="FI1040" s="12">
        <v>1.7740700000000002E-2</v>
      </c>
      <c r="FJ1040" s="12">
        <v>0.1082096</v>
      </c>
      <c r="FK1040" s="12">
        <v>4.527E-4</v>
      </c>
      <c r="FL1040" s="12">
        <v>3.098E-4</v>
      </c>
      <c r="FM1040" s="12">
        <v>0.41922799999999999</v>
      </c>
      <c r="FN1040" s="12">
        <v>0.36703459999999999</v>
      </c>
      <c r="FO1040" s="12">
        <v>1.95731E-2</v>
      </c>
      <c r="FP1040" s="12">
        <v>0.41914279999999998</v>
      </c>
      <c r="FQ1040" s="12">
        <v>0.99891249999999998</v>
      </c>
      <c r="FR1040" s="12">
        <v>2.7637800000000001E-2</v>
      </c>
      <c r="FS1040" s="44">
        <v>5.4629999999999996E-10</v>
      </c>
      <c r="FT1040" s="44">
        <v>5.8099999999999998E-11</v>
      </c>
      <c r="FU1040" s="12">
        <v>0</v>
      </c>
      <c r="FV1040" s="44">
        <v>4.962E-10</v>
      </c>
      <c r="FW1040" s="12">
        <v>1.975E-2</v>
      </c>
      <c r="FX1040" s="44">
        <v>5.4629999999999996E-10</v>
      </c>
      <c r="FY1040" s="44">
        <v>7.0679999999999999E-6</v>
      </c>
      <c r="FZ1040" s="44">
        <v>5.5304999999999997E-10</v>
      </c>
      <c r="GA1040" s="44">
        <v>6.3080000000000001E-9</v>
      </c>
      <c r="GB1040" s="44">
        <v>5.5430000000000004E-10</v>
      </c>
      <c r="GC1040" s="12">
        <v>1.167E-2</v>
      </c>
      <c r="GD1040" s="12">
        <v>0</v>
      </c>
      <c r="GE1040" s="12">
        <v>295.5</v>
      </c>
      <c r="GF1040" s="12">
        <v>0.1</v>
      </c>
      <c r="GG1040" s="12">
        <v>1575</v>
      </c>
      <c r="GH1040" s="12">
        <v>2</v>
      </c>
      <c r="GI1040" s="12">
        <v>1.261E-2</v>
      </c>
      <c r="GJ1040" s="12">
        <v>-6.2920000000000001E-4</v>
      </c>
    </row>
    <row r="1041" spans="1:192" s="12" customFormat="1" ht="12">
      <c r="A1041" s="31"/>
      <c r="B1041" s="32" t="s">
        <v>1598</v>
      </c>
      <c r="C1041" s="32">
        <v>3</v>
      </c>
      <c r="D1041" s="40">
        <v>3.0125090000000001</v>
      </c>
      <c r="E1041" s="33">
        <v>1.8413200000000001E-2</v>
      </c>
      <c r="F1041" s="33">
        <v>0.13289999999999999</v>
      </c>
      <c r="G1041" s="34">
        <v>2.0548002593537049</v>
      </c>
      <c r="H1041" s="45">
        <v>27.708600351921447</v>
      </c>
      <c r="I1041" s="36">
        <v>98.741470000000007</v>
      </c>
      <c r="J1041" s="34">
        <v>20.621220000000001</v>
      </c>
      <c r="K1041" s="34">
        <v>1.171E-2</v>
      </c>
      <c r="L1041" s="12">
        <v>1.7117E-3</v>
      </c>
      <c r="T1041" s="12" t="s">
        <v>1024</v>
      </c>
      <c r="U1041" s="12" t="s">
        <v>1014</v>
      </c>
      <c r="V1041" s="12">
        <v>37</v>
      </c>
      <c r="W1041" s="43">
        <v>42289</v>
      </c>
      <c r="X1041" s="12">
        <v>7.016667</v>
      </c>
      <c r="Y1041" s="44">
        <v>3527478000</v>
      </c>
      <c r="AA1041" s="12" t="s">
        <v>1497</v>
      </c>
      <c r="AB1041" s="12">
        <v>14</v>
      </c>
      <c r="AC1041" s="12" t="s">
        <v>1540</v>
      </c>
      <c r="AE1041" s="12" t="s">
        <v>1454</v>
      </c>
      <c r="AF1041" s="12">
        <v>7.875</v>
      </c>
      <c r="AG1041" s="12" t="s">
        <v>1541</v>
      </c>
      <c r="AH1041" s="12" t="s">
        <v>1542</v>
      </c>
      <c r="AI1041" s="12" t="s">
        <v>1464</v>
      </c>
      <c r="AJ1041" s="12">
        <v>1</v>
      </c>
      <c r="AK1041" s="12" t="s">
        <v>1458</v>
      </c>
      <c r="AL1041" s="12">
        <v>1</v>
      </c>
      <c r="AM1041" s="12" t="s">
        <v>1459</v>
      </c>
      <c r="AN1041" s="12">
        <v>3</v>
      </c>
      <c r="AO1041" s="12">
        <v>3</v>
      </c>
      <c r="AP1041" s="12">
        <v>0</v>
      </c>
      <c r="AQ1041" s="12">
        <v>3</v>
      </c>
      <c r="AR1041" s="12">
        <v>0</v>
      </c>
      <c r="AS1041" s="12">
        <v>30</v>
      </c>
      <c r="AT1041" s="12">
        <v>30</v>
      </c>
      <c r="AU1041" s="12">
        <v>171</v>
      </c>
      <c r="AX1041" s="12">
        <v>0</v>
      </c>
      <c r="AY1041" s="12">
        <v>2.4561000000000001E-3</v>
      </c>
      <c r="AZ1041" s="12">
        <v>7.3096000000000003E-3</v>
      </c>
      <c r="BA1041" s="12">
        <v>123.8038</v>
      </c>
      <c r="BB1041" s="12">
        <v>4.5012299999999998E-2</v>
      </c>
      <c r="BC1041" s="12">
        <v>41.078150000000001</v>
      </c>
      <c r="BD1041" s="12">
        <v>9.0725000000000007E-3</v>
      </c>
      <c r="BE1041" s="12">
        <v>0.4912646</v>
      </c>
      <c r="BF1041" s="12">
        <v>2.6026999999999999E-3</v>
      </c>
      <c r="BG1041" s="12">
        <v>0.21646499999999999</v>
      </c>
      <c r="BH1041" s="12">
        <v>5.3078999999999999E-3</v>
      </c>
      <c r="BI1041" s="12">
        <v>5.4606999999999998E-3</v>
      </c>
      <c r="BJ1041" s="12">
        <v>1.438E-4</v>
      </c>
      <c r="BK1041" s="12">
        <v>8.6374999999999993E-3</v>
      </c>
      <c r="BL1041" s="12">
        <v>5.8808000000000003E-3</v>
      </c>
      <c r="BM1041" s="12">
        <v>124.4254</v>
      </c>
      <c r="BN1041" s="12">
        <v>1.04283E-2</v>
      </c>
      <c r="BO1041" s="12">
        <v>41.10089</v>
      </c>
      <c r="BP1041" s="12">
        <v>8.5879000000000007E-3</v>
      </c>
      <c r="BQ1041" s="12">
        <v>0.49484420000000001</v>
      </c>
      <c r="BR1041" s="12">
        <v>2.4480999999999999E-3</v>
      </c>
      <c r="BS1041" s="12">
        <v>0.23401820000000001</v>
      </c>
      <c r="BT1041" s="12">
        <v>5.0489999999999997E-3</v>
      </c>
      <c r="BU1041" s="12">
        <v>7.9392999999999998E-3</v>
      </c>
      <c r="BV1041" s="12">
        <v>1.2180000000000001E-4</v>
      </c>
      <c r="BW1041" s="12">
        <v>1</v>
      </c>
      <c r="BX1041" s="12">
        <v>0</v>
      </c>
      <c r="BY1041" s="12">
        <v>1</v>
      </c>
      <c r="BZ1041" s="12">
        <v>0</v>
      </c>
      <c r="CA1041" s="12">
        <v>1</v>
      </c>
      <c r="CB1041" s="12">
        <v>0</v>
      </c>
      <c r="CC1041" s="12">
        <v>1</v>
      </c>
      <c r="CD1041" s="12">
        <v>0</v>
      </c>
      <c r="CE1041" s="12">
        <v>1</v>
      </c>
      <c r="CF1041" s="12">
        <v>0</v>
      </c>
      <c r="CG1041" s="12">
        <v>1</v>
      </c>
      <c r="CH1041" s="12">
        <v>0</v>
      </c>
      <c r="CI1041" s="12">
        <v>1</v>
      </c>
      <c r="CJ1041" s="12">
        <v>0</v>
      </c>
      <c r="CK1041" s="12">
        <v>1</v>
      </c>
      <c r="CL1041" s="12">
        <v>0</v>
      </c>
      <c r="CM1041" s="12">
        <v>1</v>
      </c>
      <c r="CN1041" s="12">
        <v>0</v>
      </c>
      <c r="CO1041" s="12">
        <v>1</v>
      </c>
      <c r="CP1041" s="12">
        <v>0</v>
      </c>
      <c r="CQ1041" s="12">
        <v>1</v>
      </c>
      <c r="CR1041" s="12">
        <v>0</v>
      </c>
      <c r="CS1041" s="12">
        <v>1.032416</v>
      </c>
      <c r="CT1041" s="12">
        <v>1.7117E-3</v>
      </c>
      <c r="CU1041" s="12">
        <v>6.1814000000000001E-3</v>
      </c>
      <c r="CV1041" s="12">
        <v>4.3413000000000002E-3</v>
      </c>
      <c r="CW1041" s="12">
        <v>0.62165440000000005</v>
      </c>
      <c r="CX1041" s="12">
        <v>4.3787699999999999E-2</v>
      </c>
      <c r="CY1041" s="12">
        <v>2.2735700000000001E-2</v>
      </c>
      <c r="CZ1041" s="12">
        <v>2.9255000000000001E-3</v>
      </c>
      <c r="DA1041" s="12">
        <v>3.5796000000000001E-3</v>
      </c>
      <c r="DB1041" s="12">
        <v>8.8369999999999996E-4</v>
      </c>
      <c r="DC1041" s="12">
        <v>1.7553099999999999E-2</v>
      </c>
      <c r="DD1041" s="12">
        <v>1.6377E-3</v>
      </c>
      <c r="DE1041" s="12">
        <v>2.65E-3</v>
      </c>
      <c r="DF1041" s="12">
        <v>6.8499999999999998E-5</v>
      </c>
      <c r="DG1041" s="12">
        <v>1.329E-4</v>
      </c>
      <c r="DH1041" s="44">
        <v>3.4992739999999998E-6</v>
      </c>
      <c r="DI1041" s="12">
        <v>3.7536659999999999</v>
      </c>
      <c r="DJ1041" s="12">
        <v>1.8413200000000001E-2</v>
      </c>
      <c r="DK1041" s="12">
        <v>4.5150000000000002E-4</v>
      </c>
      <c r="DL1041" s="12">
        <v>3.6089799999999998E-2</v>
      </c>
      <c r="DM1041" s="12">
        <v>8.8500000000000004E-4</v>
      </c>
      <c r="DN1041" s="12">
        <v>-1.5469999999999999E-4</v>
      </c>
      <c r="DO1041" s="44">
        <v>8.9172360000000005E-9</v>
      </c>
      <c r="DP1041" s="12">
        <v>1.19539E-2</v>
      </c>
      <c r="DQ1041" s="12">
        <v>6.3399999999999996E-5</v>
      </c>
      <c r="DR1041" s="12">
        <v>3.0125090000000001</v>
      </c>
      <c r="DS1041" s="12">
        <v>1.2815000000000001E-3</v>
      </c>
      <c r="DT1041" s="12">
        <v>2.966656</v>
      </c>
      <c r="DU1041" s="12">
        <v>1.6942000000000001E-3</v>
      </c>
      <c r="DV1041" s="12">
        <v>98.741470000000007</v>
      </c>
      <c r="DW1041" s="12">
        <v>6.4641699999999996E-2</v>
      </c>
      <c r="DX1041" s="12">
        <v>20.621220000000001</v>
      </c>
      <c r="DY1041" s="12">
        <v>1.171E-2</v>
      </c>
      <c r="DZ1041" s="12">
        <v>1.68466E-2</v>
      </c>
      <c r="EA1041" s="12">
        <v>3.1350299999999998E-2</v>
      </c>
      <c r="EB1041" s="12">
        <v>0</v>
      </c>
      <c r="EC1041" s="44">
        <v>2.0548279999999999E-15</v>
      </c>
      <c r="ED1041" s="44">
        <v>6.1901880000000001E-15</v>
      </c>
      <c r="EE1041" s="12" t="s">
        <v>1543</v>
      </c>
      <c r="EF1041" s="12">
        <v>3.8187999999999998E-3</v>
      </c>
      <c r="EG1041" s="44">
        <v>2.2554999999999998E-6</v>
      </c>
      <c r="EH1041" s="12">
        <v>3.4957989999999999</v>
      </c>
      <c r="EI1041" s="12">
        <v>1.000448</v>
      </c>
      <c r="EJ1041" s="12">
        <v>7.0640000000000004E-4</v>
      </c>
      <c r="EK1041" s="44">
        <v>3.7799999999999998E-6</v>
      </c>
      <c r="EL1041" s="12">
        <v>8.7000000000000001E-5</v>
      </c>
      <c r="EM1041" s="44">
        <v>2.7E-6</v>
      </c>
      <c r="EN1041" s="12">
        <v>2.7310000000000002E-4</v>
      </c>
      <c r="EO1041" s="44">
        <v>4.89E-7</v>
      </c>
      <c r="EP1041" s="12">
        <v>1.261E-2</v>
      </c>
      <c r="EQ1041" s="12">
        <v>2.0000000000000002E-5</v>
      </c>
      <c r="ER1041" s="12">
        <v>8.0800000000000004E-3</v>
      </c>
      <c r="ES1041" s="12">
        <v>4.0999999999999999E-4</v>
      </c>
      <c r="ET1041" s="12">
        <v>1.4999999999999999E-4</v>
      </c>
      <c r="EU1041" s="12">
        <v>1.0000000000000001E-5</v>
      </c>
      <c r="EV1041" s="12">
        <v>250</v>
      </c>
      <c r="EW1041" s="12">
        <v>0</v>
      </c>
      <c r="EX1041" s="12">
        <v>1.96</v>
      </c>
      <c r="EY1041" s="12">
        <v>0</v>
      </c>
      <c r="EZ1041" s="12">
        <v>2.4561000000000001E-3</v>
      </c>
      <c r="FA1041" s="12">
        <v>7.3096000000000003E-3</v>
      </c>
      <c r="FB1041" s="12">
        <v>123.8038</v>
      </c>
      <c r="FC1041" s="12">
        <v>4.5012299999999998E-2</v>
      </c>
      <c r="FD1041" s="12">
        <v>41.096559999999997</v>
      </c>
      <c r="FE1041" s="12">
        <v>9.0766000000000006E-3</v>
      </c>
      <c r="FF1041" s="12">
        <v>0.4912646</v>
      </c>
      <c r="FG1041" s="12">
        <v>2.6026999999999999E-3</v>
      </c>
      <c r="FH1041" s="12">
        <v>0.75671820000000001</v>
      </c>
      <c r="FI1041" s="12">
        <v>1.8555499999999999E-2</v>
      </c>
      <c r="FJ1041" s="12">
        <v>5.4606999999999998E-3</v>
      </c>
      <c r="FK1041" s="12">
        <v>1.438E-4</v>
      </c>
      <c r="FL1041" s="12">
        <v>4.2599999999999999E-5</v>
      </c>
      <c r="FM1041" s="12">
        <v>2.737492</v>
      </c>
      <c r="FN1041" s="12">
        <v>0.33283760000000001</v>
      </c>
      <c r="FO1041" s="12">
        <v>4.2654900000000003E-2</v>
      </c>
      <c r="FP1041" s="12">
        <v>2.7373349999999999</v>
      </c>
      <c r="FQ1041" s="12">
        <v>0.99987879999999996</v>
      </c>
      <c r="FR1041" s="12">
        <v>1.13901E-2</v>
      </c>
      <c r="FS1041" s="44">
        <v>5.4629999999999996E-10</v>
      </c>
      <c r="FT1041" s="44">
        <v>5.8099999999999998E-11</v>
      </c>
      <c r="FU1041" s="12">
        <v>0</v>
      </c>
      <c r="FV1041" s="44">
        <v>4.962E-10</v>
      </c>
      <c r="FW1041" s="12">
        <v>1.975E-2</v>
      </c>
      <c r="FX1041" s="44">
        <v>5.4629999999999996E-10</v>
      </c>
      <c r="FY1041" s="44">
        <v>7.0679999999999999E-6</v>
      </c>
      <c r="FZ1041" s="44">
        <v>5.5304999999999997E-10</v>
      </c>
      <c r="GA1041" s="44">
        <v>6.3080000000000001E-9</v>
      </c>
      <c r="GB1041" s="44">
        <v>5.5430000000000004E-10</v>
      </c>
      <c r="GC1041" s="12">
        <v>1.167E-2</v>
      </c>
      <c r="GD1041" s="12">
        <v>0</v>
      </c>
      <c r="GE1041" s="12">
        <v>295.5</v>
      </c>
      <c r="GF1041" s="12">
        <v>0.1</v>
      </c>
      <c r="GG1041" s="12">
        <v>1575</v>
      </c>
      <c r="GH1041" s="12">
        <v>2</v>
      </c>
      <c r="GI1041" s="12">
        <v>1.261E-2</v>
      </c>
      <c r="GJ1041" s="12">
        <v>-6.8150000000000003E-4</v>
      </c>
    </row>
    <row r="1042" spans="1:192" s="12" customFormat="1" ht="12">
      <c r="A1042" s="31"/>
      <c r="B1042" s="32" t="s">
        <v>1596</v>
      </c>
      <c r="C1042" s="32">
        <v>3</v>
      </c>
      <c r="D1042" s="40">
        <v>3.371254</v>
      </c>
      <c r="E1042" s="33">
        <v>2.5846899999999999E-2</v>
      </c>
      <c r="F1042" s="33">
        <v>9.1299999999999992E-2</v>
      </c>
      <c r="G1042" s="34">
        <v>1.9511884274886833</v>
      </c>
      <c r="H1042" s="45">
        <v>19.73946585470598</v>
      </c>
      <c r="I1042" s="36">
        <v>99.258719999999997</v>
      </c>
      <c r="J1042" s="34">
        <v>23.18825</v>
      </c>
      <c r="K1042" s="34">
        <v>1.2219900000000001E-2</v>
      </c>
      <c r="L1042" s="12">
        <v>1.7117E-3</v>
      </c>
      <c r="T1042" s="12" t="s">
        <v>1028</v>
      </c>
      <c r="U1042" s="12" t="s">
        <v>1014</v>
      </c>
      <c r="V1042" s="12">
        <v>37</v>
      </c>
      <c r="W1042" s="43">
        <v>42289</v>
      </c>
      <c r="X1042" s="12">
        <v>6.45</v>
      </c>
      <c r="Y1042" s="44">
        <v>3527476000</v>
      </c>
      <c r="AA1042" s="12" t="s">
        <v>1497</v>
      </c>
      <c r="AB1042" s="12">
        <v>14</v>
      </c>
      <c r="AC1042" s="12" t="s">
        <v>1540</v>
      </c>
      <c r="AE1042" s="12" t="s">
        <v>1454</v>
      </c>
      <c r="AF1042" s="12">
        <v>7.875</v>
      </c>
      <c r="AG1042" s="12" t="s">
        <v>1541</v>
      </c>
      <c r="AH1042" s="12" t="s">
        <v>1542</v>
      </c>
      <c r="AI1042" s="12" t="s">
        <v>1464</v>
      </c>
      <c r="AJ1042" s="12">
        <v>1</v>
      </c>
      <c r="AK1042" s="12" t="s">
        <v>1458</v>
      </c>
      <c r="AL1042" s="12">
        <v>1</v>
      </c>
      <c r="AM1042" s="12" t="s">
        <v>1459</v>
      </c>
      <c r="AN1042" s="12">
        <v>3</v>
      </c>
      <c r="AO1042" s="12">
        <v>3</v>
      </c>
      <c r="AP1042" s="12">
        <v>0</v>
      </c>
      <c r="AQ1042" s="12">
        <v>3</v>
      </c>
      <c r="AR1042" s="12">
        <v>0</v>
      </c>
      <c r="AS1042" s="12">
        <v>30</v>
      </c>
      <c r="AT1042" s="12">
        <v>30</v>
      </c>
      <c r="AU1042" s="12">
        <v>168</v>
      </c>
      <c r="AX1042" s="12">
        <v>0</v>
      </c>
      <c r="AY1042" s="12">
        <v>2.01449E-2</v>
      </c>
      <c r="AZ1042" s="12">
        <v>7.2237999999999998E-3</v>
      </c>
      <c r="BA1042" s="12">
        <v>131.56139999999999</v>
      </c>
      <c r="BB1042" s="12">
        <v>4.4962000000000002E-2</v>
      </c>
      <c r="BC1042" s="12">
        <v>39.006999999999998</v>
      </c>
      <c r="BD1042" s="12">
        <v>9.1461000000000008E-3</v>
      </c>
      <c r="BE1042" s="12">
        <v>0.47741210000000001</v>
      </c>
      <c r="BF1042" s="12">
        <v>2.7193E-3</v>
      </c>
      <c r="BG1042" s="12">
        <v>0.28867169999999998</v>
      </c>
      <c r="BH1042" s="12">
        <v>5.2391E-3</v>
      </c>
      <c r="BI1042" s="12">
        <v>3.5645999999999998E-3</v>
      </c>
      <c r="BJ1042" s="12">
        <v>1.3349999999999999E-4</v>
      </c>
      <c r="BK1042" s="12">
        <v>2.63263E-2</v>
      </c>
      <c r="BL1042" s="12">
        <v>5.7736999999999997E-3</v>
      </c>
      <c r="BM1042" s="12">
        <v>132.1831</v>
      </c>
      <c r="BN1042" s="12">
        <v>1.0208999999999999E-2</v>
      </c>
      <c r="BO1042" s="12">
        <v>39.029730000000001</v>
      </c>
      <c r="BP1042" s="12">
        <v>8.6656000000000007E-3</v>
      </c>
      <c r="BQ1042" s="12">
        <v>0.48099170000000002</v>
      </c>
      <c r="BR1042" s="12">
        <v>2.5717000000000001E-3</v>
      </c>
      <c r="BS1042" s="12">
        <v>0.30622480000000002</v>
      </c>
      <c r="BT1042" s="12">
        <v>4.9765E-3</v>
      </c>
      <c r="BU1042" s="12">
        <v>6.1027E-3</v>
      </c>
      <c r="BV1042" s="12">
        <v>1.105E-4</v>
      </c>
      <c r="BW1042" s="12">
        <v>1</v>
      </c>
      <c r="BX1042" s="12">
        <v>0</v>
      </c>
      <c r="BY1042" s="12">
        <v>1</v>
      </c>
      <c r="BZ1042" s="12">
        <v>0</v>
      </c>
      <c r="CA1042" s="12">
        <v>1</v>
      </c>
      <c r="CB1042" s="12">
        <v>0</v>
      </c>
      <c r="CC1042" s="12">
        <v>1</v>
      </c>
      <c r="CD1042" s="12">
        <v>0</v>
      </c>
      <c r="CE1042" s="12">
        <v>1</v>
      </c>
      <c r="CF1042" s="12">
        <v>0</v>
      </c>
      <c r="CG1042" s="12">
        <v>1</v>
      </c>
      <c r="CH1042" s="12">
        <v>0</v>
      </c>
      <c r="CI1042" s="12">
        <v>1</v>
      </c>
      <c r="CJ1042" s="12">
        <v>0</v>
      </c>
      <c r="CK1042" s="12">
        <v>1</v>
      </c>
      <c r="CL1042" s="12">
        <v>0</v>
      </c>
      <c r="CM1042" s="12">
        <v>1</v>
      </c>
      <c r="CN1042" s="12">
        <v>0</v>
      </c>
      <c r="CO1042" s="12">
        <v>1</v>
      </c>
      <c r="CP1042" s="12">
        <v>0</v>
      </c>
      <c r="CQ1042" s="12">
        <v>1</v>
      </c>
      <c r="CR1042" s="12">
        <v>0</v>
      </c>
      <c r="CS1042" s="12">
        <v>1.032416</v>
      </c>
      <c r="CT1042" s="12">
        <v>1.7117E-3</v>
      </c>
      <c r="CU1042" s="12">
        <v>6.1814000000000001E-3</v>
      </c>
      <c r="CV1042" s="12">
        <v>4.3413000000000002E-3</v>
      </c>
      <c r="CW1042" s="12">
        <v>0.62165440000000005</v>
      </c>
      <c r="CX1042" s="12">
        <v>4.3787699999999999E-2</v>
      </c>
      <c r="CY1042" s="12">
        <v>2.2735700000000001E-2</v>
      </c>
      <c r="CZ1042" s="12">
        <v>2.9255000000000001E-3</v>
      </c>
      <c r="DA1042" s="12">
        <v>3.5796000000000001E-3</v>
      </c>
      <c r="DB1042" s="12">
        <v>8.8369999999999996E-4</v>
      </c>
      <c r="DC1042" s="12">
        <v>1.7553099999999999E-2</v>
      </c>
      <c r="DD1042" s="12">
        <v>1.6377E-3</v>
      </c>
      <c r="DE1042" s="12">
        <v>2.65E-3</v>
      </c>
      <c r="DF1042" s="12">
        <v>6.8499999999999998E-5</v>
      </c>
      <c r="DG1042" s="12">
        <v>9.1299999999999997E-5</v>
      </c>
      <c r="DH1042" s="44">
        <v>3.420045E-6</v>
      </c>
      <c r="DI1042" s="12">
        <v>7.6828510000000003</v>
      </c>
      <c r="DJ1042" s="12">
        <v>2.5846899999999999E-2</v>
      </c>
      <c r="DK1042" s="12">
        <v>4.6910000000000002E-4</v>
      </c>
      <c r="DL1042" s="12">
        <v>5.0659900000000001E-2</v>
      </c>
      <c r="DM1042" s="12">
        <v>9.1949999999999996E-4</v>
      </c>
      <c r="DN1042" s="12">
        <v>-8.9499999999999994E-5</v>
      </c>
      <c r="DO1042" s="44">
        <v>9.2648719999999995E-9</v>
      </c>
      <c r="DP1042" s="12">
        <v>1.22337E-2</v>
      </c>
      <c r="DQ1042" s="12">
        <v>6.97E-5</v>
      </c>
      <c r="DR1042" s="12">
        <v>3.371254</v>
      </c>
      <c r="DS1042" s="12">
        <v>1.3971999999999999E-3</v>
      </c>
      <c r="DT1042" s="12">
        <v>3.3383050000000001</v>
      </c>
      <c r="DU1042" s="12">
        <v>1.7704000000000001E-3</v>
      </c>
      <c r="DV1042" s="12">
        <v>99.258719999999997</v>
      </c>
      <c r="DW1042" s="12">
        <v>5.94067E-2</v>
      </c>
      <c r="DX1042" s="12">
        <v>23.18825</v>
      </c>
      <c r="DY1042" s="12">
        <v>1.2219900000000001E-2</v>
      </c>
      <c r="DZ1042" s="12">
        <v>1.8290500000000001E-2</v>
      </c>
      <c r="EA1042" s="12">
        <v>0</v>
      </c>
      <c r="EB1042" s="12">
        <v>0</v>
      </c>
      <c r="EC1042" s="44">
        <v>1.9512239999999999E-15</v>
      </c>
      <c r="ED1042" s="44">
        <v>6.5780709999999998E-15</v>
      </c>
      <c r="EE1042" s="12" t="s">
        <v>1543</v>
      </c>
      <c r="EF1042" s="12">
        <v>3.8187999999999998E-3</v>
      </c>
      <c r="EG1042" s="44">
        <v>2.2554999999999998E-6</v>
      </c>
      <c r="EH1042" s="12">
        <v>3.4941439999999999</v>
      </c>
      <c r="EI1042" s="12">
        <v>1.000448</v>
      </c>
      <c r="EJ1042" s="12">
        <v>7.0640000000000004E-4</v>
      </c>
      <c r="EK1042" s="44">
        <v>3.7799999999999998E-6</v>
      </c>
      <c r="EL1042" s="12">
        <v>8.7000000000000001E-5</v>
      </c>
      <c r="EM1042" s="44">
        <v>2.7E-6</v>
      </c>
      <c r="EN1042" s="12">
        <v>2.7310000000000002E-4</v>
      </c>
      <c r="EO1042" s="44">
        <v>4.89E-7</v>
      </c>
      <c r="EP1042" s="12">
        <v>1.261E-2</v>
      </c>
      <c r="EQ1042" s="12">
        <v>2.0000000000000002E-5</v>
      </c>
      <c r="ER1042" s="12">
        <v>8.0800000000000004E-3</v>
      </c>
      <c r="ES1042" s="12">
        <v>4.0999999999999999E-4</v>
      </c>
      <c r="ET1042" s="12">
        <v>1.4999999999999999E-4</v>
      </c>
      <c r="EU1042" s="12">
        <v>1.0000000000000001E-5</v>
      </c>
      <c r="EV1042" s="12">
        <v>250</v>
      </c>
      <c r="EW1042" s="12">
        <v>0</v>
      </c>
      <c r="EX1042" s="12">
        <v>1.96</v>
      </c>
      <c r="EY1042" s="12">
        <v>0</v>
      </c>
      <c r="EZ1042" s="12">
        <v>2.01449E-2</v>
      </c>
      <c r="FA1042" s="12">
        <v>7.2237999999999998E-3</v>
      </c>
      <c r="FB1042" s="12">
        <v>131.56139999999999</v>
      </c>
      <c r="FC1042" s="12">
        <v>4.4962000000000002E-2</v>
      </c>
      <c r="FD1042" s="12">
        <v>39.024470000000001</v>
      </c>
      <c r="FE1042" s="12">
        <v>9.1502000000000007E-3</v>
      </c>
      <c r="FF1042" s="12">
        <v>0.47741210000000001</v>
      </c>
      <c r="FG1042" s="12">
        <v>2.7193E-3</v>
      </c>
      <c r="FH1042" s="12">
        <v>1.0086599999999999</v>
      </c>
      <c r="FI1042" s="12">
        <v>1.8306099999999999E-2</v>
      </c>
      <c r="FJ1042" s="12">
        <v>3.5645999999999998E-3</v>
      </c>
      <c r="FK1042" s="12">
        <v>1.3349999999999999E-4</v>
      </c>
      <c r="FL1042" s="12">
        <v>2.51E-5</v>
      </c>
      <c r="FM1042" s="12">
        <v>4.058751</v>
      </c>
      <c r="FN1042" s="12">
        <v>0.29733270000000001</v>
      </c>
      <c r="FO1042" s="12">
        <v>4.1545699999999998E-2</v>
      </c>
      <c r="FP1042" s="12">
        <v>4.0586710000000004</v>
      </c>
      <c r="FQ1042" s="12">
        <v>0.99994769999999999</v>
      </c>
      <c r="FR1042" s="12">
        <v>6.9652999999999998E-3</v>
      </c>
      <c r="FS1042" s="44">
        <v>5.4629999999999996E-10</v>
      </c>
      <c r="FT1042" s="44">
        <v>5.8099999999999998E-11</v>
      </c>
      <c r="FU1042" s="12">
        <v>0</v>
      </c>
      <c r="FV1042" s="44">
        <v>4.962E-10</v>
      </c>
      <c r="FW1042" s="12">
        <v>1.975E-2</v>
      </c>
      <c r="FX1042" s="44">
        <v>5.4629999999999996E-10</v>
      </c>
      <c r="FY1042" s="44">
        <v>7.0679999999999999E-6</v>
      </c>
      <c r="FZ1042" s="44">
        <v>5.5304999999999997E-10</v>
      </c>
      <c r="GA1042" s="44">
        <v>6.3080000000000001E-9</v>
      </c>
      <c r="GB1042" s="44">
        <v>5.5430000000000004E-10</v>
      </c>
      <c r="GC1042" s="12">
        <v>1.167E-2</v>
      </c>
      <c r="GD1042" s="12">
        <v>0</v>
      </c>
      <c r="GE1042" s="12">
        <v>295.5</v>
      </c>
      <c r="GF1042" s="12">
        <v>0.1</v>
      </c>
      <c r="GG1042" s="12">
        <v>1575</v>
      </c>
      <c r="GH1042" s="12">
        <v>2</v>
      </c>
      <c r="GI1042" s="12">
        <v>1.261E-2</v>
      </c>
      <c r="GJ1042" s="12">
        <v>-3.9419999999999999E-4</v>
      </c>
    </row>
    <row r="1043" spans="1:192" s="12" customFormat="1" ht="12">
      <c r="A1043" s="31"/>
      <c r="B1043" s="32" t="s">
        <v>1567</v>
      </c>
      <c r="C1043" s="32">
        <v>3</v>
      </c>
      <c r="D1043" s="40">
        <v>3.3985509999999999</v>
      </c>
      <c r="E1043" s="33">
        <v>2.2368499999999999E-2</v>
      </c>
      <c r="F1043" s="33">
        <v>0.17049999999999998</v>
      </c>
      <c r="G1043" s="34">
        <v>6.5722245351517437</v>
      </c>
      <c r="H1043" s="45">
        <v>22.809039497507655</v>
      </c>
      <c r="I1043" s="36">
        <v>98.566289999999995</v>
      </c>
      <c r="J1043" s="34">
        <v>23.213170000000002</v>
      </c>
      <c r="K1043" s="34">
        <v>5.9737999999999996E-3</v>
      </c>
      <c r="L1043" s="12">
        <v>1.7117E-3</v>
      </c>
      <c r="T1043" s="12" t="s">
        <v>1030</v>
      </c>
      <c r="U1043" s="12" t="s">
        <v>1014</v>
      </c>
      <c r="V1043" s="12">
        <v>37</v>
      </c>
      <c r="W1043" s="43">
        <v>42288</v>
      </c>
      <c r="X1043" s="12">
        <v>21.616669999999999</v>
      </c>
      <c r="Y1043" s="44">
        <v>3527444000</v>
      </c>
      <c r="AA1043" s="12" t="s">
        <v>1497</v>
      </c>
      <c r="AB1043" s="12">
        <v>14</v>
      </c>
      <c r="AC1043" s="12" t="s">
        <v>1540</v>
      </c>
      <c r="AE1043" s="12" t="s">
        <v>1454</v>
      </c>
      <c r="AF1043" s="12">
        <v>7.875</v>
      </c>
      <c r="AG1043" s="12" t="s">
        <v>1541</v>
      </c>
      <c r="AH1043" s="12" t="s">
        <v>1542</v>
      </c>
      <c r="AI1043" s="12" t="s">
        <v>1464</v>
      </c>
      <c r="AJ1043" s="12">
        <v>1</v>
      </c>
      <c r="AK1043" s="12" t="s">
        <v>1458</v>
      </c>
      <c r="AL1043" s="12">
        <v>1</v>
      </c>
      <c r="AM1043" s="12" t="s">
        <v>1459</v>
      </c>
      <c r="AN1043" s="12">
        <v>3</v>
      </c>
      <c r="AO1043" s="12">
        <v>3</v>
      </c>
      <c r="AP1043" s="12">
        <v>0</v>
      </c>
      <c r="AQ1043" s="12">
        <v>3</v>
      </c>
      <c r="AR1043" s="12">
        <v>0</v>
      </c>
      <c r="AS1043" s="12">
        <v>30</v>
      </c>
      <c r="AT1043" s="12">
        <v>30</v>
      </c>
      <c r="AU1043" s="12">
        <v>135</v>
      </c>
      <c r="AX1043" s="12">
        <v>0</v>
      </c>
      <c r="AY1043" s="12">
        <v>1.04393E-2</v>
      </c>
      <c r="AZ1043" s="12">
        <v>7.3432999999999997E-3</v>
      </c>
      <c r="BA1043" s="12">
        <v>446.72800000000001</v>
      </c>
      <c r="BB1043" s="12">
        <v>5.6926499999999998E-2</v>
      </c>
      <c r="BC1043" s="12">
        <v>131.38810000000001</v>
      </c>
      <c r="BD1043" s="12">
        <v>1.6077500000000002E-2</v>
      </c>
      <c r="BE1043" s="12">
        <v>1.5588949999999999</v>
      </c>
      <c r="BF1043" s="12">
        <v>2.6732000000000001E-3</v>
      </c>
      <c r="BG1043" s="12">
        <v>0.84762119999999996</v>
      </c>
      <c r="BH1043" s="12">
        <v>5.8012000000000003E-3</v>
      </c>
      <c r="BI1043" s="12">
        <v>2.2409800000000001E-2</v>
      </c>
      <c r="BJ1043" s="12">
        <v>2.1110000000000001E-4</v>
      </c>
      <c r="BK1043" s="12">
        <v>1.6620699999999999E-2</v>
      </c>
      <c r="BL1043" s="12">
        <v>5.9224999999999998E-3</v>
      </c>
      <c r="BM1043" s="12">
        <v>447.34960000000001</v>
      </c>
      <c r="BN1043" s="12">
        <v>3.6376699999999998E-2</v>
      </c>
      <c r="BO1043" s="12">
        <v>131.41079999999999</v>
      </c>
      <c r="BP1043" s="12">
        <v>1.58091E-2</v>
      </c>
      <c r="BQ1043" s="12">
        <v>1.5624739999999999</v>
      </c>
      <c r="BR1043" s="12">
        <v>2.5228999999999998E-3</v>
      </c>
      <c r="BS1043" s="12">
        <v>0.86517429999999995</v>
      </c>
      <c r="BT1043" s="12">
        <v>5.5652000000000002E-3</v>
      </c>
      <c r="BU1043" s="12">
        <v>2.4356200000000001E-2</v>
      </c>
      <c r="BV1043" s="12">
        <v>1.8909999999999999E-4</v>
      </c>
      <c r="BW1043" s="12">
        <v>1</v>
      </c>
      <c r="BX1043" s="12">
        <v>0</v>
      </c>
      <c r="BY1043" s="12">
        <v>1</v>
      </c>
      <c r="BZ1043" s="12">
        <v>0</v>
      </c>
      <c r="CA1043" s="12">
        <v>1</v>
      </c>
      <c r="CB1043" s="12">
        <v>0</v>
      </c>
      <c r="CC1043" s="12">
        <v>1</v>
      </c>
      <c r="CD1043" s="12">
        <v>0</v>
      </c>
      <c r="CE1043" s="12">
        <v>1</v>
      </c>
      <c r="CF1043" s="12">
        <v>0</v>
      </c>
      <c r="CG1043" s="12">
        <v>1</v>
      </c>
      <c r="CH1043" s="12">
        <v>0</v>
      </c>
      <c r="CI1043" s="12">
        <v>1</v>
      </c>
      <c r="CJ1043" s="12">
        <v>0</v>
      </c>
      <c r="CK1043" s="12">
        <v>1</v>
      </c>
      <c r="CL1043" s="12">
        <v>0</v>
      </c>
      <c r="CM1043" s="12">
        <v>1</v>
      </c>
      <c r="CN1043" s="12">
        <v>0</v>
      </c>
      <c r="CO1043" s="12">
        <v>1</v>
      </c>
      <c r="CP1043" s="12">
        <v>0</v>
      </c>
      <c r="CQ1043" s="12">
        <v>1</v>
      </c>
      <c r="CR1043" s="12">
        <v>0</v>
      </c>
      <c r="CS1043" s="12">
        <v>1.032416</v>
      </c>
      <c r="CT1043" s="12">
        <v>1.7117E-3</v>
      </c>
      <c r="CU1043" s="12">
        <v>6.1814000000000001E-3</v>
      </c>
      <c r="CV1043" s="12">
        <v>4.3413000000000002E-3</v>
      </c>
      <c r="CW1043" s="12">
        <v>0.62165440000000005</v>
      </c>
      <c r="CX1043" s="12">
        <v>4.3787699999999999E-2</v>
      </c>
      <c r="CY1043" s="12">
        <v>2.2735700000000001E-2</v>
      </c>
      <c r="CZ1043" s="12">
        <v>2.9255000000000001E-3</v>
      </c>
      <c r="DA1043" s="12">
        <v>3.5796000000000001E-3</v>
      </c>
      <c r="DB1043" s="12">
        <v>8.8369999999999996E-4</v>
      </c>
      <c r="DC1043" s="12">
        <v>1.7553099999999999E-2</v>
      </c>
      <c r="DD1043" s="12">
        <v>1.6377E-3</v>
      </c>
      <c r="DE1043" s="12">
        <v>2.65E-3</v>
      </c>
      <c r="DF1043" s="12">
        <v>6.8499999999999998E-5</v>
      </c>
      <c r="DG1043" s="12">
        <v>1.705E-4</v>
      </c>
      <c r="DH1043" s="44">
        <v>1.6058430000000001E-6</v>
      </c>
      <c r="DI1043" s="12">
        <v>3.5591719999999998</v>
      </c>
      <c r="DJ1043" s="12">
        <v>2.2368499999999999E-2</v>
      </c>
      <c r="DK1043" s="12">
        <v>1.5310000000000001E-4</v>
      </c>
      <c r="DL1043" s="12">
        <v>4.3842300000000001E-2</v>
      </c>
      <c r="DM1043" s="12">
        <v>3.0009999999999998E-4</v>
      </c>
      <c r="DN1043" s="12">
        <v>-1.7780000000000001E-4</v>
      </c>
      <c r="DO1043" s="44">
        <v>3.023886E-9</v>
      </c>
      <c r="DP1043" s="12">
        <v>1.18595E-2</v>
      </c>
      <c r="DQ1043" s="12">
        <v>2.0400000000000001E-5</v>
      </c>
      <c r="DR1043" s="12">
        <v>3.3985509999999999</v>
      </c>
      <c r="DS1043" s="12">
        <v>6.0039999999999996E-4</v>
      </c>
      <c r="DT1043" s="12">
        <v>3.3419150000000002</v>
      </c>
      <c r="DU1043" s="12">
        <v>8.6549999999999995E-4</v>
      </c>
      <c r="DV1043" s="12">
        <v>98.566289999999995</v>
      </c>
      <c r="DW1043" s="12">
        <v>2.8389600000000001E-2</v>
      </c>
      <c r="DX1043" s="12">
        <v>23.213170000000002</v>
      </c>
      <c r="DY1043" s="12">
        <v>5.9737999999999996E-3</v>
      </c>
      <c r="DZ1043" s="12">
        <v>1.4876E-2</v>
      </c>
      <c r="EA1043" s="12">
        <v>5.0207999999999997E-3</v>
      </c>
      <c r="EB1043" s="12">
        <v>0</v>
      </c>
      <c r="EC1043" s="44">
        <v>6.5723290000000002E-15</v>
      </c>
      <c r="ED1043" s="44">
        <v>2.2336400000000001E-14</v>
      </c>
      <c r="EE1043" s="12" t="s">
        <v>1543</v>
      </c>
      <c r="EF1043" s="12">
        <v>3.8187999999999998E-3</v>
      </c>
      <c r="EG1043" s="44">
        <v>2.2554999999999998E-6</v>
      </c>
      <c r="EH1043" s="12">
        <v>3.4688460000000001</v>
      </c>
      <c r="EI1043" s="12">
        <v>1.000445</v>
      </c>
      <c r="EJ1043" s="12">
        <v>7.0640000000000004E-4</v>
      </c>
      <c r="EK1043" s="44">
        <v>3.7799999999999998E-6</v>
      </c>
      <c r="EL1043" s="12">
        <v>8.7000000000000001E-5</v>
      </c>
      <c r="EM1043" s="44">
        <v>2.7E-6</v>
      </c>
      <c r="EN1043" s="12">
        <v>2.7310000000000002E-4</v>
      </c>
      <c r="EO1043" s="44">
        <v>4.89E-7</v>
      </c>
      <c r="EP1043" s="12">
        <v>1.261E-2</v>
      </c>
      <c r="EQ1043" s="12">
        <v>2.0000000000000002E-5</v>
      </c>
      <c r="ER1043" s="12">
        <v>8.0800000000000004E-3</v>
      </c>
      <c r="ES1043" s="12">
        <v>4.0999999999999999E-4</v>
      </c>
      <c r="ET1043" s="12">
        <v>1.4999999999999999E-4</v>
      </c>
      <c r="EU1043" s="12">
        <v>1.0000000000000001E-5</v>
      </c>
      <c r="EV1043" s="12">
        <v>250</v>
      </c>
      <c r="EW1043" s="12">
        <v>0</v>
      </c>
      <c r="EX1043" s="12">
        <v>1.96</v>
      </c>
      <c r="EY1043" s="12">
        <v>0</v>
      </c>
      <c r="EZ1043" s="12">
        <v>1.04393E-2</v>
      </c>
      <c r="FA1043" s="12">
        <v>7.3432999999999997E-3</v>
      </c>
      <c r="FB1043" s="12">
        <v>446.72800000000001</v>
      </c>
      <c r="FC1043" s="12">
        <v>5.6926499999999998E-2</v>
      </c>
      <c r="FD1043" s="12">
        <v>131.44659999999999</v>
      </c>
      <c r="FE1043" s="12">
        <v>1.60847E-2</v>
      </c>
      <c r="FF1043" s="12">
        <v>1.5588949999999999</v>
      </c>
      <c r="FG1043" s="12">
        <v>2.6732000000000001E-3</v>
      </c>
      <c r="FH1043" s="12">
        <v>2.940267</v>
      </c>
      <c r="FI1043" s="12">
        <v>2.01233E-2</v>
      </c>
      <c r="FJ1043" s="12">
        <v>2.2409800000000001E-2</v>
      </c>
      <c r="FK1043" s="12">
        <v>2.1110000000000001E-4</v>
      </c>
      <c r="FL1043" s="12">
        <v>4.85E-5</v>
      </c>
      <c r="FM1043" s="12">
        <v>0.97680020000000001</v>
      </c>
      <c r="FN1043" s="12">
        <v>0.29493960000000002</v>
      </c>
      <c r="FO1043" s="12">
        <v>1.7709099999999998E-2</v>
      </c>
      <c r="FP1043" s="12">
        <v>0.97679190000000005</v>
      </c>
      <c r="FQ1043" s="12">
        <v>0.99983599999999995</v>
      </c>
      <c r="FR1043" s="12">
        <v>9.443E-3</v>
      </c>
      <c r="FS1043" s="44">
        <v>5.4629999999999996E-10</v>
      </c>
      <c r="FT1043" s="44">
        <v>5.8099999999999998E-11</v>
      </c>
      <c r="FU1043" s="12">
        <v>0</v>
      </c>
      <c r="FV1043" s="44">
        <v>4.962E-10</v>
      </c>
      <c r="FW1043" s="12">
        <v>1.975E-2</v>
      </c>
      <c r="FX1043" s="44">
        <v>5.4629999999999996E-10</v>
      </c>
      <c r="FY1043" s="44">
        <v>7.0679999999999999E-6</v>
      </c>
      <c r="FZ1043" s="44">
        <v>5.5304999999999997E-10</v>
      </c>
      <c r="GA1043" s="44">
        <v>6.3080000000000001E-9</v>
      </c>
      <c r="GB1043" s="44">
        <v>5.5430000000000004E-10</v>
      </c>
      <c r="GC1043" s="12">
        <v>1.167E-2</v>
      </c>
      <c r="GD1043" s="12">
        <v>0</v>
      </c>
      <c r="GE1043" s="12">
        <v>295.5</v>
      </c>
      <c r="GF1043" s="12">
        <v>0.1</v>
      </c>
      <c r="GG1043" s="12">
        <v>1575</v>
      </c>
      <c r="GH1043" s="12">
        <v>2</v>
      </c>
      <c r="GI1043" s="12">
        <v>1.261E-2</v>
      </c>
      <c r="GJ1043" s="12">
        <v>-7.8310000000000001E-4</v>
      </c>
    </row>
    <row r="1044" spans="1:192" s="12" customFormat="1" ht="12">
      <c r="A1044" s="31"/>
      <c r="B1044" s="32" t="s">
        <v>1656</v>
      </c>
      <c r="C1044" s="32">
        <v>3</v>
      </c>
      <c r="D1044" s="40">
        <v>3.8241170000000002</v>
      </c>
      <c r="E1044" s="33">
        <v>1.3690900000000001E-2</v>
      </c>
      <c r="F1044" s="33">
        <v>0.59659999999999991</v>
      </c>
      <c r="G1044" s="34">
        <v>0.53913024906670282</v>
      </c>
      <c r="H1044" s="45">
        <v>37.265921159310196</v>
      </c>
      <c r="I1044" s="36">
        <v>95.408339999999995</v>
      </c>
      <c r="J1044" s="34">
        <v>25.27534</v>
      </c>
      <c r="K1044" s="34">
        <v>4.3499400000000001E-2</v>
      </c>
      <c r="L1044" s="12">
        <v>1.7117E-3</v>
      </c>
      <c r="T1044" s="12" t="s">
        <v>1035</v>
      </c>
      <c r="U1044" s="12" t="s">
        <v>1014</v>
      </c>
      <c r="V1044" s="12">
        <v>37</v>
      </c>
      <c r="W1044" s="43">
        <v>42289</v>
      </c>
      <c r="X1044" s="12">
        <v>9.0666670000000007</v>
      </c>
      <c r="Y1044" s="44">
        <v>3527485000</v>
      </c>
      <c r="AA1044" s="12" t="s">
        <v>1497</v>
      </c>
      <c r="AB1044" s="12">
        <v>14</v>
      </c>
      <c r="AC1044" s="12" t="s">
        <v>1540</v>
      </c>
      <c r="AE1044" s="12" t="s">
        <v>1454</v>
      </c>
      <c r="AF1044" s="12">
        <v>7.875</v>
      </c>
      <c r="AG1044" s="12" t="s">
        <v>1541</v>
      </c>
      <c r="AH1044" s="12" t="s">
        <v>1542</v>
      </c>
      <c r="AI1044" s="12" t="s">
        <v>1464</v>
      </c>
      <c r="AJ1044" s="12">
        <v>1</v>
      </c>
      <c r="AK1044" s="12" t="s">
        <v>1458</v>
      </c>
      <c r="AL1044" s="12">
        <v>1</v>
      </c>
      <c r="AM1044" s="12" t="s">
        <v>1459</v>
      </c>
      <c r="AN1044" s="12">
        <v>3</v>
      </c>
      <c r="AO1044" s="12">
        <v>3</v>
      </c>
      <c r="AP1044" s="12">
        <v>0</v>
      </c>
      <c r="AQ1044" s="12">
        <v>3</v>
      </c>
      <c r="AR1044" s="12">
        <v>0</v>
      </c>
      <c r="AS1044" s="12">
        <v>30</v>
      </c>
      <c r="AT1044" s="12">
        <v>30</v>
      </c>
      <c r="AU1044" s="12">
        <v>181</v>
      </c>
      <c r="AX1044" s="12">
        <v>0</v>
      </c>
      <c r="AY1044" s="12">
        <v>-2.4556000000000001E-2</v>
      </c>
      <c r="AZ1044" s="12">
        <v>7.5794E-3</v>
      </c>
      <c r="BA1044" s="12">
        <v>41.234340000000003</v>
      </c>
      <c r="BB1044" s="12">
        <v>4.43396E-2</v>
      </c>
      <c r="BC1044" s="12">
        <v>10.77787</v>
      </c>
      <c r="BD1044" s="12">
        <v>7.2217000000000002E-3</v>
      </c>
      <c r="BE1044" s="12">
        <v>0.12763620000000001</v>
      </c>
      <c r="BF1044" s="12">
        <v>2.5523E-3</v>
      </c>
      <c r="BG1044" s="12">
        <v>4.2158099999999997E-2</v>
      </c>
      <c r="BH1044" s="12">
        <v>5.4317000000000002E-3</v>
      </c>
      <c r="BI1044" s="12">
        <v>6.4326000000000001E-3</v>
      </c>
      <c r="BJ1044" s="12">
        <v>1.4919999999999999E-4</v>
      </c>
      <c r="BK1044" s="12">
        <v>-1.8374600000000001E-2</v>
      </c>
      <c r="BL1044" s="12">
        <v>6.2129000000000004E-3</v>
      </c>
      <c r="BM1044" s="12">
        <v>41.855989999999998</v>
      </c>
      <c r="BN1044" s="12">
        <v>6.9740000000000002E-3</v>
      </c>
      <c r="BO1044" s="12">
        <v>10.800610000000001</v>
      </c>
      <c r="BP1044" s="12">
        <v>6.6026000000000001E-3</v>
      </c>
      <c r="BQ1044" s="12">
        <v>0.1312159</v>
      </c>
      <c r="BR1044" s="12">
        <v>2.3944000000000001E-3</v>
      </c>
      <c r="BS1044" s="12">
        <v>5.9711199999999999E-2</v>
      </c>
      <c r="BT1044" s="12">
        <v>5.1789999999999996E-3</v>
      </c>
      <c r="BU1044" s="12">
        <v>8.8806000000000006E-3</v>
      </c>
      <c r="BV1044" s="12">
        <v>1.2760000000000001E-4</v>
      </c>
      <c r="BW1044" s="12">
        <v>1</v>
      </c>
      <c r="BX1044" s="12">
        <v>0</v>
      </c>
      <c r="BY1044" s="12">
        <v>1</v>
      </c>
      <c r="BZ1044" s="12">
        <v>0</v>
      </c>
      <c r="CA1044" s="12">
        <v>1</v>
      </c>
      <c r="CB1044" s="12">
        <v>0</v>
      </c>
      <c r="CC1044" s="12">
        <v>1</v>
      </c>
      <c r="CD1044" s="12">
        <v>0</v>
      </c>
      <c r="CE1044" s="12">
        <v>1</v>
      </c>
      <c r="CF1044" s="12">
        <v>0</v>
      </c>
      <c r="CG1044" s="12">
        <v>1</v>
      </c>
      <c r="CH1044" s="12">
        <v>0</v>
      </c>
      <c r="CI1044" s="12">
        <v>1</v>
      </c>
      <c r="CJ1044" s="12">
        <v>0</v>
      </c>
      <c r="CK1044" s="12">
        <v>1</v>
      </c>
      <c r="CL1044" s="12">
        <v>0</v>
      </c>
      <c r="CM1044" s="12">
        <v>1</v>
      </c>
      <c r="CN1044" s="12">
        <v>0</v>
      </c>
      <c r="CO1044" s="12">
        <v>1</v>
      </c>
      <c r="CP1044" s="12">
        <v>0</v>
      </c>
      <c r="CQ1044" s="12">
        <v>1</v>
      </c>
      <c r="CR1044" s="12">
        <v>0</v>
      </c>
      <c r="CS1044" s="12">
        <v>1.032416</v>
      </c>
      <c r="CT1044" s="12">
        <v>1.7117E-3</v>
      </c>
      <c r="CU1044" s="12">
        <v>6.1814000000000001E-3</v>
      </c>
      <c r="CV1044" s="12">
        <v>4.3413000000000002E-3</v>
      </c>
      <c r="CW1044" s="12">
        <v>0.62165440000000005</v>
      </c>
      <c r="CX1044" s="12">
        <v>4.3787699999999999E-2</v>
      </c>
      <c r="CY1044" s="12">
        <v>2.2735700000000001E-2</v>
      </c>
      <c r="CZ1044" s="12">
        <v>2.9255000000000001E-3</v>
      </c>
      <c r="DA1044" s="12">
        <v>3.5796000000000001E-3</v>
      </c>
      <c r="DB1044" s="12">
        <v>8.8369999999999996E-4</v>
      </c>
      <c r="DC1044" s="12">
        <v>1.7553099999999999E-2</v>
      </c>
      <c r="DD1044" s="12">
        <v>1.6377E-3</v>
      </c>
      <c r="DE1044" s="12">
        <v>2.65E-3</v>
      </c>
      <c r="DF1044" s="12">
        <v>6.8499999999999998E-5</v>
      </c>
      <c r="DG1044" s="12">
        <v>5.9659999999999997E-4</v>
      </c>
      <c r="DH1044" s="12">
        <v>1.38E-5</v>
      </c>
      <c r="DI1044" s="12">
        <v>0.61988779999999999</v>
      </c>
      <c r="DJ1044" s="12">
        <v>1.3690900000000001E-2</v>
      </c>
      <c r="DK1044" s="12">
        <v>1.7639999999999999E-3</v>
      </c>
      <c r="DL1044" s="12">
        <v>2.6834199999999999E-2</v>
      </c>
      <c r="DM1044" s="12">
        <v>3.4573999999999998E-3</v>
      </c>
      <c r="DN1044" s="12">
        <v>-2.009E-4</v>
      </c>
      <c r="DO1044" s="44">
        <v>3.4837149999999998E-8</v>
      </c>
      <c r="DP1044" s="12">
        <v>1.18371E-2</v>
      </c>
      <c r="DQ1044" s="12">
        <v>2.3680000000000001E-4</v>
      </c>
      <c r="DR1044" s="12">
        <v>3.8241170000000002</v>
      </c>
      <c r="DS1044" s="12">
        <v>4.8450999999999998E-3</v>
      </c>
      <c r="DT1044" s="12">
        <v>3.6408529999999999</v>
      </c>
      <c r="DU1044" s="12">
        <v>6.3093000000000003E-3</v>
      </c>
      <c r="DV1044" s="12">
        <v>95.408339999999995</v>
      </c>
      <c r="DW1044" s="12">
        <v>0.18413099999999999</v>
      </c>
      <c r="DX1044" s="12">
        <v>25.27534</v>
      </c>
      <c r="DY1044" s="12">
        <v>4.3499400000000001E-2</v>
      </c>
      <c r="DZ1044" s="12">
        <v>4.5956499999999997E-2</v>
      </c>
      <c r="EA1044" s="12">
        <v>5.9633800000000001E-2</v>
      </c>
      <c r="EB1044" s="12">
        <v>0</v>
      </c>
      <c r="EC1044" s="44">
        <v>5.3913539999999996E-16</v>
      </c>
      <c r="ED1044" s="44">
        <v>2.061717E-15</v>
      </c>
      <c r="EE1044" s="12" t="s">
        <v>1543</v>
      </c>
      <c r="EF1044" s="12">
        <v>3.8187999999999998E-3</v>
      </c>
      <c r="EG1044" s="44">
        <v>2.2554999999999998E-6</v>
      </c>
      <c r="EH1044" s="12">
        <v>3.501709</v>
      </c>
      <c r="EI1044" s="12">
        <v>1.0004489999999999</v>
      </c>
      <c r="EJ1044" s="12">
        <v>7.0640000000000004E-4</v>
      </c>
      <c r="EK1044" s="44">
        <v>3.7799999999999998E-6</v>
      </c>
      <c r="EL1044" s="12">
        <v>8.7000000000000001E-5</v>
      </c>
      <c r="EM1044" s="44">
        <v>2.7E-6</v>
      </c>
      <c r="EN1044" s="12">
        <v>2.7310000000000002E-4</v>
      </c>
      <c r="EO1044" s="44">
        <v>4.89E-7</v>
      </c>
      <c r="EP1044" s="12">
        <v>1.261E-2</v>
      </c>
      <c r="EQ1044" s="12">
        <v>2.0000000000000002E-5</v>
      </c>
      <c r="ER1044" s="12">
        <v>8.0800000000000004E-3</v>
      </c>
      <c r="ES1044" s="12">
        <v>4.0999999999999999E-4</v>
      </c>
      <c r="ET1044" s="12">
        <v>1.4999999999999999E-4</v>
      </c>
      <c r="EU1044" s="12">
        <v>1.0000000000000001E-5</v>
      </c>
      <c r="EV1044" s="12">
        <v>250</v>
      </c>
      <c r="EW1044" s="12">
        <v>0</v>
      </c>
      <c r="EX1044" s="12">
        <v>1.96</v>
      </c>
      <c r="EY1044" s="12">
        <v>0</v>
      </c>
      <c r="EZ1044" s="12">
        <v>-2.4556000000000001E-2</v>
      </c>
      <c r="FA1044" s="12">
        <v>7.5794E-3</v>
      </c>
      <c r="FB1044" s="12">
        <v>41.234340000000003</v>
      </c>
      <c r="FC1044" s="12">
        <v>4.43396E-2</v>
      </c>
      <c r="FD1044" s="12">
        <v>10.78271</v>
      </c>
      <c r="FE1044" s="12">
        <v>7.2249999999999997E-3</v>
      </c>
      <c r="FF1044" s="12">
        <v>0.12763620000000001</v>
      </c>
      <c r="FG1044" s="12">
        <v>2.5523E-3</v>
      </c>
      <c r="FH1044" s="12">
        <v>0.14762539999999999</v>
      </c>
      <c r="FI1044" s="12">
        <v>1.90204E-2</v>
      </c>
      <c r="FJ1044" s="12">
        <v>6.4326000000000001E-3</v>
      </c>
      <c r="FK1044" s="12">
        <v>1.4919999999999999E-4</v>
      </c>
      <c r="FL1044" s="12">
        <v>1.5540000000000001E-4</v>
      </c>
      <c r="FM1044" s="12">
        <v>2.3383289999999999</v>
      </c>
      <c r="FN1044" s="12">
        <v>0.26204939999999999</v>
      </c>
      <c r="FO1044" s="12">
        <v>0.12696730000000001</v>
      </c>
      <c r="FP1044" s="12">
        <v>2.3367969999999998</v>
      </c>
      <c r="FQ1044" s="12">
        <v>0.99852680000000005</v>
      </c>
      <c r="FR1044" s="12">
        <v>3.9135400000000001E-2</v>
      </c>
      <c r="FS1044" s="44">
        <v>5.4629999999999996E-10</v>
      </c>
      <c r="FT1044" s="44">
        <v>5.8099999999999998E-11</v>
      </c>
      <c r="FU1044" s="12">
        <v>0</v>
      </c>
      <c r="FV1044" s="44">
        <v>4.962E-10</v>
      </c>
      <c r="FW1044" s="12">
        <v>1.975E-2</v>
      </c>
      <c r="FX1044" s="44">
        <v>5.4629999999999996E-10</v>
      </c>
      <c r="FY1044" s="44">
        <v>7.0679999999999999E-6</v>
      </c>
      <c r="FZ1044" s="44">
        <v>5.5304999999999997E-10</v>
      </c>
      <c r="GA1044" s="44">
        <v>6.3080000000000001E-9</v>
      </c>
      <c r="GB1044" s="44">
        <v>5.5430000000000004E-10</v>
      </c>
      <c r="GC1044" s="12">
        <v>1.167E-2</v>
      </c>
      <c r="GD1044" s="12">
        <v>0</v>
      </c>
      <c r="GE1044" s="12">
        <v>295.5</v>
      </c>
      <c r="GF1044" s="12">
        <v>0.1</v>
      </c>
      <c r="GG1044" s="12">
        <v>1575</v>
      </c>
      <c r="GH1044" s="12">
        <v>2</v>
      </c>
      <c r="GI1044" s="12">
        <v>1.261E-2</v>
      </c>
      <c r="GJ1044" s="12">
        <v>-8.8520000000000005E-4</v>
      </c>
    </row>
    <row r="1045" spans="1:192" s="12" customFormat="1" ht="12">
      <c r="A1045" s="31"/>
      <c r="B1045" s="32" t="s">
        <v>1586</v>
      </c>
      <c r="C1045" s="32">
        <v>3</v>
      </c>
      <c r="D1045" s="40">
        <v>4.0929180000000001</v>
      </c>
      <c r="E1045" s="33">
        <v>8.3712000000000005E-3</v>
      </c>
      <c r="F1045" s="33">
        <v>0.88990000000000002</v>
      </c>
      <c r="G1045" s="34">
        <v>2.8183050610296085</v>
      </c>
      <c r="H1045" s="45">
        <v>60.947534403669721</v>
      </c>
      <c r="I1045" s="36">
        <v>93.578320000000005</v>
      </c>
      <c r="J1045" s="34">
        <v>26.52758</v>
      </c>
      <c r="K1045" s="34">
        <v>1.31935E-2</v>
      </c>
      <c r="L1045" s="12">
        <v>1.7117E-3</v>
      </c>
      <c r="T1045" s="12" t="s">
        <v>1040</v>
      </c>
      <c r="U1045" s="12" t="s">
        <v>1014</v>
      </c>
      <c r="V1045" s="12">
        <v>37</v>
      </c>
      <c r="W1045" s="43">
        <v>42289</v>
      </c>
      <c r="X1045" s="12">
        <v>3.1</v>
      </c>
      <c r="Y1045" s="44">
        <v>3527464000</v>
      </c>
      <c r="AA1045" s="12" t="s">
        <v>1497</v>
      </c>
      <c r="AB1045" s="12">
        <v>14</v>
      </c>
      <c r="AC1045" s="12" t="s">
        <v>1540</v>
      </c>
      <c r="AE1045" s="12" t="s">
        <v>1454</v>
      </c>
      <c r="AF1045" s="12">
        <v>7.875</v>
      </c>
      <c r="AG1045" s="12" t="s">
        <v>1541</v>
      </c>
      <c r="AH1045" s="12" t="s">
        <v>1542</v>
      </c>
      <c r="AI1045" s="12" t="s">
        <v>1464</v>
      </c>
      <c r="AJ1045" s="12">
        <v>1</v>
      </c>
      <c r="AK1045" s="12" t="s">
        <v>1458</v>
      </c>
      <c r="AL1045" s="12">
        <v>1</v>
      </c>
      <c r="AM1045" s="12" t="s">
        <v>1459</v>
      </c>
      <c r="AN1045" s="12">
        <v>3</v>
      </c>
      <c r="AO1045" s="12">
        <v>3</v>
      </c>
      <c r="AP1045" s="12">
        <v>0</v>
      </c>
      <c r="AQ1045" s="12">
        <v>3</v>
      </c>
      <c r="AR1045" s="12">
        <v>0</v>
      </c>
      <c r="AS1045" s="12">
        <v>30</v>
      </c>
      <c r="AT1045" s="12">
        <v>30</v>
      </c>
      <c r="AU1045" s="12">
        <v>156</v>
      </c>
      <c r="AX1045" s="12">
        <v>0</v>
      </c>
      <c r="AY1045" s="12">
        <v>1.35566E-2</v>
      </c>
      <c r="AZ1045" s="12">
        <v>7.3228E-3</v>
      </c>
      <c r="BA1045" s="12">
        <v>230.70320000000001</v>
      </c>
      <c r="BB1045" s="12">
        <v>4.8867899999999999E-2</v>
      </c>
      <c r="BC1045" s="12">
        <v>56.341250000000002</v>
      </c>
      <c r="BD1045" s="12">
        <v>1.0196E-2</v>
      </c>
      <c r="BE1045" s="12">
        <v>0.68278499999999998</v>
      </c>
      <c r="BF1045" s="12">
        <v>2.5376999999999999E-3</v>
      </c>
      <c r="BG1045" s="12">
        <v>0.1354128</v>
      </c>
      <c r="BH1045" s="12">
        <v>5.3737000000000004E-3</v>
      </c>
      <c r="BI1045" s="12">
        <v>5.0159099999999998E-2</v>
      </c>
      <c r="BJ1045" s="12">
        <v>2.8709999999999999E-4</v>
      </c>
      <c r="BK1045" s="12">
        <v>1.9737999999999999E-2</v>
      </c>
      <c r="BL1045" s="12">
        <v>5.8970999999999997E-3</v>
      </c>
      <c r="BM1045" s="12">
        <v>231.32480000000001</v>
      </c>
      <c r="BN1045" s="12">
        <v>2.1695900000000001E-2</v>
      </c>
      <c r="BO1045" s="12">
        <v>56.363990000000001</v>
      </c>
      <c r="BP1045" s="12">
        <v>9.7672000000000002E-3</v>
      </c>
      <c r="BQ1045" s="12">
        <v>0.68636470000000005</v>
      </c>
      <c r="BR1045" s="12">
        <v>2.3789000000000002E-3</v>
      </c>
      <c r="BS1045" s="12">
        <v>0.15296589999999999</v>
      </c>
      <c r="BT1045" s="12">
        <v>5.1181000000000004E-3</v>
      </c>
      <c r="BU1045" s="12">
        <v>5.1234200000000001E-2</v>
      </c>
      <c r="BV1045" s="12">
        <v>2.564E-4</v>
      </c>
      <c r="BW1045" s="12">
        <v>1</v>
      </c>
      <c r="BX1045" s="12">
        <v>0</v>
      </c>
      <c r="BY1045" s="12">
        <v>1</v>
      </c>
      <c r="BZ1045" s="12">
        <v>0</v>
      </c>
      <c r="CA1045" s="12">
        <v>1</v>
      </c>
      <c r="CB1045" s="12">
        <v>0</v>
      </c>
      <c r="CC1045" s="12">
        <v>1</v>
      </c>
      <c r="CD1045" s="12">
        <v>0</v>
      </c>
      <c r="CE1045" s="12">
        <v>1</v>
      </c>
      <c r="CF1045" s="12">
        <v>0</v>
      </c>
      <c r="CG1045" s="12">
        <v>1</v>
      </c>
      <c r="CH1045" s="12">
        <v>0</v>
      </c>
      <c r="CI1045" s="12">
        <v>1</v>
      </c>
      <c r="CJ1045" s="12">
        <v>0</v>
      </c>
      <c r="CK1045" s="12">
        <v>1</v>
      </c>
      <c r="CL1045" s="12">
        <v>0</v>
      </c>
      <c r="CM1045" s="12">
        <v>1</v>
      </c>
      <c r="CN1045" s="12">
        <v>0</v>
      </c>
      <c r="CO1045" s="12">
        <v>1</v>
      </c>
      <c r="CP1045" s="12">
        <v>0</v>
      </c>
      <c r="CQ1045" s="12">
        <v>1</v>
      </c>
      <c r="CR1045" s="12">
        <v>0</v>
      </c>
      <c r="CS1045" s="12">
        <v>1.032416</v>
      </c>
      <c r="CT1045" s="12">
        <v>1.7117E-3</v>
      </c>
      <c r="CU1045" s="12">
        <v>6.1814000000000001E-3</v>
      </c>
      <c r="CV1045" s="12">
        <v>4.3413000000000002E-3</v>
      </c>
      <c r="CW1045" s="12">
        <v>0.62165440000000005</v>
      </c>
      <c r="CX1045" s="12">
        <v>4.3787699999999999E-2</v>
      </c>
      <c r="CY1045" s="12">
        <v>2.2735700000000001E-2</v>
      </c>
      <c r="CZ1045" s="12">
        <v>2.9255000000000001E-3</v>
      </c>
      <c r="DA1045" s="12">
        <v>3.5796000000000001E-3</v>
      </c>
      <c r="DB1045" s="12">
        <v>8.8369999999999996E-4</v>
      </c>
      <c r="DC1045" s="12">
        <v>1.7553099999999999E-2</v>
      </c>
      <c r="DD1045" s="12">
        <v>1.6377E-3</v>
      </c>
      <c r="DE1045" s="12">
        <v>2.65E-3</v>
      </c>
      <c r="DF1045" s="12">
        <v>6.8499999999999998E-5</v>
      </c>
      <c r="DG1045" s="12">
        <v>8.899E-4</v>
      </c>
      <c r="DH1045" s="44">
        <v>5.0964379999999998E-6</v>
      </c>
      <c r="DI1045" s="12">
        <v>0.25230469999999999</v>
      </c>
      <c r="DJ1045" s="12">
        <v>8.3712000000000005E-3</v>
      </c>
      <c r="DK1045" s="12">
        <v>3.322E-4</v>
      </c>
      <c r="DL1045" s="12">
        <v>1.6407499999999998E-2</v>
      </c>
      <c r="DM1045" s="12">
        <v>6.5110000000000005E-4</v>
      </c>
      <c r="DN1045" s="12">
        <v>-1.507E-4</v>
      </c>
      <c r="DO1045" s="44">
        <v>6.5607089999999999E-9</v>
      </c>
      <c r="DP1045" s="12">
        <v>1.21133E-2</v>
      </c>
      <c r="DQ1045" s="12">
        <v>4.5099999999999998E-5</v>
      </c>
      <c r="DR1045" s="12">
        <v>4.0929180000000001</v>
      </c>
      <c r="DS1045" s="12">
        <v>1.1402999999999999E-3</v>
      </c>
      <c r="DT1045" s="12">
        <v>3.8225449999999999</v>
      </c>
      <c r="DU1045" s="12">
        <v>1.915E-3</v>
      </c>
      <c r="DV1045" s="12">
        <v>93.578320000000005</v>
      </c>
      <c r="DW1045" s="12">
        <v>4.8910799999999997E-2</v>
      </c>
      <c r="DX1045" s="12">
        <v>26.52758</v>
      </c>
      <c r="DY1045" s="12">
        <v>1.31935E-2</v>
      </c>
      <c r="DZ1045" s="12">
        <v>2.03968E-2</v>
      </c>
      <c r="EA1045" s="12">
        <v>0</v>
      </c>
      <c r="EB1045" s="12">
        <v>0</v>
      </c>
      <c r="EC1045" s="44">
        <v>2.818322E-15</v>
      </c>
      <c r="ED1045" s="44">
        <v>1.1535159999999999E-14</v>
      </c>
      <c r="EE1045" s="12" t="s">
        <v>1543</v>
      </c>
      <c r="EF1045" s="12">
        <v>3.8187999999999998E-3</v>
      </c>
      <c r="EG1045" s="44">
        <v>2.2554999999999998E-6</v>
      </c>
      <c r="EH1045" s="12">
        <v>3.4845489999999999</v>
      </c>
      <c r="EI1045" s="12">
        <v>1.0004470000000001</v>
      </c>
      <c r="EJ1045" s="12">
        <v>7.0640000000000004E-4</v>
      </c>
      <c r="EK1045" s="44">
        <v>3.7799999999999998E-6</v>
      </c>
      <c r="EL1045" s="12">
        <v>8.7000000000000001E-5</v>
      </c>
      <c r="EM1045" s="44">
        <v>2.7E-6</v>
      </c>
      <c r="EN1045" s="12">
        <v>2.7310000000000002E-4</v>
      </c>
      <c r="EO1045" s="44">
        <v>4.89E-7</v>
      </c>
      <c r="EP1045" s="12">
        <v>1.261E-2</v>
      </c>
      <c r="EQ1045" s="12">
        <v>2.0000000000000002E-5</v>
      </c>
      <c r="ER1045" s="12">
        <v>8.0800000000000004E-3</v>
      </c>
      <c r="ES1045" s="12">
        <v>4.0999999999999999E-4</v>
      </c>
      <c r="ET1045" s="12">
        <v>1.4999999999999999E-4</v>
      </c>
      <c r="EU1045" s="12">
        <v>1.0000000000000001E-5</v>
      </c>
      <c r="EV1045" s="12">
        <v>250</v>
      </c>
      <c r="EW1045" s="12">
        <v>0</v>
      </c>
      <c r="EX1045" s="12">
        <v>1.96</v>
      </c>
      <c r="EY1045" s="12">
        <v>0</v>
      </c>
      <c r="EZ1045" s="12">
        <v>1.35566E-2</v>
      </c>
      <c r="FA1045" s="12">
        <v>7.3228E-3</v>
      </c>
      <c r="FB1045" s="12">
        <v>230.70320000000001</v>
      </c>
      <c r="FC1045" s="12">
        <v>4.8867899999999999E-2</v>
      </c>
      <c r="FD1045" s="12">
        <v>56.366439999999997</v>
      </c>
      <c r="FE1045" s="12">
        <v>1.0200499999999999E-2</v>
      </c>
      <c r="FF1045" s="12">
        <v>0.68278499999999998</v>
      </c>
      <c r="FG1045" s="12">
        <v>2.5376999999999999E-3</v>
      </c>
      <c r="FH1045" s="12">
        <v>0.47185250000000001</v>
      </c>
      <c r="FI1045" s="12">
        <v>1.8724999999999999E-2</v>
      </c>
      <c r="FJ1045" s="12">
        <v>5.0159099999999998E-2</v>
      </c>
      <c r="FK1045" s="12">
        <v>2.8709999999999999E-4</v>
      </c>
      <c r="FL1045" s="12">
        <v>2.173E-4</v>
      </c>
      <c r="FM1045" s="12">
        <v>0.57435210000000003</v>
      </c>
      <c r="FN1045" s="12">
        <v>0.2448063</v>
      </c>
      <c r="FO1045" s="12">
        <v>2.7915100000000002E-2</v>
      </c>
      <c r="FP1045" s="12">
        <v>0.57424379999999997</v>
      </c>
      <c r="FQ1045" s="12">
        <v>0.99882059999999995</v>
      </c>
      <c r="FR1045" s="12">
        <v>2.8119600000000002E-2</v>
      </c>
      <c r="FS1045" s="44">
        <v>5.4629999999999996E-10</v>
      </c>
      <c r="FT1045" s="44">
        <v>5.8099999999999998E-11</v>
      </c>
      <c r="FU1045" s="12">
        <v>0</v>
      </c>
      <c r="FV1045" s="44">
        <v>4.962E-10</v>
      </c>
      <c r="FW1045" s="12">
        <v>1.975E-2</v>
      </c>
      <c r="FX1045" s="44">
        <v>5.4629999999999996E-10</v>
      </c>
      <c r="FY1045" s="44">
        <v>7.0679999999999999E-6</v>
      </c>
      <c r="FZ1045" s="44">
        <v>5.5304999999999997E-10</v>
      </c>
      <c r="GA1045" s="44">
        <v>6.3080000000000001E-9</v>
      </c>
      <c r="GB1045" s="44">
        <v>5.5430000000000004E-10</v>
      </c>
      <c r="GC1045" s="12">
        <v>1.167E-2</v>
      </c>
      <c r="GD1045" s="12">
        <v>0</v>
      </c>
      <c r="GE1045" s="12">
        <v>295.5</v>
      </c>
      <c r="GF1045" s="12">
        <v>0.1</v>
      </c>
      <c r="GG1045" s="12">
        <v>1575</v>
      </c>
      <c r="GH1045" s="12">
        <v>2</v>
      </c>
      <c r="GI1045" s="12">
        <v>1.261E-2</v>
      </c>
      <c r="GJ1045" s="12">
        <v>-6.6390000000000004E-4</v>
      </c>
    </row>
    <row r="1046" spans="1:192" s="12" customFormat="1" ht="12">
      <c r="A1046" s="31"/>
      <c r="B1046" s="32" t="s">
        <v>1571</v>
      </c>
      <c r="C1046" s="32">
        <v>3</v>
      </c>
      <c r="D1046" s="40">
        <v>3.9837210000000001</v>
      </c>
      <c r="E1046" s="33">
        <v>1.8163800000000001E-2</v>
      </c>
      <c r="F1046" s="33">
        <v>0.254</v>
      </c>
      <c r="G1046" s="34">
        <v>3.5707753048161344</v>
      </c>
      <c r="H1046" s="45">
        <v>28.089056254748453</v>
      </c>
      <c r="I1046" s="36">
        <v>98.148269999999997</v>
      </c>
      <c r="J1046" s="34">
        <v>27.075420000000001</v>
      </c>
      <c r="K1046" s="34">
        <v>9.2271000000000002E-3</v>
      </c>
      <c r="L1046" s="12">
        <v>1.7117E-3</v>
      </c>
      <c r="T1046" s="12" t="s">
        <v>1045</v>
      </c>
      <c r="U1046" s="12" t="s">
        <v>1014</v>
      </c>
      <c r="V1046" s="12">
        <v>37</v>
      </c>
      <c r="W1046" s="43">
        <v>42288</v>
      </c>
      <c r="X1046" s="12">
        <v>22.5</v>
      </c>
      <c r="Y1046" s="44">
        <v>3527447000</v>
      </c>
      <c r="AA1046" s="12" t="s">
        <v>1497</v>
      </c>
      <c r="AB1046" s="12">
        <v>14</v>
      </c>
      <c r="AC1046" s="12" t="s">
        <v>1540</v>
      </c>
      <c r="AE1046" s="12" t="s">
        <v>1454</v>
      </c>
      <c r="AF1046" s="12">
        <v>7.875</v>
      </c>
      <c r="AG1046" s="12" t="s">
        <v>1541</v>
      </c>
      <c r="AH1046" s="12" t="s">
        <v>1542</v>
      </c>
      <c r="AI1046" s="12" t="s">
        <v>1464</v>
      </c>
      <c r="AJ1046" s="12">
        <v>1</v>
      </c>
      <c r="AK1046" s="12" t="s">
        <v>1458</v>
      </c>
      <c r="AL1046" s="12">
        <v>1</v>
      </c>
      <c r="AM1046" s="12" t="s">
        <v>1459</v>
      </c>
      <c r="AN1046" s="12">
        <v>3</v>
      </c>
      <c r="AO1046" s="12">
        <v>3</v>
      </c>
      <c r="AP1046" s="12">
        <v>0</v>
      </c>
      <c r="AQ1046" s="12">
        <v>3</v>
      </c>
      <c r="AR1046" s="12">
        <v>0</v>
      </c>
      <c r="AS1046" s="12">
        <v>30</v>
      </c>
      <c r="AT1046" s="12">
        <v>30</v>
      </c>
      <c r="AU1046" s="12">
        <v>139</v>
      </c>
      <c r="AX1046" s="12">
        <v>0</v>
      </c>
      <c r="AY1046" s="12">
        <v>1.0112100000000001E-2</v>
      </c>
      <c r="AZ1046" s="12">
        <v>7.0698000000000002E-3</v>
      </c>
      <c r="BA1046" s="12">
        <v>284.50310000000002</v>
      </c>
      <c r="BB1046" s="12">
        <v>5.0638500000000003E-2</v>
      </c>
      <c r="BC1046" s="12">
        <v>71.384609999999995</v>
      </c>
      <c r="BD1046" s="12">
        <v>1.1679699999999999E-2</v>
      </c>
      <c r="BE1046" s="12">
        <v>0.84948009999999996</v>
      </c>
      <c r="BF1046" s="12">
        <v>2.7304E-3</v>
      </c>
      <c r="BG1046" s="12">
        <v>0.37368489999999999</v>
      </c>
      <c r="BH1046" s="12">
        <v>5.8561000000000004E-3</v>
      </c>
      <c r="BI1046" s="12">
        <v>1.81377E-2</v>
      </c>
      <c r="BJ1046" s="12">
        <v>2.042E-4</v>
      </c>
      <c r="BK1046" s="12">
        <v>1.6293499999999999E-2</v>
      </c>
      <c r="BL1046" s="12">
        <v>5.5798999999999996E-3</v>
      </c>
      <c r="BM1046" s="12">
        <v>285.12470000000002</v>
      </c>
      <c r="BN1046" s="12">
        <v>2.5434100000000001E-2</v>
      </c>
      <c r="BO1046" s="12">
        <v>71.407340000000005</v>
      </c>
      <c r="BP1046" s="12">
        <v>1.13074E-2</v>
      </c>
      <c r="BQ1046" s="12">
        <v>0.85305980000000003</v>
      </c>
      <c r="BR1046" s="12">
        <v>2.5834E-3</v>
      </c>
      <c r="BS1046" s="12">
        <v>0.39123809999999998</v>
      </c>
      <c r="BT1046" s="12">
        <v>5.6224999999999999E-3</v>
      </c>
      <c r="BU1046" s="12">
        <v>2.0218300000000002E-2</v>
      </c>
      <c r="BV1046" s="12">
        <v>1.8330000000000001E-4</v>
      </c>
      <c r="BW1046" s="12">
        <v>1</v>
      </c>
      <c r="BX1046" s="12">
        <v>0</v>
      </c>
      <c r="BY1046" s="12">
        <v>1</v>
      </c>
      <c r="BZ1046" s="12">
        <v>0</v>
      </c>
      <c r="CA1046" s="12">
        <v>1</v>
      </c>
      <c r="CB1046" s="12">
        <v>0</v>
      </c>
      <c r="CC1046" s="12">
        <v>1</v>
      </c>
      <c r="CD1046" s="12">
        <v>0</v>
      </c>
      <c r="CE1046" s="12">
        <v>1</v>
      </c>
      <c r="CF1046" s="12">
        <v>0</v>
      </c>
      <c r="CG1046" s="12">
        <v>1</v>
      </c>
      <c r="CH1046" s="12">
        <v>0</v>
      </c>
      <c r="CI1046" s="12">
        <v>1</v>
      </c>
      <c r="CJ1046" s="12">
        <v>0</v>
      </c>
      <c r="CK1046" s="12">
        <v>1</v>
      </c>
      <c r="CL1046" s="12">
        <v>0</v>
      </c>
      <c r="CM1046" s="12">
        <v>1</v>
      </c>
      <c r="CN1046" s="12">
        <v>0</v>
      </c>
      <c r="CO1046" s="12">
        <v>1</v>
      </c>
      <c r="CP1046" s="12">
        <v>0</v>
      </c>
      <c r="CQ1046" s="12">
        <v>1</v>
      </c>
      <c r="CR1046" s="12">
        <v>0</v>
      </c>
      <c r="CS1046" s="12">
        <v>1.032416</v>
      </c>
      <c r="CT1046" s="12">
        <v>1.7117E-3</v>
      </c>
      <c r="CU1046" s="12">
        <v>6.1814000000000001E-3</v>
      </c>
      <c r="CV1046" s="12">
        <v>4.3413000000000002E-3</v>
      </c>
      <c r="CW1046" s="12">
        <v>0.62165440000000005</v>
      </c>
      <c r="CX1046" s="12">
        <v>4.3787699999999999E-2</v>
      </c>
      <c r="CY1046" s="12">
        <v>2.2735700000000001E-2</v>
      </c>
      <c r="CZ1046" s="12">
        <v>2.9255000000000001E-3</v>
      </c>
      <c r="DA1046" s="12">
        <v>3.5796000000000001E-3</v>
      </c>
      <c r="DB1046" s="12">
        <v>8.8369999999999996E-4</v>
      </c>
      <c r="DC1046" s="12">
        <v>1.7553099999999999E-2</v>
      </c>
      <c r="DD1046" s="12">
        <v>1.6377E-3</v>
      </c>
      <c r="DE1046" s="12">
        <v>2.65E-3</v>
      </c>
      <c r="DF1046" s="12">
        <v>6.8499999999999998E-5</v>
      </c>
      <c r="DG1046" s="12">
        <v>2.5399999999999999E-4</v>
      </c>
      <c r="DH1046" s="44">
        <v>2.8594270000000002E-6</v>
      </c>
      <c r="DI1046" s="12">
        <v>1.93706</v>
      </c>
      <c r="DJ1046" s="12">
        <v>1.8163800000000001E-2</v>
      </c>
      <c r="DK1046" s="12">
        <v>2.8469999999999998E-4</v>
      </c>
      <c r="DL1046" s="12">
        <v>3.5601099999999997E-2</v>
      </c>
      <c r="DM1046" s="12">
        <v>5.5789999999999995E-4</v>
      </c>
      <c r="DN1046" s="12">
        <v>-1.7330000000000001E-4</v>
      </c>
      <c r="DO1046" s="44">
        <v>5.6218929999999996E-9</v>
      </c>
      <c r="DP1046" s="12">
        <v>1.1894699999999999E-2</v>
      </c>
      <c r="DQ1046" s="12">
        <v>3.8300000000000003E-5</v>
      </c>
      <c r="DR1046" s="12">
        <v>3.9837210000000001</v>
      </c>
      <c r="DS1046" s="12">
        <v>9.6310000000000005E-4</v>
      </c>
      <c r="DT1046" s="12">
        <v>3.902072</v>
      </c>
      <c r="DU1046" s="12">
        <v>1.3397000000000001E-3</v>
      </c>
      <c r="DV1046" s="12">
        <v>98.148269999999997</v>
      </c>
      <c r="DW1046" s="12">
        <v>3.5850800000000002E-2</v>
      </c>
      <c r="DX1046" s="12">
        <v>27.075420000000001</v>
      </c>
      <c r="DY1046" s="12">
        <v>9.2271000000000002E-3</v>
      </c>
      <c r="DZ1046" s="12">
        <v>1.8360899999999999E-2</v>
      </c>
      <c r="EA1046" s="12">
        <v>0</v>
      </c>
      <c r="EB1046" s="12">
        <v>0</v>
      </c>
      <c r="EC1046" s="44">
        <v>3.5708209999999997E-15</v>
      </c>
      <c r="ED1046" s="44">
        <v>1.4225149999999999E-14</v>
      </c>
      <c r="EE1046" s="12" t="s">
        <v>1543</v>
      </c>
      <c r="EF1046" s="12">
        <v>3.8187999999999998E-3</v>
      </c>
      <c r="EG1046" s="44">
        <v>2.2554999999999998E-6</v>
      </c>
      <c r="EH1046" s="12">
        <v>3.4713639999999999</v>
      </c>
      <c r="EI1046" s="12">
        <v>1.0004459999999999</v>
      </c>
      <c r="EJ1046" s="12">
        <v>7.0640000000000004E-4</v>
      </c>
      <c r="EK1046" s="44">
        <v>3.7799999999999998E-6</v>
      </c>
      <c r="EL1046" s="12">
        <v>8.7000000000000001E-5</v>
      </c>
      <c r="EM1046" s="44">
        <v>2.7E-6</v>
      </c>
      <c r="EN1046" s="12">
        <v>2.7310000000000002E-4</v>
      </c>
      <c r="EO1046" s="44">
        <v>4.89E-7</v>
      </c>
      <c r="EP1046" s="12">
        <v>1.261E-2</v>
      </c>
      <c r="EQ1046" s="12">
        <v>2.0000000000000002E-5</v>
      </c>
      <c r="ER1046" s="12">
        <v>8.0800000000000004E-3</v>
      </c>
      <c r="ES1046" s="12">
        <v>4.0999999999999999E-4</v>
      </c>
      <c r="ET1046" s="12">
        <v>1.4999999999999999E-4</v>
      </c>
      <c r="EU1046" s="12">
        <v>1.0000000000000001E-5</v>
      </c>
      <c r="EV1046" s="12">
        <v>250</v>
      </c>
      <c r="EW1046" s="12">
        <v>0</v>
      </c>
      <c r="EX1046" s="12">
        <v>1.96</v>
      </c>
      <c r="EY1046" s="12">
        <v>0</v>
      </c>
      <c r="EZ1046" s="12">
        <v>1.0112100000000001E-2</v>
      </c>
      <c r="FA1046" s="12">
        <v>7.0698000000000002E-3</v>
      </c>
      <c r="FB1046" s="12">
        <v>284.50310000000002</v>
      </c>
      <c r="FC1046" s="12">
        <v>5.0638500000000003E-2</v>
      </c>
      <c r="FD1046" s="12">
        <v>71.416420000000002</v>
      </c>
      <c r="FE1046" s="12">
        <v>1.16849E-2</v>
      </c>
      <c r="FF1046" s="12">
        <v>0.84948009999999996</v>
      </c>
      <c r="FG1046" s="12">
        <v>2.7304E-3</v>
      </c>
      <c r="FH1046" s="12">
        <v>1.2971969999999999</v>
      </c>
      <c r="FI1046" s="12">
        <v>2.0328800000000001E-2</v>
      </c>
      <c r="FJ1046" s="12">
        <v>1.81377E-2</v>
      </c>
      <c r="FK1046" s="12">
        <v>2.042E-4</v>
      </c>
      <c r="FL1046" s="12">
        <v>6.2700000000000006E-5</v>
      </c>
      <c r="FM1046" s="12">
        <v>1.1484160000000001</v>
      </c>
      <c r="FN1046" s="12">
        <v>0.25152849999999999</v>
      </c>
      <c r="FO1046" s="12">
        <v>2.4225799999999999E-2</v>
      </c>
      <c r="FP1046" s="12">
        <v>1.1483920000000001</v>
      </c>
      <c r="FQ1046" s="12">
        <v>0.9997779</v>
      </c>
      <c r="FR1046" s="12">
        <v>1.14442E-2</v>
      </c>
      <c r="FS1046" s="44">
        <v>5.4629999999999996E-10</v>
      </c>
      <c r="FT1046" s="44">
        <v>5.8099999999999998E-11</v>
      </c>
      <c r="FU1046" s="12">
        <v>0</v>
      </c>
      <c r="FV1046" s="44">
        <v>4.962E-10</v>
      </c>
      <c r="FW1046" s="12">
        <v>1.975E-2</v>
      </c>
      <c r="FX1046" s="44">
        <v>5.4629999999999996E-10</v>
      </c>
      <c r="FY1046" s="44">
        <v>7.0679999999999999E-6</v>
      </c>
      <c r="FZ1046" s="44">
        <v>5.5304999999999997E-10</v>
      </c>
      <c r="GA1046" s="44">
        <v>6.3080000000000001E-9</v>
      </c>
      <c r="GB1046" s="44">
        <v>5.5430000000000004E-10</v>
      </c>
      <c r="GC1046" s="12">
        <v>1.167E-2</v>
      </c>
      <c r="GD1046" s="12">
        <v>0</v>
      </c>
      <c r="GE1046" s="12">
        <v>295.5</v>
      </c>
      <c r="GF1046" s="12">
        <v>0.1</v>
      </c>
      <c r="GG1046" s="12">
        <v>1575</v>
      </c>
      <c r="GH1046" s="12">
        <v>2</v>
      </c>
      <c r="GI1046" s="12">
        <v>1.261E-2</v>
      </c>
      <c r="GJ1046" s="12">
        <v>-7.6340000000000002E-4</v>
      </c>
    </row>
    <row r="1047" spans="1:192" s="12" customFormat="1" ht="12">
      <c r="A1047" s="31"/>
      <c r="B1047" s="32" t="s">
        <v>1575</v>
      </c>
      <c r="C1047" s="32">
        <v>3</v>
      </c>
      <c r="D1047" s="40">
        <v>4.0175020000000004</v>
      </c>
      <c r="E1047" s="33">
        <v>6.2667E-3</v>
      </c>
      <c r="F1047" s="33">
        <v>0.314</v>
      </c>
      <c r="G1047" s="34">
        <v>3.628262429154097</v>
      </c>
      <c r="H1047" s="45">
        <v>81.415098855857153</v>
      </c>
      <c r="I1047" s="36">
        <v>97.697339999999997</v>
      </c>
      <c r="J1047" s="34">
        <v>27.179030000000001</v>
      </c>
      <c r="K1047" s="34">
        <v>9.0171000000000001E-3</v>
      </c>
      <c r="L1047" s="12">
        <v>1.7117E-3</v>
      </c>
      <c r="T1047" s="12" t="s">
        <v>1048</v>
      </c>
      <c r="U1047" s="12" t="s">
        <v>1014</v>
      </c>
      <c r="V1047" s="12">
        <v>37</v>
      </c>
      <c r="W1047" s="43">
        <v>42289</v>
      </c>
      <c r="X1047" s="12">
        <v>0.3</v>
      </c>
      <c r="Y1047" s="44">
        <v>3527454000</v>
      </c>
      <c r="AA1047" s="12" t="s">
        <v>1497</v>
      </c>
      <c r="AB1047" s="12">
        <v>14</v>
      </c>
      <c r="AC1047" s="12" t="s">
        <v>1540</v>
      </c>
      <c r="AE1047" s="12" t="s">
        <v>1454</v>
      </c>
      <c r="AF1047" s="12">
        <v>7.875</v>
      </c>
      <c r="AG1047" s="12" t="s">
        <v>1541</v>
      </c>
      <c r="AH1047" s="12" t="s">
        <v>1542</v>
      </c>
      <c r="AI1047" s="12" t="s">
        <v>1464</v>
      </c>
      <c r="AJ1047" s="12">
        <v>1</v>
      </c>
      <c r="AK1047" s="12" t="s">
        <v>1458</v>
      </c>
      <c r="AL1047" s="12">
        <v>1</v>
      </c>
      <c r="AM1047" s="12" t="s">
        <v>1459</v>
      </c>
      <c r="AN1047" s="12">
        <v>3</v>
      </c>
      <c r="AO1047" s="12">
        <v>3</v>
      </c>
      <c r="AP1047" s="12">
        <v>0</v>
      </c>
      <c r="AQ1047" s="12">
        <v>3</v>
      </c>
      <c r="AR1047" s="12">
        <v>0</v>
      </c>
      <c r="AS1047" s="12">
        <v>30</v>
      </c>
      <c r="AT1047" s="12">
        <v>30</v>
      </c>
      <c r="AU1047" s="12">
        <v>143</v>
      </c>
      <c r="AX1047" s="12">
        <v>0</v>
      </c>
      <c r="AY1047" s="12">
        <v>2.14361E-2</v>
      </c>
      <c r="AZ1047" s="12">
        <v>6.9037999999999999E-3</v>
      </c>
      <c r="BA1047" s="12">
        <v>291.5324</v>
      </c>
      <c r="BB1047" s="12">
        <v>4.8282600000000002E-2</v>
      </c>
      <c r="BC1047" s="12">
        <v>72.53322</v>
      </c>
      <c r="BD1047" s="12">
        <v>1.1177899999999999E-2</v>
      </c>
      <c r="BE1047" s="12">
        <v>0.86584179999999999</v>
      </c>
      <c r="BF1047" s="12">
        <v>2.7794999999999999E-3</v>
      </c>
      <c r="BG1047" s="12">
        <v>0.1308047</v>
      </c>
      <c r="BH1047" s="12">
        <v>5.4285000000000002E-3</v>
      </c>
      <c r="BI1047" s="12">
        <v>2.2787399999999999E-2</v>
      </c>
      <c r="BJ1047" s="12">
        <v>2.108E-4</v>
      </c>
      <c r="BK1047" s="12">
        <v>2.76175E-2</v>
      </c>
      <c r="BL1047" s="12">
        <v>5.3680000000000004E-3</v>
      </c>
      <c r="BM1047" s="12">
        <v>292.154</v>
      </c>
      <c r="BN1047" s="12">
        <v>2.0343300000000002E-2</v>
      </c>
      <c r="BO1047" s="12">
        <v>72.555959999999999</v>
      </c>
      <c r="BP1047" s="12">
        <v>1.0788300000000001E-2</v>
      </c>
      <c r="BQ1047" s="12">
        <v>0.86942140000000001</v>
      </c>
      <c r="BR1047" s="12">
        <v>2.6353000000000001E-3</v>
      </c>
      <c r="BS1047" s="12">
        <v>0.14835780000000001</v>
      </c>
      <c r="BT1047" s="12">
        <v>5.1755999999999998E-3</v>
      </c>
      <c r="BU1047" s="12">
        <v>2.4721900000000002E-2</v>
      </c>
      <c r="BV1047" s="12">
        <v>1.8870000000000001E-4</v>
      </c>
      <c r="BW1047" s="12">
        <v>1</v>
      </c>
      <c r="BX1047" s="12">
        <v>0</v>
      </c>
      <c r="BY1047" s="12">
        <v>1</v>
      </c>
      <c r="BZ1047" s="12">
        <v>0</v>
      </c>
      <c r="CA1047" s="12">
        <v>1</v>
      </c>
      <c r="CB1047" s="12">
        <v>0</v>
      </c>
      <c r="CC1047" s="12">
        <v>1</v>
      </c>
      <c r="CD1047" s="12">
        <v>0</v>
      </c>
      <c r="CE1047" s="12">
        <v>1</v>
      </c>
      <c r="CF1047" s="12">
        <v>0</v>
      </c>
      <c r="CG1047" s="12">
        <v>1</v>
      </c>
      <c r="CH1047" s="12">
        <v>0</v>
      </c>
      <c r="CI1047" s="12">
        <v>1</v>
      </c>
      <c r="CJ1047" s="12">
        <v>0</v>
      </c>
      <c r="CK1047" s="12">
        <v>1</v>
      </c>
      <c r="CL1047" s="12">
        <v>0</v>
      </c>
      <c r="CM1047" s="12">
        <v>1</v>
      </c>
      <c r="CN1047" s="12">
        <v>0</v>
      </c>
      <c r="CO1047" s="12">
        <v>1</v>
      </c>
      <c r="CP1047" s="12">
        <v>0</v>
      </c>
      <c r="CQ1047" s="12">
        <v>1</v>
      </c>
      <c r="CR1047" s="12">
        <v>0</v>
      </c>
      <c r="CS1047" s="12">
        <v>1.032416</v>
      </c>
      <c r="CT1047" s="12">
        <v>1.7117E-3</v>
      </c>
      <c r="CU1047" s="12">
        <v>6.1814000000000001E-3</v>
      </c>
      <c r="CV1047" s="12">
        <v>4.3413000000000002E-3</v>
      </c>
      <c r="CW1047" s="12">
        <v>0.62165440000000005</v>
      </c>
      <c r="CX1047" s="12">
        <v>4.3787699999999999E-2</v>
      </c>
      <c r="CY1047" s="12">
        <v>2.2735700000000001E-2</v>
      </c>
      <c r="CZ1047" s="12">
        <v>2.9255000000000001E-3</v>
      </c>
      <c r="DA1047" s="12">
        <v>3.5796000000000001E-3</v>
      </c>
      <c r="DB1047" s="12">
        <v>8.8369999999999996E-4</v>
      </c>
      <c r="DC1047" s="12">
        <v>1.7553099999999999E-2</v>
      </c>
      <c r="DD1047" s="12">
        <v>1.6377E-3</v>
      </c>
      <c r="DE1047" s="12">
        <v>2.65E-3</v>
      </c>
      <c r="DF1047" s="12">
        <v>6.8499999999999998E-5</v>
      </c>
      <c r="DG1047" s="12">
        <v>3.1399999999999999E-4</v>
      </c>
      <c r="DH1047" s="44">
        <v>2.9052219999999999E-6</v>
      </c>
      <c r="DI1047" s="12">
        <v>0.53195130000000002</v>
      </c>
      <c r="DJ1047" s="12">
        <v>6.2667E-3</v>
      </c>
      <c r="DK1047" s="12">
        <v>2.6009999999999998E-4</v>
      </c>
      <c r="DL1047" s="12">
        <v>1.2282700000000001E-2</v>
      </c>
      <c r="DM1047" s="12">
        <v>5.0969999999999998E-4</v>
      </c>
      <c r="DN1047" s="12">
        <v>-1.674E-4</v>
      </c>
      <c r="DO1047" s="44">
        <v>5.1362339999999998E-9</v>
      </c>
      <c r="DP1047" s="12">
        <v>1.19319E-2</v>
      </c>
      <c r="DQ1047" s="12">
        <v>3.8300000000000003E-5</v>
      </c>
      <c r="DR1047" s="12">
        <v>4.0175020000000004</v>
      </c>
      <c r="DS1047" s="12">
        <v>9.0890000000000003E-4</v>
      </c>
      <c r="DT1047" s="12">
        <v>3.917116</v>
      </c>
      <c r="DU1047" s="12">
        <v>1.3091999999999999E-3</v>
      </c>
      <c r="DV1047" s="12">
        <v>97.697339999999997</v>
      </c>
      <c r="DW1047" s="12">
        <v>3.4659299999999997E-2</v>
      </c>
      <c r="DX1047" s="12">
        <v>27.179030000000001</v>
      </c>
      <c r="DY1047" s="12">
        <v>9.0171000000000001E-3</v>
      </c>
      <c r="DZ1047" s="12">
        <v>1.8308700000000001E-2</v>
      </c>
      <c r="EA1047" s="12">
        <v>0</v>
      </c>
      <c r="EB1047" s="12">
        <v>0</v>
      </c>
      <c r="EC1047" s="44">
        <v>3.628279E-15</v>
      </c>
      <c r="ED1047" s="44">
        <v>1.4576619999999999E-14</v>
      </c>
      <c r="EE1047" s="12" t="s">
        <v>1543</v>
      </c>
      <c r="EF1047" s="12">
        <v>3.8187999999999998E-3</v>
      </c>
      <c r="EG1047" s="44">
        <v>2.2554999999999998E-6</v>
      </c>
      <c r="EH1047" s="12">
        <v>3.4765109999999999</v>
      </c>
      <c r="EI1047" s="12">
        <v>1.0004459999999999</v>
      </c>
      <c r="EJ1047" s="12">
        <v>7.0640000000000004E-4</v>
      </c>
      <c r="EK1047" s="44">
        <v>3.7799999999999998E-6</v>
      </c>
      <c r="EL1047" s="12">
        <v>8.7000000000000001E-5</v>
      </c>
      <c r="EM1047" s="44">
        <v>2.7E-6</v>
      </c>
      <c r="EN1047" s="12">
        <v>2.7310000000000002E-4</v>
      </c>
      <c r="EO1047" s="44">
        <v>4.89E-7</v>
      </c>
      <c r="EP1047" s="12">
        <v>1.261E-2</v>
      </c>
      <c r="EQ1047" s="12">
        <v>2.0000000000000002E-5</v>
      </c>
      <c r="ER1047" s="12">
        <v>8.0800000000000004E-3</v>
      </c>
      <c r="ES1047" s="12">
        <v>4.0999999999999999E-4</v>
      </c>
      <c r="ET1047" s="12">
        <v>1.4999999999999999E-4</v>
      </c>
      <c r="EU1047" s="12">
        <v>1.0000000000000001E-5</v>
      </c>
      <c r="EV1047" s="12">
        <v>250</v>
      </c>
      <c r="EW1047" s="12">
        <v>0</v>
      </c>
      <c r="EX1047" s="12">
        <v>1.96</v>
      </c>
      <c r="EY1047" s="12">
        <v>0</v>
      </c>
      <c r="EZ1047" s="12">
        <v>2.14361E-2</v>
      </c>
      <c r="FA1047" s="12">
        <v>6.9037999999999999E-3</v>
      </c>
      <c r="FB1047" s="12">
        <v>291.5324</v>
      </c>
      <c r="FC1047" s="12">
        <v>4.8282600000000002E-2</v>
      </c>
      <c r="FD1047" s="12">
        <v>72.565579999999997</v>
      </c>
      <c r="FE1047" s="12">
        <v>1.1182900000000001E-2</v>
      </c>
      <c r="FF1047" s="12">
        <v>0.86584179999999999</v>
      </c>
      <c r="FG1047" s="12">
        <v>2.7794999999999999E-3</v>
      </c>
      <c r="FH1047" s="12">
        <v>0.45474389999999998</v>
      </c>
      <c r="FI1047" s="12">
        <v>1.8872400000000001E-2</v>
      </c>
      <c r="FJ1047" s="12">
        <v>2.2787399999999999E-2</v>
      </c>
      <c r="FK1047" s="12">
        <v>2.108E-4</v>
      </c>
      <c r="FL1047" s="12">
        <v>7.7899999999999996E-5</v>
      </c>
      <c r="FM1047" s="12">
        <v>0.93031489999999994</v>
      </c>
      <c r="FN1047" s="12">
        <v>0.24941140000000001</v>
      </c>
      <c r="FO1047" s="12">
        <v>2.2668199999999999E-2</v>
      </c>
      <c r="FP1047" s="12">
        <v>0.93029300000000004</v>
      </c>
      <c r="FQ1047" s="12">
        <v>0.99970369999999997</v>
      </c>
      <c r="FR1047" s="12">
        <v>1.30715E-2</v>
      </c>
      <c r="FS1047" s="44">
        <v>5.4629999999999996E-10</v>
      </c>
      <c r="FT1047" s="44">
        <v>5.8099999999999998E-11</v>
      </c>
      <c r="FU1047" s="12">
        <v>0</v>
      </c>
      <c r="FV1047" s="44">
        <v>4.962E-10</v>
      </c>
      <c r="FW1047" s="12">
        <v>1.975E-2</v>
      </c>
      <c r="FX1047" s="44">
        <v>5.4629999999999996E-10</v>
      </c>
      <c r="FY1047" s="44">
        <v>7.0679999999999999E-6</v>
      </c>
      <c r="FZ1047" s="44">
        <v>5.5304999999999997E-10</v>
      </c>
      <c r="GA1047" s="44">
        <v>6.3080000000000001E-9</v>
      </c>
      <c r="GB1047" s="44">
        <v>5.5430000000000004E-10</v>
      </c>
      <c r="GC1047" s="12">
        <v>1.167E-2</v>
      </c>
      <c r="GD1047" s="12">
        <v>0</v>
      </c>
      <c r="GE1047" s="12">
        <v>295.5</v>
      </c>
      <c r="GF1047" s="12">
        <v>0.1</v>
      </c>
      <c r="GG1047" s="12">
        <v>1575</v>
      </c>
      <c r="GH1047" s="12">
        <v>2</v>
      </c>
      <c r="GI1047" s="12">
        <v>1.261E-2</v>
      </c>
      <c r="GJ1047" s="12">
        <v>-7.3720000000000003E-4</v>
      </c>
    </row>
    <row r="1048" spans="1:192" s="12" customFormat="1" ht="12">
      <c r="A1048" s="31"/>
      <c r="B1048" s="32" t="s">
        <v>1585</v>
      </c>
      <c r="C1048" s="32">
        <v>3</v>
      </c>
      <c r="D1048" s="40">
        <v>4.1165659999999997</v>
      </c>
      <c r="E1048" s="33">
        <v>1.4156999999999999E-2</v>
      </c>
      <c r="F1048" s="33">
        <v>0.51389999999999991</v>
      </c>
      <c r="G1048" s="34">
        <v>1.1404881699585208</v>
      </c>
      <c r="H1048" s="45">
        <v>36.038991311718583</v>
      </c>
      <c r="I1048" s="36">
        <v>96.330240000000003</v>
      </c>
      <c r="J1048" s="34">
        <v>27.4589</v>
      </c>
      <c r="K1048" s="34">
        <v>2.2624200000000001E-2</v>
      </c>
      <c r="L1048" s="12">
        <v>1.7117E-3</v>
      </c>
      <c r="T1048" s="12" t="s">
        <v>1052</v>
      </c>
      <c r="U1048" s="12" t="s">
        <v>1014</v>
      </c>
      <c r="V1048" s="12">
        <v>37</v>
      </c>
      <c r="W1048" s="43">
        <v>42289</v>
      </c>
      <c r="X1048" s="12">
        <v>2.6666669999999999</v>
      </c>
      <c r="Y1048" s="44">
        <v>3527462000</v>
      </c>
      <c r="AA1048" s="12" t="s">
        <v>1497</v>
      </c>
      <c r="AB1048" s="12">
        <v>14</v>
      </c>
      <c r="AC1048" s="12" t="s">
        <v>1540</v>
      </c>
      <c r="AE1048" s="12" t="s">
        <v>1454</v>
      </c>
      <c r="AF1048" s="12">
        <v>7.875</v>
      </c>
      <c r="AG1048" s="12" t="s">
        <v>1541</v>
      </c>
      <c r="AH1048" s="12" t="s">
        <v>1542</v>
      </c>
      <c r="AI1048" s="12" t="s">
        <v>1464</v>
      </c>
      <c r="AJ1048" s="12">
        <v>1</v>
      </c>
      <c r="AK1048" s="12" t="s">
        <v>1458</v>
      </c>
      <c r="AL1048" s="12">
        <v>1</v>
      </c>
      <c r="AM1048" s="12" t="s">
        <v>1459</v>
      </c>
      <c r="AN1048" s="12">
        <v>3</v>
      </c>
      <c r="AO1048" s="12">
        <v>3</v>
      </c>
      <c r="AP1048" s="12">
        <v>0</v>
      </c>
      <c r="AQ1048" s="12">
        <v>3</v>
      </c>
      <c r="AR1048" s="12">
        <v>0</v>
      </c>
      <c r="AS1048" s="12">
        <v>30</v>
      </c>
      <c r="AT1048" s="12">
        <v>30</v>
      </c>
      <c r="AU1048" s="12">
        <v>154</v>
      </c>
      <c r="AX1048" s="12">
        <v>0</v>
      </c>
      <c r="AY1048" s="12">
        <v>-1.6607500000000001E-2</v>
      </c>
      <c r="AZ1048" s="12">
        <v>6.8005000000000001E-3</v>
      </c>
      <c r="BA1048" s="12">
        <v>93.898840000000007</v>
      </c>
      <c r="BB1048" s="12">
        <v>4.4936999999999998E-2</v>
      </c>
      <c r="BC1048" s="12">
        <v>22.799800000000001</v>
      </c>
      <c r="BD1048" s="12">
        <v>7.4339000000000002E-3</v>
      </c>
      <c r="BE1048" s="12">
        <v>0.26648139999999998</v>
      </c>
      <c r="BF1048" s="12">
        <v>2.6335E-3</v>
      </c>
      <c r="BG1048" s="12">
        <v>9.27061E-2</v>
      </c>
      <c r="BH1048" s="12">
        <v>5.6369999999999996E-3</v>
      </c>
      <c r="BI1048" s="12">
        <v>1.17231E-2</v>
      </c>
      <c r="BJ1048" s="12">
        <v>1.738E-4</v>
      </c>
      <c r="BK1048" s="12">
        <v>-1.0426100000000001E-2</v>
      </c>
      <c r="BL1048" s="12">
        <v>5.2344999999999996E-3</v>
      </c>
      <c r="BM1048" s="12">
        <v>94.520499999999998</v>
      </c>
      <c r="BN1048" s="12">
        <v>1.00982E-2</v>
      </c>
      <c r="BO1048" s="12">
        <v>22.82254</v>
      </c>
      <c r="BP1048" s="12">
        <v>6.8339999999999998E-3</v>
      </c>
      <c r="BQ1048" s="12">
        <v>0.270061</v>
      </c>
      <c r="BR1048" s="12">
        <v>2.4808E-3</v>
      </c>
      <c r="BS1048" s="12">
        <v>0.1102592</v>
      </c>
      <c r="BT1048" s="12">
        <v>5.3937999999999998E-3</v>
      </c>
      <c r="BU1048" s="12">
        <v>1.4005E-2</v>
      </c>
      <c r="BV1048" s="12">
        <v>1.529E-4</v>
      </c>
      <c r="BW1048" s="12">
        <v>1</v>
      </c>
      <c r="BX1048" s="12">
        <v>0</v>
      </c>
      <c r="BY1048" s="12">
        <v>1</v>
      </c>
      <c r="BZ1048" s="12">
        <v>0</v>
      </c>
      <c r="CA1048" s="12">
        <v>1</v>
      </c>
      <c r="CB1048" s="12">
        <v>0</v>
      </c>
      <c r="CC1048" s="12">
        <v>1</v>
      </c>
      <c r="CD1048" s="12">
        <v>0</v>
      </c>
      <c r="CE1048" s="12">
        <v>1</v>
      </c>
      <c r="CF1048" s="12">
        <v>0</v>
      </c>
      <c r="CG1048" s="12">
        <v>1</v>
      </c>
      <c r="CH1048" s="12">
        <v>0</v>
      </c>
      <c r="CI1048" s="12">
        <v>1</v>
      </c>
      <c r="CJ1048" s="12">
        <v>0</v>
      </c>
      <c r="CK1048" s="12">
        <v>1</v>
      </c>
      <c r="CL1048" s="12">
        <v>0</v>
      </c>
      <c r="CM1048" s="12">
        <v>1</v>
      </c>
      <c r="CN1048" s="12">
        <v>0</v>
      </c>
      <c r="CO1048" s="12">
        <v>1</v>
      </c>
      <c r="CP1048" s="12">
        <v>0</v>
      </c>
      <c r="CQ1048" s="12">
        <v>1</v>
      </c>
      <c r="CR1048" s="12">
        <v>0</v>
      </c>
      <c r="CS1048" s="12">
        <v>1.032416</v>
      </c>
      <c r="CT1048" s="12">
        <v>1.7117E-3</v>
      </c>
      <c r="CU1048" s="12">
        <v>6.1814000000000001E-3</v>
      </c>
      <c r="CV1048" s="12">
        <v>4.3413000000000002E-3</v>
      </c>
      <c r="CW1048" s="12">
        <v>0.62165440000000005</v>
      </c>
      <c r="CX1048" s="12">
        <v>4.3787699999999999E-2</v>
      </c>
      <c r="CY1048" s="12">
        <v>2.2735700000000001E-2</v>
      </c>
      <c r="CZ1048" s="12">
        <v>2.9255000000000001E-3</v>
      </c>
      <c r="DA1048" s="12">
        <v>3.5796000000000001E-3</v>
      </c>
      <c r="DB1048" s="12">
        <v>8.8369999999999996E-4</v>
      </c>
      <c r="DC1048" s="12">
        <v>1.7553099999999999E-2</v>
      </c>
      <c r="DD1048" s="12">
        <v>1.6377E-3</v>
      </c>
      <c r="DE1048" s="12">
        <v>2.65E-3</v>
      </c>
      <c r="DF1048" s="12">
        <v>6.8499999999999998E-5</v>
      </c>
      <c r="DG1048" s="12">
        <v>5.1389999999999997E-4</v>
      </c>
      <c r="DH1048" s="44">
        <v>7.6193689999999996E-6</v>
      </c>
      <c r="DI1048" s="12">
        <v>0.74430669999999999</v>
      </c>
      <c r="DJ1048" s="12">
        <v>1.4156999999999999E-2</v>
      </c>
      <c r="DK1048" s="12">
        <v>8.608E-4</v>
      </c>
      <c r="DL1048" s="12">
        <v>2.77478E-2</v>
      </c>
      <c r="DM1048" s="12">
        <v>1.6872E-3</v>
      </c>
      <c r="DN1048" s="12">
        <v>-2.3250000000000001E-4</v>
      </c>
      <c r="DO1048" s="44">
        <v>1.7000480000000001E-8</v>
      </c>
      <c r="DP1048" s="12">
        <v>1.1682700000000001E-2</v>
      </c>
      <c r="DQ1048" s="12">
        <v>1.155E-4</v>
      </c>
      <c r="DR1048" s="12">
        <v>4.1165659999999997</v>
      </c>
      <c r="DS1048" s="12">
        <v>2.3838000000000002E-3</v>
      </c>
      <c r="DT1048" s="12">
        <v>3.957754</v>
      </c>
      <c r="DU1048" s="12">
        <v>3.2854E-3</v>
      </c>
      <c r="DV1048" s="12">
        <v>96.330240000000003</v>
      </c>
      <c r="DW1048" s="12">
        <v>8.7348099999999998E-2</v>
      </c>
      <c r="DX1048" s="12">
        <v>27.4589</v>
      </c>
      <c r="DY1048" s="12">
        <v>2.2624200000000001E-2</v>
      </c>
      <c r="DZ1048" s="12">
        <v>2.77664E-2</v>
      </c>
      <c r="EA1048" s="12">
        <v>1.7063399999999999E-2</v>
      </c>
      <c r="EB1048" s="12">
        <v>0</v>
      </c>
      <c r="EC1048" s="44">
        <v>1.1405000000000001E-15</v>
      </c>
      <c r="ED1048" s="44">
        <v>4.6949420000000002E-15</v>
      </c>
      <c r="EE1048" s="12" t="s">
        <v>1543</v>
      </c>
      <c r="EF1048" s="12">
        <v>3.8187999999999998E-3</v>
      </c>
      <c r="EG1048" s="44">
        <v>2.2554999999999998E-6</v>
      </c>
      <c r="EH1048" s="12">
        <v>3.4832890000000001</v>
      </c>
      <c r="EI1048" s="12">
        <v>1.0004470000000001</v>
      </c>
      <c r="EJ1048" s="12">
        <v>7.0640000000000004E-4</v>
      </c>
      <c r="EK1048" s="44">
        <v>3.7799999999999998E-6</v>
      </c>
      <c r="EL1048" s="12">
        <v>8.7000000000000001E-5</v>
      </c>
      <c r="EM1048" s="44">
        <v>2.7E-6</v>
      </c>
      <c r="EN1048" s="12">
        <v>2.7310000000000002E-4</v>
      </c>
      <c r="EO1048" s="44">
        <v>4.89E-7</v>
      </c>
      <c r="EP1048" s="12">
        <v>1.261E-2</v>
      </c>
      <c r="EQ1048" s="12">
        <v>2.0000000000000002E-5</v>
      </c>
      <c r="ER1048" s="12">
        <v>8.0800000000000004E-3</v>
      </c>
      <c r="ES1048" s="12">
        <v>4.0999999999999999E-4</v>
      </c>
      <c r="ET1048" s="12">
        <v>1.4999999999999999E-4</v>
      </c>
      <c r="EU1048" s="12">
        <v>1.0000000000000001E-5</v>
      </c>
      <c r="EV1048" s="12">
        <v>250</v>
      </c>
      <c r="EW1048" s="12">
        <v>0</v>
      </c>
      <c r="EX1048" s="12">
        <v>1.96</v>
      </c>
      <c r="EY1048" s="12">
        <v>0</v>
      </c>
      <c r="EZ1048" s="12">
        <v>-1.6607500000000001E-2</v>
      </c>
      <c r="FA1048" s="12">
        <v>6.8005000000000001E-3</v>
      </c>
      <c r="FB1048" s="12">
        <v>93.898840000000007</v>
      </c>
      <c r="FC1048" s="12">
        <v>4.4936999999999998E-2</v>
      </c>
      <c r="FD1048" s="12">
        <v>22.809989999999999</v>
      </c>
      <c r="FE1048" s="12">
        <v>7.4371999999999997E-3</v>
      </c>
      <c r="FF1048" s="12">
        <v>0.26648139999999998</v>
      </c>
      <c r="FG1048" s="12">
        <v>2.6335E-3</v>
      </c>
      <c r="FH1048" s="12">
        <v>0.32292209999999999</v>
      </c>
      <c r="FI1048" s="12">
        <v>1.9635199999999998E-2</v>
      </c>
      <c r="FJ1048" s="12">
        <v>1.17231E-2</v>
      </c>
      <c r="FK1048" s="12">
        <v>1.738E-4</v>
      </c>
      <c r="FL1048" s="12">
        <v>1.2420000000000001E-4</v>
      </c>
      <c r="FM1048" s="12">
        <v>1.494604</v>
      </c>
      <c r="FN1048" s="12">
        <v>0.24339620000000001</v>
      </c>
      <c r="FO1048" s="12">
        <v>5.8022299999999999E-2</v>
      </c>
      <c r="FP1048" s="12">
        <v>1.4941869999999999</v>
      </c>
      <c r="FQ1048" s="12">
        <v>0.9992472</v>
      </c>
      <c r="FR1048" s="12">
        <v>2.65309E-2</v>
      </c>
      <c r="FS1048" s="44">
        <v>5.4629999999999996E-10</v>
      </c>
      <c r="FT1048" s="44">
        <v>5.8099999999999998E-11</v>
      </c>
      <c r="FU1048" s="12">
        <v>0</v>
      </c>
      <c r="FV1048" s="44">
        <v>4.962E-10</v>
      </c>
      <c r="FW1048" s="12">
        <v>1.975E-2</v>
      </c>
      <c r="FX1048" s="44">
        <v>5.4629999999999996E-10</v>
      </c>
      <c r="FY1048" s="44">
        <v>7.0679999999999999E-6</v>
      </c>
      <c r="FZ1048" s="44">
        <v>5.5304999999999997E-10</v>
      </c>
      <c r="GA1048" s="44">
        <v>6.3080000000000001E-9</v>
      </c>
      <c r="GB1048" s="44">
        <v>5.5430000000000004E-10</v>
      </c>
      <c r="GC1048" s="12">
        <v>1.167E-2</v>
      </c>
      <c r="GD1048" s="12">
        <v>0</v>
      </c>
      <c r="GE1048" s="12">
        <v>295.5</v>
      </c>
      <c r="GF1048" s="12">
        <v>0.1</v>
      </c>
      <c r="GG1048" s="12">
        <v>1575</v>
      </c>
      <c r="GH1048" s="12">
        <v>2</v>
      </c>
      <c r="GI1048" s="12">
        <v>1.261E-2</v>
      </c>
      <c r="GJ1048" s="12">
        <v>-1.0242000000000001E-3</v>
      </c>
    </row>
    <row r="1049" spans="1:192" s="12" customFormat="1" ht="12">
      <c r="A1049" s="31"/>
      <c r="B1049" s="32" t="s">
        <v>1569</v>
      </c>
      <c r="C1049" s="32">
        <v>3</v>
      </c>
      <c r="D1049" s="40">
        <v>3.990507</v>
      </c>
      <c r="E1049" s="33">
        <v>2.12258E-2</v>
      </c>
      <c r="F1049" s="33">
        <v>6.4599999999999991E-2</v>
      </c>
      <c r="G1049" s="34">
        <v>9.3801423465009126</v>
      </c>
      <c r="H1049" s="45">
        <v>24.036973871420631</v>
      </c>
      <c r="I1049" s="36">
        <v>99.563040000000001</v>
      </c>
      <c r="J1049" s="34">
        <v>27.509370000000001</v>
      </c>
      <c r="K1049" s="34">
        <v>5.2094999999999997E-3</v>
      </c>
      <c r="L1049" s="12">
        <v>1.7117E-3</v>
      </c>
      <c r="T1049" s="12" t="s">
        <v>1053</v>
      </c>
      <c r="U1049" s="12" t="s">
        <v>1014</v>
      </c>
      <c r="V1049" s="12">
        <v>37</v>
      </c>
      <c r="W1049" s="43">
        <v>42288</v>
      </c>
      <c r="X1049" s="12">
        <v>22.05</v>
      </c>
      <c r="Y1049" s="44">
        <v>3527446000</v>
      </c>
      <c r="AA1049" s="12" t="s">
        <v>1497</v>
      </c>
      <c r="AB1049" s="12">
        <v>14</v>
      </c>
      <c r="AC1049" s="12" t="s">
        <v>1540</v>
      </c>
      <c r="AE1049" s="12" t="s">
        <v>1454</v>
      </c>
      <c r="AF1049" s="12">
        <v>7.875</v>
      </c>
      <c r="AG1049" s="12" t="s">
        <v>1541</v>
      </c>
      <c r="AH1049" s="12" t="s">
        <v>1542</v>
      </c>
      <c r="AI1049" s="12" t="s">
        <v>1464</v>
      </c>
      <c r="AJ1049" s="12">
        <v>1</v>
      </c>
      <c r="AK1049" s="12" t="s">
        <v>1458</v>
      </c>
      <c r="AL1049" s="12">
        <v>1</v>
      </c>
      <c r="AM1049" s="12" t="s">
        <v>1459</v>
      </c>
      <c r="AN1049" s="12">
        <v>3</v>
      </c>
      <c r="AO1049" s="12">
        <v>3</v>
      </c>
      <c r="AP1049" s="12">
        <v>0</v>
      </c>
      <c r="AQ1049" s="12">
        <v>3</v>
      </c>
      <c r="AR1049" s="12">
        <v>0</v>
      </c>
      <c r="AS1049" s="12">
        <v>30</v>
      </c>
      <c r="AT1049" s="12">
        <v>30</v>
      </c>
      <c r="AU1049" s="12">
        <v>137</v>
      </c>
      <c r="AX1049" s="12">
        <v>0</v>
      </c>
      <c r="AY1049" s="12">
        <v>2.7178999999999998E-2</v>
      </c>
      <c r="AZ1049" s="12">
        <v>7.3416000000000002E-3</v>
      </c>
      <c r="BA1049" s="12">
        <v>748.6413</v>
      </c>
      <c r="BB1049" s="12">
        <v>7.5430499999999998E-2</v>
      </c>
      <c r="BC1049" s="12">
        <v>187.52199999999999</v>
      </c>
      <c r="BD1049" s="12">
        <v>1.8852600000000001E-2</v>
      </c>
      <c r="BE1049" s="12">
        <v>2.2377509999999998</v>
      </c>
      <c r="BF1049" s="12">
        <v>3.3141999999999998E-3</v>
      </c>
      <c r="BG1049" s="12">
        <v>1.1475340000000001</v>
      </c>
      <c r="BH1049" s="12">
        <v>5.4270000000000004E-3</v>
      </c>
      <c r="BI1049" s="12">
        <v>1.21142E-2</v>
      </c>
      <c r="BJ1049" s="12">
        <v>1.828E-4</v>
      </c>
      <c r="BK1049" s="12">
        <v>3.3360399999999998E-2</v>
      </c>
      <c r="BL1049" s="12">
        <v>5.9204000000000001E-3</v>
      </c>
      <c r="BM1049" s="12">
        <v>749.26300000000003</v>
      </c>
      <c r="BN1049" s="12">
        <v>6.1419899999999999E-2</v>
      </c>
      <c r="BO1049" s="12">
        <v>187.54480000000001</v>
      </c>
      <c r="BP1049" s="12">
        <v>1.86243E-2</v>
      </c>
      <c r="BQ1049" s="12">
        <v>2.24133</v>
      </c>
      <c r="BR1049" s="12">
        <v>3.1941999999999999E-3</v>
      </c>
      <c r="BS1049" s="12">
        <v>1.1650879999999999</v>
      </c>
      <c r="BT1049" s="12">
        <v>5.1739999999999998E-3</v>
      </c>
      <c r="BU1049" s="12">
        <v>1.43838E-2</v>
      </c>
      <c r="BV1049" s="12">
        <v>1.6239999999999999E-4</v>
      </c>
      <c r="BW1049" s="12">
        <v>1</v>
      </c>
      <c r="BX1049" s="12">
        <v>0</v>
      </c>
      <c r="BY1049" s="12">
        <v>1</v>
      </c>
      <c r="BZ1049" s="12">
        <v>0</v>
      </c>
      <c r="CA1049" s="12">
        <v>1</v>
      </c>
      <c r="CB1049" s="12">
        <v>0</v>
      </c>
      <c r="CC1049" s="12">
        <v>1</v>
      </c>
      <c r="CD1049" s="12">
        <v>0</v>
      </c>
      <c r="CE1049" s="12">
        <v>1</v>
      </c>
      <c r="CF1049" s="12">
        <v>0</v>
      </c>
      <c r="CG1049" s="12">
        <v>1</v>
      </c>
      <c r="CH1049" s="12">
        <v>0</v>
      </c>
      <c r="CI1049" s="12">
        <v>1</v>
      </c>
      <c r="CJ1049" s="12">
        <v>0</v>
      </c>
      <c r="CK1049" s="12">
        <v>1</v>
      </c>
      <c r="CL1049" s="12">
        <v>0</v>
      </c>
      <c r="CM1049" s="12">
        <v>1</v>
      </c>
      <c r="CN1049" s="12">
        <v>0</v>
      </c>
      <c r="CO1049" s="12">
        <v>1</v>
      </c>
      <c r="CP1049" s="12">
        <v>0</v>
      </c>
      <c r="CQ1049" s="12">
        <v>1</v>
      </c>
      <c r="CR1049" s="12">
        <v>0</v>
      </c>
      <c r="CS1049" s="12">
        <v>1.032416</v>
      </c>
      <c r="CT1049" s="12">
        <v>1.7117E-3</v>
      </c>
      <c r="CU1049" s="12">
        <v>6.1814000000000001E-3</v>
      </c>
      <c r="CV1049" s="12">
        <v>4.3413000000000002E-3</v>
      </c>
      <c r="CW1049" s="12">
        <v>0.62165440000000005</v>
      </c>
      <c r="CX1049" s="12">
        <v>4.3787699999999999E-2</v>
      </c>
      <c r="CY1049" s="12">
        <v>2.2735700000000001E-2</v>
      </c>
      <c r="CZ1049" s="12">
        <v>2.9255000000000001E-3</v>
      </c>
      <c r="DA1049" s="12">
        <v>3.5796000000000001E-3</v>
      </c>
      <c r="DB1049" s="12">
        <v>8.8369999999999996E-4</v>
      </c>
      <c r="DC1049" s="12">
        <v>1.7553099999999999E-2</v>
      </c>
      <c r="DD1049" s="12">
        <v>1.6377E-3</v>
      </c>
      <c r="DE1049" s="12">
        <v>2.65E-3</v>
      </c>
      <c r="DF1049" s="12">
        <v>6.8499999999999998E-5</v>
      </c>
      <c r="DG1049" s="12">
        <v>6.4599999999999998E-5</v>
      </c>
      <c r="DH1049" s="44">
        <v>9.7436320000000006E-7</v>
      </c>
      <c r="DI1049" s="12">
        <v>8.9136780000000009</v>
      </c>
      <c r="DJ1049" s="12">
        <v>2.12258E-2</v>
      </c>
      <c r="DK1049" s="12">
        <v>1.004E-4</v>
      </c>
      <c r="DL1049" s="12">
        <v>4.1602500000000001E-2</v>
      </c>
      <c r="DM1049" s="12">
        <v>1.9680000000000001E-4</v>
      </c>
      <c r="DN1049" s="12">
        <v>-1.5770000000000001E-4</v>
      </c>
      <c r="DO1049" s="44">
        <v>1.9828869999999998E-9</v>
      </c>
      <c r="DP1049" s="12">
        <v>1.1927999999999999E-2</v>
      </c>
      <c r="DQ1049" s="12">
        <v>1.77E-5</v>
      </c>
      <c r="DR1049" s="12">
        <v>3.990507</v>
      </c>
      <c r="DS1049" s="12">
        <v>5.6800000000000004E-4</v>
      </c>
      <c r="DT1049" s="12">
        <v>3.9650850000000002</v>
      </c>
      <c r="DU1049" s="12">
        <v>7.5650000000000001E-4</v>
      </c>
      <c r="DV1049" s="12">
        <v>99.563040000000001</v>
      </c>
      <c r="DW1049" s="12">
        <v>2.1595E-2</v>
      </c>
      <c r="DX1049" s="12">
        <v>27.509370000000001</v>
      </c>
      <c r="DY1049" s="12">
        <v>5.2094999999999997E-3</v>
      </c>
      <c r="DZ1049" s="12">
        <v>1.6947E-2</v>
      </c>
      <c r="EA1049" s="12">
        <v>1.3016E-3</v>
      </c>
      <c r="EB1049" s="12">
        <v>0</v>
      </c>
      <c r="EC1049" s="44">
        <v>9.3802780000000006E-15</v>
      </c>
      <c r="ED1049" s="44">
        <v>3.7432069999999998E-14</v>
      </c>
      <c r="EE1049" s="12" t="s">
        <v>1543</v>
      </c>
      <c r="EF1049" s="12">
        <v>3.8187999999999998E-3</v>
      </c>
      <c r="EG1049" s="44">
        <v>2.2554999999999998E-6</v>
      </c>
      <c r="EH1049" s="12">
        <v>3.4701089999999999</v>
      </c>
      <c r="EI1049" s="12">
        <v>1.0004459999999999</v>
      </c>
      <c r="EJ1049" s="12">
        <v>7.0640000000000004E-4</v>
      </c>
      <c r="EK1049" s="44">
        <v>3.7799999999999998E-6</v>
      </c>
      <c r="EL1049" s="12">
        <v>8.7000000000000001E-5</v>
      </c>
      <c r="EM1049" s="44">
        <v>2.7E-6</v>
      </c>
      <c r="EN1049" s="12">
        <v>2.7310000000000002E-4</v>
      </c>
      <c r="EO1049" s="44">
        <v>4.89E-7</v>
      </c>
      <c r="EP1049" s="12">
        <v>1.261E-2</v>
      </c>
      <c r="EQ1049" s="12">
        <v>2.0000000000000002E-5</v>
      </c>
      <c r="ER1049" s="12">
        <v>8.0800000000000004E-3</v>
      </c>
      <c r="ES1049" s="12">
        <v>4.0999999999999999E-4</v>
      </c>
      <c r="ET1049" s="12">
        <v>1.4999999999999999E-4</v>
      </c>
      <c r="EU1049" s="12">
        <v>1.0000000000000001E-5</v>
      </c>
      <c r="EV1049" s="12">
        <v>250</v>
      </c>
      <c r="EW1049" s="12">
        <v>0</v>
      </c>
      <c r="EX1049" s="12">
        <v>1.96</v>
      </c>
      <c r="EY1049" s="12">
        <v>0</v>
      </c>
      <c r="EZ1049" s="12">
        <v>2.7178999999999998E-2</v>
      </c>
      <c r="FA1049" s="12">
        <v>7.3416000000000002E-3</v>
      </c>
      <c r="FB1049" s="12">
        <v>748.6413</v>
      </c>
      <c r="FC1049" s="12">
        <v>7.5430499999999998E-2</v>
      </c>
      <c r="FD1049" s="12">
        <v>187.60560000000001</v>
      </c>
      <c r="FE1049" s="12">
        <v>1.8860999999999999E-2</v>
      </c>
      <c r="FF1049" s="12">
        <v>2.2377509999999998</v>
      </c>
      <c r="FG1049" s="12">
        <v>3.3141999999999998E-3</v>
      </c>
      <c r="FH1049" s="12">
        <v>3.9820700000000002</v>
      </c>
      <c r="FI1049" s="12">
        <v>1.88322E-2</v>
      </c>
      <c r="FJ1049" s="12">
        <v>1.21142E-2</v>
      </c>
      <c r="FK1049" s="12">
        <v>1.828E-4</v>
      </c>
      <c r="FL1049" s="12">
        <v>1.4800000000000001E-5</v>
      </c>
      <c r="FM1049" s="12">
        <v>1.656433</v>
      </c>
      <c r="FN1049" s="12">
        <v>0.25109939999999997</v>
      </c>
      <c r="FO1049" s="12">
        <v>1.4262499999999999E-2</v>
      </c>
      <c r="FP1049" s="12">
        <v>1.656431</v>
      </c>
      <c r="FQ1049" s="12">
        <v>0.99996300000000005</v>
      </c>
      <c r="FR1049" s="12">
        <v>4.3189999999999999E-3</v>
      </c>
      <c r="FS1049" s="44">
        <v>5.4629999999999996E-10</v>
      </c>
      <c r="FT1049" s="44">
        <v>5.8099999999999998E-11</v>
      </c>
      <c r="FU1049" s="12">
        <v>0</v>
      </c>
      <c r="FV1049" s="44">
        <v>4.962E-10</v>
      </c>
      <c r="FW1049" s="12">
        <v>1.975E-2</v>
      </c>
      <c r="FX1049" s="44">
        <v>5.4629999999999996E-10</v>
      </c>
      <c r="FY1049" s="44">
        <v>7.0679999999999999E-6</v>
      </c>
      <c r="FZ1049" s="44">
        <v>5.5304999999999997E-10</v>
      </c>
      <c r="GA1049" s="44">
        <v>6.3080000000000001E-9</v>
      </c>
      <c r="GB1049" s="44">
        <v>5.5430000000000004E-10</v>
      </c>
      <c r="GC1049" s="12">
        <v>1.167E-2</v>
      </c>
      <c r="GD1049" s="12">
        <v>0</v>
      </c>
      <c r="GE1049" s="12">
        <v>295.5</v>
      </c>
      <c r="GF1049" s="12">
        <v>0.1</v>
      </c>
      <c r="GG1049" s="12">
        <v>1575</v>
      </c>
      <c r="GH1049" s="12">
        <v>2</v>
      </c>
      <c r="GI1049" s="12">
        <v>1.261E-2</v>
      </c>
      <c r="GJ1049" s="12">
        <v>-6.9470000000000003E-4</v>
      </c>
    </row>
    <row r="1050" spans="1:192" s="12" customFormat="1" ht="12">
      <c r="A1050" s="31"/>
      <c r="B1050" s="32" t="s">
        <v>1572</v>
      </c>
      <c r="C1050" s="32">
        <v>3</v>
      </c>
      <c r="D1050" s="40">
        <v>4.0867880000000003</v>
      </c>
      <c r="E1050" s="33">
        <v>3.9521000000000001E-3</v>
      </c>
      <c r="F1050" s="33">
        <v>0.2868</v>
      </c>
      <c r="G1050" s="34">
        <v>0.55997557514129759</v>
      </c>
      <c r="H1050" s="45">
        <v>129.09693580628021</v>
      </c>
      <c r="I1050" s="36">
        <v>97.929349999999999</v>
      </c>
      <c r="J1050" s="34">
        <v>27.710290000000001</v>
      </c>
      <c r="K1050" s="34">
        <v>3.9532499999999998E-2</v>
      </c>
      <c r="L1050" s="12">
        <v>1.7117E-3</v>
      </c>
      <c r="T1050" s="12" t="s">
        <v>1055</v>
      </c>
      <c r="U1050" s="12" t="s">
        <v>1014</v>
      </c>
      <c r="V1050" s="12">
        <v>37</v>
      </c>
      <c r="W1050" s="43">
        <v>42288</v>
      </c>
      <c r="X1050" s="12">
        <v>22.716670000000001</v>
      </c>
      <c r="Y1050" s="44">
        <v>3527448000</v>
      </c>
      <c r="AA1050" s="12" t="s">
        <v>1497</v>
      </c>
      <c r="AB1050" s="12">
        <v>14</v>
      </c>
      <c r="AC1050" s="12" t="s">
        <v>1540</v>
      </c>
      <c r="AE1050" s="12" t="s">
        <v>1454</v>
      </c>
      <c r="AF1050" s="12">
        <v>7.875</v>
      </c>
      <c r="AG1050" s="12" t="s">
        <v>1541</v>
      </c>
      <c r="AH1050" s="12" t="s">
        <v>1542</v>
      </c>
      <c r="AI1050" s="12" t="s">
        <v>1464</v>
      </c>
      <c r="AJ1050" s="12">
        <v>1</v>
      </c>
      <c r="AK1050" s="12" t="s">
        <v>1458</v>
      </c>
      <c r="AL1050" s="12">
        <v>1</v>
      </c>
      <c r="AM1050" s="12" t="s">
        <v>1459</v>
      </c>
      <c r="AN1050" s="12">
        <v>3</v>
      </c>
      <c r="AO1050" s="12">
        <v>3</v>
      </c>
      <c r="AP1050" s="12">
        <v>0</v>
      </c>
      <c r="AQ1050" s="12">
        <v>3</v>
      </c>
      <c r="AR1050" s="12">
        <v>0</v>
      </c>
      <c r="AS1050" s="12">
        <v>30</v>
      </c>
      <c r="AT1050" s="12">
        <v>30</v>
      </c>
      <c r="AU1050" s="12">
        <v>140</v>
      </c>
      <c r="AX1050" s="12">
        <v>0</v>
      </c>
      <c r="AY1050" s="12">
        <v>4.0488E-3</v>
      </c>
      <c r="AZ1050" s="12">
        <v>7.0549999999999996E-3</v>
      </c>
      <c r="BA1050" s="12">
        <v>45.770159999999997</v>
      </c>
      <c r="BB1050" s="12">
        <v>4.4372200000000001E-2</v>
      </c>
      <c r="BC1050" s="12">
        <v>11.19455</v>
      </c>
      <c r="BD1050" s="12">
        <v>7.0863000000000002E-3</v>
      </c>
      <c r="BE1050" s="12">
        <v>0.13220509999999999</v>
      </c>
      <c r="BF1050" s="12">
        <v>2.5079999999999998E-3</v>
      </c>
      <c r="BG1050" s="12">
        <v>1.2748300000000001E-2</v>
      </c>
      <c r="BH1050" s="12">
        <v>5.3914000000000002E-3</v>
      </c>
      <c r="BI1050" s="12">
        <v>3.2114999999999999E-3</v>
      </c>
      <c r="BJ1050" s="12">
        <v>1.237E-4</v>
      </c>
      <c r="BK1050" s="12">
        <v>1.02302E-2</v>
      </c>
      <c r="BL1050" s="12">
        <v>5.561E-3</v>
      </c>
      <c r="BM1050" s="12">
        <v>46.39181</v>
      </c>
      <c r="BN1050" s="12">
        <v>7.1786999999999997E-3</v>
      </c>
      <c r="BO1050" s="12">
        <v>11.21729</v>
      </c>
      <c r="BP1050" s="12">
        <v>6.4542999999999996E-3</v>
      </c>
      <c r="BQ1050" s="12">
        <v>0.13578480000000001</v>
      </c>
      <c r="BR1050" s="12">
        <v>2.3471E-3</v>
      </c>
      <c r="BS1050" s="12">
        <v>3.0301399999999999E-2</v>
      </c>
      <c r="BT1050" s="12">
        <v>5.1367000000000001E-3</v>
      </c>
      <c r="BU1050" s="12">
        <v>5.7606999999999997E-3</v>
      </c>
      <c r="BV1050" s="12">
        <v>9.9400000000000004E-5</v>
      </c>
      <c r="BW1050" s="12">
        <v>1</v>
      </c>
      <c r="BX1050" s="12">
        <v>0</v>
      </c>
      <c r="BY1050" s="12">
        <v>1</v>
      </c>
      <c r="BZ1050" s="12">
        <v>0</v>
      </c>
      <c r="CA1050" s="12">
        <v>1</v>
      </c>
      <c r="CB1050" s="12">
        <v>0</v>
      </c>
      <c r="CC1050" s="12">
        <v>1</v>
      </c>
      <c r="CD1050" s="12">
        <v>0</v>
      </c>
      <c r="CE1050" s="12">
        <v>1</v>
      </c>
      <c r="CF1050" s="12">
        <v>0</v>
      </c>
      <c r="CG1050" s="12">
        <v>1</v>
      </c>
      <c r="CH1050" s="12">
        <v>0</v>
      </c>
      <c r="CI1050" s="12">
        <v>1</v>
      </c>
      <c r="CJ1050" s="12">
        <v>0</v>
      </c>
      <c r="CK1050" s="12">
        <v>1</v>
      </c>
      <c r="CL1050" s="12">
        <v>0</v>
      </c>
      <c r="CM1050" s="12">
        <v>1</v>
      </c>
      <c r="CN1050" s="12">
        <v>0</v>
      </c>
      <c r="CO1050" s="12">
        <v>1</v>
      </c>
      <c r="CP1050" s="12">
        <v>0</v>
      </c>
      <c r="CQ1050" s="12">
        <v>1</v>
      </c>
      <c r="CR1050" s="12">
        <v>0</v>
      </c>
      <c r="CS1050" s="12">
        <v>1.032416</v>
      </c>
      <c r="CT1050" s="12">
        <v>1.7117E-3</v>
      </c>
      <c r="CU1050" s="12">
        <v>6.1814000000000001E-3</v>
      </c>
      <c r="CV1050" s="12">
        <v>4.3413000000000002E-3</v>
      </c>
      <c r="CW1050" s="12">
        <v>0.62165440000000005</v>
      </c>
      <c r="CX1050" s="12">
        <v>4.3787699999999999E-2</v>
      </c>
      <c r="CY1050" s="12">
        <v>2.2735700000000001E-2</v>
      </c>
      <c r="CZ1050" s="12">
        <v>2.9255000000000001E-3</v>
      </c>
      <c r="DA1050" s="12">
        <v>3.5796000000000001E-3</v>
      </c>
      <c r="DB1050" s="12">
        <v>8.8369999999999996E-4</v>
      </c>
      <c r="DC1050" s="12">
        <v>1.7553099999999999E-2</v>
      </c>
      <c r="DD1050" s="12">
        <v>1.6377E-3</v>
      </c>
      <c r="DE1050" s="12">
        <v>2.65E-3</v>
      </c>
      <c r="DF1050" s="12">
        <v>6.8499999999999998E-5</v>
      </c>
      <c r="DG1050" s="12">
        <v>2.8679999999999998E-4</v>
      </c>
      <c r="DH1050" s="12">
        <v>1.11E-5</v>
      </c>
      <c r="DI1050" s="12">
        <v>0.36210579999999998</v>
      </c>
      <c r="DJ1050" s="12">
        <v>3.9521000000000001E-3</v>
      </c>
      <c r="DK1050" s="12">
        <v>1.6714E-3</v>
      </c>
      <c r="DL1050" s="12">
        <v>7.7460999999999997E-3</v>
      </c>
      <c r="DM1050" s="12">
        <v>3.2759999999999998E-3</v>
      </c>
      <c r="DN1050" s="12">
        <v>-1.951E-4</v>
      </c>
      <c r="DO1050" s="44">
        <v>3.3008610000000003E-8</v>
      </c>
      <c r="DP1050" s="12">
        <v>1.1804500000000001E-2</v>
      </c>
      <c r="DQ1050" s="12">
        <v>2.241E-4</v>
      </c>
      <c r="DR1050" s="12">
        <v>4.0867880000000003</v>
      </c>
      <c r="DS1050" s="12">
        <v>4.7318000000000004E-3</v>
      </c>
      <c r="DT1050" s="12">
        <v>3.9942630000000001</v>
      </c>
      <c r="DU1050" s="12">
        <v>5.7416000000000003E-3</v>
      </c>
      <c r="DV1050" s="12">
        <v>97.929349999999999</v>
      </c>
      <c r="DW1050" s="12">
        <v>0.15843640000000001</v>
      </c>
      <c r="DX1050" s="12">
        <v>27.710290000000001</v>
      </c>
      <c r="DY1050" s="12">
        <v>3.9532499999999998E-2</v>
      </c>
      <c r="DZ1050" s="12">
        <v>4.27395E-2</v>
      </c>
      <c r="EA1050" s="12">
        <v>0</v>
      </c>
      <c r="EB1050" s="12">
        <v>0</v>
      </c>
      <c r="EC1050" s="44">
        <v>5.5997719999999999E-16</v>
      </c>
      <c r="ED1050" s="44">
        <v>2.2885080000000001E-15</v>
      </c>
      <c r="EE1050" s="12" t="s">
        <v>1543</v>
      </c>
      <c r="EF1050" s="12">
        <v>3.8187999999999998E-3</v>
      </c>
      <c r="EG1050" s="44">
        <v>2.2554999999999998E-6</v>
      </c>
      <c r="EH1050" s="12">
        <v>3.471991</v>
      </c>
      <c r="EI1050" s="12">
        <v>1.0004459999999999</v>
      </c>
      <c r="EJ1050" s="12">
        <v>7.0640000000000004E-4</v>
      </c>
      <c r="EK1050" s="44">
        <v>3.7799999999999998E-6</v>
      </c>
      <c r="EL1050" s="12">
        <v>8.7000000000000001E-5</v>
      </c>
      <c r="EM1050" s="44">
        <v>2.7E-6</v>
      </c>
      <c r="EN1050" s="12">
        <v>2.7310000000000002E-4</v>
      </c>
      <c r="EO1050" s="44">
        <v>4.89E-7</v>
      </c>
      <c r="EP1050" s="12">
        <v>1.261E-2</v>
      </c>
      <c r="EQ1050" s="12">
        <v>2.0000000000000002E-5</v>
      </c>
      <c r="ER1050" s="12">
        <v>8.0800000000000004E-3</v>
      </c>
      <c r="ES1050" s="12">
        <v>4.0999999999999999E-4</v>
      </c>
      <c r="ET1050" s="12">
        <v>1.4999999999999999E-4</v>
      </c>
      <c r="EU1050" s="12">
        <v>1.0000000000000001E-5</v>
      </c>
      <c r="EV1050" s="12">
        <v>250</v>
      </c>
      <c r="EW1050" s="12">
        <v>0</v>
      </c>
      <c r="EX1050" s="12">
        <v>1.96</v>
      </c>
      <c r="EY1050" s="12">
        <v>0</v>
      </c>
      <c r="EZ1050" s="12">
        <v>4.0488E-3</v>
      </c>
      <c r="FA1050" s="12">
        <v>7.0549999999999996E-3</v>
      </c>
      <c r="FB1050" s="12">
        <v>45.770159999999997</v>
      </c>
      <c r="FC1050" s="12">
        <v>4.4372200000000001E-2</v>
      </c>
      <c r="FD1050" s="12">
        <v>11.199540000000001</v>
      </c>
      <c r="FE1050" s="12">
        <v>7.0895000000000003E-3</v>
      </c>
      <c r="FF1050" s="12">
        <v>0.13220509999999999</v>
      </c>
      <c r="FG1050" s="12">
        <v>2.5079999999999998E-3</v>
      </c>
      <c r="FH1050" s="12">
        <v>4.42619E-2</v>
      </c>
      <c r="FI1050" s="12">
        <v>1.8719E-2</v>
      </c>
      <c r="FJ1050" s="12">
        <v>3.2114999999999999E-3</v>
      </c>
      <c r="FK1050" s="12">
        <v>1.237E-4</v>
      </c>
      <c r="FL1050" s="12">
        <v>7.0099999999999996E-5</v>
      </c>
      <c r="FM1050" s="12">
        <v>3.8711329999999999</v>
      </c>
      <c r="FN1050" s="12">
        <v>0.245175</v>
      </c>
      <c r="FO1050" s="12">
        <v>0.116012</v>
      </c>
      <c r="FP1050" s="12">
        <v>3.8704230000000002</v>
      </c>
      <c r="FQ1050" s="12">
        <v>0.99955139999999998</v>
      </c>
      <c r="FR1050" s="12">
        <v>2.1023300000000002E-2</v>
      </c>
      <c r="FS1050" s="44">
        <v>5.4629999999999996E-10</v>
      </c>
      <c r="FT1050" s="44">
        <v>5.8099999999999998E-11</v>
      </c>
      <c r="FU1050" s="12">
        <v>0</v>
      </c>
      <c r="FV1050" s="44">
        <v>4.962E-10</v>
      </c>
      <c r="FW1050" s="12">
        <v>1.975E-2</v>
      </c>
      <c r="FX1050" s="44">
        <v>5.4629999999999996E-10</v>
      </c>
      <c r="FY1050" s="44">
        <v>7.0679999999999999E-6</v>
      </c>
      <c r="FZ1050" s="44">
        <v>5.5304999999999997E-10</v>
      </c>
      <c r="GA1050" s="44">
        <v>6.3080000000000001E-9</v>
      </c>
      <c r="GB1050" s="44">
        <v>5.5430000000000004E-10</v>
      </c>
      <c r="GC1050" s="12">
        <v>1.167E-2</v>
      </c>
      <c r="GD1050" s="12">
        <v>0</v>
      </c>
      <c r="GE1050" s="12">
        <v>295.5</v>
      </c>
      <c r="GF1050" s="12">
        <v>0.1</v>
      </c>
      <c r="GG1050" s="12">
        <v>1575</v>
      </c>
      <c r="GH1050" s="12">
        <v>2</v>
      </c>
      <c r="GI1050" s="12">
        <v>1.261E-2</v>
      </c>
      <c r="GJ1050" s="12">
        <v>-8.5939999999999996E-4</v>
      </c>
    </row>
    <row r="1051" spans="1:192" s="12" customFormat="1" ht="12">
      <c r="A1051" s="31"/>
      <c r="B1051" s="32" t="s">
        <v>1581</v>
      </c>
      <c r="C1051" s="32">
        <v>3</v>
      </c>
      <c r="D1051" s="40">
        <v>4.3336579999999998</v>
      </c>
      <c r="E1051" s="33">
        <v>5.7723000000000002E-3</v>
      </c>
      <c r="F1051" s="33">
        <v>0.91249999999999998</v>
      </c>
      <c r="G1051" s="34">
        <v>0.43078636969425393</v>
      </c>
      <c r="H1051" s="45">
        <v>88.388337404500803</v>
      </c>
      <c r="I1051" s="36">
        <v>93.776520000000005</v>
      </c>
      <c r="J1051" s="34">
        <v>28.138020000000001</v>
      </c>
      <c r="K1051" s="34">
        <v>5.4609100000000001E-2</v>
      </c>
      <c r="L1051" s="12">
        <v>1.7117E-3</v>
      </c>
      <c r="T1051" s="12" t="s">
        <v>1060</v>
      </c>
      <c r="U1051" s="12" t="s">
        <v>1014</v>
      </c>
      <c r="V1051" s="12">
        <v>37</v>
      </c>
      <c r="W1051" s="43">
        <v>42289</v>
      </c>
      <c r="X1051" s="12">
        <v>1.8</v>
      </c>
      <c r="Y1051" s="44">
        <v>3527459000</v>
      </c>
      <c r="AA1051" s="12" t="s">
        <v>1497</v>
      </c>
      <c r="AB1051" s="12">
        <v>14</v>
      </c>
      <c r="AC1051" s="12" t="s">
        <v>1540</v>
      </c>
      <c r="AE1051" s="12" t="s">
        <v>1454</v>
      </c>
      <c r="AF1051" s="12">
        <v>7.875</v>
      </c>
      <c r="AG1051" s="12" t="s">
        <v>1541</v>
      </c>
      <c r="AH1051" s="12" t="s">
        <v>1542</v>
      </c>
      <c r="AI1051" s="12" t="s">
        <v>1464</v>
      </c>
      <c r="AJ1051" s="12">
        <v>1</v>
      </c>
      <c r="AK1051" s="12" t="s">
        <v>1458</v>
      </c>
      <c r="AL1051" s="12">
        <v>1</v>
      </c>
      <c r="AM1051" s="12" t="s">
        <v>1459</v>
      </c>
      <c r="AN1051" s="12">
        <v>3</v>
      </c>
      <c r="AO1051" s="12">
        <v>3</v>
      </c>
      <c r="AP1051" s="12">
        <v>0</v>
      </c>
      <c r="AQ1051" s="12">
        <v>3</v>
      </c>
      <c r="AR1051" s="12">
        <v>0</v>
      </c>
      <c r="AS1051" s="12">
        <v>30</v>
      </c>
      <c r="AT1051" s="12">
        <v>30</v>
      </c>
      <c r="AU1051" s="12">
        <v>151</v>
      </c>
      <c r="AX1051" s="12">
        <v>0</v>
      </c>
      <c r="AY1051" s="12">
        <v>3.604E-3</v>
      </c>
      <c r="AZ1051" s="12">
        <v>7.3622999999999996E-3</v>
      </c>
      <c r="BA1051" s="12">
        <v>37.337760000000003</v>
      </c>
      <c r="BB1051" s="12">
        <v>4.4562600000000001E-2</v>
      </c>
      <c r="BC1051" s="12">
        <v>8.6119129999999995</v>
      </c>
      <c r="BD1051" s="12">
        <v>6.5415999999999998E-3</v>
      </c>
      <c r="BE1051" s="12">
        <v>0.10453</v>
      </c>
      <c r="BF1051" s="12">
        <v>2.4616E-3</v>
      </c>
      <c r="BG1051" s="12">
        <v>1.42875E-2</v>
      </c>
      <c r="BH1051" s="12">
        <v>5.2789999999999998E-3</v>
      </c>
      <c r="BI1051" s="12">
        <v>7.8615999999999998E-3</v>
      </c>
      <c r="BJ1051" s="12">
        <v>1.4990000000000001E-4</v>
      </c>
      <c r="BK1051" s="12">
        <v>9.7853999999999997E-3</v>
      </c>
      <c r="BL1051" s="12">
        <v>5.9461999999999996E-3</v>
      </c>
      <c r="BM1051" s="12">
        <v>37.959409999999998</v>
      </c>
      <c r="BN1051" s="12">
        <v>8.2740999999999995E-3</v>
      </c>
      <c r="BO1051" s="12">
        <v>8.6346480000000003</v>
      </c>
      <c r="BP1051" s="12">
        <v>5.8509E-3</v>
      </c>
      <c r="BQ1051" s="12">
        <v>0.1081097</v>
      </c>
      <c r="BR1051" s="12">
        <v>2.2975000000000001E-3</v>
      </c>
      <c r="BS1051" s="12">
        <v>3.18407E-2</v>
      </c>
      <c r="BT1051" s="12">
        <v>5.0185999999999998E-3</v>
      </c>
      <c r="BU1051" s="12">
        <v>1.0264799999999999E-2</v>
      </c>
      <c r="BV1051" s="12">
        <v>1.281E-4</v>
      </c>
      <c r="BW1051" s="12">
        <v>1</v>
      </c>
      <c r="BX1051" s="12">
        <v>0</v>
      </c>
      <c r="BY1051" s="12">
        <v>1</v>
      </c>
      <c r="BZ1051" s="12">
        <v>0</v>
      </c>
      <c r="CA1051" s="12">
        <v>1</v>
      </c>
      <c r="CB1051" s="12">
        <v>0</v>
      </c>
      <c r="CC1051" s="12">
        <v>1</v>
      </c>
      <c r="CD1051" s="12">
        <v>0</v>
      </c>
      <c r="CE1051" s="12">
        <v>1</v>
      </c>
      <c r="CF1051" s="12">
        <v>0</v>
      </c>
      <c r="CG1051" s="12">
        <v>1</v>
      </c>
      <c r="CH1051" s="12">
        <v>0</v>
      </c>
      <c r="CI1051" s="12">
        <v>1</v>
      </c>
      <c r="CJ1051" s="12">
        <v>0</v>
      </c>
      <c r="CK1051" s="12">
        <v>1</v>
      </c>
      <c r="CL1051" s="12">
        <v>0</v>
      </c>
      <c r="CM1051" s="12">
        <v>1</v>
      </c>
      <c r="CN1051" s="12">
        <v>0</v>
      </c>
      <c r="CO1051" s="12">
        <v>1</v>
      </c>
      <c r="CP1051" s="12">
        <v>0</v>
      </c>
      <c r="CQ1051" s="12">
        <v>1</v>
      </c>
      <c r="CR1051" s="12">
        <v>0</v>
      </c>
      <c r="CS1051" s="12">
        <v>1.032416</v>
      </c>
      <c r="CT1051" s="12">
        <v>1.7117E-3</v>
      </c>
      <c r="CU1051" s="12">
        <v>6.1814000000000001E-3</v>
      </c>
      <c r="CV1051" s="12">
        <v>4.3413000000000002E-3</v>
      </c>
      <c r="CW1051" s="12">
        <v>0.62165440000000005</v>
      </c>
      <c r="CX1051" s="12">
        <v>4.3787699999999999E-2</v>
      </c>
      <c r="CY1051" s="12">
        <v>2.2735700000000001E-2</v>
      </c>
      <c r="CZ1051" s="12">
        <v>2.9255000000000001E-3</v>
      </c>
      <c r="DA1051" s="12">
        <v>3.5796000000000001E-3</v>
      </c>
      <c r="DB1051" s="12">
        <v>8.8369999999999996E-4</v>
      </c>
      <c r="DC1051" s="12">
        <v>1.7553099999999999E-2</v>
      </c>
      <c r="DD1051" s="12">
        <v>1.6377E-3</v>
      </c>
      <c r="DE1051" s="12">
        <v>2.65E-3</v>
      </c>
      <c r="DF1051" s="12">
        <v>6.8499999999999998E-5</v>
      </c>
      <c r="DG1051" s="12">
        <v>9.1250000000000001E-4</v>
      </c>
      <c r="DH1051" s="12">
        <v>1.7399999999999999E-5</v>
      </c>
      <c r="DI1051" s="12">
        <v>0.1682728</v>
      </c>
      <c r="DJ1051" s="12">
        <v>5.7723000000000002E-3</v>
      </c>
      <c r="DK1051" s="12">
        <v>2.1327999999999998E-3</v>
      </c>
      <c r="DL1051" s="12">
        <v>1.13136E-2</v>
      </c>
      <c r="DM1051" s="12">
        <v>4.1802000000000002E-3</v>
      </c>
      <c r="DN1051" s="12">
        <v>-1.473E-4</v>
      </c>
      <c r="DO1051" s="44">
        <v>4.2120069999999998E-8</v>
      </c>
      <c r="DP1051" s="12">
        <v>1.21324E-2</v>
      </c>
      <c r="DQ1051" s="12">
        <v>2.8590000000000001E-4</v>
      </c>
      <c r="DR1051" s="12">
        <v>4.3336579999999998</v>
      </c>
      <c r="DS1051" s="12">
        <v>6.1308999999999999E-3</v>
      </c>
      <c r="DT1051" s="12">
        <v>4.0563929999999999</v>
      </c>
      <c r="DU1051" s="12">
        <v>7.9331000000000002E-3</v>
      </c>
      <c r="DV1051" s="12">
        <v>93.776520000000005</v>
      </c>
      <c r="DW1051" s="12">
        <v>0.2029572</v>
      </c>
      <c r="DX1051" s="12">
        <v>28.138020000000001</v>
      </c>
      <c r="DY1051" s="12">
        <v>5.4609100000000001E-2</v>
      </c>
      <c r="DZ1051" s="12">
        <v>5.7045199999999997E-2</v>
      </c>
      <c r="EA1051" s="12">
        <v>0</v>
      </c>
      <c r="EB1051" s="12">
        <v>0</v>
      </c>
      <c r="EC1051" s="44">
        <v>4.3078800000000001E-16</v>
      </c>
      <c r="ED1051" s="44">
        <v>1.8668879999999998E-15</v>
      </c>
      <c r="EE1051" s="12" t="s">
        <v>1543</v>
      </c>
      <c r="EF1051" s="12">
        <v>3.8187999999999998E-3</v>
      </c>
      <c r="EG1051" s="44">
        <v>2.2554999999999998E-6</v>
      </c>
      <c r="EH1051" s="12">
        <v>3.480829</v>
      </c>
      <c r="EI1051" s="12">
        <v>1.0004470000000001</v>
      </c>
      <c r="EJ1051" s="12">
        <v>7.0640000000000004E-4</v>
      </c>
      <c r="EK1051" s="44">
        <v>3.7799999999999998E-6</v>
      </c>
      <c r="EL1051" s="12">
        <v>8.7000000000000001E-5</v>
      </c>
      <c r="EM1051" s="44">
        <v>2.7E-6</v>
      </c>
      <c r="EN1051" s="12">
        <v>2.7310000000000002E-4</v>
      </c>
      <c r="EO1051" s="44">
        <v>4.89E-7</v>
      </c>
      <c r="EP1051" s="12">
        <v>1.261E-2</v>
      </c>
      <c r="EQ1051" s="12">
        <v>2.0000000000000002E-5</v>
      </c>
      <c r="ER1051" s="12">
        <v>8.0800000000000004E-3</v>
      </c>
      <c r="ES1051" s="12">
        <v>4.0999999999999999E-4</v>
      </c>
      <c r="ET1051" s="12">
        <v>1.4999999999999999E-4</v>
      </c>
      <c r="EU1051" s="12">
        <v>1.0000000000000001E-5</v>
      </c>
      <c r="EV1051" s="12">
        <v>250</v>
      </c>
      <c r="EW1051" s="12">
        <v>0</v>
      </c>
      <c r="EX1051" s="12">
        <v>1.96</v>
      </c>
      <c r="EY1051" s="12">
        <v>0</v>
      </c>
      <c r="EZ1051" s="12">
        <v>3.604E-3</v>
      </c>
      <c r="FA1051" s="12">
        <v>7.3622999999999996E-3</v>
      </c>
      <c r="FB1051" s="12">
        <v>37.337760000000003</v>
      </c>
      <c r="FC1051" s="12">
        <v>4.4562600000000001E-2</v>
      </c>
      <c r="FD1051" s="12">
        <v>8.6157590000000006</v>
      </c>
      <c r="FE1051" s="12">
        <v>6.5445E-3</v>
      </c>
      <c r="FF1051" s="12">
        <v>0.10453</v>
      </c>
      <c r="FG1051" s="12">
        <v>2.4616E-3</v>
      </c>
      <c r="FH1051" s="12">
        <v>4.9732499999999999E-2</v>
      </c>
      <c r="FI1051" s="12">
        <v>1.83754E-2</v>
      </c>
      <c r="FJ1051" s="12">
        <v>7.8615999999999998E-3</v>
      </c>
      <c r="FK1051" s="12">
        <v>1.4990000000000001E-4</v>
      </c>
      <c r="FL1051" s="12">
        <v>2.106E-4</v>
      </c>
      <c r="FM1051" s="12">
        <v>1.9153070000000001</v>
      </c>
      <c r="FN1051" s="12">
        <v>0.231182</v>
      </c>
      <c r="FO1051" s="12">
        <v>0.1417361</v>
      </c>
      <c r="FP1051" s="12">
        <v>1.91307</v>
      </c>
      <c r="FQ1051" s="12">
        <v>0.99726219999999999</v>
      </c>
      <c r="FR1051" s="12">
        <v>5.26972E-2</v>
      </c>
      <c r="FS1051" s="44">
        <v>5.4629999999999996E-10</v>
      </c>
      <c r="FT1051" s="44">
        <v>5.8099999999999998E-11</v>
      </c>
      <c r="FU1051" s="12">
        <v>0</v>
      </c>
      <c r="FV1051" s="44">
        <v>4.962E-10</v>
      </c>
      <c r="FW1051" s="12">
        <v>1.975E-2</v>
      </c>
      <c r="FX1051" s="44">
        <v>5.4629999999999996E-10</v>
      </c>
      <c r="FY1051" s="44">
        <v>7.0679999999999999E-6</v>
      </c>
      <c r="FZ1051" s="44">
        <v>5.5304999999999997E-10</v>
      </c>
      <c r="GA1051" s="44">
        <v>6.3080000000000001E-9</v>
      </c>
      <c r="GB1051" s="44">
        <v>5.5430000000000004E-10</v>
      </c>
      <c r="GC1051" s="12">
        <v>1.167E-2</v>
      </c>
      <c r="GD1051" s="12">
        <v>0</v>
      </c>
      <c r="GE1051" s="12">
        <v>295.5</v>
      </c>
      <c r="GF1051" s="12">
        <v>0.1</v>
      </c>
      <c r="GG1051" s="12">
        <v>1575</v>
      </c>
      <c r="GH1051" s="12">
        <v>2</v>
      </c>
      <c r="GI1051" s="12">
        <v>1.261E-2</v>
      </c>
      <c r="GJ1051" s="12">
        <v>-6.489E-4</v>
      </c>
    </row>
    <row r="1052" spans="1:192" s="12" customFormat="1" ht="12">
      <c r="A1052" s="31"/>
      <c r="B1052" s="32" t="s">
        <v>1568</v>
      </c>
      <c r="C1052" s="32">
        <v>3</v>
      </c>
      <c r="D1052" s="40">
        <v>4.1137569999999997</v>
      </c>
      <c r="E1052" s="33">
        <v>7.3464999999999997E-3</v>
      </c>
      <c r="F1052" s="33">
        <v>0.1439</v>
      </c>
      <c r="G1052" s="34">
        <v>9.61148034878914</v>
      </c>
      <c r="H1052" s="45">
        <v>69.448580956918263</v>
      </c>
      <c r="I1052" s="36">
        <v>98.977919999999997</v>
      </c>
      <c r="J1052" s="34">
        <v>28.188559999999999</v>
      </c>
      <c r="K1052" s="34">
        <v>5.6933000000000001E-3</v>
      </c>
      <c r="L1052" s="12">
        <v>1.7117E-3</v>
      </c>
      <c r="T1052" s="12" t="s">
        <v>1062</v>
      </c>
      <c r="U1052" s="12" t="s">
        <v>1014</v>
      </c>
      <c r="V1052" s="12">
        <v>37</v>
      </c>
      <c r="W1052" s="43">
        <v>42288</v>
      </c>
      <c r="X1052" s="12">
        <v>21.83333</v>
      </c>
      <c r="Y1052" s="44">
        <v>3527445000</v>
      </c>
      <c r="AA1052" s="12" t="s">
        <v>1497</v>
      </c>
      <c r="AB1052" s="12">
        <v>14</v>
      </c>
      <c r="AC1052" s="12" t="s">
        <v>1540</v>
      </c>
      <c r="AE1052" s="12" t="s">
        <v>1454</v>
      </c>
      <c r="AF1052" s="12">
        <v>7.875</v>
      </c>
      <c r="AG1052" s="12" t="s">
        <v>1541</v>
      </c>
      <c r="AH1052" s="12" t="s">
        <v>1542</v>
      </c>
      <c r="AI1052" s="12" t="s">
        <v>1464</v>
      </c>
      <c r="AJ1052" s="12">
        <v>1</v>
      </c>
      <c r="AK1052" s="12" t="s">
        <v>1458</v>
      </c>
      <c r="AL1052" s="12">
        <v>1</v>
      </c>
      <c r="AM1052" s="12" t="s">
        <v>1459</v>
      </c>
      <c r="AN1052" s="12">
        <v>3</v>
      </c>
      <c r="AO1052" s="12">
        <v>3</v>
      </c>
      <c r="AP1052" s="12">
        <v>0</v>
      </c>
      <c r="AQ1052" s="12">
        <v>3</v>
      </c>
      <c r="AR1052" s="12">
        <v>0</v>
      </c>
      <c r="AS1052" s="12">
        <v>30</v>
      </c>
      <c r="AT1052" s="12">
        <v>30</v>
      </c>
      <c r="AU1052" s="12">
        <v>136</v>
      </c>
      <c r="AX1052" s="12">
        <v>0</v>
      </c>
      <c r="AY1052" s="12">
        <v>2.7836300000000001E-2</v>
      </c>
      <c r="AZ1052" s="12">
        <v>7.2002999999999998E-3</v>
      </c>
      <c r="BA1052" s="12">
        <v>790.79060000000004</v>
      </c>
      <c r="BB1052" s="12">
        <v>8.2402900000000001E-2</v>
      </c>
      <c r="BC1052" s="12">
        <v>192.14510000000001</v>
      </c>
      <c r="BD1052" s="12">
        <v>2.19378E-2</v>
      </c>
      <c r="BE1052" s="12">
        <v>2.2974969999999999</v>
      </c>
      <c r="BF1052" s="12">
        <v>3.1151E-3</v>
      </c>
      <c r="BG1052" s="12">
        <v>0.40704449999999998</v>
      </c>
      <c r="BH1052" s="12">
        <v>5.9950000000000003E-3</v>
      </c>
      <c r="BI1052" s="12">
        <v>2.76624E-2</v>
      </c>
      <c r="BJ1052" s="12">
        <v>2.2149999999999999E-4</v>
      </c>
      <c r="BK1052" s="12">
        <v>3.4017699999999998E-2</v>
      </c>
      <c r="BL1052" s="12">
        <v>5.7444000000000002E-3</v>
      </c>
      <c r="BM1052" s="12">
        <v>791.41219999999998</v>
      </c>
      <c r="BN1052" s="12">
        <v>6.9806000000000007E-2</v>
      </c>
      <c r="BO1052" s="12">
        <v>192.1679</v>
      </c>
      <c r="BP1052" s="12">
        <v>2.1741900000000002E-2</v>
      </c>
      <c r="BQ1052" s="12">
        <v>2.3010760000000001</v>
      </c>
      <c r="BR1052" s="12">
        <v>2.9870999999999999E-3</v>
      </c>
      <c r="BS1052" s="12">
        <v>0.42459760000000002</v>
      </c>
      <c r="BT1052" s="12">
        <v>5.7670000000000004E-3</v>
      </c>
      <c r="BU1052" s="12">
        <v>2.9443899999999999E-2</v>
      </c>
      <c r="BV1052" s="12">
        <v>1.9809999999999999E-4</v>
      </c>
      <c r="BW1052" s="12">
        <v>1</v>
      </c>
      <c r="BX1052" s="12">
        <v>0</v>
      </c>
      <c r="BY1052" s="12">
        <v>1</v>
      </c>
      <c r="BZ1052" s="12">
        <v>0</v>
      </c>
      <c r="CA1052" s="12">
        <v>1</v>
      </c>
      <c r="CB1052" s="12">
        <v>0</v>
      </c>
      <c r="CC1052" s="12">
        <v>1</v>
      </c>
      <c r="CD1052" s="12">
        <v>0</v>
      </c>
      <c r="CE1052" s="12">
        <v>1</v>
      </c>
      <c r="CF1052" s="12">
        <v>0</v>
      </c>
      <c r="CG1052" s="12">
        <v>1</v>
      </c>
      <c r="CH1052" s="12">
        <v>0</v>
      </c>
      <c r="CI1052" s="12">
        <v>1</v>
      </c>
      <c r="CJ1052" s="12">
        <v>0</v>
      </c>
      <c r="CK1052" s="12">
        <v>1</v>
      </c>
      <c r="CL1052" s="12">
        <v>0</v>
      </c>
      <c r="CM1052" s="12">
        <v>1</v>
      </c>
      <c r="CN1052" s="12">
        <v>0</v>
      </c>
      <c r="CO1052" s="12">
        <v>1</v>
      </c>
      <c r="CP1052" s="12">
        <v>0</v>
      </c>
      <c r="CQ1052" s="12">
        <v>1</v>
      </c>
      <c r="CR1052" s="12">
        <v>0</v>
      </c>
      <c r="CS1052" s="12">
        <v>1.032416</v>
      </c>
      <c r="CT1052" s="12">
        <v>1.7117E-3</v>
      </c>
      <c r="CU1052" s="12">
        <v>6.1814000000000001E-3</v>
      </c>
      <c r="CV1052" s="12">
        <v>4.3413000000000002E-3</v>
      </c>
      <c r="CW1052" s="12">
        <v>0.62165440000000005</v>
      </c>
      <c r="CX1052" s="12">
        <v>4.3787699999999999E-2</v>
      </c>
      <c r="CY1052" s="12">
        <v>2.2735700000000001E-2</v>
      </c>
      <c r="CZ1052" s="12">
        <v>2.9255000000000001E-3</v>
      </c>
      <c r="DA1052" s="12">
        <v>3.5796000000000001E-3</v>
      </c>
      <c r="DB1052" s="12">
        <v>8.8369999999999996E-4</v>
      </c>
      <c r="DC1052" s="12">
        <v>1.7553099999999999E-2</v>
      </c>
      <c r="DD1052" s="12">
        <v>1.6377E-3</v>
      </c>
      <c r="DE1052" s="12">
        <v>2.65E-3</v>
      </c>
      <c r="DF1052" s="12">
        <v>6.8499999999999998E-5</v>
      </c>
      <c r="DG1052" s="12">
        <v>1.439E-4</v>
      </c>
      <c r="DH1052" s="44">
        <v>1.152564E-6</v>
      </c>
      <c r="DI1052" s="12">
        <v>1.365772</v>
      </c>
      <c r="DJ1052" s="12">
        <v>7.3464999999999997E-3</v>
      </c>
      <c r="DK1052" s="12">
        <v>1.082E-4</v>
      </c>
      <c r="DL1052" s="12">
        <v>1.4399199999999999E-2</v>
      </c>
      <c r="DM1052" s="12">
        <v>2.1210000000000001E-4</v>
      </c>
      <c r="DN1052" s="12">
        <v>-1.5559999999999999E-4</v>
      </c>
      <c r="DO1052" s="44">
        <v>2.1369349999999999E-9</v>
      </c>
      <c r="DP1052" s="12">
        <v>1.19518E-2</v>
      </c>
      <c r="DQ1052" s="12">
        <v>1.63E-5</v>
      </c>
      <c r="DR1052" s="12">
        <v>4.1137569999999997</v>
      </c>
      <c r="DS1052" s="12">
        <v>6.3590000000000001E-4</v>
      </c>
      <c r="DT1052" s="12">
        <v>4.0637350000000003</v>
      </c>
      <c r="DU1052" s="12">
        <v>8.2709999999999999E-4</v>
      </c>
      <c r="DV1052" s="12">
        <v>98.977919999999997</v>
      </c>
      <c r="DW1052" s="12">
        <v>2.1956099999999999E-2</v>
      </c>
      <c r="DX1052" s="12">
        <v>28.188559999999999</v>
      </c>
      <c r="DY1052" s="12">
        <v>5.6933000000000001E-3</v>
      </c>
      <c r="DZ1052" s="12">
        <v>1.7475000000000001E-2</v>
      </c>
      <c r="EA1052" s="12">
        <v>0</v>
      </c>
      <c r="EB1052" s="12">
        <v>0</v>
      </c>
      <c r="EC1052" s="44">
        <v>9.6115360000000007E-15</v>
      </c>
      <c r="ED1052" s="44">
        <v>3.9539529999999997E-14</v>
      </c>
      <c r="EE1052" s="12" t="s">
        <v>1543</v>
      </c>
      <c r="EF1052" s="12">
        <v>3.8187999999999998E-3</v>
      </c>
      <c r="EG1052" s="44">
        <v>2.2554999999999998E-6</v>
      </c>
      <c r="EH1052" s="12">
        <v>3.4694729999999998</v>
      </c>
      <c r="EI1052" s="12">
        <v>1.000445</v>
      </c>
      <c r="EJ1052" s="12">
        <v>7.0640000000000004E-4</v>
      </c>
      <c r="EK1052" s="44">
        <v>3.7799999999999998E-6</v>
      </c>
      <c r="EL1052" s="12">
        <v>8.7000000000000001E-5</v>
      </c>
      <c r="EM1052" s="44">
        <v>2.7E-6</v>
      </c>
      <c r="EN1052" s="12">
        <v>2.7310000000000002E-4</v>
      </c>
      <c r="EO1052" s="44">
        <v>4.89E-7</v>
      </c>
      <c r="EP1052" s="12">
        <v>1.261E-2</v>
      </c>
      <c r="EQ1052" s="12">
        <v>2.0000000000000002E-5</v>
      </c>
      <c r="ER1052" s="12">
        <v>8.0800000000000004E-3</v>
      </c>
      <c r="ES1052" s="12">
        <v>4.0999999999999999E-4</v>
      </c>
      <c r="ET1052" s="12">
        <v>1.4999999999999999E-4</v>
      </c>
      <c r="EU1052" s="12">
        <v>1.0000000000000001E-5</v>
      </c>
      <c r="EV1052" s="12">
        <v>250</v>
      </c>
      <c r="EW1052" s="12">
        <v>0</v>
      </c>
      <c r="EX1052" s="12">
        <v>1.96</v>
      </c>
      <c r="EY1052" s="12">
        <v>0</v>
      </c>
      <c r="EZ1052" s="12">
        <v>2.7836300000000001E-2</v>
      </c>
      <c r="FA1052" s="12">
        <v>7.2002999999999998E-3</v>
      </c>
      <c r="FB1052" s="12">
        <v>790.79060000000004</v>
      </c>
      <c r="FC1052" s="12">
        <v>8.2402900000000001E-2</v>
      </c>
      <c r="FD1052" s="12">
        <v>192.23070000000001</v>
      </c>
      <c r="FE1052" s="12">
        <v>2.1947600000000001E-2</v>
      </c>
      <c r="FF1052" s="12">
        <v>2.2974969999999999</v>
      </c>
      <c r="FG1052" s="12">
        <v>3.1151E-3</v>
      </c>
      <c r="FH1052" s="12">
        <v>1.4122300000000001</v>
      </c>
      <c r="FI1052" s="12">
        <v>2.0799700000000001E-2</v>
      </c>
      <c r="FJ1052" s="12">
        <v>2.76624E-2</v>
      </c>
      <c r="FK1052" s="12">
        <v>2.2149999999999999E-4</v>
      </c>
      <c r="FL1052" s="12">
        <v>3.4600000000000001E-5</v>
      </c>
      <c r="FM1052" s="12">
        <v>0.81212519999999999</v>
      </c>
      <c r="FN1052" s="12">
        <v>0.2435639</v>
      </c>
      <c r="FO1052" s="12">
        <v>1.5488099999999999E-2</v>
      </c>
      <c r="FP1052" s="12">
        <v>0.81213670000000004</v>
      </c>
      <c r="FQ1052" s="12">
        <v>0.99981850000000005</v>
      </c>
      <c r="FR1052" s="12">
        <v>8.6761000000000008E-3</v>
      </c>
      <c r="FS1052" s="44">
        <v>5.4629999999999996E-10</v>
      </c>
      <c r="FT1052" s="44">
        <v>5.8099999999999998E-11</v>
      </c>
      <c r="FU1052" s="12">
        <v>0</v>
      </c>
      <c r="FV1052" s="44">
        <v>4.962E-10</v>
      </c>
      <c r="FW1052" s="12">
        <v>1.975E-2</v>
      </c>
      <c r="FX1052" s="44">
        <v>5.4629999999999996E-10</v>
      </c>
      <c r="FY1052" s="44">
        <v>7.0679999999999999E-6</v>
      </c>
      <c r="FZ1052" s="44">
        <v>5.5304999999999997E-10</v>
      </c>
      <c r="GA1052" s="44">
        <v>6.3080000000000001E-9</v>
      </c>
      <c r="GB1052" s="44">
        <v>5.5430000000000004E-10</v>
      </c>
      <c r="GC1052" s="12">
        <v>1.167E-2</v>
      </c>
      <c r="GD1052" s="12">
        <v>0</v>
      </c>
      <c r="GE1052" s="12">
        <v>295.5</v>
      </c>
      <c r="GF1052" s="12">
        <v>0.1</v>
      </c>
      <c r="GG1052" s="12">
        <v>1575</v>
      </c>
      <c r="GH1052" s="12">
        <v>2</v>
      </c>
      <c r="GI1052" s="12">
        <v>1.261E-2</v>
      </c>
      <c r="GJ1052" s="12">
        <v>-6.8539999999999996E-4</v>
      </c>
    </row>
    <row r="1053" spans="1:192" s="12" customFormat="1" ht="12">
      <c r="A1053" s="31"/>
      <c r="B1053" s="32" t="s">
        <v>1590</v>
      </c>
      <c r="C1053" s="32">
        <v>3</v>
      </c>
      <c r="D1053" s="40">
        <v>4.1607529999999997</v>
      </c>
      <c r="E1053" s="33">
        <v>1.6084399999999999E-2</v>
      </c>
      <c r="F1053" s="33">
        <v>0.13600000000000001</v>
      </c>
      <c r="G1053" s="34">
        <v>1.3505689259089799</v>
      </c>
      <c r="H1053" s="45">
        <v>31.720424759394199</v>
      </c>
      <c r="I1053" s="36">
        <v>99.062399999999997</v>
      </c>
      <c r="J1053" s="34">
        <v>28.53304</v>
      </c>
      <c r="K1053" s="34">
        <v>1.7858499999999999E-2</v>
      </c>
      <c r="L1053" s="12">
        <v>1.7117E-3</v>
      </c>
      <c r="T1053" s="12" t="s">
        <v>1065</v>
      </c>
      <c r="U1053" s="12" t="s">
        <v>1014</v>
      </c>
      <c r="V1053" s="12">
        <v>37</v>
      </c>
      <c r="W1053" s="43">
        <v>42289</v>
      </c>
      <c r="X1053" s="12">
        <v>5.016667</v>
      </c>
      <c r="Y1053" s="44">
        <v>3527471000</v>
      </c>
      <c r="AA1053" s="12" t="s">
        <v>1497</v>
      </c>
      <c r="AB1053" s="12">
        <v>14</v>
      </c>
      <c r="AC1053" s="12" t="s">
        <v>1540</v>
      </c>
      <c r="AE1053" s="12" t="s">
        <v>1454</v>
      </c>
      <c r="AF1053" s="12">
        <v>7.875</v>
      </c>
      <c r="AG1053" s="12" t="s">
        <v>1541</v>
      </c>
      <c r="AH1053" s="12" t="s">
        <v>1542</v>
      </c>
      <c r="AI1053" s="12" t="s">
        <v>1464</v>
      </c>
      <c r="AJ1053" s="12">
        <v>1</v>
      </c>
      <c r="AK1053" s="12" t="s">
        <v>1458</v>
      </c>
      <c r="AL1053" s="12">
        <v>1</v>
      </c>
      <c r="AM1053" s="12" t="s">
        <v>1459</v>
      </c>
      <c r="AN1053" s="12">
        <v>3</v>
      </c>
      <c r="AO1053" s="12">
        <v>3</v>
      </c>
      <c r="AP1053" s="12">
        <v>0</v>
      </c>
      <c r="AQ1053" s="12">
        <v>3</v>
      </c>
      <c r="AR1053" s="12">
        <v>0</v>
      </c>
      <c r="AS1053" s="12">
        <v>30</v>
      </c>
      <c r="AT1053" s="12">
        <v>30</v>
      </c>
      <c r="AU1053" s="12">
        <v>162</v>
      </c>
      <c r="AX1053" s="12">
        <v>0</v>
      </c>
      <c r="AY1053" s="12">
        <v>-1.359E-3</v>
      </c>
      <c r="AZ1053" s="12">
        <v>7.2167000000000004E-3</v>
      </c>
      <c r="BA1053" s="12">
        <v>112.3888</v>
      </c>
      <c r="BB1053" s="12">
        <v>4.47544E-2</v>
      </c>
      <c r="BC1053" s="12">
        <v>26.999580000000002</v>
      </c>
      <c r="BD1053" s="12">
        <v>8.5159999999999993E-3</v>
      </c>
      <c r="BE1053" s="12">
        <v>0.31623899999999999</v>
      </c>
      <c r="BF1053" s="12">
        <v>2.4919E-3</v>
      </c>
      <c r="BG1053" s="12">
        <v>0.1244869</v>
      </c>
      <c r="BH1053" s="12">
        <v>5.6578000000000002E-3</v>
      </c>
      <c r="BI1053" s="12">
        <v>3.6740000000000002E-3</v>
      </c>
      <c r="BJ1053" s="12">
        <v>1.3329999999999999E-4</v>
      </c>
      <c r="BK1053" s="12">
        <v>4.8224000000000001E-3</v>
      </c>
      <c r="BL1053" s="12">
        <v>5.7648999999999999E-3</v>
      </c>
      <c r="BM1053" s="12">
        <v>113.01049999999999</v>
      </c>
      <c r="BN1053" s="12">
        <v>9.2517999999999993E-3</v>
      </c>
      <c r="BO1053" s="12">
        <v>27.022310000000001</v>
      </c>
      <c r="BP1053" s="12">
        <v>7.9976999999999999E-3</v>
      </c>
      <c r="BQ1053" s="12">
        <v>0.31981860000000001</v>
      </c>
      <c r="BR1053" s="12">
        <v>2.33E-3</v>
      </c>
      <c r="BS1053" s="12">
        <v>0.14204</v>
      </c>
      <c r="BT1053" s="12">
        <v>5.4155999999999996E-3</v>
      </c>
      <c r="BU1053" s="12">
        <v>6.2087000000000002E-3</v>
      </c>
      <c r="BV1053" s="12">
        <v>1.102E-4</v>
      </c>
      <c r="BW1053" s="12">
        <v>1</v>
      </c>
      <c r="BX1053" s="12">
        <v>0</v>
      </c>
      <c r="BY1053" s="12">
        <v>1</v>
      </c>
      <c r="BZ1053" s="12">
        <v>0</v>
      </c>
      <c r="CA1053" s="12">
        <v>1</v>
      </c>
      <c r="CB1053" s="12">
        <v>0</v>
      </c>
      <c r="CC1053" s="12">
        <v>1</v>
      </c>
      <c r="CD1053" s="12">
        <v>0</v>
      </c>
      <c r="CE1053" s="12">
        <v>1</v>
      </c>
      <c r="CF1053" s="12">
        <v>0</v>
      </c>
      <c r="CG1053" s="12">
        <v>1</v>
      </c>
      <c r="CH1053" s="12">
        <v>0</v>
      </c>
      <c r="CI1053" s="12">
        <v>1</v>
      </c>
      <c r="CJ1053" s="12">
        <v>0</v>
      </c>
      <c r="CK1053" s="12">
        <v>1</v>
      </c>
      <c r="CL1053" s="12">
        <v>0</v>
      </c>
      <c r="CM1053" s="12">
        <v>1</v>
      </c>
      <c r="CN1053" s="12">
        <v>0</v>
      </c>
      <c r="CO1053" s="12">
        <v>1</v>
      </c>
      <c r="CP1053" s="12">
        <v>0</v>
      </c>
      <c r="CQ1053" s="12">
        <v>1</v>
      </c>
      <c r="CR1053" s="12">
        <v>0</v>
      </c>
      <c r="CS1053" s="12">
        <v>1.032416</v>
      </c>
      <c r="CT1053" s="12">
        <v>1.7117E-3</v>
      </c>
      <c r="CU1053" s="12">
        <v>6.1814000000000001E-3</v>
      </c>
      <c r="CV1053" s="12">
        <v>4.3413000000000002E-3</v>
      </c>
      <c r="CW1053" s="12">
        <v>0.62165440000000005</v>
      </c>
      <c r="CX1053" s="12">
        <v>4.3787699999999999E-2</v>
      </c>
      <c r="CY1053" s="12">
        <v>2.2735700000000001E-2</v>
      </c>
      <c r="CZ1053" s="12">
        <v>2.9255000000000001E-3</v>
      </c>
      <c r="DA1053" s="12">
        <v>3.5796000000000001E-3</v>
      </c>
      <c r="DB1053" s="12">
        <v>8.8369999999999996E-4</v>
      </c>
      <c r="DC1053" s="12">
        <v>1.7553099999999999E-2</v>
      </c>
      <c r="DD1053" s="12">
        <v>1.6377E-3</v>
      </c>
      <c r="DE1053" s="12">
        <v>2.65E-3</v>
      </c>
      <c r="DF1053" s="12">
        <v>6.8499999999999998E-5</v>
      </c>
      <c r="DG1053" s="12">
        <v>1.36E-4</v>
      </c>
      <c r="DH1053" s="44">
        <v>4.9340950000000004E-6</v>
      </c>
      <c r="DI1053" s="12">
        <v>3.1993839999999998</v>
      </c>
      <c r="DJ1053" s="12">
        <v>1.6084399999999999E-2</v>
      </c>
      <c r="DK1053" s="12">
        <v>7.3099999999999999E-4</v>
      </c>
      <c r="DL1053" s="12">
        <v>3.1525499999999998E-2</v>
      </c>
      <c r="DM1053" s="12">
        <v>1.4327999999999999E-3</v>
      </c>
      <c r="DN1053" s="12">
        <v>-2.108E-4</v>
      </c>
      <c r="DO1053" s="44">
        <v>1.4437260000000001E-8</v>
      </c>
      <c r="DP1053" s="12">
        <v>1.1707499999999999E-2</v>
      </c>
      <c r="DQ1053" s="12">
        <v>9.2299999999999994E-5</v>
      </c>
      <c r="DR1053" s="12">
        <v>4.1607529999999997</v>
      </c>
      <c r="DS1053" s="12">
        <v>2.1136000000000002E-3</v>
      </c>
      <c r="DT1053" s="12">
        <v>4.1137839999999999</v>
      </c>
      <c r="DU1053" s="12">
        <v>2.5948999999999998E-3</v>
      </c>
      <c r="DV1053" s="12">
        <v>99.062399999999997</v>
      </c>
      <c r="DW1053" s="12">
        <v>6.7690100000000003E-2</v>
      </c>
      <c r="DX1053" s="12">
        <v>28.53304</v>
      </c>
      <c r="DY1053" s="12">
        <v>1.7858499999999999E-2</v>
      </c>
      <c r="DZ1053" s="12">
        <v>2.4465199999999999E-2</v>
      </c>
      <c r="EA1053" s="12">
        <v>0</v>
      </c>
      <c r="EB1053" s="12">
        <v>0</v>
      </c>
      <c r="EC1053" s="44">
        <v>1.350583E-15</v>
      </c>
      <c r="ED1053" s="44">
        <v>5.6194420000000001E-15</v>
      </c>
      <c r="EE1053" s="12" t="s">
        <v>1543</v>
      </c>
      <c r="EF1053" s="12">
        <v>3.8187999999999998E-3</v>
      </c>
      <c r="EG1053" s="44">
        <v>2.2554999999999998E-6</v>
      </c>
      <c r="EH1053" s="12">
        <v>3.4900600000000002</v>
      </c>
      <c r="EI1053" s="12">
        <v>1.000448</v>
      </c>
      <c r="EJ1053" s="12">
        <v>7.0640000000000004E-4</v>
      </c>
      <c r="EK1053" s="44">
        <v>3.7799999999999998E-6</v>
      </c>
      <c r="EL1053" s="12">
        <v>8.7000000000000001E-5</v>
      </c>
      <c r="EM1053" s="44">
        <v>2.7E-6</v>
      </c>
      <c r="EN1053" s="12">
        <v>2.7310000000000002E-4</v>
      </c>
      <c r="EO1053" s="44">
        <v>4.89E-7</v>
      </c>
      <c r="EP1053" s="12">
        <v>1.261E-2</v>
      </c>
      <c r="EQ1053" s="12">
        <v>2.0000000000000002E-5</v>
      </c>
      <c r="ER1053" s="12">
        <v>8.0800000000000004E-3</v>
      </c>
      <c r="ES1053" s="12">
        <v>4.0999999999999999E-4</v>
      </c>
      <c r="ET1053" s="12">
        <v>1.4999999999999999E-4</v>
      </c>
      <c r="EU1053" s="12">
        <v>1.0000000000000001E-5</v>
      </c>
      <c r="EV1053" s="12">
        <v>250</v>
      </c>
      <c r="EW1053" s="12">
        <v>0</v>
      </c>
      <c r="EX1053" s="12">
        <v>1.96</v>
      </c>
      <c r="EY1053" s="12">
        <v>0</v>
      </c>
      <c r="EZ1053" s="12">
        <v>-1.359E-3</v>
      </c>
      <c r="FA1053" s="12">
        <v>7.2167000000000004E-3</v>
      </c>
      <c r="FB1053" s="12">
        <v>112.3888</v>
      </c>
      <c r="FC1053" s="12">
        <v>4.47544E-2</v>
      </c>
      <c r="FD1053" s="12">
        <v>27.011659999999999</v>
      </c>
      <c r="FE1053" s="12">
        <v>8.5197999999999992E-3</v>
      </c>
      <c r="FF1053" s="12">
        <v>0.31623899999999999</v>
      </c>
      <c r="FG1053" s="12">
        <v>2.4919E-3</v>
      </c>
      <c r="FH1053" s="12">
        <v>0.43446679999999999</v>
      </c>
      <c r="FI1053" s="12">
        <v>1.9746099999999999E-2</v>
      </c>
      <c r="FJ1053" s="12">
        <v>3.6740000000000002E-3</v>
      </c>
      <c r="FK1053" s="12">
        <v>1.3329999999999999E-4</v>
      </c>
      <c r="FL1053" s="12">
        <v>3.1699999999999998E-5</v>
      </c>
      <c r="FM1053" s="12">
        <v>3.7491140000000001</v>
      </c>
      <c r="FN1053" s="12">
        <v>0.24080599999999999</v>
      </c>
      <c r="FO1053" s="12">
        <v>5.08983E-2</v>
      </c>
      <c r="FP1053" s="12">
        <v>3.7490299999999999</v>
      </c>
      <c r="FQ1053" s="12">
        <v>0.99990800000000002</v>
      </c>
      <c r="FR1053" s="12">
        <v>8.3485999999999994E-3</v>
      </c>
      <c r="FS1053" s="44">
        <v>5.4629999999999996E-10</v>
      </c>
      <c r="FT1053" s="44">
        <v>5.8099999999999998E-11</v>
      </c>
      <c r="FU1053" s="12">
        <v>0</v>
      </c>
      <c r="FV1053" s="44">
        <v>4.962E-10</v>
      </c>
      <c r="FW1053" s="12">
        <v>1.975E-2</v>
      </c>
      <c r="FX1053" s="44">
        <v>5.4629999999999996E-10</v>
      </c>
      <c r="FY1053" s="44">
        <v>7.0679999999999999E-6</v>
      </c>
      <c r="FZ1053" s="44">
        <v>5.5304999999999997E-10</v>
      </c>
      <c r="GA1053" s="44">
        <v>6.3080000000000001E-9</v>
      </c>
      <c r="GB1053" s="44">
        <v>5.5430000000000004E-10</v>
      </c>
      <c r="GC1053" s="12">
        <v>1.167E-2</v>
      </c>
      <c r="GD1053" s="12">
        <v>0</v>
      </c>
      <c r="GE1053" s="12">
        <v>295.5</v>
      </c>
      <c r="GF1053" s="12">
        <v>0.1</v>
      </c>
      <c r="GG1053" s="12">
        <v>1575</v>
      </c>
      <c r="GH1053" s="12">
        <v>2</v>
      </c>
      <c r="GI1053" s="12">
        <v>1.261E-2</v>
      </c>
      <c r="GJ1053" s="12">
        <v>-9.2849999999999996E-4</v>
      </c>
    </row>
    <row r="1054" spans="1:192" s="12" customFormat="1" ht="12">
      <c r="A1054" s="31"/>
      <c r="B1054" s="32" t="s">
        <v>1576</v>
      </c>
      <c r="C1054" s="32">
        <v>3</v>
      </c>
      <c r="D1054" s="40">
        <v>4.2802340000000001</v>
      </c>
      <c r="E1054" s="33">
        <v>1.435E-2</v>
      </c>
      <c r="F1054" s="33">
        <v>0.39399999999999996</v>
      </c>
      <c r="G1054" s="34">
        <v>1.6884015838057949</v>
      </c>
      <c r="H1054" s="45">
        <v>35.554285714285712</v>
      </c>
      <c r="I1054" s="36">
        <v>97.301469999999995</v>
      </c>
      <c r="J1054" s="34">
        <v>28.829820000000002</v>
      </c>
      <c r="K1054" s="34">
        <v>1.60784E-2</v>
      </c>
      <c r="L1054" s="12">
        <v>1.7117E-3</v>
      </c>
      <c r="T1054" s="12" t="s">
        <v>1068</v>
      </c>
      <c r="U1054" s="12" t="s">
        <v>1014</v>
      </c>
      <c r="V1054" s="12">
        <v>37</v>
      </c>
      <c r="W1054" s="43">
        <v>42289</v>
      </c>
      <c r="X1054" s="12">
        <v>0.51666670000000003</v>
      </c>
      <c r="Y1054" s="44">
        <v>3527455000</v>
      </c>
      <c r="AA1054" s="12" t="s">
        <v>1497</v>
      </c>
      <c r="AB1054" s="12">
        <v>14</v>
      </c>
      <c r="AC1054" s="12" t="s">
        <v>1540</v>
      </c>
      <c r="AE1054" s="12" t="s">
        <v>1454</v>
      </c>
      <c r="AF1054" s="12">
        <v>7.875</v>
      </c>
      <c r="AG1054" s="12" t="s">
        <v>1541</v>
      </c>
      <c r="AH1054" s="12" t="s">
        <v>1542</v>
      </c>
      <c r="AI1054" s="12" t="s">
        <v>1464</v>
      </c>
      <c r="AJ1054" s="12">
        <v>1</v>
      </c>
      <c r="AK1054" s="12" t="s">
        <v>1458</v>
      </c>
      <c r="AL1054" s="12">
        <v>1</v>
      </c>
      <c r="AM1054" s="12" t="s">
        <v>1459</v>
      </c>
      <c r="AN1054" s="12">
        <v>3</v>
      </c>
      <c r="AO1054" s="12">
        <v>3</v>
      </c>
      <c r="AP1054" s="12">
        <v>0</v>
      </c>
      <c r="AQ1054" s="12">
        <v>3</v>
      </c>
      <c r="AR1054" s="12">
        <v>0</v>
      </c>
      <c r="AS1054" s="12">
        <v>30</v>
      </c>
      <c r="AT1054" s="12">
        <v>30</v>
      </c>
      <c r="AU1054" s="12">
        <v>144</v>
      </c>
      <c r="AX1054" s="12">
        <v>0</v>
      </c>
      <c r="AY1054" s="12">
        <v>-7.0451999999999997E-3</v>
      </c>
      <c r="AZ1054" s="12">
        <v>7.5697999999999998E-3</v>
      </c>
      <c r="BA1054" s="12">
        <v>144.53659999999999</v>
      </c>
      <c r="BB1054" s="12">
        <v>4.5468099999999997E-2</v>
      </c>
      <c r="BC1054" s="12">
        <v>33.753320000000002</v>
      </c>
      <c r="BD1054" s="12">
        <v>8.5725999999999997E-3</v>
      </c>
      <c r="BE1054" s="12">
        <v>0.41213840000000002</v>
      </c>
      <c r="BF1054" s="12">
        <v>2.5598000000000001E-3</v>
      </c>
      <c r="BG1054" s="12">
        <v>0.13936029999999999</v>
      </c>
      <c r="BH1054" s="12">
        <v>5.2396999999999999E-3</v>
      </c>
      <c r="BI1054" s="12">
        <v>1.33036E-2</v>
      </c>
      <c r="BJ1054" s="12">
        <v>1.7540000000000001E-4</v>
      </c>
      <c r="BK1054" s="12">
        <v>-8.6379999999999996E-4</v>
      </c>
      <c r="BL1054" s="12">
        <v>6.2011999999999996E-3</v>
      </c>
      <c r="BM1054" s="12">
        <v>145.15819999999999</v>
      </c>
      <c r="BN1054" s="12">
        <v>1.22471E-2</v>
      </c>
      <c r="BO1054" s="12">
        <v>33.776060000000001</v>
      </c>
      <c r="BP1054" s="12">
        <v>8.0579999999999992E-3</v>
      </c>
      <c r="BQ1054" s="12">
        <v>0.41571809999999998</v>
      </c>
      <c r="BR1054" s="12">
        <v>2.4023999999999998E-3</v>
      </c>
      <c r="BS1054" s="12">
        <v>0.15691350000000001</v>
      </c>
      <c r="BT1054" s="12">
        <v>4.9772000000000002E-3</v>
      </c>
      <c r="BU1054" s="12">
        <v>1.55359E-2</v>
      </c>
      <c r="BV1054" s="12">
        <v>1.5430000000000001E-4</v>
      </c>
      <c r="BW1054" s="12">
        <v>1</v>
      </c>
      <c r="BX1054" s="12">
        <v>0</v>
      </c>
      <c r="BY1054" s="12">
        <v>1</v>
      </c>
      <c r="BZ1054" s="12">
        <v>0</v>
      </c>
      <c r="CA1054" s="12">
        <v>1</v>
      </c>
      <c r="CB1054" s="12">
        <v>0</v>
      </c>
      <c r="CC1054" s="12">
        <v>1</v>
      </c>
      <c r="CD1054" s="12">
        <v>0</v>
      </c>
      <c r="CE1054" s="12">
        <v>1</v>
      </c>
      <c r="CF1054" s="12">
        <v>0</v>
      </c>
      <c r="CG1054" s="12">
        <v>1</v>
      </c>
      <c r="CH1054" s="12">
        <v>0</v>
      </c>
      <c r="CI1054" s="12">
        <v>1</v>
      </c>
      <c r="CJ1054" s="12">
        <v>0</v>
      </c>
      <c r="CK1054" s="12">
        <v>1</v>
      </c>
      <c r="CL1054" s="12">
        <v>0</v>
      </c>
      <c r="CM1054" s="12">
        <v>1</v>
      </c>
      <c r="CN1054" s="12">
        <v>0</v>
      </c>
      <c r="CO1054" s="12">
        <v>1</v>
      </c>
      <c r="CP1054" s="12">
        <v>0</v>
      </c>
      <c r="CQ1054" s="12">
        <v>1</v>
      </c>
      <c r="CR1054" s="12">
        <v>0</v>
      </c>
      <c r="CS1054" s="12">
        <v>1.032416</v>
      </c>
      <c r="CT1054" s="12">
        <v>1.7117E-3</v>
      </c>
      <c r="CU1054" s="12">
        <v>6.1814000000000001E-3</v>
      </c>
      <c r="CV1054" s="12">
        <v>4.3413000000000002E-3</v>
      </c>
      <c r="CW1054" s="12">
        <v>0.62165440000000005</v>
      </c>
      <c r="CX1054" s="12">
        <v>4.3787699999999999E-2</v>
      </c>
      <c r="CY1054" s="12">
        <v>2.2735700000000001E-2</v>
      </c>
      <c r="CZ1054" s="12">
        <v>2.9255000000000001E-3</v>
      </c>
      <c r="DA1054" s="12">
        <v>3.5796000000000001E-3</v>
      </c>
      <c r="DB1054" s="12">
        <v>8.8369999999999996E-4</v>
      </c>
      <c r="DC1054" s="12">
        <v>1.7553099999999999E-2</v>
      </c>
      <c r="DD1054" s="12">
        <v>1.6377E-3</v>
      </c>
      <c r="DE1054" s="12">
        <v>2.65E-3</v>
      </c>
      <c r="DF1054" s="12">
        <v>6.8499999999999998E-5</v>
      </c>
      <c r="DG1054" s="12">
        <v>3.9399999999999998E-4</v>
      </c>
      <c r="DH1054" s="44">
        <v>5.1966450000000001E-6</v>
      </c>
      <c r="DI1054" s="12">
        <v>0.98435309999999998</v>
      </c>
      <c r="DJ1054" s="12">
        <v>1.435E-2</v>
      </c>
      <c r="DK1054" s="12">
        <v>5.3950000000000005E-4</v>
      </c>
      <c r="DL1054" s="12">
        <v>2.8125899999999999E-2</v>
      </c>
      <c r="DM1054" s="12">
        <v>1.0575000000000001E-3</v>
      </c>
      <c r="DN1054" s="12">
        <v>-1.088E-4</v>
      </c>
      <c r="DO1054" s="44">
        <v>1.065546E-8</v>
      </c>
      <c r="DP1054" s="12">
        <v>1.2204899999999999E-2</v>
      </c>
      <c r="DQ1054" s="12">
        <v>7.5900000000000002E-5</v>
      </c>
      <c r="DR1054" s="12">
        <v>4.2802340000000001</v>
      </c>
      <c r="DS1054" s="12">
        <v>1.7305000000000001E-3</v>
      </c>
      <c r="DT1054" s="12">
        <v>4.1569099999999999</v>
      </c>
      <c r="DU1054" s="12">
        <v>2.3365999999999999E-3</v>
      </c>
      <c r="DV1054" s="12">
        <v>97.301469999999995</v>
      </c>
      <c r="DW1054" s="12">
        <v>5.8358699999999999E-2</v>
      </c>
      <c r="DX1054" s="12">
        <v>28.829820000000002</v>
      </c>
      <c r="DY1054" s="12">
        <v>1.60784E-2</v>
      </c>
      <c r="DZ1054" s="12">
        <v>2.33224E-2</v>
      </c>
      <c r="EA1054" s="12">
        <v>0</v>
      </c>
      <c r="EB1054" s="12">
        <v>0</v>
      </c>
      <c r="EC1054" s="44">
        <v>1.6884189999999999E-15</v>
      </c>
      <c r="ED1054" s="44">
        <v>7.2268300000000007E-15</v>
      </c>
      <c r="EE1054" s="12" t="s">
        <v>1543</v>
      </c>
      <c r="EF1054" s="12">
        <v>3.8187999999999998E-3</v>
      </c>
      <c r="EG1054" s="44">
        <v>2.2554999999999998E-6</v>
      </c>
      <c r="EH1054" s="12">
        <v>3.4771390000000002</v>
      </c>
      <c r="EI1054" s="12">
        <v>1.0004459999999999</v>
      </c>
      <c r="EJ1054" s="12">
        <v>7.0640000000000004E-4</v>
      </c>
      <c r="EK1054" s="44">
        <v>3.7799999999999998E-6</v>
      </c>
      <c r="EL1054" s="12">
        <v>8.7000000000000001E-5</v>
      </c>
      <c r="EM1054" s="44">
        <v>2.7E-6</v>
      </c>
      <c r="EN1054" s="12">
        <v>2.7310000000000002E-4</v>
      </c>
      <c r="EO1054" s="44">
        <v>4.89E-7</v>
      </c>
      <c r="EP1054" s="12">
        <v>1.261E-2</v>
      </c>
      <c r="EQ1054" s="12">
        <v>2.0000000000000002E-5</v>
      </c>
      <c r="ER1054" s="12">
        <v>8.0800000000000004E-3</v>
      </c>
      <c r="ES1054" s="12">
        <v>4.0999999999999999E-4</v>
      </c>
      <c r="ET1054" s="12">
        <v>1.4999999999999999E-4</v>
      </c>
      <c r="EU1054" s="12">
        <v>1.0000000000000001E-5</v>
      </c>
      <c r="EV1054" s="12">
        <v>250</v>
      </c>
      <c r="EW1054" s="12">
        <v>0</v>
      </c>
      <c r="EX1054" s="12">
        <v>1.96</v>
      </c>
      <c r="EY1054" s="12">
        <v>0</v>
      </c>
      <c r="EZ1054" s="12">
        <v>-7.0451999999999997E-3</v>
      </c>
      <c r="FA1054" s="12">
        <v>7.5697999999999998E-3</v>
      </c>
      <c r="FB1054" s="12">
        <v>144.53659999999999</v>
      </c>
      <c r="FC1054" s="12">
        <v>4.5468099999999997E-2</v>
      </c>
      <c r="FD1054" s="12">
        <v>33.768380000000001</v>
      </c>
      <c r="FE1054" s="12">
        <v>8.5765000000000008E-3</v>
      </c>
      <c r="FF1054" s="12">
        <v>0.41213840000000002</v>
      </c>
      <c r="FG1054" s="12">
        <v>2.5598000000000001E-3</v>
      </c>
      <c r="FH1054" s="12">
        <v>0.48457519999999998</v>
      </c>
      <c r="FI1054" s="12">
        <v>1.8219099999999998E-2</v>
      </c>
      <c r="FJ1054" s="12">
        <v>1.33036E-2</v>
      </c>
      <c r="FK1054" s="12">
        <v>1.7540000000000001E-4</v>
      </c>
      <c r="FL1054" s="12">
        <v>9.1299999999999997E-5</v>
      </c>
      <c r="FM1054" s="12">
        <v>1.3328340000000001</v>
      </c>
      <c r="FN1054" s="12">
        <v>0.23407159999999999</v>
      </c>
      <c r="FO1054" s="12">
        <v>4.0507399999999999E-2</v>
      </c>
      <c r="FP1054" s="12">
        <v>1.3327009999999999</v>
      </c>
      <c r="FQ1054" s="12">
        <v>0.99953879999999995</v>
      </c>
      <c r="FR1054" s="12">
        <v>1.8412899999999999E-2</v>
      </c>
      <c r="FS1054" s="44">
        <v>5.4629999999999996E-10</v>
      </c>
      <c r="FT1054" s="44">
        <v>5.8099999999999998E-11</v>
      </c>
      <c r="FU1054" s="12">
        <v>0</v>
      </c>
      <c r="FV1054" s="44">
        <v>4.962E-10</v>
      </c>
      <c r="FW1054" s="12">
        <v>1.975E-2</v>
      </c>
      <c r="FX1054" s="44">
        <v>5.4629999999999996E-10</v>
      </c>
      <c r="FY1054" s="44">
        <v>7.0679999999999999E-6</v>
      </c>
      <c r="FZ1054" s="44">
        <v>5.5304999999999997E-10</v>
      </c>
      <c r="GA1054" s="44">
        <v>6.3080000000000001E-9</v>
      </c>
      <c r="GB1054" s="44">
        <v>5.5430000000000004E-10</v>
      </c>
      <c r="GC1054" s="12">
        <v>1.167E-2</v>
      </c>
      <c r="GD1054" s="12">
        <v>0</v>
      </c>
      <c r="GE1054" s="12">
        <v>295.5</v>
      </c>
      <c r="GF1054" s="12">
        <v>0.1</v>
      </c>
      <c r="GG1054" s="12">
        <v>1575</v>
      </c>
      <c r="GH1054" s="12">
        <v>2</v>
      </c>
      <c r="GI1054" s="12">
        <v>1.261E-2</v>
      </c>
      <c r="GJ1054" s="12">
        <v>-4.794E-4</v>
      </c>
    </row>
    <row r="1055" spans="1:192" s="12" customFormat="1" ht="12">
      <c r="A1055" s="31"/>
      <c r="B1055" s="32" t="s">
        <v>1606</v>
      </c>
      <c r="C1055" s="32">
        <v>3</v>
      </c>
      <c r="D1055" s="40">
        <v>4.303623</v>
      </c>
      <c r="E1055" s="33">
        <v>1.50022E-2</v>
      </c>
      <c r="F1055" s="33">
        <v>0.35260000000000002</v>
      </c>
      <c r="G1055" s="34">
        <v>0.91949881338111528</v>
      </c>
      <c r="H1055" s="45">
        <v>34.008612070229695</v>
      </c>
      <c r="I1055" s="36">
        <v>97.601249999999993</v>
      </c>
      <c r="J1055" s="34">
        <v>29.075019999999999</v>
      </c>
      <c r="K1055" s="34">
        <v>2.6482200000000001E-2</v>
      </c>
      <c r="L1055" s="12">
        <v>1.7117E-3</v>
      </c>
      <c r="T1055" s="12" t="s">
        <v>1070</v>
      </c>
      <c r="U1055" s="12" t="s">
        <v>1014</v>
      </c>
      <c r="V1055" s="12">
        <v>37</v>
      </c>
      <c r="W1055" s="43">
        <v>42289</v>
      </c>
      <c r="X1055" s="12">
        <v>8.6333330000000004</v>
      </c>
      <c r="Y1055" s="44">
        <v>3527484000</v>
      </c>
      <c r="AA1055" s="12" t="s">
        <v>1497</v>
      </c>
      <c r="AB1055" s="12">
        <v>14</v>
      </c>
      <c r="AC1055" s="12" t="s">
        <v>1540</v>
      </c>
      <c r="AE1055" s="12" t="s">
        <v>1454</v>
      </c>
      <c r="AF1055" s="12">
        <v>7.875</v>
      </c>
      <c r="AG1055" s="12" t="s">
        <v>1541</v>
      </c>
      <c r="AH1055" s="12" t="s">
        <v>1542</v>
      </c>
      <c r="AI1055" s="12" t="s">
        <v>1464</v>
      </c>
      <c r="AJ1055" s="12">
        <v>1</v>
      </c>
      <c r="AK1055" s="12" t="s">
        <v>1458</v>
      </c>
      <c r="AL1055" s="12">
        <v>1</v>
      </c>
      <c r="AM1055" s="12" t="s">
        <v>1459</v>
      </c>
      <c r="AN1055" s="12">
        <v>3</v>
      </c>
      <c r="AO1055" s="12">
        <v>3</v>
      </c>
      <c r="AP1055" s="12">
        <v>0</v>
      </c>
      <c r="AQ1055" s="12">
        <v>3</v>
      </c>
      <c r="AR1055" s="12">
        <v>0</v>
      </c>
      <c r="AS1055" s="12">
        <v>30</v>
      </c>
      <c r="AT1055" s="12">
        <v>30</v>
      </c>
      <c r="AU1055" s="12">
        <v>179</v>
      </c>
      <c r="AX1055" s="12">
        <v>0</v>
      </c>
      <c r="AY1055" s="12">
        <v>-2.0208899999999998E-2</v>
      </c>
      <c r="AZ1055" s="12">
        <v>7.0486000000000004E-3</v>
      </c>
      <c r="BA1055" s="12">
        <v>79.144350000000003</v>
      </c>
      <c r="BB1055" s="12">
        <v>4.4654800000000001E-2</v>
      </c>
      <c r="BC1055" s="12">
        <v>18.381920000000001</v>
      </c>
      <c r="BD1055" s="12">
        <v>7.4244999999999997E-3</v>
      </c>
      <c r="BE1055" s="12">
        <v>0.2151573</v>
      </c>
      <c r="BF1055" s="12">
        <v>2.4897999999999999E-3</v>
      </c>
      <c r="BG1055" s="12">
        <v>7.8816700000000003E-2</v>
      </c>
      <c r="BH1055" s="12">
        <v>5.0251000000000002E-3</v>
      </c>
      <c r="BI1055" s="12">
        <v>6.4853000000000003E-3</v>
      </c>
      <c r="BJ1055" s="12">
        <v>1.507E-4</v>
      </c>
      <c r="BK1055" s="12">
        <v>-1.40275E-2</v>
      </c>
      <c r="BL1055" s="12">
        <v>5.5529000000000004E-3</v>
      </c>
      <c r="BM1055" s="12">
        <v>79.766000000000005</v>
      </c>
      <c r="BN1055" s="12">
        <v>8.7573000000000008E-3</v>
      </c>
      <c r="BO1055" s="12">
        <v>18.40466</v>
      </c>
      <c r="BP1055" s="12">
        <v>6.8237999999999997E-3</v>
      </c>
      <c r="BQ1055" s="12">
        <v>0.21873690000000001</v>
      </c>
      <c r="BR1055" s="12">
        <v>2.3276999999999998E-3</v>
      </c>
      <c r="BS1055" s="12">
        <v>9.6369800000000005E-2</v>
      </c>
      <c r="BT1055" s="12">
        <v>4.7508000000000003E-3</v>
      </c>
      <c r="BU1055" s="12">
        <v>8.9317000000000007E-3</v>
      </c>
      <c r="BV1055" s="12">
        <v>1.292E-4</v>
      </c>
      <c r="BW1055" s="12">
        <v>1</v>
      </c>
      <c r="BX1055" s="12">
        <v>0</v>
      </c>
      <c r="BY1055" s="12">
        <v>1</v>
      </c>
      <c r="BZ1055" s="12">
        <v>0</v>
      </c>
      <c r="CA1055" s="12">
        <v>1</v>
      </c>
      <c r="CB1055" s="12">
        <v>0</v>
      </c>
      <c r="CC1055" s="12">
        <v>1</v>
      </c>
      <c r="CD1055" s="12">
        <v>0</v>
      </c>
      <c r="CE1055" s="12">
        <v>1</v>
      </c>
      <c r="CF1055" s="12">
        <v>0</v>
      </c>
      <c r="CG1055" s="12">
        <v>1</v>
      </c>
      <c r="CH1055" s="12">
        <v>0</v>
      </c>
      <c r="CI1055" s="12">
        <v>1</v>
      </c>
      <c r="CJ1055" s="12">
        <v>0</v>
      </c>
      <c r="CK1055" s="12">
        <v>1</v>
      </c>
      <c r="CL1055" s="12">
        <v>0</v>
      </c>
      <c r="CM1055" s="12">
        <v>1</v>
      </c>
      <c r="CN1055" s="12">
        <v>0</v>
      </c>
      <c r="CO1055" s="12">
        <v>1</v>
      </c>
      <c r="CP1055" s="12">
        <v>0</v>
      </c>
      <c r="CQ1055" s="12">
        <v>1</v>
      </c>
      <c r="CR1055" s="12">
        <v>0</v>
      </c>
      <c r="CS1055" s="12">
        <v>1.032416</v>
      </c>
      <c r="CT1055" s="12">
        <v>1.7117E-3</v>
      </c>
      <c r="CU1055" s="12">
        <v>6.1814000000000001E-3</v>
      </c>
      <c r="CV1055" s="12">
        <v>4.3413000000000002E-3</v>
      </c>
      <c r="CW1055" s="12">
        <v>0.62165440000000005</v>
      </c>
      <c r="CX1055" s="12">
        <v>4.3787699999999999E-2</v>
      </c>
      <c r="CY1055" s="12">
        <v>2.2735700000000001E-2</v>
      </c>
      <c r="CZ1055" s="12">
        <v>2.9255000000000001E-3</v>
      </c>
      <c r="DA1055" s="12">
        <v>3.5796000000000001E-3</v>
      </c>
      <c r="DB1055" s="12">
        <v>8.8369999999999996E-4</v>
      </c>
      <c r="DC1055" s="12">
        <v>1.7553099999999999E-2</v>
      </c>
      <c r="DD1055" s="12">
        <v>1.6377E-3</v>
      </c>
      <c r="DE1055" s="12">
        <v>2.65E-3</v>
      </c>
      <c r="DF1055" s="12">
        <v>6.8499999999999998E-5</v>
      </c>
      <c r="DG1055" s="12">
        <v>3.5260000000000001E-4</v>
      </c>
      <c r="DH1055" s="44">
        <v>8.1967939999999994E-6</v>
      </c>
      <c r="DI1055" s="12">
        <v>1.1501889999999999</v>
      </c>
      <c r="DJ1055" s="12">
        <v>1.50022E-2</v>
      </c>
      <c r="DK1055" s="12">
        <v>9.5649999999999999E-4</v>
      </c>
      <c r="DL1055" s="12">
        <v>2.9404300000000001E-2</v>
      </c>
      <c r="DM1055" s="12">
        <v>1.8748E-3</v>
      </c>
      <c r="DN1055" s="12">
        <v>-2.218E-4</v>
      </c>
      <c r="DO1055" s="44">
        <v>1.8890259999999999E-8</v>
      </c>
      <c r="DP1055" s="12">
        <v>1.1699599999999999E-2</v>
      </c>
      <c r="DQ1055" s="12">
        <v>1.3549999999999999E-4</v>
      </c>
      <c r="DR1055" s="12">
        <v>4.303623</v>
      </c>
      <c r="DS1055" s="12">
        <v>2.9862000000000001E-3</v>
      </c>
      <c r="DT1055" s="12">
        <v>4.1925470000000002</v>
      </c>
      <c r="DU1055" s="12">
        <v>3.8490999999999998E-3</v>
      </c>
      <c r="DV1055" s="12">
        <v>97.601249999999993</v>
      </c>
      <c r="DW1055" s="12">
        <v>9.7975800000000002E-2</v>
      </c>
      <c r="DX1055" s="12">
        <v>29.075019999999999</v>
      </c>
      <c r="DY1055" s="12">
        <v>2.6482200000000001E-2</v>
      </c>
      <c r="DZ1055" s="12">
        <v>3.1489099999999999E-2</v>
      </c>
      <c r="EA1055" s="12">
        <v>2.1572899999999999E-2</v>
      </c>
      <c r="EB1055" s="12">
        <v>0</v>
      </c>
      <c r="EC1055" s="44">
        <v>9.195084999999999E-16</v>
      </c>
      <c r="ED1055" s="44">
        <v>3.9572169999999998E-15</v>
      </c>
      <c r="EE1055" s="12" t="s">
        <v>1543</v>
      </c>
      <c r="EF1055" s="12">
        <v>3.8187999999999998E-3</v>
      </c>
      <c r="EG1055" s="44">
        <v>2.2554999999999998E-6</v>
      </c>
      <c r="EH1055" s="12">
        <v>3.5004420000000001</v>
      </c>
      <c r="EI1055" s="12">
        <v>1.0004489999999999</v>
      </c>
      <c r="EJ1055" s="12">
        <v>7.0640000000000004E-4</v>
      </c>
      <c r="EK1055" s="44">
        <v>3.7799999999999998E-6</v>
      </c>
      <c r="EL1055" s="12">
        <v>8.7000000000000001E-5</v>
      </c>
      <c r="EM1055" s="44">
        <v>2.7E-6</v>
      </c>
      <c r="EN1055" s="12">
        <v>2.7310000000000002E-4</v>
      </c>
      <c r="EO1055" s="44">
        <v>4.89E-7</v>
      </c>
      <c r="EP1055" s="12">
        <v>1.261E-2</v>
      </c>
      <c r="EQ1055" s="12">
        <v>2.0000000000000002E-5</v>
      </c>
      <c r="ER1055" s="12">
        <v>8.0800000000000004E-3</v>
      </c>
      <c r="ES1055" s="12">
        <v>4.0999999999999999E-4</v>
      </c>
      <c r="ET1055" s="12">
        <v>1.4999999999999999E-4</v>
      </c>
      <c r="EU1055" s="12">
        <v>1.0000000000000001E-5</v>
      </c>
      <c r="EV1055" s="12">
        <v>250</v>
      </c>
      <c r="EW1055" s="12">
        <v>0</v>
      </c>
      <c r="EX1055" s="12">
        <v>1.96</v>
      </c>
      <c r="EY1055" s="12">
        <v>0</v>
      </c>
      <c r="EZ1055" s="12">
        <v>-2.0208899999999998E-2</v>
      </c>
      <c r="FA1055" s="12">
        <v>7.0486000000000004E-3</v>
      </c>
      <c r="FB1055" s="12">
        <v>79.144350000000003</v>
      </c>
      <c r="FC1055" s="12">
        <v>4.4654800000000001E-2</v>
      </c>
      <c r="FD1055" s="12">
        <v>18.390170000000001</v>
      </c>
      <c r="FE1055" s="12">
        <v>7.4278E-3</v>
      </c>
      <c r="FF1055" s="12">
        <v>0.2151573</v>
      </c>
      <c r="FG1055" s="12">
        <v>2.4897999999999999E-3</v>
      </c>
      <c r="FH1055" s="12">
        <v>0.27589320000000001</v>
      </c>
      <c r="FI1055" s="12">
        <v>1.75902E-2</v>
      </c>
      <c r="FJ1055" s="12">
        <v>6.4853000000000003E-3</v>
      </c>
      <c r="FK1055" s="12">
        <v>1.507E-4</v>
      </c>
      <c r="FL1055" s="12">
        <v>8.1199999999999995E-5</v>
      </c>
      <c r="FM1055" s="12">
        <v>2.3525499999999999</v>
      </c>
      <c r="FN1055" s="12">
        <v>0.232797</v>
      </c>
      <c r="FO1055" s="12">
        <v>6.9519600000000001E-2</v>
      </c>
      <c r="FP1055" s="12">
        <v>2.3522120000000002</v>
      </c>
      <c r="FQ1055" s="12">
        <v>0.99956389999999995</v>
      </c>
      <c r="FR1055" s="12">
        <v>1.9550999999999999E-2</v>
      </c>
      <c r="FS1055" s="44">
        <v>5.4629999999999996E-10</v>
      </c>
      <c r="FT1055" s="44">
        <v>5.8099999999999998E-11</v>
      </c>
      <c r="FU1055" s="12">
        <v>0</v>
      </c>
      <c r="FV1055" s="44">
        <v>4.962E-10</v>
      </c>
      <c r="FW1055" s="12">
        <v>1.975E-2</v>
      </c>
      <c r="FX1055" s="44">
        <v>5.4629999999999996E-10</v>
      </c>
      <c r="FY1055" s="44">
        <v>7.0679999999999999E-6</v>
      </c>
      <c r="FZ1055" s="44">
        <v>5.5304999999999997E-10</v>
      </c>
      <c r="GA1055" s="44">
        <v>6.3080000000000001E-9</v>
      </c>
      <c r="GB1055" s="44">
        <v>5.5430000000000004E-10</v>
      </c>
      <c r="GC1055" s="12">
        <v>1.167E-2</v>
      </c>
      <c r="GD1055" s="12">
        <v>0</v>
      </c>
      <c r="GE1055" s="12">
        <v>295.5</v>
      </c>
      <c r="GF1055" s="12">
        <v>0.1</v>
      </c>
      <c r="GG1055" s="12">
        <v>1575</v>
      </c>
      <c r="GH1055" s="12">
        <v>2</v>
      </c>
      <c r="GI1055" s="12">
        <v>1.261E-2</v>
      </c>
      <c r="GJ1055" s="12">
        <v>-9.77E-4</v>
      </c>
    </row>
    <row r="1056" spans="1:192" s="12" customFormat="1" ht="12">
      <c r="A1056" s="31"/>
      <c r="B1056" s="32" t="s">
        <v>1599</v>
      </c>
      <c r="C1056" s="32">
        <v>3</v>
      </c>
      <c r="D1056" s="40">
        <v>4.3714469999999999</v>
      </c>
      <c r="E1056" s="33">
        <v>5.7435999999999997E-3</v>
      </c>
      <c r="F1056" s="33">
        <v>0.28650000000000003</v>
      </c>
      <c r="G1056" s="34">
        <v>5.4899461301462633</v>
      </c>
      <c r="H1056" s="45">
        <v>88.83000208928199</v>
      </c>
      <c r="I1056" s="36">
        <v>98.069659999999999</v>
      </c>
      <c r="J1056" s="34">
        <v>29.6708</v>
      </c>
      <c r="K1056" s="34">
        <v>7.5512000000000001E-3</v>
      </c>
      <c r="L1056" s="12">
        <v>1.7117E-3</v>
      </c>
      <c r="T1056" s="12" t="s">
        <v>1073</v>
      </c>
      <c r="U1056" s="12" t="s">
        <v>1014</v>
      </c>
      <c r="V1056" s="12">
        <v>37</v>
      </c>
      <c r="W1056" s="43">
        <v>42289</v>
      </c>
      <c r="X1056" s="12">
        <v>7.25</v>
      </c>
      <c r="Y1056" s="44">
        <v>3527479000</v>
      </c>
      <c r="AA1056" s="12" t="s">
        <v>1497</v>
      </c>
      <c r="AB1056" s="12">
        <v>14</v>
      </c>
      <c r="AC1056" s="12" t="s">
        <v>1540</v>
      </c>
      <c r="AE1056" s="12" t="s">
        <v>1454</v>
      </c>
      <c r="AF1056" s="12">
        <v>7.875</v>
      </c>
      <c r="AG1056" s="12" t="s">
        <v>1541</v>
      </c>
      <c r="AH1056" s="12" t="s">
        <v>1542</v>
      </c>
      <c r="AI1056" s="12" t="s">
        <v>1464</v>
      </c>
      <c r="AJ1056" s="12">
        <v>1</v>
      </c>
      <c r="AK1056" s="12" t="s">
        <v>1458</v>
      </c>
      <c r="AL1056" s="12">
        <v>1</v>
      </c>
      <c r="AM1056" s="12" t="s">
        <v>1459</v>
      </c>
      <c r="AN1056" s="12">
        <v>3</v>
      </c>
      <c r="AO1056" s="12">
        <v>3</v>
      </c>
      <c r="AP1056" s="12">
        <v>0</v>
      </c>
      <c r="AQ1056" s="12">
        <v>3</v>
      </c>
      <c r="AR1056" s="12">
        <v>0</v>
      </c>
      <c r="AS1056" s="12">
        <v>30</v>
      </c>
      <c r="AT1056" s="12">
        <v>30</v>
      </c>
      <c r="AU1056" s="12">
        <v>172</v>
      </c>
      <c r="AX1056" s="12">
        <v>0</v>
      </c>
      <c r="AY1056" s="12">
        <v>-3.6335E-3</v>
      </c>
      <c r="AZ1056" s="12">
        <v>7.0134999999999998E-3</v>
      </c>
      <c r="BA1056" s="12">
        <v>479.98219999999998</v>
      </c>
      <c r="BB1056" s="12">
        <v>6.1052599999999999E-2</v>
      </c>
      <c r="BC1056" s="12">
        <v>109.75020000000001</v>
      </c>
      <c r="BD1056" s="12">
        <v>1.40853E-2</v>
      </c>
      <c r="BE1056" s="12">
        <v>1.3000529999999999</v>
      </c>
      <c r="BF1056" s="12">
        <v>3.1792999999999999E-3</v>
      </c>
      <c r="BG1056" s="12">
        <v>0.1803679</v>
      </c>
      <c r="BH1056" s="12">
        <v>4.9940000000000002E-3</v>
      </c>
      <c r="BI1056" s="12">
        <v>3.14551E-2</v>
      </c>
      <c r="BJ1056" s="12">
        <v>2.4230000000000001E-4</v>
      </c>
      <c r="BK1056" s="12">
        <v>2.5479000000000001E-3</v>
      </c>
      <c r="BL1056" s="12">
        <v>5.5082999999999998E-3</v>
      </c>
      <c r="BM1056" s="12">
        <v>480.60379999999998</v>
      </c>
      <c r="BN1056" s="12">
        <v>4.2544800000000001E-2</v>
      </c>
      <c r="BO1056" s="12">
        <v>109.77290000000001</v>
      </c>
      <c r="BP1056" s="12">
        <v>1.3778200000000001E-2</v>
      </c>
      <c r="BQ1056" s="12">
        <v>1.303633</v>
      </c>
      <c r="BR1056" s="12">
        <v>3.0541000000000001E-3</v>
      </c>
      <c r="BS1056" s="12">
        <v>0.19792109999999999</v>
      </c>
      <c r="BT1056" s="12">
        <v>4.7178000000000003E-3</v>
      </c>
      <c r="BU1056" s="12">
        <v>3.3117399999999998E-2</v>
      </c>
      <c r="BV1056" s="12">
        <v>2.1829999999999999E-4</v>
      </c>
      <c r="BW1056" s="12">
        <v>1</v>
      </c>
      <c r="BX1056" s="12">
        <v>0</v>
      </c>
      <c r="BY1056" s="12">
        <v>1</v>
      </c>
      <c r="BZ1056" s="12">
        <v>0</v>
      </c>
      <c r="CA1056" s="12">
        <v>1</v>
      </c>
      <c r="CB1056" s="12">
        <v>0</v>
      </c>
      <c r="CC1056" s="12">
        <v>1</v>
      </c>
      <c r="CD1056" s="12">
        <v>0</v>
      </c>
      <c r="CE1056" s="12">
        <v>1</v>
      </c>
      <c r="CF1056" s="12">
        <v>0</v>
      </c>
      <c r="CG1056" s="12">
        <v>1</v>
      </c>
      <c r="CH1056" s="12">
        <v>0</v>
      </c>
      <c r="CI1056" s="12">
        <v>1</v>
      </c>
      <c r="CJ1056" s="12">
        <v>0</v>
      </c>
      <c r="CK1056" s="12">
        <v>1</v>
      </c>
      <c r="CL1056" s="12">
        <v>0</v>
      </c>
      <c r="CM1056" s="12">
        <v>1</v>
      </c>
      <c r="CN1056" s="12">
        <v>0</v>
      </c>
      <c r="CO1056" s="12">
        <v>1</v>
      </c>
      <c r="CP1056" s="12">
        <v>0</v>
      </c>
      <c r="CQ1056" s="12">
        <v>1</v>
      </c>
      <c r="CR1056" s="12">
        <v>0</v>
      </c>
      <c r="CS1056" s="12">
        <v>1.032416</v>
      </c>
      <c r="CT1056" s="12">
        <v>1.7117E-3</v>
      </c>
      <c r="CU1056" s="12">
        <v>6.1814000000000001E-3</v>
      </c>
      <c r="CV1056" s="12">
        <v>4.3413000000000002E-3</v>
      </c>
      <c r="CW1056" s="12">
        <v>0.62165440000000005</v>
      </c>
      <c r="CX1056" s="12">
        <v>4.3787699999999999E-2</v>
      </c>
      <c r="CY1056" s="12">
        <v>2.2735700000000001E-2</v>
      </c>
      <c r="CZ1056" s="12">
        <v>2.9255000000000001E-3</v>
      </c>
      <c r="DA1056" s="12">
        <v>3.5796000000000001E-3</v>
      </c>
      <c r="DB1056" s="12">
        <v>8.8369999999999996E-4</v>
      </c>
      <c r="DC1056" s="12">
        <v>1.7553099999999999E-2</v>
      </c>
      <c r="DD1056" s="12">
        <v>1.6377E-3</v>
      </c>
      <c r="DE1056" s="12">
        <v>2.65E-3</v>
      </c>
      <c r="DF1056" s="12">
        <v>6.8499999999999998E-5</v>
      </c>
      <c r="DG1056" s="12">
        <v>2.8650000000000003E-4</v>
      </c>
      <c r="DH1056" s="44">
        <v>2.2066499999999999E-6</v>
      </c>
      <c r="DI1056" s="12">
        <v>0.53324349999999998</v>
      </c>
      <c r="DJ1056" s="12">
        <v>5.7435999999999997E-3</v>
      </c>
      <c r="DK1056" s="12">
        <v>1.5899999999999999E-4</v>
      </c>
      <c r="DL1056" s="12">
        <v>1.12575E-2</v>
      </c>
      <c r="DM1056" s="12">
        <v>3.1169999999999999E-4</v>
      </c>
      <c r="DN1056" s="12">
        <v>-1.8699999999999999E-4</v>
      </c>
      <c r="DO1056" s="44">
        <v>3.1407000000000001E-9</v>
      </c>
      <c r="DP1056" s="12">
        <v>1.18403E-2</v>
      </c>
      <c r="DQ1056" s="12">
        <v>2.9E-5</v>
      </c>
      <c r="DR1056" s="12">
        <v>4.3714469999999999</v>
      </c>
      <c r="DS1056" s="12">
        <v>7.8989999999999996E-4</v>
      </c>
      <c r="DT1056" s="12">
        <v>4.2791560000000004</v>
      </c>
      <c r="DU1056" s="12">
        <v>1.0979E-3</v>
      </c>
      <c r="DV1056" s="12">
        <v>98.069659999999999</v>
      </c>
      <c r="DW1056" s="12">
        <v>2.6742200000000001E-2</v>
      </c>
      <c r="DX1056" s="12">
        <v>29.6708</v>
      </c>
      <c r="DY1056" s="12">
        <v>7.5512000000000001E-3</v>
      </c>
      <c r="DZ1056" s="12">
        <v>1.8952500000000001E-2</v>
      </c>
      <c r="EA1056" s="12">
        <v>2.0838499999999999E-2</v>
      </c>
      <c r="EB1056" s="12">
        <v>0</v>
      </c>
      <c r="EC1056" s="44">
        <v>5.4899689999999997E-15</v>
      </c>
      <c r="ED1056" s="44">
        <v>2.3999110000000001E-14</v>
      </c>
      <c r="EE1056" s="12" t="s">
        <v>1543</v>
      </c>
      <c r="EF1056" s="12">
        <v>3.8187999999999998E-3</v>
      </c>
      <c r="EG1056" s="44">
        <v>2.2554999999999998E-6</v>
      </c>
      <c r="EH1056" s="12">
        <v>3.4964529999999998</v>
      </c>
      <c r="EI1056" s="12">
        <v>1.000448</v>
      </c>
      <c r="EJ1056" s="12">
        <v>7.0640000000000004E-4</v>
      </c>
      <c r="EK1056" s="44">
        <v>3.7799999999999998E-6</v>
      </c>
      <c r="EL1056" s="12">
        <v>8.7000000000000001E-5</v>
      </c>
      <c r="EM1056" s="44">
        <v>2.7E-6</v>
      </c>
      <c r="EN1056" s="12">
        <v>2.7310000000000002E-4</v>
      </c>
      <c r="EO1056" s="44">
        <v>4.89E-7</v>
      </c>
      <c r="EP1056" s="12">
        <v>1.261E-2</v>
      </c>
      <c r="EQ1056" s="12">
        <v>2.0000000000000002E-5</v>
      </c>
      <c r="ER1056" s="12">
        <v>8.0800000000000004E-3</v>
      </c>
      <c r="ES1056" s="12">
        <v>4.0999999999999999E-4</v>
      </c>
      <c r="ET1056" s="12">
        <v>1.4999999999999999E-4</v>
      </c>
      <c r="EU1056" s="12">
        <v>1.0000000000000001E-5</v>
      </c>
      <c r="EV1056" s="12">
        <v>250</v>
      </c>
      <c r="EW1056" s="12">
        <v>0</v>
      </c>
      <c r="EX1056" s="12">
        <v>1.96</v>
      </c>
      <c r="EY1056" s="12">
        <v>0</v>
      </c>
      <c r="EZ1056" s="12">
        <v>-3.6335E-3</v>
      </c>
      <c r="FA1056" s="12">
        <v>7.0134999999999998E-3</v>
      </c>
      <c r="FB1056" s="12">
        <v>479.98219999999998</v>
      </c>
      <c r="FC1056" s="12">
        <v>6.1052599999999999E-2</v>
      </c>
      <c r="FD1056" s="12">
        <v>109.79940000000001</v>
      </c>
      <c r="FE1056" s="12">
        <v>1.4091599999999999E-2</v>
      </c>
      <c r="FF1056" s="12">
        <v>1.3000529999999999</v>
      </c>
      <c r="FG1056" s="12">
        <v>3.1792999999999999E-3</v>
      </c>
      <c r="FH1056" s="12">
        <v>0.63064810000000004</v>
      </c>
      <c r="FI1056" s="12">
        <v>1.7461299999999999E-2</v>
      </c>
      <c r="FJ1056" s="12">
        <v>3.14551E-2</v>
      </c>
      <c r="FK1056" s="12">
        <v>2.4230000000000001E-4</v>
      </c>
      <c r="FL1056" s="12">
        <v>6.5300000000000002E-5</v>
      </c>
      <c r="FM1056" s="12">
        <v>0.77444139999999995</v>
      </c>
      <c r="FN1056" s="12">
        <v>0.22917989999999999</v>
      </c>
      <c r="FO1056" s="12">
        <v>1.8102900000000002E-2</v>
      </c>
      <c r="FP1056" s="12">
        <v>0.77444170000000001</v>
      </c>
      <c r="FQ1056" s="12">
        <v>0.99972729999999999</v>
      </c>
      <c r="FR1056" s="12">
        <v>1.15943E-2</v>
      </c>
      <c r="FS1056" s="44">
        <v>5.4629999999999996E-10</v>
      </c>
      <c r="FT1056" s="44">
        <v>5.8099999999999998E-11</v>
      </c>
      <c r="FU1056" s="12">
        <v>0</v>
      </c>
      <c r="FV1056" s="44">
        <v>4.962E-10</v>
      </c>
      <c r="FW1056" s="12">
        <v>1.975E-2</v>
      </c>
      <c r="FX1056" s="44">
        <v>5.4629999999999996E-10</v>
      </c>
      <c r="FY1056" s="44">
        <v>7.0679999999999999E-6</v>
      </c>
      <c r="FZ1056" s="44">
        <v>5.5304999999999997E-10</v>
      </c>
      <c r="GA1056" s="44">
        <v>6.3080000000000001E-9</v>
      </c>
      <c r="GB1056" s="44">
        <v>5.5430000000000004E-10</v>
      </c>
      <c r="GC1056" s="12">
        <v>1.167E-2</v>
      </c>
      <c r="GD1056" s="12">
        <v>0</v>
      </c>
      <c r="GE1056" s="12">
        <v>295.5</v>
      </c>
      <c r="GF1056" s="12">
        <v>0.1</v>
      </c>
      <c r="GG1056" s="12">
        <v>1575</v>
      </c>
      <c r="GH1056" s="12">
        <v>2</v>
      </c>
      <c r="GI1056" s="12">
        <v>1.261E-2</v>
      </c>
      <c r="GJ1056" s="12">
        <v>-8.2370000000000002E-4</v>
      </c>
    </row>
    <row r="1057" spans="1:192" s="12" customFormat="1" ht="12">
      <c r="A1057" s="31"/>
      <c r="B1057" s="32" t="s">
        <v>1584</v>
      </c>
      <c r="C1057" s="32">
        <v>3</v>
      </c>
      <c r="D1057" s="40">
        <v>4.3449549999999997</v>
      </c>
      <c r="E1057" s="33">
        <v>1.20955E-2</v>
      </c>
      <c r="F1057" s="33">
        <v>0.13439999999999999</v>
      </c>
      <c r="G1057" s="34">
        <v>4.7655980698839038</v>
      </c>
      <c r="H1057" s="45">
        <v>42.181307097680957</v>
      </c>
      <c r="I1057" s="36">
        <v>99.106229999999996</v>
      </c>
      <c r="J1057" s="34">
        <v>29.80143</v>
      </c>
      <c r="K1057" s="34">
        <v>7.5665000000000003E-3</v>
      </c>
      <c r="L1057" s="12">
        <v>1.7117E-3</v>
      </c>
      <c r="T1057" s="12" t="s">
        <v>1074</v>
      </c>
      <c r="U1057" s="12" t="s">
        <v>1014</v>
      </c>
      <c r="V1057" s="12">
        <v>37</v>
      </c>
      <c r="W1057" s="43">
        <v>42289</v>
      </c>
      <c r="X1057" s="12">
        <v>2.25</v>
      </c>
      <c r="Y1057" s="44">
        <v>3527461000</v>
      </c>
      <c r="AA1057" s="12" t="s">
        <v>1497</v>
      </c>
      <c r="AB1057" s="12">
        <v>14</v>
      </c>
      <c r="AC1057" s="12" t="s">
        <v>1540</v>
      </c>
      <c r="AE1057" s="12" t="s">
        <v>1454</v>
      </c>
      <c r="AF1057" s="12">
        <v>7.875</v>
      </c>
      <c r="AG1057" s="12" t="s">
        <v>1541</v>
      </c>
      <c r="AH1057" s="12" t="s">
        <v>1542</v>
      </c>
      <c r="AI1057" s="12" t="s">
        <v>1464</v>
      </c>
      <c r="AJ1057" s="12">
        <v>1</v>
      </c>
      <c r="AK1057" s="12" t="s">
        <v>1458</v>
      </c>
      <c r="AL1057" s="12">
        <v>1</v>
      </c>
      <c r="AM1057" s="12" t="s">
        <v>1459</v>
      </c>
      <c r="AN1057" s="12">
        <v>3</v>
      </c>
      <c r="AO1057" s="12">
        <v>3</v>
      </c>
      <c r="AP1057" s="12">
        <v>0</v>
      </c>
      <c r="AQ1057" s="12">
        <v>3</v>
      </c>
      <c r="AR1057" s="12">
        <v>0</v>
      </c>
      <c r="AS1057" s="12">
        <v>30</v>
      </c>
      <c r="AT1057" s="12">
        <v>30</v>
      </c>
      <c r="AU1057" s="12">
        <v>153</v>
      </c>
      <c r="AX1057" s="12">
        <v>0</v>
      </c>
      <c r="AY1057" s="12">
        <v>9.3188000000000003E-3</v>
      </c>
      <c r="AZ1057" s="12">
        <v>6.9757999999999999E-3</v>
      </c>
      <c r="BA1057" s="12">
        <v>414.12959999999998</v>
      </c>
      <c r="BB1057" s="12">
        <v>5.5408199999999998E-2</v>
      </c>
      <c r="BC1057" s="12">
        <v>95.270189999999999</v>
      </c>
      <c r="BD1057" s="12">
        <v>1.39399E-2</v>
      </c>
      <c r="BE1057" s="12">
        <v>1.1502129999999999</v>
      </c>
      <c r="BF1057" s="12">
        <v>2.9098000000000001E-3</v>
      </c>
      <c r="BG1057" s="12">
        <v>0.33108209999999999</v>
      </c>
      <c r="BH1057" s="12">
        <v>5.535E-3</v>
      </c>
      <c r="BI1057" s="12">
        <v>1.2807799999999999E-2</v>
      </c>
      <c r="BJ1057" s="12">
        <v>1.7870000000000001E-4</v>
      </c>
      <c r="BK1057" s="12">
        <v>1.55002E-2</v>
      </c>
      <c r="BL1057" s="12">
        <v>5.4603000000000004E-3</v>
      </c>
      <c r="BM1057" s="12">
        <v>414.75119999999998</v>
      </c>
      <c r="BN1057" s="12">
        <v>3.3951599999999998E-2</v>
      </c>
      <c r="BO1057" s="12">
        <v>95.292929999999998</v>
      </c>
      <c r="BP1057" s="12">
        <v>1.36294E-2</v>
      </c>
      <c r="BQ1057" s="12">
        <v>1.1537930000000001</v>
      </c>
      <c r="BR1057" s="12">
        <v>2.7723000000000001E-3</v>
      </c>
      <c r="BS1057" s="12">
        <v>0.34863519999999998</v>
      </c>
      <c r="BT1057" s="12">
        <v>5.2871000000000003E-3</v>
      </c>
      <c r="BU1057" s="12">
        <v>1.50557E-2</v>
      </c>
      <c r="BV1057" s="12">
        <v>1.5789999999999999E-4</v>
      </c>
      <c r="BW1057" s="12">
        <v>1</v>
      </c>
      <c r="BX1057" s="12">
        <v>0</v>
      </c>
      <c r="BY1057" s="12">
        <v>1</v>
      </c>
      <c r="BZ1057" s="12">
        <v>0</v>
      </c>
      <c r="CA1057" s="12">
        <v>1</v>
      </c>
      <c r="CB1057" s="12">
        <v>0</v>
      </c>
      <c r="CC1057" s="12">
        <v>1</v>
      </c>
      <c r="CD1057" s="12">
        <v>0</v>
      </c>
      <c r="CE1057" s="12">
        <v>1</v>
      </c>
      <c r="CF1057" s="12">
        <v>0</v>
      </c>
      <c r="CG1057" s="12">
        <v>1</v>
      </c>
      <c r="CH1057" s="12">
        <v>0</v>
      </c>
      <c r="CI1057" s="12">
        <v>1</v>
      </c>
      <c r="CJ1057" s="12">
        <v>0</v>
      </c>
      <c r="CK1057" s="12">
        <v>1</v>
      </c>
      <c r="CL1057" s="12">
        <v>0</v>
      </c>
      <c r="CM1057" s="12">
        <v>1</v>
      </c>
      <c r="CN1057" s="12">
        <v>0</v>
      </c>
      <c r="CO1057" s="12">
        <v>1</v>
      </c>
      <c r="CP1057" s="12">
        <v>0</v>
      </c>
      <c r="CQ1057" s="12">
        <v>1</v>
      </c>
      <c r="CR1057" s="12">
        <v>0</v>
      </c>
      <c r="CS1057" s="12">
        <v>1.032416</v>
      </c>
      <c r="CT1057" s="12">
        <v>1.7117E-3</v>
      </c>
      <c r="CU1057" s="12">
        <v>6.1814000000000001E-3</v>
      </c>
      <c r="CV1057" s="12">
        <v>4.3413000000000002E-3</v>
      </c>
      <c r="CW1057" s="12">
        <v>0.62165440000000005</v>
      </c>
      <c r="CX1057" s="12">
        <v>4.3787699999999999E-2</v>
      </c>
      <c r="CY1057" s="12">
        <v>2.2735700000000001E-2</v>
      </c>
      <c r="CZ1057" s="12">
        <v>2.9255000000000001E-3</v>
      </c>
      <c r="DA1057" s="12">
        <v>3.5796000000000001E-3</v>
      </c>
      <c r="DB1057" s="12">
        <v>8.8369999999999996E-4</v>
      </c>
      <c r="DC1057" s="12">
        <v>1.7553099999999999E-2</v>
      </c>
      <c r="DD1057" s="12">
        <v>1.6377E-3</v>
      </c>
      <c r="DE1057" s="12">
        <v>2.65E-3</v>
      </c>
      <c r="DF1057" s="12">
        <v>6.8499999999999998E-5</v>
      </c>
      <c r="DG1057" s="12">
        <v>1.3439999999999999E-4</v>
      </c>
      <c r="DH1057" s="44">
        <v>1.875106E-6</v>
      </c>
      <c r="DI1057" s="12">
        <v>2.4277389999999999</v>
      </c>
      <c r="DJ1057" s="12">
        <v>1.20955E-2</v>
      </c>
      <c r="DK1057" s="12">
        <v>2.0220000000000001E-4</v>
      </c>
      <c r="DL1057" s="12">
        <v>2.3707200000000001E-2</v>
      </c>
      <c r="DM1057" s="12">
        <v>3.9629999999999998E-4</v>
      </c>
      <c r="DN1057" s="12">
        <v>-1.2889999999999999E-4</v>
      </c>
      <c r="DO1057" s="44">
        <v>3.9935999999999999E-9</v>
      </c>
      <c r="DP1057" s="12">
        <v>1.20678E-2</v>
      </c>
      <c r="DQ1057" s="12">
        <v>3.0599999999999998E-5</v>
      </c>
      <c r="DR1057" s="12">
        <v>4.3449549999999997</v>
      </c>
      <c r="DS1057" s="12">
        <v>8.6149999999999996E-4</v>
      </c>
      <c r="DT1057" s="12">
        <v>4.2981490000000004</v>
      </c>
      <c r="DU1057" s="12">
        <v>1.1002E-3</v>
      </c>
      <c r="DV1057" s="12">
        <v>99.106229999999996</v>
      </c>
      <c r="DW1057" s="12">
        <v>2.63947E-2</v>
      </c>
      <c r="DX1057" s="12">
        <v>29.80143</v>
      </c>
      <c r="DY1057" s="12">
        <v>7.5665000000000003E-3</v>
      </c>
      <c r="DZ1057" s="12">
        <v>1.9028300000000001E-2</v>
      </c>
      <c r="EA1057" s="12">
        <v>0</v>
      </c>
      <c r="EB1057" s="12">
        <v>0</v>
      </c>
      <c r="EC1057" s="44">
        <v>4.7656380000000002E-15</v>
      </c>
      <c r="ED1057" s="44">
        <v>2.070648E-14</v>
      </c>
      <c r="EE1057" s="12" t="s">
        <v>1543</v>
      </c>
      <c r="EF1057" s="12">
        <v>3.8187999999999998E-3</v>
      </c>
      <c r="EG1057" s="44">
        <v>2.2554999999999998E-6</v>
      </c>
      <c r="EH1057" s="12">
        <v>3.4820880000000001</v>
      </c>
      <c r="EI1057" s="12">
        <v>1.0004470000000001</v>
      </c>
      <c r="EJ1057" s="12">
        <v>7.0640000000000004E-4</v>
      </c>
      <c r="EK1057" s="44">
        <v>3.7799999999999998E-6</v>
      </c>
      <c r="EL1057" s="12">
        <v>8.7000000000000001E-5</v>
      </c>
      <c r="EM1057" s="44">
        <v>2.7E-6</v>
      </c>
      <c r="EN1057" s="12">
        <v>2.7310000000000002E-4</v>
      </c>
      <c r="EO1057" s="44">
        <v>4.89E-7</v>
      </c>
      <c r="EP1057" s="12">
        <v>1.261E-2</v>
      </c>
      <c r="EQ1057" s="12">
        <v>2.0000000000000002E-5</v>
      </c>
      <c r="ER1057" s="12">
        <v>8.0800000000000004E-3</v>
      </c>
      <c r="ES1057" s="12">
        <v>4.0999999999999999E-4</v>
      </c>
      <c r="ET1057" s="12">
        <v>1.4999999999999999E-4</v>
      </c>
      <c r="EU1057" s="12">
        <v>1.0000000000000001E-5</v>
      </c>
      <c r="EV1057" s="12">
        <v>250</v>
      </c>
      <c r="EW1057" s="12">
        <v>0</v>
      </c>
      <c r="EX1057" s="12">
        <v>1.96</v>
      </c>
      <c r="EY1057" s="12">
        <v>0</v>
      </c>
      <c r="EZ1057" s="12">
        <v>9.3188000000000003E-3</v>
      </c>
      <c r="FA1057" s="12">
        <v>6.9757999999999999E-3</v>
      </c>
      <c r="FB1057" s="12">
        <v>414.12959999999998</v>
      </c>
      <c r="FC1057" s="12">
        <v>5.5408199999999998E-2</v>
      </c>
      <c r="FD1057" s="12">
        <v>95.312749999999994</v>
      </c>
      <c r="FE1057" s="12">
        <v>1.3946099999999999E-2</v>
      </c>
      <c r="FF1057" s="12">
        <v>1.1502129999999999</v>
      </c>
      <c r="FG1057" s="12">
        <v>2.9098000000000001E-3</v>
      </c>
      <c r="FH1057" s="12">
        <v>1.152857</v>
      </c>
      <c r="FI1057" s="12">
        <v>1.9273200000000001E-2</v>
      </c>
      <c r="FJ1057" s="12">
        <v>1.2807799999999999E-2</v>
      </c>
      <c r="FK1057" s="12">
        <v>1.7870000000000001E-4</v>
      </c>
      <c r="FL1057" s="12">
        <v>3.0199999999999999E-5</v>
      </c>
      <c r="FM1057" s="12">
        <v>1.430569</v>
      </c>
      <c r="FN1057" s="12">
        <v>0.2305788</v>
      </c>
      <c r="FO1057" s="12">
        <v>1.98639E-2</v>
      </c>
      <c r="FP1057" s="12">
        <v>1.430579</v>
      </c>
      <c r="FQ1057" s="12">
        <v>0.99990380000000001</v>
      </c>
      <c r="FR1057" s="12">
        <v>6.3295000000000001E-3</v>
      </c>
      <c r="FS1057" s="44">
        <v>5.4629999999999996E-10</v>
      </c>
      <c r="FT1057" s="44">
        <v>5.8099999999999998E-11</v>
      </c>
      <c r="FU1057" s="12">
        <v>0</v>
      </c>
      <c r="FV1057" s="44">
        <v>4.962E-10</v>
      </c>
      <c r="FW1057" s="12">
        <v>1.975E-2</v>
      </c>
      <c r="FX1057" s="44">
        <v>5.4629999999999996E-10</v>
      </c>
      <c r="FY1057" s="44">
        <v>7.0679999999999999E-6</v>
      </c>
      <c r="FZ1057" s="44">
        <v>5.5304999999999997E-10</v>
      </c>
      <c r="GA1057" s="44">
        <v>6.3080000000000001E-9</v>
      </c>
      <c r="GB1057" s="44">
        <v>5.5430000000000004E-10</v>
      </c>
      <c r="GC1057" s="12">
        <v>1.167E-2</v>
      </c>
      <c r="GD1057" s="12">
        <v>0</v>
      </c>
      <c r="GE1057" s="12">
        <v>295.5</v>
      </c>
      <c r="GF1057" s="12">
        <v>0.1</v>
      </c>
      <c r="GG1057" s="12">
        <v>1575</v>
      </c>
      <c r="GH1057" s="12">
        <v>2</v>
      </c>
      <c r="GI1057" s="12">
        <v>1.261E-2</v>
      </c>
      <c r="GJ1057" s="12">
        <v>-5.6780000000000003E-4</v>
      </c>
    </row>
    <row r="1058" spans="1:192" s="12" customFormat="1" ht="12">
      <c r="A1058" s="31"/>
      <c r="B1058" s="32" t="s">
        <v>1589</v>
      </c>
      <c r="C1058" s="32">
        <v>3</v>
      </c>
      <c r="D1058" s="40">
        <v>4.4119849999999996</v>
      </c>
      <c r="E1058" s="33">
        <v>4.7483999999999998E-3</v>
      </c>
      <c r="F1058" s="33">
        <v>9.8799999999999999E-2</v>
      </c>
      <c r="G1058" s="34">
        <v>2.4671110342153053</v>
      </c>
      <c r="H1058" s="45">
        <v>107.44756128380087</v>
      </c>
      <c r="I1058" s="36">
        <v>99.344970000000004</v>
      </c>
      <c r="J1058" s="34">
        <v>30.330390000000001</v>
      </c>
      <c r="K1058" s="34">
        <v>1.11095E-2</v>
      </c>
      <c r="L1058" s="12">
        <v>1.7117E-3</v>
      </c>
      <c r="T1058" s="12" t="s">
        <v>1076</v>
      </c>
      <c r="U1058" s="12" t="s">
        <v>1014</v>
      </c>
      <c r="V1058" s="12">
        <v>37</v>
      </c>
      <c r="W1058" s="43">
        <v>42289</v>
      </c>
      <c r="X1058" s="12">
        <v>4.016667</v>
      </c>
      <c r="Y1058" s="44">
        <v>3527467000</v>
      </c>
      <c r="AA1058" s="12" t="s">
        <v>1497</v>
      </c>
      <c r="AB1058" s="12">
        <v>14</v>
      </c>
      <c r="AC1058" s="12" t="s">
        <v>1540</v>
      </c>
      <c r="AE1058" s="12" t="s">
        <v>1454</v>
      </c>
      <c r="AF1058" s="12">
        <v>7.875</v>
      </c>
      <c r="AG1058" s="12" t="s">
        <v>1541</v>
      </c>
      <c r="AH1058" s="12" t="s">
        <v>1542</v>
      </c>
      <c r="AI1058" s="12" t="s">
        <v>1464</v>
      </c>
      <c r="AJ1058" s="12">
        <v>1</v>
      </c>
      <c r="AK1058" s="12" t="s">
        <v>1458</v>
      </c>
      <c r="AL1058" s="12">
        <v>1</v>
      </c>
      <c r="AM1058" s="12" t="s">
        <v>1459</v>
      </c>
      <c r="AN1058" s="12">
        <v>3</v>
      </c>
      <c r="AO1058" s="12">
        <v>3</v>
      </c>
      <c r="AP1058" s="12">
        <v>0</v>
      </c>
      <c r="AQ1058" s="12">
        <v>3</v>
      </c>
      <c r="AR1058" s="12">
        <v>0</v>
      </c>
      <c r="AS1058" s="12">
        <v>30</v>
      </c>
      <c r="AT1058" s="12">
        <v>30</v>
      </c>
      <c r="AU1058" s="12">
        <v>161</v>
      </c>
      <c r="AX1058" s="12">
        <v>0</v>
      </c>
      <c r="AY1058" s="12">
        <v>-8.3733000000000002E-3</v>
      </c>
      <c r="AZ1058" s="12">
        <v>7.5224999999999997E-3</v>
      </c>
      <c r="BA1058" s="12">
        <v>217.69800000000001</v>
      </c>
      <c r="BB1058" s="12">
        <v>4.82437E-2</v>
      </c>
      <c r="BC1058" s="12">
        <v>49.320340000000002</v>
      </c>
      <c r="BD1058" s="12">
        <v>1.0004300000000001E-2</v>
      </c>
      <c r="BE1058" s="12">
        <v>0.58475580000000005</v>
      </c>
      <c r="BF1058" s="12">
        <v>2.7223999999999998E-3</v>
      </c>
      <c r="BG1058" s="12">
        <v>6.7188700000000004E-2</v>
      </c>
      <c r="BH1058" s="12">
        <v>5.2037999999999997E-3</v>
      </c>
      <c r="BI1058" s="12">
        <v>4.8748000000000003E-3</v>
      </c>
      <c r="BJ1058" s="12">
        <v>1.392E-4</v>
      </c>
      <c r="BK1058" s="12">
        <v>-2.1917999999999998E-3</v>
      </c>
      <c r="BL1058" s="12">
        <v>6.1434000000000002E-3</v>
      </c>
      <c r="BM1058" s="12">
        <v>218.31960000000001</v>
      </c>
      <c r="BN1058" s="12">
        <v>2.0250799999999999E-2</v>
      </c>
      <c r="BO1058" s="12">
        <v>49.34308</v>
      </c>
      <c r="BP1058" s="12">
        <v>9.5670000000000009E-3</v>
      </c>
      <c r="BQ1058" s="12">
        <v>0.58833539999999995</v>
      </c>
      <c r="BR1058" s="12">
        <v>2.5749000000000002E-3</v>
      </c>
      <c r="BS1058" s="12">
        <v>8.4741800000000006E-2</v>
      </c>
      <c r="BT1058" s="12">
        <v>4.9392999999999998E-3</v>
      </c>
      <c r="BU1058" s="12">
        <v>7.3718000000000004E-3</v>
      </c>
      <c r="BV1058" s="12">
        <v>1.1680000000000001E-4</v>
      </c>
      <c r="BW1058" s="12">
        <v>1</v>
      </c>
      <c r="BX1058" s="12">
        <v>0</v>
      </c>
      <c r="BY1058" s="12">
        <v>1</v>
      </c>
      <c r="BZ1058" s="12">
        <v>0</v>
      </c>
      <c r="CA1058" s="12">
        <v>1</v>
      </c>
      <c r="CB1058" s="12">
        <v>0</v>
      </c>
      <c r="CC1058" s="12">
        <v>1</v>
      </c>
      <c r="CD1058" s="12">
        <v>0</v>
      </c>
      <c r="CE1058" s="12">
        <v>1</v>
      </c>
      <c r="CF1058" s="12">
        <v>0</v>
      </c>
      <c r="CG1058" s="12">
        <v>1</v>
      </c>
      <c r="CH1058" s="12">
        <v>0</v>
      </c>
      <c r="CI1058" s="12">
        <v>1</v>
      </c>
      <c r="CJ1058" s="12">
        <v>0</v>
      </c>
      <c r="CK1058" s="12">
        <v>1</v>
      </c>
      <c r="CL1058" s="12">
        <v>0</v>
      </c>
      <c r="CM1058" s="12">
        <v>1</v>
      </c>
      <c r="CN1058" s="12">
        <v>0</v>
      </c>
      <c r="CO1058" s="12">
        <v>1</v>
      </c>
      <c r="CP1058" s="12">
        <v>0</v>
      </c>
      <c r="CQ1058" s="12">
        <v>1</v>
      </c>
      <c r="CR1058" s="12">
        <v>0</v>
      </c>
      <c r="CS1058" s="12">
        <v>1.032416</v>
      </c>
      <c r="CT1058" s="12">
        <v>1.7117E-3</v>
      </c>
      <c r="CU1058" s="12">
        <v>6.1814000000000001E-3</v>
      </c>
      <c r="CV1058" s="12">
        <v>4.3413000000000002E-3</v>
      </c>
      <c r="CW1058" s="12">
        <v>0.62165440000000005</v>
      </c>
      <c r="CX1058" s="12">
        <v>4.3787699999999999E-2</v>
      </c>
      <c r="CY1058" s="12">
        <v>2.2735700000000001E-2</v>
      </c>
      <c r="CZ1058" s="12">
        <v>2.9255000000000001E-3</v>
      </c>
      <c r="DA1058" s="12">
        <v>3.5796000000000001E-3</v>
      </c>
      <c r="DB1058" s="12">
        <v>8.8369999999999996E-4</v>
      </c>
      <c r="DC1058" s="12">
        <v>1.7553099999999999E-2</v>
      </c>
      <c r="DD1058" s="12">
        <v>1.6377E-3</v>
      </c>
      <c r="DE1058" s="12">
        <v>2.65E-3</v>
      </c>
      <c r="DF1058" s="12">
        <v>6.8499999999999998E-5</v>
      </c>
      <c r="DG1058" s="12">
        <v>9.8800000000000003E-5</v>
      </c>
      <c r="DH1058" s="44">
        <v>2.82167E-6</v>
      </c>
      <c r="DI1058" s="12">
        <v>1.2711429999999999</v>
      </c>
      <c r="DJ1058" s="12">
        <v>4.7483999999999998E-3</v>
      </c>
      <c r="DK1058" s="12">
        <v>3.678E-4</v>
      </c>
      <c r="DL1058" s="12">
        <v>9.3068999999999999E-3</v>
      </c>
      <c r="DM1058" s="12">
        <v>7.2079999999999996E-4</v>
      </c>
      <c r="DN1058" s="12">
        <v>-1.7650000000000001E-4</v>
      </c>
      <c r="DO1058" s="44">
        <v>7.2630600000000004E-9</v>
      </c>
      <c r="DP1058" s="12">
        <v>1.1851E-2</v>
      </c>
      <c r="DQ1058" s="12">
        <v>5.52E-5</v>
      </c>
      <c r="DR1058" s="12">
        <v>4.4119849999999996</v>
      </c>
      <c r="DS1058" s="12">
        <v>1.3255000000000001E-3</v>
      </c>
      <c r="DT1058" s="12">
        <v>4.3750730000000004</v>
      </c>
      <c r="DU1058" s="12">
        <v>1.6157999999999999E-3</v>
      </c>
      <c r="DV1058" s="12">
        <v>99.344970000000004</v>
      </c>
      <c r="DW1058" s="12">
        <v>3.8865400000000001E-2</v>
      </c>
      <c r="DX1058" s="12">
        <v>30.330390000000001</v>
      </c>
      <c r="DY1058" s="12">
        <v>1.11095E-2</v>
      </c>
      <c r="DZ1058" s="12">
        <v>2.0954E-2</v>
      </c>
      <c r="EA1058" s="12">
        <v>0</v>
      </c>
      <c r="EB1058" s="12">
        <v>0</v>
      </c>
      <c r="EC1058" s="44">
        <v>2.4671200000000001E-15</v>
      </c>
      <c r="ED1058" s="44">
        <v>1.08849E-14</v>
      </c>
      <c r="EE1058" s="12" t="s">
        <v>1543</v>
      </c>
      <c r="EF1058" s="12">
        <v>3.8187999999999998E-3</v>
      </c>
      <c r="EG1058" s="44">
        <v>2.2554999999999998E-6</v>
      </c>
      <c r="EH1058" s="12">
        <v>3.4871799999999999</v>
      </c>
      <c r="EI1058" s="12">
        <v>1.0004470000000001</v>
      </c>
      <c r="EJ1058" s="12">
        <v>7.0640000000000004E-4</v>
      </c>
      <c r="EK1058" s="44">
        <v>3.7799999999999998E-6</v>
      </c>
      <c r="EL1058" s="12">
        <v>8.7000000000000001E-5</v>
      </c>
      <c r="EM1058" s="44">
        <v>2.7E-6</v>
      </c>
      <c r="EN1058" s="12">
        <v>2.7310000000000002E-4</v>
      </c>
      <c r="EO1058" s="44">
        <v>4.89E-7</v>
      </c>
      <c r="EP1058" s="12">
        <v>1.261E-2</v>
      </c>
      <c r="EQ1058" s="12">
        <v>2.0000000000000002E-5</v>
      </c>
      <c r="ER1058" s="12">
        <v>8.0800000000000004E-3</v>
      </c>
      <c r="ES1058" s="12">
        <v>4.0999999999999999E-4</v>
      </c>
      <c r="ET1058" s="12">
        <v>1.4999999999999999E-4</v>
      </c>
      <c r="EU1058" s="12">
        <v>1.0000000000000001E-5</v>
      </c>
      <c r="EV1058" s="12">
        <v>250</v>
      </c>
      <c r="EW1058" s="12">
        <v>0</v>
      </c>
      <c r="EX1058" s="12">
        <v>1.96</v>
      </c>
      <c r="EY1058" s="12">
        <v>0</v>
      </c>
      <c r="EZ1058" s="12">
        <v>-8.3733000000000002E-3</v>
      </c>
      <c r="FA1058" s="12">
        <v>7.5224999999999997E-3</v>
      </c>
      <c r="FB1058" s="12">
        <v>217.69800000000001</v>
      </c>
      <c r="FC1058" s="12">
        <v>4.82437E-2</v>
      </c>
      <c r="FD1058" s="12">
        <v>49.342399999999998</v>
      </c>
      <c r="FE1058" s="12">
        <v>1.00088E-2</v>
      </c>
      <c r="FF1058" s="12">
        <v>0.58475580000000005</v>
      </c>
      <c r="FG1058" s="12">
        <v>2.7223999999999998E-3</v>
      </c>
      <c r="FH1058" s="12">
        <v>0.23429910000000001</v>
      </c>
      <c r="FI1058" s="12">
        <v>1.8146499999999999E-2</v>
      </c>
      <c r="FJ1058" s="12">
        <v>4.8748000000000003E-3</v>
      </c>
      <c r="FK1058" s="12">
        <v>1.392E-4</v>
      </c>
      <c r="FL1058" s="12">
        <v>2.2200000000000001E-5</v>
      </c>
      <c r="FM1058" s="12">
        <v>2.8935780000000002</v>
      </c>
      <c r="FN1058" s="12">
        <v>0.22707040000000001</v>
      </c>
      <c r="FO1058" s="12">
        <v>3.0097800000000001E-2</v>
      </c>
      <c r="FP1058" s="12">
        <v>2.893561</v>
      </c>
      <c r="FQ1058" s="12">
        <v>0.999946</v>
      </c>
      <c r="FR1058" s="12">
        <v>5.6645999999999997E-3</v>
      </c>
      <c r="FS1058" s="44">
        <v>5.4629999999999996E-10</v>
      </c>
      <c r="FT1058" s="44">
        <v>5.8099999999999998E-11</v>
      </c>
      <c r="FU1058" s="12">
        <v>0</v>
      </c>
      <c r="FV1058" s="44">
        <v>4.962E-10</v>
      </c>
      <c r="FW1058" s="12">
        <v>1.975E-2</v>
      </c>
      <c r="FX1058" s="44">
        <v>5.4629999999999996E-10</v>
      </c>
      <c r="FY1058" s="44">
        <v>7.0679999999999999E-6</v>
      </c>
      <c r="FZ1058" s="44">
        <v>5.5304999999999997E-10</v>
      </c>
      <c r="GA1058" s="44">
        <v>6.3080000000000001E-9</v>
      </c>
      <c r="GB1058" s="44">
        <v>5.5430000000000004E-10</v>
      </c>
      <c r="GC1058" s="12">
        <v>1.167E-2</v>
      </c>
      <c r="GD1058" s="12">
        <v>0</v>
      </c>
      <c r="GE1058" s="12">
        <v>295.5</v>
      </c>
      <c r="GF1058" s="12">
        <v>0.1</v>
      </c>
      <c r="GG1058" s="12">
        <v>1575</v>
      </c>
      <c r="GH1058" s="12">
        <v>2</v>
      </c>
      <c r="GI1058" s="12">
        <v>1.261E-2</v>
      </c>
      <c r="GJ1058" s="12">
        <v>-7.7769999999999998E-4</v>
      </c>
    </row>
    <row r="1059" spans="1:192" s="12" customFormat="1" ht="12">
      <c r="A1059" s="31"/>
      <c r="B1059" s="32" t="s">
        <v>1594</v>
      </c>
      <c r="C1059" s="32">
        <v>3</v>
      </c>
      <c r="D1059" s="40">
        <v>4.5490089999999999</v>
      </c>
      <c r="E1059" s="33">
        <v>5.5907999999999999E-3</v>
      </c>
      <c r="F1059" s="33">
        <v>9.8599999999999993E-2</v>
      </c>
      <c r="G1059" s="34">
        <v>8.1258827863307221</v>
      </c>
      <c r="H1059" s="45">
        <v>91.25778063962224</v>
      </c>
      <c r="I1059" s="36">
        <v>99.367620000000002</v>
      </c>
      <c r="J1059" s="34">
        <v>31.273160000000001</v>
      </c>
      <c r="K1059" s="34">
        <v>6.2671000000000003E-3</v>
      </c>
      <c r="L1059" s="12">
        <v>1.7117E-3</v>
      </c>
      <c r="T1059" s="12" t="s">
        <v>1078</v>
      </c>
      <c r="U1059" s="12" t="s">
        <v>1014</v>
      </c>
      <c r="V1059" s="12">
        <v>37</v>
      </c>
      <c r="W1059" s="43">
        <v>42289</v>
      </c>
      <c r="X1059" s="12">
        <v>6</v>
      </c>
      <c r="Y1059" s="44">
        <v>3527474000</v>
      </c>
      <c r="AA1059" s="12" t="s">
        <v>1497</v>
      </c>
      <c r="AB1059" s="12">
        <v>14</v>
      </c>
      <c r="AC1059" s="12" t="s">
        <v>1540</v>
      </c>
      <c r="AE1059" s="12" t="s">
        <v>1454</v>
      </c>
      <c r="AF1059" s="12">
        <v>7.875</v>
      </c>
      <c r="AG1059" s="12" t="s">
        <v>1541</v>
      </c>
      <c r="AH1059" s="12" t="s">
        <v>1542</v>
      </c>
      <c r="AI1059" s="12" t="s">
        <v>1464</v>
      </c>
      <c r="AJ1059" s="12">
        <v>1</v>
      </c>
      <c r="AK1059" s="12" t="s">
        <v>1458</v>
      </c>
      <c r="AL1059" s="12">
        <v>1</v>
      </c>
      <c r="AM1059" s="12" t="s">
        <v>1459</v>
      </c>
      <c r="AN1059" s="12">
        <v>3</v>
      </c>
      <c r="AO1059" s="12">
        <v>3</v>
      </c>
      <c r="AP1059" s="12">
        <v>0</v>
      </c>
      <c r="AQ1059" s="12">
        <v>3</v>
      </c>
      <c r="AR1059" s="12">
        <v>0</v>
      </c>
      <c r="AS1059" s="12">
        <v>30</v>
      </c>
      <c r="AT1059" s="12">
        <v>30</v>
      </c>
      <c r="AU1059" s="12">
        <v>166</v>
      </c>
      <c r="AX1059" s="12">
        <v>0</v>
      </c>
      <c r="AY1059" s="12">
        <v>2.75684E-2</v>
      </c>
      <c r="AZ1059" s="12">
        <v>6.8849999999999996E-3</v>
      </c>
      <c r="BA1059" s="12">
        <v>739.2971</v>
      </c>
      <c r="BB1059" s="12">
        <v>8.4241499999999997E-2</v>
      </c>
      <c r="BC1059" s="12">
        <v>162.44550000000001</v>
      </c>
      <c r="BD1059" s="12">
        <v>1.80232E-2</v>
      </c>
      <c r="BE1059" s="12">
        <v>1.928096</v>
      </c>
      <c r="BF1059" s="12">
        <v>3.2847000000000002E-3</v>
      </c>
      <c r="BG1059" s="12">
        <v>0.26013229999999998</v>
      </c>
      <c r="BH1059" s="12">
        <v>5.7012E-3</v>
      </c>
      <c r="BI1059" s="12">
        <v>1.60217E-2</v>
      </c>
      <c r="BJ1059" s="12">
        <v>2.0819999999999999E-4</v>
      </c>
      <c r="BK1059" s="12">
        <v>3.3749800000000003E-2</v>
      </c>
      <c r="BL1059" s="12">
        <v>5.3438000000000001E-3</v>
      </c>
      <c r="BM1059" s="12">
        <v>739.91880000000003</v>
      </c>
      <c r="BN1059" s="12">
        <v>7.1967100000000006E-2</v>
      </c>
      <c r="BO1059" s="12">
        <v>162.4683</v>
      </c>
      <c r="BP1059" s="12">
        <v>1.77842E-2</v>
      </c>
      <c r="BQ1059" s="12">
        <v>1.9316759999999999</v>
      </c>
      <c r="BR1059" s="12">
        <v>3.1635999999999999E-3</v>
      </c>
      <c r="BS1059" s="12">
        <v>0.27768540000000003</v>
      </c>
      <c r="BT1059" s="12">
        <v>5.4609000000000003E-3</v>
      </c>
      <c r="BU1059" s="12">
        <v>1.8168699999999999E-2</v>
      </c>
      <c r="BV1059" s="12">
        <v>1.8799999999999999E-4</v>
      </c>
      <c r="BW1059" s="12">
        <v>1</v>
      </c>
      <c r="BX1059" s="12">
        <v>0</v>
      </c>
      <c r="BY1059" s="12">
        <v>1</v>
      </c>
      <c r="BZ1059" s="12">
        <v>0</v>
      </c>
      <c r="CA1059" s="12">
        <v>1</v>
      </c>
      <c r="CB1059" s="12">
        <v>0</v>
      </c>
      <c r="CC1059" s="12">
        <v>1</v>
      </c>
      <c r="CD1059" s="12">
        <v>0</v>
      </c>
      <c r="CE1059" s="12">
        <v>1</v>
      </c>
      <c r="CF1059" s="12">
        <v>0</v>
      </c>
      <c r="CG1059" s="12">
        <v>1</v>
      </c>
      <c r="CH1059" s="12">
        <v>0</v>
      </c>
      <c r="CI1059" s="12">
        <v>1</v>
      </c>
      <c r="CJ1059" s="12">
        <v>0</v>
      </c>
      <c r="CK1059" s="12">
        <v>1</v>
      </c>
      <c r="CL1059" s="12">
        <v>0</v>
      </c>
      <c r="CM1059" s="12">
        <v>1</v>
      </c>
      <c r="CN1059" s="12">
        <v>0</v>
      </c>
      <c r="CO1059" s="12">
        <v>1</v>
      </c>
      <c r="CP1059" s="12">
        <v>0</v>
      </c>
      <c r="CQ1059" s="12">
        <v>1</v>
      </c>
      <c r="CR1059" s="12">
        <v>0</v>
      </c>
      <c r="CS1059" s="12">
        <v>1.032416</v>
      </c>
      <c r="CT1059" s="12">
        <v>1.7117E-3</v>
      </c>
      <c r="CU1059" s="12">
        <v>6.1814000000000001E-3</v>
      </c>
      <c r="CV1059" s="12">
        <v>4.3413000000000002E-3</v>
      </c>
      <c r="CW1059" s="12">
        <v>0.62165440000000005</v>
      </c>
      <c r="CX1059" s="12">
        <v>4.3787699999999999E-2</v>
      </c>
      <c r="CY1059" s="12">
        <v>2.2735700000000001E-2</v>
      </c>
      <c r="CZ1059" s="12">
        <v>2.9255000000000001E-3</v>
      </c>
      <c r="DA1059" s="12">
        <v>3.5796000000000001E-3</v>
      </c>
      <c r="DB1059" s="12">
        <v>8.8369999999999996E-4</v>
      </c>
      <c r="DC1059" s="12">
        <v>1.7553099999999999E-2</v>
      </c>
      <c r="DD1059" s="12">
        <v>1.6377E-3</v>
      </c>
      <c r="DE1059" s="12">
        <v>2.65E-3</v>
      </c>
      <c r="DF1059" s="12">
        <v>6.8499999999999998E-5</v>
      </c>
      <c r="DG1059" s="12">
        <v>9.8599999999999998E-5</v>
      </c>
      <c r="DH1059" s="44">
        <v>1.2808390000000001E-6</v>
      </c>
      <c r="DI1059" s="12">
        <v>1.507228</v>
      </c>
      <c r="DJ1059" s="12">
        <v>5.5907999999999999E-3</v>
      </c>
      <c r="DK1059" s="12">
        <v>1.225E-4</v>
      </c>
      <c r="DL1059" s="12">
        <v>1.0958000000000001E-2</v>
      </c>
      <c r="DM1059" s="12">
        <v>2.4020000000000001E-4</v>
      </c>
      <c r="DN1059" s="12">
        <v>-1.7359999999999999E-4</v>
      </c>
      <c r="DO1059" s="44">
        <v>2.4199060000000001E-9</v>
      </c>
      <c r="DP1059" s="12">
        <v>1.18639E-2</v>
      </c>
      <c r="DQ1059" s="12">
        <v>2.0299999999999999E-5</v>
      </c>
      <c r="DR1059" s="12">
        <v>4.5490089999999999</v>
      </c>
      <c r="DS1059" s="12">
        <v>7.2349999999999997E-4</v>
      </c>
      <c r="DT1059" s="12">
        <v>4.5122299999999997</v>
      </c>
      <c r="DU1059" s="12">
        <v>9.1200000000000005E-4</v>
      </c>
      <c r="DV1059" s="12">
        <v>99.367620000000002</v>
      </c>
      <c r="DW1059" s="12">
        <v>2.2147300000000002E-2</v>
      </c>
      <c r="DX1059" s="12">
        <v>31.273160000000001</v>
      </c>
      <c r="DY1059" s="12">
        <v>6.2671000000000003E-3</v>
      </c>
      <c r="DZ1059" s="12">
        <v>1.9356700000000001E-2</v>
      </c>
      <c r="EA1059" s="12">
        <v>2.4015399999999999E-2</v>
      </c>
      <c r="EB1059" s="12">
        <v>0</v>
      </c>
      <c r="EC1059" s="44">
        <v>8.1259139999999996E-15</v>
      </c>
      <c r="ED1059" s="44">
        <v>3.6964859999999997E-14</v>
      </c>
      <c r="EE1059" s="12" t="s">
        <v>1543</v>
      </c>
      <c r="EF1059" s="12">
        <v>3.8187999999999998E-3</v>
      </c>
      <c r="EG1059" s="44">
        <v>2.2554999999999998E-6</v>
      </c>
      <c r="EH1059" s="12">
        <v>3.49288</v>
      </c>
      <c r="EI1059" s="12">
        <v>1.000448</v>
      </c>
      <c r="EJ1059" s="12">
        <v>7.0640000000000004E-4</v>
      </c>
      <c r="EK1059" s="44">
        <v>3.7799999999999998E-6</v>
      </c>
      <c r="EL1059" s="12">
        <v>8.7000000000000001E-5</v>
      </c>
      <c r="EM1059" s="44">
        <v>2.7E-6</v>
      </c>
      <c r="EN1059" s="12">
        <v>2.7310000000000002E-4</v>
      </c>
      <c r="EO1059" s="44">
        <v>4.89E-7</v>
      </c>
      <c r="EP1059" s="12">
        <v>1.261E-2</v>
      </c>
      <c r="EQ1059" s="12">
        <v>2.0000000000000002E-5</v>
      </c>
      <c r="ER1059" s="12">
        <v>8.0800000000000004E-3</v>
      </c>
      <c r="ES1059" s="12">
        <v>4.0999999999999999E-4</v>
      </c>
      <c r="ET1059" s="12">
        <v>1.4999999999999999E-4</v>
      </c>
      <c r="EU1059" s="12">
        <v>1.0000000000000001E-5</v>
      </c>
      <c r="EV1059" s="12">
        <v>250</v>
      </c>
      <c r="EW1059" s="12">
        <v>0</v>
      </c>
      <c r="EX1059" s="12">
        <v>1.96</v>
      </c>
      <c r="EY1059" s="12">
        <v>0</v>
      </c>
      <c r="EZ1059" s="12">
        <v>2.75684E-2</v>
      </c>
      <c r="FA1059" s="12">
        <v>6.8849999999999996E-3</v>
      </c>
      <c r="FB1059" s="12">
        <v>739.2971</v>
      </c>
      <c r="FC1059" s="12">
        <v>8.4241499999999997E-2</v>
      </c>
      <c r="FD1059" s="12">
        <v>162.51830000000001</v>
      </c>
      <c r="FE1059" s="12">
        <v>1.80313E-2</v>
      </c>
      <c r="FF1059" s="12">
        <v>1.928096</v>
      </c>
      <c r="FG1059" s="12">
        <v>3.2847000000000002E-3</v>
      </c>
      <c r="FH1059" s="12">
        <v>0.90861099999999995</v>
      </c>
      <c r="FI1059" s="12">
        <v>1.99136E-2</v>
      </c>
      <c r="FJ1059" s="12">
        <v>1.60217E-2</v>
      </c>
      <c r="FK1059" s="12">
        <v>2.0819999999999999E-4</v>
      </c>
      <c r="FL1059" s="12">
        <v>2.1399999999999998E-5</v>
      </c>
      <c r="FM1059" s="12">
        <v>1.3190740000000001</v>
      </c>
      <c r="FN1059" s="12">
        <v>0.22021840000000001</v>
      </c>
      <c r="FO1059" s="12">
        <v>1.5932399999999999E-2</v>
      </c>
      <c r="FP1059" s="12">
        <v>1.31907</v>
      </c>
      <c r="FQ1059" s="12">
        <v>0.99992720000000002</v>
      </c>
      <c r="FR1059" s="12">
        <v>6.2056999999999998E-3</v>
      </c>
      <c r="FS1059" s="44">
        <v>5.4629999999999996E-10</v>
      </c>
      <c r="FT1059" s="44">
        <v>5.8099999999999998E-11</v>
      </c>
      <c r="FU1059" s="12">
        <v>0</v>
      </c>
      <c r="FV1059" s="44">
        <v>4.962E-10</v>
      </c>
      <c r="FW1059" s="12">
        <v>1.975E-2</v>
      </c>
      <c r="FX1059" s="44">
        <v>5.4629999999999996E-10</v>
      </c>
      <c r="FY1059" s="44">
        <v>7.0679999999999999E-6</v>
      </c>
      <c r="FZ1059" s="44">
        <v>5.5304999999999997E-10</v>
      </c>
      <c r="GA1059" s="44">
        <v>6.3080000000000001E-9</v>
      </c>
      <c r="GB1059" s="44">
        <v>5.5430000000000004E-10</v>
      </c>
      <c r="GC1059" s="12">
        <v>1.167E-2</v>
      </c>
      <c r="GD1059" s="12">
        <v>0</v>
      </c>
      <c r="GE1059" s="12">
        <v>295.5</v>
      </c>
      <c r="GF1059" s="12">
        <v>0.1</v>
      </c>
      <c r="GG1059" s="12">
        <v>1575</v>
      </c>
      <c r="GH1059" s="12">
        <v>2</v>
      </c>
      <c r="GI1059" s="12">
        <v>1.261E-2</v>
      </c>
      <c r="GJ1059" s="12">
        <v>-7.6480000000000005E-4</v>
      </c>
    </row>
    <row r="1060" spans="1:192" s="12" customFormat="1" ht="12">
      <c r="A1060" s="31"/>
      <c r="B1060" s="32" t="s">
        <v>1654</v>
      </c>
      <c r="C1060" s="32">
        <v>3</v>
      </c>
      <c r="D1060" s="40">
        <v>4.5856859999999999</v>
      </c>
      <c r="E1060" s="33">
        <v>2.3642E-2</v>
      </c>
      <c r="F1060" s="33">
        <v>0.17269999999999999</v>
      </c>
      <c r="G1060" s="34">
        <v>1.0287354660726156</v>
      </c>
      <c r="H1060" s="45">
        <v>21.580407748921409</v>
      </c>
      <c r="I1060" s="36">
        <v>98.926659999999998</v>
      </c>
      <c r="J1060" s="34">
        <v>31.385300000000001</v>
      </c>
      <c r="K1060" s="34">
        <v>2.36327E-2</v>
      </c>
      <c r="L1060" s="12">
        <v>1.7117E-3</v>
      </c>
      <c r="T1060" s="12" t="s">
        <v>1079</v>
      </c>
      <c r="U1060" s="12" t="s">
        <v>1014</v>
      </c>
      <c r="V1060" s="12">
        <v>37</v>
      </c>
      <c r="W1060" s="43">
        <v>42289</v>
      </c>
      <c r="X1060" s="12">
        <v>3.8</v>
      </c>
      <c r="Y1060" s="44">
        <v>3527467000</v>
      </c>
      <c r="AA1060" s="12" t="s">
        <v>1497</v>
      </c>
      <c r="AB1060" s="12">
        <v>14</v>
      </c>
      <c r="AC1060" s="12" t="s">
        <v>1540</v>
      </c>
      <c r="AE1060" s="12" t="s">
        <v>1454</v>
      </c>
      <c r="AF1060" s="12">
        <v>7.875</v>
      </c>
      <c r="AG1060" s="12" t="s">
        <v>1541</v>
      </c>
      <c r="AH1060" s="12" t="s">
        <v>1542</v>
      </c>
      <c r="AI1060" s="12" t="s">
        <v>1464</v>
      </c>
      <c r="AJ1060" s="12">
        <v>1</v>
      </c>
      <c r="AK1060" s="12" t="s">
        <v>1458</v>
      </c>
      <c r="AL1060" s="12">
        <v>1</v>
      </c>
      <c r="AM1060" s="12" t="s">
        <v>1459</v>
      </c>
      <c r="AN1060" s="12">
        <v>3</v>
      </c>
      <c r="AO1060" s="12">
        <v>3</v>
      </c>
      <c r="AP1060" s="12">
        <v>0</v>
      </c>
      <c r="AQ1060" s="12">
        <v>3</v>
      </c>
      <c r="AR1060" s="12">
        <v>0</v>
      </c>
      <c r="AS1060" s="12">
        <v>30</v>
      </c>
      <c r="AT1060" s="12">
        <v>30</v>
      </c>
      <c r="AU1060" s="12">
        <v>160</v>
      </c>
      <c r="AX1060" s="12">
        <v>0</v>
      </c>
      <c r="AY1060" s="12">
        <v>-1.3653999999999999E-3</v>
      </c>
      <c r="AZ1060" s="12">
        <v>7.4212000000000002E-3</v>
      </c>
      <c r="BA1060" s="12">
        <v>94.35078</v>
      </c>
      <c r="BB1060" s="12">
        <v>4.4680400000000002E-2</v>
      </c>
      <c r="BC1060" s="12">
        <v>20.565860000000001</v>
      </c>
      <c r="BD1060" s="12">
        <v>7.5101999999999999E-3</v>
      </c>
      <c r="BE1060" s="12">
        <v>0.25313069999999999</v>
      </c>
      <c r="BF1060" s="12">
        <v>2.4271000000000002E-3</v>
      </c>
      <c r="BG1060" s="12">
        <v>0.1395179</v>
      </c>
      <c r="BH1060" s="12">
        <v>5.4466999999999996E-3</v>
      </c>
      <c r="BI1060" s="12">
        <v>3.5523E-3</v>
      </c>
      <c r="BJ1060" s="12">
        <v>1.426E-4</v>
      </c>
      <c r="BK1060" s="12">
        <v>4.816E-3</v>
      </c>
      <c r="BL1060" s="12">
        <v>6.0188999999999998E-3</v>
      </c>
      <c r="BM1060" s="12">
        <v>94.972430000000003</v>
      </c>
      <c r="BN1060" s="12">
        <v>8.8871000000000002E-3</v>
      </c>
      <c r="BO1060" s="12">
        <v>20.5886</v>
      </c>
      <c r="BP1060" s="12">
        <v>6.9170000000000004E-3</v>
      </c>
      <c r="BQ1060" s="12">
        <v>0.2567103</v>
      </c>
      <c r="BR1060" s="12">
        <v>2.2604999999999999E-3</v>
      </c>
      <c r="BS1060" s="12">
        <v>0.15707099999999999</v>
      </c>
      <c r="BT1060" s="12">
        <v>5.1947E-3</v>
      </c>
      <c r="BU1060" s="12">
        <v>6.0908000000000004E-3</v>
      </c>
      <c r="BV1060" s="12">
        <v>1.2070000000000001E-4</v>
      </c>
      <c r="BW1060" s="12">
        <v>1</v>
      </c>
      <c r="BX1060" s="12">
        <v>0</v>
      </c>
      <c r="BY1060" s="12">
        <v>1</v>
      </c>
      <c r="BZ1060" s="12">
        <v>0</v>
      </c>
      <c r="CA1060" s="12">
        <v>1</v>
      </c>
      <c r="CB1060" s="12">
        <v>0</v>
      </c>
      <c r="CC1060" s="12">
        <v>1</v>
      </c>
      <c r="CD1060" s="12">
        <v>0</v>
      </c>
      <c r="CE1060" s="12">
        <v>1</v>
      </c>
      <c r="CF1060" s="12">
        <v>0</v>
      </c>
      <c r="CG1060" s="12">
        <v>1</v>
      </c>
      <c r="CH1060" s="12">
        <v>0</v>
      </c>
      <c r="CI1060" s="12">
        <v>1</v>
      </c>
      <c r="CJ1060" s="12">
        <v>0</v>
      </c>
      <c r="CK1060" s="12">
        <v>1</v>
      </c>
      <c r="CL1060" s="12">
        <v>0</v>
      </c>
      <c r="CM1060" s="12">
        <v>1</v>
      </c>
      <c r="CN1060" s="12">
        <v>0</v>
      </c>
      <c r="CO1060" s="12">
        <v>1</v>
      </c>
      <c r="CP1060" s="12">
        <v>0</v>
      </c>
      <c r="CQ1060" s="12">
        <v>1</v>
      </c>
      <c r="CR1060" s="12">
        <v>0</v>
      </c>
      <c r="CS1060" s="12">
        <v>1.032416</v>
      </c>
      <c r="CT1060" s="12">
        <v>1.7117E-3</v>
      </c>
      <c r="CU1060" s="12">
        <v>6.1814000000000001E-3</v>
      </c>
      <c r="CV1060" s="12">
        <v>4.3413000000000002E-3</v>
      </c>
      <c r="CW1060" s="12">
        <v>0.62165440000000005</v>
      </c>
      <c r="CX1060" s="12">
        <v>4.3787699999999999E-2</v>
      </c>
      <c r="CY1060" s="12">
        <v>2.2735700000000001E-2</v>
      </c>
      <c r="CZ1060" s="12">
        <v>2.9255000000000001E-3</v>
      </c>
      <c r="DA1060" s="12">
        <v>3.5796000000000001E-3</v>
      </c>
      <c r="DB1060" s="12">
        <v>8.8369999999999996E-4</v>
      </c>
      <c r="DC1060" s="12">
        <v>1.7553099999999999E-2</v>
      </c>
      <c r="DD1060" s="12">
        <v>1.6377E-3</v>
      </c>
      <c r="DE1060" s="12">
        <v>2.65E-3</v>
      </c>
      <c r="DF1060" s="12">
        <v>6.8499999999999998E-5</v>
      </c>
      <c r="DG1060" s="12">
        <v>1.727E-4</v>
      </c>
      <c r="DH1060" s="44">
        <v>6.9297669999999999E-6</v>
      </c>
      <c r="DI1060" s="12">
        <v>3.7159559999999998</v>
      </c>
      <c r="DJ1060" s="12">
        <v>2.3642E-2</v>
      </c>
      <c r="DK1060" s="12">
        <v>9.2299999999999999E-4</v>
      </c>
      <c r="DL1060" s="12">
        <v>4.6338400000000002E-2</v>
      </c>
      <c r="DM1060" s="12">
        <v>1.8090999999999999E-3</v>
      </c>
      <c r="DN1060" s="12">
        <v>-7.7200000000000006E-5</v>
      </c>
      <c r="DO1060" s="44">
        <v>1.8228680000000001E-8</v>
      </c>
      <c r="DP1060" s="12">
        <v>1.2302799999999999E-2</v>
      </c>
      <c r="DQ1060" s="12">
        <v>1.18E-4</v>
      </c>
      <c r="DR1060" s="12">
        <v>4.5856859999999999</v>
      </c>
      <c r="DS1060" s="12">
        <v>2.7423E-3</v>
      </c>
      <c r="DT1060" s="12">
        <v>4.5285479999999998</v>
      </c>
      <c r="DU1060" s="12">
        <v>3.4393000000000002E-3</v>
      </c>
      <c r="DV1060" s="12">
        <v>98.926659999999998</v>
      </c>
      <c r="DW1060" s="12">
        <v>8.1334799999999999E-2</v>
      </c>
      <c r="DX1060" s="12">
        <v>31.385300000000001</v>
      </c>
      <c r="DY1060" s="12">
        <v>2.36327E-2</v>
      </c>
      <c r="DZ1060" s="12">
        <v>2.9938200000000002E-2</v>
      </c>
      <c r="EA1060" s="12">
        <v>0</v>
      </c>
      <c r="EB1060" s="12">
        <v>0</v>
      </c>
      <c r="EC1060" s="44">
        <v>1.0287530000000001E-15</v>
      </c>
      <c r="ED1060" s="44">
        <v>4.7175389999999999E-15</v>
      </c>
      <c r="EE1060" s="12" t="s">
        <v>1543</v>
      </c>
      <c r="EF1060" s="12">
        <v>3.8187999999999998E-3</v>
      </c>
      <c r="EG1060" s="44">
        <v>2.2554999999999998E-6</v>
      </c>
      <c r="EH1060" s="12">
        <v>3.486551</v>
      </c>
      <c r="EI1060" s="12">
        <v>1.0004470000000001</v>
      </c>
      <c r="EJ1060" s="12">
        <v>7.0640000000000004E-4</v>
      </c>
      <c r="EK1060" s="44">
        <v>3.7799999999999998E-6</v>
      </c>
      <c r="EL1060" s="12">
        <v>8.7000000000000001E-5</v>
      </c>
      <c r="EM1060" s="44">
        <v>2.7E-6</v>
      </c>
      <c r="EN1060" s="12">
        <v>2.7310000000000002E-4</v>
      </c>
      <c r="EO1060" s="44">
        <v>4.89E-7</v>
      </c>
      <c r="EP1060" s="12">
        <v>1.261E-2</v>
      </c>
      <c r="EQ1060" s="12">
        <v>2.0000000000000002E-5</v>
      </c>
      <c r="ER1060" s="12">
        <v>8.0800000000000004E-3</v>
      </c>
      <c r="ES1060" s="12">
        <v>4.0999999999999999E-4</v>
      </c>
      <c r="ET1060" s="12">
        <v>1.4999999999999999E-4</v>
      </c>
      <c r="EU1060" s="12">
        <v>1.0000000000000001E-5</v>
      </c>
      <c r="EV1060" s="12">
        <v>250</v>
      </c>
      <c r="EW1060" s="12">
        <v>0</v>
      </c>
      <c r="EX1060" s="12">
        <v>1.96</v>
      </c>
      <c r="EY1060" s="12">
        <v>0</v>
      </c>
      <c r="EZ1060" s="12">
        <v>-1.3653999999999999E-3</v>
      </c>
      <c r="FA1060" s="12">
        <v>7.4212000000000002E-3</v>
      </c>
      <c r="FB1060" s="12">
        <v>94.35078</v>
      </c>
      <c r="FC1060" s="12">
        <v>4.4680400000000002E-2</v>
      </c>
      <c r="FD1060" s="12">
        <v>20.575060000000001</v>
      </c>
      <c r="FE1060" s="12">
        <v>7.5135999999999996E-3</v>
      </c>
      <c r="FF1060" s="12">
        <v>0.25313069999999999</v>
      </c>
      <c r="FG1060" s="12">
        <v>2.4271000000000002E-3</v>
      </c>
      <c r="FH1060" s="12">
        <v>0.48643619999999999</v>
      </c>
      <c r="FI1060" s="12">
        <v>1.8990300000000002E-2</v>
      </c>
      <c r="FJ1060" s="12">
        <v>3.5523E-3</v>
      </c>
      <c r="FK1060" s="12">
        <v>1.426E-4</v>
      </c>
      <c r="FL1060" s="12">
        <v>3.6300000000000001E-5</v>
      </c>
      <c r="FM1060" s="12">
        <v>4.1717139999999997</v>
      </c>
      <c r="FN1060" s="12">
        <v>0.21845110000000001</v>
      </c>
      <c r="FO1060" s="12">
        <v>5.9906599999999997E-2</v>
      </c>
      <c r="FP1060" s="12">
        <v>4.1715989999999996</v>
      </c>
      <c r="FQ1060" s="12">
        <v>0.99989700000000004</v>
      </c>
      <c r="FR1060" s="12">
        <v>9.0112000000000005E-3</v>
      </c>
      <c r="FS1060" s="44">
        <v>5.4629999999999996E-10</v>
      </c>
      <c r="FT1060" s="44">
        <v>5.8099999999999998E-11</v>
      </c>
      <c r="FU1060" s="12">
        <v>0</v>
      </c>
      <c r="FV1060" s="44">
        <v>4.962E-10</v>
      </c>
      <c r="FW1060" s="12">
        <v>1.975E-2</v>
      </c>
      <c r="FX1060" s="44">
        <v>5.4629999999999996E-10</v>
      </c>
      <c r="FY1060" s="44">
        <v>7.0679999999999999E-6</v>
      </c>
      <c r="FZ1060" s="44">
        <v>5.5304999999999997E-10</v>
      </c>
      <c r="GA1060" s="44">
        <v>6.3080000000000001E-9</v>
      </c>
      <c r="GB1060" s="44">
        <v>5.5430000000000004E-10</v>
      </c>
      <c r="GC1060" s="12">
        <v>1.167E-2</v>
      </c>
      <c r="GD1060" s="12">
        <v>0</v>
      </c>
      <c r="GE1060" s="12">
        <v>295.5</v>
      </c>
      <c r="GF1060" s="12">
        <v>0.1</v>
      </c>
      <c r="GG1060" s="12">
        <v>1575</v>
      </c>
      <c r="GH1060" s="12">
        <v>2</v>
      </c>
      <c r="GI1060" s="12">
        <v>1.261E-2</v>
      </c>
      <c r="GJ1060" s="12">
        <v>-3.4019999999999998E-4</v>
      </c>
    </row>
    <row r="1061" spans="1:192" s="12" customFormat="1" ht="12">
      <c r="A1061" s="31"/>
      <c r="B1061" s="32" t="s">
        <v>1653</v>
      </c>
      <c r="C1061" s="32">
        <v>3</v>
      </c>
      <c r="D1061" s="40">
        <v>4.6185260000000001</v>
      </c>
      <c r="E1061" s="33">
        <v>9.2370000000000004E-3</v>
      </c>
      <c r="F1061" s="33">
        <v>0.21409999999999998</v>
      </c>
      <c r="G1061" s="34">
        <v>1.6236058381525027</v>
      </c>
      <c r="H1061" s="45">
        <v>55.23481649886326</v>
      </c>
      <c r="I1061" s="36">
        <v>98.64273</v>
      </c>
      <c r="J1061" s="34">
        <v>31.518260000000001</v>
      </c>
      <c r="K1061" s="34">
        <v>1.6043200000000001E-2</v>
      </c>
      <c r="L1061" s="12">
        <v>1.7117E-3</v>
      </c>
      <c r="T1061" s="12" t="s">
        <v>1082</v>
      </c>
      <c r="U1061" s="12" t="s">
        <v>1014</v>
      </c>
      <c r="V1061" s="12">
        <v>37</v>
      </c>
      <c r="W1061" s="43">
        <v>42289</v>
      </c>
      <c r="X1061" s="12">
        <v>2.8833329999999999</v>
      </c>
      <c r="Y1061" s="44">
        <v>3527463000</v>
      </c>
      <c r="AA1061" s="12" t="s">
        <v>1497</v>
      </c>
      <c r="AB1061" s="12">
        <v>14</v>
      </c>
      <c r="AC1061" s="12" t="s">
        <v>1540</v>
      </c>
      <c r="AE1061" s="12" t="s">
        <v>1454</v>
      </c>
      <c r="AF1061" s="12">
        <v>7.875</v>
      </c>
      <c r="AG1061" s="12" t="s">
        <v>1541</v>
      </c>
      <c r="AH1061" s="12" t="s">
        <v>1542</v>
      </c>
      <c r="AI1061" s="12" t="s">
        <v>1464</v>
      </c>
      <c r="AJ1061" s="12">
        <v>1</v>
      </c>
      <c r="AK1061" s="12" t="s">
        <v>1458</v>
      </c>
      <c r="AL1061" s="12">
        <v>1</v>
      </c>
      <c r="AM1061" s="12" t="s">
        <v>1459</v>
      </c>
      <c r="AN1061" s="12">
        <v>3</v>
      </c>
      <c r="AO1061" s="12">
        <v>3</v>
      </c>
      <c r="AP1061" s="12">
        <v>0</v>
      </c>
      <c r="AQ1061" s="12">
        <v>3</v>
      </c>
      <c r="AR1061" s="12">
        <v>0</v>
      </c>
      <c r="AS1061" s="12">
        <v>30</v>
      </c>
      <c r="AT1061" s="12">
        <v>30</v>
      </c>
      <c r="AU1061" s="12">
        <v>155</v>
      </c>
      <c r="AX1061" s="12">
        <v>0</v>
      </c>
      <c r="AY1061" s="12">
        <v>1.93493E-2</v>
      </c>
      <c r="AZ1061" s="12">
        <v>7.3163000000000004E-3</v>
      </c>
      <c r="BA1061" s="12">
        <v>149.9743</v>
      </c>
      <c r="BB1061" s="12">
        <v>4.5922600000000001E-2</v>
      </c>
      <c r="BC1061" s="12">
        <v>32.457819999999998</v>
      </c>
      <c r="BD1061" s="12">
        <v>8.4241000000000003E-3</v>
      </c>
      <c r="BE1061" s="12">
        <v>0.37976840000000001</v>
      </c>
      <c r="BF1061" s="12">
        <v>2.5460000000000001E-3</v>
      </c>
      <c r="BG1061" s="12">
        <v>8.6094500000000004E-2</v>
      </c>
      <c r="BH1061" s="12">
        <v>5.1500000000000001E-3</v>
      </c>
      <c r="BI1061" s="12">
        <v>6.9538999999999998E-3</v>
      </c>
      <c r="BJ1061" s="12">
        <v>1.5080000000000001E-4</v>
      </c>
      <c r="BK1061" s="12">
        <v>2.55307E-2</v>
      </c>
      <c r="BL1061" s="12">
        <v>5.8891000000000004E-3</v>
      </c>
      <c r="BM1061" s="12">
        <v>150.5959</v>
      </c>
      <c r="BN1061" s="12">
        <v>1.38394E-2</v>
      </c>
      <c r="BO1061" s="12">
        <v>32.480559999999997</v>
      </c>
      <c r="BP1061" s="12">
        <v>7.8998000000000002E-3</v>
      </c>
      <c r="BQ1061" s="12">
        <v>0.38334810000000002</v>
      </c>
      <c r="BR1061" s="12">
        <v>2.3877E-3</v>
      </c>
      <c r="BS1061" s="12">
        <v>0.10364760000000001</v>
      </c>
      <c r="BT1061" s="12">
        <v>4.8827000000000002E-3</v>
      </c>
      <c r="BU1061" s="12">
        <v>9.3854999999999997E-3</v>
      </c>
      <c r="BV1061" s="12">
        <v>1.292E-4</v>
      </c>
      <c r="BW1061" s="12">
        <v>1</v>
      </c>
      <c r="BX1061" s="12">
        <v>0</v>
      </c>
      <c r="BY1061" s="12">
        <v>1</v>
      </c>
      <c r="BZ1061" s="12">
        <v>0</v>
      </c>
      <c r="CA1061" s="12">
        <v>1</v>
      </c>
      <c r="CB1061" s="12">
        <v>0</v>
      </c>
      <c r="CC1061" s="12">
        <v>1</v>
      </c>
      <c r="CD1061" s="12">
        <v>0</v>
      </c>
      <c r="CE1061" s="12">
        <v>1</v>
      </c>
      <c r="CF1061" s="12">
        <v>0</v>
      </c>
      <c r="CG1061" s="12">
        <v>1</v>
      </c>
      <c r="CH1061" s="12">
        <v>0</v>
      </c>
      <c r="CI1061" s="12">
        <v>1</v>
      </c>
      <c r="CJ1061" s="12">
        <v>0</v>
      </c>
      <c r="CK1061" s="12">
        <v>1</v>
      </c>
      <c r="CL1061" s="12">
        <v>0</v>
      </c>
      <c r="CM1061" s="12">
        <v>1</v>
      </c>
      <c r="CN1061" s="12">
        <v>0</v>
      </c>
      <c r="CO1061" s="12">
        <v>1</v>
      </c>
      <c r="CP1061" s="12">
        <v>0</v>
      </c>
      <c r="CQ1061" s="12">
        <v>1</v>
      </c>
      <c r="CR1061" s="12">
        <v>0</v>
      </c>
      <c r="CS1061" s="12">
        <v>1.032416</v>
      </c>
      <c r="CT1061" s="12">
        <v>1.7117E-3</v>
      </c>
      <c r="CU1061" s="12">
        <v>6.1814000000000001E-3</v>
      </c>
      <c r="CV1061" s="12">
        <v>4.3413000000000002E-3</v>
      </c>
      <c r="CW1061" s="12">
        <v>0.62165440000000005</v>
      </c>
      <c r="CX1061" s="12">
        <v>4.3787699999999999E-2</v>
      </c>
      <c r="CY1061" s="12">
        <v>2.2735700000000001E-2</v>
      </c>
      <c r="CZ1061" s="12">
        <v>2.9255000000000001E-3</v>
      </c>
      <c r="DA1061" s="12">
        <v>3.5796000000000001E-3</v>
      </c>
      <c r="DB1061" s="12">
        <v>8.8369999999999996E-4</v>
      </c>
      <c r="DC1061" s="12">
        <v>1.7553099999999999E-2</v>
      </c>
      <c r="DD1061" s="12">
        <v>1.6377E-3</v>
      </c>
      <c r="DE1061" s="12">
        <v>2.65E-3</v>
      </c>
      <c r="DF1061" s="12">
        <v>6.8499999999999998E-5</v>
      </c>
      <c r="DG1061" s="12">
        <v>2.141E-4</v>
      </c>
      <c r="DH1061" s="44">
        <v>4.6441460000000001E-6</v>
      </c>
      <c r="DI1061" s="12">
        <v>1.1588540000000001</v>
      </c>
      <c r="DJ1061" s="12">
        <v>9.2370000000000004E-3</v>
      </c>
      <c r="DK1061" s="12">
        <v>5.5250000000000004E-4</v>
      </c>
      <c r="DL1061" s="12">
        <v>1.8104499999999999E-2</v>
      </c>
      <c r="DM1061" s="12">
        <v>1.083E-3</v>
      </c>
      <c r="DN1061" s="12">
        <v>-2.1689999999999999E-4</v>
      </c>
      <c r="DO1061" s="44">
        <v>1.0912240000000001E-8</v>
      </c>
      <c r="DP1061" s="12">
        <v>1.16951E-2</v>
      </c>
      <c r="DQ1061" s="12">
        <v>7.8499999999999997E-5</v>
      </c>
      <c r="DR1061" s="12">
        <v>4.6185260000000001</v>
      </c>
      <c r="DS1061" s="12">
        <v>1.8538999999999999E-3</v>
      </c>
      <c r="DT1061" s="12">
        <v>4.5478990000000001</v>
      </c>
      <c r="DU1061" s="12">
        <v>2.3349E-3</v>
      </c>
      <c r="DV1061" s="12">
        <v>98.64273</v>
      </c>
      <c r="DW1061" s="12">
        <v>5.3845299999999999E-2</v>
      </c>
      <c r="DX1061" s="12">
        <v>31.518260000000001</v>
      </c>
      <c r="DY1061" s="12">
        <v>1.6043200000000001E-2</v>
      </c>
      <c r="DZ1061" s="12">
        <v>2.4454500000000001E-2</v>
      </c>
      <c r="EA1061" s="12">
        <v>0</v>
      </c>
      <c r="EB1061" s="12">
        <v>0</v>
      </c>
      <c r="EC1061" s="44">
        <v>1.6236170000000001E-15</v>
      </c>
      <c r="ED1061" s="44">
        <v>7.4987150000000006E-15</v>
      </c>
      <c r="EE1061" s="12" t="s">
        <v>1543</v>
      </c>
      <c r="EF1061" s="12">
        <v>3.8187999999999998E-3</v>
      </c>
      <c r="EG1061" s="44">
        <v>2.2554999999999998E-6</v>
      </c>
      <c r="EH1061" s="12">
        <v>3.4839190000000002</v>
      </c>
      <c r="EI1061" s="12">
        <v>1.0004470000000001</v>
      </c>
      <c r="EJ1061" s="12">
        <v>7.0640000000000004E-4</v>
      </c>
      <c r="EK1061" s="44">
        <v>3.7799999999999998E-6</v>
      </c>
      <c r="EL1061" s="12">
        <v>8.7000000000000001E-5</v>
      </c>
      <c r="EM1061" s="44">
        <v>2.7E-6</v>
      </c>
      <c r="EN1061" s="12">
        <v>2.7310000000000002E-4</v>
      </c>
      <c r="EO1061" s="44">
        <v>4.89E-7</v>
      </c>
      <c r="EP1061" s="12">
        <v>1.261E-2</v>
      </c>
      <c r="EQ1061" s="12">
        <v>2.0000000000000002E-5</v>
      </c>
      <c r="ER1061" s="12">
        <v>8.0800000000000004E-3</v>
      </c>
      <c r="ES1061" s="12">
        <v>4.0999999999999999E-4</v>
      </c>
      <c r="ET1061" s="12">
        <v>1.4999999999999999E-4</v>
      </c>
      <c r="EU1061" s="12">
        <v>1.0000000000000001E-5</v>
      </c>
      <c r="EV1061" s="12">
        <v>250</v>
      </c>
      <c r="EW1061" s="12">
        <v>0</v>
      </c>
      <c r="EX1061" s="12">
        <v>1.96</v>
      </c>
      <c r="EY1061" s="12">
        <v>0</v>
      </c>
      <c r="EZ1061" s="12">
        <v>1.93493E-2</v>
      </c>
      <c r="FA1061" s="12">
        <v>7.3163000000000004E-3</v>
      </c>
      <c r="FB1061" s="12">
        <v>149.9743</v>
      </c>
      <c r="FC1061" s="12">
        <v>4.5922600000000001E-2</v>
      </c>
      <c r="FD1061" s="12">
        <v>32.472329999999999</v>
      </c>
      <c r="FE1061" s="12">
        <v>8.4277999999999992E-3</v>
      </c>
      <c r="FF1061" s="12">
        <v>0.37976840000000001</v>
      </c>
      <c r="FG1061" s="12">
        <v>2.5460000000000001E-3</v>
      </c>
      <c r="FH1061" s="12">
        <v>0.2999462</v>
      </c>
      <c r="FI1061" s="12">
        <v>1.7942300000000001E-2</v>
      </c>
      <c r="FJ1061" s="12">
        <v>6.9538999999999998E-3</v>
      </c>
      <c r="FK1061" s="12">
        <v>1.5080000000000001E-4</v>
      </c>
      <c r="FL1061" s="12">
        <v>4.5899999999999998E-5</v>
      </c>
      <c r="FM1061" s="12">
        <v>2.1947570000000001</v>
      </c>
      <c r="FN1061" s="12">
        <v>0.21689729999999999</v>
      </c>
      <c r="FO1061" s="12">
        <v>4.02104E-2</v>
      </c>
      <c r="FP1061" s="12">
        <v>2.194693</v>
      </c>
      <c r="FQ1061" s="12">
        <v>0.99983239999999995</v>
      </c>
      <c r="FR1061" s="12">
        <v>1.06695E-2</v>
      </c>
      <c r="FS1061" s="44">
        <v>5.4629999999999996E-10</v>
      </c>
      <c r="FT1061" s="44">
        <v>5.8099999999999998E-11</v>
      </c>
      <c r="FU1061" s="12">
        <v>0</v>
      </c>
      <c r="FV1061" s="44">
        <v>4.962E-10</v>
      </c>
      <c r="FW1061" s="12">
        <v>1.975E-2</v>
      </c>
      <c r="FX1061" s="44">
        <v>5.4629999999999996E-10</v>
      </c>
      <c r="FY1061" s="44">
        <v>7.0679999999999999E-6</v>
      </c>
      <c r="FZ1061" s="44">
        <v>5.5304999999999997E-10</v>
      </c>
      <c r="GA1061" s="44">
        <v>6.3080000000000001E-9</v>
      </c>
      <c r="GB1061" s="44">
        <v>5.5430000000000004E-10</v>
      </c>
      <c r="GC1061" s="12">
        <v>1.167E-2</v>
      </c>
      <c r="GD1061" s="12">
        <v>0</v>
      </c>
      <c r="GE1061" s="12">
        <v>295.5</v>
      </c>
      <c r="GF1061" s="12">
        <v>0.1</v>
      </c>
      <c r="GG1061" s="12">
        <v>1575</v>
      </c>
      <c r="GH1061" s="12">
        <v>2</v>
      </c>
      <c r="GI1061" s="12">
        <v>1.261E-2</v>
      </c>
      <c r="GJ1061" s="12">
        <v>-9.5529999999999996E-4</v>
      </c>
    </row>
    <row r="1062" spans="1:192" s="12" customFormat="1" ht="12">
      <c r="A1062" s="31"/>
      <c r="B1062" s="32" t="s">
        <v>1592</v>
      </c>
      <c r="C1062" s="32">
        <v>3</v>
      </c>
      <c r="D1062" s="40">
        <v>4.9031469999999997</v>
      </c>
      <c r="E1062" s="33">
        <v>6.9690999999999998E-3</v>
      </c>
      <c r="F1062" s="33">
        <v>0.26960000000000001</v>
      </c>
      <c r="G1062" s="34">
        <v>0.80945759337047218</v>
      </c>
      <c r="H1062" s="45">
        <v>73.209453157509586</v>
      </c>
      <c r="I1062" s="36">
        <v>98.383210000000005</v>
      </c>
      <c r="J1062" s="34">
        <v>33.359079999999999</v>
      </c>
      <c r="K1062" s="34">
        <v>2.9600000000000001E-2</v>
      </c>
      <c r="L1062" s="12">
        <v>1.7117E-3</v>
      </c>
      <c r="T1062" s="12" t="s">
        <v>1096</v>
      </c>
      <c r="U1062" s="12" t="s">
        <v>1014</v>
      </c>
      <c r="V1062" s="12">
        <v>37</v>
      </c>
      <c r="W1062" s="43">
        <v>42289</v>
      </c>
      <c r="X1062" s="12">
        <v>5.3666669999999996</v>
      </c>
      <c r="Y1062" s="44">
        <v>3527472000</v>
      </c>
      <c r="AA1062" s="12" t="s">
        <v>1497</v>
      </c>
      <c r="AB1062" s="12">
        <v>14</v>
      </c>
      <c r="AC1062" s="12" t="s">
        <v>1540</v>
      </c>
      <c r="AE1062" s="12" t="s">
        <v>1454</v>
      </c>
      <c r="AF1062" s="12">
        <v>7.875</v>
      </c>
      <c r="AG1062" s="12" t="s">
        <v>1541</v>
      </c>
      <c r="AH1062" s="12" t="s">
        <v>1542</v>
      </c>
      <c r="AI1062" s="12" t="s">
        <v>1464</v>
      </c>
      <c r="AJ1062" s="12">
        <v>1</v>
      </c>
      <c r="AK1062" s="12" t="s">
        <v>1458</v>
      </c>
      <c r="AL1062" s="12">
        <v>1</v>
      </c>
      <c r="AM1062" s="12" t="s">
        <v>1459</v>
      </c>
      <c r="AN1062" s="12">
        <v>3</v>
      </c>
      <c r="AO1062" s="12">
        <v>3</v>
      </c>
      <c r="AP1062" s="12">
        <v>0</v>
      </c>
      <c r="AQ1062" s="12">
        <v>3</v>
      </c>
      <c r="AR1062" s="12">
        <v>0</v>
      </c>
      <c r="AS1062" s="12">
        <v>30</v>
      </c>
      <c r="AT1062" s="12">
        <v>30</v>
      </c>
      <c r="AU1062" s="12">
        <v>164</v>
      </c>
      <c r="AX1062" s="12">
        <v>0</v>
      </c>
      <c r="AY1062" s="12">
        <v>-4.9908000000000001E-3</v>
      </c>
      <c r="AZ1062" s="12">
        <v>7.1199999999999996E-3</v>
      </c>
      <c r="BA1062" s="12">
        <v>79.378150000000005</v>
      </c>
      <c r="BB1062" s="12">
        <v>4.4571199999999998E-2</v>
      </c>
      <c r="BC1062" s="12">
        <v>16.181979999999999</v>
      </c>
      <c r="BD1062" s="12">
        <v>7.3918999999999999E-3</v>
      </c>
      <c r="BE1062" s="12">
        <v>0.19056890000000001</v>
      </c>
      <c r="BF1062" s="12">
        <v>2.8040999999999999E-3</v>
      </c>
      <c r="BG1062" s="12">
        <v>3.2318199999999998E-2</v>
      </c>
      <c r="BH1062" s="12">
        <v>5.1038999999999998E-3</v>
      </c>
      <c r="BI1062" s="12">
        <v>4.3645999999999997E-3</v>
      </c>
      <c r="BJ1062" s="12">
        <v>1.34E-4</v>
      </c>
      <c r="BK1062" s="12">
        <v>1.1906E-3</v>
      </c>
      <c r="BL1062" s="12">
        <v>5.6433000000000004E-3</v>
      </c>
      <c r="BM1062" s="12">
        <v>79.999809999999997</v>
      </c>
      <c r="BN1062" s="12">
        <v>8.3202999999999992E-3</v>
      </c>
      <c r="BO1062" s="12">
        <v>16.204719999999998</v>
      </c>
      <c r="BP1062" s="12">
        <v>6.7882999999999997E-3</v>
      </c>
      <c r="BQ1062" s="12">
        <v>0.1941486</v>
      </c>
      <c r="BR1062" s="12">
        <v>2.6611999999999999E-3</v>
      </c>
      <c r="BS1062" s="12">
        <v>4.98713E-2</v>
      </c>
      <c r="BT1062" s="12">
        <v>4.8339999999999998E-3</v>
      </c>
      <c r="BU1062" s="12">
        <v>6.8776000000000002E-3</v>
      </c>
      <c r="BV1062" s="12">
        <v>1.11E-4</v>
      </c>
      <c r="BW1062" s="12">
        <v>1</v>
      </c>
      <c r="BX1062" s="12">
        <v>0</v>
      </c>
      <c r="BY1062" s="12">
        <v>1</v>
      </c>
      <c r="BZ1062" s="12">
        <v>0</v>
      </c>
      <c r="CA1062" s="12">
        <v>1</v>
      </c>
      <c r="CB1062" s="12">
        <v>0</v>
      </c>
      <c r="CC1062" s="12">
        <v>1</v>
      </c>
      <c r="CD1062" s="12">
        <v>0</v>
      </c>
      <c r="CE1062" s="12">
        <v>1</v>
      </c>
      <c r="CF1062" s="12">
        <v>0</v>
      </c>
      <c r="CG1062" s="12">
        <v>1</v>
      </c>
      <c r="CH1062" s="12">
        <v>0</v>
      </c>
      <c r="CI1062" s="12">
        <v>1</v>
      </c>
      <c r="CJ1062" s="12">
        <v>0</v>
      </c>
      <c r="CK1062" s="12">
        <v>1</v>
      </c>
      <c r="CL1062" s="12">
        <v>0</v>
      </c>
      <c r="CM1062" s="12">
        <v>1</v>
      </c>
      <c r="CN1062" s="12">
        <v>0</v>
      </c>
      <c r="CO1062" s="12">
        <v>1</v>
      </c>
      <c r="CP1062" s="12">
        <v>0</v>
      </c>
      <c r="CQ1062" s="12">
        <v>1</v>
      </c>
      <c r="CR1062" s="12">
        <v>0</v>
      </c>
      <c r="CS1062" s="12">
        <v>1.032416</v>
      </c>
      <c r="CT1062" s="12">
        <v>1.7117E-3</v>
      </c>
      <c r="CU1062" s="12">
        <v>6.1814000000000001E-3</v>
      </c>
      <c r="CV1062" s="12">
        <v>4.3413000000000002E-3</v>
      </c>
      <c r="CW1062" s="12">
        <v>0.62165440000000005</v>
      </c>
      <c r="CX1062" s="12">
        <v>4.3787699999999999E-2</v>
      </c>
      <c r="CY1062" s="12">
        <v>2.2735700000000001E-2</v>
      </c>
      <c r="CZ1062" s="12">
        <v>2.9255000000000001E-3</v>
      </c>
      <c r="DA1062" s="12">
        <v>3.5796000000000001E-3</v>
      </c>
      <c r="DB1062" s="12">
        <v>8.8369999999999996E-4</v>
      </c>
      <c r="DC1062" s="12">
        <v>1.7553099999999999E-2</v>
      </c>
      <c r="DD1062" s="12">
        <v>1.6377E-3</v>
      </c>
      <c r="DE1062" s="12">
        <v>2.65E-3</v>
      </c>
      <c r="DF1062" s="12">
        <v>6.8499999999999998E-5</v>
      </c>
      <c r="DG1062" s="12">
        <v>2.6959999999999999E-4</v>
      </c>
      <c r="DH1062" s="44">
        <v>8.2781579999999999E-6</v>
      </c>
      <c r="DI1062" s="12">
        <v>0.69076839999999995</v>
      </c>
      <c r="DJ1062" s="12">
        <v>6.9690999999999998E-3</v>
      </c>
      <c r="DK1062" s="12">
        <v>1.1006E-3</v>
      </c>
      <c r="DL1062" s="12">
        <v>1.36595E-2</v>
      </c>
      <c r="DM1062" s="12">
        <v>2.1572000000000002E-3</v>
      </c>
      <c r="DN1062" s="12">
        <v>-2.019E-4</v>
      </c>
      <c r="DO1062" s="44">
        <v>2.1735879999999998E-8</v>
      </c>
      <c r="DP1062" s="12">
        <v>1.17713E-2</v>
      </c>
      <c r="DQ1062" s="12">
        <v>1.7330000000000001E-4</v>
      </c>
      <c r="DR1062" s="12">
        <v>4.9031469999999997</v>
      </c>
      <c r="DS1062" s="12">
        <v>3.5490999999999999E-3</v>
      </c>
      <c r="DT1062" s="12">
        <v>4.8159470000000004</v>
      </c>
      <c r="DU1062" s="12">
        <v>4.3122999999999998E-3</v>
      </c>
      <c r="DV1062" s="12">
        <v>98.383210000000005</v>
      </c>
      <c r="DW1062" s="12">
        <v>9.4145099999999995E-2</v>
      </c>
      <c r="DX1062" s="12">
        <v>33.359079999999999</v>
      </c>
      <c r="DY1062" s="12">
        <v>2.9600000000000001E-2</v>
      </c>
      <c r="DZ1062" s="12">
        <v>3.5459400000000002E-2</v>
      </c>
      <c r="EA1062" s="12">
        <v>2.4992E-3</v>
      </c>
      <c r="EB1062" s="12">
        <v>0</v>
      </c>
      <c r="EC1062" s="44">
        <v>8.0946130000000001E-16</v>
      </c>
      <c r="ED1062" s="44">
        <v>3.9689079999999996E-15</v>
      </c>
      <c r="EE1062" s="12" t="s">
        <v>1543</v>
      </c>
      <c r="EF1062" s="12">
        <v>3.8187999999999998E-3</v>
      </c>
      <c r="EG1062" s="44">
        <v>2.2554999999999998E-6</v>
      </c>
      <c r="EH1062" s="12">
        <v>3.4910510000000001</v>
      </c>
      <c r="EI1062" s="12">
        <v>1.000448</v>
      </c>
      <c r="EJ1062" s="12">
        <v>7.0640000000000004E-4</v>
      </c>
      <c r="EK1062" s="44">
        <v>3.7799999999999998E-6</v>
      </c>
      <c r="EL1062" s="12">
        <v>8.7000000000000001E-5</v>
      </c>
      <c r="EM1062" s="44">
        <v>2.7E-6</v>
      </c>
      <c r="EN1062" s="12">
        <v>2.7310000000000002E-4</v>
      </c>
      <c r="EO1062" s="44">
        <v>4.89E-7</v>
      </c>
      <c r="EP1062" s="12">
        <v>1.261E-2</v>
      </c>
      <c r="EQ1062" s="12">
        <v>2.0000000000000002E-5</v>
      </c>
      <c r="ER1062" s="12">
        <v>8.0800000000000004E-3</v>
      </c>
      <c r="ES1062" s="12">
        <v>4.0999999999999999E-4</v>
      </c>
      <c r="ET1062" s="12">
        <v>1.4999999999999999E-4</v>
      </c>
      <c r="EU1062" s="12">
        <v>1.0000000000000001E-5</v>
      </c>
      <c r="EV1062" s="12">
        <v>250</v>
      </c>
      <c r="EW1062" s="12">
        <v>0</v>
      </c>
      <c r="EX1062" s="12">
        <v>1.96</v>
      </c>
      <c r="EY1062" s="12">
        <v>0</v>
      </c>
      <c r="EZ1062" s="12">
        <v>-4.9908000000000001E-3</v>
      </c>
      <c r="FA1062" s="12">
        <v>7.1199999999999996E-3</v>
      </c>
      <c r="FB1062" s="12">
        <v>79.378150000000005</v>
      </c>
      <c r="FC1062" s="12">
        <v>4.4571199999999998E-2</v>
      </c>
      <c r="FD1062" s="12">
        <v>16.189229999999998</v>
      </c>
      <c r="FE1062" s="12">
        <v>7.3952000000000002E-3</v>
      </c>
      <c r="FF1062" s="12">
        <v>0.19056890000000001</v>
      </c>
      <c r="FG1062" s="12">
        <v>2.8040999999999999E-3</v>
      </c>
      <c r="FH1062" s="12">
        <v>0.11282449999999999</v>
      </c>
      <c r="FI1062" s="12">
        <v>1.7817900000000001E-2</v>
      </c>
      <c r="FJ1062" s="12">
        <v>4.3645999999999997E-3</v>
      </c>
      <c r="FK1062" s="12">
        <v>1.34E-4</v>
      </c>
      <c r="FL1062" s="12">
        <v>5.4700000000000001E-5</v>
      </c>
      <c r="FM1062" s="12">
        <v>3.0935959999999998</v>
      </c>
      <c r="FN1062" s="12">
        <v>0.2042863</v>
      </c>
      <c r="FO1062" s="12">
        <v>7.2504100000000002E-2</v>
      </c>
      <c r="FP1062" s="12">
        <v>3.0934159999999999</v>
      </c>
      <c r="FQ1062" s="12">
        <v>0.99972570000000005</v>
      </c>
      <c r="FR1062" s="12">
        <v>1.4112599999999999E-2</v>
      </c>
      <c r="FS1062" s="44">
        <v>5.4629999999999996E-10</v>
      </c>
      <c r="FT1062" s="44">
        <v>5.8099999999999998E-11</v>
      </c>
      <c r="FU1062" s="12">
        <v>0</v>
      </c>
      <c r="FV1062" s="44">
        <v>4.962E-10</v>
      </c>
      <c r="FW1062" s="12">
        <v>1.975E-2</v>
      </c>
      <c r="FX1062" s="44">
        <v>5.4629999999999996E-10</v>
      </c>
      <c r="FY1062" s="44">
        <v>7.0679999999999999E-6</v>
      </c>
      <c r="FZ1062" s="44">
        <v>5.5304999999999997E-10</v>
      </c>
      <c r="GA1062" s="44">
        <v>6.3080000000000001E-9</v>
      </c>
      <c r="GB1062" s="44">
        <v>5.5430000000000004E-10</v>
      </c>
      <c r="GC1062" s="12">
        <v>1.167E-2</v>
      </c>
      <c r="GD1062" s="12">
        <v>0</v>
      </c>
      <c r="GE1062" s="12">
        <v>295.5</v>
      </c>
      <c r="GF1062" s="12">
        <v>0.1</v>
      </c>
      <c r="GG1062" s="12">
        <v>1575</v>
      </c>
      <c r="GH1062" s="12">
        <v>2</v>
      </c>
      <c r="GI1062" s="12">
        <v>1.261E-2</v>
      </c>
      <c r="GJ1062" s="12">
        <v>-8.8940000000000004E-4</v>
      </c>
    </row>
    <row r="1063" spans="1:192" s="12" customFormat="1" ht="12">
      <c r="A1063" s="31"/>
      <c r="B1063" s="32" t="s">
        <v>1700</v>
      </c>
      <c r="C1063" s="32">
        <v>3</v>
      </c>
      <c r="D1063" s="40">
        <v>4.9814540000000003</v>
      </c>
      <c r="E1063" s="33">
        <v>7.7675000000000001E-3</v>
      </c>
      <c r="F1063" s="33">
        <v>0.30809999999999998</v>
      </c>
      <c r="G1063" s="34">
        <v>2.4681287207779135</v>
      </c>
      <c r="H1063" s="45">
        <v>65.68445445767621</v>
      </c>
      <c r="I1063" s="36">
        <v>98.181319999999999</v>
      </c>
      <c r="J1063" s="34">
        <v>33.818939999999998</v>
      </c>
      <c r="K1063" s="34">
        <v>1.22986E-2</v>
      </c>
      <c r="L1063" s="12">
        <v>1.7117E-3</v>
      </c>
      <c r="T1063" s="12" t="s">
        <v>1098</v>
      </c>
      <c r="U1063" s="12" t="s">
        <v>1014</v>
      </c>
      <c r="V1063" s="12">
        <v>37</v>
      </c>
      <c r="W1063" s="43">
        <v>42289</v>
      </c>
      <c r="X1063" s="12">
        <v>3.5833330000000001</v>
      </c>
      <c r="Y1063" s="44">
        <v>3527466000</v>
      </c>
      <c r="AA1063" s="12" t="s">
        <v>1497</v>
      </c>
      <c r="AB1063" s="12">
        <v>14</v>
      </c>
      <c r="AC1063" s="12" t="s">
        <v>1540</v>
      </c>
      <c r="AE1063" s="12" t="s">
        <v>1454</v>
      </c>
      <c r="AF1063" s="12">
        <v>7.875</v>
      </c>
      <c r="AG1063" s="12" t="s">
        <v>1541</v>
      </c>
      <c r="AH1063" s="12" t="s">
        <v>1542</v>
      </c>
      <c r="AI1063" s="12" t="s">
        <v>1464</v>
      </c>
      <c r="AJ1063" s="12">
        <v>1</v>
      </c>
      <c r="AK1063" s="12" t="s">
        <v>1458</v>
      </c>
      <c r="AL1063" s="12">
        <v>1</v>
      </c>
      <c r="AM1063" s="12" t="s">
        <v>1459</v>
      </c>
      <c r="AN1063" s="12">
        <v>3</v>
      </c>
      <c r="AO1063" s="12">
        <v>3</v>
      </c>
      <c r="AP1063" s="12">
        <v>0</v>
      </c>
      <c r="AQ1063" s="12">
        <v>3</v>
      </c>
      <c r="AR1063" s="12">
        <v>0</v>
      </c>
      <c r="AS1063" s="12">
        <v>30</v>
      </c>
      <c r="AT1063" s="12">
        <v>30</v>
      </c>
      <c r="AU1063" s="12">
        <v>159</v>
      </c>
      <c r="AX1063" s="12">
        <v>0</v>
      </c>
      <c r="AY1063" s="12">
        <v>2.40567E-2</v>
      </c>
      <c r="AZ1063" s="12">
        <v>7.2808999999999999E-3</v>
      </c>
      <c r="BA1063" s="12">
        <v>245.8989</v>
      </c>
      <c r="BB1063" s="12">
        <v>4.6197700000000001E-2</v>
      </c>
      <c r="BC1063" s="12">
        <v>49.340809999999998</v>
      </c>
      <c r="BD1063" s="12">
        <v>9.6255999999999998E-3</v>
      </c>
      <c r="BE1063" s="12">
        <v>0.58413660000000001</v>
      </c>
      <c r="BF1063" s="12">
        <v>2.6922000000000001E-3</v>
      </c>
      <c r="BG1063" s="12">
        <v>0.10999299999999999</v>
      </c>
      <c r="BH1063" s="12">
        <v>5.7501000000000002E-3</v>
      </c>
      <c r="BI1063" s="12">
        <v>1.52079E-2</v>
      </c>
      <c r="BJ1063" s="12">
        <v>1.872E-4</v>
      </c>
      <c r="BK1063" s="12">
        <v>3.02381E-2</v>
      </c>
      <c r="BL1063" s="12">
        <v>5.8450000000000004E-3</v>
      </c>
      <c r="BM1063" s="12">
        <v>246.5205</v>
      </c>
      <c r="BN1063" s="12">
        <v>1.4726599999999999E-2</v>
      </c>
      <c r="BO1063" s="12">
        <v>49.363549999999996</v>
      </c>
      <c r="BP1063" s="12">
        <v>9.1702999999999993E-3</v>
      </c>
      <c r="BQ1063" s="12">
        <v>0.58771620000000002</v>
      </c>
      <c r="BR1063" s="12">
        <v>2.5430000000000001E-3</v>
      </c>
      <c r="BS1063" s="12">
        <v>0.1275461</v>
      </c>
      <c r="BT1063" s="12">
        <v>5.5120000000000004E-3</v>
      </c>
      <c r="BU1063" s="12">
        <v>1.73805E-2</v>
      </c>
      <c r="BV1063" s="12">
        <v>1.663E-4</v>
      </c>
      <c r="BW1063" s="12">
        <v>1</v>
      </c>
      <c r="BX1063" s="12">
        <v>0</v>
      </c>
      <c r="BY1063" s="12">
        <v>1</v>
      </c>
      <c r="BZ1063" s="12">
        <v>0</v>
      </c>
      <c r="CA1063" s="12">
        <v>1</v>
      </c>
      <c r="CB1063" s="12">
        <v>0</v>
      </c>
      <c r="CC1063" s="12">
        <v>1</v>
      </c>
      <c r="CD1063" s="12">
        <v>0</v>
      </c>
      <c r="CE1063" s="12">
        <v>1</v>
      </c>
      <c r="CF1063" s="12">
        <v>0</v>
      </c>
      <c r="CG1063" s="12">
        <v>1</v>
      </c>
      <c r="CH1063" s="12">
        <v>0</v>
      </c>
      <c r="CI1063" s="12">
        <v>1</v>
      </c>
      <c r="CJ1063" s="12">
        <v>0</v>
      </c>
      <c r="CK1063" s="12">
        <v>1</v>
      </c>
      <c r="CL1063" s="12">
        <v>0</v>
      </c>
      <c r="CM1063" s="12">
        <v>1</v>
      </c>
      <c r="CN1063" s="12">
        <v>0</v>
      </c>
      <c r="CO1063" s="12">
        <v>1</v>
      </c>
      <c r="CP1063" s="12">
        <v>0</v>
      </c>
      <c r="CQ1063" s="12">
        <v>1</v>
      </c>
      <c r="CR1063" s="12">
        <v>0</v>
      </c>
      <c r="CS1063" s="12">
        <v>1.032416</v>
      </c>
      <c r="CT1063" s="12">
        <v>1.7117E-3</v>
      </c>
      <c r="CU1063" s="12">
        <v>6.1814000000000001E-3</v>
      </c>
      <c r="CV1063" s="12">
        <v>4.3413000000000002E-3</v>
      </c>
      <c r="CW1063" s="12">
        <v>0.62165440000000005</v>
      </c>
      <c r="CX1063" s="12">
        <v>4.3787699999999999E-2</v>
      </c>
      <c r="CY1063" s="12">
        <v>2.2735700000000001E-2</v>
      </c>
      <c r="CZ1063" s="12">
        <v>2.9255000000000001E-3</v>
      </c>
      <c r="DA1063" s="12">
        <v>3.5796000000000001E-3</v>
      </c>
      <c r="DB1063" s="12">
        <v>8.8369999999999996E-4</v>
      </c>
      <c r="DC1063" s="12">
        <v>1.7553099999999999E-2</v>
      </c>
      <c r="DD1063" s="12">
        <v>1.6377E-3</v>
      </c>
      <c r="DE1063" s="12">
        <v>2.65E-3</v>
      </c>
      <c r="DF1063" s="12">
        <v>6.8499999999999998E-5</v>
      </c>
      <c r="DG1063" s="12">
        <v>3.0810000000000001E-4</v>
      </c>
      <c r="DH1063" s="44">
        <v>3.793303E-6</v>
      </c>
      <c r="DI1063" s="12">
        <v>0.67525049999999998</v>
      </c>
      <c r="DJ1063" s="12">
        <v>7.7675000000000001E-3</v>
      </c>
      <c r="DK1063" s="12">
        <v>4.061E-4</v>
      </c>
      <c r="DL1063" s="12">
        <v>1.52243E-2</v>
      </c>
      <c r="DM1063" s="12">
        <v>7.9589999999999999E-4</v>
      </c>
      <c r="DN1063" s="12">
        <v>-1.894E-4</v>
      </c>
      <c r="DO1063" s="44">
        <v>8.0194050000000006E-9</v>
      </c>
      <c r="DP1063" s="12">
        <v>1.18335E-2</v>
      </c>
      <c r="DQ1063" s="12">
        <v>5.4599999999999999E-5</v>
      </c>
      <c r="DR1063" s="12">
        <v>4.9814540000000003</v>
      </c>
      <c r="DS1063" s="12">
        <v>1.3492000000000001E-3</v>
      </c>
      <c r="DT1063" s="12">
        <v>4.8829500000000001</v>
      </c>
      <c r="DU1063" s="12">
        <v>1.7922000000000001E-3</v>
      </c>
      <c r="DV1063" s="12">
        <v>98.181319999999999</v>
      </c>
      <c r="DW1063" s="12">
        <v>3.6568299999999998E-2</v>
      </c>
      <c r="DX1063" s="12">
        <v>33.818939999999998</v>
      </c>
      <c r="DY1063" s="12">
        <v>1.22986E-2</v>
      </c>
      <c r="DZ1063" s="12">
        <v>2.3301200000000001E-2</v>
      </c>
      <c r="EA1063" s="12">
        <v>0</v>
      </c>
      <c r="EB1063" s="12">
        <v>0</v>
      </c>
      <c r="EC1063" s="44">
        <v>2.468144E-15</v>
      </c>
      <c r="ED1063" s="44">
        <v>1.2294939999999999E-14</v>
      </c>
      <c r="EE1063" s="12" t="s">
        <v>1543</v>
      </c>
      <c r="EF1063" s="12">
        <v>3.8187999999999998E-3</v>
      </c>
      <c r="EG1063" s="44">
        <v>2.2554999999999998E-6</v>
      </c>
      <c r="EH1063" s="12">
        <v>3.4859200000000001</v>
      </c>
      <c r="EI1063" s="12">
        <v>1.0004470000000001</v>
      </c>
      <c r="EJ1063" s="12">
        <v>7.0640000000000004E-4</v>
      </c>
      <c r="EK1063" s="44">
        <v>3.7799999999999998E-6</v>
      </c>
      <c r="EL1063" s="12">
        <v>8.7000000000000001E-5</v>
      </c>
      <c r="EM1063" s="44">
        <v>2.7E-6</v>
      </c>
      <c r="EN1063" s="12">
        <v>2.7310000000000002E-4</v>
      </c>
      <c r="EO1063" s="44">
        <v>4.89E-7</v>
      </c>
      <c r="EP1063" s="12">
        <v>1.261E-2</v>
      </c>
      <c r="EQ1063" s="12">
        <v>2.0000000000000002E-5</v>
      </c>
      <c r="ER1063" s="12">
        <v>8.0800000000000004E-3</v>
      </c>
      <c r="ES1063" s="12">
        <v>4.0999999999999999E-4</v>
      </c>
      <c r="ET1063" s="12">
        <v>1.4999999999999999E-4</v>
      </c>
      <c r="EU1063" s="12">
        <v>1.0000000000000001E-5</v>
      </c>
      <c r="EV1063" s="12">
        <v>250</v>
      </c>
      <c r="EW1063" s="12">
        <v>0</v>
      </c>
      <c r="EX1063" s="12">
        <v>1.96</v>
      </c>
      <c r="EY1063" s="12">
        <v>0</v>
      </c>
      <c r="EZ1063" s="12">
        <v>2.40567E-2</v>
      </c>
      <c r="FA1063" s="12">
        <v>7.2808999999999999E-3</v>
      </c>
      <c r="FB1063" s="12">
        <v>245.8989</v>
      </c>
      <c r="FC1063" s="12">
        <v>4.6197700000000001E-2</v>
      </c>
      <c r="FD1063" s="12">
        <v>49.362870000000001</v>
      </c>
      <c r="FE1063" s="12">
        <v>9.6299000000000003E-3</v>
      </c>
      <c r="FF1063" s="12">
        <v>0.58413660000000001</v>
      </c>
      <c r="FG1063" s="12">
        <v>2.6922000000000001E-3</v>
      </c>
      <c r="FH1063" s="12">
        <v>0.38342670000000001</v>
      </c>
      <c r="FI1063" s="12">
        <v>2.00445E-2</v>
      </c>
      <c r="FJ1063" s="12">
        <v>1.52079E-2</v>
      </c>
      <c r="FK1063" s="12">
        <v>1.872E-4</v>
      </c>
      <c r="FL1063" s="12">
        <v>6.1500000000000004E-5</v>
      </c>
      <c r="FM1063" s="12">
        <v>1.2399830000000001</v>
      </c>
      <c r="FN1063" s="12">
        <v>0.20106969999999999</v>
      </c>
      <c r="FO1063" s="12">
        <v>2.7128099999999999E-2</v>
      </c>
      <c r="FP1063" s="12">
        <v>1.2399910000000001</v>
      </c>
      <c r="FQ1063" s="12">
        <v>0.99976109999999996</v>
      </c>
      <c r="FR1063" s="12">
        <v>1.05361E-2</v>
      </c>
      <c r="FS1063" s="44">
        <v>5.4629999999999996E-10</v>
      </c>
      <c r="FT1063" s="44">
        <v>5.8099999999999998E-11</v>
      </c>
      <c r="FU1063" s="12">
        <v>0</v>
      </c>
      <c r="FV1063" s="44">
        <v>4.962E-10</v>
      </c>
      <c r="FW1063" s="12">
        <v>1.975E-2</v>
      </c>
      <c r="FX1063" s="44">
        <v>5.4629999999999996E-10</v>
      </c>
      <c r="FY1063" s="44">
        <v>7.0679999999999999E-6</v>
      </c>
      <c r="FZ1063" s="44">
        <v>5.5304999999999997E-10</v>
      </c>
      <c r="GA1063" s="44">
        <v>6.3080000000000001E-9</v>
      </c>
      <c r="GB1063" s="44">
        <v>5.5430000000000004E-10</v>
      </c>
      <c r="GC1063" s="12">
        <v>1.167E-2</v>
      </c>
      <c r="GD1063" s="12">
        <v>0</v>
      </c>
      <c r="GE1063" s="12">
        <v>295.5</v>
      </c>
      <c r="GF1063" s="12">
        <v>0.1</v>
      </c>
      <c r="GG1063" s="12">
        <v>1575</v>
      </c>
      <c r="GH1063" s="12">
        <v>2</v>
      </c>
      <c r="GI1063" s="12">
        <v>1.261E-2</v>
      </c>
      <c r="GJ1063" s="12">
        <v>-8.3449999999999996E-4</v>
      </c>
    </row>
    <row r="1064" spans="1:192" s="12" customFormat="1" ht="12">
      <c r="A1064" s="31"/>
      <c r="B1064" s="32" t="s">
        <v>1579</v>
      </c>
      <c r="C1064" s="32">
        <v>3</v>
      </c>
      <c r="D1064" s="40">
        <v>5.048438</v>
      </c>
      <c r="E1064" s="33">
        <v>4.1944E-3</v>
      </c>
      <c r="F1064" s="33">
        <v>0.15339999999999998</v>
      </c>
      <c r="G1064" s="34">
        <v>2.2423417379773034</v>
      </c>
      <c r="H1064" s="45">
        <v>121.63932862864772</v>
      </c>
      <c r="I1064" s="36">
        <v>99.106660000000005</v>
      </c>
      <c r="J1064" s="34">
        <v>34.590069999999997</v>
      </c>
      <c r="K1064" s="34">
        <v>1.2279099999999999E-2</v>
      </c>
      <c r="L1064" s="12">
        <v>1.7117E-3</v>
      </c>
      <c r="T1064" s="12" t="s">
        <v>1103</v>
      </c>
      <c r="U1064" s="12" t="s">
        <v>1014</v>
      </c>
      <c r="V1064" s="12">
        <v>37</v>
      </c>
      <c r="W1064" s="43">
        <v>42289</v>
      </c>
      <c r="X1064" s="12">
        <v>1.3666670000000001</v>
      </c>
      <c r="Y1064" s="44">
        <v>3527458000</v>
      </c>
      <c r="AA1064" s="12" t="s">
        <v>1497</v>
      </c>
      <c r="AB1064" s="12">
        <v>14</v>
      </c>
      <c r="AC1064" s="12" t="s">
        <v>1540</v>
      </c>
      <c r="AE1064" s="12" t="s">
        <v>1454</v>
      </c>
      <c r="AF1064" s="12">
        <v>7.875</v>
      </c>
      <c r="AG1064" s="12" t="s">
        <v>1541</v>
      </c>
      <c r="AH1064" s="12" t="s">
        <v>1542</v>
      </c>
      <c r="AI1064" s="12" t="s">
        <v>1464</v>
      </c>
      <c r="AJ1064" s="12">
        <v>1</v>
      </c>
      <c r="AK1064" s="12" t="s">
        <v>1458</v>
      </c>
      <c r="AL1064" s="12">
        <v>1</v>
      </c>
      <c r="AM1064" s="12" t="s">
        <v>1459</v>
      </c>
      <c r="AN1064" s="12">
        <v>3</v>
      </c>
      <c r="AO1064" s="12">
        <v>3</v>
      </c>
      <c r="AP1064" s="12">
        <v>0</v>
      </c>
      <c r="AQ1064" s="12">
        <v>3</v>
      </c>
      <c r="AR1064" s="12">
        <v>0</v>
      </c>
      <c r="AS1064" s="12">
        <v>30</v>
      </c>
      <c r="AT1064" s="12">
        <v>30</v>
      </c>
      <c r="AU1064" s="12">
        <v>149</v>
      </c>
      <c r="AX1064" s="12">
        <v>0</v>
      </c>
      <c r="AY1064" s="12">
        <v>8.6029999999999995E-3</v>
      </c>
      <c r="AZ1064" s="12">
        <v>7.2290000000000002E-3</v>
      </c>
      <c r="BA1064" s="12">
        <v>226.40700000000001</v>
      </c>
      <c r="BB1064" s="12">
        <v>4.59274E-2</v>
      </c>
      <c r="BC1064" s="12">
        <v>44.826929999999997</v>
      </c>
      <c r="BD1064" s="12">
        <v>9.1658E-3</v>
      </c>
      <c r="BE1064" s="12">
        <v>0.53633419999999998</v>
      </c>
      <c r="BF1064" s="12">
        <v>2.7390000000000001E-3</v>
      </c>
      <c r="BG1064" s="12">
        <v>5.4059799999999998E-2</v>
      </c>
      <c r="BH1064" s="12">
        <v>5.2890999999999997E-3</v>
      </c>
      <c r="BI1064" s="12">
        <v>6.8799999999999998E-3</v>
      </c>
      <c r="BJ1064" s="12">
        <v>1.471E-4</v>
      </c>
      <c r="BK1064" s="12">
        <v>1.47844E-2</v>
      </c>
      <c r="BL1064" s="12">
        <v>5.7803000000000004E-3</v>
      </c>
      <c r="BM1064" s="12">
        <v>227.02860000000001</v>
      </c>
      <c r="BN1064" s="12">
        <v>1.38551E-2</v>
      </c>
      <c r="BO1064" s="12">
        <v>44.84966</v>
      </c>
      <c r="BP1064" s="12">
        <v>8.6864000000000004E-3</v>
      </c>
      <c r="BQ1064" s="12">
        <v>0.53991389999999995</v>
      </c>
      <c r="BR1064" s="12">
        <v>2.5925000000000002E-3</v>
      </c>
      <c r="BS1064" s="12">
        <v>7.1612899999999993E-2</v>
      </c>
      <c r="BT1064" s="12">
        <v>5.0292000000000002E-3</v>
      </c>
      <c r="BU1064" s="12">
        <v>9.3139999999999994E-3</v>
      </c>
      <c r="BV1064" s="12">
        <v>1.2510000000000001E-4</v>
      </c>
      <c r="BW1064" s="12">
        <v>1</v>
      </c>
      <c r="BX1064" s="12">
        <v>0</v>
      </c>
      <c r="BY1064" s="12">
        <v>1</v>
      </c>
      <c r="BZ1064" s="12">
        <v>0</v>
      </c>
      <c r="CA1064" s="12">
        <v>1</v>
      </c>
      <c r="CB1064" s="12">
        <v>0</v>
      </c>
      <c r="CC1064" s="12">
        <v>1</v>
      </c>
      <c r="CD1064" s="12">
        <v>0</v>
      </c>
      <c r="CE1064" s="12">
        <v>1</v>
      </c>
      <c r="CF1064" s="12">
        <v>0</v>
      </c>
      <c r="CG1064" s="12">
        <v>1</v>
      </c>
      <c r="CH1064" s="12">
        <v>0</v>
      </c>
      <c r="CI1064" s="12">
        <v>1</v>
      </c>
      <c r="CJ1064" s="12">
        <v>0</v>
      </c>
      <c r="CK1064" s="12">
        <v>1</v>
      </c>
      <c r="CL1064" s="12">
        <v>0</v>
      </c>
      <c r="CM1064" s="12">
        <v>1</v>
      </c>
      <c r="CN1064" s="12">
        <v>0</v>
      </c>
      <c r="CO1064" s="12">
        <v>1</v>
      </c>
      <c r="CP1064" s="12">
        <v>0</v>
      </c>
      <c r="CQ1064" s="12">
        <v>1</v>
      </c>
      <c r="CR1064" s="12">
        <v>0</v>
      </c>
      <c r="CS1064" s="12">
        <v>1.032416</v>
      </c>
      <c r="CT1064" s="12">
        <v>1.7117E-3</v>
      </c>
      <c r="CU1064" s="12">
        <v>6.1814000000000001E-3</v>
      </c>
      <c r="CV1064" s="12">
        <v>4.3413000000000002E-3</v>
      </c>
      <c r="CW1064" s="12">
        <v>0.62165440000000005</v>
      </c>
      <c r="CX1064" s="12">
        <v>4.3787699999999999E-2</v>
      </c>
      <c r="CY1064" s="12">
        <v>2.2735700000000001E-2</v>
      </c>
      <c r="CZ1064" s="12">
        <v>2.9255000000000001E-3</v>
      </c>
      <c r="DA1064" s="12">
        <v>3.5796000000000001E-3</v>
      </c>
      <c r="DB1064" s="12">
        <v>8.8369999999999996E-4</v>
      </c>
      <c r="DC1064" s="12">
        <v>1.7553099999999999E-2</v>
      </c>
      <c r="DD1064" s="12">
        <v>1.6377E-3</v>
      </c>
      <c r="DE1064" s="12">
        <v>2.65E-3</v>
      </c>
      <c r="DF1064" s="12">
        <v>6.8499999999999998E-5</v>
      </c>
      <c r="DG1064" s="12">
        <v>1.5339999999999999E-4</v>
      </c>
      <c r="DH1064" s="44">
        <v>3.28031E-6</v>
      </c>
      <c r="DI1064" s="12">
        <v>0.71997330000000004</v>
      </c>
      <c r="DJ1064" s="12">
        <v>4.1944E-3</v>
      </c>
      <c r="DK1064" s="12">
        <v>4.104E-4</v>
      </c>
      <c r="DL1064" s="12">
        <v>8.2209999999999991E-3</v>
      </c>
      <c r="DM1064" s="12">
        <v>8.0429999999999998E-4</v>
      </c>
      <c r="DN1064" s="12">
        <v>-1.5430000000000001E-4</v>
      </c>
      <c r="DO1064" s="44">
        <v>8.104407E-9</v>
      </c>
      <c r="DP1064" s="12">
        <v>1.19592E-2</v>
      </c>
      <c r="DQ1064" s="12">
        <v>6.1099999999999994E-5</v>
      </c>
      <c r="DR1064" s="12">
        <v>5.048438</v>
      </c>
      <c r="DS1064" s="12">
        <v>1.4541000000000001E-3</v>
      </c>
      <c r="DT1064" s="12">
        <v>4.9953450000000004</v>
      </c>
      <c r="DU1064" s="12">
        <v>1.7901E-3</v>
      </c>
      <c r="DV1064" s="12">
        <v>99.106660000000005</v>
      </c>
      <c r="DW1064" s="12">
        <v>3.63278E-2</v>
      </c>
      <c r="DX1064" s="12">
        <v>34.590069999999997</v>
      </c>
      <c r="DY1064" s="12">
        <v>1.2279099999999999E-2</v>
      </c>
      <c r="DZ1064" s="12">
        <v>2.3671899999999999E-2</v>
      </c>
      <c r="EA1064" s="12">
        <v>5.3458400000000003E-2</v>
      </c>
      <c r="EB1064" s="12">
        <v>0</v>
      </c>
      <c r="EC1064" s="44">
        <v>2.242347E-15</v>
      </c>
      <c r="ED1064" s="44">
        <v>1.1320349999999999E-14</v>
      </c>
      <c r="EE1064" s="12" t="s">
        <v>1543</v>
      </c>
      <c r="EF1064" s="12">
        <v>3.8187999999999998E-3</v>
      </c>
      <c r="EG1064" s="44">
        <v>2.2554999999999998E-6</v>
      </c>
      <c r="EH1064" s="12">
        <v>3.4795699999999998</v>
      </c>
      <c r="EI1064" s="12">
        <v>1.0004470000000001</v>
      </c>
      <c r="EJ1064" s="12">
        <v>7.0640000000000004E-4</v>
      </c>
      <c r="EK1064" s="44">
        <v>3.7799999999999998E-6</v>
      </c>
      <c r="EL1064" s="12">
        <v>8.7000000000000001E-5</v>
      </c>
      <c r="EM1064" s="44">
        <v>2.7E-6</v>
      </c>
      <c r="EN1064" s="12">
        <v>2.7310000000000002E-4</v>
      </c>
      <c r="EO1064" s="44">
        <v>4.89E-7</v>
      </c>
      <c r="EP1064" s="12">
        <v>1.261E-2</v>
      </c>
      <c r="EQ1064" s="12">
        <v>2.0000000000000002E-5</v>
      </c>
      <c r="ER1064" s="12">
        <v>8.0800000000000004E-3</v>
      </c>
      <c r="ES1064" s="12">
        <v>4.0999999999999999E-4</v>
      </c>
      <c r="ET1064" s="12">
        <v>1.4999999999999999E-4</v>
      </c>
      <c r="EU1064" s="12">
        <v>1.0000000000000001E-5</v>
      </c>
      <c r="EV1064" s="12">
        <v>250</v>
      </c>
      <c r="EW1064" s="12">
        <v>0</v>
      </c>
      <c r="EX1064" s="12">
        <v>1.96</v>
      </c>
      <c r="EY1064" s="12">
        <v>0</v>
      </c>
      <c r="EZ1064" s="12">
        <v>8.6029999999999995E-3</v>
      </c>
      <c r="FA1064" s="12">
        <v>7.2290000000000002E-3</v>
      </c>
      <c r="FB1064" s="12">
        <v>226.40700000000001</v>
      </c>
      <c r="FC1064" s="12">
        <v>4.59274E-2</v>
      </c>
      <c r="FD1064" s="12">
        <v>44.846939999999996</v>
      </c>
      <c r="FE1064" s="12">
        <v>9.1698999999999999E-3</v>
      </c>
      <c r="FF1064" s="12">
        <v>0.53633419999999998</v>
      </c>
      <c r="FG1064" s="12">
        <v>2.7390000000000001E-3</v>
      </c>
      <c r="FH1064" s="12">
        <v>0.18810479999999999</v>
      </c>
      <c r="FI1064" s="12">
        <v>1.8403800000000001E-2</v>
      </c>
      <c r="FJ1064" s="12">
        <v>6.8799999999999998E-3</v>
      </c>
      <c r="FK1064" s="12">
        <v>1.471E-4</v>
      </c>
      <c r="FL1064" s="12">
        <v>3.0199999999999999E-5</v>
      </c>
      <c r="FM1064" s="12">
        <v>2.1546419999999999</v>
      </c>
      <c r="FN1064" s="12">
        <v>0.19839799999999999</v>
      </c>
      <c r="FO1064" s="12">
        <v>2.8848599999999999E-2</v>
      </c>
      <c r="FP1064" s="12">
        <v>2.1546409999999998</v>
      </c>
      <c r="FQ1064" s="12">
        <v>0.99991050000000004</v>
      </c>
      <c r="FR1064" s="12">
        <v>6.6467999999999996E-3</v>
      </c>
      <c r="FS1064" s="44">
        <v>5.4629999999999996E-10</v>
      </c>
      <c r="FT1064" s="44">
        <v>5.8099999999999998E-11</v>
      </c>
      <c r="FU1064" s="12">
        <v>0</v>
      </c>
      <c r="FV1064" s="44">
        <v>4.962E-10</v>
      </c>
      <c r="FW1064" s="12">
        <v>1.975E-2</v>
      </c>
      <c r="FX1064" s="44">
        <v>5.4629999999999996E-10</v>
      </c>
      <c r="FY1064" s="44">
        <v>7.0679999999999999E-6</v>
      </c>
      <c r="FZ1064" s="44">
        <v>5.5304999999999997E-10</v>
      </c>
      <c r="GA1064" s="44">
        <v>6.3080000000000001E-9</v>
      </c>
      <c r="GB1064" s="44">
        <v>5.5430000000000004E-10</v>
      </c>
      <c r="GC1064" s="12">
        <v>1.167E-2</v>
      </c>
      <c r="GD1064" s="12">
        <v>0</v>
      </c>
      <c r="GE1064" s="12">
        <v>295.5</v>
      </c>
      <c r="GF1064" s="12">
        <v>0.1</v>
      </c>
      <c r="GG1064" s="12">
        <v>1575</v>
      </c>
      <c r="GH1064" s="12">
        <v>2</v>
      </c>
      <c r="GI1064" s="12">
        <v>1.261E-2</v>
      </c>
      <c r="GJ1064" s="12">
        <v>-6.7969999999999999E-4</v>
      </c>
    </row>
    <row r="1065" spans="1:192" s="12" customFormat="1" ht="12">
      <c r="A1065" s="31"/>
      <c r="B1065" s="32" t="s">
        <v>1597</v>
      </c>
      <c r="C1065" s="32">
        <v>3</v>
      </c>
      <c r="D1065" s="40">
        <v>5.1089349999999998</v>
      </c>
      <c r="E1065" s="33">
        <v>4.7142E-3</v>
      </c>
      <c r="F1065" s="33">
        <v>0.1545</v>
      </c>
      <c r="G1065" s="34">
        <v>1.5366064766410135</v>
      </c>
      <c r="H1065" s="45">
        <v>108.22705867379406</v>
      </c>
      <c r="I1065" s="36">
        <v>99.112020000000001</v>
      </c>
      <c r="J1065" s="34">
        <v>35.00318</v>
      </c>
      <c r="K1065" s="34">
        <v>1.6644800000000001E-2</v>
      </c>
      <c r="L1065" s="12">
        <v>1.7117E-3</v>
      </c>
      <c r="T1065" s="12" t="s">
        <v>1108</v>
      </c>
      <c r="U1065" s="12" t="s">
        <v>1014</v>
      </c>
      <c r="V1065" s="12">
        <v>37</v>
      </c>
      <c r="W1065" s="43">
        <v>42289</v>
      </c>
      <c r="X1065" s="12">
        <v>6.6666670000000003</v>
      </c>
      <c r="Y1065" s="44">
        <v>3527477000</v>
      </c>
      <c r="AA1065" s="12" t="s">
        <v>1497</v>
      </c>
      <c r="AB1065" s="12">
        <v>14</v>
      </c>
      <c r="AC1065" s="12" t="s">
        <v>1540</v>
      </c>
      <c r="AE1065" s="12" t="s">
        <v>1454</v>
      </c>
      <c r="AF1065" s="12">
        <v>7.875</v>
      </c>
      <c r="AG1065" s="12" t="s">
        <v>1541</v>
      </c>
      <c r="AH1065" s="12" t="s">
        <v>1542</v>
      </c>
      <c r="AI1065" s="12" t="s">
        <v>1464</v>
      </c>
      <c r="AJ1065" s="12">
        <v>1</v>
      </c>
      <c r="AK1065" s="12" t="s">
        <v>1458</v>
      </c>
      <c r="AL1065" s="12">
        <v>1</v>
      </c>
      <c r="AM1065" s="12" t="s">
        <v>1459</v>
      </c>
      <c r="AN1065" s="12">
        <v>3</v>
      </c>
      <c r="AO1065" s="12">
        <v>3</v>
      </c>
      <c r="AP1065" s="12">
        <v>0</v>
      </c>
      <c r="AQ1065" s="12">
        <v>3</v>
      </c>
      <c r="AR1065" s="12">
        <v>0</v>
      </c>
      <c r="AS1065" s="12">
        <v>30</v>
      </c>
      <c r="AT1065" s="12">
        <v>30</v>
      </c>
      <c r="AU1065" s="12">
        <v>169</v>
      </c>
      <c r="AX1065" s="12">
        <v>0</v>
      </c>
      <c r="AY1065" s="12">
        <v>4.4410100000000001E-2</v>
      </c>
      <c r="AZ1065" s="12">
        <v>7.2861000000000002E-3</v>
      </c>
      <c r="BA1065" s="12">
        <v>157.00899999999999</v>
      </c>
      <c r="BB1065" s="12">
        <v>4.6078399999999999E-2</v>
      </c>
      <c r="BC1065" s="12">
        <v>30.71847</v>
      </c>
      <c r="BD1065" s="12">
        <v>7.8802999999999998E-3</v>
      </c>
      <c r="BE1065" s="12">
        <v>0.37485230000000003</v>
      </c>
      <c r="BF1065" s="12">
        <v>2.6744999999999998E-3</v>
      </c>
      <c r="BG1065" s="12">
        <v>4.14553E-2</v>
      </c>
      <c r="BH1065" s="12">
        <v>5.3670999999999996E-3</v>
      </c>
      <c r="BI1065" s="12">
        <v>4.7476000000000003E-3</v>
      </c>
      <c r="BJ1065" s="12">
        <v>1.3889999999999999E-4</v>
      </c>
      <c r="BK1065" s="12">
        <v>5.0591499999999998E-2</v>
      </c>
      <c r="BL1065" s="12">
        <v>5.8514999999999999E-3</v>
      </c>
      <c r="BM1065" s="12">
        <v>157.63069999999999</v>
      </c>
      <c r="BN1065" s="12">
        <v>1.43477E-2</v>
      </c>
      <c r="BO1065" s="12">
        <v>30.741209999999999</v>
      </c>
      <c r="BP1065" s="12">
        <v>7.3172000000000003E-3</v>
      </c>
      <c r="BQ1065" s="12">
        <v>0.37843189999999999</v>
      </c>
      <c r="BR1065" s="12">
        <v>2.5243000000000002E-3</v>
      </c>
      <c r="BS1065" s="12">
        <v>5.9008400000000003E-2</v>
      </c>
      <c r="BT1065" s="12">
        <v>5.1111000000000004E-3</v>
      </c>
      <c r="BU1065" s="12">
        <v>7.2484999999999997E-3</v>
      </c>
      <c r="BV1065" s="12">
        <v>1.164E-4</v>
      </c>
      <c r="BW1065" s="12">
        <v>1</v>
      </c>
      <c r="BX1065" s="12">
        <v>0</v>
      </c>
      <c r="BY1065" s="12">
        <v>1</v>
      </c>
      <c r="BZ1065" s="12">
        <v>0</v>
      </c>
      <c r="CA1065" s="12">
        <v>1</v>
      </c>
      <c r="CB1065" s="12">
        <v>0</v>
      </c>
      <c r="CC1065" s="12">
        <v>1</v>
      </c>
      <c r="CD1065" s="12">
        <v>0</v>
      </c>
      <c r="CE1065" s="12">
        <v>1</v>
      </c>
      <c r="CF1065" s="12">
        <v>0</v>
      </c>
      <c r="CG1065" s="12">
        <v>1</v>
      </c>
      <c r="CH1065" s="12">
        <v>0</v>
      </c>
      <c r="CI1065" s="12">
        <v>1</v>
      </c>
      <c r="CJ1065" s="12">
        <v>0</v>
      </c>
      <c r="CK1065" s="12">
        <v>1</v>
      </c>
      <c r="CL1065" s="12">
        <v>0</v>
      </c>
      <c r="CM1065" s="12">
        <v>1</v>
      </c>
      <c r="CN1065" s="12">
        <v>0</v>
      </c>
      <c r="CO1065" s="12">
        <v>1</v>
      </c>
      <c r="CP1065" s="12">
        <v>0</v>
      </c>
      <c r="CQ1065" s="12">
        <v>1</v>
      </c>
      <c r="CR1065" s="12">
        <v>0</v>
      </c>
      <c r="CS1065" s="12">
        <v>1.032416</v>
      </c>
      <c r="CT1065" s="12">
        <v>1.7117E-3</v>
      </c>
      <c r="CU1065" s="12">
        <v>6.1814000000000001E-3</v>
      </c>
      <c r="CV1065" s="12">
        <v>4.3413000000000002E-3</v>
      </c>
      <c r="CW1065" s="12">
        <v>0.62165440000000005</v>
      </c>
      <c r="CX1065" s="12">
        <v>4.3787699999999999E-2</v>
      </c>
      <c r="CY1065" s="12">
        <v>2.2735700000000001E-2</v>
      </c>
      <c r="CZ1065" s="12">
        <v>2.9255000000000001E-3</v>
      </c>
      <c r="DA1065" s="12">
        <v>3.5796000000000001E-3</v>
      </c>
      <c r="DB1065" s="12">
        <v>8.8369999999999996E-4</v>
      </c>
      <c r="DC1065" s="12">
        <v>1.7553099999999999E-2</v>
      </c>
      <c r="DD1065" s="12">
        <v>1.6377E-3</v>
      </c>
      <c r="DE1065" s="12">
        <v>2.65E-3</v>
      </c>
      <c r="DF1065" s="12">
        <v>6.8499999999999998E-5</v>
      </c>
      <c r="DG1065" s="12">
        <v>1.5449999999999999E-4</v>
      </c>
      <c r="DH1065" s="44">
        <v>4.5205129999999999E-6</v>
      </c>
      <c r="DI1065" s="12">
        <v>0.8068729</v>
      </c>
      <c r="DJ1065" s="12">
        <v>4.7142E-3</v>
      </c>
      <c r="DK1065" s="12">
        <v>6.1030000000000004E-4</v>
      </c>
      <c r="DL1065" s="12">
        <v>9.2397999999999994E-3</v>
      </c>
      <c r="DM1065" s="12">
        <v>1.1963E-3</v>
      </c>
      <c r="DN1065" s="12">
        <v>-1.003E-4</v>
      </c>
      <c r="DO1065" s="44">
        <v>1.205347E-8</v>
      </c>
      <c r="DP1065" s="12">
        <v>1.2197400000000001E-2</v>
      </c>
      <c r="DQ1065" s="12">
        <v>8.7100000000000003E-5</v>
      </c>
      <c r="DR1065" s="12">
        <v>5.1089349999999998</v>
      </c>
      <c r="DS1065" s="12">
        <v>1.9913999999999999E-3</v>
      </c>
      <c r="DT1065" s="12">
        <v>5.0555770000000004</v>
      </c>
      <c r="DU1065" s="12">
        <v>2.4271000000000002E-3</v>
      </c>
      <c r="DV1065" s="12">
        <v>99.112020000000001</v>
      </c>
      <c r="DW1065" s="12">
        <v>5.0274699999999999E-2</v>
      </c>
      <c r="DX1065" s="12">
        <v>35.00318</v>
      </c>
      <c r="DY1065" s="12">
        <v>1.6644800000000001E-2</v>
      </c>
      <c r="DZ1065" s="12">
        <v>2.6389099999999999E-2</v>
      </c>
      <c r="EA1065" s="12">
        <v>0</v>
      </c>
      <c r="EB1065" s="12">
        <v>0</v>
      </c>
      <c r="EC1065" s="44">
        <v>1.536612E-15</v>
      </c>
      <c r="ED1065" s="44">
        <v>7.8504500000000004E-15</v>
      </c>
      <c r="EE1065" s="12" t="s">
        <v>1543</v>
      </c>
      <c r="EF1065" s="12">
        <v>3.8187999999999998E-3</v>
      </c>
      <c r="EG1065" s="44">
        <v>2.2554999999999998E-6</v>
      </c>
      <c r="EH1065" s="12">
        <v>3.494783</v>
      </c>
      <c r="EI1065" s="12">
        <v>1.000448</v>
      </c>
      <c r="EJ1065" s="12">
        <v>7.0640000000000004E-4</v>
      </c>
      <c r="EK1065" s="44">
        <v>3.7799999999999998E-6</v>
      </c>
      <c r="EL1065" s="12">
        <v>8.7000000000000001E-5</v>
      </c>
      <c r="EM1065" s="44">
        <v>2.7E-6</v>
      </c>
      <c r="EN1065" s="12">
        <v>2.7310000000000002E-4</v>
      </c>
      <c r="EO1065" s="44">
        <v>4.89E-7</v>
      </c>
      <c r="EP1065" s="12">
        <v>1.261E-2</v>
      </c>
      <c r="EQ1065" s="12">
        <v>2.0000000000000002E-5</v>
      </c>
      <c r="ER1065" s="12">
        <v>8.0800000000000004E-3</v>
      </c>
      <c r="ES1065" s="12">
        <v>4.0999999999999999E-4</v>
      </c>
      <c r="ET1065" s="12">
        <v>1.4999999999999999E-4</v>
      </c>
      <c r="EU1065" s="12">
        <v>1.0000000000000001E-5</v>
      </c>
      <c r="EV1065" s="12">
        <v>250</v>
      </c>
      <c r="EW1065" s="12">
        <v>0</v>
      </c>
      <c r="EX1065" s="12">
        <v>1.96</v>
      </c>
      <c r="EY1065" s="12">
        <v>0</v>
      </c>
      <c r="EZ1065" s="12">
        <v>4.4410100000000001E-2</v>
      </c>
      <c r="FA1065" s="12">
        <v>7.2861000000000002E-3</v>
      </c>
      <c r="FB1065" s="12">
        <v>157.00899999999999</v>
      </c>
      <c r="FC1065" s="12">
        <v>4.6078399999999999E-2</v>
      </c>
      <c r="FD1065" s="12">
        <v>30.732230000000001</v>
      </c>
      <c r="FE1065" s="12">
        <v>7.8838999999999992E-3</v>
      </c>
      <c r="FF1065" s="12">
        <v>0.37485230000000003</v>
      </c>
      <c r="FG1065" s="12">
        <v>2.6744999999999998E-3</v>
      </c>
      <c r="FH1065" s="12">
        <v>0.14487729999999999</v>
      </c>
      <c r="FI1065" s="12">
        <v>1.87569E-2</v>
      </c>
      <c r="FJ1065" s="12">
        <v>4.7476000000000003E-3</v>
      </c>
      <c r="FK1065" s="12">
        <v>1.3889999999999999E-4</v>
      </c>
      <c r="FL1065" s="12">
        <v>3.0000000000000001E-5</v>
      </c>
      <c r="FM1065" s="12">
        <v>2.9520400000000002</v>
      </c>
      <c r="FN1065" s="12">
        <v>0.19604489999999999</v>
      </c>
      <c r="FO1065" s="12">
        <v>3.9040999999999999E-2</v>
      </c>
      <c r="FP1065" s="12">
        <v>2.9520019999999998</v>
      </c>
      <c r="FQ1065" s="12">
        <v>0.99991269999999999</v>
      </c>
      <c r="FR1065" s="12">
        <v>7.5021000000000003E-3</v>
      </c>
      <c r="FS1065" s="44">
        <v>5.4629999999999996E-10</v>
      </c>
      <c r="FT1065" s="44">
        <v>5.8099999999999998E-11</v>
      </c>
      <c r="FU1065" s="12">
        <v>0</v>
      </c>
      <c r="FV1065" s="44">
        <v>4.962E-10</v>
      </c>
      <c r="FW1065" s="12">
        <v>1.975E-2</v>
      </c>
      <c r="FX1065" s="44">
        <v>5.4629999999999996E-10</v>
      </c>
      <c r="FY1065" s="44">
        <v>7.0679999999999999E-6</v>
      </c>
      <c r="FZ1065" s="44">
        <v>5.5304999999999997E-10</v>
      </c>
      <c r="GA1065" s="44">
        <v>6.3080000000000001E-9</v>
      </c>
      <c r="GB1065" s="44">
        <v>5.5430000000000004E-10</v>
      </c>
      <c r="GC1065" s="12">
        <v>1.167E-2</v>
      </c>
      <c r="GD1065" s="12">
        <v>0</v>
      </c>
      <c r="GE1065" s="12">
        <v>295.5</v>
      </c>
      <c r="GF1065" s="12">
        <v>0.1</v>
      </c>
      <c r="GG1065" s="12">
        <v>1575</v>
      </c>
      <c r="GH1065" s="12">
        <v>2</v>
      </c>
      <c r="GI1065" s="12">
        <v>1.261E-2</v>
      </c>
      <c r="GJ1065" s="12">
        <v>-4.417E-4</v>
      </c>
    </row>
    <row r="1066" spans="1:192" s="12" customFormat="1" ht="12">
      <c r="A1066" s="31"/>
      <c r="B1066" s="32" t="s">
        <v>1607</v>
      </c>
      <c r="C1066" s="32">
        <v>3</v>
      </c>
      <c r="D1066" s="40">
        <v>5.5336299999999996</v>
      </c>
      <c r="E1066" s="33">
        <v>1.67853E-2</v>
      </c>
      <c r="F1066" s="40">
        <v>1.4584999999999999</v>
      </c>
      <c r="G1066" s="34">
        <v>1.4526704199379614</v>
      </c>
      <c r="H1066" s="45">
        <v>30.395882111132956</v>
      </c>
      <c r="I1066" s="36">
        <v>92.224170000000001</v>
      </c>
      <c r="J1066" s="34">
        <v>35.280050000000003</v>
      </c>
      <c r="K1066" s="34">
        <v>2.4577499999999999E-2</v>
      </c>
      <c r="L1066" s="12">
        <v>1.7117E-3</v>
      </c>
      <c r="T1066" s="12" t="s">
        <v>1110</v>
      </c>
      <c r="U1066" s="12" t="s">
        <v>1014</v>
      </c>
      <c r="V1066" s="12">
        <v>37</v>
      </c>
      <c r="W1066" s="43">
        <v>42289</v>
      </c>
      <c r="X1066" s="12">
        <v>8.85</v>
      </c>
      <c r="Y1066" s="44">
        <v>3527485000</v>
      </c>
      <c r="AA1066" s="12" t="s">
        <v>1497</v>
      </c>
      <c r="AB1066" s="12">
        <v>14</v>
      </c>
      <c r="AC1066" s="12" t="s">
        <v>1540</v>
      </c>
      <c r="AE1066" s="12" t="s">
        <v>1454</v>
      </c>
      <c r="AF1066" s="12">
        <v>7.875</v>
      </c>
      <c r="AG1066" s="12" t="s">
        <v>1541</v>
      </c>
      <c r="AH1066" s="12" t="s">
        <v>1542</v>
      </c>
      <c r="AI1066" s="12" t="s">
        <v>1464</v>
      </c>
      <c r="AJ1066" s="12">
        <v>1</v>
      </c>
      <c r="AK1066" s="12" t="s">
        <v>1458</v>
      </c>
      <c r="AL1066" s="12">
        <v>1</v>
      </c>
      <c r="AM1066" s="12" t="s">
        <v>1459</v>
      </c>
      <c r="AN1066" s="12">
        <v>3</v>
      </c>
      <c r="AO1066" s="12">
        <v>3</v>
      </c>
      <c r="AP1066" s="12">
        <v>0</v>
      </c>
      <c r="AQ1066" s="12">
        <v>3</v>
      </c>
      <c r="AR1066" s="12">
        <v>0</v>
      </c>
      <c r="AS1066" s="12">
        <v>30</v>
      </c>
      <c r="AT1066" s="12">
        <v>30</v>
      </c>
      <c r="AU1066" s="12">
        <v>180</v>
      </c>
      <c r="AX1066" s="12">
        <v>0</v>
      </c>
      <c r="AY1066" s="12">
        <v>-0.12836149999999999</v>
      </c>
      <c r="AZ1066" s="12">
        <v>9.9953000000000004E-3</v>
      </c>
      <c r="BA1066" s="12">
        <v>160.77260000000001</v>
      </c>
      <c r="BB1066" s="12">
        <v>4.6479100000000002E-2</v>
      </c>
      <c r="BC1066" s="12">
        <v>29.040710000000001</v>
      </c>
      <c r="BD1066" s="12">
        <v>7.8387000000000005E-3</v>
      </c>
      <c r="BE1066" s="12">
        <v>0.35271560000000002</v>
      </c>
      <c r="BF1066" s="12">
        <v>2.4621000000000001E-3</v>
      </c>
      <c r="BG1066" s="12">
        <v>0.1392931</v>
      </c>
      <c r="BH1066" s="12">
        <v>5.3489999999999996E-3</v>
      </c>
      <c r="BI1066" s="12">
        <v>4.2373899999999999E-2</v>
      </c>
      <c r="BJ1066" s="12">
        <v>2.8190000000000002E-4</v>
      </c>
      <c r="BK1066" s="12">
        <v>-0.1221801</v>
      </c>
      <c r="BL1066" s="12">
        <v>9.0031999999999994E-3</v>
      </c>
      <c r="BM1066" s="12">
        <v>161.39429999999999</v>
      </c>
      <c r="BN1066" s="12">
        <v>1.5586600000000001E-2</v>
      </c>
      <c r="BO1066" s="12">
        <v>29.06344</v>
      </c>
      <c r="BP1066" s="12">
        <v>7.2722999999999998E-3</v>
      </c>
      <c r="BQ1066" s="12">
        <v>0.35629529999999998</v>
      </c>
      <c r="BR1066" s="12">
        <v>2.2981E-3</v>
      </c>
      <c r="BS1066" s="12">
        <v>0.15684619999999999</v>
      </c>
      <c r="BT1066" s="12">
        <v>5.0920999999999996E-3</v>
      </c>
      <c r="BU1066" s="12">
        <v>4.3693500000000003E-2</v>
      </c>
      <c r="BV1066" s="12">
        <v>2.5470000000000001E-4</v>
      </c>
      <c r="BW1066" s="12">
        <v>1</v>
      </c>
      <c r="BX1066" s="12">
        <v>0</v>
      </c>
      <c r="BY1066" s="12">
        <v>1</v>
      </c>
      <c r="BZ1066" s="12">
        <v>0</v>
      </c>
      <c r="CA1066" s="12">
        <v>1</v>
      </c>
      <c r="CB1066" s="12">
        <v>0</v>
      </c>
      <c r="CC1066" s="12">
        <v>1</v>
      </c>
      <c r="CD1066" s="12">
        <v>0</v>
      </c>
      <c r="CE1066" s="12">
        <v>1</v>
      </c>
      <c r="CF1066" s="12">
        <v>0</v>
      </c>
      <c r="CG1066" s="12">
        <v>1</v>
      </c>
      <c r="CH1066" s="12">
        <v>0</v>
      </c>
      <c r="CI1066" s="12">
        <v>1</v>
      </c>
      <c r="CJ1066" s="12">
        <v>0</v>
      </c>
      <c r="CK1066" s="12">
        <v>1</v>
      </c>
      <c r="CL1066" s="12">
        <v>0</v>
      </c>
      <c r="CM1066" s="12">
        <v>1</v>
      </c>
      <c r="CN1066" s="12">
        <v>0</v>
      </c>
      <c r="CO1066" s="12">
        <v>1</v>
      </c>
      <c r="CP1066" s="12">
        <v>0</v>
      </c>
      <c r="CQ1066" s="12">
        <v>1</v>
      </c>
      <c r="CR1066" s="12">
        <v>0</v>
      </c>
      <c r="CS1066" s="12">
        <v>1.032416</v>
      </c>
      <c r="CT1066" s="12">
        <v>1.7117E-3</v>
      </c>
      <c r="CU1066" s="12">
        <v>6.1814000000000001E-3</v>
      </c>
      <c r="CV1066" s="12">
        <v>4.3413000000000002E-3</v>
      </c>
      <c r="CW1066" s="12">
        <v>0.62165440000000005</v>
      </c>
      <c r="CX1066" s="12">
        <v>4.3787699999999999E-2</v>
      </c>
      <c r="CY1066" s="12">
        <v>2.2735700000000001E-2</v>
      </c>
      <c r="CZ1066" s="12">
        <v>2.9255000000000001E-3</v>
      </c>
      <c r="DA1066" s="12">
        <v>3.5796000000000001E-3</v>
      </c>
      <c r="DB1066" s="12">
        <v>8.8369999999999996E-4</v>
      </c>
      <c r="DC1066" s="12">
        <v>1.7553099999999999E-2</v>
      </c>
      <c r="DD1066" s="12">
        <v>1.6377E-3</v>
      </c>
      <c r="DE1066" s="12">
        <v>2.65E-3</v>
      </c>
      <c r="DF1066" s="12">
        <v>6.8499999999999998E-5</v>
      </c>
      <c r="DG1066" s="12">
        <v>1.4584999999999999E-3</v>
      </c>
      <c r="DH1066" s="44">
        <v>9.7094700000000004E-6</v>
      </c>
      <c r="DI1066" s="12">
        <v>0.31149850000000001</v>
      </c>
      <c r="DJ1066" s="12">
        <v>1.67853E-2</v>
      </c>
      <c r="DK1066" s="12">
        <v>6.4459999999999995E-4</v>
      </c>
      <c r="DL1066" s="12">
        <v>3.2899200000000003E-2</v>
      </c>
      <c r="DM1066" s="12">
        <v>1.2634E-3</v>
      </c>
      <c r="DN1066" s="12">
        <v>-1.6890000000000001E-4</v>
      </c>
      <c r="DO1066" s="44">
        <v>1.272991E-8</v>
      </c>
      <c r="DP1066" s="12">
        <v>1.2140099999999999E-2</v>
      </c>
      <c r="DQ1066" s="12">
        <v>8.4800000000000001E-5</v>
      </c>
      <c r="DR1066" s="12">
        <v>5.5336299999999996</v>
      </c>
      <c r="DS1066" s="12">
        <v>2.1887E-3</v>
      </c>
      <c r="DT1066" s="12">
        <v>5.0959519999999996</v>
      </c>
      <c r="DU1066" s="12">
        <v>3.5844000000000002E-3</v>
      </c>
      <c r="DV1066" s="12">
        <v>92.224170000000001</v>
      </c>
      <c r="DW1066" s="12">
        <v>6.5922900000000006E-2</v>
      </c>
      <c r="DX1066" s="12">
        <v>35.280050000000003</v>
      </c>
      <c r="DY1066" s="12">
        <v>2.4577499999999999E-2</v>
      </c>
      <c r="DZ1066" s="12">
        <v>3.2093299999999998E-2</v>
      </c>
      <c r="EA1066" s="12">
        <v>0</v>
      </c>
      <c r="EB1066" s="12">
        <v>0</v>
      </c>
      <c r="EC1066" s="44">
        <v>1.4526870000000001E-15</v>
      </c>
      <c r="ED1066" s="44">
        <v>8.038631E-15</v>
      </c>
      <c r="EE1066" s="12" t="s">
        <v>1543</v>
      </c>
      <c r="EF1066" s="12">
        <v>3.8187999999999998E-3</v>
      </c>
      <c r="EG1066" s="44">
        <v>2.2554999999999998E-6</v>
      </c>
      <c r="EH1066" s="12">
        <v>3.501077</v>
      </c>
      <c r="EI1066" s="12">
        <v>1.0004489999999999</v>
      </c>
      <c r="EJ1066" s="12">
        <v>7.0640000000000004E-4</v>
      </c>
      <c r="EK1066" s="44">
        <v>3.7799999999999998E-6</v>
      </c>
      <c r="EL1066" s="12">
        <v>8.7000000000000001E-5</v>
      </c>
      <c r="EM1066" s="44">
        <v>2.7E-6</v>
      </c>
      <c r="EN1066" s="12">
        <v>2.7310000000000002E-4</v>
      </c>
      <c r="EO1066" s="44">
        <v>4.89E-7</v>
      </c>
      <c r="EP1066" s="12">
        <v>1.261E-2</v>
      </c>
      <c r="EQ1066" s="12">
        <v>2.0000000000000002E-5</v>
      </c>
      <c r="ER1066" s="12">
        <v>8.0800000000000004E-3</v>
      </c>
      <c r="ES1066" s="12">
        <v>4.0999999999999999E-4</v>
      </c>
      <c r="ET1066" s="12">
        <v>1.4999999999999999E-4</v>
      </c>
      <c r="EU1066" s="12">
        <v>1.0000000000000001E-5</v>
      </c>
      <c r="EV1066" s="12">
        <v>250</v>
      </c>
      <c r="EW1066" s="12">
        <v>0</v>
      </c>
      <c r="EX1066" s="12">
        <v>1.96</v>
      </c>
      <c r="EY1066" s="12">
        <v>0</v>
      </c>
      <c r="EZ1066" s="12">
        <v>-0.12836149999999999</v>
      </c>
      <c r="FA1066" s="12">
        <v>9.9953000000000004E-3</v>
      </c>
      <c r="FB1066" s="12">
        <v>160.77260000000001</v>
      </c>
      <c r="FC1066" s="12">
        <v>4.6479100000000002E-2</v>
      </c>
      <c r="FD1066" s="12">
        <v>29.053740000000001</v>
      </c>
      <c r="FE1066" s="12">
        <v>7.8422000000000006E-3</v>
      </c>
      <c r="FF1066" s="12">
        <v>0.35271560000000002</v>
      </c>
      <c r="FG1066" s="12">
        <v>2.4621000000000001E-3</v>
      </c>
      <c r="FH1066" s="12">
        <v>0.4876759</v>
      </c>
      <c r="FI1066" s="12">
        <v>1.87271E-2</v>
      </c>
      <c r="FJ1066" s="12">
        <v>4.2373899999999999E-2</v>
      </c>
      <c r="FK1066" s="12">
        <v>2.8190000000000002E-4</v>
      </c>
      <c r="FL1066" s="12">
        <v>2.631E-4</v>
      </c>
      <c r="FM1066" s="12">
        <v>0.66799649999999999</v>
      </c>
      <c r="FN1066" s="12">
        <v>0.18097530000000001</v>
      </c>
      <c r="FO1066" s="12">
        <v>3.9609900000000003E-2</v>
      </c>
      <c r="FP1066" s="12">
        <v>0.66791270000000003</v>
      </c>
      <c r="FQ1066" s="12">
        <v>0.99824409999999997</v>
      </c>
      <c r="FR1066" s="12">
        <v>3.1701899999999998E-2</v>
      </c>
      <c r="FS1066" s="44">
        <v>5.4629999999999996E-10</v>
      </c>
      <c r="FT1066" s="44">
        <v>5.8099999999999998E-11</v>
      </c>
      <c r="FU1066" s="12">
        <v>0</v>
      </c>
      <c r="FV1066" s="44">
        <v>4.962E-10</v>
      </c>
      <c r="FW1066" s="12">
        <v>1.975E-2</v>
      </c>
      <c r="FX1066" s="44">
        <v>5.4629999999999996E-10</v>
      </c>
      <c r="FY1066" s="44">
        <v>7.0679999999999999E-6</v>
      </c>
      <c r="FZ1066" s="44">
        <v>5.5304999999999997E-10</v>
      </c>
      <c r="GA1066" s="44">
        <v>6.3080000000000001E-9</v>
      </c>
      <c r="GB1066" s="44">
        <v>5.5430000000000004E-10</v>
      </c>
      <c r="GC1066" s="12">
        <v>1.167E-2</v>
      </c>
      <c r="GD1066" s="12">
        <v>0</v>
      </c>
      <c r="GE1066" s="12">
        <v>295.5</v>
      </c>
      <c r="GF1066" s="12">
        <v>0.1</v>
      </c>
      <c r="GG1066" s="12">
        <v>1575</v>
      </c>
      <c r="GH1066" s="12">
        <v>2</v>
      </c>
      <c r="GI1066" s="12">
        <v>1.261E-2</v>
      </c>
      <c r="GJ1066" s="12">
        <v>-7.4399999999999998E-4</v>
      </c>
    </row>
    <row r="1067" spans="1:192" s="12" customFormat="1" ht="12">
      <c r="A1067" s="31"/>
      <c r="B1067" s="32" t="s">
        <v>1565</v>
      </c>
      <c r="C1067" s="32">
        <v>3</v>
      </c>
      <c r="D1067" s="40">
        <v>5.4201519999999999</v>
      </c>
      <c r="E1067" s="33">
        <v>6.6100999999999998E-3</v>
      </c>
      <c r="F1067" s="33">
        <v>0.28689999999999999</v>
      </c>
      <c r="G1067" s="34">
        <v>1.8597705496340105</v>
      </c>
      <c r="H1067" s="45">
        <v>77.185519129816498</v>
      </c>
      <c r="I1067" s="36">
        <v>98.442710000000005</v>
      </c>
      <c r="J1067" s="34">
        <v>36.869210000000002</v>
      </c>
      <c r="K1067" s="34">
        <v>1.51296E-2</v>
      </c>
      <c r="L1067" s="12">
        <v>1.7117E-3</v>
      </c>
      <c r="T1067" s="12" t="s">
        <v>1112</v>
      </c>
      <c r="U1067" s="12" t="s">
        <v>1014</v>
      </c>
      <c r="V1067" s="12">
        <v>37</v>
      </c>
      <c r="W1067" s="43">
        <v>42288</v>
      </c>
      <c r="X1067" s="12">
        <v>21.16667</v>
      </c>
      <c r="Y1067" s="44">
        <v>3527443000</v>
      </c>
      <c r="AA1067" s="12" t="s">
        <v>1497</v>
      </c>
      <c r="AB1067" s="12">
        <v>14</v>
      </c>
      <c r="AC1067" s="12" t="s">
        <v>1540</v>
      </c>
      <c r="AE1067" s="12" t="s">
        <v>1454</v>
      </c>
      <c r="AF1067" s="12">
        <v>7.875</v>
      </c>
      <c r="AG1067" s="12" t="s">
        <v>1541</v>
      </c>
      <c r="AH1067" s="12" t="s">
        <v>1542</v>
      </c>
      <c r="AI1067" s="12" t="s">
        <v>1464</v>
      </c>
      <c r="AJ1067" s="12">
        <v>1</v>
      </c>
      <c r="AK1067" s="12" t="s">
        <v>1458</v>
      </c>
      <c r="AL1067" s="12">
        <v>1</v>
      </c>
      <c r="AM1067" s="12" t="s">
        <v>1459</v>
      </c>
      <c r="AN1067" s="12">
        <v>3</v>
      </c>
      <c r="AO1067" s="12">
        <v>3</v>
      </c>
      <c r="AP1067" s="12">
        <v>0</v>
      </c>
      <c r="AQ1067" s="12">
        <v>3</v>
      </c>
      <c r="AR1067" s="12">
        <v>0</v>
      </c>
      <c r="AS1067" s="12">
        <v>30</v>
      </c>
      <c r="AT1067" s="12">
        <v>30</v>
      </c>
      <c r="AU1067" s="12">
        <v>133</v>
      </c>
      <c r="AX1067" s="12">
        <v>0</v>
      </c>
      <c r="AY1067" s="12">
        <v>5.9375000000000001E-3</v>
      </c>
      <c r="AZ1067" s="12">
        <v>7.1703000000000001E-3</v>
      </c>
      <c r="BA1067" s="12">
        <v>201.60579999999999</v>
      </c>
      <c r="BB1067" s="12">
        <v>4.61465E-2</v>
      </c>
      <c r="BC1067" s="12">
        <v>37.179040000000001</v>
      </c>
      <c r="BD1067" s="12">
        <v>8.3132999999999992E-3</v>
      </c>
      <c r="BE1067" s="12">
        <v>0.44464609999999999</v>
      </c>
      <c r="BF1067" s="12">
        <v>2.5482E-3</v>
      </c>
      <c r="BG1067" s="12">
        <v>7.0903599999999997E-2</v>
      </c>
      <c r="BH1067" s="12">
        <v>5.2021000000000003E-3</v>
      </c>
      <c r="BI1067" s="12">
        <v>1.0671699999999999E-2</v>
      </c>
      <c r="BJ1067" s="12">
        <v>1.662E-4</v>
      </c>
      <c r="BK1067" s="12">
        <v>1.21189E-2</v>
      </c>
      <c r="BL1067" s="12">
        <v>5.7067000000000003E-3</v>
      </c>
      <c r="BM1067" s="12">
        <v>202.22739999999999</v>
      </c>
      <c r="BN1067" s="12">
        <v>1.4565E-2</v>
      </c>
      <c r="BO1067" s="12">
        <v>37.201770000000003</v>
      </c>
      <c r="BP1067" s="12">
        <v>7.7815999999999996E-3</v>
      </c>
      <c r="BQ1067" s="12">
        <v>0.4482257</v>
      </c>
      <c r="BR1067" s="12">
        <v>2.3900000000000002E-3</v>
      </c>
      <c r="BS1067" s="12">
        <v>8.8456800000000002E-2</v>
      </c>
      <c r="BT1067" s="12">
        <v>4.9376000000000003E-3</v>
      </c>
      <c r="BU1067" s="12">
        <v>1.2986599999999999E-2</v>
      </c>
      <c r="BV1067" s="12">
        <v>1.451E-4</v>
      </c>
      <c r="BW1067" s="12">
        <v>1</v>
      </c>
      <c r="BX1067" s="12">
        <v>0</v>
      </c>
      <c r="BY1067" s="12">
        <v>1</v>
      </c>
      <c r="BZ1067" s="12">
        <v>0</v>
      </c>
      <c r="CA1067" s="12">
        <v>1</v>
      </c>
      <c r="CB1067" s="12">
        <v>0</v>
      </c>
      <c r="CC1067" s="12">
        <v>1</v>
      </c>
      <c r="CD1067" s="12">
        <v>0</v>
      </c>
      <c r="CE1067" s="12">
        <v>1</v>
      </c>
      <c r="CF1067" s="12">
        <v>0</v>
      </c>
      <c r="CG1067" s="12">
        <v>1</v>
      </c>
      <c r="CH1067" s="12">
        <v>0</v>
      </c>
      <c r="CI1067" s="12">
        <v>1</v>
      </c>
      <c r="CJ1067" s="12">
        <v>0</v>
      </c>
      <c r="CK1067" s="12">
        <v>1</v>
      </c>
      <c r="CL1067" s="12">
        <v>0</v>
      </c>
      <c r="CM1067" s="12">
        <v>1</v>
      </c>
      <c r="CN1067" s="12">
        <v>0</v>
      </c>
      <c r="CO1067" s="12">
        <v>1</v>
      </c>
      <c r="CP1067" s="12">
        <v>0</v>
      </c>
      <c r="CQ1067" s="12">
        <v>1</v>
      </c>
      <c r="CR1067" s="12">
        <v>0</v>
      </c>
      <c r="CS1067" s="12">
        <v>1.032416</v>
      </c>
      <c r="CT1067" s="12">
        <v>1.7117E-3</v>
      </c>
      <c r="CU1067" s="12">
        <v>6.1814000000000001E-3</v>
      </c>
      <c r="CV1067" s="12">
        <v>4.3413000000000002E-3</v>
      </c>
      <c r="CW1067" s="12">
        <v>0.62165440000000005</v>
      </c>
      <c r="CX1067" s="12">
        <v>4.3787699999999999E-2</v>
      </c>
      <c r="CY1067" s="12">
        <v>2.2735700000000001E-2</v>
      </c>
      <c r="CZ1067" s="12">
        <v>2.9255000000000001E-3</v>
      </c>
      <c r="DA1067" s="12">
        <v>3.5796000000000001E-3</v>
      </c>
      <c r="DB1067" s="12">
        <v>8.8369999999999996E-4</v>
      </c>
      <c r="DC1067" s="12">
        <v>1.7553099999999999E-2</v>
      </c>
      <c r="DD1067" s="12">
        <v>1.6377E-3</v>
      </c>
      <c r="DE1067" s="12">
        <v>2.65E-3</v>
      </c>
      <c r="DF1067" s="12">
        <v>6.8499999999999998E-5</v>
      </c>
      <c r="DG1067" s="12">
        <v>2.8689999999999998E-4</v>
      </c>
      <c r="DH1067" s="44">
        <v>4.4697679999999999E-6</v>
      </c>
      <c r="DI1067" s="12">
        <v>0.61491620000000002</v>
      </c>
      <c r="DJ1067" s="12">
        <v>6.6100999999999998E-3</v>
      </c>
      <c r="DK1067" s="12">
        <v>4.8500000000000003E-4</v>
      </c>
      <c r="DL1067" s="12">
        <v>1.2955700000000001E-2</v>
      </c>
      <c r="DM1067" s="12">
        <v>9.5060000000000001E-4</v>
      </c>
      <c r="DN1067" s="12">
        <v>-1.6110000000000001E-4</v>
      </c>
      <c r="DO1067" s="44">
        <v>9.5778019999999996E-9</v>
      </c>
      <c r="DP1067" s="12">
        <v>1.1954299999999999E-2</v>
      </c>
      <c r="DQ1067" s="12">
        <v>6.86E-5</v>
      </c>
      <c r="DR1067" s="12">
        <v>5.4201519999999999</v>
      </c>
      <c r="DS1067" s="12">
        <v>1.7344000000000001E-3</v>
      </c>
      <c r="DT1067" s="12">
        <v>5.3278150000000002</v>
      </c>
      <c r="DU1067" s="12">
        <v>2.2084000000000001E-3</v>
      </c>
      <c r="DV1067" s="12">
        <v>98.442710000000005</v>
      </c>
      <c r="DW1067" s="12">
        <v>4.1758700000000003E-2</v>
      </c>
      <c r="DX1067" s="12">
        <v>36.869210000000002</v>
      </c>
      <c r="DY1067" s="12">
        <v>1.51296E-2</v>
      </c>
      <c r="DZ1067" s="12">
        <v>2.63375E-2</v>
      </c>
      <c r="EA1067" s="12">
        <v>0</v>
      </c>
      <c r="EB1067" s="12">
        <v>0</v>
      </c>
      <c r="EC1067" s="44">
        <v>1.85978E-15</v>
      </c>
      <c r="ED1067" s="44">
        <v>1.008029E-14</v>
      </c>
      <c r="EE1067" s="12" t="s">
        <v>1543</v>
      </c>
      <c r="EF1067" s="12">
        <v>3.8187999999999998E-3</v>
      </c>
      <c r="EG1067" s="44">
        <v>2.2554999999999998E-6</v>
      </c>
      <c r="EH1067" s="12">
        <v>3.4675919999999998</v>
      </c>
      <c r="EI1067" s="12">
        <v>1.000445</v>
      </c>
      <c r="EJ1067" s="12">
        <v>7.0640000000000004E-4</v>
      </c>
      <c r="EK1067" s="44">
        <v>3.7799999999999998E-6</v>
      </c>
      <c r="EL1067" s="12">
        <v>8.7000000000000001E-5</v>
      </c>
      <c r="EM1067" s="44">
        <v>2.7E-6</v>
      </c>
      <c r="EN1067" s="12">
        <v>2.7310000000000002E-4</v>
      </c>
      <c r="EO1067" s="44">
        <v>4.89E-7</v>
      </c>
      <c r="EP1067" s="12">
        <v>1.261E-2</v>
      </c>
      <c r="EQ1067" s="12">
        <v>2.0000000000000002E-5</v>
      </c>
      <c r="ER1067" s="12">
        <v>8.0800000000000004E-3</v>
      </c>
      <c r="ES1067" s="12">
        <v>4.0999999999999999E-4</v>
      </c>
      <c r="ET1067" s="12">
        <v>1.4999999999999999E-4</v>
      </c>
      <c r="EU1067" s="12">
        <v>1.0000000000000001E-5</v>
      </c>
      <c r="EV1067" s="12">
        <v>250</v>
      </c>
      <c r="EW1067" s="12">
        <v>0</v>
      </c>
      <c r="EX1067" s="12">
        <v>1.96</v>
      </c>
      <c r="EY1067" s="12">
        <v>0</v>
      </c>
      <c r="EZ1067" s="12">
        <v>5.9375000000000001E-3</v>
      </c>
      <c r="FA1067" s="12">
        <v>7.1703000000000001E-3</v>
      </c>
      <c r="FB1067" s="12">
        <v>201.60579999999999</v>
      </c>
      <c r="FC1067" s="12">
        <v>4.61465E-2</v>
      </c>
      <c r="FD1067" s="12">
        <v>37.195590000000003</v>
      </c>
      <c r="FE1067" s="12">
        <v>8.3169999999999997E-3</v>
      </c>
      <c r="FF1067" s="12">
        <v>0.44464609999999999</v>
      </c>
      <c r="FG1067" s="12">
        <v>2.5482E-3</v>
      </c>
      <c r="FH1067" s="12">
        <v>0.2458649</v>
      </c>
      <c r="FI1067" s="12">
        <v>1.80389E-2</v>
      </c>
      <c r="FJ1067" s="12">
        <v>1.0671699999999999E-2</v>
      </c>
      <c r="FK1067" s="12">
        <v>1.662E-4</v>
      </c>
      <c r="FL1067" s="12">
        <v>5.27E-5</v>
      </c>
      <c r="FM1067" s="12">
        <v>1.568101</v>
      </c>
      <c r="FN1067" s="12">
        <v>0.1847712</v>
      </c>
      <c r="FO1067" s="12">
        <v>3.2046499999999999E-2</v>
      </c>
      <c r="FP1067" s="12">
        <v>1.56809</v>
      </c>
      <c r="FQ1067" s="12">
        <v>0.99979150000000006</v>
      </c>
      <c r="FR1067" s="12">
        <v>1.0465E-2</v>
      </c>
      <c r="FS1067" s="44">
        <v>5.4629999999999996E-10</v>
      </c>
      <c r="FT1067" s="44">
        <v>5.8099999999999998E-11</v>
      </c>
      <c r="FU1067" s="12">
        <v>0</v>
      </c>
      <c r="FV1067" s="44">
        <v>4.962E-10</v>
      </c>
      <c r="FW1067" s="12">
        <v>1.975E-2</v>
      </c>
      <c r="FX1067" s="44">
        <v>5.4629999999999996E-10</v>
      </c>
      <c r="FY1067" s="44">
        <v>7.0679999999999999E-6</v>
      </c>
      <c r="FZ1067" s="44">
        <v>5.5304999999999997E-10</v>
      </c>
      <c r="GA1067" s="44">
        <v>6.3080000000000001E-9</v>
      </c>
      <c r="GB1067" s="44">
        <v>5.5430000000000004E-10</v>
      </c>
      <c r="GC1067" s="12">
        <v>1.167E-2</v>
      </c>
      <c r="GD1067" s="12">
        <v>0</v>
      </c>
      <c r="GE1067" s="12">
        <v>295.5</v>
      </c>
      <c r="GF1067" s="12">
        <v>0.1</v>
      </c>
      <c r="GG1067" s="12">
        <v>1575</v>
      </c>
      <c r="GH1067" s="12">
        <v>2</v>
      </c>
      <c r="GI1067" s="12">
        <v>1.261E-2</v>
      </c>
      <c r="GJ1067" s="12">
        <v>-7.0969999999999996E-4</v>
      </c>
    </row>
    <row r="1068" spans="1:192" s="12" customFormat="1" ht="12">
      <c r="A1068" s="31"/>
      <c r="B1068" s="32" t="s">
        <v>1582</v>
      </c>
      <c r="C1068" s="32">
        <v>3</v>
      </c>
      <c r="D1068" s="40">
        <v>5.913926</v>
      </c>
      <c r="E1068" s="33">
        <v>4.9917E-3</v>
      </c>
      <c r="F1068" s="33">
        <v>0.15029999999999999</v>
      </c>
      <c r="G1068" s="34">
        <v>12.484787583375333</v>
      </c>
      <c r="H1068" s="45">
        <v>102.21046937916942</v>
      </c>
      <c r="I1068" s="36">
        <v>99.254000000000005</v>
      </c>
      <c r="J1068" s="34">
        <v>40.523899999999998</v>
      </c>
      <c r="K1068" s="34">
        <v>7.2135000000000003E-3</v>
      </c>
      <c r="L1068" s="12">
        <v>1.7117E-3</v>
      </c>
      <c r="T1068" s="12" t="s">
        <v>1116</v>
      </c>
      <c r="U1068" s="12" t="s">
        <v>1014</v>
      </c>
      <c r="V1068" s="12">
        <v>37</v>
      </c>
      <c r="W1068" s="43">
        <v>42289</v>
      </c>
      <c r="X1068" s="12">
        <v>2.016667</v>
      </c>
      <c r="Y1068" s="44">
        <v>3527460000</v>
      </c>
      <c r="AA1068" s="12" t="s">
        <v>1497</v>
      </c>
      <c r="AB1068" s="12">
        <v>14</v>
      </c>
      <c r="AC1068" s="12" t="s">
        <v>1540</v>
      </c>
      <c r="AE1068" s="12" t="s">
        <v>1454</v>
      </c>
      <c r="AF1068" s="12">
        <v>7.875</v>
      </c>
      <c r="AG1068" s="12" t="s">
        <v>1541</v>
      </c>
      <c r="AH1068" s="12" t="s">
        <v>1542</v>
      </c>
      <c r="AI1068" s="12" t="s">
        <v>1464</v>
      </c>
      <c r="AJ1068" s="12">
        <v>1</v>
      </c>
      <c r="AK1068" s="12" t="s">
        <v>1458</v>
      </c>
      <c r="AL1068" s="12">
        <v>1</v>
      </c>
      <c r="AM1068" s="12" t="s">
        <v>1459</v>
      </c>
      <c r="AN1068" s="12">
        <v>3</v>
      </c>
      <c r="AO1068" s="12">
        <v>3</v>
      </c>
      <c r="AP1068" s="12">
        <v>0</v>
      </c>
      <c r="AQ1068" s="12">
        <v>3</v>
      </c>
      <c r="AR1068" s="12">
        <v>0</v>
      </c>
      <c r="AS1068" s="12">
        <v>30</v>
      </c>
      <c r="AT1068" s="12">
        <v>30</v>
      </c>
      <c r="AU1068" s="12">
        <v>152</v>
      </c>
      <c r="AX1068" s="12">
        <v>0</v>
      </c>
      <c r="AY1068" s="12">
        <v>6.9304000000000004E-2</v>
      </c>
      <c r="AZ1068" s="12">
        <v>7.0832000000000004E-3</v>
      </c>
      <c r="BA1068" s="12">
        <v>1476.6859999999999</v>
      </c>
      <c r="BB1068" s="12">
        <v>0.1507626</v>
      </c>
      <c r="BC1068" s="12">
        <v>249.58500000000001</v>
      </c>
      <c r="BD1068" s="12">
        <v>2.93531E-2</v>
      </c>
      <c r="BE1068" s="12">
        <v>2.9601489999999999</v>
      </c>
      <c r="BF1068" s="12">
        <v>3.689E-3</v>
      </c>
      <c r="BG1068" s="12">
        <v>0.35801729999999998</v>
      </c>
      <c r="BH1068" s="12">
        <v>5.2921000000000001E-3</v>
      </c>
      <c r="BI1068" s="12">
        <v>3.7538500000000002E-2</v>
      </c>
      <c r="BJ1068" s="12">
        <v>2.722E-4</v>
      </c>
      <c r="BK1068" s="12">
        <v>7.5485399999999994E-2</v>
      </c>
      <c r="BL1068" s="12">
        <v>5.5967999999999999E-3</v>
      </c>
      <c r="BM1068" s="12">
        <v>1477.308</v>
      </c>
      <c r="BN1068" s="12">
        <v>0.14426369999999999</v>
      </c>
      <c r="BO1068" s="12">
        <v>249.60769999999999</v>
      </c>
      <c r="BP1068" s="12">
        <v>2.9206900000000001E-2</v>
      </c>
      <c r="BQ1068" s="12">
        <v>2.9637289999999998</v>
      </c>
      <c r="BR1068" s="12">
        <v>3.5815999999999999E-3</v>
      </c>
      <c r="BS1068" s="12">
        <v>0.37557049999999997</v>
      </c>
      <c r="BT1068" s="12">
        <v>5.0324000000000002E-3</v>
      </c>
      <c r="BU1068" s="12">
        <v>3.90099E-2</v>
      </c>
      <c r="BV1068" s="12">
        <v>2.4679999999999998E-4</v>
      </c>
      <c r="BW1068" s="12">
        <v>1</v>
      </c>
      <c r="BX1068" s="12">
        <v>0</v>
      </c>
      <c r="BY1068" s="12">
        <v>1</v>
      </c>
      <c r="BZ1068" s="12">
        <v>0</v>
      </c>
      <c r="CA1068" s="12">
        <v>1</v>
      </c>
      <c r="CB1068" s="12">
        <v>0</v>
      </c>
      <c r="CC1068" s="12">
        <v>1</v>
      </c>
      <c r="CD1068" s="12">
        <v>0</v>
      </c>
      <c r="CE1068" s="12">
        <v>1</v>
      </c>
      <c r="CF1068" s="12">
        <v>0</v>
      </c>
      <c r="CG1068" s="12">
        <v>1</v>
      </c>
      <c r="CH1068" s="12">
        <v>0</v>
      </c>
      <c r="CI1068" s="12">
        <v>1</v>
      </c>
      <c r="CJ1068" s="12">
        <v>0</v>
      </c>
      <c r="CK1068" s="12">
        <v>1</v>
      </c>
      <c r="CL1068" s="12">
        <v>0</v>
      </c>
      <c r="CM1068" s="12">
        <v>1</v>
      </c>
      <c r="CN1068" s="12">
        <v>0</v>
      </c>
      <c r="CO1068" s="12">
        <v>1</v>
      </c>
      <c r="CP1068" s="12">
        <v>0</v>
      </c>
      <c r="CQ1068" s="12">
        <v>1</v>
      </c>
      <c r="CR1068" s="12">
        <v>0</v>
      </c>
      <c r="CS1068" s="12">
        <v>1.032416</v>
      </c>
      <c r="CT1068" s="12">
        <v>1.7117E-3</v>
      </c>
      <c r="CU1068" s="12">
        <v>6.1814000000000001E-3</v>
      </c>
      <c r="CV1068" s="12">
        <v>4.3413000000000002E-3</v>
      </c>
      <c r="CW1068" s="12">
        <v>0.62165440000000005</v>
      </c>
      <c r="CX1068" s="12">
        <v>4.3787699999999999E-2</v>
      </c>
      <c r="CY1068" s="12">
        <v>2.2735700000000001E-2</v>
      </c>
      <c r="CZ1068" s="12">
        <v>2.9255000000000001E-3</v>
      </c>
      <c r="DA1068" s="12">
        <v>3.5796000000000001E-3</v>
      </c>
      <c r="DB1068" s="12">
        <v>8.8369999999999996E-4</v>
      </c>
      <c r="DC1068" s="12">
        <v>1.7553099999999999E-2</v>
      </c>
      <c r="DD1068" s="12">
        <v>1.6377E-3</v>
      </c>
      <c r="DE1068" s="12">
        <v>2.65E-3</v>
      </c>
      <c r="DF1068" s="12">
        <v>6.8499999999999998E-5</v>
      </c>
      <c r="DG1068" s="12">
        <v>1.5029999999999999E-4</v>
      </c>
      <c r="DH1068" s="44">
        <v>1.0902130000000001E-6</v>
      </c>
      <c r="DI1068" s="12">
        <v>0.87954739999999998</v>
      </c>
      <c r="DJ1068" s="12">
        <v>4.9917E-3</v>
      </c>
      <c r="DK1068" s="12">
        <v>7.3800000000000005E-5</v>
      </c>
      <c r="DL1068" s="12">
        <v>9.7838000000000005E-3</v>
      </c>
      <c r="DM1068" s="12">
        <v>1.4459999999999999E-4</v>
      </c>
      <c r="DN1068" s="12">
        <v>-1.7780000000000001E-4</v>
      </c>
      <c r="DO1068" s="44">
        <v>1.4572680000000001E-9</v>
      </c>
      <c r="DP1068" s="12">
        <v>1.1854999999999999E-2</v>
      </c>
      <c r="DQ1068" s="12">
        <v>1.4800000000000001E-5</v>
      </c>
      <c r="DR1068" s="12">
        <v>5.913926</v>
      </c>
      <c r="DS1068" s="12">
        <v>9.2100000000000005E-4</v>
      </c>
      <c r="DT1068" s="12">
        <v>5.8618079999999999</v>
      </c>
      <c r="DU1068" s="12">
        <v>1.0549999999999999E-3</v>
      </c>
      <c r="DV1068" s="12">
        <v>99.254000000000005</v>
      </c>
      <c r="DW1068" s="12">
        <v>1.8246100000000001E-2</v>
      </c>
      <c r="DX1068" s="12">
        <v>40.523899999999998</v>
      </c>
      <c r="DY1068" s="12">
        <v>7.2135000000000003E-3</v>
      </c>
      <c r="DZ1068" s="12">
        <v>2.4746400000000002E-2</v>
      </c>
      <c r="EA1068" s="12">
        <v>0</v>
      </c>
      <c r="EB1068" s="12">
        <v>0</v>
      </c>
      <c r="EC1068" s="44">
        <v>1.2484819999999999E-14</v>
      </c>
      <c r="ED1068" s="44">
        <v>7.3834320000000004E-14</v>
      </c>
      <c r="EE1068" s="12" t="s">
        <v>1543</v>
      </c>
      <c r="EF1068" s="12">
        <v>3.8187999999999998E-3</v>
      </c>
      <c r="EG1068" s="44">
        <v>2.2554999999999998E-6</v>
      </c>
      <c r="EH1068" s="12">
        <v>3.4814579999999999</v>
      </c>
      <c r="EI1068" s="12">
        <v>1.0004470000000001</v>
      </c>
      <c r="EJ1068" s="12">
        <v>7.0640000000000004E-4</v>
      </c>
      <c r="EK1068" s="44">
        <v>3.7799999999999998E-6</v>
      </c>
      <c r="EL1068" s="12">
        <v>8.7000000000000001E-5</v>
      </c>
      <c r="EM1068" s="44">
        <v>2.7E-6</v>
      </c>
      <c r="EN1068" s="12">
        <v>2.7310000000000002E-4</v>
      </c>
      <c r="EO1068" s="44">
        <v>4.89E-7</v>
      </c>
      <c r="EP1068" s="12">
        <v>1.261E-2</v>
      </c>
      <c r="EQ1068" s="12">
        <v>2.0000000000000002E-5</v>
      </c>
      <c r="ER1068" s="12">
        <v>8.0800000000000004E-3</v>
      </c>
      <c r="ES1068" s="12">
        <v>4.0999999999999999E-4</v>
      </c>
      <c r="ET1068" s="12">
        <v>1.4999999999999999E-4</v>
      </c>
      <c r="EU1068" s="12">
        <v>1.0000000000000001E-5</v>
      </c>
      <c r="EV1068" s="12">
        <v>250</v>
      </c>
      <c r="EW1068" s="12">
        <v>0</v>
      </c>
      <c r="EX1068" s="12">
        <v>1.96</v>
      </c>
      <c r="EY1068" s="12">
        <v>0</v>
      </c>
      <c r="EZ1068" s="12">
        <v>6.9304000000000004E-2</v>
      </c>
      <c r="FA1068" s="12">
        <v>7.0832000000000004E-3</v>
      </c>
      <c r="FB1068" s="12">
        <v>1476.6859999999999</v>
      </c>
      <c r="FC1068" s="12">
        <v>0.1507626</v>
      </c>
      <c r="FD1068" s="12">
        <v>249.69649999999999</v>
      </c>
      <c r="FE1068" s="12">
        <v>2.9366199999999999E-2</v>
      </c>
      <c r="FF1068" s="12">
        <v>2.9601489999999999</v>
      </c>
      <c r="FG1068" s="12">
        <v>3.689E-3</v>
      </c>
      <c r="FH1068" s="12">
        <v>1.2464219999999999</v>
      </c>
      <c r="FI1068" s="12">
        <v>1.84244E-2</v>
      </c>
      <c r="FJ1068" s="12">
        <v>3.7538500000000002E-2</v>
      </c>
      <c r="FK1068" s="12">
        <v>2.722E-4</v>
      </c>
      <c r="FL1068" s="12">
        <v>2.5199999999999999E-5</v>
      </c>
      <c r="FM1068" s="12">
        <v>0.73153469999999998</v>
      </c>
      <c r="FN1068" s="12">
        <v>0.16932320000000001</v>
      </c>
      <c r="FO1068" s="12">
        <v>1.5595400000000001E-2</v>
      </c>
      <c r="FP1068" s="12">
        <v>0.73155610000000004</v>
      </c>
      <c r="FQ1068" s="12">
        <v>0.99977309999999997</v>
      </c>
      <c r="FR1068" s="12">
        <v>9.1689000000000007E-3</v>
      </c>
      <c r="FS1068" s="44">
        <v>5.4629999999999996E-10</v>
      </c>
      <c r="FT1068" s="44">
        <v>5.8099999999999998E-11</v>
      </c>
      <c r="FU1068" s="12">
        <v>0</v>
      </c>
      <c r="FV1068" s="44">
        <v>4.962E-10</v>
      </c>
      <c r="FW1068" s="12">
        <v>1.975E-2</v>
      </c>
      <c r="FX1068" s="44">
        <v>5.4629999999999996E-10</v>
      </c>
      <c r="FY1068" s="44">
        <v>7.0679999999999999E-6</v>
      </c>
      <c r="FZ1068" s="44">
        <v>5.5304999999999997E-10</v>
      </c>
      <c r="GA1068" s="44">
        <v>6.3080000000000001E-9</v>
      </c>
      <c r="GB1068" s="44">
        <v>5.5430000000000004E-10</v>
      </c>
      <c r="GC1068" s="12">
        <v>1.167E-2</v>
      </c>
      <c r="GD1068" s="12">
        <v>0</v>
      </c>
      <c r="GE1068" s="12">
        <v>295.5</v>
      </c>
      <c r="GF1068" s="12">
        <v>0.1</v>
      </c>
      <c r="GG1068" s="12">
        <v>1575</v>
      </c>
      <c r="GH1068" s="12">
        <v>2</v>
      </c>
      <c r="GI1068" s="12">
        <v>1.261E-2</v>
      </c>
      <c r="GJ1068" s="12">
        <v>-7.8339999999999996E-4</v>
      </c>
    </row>
    <row r="1069" spans="1:192" s="12" customFormat="1" ht="12">
      <c r="A1069" s="31"/>
      <c r="B1069" s="32" t="s">
        <v>1605</v>
      </c>
      <c r="C1069" s="32">
        <v>3</v>
      </c>
      <c r="D1069" s="40">
        <v>5.9886730000000004</v>
      </c>
      <c r="E1069" s="33">
        <v>6.1802000000000003E-3</v>
      </c>
      <c r="F1069" s="33">
        <v>0.19420000000000001</v>
      </c>
      <c r="G1069" s="34">
        <v>3.0407669224458247</v>
      </c>
      <c r="H1069" s="45">
        <v>82.554609883175303</v>
      </c>
      <c r="I1069" s="36">
        <v>99.048389999999998</v>
      </c>
      <c r="J1069" s="34">
        <v>40.94706</v>
      </c>
      <c r="K1069" s="34">
        <v>1.1046200000000001E-2</v>
      </c>
      <c r="L1069" s="12">
        <v>1.7117E-3</v>
      </c>
      <c r="T1069" s="12" t="s">
        <v>1118</v>
      </c>
      <c r="U1069" s="12" t="s">
        <v>1014</v>
      </c>
      <c r="V1069" s="12">
        <v>37</v>
      </c>
      <c r="W1069" s="43">
        <v>42289</v>
      </c>
      <c r="X1069" s="12">
        <v>8.4166670000000003</v>
      </c>
      <c r="Y1069" s="44">
        <v>3527483000</v>
      </c>
      <c r="AA1069" s="12" t="s">
        <v>1497</v>
      </c>
      <c r="AB1069" s="12">
        <v>14</v>
      </c>
      <c r="AC1069" s="12" t="s">
        <v>1540</v>
      </c>
      <c r="AE1069" s="12" t="s">
        <v>1454</v>
      </c>
      <c r="AF1069" s="12">
        <v>7.875</v>
      </c>
      <c r="AG1069" s="12" t="s">
        <v>1541</v>
      </c>
      <c r="AH1069" s="12" t="s">
        <v>1542</v>
      </c>
      <c r="AI1069" s="12" t="s">
        <v>1464</v>
      </c>
      <c r="AJ1069" s="12">
        <v>1</v>
      </c>
      <c r="AK1069" s="12" t="s">
        <v>1458</v>
      </c>
      <c r="AL1069" s="12">
        <v>1</v>
      </c>
      <c r="AM1069" s="12" t="s">
        <v>1459</v>
      </c>
      <c r="AN1069" s="12">
        <v>3</v>
      </c>
      <c r="AO1069" s="12">
        <v>3</v>
      </c>
      <c r="AP1069" s="12">
        <v>0</v>
      </c>
      <c r="AQ1069" s="12">
        <v>3</v>
      </c>
      <c r="AR1069" s="12">
        <v>0</v>
      </c>
      <c r="AS1069" s="12">
        <v>30</v>
      </c>
      <c r="AT1069" s="12">
        <v>30</v>
      </c>
      <c r="AU1069" s="12">
        <v>178</v>
      </c>
      <c r="AX1069" s="12">
        <v>0</v>
      </c>
      <c r="AY1069" s="12">
        <v>2.6167599999999999E-2</v>
      </c>
      <c r="AZ1069" s="12">
        <v>7.0486000000000004E-3</v>
      </c>
      <c r="BA1069" s="12">
        <v>364.20460000000003</v>
      </c>
      <c r="BB1069" s="12">
        <v>5.42978E-2</v>
      </c>
      <c r="BC1069" s="12">
        <v>60.788310000000003</v>
      </c>
      <c r="BD1069" s="12">
        <v>1.0044000000000001E-2</v>
      </c>
      <c r="BE1069" s="12">
        <v>0.73175769999999996</v>
      </c>
      <c r="BF1069" s="12">
        <v>2.7028999999999998E-3</v>
      </c>
      <c r="BG1069" s="12">
        <v>0.1073921</v>
      </c>
      <c r="BH1069" s="12">
        <v>5.3658000000000004E-3</v>
      </c>
      <c r="BI1069" s="12">
        <v>1.1809099999999999E-2</v>
      </c>
      <c r="BJ1069" s="12">
        <v>1.7029999999999999E-4</v>
      </c>
      <c r="BK1069" s="12">
        <v>3.2349000000000003E-2</v>
      </c>
      <c r="BL1069" s="12">
        <v>5.5529999999999998E-3</v>
      </c>
      <c r="BM1069" s="12">
        <v>364.8263</v>
      </c>
      <c r="BN1069" s="12">
        <v>3.21076E-2</v>
      </c>
      <c r="BO1069" s="12">
        <v>60.811050000000002</v>
      </c>
      <c r="BP1069" s="12">
        <v>9.6085000000000007E-3</v>
      </c>
      <c r="BQ1069" s="12">
        <v>0.73533740000000003</v>
      </c>
      <c r="BR1069" s="12">
        <v>2.5544000000000001E-3</v>
      </c>
      <c r="BS1069" s="12">
        <v>0.12494520000000001</v>
      </c>
      <c r="BT1069" s="12">
        <v>5.1097E-3</v>
      </c>
      <c r="BU1069" s="12">
        <v>1.40883E-2</v>
      </c>
      <c r="BV1069" s="12">
        <v>1.4919999999999999E-4</v>
      </c>
      <c r="BW1069" s="12">
        <v>1</v>
      </c>
      <c r="BX1069" s="12">
        <v>0</v>
      </c>
      <c r="BY1069" s="12">
        <v>1</v>
      </c>
      <c r="BZ1069" s="12">
        <v>0</v>
      </c>
      <c r="CA1069" s="12">
        <v>1</v>
      </c>
      <c r="CB1069" s="12">
        <v>0</v>
      </c>
      <c r="CC1069" s="12">
        <v>1</v>
      </c>
      <c r="CD1069" s="12">
        <v>0</v>
      </c>
      <c r="CE1069" s="12">
        <v>1</v>
      </c>
      <c r="CF1069" s="12">
        <v>0</v>
      </c>
      <c r="CG1069" s="12">
        <v>1</v>
      </c>
      <c r="CH1069" s="12">
        <v>0</v>
      </c>
      <c r="CI1069" s="12">
        <v>1</v>
      </c>
      <c r="CJ1069" s="12">
        <v>0</v>
      </c>
      <c r="CK1069" s="12">
        <v>1</v>
      </c>
      <c r="CL1069" s="12">
        <v>0</v>
      </c>
      <c r="CM1069" s="12">
        <v>1</v>
      </c>
      <c r="CN1069" s="12">
        <v>0</v>
      </c>
      <c r="CO1069" s="12">
        <v>1</v>
      </c>
      <c r="CP1069" s="12">
        <v>0</v>
      </c>
      <c r="CQ1069" s="12">
        <v>1</v>
      </c>
      <c r="CR1069" s="12">
        <v>0</v>
      </c>
      <c r="CS1069" s="12">
        <v>1.032416</v>
      </c>
      <c r="CT1069" s="12">
        <v>1.7117E-3</v>
      </c>
      <c r="CU1069" s="12">
        <v>6.1814000000000001E-3</v>
      </c>
      <c r="CV1069" s="12">
        <v>4.3413000000000002E-3</v>
      </c>
      <c r="CW1069" s="12">
        <v>0.62165440000000005</v>
      </c>
      <c r="CX1069" s="12">
        <v>4.3787699999999999E-2</v>
      </c>
      <c r="CY1069" s="12">
        <v>2.2735700000000001E-2</v>
      </c>
      <c r="CZ1069" s="12">
        <v>2.9255000000000001E-3</v>
      </c>
      <c r="DA1069" s="12">
        <v>3.5796000000000001E-3</v>
      </c>
      <c r="DB1069" s="12">
        <v>8.8369999999999996E-4</v>
      </c>
      <c r="DC1069" s="12">
        <v>1.7553099999999999E-2</v>
      </c>
      <c r="DD1069" s="12">
        <v>1.6377E-3</v>
      </c>
      <c r="DE1069" s="12">
        <v>2.65E-3</v>
      </c>
      <c r="DF1069" s="12">
        <v>6.8499999999999998E-5</v>
      </c>
      <c r="DG1069" s="12">
        <v>1.942E-4</v>
      </c>
      <c r="DH1069" s="44">
        <v>2.8002650000000002E-6</v>
      </c>
      <c r="DI1069" s="12">
        <v>0.84810830000000004</v>
      </c>
      <c r="DJ1069" s="12">
        <v>6.1802000000000003E-3</v>
      </c>
      <c r="DK1069" s="12">
        <v>3.0880000000000002E-4</v>
      </c>
      <c r="DL1069" s="12">
        <v>1.2113199999999999E-2</v>
      </c>
      <c r="DM1069" s="12">
        <v>6.0519999999999997E-4</v>
      </c>
      <c r="DN1069" s="12">
        <v>-1.394E-4</v>
      </c>
      <c r="DO1069" s="44">
        <v>6.0983010000000002E-9</v>
      </c>
      <c r="DP1069" s="12">
        <v>1.20324E-2</v>
      </c>
      <c r="DQ1069" s="12">
        <v>4.4499999999999997E-5</v>
      </c>
      <c r="DR1069" s="12">
        <v>5.9886730000000004</v>
      </c>
      <c r="DS1069" s="12">
        <v>1.3328000000000001E-3</v>
      </c>
      <c r="DT1069" s="12">
        <v>5.9237060000000001</v>
      </c>
      <c r="DU1069" s="12">
        <v>1.616E-3</v>
      </c>
      <c r="DV1069" s="12">
        <v>99.048389999999998</v>
      </c>
      <c r="DW1069" s="12">
        <v>2.6948300000000001E-2</v>
      </c>
      <c r="DX1069" s="12">
        <v>40.94706</v>
      </c>
      <c r="DY1069" s="12">
        <v>1.1046200000000001E-2</v>
      </c>
      <c r="DZ1069" s="12">
        <v>2.63439E-2</v>
      </c>
      <c r="EA1069" s="12">
        <v>6.6883000000000003E-3</v>
      </c>
      <c r="EB1069" s="12">
        <v>0</v>
      </c>
      <c r="EC1069" s="44">
        <v>3.0407789999999999E-15</v>
      </c>
      <c r="ED1069" s="44">
        <v>1.8210229999999999E-14</v>
      </c>
      <c r="EE1069" s="12" t="s">
        <v>1543</v>
      </c>
      <c r="EF1069" s="12">
        <v>3.8187999999999998E-3</v>
      </c>
      <c r="EG1069" s="44">
        <v>2.2554999999999998E-6</v>
      </c>
      <c r="EH1069" s="12">
        <v>3.4998100000000001</v>
      </c>
      <c r="EI1069" s="12">
        <v>1.0004489999999999</v>
      </c>
      <c r="EJ1069" s="12">
        <v>7.0640000000000004E-4</v>
      </c>
      <c r="EK1069" s="44">
        <v>3.7799999999999998E-6</v>
      </c>
      <c r="EL1069" s="12">
        <v>8.7000000000000001E-5</v>
      </c>
      <c r="EM1069" s="44">
        <v>2.7E-6</v>
      </c>
      <c r="EN1069" s="12">
        <v>2.7310000000000002E-4</v>
      </c>
      <c r="EO1069" s="44">
        <v>4.89E-7</v>
      </c>
      <c r="EP1069" s="12">
        <v>1.261E-2</v>
      </c>
      <c r="EQ1069" s="12">
        <v>2.0000000000000002E-5</v>
      </c>
      <c r="ER1069" s="12">
        <v>8.0800000000000004E-3</v>
      </c>
      <c r="ES1069" s="12">
        <v>4.0999999999999999E-4</v>
      </c>
      <c r="ET1069" s="12">
        <v>1.4999999999999999E-4</v>
      </c>
      <c r="EU1069" s="12">
        <v>1.0000000000000001E-5</v>
      </c>
      <c r="EV1069" s="12">
        <v>250</v>
      </c>
      <c r="EW1069" s="12">
        <v>0</v>
      </c>
      <c r="EX1069" s="12">
        <v>1.96</v>
      </c>
      <c r="EY1069" s="12">
        <v>0</v>
      </c>
      <c r="EZ1069" s="12">
        <v>2.6167599999999999E-2</v>
      </c>
      <c r="FA1069" s="12">
        <v>7.0486000000000004E-3</v>
      </c>
      <c r="FB1069" s="12">
        <v>364.20460000000003</v>
      </c>
      <c r="FC1069" s="12">
        <v>5.42978E-2</v>
      </c>
      <c r="FD1069" s="12">
        <v>60.815579999999997</v>
      </c>
      <c r="FE1069" s="12">
        <v>1.00485E-2</v>
      </c>
      <c r="FF1069" s="12">
        <v>0.73175769999999996</v>
      </c>
      <c r="FG1069" s="12">
        <v>2.7028999999999998E-3</v>
      </c>
      <c r="FH1069" s="12">
        <v>0.37585180000000001</v>
      </c>
      <c r="FI1069" s="12">
        <v>1.8779199999999999E-2</v>
      </c>
      <c r="FJ1069" s="12">
        <v>1.1809099999999999E-2</v>
      </c>
      <c r="FK1069" s="12">
        <v>1.7029999999999999E-4</v>
      </c>
      <c r="FL1069" s="12">
        <v>3.2199999999999997E-5</v>
      </c>
      <c r="FM1069" s="12">
        <v>1.454942</v>
      </c>
      <c r="FN1069" s="12">
        <v>0.16720679999999999</v>
      </c>
      <c r="FO1069" s="12">
        <v>2.22849E-2</v>
      </c>
      <c r="FP1069" s="12">
        <v>1.4549570000000001</v>
      </c>
      <c r="FQ1069" s="12">
        <v>0.99988290000000002</v>
      </c>
      <c r="FR1069" s="12">
        <v>6.8789999999999997E-3</v>
      </c>
      <c r="FS1069" s="44">
        <v>5.4629999999999996E-10</v>
      </c>
      <c r="FT1069" s="44">
        <v>5.8099999999999998E-11</v>
      </c>
      <c r="FU1069" s="12">
        <v>0</v>
      </c>
      <c r="FV1069" s="44">
        <v>4.962E-10</v>
      </c>
      <c r="FW1069" s="12">
        <v>1.975E-2</v>
      </c>
      <c r="FX1069" s="44">
        <v>5.4629999999999996E-10</v>
      </c>
      <c r="FY1069" s="44">
        <v>7.0679999999999999E-6</v>
      </c>
      <c r="FZ1069" s="44">
        <v>5.5304999999999997E-10</v>
      </c>
      <c r="GA1069" s="44">
        <v>6.3080000000000001E-9</v>
      </c>
      <c r="GB1069" s="44">
        <v>5.5430000000000004E-10</v>
      </c>
      <c r="GC1069" s="12">
        <v>1.167E-2</v>
      </c>
      <c r="GD1069" s="12">
        <v>0</v>
      </c>
      <c r="GE1069" s="12">
        <v>295.5</v>
      </c>
      <c r="GF1069" s="12">
        <v>0.1</v>
      </c>
      <c r="GG1069" s="12">
        <v>1575</v>
      </c>
      <c r="GH1069" s="12">
        <v>2</v>
      </c>
      <c r="GI1069" s="12">
        <v>1.261E-2</v>
      </c>
      <c r="GJ1069" s="12">
        <v>-6.1419999999999997E-4</v>
      </c>
    </row>
    <row r="1070" spans="1:192" s="12" customFormat="1" ht="12">
      <c r="A1070" s="31"/>
      <c r="B1070" s="32" t="s">
        <v>1595</v>
      </c>
      <c r="C1070" s="32">
        <v>3</v>
      </c>
      <c r="D1070" s="40">
        <v>6.0884679999999998</v>
      </c>
      <c r="E1070" s="33">
        <v>5.4216999999999998E-3</v>
      </c>
      <c r="F1070" s="33">
        <v>2.41E-2</v>
      </c>
      <c r="G1070" s="34">
        <v>9.7186631648079853</v>
      </c>
      <c r="H1070" s="45">
        <v>94.104063301178599</v>
      </c>
      <c r="I1070" s="36">
        <v>99.889409999999998</v>
      </c>
      <c r="J1070" s="34">
        <v>41.971989999999998</v>
      </c>
      <c r="K1070" s="34">
        <v>6.8652000000000001E-3</v>
      </c>
      <c r="L1070" s="12">
        <v>1.7117E-3</v>
      </c>
      <c r="T1070" s="12" t="s">
        <v>1122</v>
      </c>
      <c r="U1070" s="12" t="s">
        <v>1014</v>
      </c>
      <c r="V1070" s="12">
        <v>37</v>
      </c>
      <c r="W1070" s="43">
        <v>42289</v>
      </c>
      <c r="X1070" s="12">
        <v>6.2166670000000002</v>
      </c>
      <c r="Y1070" s="44">
        <v>3527475000</v>
      </c>
      <c r="AA1070" s="12" t="s">
        <v>1497</v>
      </c>
      <c r="AB1070" s="12">
        <v>14</v>
      </c>
      <c r="AC1070" s="12" t="s">
        <v>1540</v>
      </c>
      <c r="AE1070" s="12" t="s">
        <v>1454</v>
      </c>
      <c r="AF1070" s="12">
        <v>7.875</v>
      </c>
      <c r="AG1070" s="12" t="s">
        <v>1541</v>
      </c>
      <c r="AH1070" s="12" t="s">
        <v>1542</v>
      </c>
      <c r="AI1070" s="12" t="s">
        <v>1464</v>
      </c>
      <c r="AJ1070" s="12">
        <v>1</v>
      </c>
      <c r="AK1070" s="12" t="s">
        <v>1458</v>
      </c>
      <c r="AL1070" s="12">
        <v>1</v>
      </c>
      <c r="AM1070" s="12" t="s">
        <v>1459</v>
      </c>
      <c r="AN1070" s="12">
        <v>3</v>
      </c>
      <c r="AO1070" s="12">
        <v>3</v>
      </c>
      <c r="AP1070" s="12">
        <v>0</v>
      </c>
      <c r="AQ1070" s="12">
        <v>3</v>
      </c>
      <c r="AR1070" s="12">
        <v>0</v>
      </c>
      <c r="AS1070" s="12">
        <v>30</v>
      </c>
      <c r="AT1070" s="12">
        <v>30</v>
      </c>
      <c r="AU1070" s="12">
        <v>167</v>
      </c>
      <c r="AX1070" s="12">
        <v>0</v>
      </c>
      <c r="AY1070" s="12">
        <v>6.5864099999999995E-2</v>
      </c>
      <c r="AZ1070" s="12">
        <v>6.8928000000000001E-3</v>
      </c>
      <c r="BA1070" s="12">
        <v>1183.44</v>
      </c>
      <c r="BB1070" s="12">
        <v>0.1110278</v>
      </c>
      <c r="BC1070" s="12">
        <v>194.28700000000001</v>
      </c>
      <c r="BD1070" s="12">
        <v>2.1707899999999999E-2</v>
      </c>
      <c r="BE1070" s="12">
        <v>2.3065669999999998</v>
      </c>
      <c r="BF1070" s="12">
        <v>3.1527E-3</v>
      </c>
      <c r="BG1070" s="12">
        <v>0.30165330000000001</v>
      </c>
      <c r="BH1070" s="12">
        <v>5.6423000000000003E-3</v>
      </c>
      <c r="BI1070" s="12">
        <v>4.6877999999999998E-3</v>
      </c>
      <c r="BJ1070" s="12">
        <v>1.5220000000000001E-4</v>
      </c>
      <c r="BK1070" s="12">
        <v>7.2045499999999998E-2</v>
      </c>
      <c r="BL1070" s="12">
        <v>5.3537999999999997E-3</v>
      </c>
      <c r="BM1070" s="12">
        <v>1184.0619999999999</v>
      </c>
      <c r="BN1070" s="12">
        <v>0.10202849999999999</v>
      </c>
      <c r="BO1070" s="12">
        <v>194.30969999999999</v>
      </c>
      <c r="BP1070" s="12">
        <v>2.1509899999999998E-2</v>
      </c>
      <c r="BQ1070" s="12">
        <v>2.3101470000000002</v>
      </c>
      <c r="BR1070" s="12">
        <v>3.0263E-3</v>
      </c>
      <c r="BS1070" s="12">
        <v>0.3192065</v>
      </c>
      <c r="BT1070" s="12">
        <v>5.3994000000000004E-3</v>
      </c>
      <c r="BU1070" s="12">
        <v>7.1906000000000001E-3</v>
      </c>
      <c r="BV1070" s="12">
        <v>1.3109999999999999E-4</v>
      </c>
      <c r="BW1070" s="12">
        <v>1</v>
      </c>
      <c r="BX1070" s="12">
        <v>0</v>
      </c>
      <c r="BY1070" s="12">
        <v>1</v>
      </c>
      <c r="BZ1070" s="12">
        <v>0</v>
      </c>
      <c r="CA1070" s="12">
        <v>1</v>
      </c>
      <c r="CB1070" s="12">
        <v>0</v>
      </c>
      <c r="CC1070" s="12">
        <v>1</v>
      </c>
      <c r="CD1070" s="12">
        <v>0</v>
      </c>
      <c r="CE1070" s="12">
        <v>1</v>
      </c>
      <c r="CF1070" s="12">
        <v>0</v>
      </c>
      <c r="CG1070" s="12">
        <v>1</v>
      </c>
      <c r="CH1070" s="12">
        <v>0</v>
      </c>
      <c r="CI1070" s="12">
        <v>1</v>
      </c>
      <c r="CJ1070" s="12">
        <v>0</v>
      </c>
      <c r="CK1070" s="12">
        <v>1</v>
      </c>
      <c r="CL1070" s="12">
        <v>0</v>
      </c>
      <c r="CM1070" s="12">
        <v>1</v>
      </c>
      <c r="CN1070" s="12">
        <v>0</v>
      </c>
      <c r="CO1070" s="12">
        <v>1</v>
      </c>
      <c r="CP1070" s="12">
        <v>0</v>
      </c>
      <c r="CQ1070" s="12">
        <v>1</v>
      </c>
      <c r="CR1070" s="12">
        <v>0</v>
      </c>
      <c r="CS1070" s="12">
        <v>1.032416</v>
      </c>
      <c r="CT1070" s="12">
        <v>1.7117E-3</v>
      </c>
      <c r="CU1070" s="12">
        <v>6.1814000000000001E-3</v>
      </c>
      <c r="CV1070" s="12">
        <v>4.3413000000000002E-3</v>
      </c>
      <c r="CW1070" s="12">
        <v>0.62165440000000005</v>
      </c>
      <c r="CX1070" s="12">
        <v>4.3787699999999999E-2</v>
      </c>
      <c r="CY1070" s="12">
        <v>2.2735700000000001E-2</v>
      </c>
      <c r="CZ1070" s="12">
        <v>2.9255000000000001E-3</v>
      </c>
      <c r="DA1070" s="12">
        <v>3.5796000000000001E-3</v>
      </c>
      <c r="DB1070" s="12">
        <v>8.8369999999999996E-4</v>
      </c>
      <c r="DC1070" s="12">
        <v>1.7553099999999999E-2</v>
      </c>
      <c r="DD1070" s="12">
        <v>1.6377E-3</v>
      </c>
      <c r="DE1070" s="12">
        <v>2.65E-3</v>
      </c>
      <c r="DF1070" s="12">
        <v>6.8499999999999998E-5</v>
      </c>
      <c r="DG1070" s="12">
        <v>2.41E-5</v>
      </c>
      <c r="DH1070" s="44">
        <v>7.8288669999999998E-7</v>
      </c>
      <c r="DI1070" s="12">
        <v>5.9695289999999996</v>
      </c>
      <c r="DJ1070" s="12">
        <v>5.4216999999999998E-3</v>
      </c>
      <c r="DK1070" s="12">
        <v>1.014E-4</v>
      </c>
      <c r="DL1070" s="12">
        <v>1.0626399999999999E-2</v>
      </c>
      <c r="DM1070" s="12">
        <v>1.9880000000000001E-4</v>
      </c>
      <c r="DN1070" s="12">
        <v>-1.6980000000000001E-4</v>
      </c>
      <c r="DO1070" s="44">
        <v>2.0027690000000002E-9</v>
      </c>
      <c r="DP1070" s="12">
        <v>1.18666E-2</v>
      </c>
      <c r="DQ1070" s="12">
        <v>1.63E-5</v>
      </c>
      <c r="DR1070" s="12">
        <v>6.0884679999999998</v>
      </c>
      <c r="DS1070" s="12">
        <v>8.8829999999999996E-4</v>
      </c>
      <c r="DT1070" s="12">
        <v>6.0736869999999996</v>
      </c>
      <c r="DU1070" s="12">
        <v>1.0049E-3</v>
      </c>
      <c r="DV1070" s="12">
        <v>99.889409999999998</v>
      </c>
      <c r="DW1070" s="12">
        <v>1.6782100000000001E-2</v>
      </c>
      <c r="DX1070" s="12">
        <v>41.971989999999998</v>
      </c>
      <c r="DY1070" s="12">
        <v>6.8652000000000001E-3</v>
      </c>
      <c r="DZ1070" s="12">
        <v>2.54513E-2</v>
      </c>
      <c r="EA1070" s="12">
        <v>5.01652E-2</v>
      </c>
      <c r="EB1070" s="12">
        <v>0</v>
      </c>
      <c r="EC1070" s="44">
        <v>9.7187000000000007E-15</v>
      </c>
      <c r="ED1070" s="44">
        <v>5.9171989999999997E-14</v>
      </c>
      <c r="EE1070" s="12" t="s">
        <v>1543</v>
      </c>
      <c r="EF1070" s="12">
        <v>3.8187999999999998E-3</v>
      </c>
      <c r="EG1070" s="44">
        <v>2.2554999999999998E-6</v>
      </c>
      <c r="EH1070" s="12">
        <v>3.4935100000000001</v>
      </c>
      <c r="EI1070" s="12">
        <v>1.000448</v>
      </c>
      <c r="EJ1070" s="12">
        <v>7.0640000000000004E-4</v>
      </c>
      <c r="EK1070" s="44">
        <v>3.7799999999999998E-6</v>
      </c>
      <c r="EL1070" s="12">
        <v>8.7000000000000001E-5</v>
      </c>
      <c r="EM1070" s="44">
        <v>2.7E-6</v>
      </c>
      <c r="EN1070" s="12">
        <v>2.7310000000000002E-4</v>
      </c>
      <c r="EO1070" s="44">
        <v>4.89E-7</v>
      </c>
      <c r="EP1070" s="12">
        <v>1.261E-2</v>
      </c>
      <c r="EQ1070" s="12">
        <v>2.0000000000000002E-5</v>
      </c>
      <c r="ER1070" s="12">
        <v>8.0800000000000004E-3</v>
      </c>
      <c r="ES1070" s="12">
        <v>4.0999999999999999E-4</v>
      </c>
      <c r="ET1070" s="12">
        <v>1.4999999999999999E-4</v>
      </c>
      <c r="EU1070" s="12">
        <v>1.0000000000000001E-5</v>
      </c>
      <c r="EV1070" s="12">
        <v>250</v>
      </c>
      <c r="EW1070" s="12">
        <v>0</v>
      </c>
      <c r="EX1070" s="12">
        <v>1.96</v>
      </c>
      <c r="EY1070" s="12">
        <v>0</v>
      </c>
      <c r="EZ1070" s="12">
        <v>6.5864099999999995E-2</v>
      </c>
      <c r="FA1070" s="12">
        <v>6.8928000000000001E-3</v>
      </c>
      <c r="FB1070" s="12">
        <v>1183.44</v>
      </c>
      <c r="FC1070" s="12">
        <v>0.1110278</v>
      </c>
      <c r="FD1070" s="12">
        <v>194.374</v>
      </c>
      <c r="FE1070" s="12">
        <v>2.17176E-2</v>
      </c>
      <c r="FF1070" s="12">
        <v>2.3065669999999998</v>
      </c>
      <c r="FG1070" s="12">
        <v>3.1527E-3</v>
      </c>
      <c r="FH1070" s="12">
        <v>1.0538289999999999</v>
      </c>
      <c r="FI1070" s="12">
        <v>1.9711300000000001E-2</v>
      </c>
      <c r="FJ1070" s="12">
        <v>4.6877999999999998E-3</v>
      </c>
      <c r="FK1070" s="12">
        <v>1.5220000000000001E-4</v>
      </c>
      <c r="FL1070" s="44">
        <v>3.7356479999999999E-6</v>
      </c>
      <c r="FM1070" s="12">
        <v>3.448909</v>
      </c>
      <c r="FN1070" s="12">
        <v>0.16446259999999999</v>
      </c>
      <c r="FO1070" s="12">
        <v>1.4609E-2</v>
      </c>
      <c r="FP1070" s="12">
        <v>3.448912</v>
      </c>
      <c r="FQ1070" s="12">
        <v>0.99999099999999996</v>
      </c>
      <c r="FR1070" s="12">
        <v>1.7528999999999999E-3</v>
      </c>
      <c r="FS1070" s="44">
        <v>5.4629999999999996E-10</v>
      </c>
      <c r="FT1070" s="44">
        <v>5.8099999999999998E-11</v>
      </c>
      <c r="FU1070" s="12">
        <v>0</v>
      </c>
      <c r="FV1070" s="44">
        <v>4.962E-10</v>
      </c>
      <c r="FW1070" s="12">
        <v>1.975E-2</v>
      </c>
      <c r="FX1070" s="44">
        <v>5.4629999999999996E-10</v>
      </c>
      <c r="FY1070" s="44">
        <v>7.0679999999999999E-6</v>
      </c>
      <c r="FZ1070" s="44">
        <v>5.5304999999999997E-10</v>
      </c>
      <c r="GA1070" s="44">
        <v>6.3080000000000001E-9</v>
      </c>
      <c r="GB1070" s="44">
        <v>5.5430000000000004E-10</v>
      </c>
      <c r="GC1070" s="12">
        <v>1.167E-2</v>
      </c>
      <c r="GD1070" s="12">
        <v>0</v>
      </c>
      <c r="GE1070" s="12">
        <v>295.5</v>
      </c>
      <c r="GF1070" s="12">
        <v>0.1</v>
      </c>
      <c r="GG1070" s="12">
        <v>1575</v>
      </c>
      <c r="GH1070" s="12">
        <v>2</v>
      </c>
      <c r="GI1070" s="12">
        <v>1.261E-2</v>
      </c>
      <c r="GJ1070" s="12">
        <v>-7.4799999999999997E-4</v>
      </c>
    </row>
    <row r="1071" spans="1:192" s="12" customFormat="1" ht="12">
      <c r="A1071" s="31"/>
      <c r="B1071" s="32" t="s">
        <v>1593</v>
      </c>
      <c r="C1071" s="32">
        <v>3</v>
      </c>
      <c r="D1071" s="40">
        <v>6.2270130000000004</v>
      </c>
      <c r="E1071" s="33">
        <v>6.4134999999999999E-3</v>
      </c>
      <c r="F1071" s="33">
        <v>0.10679999999999999</v>
      </c>
      <c r="G1071" s="34">
        <v>6.244603853749652</v>
      </c>
      <c r="H1071" s="45">
        <v>79.551570905122006</v>
      </c>
      <c r="I1071" s="36">
        <v>99.500370000000004</v>
      </c>
      <c r="J1071" s="34">
        <v>42.752029999999998</v>
      </c>
      <c r="K1071" s="34">
        <v>7.8469999999999998E-3</v>
      </c>
      <c r="L1071" s="12">
        <v>1.7117E-3</v>
      </c>
      <c r="T1071" s="12" t="s">
        <v>1124</v>
      </c>
      <c r="U1071" s="12" t="s">
        <v>1014</v>
      </c>
      <c r="V1071" s="12">
        <v>37</v>
      </c>
      <c r="W1071" s="43">
        <v>42289</v>
      </c>
      <c r="X1071" s="12">
        <v>5.5833329999999997</v>
      </c>
      <c r="Y1071" s="44">
        <v>3527473000</v>
      </c>
      <c r="AA1071" s="12" t="s">
        <v>1497</v>
      </c>
      <c r="AB1071" s="12">
        <v>14</v>
      </c>
      <c r="AC1071" s="12" t="s">
        <v>1540</v>
      </c>
      <c r="AE1071" s="12" t="s">
        <v>1454</v>
      </c>
      <c r="AF1071" s="12">
        <v>7.875</v>
      </c>
      <c r="AG1071" s="12" t="s">
        <v>1541</v>
      </c>
      <c r="AH1071" s="12" t="s">
        <v>1542</v>
      </c>
      <c r="AI1071" s="12" t="s">
        <v>1464</v>
      </c>
      <c r="AJ1071" s="12">
        <v>1</v>
      </c>
      <c r="AK1071" s="12" t="s">
        <v>1458</v>
      </c>
      <c r="AL1071" s="12">
        <v>1</v>
      </c>
      <c r="AM1071" s="12" t="s">
        <v>1459</v>
      </c>
      <c r="AN1071" s="12">
        <v>3</v>
      </c>
      <c r="AO1071" s="12">
        <v>3</v>
      </c>
      <c r="AP1071" s="12">
        <v>0</v>
      </c>
      <c r="AQ1071" s="12">
        <v>3</v>
      </c>
      <c r="AR1071" s="12">
        <v>0</v>
      </c>
      <c r="AS1071" s="12">
        <v>30</v>
      </c>
      <c r="AT1071" s="12">
        <v>30</v>
      </c>
      <c r="AU1071" s="12">
        <v>165</v>
      </c>
      <c r="AX1071" s="12">
        <v>0</v>
      </c>
      <c r="AY1071" s="12">
        <v>2.3586099999999999E-2</v>
      </c>
      <c r="AZ1071" s="12">
        <v>7.5782999999999996E-3</v>
      </c>
      <c r="BA1071" s="12">
        <v>777.70809999999994</v>
      </c>
      <c r="BB1071" s="12">
        <v>7.9738100000000006E-2</v>
      </c>
      <c r="BC1071" s="12">
        <v>124.83669999999999</v>
      </c>
      <c r="BD1071" s="12">
        <v>1.51095E-2</v>
      </c>
      <c r="BE1071" s="12">
        <v>1.485166</v>
      </c>
      <c r="BF1071" s="12">
        <v>2.8429000000000002E-3</v>
      </c>
      <c r="BG1071" s="12">
        <v>0.22940179999999999</v>
      </c>
      <c r="BH1071" s="12">
        <v>5.1669000000000003E-3</v>
      </c>
      <c r="BI1071" s="12">
        <v>1.3336600000000001E-2</v>
      </c>
      <c r="BJ1071" s="12">
        <v>1.8029999999999999E-4</v>
      </c>
      <c r="BK1071" s="12">
        <v>2.9767499999999999E-2</v>
      </c>
      <c r="BL1071" s="12">
        <v>6.2115E-3</v>
      </c>
      <c r="BM1071" s="12">
        <v>778.32979999999998</v>
      </c>
      <c r="BN1071" s="12">
        <v>6.6639400000000001E-2</v>
      </c>
      <c r="BO1071" s="12">
        <v>124.8595</v>
      </c>
      <c r="BP1071" s="12">
        <v>1.4823599999999999E-2</v>
      </c>
      <c r="BQ1071" s="12">
        <v>1.4887459999999999</v>
      </c>
      <c r="BR1071" s="12">
        <v>2.702E-3</v>
      </c>
      <c r="BS1071" s="12">
        <v>0.2469549</v>
      </c>
      <c r="BT1071" s="12">
        <v>4.9005000000000003E-3</v>
      </c>
      <c r="BU1071" s="12">
        <v>1.55678E-2</v>
      </c>
      <c r="BV1071" s="12">
        <v>1.595E-4</v>
      </c>
      <c r="BW1071" s="12">
        <v>1</v>
      </c>
      <c r="BX1071" s="12">
        <v>0</v>
      </c>
      <c r="BY1071" s="12">
        <v>1</v>
      </c>
      <c r="BZ1071" s="12">
        <v>0</v>
      </c>
      <c r="CA1071" s="12">
        <v>1</v>
      </c>
      <c r="CB1071" s="12">
        <v>0</v>
      </c>
      <c r="CC1071" s="12">
        <v>1</v>
      </c>
      <c r="CD1071" s="12">
        <v>0</v>
      </c>
      <c r="CE1071" s="12">
        <v>1</v>
      </c>
      <c r="CF1071" s="12">
        <v>0</v>
      </c>
      <c r="CG1071" s="12">
        <v>1</v>
      </c>
      <c r="CH1071" s="12">
        <v>0</v>
      </c>
      <c r="CI1071" s="12">
        <v>1</v>
      </c>
      <c r="CJ1071" s="12">
        <v>0</v>
      </c>
      <c r="CK1071" s="12">
        <v>1</v>
      </c>
      <c r="CL1071" s="12">
        <v>0</v>
      </c>
      <c r="CM1071" s="12">
        <v>1</v>
      </c>
      <c r="CN1071" s="12">
        <v>0</v>
      </c>
      <c r="CO1071" s="12">
        <v>1</v>
      </c>
      <c r="CP1071" s="12">
        <v>0</v>
      </c>
      <c r="CQ1071" s="12">
        <v>1</v>
      </c>
      <c r="CR1071" s="12">
        <v>0</v>
      </c>
      <c r="CS1071" s="12">
        <v>1.032416</v>
      </c>
      <c r="CT1071" s="12">
        <v>1.7117E-3</v>
      </c>
      <c r="CU1071" s="12">
        <v>6.1814000000000001E-3</v>
      </c>
      <c r="CV1071" s="12">
        <v>4.3413000000000002E-3</v>
      </c>
      <c r="CW1071" s="12">
        <v>0.62165440000000005</v>
      </c>
      <c r="CX1071" s="12">
        <v>4.3787699999999999E-2</v>
      </c>
      <c r="CY1071" s="12">
        <v>2.2735700000000001E-2</v>
      </c>
      <c r="CZ1071" s="12">
        <v>2.9255000000000001E-3</v>
      </c>
      <c r="DA1071" s="12">
        <v>3.5796000000000001E-3</v>
      </c>
      <c r="DB1071" s="12">
        <v>8.8369999999999996E-4</v>
      </c>
      <c r="DC1071" s="12">
        <v>1.7553099999999999E-2</v>
      </c>
      <c r="DD1071" s="12">
        <v>1.6377E-3</v>
      </c>
      <c r="DE1071" s="12">
        <v>2.65E-3</v>
      </c>
      <c r="DF1071" s="12">
        <v>6.8499999999999998E-5</v>
      </c>
      <c r="DG1071" s="12">
        <v>1.0679999999999999E-4</v>
      </c>
      <c r="DH1071" s="44">
        <v>1.4438700000000001E-6</v>
      </c>
      <c r="DI1071" s="12">
        <v>1.601885</v>
      </c>
      <c r="DJ1071" s="12">
        <v>6.4134999999999999E-3</v>
      </c>
      <c r="DK1071" s="12">
        <v>1.4449999999999999E-4</v>
      </c>
      <c r="DL1071" s="12">
        <v>1.2570400000000001E-2</v>
      </c>
      <c r="DM1071" s="12">
        <v>2.831E-4</v>
      </c>
      <c r="DN1071" s="12">
        <v>-1.6770000000000001E-4</v>
      </c>
      <c r="DO1071" s="44">
        <v>2.8528680000000001E-9</v>
      </c>
      <c r="DP1071" s="12">
        <v>1.1891499999999999E-2</v>
      </c>
      <c r="DQ1071" s="12">
        <v>2.2799999999999999E-5</v>
      </c>
      <c r="DR1071" s="12">
        <v>6.2270130000000004</v>
      </c>
      <c r="DS1071" s="12">
        <v>9.8780000000000005E-4</v>
      </c>
      <c r="DT1071" s="12">
        <v>6.1878890000000002</v>
      </c>
      <c r="DU1071" s="12">
        <v>1.1490999999999999E-3</v>
      </c>
      <c r="DV1071" s="12">
        <v>99.500370000000004</v>
      </c>
      <c r="DW1071" s="12">
        <v>1.8529500000000001E-2</v>
      </c>
      <c r="DX1071" s="12">
        <v>42.752029999999998</v>
      </c>
      <c r="DY1071" s="12">
        <v>7.8469999999999998E-3</v>
      </c>
      <c r="DZ1071" s="12">
        <v>2.6162600000000001E-2</v>
      </c>
      <c r="EA1071" s="12">
        <v>3.1659399999999997E-2</v>
      </c>
      <c r="EB1071" s="12">
        <v>0</v>
      </c>
      <c r="EC1071" s="44">
        <v>6.2446320000000003E-15</v>
      </c>
      <c r="ED1071" s="44">
        <v>3.8885409999999999E-14</v>
      </c>
      <c r="EE1071" s="12" t="s">
        <v>1543</v>
      </c>
      <c r="EF1071" s="12">
        <v>3.8187999999999998E-3</v>
      </c>
      <c r="EG1071" s="44">
        <v>2.2554999999999998E-6</v>
      </c>
      <c r="EH1071" s="12">
        <v>3.4916830000000001</v>
      </c>
      <c r="EI1071" s="12">
        <v>1.000448</v>
      </c>
      <c r="EJ1071" s="12">
        <v>7.0640000000000004E-4</v>
      </c>
      <c r="EK1071" s="44">
        <v>3.7799999999999998E-6</v>
      </c>
      <c r="EL1071" s="12">
        <v>8.7000000000000001E-5</v>
      </c>
      <c r="EM1071" s="44">
        <v>2.7E-6</v>
      </c>
      <c r="EN1071" s="12">
        <v>2.7310000000000002E-4</v>
      </c>
      <c r="EO1071" s="44">
        <v>4.89E-7</v>
      </c>
      <c r="EP1071" s="12">
        <v>1.261E-2</v>
      </c>
      <c r="EQ1071" s="12">
        <v>2.0000000000000002E-5</v>
      </c>
      <c r="ER1071" s="12">
        <v>8.0800000000000004E-3</v>
      </c>
      <c r="ES1071" s="12">
        <v>4.0999999999999999E-4</v>
      </c>
      <c r="ET1071" s="12">
        <v>1.4999999999999999E-4</v>
      </c>
      <c r="EU1071" s="12">
        <v>1.0000000000000001E-5</v>
      </c>
      <c r="EV1071" s="12">
        <v>250</v>
      </c>
      <c r="EW1071" s="12">
        <v>0</v>
      </c>
      <c r="EX1071" s="12">
        <v>1.96</v>
      </c>
      <c r="EY1071" s="12">
        <v>0</v>
      </c>
      <c r="EZ1071" s="12">
        <v>2.3586099999999999E-2</v>
      </c>
      <c r="FA1071" s="12">
        <v>7.5782999999999996E-3</v>
      </c>
      <c r="FB1071" s="12">
        <v>777.70809999999994</v>
      </c>
      <c r="FC1071" s="12">
        <v>7.9738100000000006E-2</v>
      </c>
      <c r="FD1071" s="12">
        <v>124.8926</v>
      </c>
      <c r="FE1071" s="12">
        <v>1.51162E-2</v>
      </c>
      <c r="FF1071" s="12">
        <v>1.485166</v>
      </c>
      <c r="FG1071" s="12">
        <v>2.8429000000000002E-3</v>
      </c>
      <c r="FH1071" s="12">
        <v>0.80099819999999999</v>
      </c>
      <c r="FI1071" s="12">
        <v>1.80413E-2</v>
      </c>
      <c r="FJ1071" s="12">
        <v>1.3336600000000001E-2</v>
      </c>
      <c r="FK1071" s="12">
        <v>1.8029999999999999E-4</v>
      </c>
      <c r="FL1071" s="12">
        <v>1.6900000000000001E-5</v>
      </c>
      <c r="FM1071" s="12">
        <v>1.3742099999999999</v>
      </c>
      <c r="FN1071" s="12">
        <v>0.16079850000000001</v>
      </c>
      <c r="FO1071" s="12">
        <v>1.5883000000000001E-2</v>
      </c>
      <c r="FP1071" s="12">
        <v>1.374223</v>
      </c>
      <c r="FQ1071" s="12">
        <v>0.99993330000000002</v>
      </c>
      <c r="FR1071" s="12">
        <v>4.8326000000000003E-3</v>
      </c>
      <c r="FS1071" s="44">
        <v>5.4629999999999996E-10</v>
      </c>
      <c r="FT1071" s="44">
        <v>5.8099999999999998E-11</v>
      </c>
      <c r="FU1071" s="12">
        <v>0</v>
      </c>
      <c r="FV1071" s="44">
        <v>4.962E-10</v>
      </c>
      <c r="FW1071" s="12">
        <v>1.975E-2</v>
      </c>
      <c r="FX1071" s="44">
        <v>5.4629999999999996E-10</v>
      </c>
      <c r="FY1071" s="44">
        <v>7.0679999999999999E-6</v>
      </c>
      <c r="FZ1071" s="44">
        <v>5.5304999999999997E-10</v>
      </c>
      <c r="GA1071" s="44">
        <v>6.3080000000000001E-9</v>
      </c>
      <c r="GB1071" s="44">
        <v>5.5430000000000004E-10</v>
      </c>
      <c r="GC1071" s="12">
        <v>1.167E-2</v>
      </c>
      <c r="GD1071" s="12">
        <v>0</v>
      </c>
      <c r="GE1071" s="12">
        <v>295.5</v>
      </c>
      <c r="GF1071" s="12">
        <v>0.1</v>
      </c>
      <c r="GG1071" s="12">
        <v>1575</v>
      </c>
      <c r="GH1071" s="12">
        <v>2</v>
      </c>
      <c r="GI1071" s="12">
        <v>1.261E-2</v>
      </c>
      <c r="GJ1071" s="12">
        <v>-7.3870000000000001E-4</v>
      </c>
    </row>
    <row r="1072" spans="1:192" s="12" customFormat="1" ht="12">
      <c r="A1072" s="31"/>
      <c r="B1072" s="32" t="s">
        <v>1573</v>
      </c>
      <c r="C1072" s="32">
        <v>3</v>
      </c>
      <c r="D1072" s="40">
        <v>6.7177429999999996</v>
      </c>
      <c r="E1072" s="33">
        <v>1.33984E-2</v>
      </c>
      <c r="F1072" s="33">
        <v>0.8417</v>
      </c>
      <c r="G1072" s="34">
        <v>2.3618200581530169</v>
      </c>
      <c r="H1072" s="45">
        <v>38.079472175782186</v>
      </c>
      <c r="I1072" s="36">
        <v>96.308710000000005</v>
      </c>
      <c r="J1072" s="34">
        <v>44.623309999999996</v>
      </c>
      <c r="K1072" s="34">
        <v>1.7194500000000001E-2</v>
      </c>
      <c r="L1072" s="12">
        <v>1.7117E-3</v>
      </c>
      <c r="T1072" s="12" t="s">
        <v>1127</v>
      </c>
      <c r="U1072" s="12" t="s">
        <v>1014</v>
      </c>
      <c r="V1072" s="12">
        <v>37</v>
      </c>
      <c r="W1072" s="43">
        <v>42288</v>
      </c>
      <c r="X1072" s="12">
        <v>22.933330000000002</v>
      </c>
      <c r="Y1072" s="44">
        <v>3527449000</v>
      </c>
      <c r="AA1072" s="12" t="s">
        <v>1497</v>
      </c>
      <c r="AB1072" s="12">
        <v>14</v>
      </c>
      <c r="AC1072" s="12" t="s">
        <v>1540</v>
      </c>
      <c r="AE1072" s="12" t="s">
        <v>1454</v>
      </c>
      <c r="AF1072" s="12">
        <v>7.875</v>
      </c>
      <c r="AG1072" s="12" t="s">
        <v>1541</v>
      </c>
      <c r="AH1072" s="12" t="s">
        <v>1542</v>
      </c>
      <c r="AI1072" s="12" t="s">
        <v>1464</v>
      </c>
      <c r="AJ1072" s="12">
        <v>1</v>
      </c>
      <c r="AK1072" s="12" t="s">
        <v>1458</v>
      </c>
      <c r="AL1072" s="12">
        <v>1</v>
      </c>
      <c r="AM1072" s="12" t="s">
        <v>1459</v>
      </c>
      <c r="AN1072" s="12">
        <v>3</v>
      </c>
      <c r="AO1072" s="12">
        <v>3</v>
      </c>
      <c r="AP1072" s="12">
        <v>0</v>
      </c>
      <c r="AQ1072" s="12">
        <v>3</v>
      </c>
      <c r="AR1072" s="12">
        <v>0</v>
      </c>
      <c r="AS1072" s="12">
        <v>30</v>
      </c>
      <c r="AT1072" s="12">
        <v>30</v>
      </c>
      <c r="AU1072" s="12">
        <v>141</v>
      </c>
      <c r="AX1072" s="12">
        <v>0</v>
      </c>
      <c r="AY1072" s="12">
        <v>1.6722399999999998E-2</v>
      </c>
      <c r="AZ1072" s="12">
        <v>7.2288999999999999E-3</v>
      </c>
      <c r="BA1072" s="12">
        <v>317.32499999999999</v>
      </c>
      <c r="BB1072" s="12">
        <v>5.5763699999999999E-2</v>
      </c>
      <c r="BC1072" s="12">
        <v>47.215789999999998</v>
      </c>
      <c r="BD1072" s="12">
        <v>9.9641999999999994E-3</v>
      </c>
      <c r="BE1072" s="12">
        <v>0.58023690000000006</v>
      </c>
      <c r="BF1072" s="12">
        <v>2.6037999999999999E-3</v>
      </c>
      <c r="BG1072" s="12">
        <v>0.18225369999999999</v>
      </c>
      <c r="BH1072" s="12">
        <v>5.4336999999999996E-3</v>
      </c>
      <c r="BI1072" s="12">
        <v>3.97601E-2</v>
      </c>
      <c r="BJ1072" s="12">
        <v>2.7339999999999998E-4</v>
      </c>
      <c r="BK1072" s="12">
        <v>2.2903799999999998E-2</v>
      </c>
      <c r="BL1072" s="12">
        <v>5.7800999999999998E-3</v>
      </c>
      <c r="BM1072" s="12">
        <v>317.94659999999999</v>
      </c>
      <c r="BN1072" s="12">
        <v>3.4528700000000002E-2</v>
      </c>
      <c r="BO1072" s="12">
        <v>47.238529999999997</v>
      </c>
      <c r="BP1072" s="12">
        <v>9.5250999999999999E-3</v>
      </c>
      <c r="BQ1072" s="12">
        <v>0.58381649999999996</v>
      </c>
      <c r="BR1072" s="12">
        <v>2.4491999999999999E-3</v>
      </c>
      <c r="BS1072" s="12">
        <v>0.19980680000000001</v>
      </c>
      <c r="BT1072" s="12">
        <v>5.1809999999999998E-3</v>
      </c>
      <c r="BU1072" s="12">
        <v>4.1161700000000002E-2</v>
      </c>
      <c r="BV1072" s="12">
        <v>2.4709999999999999E-4</v>
      </c>
      <c r="BW1072" s="12">
        <v>1</v>
      </c>
      <c r="BX1072" s="12">
        <v>0</v>
      </c>
      <c r="BY1072" s="12">
        <v>1</v>
      </c>
      <c r="BZ1072" s="12">
        <v>0</v>
      </c>
      <c r="CA1072" s="12">
        <v>1</v>
      </c>
      <c r="CB1072" s="12">
        <v>0</v>
      </c>
      <c r="CC1072" s="12">
        <v>1</v>
      </c>
      <c r="CD1072" s="12">
        <v>0</v>
      </c>
      <c r="CE1072" s="12">
        <v>1</v>
      </c>
      <c r="CF1072" s="12">
        <v>0</v>
      </c>
      <c r="CG1072" s="12">
        <v>1</v>
      </c>
      <c r="CH1072" s="12">
        <v>0</v>
      </c>
      <c r="CI1072" s="12">
        <v>1</v>
      </c>
      <c r="CJ1072" s="12">
        <v>0</v>
      </c>
      <c r="CK1072" s="12">
        <v>1</v>
      </c>
      <c r="CL1072" s="12">
        <v>0</v>
      </c>
      <c r="CM1072" s="12">
        <v>1</v>
      </c>
      <c r="CN1072" s="12">
        <v>0</v>
      </c>
      <c r="CO1072" s="12">
        <v>1</v>
      </c>
      <c r="CP1072" s="12">
        <v>0</v>
      </c>
      <c r="CQ1072" s="12">
        <v>1</v>
      </c>
      <c r="CR1072" s="12">
        <v>0</v>
      </c>
      <c r="CS1072" s="12">
        <v>1.032416</v>
      </c>
      <c r="CT1072" s="12">
        <v>1.7117E-3</v>
      </c>
      <c r="CU1072" s="12">
        <v>6.1814000000000001E-3</v>
      </c>
      <c r="CV1072" s="12">
        <v>4.3413000000000002E-3</v>
      </c>
      <c r="CW1072" s="12">
        <v>0.62165440000000005</v>
      </c>
      <c r="CX1072" s="12">
        <v>4.3787699999999999E-2</v>
      </c>
      <c r="CY1072" s="12">
        <v>2.2735700000000001E-2</v>
      </c>
      <c r="CZ1072" s="12">
        <v>2.9255000000000001E-3</v>
      </c>
      <c r="DA1072" s="12">
        <v>3.5796000000000001E-3</v>
      </c>
      <c r="DB1072" s="12">
        <v>8.8369999999999996E-4</v>
      </c>
      <c r="DC1072" s="12">
        <v>1.7553099999999999E-2</v>
      </c>
      <c r="DD1072" s="12">
        <v>1.6377E-3</v>
      </c>
      <c r="DE1072" s="12">
        <v>2.65E-3</v>
      </c>
      <c r="DF1072" s="12">
        <v>6.8499999999999998E-5</v>
      </c>
      <c r="DG1072" s="12">
        <v>8.4170000000000002E-4</v>
      </c>
      <c r="DH1072" s="44">
        <v>5.7904319999999997E-6</v>
      </c>
      <c r="DI1072" s="12">
        <v>0.4298515</v>
      </c>
      <c r="DJ1072" s="12">
        <v>1.33984E-2</v>
      </c>
      <c r="DK1072" s="12">
        <v>3.9950000000000001E-4</v>
      </c>
      <c r="DL1072" s="12">
        <v>2.6260800000000001E-2</v>
      </c>
      <c r="DM1072" s="12">
        <v>7.8299999999999995E-4</v>
      </c>
      <c r="DN1072" s="12">
        <v>-1.1E-4</v>
      </c>
      <c r="DO1072" s="44">
        <v>7.8890680000000005E-9</v>
      </c>
      <c r="DP1072" s="12">
        <v>1.22836E-2</v>
      </c>
      <c r="DQ1072" s="12">
        <v>5.52E-5</v>
      </c>
      <c r="DR1072" s="12">
        <v>6.7177429999999996</v>
      </c>
      <c r="DS1072" s="12">
        <v>1.8448E-3</v>
      </c>
      <c r="DT1072" s="12">
        <v>6.4620499999999996</v>
      </c>
      <c r="DU1072" s="12">
        <v>2.5205000000000002E-3</v>
      </c>
      <c r="DV1072" s="12">
        <v>96.308710000000005</v>
      </c>
      <c r="DW1072" s="12">
        <v>3.6312999999999998E-2</v>
      </c>
      <c r="DX1072" s="12">
        <v>44.623309999999996</v>
      </c>
      <c r="DY1072" s="12">
        <v>1.7194500000000001E-2</v>
      </c>
      <c r="DZ1072" s="12">
        <v>3.1202400000000002E-2</v>
      </c>
      <c r="EA1072" s="12">
        <v>1.6066299999999999E-2</v>
      </c>
      <c r="EB1072" s="12">
        <v>0</v>
      </c>
      <c r="EC1072" s="44">
        <v>2.3618420000000002E-15</v>
      </c>
      <c r="ED1072" s="44">
        <v>1.5866249999999999E-14</v>
      </c>
      <c r="EE1072" s="12" t="s">
        <v>1543</v>
      </c>
      <c r="EF1072" s="12">
        <v>3.8187999999999998E-3</v>
      </c>
      <c r="EG1072" s="44">
        <v>2.2554999999999998E-6</v>
      </c>
      <c r="EH1072" s="12">
        <v>3.4726180000000002</v>
      </c>
      <c r="EI1072" s="12">
        <v>1.0004459999999999</v>
      </c>
      <c r="EJ1072" s="12">
        <v>7.0640000000000004E-4</v>
      </c>
      <c r="EK1072" s="44">
        <v>3.7799999999999998E-6</v>
      </c>
      <c r="EL1072" s="12">
        <v>8.7000000000000001E-5</v>
      </c>
      <c r="EM1072" s="44">
        <v>2.7E-6</v>
      </c>
      <c r="EN1072" s="12">
        <v>2.7310000000000002E-4</v>
      </c>
      <c r="EO1072" s="44">
        <v>4.89E-7</v>
      </c>
      <c r="EP1072" s="12">
        <v>1.261E-2</v>
      </c>
      <c r="EQ1072" s="12">
        <v>2.0000000000000002E-5</v>
      </c>
      <c r="ER1072" s="12">
        <v>8.0800000000000004E-3</v>
      </c>
      <c r="ES1072" s="12">
        <v>4.0999999999999999E-4</v>
      </c>
      <c r="ET1072" s="12">
        <v>1.4999999999999999E-4</v>
      </c>
      <c r="EU1072" s="12">
        <v>1.0000000000000001E-5</v>
      </c>
      <c r="EV1072" s="12">
        <v>250</v>
      </c>
      <c r="EW1072" s="12">
        <v>0</v>
      </c>
      <c r="EX1072" s="12">
        <v>1.96</v>
      </c>
      <c r="EY1072" s="12">
        <v>0</v>
      </c>
      <c r="EZ1072" s="12">
        <v>1.6722399999999998E-2</v>
      </c>
      <c r="FA1072" s="12">
        <v>7.2288999999999999E-3</v>
      </c>
      <c r="FB1072" s="12">
        <v>317.32499999999999</v>
      </c>
      <c r="FC1072" s="12">
        <v>5.5763699999999999E-2</v>
      </c>
      <c r="FD1072" s="12">
        <v>47.236840000000001</v>
      </c>
      <c r="FE1072" s="12">
        <v>9.9687000000000005E-3</v>
      </c>
      <c r="FF1072" s="12">
        <v>0.58023690000000006</v>
      </c>
      <c r="FG1072" s="12">
        <v>2.6037999999999999E-3</v>
      </c>
      <c r="FH1072" s="12">
        <v>0.6328975</v>
      </c>
      <c r="FI1072" s="12">
        <v>1.88691E-2</v>
      </c>
      <c r="FJ1072" s="12">
        <v>3.97601E-2</v>
      </c>
      <c r="FK1072" s="12">
        <v>2.7339999999999998E-4</v>
      </c>
      <c r="FL1072" s="12">
        <v>1.249E-4</v>
      </c>
      <c r="FM1072" s="12">
        <v>0.6909284</v>
      </c>
      <c r="FN1072" s="12">
        <v>0.14903739999999999</v>
      </c>
      <c r="FO1072" s="12">
        <v>2.7495499999999999E-2</v>
      </c>
      <c r="FP1072" s="12">
        <v>0.69102520000000001</v>
      </c>
      <c r="FQ1072" s="12">
        <v>0.99920940000000003</v>
      </c>
      <c r="FR1072" s="12">
        <v>1.6306600000000001E-2</v>
      </c>
      <c r="FS1072" s="44">
        <v>5.4629999999999996E-10</v>
      </c>
      <c r="FT1072" s="44">
        <v>5.8099999999999998E-11</v>
      </c>
      <c r="FU1072" s="12">
        <v>0</v>
      </c>
      <c r="FV1072" s="44">
        <v>4.962E-10</v>
      </c>
      <c r="FW1072" s="12">
        <v>1.975E-2</v>
      </c>
      <c r="FX1072" s="44">
        <v>5.4629999999999996E-10</v>
      </c>
      <c r="FY1072" s="44">
        <v>7.0679999999999999E-6</v>
      </c>
      <c r="FZ1072" s="44">
        <v>5.5304999999999997E-10</v>
      </c>
      <c r="GA1072" s="44">
        <v>6.3080000000000001E-9</v>
      </c>
      <c r="GB1072" s="44">
        <v>5.5430000000000004E-10</v>
      </c>
      <c r="GC1072" s="12">
        <v>1.167E-2</v>
      </c>
      <c r="GD1072" s="12">
        <v>0</v>
      </c>
      <c r="GE1072" s="12">
        <v>295.5</v>
      </c>
      <c r="GF1072" s="12">
        <v>0.1</v>
      </c>
      <c r="GG1072" s="12">
        <v>1575</v>
      </c>
      <c r="GH1072" s="12">
        <v>2</v>
      </c>
      <c r="GI1072" s="12">
        <v>1.261E-2</v>
      </c>
      <c r="GJ1072" s="12">
        <v>-4.8470000000000002E-4</v>
      </c>
    </row>
    <row r="1073" spans="1:192" s="12" customFormat="1" ht="12">
      <c r="A1073" s="31"/>
      <c r="B1073" s="32" t="s">
        <v>1566</v>
      </c>
      <c r="C1073" s="32">
        <v>3</v>
      </c>
      <c r="D1073" s="40">
        <v>8.2520600000000002</v>
      </c>
      <c r="E1073" s="33">
        <v>1.22208E-2</v>
      </c>
      <c r="F1073" s="33">
        <v>0.20649999999999999</v>
      </c>
      <c r="G1073" s="34">
        <v>6.4948152859863129</v>
      </c>
      <c r="H1073" s="45">
        <v>41.748821681068343</v>
      </c>
      <c r="I1073" s="36">
        <v>99.271209999999996</v>
      </c>
      <c r="J1073" s="34">
        <v>56.332619999999999</v>
      </c>
      <c r="K1073" s="34">
        <v>9.6360999999999999E-3</v>
      </c>
      <c r="L1073" s="12">
        <v>1.7117E-3</v>
      </c>
      <c r="T1073" s="12" t="s">
        <v>1131</v>
      </c>
      <c r="U1073" s="12" t="s">
        <v>1014</v>
      </c>
      <c r="V1073" s="12">
        <v>37</v>
      </c>
      <c r="W1073" s="43">
        <v>42288</v>
      </c>
      <c r="X1073" s="12">
        <v>21.4</v>
      </c>
      <c r="Y1073" s="44">
        <v>3527443000</v>
      </c>
      <c r="AA1073" s="12" t="s">
        <v>1497</v>
      </c>
      <c r="AB1073" s="12">
        <v>14</v>
      </c>
      <c r="AC1073" s="12" t="s">
        <v>1540</v>
      </c>
      <c r="AE1073" s="12" t="s">
        <v>1454</v>
      </c>
      <c r="AF1073" s="12">
        <v>7.875</v>
      </c>
      <c r="AG1073" s="12" t="s">
        <v>1541</v>
      </c>
      <c r="AH1073" s="12" t="s">
        <v>1542</v>
      </c>
      <c r="AI1073" s="12" t="s">
        <v>1464</v>
      </c>
      <c r="AJ1073" s="12">
        <v>1</v>
      </c>
      <c r="AK1073" s="12" t="s">
        <v>1458</v>
      </c>
      <c r="AL1073" s="12">
        <v>1</v>
      </c>
      <c r="AM1073" s="12" t="s">
        <v>1459</v>
      </c>
      <c r="AN1073" s="12">
        <v>3</v>
      </c>
      <c r="AO1073" s="12">
        <v>3</v>
      </c>
      <c r="AP1073" s="12">
        <v>0</v>
      </c>
      <c r="AQ1073" s="12">
        <v>3</v>
      </c>
      <c r="AR1073" s="12">
        <v>0</v>
      </c>
      <c r="AS1073" s="12">
        <v>30</v>
      </c>
      <c r="AT1073" s="12">
        <v>30</v>
      </c>
      <c r="AU1073" s="12">
        <v>134</v>
      </c>
      <c r="AX1073" s="12">
        <v>0</v>
      </c>
      <c r="AY1073" s="12">
        <v>3.8686199999999997E-2</v>
      </c>
      <c r="AZ1073" s="12">
        <v>7.4254999999999998E-3</v>
      </c>
      <c r="BA1073" s="12">
        <v>1071.921</v>
      </c>
      <c r="BB1073" s="12">
        <v>0.104252</v>
      </c>
      <c r="BC1073" s="12">
        <v>129.83959999999999</v>
      </c>
      <c r="BD1073" s="12">
        <v>1.54377E-2</v>
      </c>
      <c r="BE1073" s="12">
        <v>1.554357</v>
      </c>
      <c r="BF1073" s="12">
        <v>3.1895000000000001E-3</v>
      </c>
      <c r="BG1073" s="12">
        <v>0.4577137</v>
      </c>
      <c r="BH1073" s="12">
        <v>5.6649999999999999E-3</v>
      </c>
      <c r="BI1073" s="12">
        <v>2.6829800000000001E-2</v>
      </c>
      <c r="BJ1073" s="12">
        <v>2.24E-4</v>
      </c>
      <c r="BK1073" s="12">
        <v>4.4867600000000001E-2</v>
      </c>
      <c r="BL1073" s="12">
        <v>6.0241000000000001E-3</v>
      </c>
      <c r="BM1073" s="12">
        <v>1072.5429999999999</v>
      </c>
      <c r="BN1073" s="12">
        <v>9.4610399999999997E-2</v>
      </c>
      <c r="BO1073" s="12">
        <v>129.8623</v>
      </c>
      <c r="BP1073" s="12">
        <v>1.51579E-2</v>
      </c>
      <c r="BQ1073" s="12">
        <v>1.557936</v>
      </c>
      <c r="BR1073" s="12">
        <v>3.0647000000000001E-3</v>
      </c>
      <c r="BS1073" s="12">
        <v>0.47526679999999999</v>
      </c>
      <c r="BT1073" s="12">
        <v>5.4231000000000001E-3</v>
      </c>
      <c r="BU1073" s="12">
        <v>2.86374E-2</v>
      </c>
      <c r="BV1073" s="12">
        <v>2.0100000000000001E-4</v>
      </c>
      <c r="BW1073" s="12">
        <v>1</v>
      </c>
      <c r="BX1073" s="12">
        <v>0</v>
      </c>
      <c r="BY1073" s="12">
        <v>1</v>
      </c>
      <c r="BZ1073" s="12">
        <v>0</v>
      </c>
      <c r="CA1073" s="12">
        <v>1</v>
      </c>
      <c r="CB1073" s="12">
        <v>0</v>
      </c>
      <c r="CC1073" s="12">
        <v>1</v>
      </c>
      <c r="CD1073" s="12">
        <v>0</v>
      </c>
      <c r="CE1073" s="12">
        <v>1</v>
      </c>
      <c r="CF1073" s="12">
        <v>0</v>
      </c>
      <c r="CG1073" s="12">
        <v>1</v>
      </c>
      <c r="CH1073" s="12">
        <v>0</v>
      </c>
      <c r="CI1073" s="12">
        <v>1</v>
      </c>
      <c r="CJ1073" s="12">
        <v>0</v>
      </c>
      <c r="CK1073" s="12">
        <v>1</v>
      </c>
      <c r="CL1073" s="12">
        <v>0</v>
      </c>
      <c r="CM1073" s="12">
        <v>1</v>
      </c>
      <c r="CN1073" s="12">
        <v>0</v>
      </c>
      <c r="CO1073" s="12">
        <v>1</v>
      </c>
      <c r="CP1073" s="12">
        <v>0</v>
      </c>
      <c r="CQ1073" s="12">
        <v>1</v>
      </c>
      <c r="CR1073" s="12">
        <v>0</v>
      </c>
      <c r="CS1073" s="12">
        <v>1.032416</v>
      </c>
      <c r="CT1073" s="12">
        <v>1.7117E-3</v>
      </c>
      <c r="CU1073" s="12">
        <v>6.1814000000000001E-3</v>
      </c>
      <c r="CV1073" s="12">
        <v>4.3413000000000002E-3</v>
      </c>
      <c r="CW1073" s="12">
        <v>0.62165440000000005</v>
      </c>
      <c r="CX1073" s="12">
        <v>4.3787699999999999E-2</v>
      </c>
      <c r="CY1073" s="12">
        <v>2.2735700000000001E-2</v>
      </c>
      <c r="CZ1073" s="12">
        <v>2.9255000000000001E-3</v>
      </c>
      <c r="DA1073" s="12">
        <v>3.5796000000000001E-3</v>
      </c>
      <c r="DB1073" s="12">
        <v>8.8369999999999996E-4</v>
      </c>
      <c r="DC1073" s="12">
        <v>1.7553099999999999E-2</v>
      </c>
      <c r="DD1073" s="12">
        <v>1.6377E-3</v>
      </c>
      <c r="DE1073" s="12">
        <v>2.65E-3</v>
      </c>
      <c r="DF1073" s="12">
        <v>6.8499999999999998E-5</v>
      </c>
      <c r="DG1073" s="12">
        <v>2.065E-4</v>
      </c>
      <c r="DH1073" s="44">
        <v>1.724541E-6</v>
      </c>
      <c r="DI1073" s="12">
        <v>1.596033</v>
      </c>
      <c r="DJ1073" s="12">
        <v>1.22208E-2</v>
      </c>
      <c r="DK1073" s="12">
        <v>1.5129999999999999E-4</v>
      </c>
      <c r="DL1073" s="12">
        <v>2.39528E-2</v>
      </c>
      <c r="DM1073" s="12">
        <v>2.965E-4</v>
      </c>
      <c r="DN1073" s="12">
        <v>-1.551E-4</v>
      </c>
      <c r="DO1073" s="44">
        <v>2.9872689999999999E-9</v>
      </c>
      <c r="DP1073" s="12">
        <v>1.1965999999999999E-2</v>
      </c>
      <c r="DQ1073" s="12">
        <v>2.4600000000000002E-5</v>
      </c>
      <c r="DR1073" s="12">
        <v>8.2520600000000002</v>
      </c>
      <c r="DS1073" s="12">
        <v>1.2676E-3</v>
      </c>
      <c r="DT1073" s="12">
        <v>8.1839689999999994</v>
      </c>
      <c r="DU1073" s="12">
        <v>1.4216000000000001E-3</v>
      </c>
      <c r="DV1073" s="12">
        <v>99.271209999999996</v>
      </c>
      <c r="DW1073" s="12">
        <v>1.6598499999999999E-2</v>
      </c>
      <c r="DX1073" s="12">
        <v>56.332619999999999</v>
      </c>
      <c r="DY1073" s="12">
        <v>9.6360999999999999E-3</v>
      </c>
      <c r="DZ1073" s="12">
        <v>3.4152700000000001E-2</v>
      </c>
      <c r="EA1073" s="12">
        <v>8.0071299999999998E-2</v>
      </c>
      <c r="EB1073" s="12">
        <v>0</v>
      </c>
      <c r="EC1073" s="44">
        <v>6.4948710000000004E-15</v>
      </c>
      <c r="ED1073" s="44">
        <v>5.3596070000000001E-14</v>
      </c>
      <c r="EE1073" s="12" t="s">
        <v>1543</v>
      </c>
      <c r="EF1073" s="12">
        <v>3.8187999999999998E-3</v>
      </c>
      <c r="EG1073" s="44">
        <v>2.2554999999999998E-6</v>
      </c>
      <c r="EH1073" s="12">
        <v>3.4682189999999999</v>
      </c>
      <c r="EI1073" s="12">
        <v>1.000445</v>
      </c>
      <c r="EJ1073" s="12">
        <v>7.0640000000000004E-4</v>
      </c>
      <c r="EK1073" s="44">
        <v>3.7799999999999998E-6</v>
      </c>
      <c r="EL1073" s="12">
        <v>8.7000000000000001E-5</v>
      </c>
      <c r="EM1073" s="44">
        <v>2.7E-6</v>
      </c>
      <c r="EN1073" s="12">
        <v>2.7310000000000002E-4</v>
      </c>
      <c r="EO1073" s="44">
        <v>4.89E-7</v>
      </c>
      <c r="EP1073" s="12">
        <v>1.261E-2</v>
      </c>
      <c r="EQ1073" s="12">
        <v>2.0000000000000002E-5</v>
      </c>
      <c r="ER1073" s="12">
        <v>8.0800000000000004E-3</v>
      </c>
      <c r="ES1073" s="12">
        <v>4.0999999999999999E-4</v>
      </c>
      <c r="ET1073" s="12">
        <v>1.4999999999999999E-4</v>
      </c>
      <c r="EU1073" s="12">
        <v>1.0000000000000001E-5</v>
      </c>
      <c r="EV1073" s="12">
        <v>250</v>
      </c>
      <c r="EW1073" s="12">
        <v>0</v>
      </c>
      <c r="EX1073" s="12">
        <v>1.96</v>
      </c>
      <c r="EY1073" s="12">
        <v>0</v>
      </c>
      <c r="EZ1073" s="12">
        <v>3.8686199999999997E-2</v>
      </c>
      <c r="FA1073" s="12">
        <v>7.4254999999999998E-3</v>
      </c>
      <c r="FB1073" s="12">
        <v>1071.921</v>
      </c>
      <c r="FC1073" s="12">
        <v>0.104252</v>
      </c>
      <c r="FD1073" s="12">
        <v>129.8974</v>
      </c>
      <c r="FE1073" s="12">
        <v>1.54445E-2</v>
      </c>
      <c r="FF1073" s="12">
        <v>1.554357</v>
      </c>
      <c r="FG1073" s="12">
        <v>3.1895000000000001E-3</v>
      </c>
      <c r="FH1073" s="12">
        <v>1.5874520000000001</v>
      </c>
      <c r="FI1073" s="12">
        <v>1.9647600000000001E-2</v>
      </c>
      <c r="FJ1073" s="12">
        <v>2.6829800000000001E-2</v>
      </c>
      <c r="FK1073" s="12">
        <v>2.24E-4</v>
      </c>
      <c r="FL1073" s="12">
        <v>2.4700000000000001E-5</v>
      </c>
      <c r="FM1073" s="12">
        <v>0.84859390000000001</v>
      </c>
      <c r="FN1073" s="12">
        <v>0.12129959999999999</v>
      </c>
      <c r="FO1073" s="12">
        <v>1.5376000000000001E-2</v>
      </c>
      <c r="FP1073" s="12">
        <v>0.84862000000000004</v>
      </c>
      <c r="FQ1073" s="12">
        <v>0.99983599999999995</v>
      </c>
      <c r="FR1073" s="12">
        <v>7.2680000000000002E-3</v>
      </c>
      <c r="FS1073" s="44">
        <v>5.4629999999999996E-10</v>
      </c>
      <c r="FT1073" s="44">
        <v>5.8099999999999998E-11</v>
      </c>
      <c r="FU1073" s="12">
        <v>0</v>
      </c>
      <c r="FV1073" s="44">
        <v>4.962E-10</v>
      </c>
      <c r="FW1073" s="12">
        <v>1.975E-2</v>
      </c>
      <c r="FX1073" s="44">
        <v>5.4629999999999996E-10</v>
      </c>
      <c r="FY1073" s="44">
        <v>7.0679999999999999E-6</v>
      </c>
      <c r="FZ1073" s="44">
        <v>5.5304999999999997E-10</v>
      </c>
      <c r="GA1073" s="44">
        <v>6.3080000000000001E-9</v>
      </c>
      <c r="GB1073" s="44">
        <v>5.5430000000000004E-10</v>
      </c>
      <c r="GC1073" s="12">
        <v>1.167E-2</v>
      </c>
      <c r="GD1073" s="12">
        <v>0</v>
      </c>
      <c r="GE1073" s="12">
        <v>295.5</v>
      </c>
      <c r="GF1073" s="12">
        <v>0.1</v>
      </c>
      <c r="GG1073" s="12">
        <v>1575</v>
      </c>
      <c r="GH1073" s="12">
        <v>2</v>
      </c>
      <c r="GI1073" s="12">
        <v>1.261E-2</v>
      </c>
      <c r="GJ1073" s="12">
        <v>-6.8309999999999996E-4</v>
      </c>
    </row>
    <row r="1074" spans="1:192" s="12" customFormat="1" ht="12">
      <c r="A1074" s="31"/>
      <c r="B1074" s="32" t="s">
        <v>1580</v>
      </c>
      <c r="C1074" s="32">
        <v>3</v>
      </c>
      <c r="D1074" s="40">
        <v>8.3737100000000009</v>
      </c>
      <c r="E1074" s="33">
        <v>1.5023E-3</v>
      </c>
      <c r="F1074" s="33">
        <v>0.25589999999999996</v>
      </c>
      <c r="G1074" s="34">
        <v>5.732050001265387</v>
      </c>
      <c r="H1074" s="45">
        <v>339.6152566065366</v>
      </c>
      <c r="I1074" s="36">
        <v>99.097009999999997</v>
      </c>
      <c r="J1074" s="34">
        <v>57.051859999999998</v>
      </c>
      <c r="K1074" s="34">
        <v>1.04762E-2</v>
      </c>
      <c r="L1074" s="12">
        <v>1.7117E-3</v>
      </c>
      <c r="T1074" s="12" t="s">
        <v>1132</v>
      </c>
      <c r="U1074" s="12" t="s">
        <v>1014</v>
      </c>
      <c r="V1074" s="12">
        <v>37</v>
      </c>
      <c r="W1074" s="43">
        <v>42289</v>
      </c>
      <c r="X1074" s="12">
        <v>1.5833330000000001</v>
      </c>
      <c r="Y1074" s="44">
        <v>3527459000</v>
      </c>
      <c r="AA1074" s="12" t="s">
        <v>1497</v>
      </c>
      <c r="AB1074" s="12">
        <v>14</v>
      </c>
      <c r="AC1074" s="12" t="s">
        <v>1540</v>
      </c>
      <c r="AE1074" s="12" t="s">
        <v>1454</v>
      </c>
      <c r="AF1074" s="12">
        <v>7.875</v>
      </c>
      <c r="AG1074" s="12" t="s">
        <v>1541</v>
      </c>
      <c r="AH1074" s="12" t="s">
        <v>1542</v>
      </c>
      <c r="AI1074" s="12" t="s">
        <v>1464</v>
      </c>
      <c r="AJ1074" s="12">
        <v>1</v>
      </c>
      <c r="AK1074" s="12" t="s">
        <v>1458</v>
      </c>
      <c r="AL1074" s="12">
        <v>1</v>
      </c>
      <c r="AM1074" s="12" t="s">
        <v>1459</v>
      </c>
      <c r="AN1074" s="12">
        <v>3</v>
      </c>
      <c r="AO1074" s="12">
        <v>3</v>
      </c>
      <c r="AP1074" s="12">
        <v>0</v>
      </c>
      <c r="AQ1074" s="12">
        <v>3</v>
      </c>
      <c r="AR1074" s="12">
        <v>0</v>
      </c>
      <c r="AS1074" s="12">
        <v>30</v>
      </c>
      <c r="AT1074" s="12">
        <v>30</v>
      </c>
      <c r="AU1074" s="12">
        <v>150</v>
      </c>
      <c r="AX1074" s="12">
        <v>0</v>
      </c>
      <c r="AY1074" s="12">
        <v>4.6228600000000002E-2</v>
      </c>
      <c r="AZ1074" s="12">
        <v>6.9676E-3</v>
      </c>
      <c r="BA1074" s="12">
        <v>959.971</v>
      </c>
      <c r="BB1074" s="12">
        <v>9.6733299999999994E-2</v>
      </c>
      <c r="BC1074" s="12">
        <v>114.5899</v>
      </c>
      <c r="BD1074" s="12">
        <v>1.49179E-2</v>
      </c>
      <c r="BE1074" s="12">
        <v>1.3744510000000001</v>
      </c>
      <c r="BF1074" s="12">
        <v>2.9061999999999998E-3</v>
      </c>
      <c r="BG1074" s="12">
        <v>4.9486799999999997E-2</v>
      </c>
      <c r="BH1074" s="12">
        <v>5.5149999999999999E-3</v>
      </c>
      <c r="BI1074" s="12">
        <v>2.93408E-2</v>
      </c>
      <c r="BJ1074" s="12">
        <v>2.2719999999999999E-4</v>
      </c>
      <c r="BK1074" s="12">
        <v>5.2410100000000001E-2</v>
      </c>
      <c r="BL1074" s="12">
        <v>5.4498000000000003E-3</v>
      </c>
      <c r="BM1074" s="12">
        <v>960.59270000000004</v>
      </c>
      <c r="BN1074" s="12">
        <v>8.6255299999999993E-2</v>
      </c>
      <c r="BO1074" s="12">
        <v>114.6126</v>
      </c>
      <c r="BP1074" s="12">
        <v>1.46283E-2</v>
      </c>
      <c r="BQ1074" s="12">
        <v>1.3780300000000001</v>
      </c>
      <c r="BR1074" s="12">
        <v>2.7686E-3</v>
      </c>
      <c r="BS1074" s="12">
        <v>6.7039899999999999E-2</v>
      </c>
      <c r="BT1074" s="12">
        <v>5.2662000000000004E-3</v>
      </c>
      <c r="BU1074" s="12">
        <v>3.1069599999999999E-2</v>
      </c>
      <c r="BV1074" s="12">
        <v>2.0340000000000001E-4</v>
      </c>
      <c r="BW1074" s="12">
        <v>1</v>
      </c>
      <c r="BX1074" s="12">
        <v>0</v>
      </c>
      <c r="BY1074" s="12">
        <v>1</v>
      </c>
      <c r="BZ1074" s="12">
        <v>0</v>
      </c>
      <c r="CA1074" s="12">
        <v>1</v>
      </c>
      <c r="CB1074" s="12">
        <v>0</v>
      </c>
      <c r="CC1074" s="12">
        <v>1</v>
      </c>
      <c r="CD1074" s="12">
        <v>0</v>
      </c>
      <c r="CE1074" s="12">
        <v>1</v>
      </c>
      <c r="CF1074" s="12">
        <v>0</v>
      </c>
      <c r="CG1074" s="12">
        <v>1</v>
      </c>
      <c r="CH1074" s="12">
        <v>0</v>
      </c>
      <c r="CI1074" s="12">
        <v>1</v>
      </c>
      <c r="CJ1074" s="12">
        <v>0</v>
      </c>
      <c r="CK1074" s="12">
        <v>1</v>
      </c>
      <c r="CL1074" s="12">
        <v>0</v>
      </c>
      <c r="CM1074" s="12">
        <v>1</v>
      </c>
      <c r="CN1074" s="12">
        <v>0</v>
      </c>
      <c r="CO1074" s="12">
        <v>1</v>
      </c>
      <c r="CP1074" s="12">
        <v>0</v>
      </c>
      <c r="CQ1074" s="12">
        <v>1</v>
      </c>
      <c r="CR1074" s="12">
        <v>0</v>
      </c>
      <c r="CS1074" s="12">
        <v>1.032416</v>
      </c>
      <c r="CT1074" s="12">
        <v>1.7117E-3</v>
      </c>
      <c r="CU1074" s="12">
        <v>6.1814000000000001E-3</v>
      </c>
      <c r="CV1074" s="12">
        <v>4.3413000000000002E-3</v>
      </c>
      <c r="CW1074" s="12">
        <v>0.62165440000000005</v>
      </c>
      <c r="CX1074" s="12">
        <v>4.3787699999999999E-2</v>
      </c>
      <c r="CY1074" s="12">
        <v>2.2735700000000001E-2</v>
      </c>
      <c r="CZ1074" s="12">
        <v>2.9255000000000001E-3</v>
      </c>
      <c r="DA1074" s="12">
        <v>3.5796000000000001E-3</v>
      </c>
      <c r="DB1074" s="12">
        <v>8.8369999999999996E-4</v>
      </c>
      <c r="DC1074" s="12">
        <v>1.7553099999999999E-2</v>
      </c>
      <c r="DD1074" s="12">
        <v>1.6377E-3</v>
      </c>
      <c r="DE1074" s="12">
        <v>2.65E-3</v>
      </c>
      <c r="DF1074" s="12">
        <v>6.8499999999999998E-5</v>
      </c>
      <c r="DG1074" s="12">
        <v>2.5589999999999999E-4</v>
      </c>
      <c r="DH1074" s="44">
        <v>1.9823289999999998E-6</v>
      </c>
      <c r="DI1074" s="12">
        <v>0.14429729999999999</v>
      </c>
      <c r="DJ1074" s="12">
        <v>1.5023E-3</v>
      </c>
      <c r="DK1074" s="12">
        <v>1.674E-4</v>
      </c>
      <c r="DL1074" s="12">
        <v>2.9445000000000001E-3</v>
      </c>
      <c r="DM1074" s="12">
        <v>3.2810000000000001E-4</v>
      </c>
      <c r="DN1074" s="12">
        <v>-1.518E-4</v>
      </c>
      <c r="DO1074" s="44">
        <v>3.306397E-9</v>
      </c>
      <c r="DP1074" s="12">
        <v>1.19892E-2</v>
      </c>
      <c r="DQ1074" s="12">
        <v>2.5400000000000001E-5</v>
      </c>
      <c r="DR1074" s="12">
        <v>8.3737100000000009</v>
      </c>
      <c r="DS1074" s="12">
        <v>1.3785E-3</v>
      </c>
      <c r="DT1074" s="12">
        <v>8.2900969999999994</v>
      </c>
      <c r="DU1074" s="12">
        <v>1.5460999999999999E-3</v>
      </c>
      <c r="DV1074" s="12">
        <v>99.097009999999997</v>
      </c>
      <c r="DW1074" s="12">
        <v>1.72712E-2</v>
      </c>
      <c r="DX1074" s="12">
        <v>57.051859999999998</v>
      </c>
      <c r="DY1074" s="12">
        <v>1.04762E-2</v>
      </c>
      <c r="DZ1074" s="12">
        <v>3.4791700000000002E-2</v>
      </c>
      <c r="EA1074" s="12">
        <v>1.1088999999999999E-3</v>
      </c>
      <c r="EB1074" s="12">
        <v>0</v>
      </c>
      <c r="EC1074" s="44">
        <v>5.732053E-15</v>
      </c>
      <c r="ED1074" s="44">
        <v>4.799855E-14</v>
      </c>
      <c r="EE1074" s="12" t="s">
        <v>1543</v>
      </c>
      <c r="EF1074" s="12">
        <v>3.8187999999999998E-3</v>
      </c>
      <c r="EG1074" s="44">
        <v>2.2554999999999998E-6</v>
      </c>
      <c r="EH1074" s="12">
        <v>3.4801989999999998</v>
      </c>
      <c r="EI1074" s="12">
        <v>1.0004470000000001</v>
      </c>
      <c r="EJ1074" s="12">
        <v>7.0640000000000004E-4</v>
      </c>
      <c r="EK1074" s="44">
        <v>3.7799999999999998E-6</v>
      </c>
      <c r="EL1074" s="12">
        <v>8.7000000000000001E-5</v>
      </c>
      <c r="EM1074" s="44">
        <v>2.7E-6</v>
      </c>
      <c r="EN1074" s="12">
        <v>2.7310000000000002E-4</v>
      </c>
      <c r="EO1074" s="44">
        <v>4.89E-7</v>
      </c>
      <c r="EP1074" s="12">
        <v>1.261E-2</v>
      </c>
      <c r="EQ1074" s="12">
        <v>2.0000000000000002E-5</v>
      </c>
      <c r="ER1074" s="12">
        <v>8.0800000000000004E-3</v>
      </c>
      <c r="ES1074" s="12">
        <v>4.0999999999999999E-4</v>
      </c>
      <c r="ET1074" s="12">
        <v>1.4999999999999999E-4</v>
      </c>
      <c r="EU1074" s="12">
        <v>1.0000000000000001E-5</v>
      </c>
      <c r="EV1074" s="12">
        <v>250</v>
      </c>
      <c r="EW1074" s="12">
        <v>0</v>
      </c>
      <c r="EX1074" s="12">
        <v>1.96</v>
      </c>
      <c r="EY1074" s="12">
        <v>0</v>
      </c>
      <c r="EZ1074" s="12">
        <v>4.6228600000000002E-2</v>
      </c>
      <c r="FA1074" s="12">
        <v>6.9676E-3</v>
      </c>
      <c r="FB1074" s="12">
        <v>959.971</v>
      </c>
      <c r="FC1074" s="12">
        <v>9.6733299999999994E-2</v>
      </c>
      <c r="FD1074" s="12">
        <v>114.64109999999999</v>
      </c>
      <c r="FE1074" s="12">
        <v>1.49246E-2</v>
      </c>
      <c r="FF1074" s="12">
        <v>1.3744510000000001</v>
      </c>
      <c r="FG1074" s="12">
        <v>2.9061999999999998E-3</v>
      </c>
      <c r="FH1074" s="12">
        <v>0.17222380000000001</v>
      </c>
      <c r="FI1074" s="12">
        <v>1.91933E-2</v>
      </c>
      <c r="FJ1074" s="12">
        <v>2.93408E-2</v>
      </c>
      <c r="FK1074" s="12">
        <v>2.2719999999999999E-4</v>
      </c>
      <c r="FL1074" s="12">
        <v>3.0599999999999998E-5</v>
      </c>
      <c r="FM1074" s="12">
        <v>0.77575079999999996</v>
      </c>
      <c r="FN1074" s="12">
        <v>0.11953660000000001</v>
      </c>
      <c r="FO1074" s="12">
        <v>1.6478699999999999E-2</v>
      </c>
      <c r="FP1074" s="12">
        <v>0.77579299999999995</v>
      </c>
      <c r="FQ1074" s="12">
        <v>0.99977470000000002</v>
      </c>
      <c r="FR1074" s="12">
        <v>7.9634000000000007E-3</v>
      </c>
      <c r="FS1074" s="44">
        <v>5.4629999999999996E-10</v>
      </c>
      <c r="FT1074" s="44">
        <v>5.8099999999999998E-11</v>
      </c>
      <c r="FU1074" s="12">
        <v>0</v>
      </c>
      <c r="FV1074" s="44">
        <v>4.962E-10</v>
      </c>
      <c r="FW1074" s="12">
        <v>1.975E-2</v>
      </c>
      <c r="FX1074" s="44">
        <v>5.4629999999999996E-10</v>
      </c>
      <c r="FY1074" s="44">
        <v>7.0679999999999999E-6</v>
      </c>
      <c r="FZ1074" s="44">
        <v>5.5304999999999997E-10</v>
      </c>
      <c r="GA1074" s="44">
        <v>6.3080000000000001E-9</v>
      </c>
      <c r="GB1074" s="44">
        <v>5.5430000000000004E-10</v>
      </c>
      <c r="GC1074" s="12">
        <v>1.167E-2</v>
      </c>
      <c r="GD1074" s="12">
        <v>0</v>
      </c>
      <c r="GE1074" s="12">
        <v>295.5</v>
      </c>
      <c r="GF1074" s="12">
        <v>0.1</v>
      </c>
      <c r="GG1074" s="12">
        <v>1575</v>
      </c>
      <c r="GH1074" s="12">
        <v>2</v>
      </c>
      <c r="GI1074" s="12">
        <v>1.261E-2</v>
      </c>
      <c r="GJ1074" s="12">
        <v>-6.6890000000000005E-4</v>
      </c>
    </row>
    <row r="1075" spans="1:192" s="12" customFormat="1" ht="12">
      <c r="A1075" s="31"/>
      <c r="B1075" s="32" t="s">
        <v>1600</v>
      </c>
      <c r="C1075" s="32">
        <v>3</v>
      </c>
      <c r="D1075" s="41">
        <v>13.525040000000001</v>
      </c>
      <c r="E1075" s="33">
        <v>7.1709E-3</v>
      </c>
      <c r="F1075" s="33">
        <v>0.45069999999999999</v>
      </c>
      <c r="G1075" s="34">
        <v>1.3418654618067805</v>
      </c>
      <c r="H1075" s="45">
        <v>71.1492281303602</v>
      </c>
      <c r="I1075" s="36">
        <v>99.018820000000005</v>
      </c>
      <c r="J1075" s="34">
        <v>91.248369999999994</v>
      </c>
      <c r="K1075" s="34">
        <v>3.29425E-2</v>
      </c>
      <c r="L1075" s="12">
        <v>1.7117E-3</v>
      </c>
      <c r="T1075" s="12" t="s">
        <v>1145</v>
      </c>
      <c r="U1075" s="12" t="s">
        <v>1014</v>
      </c>
      <c r="V1075" s="12">
        <v>37</v>
      </c>
      <c r="W1075" s="43">
        <v>42289</v>
      </c>
      <c r="X1075" s="12">
        <v>7.4666670000000002</v>
      </c>
      <c r="Y1075" s="44">
        <v>3527480000</v>
      </c>
      <c r="AA1075" s="12" t="s">
        <v>1497</v>
      </c>
      <c r="AB1075" s="12">
        <v>14</v>
      </c>
      <c r="AC1075" s="12" t="s">
        <v>1540</v>
      </c>
      <c r="AE1075" s="12" t="s">
        <v>1454</v>
      </c>
      <c r="AF1075" s="12">
        <v>7.875</v>
      </c>
      <c r="AG1075" s="12" t="s">
        <v>1541</v>
      </c>
      <c r="AH1075" s="12" t="s">
        <v>1542</v>
      </c>
      <c r="AI1075" s="12" t="s">
        <v>1464</v>
      </c>
      <c r="AJ1075" s="12">
        <v>1</v>
      </c>
      <c r="AK1075" s="12" t="s">
        <v>1458</v>
      </c>
      <c r="AL1075" s="12">
        <v>1</v>
      </c>
      <c r="AM1075" s="12" t="s">
        <v>1459</v>
      </c>
      <c r="AN1075" s="12">
        <v>3</v>
      </c>
      <c r="AO1075" s="12">
        <v>3</v>
      </c>
      <c r="AP1075" s="12">
        <v>0</v>
      </c>
      <c r="AQ1075" s="12">
        <v>3</v>
      </c>
      <c r="AR1075" s="12">
        <v>0</v>
      </c>
      <c r="AS1075" s="12">
        <v>30</v>
      </c>
      <c r="AT1075" s="12">
        <v>30</v>
      </c>
      <c r="AU1075" s="12">
        <v>173</v>
      </c>
      <c r="AX1075" s="12">
        <v>0</v>
      </c>
      <c r="AY1075" s="12">
        <v>1.06601E-2</v>
      </c>
      <c r="AZ1075" s="12">
        <v>7.4834999999999997E-3</v>
      </c>
      <c r="BA1075" s="12">
        <v>362.97750000000002</v>
      </c>
      <c r="BB1075" s="12">
        <v>5.6177199999999997E-2</v>
      </c>
      <c r="BC1075" s="12">
        <v>26.825420000000001</v>
      </c>
      <c r="BD1075" s="12">
        <v>7.9897000000000006E-3</v>
      </c>
      <c r="BE1075" s="12">
        <v>0.32269009999999998</v>
      </c>
      <c r="BF1075" s="12">
        <v>2.4968E-3</v>
      </c>
      <c r="BG1075" s="12">
        <v>5.5030900000000001E-2</v>
      </c>
      <c r="BH1075" s="12">
        <v>5.1879999999999999E-3</v>
      </c>
      <c r="BI1075" s="12">
        <v>1.20947E-2</v>
      </c>
      <c r="BJ1075" s="12">
        <v>1.8330000000000001E-4</v>
      </c>
      <c r="BK1075" s="12">
        <v>1.6841600000000002E-2</v>
      </c>
      <c r="BL1075" s="12">
        <v>6.0955000000000002E-3</v>
      </c>
      <c r="BM1075" s="12">
        <v>363.5992</v>
      </c>
      <c r="BN1075" s="12">
        <v>3.5192599999999997E-2</v>
      </c>
      <c r="BO1075" s="12">
        <v>26.84815</v>
      </c>
      <c r="BP1075" s="12">
        <v>7.4348000000000001E-3</v>
      </c>
      <c r="BQ1075" s="12">
        <v>0.3262697</v>
      </c>
      <c r="BR1075" s="12">
        <v>2.3351000000000001E-3</v>
      </c>
      <c r="BS1075" s="12">
        <v>7.2583999999999996E-2</v>
      </c>
      <c r="BT1075" s="12">
        <v>4.9227000000000003E-3</v>
      </c>
      <c r="BU1075" s="12">
        <v>1.4364999999999999E-2</v>
      </c>
      <c r="BV1075" s="12">
        <v>1.629E-4</v>
      </c>
      <c r="BW1075" s="12">
        <v>1</v>
      </c>
      <c r="BX1075" s="12">
        <v>0</v>
      </c>
      <c r="BY1075" s="12">
        <v>1</v>
      </c>
      <c r="BZ1075" s="12">
        <v>0</v>
      </c>
      <c r="CA1075" s="12">
        <v>1</v>
      </c>
      <c r="CB1075" s="12">
        <v>0</v>
      </c>
      <c r="CC1075" s="12">
        <v>1</v>
      </c>
      <c r="CD1075" s="12">
        <v>0</v>
      </c>
      <c r="CE1075" s="12">
        <v>1</v>
      </c>
      <c r="CF1075" s="12">
        <v>0</v>
      </c>
      <c r="CG1075" s="12">
        <v>1</v>
      </c>
      <c r="CH1075" s="12">
        <v>0</v>
      </c>
      <c r="CI1075" s="12">
        <v>1</v>
      </c>
      <c r="CJ1075" s="12">
        <v>0</v>
      </c>
      <c r="CK1075" s="12">
        <v>1</v>
      </c>
      <c r="CL1075" s="12">
        <v>0</v>
      </c>
      <c r="CM1075" s="12">
        <v>1</v>
      </c>
      <c r="CN1075" s="12">
        <v>0</v>
      </c>
      <c r="CO1075" s="12">
        <v>1</v>
      </c>
      <c r="CP1075" s="12">
        <v>0</v>
      </c>
      <c r="CQ1075" s="12">
        <v>1</v>
      </c>
      <c r="CR1075" s="12">
        <v>0</v>
      </c>
      <c r="CS1075" s="12">
        <v>1.032416</v>
      </c>
      <c r="CT1075" s="12">
        <v>1.7117E-3</v>
      </c>
      <c r="CU1075" s="12">
        <v>6.1814000000000001E-3</v>
      </c>
      <c r="CV1075" s="12">
        <v>4.3413000000000002E-3</v>
      </c>
      <c r="CW1075" s="12">
        <v>0.62165440000000005</v>
      </c>
      <c r="CX1075" s="12">
        <v>4.3787699999999999E-2</v>
      </c>
      <c r="CY1075" s="12">
        <v>2.2735700000000001E-2</v>
      </c>
      <c r="CZ1075" s="12">
        <v>2.9255000000000001E-3</v>
      </c>
      <c r="DA1075" s="12">
        <v>3.5796000000000001E-3</v>
      </c>
      <c r="DB1075" s="12">
        <v>8.8369999999999996E-4</v>
      </c>
      <c r="DC1075" s="12">
        <v>1.7553099999999999E-2</v>
      </c>
      <c r="DD1075" s="12">
        <v>1.6377E-3</v>
      </c>
      <c r="DE1075" s="12">
        <v>2.65E-3</v>
      </c>
      <c r="DF1075" s="12">
        <v>6.8499999999999998E-5</v>
      </c>
      <c r="DG1075" s="12">
        <v>4.507E-4</v>
      </c>
      <c r="DH1075" s="44">
        <v>6.8298040000000003E-6</v>
      </c>
      <c r="DI1075" s="12">
        <v>0.42546030000000001</v>
      </c>
      <c r="DJ1075" s="12">
        <v>7.1709E-3</v>
      </c>
      <c r="DK1075" s="12">
        <v>6.7599999999999995E-4</v>
      </c>
      <c r="DL1075" s="12">
        <v>1.40549E-2</v>
      </c>
      <c r="DM1075" s="12">
        <v>1.325E-3</v>
      </c>
      <c r="DN1075" s="12">
        <v>-1.5229999999999999E-4</v>
      </c>
      <c r="DO1075" s="44">
        <v>1.3351059999999999E-8</v>
      </c>
      <c r="DP1075" s="12">
        <v>1.2023900000000001E-2</v>
      </c>
      <c r="DQ1075" s="12">
        <v>9.31E-5</v>
      </c>
      <c r="DR1075" s="12">
        <v>13.525040000000001</v>
      </c>
      <c r="DS1075" s="12">
        <v>4.5396999999999998E-3</v>
      </c>
      <c r="DT1075" s="12">
        <v>13.384399999999999</v>
      </c>
      <c r="DU1075" s="12">
        <v>4.9534999999999996E-3</v>
      </c>
      <c r="DV1075" s="12">
        <v>99.018820000000005</v>
      </c>
      <c r="DW1075" s="12">
        <v>2.6761799999999999E-2</v>
      </c>
      <c r="DX1075" s="12">
        <v>91.248369999999994</v>
      </c>
      <c r="DY1075" s="12">
        <v>3.29425E-2</v>
      </c>
      <c r="DZ1075" s="12">
        <v>6.2041300000000001E-2</v>
      </c>
      <c r="EA1075" s="12">
        <v>7.3629000000000003E-3</v>
      </c>
      <c r="EB1075" s="12">
        <v>0</v>
      </c>
      <c r="EC1075" s="44">
        <v>1.3418720000000001E-15</v>
      </c>
      <c r="ED1075" s="44">
        <v>1.814888E-14</v>
      </c>
      <c r="EE1075" s="12" t="s">
        <v>1543</v>
      </c>
      <c r="EF1075" s="12">
        <v>3.8187999999999998E-3</v>
      </c>
      <c r="EG1075" s="44">
        <v>2.2554999999999998E-6</v>
      </c>
      <c r="EH1075" s="12">
        <v>3.4970970000000001</v>
      </c>
      <c r="EI1075" s="12">
        <v>1.000448</v>
      </c>
      <c r="EJ1075" s="12">
        <v>7.0640000000000004E-4</v>
      </c>
      <c r="EK1075" s="44">
        <v>3.7799999999999998E-6</v>
      </c>
      <c r="EL1075" s="12">
        <v>8.7000000000000001E-5</v>
      </c>
      <c r="EM1075" s="44">
        <v>2.7E-6</v>
      </c>
      <c r="EN1075" s="12">
        <v>2.7310000000000002E-4</v>
      </c>
      <c r="EO1075" s="44">
        <v>4.89E-7</v>
      </c>
      <c r="EP1075" s="12">
        <v>1.261E-2</v>
      </c>
      <c r="EQ1075" s="12">
        <v>2.0000000000000002E-5</v>
      </c>
      <c r="ER1075" s="12">
        <v>8.0800000000000004E-3</v>
      </c>
      <c r="ES1075" s="12">
        <v>4.0999999999999999E-4</v>
      </c>
      <c r="ET1075" s="12">
        <v>1.4999999999999999E-4</v>
      </c>
      <c r="EU1075" s="12">
        <v>1.0000000000000001E-5</v>
      </c>
      <c r="EV1075" s="12">
        <v>250</v>
      </c>
      <c r="EW1075" s="12">
        <v>0</v>
      </c>
      <c r="EX1075" s="12">
        <v>1.96</v>
      </c>
      <c r="EY1075" s="12">
        <v>0</v>
      </c>
      <c r="EZ1075" s="12">
        <v>1.06601E-2</v>
      </c>
      <c r="FA1075" s="12">
        <v>7.4834999999999997E-3</v>
      </c>
      <c r="FB1075" s="12">
        <v>362.97750000000002</v>
      </c>
      <c r="FC1075" s="12">
        <v>5.6177199999999997E-2</v>
      </c>
      <c r="FD1075" s="12">
        <v>26.837440000000001</v>
      </c>
      <c r="FE1075" s="12">
        <v>7.9932000000000007E-3</v>
      </c>
      <c r="FF1075" s="12">
        <v>0.32269009999999998</v>
      </c>
      <c r="FG1075" s="12">
        <v>2.4968E-3</v>
      </c>
      <c r="FH1075" s="12">
        <v>0.19244829999999999</v>
      </c>
      <c r="FI1075" s="12">
        <v>1.8142999999999999E-2</v>
      </c>
      <c r="FJ1075" s="12">
        <v>1.20947E-2</v>
      </c>
      <c r="FK1075" s="12">
        <v>1.8330000000000001E-4</v>
      </c>
      <c r="FL1075" s="12">
        <v>3.3200000000000001E-5</v>
      </c>
      <c r="FM1075" s="12">
        <v>1.5222420000000001</v>
      </c>
      <c r="FN1075" s="12">
        <v>7.3980799999999999E-2</v>
      </c>
      <c r="FO1075" s="12">
        <v>3.3585299999999998E-2</v>
      </c>
      <c r="FP1075" s="12">
        <v>1.522451</v>
      </c>
      <c r="FQ1075" s="12">
        <v>0.99975689999999995</v>
      </c>
      <c r="FR1075" s="12">
        <v>4.6931000000000004E-3</v>
      </c>
      <c r="FS1075" s="44">
        <v>5.4629999999999996E-10</v>
      </c>
      <c r="FT1075" s="44">
        <v>5.8099999999999998E-11</v>
      </c>
      <c r="FU1075" s="12">
        <v>0</v>
      </c>
      <c r="FV1075" s="44">
        <v>4.962E-10</v>
      </c>
      <c r="FW1075" s="12">
        <v>1.975E-2</v>
      </c>
      <c r="FX1075" s="44">
        <v>5.4629999999999996E-10</v>
      </c>
      <c r="FY1075" s="44">
        <v>7.0679999999999999E-6</v>
      </c>
      <c r="FZ1075" s="44">
        <v>5.5304999999999997E-10</v>
      </c>
      <c r="GA1075" s="44">
        <v>6.3080000000000001E-9</v>
      </c>
      <c r="GB1075" s="44">
        <v>5.5430000000000004E-10</v>
      </c>
      <c r="GC1075" s="12">
        <v>1.167E-2</v>
      </c>
      <c r="GD1075" s="12">
        <v>0</v>
      </c>
      <c r="GE1075" s="12">
        <v>295.5</v>
      </c>
      <c r="GF1075" s="12">
        <v>0.1</v>
      </c>
      <c r="GG1075" s="12">
        <v>1575</v>
      </c>
      <c r="GH1075" s="12">
        <v>2</v>
      </c>
      <c r="GI1075" s="12">
        <v>1.261E-2</v>
      </c>
      <c r="GJ1075" s="12">
        <v>-6.7089999999999999E-4</v>
      </c>
    </row>
    <row r="1076" spans="1:192" s="12" customFormat="1" ht="12">
      <c r="A1076" s="31"/>
      <c r="B1076" s="32" t="s">
        <v>1655</v>
      </c>
      <c r="C1076" s="32">
        <v>3</v>
      </c>
      <c r="D1076" s="46">
        <v>125.2397</v>
      </c>
      <c r="E1076" s="33">
        <v>5.9467000000000001E-3</v>
      </c>
      <c r="F1076" s="33">
        <v>0.13719999999999999</v>
      </c>
      <c r="G1076" s="34">
        <v>1.2324503165216496</v>
      </c>
      <c r="H1076" s="45">
        <v>85.796155851144334</v>
      </c>
      <c r="I1076" s="36">
        <v>99.968000000000004</v>
      </c>
      <c r="J1076" s="42">
        <v>715.25969999999995</v>
      </c>
      <c r="K1076" s="42">
        <v>0.40540599999999999</v>
      </c>
      <c r="L1076" s="12">
        <v>1.7117E-3</v>
      </c>
      <c r="T1076" s="12" t="s">
        <v>1156</v>
      </c>
      <c r="U1076" s="12" t="s">
        <v>1014</v>
      </c>
      <c r="V1076" s="12">
        <v>37</v>
      </c>
      <c r="W1076" s="43">
        <v>42289</v>
      </c>
      <c r="X1076" s="12">
        <v>6.8</v>
      </c>
      <c r="Y1076" s="44">
        <v>3527477000</v>
      </c>
      <c r="AA1076" s="12" t="s">
        <v>1497</v>
      </c>
      <c r="AB1076" s="12">
        <v>14</v>
      </c>
      <c r="AC1076" s="12" t="s">
        <v>1540</v>
      </c>
      <c r="AE1076" s="12" t="s">
        <v>1454</v>
      </c>
      <c r="AF1076" s="12">
        <v>7.875</v>
      </c>
      <c r="AG1076" s="12" t="s">
        <v>1541</v>
      </c>
      <c r="AH1076" s="12" t="s">
        <v>1542</v>
      </c>
      <c r="AI1076" s="12" t="s">
        <v>1464</v>
      </c>
      <c r="AJ1076" s="12">
        <v>1</v>
      </c>
      <c r="AK1076" s="12" t="s">
        <v>1458</v>
      </c>
      <c r="AL1076" s="12">
        <v>1</v>
      </c>
      <c r="AM1076" s="12" t="s">
        <v>1459</v>
      </c>
      <c r="AN1076" s="12">
        <v>3</v>
      </c>
      <c r="AO1076" s="12">
        <v>3</v>
      </c>
      <c r="AP1076" s="12">
        <v>0</v>
      </c>
      <c r="AQ1076" s="12">
        <v>3</v>
      </c>
      <c r="AR1076" s="12">
        <v>0</v>
      </c>
      <c r="AS1076" s="12">
        <v>30</v>
      </c>
      <c r="AT1076" s="12">
        <v>30</v>
      </c>
      <c r="AU1076" s="12">
        <v>170</v>
      </c>
      <c r="AX1076" s="12">
        <v>0</v>
      </c>
      <c r="AY1076" s="12">
        <v>0.13797309999999999</v>
      </c>
      <c r="AZ1076" s="12">
        <v>1.06528E-2</v>
      </c>
      <c r="BA1076" s="12">
        <v>3087.049</v>
      </c>
      <c r="BB1076" s="12">
        <v>0.14122470000000001</v>
      </c>
      <c r="BC1076" s="12">
        <v>24.638079999999999</v>
      </c>
      <c r="BD1076" s="12">
        <v>1.6821099999999999E-2</v>
      </c>
      <c r="BE1076" s="12">
        <v>0.31332409999999999</v>
      </c>
      <c r="BF1076" s="12">
        <v>6.1381999999999999E-3</v>
      </c>
      <c r="BG1076" s="12">
        <v>4.1938499999999997E-2</v>
      </c>
      <c r="BH1076" s="12">
        <v>1.23161E-2</v>
      </c>
      <c r="BI1076" s="12">
        <v>3.3817999999999999E-3</v>
      </c>
      <c r="BJ1076" s="12">
        <v>2.453E-4</v>
      </c>
      <c r="BK1076" s="12">
        <v>0.14415449999999999</v>
      </c>
      <c r="BL1076" s="12">
        <v>9.7280999999999999E-3</v>
      </c>
      <c r="BM1076" s="12">
        <v>3087.67</v>
      </c>
      <c r="BN1076" s="12">
        <v>0.13426489999999999</v>
      </c>
      <c r="BO1076" s="12">
        <v>24.660810000000001</v>
      </c>
      <c r="BP1076" s="12">
        <v>1.6564800000000001E-2</v>
      </c>
      <c r="BQ1076" s="12">
        <v>0.31690370000000001</v>
      </c>
      <c r="BR1076" s="12">
        <v>6.0742000000000001E-3</v>
      </c>
      <c r="BS1076" s="12">
        <v>5.9491599999999999E-2</v>
      </c>
      <c r="BT1076" s="12">
        <v>1.2206699999999999E-2</v>
      </c>
      <c r="BU1076" s="12">
        <v>5.9256999999999999E-3</v>
      </c>
      <c r="BV1076" s="12">
        <v>2.2790000000000001E-4</v>
      </c>
      <c r="BW1076" s="12">
        <v>1</v>
      </c>
      <c r="BX1076" s="12">
        <v>0</v>
      </c>
      <c r="BY1076" s="12">
        <v>1</v>
      </c>
      <c r="BZ1076" s="12">
        <v>0</v>
      </c>
      <c r="CA1076" s="12">
        <v>1</v>
      </c>
      <c r="CB1076" s="12">
        <v>0</v>
      </c>
      <c r="CC1076" s="12">
        <v>1</v>
      </c>
      <c r="CD1076" s="12">
        <v>0</v>
      </c>
      <c r="CE1076" s="12">
        <v>1</v>
      </c>
      <c r="CF1076" s="12">
        <v>0</v>
      </c>
      <c r="CG1076" s="12">
        <v>1</v>
      </c>
      <c r="CH1076" s="12">
        <v>0</v>
      </c>
      <c r="CI1076" s="12">
        <v>1</v>
      </c>
      <c r="CJ1076" s="12">
        <v>0</v>
      </c>
      <c r="CK1076" s="12">
        <v>1</v>
      </c>
      <c r="CL1076" s="12">
        <v>0</v>
      </c>
      <c r="CM1076" s="12">
        <v>1</v>
      </c>
      <c r="CN1076" s="12">
        <v>0</v>
      </c>
      <c r="CO1076" s="12">
        <v>1</v>
      </c>
      <c r="CP1076" s="12">
        <v>0</v>
      </c>
      <c r="CQ1076" s="12">
        <v>1</v>
      </c>
      <c r="CR1076" s="12">
        <v>0</v>
      </c>
      <c r="CS1076" s="12">
        <v>1.032416</v>
      </c>
      <c r="CT1076" s="12">
        <v>1.7117E-3</v>
      </c>
      <c r="CU1076" s="12">
        <v>6.1814000000000001E-3</v>
      </c>
      <c r="CV1076" s="12">
        <v>4.3413000000000002E-3</v>
      </c>
      <c r="CW1076" s="12">
        <v>0.62165440000000005</v>
      </c>
      <c r="CX1076" s="12">
        <v>4.3787699999999999E-2</v>
      </c>
      <c r="CY1076" s="12">
        <v>2.2735700000000001E-2</v>
      </c>
      <c r="CZ1076" s="12">
        <v>2.9255000000000001E-3</v>
      </c>
      <c r="DA1076" s="12">
        <v>3.5796000000000001E-3</v>
      </c>
      <c r="DB1076" s="12">
        <v>8.8369999999999996E-4</v>
      </c>
      <c r="DC1076" s="12">
        <v>1.7553099999999999E-2</v>
      </c>
      <c r="DD1076" s="12">
        <v>1.6377E-3</v>
      </c>
      <c r="DE1076" s="12">
        <v>2.65E-3</v>
      </c>
      <c r="DF1076" s="12">
        <v>6.8499999999999998E-5</v>
      </c>
      <c r="DG1076" s="12">
        <v>1.372E-4</v>
      </c>
      <c r="DH1076" s="44">
        <v>9.9517100000000006E-6</v>
      </c>
      <c r="DI1076" s="12">
        <v>1.1538679999999999</v>
      </c>
      <c r="DJ1076" s="12">
        <v>5.9467000000000001E-3</v>
      </c>
      <c r="DK1076" s="12">
        <v>1.7463999999999999E-3</v>
      </c>
      <c r="DL1076" s="12">
        <v>1.16556E-2</v>
      </c>
      <c r="DM1076" s="12">
        <v>3.4229E-3</v>
      </c>
      <c r="DN1076" s="12">
        <v>1.7099999999999999E-5</v>
      </c>
      <c r="DO1076" s="44">
        <v>3.4489340000000001E-8</v>
      </c>
      <c r="DP1076" s="12">
        <v>1.2711399999999999E-2</v>
      </c>
      <c r="DQ1076" s="12">
        <v>2.4919999999999999E-4</v>
      </c>
      <c r="DR1076" s="12">
        <v>125.2397</v>
      </c>
      <c r="DS1076" s="12">
        <v>8.5696599999999998E-2</v>
      </c>
      <c r="DT1076" s="12">
        <v>125.1921</v>
      </c>
      <c r="DU1076" s="12">
        <v>8.5722199999999998E-2</v>
      </c>
      <c r="DV1076" s="12">
        <v>99.968000000000004</v>
      </c>
      <c r="DW1076" s="12">
        <v>6.8985000000000001E-3</v>
      </c>
      <c r="DX1076" s="12">
        <v>715.25969999999995</v>
      </c>
      <c r="DY1076" s="12">
        <v>0.40540599999999999</v>
      </c>
      <c r="DZ1076" s="12">
        <v>0.53538839999999999</v>
      </c>
      <c r="EA1076" s="12">
        <v>0.71984199999999998</v>
      </c>
      <c r="EB1076" s="12">
        <v>0</v>
      </c>
      <c r="EC1076" s="44">
        <v>1.232456E-15</v>
      </c>
      <c r="ED1076" s="44">
        <v>1.5435239999999999E-13</v>
      </c>
      <c r="EE1076" s="12" t="s">
        <v>1543</v>
      </c>
      <c r="EF1076" s="12">
        <v>3.8187999999999998E-3</v>
      </c>
      <c r="EG1076" s="44">
        <v>2.2554999999999998E-6</v>
      </c>
      <c r="EH1076" s="12">
        <v>3.4951669999999999</v>
      </c>
      <c r="EI1076" s="12">
        <v>1.000448</v>
      </c>
      <c r="EJ1076" s="12">
        <v>7.0640000000000004E-4</v>
      </c>
      <c r="EK1076" s="44">
        <v>3.7799999999999998E-6</v>
      </c>
      <c r="EL1076" s="12">
        <v>8.7000000000000001E-5</v>
      </c>
      <c r="EM1076" s="44">
        <v>2.7E-6</v>
      </c>
      <c r="EN1076" s="12">
        <v>2.7310000000000002E-4</v>
      </c>
      <c r="EO1076" s="44">
        <v>4.89E-7</v>
      </c>
      <c r="EP1076" s="12">
        <v>1.261E-2</v>
      </c>
      <c r="EQ1076" s="12">
        <v>2.0000000000000002E-5</v>
      </c>
      <c r="ER1076" s="12">
        <v>8.0800000000000004E-3</v>
      </c>
      <c r="ES1076" s="12">
        <v>4.0999999999999999E-4</v>
      </c>
      <c r="ET1076" s="12">
        <v>1.4999999999999999E-4</v>
      </c>
      <c r="EU1076" s="12">
        <v>1.0000000000000001E-5</v>
      </c>
      <c r="EV1076" s="12">
        <v>250</v>
      </c>
      <c r="EW1076" s="12">
        <v>0</v>
      </c>
      <c r="EX1076" s="12">
        <v>1.96</v>
      </c>
      <c r="EY1076" s="12">
        <v>0</v>
      </c>
      <c r="EZ1076" s="12">
        <v>0.13797309999999999</v>
      </c>
      <c r="FA1076" s="12">
        <v>1.06528E-2</v>
      </c>
      <c r="FB1076" s="12">
        <v>3087.049</v>
      </c>
      <c r="FC1076" s="12">
        <v>0.14122470000000001</v>
      </c>
      <c r="FD1076" s="12">
        <v>24.64912</v>
      </c>
      <c r="FE1076" s="12">
        <v>1.6828699999999999E-2</v>
      </c>
      <c r="FF1076" s="12">
        <v>0.31332409999999999</v>
      </c>
      <c r="FG1076" s="12">
        <v>6.1381999999999999E-3</v>
      </c>
      <c r="FH1076" s="12">
        <v>0.14658209999999999</v>
      </c>
      <c r="FI1076" s="12">
        <v>4.30467E-2</v>
      </c>
      <c r="FJ1076" s="12">
        <v>3.3817999999999999E-3</v>
      </c>
      <c r="FK1076" s="12">
        <v>2.453E-4</v>
      </c>
      <c r="FL1076" s="44">
        <v>1.0825279999999999E-6</v>
      </c>
      <c r="FM1076" s="12">
        <v>7.3490869999999999</v>
      </c>
      <c r="FN1076" s="12">
        <v>7.9851999999999996E-3</v>
      </c>
      <c r="FO1076" s="12">
        <v>6.8430900000000003E-2</v>
      </c>
      <c r="FP1076" s="12">
        <v>7.3493899999999996</v>
      </c>
      <c r="FQ1076" s="12">
        <v>0.99995670000000003</v>
      </c>
      <c r="FR1076" s="12">
        <v>4.1600000000000002E-5</v>
      </c>
      <c r="FS1076" s="44">
        <v>5.4629999999999996E-10</v>
      </c>
      <c r="FT1076" s="44">
        <v>5.8099999999999998E-11</v>
      </c>
      <c r="FU1076" s="12">
        <v>0</v>
      </c>
      <c r="FV1076" s="44">
        <v>4.962E-10</v>
      </c>
      <c r="FW1076" s="12">
        <v>1.975E-2</v>
      </c>
      <c r="FX1076" s="44">
        <v>5.4629999999999996E-10</v>
      </c>
      <c r="FY1076" s="44">
        <v>7.0679999999999999E-6</v>
      </c>
      <c r="FZ1076" s="44">
        <v>5.5304999999999997E-10</v>
      </c>
      <c r="GA1076" s="44">
        <v>6.3080000000000001E-9</v>
      </c>
      <c r="GB1076" s="44">
        <v>5.5430000000000004E-10</v>
      </c>
      <c r="GC1076" s="12">
        <v>1.167E-2</v>
      </c>
      <c r="GD1076" s="12">
        <v>0</v>
      </c>
      <c r="GE1076" s="12">
        <v>295.5</v>
      </c>
      <c r="GF1076" s="12">
        <v>0.1</v>
      </c>
      <c r="GG1076" s="12">
        <v>1575</v>
      </c>
      <c r="GH1076" s="12">
        <v>2</v>
      </c>
      <c r="GI1076" s="12">
        <v>1.261E-2</v>
      </c>
      <c r="GJ1076" s="12">
        <v>7.5500000000000006E-5</v>
      </c>
    </row>
    <row r="1077" spans="1:192" s="12" customFormat="1" ht="12">
      <c r="A1077" s="31"/>
      <c r="B1077" s="32" t="s">
        <v>1583</v>
      </c>
      <c r="C1077" s="32">
        <v>3</v>
      </c>
      <c r="D1077" s="46">
        <v>164.95580000000001</v>
      </c>
      <c r="E1077" s="33">
        <v>-1.5679999999999999E-3</v>
      </c>
      <c r="F1077" s="33">
        <v>0.46549999999999997</v>
      </c>
      <c r="G1077" s="34">
        <v>0.85741818731551334</v>
      </c>
      <c r="H1077" s="34" t="s">
        <v>1752</v>
      </c>
      <c r="I1077" s="36">
        <v>99.916520000000006</v>
      </c>
      <c r="J1077" s="42">
        <v>893.64239999999995</v>
      </c>
      <c r="K1077" s="42">
        <v>0.61547669999999999</v>
      </c>
      <c r="L1077" s="12">
        <v>1.7117E-3</v>
      </c>
      <c r="T1077" s="12" t="s">
        <v>1158</v>
      </c>
      <c r="U1077" s="12" t="s">
        <v>1014</v>
      </c>
      <c r="V1077" s="12">
        <v>37</v>
      </c>
      <c r="W1077" s="43">
        <v>42289</v>
      </c>
      <c r="X1077" s="12">
        <v>0.65</v>
      </c>
      <c r="Y1077" s="44">
        <v>3527455000</v>
      </c>
      <c r="AA1077" s="12" t="s">
        <v>1497</v>
      </c>
      <c r="AB1077" s="12">
        <v>14</v>
      </c>
      <c r="AC1077" s="12" t="s">
        <v>1540</v>
      </c>
      <c r="AE1077" s="12" t="s">
        <v>1454</v>
      </c>
      <c r="AF1077" s="12">
        <v>7.875</v>
      </c>
      <c r="AG1077" s="12" t="s">
        <v>1541</v>
      </c>
      <c r="AH1077" s="12" t="s">
        <v>1542</v>
      </c>
      <c r="AI1077" s="12" t="s">
        <v>1464</v>
      </c>
      <c r="AJ1077" s="12">
        <v>1</v>
      </c>
      <c r="AK1077" s="12" t="s">
        <v>1458</v>
      </c>
      <c r="AL1077" s="12">
        <v>1</v>
      </c>
      <c r="AM1077" s="12" t="s">
        <v>1459</v>
      </c>
      <c r="AN1077" s="12">
        <v>3</v>
      </c>
      <c r="AO1077" s="12">
        <v>3</v>
      </c>
      <c r="AP1077" s="12">
        <v>0</v>
      </c>
      <c r="AQ1077" s="12">
        <v>3</v>
      </c>
      <c r="AR1077" s="12">
        <v>0</v>
      </c>
      <c r="AS1077" s="12">
        <v>30</v>
      </c>
      <c r="AT1077" s="12">
        <v>30</v>
      </c>
      <c r="AU1077" s="12">
        <v>145</v>
      </c>
      <c r="AX1077" s="12">
        <v>0</v>
      </c>
      <c r="AY1077" s="12">
        <v>0.1242936</v>
      </c>
      <c r="AZ1077" s="12">
        <v>1.10545E-2</v>
      </c>
      <c r="BA1077" s="12">
        <v>2828.7179999999998</v>
      </c>
      <c r="BB1077" s="12">
        <v>0.12910150000000001</v>
      </c>
      <c r="BC1077" s="12">
        <v>17.140699999999999</v>
      </c>
      <c r="BD1077" s="12">
        <v>1.48889E-2</v>
      </c>
      <c r="BE1077" s="12">
        <v>0.20797579999999999</v>
      </c>
      <c r="BF1077" s="12">
        <v>5.1478000000000001E-3</v>
      </c>
      <c r="BG1077" s="12">
        <v>-7.7318999999999999E-3</v>
      </c>
      <c r="BH1077" s="12">
        <v>1.0465500000000001E-2</v>
      </c>
      <c r="BI1077" s="12">
        <v>7.9821000000000007E-3</v>
      </c>
      <c r="BJ1077" s="12">
        <v>3.0689999999999998E-4</v>
      </c>
      <c r="BK1077" s="12">
        <v>0.13047510000000001</v>
      </c>
      <c r="BL1077" s="12">
        <v>1.01663E-2</v>
      </c>
      <c r="BM1077" s="12">
        <v>2829.34</v>
      </c>
      <c r="BN1077" s="12">
        <v>0.1214489</v>
      </c>
      <c r="BO1077" s="12">
        <v>17.163430000000002</v>
      </c>
      <c r="BP1077" s="12">
        <v>1.45986E-2</v>
      </c>
      <c r="BQ1077" s="12">
        <v>0.21155550000000001</v>
      </c>
      <c r="BR1077" s="12">
        <v>5.0714000000000002E-3</v>
      </c>
      <c r="BS1077" s="12">
        <v>9.8212000000000004E-3</v>
      </c>
      <c r="BT1077" s="12">
        <v>1.03366E-2</v>
      </c>
      <c r="BU1077" s="12">
        <v>1.03815E-2</v>
      </c>
      <c r="BV1077" s="12">
        <v>2.8919999999999998E-4</v>
      </c>
      <c r="BW1077" s="12">
        <v>1</v>
      </c>
      <c r="BX1077" s="12">
        <v>0</v>
      </c>
      <c r="BY1077" s="12">
        <v>1</v>
      </c>
      <c r="BZ1077" s="12">
        <v>0</v>
      </c>
      <c r="CA1077" s="12">
        <v>1</v>
      </c>
      <c r="CB1077" s="12">
        <v>0</v>
      </c>
      <c r="CC1077" s="12">
        <v>1</v>
      </c>
      <c r="CD1077" s="12">
        <v>0</v>
      </c>
      <c r="CE1077" s="12">
        <v>1</v>
      </c>
      <c r="CF1077" s="12">
        <v>0</v>
      </c>
      <c r="CG1077" s="12">
        <v>1</v>
      </c>
      <c r="CH1077" s="12">
        <v>0</v>
      </c>
      <c r="CI1077" s="12">
        <v>1</v>
      </c>
      <c r="CJ1077" s="12">
        <v>0</v>
      </c>
      <c r="CK1077" s="12">
        <v>1</v>
      </c>
      <c r="CL1077" s="12">
        <v>0</v>
      </c>
      <c r="CM1077" s="12">
        <v>1</v>
      </c>
      <c r="CN1077" s="12">
        <v>0</v>
      </c>
      <c r="CO1077" s="12">
        <v>1</v>
      </c>
      <c r="CP1077" s="12">
        <v>0</v>
      </c>
      <c r="CQ1077" s="12">
        <v>1</v>
      </c>
      <c r="CR1077" s="12">
        <v>0</v>
      </c>
      <c r="CS1077" s="12">
        <v>1.032416</v>
      </c>
      <c r="CT1077" s="12">
        <v>1.7117E-3</v>
      </c>
      <c r="CU1077" s="12">
        <v>6.1814000000000001E-3</v>
      </c>
      <c r="CV1077" s="12">
        <v>4.3413000000000002E-3</v>
      </c>
      <c r="CW1077" s="12">
        <v>0.62165440000000005</v>
      </c>
      <c r="CX1077" s="12">
        <v>4.3787699999999999E-2</v>
      </c>
      <c r="CY1077" s="12">
        <v>2.2735700000000001E-2</v>
      </c>
      <c r="CZ1077" s="12">
        <v>2.9255000000000001E-3</v>
      </c>
      <c r="DA1077" s="12">
        <v>3.5796000000000001E-3</v>
      </c>
      <c r="DB1077" s="12">
        <v>8.8369999999999996E-4</v>
      </c>
      <c r="DC1077" s="12">
        <v>1.7553099999999999E-2</v>
      </c>
      <c r="DD1077" s="12">
        <v>1.6377E-3</v>
      </c>
      <c r="DE1077" s="12">
        <v>2.65E-3</v>
      </c>
      <c r="DF1077" s="12">
        <v>6.8499999999999998E-5</v>
      </c>
      <c r="DG1077" s="12">
        <v>4.6549999999999998E-4</v>
      </c>
      <c r="DH1077" s="12">
        <v>1.7900000000000001E-5</v>
      </c>
      <c r="DI1077" s="12">
        <v>-0.10079440000000001</v>
      </c>
      <c r="DJ1077" s="12">
        <v>-1.5679999999999999E-3</v>
      </c>
      <c r="DK1077" s="12">
        <v>2.1223000000000001E-3</v>
      </c>
      <c r="DL1077" s="12">
        <v>-3.0731999999999999E-3</v>
      </c>
      <c r="DM1077" s="12">
        <v>4.1596999999999997E-3</v>
      </c>
      <c r="DN1077" s="12">
        <v>-1.292E-4</v>
      </c>
      <c r="DO1077" s="44">
        <v>4.1913389999999998E-8</v>
      </c>
      <c r="DP1077" s="12">
        <v>1.2128E-2</v>
      </c>
      <c r="DQ1077" s="12">
        <v>3.0039999999999998E-4</v>
      </c>
      <c r="DR1077" s="12">
        <v>164.95580000000001</v>
      </c>
      <c r="DS1077" s="12">
        <v>0.14348279999999999</v>
      </c>
      <c r="DT1077" s="12">
        <v>164.8098</v>
      </c>
      <c r="DU1077" s="12">
        <v>0.14346210000000001</v>
      </c>
      <c r="DV1077" s="12">
        <v>99.916520000000006</v>
      </c>
      <c r="DW1077" s="12">
        <v>7.2139999999999999E-3</v>
      </c>
      <c r="DX1077" s="12">
        <v>893.64239999999995</v>
      </c>
      <c r="DY1077" s="12">
        <v>0.61547669999999999</v>
      </c>
      <c r="DZ1077" s="12">
        <v>0.7437821</v>
      </c>
      <c r="EA1077" s="12">
        <v>0</v>
      </c>
      <c r="EB1077" s="12">
        <v>0</v>
      </c>
      <c r="EC1077" s="44">
        <v>8.5741730000000003E-16</v>
      </c>
      <c r="ED1077" s="44">
        <v>1.4143590000000001E-13</v>
      </c>
      <c r="EE1077" s="12" t="s">
        <v>1543</v>
      </c>
      <c r="EF1077" s="12">
        <v>3.8187999999999998E-3</v>
      </c>
      <c r="EG1077" s="44">
        <v>2.2554999999999998E-6</v>
      </c>
      <c r="EH1077" s="12">
        <v>3.4775200000000002</v>
      </c>
      <c r="EI1077" s="12">
        <v>1.0004459999999999</v>
      </c>
      <c r="EJ1077" s="12">
        <v>7.0640000000000004E-4</v>
      </c>
      <c r="EK1077" s="44">
        <v>3.7799999999999998E-6</v>
      </c>
      <c r="EL1077" s="12">
        <v>8.7000000000000001E-5</v>
      </c>
      <c r="EM1077" s="44">
        <v>2.7E-6</v>
      </c>
      <c r="EN1077" s="12">
        <v>2.7310000000000002E-4</v>
      </c>
      <c r="EO1077" s="44">
        <v>4.89E-7</v>
      </c>
      <c r="EP1077" s="12">
        <v>1.261E-2</v>
      </c>
      <c r="EQ1077" s="12">
        <v>2.0000000000000002E-5</v>
      </c>
      <c r="ER1077" s="12">
        <v>8.0800000000000004E-3</v>
      </c>
      <c r="ES1077" s="12">
        <v>4.0999999999999999E-4</v>
      </c>
      <c r="ET1077" s="12">
        <v>1.4999999999999999E-4</v>
      </c>
      <c r="EU1077" s="12">
        <v>1.0000000000000001E-5</v>
      </c>
      <c r="EV1077" s="12">
        <v>250</v>
      </c>
      <c r="EW1077" s="12">
        <v>0</v>
      </c>
      <c r="EX1077" s="12">
        <v>1.96</v>
      </c>
      <c r="EY1077" s="12">
        <v>0</v>
      </c>
      <c r="EZ1077" s="12">
        <v>0.1242936</v>
      </c>
      <c r="FA1077" s="12">
        <v>1.10545E-2</v>
      </c>
      <c r="FB1077" s="12">
        <v>2828.7179999999998</v>
      </c>
      <c r="FC1077" s="12">
        <v>0.12910150000000001</v>
      </c>
      <c r="FD1077" s="12">
        <v>17.148350000000001</v>
      </c>
      <c r="FE1077" s="12">
        <v>1.4895500000000001E-2</v>
      </c>
      <c r="FF1077" s="12">
        <v>0.20797579999999999</v>
      </c>
      <c r="FG1077" s="12">
        <v>5.1478000000000001E-3</v>
      </c>
      <c r="FH1077" s="12">
        <v>-2.68878E-2</v>
      </c>
      <c r="FI1077" s="12">
        <v>3.6394000000000003E-2</v>
      </c>
      <c r="FJ1077" s="12">
        <v>7.9821000000000007E-3</v>
      </c>
      <c r="FK1077" s="12">
        <v>3.0689999999999998E-4</v>
      </c>
      <c r="FL1077" s="44">
        <v>2.8249120000000002E-6</v>
      </c>
      <c r="FM1077" s="12">
        <v>3.8427359999999999</v>
      </c>
      <c r="FN1077" s="12">
        <v>6.0625000000000002E-3</v>
      </c>
      <c r="FO1077" s="12">
        <v>8.6986900000000006E-2</v>
      </c>
      <c r="FP1077" s="12">
        <v>3.8437049999999999</v>
      </c>
      <c r="FQ1077" s="12">
        <v>0.99974390000000002</v>
      </c>
      <c r="FR1077" s="12">
        <v>6.2299999999999996E-5</v>
      </c>
      <c r="FS1077" s="44">
        <v>5.4629999999999996E-10</v>
      </c>
      <c r="FT1077" s="44">
        <v>5.8099999999999998E-11</v>
      </c>
      <c r="FU1077" s="12">
        <v>0</v>
      </c>
      <c r="FV1077" s="44">
        <v>4.962E-10</v>
      </c>
      <c r="FW1077" s="12">
        <v>1.975E-2</v>
      </c>
      <c r="FX1077" s="44">
        <v>5.4629999999999996E-10</v>
      </c>
      <c r="FY1077" s="44">
        <v>7.0679999999999999E-6</v>
      </c>
      <c r="FZ1077" s="44">
        <v>5.5304999999999997E-10</v>
      </c>
      <c r="GA1077" s="44">
        <v>6.3080000000000001E-9</v>
      </c>
      <c r="GB1077" s="44">
        <v>5.5430000000000004E-10</v>
      </c>
      <c r="GC1077" s="12">
        <v>1.167E-2</v>
      </c>
      <c r="GD1077" s="12">
        <v>0</v>
      </c>
      <c r="GE1077" s="12">
        <v>295.5</v>
      </c>
      <c r="GF1077" s="12">
        <v>0.1</v>
      </c>
      <c r="GG1077" s="12">
        <v>1575</v>
      </c>
      <c r="GH1077" s="12">
        <v>2</v>
      </c>
      <c r="GI1077" s="12">
        <v>1.261E-2</v>
      </c>
      <c r="GJ1077" s="12">
        <v>-5.6930000000000001E-4</v>
      </c>
    </row>
    <row r="1078" spans="1:192" s="12" customFormat="1" ht="12">
      <c r="A1078" s="31"/>
      <c r="B1078" s="32" t="s">
        <v>1587</v>
      </c>
      <c r="C1078" s="32">
        <v>3</v>
      </c>
      <c r="D1078" s="46">
        <v>176.64609999999999</v>
      </c>
      <c r="E1078" s="40">
        <v>1.4836339999999999</v>
      </c>
      <c r="F1078" s="41">
        <v>36.216999999999999</v>
      </c>
      <c r="G1078" s="34">
        <v>5.3186499981674358E-3</v>
      </c>
      <c r="H1078" s="42">
        <v>0.34388804786086058</v>
      </c>
      <c r="I1078" s="36">
        <v>94.008240000000001</v>
      </c>
      <c r="J1078" s="45">
        <v>899.71870000000001</v>
      </c>
      <c r="K1078" s="45">
        <v>95.888000000000005</v>
      </c>
      <c r="L1078" s="12">
        <v>1.7117E-3</v>
      </c>
      <c r="T1078" s="12" t="s">
        <v>1159</v>
      </c>
      <c r="U1078" s="12" t="s">
        <v>1014</v>
      </c>
      <c r="V1078" s="12">
        <v>37</v>
      </c>
      <c r="W1078" s="43">
        <v>42289</v>
      </c>
      <c r="X1078" s="12">
        <v>3.233333</v>
      </c>
      <c r="Y1078" s="44">
        <v>3527464000</v>
      </c>
      <c r="AA1078" s="12" t="s">
        <v>1497</v>
      </c>
      <c r="AB1078" s="12">
        <v>14</v>
      </c>
      <c r="AC1078" s="12" t="s">
        <v>1540</v>
      </c>
      <c r="AE1078" s="12" t="s">
        <v>1454</v>
      </c>
      <c r="AF1078" s="12">
        <v>7.875</v>
      </c>
      <c r="AG1078" s="12" t="s">
        <v>1541</v>
      </c>
      <c r="AH1078" s="12" t="s">
        <v>1542</v>
      </c>
      <c r="AI1078" s="12" t="s">
        <v>1464</v>
      </c>
      <c r="AJ1078" s="12">
        <v>1</v>
      </c>
      <c r="AK1078" s="12" t="s">
        <v>1458</v>
      </c>
      <c r="AL1078" s="12">
        <v>1</v>
      </c>
      <c r="AM1078" s="12" t="s">
        <v>1459</v>
      </c>
      <c r="AN1078" s="12">
        <v>3</v>
      </c>
      <c r="AO1078" s="12">
        <v>3</v>
      </c>
      <c r="AP1078" s="12">
        <v>0</v>
      </c>
      <c r="AQ1078" s="12">
        <v>3</v>
      </c>
      <c r="AR1078" s="12">
        <v>0</v>
      </c>
      <c r="AS1078" s="12">
        <v>30</v>
      </c>
      <c r="AT1078" s="12">
        <v>30</v>
      </c>
      <c r="AU1078" s="12">
        <v>157</v>
      </c>
      <c r="AX1078" s="12">
        <v>0</v>
      </c>
      <c r="AY1078" s="12">
        <v>-2.06064E-2</v>
      </c>
      <c r="AZ1078" s="12">
        <v>1.27612E-2</v>
      </c>
      <c r="BA1078" s="12">
        <v>18.81007</v>
      </c>
      <c r="BB1078" s="12">
        <v>4.5797600000000001E-2</v>
      </c>
      <c r="BC1078" s="12">
        <v>0.106437</v>
      </c>
      <c r="BD1078" s="12">
        <v>1.43342E-2</v>
      </c>
      <c r="BE1078" s="12">
        <v>-2.5574E-3</v>
      </c>
      <c r="BF1078" s="12">
        <v>6.1488999999999997E-3</v>
      </c>
      <c r="BG1078" s="12">
        <v>4.53338E-2</v>
      </c>
      <c r="BH1078" s="12">
        <v>1.1779100000000001E-2</v>
      </c>
      <c r="BI1078" s="12">
        <v>3.8565000000000001E-3</v>
      </c>
      <c r="BJ1078" s="12">
        <v>2.3609999999999999E-4</v>
      </c>
      <c r="BK1078" s="12">
        <v>-1.4425E-2</v>
      </c>
      <c r="BL1078" s="12">
        <v>1.2E-2</v>
      </c>
      <c r="BM1078" s="12">
        <v>19.431730000000002</v>
      </c>
      <c r="BN1078" s="12">
        <v>1.34185E-2</v>
      </c>
      <c r="BO1078" s="12">
        <v>0.1291727</v>
      </c>
      <c r="BP1078" s="12">
        <v>1.40324E-2</v>
      </c>
      <c r="BQ1078" s="12">
        <v>1.0222E-3</v>
      </c>
      <c r="BR1078" s="12">
        <v>6.0850000000000001E-3</v>
      </c>
      <c r="BS1078" s="12">
        <v>6.2886899999999996E-2</v>
      </c>
      <c r="BT1078" s="12">
        <v>1.16647E-2</v>
      </c>
      <c r="BU1078" s="12">
        <v>6.3854999999999997E-3</v>
      </c>
      <c r="BV1078" s="12">
        <v>2.186E-4</v>
      </c>
      <c r="BW1078" s="12">
        <v>1</v>
      </c>
      <c r="BX1078" s="12">
        <v>0</v>
      </c>
      <c r="BY1078" s="12">
        <v>1</v>
      </c>
      <c r="BZ1078" s="12">
        <v>0</v>
      </c>
      <c r="CA1078" s="12">
        <v>1</v>
      </c>
      <c r="CB1078" s="12">
        <v>0</v>
      </c>
      <c r="CC1078" s="12">
        <v>1</v>
      </c>
      <c r="CD1078" s="12">
        <v>0</v>
      </c>
      <c r="CE1078" s="12">
        <v>1</v>
      </c>
      <c r="CF1078" s="12">
        <v>0</v>
      </c>
      <c r="CG1078" s="12">
        <v>1</v>
      </c>
      <c r="CH1078" s="12">
        <v>0</v>
      </c>
      <c r="CI1078" s="12">
        <v>1</v>
      </c>
      <c r="CJ1078" s="12">
        <v>0</v>
      </c>
      <c r="CK1078" s="12">
        <v>1</v>
      </c>
      <c r="CL1078" s="12">
        <v>0</v>
      </c>
      <c r="CM1078" s="12">
        <v>1</v>
      </c>
      <c r="CN1078" s="12">
        <v>0</v>
      </c>
      <c r="CO1078" s="12">
        <v>1</v>
      </c>
      <c r="CP1078" s="12">
        <v>0</v>
      </c>
      <c r="CQ1078" s="12">
        <v>1</v>
      </c>
      <c r="CR1078" s="12">
        <v>0</v>
      </c>
      <c r="CS1078" s="12">
        <v>1.032416</v>
      </c>
      <c r="CT1078" s="12">
        <v>1.7117E-3</v>
      </c>
      <c r="CU1078" s="12">
        <v>6.1814000000000001E-3</v>
      </c>
      <c r="CV1078" s="12">
        <v>4.3413000000000002E-3</v>
      </c>
      <c r="CW1078" s="12">
        <v>0.62165440000000005</v>
      </c>
      <c r="CX1078" s="12">
        <v>4.3787699999999999E-2</v>
      </c>
      <c r="CY1078" s="12">
        <v>2.2735700000000001E-2</v>
      </c>
      <c r="CZ1078" s="12">
        <v>2.9255000000000001E-3</v>
      </c>
      <c r="DA1078" s="12">
        <v>3.5796000000000001E-3</v>
      </c>
      <c r="DB1078" s="12">
        <v>8.8369999999999996E-4</v>
      </c>
      <c r="DC1078" s="12">
        <v>1.7553099999999999E-2</v>
      </c>
      <c r="DD1078" s="12">
        <v>1.6377E-3</v>
      </c>
      <c r="DE1078" s="12">
        <v>2.65E-3</v>
      </c>
      <c r="DF1078" s="12">
        <v>6.8499999999999998E-5</v>
      </c>
      <c r="DG1078" s="12">
        <v>3.6216999999999999E-2</v>
      </c>
      <c r="DH1078" s="12">
        <v>5.3578000000000002E-3</v>
      </c>
      <c r="DI1078" s="12">
        <v>1.1186449999999999</v>
      </c>
      <c r="DJ1078" s="12">
        <v>1.4836339999999999</v>
      </c>
      <c r="DK1078" s="12">
        <v>0.4341988</v>
      </c>
      <c r="DL1078" s="12">
        <v>2.9079229999999998</v>
      </c>
      <c r="DM1078" s="12">
        <v>0.8510297</v>
      </c>
      <c r="DN1078" s="12">
        <v>-9.8659999999999998E-3</v>
      </c>
      <c r="DO1078" s="44">
        <v>8.5749919999999998E-6</v>
      </c>
      <c r="DP1078" s="12">
        <v>-2.4016699999999998E-2</v>
      </c>
      <c r="DQ1078" s="12">
        <v>5.78346E-2</v>
      </c>
      <c r="DR1078" s="12">
        <v>176.64609999999999</v>
      </c>
      <c r="DS1078" s="12">
        <v>23.793310000000002</v>
      </c>
      <c r="DT1078" s="12">
        <v>166.2285</v>
      </c>
      <c r="DU1078" s="12">
        <v>22.424939999999999</v>
      </c>
      <c r="DV1078" s="12">
        <v>94.008240000000001</v>
      </c>
      <c r="DW1078" s="12">
        <v>0.49958649999999999</v>
      </c>
      <c r="DX1078" s="12">
        <v>899.71870000000001</v>
      </c>
      <c r="DY1078" s="12">
        <v>95.888000000000005</v>
      </c>
      <c r="DZ1078" s="12">
        <v>95.888919999999999</v>
      </c>
      <c r="EA1078" s="12">
        <v>0</v>
      </c>
      <c r="EB1078" s="12">
        <v>0</v>
      </c>
      <c r="EC1078" s="44">
        <v>5.3242269999999997E-18</v>
      </c>
      <c r="ED1078" s="44">
        <v>9.4050369999999992E-16</v>
      </c>
      <c r="EE1078" s="12" t="s">
        <v>1543</v>
      </c>
      <c r="EF1078" s="12">
        <v>3.8187999999999998E-3</v>
      </c>
      <c r="EG1078" s="44">
        <v>2.2554999999999998E-6</v>
      </c>
      <c r="EH1078" s="12">
        <v>3.4849100000000002</v>
      </c>
      <c r="EI1078" s="12">
        <v>1.0004470000000001</v>
      </c>
      <c r="EJ1078" s="12">
        <v>7.0640000000000004E-4</v>
      </c>
      <c r="EK1078" s="44">
        <v>3.7799999999999998E-6</v>
      </c>
      <c r="EL1078" s="12">
        <v>8.7000000000000001E-5</v>
      </c>
      <c r="EM1078" s="44">
        <v>2.7E-6</v>
      </c>
      <c r="EN1078" s="12">
        <v>2.7310000000000002E-4</v>
      </c>
      <c r="EO1078" s="44">
        <v>4.89E-7</v>
      </c>
      <c r="EP1078" s="12">
        <v>1.261E-2</v>
      </c>
      <c r="EQ1078" s="12">
        <v>2.0000000000000002E-5</v>
      </c>
      <c r="ER1078" s="12">
        <v>8.0800000000000004E-3</v>
      </c>
      <c r="ES1078" s="12">
        <v>4.0999999999999999E-4</v>
      </c>
      <c r="ET1078" s="12">
        <v>1.4999999999999999E-4</v>
      </c>
      <c r="EU1078" s="12">
        <v>1.0000000000000001E-5</v>
      </c>
      <c r="EV1078" s="12">
        <v>250</v>
      </c>
      <c r="EW1078" s="12">
        <v>0</v>
      </c>
      <c r="EX1078" s="12">
        <v>1.96</v>
      </c>
      <c r="EY1078" s="12">
        <v>0</v>
      </c>
      <c r="EZ1078" s="12">
        <v>-2.06064E-2</v>
      </c>
      <c r="FA1078" s="12">
        <v>1.27612E-2</v>
      </c>
      <c r="FB1078" s="12">
        <v>18.81007</v>
      </c>
      <c r="FC1078" s="12">
        <v>4.5797600000000001E-2</v>
      </c>
      <c r="FD1078" s="12">
        <v>0.1064845</v>
      </c>
      <c r="FE1078" s="12">
        <v>1.43406E-2</v>
      </c>
      <c r="FF1078" s="12">
        <v>-2.5574E-3</v>
      </c>
      <c r="FG1078" s="12">
        <v>6.1488999999999997E-3</v>
      </c>
      <c r="FH1078" s="12">
        <v>0.15798409999999999</v>
      </c>
      <c r="FI1078" s="12">
        <v>4.1049299999999997E-2</v>
      </c>
      <c r="FJ1078" s="12">
        <v>3.8565000000000001E-3</v>
      </c>
      <c r="FK1078" s="12">
        <v>2.3609999999999999E-4</v>
      </c>
      <c r="FL1078" s="12">
        <v>2.028E-4</v>
      </c>
      <c r="FM1078" s="12">
        <v>6.2026219999999999</v>
      </c>
      <c r="FN1078" s="12">
        <v>5.6553999999999997E-3</v>
      </c>
      <c r="FO1078" s="12">
        <v>13.484249999999999</v>
      </c>
      <c r="FP1078" s="12">
        <v>14.836880000000001</v>
      </c>
      <c r="FQ1078" s="12">
        <v>0.41737560000000001</v>
      </c>
      <c r="FR1078" s="12">
        <v>7.0890000000000005E-4</v>
      </c>
      <c r="FS1078" s="44">
        <v>5.4629999999999996E-10</v>
      </c>
      <c r="FT1078" s="44">
        <v>5.8099999999999998E-11</v>
      </c>
      <c r="FU1078" s="12">
        <v>0</v>
      </c>
      <c r="FV1078" s="44">
        <v>4.962E-10</v>
      </c>
      <c r="FW1078" s="12">
        <v>1.975E-2</v>
      </c>
      <c r="FX1078" s="44">
        <v>5.4629999999999996E-10</v>
      </c>
      <c r="FY1078" s="44">
        <v>7.0679999999999999E-6</v>
      </c>
      <c r="FZ1078" s="44">
        <v>5.5304999999999997E-10</v>
      </c>
      <c r="GA1078" s="44">
        <v>6.3080000000000001E-9</v>
      </c>
      <c r="GB1078" s="44">
        <v>5.5430000000000004E-10</v>
      </c>
      <c r="GC1078" s="12">
        <v>1.167E-2</v>
      </c>
      <c r="GD1078" s="12">
        <v>0</v>
      </c>
      <c r="GE1078" s="12">
        <v>295.5</v>
      </c>
      <c r="GF1078" s="12">
        <v>0.1</v>
      </c>
      <c r="GG1078" s="12">
        <v>1575</v>
      </c>
      <c r="GH1078" s="12">
        <v>2</v>
      </c>
      <c r="GI1078" s="12">
        <v>1.261E-2</v>
      </c>
      <c r="GJ1078" s="12">
        <v>-4.3462399999999998E-2</v>
      </c>
    </row>
    <row r="1079" spans="1:192" s="12" customFormat="1" ht="12">
      <c r="A1079" s="31"/>
      <c r="B1079" s="32" t="s">
        <v>1604</v>
      </c>
      <c r="C1079" s="32">
        <v>3</v>
      </c>
      <c r="D1079" s="46">
        <v>167.11940000000001</v>
      </c>
      <c r="E1079" s="33">
        <v>-1.4922E-3</v>
      </c>
      <c r="F1079" s="33">
        <v>0.38800000000000001</v>
      </c>
      <c r="G1079" s="34">
        <v>1.1000687691703546</v>
      </c>
      <c r="H1079" s="34" t="s">
        <v>1752</v>
      </c>
      <c r="I1079" s="36">
        <v>99.931299999999993</v>
      </c>
      <c r="J1079" s="42">
        <v>902.9991</v>
      </c>
      <c r="K1079" s="42">
        <v>0.55122740000000003</v>
      </c>
      <c r="L1079" s="12">
        <v>1.7117E-3</v>
      </c>
      <c r="T1079" s="12" t="s">
        <v>1160</v>
      </c>
      <c r="U1079" s="12" t="s">
        <v>1014</v>
      </c>
      <c r="V1079" s="12">
        <v>37</v>
      </c>
      <c r="W1079" s="43">
        <v>42289</v>
      </c>
      <c r="X1079" s="12">
        <v>8</v>
      </c>
      <c r="Y1079" s="44">
        <v>3527482000</v>
      </c>
      <c r="AA1079" s="12" t="s">
        <v>1497</v>
      </c>
      <c r="AB1079" s="12">
        <v>14</v>
      </c>
      <c r="AC1079" s="12" t="s">
        <v>1540</v>
      </c>
      <c r="AE1079" s="12" t="s">
        <v>1454</v>
      </c>
      <c r="AF1079" s="12">
        <v>7.875</v>
      </c>
      <c r="AG1079" s="12" t="s">
        <v>1541</v>
      </c>
      <c r="AH1079" s="12" t="s">
        <v>1542</v>
      </c>
      <c r="AI1079" s="12" t="s">
        <v>1464</v>
      </c>
      <c r="AJ1079" s="12">
        <v>1</v>
      </c>
      <c r="AK1079" s="12" t="s">
        <v>1458</v>
      </c>
      <c r="AL1079" s="12">
        <v>1</v>
      </c>
      <c r="AM1079" s="12" t="s">
        <v>1459</v>
      </c>
      <c r="AN1079" s="12">
        <v>3</v>
      </c>
      <c r="AO1079" s="12">
        <v>3</v>
      </c>
      <c r="AP1079" s="12">
        <v>0</v>
      </c>
      <c r="AQ1079" s="12">
        <v>3</v>
      </c>
      <c r="AR1079" s="12">
        <v>0</v>
      </c>
      <c r="AS1079" s="12">
        <v>30</v>
      </c>
      <c r="AT1079" s="12">
        <v>30</v>
      </c>
      <c r="AU1079" s="12">
        <v>177</v>
      </c>
      <c r="AX1079" s="12">
        <v>0</v>
      </c>
      <c r="AY1079" s="12">
        <v>0.16560259999999999</v>
      </c>
      <c r="AZ1079" s="12">
        <v>1.2403300000000001E-2</v>
      </c>
      <c r="BA1079" s="12">
        <v>3676.8539999999998</v>
      </c>
      <c r="BB1079" s="12">
        <v>0.1569295</v>
      </c>
      <c r="BC1079" s="12">
        <v>21.991499999999998</v>
      </c>
      <c r="BD1079" s="12">
        <v>1.6965500000000001E-2</v>
      </c>
      <c r="BE1079" s="12">
        <v>0.27131830000000001</v>
      </c>
      <c r="BF1079" s="12">
        <v>5.5116000000000002E-3</v>
      </c>
      <c r="BG1079" s="12">
        <v>-9.3834999999999995E-3</v>
      </c>
      <c r="BH1079" s="12">
        <v>1.3359899999999999E-2</v>
      </c>
      <c r="BI1079" s="12">
        <v>8.5368000000000006E-3</v>
      </c>
      <c r="BJ1079" s="12">
        <v>3.9570000000000002E-4</v>
      </c>
      <c r="BK1079" s="12">
        <v>0.17178399999999999</v>
      </c>
      <c r="BL1079" s="12">
        <v>1.1618699999999999E-2</v>
      </c>
      <c r="BM1079" s="12">
        <v>3677.4760000000001</v>
      </c>
      <c r="BN1079" s="12">
        <v>0.15069679999999999</v>
      </c>
      <c r="BO1079" s="12">
        <v>22.014240000000001</v>
      </c>
      <c r="BP1079" s="12">
        <v>1.6711299999999998E-2</v>
      </c>
      <c r="BQ1079" s="12">
        <v>0.27489789999999997</v>
      </c>
      <c r="BR1079" s="12">
        <v>5.4403000000000003E-3</v>
      </c>
      <c r="BS1079" s="12">
        <v>8.1696000000000008E-3</v>
      </c>
      <c r="BT1079" s="12">
        <v>1.3259099999999999E-2</v>
      </c>
      <c r="BU1079" s="12">
        <v>1.0918799999999999E-2</v>
      </c>
      <c r="BV1079" s="12">
        <v>3.77E-4</v>
      </c>
      <c r="BW1079" s="12">
        <v>1</v>
      </c>
      <c r="BX1079" s="12">
        <v>0</v>
      </c>
      <c r="BY1079" s="12">
        <v>1</v>
      </c>
      <c r="BZ1079" s="12">
        <v>0</v>
      </c>
      <c r="CA1079" s="12">
        <v>1</v>
      </c>
      <c r="CB1079" s="12">
        <v>0</v>
      </c>
      <c r="CC1079" s="12">
        <v>1</v>
      </c>
      <c r="CD1079" s="12">
        <v>0</v>
      </c>
      <c r="CE1079" s="12">
        <v>1</v>
      </c>
      <c r="CF1079" s="12">
        <v>0</v>
      </c>
      <c r="CG1079" s="12">
        <v>1</v>
      </c>
      <c r="CH1079" s="12">
        <v>0</v>
      </c>
      <c r="CI1079" s="12">
        <v>1</v>
      </c>
      <c r="CJ1079" s="12">
        <v>0</v>
      </c>
      <c r="CK1079" s="12">
        <v>1</v>
      </c>
      <c r="CL1079" s="12">
        <v>0</v>
      </c>
      <c r="CM1079" s="12">
        <v>1</v>
      </c>
      <c r="CN1079" s="12">
        <v>0</v>
      </c>
      <c r="CO1079" s="12">
        <v>1</v>
      </c>
      <c r="CP1079" s="12">
        <v>0</v>
      </c>
      <c r="CQ1079" s="12">
        <v>1</v>
      </c>
      <c r="CR1079" s="12">
        <v>0</v>
      </c>
      <c r="CS1079" s="12">
        <v>1.032416</v>
      </c>
      <c r="CT1079" s="12">
        <v>1.7117E-3</v>
      </c>
      <c r="CU1079" s="12">
        <v>6.1814000000000001E-3</v>
      </c>
      <c r="CV1079" s="12">
        <v>4.3413000000000002E-3</v>
      </c>
      <c r="CW1079" s="12">
        <v>0.62165440000000005</v>
      </c>
      <c r="CX1079" s="12">
        <v>4.3787699999999999E-2</v>
      </c>
      <c r="CY1079" s="12">
        <v>2.2735700000000001E-2</v>
      </c>
      <c r="CZ1079" s="12">
        <v>2.9255000000000001E-3</v>
      </c>
      <c r="DA1079" s="12">
        <v>3.5796000000000001E-3</v>
      </c>
      <c r="DB1079" s="12">
        <v>8.8369999999999996E-4</v>
      </c>
      <c r="DC1079" s="12">
        <v>1.7553099999999999E-2</v>
      </c>
      <c r="DD1079" s="12">
        <v>1.6377E-3</v>
      </c>
      <c r="DE1079" s="12">
        <v>2.65E-3</v>
      </c>
      <c r="DF1079" s="12">
        <v>6.8499999999999998E-5</v>
      </c>
      <c r="DG1079" s="12">
        <v>3.88E-4</v>
      </c>
      <c r="DH1079" s="12">
        <v>1.8E-5</v>
      </c>
      <c r="DI1079" s="12">
        <v>-0.1155814</v>
      </c>
      <c r="DJ1079" s="12">
        <v>-1.4922E-3</v>
      </c>
      <c r="DK1079" s="12">
        <v>2.1245000000000001E-3</v>
      </c>
      <c r="DL1079" s="12">
        <v>-2.9245999999999999E-3</v>
      </c>
      <c r="DM1079" s="12">
        <v>4.1638999999999999E-3</v>
      </c>
      <c r="DN1079" s="12">
        <v>-7.9599999999999997E-5</v>
      </c>
      <c r="DO1079" s="44">
        <v>4.1956009999999999E-8</v>
      </c>
      <c r="DP1079" s="12">
        <v>1.23319E-2</v>
      </c>
      <c r="DQ1079" s="12">
        <v>2.5070000000000002E-4</v>
      </c>
      <c r="DR1079" s="12">
        <v>167.11940000000001</v>
      </c>
      <c r="DS1079" s="12">
        <v>0.1291223</v>
      </c>
      <c r="DT1079" s="12">
        <v>166.99629999999999</v>
      </c>
      <c r="DU1079" s="12">
        <v>0.1291446</v>
      </c>
      <c r="DV1079" s="12">
        <v>99.931299999999993</v>
      </c>
      <c r="DW1079" s="12">
        <v>6.8304000000000004E-3</v>
      </c>
      <c r="DX1079" s="12">
        <v>902.9991</v>
      </c>
      <c r="DY1079" s="12">
        <v>0.55122740000000003</v>
      </c>
      <c r="DZ1079" s="12">
        <v>0.69360569999999999</v>
      </c>
      <c r="EA1079" s="12">
        <v>1.0790649999999999</v>
      </c>
      <c r="EB1079" s="12">
        <v>0</v>
      </c>
      <c r="EC1079" s="44">
        <v>1.1000679999999999E-15</v>
      </c>
      <c r="ED1079" s="44">
        <v>1.838427E-13</v>
      </c>
      <c r="EE1079" s="12" t="s">
        <v>1543</v>
      </c>
      <c r="EF1079" s="12">
        <v>3.8187999999999998E-3</v>
      </c>
      <c r="EG1079" s="44">
        <v>2.2554999999999998E-6</v>
      </c>
      <c r="EH1079" s="12">
        <v>3.4986100000000002</v>
      </c>
      <c r="EI1079" s="12">
        <v>1.000448</v>
      </c>
      <c r="EJ1079" s="12">
        <v>7.0640000000000004E-4</v>
      </c>
      <c r="EK1079" s="44">
        <v>3.7799999999999998E-6</v>
      </c>
      <c r="EL1079" s="12">
        <v>8.7000000000000001E-5</v>
      </c>
      <c r="EM1079" s="44">
        <v>2.7E-6</v>
      </c>
      <c r="EN1079" s="12">
        <v>2.7310000000000002E-4</v>
      </c>
      <c r="EO1079" s="44">
        <v>4.89E-7</v>
      </c>
      <c r="EP1079" s="12">
        <v>1.261E-2</v>
      </c>
      <c r="EQ1079" s="12">
        <v>2.0000000000000002E-5</v>
      </c>
      <c r="ER1079" s="12">
        <v>8.0800000000000004E-3</v>
      </c>
      <c r="ES1079" s="12">
        <v>4.0999999999999999E-4</v>
      </c>
      <c r="ET1079" s="12">
        <v>1.4999999999999999E-4</v>
      </c>
      <c r="EU1079" s="12">
        <v>1.0000000000000001E-5</v>
      </c>
      <c r="EV1079" s="12">
        <v>250</v>
      </c>
      <c r="EW1079" s="12">
        <v>0</v>
      </c>
      <c r="EX1079" s="12">
        <v>1.96</v>
      </c>
      <c r="EY1079" s="12">
        <v>0</v>
      </c>
      <c r="EZ1079" s="12">
        <v>0.16560259999999999</v>
      </c>
      <c r="FA1079" s="12">
        <v>1.2403300000000001E-2</v>
      </c>
      <c r="FB1079" s="12">
        <v>3676.8539999999998</v>
      </c>
      <c r="FC1079" s="12">
        <v>0.1569295</v>
      </c>
      <c r="FD1079" s="12">
        <v>22.001359999999998</v>
      </c>
      <c r="FE1079" s="12">
        <v>1.6973100000000001E-2</v>
      </c>
      <c r="FF1079" s="12">
        <v>0.27131830000000001</v>
      </c>
      <c r="FG1079" s="12">
        <v>5.5116000000000002E-3</v>
      </c>
      <c r="FH1079" s="12">
        <v>-3.2829400000000002E-2</v>
      </c>
      <c r="FI1079" s="12">
        <v>4.6741100000000001E-2</v>
      </c>
      <c r="FJ1079" s="12">
        <v>8.5368000000000006E-3</v>
      </c>
      <c r="FK1079" s="12">
        <v>3.9570000000000002E-4</v>
      </c>
      <c r="FL1079" s="44">
        <v>2.3245430000000001E-6</v>
      </c>
      <c r="FM1079" s="12">
        <v>4.631977</v>
      </c>
      <c r="FN1079" s="12">
        <v>5.9839999999999997E-3</v>
      </c>
      <c r="FO1079" s="12">
        <v>7.7267299999999997E-2</v>
      </c>
      <c r="FP1079" s="12">
        <v>4.6326080000000003</v>
      </c>
      <c r="FQ1079" s="12">
        <v>0.99986090000000005</v>
      </c>
      <c r="FR1079" s="12">
        <v>5.0899999999999997E-5</v>
      </c>
      <c r="FS1079" s="44">
        <v>5.4629999999999996E-10</v>
      </c>
      <c r="FT1079" s="44">
        <v>5.8099999999999998E-11</v>
      </c>
      <c r="FU1079" s="12">
        <v>0</v>
      </c>
      <c r="FV1079" s="44">
        <v>4.962E-10</v>
      </c>
      <c r="FW1079" s="12">
        <v>1.975E-2</v>
      </c>
      <c r="FX1079" s="44">
        <v>5.4629999999999996E-10</v>
      </c>
      <c r="FY1079" s="44">
        <v>7.0679999999999999E-6</v>
      </c>
      <c r="FZ1079" s="44">
        <v>5.5304999999999997E-10</v>
      </c>
      <c r="GA1079" s="44">
        <v>6.3080000000000001E-9</v>
      </c>
      <c r="GB1079" s="44">
        <v>5.5430000000000004E-10</v>
      </c>
      <c r="GC1079" s="12">
        <v>1.167E-2</v>
      </c>
      <c r="GD1079" s="12">
        <v>0</v>
      </c>
      <c r="GE1079" s="12">
        <v>295.5</v>
      </c>
      <c r="GF1079" s="12">
        <v>0.1</v>
      </c>
      <c r="GG1079" s="12">
        <v>1575</v>
      </c>
      <c r="GH1079" s="12">
        <v>2</v>
      </c>
      <c r="GI1079" s="12">
        <v>1.261E-2</v>
      </c>
      <c r="GJ1079" s="12">
        <v>-3.5090000000000002E-4</v>
      </c>
    </row>
    <row r="1080" spans="1:192" s="12" customFormat="1" ht="12">
      <c r="A1080" s="31"/>
      <c r="B1080" s="32" t="s">
        <v>1577</v>
      </c>
      <c r="C1080" s="32">
        <v>3</v>
      </c>
      <c r="D1080" s="46">
        <v>191.34110000000001</v>
      </c>
      <c r="E1080" s="33">
        <v>3.6584999999999999E-3</v>
      </c>
      <c r="F1080" s="33">
        <v>4.5000000000000005E-2</v>
      </c>
      <c r="G1080" s="34">
        <v>1.0716494742870917</v>
      </c>
      <c r="H1080" s="45">
        <v>139.45715457154571</v>
      </c>
      <c r="I1080" s="36">
        <v>99.993189999999998</v>
      </c>
      <c r="J1080" s="42">
        <v>1003.984</v>
      </c>
      <c r="K1080" s="42">
        <v>0.56781760000000003</v>
      </c>
      <c r="L1080" s="12">
        <v>1.7117E-3</v>
      </c>
      <c r="T1080" s="12" t="s">
        <v>1163</v>
      </c>
      <c r="U1080" s="12" t="s">
        <v>1014</v>
      </c>
      <c r="V1080" s="12">
        <v>37</v>
      </c>
      <c r="W1080" s="43">
        <v>42289</v>
      </c>
      <c r="X1080" s="12">
        <v>0.78333330000000001</v>
      </c>
      <c r="Y1080" s="44">
        <v>3527456000</v>
      </c>
      <c r="AA1080" s="12" t="s">
        <v>1497</v>
      </c>
      <c r="AB1080" s="12">
        <v>14</v>
      </c>
      <c r="AC1080" s="12" t="s">
        <v>1540</v>
      </c>
      <c r="AE1080" s="12" t="s">
        <v>1454</v>
      </c>
      <c r="AF1080" s="12">
        <v>7.875</v>
      </c>
      <c r="AG1080" s="12" t="s">
        <v>1541</v>
      </c>
      <c r="AH1080" s="12" t="s">
        <v>1542</v>
      </c>
      <c r="AI1080" s="12" t="s">
        <v>1464</v>
      </c>
      <c r="AJ1080" s="12">
        <v>1</v>
      </c>
      <c r="AK1080" s="12" t="s">
        <v>1458</v>
      </c>
      <c r="AL1080" s="12">
        <v>1</v>
      </c>
      <c r="AM1080" s="12" t="s">
        <v>1459</v>
      </c>
      <c r="AN1080" s="12">
        <v>3</v>
      </c>
      <c r="AO1080" s="12">
        <v>3</v>
      </c>
      <c r="AP1080" s="12">
        <v>0</v>
      </c>
      <c r="AQ1080" s="12">
        <v>3</v>
      </c>
      <c r="AR1080" s="12">
        <v>0</v>
      </c>
      <c r="AS1080" s="12">
        <v>30</v>
      </c>
      <c r="AT1080" s="12">
        <v>30</v>
      </c>
      <c r="AU1080" s="12">
        <v>146</v>
      </c>
      <c r="AX1080" s="12">
        <v>0</v>
      </c>
      <c r="AY1080" s="12">
        <v>0.18055689999999999</v>
      </c>
      <c r="AZ1080" s="12">
        <v>1.2793499999999999E-2</v>
      </c>
      <c r="BA1080" s="12">
        <v>4101.0240000000003</v>
      </c>
      <c r="BB1080" s="12">
        <v>0.16318920000000001</v>
      </c>
      <c r="BC1080" s="12">
        <v>21.423490000000001</v>
      </c>
      <c r="BD1080" s="12">
        <v>1.57127E-2</v>
      </c>
      <c r="BE1080" s="12">
        <v>0.25475379999999997</v>
      </c>
      <c r="BF1080" s="12">
        <v>5.5687000000000002E-3</v>
      </c>
      <c r="BG1080" s="12">
        <v>2.2545900000000001E-2</v>
      </c>
      <c r="BH1080" s="12">
        <v>1.12864E-2</v>
      </c>
      <c r="BI1080" s="12">
        <v>9.6460000000000003E-4</v>
      </c>
      <c r="BJ1080" s="12">
        <v>2.4780000000000001E-4</v>
      </c>
      <c r="BK1080" s="12">
        <v>0.1867383</v>
      </c>
      <c r="BL1080" s="12">
        <v>1.20343E-2</v>
      </c>
      <c r="BM1080" s="12">
        <v>4101.6459999999997</v>
      </c>
      <c r="BN1080" s="12">
        <v>0.15720480000000001</v>
      </c>
      <c r="BO1080" s="12">
        <v>21.44622</v>
      </c>
      <c r="BP1080" s="12">
        <v>1.5438E-2</v>
      </c>
      <c r="BQ1080" s="12">
        <v>0.25833339999999999</v>
      </c>
      <c r="BR1080" s="12">
        <v>5.4980999999999997E-3</v>
      </c>
      <c r="BS1080" s="12">
        <v>4.0099099999999999E-2</v>
      </c>
      <c r="BT1080" s="12">
        <v>1.11669E-2</v>
      </c>
      <c r="BU1080" s="12">
        <v>3.5842999999999999E-3</v>
      </c>
      <c r="BV1080" s="12">
        <v>2.3049999999999999E-4</v>
      </c>
      <c r="BW1080" s="12">
        <v>1</v>
      </c>
      <c r="BX1080" s="12">
        <v>0</v>
      </c>
      <c r="BY1080" s="12">
        <v>1</v>
      </c>
      <c r="BZ1080" s="12">
        <v>0</v>
      </c>
      <c r="CA1080" s="12">
        <v>1</v>
      </c>
      <c r="CB1080" s="12">
        <v>0</v>
      </c>
      <c r="CC1080" s="12">
        <v>1</v>
      </c>
      <c r="CD1080" s="12">
        <v>0</v>
      </c>
      <c r="CE1080" s="12">
        <v>1</v>
      </c>
      <c r="CF1080" s="12">
        <v>0</v>
      </c>
      <c r="CG1080" s="12">
        <v>1</v>
      </c>
      <c r="CH1080" s="12">
        <v>0</v>
      </c>
      <c r="CI1080" s="12">
        <v>1</v>
      </c>
      <c r="CJ1080" s="12">
        <v>0</v>
      </c>
      <c r="CK1080" s="12">
        <v>1</v>
      </c>
      <c r="CL1080" s="12">
        <v>0</v>
      </c>
      <c r="CM1080" s="12">
        <v>1</v>
      </c>
      <c r="CN1080" s="12">
        <v>0</v>
      </c>
      <c r="CO1080" s="12">
        <v>1</v>
      </c>
      <c r="CP1080" s="12">
        <v>0</v>
      </c>
      <c r="CQ1080" s="12">
        <v>1</v>
      </c>
      <c r="CR1080" s="12">
        <v>0</v>
      </c>
      <c r="CS1080" s="12">
        <v>1.032416</v>
      </c>
      <c r="CT1080" s="12">
        <v>1.7117E-3</v>
      </c>
      <c r="CU1080" s="12">
        <v>6.1814000000000001E-3</v>
      </c>
      <c r="CV1080" s="12">
        <v>4.3413000000000002E-3</v>
      </c>
      <c r="CW1080" s="12">
        <v>0.62165440000000005</v>
      </c>
      <c r="CX1080" s="12">
        <v>4.3787699999999999E-2</v>
      </c>
      <c r="CY1080" s="12">
        <v>2.2735700000000001E-2</v>
      </c>
      <c r="CZ1080" s="12">
        <v>2.9255000000000001E-3</v>
      </c>
      <c r="DA1080" s="12">
        <v>3.5796000000000001E-3</v>
      </c>
      <c r="DB1080" s="12">
        <v>8.8369999999999996E-4</v>
      </c>
      <c r="DC1080" s="12">
        <v>1.7553099999999999E-2</v>
      </c>
      <c r="DD1080" s="12">
        <v>1.6377E-3</v>
      </c>
      <c r="DE1080" s="12">
        <v>2.65E-3</v>
      </c>
      <c r="DF1080" s="12">
        <v>6.8499999999999998E-5</v>
      </c>
      <c r="DG1080" s="12">
        <v>4.5000000000000003E-5</v>
      </c>
      <c r="DH1080" s="12">
        <v>1.1600000000000001E-5</v>
      </c>
      <c r="DI1080" s="12">
        <v>2.1289959999999999</v>
      </c>
      <c r="DJ1080" s="12">
        <v>3.6584999999999999E-3</v>
      </c>
      <c r="DK1080" s="12">
        <v>1.8314E-3</v>
      </c>
      <c r="DL1080" s="12">
        <v>7.1706000000000001E-3</v>
      </c>
      <c r="DM1080" s="12">
        <v>3.5896000000000001E-3</v>
      </c>
      <c r="DN1080" s="12">
        <v>-1.663E-4</v>
      </c>
      <c r="DO1080" s="44">
        <v>3.6168729999999998E-8</v>
      </c>
      <c r="DP1080" s="12">
        <v>1.1886000000000001E-2</v>
      </c>
      <c r="DQ1080" s="12">
        <v>2.5999999999999998E-4</v>
      </c>
      <c r="DR1080" s="12">
        <v>191.34110000000001</v>
      </c>
      <c r="DS1080" s="12">
        <v>0.14054259999999999</v>
      </c>
      <c r="DT1080" s="12">
        <v>191.32050000000001</v>
      </c>
      <c r="DU1080" s="12">
        <v>0.1405767</v>
      </c>
      <c r="DV1080" s="12">
        <v>99.993189999999998</v>
      </c>
      <c r="DW1080" s="12">
        <v>5.9122000000000003E-3</v>
      </c>
      <c r="DX1080" s="12">
        <v>1003.984</v>
      </c>
      <c r="DY1080" s="12">
        <v>0.56781760000000003</v>
      </c>
      <c r="DZ1080" s="12">
        <v>0.72852170000000005</v>
      </c>
      <c r="EA1080" s="12">
        <v>0.63992890000000002</v>
      </c>
      <c r="EB1080" s="12">
        <v>0</v>
      </c>
      <c r="EC1080" s="44">
        <v>1.071652E-15</v>
      </c>
      <c r="ED1080" s="44">
        <v>2.0505120000000001E-13</v>
      </c>
      <c r="EE1080" s="12" t="s">
        <v>1543</v>
      </c>
      <c r="EF1080" s="12">
        <v>3.8187999999999998E-3</v>
      </c>
      <c r="EG1080" s="44">
        <v>2.2554999999999998E-6</v>
      </c>
      <c r="EH1080" s="12">
        <v>3.4779</v>
      </c>
      <c r="EI1080" s="12">
        <v>1.0004459999999999</v>
      </c>
      <c r="EJ1080" s="12">
        <v>7.0640000000000004E-4</v>
      </c>
      <c r="EK1080" s="44">
        <v>3.7799999999999998E-6</v>
      </c>
      <c r="EL1080" s="12">
        <v>8.7000000000000001E-5</v>
      </c>
      <c r="EM1080" s="44">
        <v>2.7E-6</v>
      </c>
      <c r="EN1080" s="12">
        <v>2.7310000000000002E-4</v>
      </c>
      <c r="EO1080" s="44">
        <v>4.89E-7</v>
      </c>
      <c r="EP1080" s="12">
        <v>1.261E-2</v>
      </c>
      <c r="EQ1080" s="12">
        <v>2.0000000000000002E-5</v>
      </c>
      <c r="ER1080" s="12">
        <v>8.0800000000000004E-3</v>
      </c>
      <c r="ES1080" s="12">
        <v>4.0999999999999999E-4</v>
      </c>
      <c r="ET1080" s="12">
        <v>1.4999999999999999E-4</v>
      </c>
      <c r="EU1080" s="12">
        <v>1.0000000000000001E-5</v>
      </c>
      <c r="EV1080" s="12">
        <v>250</v>
      </c>
      <c r="EW1080" s="12">
        <v>0</v>
      </c>
      <c r="EX1080" s="12">
        <v>1.96</v>
      </c>
      <c r="EY1080" s="12">
        <v>0</v>
      </c>
      <c r="EZ1080" s="12">
        <v>0.18055689999999999</v>
      </c>
      <c r="FA1080" s="12">
        <v>1.2793499999999999E-2</v>
      </c>
      <c r="FB1080" s="12">
        <v>4101.0240000000003</v>
      </c>
      <c r="FC1080" s="12">
        <v>0.16318920000000001</v>
      </c>
      <c r="FD1080" s="12">
        <v>21.433050000000001</v>
      </c>
      <c r="FE1080" s="12">
        <v>1.57197E-2</v>
      </c>
      <c r="FF1080" s="12">
        <v>0.25475379999999997</v>
      </c>
      <c r="FG1080" s="12">
        <v>5.5687000000000002E-3</v>
      </c>
      <c r="FH1080" s="12">
        <v>7.8412499999999996E-2</v>
      </c>
      <c r="FI1080" s="12">
        <v>3.92529E-2</v>
      </c>
      <c r="FJ1080" s="12">
        <v>9.6460000000000003E-4</v>
      </c>
      <c r="FK1080" s="12">
        <v>2.4780000000000001E-4</v>
      </c>
      <c r="FL1080" s="44">
        <v>2.3039480000000001E-7</v>
      </c>
      <c r="FM1080" s="12">
        <v>26.247579999999999</v>
      </c>
      <c r="FN1080" s="12">
        <v>5.2265000000000002E-3</v>
      </c>
      <c r="FO1080" s="12">
        <v>7.3454699999999998E-2</v>
      </c>
      <c r="FP1080" s="12">
        <v>26.247669999999999</v>
      </c>
      <c r="FQ1080" s="12">
        <v>0.99999610000000005</v>
      </c>
      <c r="FR1080" s="44">
        <v>8.2139620000000007E-6</v>
      </c>
      <c r="FS1080" s="44">
        <v>5.4629999999999996E-10</v>
      </c>
      <c r="FT1080" s="44">
        <v>5.8099999999999998E-11</v>
      </c>
      <c r="FU1080" s="12">
        <v>0</v>
      </c>
      <c r="FV1080" s="44">
        <v>4.962E-10</v>
      </c>
      <c r="FW1080" s="12">
        <v>1.975E-2</v>
      </c>
      <c r="FX1080" s="44">
        <v>5.4629999999999996E-10</v>
      </c>
      <c r="FY1080" s="44">
        <v>7.0679999999999999E-6</v>
      </c>
      <c r="FZ1080" s="44">
        <v>5.5304999999999997E-10</v>
      </c>
      <c r="GA1080" s="44">
        <v>6.3080000000000001E-9</v>
      </c>
      <c r="GB1080" s="44">
        <v>5.5430000000000004E-10</v>
      </c>
      <c r="GC1080" s="12">
        <v>1.167E-2</v>
      </c>
      <c r="GD1080" s="12">
        <v>0</v>
      </c>
      <c r="GE1080" s="12">
        <v>295.5</v>
      </c>
      <c r="GF1080" s="12">
        <v>0.1</v>
      </c>
      <c r="GG1080" s="12">
        <v>1575</v>
      </c>
      <c r="GH1080" s="12">
        <v>2</v>
      </c>
      <c r="GI1080" s="12">
        <v>1.261E-2</v>
      </c>
      <c r="GJ1080" s="12">
        <v>-7.3249999999999997E-4</v>
      </c>
    </row>
    <row r="1081" spans="1:192" s="12" customFormat="1" ht="12">
      <c r="A1081" s="31"/>
      <c r="B1081" s="32" t="s">
        <v>1602</v>
      </c>
      <c r="C1081" s="32">
        <v>3</v>
      </c>
      <c r="D1081" s="46">
        <v>202.92670000000001</v>
      </c>
      <c r="E1081" s="33">
        <v>6.3520000000000004E-4</v>
      </c>
      <c r="F1081" s="33">
        <v>0.54500000000000004</v>
      </c>
      <c r="G1081" s="34">
        <v>0.83648795734100123</v>
      </c>
      <c r="H1081" s="45">
        <v>803.21788413098227</v>
      </c>
      <c r="I1081" s="36">
        <v>99.920649999999995</v>
      </c>
      <c r="J1081" s="42">
        <v>1049.6079999999999</v>
      </c>
      <c r="K1081" s="42">
        <v>0.76651029999999998</v>
      </c>
      <c r="L1081" s="12">
        <v>1.7117E-3</v>
      </c>
      <c r="T1081" s="12" t="s">
        <v>1164</v>
      </c>
      <c r="U1081" s="12" t="s">
        <v>1014</v>
      </c>
      <c r="V1081" s="12">
        <v>37</v>
      </c>
      <c r="W1081" s="43">
        <v>42289</v>
      </c>
      <c r="X1081" s="12">
        <v>7.733333</v>
      </c>
      <c r="Y1081" s="44">
        <v>3527481000</v>
      </c>
      <c r="AA1081" s="12" t="s">
        <v>1497</v>
      </c>
      <c r="AB1081" s="12">
        <v>14</v>
      </c>
      <c r="AC1081" s="12" t="s">
        <v>1540</v>
      </c>
      <c r="AE1081" s="12" t="s">
        <v>1454</v>
      </c>
      <c r="AF1081" s="12">
        <v>7.875</v>
      </c>
      <c r="AG1081" s="12" t="s">
        <v>1541</v>
      </c>
      <c r="AH1081" s="12" t="s">
        <v>1542</v>
      </c>
      <c r="AI1081" s="12" t="s">
        <v>1464</v>
      </c>
      <c r="AJ1081" s="12">
        <v>1</v>
      </c>
      <c r="AK1081" s="12" t="s">
        <v>1458</v>
      </c>
      <c r="AL1081" s="12">
        <v>1</v>
      </c>
      <c r="AM1081" s="12" t="s">
        <v>1459</v>
      </c>
      <c r="AN1081" s="12">
        <v>3</v>
      </c>
      <c r="AO1081" s="12">
        <v>3</v>
      </c>
      <c r="AP1081" s="12">
        <v>0</v>
      </c>
      <c r="AQ1081" s="12">
        <v>3</v>
      </c>
      <c r="AR1081" s="12">
        <v>0</v>
      </c>
      <c r="AS1081" s="12">
        <v>30</v>
      </c>
      <c r="AT1081" s="12">
        <v>30</v>
      </c>
      <c r="AU1081" s="12">
        <v>175</v>
      </c>
      <c r="AX1081" s="12">
        <v>0</v>
      </c>
      <c r="AY1081" s="12">
        <v>0.12941859999999999</v>
      </c>
      <c r="AZ1081" s="12">
        <v>1.2940500000000001E-2</v>
      </c>
      <c r="BA1081" s="12">
        <v>3394.9189999999999</v>
      </c>
      <c r="BB1081" s="12">
        <v>0.15979299999999999</v>
      </c>
      <c r="BC1081" s="12">
        <v>16.722280000000001</v>
      </c>
      <c r="BD1081" s="12">
        <v>1.6019599999999998E-2</v>
      </c>
      <c r="BE1081" s="12">
        <v>0.2129298</v>
      </c>
      <c r="BF1081" s="12">
        <v>6.1688999999999997E-3</v>
      </c>
      <c r="BG1081" s="12">
        <v>3.0382E-3</v>
      </c>
      <c r="BH1081" s="12">
        <v>1.2909800000000001E-2</v>
      </c>
      <c r="BI1081" s="12">
        <v>9.1182999999999993E-3</v>
      </c>
      <c r="BJ1081" s="12">
        <v>3.0699999999999998E-4</v>
      </c>
      <c r="BK1081" s="12">
        <v>0.1356</v>
      </c>
      <c r="BL1081" s="12">
        <v>1.21905E-2</v>
      </c>
      <c r="BM1081" s="12">
        <v>3395.5410000000002</v>
      </c>
      <c r="BN1081" s="12">
        <v>0.15367639999999999</v>
      </c>
      <c r="BO1081" s="12">
        <v>16.745010000000001</v>
      </c>
      <c r="BP1081" s="12">
        <v>1.5750199999999999E-2</v>
      </c>
      <c r="BQ1081" s="12">
        <v>0.21650939999999999</v>
      </c>
      <c r="BR1081" s="12">
        <v>6.1053000000000001E-3</v>
      </c>
      <c r="BS1081" s="12">
        <v>2.05913E-2</v>
      </c>
      <c r="BT1081" s="12">
        <v>1.2805499999999999E-2</v>
      </c>
      <c r="BU1081" s="12">
        <v>1.1481999999999999E-2</v>
      </c>
      <c r="BV1081" s="12">
        <v>2.8919999999999998E-4</v>
      </c>
      <c r="BW1081" s="12">
        <v>1</v>
      </c>
      <c r="BX1081" s="12">
        <v>0</v>
      </c>
      <c r="BY1081" s="12">
        <v>1</v>
      </c>
      <c r="BZ1081" s="12">
        <v>0</v>
      </c>
      <c r="CA1081" s="12">
        <v>1</v>
      </c>
      <c r="CB1081" s="12">
        <v>0</v>
      </c>
      <c r="CC1081" s="12">
        <v>1</v>
      </c>
      <c r="CD1081" s="12">
        <v>0</v>
      </c>
      <c r="CE1081" s="12">
        <v>1</v>
      </c>
      <c r="CF1081" s="12">
        <v>0</v>
      </c>
      <c r="CG1081" s="12">
        <v>1</v>
      </c>
      <c r="CH1081" s="12">
        <v>0</v>
      </c>
      <c r="CI1081" s="12">
        <v>1</v>
      </c>
      <c r="CJ1081" s="12">
        <v>0</v>
      </c>
      <c r="CK1081" s="12">
        <v>1</v>
      </c>
      <c r="CL1081" s="12">
        <v>0</v>
      </c>
      <c r="CM1081" s="12">
        <v>1</v>
      </c>
      <c r="CN1081" s="12">
        <v>0</v>
      </c>
      <c r="CO1081" s="12">
        <v>1</v>
      </c>
      <c r="CP1081" s="12">
        <v>0</v>
      </c>
      <c r="CQ1081" s="12">
        <v>1</v>
      </c>
      <c r="CR1081" s="12">
        <v>0</v>
      </c>
      <c r="CS1081" s="12">
        <v>1.032416</v>
      </c>
      <c r="CT1081" s="12">
        <v>1.7117E-3</v>
      </c>
      <c r="CU1081" s="12">
        <v>6.1814000000000001E-3</v>
      </c>
      <c r="CV1081" s="12">
        <v>4.3413000000000002E-3</v>
      </c>
      <c r="CW1081" s="12">
        <v>0.62165440000000005</v>
      </c>
      <c r="CX1081" s="12">
        <v>4.3787699999999999E-2</v>
      </c>
      <c r="CY1081" s="12">
        <v>2.2735700000000001E-2</v>
      </c>
      <c r="CZ1081" s="12">
        <v>2.9255000000000001E-3</v>
      </c>
      <c r="DA1081" s="12">
        <v>3.5796000000000001E-3</v>
      </c>
      <c r="DB1081" s="12">
        <v>8.8369999999999996E-4</v>
      </c>
      <c r="DC1081" s="12">
        <v>1.7553099999999999E-2</v>
      </c>
      <c r="DD1081" s="12">
        <v>1.6377E-3</v>
      </c>
      <c r="DE1081" s="12">
        <v>2.65E-3</v>
      </c>
      <c r="DF1081" s="12">
        <v>6.8499999999999998E-5</v>
      </c>
      <c r="DG1081" s="12">
        <v>5.4500000000000002E-4</v>
      </c>
      <c r="DH1081" s="12">
        <v>1.84E-5</v>
      </c>
      <c r="DI1081" s="12">
        <v>2.4313000000000001E-2</v>
      </c>
      <c r="DJ1081" s="12">
        <v>6.3520000000000004E-4</v>
      </c>
      <c r="DK1081" s="12">
        <v>2.6992000000000001E-3</v>
      </c>
      <c r="DL1081" s="12">
        <v>1.245E-3</v>
      </c>
      <c r="DM1081" s="12">
        <v>5.2903999999999998E-3</v>
      </c>
      <c r="DN1081" s="44">
        <v>3.4781970000000001E-6</v>
      </c>
      <c r="DO1081" s="44">
        <v>5.330633E-8</v>
      </c>
      <c r="DP1081" s="12">
        <v>1.27276E-2</v>
      </c>
      <c r="DQ1081" s="12">
        <v>3.6890000000000002E-4</v>
      </c>
      <c r="DR1081" s="12">
        <v>202.92670000000001</v>
      </c>
      <c r="DS1081" s="12">
        <v>0.19463369999999999</v>
      </c>
      <c r="DT1081" s="12">
        <v>202.7577</v>
      </c>
      <c r="DU1081" s="12">
        <v>0.19455710000000001</v>
      </c>
      <c r="DV1081" s="12">
        <v>99.920649999999995</v>
      </c>
      <c r="DW1081" s="12">
        <v>7.1770999999999996E-3</v>
      </c>
      <c r="DX1081" s="12">
        <v>1049.6079999999999</v>
      </c>
      <c r="DY1081" s="12">
        <v>0.76651029999999998</v>
      </c>
      <c r="DZ1081" s="12">
        <v>0.90007760000000003</v>
      </c>
      <c r="EA1081" s="12">
        <v>0.24200730000000001</v>
      </c>
      <c r="EB1081" s="12">
        <v>0</v>
      </c>
      <c r="EC1081" s="44">
        <v>8.3648890000000001E-16</v>
      </c>
      <c r="ED1081" s="44">
        <v>1.6974589999999999E-13</v>
      </c>
      <c r="EE1081" s="12" t="s">
        <v>1543</v>
      </c>
      <c r="EF1081" s="12">
        <v>3.8187999999999998E-3</v>
      </c>
      <c r="EG1081" s="44">
        <v>2.2554999999999998E-6</v>
      </c>
      <c r="EH1081" s="12">
        <v>3.497865</v>
      </c>
      <c r="EI1081" s="12">
        <v>1.000448</v>
      </c>
      <c r="EJ1081" s="12">
        <v>7.0640000000000004E-4</v>
      </c>
      <c r="EK1081" s="44">
        <v>3.7799999999999998E-6</v>
      </c>
      <c r="EL1081" s="12">
        <v>8.7000000000000001E-5</v>
      </c>
      <c r="EM1081" s="44">
        <v>2.7E-6</v>
      </c>
      <c r="EN1081" s="12">
        <v>2.7310000000000002E-4</v>
      </c>
      <c r="EO1081" s="44">
        <v>4.89E-7</v>
      </c>
      <c r="EP1081" s="12">
        <v>1.261E-2</v>
      </c>
      <c r="EQ1081" s="12">
        <v>2.0000000000000002E-5</v>
      </c>
      <c r="ER1081" s="12">
        <v>8.0800000000000004E-3</v>
      </c>
      <c r="ES1081" s="12">
        <v>4.0999999999999999E-4</v>
      </c>
      <c r="ET1081" s="12">
        <v>1.4999999999999999E-4</v>
      </c>
      <c r="EU1081" s="12">
        <v>1.0000000000000001E-5</v>
      </c>
      <c r="EV1081" s="12">
        <v>250</v>
      </c>
      <c r="EW1081" s="12">
        <v>0</v>
      </c>
      <c r="EX1081" s="12">
        <v>1.96</v>
      </c>
      <c r="EY1081" s="12">
        <v>0</v>
      </c>
      <c r="EZ1081" s="12">
        <v>0.12941859999999999</v>
      </c>
      <c r="FA1081" s="12">
        <v>1.2940500000000001E-2</v>
      </c>
      <c r="FB1081" s="12">
        <v>3394.9189999999999</v>
      </c>
      <c r="FC1081" s="12">
        <v>0.15979299999999999</v>
      </c>
      <c r="FD1081" s="12">
        <v>16.729780000000002</v>
      </c>
      <c r="FE1081" s="12">
        <v>1.6026700000000001E-2</v>
      </c>
      <c r="FF1081" s="12">
        <v>0.2129298</v>
      </c>
      <c r="FG1081" s="12">
        <v>6.1688999999999997E-3</v>
      </c>
      <c r="FH1081" s="12">
        <v>1.06271E-2</v>
      </c>
      <c r="FI1081" s="12">
        <v>4.51569E-2</v>
      </c>
      <c r="FJ1081" s="12">
        <v>9.1182999999999993E-3</v>
      </c>
      <c r="FK1081" s="12">
        <v>3.0699999999999998E-4</v>
      </c>
      <c r="FL1081" s="44">
        <v>2.6851080000000001E-6</v>
      </c>
      <c r="FM1081" s="12">
        <v>3.3704399999999999</v>
      </c>
      <c r="FN1081" s="12">
        <v>4.9281000000000004E-3</v>
      </c>
      <c r="FO1081" s="12">
        <v>9.5917299999999997E-2</v>
      </c>
      <c r="FP1081" s="12">
        <v>3.3717839999999999</v>
      </c>
      <c r="FQ1081" s="12">
        <v>0.99959529999999996</v>
      </c>
      <c r="FR1081" s="12">
        <v>6.8499999999999998E-5</v>
      </c>
      <c r="FS1081" s="44">
        <v>5.4629999999999996E-10</v>
      </c>
      <c r="FT1081" s="44">
        <v>5.8099999999999998E-11</v>
      </c>
      <c r="FU1081" s="12">
        <v>0</v>
      </c>
      <c r="FV1081" s="44">
        <v>4.962E-10</v>
      </c>
      <c r="FW1081" s="12">
        <v>1.975E-2</v>
      </c>
      <c r="FX1081" s="44">
        <v>5.4629999999999996E-10</v>
      </c>
      <c r="FY1081" s="44">
        <v>7.0679999999999999E-6</v>
      </c>
      <c r="FZ1081" s="44">
        <v>5.5304999999999997E-10</v>
      </c>
      <c r="GA1081" s="44">
        <v>6.3080000000000001E-9</v>
      </c>
      <c r="GB1081" s="44">
        <v>5.5430000000000004E-10</v>
      </c>
      <c r="GC1081" s="12">
        <v>1.167E-2</v>
      </c>
      <c r="GD1081" s="12">
        <v>0</v>
      </c>
      <c r="GE1081" s="12">
        <v>295.5</v>
      </c>
      <c r="GF1081" s="12">
        <v>0.1</v>
      </c>
      <c r="GG1081" s="12">
        <v>1575</v>
      </c>
      <c r="GH1081" s="12">
        <v>2</v>
      </c>
      <c r="GI1081" s="12">
        <v>1.261E-2</v>
      </c>
      <c r="GJ1081" s="12">
        <v>1.5299999999999999E-5</v>
      </c>
    </row>
    <row r="1082" spans="1:192" s="12" customFormat="1" ht="12">
      <c r="A1082" s="31"/>
      <c r="B1082" s="32" t="s">
        <v>1574</v>
      </c>
      <c r="C1082" s="32">
        <v>3</v>
      </c>
      <c r="D1082" s="46">
        <v>203.49590000000001</v>
      </c>
      <c r="E1082" s="33">
        <v>5.0305000000000002E-3</v>
      </c>
      <c r="F1082" s="33">
        <v>0.46189999999999998</v>
      </c>
      <c r="G1082" s="34">
        <v>0.77221625761707013</v>
      </c>
      <c r="H1082" s="45">
        <v>101.42212503727264</v>
      </c>
      <c r="I1082" s="36">
        <v>99.933130000000006</v>
      </c>
      <c r="J1082" s="42">
        <v>1051.95</v>
      </c>
      <c r="K1082" s="42">
        <v>0.82033840000000002</v>
      </c>
      <c r="L1082" s="12">
        <v>1.7117E-3</v>
      </c>
      <c r="T1082" s="12" t="s">
        <v>1165</v>
      </c>
      <c r="U1082" s="12" t="s">
        <v>1014</v>
      </c>
      <c r="V1082" s="12">
        <v>37</v>
      </c>
      <c r="W1082" s="43">
        <v>42289</v>
      </c>
      <c r="X1082" s="12">
        <v>8.3333299999999999E-2</v>
      </c>
      <c r="Y1082" s="44">
        <v>3527453000</v>
      </c>
      <c r="AA1082" s="12" t="s">
        <v>1497</v>
      </c>
      <c r="AB1082" s="12">
        <v>14</v>
      </c>
      <c r="AC1082" s="12" t="s">
        <v>1540</v>
      </c>
      <c r="AE1082" s="12" t="s">
        <v>1454</v>
      </c>
      <c r="AF1082" s="12">
        <v>7.875</v>
      </c>
      <c r="AG1082" s="12" t="s">
        <v>1541</v>
      </c>
      <c r="AH1082" s="12" t="s">
        <v>1542</v>
      </c>
      <c r="AI1082" s="12" t="s">
        <v>1464</v>
      </c>
      <c r="AJ1082" s="12">
        <v>1</v>
      </c>
      <c r="AK1082" s="12" t="s">
        <v>1458</v>
      </c>
      <c r="AL1082" s="12">
        <v>1</v>
      </c>
      <c r="AM1082" s="12" t="s">
        <v>1459</v>
      </c>
      <c r="AN1082" s="12">
        <v>3</v>
      </c>
      <c r="AO1082" s="12">
        <v>3</v>
      </c>
      <c r="AP1082" s="12">
        <v>0</v>
      </c>
      <c r="AQ1082" s="12">
        <v>3</v>
      </c>
      <c r="AR1082" s="12">
        <v>0</v>
      </c>
      <c r="AS1082" s="12">
        <v>30</v>
      </c>
      <c r="AT1082" s="12">
        <v>30</v>
      </c>
      <c r="AU1082" s="12">
        <v>142</v>
      </c>
      <c r="AX1082" s="12">
        <v>0</v>
      </c>
      <c r="AY1082" s="12">
        <v>0.1158148</v>
      </c>
      <c r="AZ1082" s="12">
        <v>1.42612E-2</v>
      </c>
      <c r="BA1082" s="12">
        <v>3142.8670000000002</v>
      </c>
      <c r="BB1082" s="12">
        <v>0.1327807</v>
      </c>
      <c r="BC1082" s="12">
        <v>15.43749</v>
      </c>
      <c r="BD1082" s="12">
        <v>1.5805300000000001E-2</v>
      </c>
      <c r="BE1082" s="12">
        <v>0.19937659999999999</v>
      </c>
      <c r="BF1082" s="12">
        <v>5.4261999999999999E-3</v>
      </c>
      <c r="BG1082" s="12">
        <v>2.23521E-2</v>
      </c>
      <c r="BH1082" s="12">
        <v>1.13329E-2</v>
      </c>
      <c r="BI1082" s="12">
        <v>7.1330999999999999E-3</v>
      </c>
      <c r="BJ1082" s="12">
        <v>3.3809999999999998E-4</v>
      </c>
      <c r="BK1082" s="12">
        <v>0.1219963</v>
      </c>
      <c r="BL1082" s="12">
        <v>1.3584300000000001E-2</v>
      </c>
      <c r="BM1082" s="12">
        <v>3143.489</v>
      </c>
      <c r="BN1082" s="12">
        <v>0.12535289999999999</v>
      </c>
      <c r="BO1082" s="12">
        <v>15.460229999999999</v>
      </c>
      <c r="BP1082" s="12">
        <v>1.5532199999999999E-2</v>
      </c>
      <c r="BQ1082" s="12">
        <v>0.20295630000000001</v>
      </c>
      <c r="BR1082" s="12">
        <v>5.3537000000000003E-3</v>
      </c>
      <c r="BS1082" s="12">
        <v>3.9905200000000002E-2</v>
      </c>
      <c r="BT1082" s="12">
        <v>1.1213900000000001E-2</v>
      </c>
      <c r="BU1082" s="12">
        <v>9.5592000000000003E-3</v>
      </c>
      <c r="BV1082" s="12">
        <v>3.2029999999999998E-4</v>
      </c>
      <c r="BW1082" s="12">
        <v>1</v>
      </c>
      <c r="BX1082" s="12">
        <v>0</v>
      </c>
      <c r="BY1082" s="12">
        <v>1</v>
      </c>
      <c r="BZ1082" s="12">
        <v>0</v>
      </c>
      <c r="CA1082" s="12">
        <v>1</v>
      </c>
      <c r="CB1082" s="12">
        <v>0</v>
      </c>
      <c r="CC1082" s="12">
        <v>1</v>
      </c>
      <c r="CD1082" s="12">
        <v>0</v>
      </c>
      <c r="CE1082" s="12">
        <v>1</v>
      </c>
      <c r="CF1082" s="12">
        <v>0</v>
      </c>
      <c r="CG1082" s="12">
        <v>1</v>
      </c>
      <c r="CH1082" s="12">
        <v>0</v>
      </c>
      <c r="CI1082" s="12">
        <v>1</v>
      </c>
      <c r="CJ1082" s="12">
        <v>0</v>
      </c>
      <c r="CK1082" s="12">
        <v>1</v>
      </c>
      <c r="CL1082" s="12">
        <v>0</v>
      </c>
      <c r="CM1082" s="12">
        <v>1</v>
      </c>
      <c r="CN1082" s="12">
        <v>0</v>
      </c>
      <c r="CO1082" s="12">
        <v>1</v>
      </c>
      <c r="CP1082" s="12">
        <v>0</v>
      </c>
      <c r="CQ1082" s="12">
        <v>1</v>
      </c>
      <c r="CR1082" s="12">
        <v>0</v>
      </c>
      <c r="CS1082" s="12">
        <v>1.032416</v>
      </c>
      <c r="CT1082" s="12">
        <v>1.7117E-3</v>
      </c>
      <c r="CU1082" s="12">
        <v>6.1814000000000001E-3</v>
      </c>
      <c r="CV1082" s="12">
        <v>4.3413000000000002E-3</v>
      </c>
      <c r="CW1082" s="12">
        <v>0.62165440000000005</v>
      </c>
      <c r="CX1082" s="12">
        <v>4.3787699999999999E-2</v>
      </c>
      <c r="CY1082" s="12">
        <v>2.2735700000000001E-2</v>
      </c>
      <c r="CZ1082" s="12">
        <v>2.9255000000000001E-3</v>
      </c>
      <c r="DA1082" s="12">
        <v>3.5796000000000001E-3</v>
      </c>
      <c r="DB1082" s="12">
        <v>8.8369999999999996E-4</v>
      </c>
      <c r="DC1082" s="12">
        <v>1.7553099999999999E-2</v>
      </c>
      <c r="DD1082" s="12">
        <v>1.6377E-3</v>
      </c>
      <c r="DE1082" s="12">
        <v>2.65E-3</v>
      </c>
      <c r="DF1082" s="12">
        <v>6.8499999999999998E-5</v>
      </c>
      <c r="DG1082" s="12">
        <v>4.6190000000000001E-4</v>
      </c>
      <c r="DH1082" s="12">
        <v>2.19E-5</v>
      </c>
      <c r="DI1082" s="12">
        <v>0.28858739999999999</v>
      </c>
      <c r="DJ1082" s="12">
        <v>5.0305000000000002E-3</v>
      </c>
      <c r="DK1082" s="12">
        <v>2.5506000000000001E-3</v>
      </c>
      <c r="DL1082" s="12">
        <v>9.8598000000000002E-3</v>
      </c>
      <c r="DM1082" s="12">
        <v>4.9991000000000002E-3</v>
      </c>
      <c r="DN1082" s="12">
        <v>4.8199999999999999E-5</v>
      </c>
      <c r="DO1082" s="44">
        <v>5.0370940000000002E-8</v>
      </c>
      <c r="DP1082" s="12">
        <v>1.29093E-2</v>
      </c>
      <c r="DQ1082" s="12">
        <v>3.5159999999999998E-4</v>
      </c>
      <c r="DR1082" s="12">
        <v>203.49590000000001</v>
      </c>
      <c r="DS1082" s="12">
        <v>0.20852209999999999</v>
      </c>
      <c r="DT1082" s="12">
        <v>203.35239999999999</v>
      </c>
      <c r="DU1082" s="12">
        <v>0.20848639999999999</v>
      </c>
      <c r="DV1082" s="12">
        <v>99.933130000000006</v>
      </c>
      <c r="DW1082" s="12">
        <v>6.7730999999999998E-3</v>
      </c>
      <c r="DX1082" s="12">
        <v>1051.95</v>
      </c>
      <c r="DY1082" s="12">
        <v>0.82033840000000002</v>
      </c>
      <c r="DZ1082" s="12">
        <v>0.94672719999999999</v>
      </c>
      <c r="EA1082" s="12">
        <v>1.53352</v>
      </c>
      <c r="EB1082" s="12">
        <v>0</v>
      </c>
      <c r="EC1082" s="44">
        <v>7.7221889999999995E-16</v>
      </c>
      <c r="ED1082" s="44">
        <v>1.5714339999999999E-13</v>
      </c>
      <c r="EE1082" s="12" t="s">
        <v>1543</v>
      </c>
      <c r="EF1082" s="12">
        <v>3.8187999999999998E-3</v>
      </c>
      <c r="EG1082" s="44">
        <v>2.2554999999999998E-6</v>
      </c>
      <c r="EH1082" s="12">
        <v>3.4758830000000001</v>
      </c>
      <c r="EI1082" s="12">
        <v>1.0004459999999999</v>
      </c>
      <c r="EJ1082" s="12">
        <v>7.0640000000000004E-4</v>
      </c>
      <c r="EK1082" s="44">
        <v>3.7799999999999998E-6</v>
      </c>
      <c r="EL1082" s="12">
        <v>8.7000000000000001E-5</v>
      </c>
      <c r="EM1082" s="44">
        <v>2.7E-6</v>
      </c>
      <c r="EN1082" s="12">
        <v>2.7310000000000002E-4</v>
      </c>
      <c r="EO1082" s="44">
        <v>4.89E-7</v>
      </c>
      <c r="EP1082" s="12">
        <v>1.261E-2</v>
      </c>
      <c r="EQ1082" s="12">
        <v>2.0000000000000002E-5</v>
      </c>
      <c r="ER1082" s="12">
        <v>8.0800000000000004E-3</v>
      </c>
      <c r="ES1082" s="12">
        <v>4.0999999999999999E-4</v>
      </c>
      <c r="ET1082" s="12">
        <v>1.4999999999999999E-4</v>
      </c>
      <c r="EU1082" s="12">
        <v>1.0000000000000001E-5</v>
      </c>
      <c r="EV1082" s="12">
        <v>250</v>
      </c>
      <c r="EW1082" s="12">
        <v>0</v>
      </c>
      <c r="EX1082" s="12">
        <v>1.96</v>
      </c>
      <c r="EY1082" s="12">
        <v>0</v>
      </c>
      <c r="EZ1082" s="12">
        <v>0.1158148</v>
      </c>
      <c r="FA1082" s="12">
        <v>1.42612E-2</v>
      </c>
      <c r="FB1082" s="12">
        <v>3142.8670000000002</v>
      </c>
      <c r="FC1082" s="12">
        <v>0.1327807</v>
      </c>
      <c r="FD1082" s="12">
        <v>15.444380000000001</v>
      </c>
      <c r="FE1082" s="12">
        <v>1.5812400000000001E-2</v>
      </c>
      <c r="FF1082" s="12">
        <v>0.19937659999999999</v>
      </c>
      <c r="FG1082" s="12">
        <v>5.4261999999999999E-3</v>
      </c>
      <c r="FH1082" s="12">
        <v>7.7693300000000007E-2</v>
      </c>
      <c r="FI1082" s="12">
        <v>3.9391700000000002E-2</v>
      </c>
      <c r="FJ1082" s="12">
        <v>7.1330999999999999E-3</v>
      </c>
      <c r="FK1082" s="12">
        <v>3.3809999999999998E-4</v>
      </c>
      <c r="FL1082" s="44">
        <v>2.2628620000000002E-6</v>
      </c>
      <c r="FM1082" s="12">
        <v>4.7564909999999996</v>
      </c>
      <c r="FN1082" s="12">
        <v>4.9142999999999999E-3</v>
      </c>
      <c r="FO1082" s="12">
        <v>0.1024746</v>
      </c>
      <c r="FP1082" s="12">
        <v>4.7575789999999998</v>
      </c>
      <c r="FQ1082" s="12">
        <v>0.99976799999999999</v>
      </c>
      <c r="FR1082" s="12">
        <v>3.6600000000000002E-5</v>
      </c>
      <c r="FS1082" s="44">
        <v>5.4629999999999996E-10</v>
      </c>
      <c r="FT1082" s="44">
        <v>5.8099999999999998E-11</v>
      </c>
      <c r="FU1082" s="12">
        <v>0</v>
      </c>
      <c r="FV1082" s="44">
        <v>4.962E-10</v>
      </c>
      <c r="FW1082" s="12">
        <v>1.975E-2</v>
      </c>
      <c r="FX1082" s="44">
        <v>5.4629999999999996E-10</v>
      </c>
      <c r="FY1082" s="44">
        <v>7.0679999999999999E-6</v>
      </c>
      <c r="FZ1082" s="44">
        <v>5.5304999999999997E-10</v>
      </c>
      <c r="GA1082" s="44">
        <v>6.3080000000000001E-9</v>
      </c>
      <c r="GB1082" s="44">
        <v>5.5430000000000004E-10</v>
      </c>
      <c r="GC1082" s="12">
        <v>1.167E-2</v>
      </c>
      <c r="GD1082" s="12">
        <v>0</v>
      </c>
      <c r="GE1082" s="12">
        <v>295.5</v>
      </c>
      <c r="GF1082" s="12">
        <v>0.1</v>
      </c>
      <c r="GG1082" s="12">
        <v>1575</v>
      </c>
      <c r="GH1082" s="12">
        <v>2</v>
      </c>
      <c r="GI1082" s="12">
        <v>1.261E-2</v>
      </c>
      <c r="GJ1082" s="12">
        <v>2.1259999999999999E-4</v>
      </c>
    </row>
    <row r="1083" spans="1:192" s="12" customFormat="1" ht="12">
      <c r="A1083" s="31"/>
      <c r="B1083" s="32" t="s">
        <v>1652</v>
      </c>
      <c r="C1083" s="32">
        <v>3</v>
      </c>
      <c r="D1083" s="46">
        <v>213.05549999999999</v>
      </c>
      <c r="E1083" s="33">
        <v>1.4117999999999999E-3</v>
      </c>
      <c r="F1083" s="33">
        <v>0.4108</v>
      </c>
      <c r="G1083" s="34">
        <v>0.89331935230772341</v>
      </c>
      <c r="H1083" s="45">
        <v>361.38546536336594</v>
      </c>
      <c r="I1083" s="36">
        <v>99.943060000000003</v>
      </c>
      <c r="J1083" s="42">
        <v>1089.2380000000001</v>
      </c>
      <c r="K1083" s="42">
        <v>0.69653149999999997</v>
      </c>
      <c r="L1083" s="12">
        <v>1.7117E-3</v>
      </c>
      <c r="T1083" s="12" t="s">
        <v>1168</v>
      </c>
      <c r="U1083" s="12" t="s">
        <v>1014</v>
      </c>
      <c r="V1083" s="12">
        <v>37</v>
      </c>
      <c r="W1083" s="43">
        <v>42289</v>
      </c>
      <c r="X1083" s="12">
        <v>1.1499999999999999</v>
      </c>
      <c r="Y1083" s="44">
        <v>3527457000</v>
      </c>
      <c r="AA1083" s="12" t="s">
        <v>1497</v>
      </c>
      <c r="AB1083" s="12">
        <v>14</v>
      </c>
      <c r="AC1083" s="12" t="s">
        <v>1540</v>
      </c>
      <c r="AE1083" s="12" t="s">
        <v>1454</v>
      </c>
      <c r="AF1083" s="12">
        <v>7.875</v>
      </c>
      <c r="AG1083" s="12" t="s">
        <v>1541</v>
      </c>
      <c r="AH1083" s="12" t="s">
        <v>1542</v>
      </c>
      <c r="AI1083" s="12" t="s">
        <v>1464</v>
      </c>
      <c r="AJ1083" s="12">
        <v>1</v>
      </c>
      <c r="AK1083" s="12" t="s">
        <v>1458</v>
      </c>
      <c r="AL1083" s="12">
        <v>1</v>
      </c>
      <c r="AM1083" s="12" t="s">
        <v>1459</v>
      </c>
      <c r="AN1083" s="12">
        <v>3</v>
      </c>
      <c r="AO1083" s="12">
        <v>3</v>
      </c>
      <c r="AP1083" s="12">
        <v>0</v>
      </c>
      <c r="AQ1083" s="12">
        <v>3</v>
      </c>
      <c r="AR1083" s="12">
        <v>0</v>
      </c>
      <c r="AS1083" s="12">
        <v>30</v>
      </c>
      <c r="AT1083" s="12">
        <v>30</v>
      </c>
      <c r="AU1083" s="12">
        <v>148</v>
      </c>
      <c r="AX1083" s="12">
        <v>0</v>
      </c>
      <c r="AY1083" s="12">
        <v>0.16317139999999999</v>
      </c>
      <c r="AZ1083" s="12">
        <v>1.27314E-2</v>
      </c>
      <c r="BA1083" s="12">
        <v>3806.5360000000001</v>
      </c>
      <c r="BB1083" s="12">
        <v>0.16852929999999999</v>
      </c>
      <c r="BC1083" s="12">
        <v>17.858440000000002</v>
      </c>
      <c r="BD1083" s="12">
        <v>1.51261E-2</v>
      </c>
      <c r="BE1083" s="12">
        <v>0.2210172</v>
      </c>
      <c r="BF1083" s="12">
        <v>5.9636000000000003E-3</v>
      </c>
      <c r="BG1083" s="12">
        <v>7.2506000000000003E-3</v>
      </c>
      <c r="BH1083" s="12">
        <v>1.08337E-2</v>
      </c>
      <c r="BI1083" s="12">
        <v>7.3401999999999998E-3</v>
      </c>
      <c r="BJ1083" s="12">
        <v>2.8180000000000002E-4</v>
      </c>
      <c r="BK1083" s="12">
        <v>0.1693528</v>
      </c>
      <c r="BL1083" s="12">
        <v>1.1968400000000001E-2</v>
      </c>
      <c r="BM1083" s="12">
        <v>3807.1579999999999</v>
      </c>
      <c r="BN1083" s="12">
        <v>0.16274140000000001</v>
      </c>
      <c r="BO1083" s="12">
        <v>17.881170000000001</v>
      </c>
      <c r="BP1083" s="12">
        <v>1.48405E-2</v>
      </c>
      <c r="BQ1083" s="12">
        <v>0.22459680000000001</v>
      </c>
      <c r="BR1083" s="12">
        <v>5.8977999999999999E-3</v>
      </c>
      <c r="BS1083" s="12">
        <v>2.4803700000000001E-2</v>
      </c>
      <c r="BT1083" s="12">
        <v>1.07092E-2</v>
      </c>
      <c r="BU1083" s="12">
        <v>9.7596999999999996E-3</v>
      </c>
      <c r="BV1083" s="12">
        <v>2.6420000000000003E-4</v>
      </c>
      <c r="BW1083" s="12">
        <v>1</v>
      </c>
      <c r="BX1083" s="12">
        <v>0</v>
      </c>
      <c r="BY1083" s="12">
        <v>1</v>
      </c>
      <c r="BZ1083" s="12">
        <v>0</v>
      </c>
      <c r="CA1083" s="12">
        <v>1</v>
      </c>
      <c r="CB1083" s="12">
        <v>0</v>
      </c>
      <c r="CC1083" s="12">
        <v>1</v>
      </c>
      <c r="CD1083" s="12">
        <v>0</v>
      </c>
      <c r="CE1083" s="12">
        <v>1</v>
      </c>
      <c r="CF1083" s="12">
        <v>0</v>
      </c>
      <c r="CG1083" s="12">
        <v>1</v>
      </c>
      <c r="CH1083" s="12">
        <v>0</v>
      </c>
      <c r="CI1083" s="12">
        <v>1</v>
      </c>
      <c r="CJ1083" s="12">
        <v>0</v>
      </c>
      <c r="CK1083" s="12">
        <v>1</v>
      </c>
      <c r="CL1083" s="12">
        <v>0</v>
      </c>
      <c r="CM1083" s="12">
        <v>1</v>
      </c>
      <c r="CN1083" s="12">
        <v>0</v>
      </c>
      <c r="CO1083" s="12">
        <v>1</v>
      </c>
      <c r="CP1083" s="12">
        <v>0</v>
      </c>
      <c r="CQ1083" s="12">
        <v>1</v>
      </c>
      <c r="CR1083" s="12">
        <v>0</v>
      </c>
      <c r="CS1083" s="12">
        <v>1.032416</v>
      </c>
      <c r="CT1083" s="12">
        <v>1.7117E-3</v>
      </c>
      <c r="CU1083" s="12">
        <v>6.1814000000000001E-3</v>
      </c>
      <c r="CV1083" s="12">
        <v>4.3413000000000002E-3</v>
      </c>
      <c r="CW1083" s="12">
        <v>0.62165440000000005</v>
      </c>
      <c r="CX1083" s="12">
        <v>4.3787699999999999E-2</v>
      </c>
      <c r="CY1083" s="12">
        <v>2.2735700000000001E-2</v>
      </c>
      <c r="CZ1083" s="12">
        <v>2.9255000000000001E-3</v>
      </c>
      <c r="DA1083" s="12">
        <v>3.5796000000000001E-3</v>
      </c>
      <c r="DB1083" s="12">
        <v>8.8369999999999996E-4</v>
      </c>
      <c r="DC1083" s="12">
        <v>1.7553099999999999E-2</v>
      </c>
      <c r="DD1083" s="12">
        <v>1.6377E-3</v>
      </c>
      <c r="DE1083" s="12">
        <v>2.65E-3</v>
      </c>
      <c r="DF1083" s="12">
        <v>6.8499999999999998E-5</v>
      </c>
      <c r="DG1083" s="12">
        <v>4.1080000000000001E-4</v>
      </c>
      <c r="DH1083" s="12">
        <v>1.5800000000000001E-5</v>
      </c>
      <c r="DI1083" s="12">
        <v>8.3879099999999998E-2</v>
      </c>
      <c r="DJ1083" s="12">
        <v>1.4117999999999999E-3</v>
      </c>
      <c r="DK1083" s="12">
        <v>2.1094999999999998E-3</v>
      </c>
      <c r="DL1083" s="12">
        <v>2.7672E-3</v>
      </c>
      <c r="DM1083" s="12">
        <v>4.1346999999999998E-3</v>
      </c>
      <c r="DN1083" s="12">
        <v>-7.1899999999999999E-5</v>
      </c>
      <c r="DO1083" s="44">
        <v>4.1661189999999999E-8</v>
      </c>
      <c r="DP1083" s="12">
        <v>1.23705E-2</v>
      </c>
      <c r="DQ1083" s="12">
        <v>3.3399999999999999E-4</v>
      </c>
      <c r="DR1083" s="12">
        <v>213.05549999999999</v>
      </c>
      <c r="DS1083" s="12">
        <v>0.1807049</v>
      </c>
      <c r="DT1083" s="12">
        <v>212.9263</v>
      </c>
      <c r="DU1083" s="12">
        <v>0.1806643</v>
      </c>
      <c r="DV1083" s="12">
        <v>99.943060000000003</v>
      </c>
      <c r="DW1083" s="12">
        <v>6.6369000000000003E-3</v>
      </c>
      <c r="DX1083" s="12">
        <v>1089.2380000000001</v>
      </c>
      <c r="DY1083" s="12">
        <v>0.69653149999999997</v>
      </c>
      <c r="DZ1083" s="12">
        <v>0.84867099999999995</v>
      </c>
      <c r="EA1083" s="12">
        <v>0</v>
      </c>
      <c r="EB1083" s="12">
        <v>0</v>
      </c>
      <c r="EC1083" s="44">
        <v>8.9332040000000002E-16</v>
      </c>
      <c r="ED1083" s="44">
        <v>1.903268E-13</v>
      </c>
      <c r="EE1083" s="12" t="s">
        <v>1543</v>
      </c>
      <c r="EF1083" s="12">
        <v>3.8187999999999998E-3</v>
      </c>
      <c r="EG1083" s="44">
        <v>2.2554999999999998E-6</v>
      </c>
      <c r="EH1083" s="12">
        <v>3.4789409999999998</v>
      </c>
      <c r="EI1083" s="12">
        <v>1.0004459999999999</v>
      </c>
      <c r="EJ1083" s="12">
        <v>7.0640000000000004E-4</v>
      </c>
      <c r="EK1083" s="44">
        <v>3.7799999999999998E-6</v>
      </c>
      <c r="EL1083" s="12">
        <v>8.7000000000000001E-5</v>
      </c>
      <c r="EM1083" s="44">
        <v>2.7E-6</v>
      </c>
      <c r="EN1083" s="12">
        <v>2.7310000000000002E-4</v>
      </c>
      <c r="EO1083" s="44">
        <v>4.89E-7</v>
      </c>
      <c r="EP1083" s="12">
        <v>1.261E-2</v>
      </c>
      <c r="EQ1083" s="12">
        <v>2.0000000000000002E-5</v>
      </c>
      <c r="ER1083" s="12">
        <v>8.0800000000000004E-3</v>
      </c>
      <c r="ES1083" s="12">
        <v>4.0999999999999999E-4</v>
      </c>
      <c r="ET1083" s="12">
        <v>1.4999999999999999E-4</v>
      </c>
      <c r="EU1083" s="12">
        <v>1.0000000000000001E-5</v>
      </c>
      <c r="EV1083" s="12">
        <v>250</v>
      </c>
      <c r="EW1083" s="12">
        <v>0</v>
      </c>
      <c r="EX1083" s="12">
        <v>1.96</v>
      </c>
      <c r="EY1083" s="12">
        <v>0</v>
      </c>
      <c r="EZ1083" s="12">
        <v>0.16317139999999999</v>
      </c>
      <c r="FA1083" s="12">
        <v>1.27314E-2</v>
      </c>
      <c r="FB1083" s="12">
        <v>3806.5360000000001</v>
      </c>
      <c r="FC1083" s="12">
        <v>0.16852929999999999</v>
      </c>
      <c r="FD1083" s="12">
        <v>17.866409999999998</v>
      </c>
      <c r="FE1083" s="12">
        <v>1.5132899999999999E-2</v>
      </c>
      <c r="FF1083" s="12">
        <v>0.2210172</v>
      </c>
      <c r="FG1083" s="12">
        <v>5.9636000000000003E-3</v>
      </c>
      <c r="FH1083" s="12">
        <v>2.5224300000000002E-2</v>
      </c>
      <c r="FI1083" s="12">
        <v>3.7689800000000002E-2</v>
      </c>
      <c r="FJ1083" s="12">
        <v>7.3401999999999998E-3</v>
      </c>
      <c r="FK1083" s="12">
        <v>2.8180000000000002E-4</v>
      </c>
      <c r="FL1083" s="44">
        <v>1.9267250000000002E-6</v>
      </c>
      <c r="FM1083" s="12">
        <v>3.8445140000000002</v>
      </c>
      <c r="FN1083" s="12">
        <v>4.6937999999999997E-3</v>
      </c>
      <c r="FO1083" s="12">
        <v>8.48193E-2</v>
      </c>
      <c r="FP1083" s="12">
        <v>3.8454329999999999</v>
      </c>
      <c r="FQ1083" s="12">
        <v>0.99975670000000005</v>
      </c>
      <c r="FR1083" s="12">
        <v>6.0099999999999997E-5</v>
      </c>
      <c r="FS1083" s="44">
        <v>5.4629999999999996E-10</v>
      </c>
      <c r="FT1083" s="44">
        <v>5.8099999999999998E-11</v>
      </c>
      <c r="FU1083" s="12">
        <v>0</v>
      </c>
      <c r="FV1083" s="44">
        <v>4.962E-10</v>
      </c>
      <c r="FW1083" s="12">
        <v>1.975E-2</v>
      </c>
      <c r="FX1083" s="44">
        <v>5.4629999999999996E-10</v>
      </c>
      <c r="FY1083" s="44">
        <v>7.0679999999999999E-6</v>
      </c>
      <c r="FZ1083" s="44">
        <v>5.5304999999999997E-10</v>
      </c>
      <c r="GA1083" s="44">
        <v>6.3080000000000001E-9</v>
      </c>
      <c r="GB1083" s="44">
        <v>5.5430000000000004E-10</v>
      </c>
      <c r="GC1083" s="12">
        <v>1.167E-2</v>
      </c>
      <c r="GD1083" s="12">
        <v>0</v>
      </c>
      <c r="GE1083" s="12">
        <v>295.5</v>
      </c>
      <c r="GF1083" s="12">
        <v>0.1</v>
      </c>
      <c r="GG1083" s="12">
        <v>1575</v>
      </c>
      <c r="GH1083" s="12">
        <v>2</v>
      </c>
      <c r="GI1083" s="12">
        <v>1.261E-2</v>
      </c>
      <c r="GJ1083" s="12">
        <v>-3.166E-4</v>
      </c>
    </row>
    <row r="1084" spans="1:192" s="12" customFormat="1" ht="12">
      <c r="A1084" s="31"/>
      <c r="B1084" s="32" t="s">
        <v>1564</v>
      </c>
      <c r="C1084" s="32">
        <v>3</v>
      </c>
      <c r="D1084" s="46">
        <v>214.25389999999999</v>
      </c>
      <c r="E1084" s="33">
        <v>2.0571699999999998E-2</v>
      </c>
      <c r="F1084" s="33">
        <v>-0.51979999999999993</v>
      </c>
      <c r="G1084" s="34">
        <v>0.11570508517525324</v>
      </c>
      <c r="H1084" s="45">
        <v>24.801256094537642</v>
      </c>
      <c r="I1084" s="36">
        <v>100.0724</v>
      </c>
      <c r="J1084" s="45">
        <v>1094.9269999999999</v>
      </c>
      <c r="K1084" s="45">
        <v>4.7419979999999997</v>
      </c>
      <c r="L1084" s="12">
        <v>1.7117E-3</v>
      </c>
      <c r="T1084" s="12" t="s">
        <v>1169</v>
      </c>
      <c r="U1084" s="12" t="s">
        <v>1014</v>
      </c>
      <c r="V1084" s="12">
        <v>37</v>
      </c>
      <c r="W1084" s="43">
        <v>42288</v>
      </c>
      <c r="X1084" s="12">
        <v>20.95</v>
      </c>
      <c r="Y1084" s="44">
        <v>3527442000</v>
      </c>
      <c r="AA1084" s="12" t="s">
        <v>1497</v>
      </c>
      <c r="AB1084" s="12">
        <v>14</v>
      </c>
      <c r="AC1084" s="12" t="s">
        <v>1540</v>
      </c>
      <c r="AE1084" s="12" t="s">
        <v>1454</v>
      </c>
      <c r="AF1084" s="12">
        <v>7.875</v>
      </c>
      <c r="AG1084" s="12" t="s">
        <v>1541</v>
      </c>
      <c r="AH1084" s="12" t="s">
        <v>1542</v>
      </c>
      <c r="AI1084" s="12" t="s">
        <v>1464</v>
      </c>
      <c r="AJ1084" s="12">
        <v>1</v>
      </c>
      <c r="AK1084" s="12" t="s">
        <v>1458</v>
      </c>
      <c r="AL1084" s="12">
        <v>1</v>
      </c>
      <c r="AM1084" s="12" t="s">
        <v>1459</v>
      </c>
      <c r="AN1084" s="12">
        <v>3</v>
      </c>
      <c r="AO1084" s="12">
        <v>3</v>
      </c>
      <c r="AP1084" s="12">
        <v>0</v>
      </c>
      <c r="AQ1084" s="12">
        <v>3</v>
      </c>
      <c r="AR1084" s="12">
        <v>0</v>
      </c>
      <c r="AS1084" s="12">
        <v>30</v>
      </c>
      <c r="AT1084" s="12">
        <v>30</v>
      </c>
      <c r="AU1084" s="12">
        <v>132</v>
      </c>
      <c r="AX1084" s="12">
        <v>0</v>
      </c>
      <c r="AY1084" s="12">
        <v>-2.3947999999999999E-3</v>
      </c>
      <c r="AZ1084" s="12">
        <v>1.21216E-2</v>
      </c>
      <c r="BA1084" s="12">
        <v>495.81259999999997</v>
      </c>
      <c r="BB1084" s="12">
        <v>6.6500100000000006E-2</v>
      </c>
      <c r="BC1084" s="12">
        <v>2.3131059999999999</v>
      </c>
      <c r="BD1084" s="12">
        <v>1.3304699999999999E-2</v>
      </c>
      <c r="BE1084" s="12">
        <v>2.1780600000000001E-2</v>
      </c>
      <c r="BF1084" s="12">
        <v>5.4095000000000002E-3</v>
      </c>
      <c r="BG1084" s="12">
        <v>1.3731200000000001E-2</v>
      </c>
      <c r="BH1084" s="12">
        <v>9.2008999999999997E-3</v>
      </c>
      <c r="BI1084" s="12">
        <v>-1.2030000000000001E-3</v>
      </c>
      <c r="BJ1084" s="12">
        <v>1.582E-4</v>
      </c>
      <c r="BK1084" s="12">
        <v>3.7867E-3</v>
      </c>
      <c r="BL1084" s="12">
        <v>1.1317499999999999E-2</v>
      </c>
      <c r="BM1084" s="12">
        <v>496.43430000000001</v>
      </c>
      <c r="BN1084" s="12">
        <v>5.0049099999999999E-2</v>
      </c>
      <c r="BO1084" s="12">
        <v>2.335842</v>
      </c>
      <c r="BP1084" s="12">
        <v>1.2978999999999999E-2</v>
      </c>
      <c r="BQ1084" s="12">
        <v>2.5360199999999999E-2</v>
      </c>
      <c r="BR1084" s="12">
        <v>5.3369000000000003E-3</v>
      </c>
      <c r="BS1084" s="12">
        <v>3.1284300000000001E-2</v>
      </c>
      <c r="BT1084" s="12">
        <v>9.0539000000000001E-3</v>
      </c>
      <c r="BU1084" s="12">
        <v>1.4848000000000001E-3</v>
      </c>
      <c r="BV1084" s="12">
        <v>1.381E-4</v>
      </c>
      <c r="BW1084" s="12">
        <v>1</v>
      </c>
      <c r="BX1084" s="12">
        <v>0</v>
      </c>
      <c r="BY1084" s="12">
        <v>1</v>
      </c>
      <c r="BZ1084" s="12">
        <v>0</v>
      </c>
      <c r="CA1084" s="12">
        <v>1</v>
      </c>
      <c r="CB1084" s="12">
        <v>0</v>
      </c>
      <c r="CC1084" s="12">
        <v>1</v>
      </c>
      <c r="CD1084" s="12">
        <v>0</v>
      </c>
      <c r="CE1084" s="12">
        <v>1</v>
      </c>
      <c r="CF1084" s="12">
        <v>0</v>
      </c>
      <c r="CG1084" s="12">
        <v>1</v>
      </c>
      <c r="CH1084" s="12">
        <v>0</v>
      </c>
      <c r="CI1084" s="12">
        <v>1</v>
      </c>
      <c r="CJ1084" s="12">
        <v>0</v>
      </c>
      <c r="CK1084" s="12">
        <v>1</v>
      </c>
      <c r="CL1084" s="12">
        <v>0</v>
      </c>
      <c r="CM1084" s="12">
        <v>1</v>
      </c>
      <c r="CN1084" s="12">
        <v>0</v>
      </c>
      <c r="CO1084" s="12">
        <v>1</v>
      </c>
      <c r="CP1084" s="12">
        <v>0</v>
      </c>
      <c r="CQ1084" s="12">
        <v>1</v>
      </c>
      <c r="CR1084" s="12">
        <v>0</v>
      </c>
      <c r="CS1084" s="12">
        <v>1.032416</v>
      </c>
      <c r="CT1084" s="12">
        <v>1.7117E-3</v>
      </c>
      <c r="CU1084" s="12">
        <v>6.1814000000000001E-3</v>
      </c>
      <c r="CV1084" s="12">
        <v>4.3413000000000002E-3</v>
      </c>
      <c r="CW1084" s="12">
        <v>0.62165440000000005</v>
      </c>
      <c r="CX1084" s="12">
        <v>4.3787699999999999E-2</v>
      </c>
      <c r="CY1084" s="12">
        <v>2.2735700000000001E-2</v>
      </c>
      <c r="CZ1084" s="12">
        <v>2.9255000000000001E-3</v>
      </c>
      <c r="DA1084" s="12">
        <v>3.5796000000000001E-3</v>
      </c>
      <c r="DB1084" s="12">
        <v>8.8369999999999996E-4</v>
      </c>
      <c r="DC1084" s="12">
        <v>1.7553099999999999E-2</v>
      </c>
      <c r="DD1084" s="12">
        <v>1.6377E-3</v>
      </c>
      <c r="DE1084" s="12">
        <v>2.65E-3</v>
      </c>
      <c r="DF1084" s="12">
        <v>6.8499999999999998E-5</v>
      </c>
      <c r="DG1084" s="12">
        <v>-5.1979999999999995E-4</v>
      </c>
      <c r="DH1084" s="12">
        <v>6.8399999999999996E-5</v>
      </c>
      <c r="DI1084" s="12">
        <v>-1.0728439999999999</v>
      </c>
      <c r="DJ1084" s="12">
        <v>2.0571699999999998E-2</v>
      </c>
      <c r="DK1084" s="12">
        <v>1.3785E-2</v>
      </c>
      <c r="DL1084" s="12">
        <v>4.0320399999999999E-2</v>
      </c>
      <c r="DM1084" s="12">
        <v>2.7018500000000001E-2</v>
      </c>
      <c r="DN1084" s="12">
        <v>-7.0390000000000003E-4</v>
      </c>
      <c r="DO1084" s="44">
        <v>2.7223949999999999E-7</v>
      </c>
      <c r="DP1084" s="12">
        <v>9.4120000000000002E-3</v>
      </c>
      <c r="DQ1084" s="12">
        <v>2.3381999999999999E-3</v>
      </c>
      <c r="DR1084" s="12">
        <v>214.25389999999999</v>
      </c>
      <c r="DS1084" s="12">
        <v>1.232694</v>
      </c>
      <c r="DT1084" s="12">
        <v>214.4041</v>
      </c>
      <c r="DU1084" s="12">
        <v>1.2337940000000001</v>
      </c>
      <c r="DV1084" s="12">
        <v>100.0724</v>
      </c>
      <c r="DW1084" s="12">
        <v>2.1196400000000001E-2</v>
      </c>
      <c r="DX1084" s="12">
        <v>1094.9269999999999</v>
      </c>
      <c r="DY1084" s="12">
        <v>4.7419979999999997</v>
      </c>
      <c r="DZ1084" s="12">
        <v>4.7669090000000001</v>
      </c>
      <c r="EA1084" s="12">
        <v>0</v>
      </c>
      <c r="EB1084" s="12">
        <v>0</v>
      </c>
      <c r="EC1084" s="44">
        <v>1.157068E-16</v>
      </c>
      <c r="ED1084" s="44">
        <v>2.4790630000000001E-14</v>
      </c>
      <c r="EE1084" s="12" t="s">
        <v>1543</v>
      </c>
      <c r="EF1084" s="12">
        <v>3.8187999999999998E-3</v>
      </c>
      <c r="EG1084" s="44">
        <v>2.2554999999999998E-6</v>
      </c>
      <c r="EH1084" s="12">
        <v>3.4669660000000002</v>
      </c>
      <c r="EI1084" s="12">
        <v>1.000445</v>
      </c>
      <c r="EJ1084" s="12">
        <v>7.0640000000000004E-4</v>
      </c>
      <c r="EK1084" s="44">
        <v>3.7799999999999998E-6</v>
      </c>
      <c r="EL1084" s="12">
        <v>8.7000000000000001E-5</v>
      </c>
      <c r="EM1084" s="44">
        <v>2.7E-6</v>
      </c>
      <c r="EN1084" s="12">
        <v>2.7310000000000002E-4</v>
      </c>
      <c r="EO1084" s="44">
        <v>4.89E-7</v>
      </c>
      <c r="EP1084" s="12">
        <v>1.261E-2</v>
      </c>
      <c r="EQ1084" s="12">
        <v>2.0000000000000002E-5</v>
      </c>
      <c r="ER1084" s="12">
        <v>8.0800000000000004E-3</v>
      </c>
      <c r="ES1084" s="12">
        <v>4.0999999999999999E-4</v>
      </c>
      <c r="ET1084" s="12">
        <v>1.4999999999999999E-4</v>
      </c>
      <c r="EU1084" s="12">
        <v>1.0000000000000001E-5</v>
      </c>
      <c r="EV1084" s="12">
        <v>250</v>
      </c>
      <c r="EW1084" s="12">
        <v>0</v>
      </c>
      <c r="EX1084" s="12">
        <v>1.96</v>
      </c>
      <c r="EY1084" s="12">
        <v>0</v>
      </c>
      <c r="EZ1084" s="12">
        <v>-2.3947999999999999E-3</v>
      </c>
      <c r="FA1084" s="12">
        <v>1.21216E-2</v>
      </c>
      <c r="FB1084" s="12">
        <v>495.81259999999997</v>
      </c>
      <c r="FC1084" s="12">
        <v>6.6500100000000006E-2</v>
      </c>
      <c r="FD1084" s="12">
        <v>2.314136</v>
      </c>
      <c r="FE1084" s="12">
        <v>1.3310600000000001E-2</v>
      </c>
      <c r="FF1084" s="12">
        <v>2.1780600000000001E-2</v>
      </c>
      <c r="FG1084" s="12">
        <v>5.4095000000000002E-3</v>
      </c>
      <c r="FH1084" s="12">
        <v>4.7605599999999998E-2</v>
      </c>
      <c r="FI1084" s="12">
        <v>3.18991E-2</v>
      </c>
      <c r="FJ1084" s="12">
        <v>-1.2030000000000001E-3</v>
      </c>
      <c r="FK1084" s="12">
        <v>1.582E-4</v>
      </c>
      <c r="FL1084" s="44">
        <v>-2.4511379999999999E-6</v>
      </c>
      <c r="FM1084" s="12">
        <v>-13.035220000000001</v>
      </c>
      <c r="FN1084" s="12">
        <v>4.6674999999999998E-3</v>
      </c>
      <c r="FO1084" s="12">
        <v>0.57537329999999998</v>
      </c>
      <c r="FP1084" s="12">
        <v>-13.048019999999999</v>
      </c>
      <c r="FQ1084" s="12">
        <v>0.99902729999999995</v>
      </c>
      <c r="FR1084" s="12">
        <v>2.4000000000000001E-5</v>
      </c>
      <c r="FS1084" s="44">
        <v>5.4629999999999996E-10</v>
      </c>
      <c r="FT1084" s="44">
        <v>5.8099999999999998E-11</v>
      </c>
      <c r="FU1084" s="12">
        <v>0</v>
      </c>
      <c r="FV1084" s="44">
        <v>4.962E-10</v>
      </c>
      <c r="FW1084" s="12">
        <v>1.975E-2</v>
      </c>
      <c r="FX1084" s="44">
        <v>5.4629999999999996E-10</v>
      </c>
      <c r="FY1084" s="44">
        <v>7.0679999999999999E-6</v>
      </c>
      <c r="FZ1084" s="44">
        <v>5.5304999999999997E-10</v>
      </c>
      <c r="GA1084" s="44">
        <v>6.3080000000000001E-9</v>
      </c>
      <c r="GB1084" s="44">
        <v>5.5430000000000004E-10</v>
      </c>
      <c r="GC1084" s="12">
        <v>1.167E-2</v>
      </c>
      <c r="GD1084" s="12">
        <v>0</v>
      </c>
      <c r="GE1084" s="12">
        <v>295.5</v>
      </c>
      <c r="GF1084" s="12">
        <v>0.1</v>
      </c>
      <c r="GG1084" s="12">
        <v>1575</v>
      </c>
      <c r="GH1084" s="12">
        <v>2</v>
      </c>
      <c r="GI1084" s="12">
        <v>1.261E-2</v>
      </c>
      <c r="GJ1084" s="12">
        <v>-3.1010999999999999E-3</v>
      </c>
    </row>
    <row r="1085" spans="1:192" s="12" customFormat="1" ht="12">
      <c r="A1085" s="31"/>
      <c r="B1085" s="32" t="s">
        <v>1601</v>
      </c>
      <c r="C1085" s="32">
        <v>3</v>
      </c>
      <c r="D1085" s="46">
        <v>235.41239999999999</v>
      </c>
      <c r="E1085" s="33">
        <v>1.6316E-3</v>
      </c>
      <c r="F1085" s="33">
        <v>0.41120000000000001</v>
      </c>
      <c r="G1085" s="34">
        <v>0.78431052250542077</v>
      </c>
      <c r="H1085" s="45">
        <v>312.70164255945082</v>
      </c>
      <c r="I1085" s="36">
        <v>99.948419999999999</v>
      </c>
      <c r="J1085" s="42">
        <v>1173.4649999999999</v>
      </c>
      <c r="K1085" s="42">
        <v>0.75521130000000003</v>
      </c>
      <c r="L1085" s="12">
        <v>1.7117E-3</v>
      </c>
      <c r="T1085" s="12" t="s">
        <v>1172</v>
      </c>
      <c r="U1085" s="12" t="s">
        <v>1014</v>
      </c>
      <c r="V1085" s="12">
        <v>37</v>
      </c>
      <c r="W1085" s="43">
        <v>42289</v>
      </c>
      <c r="X1085" s="12">
        <v>7.6</v>
      </c>
      <c r="Y1085" s="44">
        <v>3527480000</v>
      </c>
      <c r="AA1085" s="12" t="s">
        <v>1497</v>
      </c>
      <c r="AB1085" s="12">
        <v>14</v>
      </c>
      <c r="AC1085" s="12" t="s">
        <v>1540</v>
      </c>
      <c r="AE1085" s="12" t="s">
        <v>1454</v>
      </c>
      <c r="AF1085" s="12">
        <v>7.875</v>
      </c>
      <c r="AG1085" s="12" t="s">
        <v>1541</v>
      </c>
      <c r="AH1085" s="12" t="s">
        <v>1542</v>
      </c>
      <c r="AI1085" s="12" t="s">
        <v>1464</v>
      </c>
      <c r="AJ1085" s="12">
        <v>1</v>
      </c>
      <c r="AK1085" s="12" t="s">
        <v>1458</v>
      </c>
      <c r="AL1085" s="12">
        <v>1</v>
      </c>
      <c r="AM1085" s="12" t="s">
        <v>1459</v>
      </c>
      <c r="AN1085" s="12">
        <v>3</v>
      </c>
      <c r="AO1085" s="12">
        <v>3</v>
      </c>
      <c r="AP1085" s="12">
        <v>0</v>
      </c>
      <c r="AQ1085" s="12">
        <v>3</v>
      </c>
      <c r="AR1085" s="12">
        <v>0</v>
      </c>
      <c r="AS1085" s="12">
        <v>30</v>
      </c>
      <c r="AT1085" s="12">
        <v>30</v>
      </c>
      <c r="AU1085" s="12">
        <v>174</v>
      </c>
      <c r="AX1085" s="12">
        <v>0</v>
      </c>
      <c r="AY1085" s="12">
        <v>0.17746190000000001</v>
      </c>
      <c r="AZ1085" s="12">
        <v>1.33813E-2</v>
      </c>
      <c r="BA1085" s="12">
        <v>3692.7330000000002</v>
      </c>
      <c r="BB1085" s="12">
        <v>0.1425979</v>
      </c>
      <c r="BC1085" s="12">
        <v>15.6792</v>
      </c>
      <c r="BD1085" s="12">
        <v>1.3650000000000001E-2</v>
      </c>
      <c r="BE1085" s="12">
        <v>0.1854954</v>
      </c>
      <c r="BF1085" s="12">
        <v>5.6972000000000004E-3</v>
      </c>
      <c r="BG1085" s="12">
        <v>7.3176999999999999E-3</v>
      </c>
      <c r="BH1085" s="12">
        <v>1.01265E-2</v>
      </c>
      <c r="BI1085" s="12">
        <v>6.4498999999999997E-3</v>
      </c>
      <c r="BJ1085" s="12">
        <v>2.7399999999999999E-4</v>
      </c>
      <c r="BK1085" s="12">
        <v>0.18364340000000001</v>
      </c>
      <c r="BL1085" s="12">
        <v>1.26575E-2</v>
      </c>
      <c r="BM1085" s="12">
        <v>3693.355</v>
      </c>
      <c r="BN1085" s="12">
        <v>0.13570860000000001</v>
      </c>
      <c r="BO1085" s="12">
        <v>15.70194</v>
      </c>
      <c r="BP1085" s="12">
        <v>1.3332800000000001E-2</v>
      </c>
      <c r="BQ1085" s="12">
        <v>0.18907499999999999</v>
      </c>
      <c r="BR1085" s="12">
        <v>5.6281999999999999E-3</v>
      </c>
      <c r="BS1085" s="12">
        <v>2.4870799999999998E-2</v>
      </c>
      <c r="BT1085" s="12">
        <v>9.9932000000000007E-3</v>
      </c>
      <c r="BU1085" s="12">
        <v>8.8973999999999998E-3</v>
      </c>
      <c r="BV1085" s="12">
        <v>2.565E-4</v>
      </c>
      <c r="BW1085" s="12">
        <v>1</v>
      </c>
      <c r="BX1085" s="12">
        <v>0</v>
      </c>
      <c r="BY1085" s="12">
        <v>1</v>
      </c>
      <c r="BZ1085" s="12">
        <v>0</v>
      </c>
      <c r="CA1085" s="12">
        <v>1</v>
      </c>
      <c r="CB1085" s="12">
        <v>0</v>
      </c>
      <c r="CC1085" s="12">
        <v>1</v>
      </c>
      <c r="CD1085" s="12">
        <v>0</v>
      </c>
      <c r="CE1085" s="12">
        <v>1</v>
      </c>
      <c r="CF1085" s="12">
        <v>0</v>
      </c>
      <c r="CG1085" s="12">
        <v>1</v>
      </c>
      <c r="CH1085" s="12">
        <v>0</v>
      </c>
      <c r="CI1085" s="12">
        <v>1</v>
      </c>
      <c r="CJ1085" s="12">
        <v>0</v>
      </c>
      <c r="CK1085" s="12">
        <v>1</v>
      </c>
      <c r="CL1085" s="12">
        <v>0</v>
      </c>
      <c r="CM1085" s="12">
        <v>1</v>
      </c>
      <c r="CN1085" s="12">
        <v>0</v>
      </c>
      <c r="CO1085" s="12">
        <v>1</v>
      </c>
      <c r="CP1085" s="12">
        <v>0</v>
      </c>
      <c r="CQ1085" s="12">
        <v>1</v>
      </c>
      <c r="CR1085" s="12">
        <v>0</v>
      </c>
      <c r="CS1085" s="12">
        <v>1.032416</v>
      </c>
      <c r="CT1085" s="12">
        <v>1.7117E-3</v>
      </c>
      <c r="CU1085" s="12">
        <v>6.1814000000000001E-3</v>
      </c>
      <c r="CV1085" s="12">
        <v>4.3413000000000002E-3</v>
      </c>
      <c r="CW1085" s="12">
        <v>0.62165440000000005</v>
      </c>
      <c r="CX1085" s="12">
        <v>4.3787699999999999E-2</v>
      </c>
      <c r="CY1085" s="12">
        <v>2.2735700000000001E-2</v>
      </c>
      <c r="CZ1085" s="12">
        <v>2.9255000000000001E-3</v>
      </c>
      <c r="DA1085" s="12">
        <v>3.5796000000000001E-3</v>
      </c>
      <c r="DB1085" s="12">
        <v>8.8369999999999996E-4</v>
      </c>
      <c r="DC1085" s="12">
        <v>1.7553099999999999E-2</v>
      </c>
      <c r="DD1085" s="12">
        <v>1.6377E-3</v>
      </c>
      <c r="DE1085" s="12">
        <v>2.65E-3</v>
      </c>
      <c r="DF1085" s="12">
        <v>6.8499999999999998E-5</v>
      </c>
      <c r="DG1085" s="12">
        <v>4.1120000000000002E-4</v>
      </c>
      <c r="DH1085" s="12">
        <v>1.7499999999999998E-5</v>
      </c>
      <c r="DI1085" s="12">
        <v>9.84043E-2</v>
      </c>
      <c r="DJ1085" s="12">
        <v>1.6316E-3</v>
      </c>
      <c r="DK1085" s="12">
        <v>2.2579000000000002E-3</v>
      </c>
      <c r="DL1085" s="12">
        <v>3.1979E-3</v>
      </c>
      <c r="DM1085" s="12">
        <v>4.4254000000000003E-3</v>
      </c>
      <c r="DN1085" s="12">
        <v>-1.9560000000000001E-4</v>
      </c>
      <c r="DO1085" s="44">
        <v>4.4590430000000002E-8</v>
      </c>
      <c r="DP1085" s="12">
        <v>1.18254E-2</v>
      </c>
      <c r="DQ1085" s="12">
        <v>3.6329999999999999E-4</v>
      </c>
      <c r="DR1085" s="12">
        <v>235.41239999999999</v>
      </c>
      <c r="DS1085" s="12">
        <v>0.205147</v>
      </c>
      <c r="DT1085" s="12">
        <v>235.28319999999999</v>
      </c>
      <c r="DU1085" s="12">
        <v>0.20510829999999999</v>
      </c>
      <c r="DV1085" s="12">
        <v>99.948419999999999</v>
      </c>
      <c r="DW1085" s="12">
        <v>5.8893000000000001E-3</v>
      </c>
      <c r="DX1085" s="12">
        <v>1173.4649999999999</v>
      </c>
      <c r="DY1085" s="12">
        <v>0.75521130000000003</v>
      </c>
      <c r="DZ1085" s="12">
        <v>0.91222420000000004</v>
      </c>
      <c r="EA1085" s="12">
        <v>1.3670739999999999</v>
      </c>
      <c r="EB1085" s="12">
        <v>0</v>
      </c>
      <c r="EC1085" s="44">
        <v>7.8431150000000004E-16</v>
      </c>
      <c r="ED1085" s="44">
        <v>1.846367E-13</v>
      </c>
      <c r="EE1085" s="12" t="s">
        <v>1543</v>
      </c>
      <c r="EF1085" s="12">
        <v>3.8187999999999998E-3</v>
      </c>
      <c r="EG1085" s="44">
        <v>2.2554999999999998E-6</v>
      </c>
      <c r="EH1085" s="12">
        <v>3.4974829999999999</v>
      </c>
      <c r="EI1085" s="12">
        <v>1.000448</v>
      </c>
      <c r="EJ1085" s="12">
        <v>7.0640000000000004E-4</v>
      </c>
      <c r="EK1085" s="44">
        <v>3.7799999999999998E-6</v>
      </c>
      <c r="EL1085" s="12">
        <v>8.7000000000000001E-5</v>
      </c>
      <c r="EM1085" s="44">
        <v>2.7E-6</v>
      </c>
      <c r="EN1085" s="12">
        <v>2.7310000000000002E-4</v>
      </c>
      <c r="EO1085" s="44">
        <v>4.89E-7</v>
      </c>
      <c r="EP1085" s="12">
        <v>1.261E-2</v>
      </c>
      <c r="EQ1085" s="12">
        <v>2.0000000000000002E-5</v>
      </c>
      <c r="ER1085" s="12">
        <v>8.0800000000000004E-3</v>
      </c>
      <c r="ES1085" s="12">
        <v>4.0999999999999999E-4</v>
      </c>
      <c r="ET1085" s="12">
        <v>1.4999999999999999E-4</v>
      </c>
      <c r="EU1085" s="12">
        <v>1.0000000000000001E-5</v>
      </c>
      <c r="EV1085" s="12">
        <v>250</v>
      </c>
      <c r="EW1085" s="12">
        <v>0</v>
      </c>
      <c r="EX1085" s="12">
        <v>1.96</v>
      </c>
      <c r="EY1085" s="12">
        <v>0</v>
      </c>
      <c r="EZ1085" s="12">
        <v>0.17746190000000001</v>
      </c>
      <c r="FA1085" s="12">
        <v>1.33813E-2</v>
      </c>
      <c r="FB1085" s="12">
        <v>3692.7330000000002</v>
      </c>
      <c r="FC1085" s="12">
        <v>0.1425979</v>
      </c>
      <c r="FD1085" s="12">
        <v>15.68623</v>
      </c>
      <c r="FE1085" s="12">
        <v>1.3656099999999999E-2</v>
      </c>
      <c r="FF1085" s="12">
        <v>0.1854954</v>
      </c>
      <c r="FG1085" s="12">
        <v>5.6972000000000004E-3</v>
      </c>
      <c r="FH1085" s="12">
        <v>2.5593600000000001E-2</v>
      </c>
      <c r="FI1085" s="12">
        <v>3.5417299999999999E-2</v>
      </c>
      <c r="FJ1085" s="12">
        <v>6.4498999999999997E-3</v>
      </c>
      <c r="FK1085" s="12">
        <v>2.7399999999999999E-4</v>
      </c>
      <c r="FL1085" s="44">
        <v>1.7452039999999999E-6</v>
      </c>
      <c r="FM1085" s="12">
        <v>4.253927</v>
      </c>
      <c r="FN1085" s="12">
        <v>4.248E-3</v>
      </c>
      <c r="FO1085" s="12">
        <v>8.7146899999999999E-2</v>
      </c>
      <c r="FP1085" s="12">
        <v>4.254804</v>
      </c>
      <c r="FQ1085" s="12">
        <v>0.99979019999999996</v>
      </c>
      <c r="FR1085" s="12">
        <v>4.0200000000000001E-5</v>
      </c>
      <c r="FS1085" s="44">
        <v>5.4629999999999996E-10</v>
      </c>
      <c r="FT1085" s="44">
        <v>5.8099999999999998E-11</v>
      </c>
      <c r="FU1085" s="12">
        <v>0</v>
      </c>
      <c r="FV1085" s="44">
        <v>4.962E-10</v>
      </c>
      <c r="FW1085" s="12">
        <v>1.975E-2</v>
      </c>
      <c r="FX1085" s="44">
        <v>5.4629999999999996E-10</v>
      </c>
      <c r="FY1085" s="44">
        <v>7.0679999999999999E-6</v>
      </c>
      <c r="FZ1085" s="44">
        <v>5.5304999999999997E-10</v>
      </c>
      <c r="GA1085" s="44">
        <v>6.3080000000000001E-9</v>
      </c>
      <c r="GB1085" s="44">
        <v>5.5430000000000004E-10</v>
      </c>
      <c r="GC1085" s="12">
        <v>1.167E-2</v>
      </c>
      <c r="GD1085" s="12">
        <v>0</v>
      </c>
      <c r="GE1085" s="12">
        <v>295.5</v>
      </c>
      <c r="GF1085" s="12">
        <v>0.1</v>
      </c>
      <c r="GG1085" s="12">
        <v>1575</v>
      </c>
      <c r="GH1085" s="12">
        <v>2</v>
      </c>
      <c r="GI1085" s="12">
        <v>1.261E-2</v>
      </c>
      <c r="GJ1085" s="12">
        <v>-8.6180000000000002E-4</v>
      </c>
    </row>
    <row r="1086" spans="1:192" s="12" customFormat="1" ht="12">
      <c r="A1086" s="31"/>
      <c r="B1086" s="32" t="s">
        <v>1591</v>
      </c>
      <c r="C1086" s="32">
        <v>3</v>
      </c>
      <c r="D1086" s="46">
        <v>257.11649999999997</v>
      </c>
      <c r="E1086" s="33">
        <v>0.13879949999999999</v>
      </c>
      <c r="F1086" s="41">
        <v>43.163800000000002</v>
      </c>
      <c r="G1086" s="34">
        <v>1.1959033098941467E-2</v>
      </c>
      <c r="H1086" s="45">
        <v>3.6758345671274033</v>
      </c>
      <c r="I1086" s="36">
        <v>95.043800000000005</v>
      </c>
      <c r="J1086" s="45">
        <v>1206.691</v>
      </c>
      <c r="K1086" s="45">
        <v>58.360349999999997</v>
      </c>
      <c r="L1086" s="12">
        <v>1.7117E-3</v>
      </c>
      <c r="T1086" s="12" t="s">
        <v>1173</v>
      </c>
      <c r="U1086" s="12" t="s">
        <v>1014</v>
      </c>
      <c r="V1086" s="12">
        <v>37</v>
      </c>
      <c r="W1086" s="43">
        <v>42289</v>
      </c>
      <c r="X1086" s="12">
        <v>5.15</v>
      </c>
      <c r="Y1086" s="44">
        <v>3527471000</v>
      </c>
      <c r="AA1086" s="12" t="s">
        <v>1497</v>
      </c>
      <c r="AB1086" s="12">
        <v>14</v>
      </c>
      <c r="AC1086" s="12" t="s">
        <v>1540</v>
      </c>
      <c r="AE1086" s="12" t="s">
        <v>1454</v>
      </c>
      <c r="AF1086" s="12">
        <v>7.875</v>
      </c>
      <c r="AG1086" s="12" t="s">
        <v>1541</v>
      </c>
      <c r="AH1086" s="12" t="s">
        <v>1542</v>
      </c>
      <c r="AI1086" s="12" t="s">
        <v>1464</v>
      </c>
      <c r="AJ1086" s="12">
        <v>1</v>
      </c>
      <c r="AK1086" s="12" t="s">
        <v>1458</v>
      </c>
      <c r="AL1086" s="12">
        <v>1</v>
      </c>
      <c r="AM1086" s="12" t="s">
        <v>1459</v>
      </c>
      <c r="AN1086" s="12">
        <v>3</v>
      </c>
      <c r="AO1086" s="12">
        <v>3</v>
      </c>
      <c r="AP1086" s="12">
        <v>0</v>
      </c>
      <c r="AQ1086" s="12">
        <v>3</v>
      </c>
      <c r="AR1086" s="12">
        <v>0</v>
      </c>
      <c r="AS1086" s="12">
        <v>30</v>
      </c>
      <c r="AT1086" s="12">
        <v>30</v>
      </c>
      <c r="AU1086" s="12">
        <v>163</v>
      </c>
      <c r="AX1086" s="12">
        <v>0</v>
      </c>
      <c r="AY1086" s="12">
        <v>-1.9506900000000001E-2</v>
      </c>
      <c r="AZ1086" s="12">
        <v>1.21896E-2</v>
      </c>
      <c r="BA1086" s="12">
        <v>61.503300000000003</v>
      </c>
      <c r="BB1086" s="12">
        <v>4.82029E-2</v>
      </c>
      <c r="BC1086" s="12">
        <v>0.239097</v>
      </c>
      <c r="BD1086" s="12">
        <v>1.5782399999999999E-2</v>
      </c>
      <c r="BE1086" s="12">
        <v>1.1928899999999999E-2</v>
      </c>
      <c r="BF1086" s="12">
        <v>5.7207999999999998E-3</v>
      </c>
      <c r="BG1086" s="12">
        <v>9.5121000000000008E-3</v>
      </c>
      <c r="BH1086" s="12">
        <v>1.35578E-2</v>
      </c>
      <c r="BI1086" s="12">
        <v>1.03249E-2</v>
      </c>
      <c r="BJ1086" s="12">
        <v>3.3119999999999997E-4</v>
      </c>
      <c r="BK1086" s="12">
        <v>-1.3325500000000001E-2</v>
      </c>
      <c r="BL1086" s="12">
        <v>1.1390300000000001E-2</v>
      </c>
      <c r="BM1086" s="12">
        <v>62.124949999999998</v>
      </c>
      <c r="BN1086" s="12">
        <v>2.0153399999999998E-2</v>
      </c>
      <c r="BO1086" s="12">
        <v>0.26183269999999997</v>
      </c>
      <c r="BP1086" s="12">
        <v>1.5508900000000001E-2</v>
      </c>
      <c r="BQ1086" s="12">
        <v>1.55085E-2</v>
      </c>
      <c r="BR1086" s="12">
        <v>5.6521999999999996E-3</v>
      </c>
      <c r="BS1086" s="12">
        <v>2.70653E-2</v>
      </c>
      <c r="BT1086" s="12">
        <v>1.34585E-2</v>
      </c>
      <c r="BU1086" s="12">
        <v>1.26508E-2</v>
      </c>
      <c r="BV1086" s="12">
        <v>3.1310000000000002E-4</v>
      </c>
      <c r="BW1086" s="12">
        <v>1</v>
      </c>
      <c r="BX1086" s="12">
        <v>0</v>
      </c>
      <c r="BY1086" s="12">
        <v>1</v>
      </c>
      <c r="BZ1086" s="12">
        <v>0</v>
      </c>
      <c r="CA1086" s="12">
        <v>1</v>
      </c>
      <c r="CB1086" s="12">
        <v>0</v>
      </c>
      <c r="CC1086" s="12">
        <v>1</v>
      </c>
      <c r="CD1086" s="12">
        <v>0</v>
      </c>
      <c r="CE1086" s="12">
        <v>1</v>
      </c>
      <c r="CF1086" s="12">
        <v>0</v>
      </c>
      <c r="CG1086" s="12">
        <v>1</v>
      </c>
      <c r="CH1086" s="12">
        <v>0</v>
      </c>
      <c r="CI1086" s="12">
        <v>1</v>
      </c>
      <c r="CJ1086" s="12">
        <v>0</v>
      </c>
      <c r="CK1086" s="12">
        <v>1</v>
      </c>
      <c r="CL1086" s="12">
        <v>0</v>
      </c>
      <c r="CM1086" s="12">
        <v>1</v>
      </c>
      <c r="CN1086" s="12">
        <v>0</v>
      </c>
      <c r="CO1086" s="12">
        <v>1</v>
      </c>
      <c r="CP1086" s="12">
        <v>0</v>
      </c>
      <c r="CQ1086" s="12">
        <v>1</v>
      </c>
      <c r="CR1086" s="12">
        <v>0</v>
      </c>
      <c r="CS1086" s="12">
        <v>1.032416</v>
      </c>
      <c r="CT1086" s="12">
        <v>1.7117E-3</v>
      </c>
      <c r="CU1086" s="12">
        <v>6.1814000000000001E-3</v>
      </c>
      <c r="CV1086" s="12">
        <v>4.3413000000000002E-3</v>
      </c>
      <c r="CW1086" s="12">
        <v>0.62165440000000005</v>
      </c>
      <c r="CX1086" s="12">
        <v>4.3787699999999999E-2</v>
      </c>
      <c r="CY1086" s="12">
        <v>2.2735700000000001E-2</v>
      </c>
      <c r="CZ1086" s="12">
        <v>2.9255000000000001E-3</v>
      </c>
      <c r="DA1086" s="12">
        <v>3.5796000000000001E-3</v>
      </c>
      <c r="DB1086" s="12">
        <v>8.8369999999999996E-4</v>
      </c>
      <c r="DC1086" s="12">
        <v>1.7553099999999999E-2</v>
      </c>
      <c r="DD1086" s="12">
        <v>1.6377E-3</v>
      </c>
      <c r="DE1086" s="12">
        <v>2.65E-3</v>
      </c>
      <c r="DF1086" s="12">
        <v>6.8499999999999998E-5</v>
      </c>
      <c r="DG1086" s="12">
        <v>4.3163800000000002E-2</v>
      </c>
      <c r="DH1086" s="12">
        <v>3.1676999999999999E-3</v>
      </c>
      <c r="DI1086" s="12">
        <v>8.7724399999999994E-2</v>
      </c>
      <c r="DJ1086" s="12">
        <v>0.13879949999999999</v>
      </c>
      <c r="DK1086" s="12">
        <v>0.1980451</v>
      </c>
      <c r="DL1086" s="12">
        <v>0.27204699999999998</v>
      </c>
      <c r="DM1086" s="12">
        <v>0.38816830000000002</v>
      </c>
      <c r="DN1086" s="12">
        <v>6.6188000000000002E-3</v>
      </c>
      <c r="DO1086" s="44">
        <v>3.9111919999999997E-6</v>
      </c>
      <c r="DP1086" s="12">
        <v>4.9869200000000002E-2</v>
      </c>
      <c r="DQ1086" s="12">
        <v>2.4141599999999999E-2</v>
      </c>
      <c r="DR1086" s="12">
        <v>257.11649999999997</v>
      </c>
      <c r="DS1086" s="12">
        <v>16.97307</v>
      </c>
      <c r="DT1086" s="12">
        <v>244.3895</v>
      </c>
      <c r="DU1086" s="12">
        <v>16.140450000000001</v>
      </c>
      <c r="DV1086" s="12">
        <v>95.043800000000005</v>
      </c>
      <c r="DW1086" s="12">
        <v>0.1924882</v>
      </c>
      <c r="DX1086" s="12">
        <v>1206.691</v>
      </c>
      <c r="DY1086" s="12">
        <v>58.360349999999997</v>
      </c>
      <c r="DZ1086" s="12">
        <v>58.362679999999997</v>
      </c>
      <c r="EA1086" s="12">
        <v>29.442039999999999</v>
      </c>
      <c r="EB1086" s="12">
        <v>0</v>
      </c>
      <c r="EC1086" s="44">
        <v>1.1960200000000001E-17</v>
      </c>
      <c r="ED1086" s="44">
        <v>3.0751649999999999E-15</v>
      </c>
      <c r="EE1086" s="12" t="s">
        <v>1543</v>
      </c>
      <c r="EF1086" s="12">
        <v>3.8187999999999998E-3</v>
      </c>
      <c r="EG1086" s="44">
        <v>2.2554999999999998E-6</v>
      </c>
      <c r="EH1086" s="12">
        <v>3.490421</v>
      </c>
      <c r="EI1086" s="12">
        <v>1.000448</v>
      </c>
      <c r="EJ1086" s="12">
        <v>7.0640000000000004E-4</v>
      </c>
      <c r="EK1086" s="44">
        <v>3.7799999999999998E-6</v>
      </c>
      <c r="EL1086" s="12">
        <v>8.7000000000000001E-5</v>
      </c>
      <c r="EM1086" s="44">
        <v>2.7E-6</v>
      </c>
      <c r="EN1086" s="12">
        <v>2.7310000000000002E-4</v>
      </c>
      <c r="EO1086" s="44">
        <v>4.89E-7</v>
      </c>
      <c r="EP1086" s="12">
        <v>1.261E-2</v>
      </c>
      <c r="EQ1086" s="12">
        <v>2.0000000000000002E-5</v>
      </c>
      <c r="ER1086" s="12">
        <v>8.0800000000000004E-3</v>
      </c>
      <c r="ES1086" s="12">
        <v>4.0999999999999999E-4</v>
      </c>
      <c r="ET1086" s="12">
        <v>1.4999999999999999E-4</v>
      </c>
      <c r="EU1086" s="12">
        <v>1.0000000000000001E-5</v>
      </c>
      <c r="EV1086" s="12">
        <v>250</v>
      </c>
      <c r="EW1086" s="12">
        <v>0</v>
      </c>
      <c r="EX1086" s="12">
        <v>1.96</v>
      </c>
      <c r="EY1086" s="12">
        <v>0</v>
      </c>
      <c r="EZ1086" s="12">
        <v>-1.9506900000000001E-2</v>
      </c>
      <c r="FA1086" s="12">
        <v>1.21896E-2</v>
      </c>
      <c r="FB1086" s="12">
        <v>61.503300000000003</v>
      </c>
      <c r="FC1086" s="12">
        <v>4.82029E-2</v>
      </c>
      <c r="FD1086" s="12">
        <v>0.239204</v>
      </c>
      <c r="FE1086" s="12">
        <v>1.5789500000000001E-2</v>
      </c>
      <c r="FF1086" s="12">
        <v>1.1928899999999999E-2</v>
      </c>
      <c r="FG1086" s="12">
        <v>5.7207999999999998E-3</v>
      </c>
      <c r="FH1086" s="12">
        <v>3.3201399999999999E-2</v>
      </c>
      <c r="FI1086" s="12">
        <v>4.7322500000000003E-2</v>
      </c>
      <c r="FJ1086" s="12">
        <v>1.03249E-2</v>
      </c>
      <c r="FK1086" s="12">
        <v>3.3119999999999997E-4</v>
      </c>
      <c r="FL1086" s="12">
        <v>1.6770000000000001E-4</v>
      </c>
      <c r="FM1086" s="12">
        <v>3.2140390000000001</v>
      </c>
      <c r="FN1086" s="12">
        <v>3.8890000000000001E-3</v>
      </c>
      <c r="FO1086" s="12">
        <v>6.6021850000000004</v>
      </c>
      <c r="FP1086" s="12">
        <v>7.341507</v>
      </c>
      <c r="FQ1086" s="12">
        <v>0.4374979</v>
      </c>
      <c r="FR1086" s="12">
        <v>2.8949999999999999E-4</v>
      </c>
      <c r="FS1086" s="44">
        <v>5.4629999999999996E-10</v>
      </c>
      <c r="FT1086" s="44">
        <v>5.8099999999999998E-11</v>
      </c>
      <c r="FU1086" s="12">
        <v>0</v>
      </c>
      <c r="FV1086" s="44">
        <v>4.962E-10</v>
      </c>
      <c r="FW1086" s="12">
        <v>1.975E-2</v>
      </c>
      <c r="FX1086" s="44">
        <v>5.4629999999999996E-10</v>
      </c>
      <c r="FY1086" s="44">
        <v>7.0679999999999999E-6</v>
      </c>
      <c r="FZ1086" s="44">
        <v>5.5304999999999997E-10</v>
      </c>
      <c r="GA1086" s="44">
        <v>6.3080000000000001E-9</v>
      </c>
      <c r="GB1086" s="44">
        <v>5.5430000000000004E-10</v>
      </c>
      <c r="GC1086" s="12">
        <v>1.167E-2</v>
      </c>
      <c r="GD1086" s="12">
        <v>0</v>
      </c>
      <c r="GE1086" s="12">
        <v>295.5</v>
      </c>
      <c r="GF1086" s="12">
        <v>0.1</v>
      </c>
      <c r="GG1086" s="12">
        <v>1575</v>
      </c>
      <c r="GH1086" s="12">
        <v>2</v>
      </c>
      <c r="GI1086" s="12">
        <v>1.261E-2</v>
      </c>
      <c r="GJ1086" s="12">
        <v>2.9157700000000002E-2</v>
      </c>
    </row>
    <row r="1087" spans="1:192" s="12" customFormat="1" ht="12">
      <c r="A1087" s="31"/>
      <c r="B1087" s="32" t="s">
        <v>1588</v>
      </c>
      <c r="C1087" s="32">
        <v>3</v>
      </c>
      <c r="D1087" s="46">
        <v>265.39150000000001</v>
      </c>
      <c r="E1087" s="33">
        <v>8.4402000000000001E-3</v>
      </c>
      <c r="F1087" s="33">
        <v>0.2475</v>
      </c>
      <c r="G1087" s="34">
        <v>0.69700026612101251</v>
      </c>
      <c r="H1087" s="45">
        <v>60.449278453117223</v>
      </c>
      <c r="I1087" s="36">
        <v>99.972679999999997</v>
      </c>
      <c r="J1087" s="42">
        <v>1280.8219999999999</v>
      </c>
      <c r="K1087" s="42">
        <v>0.92858799999999997</v>
      </c>
      <c r="L1087" s="12">
        <v>1.7117E-3</v>
      </c>
      <c r="T1087" s="12" t="s">
        <v>1175</v>
      </c>
      <c r="U1087" s="12" t="s">
        <v>1014</v>
      </c>
      <c r="V1087" s="12">
        <v>37</v>
      </c>
      <c r="W1087" s="43">
        <v>42289</v>
      </c>
      <c r="X1087" s="12">
        <v>3.3666670000000001</v>
      </c>
      <c r="Y1087" s="44">
        <v>3527465000</v>
      </c>
      <c r="AA1087" s="12" t="s">
        <v>1497</v>
      </c>
      <c r="AB1087" s="12">
        <v>14</v>
      </c>
      <c r="AC1087" s="12" t="s">
        <v>1540</v>
      </c>
      <c r="AE1087" s="12" t="s">
        <v>1454</v>
      </c>
      <c r="AF1087" s="12">
        <v>7.875</v>
      </c>
      <c r="AG1087" s="12" t="s">
        <v>1541</v>
      </c>
      <c r="AH1087" s="12" t="s">
        <v>1542</v>
      </c>
      <c r="AI1087" s="12" t="s">
        <v>1464</v>
      </c>
      <c r="AJ1087" s="12">
        <v>1</v>
      </c>
      <c r="AK1087" s="12" t="s">
        <v>1458</v>
      </c>
      <c r="AL1087" s="12">
        <v>1</v>
      </c>
      <c r="AM1087" s="12" t="s">
        <v>1459</v>
      </c>
      <c r="AN1087" s="12">
        <v>3</v>
      </c>
      <c r="AO1087" s="12">
        <v>3</v>
      </c>
      <c r="AP1087" s="12">
        <v>0</v>
      </c>
      <c r="AQ1087" s="12">
        <v>3</v>
      </c>
      <c r="AR1087" s="12">
        <v>0</v>
      </c>
      <c r="AS1087" s="12">
        <v>30</v>
      </c>
      <c r="AT1087" s="12">
        <v>30</v>
      </c>
      <c r="AU1087" s="12">
        <v>158</v>
      </c>
      <c r="AX1087" s="12">
        <v>0</v>
      </c>
      <c r="AY1087" s="12">
        <v>0.17923549999999999</v>
      </c>
      <c r="AZ1087" s="12">
        <v>1.0994800000000001E-2</v>
      </c>
      <c r="BA1087" s="12">
        <v>3699.5819999999999</v>
      </c>
      <c r="BB1087" s="12">
        <v>0.16211539999999999</v>
      </c>
      <c r="BC1087" s="12">
        <v>13.933859999999999</v>
      </c>
      <c r="BD1087" s="12">
        <v>1.40284E-2</v>
      </c>
      <c r="BE1087" s="12">
        <v>0.1633172</v>
      </c>
      <c r="BF1087" s="12">
        <v>5.5376999999999996E-3</v>
      </c>
      <c r="BG1087" s="12">
        <v>3.3758299999999998E-2</v>
      </c>
      <c r="BH1087" s="12">
        <v>1.22909E-2</v>
      </c>
      <c r="BI1087" s="12">
        <v>3.4507000000000001E-3</v>
      </c>
      <c r="BJ1087" s="12">
        <v>2.5010000000000001E-4</v>
      </c>
      <c r="BK1087" s="12">
        <v>0.185417</v>
      </c>
      <c r="BL1087" s="12">
        <v>1.01014E-2</v>
      </c>
      <c r="BM1087" s="12">
        <v>3700.2040000000002</v>
      </c>
      <c r="BN1087" s="12">
        <v>0.1560899</v>
      </c>
      <c r="BO1087" s="12">
        <v>13.9566</v>
      </c>
      <c r="BP1087" s="12">
        <v>1.37199E-2</v>
      </c>
      <c r="BQ1087" s="12">
        <v>0.16689680000000001</v>
      </c>
      <c r="BR1087" s="12">
        <v>5.4668E-3</v>
      </c>
      <c r="BS1087" s="12">
        <v>5.13114E-2</v>
      </c>
      <c r="BT1087" s="12">
        <v>1.2181300000000001E-2</v>
      </c>
      <c r="BU1087" s="12">
        <v>5.9922999999999999E-3</v>
      </c>
      <c r="BV1087" s="12">
        <v>2.3269999999999999E-4</v>
      </c>
      <c r="BW1087" s="12">
        <v>1</v>
      </c>
      <c r="BX1087" s="12">
        <v>0</v>
      </c>
      <c r="BY1087" s="12">
        <v>1</v>
      </c>
      <c r="BZ1087" s="12">
        <v>0</v>
      </c>
      <c r="CA1087" s="12">
        <v>1</v>
      </c>
      <c r="CB1087" s="12">
        <v>0</v>
      </c>
      <c r="CC1087" s="12">
        <v>1</v>
      </c>
      <c r="CD1087" s="12">
        <v>0</v>
      </c>
      <c r="CE1087" s="12">
        <v>1</v>
      </c>
      <c r="CF1087" s="12">
        <v>0</v>
      </c>
      <c r="CG1087" s="12">
        <v>1</v>
      </c>
      <c r="CH1087" s="12">
        <v>0</v>
      </c>
      <c r="CI1087" s="12">
        <v>1</v>
      </c>
      <c r="CJ1087" s="12">
        <v>0</v>
      </c>
      <c r="CK1087" s="12">
        <v>1</v>
      </c>
      <c r="CL1087" s="12">
        <v>0</v>
      </c>
      <c r="CM1087" s="12">
        <v>1</v>
      </c>
      <c r="CN1087" s="12">
        <v>0</v>
      </c>
      <c r="CO1087" s="12">
        <v>1</v>
      </c>
      <c r="CP1087" s="12">
        <v>0</v>
      </c>
      <c r="CQ1087" s="12">
        <v>1</v>
      </c>
      <c r="CR1087" s="12">
        <v>0</v>
      </c>
      <c r="CS1087" s="12">
        <v>1.032416</v>
      </c>
      <c r="CT1087" s="12">
        <v>1.7117E-3</v>
      </c>
      <c r="CU1087" s="12">
        <v>6.1814000000000001E-3</v>
      </c>
      <c r="CV1087" s="12">
        <v>4.3413000000000002E-3</v>
      </c>
      <c r="CW1087" s="12">
        <v>0.62165440000000005</v>
      </c>
      <c r="CX1087" s="12">
        <v>4.3787699999999999E-2</v>
      </c>
      <c r="CY1087" s="12">
        <v>2.2735700000000001E-2</v>
      </c>
      <c r="CZ1087" s="12">
        <v>2.9255000000000001E-3</v>
      </c>
      <c r="DA1087" s="12">
        <v>3.5796000000000001E-3</v>
      </c>
      <c r="DB1087" s="12">
        <v>8.8369999999999996E-4</v>
      </c>
      <c r="DC1087" s="12">
        <v>1.7553099999999999E-2</v>
      </c>
      <c r="DD1087" s="12">
        <v>1.6377E-3</v>
      </c>
      <c r="DE1087" s="12">
        <v>2.65E-3</v>
      </c>
      <c r="DF1087" s="12">
        <v>6.8499999999999998E-5</v>
      </c>
      <c r="DG1087" s="12">
        <v>2.475E-4</v>
      </c>
      <c r="DH1087" s="12">
        <v>1.7900000000000001E-5</v>
      </c>
      <c r="DI1087" s="12">
        <v>0.91464120000000004</v>
      </c>
      <c r="DJ1087" s="12">
        <v>8.4402000000000001E-3</v>
      </c>
      <c r="DK1087" s="12">
        <v>3.0730000000000002E-3</v>
      </c>
      <c r="DL1087" s="12">
        <v>1.65428E-2</v>
      </c>
      <c r="DM1087" s="12">
        <v>6.0229999999999997E-3</v>
      </c>
      <c r="DN1087" s="12">
        <v>-2.1359999999999999E-4</v>
      </c>
      <c r="DO1087" s="44">
        <v>6.0688219999999998E-8</v>
      </c>
      <c r="DP1087" s="12">
        <v>1.17156E-2</v>
      </c>
      <c r="DQ1087" s="12">
        <v>3.9740000000000001E-4</v>
      </c>
      <c r="DR1087" s="12">
        <v>265.39150000000001</v>
      </c>
      <c r="DS1087" s="12">
        <v>0.26744449999999997</v>
      </c>
      <c r="DT1087" s="12">
        <v>265.3125</v>
      </c>
      <c r="DU1087" s="12">
        <v>0.26742929999999998</v>
      </c>
      <c r="DV1087" s="12">
        <v>99.972679999999997</v>
      </c>
      <c r="DW1087" s="12">
        <v>6.5148000000000003E-3</v>
      </c>
      <c r="DX1087" s="12">
        <v>1280.8219999999999</v>
      </c>
      <c r="DY1087" s="12">
        <v>0.92858799999999997</v>
      </c>
      <c r="DZ1087" s="12">
        <v>1.0762590000000001</v>
      </c>
      <c r="EA1087" s="12">
        <v>0</v>
      </c>
      <c r="EB1087" s="12">
        <v>0</v>
      </c>
      <c r="EC1087" s="44">
        <v>6.9700460000000005E-16</v>
      </c>
      <c r="ED1087" s="44">
        <v>1.849791E-13</v>
      </c>
      <c r="EE1087" s="12" t="s">
        <v>1543</v>
      </c>
      <c r="EF1087" s="12">
        <v>3.8187999999999998E-3</v>
      </c>
      <c r="EG1087" s="44">
        <v>2.2554999999999998E-6</v>
      </c>
      <c r="EH1087" s="12">
        <v>3.48529</v>
      </c>
      <c r="EI1087" s="12">
        <v>1.0004470000000001</v>
      </c>
      <c r="EJ1087" s="12">
        <v>7.0640000000000004E-4</v>
      </c>
      <c r="EK1087" s="44">
        <v>3.7799999999999998E-6</v>
      </c>
      <c r="EL1087" s="12">
        <v>8.7000000000000001E-5</v>
      </c>
      <c r="EM1087" s="44">
        <v>2.7E-6</v>
      </c>
      <c r="EN1087" s="12">
        <v>2.7310000000000002E-4</v>
      </c>
      <c r="EO1087" s="44">
        <v>4.89E-7</v>
      </c>
      <c r="EP1087" s="12">
        <v>1.261E-2</v>
      </c>
      <c r="EQ1087" s="12">
        <v>2.0000000000000002E-5</v>
      </c>
      <c r="ER1087" s="12">
        <v>8.0800000000000004E-3</v>
      </c>
      <c r="ES1087" s="12">
        <v>4.0999999999999999E-4</v>
      </c>
      <c r="ET1087" s="12">
        <v>1.4999999999999999E-4</v>
      </c>
      <c r="EU1087" s="12">
        <v>1.0000000000000001E-5</v>
      </c>
      <c r="EV1087" s="12">
        <v>250</v>
      </c>
      <c r="EW1087" s="12">
        <v>0</v>
      </c>
      <c r="EX1087" s="12">
        <v>1.96</v>
      </c>
      <c r="EY1087" s="12">
        <v>0</v>
      </c>
      <c r="EZ1087" s="12">
        <v>0.17923549999999999</v>
      </c>
      <c r="FA1087" s="12">
        <v>1.0994800000000001E-2</v>
      </c>
      <c r="FB1087" s="12">
        <v>3699.5819999999999</v>
      </c>
      <c r="FC1087" s="12">
        <v>0.16211539999999999</v>
      </c>
      <c r="FD1087" s="12">
        <v>13.94009</v>
      </c>
      <c r="FE1087" s="12">
        <v>1.40346E-2</v>
      </c>
      <c r="FF1087" s="12">
        <v>0.1633172</v>
      </c>
      <c r="FG1087" s="12">
        <v>5.5376999999999996E-3</v>
      </c>
      <c r="FH1087" s="12">
        <v>0.1176574</v>
      </c>
      <c r="FI1087" s="12">
        <v>4.2837399999999998E-2</v>
      </c>
      <c r="FJ1087" s="12">
        <v>3.4507000000000001E-3</v>
      </c>
      <c r="FK1087" s="12">
        <v>2.5010000000000001E-4</v>
      </c>
      <c r="FL1087" s="44">
        <v>9.2442619999999995E-7</v>
      </c>
      <c r="FM1087" s="12">
        <v>7.3204750000000001</v>
      </c>
      <c r="FN1087" s="12">
        <v>3.7680999999999999E-3</v>
      </c>
      <c r="FO1087" s="12">
        <v>0.10077750000000001</v>
      </c>
      <c r="FP1087" s="12">
        <v>7.3211490000000001</v>
      </c>
      <c r="FQ1087" s="12">
        <v>0.9999053</v>
      </c>
      <c r="FR1087" s="12">
        <v>2.5999999999999998E-5</v>
      </c>
      <c r="FS1087" s="44">
        <v>5.4629999999999996E-10</v>
      </c>
      <c r="FT1087" s="44">
        <v>5.8099999999999998E-11</v>
      </c>
      <c r="FU1087" s="12">
        <v>0</v>
      </c>
      <c r="FV1087" s="44">
        <v>4.962E-10</v>
      </c>
      <c r="FW1087" s="12">
        <v>1.975E-2</v>
      </c>
      <c r="FX1087" s="44">
        <v>5.4629999999999996E-10</v>
      </c>
      <c r="FY1087" s="44">
        <v>7.0679999999999999E-6</v>
      </c>
      <c r="FZ1087" s="44">
        <v>5.5304999999999997E-10</v>
      </c>
      <c r="GA1087" s="44">
        <v>6.3080000000000001E-9</v>
      </c>
      <c r="GB1087" s="44">
        <v>5.5430000000000004E-10</v>
      </c>
      <c r="GC1087" s="12">
        <v>1.167E-2</v>
      </c>
      <c r="GD1087" s="12">
        <v>0</v>
      </c>
      <c r="GE1087" s="12">
        <v>295.5</v>
      </c>
      <c r="GF1087" s="12">
        <v>0.1</v>
      </c>
      <c r="GG1087" s="12">
        <v>1575</v>
      </c>
      <c r="GH1087" s="12">
        <v>2</v>
      </c>
      <c r="GI1087" s="12">
        <v>1.261E-2</v>
      </c>
      <c r="GJ1087" s="12">
        <v>-9.41E-4</v>
      </c>
    </row>
    <row r="1088" spans="1:192" s="12" customFormat="1" ht="12">
      <c r="A1088" s="31"/>
      <c r="B1088" s="32" t="s">
        <v>1603</v>
      </c>
      <c r="C1088" s="32">
        <v>3</v>
      </c>
      <c r="D1088" s="46">
        <v>361.57440000000003</v>
      </c>
      <c r="E1088" s="33">
        <v>3.8073E-3</v>
      </c>
      <c r="F1088" s="33">
        <v>0.2261</v>
      </c>
      <c r="G1088" s="34">
        <v>0.5622347569346432</v>
      </c>
      <c r="H1088" s="45">
        <v>134.00677645575604</v>
      </c>
      <c r="I1088" s="36">
        <v>99.9816</v>
      </c>
      <c r="J1088" s="45">
        <v>1587.6079999999999</v>
      </c>
      <c r="K1088" s="45">
        <v>1.475935</v>
      </c>
      <c r="L1088" s="12">
        <v>1.7117E-3</v>
      </c>
      <c r="T1088" s="12" t="s">
        <v>1176</v>
      </c>
      <c r="U1088" s="12" t="s">
        <v>1014</v>
      </c>
      <c r="V1088" s="12">
        <v>37</v>
      </c>
      <c r="W1088" s="43">
        <v>42289</v>
      </c>
      <c r="X1088" s="12">
        <v>7.8666669999999996</v>
      </c>
      <c r="Y1088" s="44">
        <v>3527481000</v>
      </c>
      <c r="AA1088" s="12" t="s">
        <v>1497</v>
      </c>
      <c r="AB1088" s="12">
        <v>14</v>
      </c>
      <c r="AC1088" s="12" t="s">
        <v>1540</v>
      </c>
      <c r="AE1088" s="12" t="s">
        <v>1454</v>
      </c>
      <c r="AF1088" s="12">
        <v>7.875</v>
      </c>
      <c r="AG1088" s="12" t="s">
        <v>1541</v>
      </c>
      <c r="AH1088" s="12" t="s">
        <v>1542</v>
      </c>
      <c r="AI1088" s="12" t="s">
        <v>1464</v>
      </c>
      <c r="AJ1088" s="12">
        <v>1</v>
      </c>
      <c r="AK1088" s="12" t="s">
        <v>1458</v>
      </c>
      <c r="AL1088" s="12">
        <v>1</v>
      </c>
      <c r="AM1088" s="12" t="s">
        <v>1459</v>
      </c>
      <c r="AN1088" s="12">
        <v>3</v>
      </c>
      <c r="AO1088" s="12">
        <v>3</v>
      </c>
      <c r="AP1088" s="12">
        <v>0</v>
      </c>
      <c r="AQ1088" s="12">
        <v>3</v>
      </c>
      <c r="AR1088" s="12">
        <v>0</v>
      </c>
      <c r="AS1088" s="12">
        <v>30</v>
      </c>
      <c r="AT1088" s="12">
        <v>30</v>
      </c>
      <c r="AU1088" s="12">
        <v>176</v>
      </c>
      <c r="AX1088" s="12">
        <v>0</v>
      </c>
      <c r="AY1088" s="12">
        <v>0.17854700000000001</v>
      </c>
      <c r="AZ1088" s="12">
        <v>1.25246E-2</v>
      </c>
      <c r="BA1088" s="12">
        <v>4065.808</v>
      </c>
      <c r="BB1088" s="12">
        <v>0.14460500000000001</v>
      </c>
      <c r="BC1088" s="12">
        <v>11.23969</v>
      </c>
      <c r="BD1088" s="12">
        <v>1.56206E-2</v>
      </c>
      <c r="BE1088" s="12">
        <v>0.13613120000000001</v>
      </c>
      <c r="BF1088" s="12">
        <v>5.7184000000000002E-3</v>
      </c>
      <c r="BG1088" s="12">
        <v>1.2238199999999999E-2</v>
      </c>
      <c r="BH1088" s="12">
        <v>1.2682000000000001E-2</v>
      </c>
      <c r="BI1088" s="12">
        <v>2.5419000000000001E-3</v>
      </c>
      <c r="BJ1088" s="12">
        <v>2.343E-4</v>
      </c>
      <c r="BK1088" s="12">
        <v>0.18472839999999999</v>
      </c>
      <c r="BL1088" s="12">
        <v>1.1748099999999999E-2</v>
      </c>
      <c r="BM1088" s="12">
        <v>4066.4290000000001</v>
      </c>
      <c r="BN1088" s="12">
        <v>0.13781599999999999</v>
      </c>
      <c r="BO1088" s="12">
        <v>11.26243</v>
      </c>
      <c r="BP1088" s="12">
        <v>1.5344200000000001E-2</v>
      </c>
      <c r="BQ1088" s="12">
        <v>0.1397108</v>
      </c>
      <c r="BR1088" s="12">
        <v>5.6496999999999997E-3</v>
      </c>
      <c r="BS1088" s="12">
        <v>2.97913E-2</v>
      </c>
      <c r="BT1088" s="12">
        <v>1.25758E-2</v>
      </c>
      <c r="BU1088" s="12">
        <v>5.1120999999999996E-3</v>
      </c>
      <c r="BV1088" s="12">
        <v>2.1689999999999999E-4</v>
      </c>
      <c r="BW1088" s="12">
        <v>1</v>
      </c>
      <c r="BX1088" s="12">
        <v>0</v>
      </c>
      <c r="BY1088" s="12">
        <v>1</v>
      </c>
      <c r="BZ1088" s="12">
        <v>0</v>
      </c>
      <c r="CA1088" s="12">
        <v>1</v>
      </c>
      <c r="CB1088" s="12">
        <v>0</v>
      </c>
      <c r="CC1088" s="12">
        <v>1</v>
      </c>
      <c r="CD1088" s="12">
        <v>0</v>
      </c>
      <c r="CE1088" s="12">
        <v>1</v>
      </c>
      <c r="CF1088" s="12">
        <v>0</v>
      </c>
      <c r="CG1088" s="12">
        <v>1</v>
      </c>
      <c r="CH1088" s="12">
        <v>0</v>
      </c>
      <c r="CI1088" s="12">
        <v>1</v>
      </c>
      <c r="CJ1088" s="12">
        <v>0</v>
      </c>
      <c r="CK1088" s="12">
        <v>1</v>
      </c>
      <c r="CL1088" s="12">
        <v>0</v>
      </c>
      <c r="CM1088" s="12">
        <v>1</v>
      </c>
      <c r="CN1088" s="12">
        <v>0</v>
      </c>
      <c r="CO1088" s="12">
        <v>1</v>
      </c>
      <c r="CP1088" s="12">
        <v>0</v>
      </c>
      <c r="CQ1088" s="12">
        <v>1</v>
      </c>
      <c r="CR1088" s="12">
        <v>0</v>
      </c>
      <c r="CS1088" s="12">
        <v>1.032416</v>
      </c>
      <c r="CT1088" s="12">
        <v>1.7117E-3</v>
      </c>
      <c r="CU1088" s="12">
        <v>6.1814000000000001E-3</v>
      </c>
      <c r="CV1088" s="12">
        <v>4.3413000000000002E-3</v>
      </c>
      <c r="CW1088" s="12">
        <v>0.62165440000000005</v>
      </c>
      <c r="CX1088" s="12">
        <v>4.3787699999999999E-2</v>
      </c>
      <c r="CY1088" s="12">
        <v>2.2735700000000001E-2</v>
      </c>
      <c r="CZ1088" s="12">
        <v>2.9255000000000001E-3</v>
      </c>
      <c r="DA1088" s="12">
        <v>3.5796000000000001E-3</v>
      </c>
      <c r="DB1088" s="12">
        <v>8.8369999999999996E-4</v>
      </c>
      <c r="DC1088" s="12">
        <v>1.7553099999999999E-2</v>
      </c>
      <c r="DD1088" s="12">
        <v>1.6377E-3</v>
      </c>
      <c r="DE1088" s="12">
        <v>2.65E-3</v>
      </c>
      <c r="DF1088" s="12">
        <v>6.8499999999999998E-5</v>
      </c>
      <c r="DG1088" s="12">
        <v>2.2609999999999999E-4</v>
      </c>
      <c r="DH1088" s="12">
        <v>2.0800000000000001E-5</v>
      </c>
      <c r="DI1088" s="12">
        <v>0.44184879999999999</v>
      </c>
      <c r="DJ1088" s="12">
        <v>3.8073E-3</v>
      </c>
      <c r="DK1088" s="12">
        <v>3.9453999999999999E-3</v>
      </c>
      <c r="DL1088" s="12">
        <v>7.4622999999999998E-3</v>
      </c>
      <c r="DM1088" s="12">
        <v>7.7330000000000003E-3</v>
      </c>
      <c r="DN1088" s="12">
        <v>-1.2400000000000001E-4</v>
      </c>
      <c r="DO1088" s="44">
        <v>7.7917370000000001E-8</v>
      </c>
      <c r="DP1088" s="12">
        <v>1.2106199999999999E-2</v>
      </c>
      <c r="DQ1088" s="12">
        <v>5.0880000000000001E-4</v>
      </c>
      <c r="DR1088" s="12">
        <v>361.57440000000003</v>
      </c>
      <c r="DS1088" s="12">
        <v>0.50266909999999998</v>
      </c>
      <c r="DT1088" s="12">
        <v>361.50080000000003</v>
      </c>
      <c r="DU1088" s="12">
        <v>0.50261960000000006</v>
      </c>
      <c r="DV1088" s="12">
        <v>99.9816</v>
      </c>
      <c r="DW1088" s="12">
        <v>5.3131000000000003E-3</v>
      </c>
      <c r="DX1088" s="12">
        <v>1587.6079999999999</v>
      </c>
      <c r="DY1088" s="12">
        <v>1.475935</v>
      </c>
      <c r="DZ1088" s="12">
        <v>1.603585</v>
      </c>
      <c r="EA1088" s="12">
        <v>3.142004</v>
      </c>
      <c r="EB1088" s="12">
        <v>0</v>
      </c>
      <c r="EC1088" s="44">
        <v>5.6223659999999996E-16</v>
      </c>
      <c r="ED1088" s="44">
        <v>2.0329039999999999E-13</v>
      </c>
      <c r="EE1088" s="12" t="s">
        <v>1543</v>
      </c>
      <c r="EF1088" s="12">
        <v>3.8187999999999998E-3</v>
      </c>
      <c r="EG1088" s="44">
        <v>2.2554999999999998E-6</v>
      </c>
      <c r="EH1088" s="12">
        <v>3.4982489999999999</v>
      </c>
      <c r="EI1088" s="12">
        <v>1.000448</v>
      </c>
      <c r="EJ1088" s="12">
        <v>7.0640000000000004E-4</v>
      </c>
      <c r="EK1088" s="44">
        <v>3.7799999999999998E-6</v>
      </c>
      <c r="EL1088" s="12">
        <v>8.7000000000000001E-5</v>
      </c>
      <c r="EM1088" s="44">
        <v>2.7E-6</v>
      </c>
      <c r="EN1088" s="12">
        <v>2.7310000000000002E-4</v>
      </c>
      <c r="EO1088" s="44">
        <v>4.89E-7</v>
      </c>
      <c r="EP1088" s="12">
        <v>1.261E-2</v>
      </c>
      <c r="EQ1088" s="12">
        <v>2.0000000000000002E-5</v>
      </c>
      <c r="ER1088" s="12">
        <v>8.0800000000000004E-3</v>
      </c>
      <c r="ES1088" s="12">
        <v>4.0999999999999999E-4</v>
      </c>
      <c r="ET1088" s="12">
        <v>1.4999999999999999E-4</v>
      </c>
      <c r="EU1088" s="12">
        <v>1.0000000000000001E-5</v>
      </c>
      <c r="EV1088" s="12">
        <v>250</v>
      </c>
      <c r="EW1088" s="12">
        <v>0</v>
      </c>
      <c r="EX1088" s="12">
        <v>1.96</v>
      </c>
      <c r="EY1088" s="12">
        <v>0</v>
      </c>
      <c r="EZ1088" s="12">
        <v>0.17854700000000001</v>
      </c>
      <c r="FA1088" s="12">
        <v>1.25246E-2</v>
      </c>
      <c r="FB1088" s="12">
        <v>4065.808</v>
      </c>
      <c r="FC1088" s="12">
        <v>0.14460500000000001</v>
      </c>
      <c r="FD1088" s="12">
        <v>11.244730000000001</v>
      </c>
      <c r="FE1088" s="12">
        <v>1.5627599999999998E-2</v>
      </c>
      <c r="FF1088" s="12">
        <v>0.13613120000000001</v>
      </c>
      <c r="FG1088" s="12">
        <v>5.7184000000000002E-3</v>
      </c>
      <c r="FH1088" s="12">
        <v>4.2812200000000002E-2</v>
      </c>
      <c r="FI1088" s="12">
        <v>4.43647E-2</v>
      </c>
      <c r="FJ1088" s="12">
        <v>2.5419000000000001E-3</v>
      </c>
      <c r="FK1088" s="12">
        <v>2.343E-4</v>
      </c>
      <c r="FL1088" s="44">
        <v>6.2248580000000002E-7</v>
      </c>
      <c r="FM1088" s="12">
        <v>9.2702270000000002</v>
      </c>
      <c r="FN1088" s="12">
        <v>2.7656999999999998E-3</v>
      </c>
      <c r="FO1088" s="12">
        <v>0.13902610000000001</v>
      </c>
      <c r="FP1088" s="12">
        <v>9.2712420000000009</v>
      </c>
      <c r="FQ1088" s="12">
        <v>0.99988759999999999</v>
      </c>
      <c r="FR1088" s="44">
        <v>9.8157740000000007E-6</v>
      </c>
      <c r="FS1088" s="44">
        <v>5.4629999999999996E-10</v>
      </c>
      <c r="FT1088" s="44">
        <v>5.8099999999999998E-11</v>
      </c>
      <c r="FU1088" s="12">
        <v>0</v>
      </c>
      <c r="FV1088" s="44">
        <v>4.962E-10</v>
      </c>
      <c r="FW1088" s="12">
        <v>1.975E-2</v>
      </c>
      <c r="FX1088" s="44">
        <v>5.4629999999999996E-10</v>
      </c>
      <c r="FY1088" s="44">
        <v>7.0679999999999999E-6</v>
      </c>
      <c r="FZ1088" s="44">
        <v>5.5304999999999997E-10</v>
      </c>
      <c r="GA1088" s="44">
        <v>6.3080000000000001E-9</v>
      </c>
      <c r="GB1088" s="44">
        <v>5.5430000000000004E-10</v>
      </c>
      <c r="GC1088" s="12">
        <v>1.167E-2</v>
      </c>
      <c r="GD1088" s="12">
        <v>0</v>
      </c>
      <c r="GE1088" s="12">
        <v>295.5</v>
      </c>
      <c r="GF1088" s="12">
        <v>0.1</v>
      </c>
      <c r="GG1088" s="12">
        <v>1575</v>
      </c>
      <c r="GH1088" s="12">
        <v>2</v>
      </c>
      <c r="GI1088" s="12">
        <v>1.261E-2</v>
      </c>
      <c r="GJ1088" s="12">
        <v>-5.463E-4</v>
      </c>
    </row>
    <row r="1089" spans="1:192" s="12" customFormat="1" ht="12">
      <c r="A1089" s="31"/>
      <c r="B1089" s="37"/>
      <c r="C1089" s="32"/>
      <c r="D1089" s="33"/>
      <c r="E1089" s="49" t="s">
        <v>1805</v>
      </c>
      <c r="F1089" s="49"/>
      <c r="G1089" s="34"/>
      <c r="H1089" s="50"/>
      <c r="I1089" s="36"/>
      <c r="J1089" s="45"/>
      <c r="K1089" s="45"/>
      <c r="W1089" s="43"/>
      <c r="Y1089" s="44"/>
      <c r="DO1089" s="44"/>
      <c r="EC1089" s="44"/>
      <c r="ED1089" s="44"/>
      <c r="EG1089" s="44"/>
      <c r="EK1089" s="44"/>
      <c r="EM1089" s="44"/>
      <c r="EO1089" s="44"/>
      <c r="FS1089" s="44"/>
      <c r="FT1089" s="44"/>
      <c r="FV1089" s="44"/>
      <c r="FX1089" s="44"/>
      <c r="FY1089" s="44"/>
      <c r="FZ1089" s="44"/>
      <c r="GA1089" s="44"/>
      <c r="GB1089" s="44"/>
    </row>
    <row r="1090" spans="1:192" s="10" customFormat="1">
      <c r="A1090" s="25"/>
      <c r="B1090" s="47"/>
      <c r="C1090" s="26"/>
      <c r="D1090" s="27"/>
      <c r="E1090" s="48"/>
      <c r="F1090" s="48"/>
      <c r="G1090" s="28"/>
      <c r="H1090" s="51"/>
      <c r="I1090" s="30"/>
      <c r="J1090" s="29"/>
      <c r="K1090" s="29"/>
      <c r="W1090" s="38"/>
      <c r="Y1090" s="39"/>
      <c r="DO1090" s="39"/>
      <c r="EC1090" s="39"/>
      <c r="ED1090" s="39"/>
      <c r="EG1090" s="39"/>
      <c r="EK1090" s="39"/>
      <c r="EM1090" s="39"/>
      <c r="EO1090" s="39"/>
      <c r="FS1090" s="39"/>
      <c r="FT1090" s="39"/>
      <c r="FV1090" s="39"/>
      <c r="FX1090" s="39"/>
      <c r="FY1090" s="39"/>
      <c r="FZ1090" s="39"/>
      <c r="GA1090" s="39"/>
      <c r="GB1090" s="39"/>
    </row>
    <row r="1091" spans="1:192" s="12" customFormat="1" ht="12">
      <c r="A1091" s="31"/>
      <c r="B1091" s="37" t="s">
        <v>1785</v>
      </c>
      <c r="C1091" s="32"/>
      <c r="D1091" s="33"/>
      <c r="E1091" s="33"/>
      <c r="F1091" s="33"/>
      <c r="G1091" s="34"/>
      <c r="H1091" s="35"/>
      <c r="I1091" s="36"/>
      <c r="J1091" s="35"/>
      <c r="K1091" s="35"/>
      <c r="W1091" s="43"/>
      <c r="Y1091" s="44"/>
      <c r="DO1091" s="44"/>
      <c r="EC1091" s="44"/>
      <c r="ED1091" s="44"/>
      <c r="EG1091" s="44"/>
      <c r="EK1091" s="44"/>
      <c r="EM1091" s="44"/>
      <c r="EO1091" s="44"/>
      <c r="FS1091" s="44"/>
      <c r="FT1091" s="44"/>
      <c r="FV1091" s="44"/>
      <c r="FX1091" s="44"/>
      <c r="FY1091" s="44"/>
      <c r="FZ1091" s="44"/>
      <c r="GA1091" s="44"/>
      <c r="GB1091" s="44"/>
    </row>
    <row r="1092" spans="1:192" s="12" customFormat="1" ht="12">
      <c r="A1092" s="31"/>
      <c r="B1092" s="32" t="s">
        <v>1577</v>
      </c>
      <c r="C1092" s="32">
        <v>3</v>
      </c>
      <c r="D1092" s="40">
        <v>2.787617</v>
      </c>
      <c r="E1092" s="33">
        <v>1.35408E-2</v>
      </c>
      <c r="F1092" s="33">
        <v>0.31280000000000002</v>
      </c>
      <c r="G1092" s="34">
        <v>5.5630158359118154</v>
      </c>
      <c r="H1092" s="45">
        <v>37.679014533853241</v>
      </c>
      <c r="I1092" s="36">
        <v>96.713040000000007</v>
      </c>
      <c r="J1092" s="34">
        <v>18.6999</v>
      </c>
      <c r="K1092" s="34">
        <v>6.6642999999999997E-3</v>
      </c>
      <c r="L1092" s="12">
        <v>1.7117E-3</v>
      </c>
      <c r="T1092" s="12" t="s">
        <v>1019</v>
      </c>
      <c r="U1092" s="12" t="s">
        <v>1014</v>
      </c>
      <c r="V1092" s="12">
        <v>37</v>
      </c>
      <c r="W1092" s="43">
        <v>42289</v>
      </c>
      <c r="X1092" s="12">
        <v>12.966670000000001</v>
      </c>
      <c r="Y1092" s="44">
        <v>3527500000</v>
      </c>
      <c r="AA1092" s="12" t="s">
        <v>1497</v>
      </c>
      <c r="AB1092" s="12">
        <v>15</v>
      </c>
      <c r="AC1092" s="12" t="s">
        <v>1540</v>
      </c>
      <c r="AE1092" s="12" t="s">
        <v>1454</v>
      </c>
      <c r="AF1092" s="12">
        <v>7.875</v>
      </c>
      <c r="AG1092" s="12" t="s">
        <v>1541</v>
      </c>
      <c r="AH1092" s="12" t="s">
        <v>1544</v>
      </c>
      <c r="AI1092" s="12" t="s">
        <v>1464</v>
      </c>
      <c r="AJ1092" s="12">
        <v>1</v>
      </c>
      <c r="AK1092" s="12" t="s">
        <v>1458</v>
      </c>
      <c r="AL1092" s="12">
        <v>1</v>
      </c>
      <c r="AM1092" s="12" t="s">
        <v>1459</v>
      </c>
      <c r="AN1092" s="12">
        <v>3</v>
      </c>
      <c r="AO1092" s="12">
        <v>3</v>
      </c>
      <c r="AP1092" s="12">
        <v>0</v>
      </c>
      <c r="AQ1092" s="12">
        <v>3</v>
      </c>
      <c r="AR1092" s="12">
        <v>0</v>
      </c>
      <c r="AS1092" s="12">
        <v>30</v>
      </c>
      <c r="AT1092" s="12">
        <v>30</v>
      </c>
      <c r="AU1092" s="12">
        <v>196</v>
      </c>
      <c r="AX1092" s="12">
        <v>0</v>
      </c>
      <c r="AY1092" s="12">
        <v>3.1897799999999997E-2</v>
      </c>
      <c r="AZ1092" s="12">
        <v>7.4177999999999996E-3</v>
      </c>
      <c r="BA1092" s="12">
        <v>310.15390000000002</v>
      </c>
      <c r="BB1092" s="12">
        <v>4.9775600000000003E-2</v>
      </c>
      <c r="BC1092" s="12">
        <v>111.21129999999999</v>
      </c>
      <c r="BD1092" s="12">
        <v>1.49991E-2</v>
      </c>
      <c r="BE1092" s="12">
        <v>1.334889</v>
      </c>
      <c r="BF1092" s="12">
        <v>2.7166E-3</v>
      </c>
      <c r="BG1092" s="12">
        <v>0.4288612</v>
      </c>
      <c r="BH1092" s="12">
        <v>5.4403000000000003E-3</v>
      </c>
      <c r="BI1092" s="12">
        <v>3.4798700000000002E-2</v>
      </c>
      <c r="BJ1092" s="12">
        <v>2.4590000000000001E-4</v>
      </c>
      <c r="BK1092" s="12">
        <v>3.8079200000000001E-2</v>
      </c>
      <c r="BL1092" s="12">
        <v>6.0147000000000004E-3</v>
      </c>
      <c r="BM1092" s="12">
        <v>310.7756</v>
      </c>
      <c r="BN1092" s="12">
        <v>2.36695E-2</v>
      </c>
      <c r="BO1092" s="12">
        <v>111.23399999999999</v>
      </c>
      <c r="BP1092" s="12">
        <v>1.4711E-2</v>
      </c>
      <c r="BQ1092" s="12">
        <v>1.338468</v>
      </c>
      <c r="BR1092" s="12">
        <v>2.5688E-3</v>
      </c>
      <c r="BS1092" s="12">
        <v>0.44641429999999999</v>
      </c>
      <c r="BT1092" s="12">
        <v>5.1878999999999996E-3</v>
      </c>
      <c r="BU1092" s="12">
        <v>3.6356100000000002E-2</v>
      </c>
      <c r="BV1092" s="12">
        <v>2.206E-4</v>
      </c>
      <c r="BW1092" s="12">
        <v>1</v>
      </c>
      <c r="BX1092" s="12">
        <v>0</v>
      </c>
      <c r="BY1092" s="12">
        <v>1</v>
      </c>
      <c r="BZ1092" s="12">
        <v>0</v>
      </c>
      <c r="CA1092" s="12">
        <v>1</v>
      </c>
      <c r="CB1092" s="12">
        <v>0</v>
      </c>
      <c r="CC1092" s="12">
        <v>1</v>
      </c>
      <c r="CD1092" s="12">
        <v>0</v>
      </c>
      <c r="CE1092" s="12">
        <v>1</v>
      </c>
      <c r="CF1092" s="12">
        <v>0</v>
      </c>
      <c r="CG1092" s="12">
        <v>1</v>
      </c>
      <c r="CH1092" s="12">
        <v>0</v>
      </c>
      <c r="CI1092" s="12">
        <v>1</v>
      </c>
      <c r="CJ1092" s="12">
        <v>0</v>
      </c>
      <c r="CK1092" s="12">
        <v>1</v>
      </c>
      <c r="CL1092" s="12">
        <v>0</v>
      </c>
      <c r="CM1092" s="12">
        <v>1</v>
      </c>
      <c r="CN1092" s="12">
        <v>0</v>
      </c>
      <c r="CO1092" s="12">
        <v>1</v>
      </c>
      <c r="CP1092" s="12">
        <v>0</v>
      </c>
      <c r="CQ1092" s="12">
        <v>1</v>
      </c>
      <c r="CR1092" s="12">
        <v>0</v>
      </c>
      <c r="CS1092" s="12">
        <v>1.032416</v>
      </c>
      <c r="CT1092" s="12">
        <v>1.7117E-3</v>
      </c>
      <c r="CU1092" s="12">
        <v>6.1814000000000001E-3</v>
      </c>
      <c r="CV1092" s="12">
        <v>4.3413000000000002E-3</v>
      </c>
      <c r="CW1092" s="12">
        <v>0.62165440000000005</v>
      </c>
      <c r="CX1092" s="12">
        <v>4.3787699999999999E-2</v>
      </c>
      <c r="CY1092" s="12">
        <v>2.2735700000000001E-2</v>
      </c>
      <c r="CZ1092" s="12">
        <v>2.9255000000000001E-3</v>
      </c>
      <c r="DA1092" s="12">
        <v>3.5796000000000001E-3</v>
      </c>
      <c r="DB1092" s="12">
        <v>8.8369999999999996E-4</v>
      </c>
      <c r="DC1092" s="12">
        <v>1.7553099999999999E-2</v>
      </c>
      <c r="DD1092" s="12">
        <v>1.6377E-3</v>
      </c>
      <c r="DE1092" s="12">
        <v>2.65E-3</v>
      </c>
      <c r="DF1092" s="12">
        <v>6.8499999999999998E-5</v>
      </c>
      <c r="DG1092" s="12">
        <v>3.1280000000000001E-4</v>
      </c>
      <c r="DH1092" s="44">
        <v>2.2103580000000002E-6</v>
      </c>
      <c r="DI1092" s="12">
        <v>1.169257</v>
      </c>
      <c r="DJ1092" s="12">
        <v>1.35408E-2</v>
      </c>
      <c r="DK1092" s="12">
        <v>1.718E-4</v>
      </c>
      <c r="DL1092" s="12">
        <v>2.6540000000000001E-2</v>
      </c>
      <c r="DM1092" s="12">
        <v>3.367E-4</v>
      </c>
      <c r="DN1092" s="12">
        <v>-1.5239999999999999E-4</v>
      </c>
      <c r="DO1092" s="44">
        <v>3.3925139999999999E-9</v>
      </c>
      <c r="DP1092" s="12">
        <v>1.1997799999999999E-2</v>
      </c>
      <c r="DQ1092" s="12">
        <v>2.4499999999999999E-5</v>
      </c>
      <c r="DR1092" s="12">
        <v>2.787617</v>
      </c>
      <c r="DS1092" s="12">
        <v>5.844E-4</v>
      </c>
      <c r="DT1092" s="12">
        <v>2.6882000000000001</v>
      </c>
      <c r="DU1092" s="12">
        <v>9.6290000000000004E-4</v>
      </c>
      <c r="DV1092" s="12">
        <v>96.713040000000007</v>
      </c>
      <c r="DW1092" s="12">
        <v>3.8402199999999997E-2</v>
      </c>
      <c r="DX1092" s="12">
        <v>18.6999</v>
      </c>
      <c r="DY1092" s="12">
        <v>6.6642999999999997E-3</v>
      </c>
      <c r="DZ1092" s="12">
        <v>1.3960800000000001E-2</v>
      </c>
      <c r="EA1092" s="12">
        <v>0</v>
      </c>
      <c r="EB1092" s="12">
        <v>0</v>
      </c>
      <c r="EC1092" s="44">
        <v>5.5630659999999998E-15</v>
      </c>
      <c r="ED1092" s="44">
        <v>1.5507699999999999E-14</v>
      </c>
      <c r="EE1092" s="12" t="s">
        <v>1543</v>
      </c>
      <c r="EF1092" s="12">
        <v>3.8197000000000001E-3</v>
      </c>
      <c r="EG1092" s="44">
        <v>2.5185999999999999E-6</v>
      </c>
      <c r="EH1092" s="12">
        <v>3.5129579999999998</v>
      </c>
      <c r="EI1092" s="12">
        <v>1.0004500000000001</v>
      </c>
      <c r="EJ1092" s="12">
        <v>7.0640000000000004E-4</v>
      </c>
      <c r="EK1092" s="44">
        <v>3.7799999999999998E-6</v>
      </c>
      <c r="EL1092" s="12">
        <v>8.7000000000000001E-5</v>
      </c>
      <c r="EM1092" s="44">
        <v>2.7E-6</v>
      </c>
      <c r="EN1092" s="12">
        <v>2.7310000000000002E-4</v>
      </c>
      <c r="EO1092" s="44">
        <v>4.89E-7</v>
      </c>
      <c r="EP1092" s="12">
        <v>1.261E-2</v>
      </c>
      <c r="EQ1092" s="12">
        <v>2.0000000000000002E-5</v>
      </c>
      <c r="ER1092" s="12">
        <v>8.0800000000000004E-3</v>
      </c>
      <c r="ES1092" s="12">
        <v>4.0999999999999999E-4</v>
      </c>
      <c r="ET1092" s="12">
        <v>1.4999999999999999E-4</v>
      </c>
      <c r="EU1092" s="12">
        <v>1.0000000000000001E-5</v>
      </c>
      <c r="EV1092" s="12">
        <v>250</v>
      </c>
      <c r="EW1092" s="12">
        <v>0</v>
      </c>
      <c r="EX1092" s="12">
        <v>1.96</v>
      </c>
      <c r="EY1092" s="12">
        <v>0</v>
      </c>
      <c r="EZ1092" s="12">
        <v>3.1897799999999997E-2</v>
      </c>
      <c r="FA1092" s="12">
        <v>7.4177999999999996E-3</v>
      </c>
      <c r="FB1092" s="12">
        <v>310.15390000000002</v>
      </c>
      <c r="FC1092" s="12">
        <v>4.9775600000000003E-2</v>
      </c>
      <c r="FD1092" s="12">
        <v>111.26130000000001</v>
      </c>
      <c r="FE1092" s="12">
        <v>1.50058E-2</v>
      </c>
      <c r="FF1092" s="12">
        <v>1.334889</v>
      </c>
      <c r="FG1092" s="12">
        <v>2.7166E-3</v>
      </c>
      <c r="FH1092" s="12">
        <v>1.506572</v>
      </c>
      <c r="FI1092" s="12">
        <v>1.9111599999999999E-2</v>
      </c>
      <c r="FJ1092" s="12">
        <v>3.4798700000000002E-2</v>
      </c>
      <c r="FK1092" s="12">
        <v>2.4590000000000001E-4</v>
      </c>
      <c r="FL1092" s="12">
        <v>1.1120000000000001E-4</v>
      </c>
      <c r="FM1092" s="12">
        <v>0.71523389999999998</v>
      </c>
      <c r="FN1092" s="12">
        <v>0.3597687</v>
      </c>
      <c r="FO1092" s="12">
        <v>2.1024299999999999E-2</v>
      </c>
      <c r="FP1092" s="12">
        <v>0.71517869999999995</v>
      </c>
      <c r="FQ1092" s="12">
        <v>0.99956900000000004</v>
      </c>
      <c r="FR1092" s="12">
        <v>1.7248900000000001E-2</v>
      </c>
      <c r="FS1092" s="44">
        <v>5.4629999999999996E-10</v>
      </c>
      <c r="FT1092" s="44">
        <v>5.8099999999999998E-11</v>
      </c>
      <c r="FU1092" s="12">
        <v>0</v>
      </c>
      <c r="FV1092" s="44">
        <v>4.962E-10</v>
      </c>
      <c r="FW1092" s="12">
        <v>1.975E-2</v>
      </c>
      <c r="FX1092" s="44">
        <v>5.4629999999999996E-10</v>
      </c>
      <c r="FY1092" s="44">
        <v>7.0679999999999999E-6</v>
      </c>
      <c r="FZ1092" s="44">
        <v>5.5304999999999997E-10</v>
      </c>
      <c r="GA1092" s="44">
        <v>6.3080000000000001E-9</v>
      </c>
      <c r="GB1092" s="44">
        <v>5.5430000000000004E-10</v>
      </c>
      <c r="GC1092" s="12">
        <v>1.167E-2</v>
      </c>
      <c r="GD1092" s="12">
        <v>0</v>
      </c>
      <c r="GE1092" s="12">
        <v>295.5</v>
      </c>
      <c r="GF1092" s="12">
        <v>0.1</v>
      </c>
      <c r="GG1092" s="12">
        <v>1575</v>
      </c>
      <c r="GH1092" s="12">
        <v>2</v>
      </c>
      <c r="GI1092" s="12">
        <v>1.261E-2</v>
      </c>
      <c r="GJ1092" s="12">
        <v>-6.713E-4</v>
      </c>
    </row>
    <row r="1093" spans="1:192" s="12" customFormat="1" ht="12">
      <c r="A1093" s="31"/>
      <c r="B1093" s="32" t="s">
        <v>1564</v>
      </c>
      <c r="C1093" s="32">
        <v>3</v>
      </c>
      <c r="D1093" s="40">
        <v>2.7305090000000001</v>
      </c>
      <c r="E1093" s="33">
        <v>4.7248999999999998E-3</v>
      </c>
      <c r="F1093" s="33">
        <v>0.1041</v>
      </c>
      <c r="G1093" s="34">
        <v>12.607294244039675</v>
      </c>
      <c r="H1093" s="45">
        <v>107.98196787233593</v>
      </c>
      <c r="I1093" s="36">
        <v>98.882639999999995</v>
      </c>
      <c r="J1093" s="34">
        <v>18.726330000000001</v>
      </c>
      <c r="K1093" s="34">
        <v>4.4927999999999999E-3</v>
      </c>
      <c r="L1093" s="12">
        <v>1.7117E-3</v>
      </c>
      <c r="T1093" s="12" t="s">
        <v>1021</v>
      </c>
      <c r="U1093" s="12" t="s">
        <v>1014</v>
      </c>
      <c r="V1093" s="12">
        <v>37</v>
      </c>
      <c r="W1093" s="43">
        <v>42289</v>
      </c>
      <c r="X1093" s="12">
        <v>10.06667</v>
      </c>
      <c r="Y1093" s="44">
        <v>3527489000</v>
      </c>
      <c r="AA1093" s="12" t="s">
        <v>1497</v>
      </c>
      <c r="AB1093" s="12">
        <v>15</v>
      </c>
      <c r="AC1093" s="12" t="s">
        <v>1540</v>
      </c>
      <c r="AE1093" s="12" t="s">
        <v>1454</v>
      </c>
      <c r="AF1093" s="12">
        <v>7.875</v>
      </c>
      <c r="AG1093" s="12" t="s">
        <v>1541</v>
      </c>
      <c r="AH1093" s="12" t="s">
        <v>1544</v>
      </c>
      <c r="AI1093" s="12" t="s">
        <v>1464</v>
      </c>
      <c r="AJ1093" s="12">
        <v>1</v>
      </c>
      <c r="AK1093" s="12" t="s">
        <v>1458</v>
      </c>
      <c r="AL1093" s="12">
        <v>1</v>
      </c>
      <c r="AM1093" s="12" t="s">
        <v>1459</v>
      </c>
      <c r="AN1093" s="12">
        <v>3</v>
      </c>
      <c r="AO1093" s="12">
        <v>3</v>
      </c>
      <c r="AP1093" s="12">
        <v>0</v>
      </c>
      <c r="AQ1093" s="12">
        <v>3</v>
      </c>
      <c r="AR1093" s="12">
        <v>0</v>
      </c>
      <c r="AS1093" s="12">
        <v>30</v>
      </c>
      <c r="AT1093" s="12">
        <v>30</v>
      </c>
      <c r="AU1093" s="12">
        <v>182</v>
      </c>
      <c r="AX1093" s="12">
        <v>0</v>
      </c>
      <c r="AY1093" s="12">
        <v>6.0863000000000002E-3</v>
      </c>
      <c r="AZ1093" s="12">
        <v>7.3994000000000004E-3</v>
      </c>
      <c r="BA1093" s="12">
        <v>688.48910000000001</v>
      </c>
      <c r="BB1093" s="12">
        <v>7.4698700000000007E-2</v>
      </c>
      <c r="BC1093" s="12">
        <v>252.03360000000001</v>
      </c>
      <c r="BD1093" s="12">
        <v>2.8817099999999998E-2</v>
      </c>
      <c r="BE1093" s="12">
        <v>2.9864769999999998</v>
      </c>
      <c r="BF1093" s="12">
        <v>3.3262999999999999E-3</v>
      </c>
      <c r="BG1093" s="12">
        <v>0.33994600000000003</v>
      </c>
      <c r="BH1093" s="12">
        <v>5.6728000000000004E-3</v>
      </c>
      <c r="BI1093" s="12">
        <v>2.6251E-2</v>
      </c>
      <c r="BJ1093" s="12">
        <v>2.2599999999999999E-4</v>
      </c>
      <c r="BK1093" s="12">
        <v>1.2267699999999999E-2</v>
      </c>
      <c r="BL1093" s="12">
        <v>5.9919999999999999E-3</v>
      </c>
      <c r="BM1093" s="12">
        <v>689.11069999999995</v>
      </c>
      <c r="BN1093" s="12">
        <v>6.0518799999999998E-2</v>
      </c>
      <c r="BO1093" s="12">
        <v>252.0564</v>
      </c>
      <c r="BP1093" s="12">
        <v>2.8668200000000001E-2</v>
      </c>
      <c r="BQ1093" s="12">
        <v>2.9900570000000002</v>
      </c>
      <c r="BR1093" s="12">
        <v>3.2066999999999998E-3</v>
      </c>
      <c r="BS1093" s="12">
        <v>0.35749920000000002</v>
      </c>
      <c r="BT1093" s="12">
        <v>5.4311999999999997E-3</v>
      </c>
      <c r="BU1093" s="12">
        <v>2.8076799999999999E-2</v>
      </c>
      <c r="BV1093" s="12">
        <v>2.0340000000000001E-4</v>
      </c>
      <c r="BW1093" s="12">
        <v>1</v>
      </c>
      <c r="BX1093" s="12">
        <v>0</v>
      </c>
      <c r="BY1093" s="12">
        <v>1</v>
      </c>
      <c r="BZ1093" s="12">
        <v>0</v>
      </c>
      <c r="CA1093" s="12">
        <v>1</v>
      </c>
      <c r="CB1093" s="12">
        <v>0</v>
      </c>
      <c r="CC1093" s="12">
        <v>1</v>
      </c>
      <c r="CD1093" s="12">
        <v>0</v>
      </c>
      <c r="CE1093" s="12">
        <v>1</v>
      </c>
      <c r="CF1093" s="12">
        <v>0</v>
      </c>
      <c r="CG1093" s="12">
        <v>1</v>
      </c>
      <c r="CH1093" s="12">
        <v>0</v>
      </c>
      <c r="CI1093" s="12">
        <v>1</v>
      </c>
      <c r="CJ1093" s="12">
        <v>0</v>
      </c>
      <c r="CK1093" s="12">
        <v>1</v>
      </c>
      <c r="CL1093" s="12">
        <v>0</v>
      </c>
      <c r="CM1093" s="12">
        <v>1</v>
      </c>
      <c r="CN1093" s="12">
        <v>0</v>
      </c>
      <c r="CO1093" s="12">
        <v>1</v>
      </c>
      <c r="CP1093" s="12">
        <v>0</v>
      </c>
      <c r="CQ1093" s="12">
        <v>1</v>
      </c>
      <c r="CR1093" s="12">
        <v>0</v>
      </c>
      <c r="CS1093" s="12">
        <v>1.032416</v>
      </c>
      <c r="CT1093" s="12">
        <v>1.7117E-3</v>
      </c>
      <c r="CU1093" s="12">
        <v>6.1814000000000001E-3</v>
      </c>
      <c r="CV1093" s="12">
        <v>4.3413000000000002E-3</v>
      </c>
      <c r="CW1093" s="12">
        <v>0.62165440000000005</v>
      </c>
      <c r="CX1093" s="12">
        <v>4.3787699999999999E-2</v>
      </c>
      <c r="CY1093" s="12">
        <v>2.2735700000000001E-2</v>
      </c>
      <c r="CZ1093" s="12">
        <v>2.9255000000000001E-3</v>
      </c>
      <c r="DA1093" s="12">
        <v>3.5796000000000001E-3</v>
      </c>
      <c r="DB1093" s="12">
        <v>8.8369999999999996E-4</v>
      </c>
      <c r="DC1093" s="12">
        <v>1.7553099999999999E-2</v>
      </c>
      <c r="DD1093" s="12">
        <v>1.6377E-3</v>
      </c>
      <c r="DE1093" s="12">
        <v>2.65E-3</v>
      </c>
      <c r="DF1093" s="12">
        <v>6.8499999999999998E-5</v>
      </c>
      <c r="DG1093" s="12">
        <v>1.041E-4</v>
      </c>
      <c r="DH1093" s="44">
        <v>8.9653130000000005E-7</v>
      </c>
      <c r="DI1093" s="12">
        <v>1.200089</v>
      </c>
      <c r="DJ1093" s="12">
        <v>4.7248999999999998E-3</v>
      </c>
      <c r="DK1093" s="12">
        <v>7.8800000000000004E-5</v>
      </c>
      <c r="DL1093" s="12">
        <v>9.2609000000000007E-3</v>
      </c>
      <c r="DM1093" s="12">
        <v>1.5449999999999999E-4</v>
      </c>
      <c r="DN1093" s="12">
        <v>-1.783E-4</v>
      </c>
      <c r="DO1093" s="44">
        <v>1.557171E-9</v>
      </c>
      <c r="DP1093" s="12">
        <v>1.1844199999999999E-2</v>
      </c>
      <c r="DQ1093" s="12">
        <v>1.33E-5</v>
      </c>
      <c r="DR1093" s="12">
        <v>2.7305090000000001</v>
      </c>
      <c r="DS1093" s="12">
        <v>4.304E-4</v>
      </c>
      <c r="DT1093" s="12">
        <v>2.692018</v>
      </c>
      <c r="DU1093" s="12">
        <v>6.4919999999999995E-4</v>
      </c>
      <c r="DV1093" s="12">
        <v>98.882639999999995</v>
      </c>
      <c r="DW1093" s="12">
        <v>2.78838E-2</v>
      </c>
      <c r="DX1093" s="12">
        <v>18.726330000000001</v>
      </c>
      <c r="DY1093" s="12">
        <v>4.4927999999999999E-3</v>
      </c>
      <c r="DZ1093" s="12">
        <v>1.30805E-2</v>
      </c>
      <c r="EA1093" s="12">
        <v>5.4818999999999996E-3</v>
      </c>
      <c r="EB1093" s="12">
        <v>0</v>
      </c>
      <c r="EC1093" s="44">
        <v>1.260734E-14</v>
      </c>
      <c r="ED1093" s="44">
        <v>3.442445E-14</v>
      </c>
      <c r="EE1093" s="12" t="s">
        <v>1543</v>
      </c>
      <c r="EF1093" s="12">
        <v>3.8197000000000001E-3</v>
      </c>
      <c r="EG1093" s="44">
        <v>2.5185999999999999E-6</v>
      </c>
      <c r="EH1093" s="12">
        <v>3.5046020000000002</v>
      </c>
      <c r="EI1093" s="12">
        <v>1.0004489999999999</v>
      </c>
      <c r="EJ1093" s="12">
        <v>7.0640000000000004E-4</v>
      </c>
      <c r="EK1093" s="44">
        <v>3.7799999999999998E-6</v>
      </c>
      <c r="EL1093" s="12">
        <v>8.7000000000000001E-5</v>
      </c>
      <c r="EM1093" s="44">
        <v>2.7E-6</v>
      </c>
      <c r="EN1093" s="12">
        <v>2.7310000000000002E-4</v>
      </c>
      <c r="EO1093" s="44">
        <v>4.89E-7</v>
      </c>
      <c r="EP1093" s="12">
        <v>1.261E-2</v>
      </c>
      <c r="EQ1093" s="12">
        <v>2.0000000000000002E-5</v>
      </c>
      <c r="ER1093" s="12">
        <v>8.0800000000000004E-3</v>
      </c>
      <c r="ES1093" s="12">
        <v>4.0999999999999999E-4</v>
      </c>
      <c r="ET1093" s="12">
        <v>1.4999999999999999E-4</v>
      </c>
      <c r="EU1093" s="12">
        <v>1.0000000000000001E-5</v>
      </c>
      <c r="EV1093" s="12">
        <v>250</v>
      </c>
      <c r="EW1093" s="12">
        <v>0</v>
      </c>
      <c r="EX1093" s="12">
        <v>1.96</v>
      </c>
      <c r="EY1093" s="12">
        <v>0</v>
      </c>
      <c r="EZ1093" s="12">
        <v>6.0863000000000002E-3</v>
      </c>
      <c r="FA1093" s="12">
        <v>7.3994000000000004E-3</v>
      </c>
      <c r="FB1093" s="12">
        <v>688.48910000000001</v>
      </c>
      <c r="FC1093" s="12">
        <v>7.4698700000000007E-2</v>
      </c>
      <c r="FD1093" s="12">
        <v>252.14680000000001</v>
      </c>
      <c r="FE1093" s="12">
        <v>2.8830000000000001E-2</v>
      </c>
      <c r="FF1093" s="12">
        <v>2.9864769999999998</v>
      </c>
      <c r="FG1093" s="12">
        <v>3.3262999999999999E-3</v>
      </c>
      <c r="FH1093" s="12">
        <v>1.1913750000000001</v>
      </c>
      <c r="FI1093" s="12">
        <v>1.9880800000000001E-2</v>
      </c>
      <c r="FJ1093" s="12">
        <v>2.6251E-2</v>
      </c>
      <c r="FK1093" s="12">
        <v>2.2599999999999999E-4</v>
      </c>
      <c r="FL1093" s="12">
        <v>3.7799999999999997E-5</v>
      </c>
      <c r="FM1093" s="12">
        <v>0.87151429999999996</v>
      </c>
      <c r="FN1093" s="12">
        <v>0.36731780000000003</v>
      </c>
      <c r="FO1093" s="12">
        <v>1.5809E-2</v>
      </c>
      <c r="FP1093" s="12">
        <v>0.87151940000000006</v>
      </c>
      <c r="FQ1093" s="12">
        <v>0.99983599999999995</v>
      </c>
      <c r="FR1093" s="12">
        <v>8.6081999999999999E-3</v>
      </c>
      <c r="FS1093" s="44">
        <v>5.4629999999999996E-10</v>
      </c>
      <c r="FT1093" s="44">
        <v>5.8099999999999998E-11</v>
      </c>
      <c r="FU1093" s="12">
        <v>0</v>
      </c>
      <c r="FV1093" s="44">
        <v>4.962E-10</v>
      </c>
      <c r="FW1093" s="12">
        <v>1.975E-2</v>
      </c>
      <c r="FX1093" s="44">
        <v>5.4629999999999996E-10</v>
      </c>
      <c r="FY1093" s="44">
        <v>7.0679999999999999E-6</v>
      </c>
      <c r="FZ1093" s="44">
        <v>5.5304999999999997E-10</v>
      </c>
      <c r="GA1093" s="44">
        <v>6.3080000000000001E-9</v>
      </c>
      <c r="GB1093" s="44">
        <v>5.5430000000000004E-10</v>
      </c>
      <c r="GC1093" s="12">
        <v>1.167E-2</v>
      </c>
      <c r="GD1093" s="12">
        <v>0</v>
      </c>
      <c r="GE1093" s="12">
        <v>295.5</v>
      </c>
      <c r="GF1093" s="12">
        <v>0.1</v>
      </c>
      <c r="GG1093" s="12">
        <v>1575</v>
      </c>
      <c r="GH1093" s="12">
        <v>2</v>
      </c>
      <c r="GI1093" s="12">
        <v>1.261E-2</v>
      </c>
      <c r="GJ1093" s="12">
        <v>-7.8549999999999996E-4</v>
      </c>
    </row>
    <row r="1094" spans="1:192" s="12" customFormat="1" ht="12">
      <c r="A1094" s="31"/>
      <c r="B1094" s="32" t="s">
        <v>1593</v>
      </c>
      <c r="C1094" s="32">
        <v>3</v>
      </c>
      <c r="D1094" s="40">
        <v>3.6727599999999998</v>
      </c>
      <c r="E1094" s="33">
        <v>2.55488E-2</v>
      </c>
      <c r="F1094" s="40">
        <v>1.1808000000000001</v>
      </c>
      <c r="G1094" s="34">
        <v>0.56339481609496089</v>
      </c>
      <c r="H1094" s="45">
        <v>19.969783316633265</v>
      </c>
      <c r="I1094" s="36">
        <v>90.533879999999996</v>
      </c>
      <c r="J1094" s="34">
        <v>23.05237</v>
      </c>
      <c r="K1094" s="34">
        <v>4.3592800000000001E-2</v>
      </c>
      <c r="L1094" s="12">
        <v>1.7117E-3</v>
      </c>
      <c r="T1094" s="12" t="s">
        <v>1027</v>
      </c>
      <c r="U1094" s="12" t="s">
        <v>1014</v>
      </c>
      <c r="V1094" s="12">
        <v>37</v>
      </c>
      <c r="W1094" s="43">
        <v>42290</v>
      </c>
      <c r="X1094" s="12">
        <v>20.233329999999999</v>
      </c>
      <c r="Y1094" s="44">
        <v>3527612000</v>
      </c>
      <c r="AA1094" s="12" t="s">
        <v>1497</v>
      </c>
      <c r="AB1094" s="12">
        <v>15</v>
      </c>
      <c r="AC1094" s="12" t="s">
        <v>1540</v>
      </c>
      <c r="AE1094" s="12" t="s">
        <v>1454</v>
      </c>
      <c r="AF1094" s="12">
        <v>7.875</v>
      </c>
      <c r="AG1094" s="12" t="s">
        <v>1541</v>
      </c>
      <c r="AH1094" s="12" t="s">
        <v>1544</v>
      </c>
      <c r="AI1094" s="12" t="s">
        <v>1464</v>
      </c>
      <c r="AJ1094" s="12">
        <v>1</v>
      </c>
      <c r="AK1094" s="12" t="s">
        <v>1458</v>
      </c>
      <c r="AL1094" s="12">
        <v>1</v>
      </c>
      <c r="AM1094" s="12" t="s">
        <v>1459</v>
      </c>
      <c r="AN1094" s="12">
        <v>3</v>
      </c>
      <c r="AO1094" s="12">
        <v>3</v>
      </c>
      <c r="AP1094" s="12">
        <v>0</v>
      </c>
      <c r="AQ1094" s="12">
        <v>3</v>
      </c>
      <c r="AR1094" s="12">
        <v>0</v>
      </c>
      <c r="AS1094" s="12">
        <v>30</v>
      </c>
      <c r="AT1094" s="12">
        <v>30</v>
      </c>
      <c r="AU1094" s="12">
        <v>216</v>
      </c>
      <c r="AX1094" s="12">
        <v>0</v>
      </c>
      <c r="AY1094" s="12">
        <v>7.1238999999999999E-3</v>
      </c>
      <c r="AZ1094" s="12">
        <v>7.1044999999999997E-3</v>
      </c>
      <c r="BA1094" s="12">
        <v>41.385039999999996</v>
      </c>
      <c r="BB1094" s="12">
        <v>4.5635500000000002E-2</v>
      </c>
      <c r="BC1094" s="12">
        <v>11.262930000000001</v>
      </c>
      <c r="BD1094" s="12">
        <v>6.7805000000000001E-3</v>
      </c>
      <c r="BE1094" s="12">
        <v>0.13996720000000001</v>
      </c>
      <c r="BF1094" s="12">
        <v>2.2775E-3</v>
      </c>
      <c r="BG1094" s="12">
        <v>7.9868400000000006E-2</v>
      </c>
      <c r="BH1094" s="12">
        <v>5.6585999999999997E-3</v>
      </c>
      <c r="BI1094" s="12">
        <v>1.3305900000000001E-2</v>
      </c>
      <c r="BJ1094" s="12">
        <v>1.673E-4</v>
      </c>
      <c r="BK1094" s="12">
        <v>1.3305300000000001E-2</v>
      </c>
      <c r="BL1094" s="12">
        <v>5.6238E-3</v>
      </c>
      <c r="BM1094" s="12">
        <v>42.006689999999999</v>
      </c>
      <c r="BN1094" s="12">
        <v>1.28545E-2</v>
      </c>
      <c r="BO1094" s="12">
        <v>11.28567</v>
      </c>
      <c r="BP1094" s="12">
        <v>6.1168999999999998E-3</v>
      </c>
      <c r="BQ1094" s="12">
        <v>0.1435468</v>
      </c>
      <c r="BR1094" s="12">
        <v>2.0990000000000002E-3</v>
      </c>
      <c r="BS1094" s="12">
        <v>9.7421599999999997E-2</v>
      </c>
      <c r="BT1094" s="12">
        <v>5.4164E-3</v>
      </c>
      <c r="BU1094" s="12">
        <v>1.5538099999999999E-2</v>
      </c>
      <c r="BV1094" s="12">
        <v>1.4559999999999999E-4</v>
      </c>
      <c r="BW1094" s="12">
        <v>1</v>
      </c>
      <c r="BX1094" s="12">
        <v>0</v>
      </c>
      <c r="BY1094" s="12">
        <v>1</v>
      </c>
      <c r="BZ1094" s="12">
        <v>0</v>
      </c>
      <c r="CA1094" s="12">
        <v>1</v>
      </c>
      <c r="CB1094" s="12">
        <v>0</v>
      </c>
      <c r="CC1094" s="12">
        <v>1</v>
      </c>
      <c r="CD1094" s="12">
        <v>0</v>
      </c>
      <c r="CE1094" s="12">
        <v>1</v>
      </c>
      <c r="CF1094" s="12">
        <v>0</v>
      </c>
      <c r="CG1094" s="12">
        <v>1</v>
      </c>
      <c r="CH1094" s="12">
        <v>0</v>
      </c>
      <c r="CI1094" s="12">
        <v>1</v>
      </c>
      <c r="CJ1094" s="12">
        <v>0</v>
      </c>
      <c r="CK1094" s="12">
        <v>1</v>
      </c>
      <c r="CL1094" s="12">
        <v>0</v>
      </c>
      <c r="CM1094" s="12">
        <v>1</v>
      </c>
      <c r="CN1094" s="12">
        <v>0</v>
      </c>
      <c r="CO1094" s="12">
        <v>1</v>
      </c>
      <c r="CP1094" s="12">
        <v>0</v>
      </c>
      <c r="CQ1094" s="12">
        <v>1</v>
      </c>
      <c r="CR1094" s="12">
        <v>0</v>
      </c>
      <c r="CS1094" s="12">
        <v>1.032416</v>
      </c>
      <c r="CT1094" s="12">
        <v>1.7117E-3</v>
      </c>
      <c r="CU1094" s="12">
        <v>6.1814000000000001E-3</v>
      </c>
      <c r="CV1094" s="12">
        <v>4.3413000000000002E-3</v>
      </c>
      <c r="CW1094" s="12">
        <v>0.62165440000000005</v>
      </c>
      <c r="CX1094" s="12">
        <v>4.3787699999999999E-2</v>
      </c>
      <c r="CY1094" s="12">
        <v>2.2735700000000001E-2</v>
      </c>
      <c r="CZ1094" s="12">
        <v>2.9255000000000001E-3</v>
      </c>
      <c r="DA1094" s="12">
        <v>3.5796000000000001E-3</v>
      </c>
      <c r="DB1094" s="12">
        <v>8.8369999999999996E-4</v>
      </c>
      <c r="DC1094" s="12">
        <v>1.7553099999999999E-2</v>
      </c>
      <c r="DD1094" s="12">
        <v>1.6377E-3</v>
      </c>
      <c r="DE1094" s="12">
        <v>2.65E-3</v>
      </c>
      <c r="DF1094" s="12">
        <v>6.8499999999999998E-5</v>
      </c>
      <c r="DG1094" s="12">
        <v>1.1808000000000001E-3</v>
      </c>
      <c r="DH1094" s="12">
        <v>1.49E-5</v>
      </c>
      <c r="DI1094" s="12">
        <v>0.58741160000000003</v>
      </c>
      <c r="DJ1094" s="12">
        <v>2.55488E-2</v>
      </c>
      <c r="DK1094" s="12">
        <v>1.8102000000000001E-3</v>
      </c>
      <c r="DL1094" s="12">
        <v>5.0075700000000001E-2</v>
      </c>
      <c r="DM1094" s="12">
        <v>3.5479000000000001E-3</v>
      </c>
      <c r="DN1094" s="12">
        <v>-9.3200000000000002E-5</v>
      </c>
      <c r="DO1094" s="44">
        <v>3.5749189999999999E-8</v>
      </c>
      <c r="DP1094" s="12">
        <v>1.24215E-2</v>
      </c>
      <c r="DQ1094" s="12">
        <v>2.0230000000000001E-4</v>
      </c>
      <c r="DR1094" s="12">
        <v>3.6727599999999998</v>
      </c>
      <c r="DS1094" s="12">
        <v>4.6141999999999997E-3</v>
      </c>
      <c r="DT1094" s="12">
        <v>3.3178369999999999</v>
      </c>
      <c r="DU1094" s="12">
        <v>6.3137000000000002E-3</v>
      </c>
      <c r="DV1094" s="12">
        <v>90.533879999999996</v>
      </c>
      <c r="DW1094" s="12">
        <v>0.1918531</v>
      </c>
      <c r="DX1094" s="12">
        <v>23.05237</v>
      </c>
      <c r="DY1094" s="12">
        <v>4.3592800000000001E-2</v>
      </c>
      <c r="DZ1094" s="12">
        <v>4.6135599999999999E-2</v>
      </c>
      <c r="EA1094" s="12">
        <v>0</v>
      </c>
      <c r="EB1094" s="12">
        <v>0</v>
      </c>
      <c r="EC1094" s="44">
        <v>5.6340510000000001E-16</v>
      </c>
      <c r="ED1094" s="44">
        <v>2.0692519999999999E-15</v>
      </c>
      <c r="EE1094" s="12" t="s">
        <v>1543</v>
      </c>
      <c r="EF1094" s="12">
        <v>3.8197000000000001E-3</v>
      </c>
      <c r="EG1094" s="44">
        <v>2.5185999999999999E-6</v>
      </c>
      <c r="EH1094" s="12">
        <v>3.6045129999999999</v>
      </c>
      <c r="EI1094" s="12">
        <v>1.000459</v>
      </c>
      <c r="EJ1094" s="12">
        <v>7.0640000000000004E-4</v>
      </c>
      <c r="EK1094" s="44">
        <v>3.7799999999999998E-6</v>
      </c>
      <c r="EL1094" s="12">
        <v>8.7000000000000001E-5</v>
      </c>
      <c r="EM1094" s="44">
        <v>2.7E-6</v>
      </c>
      <c r="EN1094" s="12">
        <v>2.7310000000000002E-4</v>
      </c>
      <c r="EO1094" s="44">
        <v>4.89E-7</v>
      </c>
      <c r="EP1094" s="12">
        <v>1.261E-2</v>
      </c>
      <c r="EQ1094" s="12">
        <v>2.0000000000000002E-5</v>
      </c>
      <c r="ER1094" s="12">
        <v>8.0800000000000004E-3</v>
      </c>
      <c r="ES1094" s="12">
        <v>4.0999999999999999E-4</v>
      </c>
      <c r="ET1094" s="12">
        <v>1.4999999999999999E-4</v>
      </c>
      <c r="EU1094" s="12">
        <v>1.0000000000000001E-5</v>
      </c>
      <c r="EV1094" s="12">
        <v>250</v>
      </c>
      <c r="EW1094" s="12">
        <v>0</v>
      </c>
      <c r="EX1094" s="12">
        <v>1.96</v>
      </c>
      <c r="EY1094" s="12">
        <v>0</v>
      </c>
      <c r="EZ1094" s="12">
        <v>7.1238999999999999E-3</v>
      </c>
      <c r="FA1094" s="12">
        <v>7.1044999999999997E-3</v>
      </c>
      <c r="FB1094" s="12">
        <v>41.385039999999996</v>
      </c>
      <c r="FC1094" s="12">
        <v>4.5635500000000002E-2</v>
      </c>
      <c r="FD1094" s="12">
        <v>11.2681</v>
      </c>
      <c r="FE1094" s="12">
        <v>6.7835999999999999E-3</v>
      </c>
      <c r="FF1094" s="12">
        <v>0.13996720000000001</v>
      </c>
      <c r="FG1094" s="12">
        <v>2.2775E-3</v>
      </c>
      <c r="FH1094" s="12">
        <v>0.2878868</v>
      </c>
      <c r="FI1094" s="12">
        <v>2.0396500000000001E-2</v>
      </c>
      <c r="FJ1094" s="12">
        <v>1.3305900000000001E-2</v>
      </c>
      <c r="FK1094" s="12">
        <v>1.673E-4</v>
      </c>
      <c r="FL1094" s="12">
        <v>3.2029999999999998E-4</v>
      </c>
      <c r="FM1094" s="12">
        <v>1.2706040000000001</v>
      </c>
      <c r="FN1094" s="12">
        <v>0.27287020000000001</v>
      </c>
      <c r="FO1094" s="12">
        <v>0.12591150000000001</v>
      </c>
      <c r="FP1094" s="12">
        <v>1.267212</v>
      </c>
      <c r="FQ1094" s="12">
        <v>0.9950852</v>
      </c>
      <c r="FR1094" s="12">
        <v>7.6380799999999999E-2</v>
      </c>
      <c r="FS1094" s="44">
        <v>5.4629999999999996E-10</v>
      </c>
      <c r="FT1094" s="44">
        <v>5.8099999999999998E-11</v>
      </c>
      <c r="FU1094" s="12">
        <v>0</v>
      </c>
      <c r="FV1094" s="44">
        <v>4.962E-10</v>
      </c>
      <c r="FW1094" s="12">
        <v>1.975E-2</v>
      </c>
      <c r="FX1094" s="44">
        <v>5.4629999999999996E-10</v>
      </c>
      <c r="FY1094" s="44">
        <v>7.0679999999999999E-6</v>
      </c>
      <c r="FZ1094" s="44">
        <v>5.5304999999999997E-10</v>
      </c>
      <c r="GA1094" s="44">
        <v>6.3080000000000001E-9</v>
      </c>
      <c r="GB1094" s="44">
        <v>5.5430000000000004E-10</v>
      </c>
      <c r="GC1094" s="12">
        <v>1.167E-2</v>
      </c>
      <c r="GD1094" s="12">
        <v>0</v>
      </c>
      <c r="GE1094" s="12">
        <v>295.5</v>
      </c>
      <c r="GF1094" s="12">
        <v>0.1</v>
      </c>
      <c r="GG1094" s="12">
        <v>1575</v>
      </c>
      <c r="GH1094" s="12">
        <v>2</v>
      </c>
      <c r="GI1094" s="12">
        <v>1.261E-2</v>
      </c>
      <c r="GJ1094" s="12">
        <v>-4.1070000000000001E-4</v>
      </c>
    </row>
    <row r="1095" spans="1:192" s="12" customFormat="1" ht="12">
      <c r="A1095" s="31"/>
      <c r="B1095" s="32" t="s">
        <v>1590</v>
      </c>
      <c r="C1095" s="32">
        <v>3</v>
      </c>
      <c r="D1095" s="40">
        <v>3.5464859999999998</v>
      </c>
      <c r="E1095" s="33">
        <v>4.2261300000000002E-2</v>
      </c>
      <c r="F1095" s="33">
        <v>0.68720000000000003</v>
      </c>
      <c r="G1095" s="34">
        <v>0.72823051455358989</v>
      </c>
      <c r="H1095" s="45">
        <v>12.072605433339721</v>
      </c>
      <c r="I1095" s="36">
        <v>94.356660000000005</v>
      </c>
      <c r="J1095" s="34">
        <v>23.19725</v>
      </c>
      <c r="K1095" s="34">
        <v>3.4074500000000001E-2</v>
      </c>
      <c r="L1095" s="12">
        <v>1.7117E-3</v>
      </c>
      <c r="T1095" s="12" t="s">
        <v>1029</v>
      </c>
      <c r="U1095" s="12" t="s">
        <v>1014</v>
      </c>
      <c r="V1095" s="12">
        <v>37</v>
      </c>
      <c r="W1095" s="43">
        <v>42290</v>
      </c>
      <c r="X1095" s="12">
        <v>19.466670000000001</v>
      </c>
      <c r="Y1095" s="44">
        <v>3527609000</v>
      </c>
      <c r="AA1095" s="12" t="s">
        <v>1497</v>
      </c>
      <c r="AB1095" s="12">
        <v>15</v>
      </c>
      <c r="AC1095" s="12" t="s">
        <v>1540</v>
      </c>
      <c r="AE1095" s="12" t="s">
        <v>1454</v>
      </c>
      <c r="AF1095" s="12">
        <v>7.875</v>
      </c>
      <c r="AG1095" s="12" t="s">
        <v>1541</v>
      </c>
      <c r="AH1095" s="12" t="s">
        <v>1544</v>
      </c>
      <c r="AI1095" s="12" t="s">
        <v>1464</v>
      </c>
      <c r="AJ1095" s="12">
        <v>1</v>
      </c>
      <c r="AK1095" s="12" t="s">
        <v>1458</v>
      </c>
      <c r="AL1095" s="12">
        <v>1</v>
      </c>
      <c r="AM1095" s="12" t="s">
        <v>1459</v>
      </c>
      <c r="AN1095" s="12">
        <v>3</v>
      </c>
      <c r="AO1095" s="12">
        <v>3</v>
      </c>
      <c r="AP1095" s="12">
        <v>0</v>
      </c>
      <c r="AQ1095" s="12">
        <v>3</v>
      </c>
      <c r="AR1095" s="12">
        <v>0</v>
      </c>
      <c r="AS1095" s="12">
        <v>30</v>
      </c>
      <c r="AT1095" s="12">
        <v>30</v>
      </c>
      <c r="AU1095" s="12">
        <v>213</v>
      </c>
      <c r="AX1095" s="12">
        <v>0</v>
      </c>
      <c r="AY1095" s="12">
        <v>-2.7269999999999998E-3</v>
      </c>
      <c r="AZ1095" s="12">
        <v>6.9106999999999997E-3</v>
      </c>
      <c r="BA1095" s="12">
        <v>51.654730000000001</v>
      </c>
      <c r="BB1095" s="12">
        <v>4.4384899999999998E-2</v>
      </c>
      <c r="BC1095" s="12">
        <v>14.55836</v>
      </c>
      <c r="BD1095" s="12">
        <v>6.9776999999999999E-3</v>
      </c>
      <c r="BE1095" s="12">
        <v>0.17312549999999999</v>
      </c>
      <c r="BF1095" s="12">
        <v>2.5002000000000002E-3</v>
      </c>
      <c r="BG1095" s="12">
        <v>0.1708761</v>
      </c>
      <c r="BH1095" s="12">
        <v>5.2360000000000002E-3</v>
      </c>
      <c r="BI1095" s="12">
        <v>1.00085E-2</v>
      </c>
      <c r="BJ1095" s="12">
        <v>1.73E-4</v>
      </c>
      <c r="BK1095" s="12">
        <v>3.4543999999999998E-3</v>
      </c>
      <c r="BL1095" s="12">
        <v>5.3768000000000002E-3</v>
      </c>
      <c r="BM1095" s="12">
        <v>52.276389999999999</v>
      </c>
      <c r="BN1095" s="12">
        <v>7.2566999999999996E-3</v>
      </c>
      <c r="BO1095" s="12">
        <v>14.581099999999999</v>
      </c>
      <c r="BP1095" s="12">
        <v>6.3347000000000004E-3</v>
      </c>
      <c r="BQ1095" s="12">
        <v>0.1767051</v>
      </c>
      <c r="BR1095" s="12">
        <v>2.3387999999999998E-3</v>
      </c>
      <c r="BS1095" s="12">
        <v>0.18842919999999999</v>
      </c>
      <c r="BT1095" s="12">
        <v>4.9732999999999999E-3</v>
      </c>
      <c r="BU1095" s="12">
        <v>1.2344300000000001E-2</v>
      </c>
      <c r="BV1095" s="12">
        <v>1.5249999999999999E-4</v>
      </c>
      <c r="BW1095" s="12">
        <v>1</v>
      </c>
      <c r="BX1095" s="12">
        <v>0</v>
      </c>
      <c r="BY1095" s="12">
        <v>1</v>
      </c>
      <c r="BZ1095" s="12">
        <v>0</v>
      </c>
      <c r="CA1095" s="12">
        <v>1</v>
      </c>
      <c r="CB1095" s="12">
        <v>0</v>
      </c>
      <c r="CC1095" s="12">
        <v>1</v>
      </c>
      <c r="CD1095" s="12">
        <v>0</v>
      </c>
      <c r="CE1095" s="12">
        <v>1</v>
      </c>
      <c r="CF1095" s="12">
        <v>0</v>
      </c>
      <c r="CG1095" s="12">
        <v>1</v>
      </c>
      <c r="CH1095" s="12">
        <v>0</v>
      </c>
      <c r="CI1095" s="12">
        <v>1</v>
      </c>
      <c r="CJ1095" s="12">
        <v>0</v>
      </c>
      <c r="CK1095" s="12">
        <v>1</v>
      </c>
      <c r="CL1095" s="12">
        <v>0</v>
      </c>
      <c r="CM1095" s="12">
        <v>1</v>
      </c>
      <c r="CN1095" s="12">
        <v>0</v>
      </c>
      <c r="CO1095" s="12">
        <v>1</v>
      </c>
      <c r="CP1095" s="12">
        <v>0</v>
      </c>
      <c r="CQ1095" s="12">
        <v>1</v>
      </c>
      <c r="CR1095" s="12">
        <v>0</v>
      </c>
      <c r="CS1095" s="12">
        <v>1.032416</v>
      </c>
      <c r="CT1095" s="12">
        <v>1.7117E-3</v>
      </c>
      <c r="CU1095" s="12">
        <v>6.1814000000000001E-3</v>
      </c>
      <c r="CV1095" s="12">
        <v>4.3413000000000002E-3</v>
      </c>
      <c r="CW1095" s="12">
        <v>0.62165440000000005</v>
      </c>
      <c r="CX1095" s="12">
        <v>4.3787699999999999E-2</v>
      </c>
      <c r="CY1095" s="12">
        <v>2.2735700000000001E-2</v>
      </c>
      <c r="CZ1095" s="12">
        <v>2.9255000000000001E-3</v>
      </c>
      <c r="DA1095" s="12">
        <v>3.5796000000000001E-3</v>
      </c>
      <c r="DB1095" s="12">
        <v>8.8369999999999996E-4</v>
      </c>
      <c r="DC1095" s="12">
        <v>1.7553099999999999E-2</v>
      </c>
      <c r="DD1095" s="12">
        <v>1.6377E-3</v>
      </c>
      <c r="DE1095" s="12">
        <v>2.65E-3</v>
      </c>
      <c r="DF1095" s="12">
        <v>6.8499999999999998E-5</v>
      </c>
      <c r="DG1095" s="12">
        <v>6.8720000000000001E-4</v>
      </c>
      <c r="DH1095" s="12">
        <v>1.19E-5</v>
      </c>
      <c r="DI1095" s="12">
        <v>1.67364</v>
      </c>
      <c r="DJ1095" s="12">
        <v>4.2261300000000002E-2</v>
      </c>
      <c r="DK1095" s="12">
        <v>1.2951E-3</v>
      </c>
      <c r="DL1095" s="12">
        <v>8.2832100000000006E-2</v>
      </c>
      <c r="DM1095" s="12">
        <v>2.5385E-3</v>
      </c>
      <c r="DN1095" s="12">
        <v>-1.9379999999999999E-4</v>
      </c>
      <c r="DO1095" s="44">
        <v>2.557767E-8</v>
      </c>
      <c r="DP1095" s="12">
        <v>1.18864E-2</v>
      </c>
      <c r="DQ1095" s="12">
        <v>1.717E-4</v>
      </c>
      <c r="DR1095" s="12">
        <v>3.5464859999999998</v>
      </c>
      <c r="DS1095" s="12">
        <v>3.4894000000000001E-3</v>
      </c>
      <c r="DT1095" s="12">
        <v>3.3388209999999998</v>
      </c>
      <c r="DU1095" s="12">
        <v>4.9354999999999998E-3</v>
      </c>
      <c r="DV1095" s="12">
        <v>94.356660000000005</v>
      </c>
      <c r="DW1095" s="12">
        <v>0.1553117</v>
      </c>
      <c r="DX1095" s="12">
        <v>23.19725</v>
      </c>
      <c r="DY1095" s="12">
        <v>3.4074500000000001E-2</v>
      </c>
      <c r="DZ1095" s="12">
        <v>3.7310700000000002E-2</v>
      </c>
      <c r="EA1095" s="12">
        <v>2.7378799999999998E-2</v>
      </c>
      <c r="EB1095" s="12">
        <v>0</v>
      </c>
      <c r="EC1095" s="44">
        <v>7.2825230000000003E-16</v>
      </c>
      <c r="ED1095" s="44">
        <v>2.582737E-15</v>
      </c>
      <c r="EE1095" s="12" t="s">
        <v>1543</v>
      </c>
      <c r="EF1095" s="12">
        <v>3.8197000000000001E-3</v>
      </c>
      <c r="EG1095" s="44">
        <v>2.5185999999999999E-6</v>
      </c>
      <c r="EH1095" s="12">
        <v>3.6022470000000002</v>
      </c>
      <c r="EI1095" s="12">
        <v>1.000459</v>
      </c>
      <c r="EJ1095" s="12">
        <v>7.0640000000000004E-4</v>
      </c>
      <c r="EK1095" s="44">
        <v>3.7799999999999998E-6</v>
      </c>
      <c r="EL1095" s="12">
        <v>8.7000000000000001E-5</v>
      </c>
      <c r="EM1095" s="44">
        <v>2.7E-6</v>
      </c>
      <c r="EN1095" s="12">
        <v>2.7310000000000002E-4</v>
      </c>
      <c r="EO1095" s="44">
        <v>4.89E-7</v>
      </c>
      <c r="EP1095" s="12">
        <v>1.261E-2</v>
      </c>
      <c r="EQ1095" s="12">
        <v>2.0000000000000002E-5</v>
      </c>
      <c r="ER1095" s="12">
        <v>8.0800000000000004E-3</v>
      </c>
      <c r="ES1095" s="12">
        <v>4.0999999999999999E-4</v>
      </c>
      <c r="ET1095" s="12">
        <v>1.4999999999999999E-4</v>
      </c>
      <c r="EU1095" s="12">
        <v>1.0000000000000001E-5</v>
      </c>
      <c r="EV1095" s="12">
        <v>250</v>
      </c>
      <c r="EW1095" s="12">
        <v>0</v>
      </c>
      <c r="EX1095" s="12">
        <v>1.96</v>
      </c>
      <c r="EY1095" s="12">
        <v>0</v>
      </c>
      <c r="EZ1095" s="12">
        <v>-2.7269999999999998E-3</v>
      </c>
      <c r="FA1095" s="12">
        <v>6.9106999999999997E-3</v>
      </c>
      <c r="FB1095" s="12">
        <v>51.654730000000001</v>
      </c>
      <c r="FC1095" s="12">
        <v>4.4384899999999998E-2</v>
      </c>
      <c r="FD1095" s="12">
        <v>14.565049999999999</v>
      </c>
      <c r="FE1095" s="12">
        <v>6.9809E-3</v>
      </c>
      <c r="FF1095" s="12">
        <v>0.17312549999999999</v>
      </c>
      <c r="FG1095" s="12">
        <v>2.5002000000000002E-3</v>
      </c>
      <c r="FH1095" s="12">
        <v>0.61553769999999997</v>
      </c>
      <c r="FI1095" s="12">
        <v>1.88614E-2</v>
      </c>
      <c r="FJ1095" s="12">
        <v>1.00085E-2</v>
      </c>
      <c r="FK1095" s="12">
        <v>1.73E-4</v>
      </c>
      <c r="FL1095" s="12">
        <v>1.9100000000000001E-4</v>
      </c>
      <c r="FM1095" s="12">
        <v>1.760634</v>
      </c>
      <c r="FN1095" s="12">
        <v>0.28260469999999999</v>
      </c>
      <c r="FO1095" s="12">
        <v>9.8614800000000002E-2</v>
      </c>
      <c r="FP1095" s="12">
        <v>1.759174</v>
      </c>
      <c r="FQ1095" s="12">
        <v>0.99843210000000004</v>
      </c>
      <c r="FR1095" s="12">
        <v>4.27429E-2</v>
      </c>
      <c r="FS1095" s="44">
        <v>5.4629999999999996E-10</v>
      </c>
      <c r="FT1095" s="44">
        <v>5.8099999999999998E-11</v>
      </c>
      <c r="FU1095" s="12">
        <v>0</v>
      </c>
      <c r="FV1095" s="44">
        <v>4.962E-10</v>
      </c>
      <c r="FW1095" s="12">
        <v>1.975E-2</v>
      </c>
      <c r="FX1095" s="44">
        <v>5.4629999999999996E-10</v>
      </c>
      <c r="FY1095" s="44">
        <v>7.0679999999999999E-6</v>
      </c>
      <c r="FZ1095" s="44">
        <v>5.5304999999999997E-10</v>
      </c>
      <c r="GA1095" s="44">
        <v>6.3080000000000001E-9</v>
      </c>
      <c r="GB1095" s="44">
        <v>5.5430000000000004E-10</v>
      </c>
      <c r="GC1095" s="12">
        <v>1.167E-2</v>
      </c>
      <c r="GD1095" s="12">
        <v>0</v>
      </c>
      <c r="GE1095" s="12">
        <v>295.5</v>
      </c>
      <c r="GF1095" s="12">
        <v>0.1</v>
      </c>
      <c r="GG1095" s="12">
        <v>1575</v>
      </c>
      <c r="GH1095" s="12">
        <v>2</v>
      </c>
      <c r="GI1095" s="12">
        <v>1.261E-2</v>
      </c>
      <c r="GJ1095" s="12">
        <v>-8.5369999999999999E-4</v>
      </c>
    </row>
    <row r="1096" spans="1:192" s="12" customFormat="1" ht="12">
      <c r="A1096" s="31"/>
      <c r="B1096" s="32" t="s">
        <v>1568</v>
      </c>
      <c r="C1096" s="32">
        <v>3</v>
      </c>
      <c r="D1096" s="40">
        <v>3.3942600000000001</v>
      </c>
      <c r="E1096" s="33">
        <v>2.7203499999999999E-2</v>
      </c>
      <c r="F1096" s="33">
        <v>0.10519999999999999</v>
      </c>
      <c r="G1096" s="34">
        <v>1.2362767396036709</v>
      </c>
      <c r="H1096" s="45">
        <v>18.755086661642803</v>
      </c>
      <c r="I1096" s="36">
        <v>99.146600000000007</v>
      </c>
      <c r="J1096" s="34">
        <v>23.325140000000001</v>
      </c>
      <c r="K1096" s="34">
        <v>1.8024399999999999E-2</v>
      </c>
      <c r="L1096" s="12">
        <v>1.7117E-3</v>
      </c>
      <c r="T1096" s="12" t="s">
        <v>1031</v>
      </c>
      <c r="U1096" s="12" t="s">
        <v>1014</v>
      </c>
      <c r="V1096" s="12">
        <v>37</v>
      </c>
      <c r="W1096" s="43">
        <v>42289</v>
      </c>
      <c r="X1096" s="12">
        <v>10.95</v>
      </c>
      <c r="Y1096" s="44">
        <v>3527492000</v>
      </c>
      <c r="AA1096" s="12" t="s">
        <v>1497</v>
      </c>
      <c r="AB1096" s="12">
        <v>15</v>
      </c>
      <c r="AC1096" s="12" t="s">
        <v>1540</v>
      </c>
      <c r="AE1096" s="12" t="s">
        <v>1454</v>
      </c>
      <c r="AF1096" s="12">
        <v>7.875</v>
      </c>
      <c r="AG1096" s="12" t="s">
        <v>1541</v>
      </c>
      <c r="AH1096" s="12" t="s">
        <v>1544</v>
      </c>
      <c r="AI1096" s="12" t="s">
        <v>1464</v>
      </c>
      <c r="AJ1096" s="12">
        <v>1</v>
      </c>
      <c r="AK1096" s="12" t="s">
        <v>1458</v>
      </c>
      <c r="AL1096" s="12">
        <v>1</v>
      </c>
      <c r="AM1096" s="12" t="s">
        <v>1459</v>
      </c>
      <c r="AN1096" s="12">
        <v>3</v>
      </c>
      <c r="AO1096" s="12">
        <v>3</v>
      </c>
      <c r="AP1096" s="12">
        <v>0</v>
      </c>
      <c r="AQ1096" s="12">
        <v>3</v>
      </c>
      <c r="AR1096" s="12">
        <v>0</v>
      </c>
      <c r="AS1096" s="12">
        <v>30</v>
      </c>
      <c r="AT1096" s="12">
        <v>30</v>
      </c>
      <c r="AU1096" s="12">
        <v>186</v>
      </c>
      <c r="AX1096" s="12">
        <v>0</v>
      </c>
      <c r="AY1096" s="12">
        <v>-9.6790000000000001E-3</v>
      </c>
      <c r="AZ1096" s="12">
        <v>7.4351E-3</v>
      </c>
      <c r="BA1096" s="12">
        <v>83.92653</v>
      </c>
      <c r="BB1096" s="12">
        <v>4.4666900000000002E-2</v>
      </c>
      <c r="BC1096" s="12">
        <v>24.71491</v>
      </c>
      <c r="BD1096" s="12">
        <v>7.9322999999999998E-3</v>
      </c>
      <c r="BE1096" s="12">
        <v>0.30533519999999997</v>
      </c>
      <c r="BF1096" s="12">
        <v>3.0217E-3</v>
      </c>
      <c r="BG1096" s="12">
        <v>0.19178980000000001</v>
      </c>
      <c r="BH1096" s="12">
        <v>5.7302000000000004E-3</v>
      </c>
      <c r="BI1096" s="12">
        <v>2.5999999999999999E-3</v>
      </c>
      <c r="BJ1096" s="12">
        <v>1.2449999999999999E-4</v>
      </c>
      <c r="BK1096" s="12">
        <v>-3.4976E-3</v>
      </c>
      <c r="BL1096" s="12">
        <v>6.0359999999999997E-3</v>
      </c>
      <c r="BM1096" s="12">
        <v>84.548190000000005</v>
      </c>
      <c r="BN1096" s="12">
        <v>8.8187999999999999E-3</v>
      </c>
      <c r="BO1096" s="12">
        <v>24.737649999999999</v>
      </c>
      <c r="BP1096" s="12">
        <v>7.3730999999999996E-3</v>
      </c>
      <c r="BQ1096" s="12">
        <v>0.30891479999999999</v>
      </c>
      <c r="BR1096" s="12">
        <v>2.8896E-3</v>
      </c>
      <c r="BS1096" s="12">
        <v>0.2093429</v>
      </c>
      <c r="BT1096" s="12">
        <v>5.4911999999999999E-3</v>
      </c>
      <c r="BU1096" s="12">
        <v>5.1684000000000001E-3</v>
      </c>
      <c r="BV1096" s="12">
        <v>1.003E-4</v>
      </c>
      <c r="BW1096" s="12">
        <v>1</v>
      </c>
      <c r="BX1096" s="12">
        <v>0</v>
      </c>
      <c r="BY1096" s="12">
        <v>1</v>
      </c>
      <c r="BZ1096" s="12">
        <v>0</v>
      </c>
      <c r="CA1096" s="12">
        <v>1</v>
      </c>
      <c r="CB1096" s="12">
        <v>0</v>
      </c>
      <c r="CC1096" s="12">
        <v>1</v>
      </c>
      <c r="CD1096" s="12">
        <v>0</v>
      </c>
      <c r="CE1096" s="12">
        <v>1</v>
      </c>
      <c r="CF1096" s="12">
        <v>0</v>
      </c>
      <c r="CG1096" s="12">
        <v>1</v>
      </c>
      <c r="CH1096" s="12">
        <v>0</v>
      </c>
      <c r="CI1096" s="12">
        <v>1</v>
      </c>
      <c r="CJ1096" s="12">
        <v>0</v>
      </c>
      <c r="CK1096" s="12">
        <v>1</v>
      </c>
      <c r="CL1096" s="12">
        <v>0</v>
      </c>
      <c r="CM1096" s="12">
        <v>1</v>
      </c>
      <c r="CN1096" s="12">
        <v>0</v>
      </c>
      <c r="CO1096" s="12">
        <v>1</v>
      </c>
      <c r="CP1096" s="12">
        <v>0</v>
      </c>
      <c r="CQ1096" s="12">
        <v>1</v>
      </c>
      <c r="CR1096" s="12">
        <v>0</v>
      </c>
      <c r="CS1096" s="12">
        <v>1.032416</v>
      </c>
      <c r="CT1096" s="12">
        <v>1.7117E-3</v>
      </c>
      <c r="CU1096" s="12">
        <v>6.1814000000000001E-3</v>
      </c>
      <c r="CV1096" s="12">
        <v>4.3413000000000002E-3</v>
      </c>
      <c r="CW1096" s="12">
        <v>0.62165440000000005</v>
      </c>
      <c r="CX1096" s="12">
        <v>4.3787699999999999E-2</v>
      </c>
      <c r="CY1096" s="12">
        <v>2.2735700000000001E-2</v>
      </c>
      <c r="CZ1096" s="12">
        <v>2.9255000000000001E-3</v>
      </c>
      <c r="DA1096" s="12">
        <v>3.5796000000000001E-3</v>
      </c>
      <c r="DB1096" s="12">
        <v>8.8369999999999996E-4</v>
      </c>
      <c r="DC1096" s="12">
        <v>1.7553099999999999E-2</v>
      </c>
      <c r="DD1096" s="12">
        <v>1.6377E-3</v>
      </c>
      <c r="DE1096" s="12">
        <v>2.65E-3</v>
      </c>
      <c r="DF1096" s="12">
        <v>6.8499999999999998E-5</v>
      </c>
      <c r="DG1096" s="12">
        <v>1.052E-4</v>
      </c>
      <c r="DH1096" s="44">
        <v>5.0350949999999999E-6</v>
      </c>
      <c r="DI1096" s="12">
        <v>7.0263840000000002</v>
      </c>
      <c r="DJ1096" s="12">
        <v>2.7203499999999999E-2</v>
      </c>
      <c r="DK1096" s="12">
        <v>8.1280000000000002E-4</v>
      </c>
      <c r="DL1096" s="12">
        <v>5.3318900000000002E-2</v>
      </c>
      <c r="DM1096" s="12">
        <v>1.5931000000000001E-3</v>
      </c>
      <c r="DN1096" s="12">
        <v>-6.3999999999999997E-5</v>
      </c>
      <c r="DO1096" s="44">
        <v>1.6052480000000001E-8</v>
      </c>
      <c r="DP1096" s="12">
        <v>1.2348700000000001E-2</v>
      </c>
      <c r="DQ1096" s="12">
        <v>1.2229999999999999E-4</v>
      </c>
      <c r="DR1096" s="12">
        <v>3.3942600000000001</v>
      </c>
      <c r="DS1096" s="12">
        <v>2.1094999999999998E-3</v>
      </c>
      <c r="DT1096" s="12">
        <v>3.3573469999999999</v>
      </c>
      <c r="DU1096" s="12">
        <v>2.6109000000000002E-3</v>
      </c>
      <c r="DV1096" s="12">
        <v>99.146600000000007</v>
      </c>
      <c r="DW1096" s="12">
        <v>8.8706800000000002E-2</v>
      </c>
      <c r="DX1096" s="12">
        <v>23.325140000000001</v>
      </c>
      <c r="DY1096" s="12">
        <v>1.8024399999999999E-2</v>
      </c>
      <c r="DZ1096" s="12">
        <v>2.3631200000000002E-2</v>
      </c>
      <c r="EA1096" s="12">
        <v>0</v>
      </c>
      <c r="EB1096" s="12">
        <v>0</v>
      </c>
      <c r="EC1096" s="44">
        <v>1.236301E-15</v>
      </c>
      <c r="ED1096" s="44">
        <v>4.1963269999999998E-15</v>
      </c>
      <c r="EE1096" s="12" t="s">
        <v>1543</v>
      </c>
      <c r="EF1096" s="12">
        <v>3.8197000000000001E-3</v>
      </c>
      <c r="EG1096" s="44">
        <v>2.5185999999999999E-6</v>
      </c>
      <c r="EH1096" s="12">
        <v>3.5071479999999999</v>
      </c>
      <c r="EI1096" s="12">
        <v>1.0004489999999999</v>
      </c>
      <c r="EJ1096" s="12">
        <v>7.0640000000000004E-4</v>
      </c>
      <c r="EK1096" s="44">
        <v>3.7799999999999998E-6</v>
      </c>
      <c r="EL1096" s="12">
        <v>8.7000000000000001E-5</v>
      </c>
      <c r="EM1096" s="44">
        <v>2.7E-6</v>
      </c>
      <c r="EN1096" s="12">
        <v>2.7310000000000002E-4</v>
      </c>
      <c r="EO1096" s="44">
        <v>4.89E-7</v>
      </c>
      <c r="EP1096" s="12">
        <v>1.261E-2</v>
      </c>
      <c r="EQ1096" s="12">
        <v>2.0000000000000002E-5</v>
      </c>
      <c r="ER1096" s="12">
        <v>8.0800000000000004E-3</v>
      </c>
      <c r="ES1096" s="12">
        <v>4.0999999999999999E-4</v>
      </c>
      <c r="ET1096" s="12">
        <v>1.4999999999999999E-4</v>
      </c>
      <c r="EU1096" s="12">
        <v>1.0000000000000001E-5</v>
      </c>
      <c r="EV1096" s="12">
        <v>250</v>
      </c>
      <c r="EW1096" s="12">
        <v>0</v>
      </c>
      <c r="EX1096" s="12">
        <v>1.96</v>
      </c>
      <c r="EY1096" s="12">
        <v>0</v>
      </c>
      <c r="EZ1096" s="12">
        <v>-9.6790000000000001E-3</v>
      </c>
      <c r="FA1096" s="12">
        <v>7.4351E-3</v>
      </c>
      <c r="FB1096" s="12">
        <v>83.92653</v>
      </c>
      <c r="FC1096" s="12">
        <v>4.4666900000000002E-2</v>
      </c>
      <c r="FD1096" s="12">
        <v>24.726019999999998</v>
      </c>
      <c r="FE1096" s="12">
        <v>7.9358999999999992E-3</v>
      </c>
      <c r="FF1096" s="12">
        <v>0.30533519999999997</v>
      </c>
      <c r="FG1096" s="12">
        <v>3.0217E-3</v>
      </c>
      <c r="FH1096" s="12">
        <v>0.67263510000000004</v>
      </c>
      <c r="FI1096" s="12">
        <v>2.0096800000000001E-2</v>
      </c>
      <c r="FJ1096" s="12">
        <v>2.5999999999999999E-3</v>
      </c>
      <c r="FK1096" s="12">
        <v>1.2449999999999999E-4</v>
      </c>
      <c r="FL1096" s="12">
        <v>2.8900000000000001E-5</v>
      </c>
      <c r="FM1096" s="12">
        <v>5.1562250000000001</v>
      </c>
      <c r="FN1096" s="12">
        <v>0.29531239999999997</v>
      </c>
      <c r="FO1096" s="12">
        <v>6.2298699999999999E-2</v>
      </c>
      <c r="FP1096" s="12">
        <v>5.1560430000000004</v>
      </c>
      <c r="FQ1096" s="12">
        <v>0.99992709999999996</v>
      </c>
      <c r="FR1096" s="12">
        <v>8.8658000000000001E-3</v>
      </c>
      <c r="FS1096" s="44">
        <v>5.4629999999999996E-10</v>
      </c>
      <c r="FT1096" s="44">
        <v>5.8099999999999998E-11</v>
      </c>
      <c r="FU1096" s="12">
        <v>0</v>
      </c>
      <c r="FV1096" s="44">
        <v>4.962E-10</v>
      </c>
      <c r="FW1096" s="12">
        <v>1.975E-2</v>
      </c>
      <c r="FX1096" s="44">
        <v>5.4629999999999996E-10</v>
      </c>
      <c r="FY1096" s="44">
        <v>7.0679999999999999E-6</v>
      </c>
      <c r="FZ1096" s="44">
        <v>5.5304999999999997E-10</v>
      </c>
      <c r="GA1096" s="44">
        <v>6.3080000000000001E-9</v>
      </c>
      <c r="GB1096" s="44">
        <v>5.5430000000000004E-10</v>
      </c>
      <c r="GC1096" s="12">
        <v>1.167E-2</v>
      </c>
      <c r="GD1096" s="12">
        <v>0</v>
      </c>
      <c r="GE1096" s="12">
        <v>295.5</v>
      </c>
      <c r="GF1096" s="12">
        <v>0.1</v>
      </c>
      <c r="GG1096" s="12">
        <v>1575</v>
      </c>
      <c r="GH1096" s="12">
        <v>2</v>
      </c>
      <c r="GI1096" s="12">
        <v>1.261E-2</v>
      </c>
      <c r="GJ1096" s="12">
        <v>-2.8170000000000002E-4</v>
      </c>
    </row>
    <row r="1097" spans="1:192" s="12" customFormat="1" ht="12">
      <c r="A1097" s="31"/>
      <c r="B1097" s="32" t="s">
        <v>1654</v>
      </c>
      <c r="C1097" s="32">
        <v>3</v>
      </c>
      <c r="D1097" s="40">
        <v>3.7386200000000001</v>
      </c>
      <c r="E1097" s="33">
        <v>7.6369999999999997E-3</v>
      </c>
      <c r="F1097" s="33">
        <v>0.23479999999999998</v>
      </c>
      <c r="G1097" s="34">
        <v>0.53796441149591701</v>
      </c>
      <c r="H1097" s="45">
        <v>66.806861332984155</v>
      </c>
      <c r="I1097" s="36">
        <v>98.156210000000002</v>
      </c>
      <c r="J1097" s="34">
        <v>25.425540000000002</v>
      </c>
      <c r="K1097" s="34">
        <v>4.1214800000000003E-2</v>
      </c>
      <c r="L1097" s="12">
        <v>1.7117E-3</v>
      </c>
      <c r="T1097" s="12" t="s">
        <v>1036</v>
      </c>
      <c r="U1097" s="12" t="s">
        <v>1014</v>
      </c>
      <c r="V1097" s="12">
        <v>37</v>
      </c>
      <c r="W1097" s="43">
        <v>42290</v>
      </c>
      <c r="X1097" s="12">
        <v>19.116669999999999</v>
      </c>
      <c r="Y1097" s="44">
        <v>3527608000</v>
      </c>
      <c r="AA1097" s="12" t="s">
        <v>1497</v>
      </c>
      <c r="AB1097" s="12">
        <v>15</v>
      </c>
      <c r="AC1097" s="12" t="s">
        <v>1540</v>
      </c>
      <c r="AE1097" s="12" t="s">
        <v>1454</v>
      </c>
      <c r="AF1097" s="12">
        <v>7.875</v>
      </c>
      <c r="AG1097" s="12" t="s">
        <v>1541</v>
      </c>
      <c r="AH1097" s="12" t="s">
        <v>1544</v>
      </c>
      <c r="AI1097" s="12" t="s">
        <v>1464</v>
      </c>
      <c r="AJ1097" s="12">
        <v>1</v>
      </c>
      <c r="AK1097" s="12" t="s">
        <v>1458</v>
      </c>
      <c r="AL1097" s="12">
        <v>1</v>
      </c>
      <c r="AM1097" s="12" t="s">
        <v>1459</v>
      </c>
      <c r="AN1097" s="12">
        <v>3</v>
      </c>
      <c r="AO1097" s="12">
        <v>3</v>
      </c>
      <c r="AP1097" s="12">
        <v>0</v>
      </c>
      <c r="AQ1097" s="12">
        <v>3</v>
      </c>
      <c r="AR1097" s="12">
        <v>0</v>
      </c>
      <c r="AS1097" s="12">
        <v>30</v>
      </c>
      <c r="AT1097" s="12">
        <v>30</v>
      </c>
      <c r="AU1097" s="12">
        <v>211</v>
      </c>
      <c r="AX1097" s="12">
        <v>0</v>
      </c>
      <c r="AY1097" s="12">
        <v>2.5176E-2</v>
      </c>
      <c r="AZ1097" s="12">
        <v>7.0723000000000001E-3</v>
      </c>
      <c r="BA1097" s="12">
        <v>40.225119999999997</v>
      </c>
      <c r="BB1097" s="12">
        <v>4.4346200000000002E-2</v>
      </c>
      <c r="BC1097" s="12">
        <v>10.75441</v>
      </c>
      <c r="BD1097" s="12">
        <v>7.1263000000000003E-3</v>
      </c>
      <c r="BE1097" s="12">
        <v>0.1314449</v>
      </c>
      <c r="BF1097" s="12">
        <v>2.4011000000000002E-3</v>
      </c>
      <c r="BG1097" s="12">
        <v>2.2817E-2</v>
      </c>
      <c r="BH1097" s="12">
        <v>4.7939000000000002E-3</v>
      </c>
      <c r="BI1097" s="12">
        <v>2.5259000000000002E-3</v>
      </c>
      <c r="BJ1097" s="12">
        <v>1.294E-4</v>
      </c>
      <c r="BK1097" s="12">
        <v>3.1357400000000001E-2</v>
      </c>
      <c r="BL1097" s="12">
        <v>5.5830000000000003E-3</v>
      </c>
      <c r="BM1097" s="12">
        <v>40.846780000000003</v>
      </c>
      <c r="BN1097" s="12">
        <v>7.0159000000000003E-3</v>
      </c>
      <c r="BO1097" s="12">
        <v>10.777150000000001</v>
      </c>
      <c r="BP1097" s="12">
        <v>6.4980999999999997E-3</v>
      </c>
      <c r="BQ1097" s="12">
        <v>0.13502449999999999</v>
      </c>
      <c r="BR1097" s="12">
        <v>2.2325999999999999E-3</v>
      </c>
      <c r="BS1097" s="12">
        <v>4.0370099999999999E-2</v>
      </c>
      <c r="BT1097" s="12">
        <v>4.5053999999999997E-3</v>
      </c>
      <c r="BU1097" s="12">
        <v>5.0965999999999997E-3</v>
      </c>
      <c r="BV1097" s="12">
        <v>1.06E-4</v>
      </c>
      <c r="BW1097" s="12">
        <v>1</v>
      </c>
      <c r="BX1097" s="12">
        <v>0</v>
      </c>
      <c r="BY1097" s="12">
        <v>1</v>
      </c>
      <c r="BZ1097" s="12">
        <v>0</v>
      </c>
      <c r="CA1097" s="12">
        <v>1</v>
      </c>
      <c r="CB1097" s="12">
        <v>0</v>
      </c>
      <c r="CC1097" s="12">
        <v>1</v>
      </c>
      <c r="CD1097" s="12">
        <v>0</v>
      </c>
      <c r="CE1097" s="12">
        <v>1</v>
      </c>
      <c r="CF1097" s="12">
        <v>0</v>
      </c>
      <c r="CG1097" s="12">
        <v>1</v>
      </c>
      <c r="CH1097" s="12">
        <v>0</v>
      </c>
      <c r="CI1097" s="12">
        <v>1</v>
      </c>
      <c r="CJ1097" s="12">
        <v>0</v>
      </c>
      <c r="CK1097" s="12">
        <v>1</v>
      </c>
      <c r="CL1097" s="12">
        <v>0</v>
      </c>
      <c r="CM1097" s="12">
        <v>1</v>
      </c>
      <c r="CN1097" s="12">
        <v>0</v>
      </c>
      <c r="CO1097" s="12">
        <v>1</v>
      </c>
      <c r="CP1097" s="12">
        <v>0</v>
      </c>
      <c r="CQ1097" s="12">
        <v>1</v>
      </c>
      <c r="CR1097" s="12">
        <v>0</v>
      </c>
      <c r="CS1097" s="12">
        <v>1.032416</v>
      </c>
      <c r="CT1097" s="12">
        <v>1.7117E-3</v>
      </c>
      <c r="CU1097" s="12">
        <v>6.1814000000000001E-3</v>
      </c>
      <c r="CV1097" s="12">
        <v>4.3413000000000002E-3</v>
      </c>
      <c r="CW1097" s="12">
        <v>0.62165440000000005</v>
      </c>
      <c r="CX1097" s="12">
        <v>4.3787699999999999E-2</v>
      </c>
      <c r="CY1097" s="12">
        <v>2.2735700000000001E-2</v>
      </c>
      <c r="CZ1097" s="12">
        <v>2.9255000000000001E-3</v>
      </c>
      <c r="DA1097" s="12">
        <v>3.5796000000000001E-3</v>
      </c>
      <c r="DB1097" s="12">
        <v>8.8369999999999996E-4</v>
      </c>
      <c r="DC1097" s="12">
        <v>1.7553099999999999E-2</v>
      </c>
      <c r="DD1097" s="12">
        <v>1.6377E-3</v>
      </c>
      <c r="DE1097" s="12">
        <v>2.65E-3</v>
      </c>
      <c r="DF1097" s="12">
        <v>6.8499999999999998E-5</v>
      </c>
      <c r="DG1097" s="12">
        <v>2.3479999999999999E-4</v>
      </c>
      <c r="DH1097" s="12">
        <v>1.2E-5</v>
      </c>
      <c r="DI1097" s="12">
        <v>0.87094499999999997</v>
      </c>
      <c r="DJ1097" s="12">
        <v>7.6369999999999997E-3</v>
      </c>
      <c r="DK1097" s="12">
        <v>1.6045E-3</v>
      </c>
      <c r="DL1097" s="12">
        <v>1.4968499999999999E-2</v>
      </c>
      <c r="DM1097" s="12">
        <v>3.1449E-3</v>
      </c>
      <c r="DN1097" s="12">
        <v>-9.9300000000000001E-5</v>
      </c>
      <c r="DO1097" s="44">
        <v>3.1688139999999997E-8</v>
      </c>
      <c r="DP1097" s="12">
        <v>1.22168E-2</v>
      </c>
      <c r="DQ1097" s="12">
        <v>2.2330000000000001E-4</v>
      </c>
      <c r="DR1097" s="12">
        <v>3.7386200000000001</v>
      </c>
      <c r="DS1097" s="12">
        <v>4.8088999999999996E-3</v>
      </c>
      <c r="DT1097" s="12">
        <v>3.6617760000000001</v>
      </c>
      <c r="DU1097" s="12">
        <v>5.9770999999999999E-3</v>
      </c>
      <c r="DV1097" s="12">
        <v>98.156210000000002</v>
      </c>
      <c r="DW1097" s="12">
        <v>0.18247240000000001</v>
      </c>
      <c r="DX1097" s="12">
        <v>25.425540000000002</v>
      </c>
      <c r="DY1097" s="12">
        <v>4.1214800000000003E-2</v>
      </c>
      <c r="DZ1097" s="12">
        <v>4.44506E-2</v>
      </c>
      <c r="EA1097" s="12">
        <v>0</v>
      </c>
      <c r="EB1097" s="12">
        <v>0</v>
      </c>
      <c r="EC1097" s="44">
        <v>5.379675E-16</v>
      </c>
      <c r="ED1097" s="44">
        <v>2.0112560000000002E-15</v>
      </c>
      <c r="EE1097" s="12" t="s">
        <v>1543</v>
      </c>
      <c r="EF1097" s="12">
        <v>3.8197000000000001E-3</v>
      </c>
      <c r="EG1097" s="44">
        <v>2.5185999999999999E-6</v>
      </c>
      <c r="EH1097" s="12">
        <v>3.6012170000000001</v>
      </c>
      <c r="EI1097" s="12">
        <v>1.000459</v>
      </c>
      <c r="EJ1097" s="12">
        <v>7.0640000000000004E-4</v>
      </c>
      <c r="EK1097" s="44">
        <v>3.7799999999999998E-6</v>
      </c>
      <c r="EL1097" s="12">
        <v>8.7000000000000001E-5</v>
      </c>
      <c r="EM1097" s="44">
        <v>2.7E-6</v>
      </c>
      <c r="EN1097" s="12">
        <v>2.7310000000000002E-4</v>
      </c>
      <c r="EO1097" s="44">
        <v>4.89E-7</v>
      </c>
      <c r="EP1097" s="12">
        <v>1.261E-2</v>
      </c>
      <c r="EQ1097" s="12">
        <v>2.0000000000000002E-5</v>
      </c>
      <c r="ER1097" s="12">
        <v>8.0800000000000004E-3</v>
      </c>
      <c r="ES1097" s="12">
        <v>4.0999999999999999E-4</v>
      </c>
      <c r="ET1097" s="12">
        <v>1.4999999999999999E-4</v>
      </c>
      <c r="EU1097" s="12">
        <v>1.0000000000000001E-5</v>
      </c>
      <c r="EV1097" s="12">
        <v>250</v>
      </c>
      <c r="EW1097" s="12">
        <v>0</v>
      </c>
      <c r="EX1097" s="12">
        <v>1.96</v>
      </c>
      <c r="EY1097" s="12">
        <v>0</v>
      </c>
      <c r="EZ1097" s="12">
        <v>2.5176E-2</v>
      </c>
      <c r="FA1097" s="12">
        <v>7.0723000000000001E-3</v>
      </c>
      <c r="FB1097" s="12">
        <v>40.225119999999997</v>
      </c>
      <c r="FC1097" s="12">
        <v>4.4346200000000002E-2</v>
      </c>
      <c r="FD1097" s="12">
        <v>10.75935</v>
      </c>
      <c r="FE1097" s="12">
        <v>7.1295999999999998E-3</v>
      </c>
      <c r="FF1097" s="12">
        <v>0.1314449</v>
      </c>
      <c r="FG1097" s="12">
        <v>2.4011000000000002E-3</v>
      </c>
      <c r="FH1097" s="12">
        <v>8.2168900000000003E-2</v>
      </c>
      <c r="FI1097" s="12">
        <v>1.7263799999999999E-2</v>
      </c>
      <c r="FJ1097" s="12">
        <v>2.5259000000000002E-3</v>
      </c>
      <c r="FK1097" s="12">
        <v>1.294E-4</v>
      </c>
      <c r="FL1097" s="12">
        <v>6.2399999999999999E-5</v>
      </c>
      <c r="FM1097" s="12">
        <v>5.1735170000000004</v>
      </c>
      <c r="FN1097" s="12">
        <v>0.26805620000000002</v>
      </c>
      <c r="FO1097" s="12">
        <v>0.12890579999999999</v>
      </c>
      <c r="FP1097" s="12">
        <v>5.1727530000000002</v>
      </c>
      <c r="FQ1097" s="12">
        <v>0.99968990000000002</v>
      </c>
      <c r="FR1097" s="12">
        <v>1.83146E-2</v>
      </c>
      <c r="FS1097" s="44">
        <v>5.4629999999999996E-10</v>
      </c>
      <c r="FT1097" s="44">
        <v>5.8099999999999998E-11</v>
      </c>
      <c r="FU1097" s="12">
        <v>0</v>
      </c>
      <c r="FV1097" s="44">
        <v>4.962E-10</v>
      </c>
      <c r="FW1097" s="12">
        <v>1.975E-2</v>
      </c>
      <c r="FX1097" s="44">
        <v>5.4629999999999996E-10</v>
      </c>
      <c r="FY1097" s="44">
        <v>7.0679999999999999E-6</v>
      </c>
      <c r="FZ1097" s="44">
        <v>5.5304999999999997E-10</v>
      </c>
      <c r="GA1097" s="44">
        <v>6.3080000000000001E-9</v>
      </c>
      <c r="GB1097" s="44">
        <v>5.5430000000000004E-10</v>
      </c>
      <c r="GC1097" s="12">
        <v>1.167E-2</v>
      </c>
      <c r="GD1097" s="12">
        <v>0</v>
      </c>
      <c r="GE1097" s="12">
        <v>295.5</v>
      </c>
      <c r="GF1097" s="12">
        <v>0.1</v>
      </c>
      <c r="GG1097" s="12">
        <v>1575</v>
      </c>
      <c r="GH1097" s="12">
        <v>2</v>
      </c>
      <c r="GI1097" s="12">
        <v>1.261E-2</v>
      </c>
      <c r="GJ1097" s="12">
        <v>-4.3750000000000001E-4</v>
      </c>
    </row>
    <row r="1098" spans="1:192" s="12" customFormat="1" ht="12">
      <c r="A1098" s="31"/>
      <c r="B1098" s="32" t="s">
        <v>1591</v>
      </c>
      <c r="C1098" s="32">
        <v>3</v>
      </c>
      <c r="D1098" s="40">
        <v>3.9855999999999998</v>
      </c>
      <c r="E1098" s="33">
        <v>1.00702E-2</v>
      </c>
      <c r="F1098" s="33">
        <v>0.13850000000000001</v>
      </c>
      <c r="G1098" s="34">
        <v>6.5711730611362311</v>
      </c>
      <c r="H1098" s="45">
        <v>50.664733570336239</v>
      </c>
      <c r="I1098" s="36">
        <v>98.990470000000002</v>
      </c>
      <c r="J1098" s="34">
        <v>27.32507</v>
      </c>
      <c r="K1098" s="34">
        <v>6.5131E-3</v>
      </c>
      <c r="L1098" s="12">
        <v>1.7117E-3</v>
      </c>
      <c r="T1098" s="12" t="s">
        <v>1050</v>
      </c>
      <c r="U1098" s="12" t="s">
        <v>1014</v>
      </c>
      <c r="V1098" s="12">
        <v>37</v>
      </c>
      <c r="W1098" s="43">
        <v>42290</v>
      </c>
      <c r="X1098" s="12">
        <v>19.883330000000001</v>
      </c>
      <c r="Y1098" s="44">
        <v>3527611000</v>
      </c>
      <c r="AA1098" s="12" t="s">
        <v>1497</v>
      </c>
      <c r="AB1098" s="12">
        <v>15</v>
      </c>
      <c r="AC1098" s="12" t="s">
        <v>1540</v>
      </c>
      <c r="AE1098" s="12" t="s">
        <v>1454</v>
      </c>
      <c r="AF1098" s="12">
        <v>7.875</v>
      </c>
      <c r="AG1098" s="12" t="s">
        <v>1541</v>
      </c>
      <c r="AH1098" s="12" t="s">
        <v>1544</v>
      </c>
      <c r="AI1098" s="12" t="s">
        <v>1464</v>
      </c>
      <c r="AJ1098" s="12">
        <v>1</v>
      </c>
      <c r="AK1098" s="12" t="s">
        <v>1458</v>
      </c>
      <c r="AL1098" s="12">
        <v>1</v>
      </c>
      <c r="AM1098" s="12" t="s">
        <v>1459</v>
      </c>
      <c r="AN1098" s="12">
        <v>3</v>
      </c>
      <c r="AO1098" s="12">
        <v>3</v>
      </c>
      <c r="AP1098" s="12">
        <v>0</v>
      </c>
      <c r="AQ1098" s="12">
        <v>3</v>
      </c>
      <c r="AR1098" s="12">
        <v>0</v>
      </c>
      <c r="AS1098" s="12">
        <v>30</v>
      </c>
      <c r="AT1098" s="12">
        <v>30</v>
      </c>
      <c r="AU1098" s="12">
        <v>214</v>
      </c>
      <c r="AX1098" s="12">
        <v>0</v>
      </c>
      <c r="AY1098" s="12">
        <v>4.6205400000000001E-2</v>
      </c>
      <c r="AZ1098" s="12">
        <v>6.7584000000000003E-3</v>
      </c>
      <c r="BA1098" s="12">
        <v>523.80499999999995</v>
      </c>
      <c r="BB1098" s="12">
        <v>6.7951200000000003E-2</v>
      </c>
      <c r="BC1098" s="12">
        <v>131.36410000000001</v>
      </c>
      <c r="BD1098" s="12">
        <v>1.6801E-2</v>
      </c>
      <c r="BE1098" s="12">
        <v>1.535911</v>
      </c>
      <c r="BF1098" s="12">
        <v>2.4545999999999999E-3</v>
      </c>
      <c r="BG1098" s="12">
        <v>0.36727470000000001</v>
      </c>
      <c r="BH1098" s="12">
        <v>5.7448999999999998E-3</v>
      </c>
      <c r="BI1098" s="12">
        <v>1.8201499999999999E-2</v>
      </c>
      <c r="BJ1098" s="12">
        <v>2.007E-4</v>
      </c>
      <c r="BK1098" s="12">
        <v>5.2386799999999997E-2</v>
      </c>
      <c r="BL1098" s="12">
        <v>5.1796000000000003E-3</v>
      </c>
      <c r="BM1098" s="12">
        <v>524.42660000000001</v>
      </c>
      <c r="BN1098" s="12">
        <v>5.1961500000000001E-2</v>
      </c>
      <c r="BO1098" s="12">
        <v>131.38679999999999</v>
      </c>
      <c r="BP1098" s="12">
        <v>1.6544300000000001E-2</v>
      </c>
      <c r="BQ1098" s="12">
        <v>1.53949</v>
      </c>
      <c r="BR1098" s="12">
        <v>2.2901000000000002E-3</v>
      </c>
      <c r="BS1098" s="12">
        <v>0.3848278</v>
      </c>
      <c r="BT1098" s="12">
        <v>5.5065000000000001E-3</v>
      </c>
      <c r="BU1098" s="12">
        <v>2.0279999999999999E-2</v>
      </c>
      <c r="BV1098" s="12">
        <v>1.796E-4</v>
      </c>
      <c r="BW1098" s="12">
        <v>1</v>
      </c>
      <c r="BX1098" s="12">
        <v>0</v>
      </c>
      <c r="BY1098" s="12">
        <v>1</v>
      </c>
      <c r="BZ1098" s="12">
        <v>0</v>
      </c>
      <c r="CA1098" s="12">
        <v>1</v>
      </c>
      <c r="CB1098" s="12">
        <v>0</v>
      </c>
      <c r="CC1098" s="12">
        <v>1</v>
      </c>
      <c r="CD1098" s="12">
        <v>0</v>
      </c>
      <c r="CE1098" s="12">
        <v>1</v>
      </c>
      <c r="CF1098" s="12">
        <v>0</v>
      </c>
      <c r="CG1098" s="12">
        <v>1</v>
      </c>
      <c r="CH1098" s="12">
        <v>0</v>
      </c>
      <c r="CI1098" s="12">
        <v>1</v>
      </c>
      <c r="CJ1098" s="12">
        <v>0</v>
      </c>
      <c r="CK1098" s="12">
        <v>1</v>
      </c>
      <c r="CL1098" s="12">
        <v>0</v>
      </c>
      <c r="CM1098" s="12">
        <v>1</v>
      </c>
      <c r="CN1098" s="12">
        <v>0</v>
      </c>
      <c r="CO1098" s="12">
        <v>1</v>
      </c>
      <c r="CP1098" s="12">
        <v>0</v>
      </c>
      <c r="CQ1098" s="12">
        <v>1</v>
      </c>
      <c r="CR1098" s="12">
        <v>0</v>
      </c>
      <c r="CS1098" s="12">
        <v>1.032416</v>
      </c>
      <c r="CT1098" s="12">
        <v>1.7117E-3</v>
      </c>
      <c r="CU1098" s="12">
        <v>6.1814000000000001E-3</v>
      </c>
      <c r="CV1098" s="12">
        <v>4.3413000000000002E-3</v>
      </c>
      <c r="CW1098" s="12">
        <v>0.62165440000000005</v>
      </c>
      <c r="CX1098" s="12">
        <v>4.3787699999999999E-2</v>
      </c>
      <c r="CY1098" s="12">
        <v>2.2735700000000001E-2</v>
      </c>
      <c r="CZ1098" s="12">
        <v>2.9255000000000001E-3</v>
      </c>
      <c r="DA1098" s="12">
        <v>3.5796000000000001E-3</v>
      </c>
      <c r="DB1098" s="12">
        <v>8.8369999999999996E-4</v>
      </c>
      <c r="DC1098" s="12">
        <v>1.7553099999999999E-2</v>
      </c>
      <c r="DD1098" s="12">
        <v>1.6377E-3</v>
      </c>
      <c r="DE1098" s="12">
        <v>2.65E-3</v>
      </c>
      <c r="DF1098" s="12">
        <v>6.8499999999999998E-5</v>
      </c>
      <c r="DG1098" s="12">
        <v>1.3850000000000001E-4</v>
      </c>
      <c r="DH1098" s="44">
        <v>1.5274640000000001E-6</v>
      </c>
      <c r="DI1098" s="12">
        <v>1.9561900000000001</v>
      </c>
      <c r="DJ1098" s="12">
        <v>1.00702E-2</v>
      </c>
      <c r="DK1098" s="12">
        <v>1.5750000000000001E-4</v>
      </c>
      <c r="DL1098" s="12">
        <v>1.9737600000000001E-2</v>
      </c>
      <c r="DM1098" s="12">
        <v>3.0870000000000002E-4</v>
      </c>
      <c r="DN1098" s="12">
        <v>-2.1560000000000001E-4</v>
      </c>
      <c r="DO1098" s="44">
        <v>3.1109000000000001E-9</v>
      </c>
      <c r="DP1098" s="12">
        <v>1.16866E-2</v>
      </c>
      <c r="DQ1098" s="12">
        <v>1.8700000000000001E-5</v>
      </c>
      <c r="DR1098" s="12">
        <v>3.9855999999999998</v>
      </c>
      <c r="DS1098" s="12">
        <v>7.2610000000000003E-4</v>
      </c>
      <c r="DT1098" s="12">
        <v>3.9373930000000001</v>
      </c>
      <c r="DU1098" s="12">
        <v>9.4550000000000005E-4</v>
      </c>
      <c r="DV1098" s="12">
        <v>98.990470000000002</v>
      </c>
      <c r="DW1098" s="12">
        <v>2.5957399999999999E-2</v>
      </c>
      <c r="DX1098" s="12">
        <v>27.32507</v>
      </c>
      <c r="DY1098" s="12">
        <v>6.5131E-3</v>
      </c>
      <c r="DZ1098" s="12">
        <v>1.90327E-2</v>
      </c>
      <c r="EA1098" s="12">
        <v>6.8274E-3</v>
      </c>
      <c r="EB1098" s="12">
        <v>0</v>
      </c>
      <c r="EC1098" s="44">
        <v>6.5712189999999997E-15</v>
      </c>
      <c r="ED1098" s="44">
        <v>2.6190249999999999E-14</v>
      </c>
      <c r="EE1098" s="12" t="s">
        <v>1543</v>
      </c>
      <c r="EF1098" s="12">
        <v>3.8197000000000001E-3</v>
      </c>
      <c r="EG1098" s="44">
        <v>2.5185999999999999E-6</v>
      </c>
      <c r="EH1098" s="12">
        <v>3.603485</v>
      </c>
      <c r="EI1098" s="12">
        <v>1.000459</v>
      </c>
      <c r="EJ1098" s="12">
        <v>7.0640000000000004E-4</v>
      </c>
      <c r="EK1098" s="44">
        <v>3.7799999999999998E-6</v>
      </c>
      <c r="EL1098" s="12">
        <v>8.7000000000000001E-5</v>
      </c>
      <c r="EM1098" s="44">
        <v>2.7E-6</v>
      </c>
      <c r="EN1098" s="12">
        <v>2.7310000000000002E-4</v>
      </c>
      <c r="EO1098" s="44">
        <v>4.89E-7</v>
      </c>
      <c r="EP1098" s="12">
        <v>1.261E-2</v>
      </c>
      <c r="EQ1098" s="12">
        <v>2.0000000000000002E-5</v>
      </c>
      <c r="ER1098" s="12">
        <v>8.0800000000000004E-3</v>
      </c>
      <c r="ES1098" s="12">
        <v>4.0999999999999999E-4</v>
      </c>
      <c r="ET1098" s="12">
        <v>1.4999999999999999E-4</v>
      </c>
      <c r="EU1098" s="12">
        <v>1.0000000000000001E-5</v>
      </c>
      <c r="EV1098" s="12">
        <v>250</v>
      </c>
      <c r="EW1098" s="12">
        <v>0</v>
      </c>
      <c r="EX1098" s="12">
        <v>1.96</v>
      </c>
      <c r="EY1098" s="12">
        <v>0</v>
      </c>
      <c r="EZ1098" s="12">
        <v>4.6205400000000001E-2</v>
      </c>
      <c r="FA1098" s="12">
        <v>6.7584000000000003E-3</v>
      </c>
      <c r="FB1098" s="12">
        <v>523.80499999999995</v>
      </c>
      <c r="FC1098" s="12">
        <v>6.7951200000000003E-2</v>
      </c>
      <c r="FD1098" s="12">
        <v>131.42439999999999</v>
      </c>
      <c r="FE1098" s="12">
        <v>1.6808699999999999E-2</v>
      </c>
      <c r="FF1098" s="12">
        <v>1.535911</v>
      </c>
      <c r="FG1098" s="12">
        <v>2.4545999999999999E-3</v>
      </c>
      <c r="FH1098" s="12">
        <v>1.323469</v>
      </c>
      <c r="FI1098" s="12">
        <v>2.0701500000000001E-2</v>
      </c>
      <c r="FJ1098" s="12">
        <v>1.8201499999999999E-2</v>
      </c>
      <c r="FK1098" s="12">
        <v>2.007E-4</v>
      </c>
      <c r="FL1098" s="12">
        <v>3.4199999999999998E-5</v>
      </c>
      <c r="FM1098" s="12">
        <v>1.1248899999999999</v>
      </c>
      <c r="FN1098" s="12">
        <v>0.2514112</v>
      </c>
      <c r="FO1098" s="12">
        <v>1.8254200000000002E-2</v>
      </c>
      <c r="FP1098" s="12">
        <v>1.1248860000000001</v>
      </c>
      <c r="FQ1098" s="12">
        <v>0.9998686</v>
      </c>
      <c r="FR1098" s="12">
        <v>8.2374000000000006E-3</v>
      </c>
      <c r="FS1098" s="44">
        <v>5.4629999999999996E-10</v>
      </c>
      <c r="FT1098" s="44">
        <v>5.8099999999999998E-11</v>
      </c>
      <c r="FU1098" s="12">
        <v>0</v>
      </c>
      <c r="FV1098" s="44">
        <v>4.962E-10</v>
      </c>
      <c r="FW1098" s="12">
        <v>1.975E-2</v>
      </c>
      <c r="FX1098" s="44">
        <v>5.4629999999999996E-10</v>
      </c>
      <c r="FY1098" s="44">
        <v>7.0679999999999999E-6</v>
      </c>
      <c r="FZ1098" s="44">
        <v>5.5304999999999997E-10</v>
      </c>
      <c r="GA1098" s="44">
        <v>6.3080000000000001E-9</v>
      </c>
      <c r="GB1098" s="44">
        <v>5.5430000000000004E-10</v>
      </c>
      <c r="GC1098" s="12">
        <v>1.167E-2</v>
      </c>
      <c r="GD1098" s="12">
        <v>0</v>
      </c>
      <c r="GE1098" s="12">
        <v>295.5</v>
      </c>
      <c r="GF1098" s="12">
        <v>0.1</v>
      </c>
      <c r="GG1098" s="12">
        <v>1575</v>
      </c>
      <c r="GH1098" s="12">
        <v>2</v>
      </c>
      <c r="GI1098" s="12">
        <v>1.261E-2</v>
      </c>
      <c r="GJ1098" s="12">
        <v>-9.4959999999999999E-4</v>
      </c>
    </row>
    <row r="1099" spans="1:192" s="12" customFormat="1" ht="12">
      <c r="A1099" s="31"/>
      <c r="B1099" s="32" t="s">
        <v>1567</v>
      </c>
      <c r="C1099" s="32">
        <v>3</v>
      </c>
      <c r="D1099" s="40">
        <v>4.0264040000000003</v>
      </c>
      <c r="E1099" s="33">
        <v>9.4973000000000002E-3</v>
      </c>
      <c r="F1099" s="33">
        <v>0.1207</v>
      </c>
      <c r="G1099" s="34">
        <v>7.9054537010407708</v>
      </c>
      <c r="H1099" s="45">
        <v>53.720952270645341</v>
      </c>
      <c r="I1099" s="36">
        <v>99.130939999999995</v>
      </c>
      <c r="J1099" s="34">
        <v>27.642150000000001</v>
      </c>
      <c r="K1099" s="34">
        <v>5.8811000000000002E-3</v>
      </c>
      <c r="L1099" s="12">
        <v>1.7117E-3</v>
      </c>
      <c r="T1099" s="12" t="s">
        <v>1054</v>
      </c>
      <c r="U1099" s="12" t="s">
        <v>1014</v>
      </c>
      <c r="V1099" s="12">
        <v>37</v>
      </c>
      <c r="W1099" s="43">
        <v>42289</v>
      </c>
      <c r="X1099" s="12">
        <v>10.73333</v>
      </c>
      <c r="Y1099" s="44">
        <v>3527491000</v>
      </c>
      <c r="AA1099" s="12" t="s">
        <v>1497</v>
      </c>
      <c r="AB1099" s="12">
        <v>15</v>
      </c>
      <c r="AC1099" s="12" t="s">
        <v>1540</v>
      </c>
      <c r="AE1099" s="12" t="s">
        <v>1454</v>
      </c>
      <c r="AF1099" s="12">
        <v>7.875</v>
      </c>
      <c r="AG1099" s="12" t="s">
        <v>1541</v>
      </c>
      <c r="AH1099" s="12" t="s">
        <v>1544</v>
      </c>
      <c r="AI1099" s="12" t="s">
        <v>1464</v>
      </c>
      <c r="AJ1099" s="12">
        <v>1</v>
      </c>
      <c r="AK1099" s="12" t="s">
        <v>1458</v>
      </c>
      <c r="AL1099" s="12">
        <v>1</v>
      </c>
      <c r="AM1099" s="12" t="s">
        <v>1459</v>
      </c>
      <c r="AN1099" s="12">
        <v>3</v>
      </c>
      <c r="AO1099" s="12">
        <v>3</v>
      </c>
      <c r="AP1099" s="12">
        <v>0</v>
      </c>
      <c r="AQ1099" s="12">
        <v>3</v>
      </c>
      <c r="AR1099" s="12">
        <v>0</v>
      </c>
      <c r="AS1099" s="12">
        <v>30</v>
      </c>
      <c r="AT1099" s="12">
        <v>30</v>
      </c>
      <c r="AU1099" s="12">
        <v>185</v>
      </c>
      <c r="AX1099" s="12">
        <v>0</v>
      </c>
      <c r="AY1099" s="12">
        <v>4.6631499999999999E-2</v>
      </c>
      <c r="AZ1099" s="12">
        <v>7.5572E-3</v>
      </c>
      <c r="BA1099" s="12">
        <v>636.6155</v>
      </c>
      <c r="BB1099" s="12">
        <v>6.9513800000000001E-2</v>
      </c>
      <c r="BC1099" s="12">
        <v>158.03919999999999</v>
      </c>
      <c r="BD1099" s="12">
        <v>1.8918500000000001E-2</v>
      </c>
      <c r="BE1099" s="12">
        <v>1.9023509999999999</v>
      </c>
      <c r="BF1099" s="12">
        <v>2.6894000000000002E-3</v>
      </c>
      <c r="BG1099" s="12">
        <v>0.42823739999999999</v>
      </c>
      <c r="BH1099" s="12">
        <v>5.8583999999999997E-3</v>
      </c>
      <c r="BI1099" s="12">
        <v>1.9078899999999999E-2</v>
      </c>
      <c r="BJ1099" s="12">
        <v>1.997E-4</v>
      </c>
      <c r="BK1099" s="12">
        <v>5.2812900000000003E-2</v>
      </c>
      <c r="BL1099" s="12">
        <v>6.1858E-3</v>
      </c>
      <c r="BM1099" s="12">
        <v>637.23710000000005</v>
      </c>
      <c r="BN1099" s="12">
        <v>5.3988899999999999E-2</v>
      </c>
      <c r="BO1099" s="12">
        <v>158.06190000000001</v>
      </c>
      <c r="BP1099" s="12">
        <v>1.86909E-2</v>
      </c>
      <c r="BQ1099" s="12">
        <v>1.905931</v>
      </c>
      <c r="BR1099" s="12">
        <v>2.5400000000000002E-3</v>
      </c>
      <c r="BS1099" s="12">
        <v>0.44579049999999998</v>
      </c>
      <c r="BT1099" s="12">
        <v>5.6249000000000004E-3</v>
      </c>
      <c r="BU1099" s="12">
        <v>2.11299E-2</v>
      </c>
      <c r="BV1099" s="12">
        <v>1.783E-4</v>
      </c>
      <c r="BW1099" s="12">
        <v>1</v>
      </c>
      <c r="BX1099" s="12">
        <v>0</v>
      </c>
      <c r="BY1099" s="12">
        <v>1</v>
      </c>
      <c r="BZ1099" s="12">
        <v>0</v>
      </c>
      <c r="CA1099" s="12">
        <v>1</v>
      </c>
      <c r="CB1099" s="12">
        <v>0</v>
      </c>
      <c r="CC1099" s="12">
        <v>1</v>
      </c>
      <c r="CD1099" s="12">
        <v>0</v>
      </c>
      <c r="CE1099" s="12">
        <v>1</v>
      </c>
      <c r="CF1099" s="12">
        <v>0</v>
      </c>
      <c r="CG1099" s="12">
        <v>1</v>
      </c>
      <c r="CH1099" s="12">
        <v>0</v>
      </c>
      <c r="CI1099" s="12">
        <v>1</v>
      </c>
      <c r="CJ1099" s="12">
        <v>0</v>
      </c>
      <c r="CK1099" s="12">
        <v>1</v>
      </c>
      <c r="CL1099" s="12">
        <v>0</v>
      </c>
      <c r="CM1099" s="12">
        <v>1</v>
      </c>
      <c r="CN1099" s="12">
        <v>0</v>
      </c>
      <c r="CO1099" s="12">
        <v>1</v>
      </c>
      <c r="CP1099" s="12">
        <v>0</v>
      </c>
      <c r="CQ1099" s="12">
        <v>1</v>
      </c>
      <c r="CR1099" s="12">
        <v>0</v>
      </c>
      <c r="CS1099" s="12">
        <v>1.032416</v>
      </c>
      <c r="CT1099" s="12">
        <v>1.7117E-3</v>
      </c>
      <c r="CU1099" s="12">
        <v>6.1814000000000001E-3</v>
      </c>
      <c r="CV1099" s="12">
        <v>4.3413000000000002E-3</v>
      </c>
      <c r="CW1099" s="12">
        <v>0.62165440000000005</v>
      </c>
      <c r="CX1099" s="12">
        <v>4.3787699999999999E-2</v>
      </c>
      <c r="CY1099" s="12">
        <v>2.2735700000000001E-2</v>
      </c>
      <c r="CZ1099" s="12">
        <v>2.9255000000000001E-3</v>
      </c>
      <c r="DA1099" s="12">
        <v>3.5796000000000001E-3</v>
      </c>
      <c r="DB1099" s="12">
        <v>8.8369999999999996E-4</v>
      </c>
      <c r="DC1099" s="12">
        <v>1.7553099999999999E-2</v>
      </c>
      <c r="DD1099" s="12">
        <v>1.6377E-3</v>
      </c>
      <c r="DE1099" s="12">
        <v>2.65E-3</v>
      </c>
      <c r="DF1099" s="12">
        <v>6.8499999999999998E-5</v>
      </c>
      <c r="DG1099" s="12">
        <v>1.2070000000000001E-4</v>
      </c>
      <c r="DH1099" s="44">
        <v>1.2631E-6</v>
      </c>
      <c r="DI1099" s="12">
        <v>2.1155059999999999</v>
      </c>
      <c r="DJ1099" s="12">
        <v>9.4973000000000002E-3</v>
      </c>
      <c r="DK1099" s="12">
        <v>1.2990000000000001E-4</v>
      </c>
      <c r="DL1099" s="12">
        <v>1.8614700000000001E-2</v>
      </c>
      <c r="DM1099" s="12">
        <v>2.5470000000000001E-4</v>
      </c>
      <c r="DN1099" s="12">
        <v>-1.3640000000000001E-4</v>
      </c>
      <c r="DO1099" s="44">
        <v>2.5660170000000001E-9</v>
      </c>
      <c r="DP1099" s="12">
        <v>1.20318E-2</v>
      </c>
      <c r="DQ1099" s="12">
        <v>1.7099999999999999E-5</v>
      </c>
      <c r="DR1099" s="12">
        <v>4.0264040000000003</v>
      </c>
      <c r="DS1099" s="12">
        <v>6.5240000000000003E-4</v>
      </c>
      <c r="DT1099" s="12">
        <v>3.9834290000000001</v>
      </c>
      <c r="DU1099" s="12">
        <v>8.5389999999999999E-4</v>
      </c>
      <c r="DV1099" s="12">
        <v>99.130939999999995</v>
      </c>
      <c r="DW1099" s="12">
        <v>2.30239E-2</v>
      </c>
      <c r="DX1099" s="12">
        <v>27.642150000000001</v>
      </c>
      <c r="DY1099" s="12">
        <v>5.8811000000000002E-3</v>
      </c>
      <c r="DZ1099" s="12">
        <v>1.90215E-2</v>
      </c>
      <c r="EA1099" s="12">
        <v>0</v>
      </c>
      <c r="EB1099" s="12">
        <v>0</v>
      </c>
      <c r="EC1099" s="44">
        <v>7.9055090000000003E-15</v>
      </c>
      <c r="ED1099" s="44">
        <v>3.1830770000000002E-14</v>
      </c>
      <c r="EE1099" s="12" t="s">
        <v>1543</v>
      </c>
      <c r="EF1099" s="12">
        <v>3.8197000000000001E-3</v>
      </c>
      <c r="EG1099" s="44">
        <v>2.5185999999999999E-6</v>
      </c>
      <c r="EH1099" s="12">
        <v>3.5065119999999999</v>
      </c>
      <c r="EI1099" s="12">
        <v>1.0004489999999999</v>
      </c>
      <c r="EJ1099" s="12">
        <v>7.0640000000000004E-4</v>
      </c>
      <c r="EK1099" s="44">
        <v>3.7799999999999998E-6</v>
      </c>
      <c r="EL1099" s="12">
        <v>8.7000000000000001E-5</v>
      </c>
      <c r="EM1099" s="44">
        <v>2.7E-6</v>
      </c>
      <c r="EN1099" s="12">
        <v>2.7310000000000002E-4</v>
      </c>
      <c r="EO1099" s="44">
        <v>4.89E-7</v>
      </c>
      <c r="EP1099" s="12">
        <v>1.261E-2</v>
      </c>
      <c r="EQ1099" s="12">
        <v>2.0000000000000002E-5</v>
      </c>
      <c r="ER1099" s="12">
        <v>8.0800000000000004E-3</v>
      </c>
      <c r="ES1099" s="12">
        <v>4.0999999999999999E-4</v>
      </c>
      <c r="ET1099" s="12">
        <v>1.4999999999999999E-4</v>
      </c>
      <c r="EU1099" s="12">
        <v>1.0000000000000001E-5</v>
      </c>
      <c r="EV1099" s="12">
        <v>250</v>
      </c>
      <c r="EW1099" s="12">
        <v>0</v>
      </c>
      <c r="EX1099" s="12">
        <v>1.96</v>
      </c>
      <c r="EY1099" s="12">
        <v>0</v>
      </c>
      <c r="EZ1099" s="12">
        <v>4.6631499999999999E-2</v>
      </c>
      <c r="FA1099" s="12">
        <v>7.5572E-3</v>
      </c>
      <c r="FB1099" s="12">
        <v>636.6155</v>
      </c>
      <c r="FC1099" s="12">
        <v>6.9513800000000001E-2</v>
      </c>
      <c r="FD1099" s="12">
        <v>158.11019999999999</v>
      </c>
      <c r="FE1099" s="12">
        <v>1.8926999999999999E-2</v>
      </c>
      <c r="FF1099" s="12">
        <v>1.9023509999999999</v>
      </c>
      <c r="FG1099" s="12">
        <v>2.6894000000000002E-3</v>
      </c>
      <c r="FH1099" s="12">
        <v>1.50162</v>
      </c>
      <c r="FI1099" s="12">
        <v>2.0542700000000001E-2</v>
      </c>
      <c r="FJ1099" s="12">
        <v>1.9078899999999999E-2</v>
      </c>
      <c r="FK1099" s="12">
        <v>1.997E-4</v>
      </c>
      <c r="FL1099" s="12">
        <v>2.94E-5</v>
      </c>
      <c r="FM1099" s="12">
        <v>1.0696110000000001</v>
      </c>
      <c r="FN1099" s="12">
        <v>0.2488583</v>
      </c>
      <c r="FO1099" s="12">
        <v>1.6235400000000001E-2</v>
      </c>
      <c r="FP1099" s="12">
        <v>1.0696209999999999</v>
      </c>
      <c r="FQ1099" s="12">
        <v>0.99988509999999997</v>
      </c>
      <c r="FR1099" s="12">
        <v>6.9013E-3</v>
      </c>
      <c r="FS1099" s="44">
        <v>5.4629999999999996E-10</v>
      </c>
      <c r="FT1099" s="44">
        <v>5.8099999999999998E-11</v>
      </c>
      <c r="FU1099" s="12">
        <v>0</v>
      </c>
      <c r="FV1099" s="44">
        <v>4.962E-10</v>
      </c>
      <c r="FW1099" s="12">
        <v>1.975E-2</v>
      </c>
      <c r="FX1099" s="44">
        <v>5.4629999999999996E-10</v>
      </c>
      <c r="FY1099" s="44">
        <v>7.0679999999999999E-6</v>
      </c>
      <c r="FZ1099" s="44">
        <v>5.5304999999999997E-10</v>
      </c>
      <c r="GA1099" s="44">
        <v>6.3080000000000001E-9</v>
      </c>
      <c r="GB1099" s="44">
        <v>5.5430000000000004E-10</v>
      </c>
      <c r="GC1099" s="12">
        <v>1.167E-2</v>
      </c>
      <c r="GD1099" s="12">
        <v>0</v>
      </c>
      <c r="GE1099" s="12">
        <v>295.5</v>
      </c>
      <c r="GF1099" s="12">
        <v>0.1</v>
      </c>
      <c r="GG1099" s="12">
        <v>1575</v>
      </c>
      <c r="GH1099" s="12">
        <v>2</v>
      </c>
      <c r="GI1099" s="12">
        <v>1.261E-2</v>
      </c>
      <c r="GJ1099" s="12">
        <v>-6.0110000000000003E-4</v>
      </c>
    </row>
    <row r="1100" spans="1:192" s="12" customFormat="1" ht="12">
      <c r="A1100" s="31"/>
      <c r="B1100" s="32" t="s">
        <v>1588</v>
      </c>
      <c r="C1100" s="32">
        <v>3</v>
      </c>
      <c r="D1100" s="40">
        <v>4.1443630000000002</v>
      </c>
      <c r="E1100" s="33">
        <v>1.40862E-2</v>
      </c>
      <c r="F1100" s="33">
        <v>0.28610000000000002</v>
      </c>
      <c r="G1100" s="34">
        <v>1.9959924056362539</v>
      </c>
      <c r="H1100" s="45">
        <v>36.220130340333093</v>
      </c>
      <c r="I1100" s="36">
        <v>97.982619999999997</v>
      </c>
      <c r="J1100" s="34">
        <v>28.1204</v>
      </c>
      <c r="K1100" s="34">
        <v>1.36688E-2</v>
      </c>
      <c r="L1100" s="12">
        <v>1.7117E-3</v>
      </c>
      <c r="T1100" s="12" t="s">
        <v>1059</v>
      </c>
      <c r="U1100" s="12" t="s">
        <v>1014</v>
      </c>
      <c r="V1100" s="12">
        <v>37</v>
      </c>
      <c r="W1100" s="43">
        <v>42290</v>
      </c>
      <c r="X1100" s="12">
        <v>18.766670000000001</v>
      </c>
      <c r="Y1100" s="44">
        <v>3527607000</v>
      </c>
      <c r="AA1100" s="12" t="s">
        <v>1497</v>
      </c>
      <c r="AB1100" s="12">
        <v>15</v>
      </c>
      <c r="AC1100" s="12" t="s">
        <v>1540</v>
      </c>
      <c r="AE1100" s="12" t="s">
        <v>1454</v>
      </c>
      <c r="AF1100" s="12">
        <v>7.875</v>
      </c>
      <c r="AG1100" s="12" t="s">
        <v>1541</v>
      </c>
      <c r="AH1100" s="12" t="s">
        <v>1544</v>
      </c>
      <c r="AI1100" s="12" t="s">
        <v>1464</v>
      </c>
      <c r="AJ1100" s="12">
        <v>1</v>
      </c>
      <c r="AK1100" s="12" t="s">
        <v>1458</v>
      </c>
      <c r="AL1100" s="12">
        <v>1</v>
      </c>
      <c r="AM1100" s="12" t="s">
        <v>1459</v>
      </c>
      <c r="AN1100" s="12">
        <v>3</v>
      </c>
      <c r="AO1100" s="12">
        <v>3</v>
      </c>
      <c r="AP1100" s="12">
        <v>0</v>
      </c>
      <c r="AQ1100" s="12">
        <v>3</v>
      </c>
      <c r="AR1100" s="12">
        <v>0</v>
      </c>
      <c r="AS1100" s="12">
        <v>30</v>
      </c>
      <c r="AT1100" s="12">
        <v>30</v>
      </c>
      <c r="AU1100" s="12">
        <v>209</v>
      </c>
      <c r="AX1100" s="12">
        <v>0</v>
      </c>
      <c r="AY1100" s="12">
        <v>-2.1010000000000001E-4</v>
      </c>
      <c r="AZ1100" s="12">
        <v>6.8906999999999996E-3</v>
      </c>
      <c r="BA1100" s="12">
        <v>165.44399999999999</v>
      </c>
      <c r="BB1100" s="12">
        <v>4.6857099999999999E-2</v>
      </c>
      <c r="BC1100" s="12">
        <v>39.901940000000003</v>
      </c>
      <c r="BD1100" s="12">
        <v>9.1465000000000001E-3</v>
      </c>
      <c r="BE1100" s="12">
        <v>0.47600239999999999</v>
      </c>
      <c r="BF1100" s="12">
        <v>2.2874000000000002E-3</v>
      </c>
      <c r="BG1100" s="12">
        <v>0.15619269999999999</v>
      </c>
      <c r="BH1100" s="12">
        <v>5.4105999999999998E-3</v>
      </c>
      <c r="BI1100" s="12">
        <v>1.1421600000000001E-2</v>
      </c>
      <c r="BJ1100" s="12">
        <v>1.6689999999999999E-4</v>
      </c>
      <c r="BK1100" s="12">
        <v>5.9714E-3</v>
      </c>
      <c r="BL1100" s="12">
        <v>5.3511000000000001E-3</v>
      </c>
      <c r="BM1100" s="12">
        <v>166.06559999999999</v>
      </c>
      <c r="BN1100" s="12">
        <v>1.668E-2</v>
      </c>
      <c r="BO1100" s="12">
        <v>39.924669999999999</v>
      </c>
      <c r="BP1100" s="12">
        <v>8.6660000000000001E-3</v>
      </c>
      <c r="BQ1100" s="12">
        <v>0.47958200000000001</v>
      </c>
      <c r="BR1100" s="12">
        <v>2.1098000000000002E-3</v>
      </c>
      <c r="BS1100" s="12">
        <v>0.17374580000000001</v>
      </c>
      <c r="BT1100" s="12">
        <v>5.1567999999999996E-3</v>
      </c>
      <c r="BU1100" s="12">
        <v>1.3712999999999999E-2</v>
      </c>
      <c r="BV1100" s="12">
        <v>1.4569999999999999E-4</v>
      </c>
      <c r="BW1100" s="12">
        <v>1</v>
      </c>
      <c r="BX1100" s="12">
        <v>0</v>
      </c>
      <c r="BY1100" s="12">
        <v>1</v>
      </c>
      <c r="BZ1100" s="12">
        <v>0</v>
      </c>
      <c r="CA1100" s="12">
        <v>1</v>
      </c>
      <c r="CB1100" s="12">
        <v>0</v>
      </c>
      <c r="CC1100" s="12">
        <v>1</v>
      </c>
      <c r="CD1100" s="12">
        <v>0</v>
      </c>
      <c r="CE1100" s="12">
        <v>1</v>
      </c>
      <c r="CF1100" s="12">
        <v>0</v>
      </c>
      <c r="CG1100" s="12">
        <v>1</v>
      </c>
      <c r="CH1100" s="12">
        <v>0</v>
      </c>
      <c r="CI1100" s="12">
        <v>1</v>
      </c>
      <c r="CJ1100" s="12">
        <v>0</v>
      </c>
      <c r="CK1100" s="12">
        <v>1</v>
      </c>
      <c r="CL1100" s="12">
        <v>0</v>
      </c>
      <c r="CM1100" s="12">
        <v>1</v>
      </c>
      <c r="CN1100" s="12">
        <v>0</v>
      </c>
      <c r="CO1100" s="12">
        <v>1</v>
      </c>
      <c r="CP1100" s="12">
        <v>0</v>
      </c>
      <c r="CQ1100" s="12">
        <v>1</v>
      </c>
      <c r="CR1100" s="12">
        <v>0</v>
      </c>
      <c r="CS1100" s="12">
        <v>1.032416</v>
      </c>
      <c r="CT1100" s="12">
        <v>1.7117E-3</v>
      </c>
      <c r="CU1100" s="12">
        <v>6.1814000000000001E-3</v>
      </c>
      <c r="CV1100" s="12">
        <v>4.3413000000000002E-3</v>
      </c>
      <c r="CW1100" s="12">
        <v>0.62165440000000005</v>
      </c>
      <c r="CX1100" s="12">
        <v>4.3787699999999999E-2</v>
      </c>
      <c r="CY1100" s="12">
        <v>2.2735700000000001E-2</v>
      </c>
      <c r="CZ1100" s="12">
        <v>2.9255000000000001E-3</v>
      </c>
      <c r="DA1100" s="12">
        <v>3.5796000000000001E-3</v>
      </c>
      <c r="DB1100" s="12">
        <v>8.8369999999999996E-4</v>
      </c>
      <c r="DC1100" s="12">
        <v>1.7553099999999999E-2</v>
      </c>
      <c r="DD1100" s="12">
        <v>1.6377E-3</v>
      </c>
      <c r="DE1100" s="12">
        <v>2.65E-3</v>
      </c>
      <c r="DF1100" s="12">
        <v>6.8499999999999998E-5</v>
      </c>
      <c r="DG1100" s="12">
        <v>2.8610000000000002E-4</v>
      </c>
      <c r="DH1100" s="44">
        <v>4.1818710000000004E-6</v>
      </c>
      <c r="DI1100" s="12">
        <v>1.330241</v>
      </c>
      <c r="DJ1100" s="12">
        <v>1.40862E-2</v>
      </c>
      <c r="DK1100" s="12">
        <v>4.8799999999999999E-4</v>
      </c>
      <c r="DL1100" s="12">
        <v>2.7608899999999999E-2</v>
      </c>
      <c r="DM1100" s="12">
        <v>9.5640000000000005E-4</v>
      </c>
      <c r="DN1100" s="12">
        <v>-1.6799999999999999E-4</v>
      </c>
      <c r="DO1100" s="44">
        <v>9.6367450000000003E-9</v>
      </c>
      <c r="DP1100" s="12">
        <v>1.19238E-2</v>
      </c>
      <c r="DQ1100" s="12">
        <v>5.7399999999999999E-5</v>
      </c>
      <c r="DR1100" s="12">
        <v>4.1443630000000002</v>
      </c>
      <c r="DS1100" s="12">
        <v>1.5100000000000001E-3</v>
      </c>
      <c r="DT1100" s="12">
        <v>4.0528779999999998</v>
      </c>
      <c r="DU1100" s="12">
        <v>1.9851999999999999E-3</v>
      </c>
      <c r="DV1100" s="12">
        <v>97.982619999999997</v>
      </c>
      <c r="DW1100" s="12">
        <v>5.16164E-2</v>
      </c>
      <c r="DX1100" s="12">
        <v>28.1204</v>
      </c>
      <c r="DY1100" s="12">
        <v>1.36688E-2</v>
      </c>
      <c r="DZ1100" s="12">
        <v>2.29216E-2</v>
      </c>
      <c r="EA1100" s="12">
        <v>0</v>
      </c>
      <c r="EB1100" s="12">
        <v>0</v>
      </c>
      <c r="EC1100" s="44">
        <v>1.9960119999999999E-15</v>
      </c>
      <c r="ED1100" s="44">
        <v>8.2721979999999994E-15</v>
      </c>
      <c r="EE1100" s="12" t="s">
        <v>1543</v>
      </c>
      <c r="EF1100" s="12">
        <v>3.8197000000000001E-3</v>
      </c>
      <c r="EG1100" s="44">
        <v>2.5185999999999999E-6</v>
      </c>
      <c r="EH1100" s="12">
        <v>3.6001889999999999</v>
      </c>
      <c r="EI1100" s="12">
        <v>1.000459</v>
      </c>
      <c r="EJ1100" s="12">
        <v>7.0640000000000004E-4</v>
      </c>
      <c r="EK1100" s="44">
        <v>3.7799999999999998E-6</v>
      </c>
      <c r="EL1100" s="12">
        <v>8.7000000000000001E-5</v>
      </c>
      <c r="EM1100" s="44">
        <v>2.7E-6</v>
      </c>
      <c r="EN1100" s="12">
        <v>2.7310000000000002E-4</v>
      </c>
      <c r="EO1100" s="44">
        <v>4.89E-7</v>
      </c>
      <c r="EP1100" s="12">
        <v>1.261E-2</v>
      </c>
      <c r="EQ1100" s="12">
        <v>2.0000000000000002E-5</v>
      </c>
      <c r="ER1100" s="12">
        <v>8.0800000000000004E-3</v>
      </c>
      <c r="ES1100" s="12">
        <v>4.0999999999999999E-4</v>
      </c>
      <c r="ET1100" s="12">
        <v>1.4999999999999999E-4</v>
      </c>
      <c r="EU1100" s="12">
        <v>1.0000000000000001E-5</v>
      </c>
      <c r="EV1100" s="12">
        <v>250</v>
      </c>
      <c r="EW1100" s="12">
        <v>0</v>
      </c>
      <c r="EX1100" s="12">
        <v>1.96</v>
      </c>
      <c r="EY1100" s="12">
        <v>0</v>
      </c>
      <c r="EZ1100" s="12">
        <v>-2.1010000000000001E-4</v>
      </c>
      <c r="FA1100" s="12">
        <v>6.8906999999999996E-3</v>
      </c>
      <c r="FB1100" s="12">
        <v>165.44399999999999</v>
      </c>
      <c r="FC1100" s="12">
        <v>4.6857099999999999E-2</v>
      </c>
      <c r="FD1100" s="12">
        <v>39.92024</v>
      </c>
      <c r="FE1100" s="12">
        <v>9.1506999999999995E-3</v>
      </c>
      <c r="FF1100" s="12">
        <v>0.47600239999999999</v>
      </c>
      <c r="FG1100" s="12">
        <v>2.2874000000000002E-3</v>
      </c>
      <c r="FH1100" s="12">
        <v>0.56232309999999996</v>
      </c>
      <c r="FI1100" s="12">
        <v>1.9479099999999999E-2</v>
      </c>
      <c r="FJ1100" s="12">
        <v>1.1421600000000001E-2</v>
      </c>
      <c r="FK1100" s="12">
        <v>1.6689999999999999E-4</v>
      </c>
      <c r="FL1100" s="12">
        <v>6.8300000000000007E-5</v>
      </c>
      <c r="FM1100" s="12">
        <v>1.4820070000000001</v>
      </c>
      <c r="FN1100" s="12">
        <v>0.24176059999999999</v>
      </c>
      <c r="FO1100" s="12">
        <v>3.6507199999999997E-2</v>
      </c>
      <c r="FP1100" s="12">
        <v>1.4819089999999999</v>
      </c>
      <c r="FQ1100" s="12">
        <v>0.99969699999999995</v>
      </c>
      <c r="FR1100" s="12">
        <v>1.48956E-2</v>
      </c>
      <c r="FS1100" s="44">
        <v>5.4629999999999996E-10</v>
      </c>
      <c r="FT1100" s="44">
        <v>5.8099999999999998E-11</v>
      </c>
      <c r="FU1100" s="12">
        <v>0</v>
      </c>
      <c r="FV1100" s="44">
        <v>4.962E-10</v>
      </c>
      <c r="FW1100" s="12">
        <v>1.975E-2</v>
      </c>
      <c r="FX1100" s="44">
        <v>5.4629999999999996E-10</v>
      </c>
      <c r="FY1100" s="44">
        <v>7.0679999999999999E-6</v>
      </c>
      <c r="FZ1100" s="44">
        <v>5.5304999999999997E-10</v>
      </c>
      <c r="GA1100" s="44">
        <v>6.3080000000000001E-9</v>
      </c>
      <c r="GB1100" s="44">
        <v>5.5430000000000004E-10</v>
      </c>
      <c r="GC1100" s="12">
        <v>1.167E-2</v>
      </c>
      <c r="GD1100" s="12">
        <v>0</v>
      </c>
      <c r="GE1100" s="12">
        <v>295.5</v>
      </c>
      <c r="GF1100" s="12">
        <v>0.1</v>
      </c>
      <c r="GG1100" s="12">
        <v>1575</v>
      </c>
      <c r="GH1100" s="12">
        <v>2</v>
      </c>
      <c r="GI1100" s="12">
        <v>1.261E-2</v>
      </c>
      <c r="GJ1100" s="12">
        <v>-7.4019999999999999E-4</v>
      </c>
    </row>
    <row r="1101" spans="1:192" s="12" customFormat="1" ht="12">
      <c r="A1101" s="31"/>
      <c r="B1101" s="32" t="s">
        <v>1569</v>
      </c>
      <c r="C1101" s="32">
        <v>3</v>
      </c>
      <c r="D1101" s="40">
        <v>4.1793940000000003</v>
      </c>
      <c r="E1101" s="33">
        <v>1.5909199999999998E-2</v>
      </c>
      <c r="F1101" s="33">
        <v>0.12529999999999999</v>
      </c>
      <c r="G1101" s="34">
        <v>5.4506938378478225</v>
      </c>
      <c r="H1101" s="45">
        <v>32.069745807457323</v>
      </c>
      <c r="I1101" s="36">
        <v>99.142769999999999</v>
      </c>
      <c r="J1101" s="34">
        <v>28.689900000000002</v>
      </c>
      <c r="K1101" s="34">
        <v>6.9062000000000004E-3</v>
      </c>
      <c r="L1101" s="12">
        <v>1.7117E-3</v>
      </c>
      <c r="T1101" s="12" t="s">
        <v>1066</v>
      </c>
      <c r="U1101" s="12" t="s">
        <v>1014</v>
      </c>
      <c r="V1101" s="12">
        <v>37</v>
      </c>
      <c r="W1101" s="43">
        <v>42289</v>
      </c>
      <c r="X1101" s="12">
        <v>11.18333</v>
      </c>
      <c r="Y1101" s="44">
        <v>3527493000</v>
      </c>
      <c r="AA1101" s="12" t="s">
        <v>1497</v>
      </c>
      <c r="AB1101" s="12">
        <v>15</v>
      </c>
      <c r="AC1101" s="12" t="s">
        <v>1540</v>
      </c>
      <c r="AE1101" s="12" t="s">
        <v>1454</v>
      </c>
      <c r="AF1101" s="12">
        <v>7.875</v>
      </c>
      <c r="AG1101" s="12" t="s">
        <v>1541</v>
      </c>
      <c r="AH1101" s="12" t="s">
        <v>1544</v>
      </c>
      <c r="AI1101" s="12" t="s">
        <v>1464</v>
      </c>
      <c r="AJ1101" s="12">
        <v>1</v>
      </c>
      <c r="AK1101" s="12" t="s">
        <v>1458</v>
      </c>
      <c r="AL1101" s="12">
        <v>1</v>
      </c>
      <c r="AM1101" s="12" t="s">
        <v>1459</v>
      </c>
      <c r="AN1101" s="12">
        <v>3</v>
      </c>
      <c r="AO1101" s="12">
        <v>3</v>
      </c>
      <c r="AP1101" s="12">
        <v>0</v>
      </c>
      <c r="AQ1101" s="12">
        <v>3</v>
      </c>
      <c r="AR1101" s="12">
        <v>0</v>
      </c>
      <c r="AS1101" s="12">
        <v>30</v>
      </c>
      <c r="AT1101" s="12">
        <v>30</v>
      </c>
      <c r="AU1101" s="12">
        <v>187</v>
      </c>
      <c r="AX1101" s="12">
        <v>0</v>
      </c>
      <c r="AY1101" s="12">
        <v>3.47388E-2</v>
      </c>
      <c r="AZ1101" s="12">
        <v>7.1339999999999997E-3</v>
      </c>
      <c r="BA1101" s="12">
        <v>455.6173</v>
      </c>
      <c r="BB1101" s="12">
        <v>5.9401700000000002E-2</v>
      </c>
      <c r="BC1101" s="12">
        <v>108.9662</v>
      </c>
      <c r="BD1101" s="12">
        <v>1.4773400000000001E-2</v>
      </c>
      <c r="BE1101" s="12">
        <v>1.3154790000000001</v>
      </c>
      <c r="BF1101" s="12">
        <v>2.8841000000000001E-3</v>
      </c>
      <c r="BG1101" s="12">
        <v>0.49442659999999999</v>
      </c>
      <c r="BH1101" s="12">
        <v>5.5478000000000003E-3</v>
      </c>
      <c r="BI1101" s="12">
        <v>1.3654400000000001E-2</v>
      </c>
      <c r="BJ1101" s="12">
        <v>1.7530000000000001E-4</v>
      </c>
      <c r="BK1101" s="12">
        <v>4.0920199999999997E-2</v>
      </c>
      <c r="BL1101" s="12">
        <v>5.6610000000000002E-3</v>
      </c>
      <c r="BM1101" s="12">
        <v>456.23899999999998</v>
      </c>
      <c r="BN1101" s="12">
        <v>4.0139800000000003E-2</v>
      </c>
      <c r="BO1101" s="12">
        <v>108.9889</v>
      </c>
      <c r="BP1101" s="12">
        <v>1.44808E-2</v>
      </c>
      <c r="BQ1101" s="12">
        <v>1.319059</v>
      </c>
      <c r="BR1101" s="12">
        <v>2.7453999999999998E-3</v>
      </c>
      <c r="BS1101" s="12">
        <v>0.51197970000000004</v>
      </c>
      <c r="BT1101" s="12">
        <v>5.3005999999999999E-3</v>
      </c>
      <c r="BU1101" s="12">
        <v>1.58757E-2</v>
      </c>
      <c r="BV1101" s="12">
        <v>1.54E-4</v>
      </c>
      <c r="BW1101" s="12">
        <v>1</v>
      </c>
      <c r="BX1101" s="12">
        <v>0</v>
      </c>
      <c r="BY1101" s="12">
        <v>1</v>
      </c>
      <c r="BZ1101" s="12">
        <v>0</v>
      </c>
      <c r="CA1101" s="12">
        <v>1</v>
      </c>
      <c r="CB1101" s="12">
        <v>0</v>
      </c>
      <c r="CC1101" s="12">
        <v>1</v>
      </c>
      <c r="CD1101" s="12">
        <v>0</v>
      </c>
      <c r="CE1101" s="12">
        <v>1</v>
      </c>
      <c r="CF1101" s="12">
        <v>0</v>
      </c>
      <c r="CG1101" s="12">
        <v>1</v>
      </c>
      <c r="CH1101" s="12">
        <v>0</v>
      </c>
      <c r="CI1101" s="12">
        <v>1</v>
      </c>
      <c r="CJ1101" s="12">
        <v>0</v>
      </c>
      <c r="CK1101" s="12">
        <v>1</v>
      </c>
      <c r="CL1101" s="12">
        <v>0</v>
      </c>
      <c r="CM1101" s="12">
        <v>1</v>
      </c>
      <c r="CN1101" s="12">
        <v>0</v>
      </c>
      <c r="CO1101" s="12">
        <v>1</v>
      </c>
      <c r="CP1101" s="12">
        <v>0</v>
      </c>
      <c r="CQ1101" s="12">
        <v>1</v>
      </c>
      <c r="CR1101" s="12">
        <v>0</v>
      </c>
      <c r="CS1101" s="12">
        <v>1.032416</v>
      </c>
      <c r="CT1101" s="12">
        <v>1.7117E-3</v>
      </c>
      <c r="CU1101" s="12">
        <v>6.1814000000000001E-3</v>
      </c>
      <c r="CV1101" s="12">
        <v>4.3413000000000002E-3</v>
      </c>
      <c r="CW1101" s="12">
        <v>0.62165440000000005</v>
      </c>
      <c r="CX1101" s="12">
        <v>4.3787699999999999E-2</v>
      </c>
      <c r="CY1101" s="12">
        <v>2.2735700000000001E-2</v>
      </c>
      <c r="CZ1101" s="12">
        <v>2.9255000000000001E-3</v>
      </c>
      <c r="DA1101" s="12">
        <v>3.5796000000000001E-3</v>
      </c>
      <c r="DB1101" s="12">
        <v>8.8369999999999996E-4</v>
      </c>
      <c r="DC1101" s="12">
        <v>1.7553099999999999E-2</v>
      </c>
      <c r="DD1101" s="12">
        <v>1.6377E-3</v>
      </c>
      <c r="DE1101" s="12">
        <v>2.65E-3</v>
      </c>
      <c r="DF1101" s="12">
        <v>6.8499999999999998E-5</v>
      </c>
      <c r="DG1101" s="12">
        <v>1.2530000000000001E-4</v>
      </c>
      <c r="DH1101" s="44">
        <v>1.6079530000000001E-6</v>
      </c>
      <c r="DI1101" s="12">
        <v>3.436124</v>
      </c>
      <c r="DJ1101" s="12">
        <v>1.5909199999999998E-2</v>
      </c>
      <c r="DK1101" s="12">
        <v>1.785E-4</v>
      </c>
      <c r="DL1101" s="12">
        <v>3.1182000000000001E-2</v>
      </c>
      <c r="DM1101" s="12">
        <v>3.4989999999999999E-4</v>
      </c>
      <c r="DN1101" s="12">
        <v>-1.2870000000000001E-4</v>
      </c>
      <c r="DO1101" s="44">
        <v>3.525712E-9</v>
      </c>
      <c r="DP1101" s="12">
        <v>1.20669E-2</v>
      </c>
      <c r="DQ1101" s="12">
        <v>2.65E-5</v>
      </c>
      <c r="DR1101" s="12">
        <v>4.1793940000000003</v>
      </c>
      <c r="DS1101" s="12">
        <v>7.8609999999999997E-4</v>
      </c>
      <c r="DT1101" s="12">
        <v>4.1356029999999997</v>
      </c>
      <c r="DU1101" s="12">
        <v>1.0032999999999999E-3</v>
      </c>
      <c r="DV1101" s="12">
        <v>99.142769999999999</v>
      </c>
      <c r="DW1101" s="12">
        <v>2.5686500000000001E-2</v>
      </c>
      <c r="DX1101" s="12">
        <v>28.689900000000002</v>
      </c>
      <c r="DY1101" s="12">
        <v>6.9062000000000004E-3</v>
      </c>
      <c r="DZ1101" s="12">
        <v>2.00001E-2</v>
      </c>
      <c r="EA1101" s="12">
        <v>9.6929000000000008E-3</v>
      </c>
      <c r="EB1101" s="12">
        <v>0</v>
      </c>
      <c r="EC1101" s="44">
        <v>5.450757E-15</v>
      </c>
      <c r="ED1101" s="44">
        <v>2.2780860000000002E-14</v>
      </c>
      <c r="EE1101" s="12" t="s">
        <v>1543</v>
      </c>
      <c r="EF1101" s="12">
        <v>3.8197000000000001E-3</v>
      </c>
      <c r="EG1101" s="44">
        <v>2.5185999999999999E-6</v>
      </c>
      <c r="EH1101" s="12">
        <v>3.507781</v>
      </c>
      <c r="EI1101" s="12">
        <v>1.0004489999999999</v>
      </c>
      <c r="EJ1101" s="12">
        <v>7.0640000000000004E-4</v>
      </c>
      <c r="EK1101" s="44">
        <v>3.7799999999999998E-6</v>
      </c>
      <c r="EL1101" s="12">
        <v>8.7000000000000001E-5</v>
      </c>
      <c r="EM1101" s="44">
        <v>2.7E-6</v>
      </c>
      <c r="EN1101" s="12">
        <v>2.7310000000000002E-4</v>
      </c>
      <c r="EO1101" s="44">
        <v>4.89E-7</v>
      </c>
      <c r="EP1101" s="12">
        <v>1.261E-2</v>
      </c>
      <c r="EQ1101" s="12">
        <v>2.0000000000000002E-5</v>
      </c>
      <c r="ER1101" s="12">
        <v>8.0800000000000004E-3</v>
      </c>
      <c r="ES1101" s="12">
        <v>4.0999999999999999E-4</v>
      </c>
      <c r="ET1101" s="12">
        <v>1.4999999999999999E-4</v>
      </c>
      <c r="EU1101" s="12">
        <v>1.0000000000000001E-5</v>
      </c>
      <c r="EV1101" s="12">
        <v>250</v>
      </c>
      <c r="EW1101" s="12">
        <v>0</v>
      </c>
      <c r="EX1101" s="12">
        <v>1.96</v>
      </c>
      <c r="EY1101" s="12">
        <v>0</v>
      </c>
      <c r="EZ1101" s="12">
        <v>3.47388E-2</v>
      </c>
      <c r="FA1101" s="12">
        <v>7.1339999999999997E-3</v>
      </c>
      <c r="FB1101" s="12">
        <v>455.6173</v>
      </c>
      <c r="FC1101" s="12">
        <v>5.9401700000000002E-2</v>
      </c>
      <c r="FD1101" s="12">
        <v>109.0151</v>
      </c>
      <c r="FE1101" s="12">
        <v>1.478E-2</v>
      </c>
      <c r="FF1101" s="12">
        <v>1.3154790000000001</v>
      </c>
      <c r="FG1101" s="12">
        <v>2.8841000000000001E-3</v>
      </c>
      <c r="FH1101" s="12">
        <v>1.73434</v>
      </c>
      <c r="FI1101" s="12">
        <v>1.9460600000000002E-2</v>
      </c>
      <c r="FJ1101" s="12">
        <v>1.3654400000000001E-2</v>
      </c>
      <c r="FK1101" s="12">
        <v>1.7530000000000001E-4</v>
      </c>
      <c r="FL1101" s="12">
        <v>2.9E-5</v>
      </c>
      <c r="FM1101" s="12">
        <v>1.3298840000000001</v>
      </c>
      <c r="FN1101" s="12">
        <v>0.2397299</v>
      </c>
      <c r="FO1101" s="12">
        <v>1.8845899999999999E-2</v>
      </c>
      <c r="FP1101" s="12">
        <v>1.329887</v>
      </c>
      <c r="FQ1101" s="12">
        <v>0.99989980000000001</v>
      </c>
      <c r="FR1101" s="12">
        <v>6.8154000000000001E-3</v>
      </c>
      <c r="FS1101" s="44">
        <v>5.4629999999999996E-10</v>
      </c>
      <c r="FT1101" s="44">
        <v>5.8099999999999998E-11</v>
      </c>
      <c r="FU1101" s="12">
        <v>0</v>
      </c>
      <c r="FV1101" s="44">
        <v>4.962E-10</v>
      </c>
      <c r="FW1101" s="12">
        <v>1.975E-2</v>
      </c>
      <c r="FX1101" s="44">
        <v>5.4629999999999996E-10</v>
      </c>
      <c r="FY1101" s="44">
        <v>7.0679999999999999E-6</v>
      </c>
      <c r="FZ1101" s="44">
        <v>5.5304999999999997E-10</v>
      </c>
      <c r="GA1101" s="44">
        <v>6.3080000000000001E-9</v>
      </c>
      <c r="GB1101" s="44">
        <v>5.5430000000000004E-10</v>
      </c>
      <c r="GC1101" s="12">
        <v>1.167E-2</v>
      </c>
      <c r="GD1101" s="12">
        <v>0</v>
      </c>
      <c r="GE1101" s="12">
        <v>295.5</v>
      </c>
      <c r="GF1101" s="12">
        <v>0.1</v>
      </c>
      <c r="GG1101" s="12">
        <v>1575</v>
      </c>
      <c r="GH1101" s="12">
        <v>2</v>
      </c>
      <c r="GI1101" s="12">
        <v>1.261E-2</v>
      </c>
      <c r="GJ1101" s="12">
        <v>-5.6700000000000001E-4</v>
      </c>
    </row>
    <row r="1102" spans="1:192" s="12" customFormat="1" ht="12">
      <c r="A1102" s="31"/>
      <c r="B1102" s="32" t="s">
        <v>1566</v>
      </c>
      <c r="C1102" s="32">
        <v>3</v>
      </c>
      <c r="D1102" s="40">
        <v>4.191802</v>
      </c>
      <c r="E1102" s="33">
        <v>7.0843E-3</v>
      </c>
      <c r="F1102" s="33">
        <v>0.12280000000000001</v>
      </c>
      <c r="G1102" s="34">
        <v>15.549013210941002</v>
      </c>
      <c r="H1102" s="45">
        <v>72.018971528591393</v>
      </c>
      <c r="I1102" s="36">
        <v>99.145589999999999</v>
      </c>
      <c r="J1102" s="34">
        <v>28.775200000000002</v>
      </c>
      <c r="K1102" s="34">
        <v>5.2595000000000003E-3</v>
      </c>
      <c r="L1102" s="12">
        <v>1.7117E-3</v>
      </c>
      <c r="T1102" s="12" t="s">
        <v>1067</v>
      </c>
      <c r="U1102" s="12" t="s">
        <v>1014</v>
      </c>
      <c r="V1102" s="12">
        <v>37</v>
      </c>
      <c r="W1102" s="43">
        <v>42289</v>
      </c>
      <c r="X1102" s="12">
        <v>10.51667</v>
      </c>
      <c r="Y1102" s="44">
        <v>3527491000</v>
      </c>
      <c r="AA1102" s="12" t="s">
        <v>1497</v>
      </c>
      <c r="AB1102" s="12">
        <v>15</v>
      </c>
      <c r="AC1102" s="12" t="s">
        <v>1540</v>
      </c>
      <c r="AE1102" s="12" t="s">
        <v>1454</v>
      </c>
      <c r="AF1102" s="12">
        <v>7.875</v>
      </c>
      <c r="AG1102" s="12" t="s">
        <v>1541</v>
      </c>
      <c r="AH1102" s="12" t="s">
        <v>1544</v>
      </c>
      <c r="AI1102" s="12" t="s">
        <v>1464</v>
      </c>
      <c r="AJ1102" s="12">
        <v>1</v>
      </c>
      <c r="AK1102" s="12" t="s">
        <v>1458</v>
      </c>
      <c r="AL1102" s="12">
        <v>1</v>
      </c>
      <c r="AM1102" s="12" t="s">
        <v>1459</v>
      </c>
      <c r="AN1102" s="12">
        <v>3</v>
      </c>
      <c r="AO1102" s="12">
        <v>3</v>
      </c>
      <c r="AP1102" s="12">
        <v>0</v>
      </c>
      <c r="AQ1102" s="12">
        <v>3</v>
      </c>
      <c r="AR1102" s="12">
        <v>0</v>
      </c>
      <c r="AS1102" s="12">
        <v>30</v>
      </c>
      <c r="AT1102" s="12">
        <v>30</v>
      </c>
      <c r="AU1102" s="12">
        <v>184</v>
      </c>
      <c r="AX1102" s="12">
        <v>0</v>
      </c>
      <c r="AY1102" s="12">
        <v>6.3649399999999995E-2</v>
      </c>
      <c r="AZ1102" s="12">
        <v>7.3019000000000001E-3</v>
      </c>
      <c r="BA1102" s="12">
        <v>1303.575</v>
      </c>
      <c r="BB1102" s="12">
        <v>0.11900189999999999</v>
      </c>
      <c r="BC1102" s="12">
        <v>310.84230000000002</v>
      </c>
      <c r="BD1102" s="12">
        <v>3.3631800000000003E-2</v>
      </c>
      <c r="BE1102" s="12">
        <v>3.7146180000000002</v>
      </c>
      <c r="BF1102" s="12">
        <v>3.4840000000000001E-3</v>
      </c>
      <c r="BG1102" s="12">
        <v>0.62839999999999996</v>
      </c>
      <c r="BH1102" s="12">
        <v>5.8323999999999997E-3</v>
      </c>
      <c r="BI1102" s="12">
        <v>3.8185499999999997E-2</v>
      </c>
      <c r="BJ1102" s="12">
        <v>2.7260000000000001E-4</v>
      </c>
      <c r="BK1102" s="12">
        <v>6.9830799999999998E-2</v>
      </c>
      <c r="BL1102" s="12">
        <v>5.8712E-3</v>
      </c>
      <c r="BM1102" s="12">
        <v>1304.1959999999999</v>
      </c>
      <c r="BN1102" s="12">
        <v>0.110653</v>
      </c>
      <c r="BO1102" s="12">
        <v>310.86509999999998</v>
      </c>
      <c r="BP1102" s="12">
        <v>3.3504300000000001E-2</v>
      </c>
      <c r="BQ1102" s="12">
        <v>3.718197</v>
      </c>
      <c r="BR1102" s="12">
        <v>3.3700000000000002E-3</v>
      </c>
      <c r="BS1102" s="12">
        <v>0.64595320000000001</v>
      </c>
      <c r="BT1102" s="12">
        <v>5.5976999999999997E-3</v>
      </c>
      <c r="BU1102" s="12">
        <v>3.9636600000000001E-2</v>
      </c>
      <c r="BV1102" s="12">
        <v>2.4699999999999999E-4</v>
      </c>
      <c r="BW1102" s="12">
        <v>1</v>
      </c>
      <c r="BX1102" s="12">
        <v>0</v>
      </c>
      <c r="BY1102" s="12">
        <v>1</v>
      </c>
      <c r="BZ1102" s="12">
        <v>0</v>
      </c>
      <c r="CA1102" s="12">
        <v>1</v>
      </c>
      <c r="CB1102" s="12">
        <v>0</v>
      </c>
      <c r="CC1102" s="12">
        <v>1</v>
      </c>
      <c r="CD1102" s="12">
        <v>0</v>
      </c>
      <c r="CE1102" s="12">
        <v>1</v>
      </c>
      <c r="CF1102" s="12">
        <v>0</v>
      </c>
      <c r="CG1102" s="12">
        <v>1</v>
      </c>
      <c r="CH1102" s="12">
        <v>0</v>
      </c>
      <c r="CI1102" s="12">
        <v>1</v>
      </c>
      <c r="CJ1102" s="12">
        <v>0</v>
      </c>
      <c r="CK1102" s="12">
        <v>1</v>
      </c>
      <c r="CL1102" s="12">
        <v>0</v>
      </c>
      <c r="CM1102" s="12">
        <v>1</v>
      </c>
      <c r="CN1102" s="12">
        <v>0</v>
      </c>
      <c r="CO1102" s="12">
        <v>1</v>
      </c>
      <c r="CP1102" s="12">
        <v>0</v>
      </c>
      <c r="CQ1102" s="12">
        <v>1</v>
      </c>
      <c r="CR1102" s="12">
        <v>0</v>
      </c>
      <c r="CS1102" s="12">
        <v>1.032416</v>
      </c>
      <c r="CT1102" s="12">
        <v>1.7117E-3</v>
      </c>
      <c r="CU1102" s="12">
        <v>6.1814000000000001E-3</v>
      </c>
      <c r="CV1102" s="12">
        <v>4.3413000000000002E-3</v>
      </c>
      <c r="CW1102" s="12">
        <v>0.62165440000000005</v>
      </c>
      <c r="CX1102" s="12">
        <v>4.3787699999999999E-2</v>
      </c>
      <c r="CY1102" s="12">
        <v>2.2735700000000001E-2</v>
      </c>
      <c r="CZ1102" s="12">
        <v>2.9255000000000001E-3</v>
      </c>
      <c r="DA1102" s="12">
        <v>3.5796000000000001E-3</v>
      </c>
      <c r="DB1102" s="12">
        <v>8.8369999999999996E-4</v>
      </c>
      <c r="DC1102" s="12">
        <v>1.7553099999999999E-2</v>
      </c>
      <c r="DD1102" s="12">
        <v>1.6377E-3</v>
      </c>
      <c r="DE1102" s="12">
        <v>2.65E-3</v>
      </c>
      <c r="DF1102" s="12">
        <v>6.8499999999999998E-5</v>
      </c>
      <c r="DG1102" s="12">
        <v>1.228E-4</v>
      </c>
      <c r="DH1102" s="44">
        <v>8.7668850000000001E-7</v>
      </c>
      <c r="DI1102" s="12">
        <v>1.5422739999999999</v>
      </c>
      <c r="DJ1102" s="12">
        <v>7.0843E-3</v>
      </c>
      <c r="DK1102" s="12">
        <v>6.58E-5</v>
      </c>
      <c r="DL1102" s="12">
        <v>1.38853E-2</v>
      </c>
      <c r="DM1102" s="12">
        <v>1.2889999999999999E-4</v>
      </c>
      <c r="DN1102" s="12">
        <v>-1.563E-4</v>
      </c>
      <c r="DO1102" s="44">
        <v>1.2986150000000001E-9</v>
      </c>
      <c r="DP1102" s="12">
        <v>1.19448E-2</v>
      </c>
      <c r="DQ1102" s="12">
        <v>1.13E-5</v>
      </c>
      <c r="DR1102" s="12">
        <v>4.191802</v>
      </c>
      <c r="DS1102" s="12">
        <v>5.934E-4</v>
      </c>
      <c r="DT1102" s="12">
        <v>4.147996</v>
      </c>
      <c r="DU1102" s="12">
        <v>7.6409999999999998E-4</v>
      </c>
      <c r="DV1102" s="12">
        <v>99.145589999999999</v>
      </c>
      <c r="DW1102" s="12">
        <v>1.9866700000000001E-2</v>
      </c>
      <c r="DX1102" s="12">
        <v>28.775200000000002</v>
      </c>
      <c r="DY1102" s="12">
        <v>5.2595000000000003E-3</v>
      </c>
      <c r="DZ1102" s="12">
        <v>1.95462E-2</v>
      </c>
      <c r="EA1102" s="12">
        <v>2.1353299999999999E-2</v>
      </c>
      <c r="EB1102" s="12">
        <v>0</v>
      </c>
      <c r="EC1102" s="44">
        <v>1.5549099999999999E-14</v>
      </c>
      <c r="ED1102" s="44">
        <v>6.5178740000000006E-14</v>
      </c>
      <c r="EE1102" s="12" t="s">
        <v>1543</v>
      </c>
      <c r="EF1102" s="12">
        <v>3.8197000000000001E-3</v>
      </c>
      <c r="EG1102" s="44">
        <v>2.5185999999999999E-6</v>
      </c>
      <c r="EH1102" s="12">
        <v>3.5058790000000002</v>
      </c>
      <c r="EI1102" s="12">
        <v>1.0004489999999999</v>
      </c>
      <c r="EJ1102" s="12">
        <v>7.0640000000000004E-4</v>
      </c>
      <c r="EK1102" s="44">
        <v>3.7799999999999998E-6</v>
      </c>
      <c r="EL1102" s="12">
        <v>8.7000000000000001E-5</v>
      </c>
      <c r="EM1102" s="44">
        <v>2.7E-6</v>
      </c>
      <c r="EN1102" s="12">
        <v>2.7310000000000002E-4</v>
      </c>
      <c r="EO1102" s="44">
        <v>4.89E-7</v>
      </c>
      <c r="EP1102" s="12">
        <v>1.261E-2</v>
      </c>
      <c r="EQ1102" s="12">
        <v>2.0000000000000002E-5</v>
      </c>
      <c r="ER1102" s="12">
        <v>8.0800000000000004E-3</v>
      </c>
      <c r="ES1102" s="12">
        <v>4.0999999999999999E-4</v>
      </c>
      <c r="ET1102" s="12">
        <v>1.4999999999999999E-4</v>
      </c>
      <c r="EU1102" s="12">
        <v>1.0000000000000001E-5</v>
      </c>
      <c r="EV1102" s="12">
        <v>250</v>
      </c>
      <c r="EW1102" s="12">
        <v>0</v>
      </c>
      <c r="EX1102" s="12">
        <v>1.96</v>
      </c>
      <c r="EY1102" s="12">
        <v>0</v>
      </c>
      <c r="EZ1102" s="12">
        <v>6.3649399999999995E-2</v>
      </c>
      <c r="FA1102" s="12">
        <v>7.3019000000000001E-3</v>
      </c>
      <c r="FB1102" s="12">
        <v>1303.575</v>
      </c>
      <c r="FC1102" s="12">
        <v>0.11900189999999999</v>
      </c>
      <c r="FD1102" s="12">
        <v>310.98200000000003</v>
      </c>
      <c r="FE1102" s="12">
        <v>3.36469E-2</v>
      </c>
      <c r="FF1102" s="12">
        <v>3.7146180000000002</v>
      </c>
      <c r="FG1102" s="12">
        <v>3.4840000000000001E-3</v>
      </c>
      <c r="FH1102" s="12">
        <v>2.2030940000000001</v>
      </c>
      <c r="FI1102" s="12">
        <v>2.04475E-2</v>
      </c>
      <c r="FJ1102" s="12">
        <v>3.8185499999999997E-2</v>
      </c>
      <c r="FK1102" s="12">
        <v>2.7260000000000001E-4</v>
      </c>
      <c r="FL1102" s="12">
        <v>2.8900000000000001E-5</v>
      </c>
      <c r="FM1102" s="12">
        <v>0.72511460000000005</v>
      </c>
      <c r="FN1102" s="12">
        <v>0.23902039999999999</v>
      </c>
      <c r="FO1102" s="12">
        <v>1.4183599999999999E-2</v>
      </c>
      <c r="FP1102" s="12">
        <v>0.7251358</v>
      </c>
      <c r="FQ1102" s="12">
        <v>0.99980910000000001</v>
      </c>
      <c r="FR1102" s="12">
        <v>8.1436000000000008E-3</v>
      </c>
      <c r="FS1102" s="44">
        <v>5.4629999999999996E-10</v>
      </c>
      <c r="FT1102" s="44">
        <v>5.8099999999999998E-11</v>
      </c>
      <c r="FU1102" s="12">
        <v>0</v>
      </c>
      <c r="FV1102" s="44">
        <v>4.962E-10</v>
      </c>
      <c r="FW1102" s="12">
        <v>1.975E-2</v>
      </c>
      <c r="FX1102" s="44">
        <v>5.4629999999999996E-10</v>
      </c>
      <c r="FY1102" s="44">
        <v>7.0679999999999999E-6</v>
      </c>
      <c r="FZ1102" s="44">
        <v>5.5304999999999997E-10</v>
      </c>
      <c r="GA1102" s="44">
        <v>6.3080000000000001E-9</v>
      </c>
      <c r="GB1102" s="44">
        <v>5.5430000000000004E-10</v>
      </c>
      <c r="GC1102" s="12">
        <v>1.167E-2</v>
      </c>
      <c r="GD1102" s="12">
        <v>0</v>
      </c>
      <c r="GE1102" s="12">
        <v>295.5</v>
      </c>
      <c r="GF1102" s="12">
        <v>0.1</v>
      </c>
      <c r="GG1102" s="12">
        <v>1575</v>
      </c>
      <c r="GH1102" s="12">
        <v>2</v>
      </c>
      <c r="GI1102" s="12">
        <v>1.261E-2</v>
      </c>
      <c r="GJ1102" s="12">
        <v>-6.8840000000000004E-4</v>
      </c>
    </row>
    <row r="1103" spans="1:192" s="12" customFormat="1" ht="12">
      <c r="A1103" s="31"/>
      <c r="B1103" s="32" t="s">
        <v>1652</v>
      </c>
      <c r="C1103" s="32">
        <v>3</v>
      </c>
      <c r="D1103" s="40">
        <v>4.5439449999999999</v>
      </c>
      <c r="E1103" s="33">
        <v>7.2950000000000003E-3</v>
      </c>
      <c r="F1103" s="33">
        <v>0.35880000000000001</v>
      </c>
      <c r="G1103" s="34">
        <v>1.3921922536577576</v>
      </c>
      <c r="H1103" s="45">
        <v>69.938862234407125</v>
      </c>
      <c r="I1103" s="36">
        <v>97.674970000000002</v>
      </c>
      <c r="J1103" s="34">
        <v>30.718119999999999</v>
      </c>
      <c r="K1103" s="34">
        <v>1.8516700000000001E-2</v>
      </c>
      <c r="L1103" s="12">
        <v>1.7117E-3</v>
      </c>
      <c r="T1103" s="12" t="s">
        <v>1077</v>
      </c>
      <c r="U1103" s="12" t="s">
        <v>1014</v>
      </c>
      <c r="V1103" s="12">
        <v>37</v>
      </c>
      <c r="W1103" s="43">
        <v>42289</v>
      </c>
      <c r="X1103" s="12">
        <v>13.31667</v>
      </c>
      <c r="Y1103" s="44">
        <v>3527501000</v>
      </c>
      <c r="AA1103" s="12" t="s">
        <v>1497</v>
      </c>
      <c r="AB1103" s="12">
        <v>15</v>
      </c>
      <c r="AC1103" s="12" t="s">
        <v>1540</v>
      </c>
      <c r="AE1103" s="12" t="s">
        <v>1454</v>
      </c>
      <c r="AF1103" s="12">
        <v>7.875</v>
      </c>
      <c r="AG1103" s="12" t="s">
        <v>1541</v>
      </c>
      <c r="AH1103" s="12" t="s">
        <v>1544</v>
      </c>
      <c r="AI1103" s="12" t="s">
        <v>1464</v>
      </c>
      <c r="AJ1103" s="12">
        <v>1</v>
      </c>
      <c r="AK1103" s="12" t="s">
        <v>1458</v>
      </c>
      <c r="AL1103" s="12">
        <v>1</v>
      </c>
      <c r="AM1103" s="12" t="s">
        <v>1459</v>
      </c>
      <c r="AN1103" s="12">
        <v>3</v>
      </c>
      <c r="AO1103" s="12">
        <v>3</v>
      </c>
      <c r="AP1103" s="12">
        <v>0</v>
      </c>
      <c r="AQ1103" s="12">
        <v>3</v>
      </c>
      <c r="AR1103" s="12">
        <v>0</v>
      </c>
      <c r="AS1103" s="12">
        <v>30</v>
      </c>
      <c r="AT1103" s="12">
        <v>30</v>
      </c>
      <c r="AU1103" s="12">
        <v>198</v>
      </c>
      <c r="AX1103" s="12">
        <v>0</v>
      </c>
      <c r="AY1103" s="12">
        <v>-1.30457E-2</v>
      </c>
      <c r="AZ1103" s="12">
        <v>6.8916999999999997E-3</v>
      </c>
      <c r="BA1103" s="12">
        <v>126.5215</v>
      </c>
      <c r="BB1103" s="12">
        <v>4.5057699999999999E-2</v>
      </c>
      <c r="BC1103" s="12">
        <v>27.83146</v>
      </c>
      <c r="BD1103" s="12">
        <v>8.2150999999999995E-3</v>
      </c>
      <c r="BE1103" s="12">
        <v>0.3361962</v>
      </c>
      <c r="BF1103" s="12">
        <v>2.7347000000000001E-3</v>
      </c>
      <c r="BG1103" s="12">
        <v>5.7804500000000002E-2</v>
      </c>
      <c r="BH1103" s="12">
        <v>5.4013999999999998E-3</v>
      </c>
      <c r="BI1103" s="12">
        <v>9.9897000000000007E-3</v>
      </c>
      <c r="BJ1103" s="12">
        <v>1.561E-4</v>
      </c>
      <c r="BK1103" s="12">
        <v>-6.8642E-3</v>
      </c>
      <c r="BL1103" s="12">
        <v>5.3524999999999996E-3</v>
      </c>
      <c r="BM1103" s="12">
        <v>127.14319999999999</v>
      </c>
      <c r="BN1103" s="12">
        <v>1.0622599999999999E-2</v>
      </c>
      <c r="BO1103" s="12">
        <v>27.854189999999999</v>
      </c>
      <c r="BP1103" s="12">
        <v>7.6765000000000002E-3</v>
      </c>
      <c r="BQ1103" s="12">
        <v>0.33977580000000002</v>
      </c>
      <c r="BR1103" s="12">
        <v>2.588E-3</v>
      </c>
      <c r="BS1103" s="12">
        <v>7.5357599999999997E-2</v>
      </c>
      <c r="BT1103" s="12">
        <v>5.1472000000000002E-3</v>
      </c>
      <c r="BU1103" s="12">
        <v>1.23261E-2</v>
      </c>
      <c r="BV1103" s="12">
        <v>1.3439999999999999E-4</v>
      </c>
      <c r="BW1103" s="12">
        <v>1</v>
      </c>
      <c r="BX1103" s="12">
        <v>0</v>
      </c>
      <c r="BY1103" s="12">
        <v>1</v>
      </c>
      <c r="BZ1103" s="12">
        <v>0</v>
      </c>
      <c r="CA1103" s="12">
        <v>1</v>
      </c>
      <c r="CB1103" s="12">
        <v>0</v>
      </c>
      <c r="CC1103" s="12">
        <v>1</v>
      </c>
      <c r="CD1103" s="12">
        <v>0</v>
      </c>
      <c r="CE1103" s="12">
        <v>1</v>
      </c>
      <c r="CF1103" s="12">
        <v>0</v>
      </c>
      <c r="CG1103" s="12">
        <v>1</v>
      </c>
      <c r="CH1103" s="12">
        <v>0</v>
      </c>
      <c r="CI1103" s="12">
        <v>1</v>
      </c>
      <c r="CJ1103" s="12">
        <v>0</v>
      </c>
      <c r="CK1103" s="12">
        <v>1</v>
      </c>
      <c r="CL1103" s="12">
        <v>0</v>
      </c>
      <c r="CM1103" s="12">
        <v>1</v>
      </c>
      <c r="CN1103" s="12">
        <v>0</v>
      </c>
      <c r="CO1103" s="12">
        <v>1</v>
      </c>
      <c r="CP1103" s="12">
        <v>0</v>
      </c>
      <c r="CQ1103" s="12">
        <v>1</v>
      </c>
      <c r="CR1103" s="12">
        <v>0</v>
      </c>
      <c r="CS1103" s="12">
        <v>1.032416</v>
      </c>
      <c r="CT1103" s="12">
        <v>1.7117E-3</v>
      </c>
      <c r="CU1103" s="12">
        <v>6.1814000000000001E-3</v>
      </c>
      <c r="CV1103" s="12">
        <v>4.3413000000000002E-3</v>
      </c>
      <c r="CW1103" s="12">
        <v>0.62165440000000005</v>
      </c>
      <c r="CX1103" s="12">
        <v>4.3787699999999999E-2</v>
      </c>
      <c r="CY1103" s="12">
        <v>2.2735700000000001E-2</v>
      </c>
      <c r="CZ1103" s="12">
        <v>2.9255000000000001E-3</v>
      </c>
      <c r="DA1103" s="12">
        <v>3.5796000000000001E-3</v>
      </c>
      <c r="DB1103" s="12">
        <v>8.8369999999999996E-4</v>
      </c>
      <c r="DC1103" s="12">
        <v>1.7553099999999999E-2</v>
      </c>
      <c r="DD1103" s="12">
        <v>1.6377E-3</v>
      </c>
      <c r="DE1103" s="12">
        <v>2.65E-3</v>
      </c>
      <c r="DF1103" s="12">
        <v>6.8499999999999998E-5</v>
      </c>
      <c r="DG1103" s="12">
        <v>3.5879999999999999E-4</v>
      </c>
      <c r="DH1103" s="44">
        <v>5.6087290000000004E-6</v>
      </c>
      <c r="DI1103" s="12">
        <v>0.54388060000000005</v>
      </c>
      <c r="DJ1103" s="12">
        <v>7.2950000000000003E-3</v>
      </c>
      <c r="DK1103" s="12">
        <v>6.8170000000000004E-4</v>
      </c>
      <c r="DL1103" s="12">
        <v>1.42983E-2</v>
      </c>
      <c r="DM1103" s="12">
        <v>1.3361E-3</v>
      </c>
      <c r="DN1103" s="12">
        <v>-1.3689999999999999E-4</v>
      </c>
      <c r="DO1103" s="44">
        <v>1.3462370000000001E-8</v>
      </c>
      <c r="DP1103" s="12">
        <v>1.20743E-2</v>
      </c>
      <c r="DQ1103" s="12">
        <v>9.8300000000000004E-5</v>
      </c>
      <c r="DR1103" s="12">
        <v>4.5439449999999999</v>
      </c>
      <c r="DS1103" s="12">
        <v>2.1018E-3</v>
      </c>
      <c r="DT1103" s="12">
        <v>4.430428</v>
      </c>
      <c r="DU1103" s="12">
        <v>2.6930999999999999E-3</v>
      </c>
      <c r="DV1103" s="12">
        <v>97.674970000000002</v>
      </c>
      <c r="DW1103" s="12">
        <v>6.3110399999999997E-2</v>
      </c>
      <c r="DX1103" s="12">
        <v>30.718119999999999</v>
      </c>
      <c r="DY1103" s="12">
        <v>1.8516700000000001E-2</v>
      </c>
      <c r="DZ1103" s="12">
        <v>2.7318599999999998E-2</v>
      </c>
      <c r="EA1103" s="12">
        <v>4.9365399999999997E-2</v>
      </c>
      <c r="EB1103" s="12">
        <v>0</v>
      </c>
      <c r="EC1103" s="44">
        <v>1.392199E-15</v>
      </c>
      <c r="ED1103" s="44">
        <v>6.3260760000000004E-15</v>
      </c>
      <c r="EE1103" s="12" t="s">
        <v>1543</v>
      </c>
      <c r="EF1103" s="12">
        <v>3.8197000000000001E-3</v>
      </c>
      <c r="EG1103" s="44">
        <v>2.5185999999999999E-6</v>
      </c>
      <c r="EH1103" s="12">
        <v>3.5139619999999998</v>
      </c>
      <c r="EI1103" s="12">
        <v>1.0004500000000001</v>
      </c>
      <c r="EJ1103" s="12">
        <v>7.0640000000000004E-4</v>
      </c>
      <c r="EK1103" s="44">
        <v>3.7799999999999998E-6</v>
      </c>
      <c r="EL1103" s="12">
        <v>8.7000000000000001E-5</v>
      </c>
      <c r="EM1103" s="44">
        <v>2.7E-6</v>
      </c>
      <c r="EN1103" s="12">
        <v>2.7310000000000002E-4</v>
      </c>
      <c r="EO1103" s="44">
        <v>4.89E-7</v>
      </c>
      <c r="EP1103" s="12">
        <v>1.261E-2</v>
      </c>
      <c r="EQ1103" s="12">
        <v>2.0000000000000002E-5</v>
      </c>
      <c r="ER1103" s="12">
        <v>8.0800000000000004E-3</v>
      </c>
      <c r="ES1103" s="12">
        <v>4.0999999999999999E-4</v>
      </c>
      <c r="ET1103" s="12">
        <v>1.4999999999999999E-4</v>
      </c>
      <c r="EU1103" s="12">
        <v>1.0000000000000001E-5</v>
      </c>
      <c r="EV1103" s="12">
        <v>250</v>
      </c>
      <c r="EW1103" s="12">
        <v>0</v>
      </c>
      <c r="EX1103" s="12">
        <v>1.96</v>
      </c>
      <c r="EY1103" s="12">
        <v>0</v>
      </c>
      <c r="EZ1103" s="12">
        <v>-1.30457E-2</v>
      </c>
      <c r="FA1103" s="12">
        <v>6.8916999999999997E-3</v>
      </c>
      <c r="FB1103" s="12">
        <v>126.5215</v>
      </c>
      <c r="FC1103" s="12">
        <v>4.5057699999999999E-2</v>
      </c>
      <c r="FD1103" s="12">
        <v>27.843979999999998</v>
      </c>
      <c r="FE1103" s="12">
        <v>8.2188000000000001E-3</v>
      </c>
      <c r="FF1103" s="12">
        <v>0.3361962</v>
      </c>
      <c r="FG1103" s="12">
        <v>2.7347000000000001E-3</v>
      </c>
      <c r="FH1103" s="12">
        <v>0.20312279999999999</v>
      </c>
      <c r="FI1103" s="12">
        <v>1.8980400000000001E-2</v>
      </c>
      <c r="FJ1103" s="12">
        <v>9.9897000000000007E-3</v>
      </c>
      <c r="FK1103" s="12">
        <v>1.561E-4</v>
      </c>
      <c r="FL1103" s="12">
        <v>7.8700000000000002E-5</v>
      </c>
      <c r="FM1103" s="12">
        <v>1.572775</v>
      </c>
      <c r="FN1103" s="12">
        <v>0.22046399999999999</v>
      </c>
      <c r="FO1103" s="12">
        <v>4.63376E-2</v>
      </c>
      <c r="FP1103" s="12">
        <v>1.5726439999999999</v>
      </c>
      <c r="FQ1103" s="12">
        <v>0.99956659999999997</v>
      </c>
      <c r="FR1103" s="12">
        <v>1.74775E-2</v>
      </c>
      <c r="FS1103" s="44">
        <v>5.4629999999999996E-10</v>
      </c>
      <c r="FT1103" s="44">
        <v>5.8099999999999998E-11</v>
      </c>
      <c r="FU1103" s="12">
        <v>0</v>
      </c>
      <c r="FV1103" s="44">
        <v>4.962E-10</v>
      </c>
      <c r="FW1103" s="12">
        <v>1.975E-2</v>
      </c>
      <c r="FX1103" s="44">
        <v>5.4629999999999996E-10</v>
      </c>
      <c r="FY1103" s="44">
        <v>7.0679999999999999E-6</v>
      </c>
      <c r="FZ1103" s="44">
        <v>5.5304999999999997E-10</v>
      </c>
      <c r="GA1103" s="44">
        <v>6.3080000000000001E-9</v>
      </c>
      <c r="GB1103" s="44">
        <v>5.5430000000000004E-10</v>
      </c>
      <c r="GC1103" s="12">
        <v>1.167E-2</v>
      </c>
      <c r="GD1103" s="12">
        <v>0</v>
      </c>
      <c r="GE1103" s="12">
        <v>295.5</v>
      </c>
      <c r="GF1103" s="12">
        <v>0.1</v>
      </c>
      <c r="GG1103" s="12">
        <v>1575</v>
      </c>
      <c r="GH1103" s="12">
        <v>2</v>
      </c>
      <c r="GI1103" s="12">
        <v>1.261E-2</v>
      </c>
      <c r="GJ1103" s="12">
        <v>-6.0320000000000003E-4</v>
      </c>
    </row>
    <row r="1104" spans="1:192" s="12" customFormat="1" ht="12">
      <c r="A1104" s="31"/>
      <c r="B1104" s="32" t="s">
        <v>1584</v>
      </c>
      <c r="C1104" s="32">
        <v>3</v>
      </c>
      <c r="D1104" s="40">
        <v>4.7134830000000001</v>
      </c>
      <c r="E1104" s="33">
        <v>8.3029000000000002E-3</v>
      </c>
      <c r="F1104" s="33">
        <v>0.1172</v>
      </c>
      <c r="G1104" s="34">
        <v>6.9384521541848834</v>
      </c>
      <c r="H1104" s="45">
        <v>61.448891351214634</v>
      </c>
      <c r="I1104" s="36">
        <v>99.277420000000006</v>
      </c>
      <c r="J1104" s="34">
        <v>32.374400000000001</v>
      </c>
      <c r="K1104" s="34">
        <v>6.7736999999999997E-3</v>
      </c>
      <c r="L1104" s="12">
        <v>1.7117E-3</v>
      </c>
      <c r="T1104" s="12" t="s">
        <v>1088</v>
      </c>
      <c r="U1104" s="12" t="s">
        <v>1014</v>
      </c>
      <c r="V1104" s="12">
        <v>37</v>
      </c>
      <c r="W1104" s="43">
        <v>42289</v>
      </c>
      <c r="X1104" s="12">
        <v>15.3</v>
      </c>
      <c r="Y1104" s="44">
        <v>3527508000</v>
      </c>
      <c r="AA1104" s="12" t="s">
        <v>1497</v>
      </c>
      <c r="AB1104" s="12">
        <v>15</v>
      </c>
      <c r="AC1104" s="12" t="s">
        <v>1540</v>
      </c>
      <c r="AE1104" s="12" t="s">
        <v>1454</v>
      </c>
      <c r="AF1104" s="12">
        <v>7.875</v>
      </c>
      <c r="AG1104" s="12" t="s">
        <v>1541</v>
      </c>
      <c r="AH1104" s="12" t="s">
        <v>1544</v>
      </c>
      <c r="AI1104" s="12" t="s">
        <v>1464</v>
      </c>
      <c r="AJ1104" s="12">
        <v>1</v>
      </c>
      <c r="AK1104" s="12" t="s">
        <v>1458</v>
      </c>
      <c r="AL1104" s="12">
        <v>1</v>
      </c>
      <c r="AM1104" s="12" t="s">
        <v>1459</v>
      </c>
      <c r="AN1104" s="12">
        <v>3</v>
      </c>
      <c r="AO1104" s="12">
        <v>3</v>
      </c>
      <c r="AP1104" s="12">
        <v>0</v>
      </c>
      <c r="AQ1104" s="12">
        <v>3</v>
      </c>
      <c r="AR1104" s="12">
        <v>0</v>
      </c>
      <c r="AS1104" s="12">
        <v>30</v>
      </c>
      <c r="AT1104" s="12">
        <v>30</v>
      </c>
      <c r="AU1104" s="12">
        <v>203</v>
      </c>
      <c r="AX1104" s="12">
        <v>0</v>
      </c>
      <c r="AY1104" s="12">
        <v>3.1018E-2</v>
      </c>
      <c r="AZ1104" s="12">
        <v>7.1980999999999998E-3</v>
      </c>
      <c r="BA1104" s="12">
        <v>654.08900000000006</v>
      </c>
      <c r="BB1104" s="12">
        <v>7.3714600000000005E-2</v>
      </c>
      <c r="BC1104" s="12">
        <v>138.7073</v>
      </c>
      <c r="BD1104" s="12">
        <v>1.7892000000000002E-2</v>
      </c>
      <c r="BE1104" s="12">
        <v>1.641338</v>
      </c>
      <c r="BF1104" s="12">
        <v>2.7326E-3</v>
      </c>
      <c r="BG1104" s="12">
        <v>0.32735320000000001</v>
      </c>
      <c r="BH1104" s="12">
        <v>5.0692999999999997E-3</v>
      </c>
      <c r="BI1104" s="12">
        <v>1.62641E-2</v>
      </c>
      <c r="BJ1104" s="12">
        <v>1.864E-4</v>
      </c>
      <c r="BK1104" s="12">
        <v>3.7199400000000001E-2</v>
      </c>
      <c r="BL1104" s="12">
        <v>5.7416000000000003E-3</v>
      </c>
      <c r="BM1104" s="12">
        <v>654.7106</v>
      </c>
      <c r="BN1104" s="12">
        <v>5.9299900000000003E-2</v>
      </c>
      <c r="BO1104" s="12">
        <v>138.72999999999999</v>
      </c>
      <c r="BP1104" s="12">
        <v>1.7651199999999999E-2</v>
      </c>
      <c r="BQ1104" s="12">
        <v>1.6449180000000001</v>
      </c>
      <c r="BR1104" s="12">
        <v>2.5858000000000001E-3</v>
      </c>
      <c r="BS1104" s="12">
        <v>0.3449064</v>
      </c>
      <c r="BT1104" s="12">
        <v>4.7974000000000003E-3</v>
      </c>
      <c r="BU1104" s="12">
        <v>1.84035E-2</v>
      </c>
      <c r="BV1104" s="12">
        <v>1.651E-4</v>
      </c>
      <c r="BW1104" s="12">
        <v>1</v>
      </c>
      <c r="BX1104" s="12">
        <v>0</v>
      </c>
      <c r="BY1104" s="12">
        <v>1</v>
      </c>
      <c r="BZ1104" s="12">
        <v>0</v>
      </c>
      <c r="CA1104" s="12">
        <v>1</v>
      </c>
      <c r="CB1104" s="12">
        <v>0</v>
      </c>
      <c r="CC1104" s="12">
        <v>1</v>
      </c>
      <c r="CD1104" s="12">
        <v>0</v>
      </c>
      <c r="CE1104" s="12">
        <v>1</v>
      </c>
      <c r="CF1104" s="12">
        <v>0</v>
      </c>
      <c r="CG1104" s="12">
        <v>1</v>
      </c>
      <c r="CH1104" s="12">
        <v>0</v>
      </c>
      <c r="CI1104" s="12">
        <v>1</v>
      </c>
      <c r="CJ1104" s="12">
        <v>0</v>
      </c>
      <c r="CK1104" s="12">
        <v>1</v>
      </c>
      <c r="CL1104" s="12">
        <v>0</v>
      </c>
      <c r="CM1104" s="12">
        <v>1</v>
      </c>
      <c r="CN1104" s="12">
        <v>0</v>
      </c>
      <c r="CO1104" s="12">
        <v>1</v>
      </c>
      <c r="CP1104" s="12">
        <v>0</v>
      </c>
      <c r="CQ1104" s="12">
        <v>1</v>
      </c>
      <c r="CR1104" s="12">
        <v>0</v>
      </c>
      <c r="CS1104" s="12">
        <v>1.032416</v>
      </c>
      <c r="CT1104" s="12">
        <v>1.7117E-3</v>
      </c>
      <c r="CU1104" s="12">
        <v>6.1814000000000001E-3</v>
      </c>
      <c r="CV1104" s="12">
        <v>4.3413000000000002E-3</v>
      </c>
      <c r="CW1104" s="12">
        <v>0.62165440000000005</v>
      </c>
      <c r="CX1104" s="12">
        <v>4.3787699999999999E-2</v>
      </c>
      <c r="CY1104" s="12">
        <v>2.2735700000000001E-2</v>
      </c>
      <c r="CZ1104" s="12">
        <v>2.9255000000000001E-3</v>
      </c>
      <c r="DA1104" s="12">
        <v>3.5796000000000001E-3</v>
      </c>
      <c r="DB1104" s="12">
        <v>8.8369999999999996E-4</v>
      </c>
      <c r="DC1104" s="12">
        <v>1.7553099999999999E-2</v>
      </c>
      <c r="DD1104" s="12">
        <v>1.6377E-3</v>
      </c>
      <c r="DE1104" s="12">
        <v>2.65E-3</v>
      </c>
      <c r="DF1104" s="12">
        <v>6.8499999999999998E-5</v>
      </c>
      <c r="DG1104" s="12">
        <v>1.172E-4</v>
      </c>
      <c r="DH1104" s="44">
        <v>1.343211E-6</v>
      </c>
      <c r="DI1104" s="12">
        <v>1.8997489999999999</v>
      </c>
      <c r="DJ1104" s="12">
        <v>8.3029000000000002E-3</v>
      </c>
      <c r="DK1104" s="12">
        <v>1.2860000000000001E-4</v>
      </c>
      <c r="DL1104" s="12">
        <v>1.6273599999999999E-2</v>
      </c>
      <c r="DM1104" s="12">
        <v>2.52E-4</v>
      </c>
      <c r="DN1104" s="12">
        <v>-1.8259999999999999E-4</v>
      </c>
      <c r="DO1104" s="44">
        <v>2.539323E-9</v>
      </c>
      <c r="DP1104" s="12">
        <v>1.1827799999999999E-2</v>
      </c>
      <c r="DQ1104" s="12">
        <v>1.98E-5</v>
      </c>
      <c r="DR1104" s="12">
        <v>4.7134830000000001</v>
      </c>
      <c r="DS1104" s="12">
        <v>8.074E-4</v>
      </c>
      <c r="DT1104" s="12">
        <v>4.67143</v>
      </c>
      <c r="DU1104" s="12">
        <v>9.8609999999999995E-4</v>
      </c>
      <c r="DV1104" s="12">
        <v>99.277420000000006</v>
      </c>
      <c r="DW1104" s="12">
        <v>2.1794600000000001E-2</v>
      </c>
      <c r="DX1104" s="12">
        <v>32.374400000000001</v>
      </c>
      <c r="DY1104" s="12">
        <v>6.7736999999999997E-3</v>
      </c>
      <c r="DZ1104" s="12">
        <v>2.2216900000000001E-2</v>
      </c>
      <c r="EA1104" s="12">
        <v>1.0699800000000001E-2</v>
      </c>
      <c r="EB1104" s="12">
        <v>0</v>
      </c>
      <c r="EC1104" s="44">
        <v>6.9384889999999998E-15</v>
      </c>
      <c r="ED1104" s="44">
        <v>3.2704450000000002E-14</v>
      </c>
      <c r="EE1104" s="12" t="s">
        <v>1543</v>
      </c>
      <c r="EF1104" s="12">
        <v>3.8197000000000001E-3</v>
      </c>
      <c r="EG1104" s="44">
        <v>2.5185999999999999E-6</v>
      </c>
      <c r="EH1104" s="12">
        <v>3.5197090000000002</v>
      </c>
      <c r="EI1104" s="12">
        <v>1.000451</v>
      </c>
      <c r="EJ1104" s="12">
        <v>7.0640000000000004E-4</v>
      </c>
      <c r="EK1104" s="44">
        <v>3.7799999999999998E-6</v>
      </c>
      <c r="EL1104" s="12">
        <v>8.7000000000000001E-5</v>
      </c>
      <c r="EM1104" s="44">
        <v>2.7E-6</v>
      </c>
      <c r="EN1104" s="12">
        <v>2.7310000000000002E-4</v>
      </c>
      <c r="EO1104" s="44">
        <v>4.89E-7</v>
      </c>
      <c r="EP1104" s="12">
        <v>1.261E-2</v>
      </c>
      <c r="EQ1104" s="12">
        <v>2.0000000000000002E-5</v>
      </c>
      <c r="ER1104" s="12">
        <v>8.0800000000000004E-3</v>
      </c>
      <c r="ES1104" s="12">
        <v>4.0999999999999999E-4</v>
      </c>
      <c r="ET1104" s="12">
        <v>1.4999999999999999E-4</v>
      </c>
      <c r="EU1104" s="12">
        <v>1.0000000000000001E-5</v>
      </c>
      <c r="EV1104" s="12">
        <v>250</v>
      </c>
      <c r="EW1104" s="12">
        <v>0</v>
      </c>
      <c r="EX1104" s="12">
        <v>1.96</v>
      </c>
      <c r="EY1104" s="12">
        <v>0</v>
      </c>
      <c r="EZ1104" s="12">
        <v>3.1018E-2</v>
      </c>
      <c r="FA1104" s="12">
        <v>7.1980999999999998E-3</v>
      </c>
      <c r="FB1104" s="12">
        <v>654.08900000000006</v>
      </c>
      <c r="FC1104" s="12">
        <v>7.3714600000000005E-2</v>
      </c>
      <c r="FD1104" s="12">
        <v>138.7698</v>
      </c>
      <c r="FE1104" s="12">
        <v>1.7900099999999999E-2</v>
      </c>
      <c r="FF1104" s="12">
        <v>1.641338</v>
      </c>
      <c r="FG1104" s="12">
        <v>2.7326E-3</v>
      </c>
      <c r="FH1104" s="12">
        <v>1.152188</v>
      </c>
      <c r="FI1104" s="12">
        <v>1.7842400000000001E-2</v>
      </c>
      <c r="FJ1104" s="12">
        <v>1.62641E-2</v>
      </c>
      <c r="FK1104" s="12">
        <v>1.864E-4</v>
      </c>
      <c r="FL1104" s="12">
        <v>2.44E-5</v>
      </c>
      <c r="FM1104" s="12">
        <v>1.1682239999999999</v>
      </c>
      <c r="FN1104" s="12">
        <v>0.2125204</v>
      </c>
      <c r="FO1104" s="12">
        <v>1.7158300000000001E-2</v>
      </c>
      <c r="FP1104" s="12">
        <v>1.168239</v>
      </c>
      <c r="FQ1104" s="12">
        <v>0.99989229999999996</v>
      </c>
      <c r="FR1104" s="12">
        <v>6.3644000000000001E-3</v>
      </c>
      <c r="FS1104" s="44">
        <v>5.4629999999999996E-10</v>
      </c>
      <c r="FT1104" s="44">
        <v>5.8099999999999998E-11</v>
      </c>
      <c r="FU1104" s="12">
        <v>0</v>
      </c>
      <c r="FV1104" s="44">
        <v>4.962E-10</v>
      </c>
      <c r="FW1104" s="12">
        <v>1.975E-2</v>
      </c>
      <c r="FX1104" s="44">
        <v>5.4629999999999996E-10</v>
      </c>
      <c r="FY1104" s="44">
        <v>7.0679999999999999E-6</v>
      </c>
      <c r="FZ1104" s="44">
        <v>5.5304999999999997E-10</v>
      </c>
      <c r="GA1104" s="44">
        <v>6.3080000000000001E-9</v>
      </c>
      <c r="GB1104" s="44">
        <v>5.5430000000000004E-10</v>
      </c>
      <c r="GC1104" s="12">
        <v>1.167E-2</v>
      </c>
      <c r="GD1104" s="12">
        <v>0</v>
      </c>
      <c r="GE1104" s="12">
        <v>295.5</v>
      </c>
      <c r="GF1104" s="12">
        <v>0.1</v>
      </c>
      <c r="GG1104" s="12">
        <v>1575</v>
      </c>
      <c r="GH1104" s="12">
        <v>2</v>
      </c>
      <c r="GI1104" s="12">
        <v>1.261E-2</v>
      </c>
      <c r="GJ1104" s="12">
        <v>-8.0440000000000004E-4</v>
      </c>
    </row>
    <row r="1105" spans="1:192" s="12" customFormat="1" ht="12">
      <c r="A1105" s="31"/>
      <c r="B1105" s="32" t="s">
        <v>1570</v>
      </c>
      <c r="C1105" s="32">
        <v>3</v>
      </c>
      <c r="D1105" s="40">
        <v>4.7507590000000004</v>
      </c>
      <c r="E1105" s="33">
        <v>4.8402999999999996E-3</v>
      </c>
      <c r="F1105" s="33">
        <v>8.7399999999999992E-2</v>
      </c>
      <c r="G1105" s="34">
        <v>5.2833570539295494</v>
      </c>
      <c r="H1105" s="45">
        <v>105.40751606305395</v>
      </c>
      <c r="I1105" s="36">
        <v>99.463239999999999</v>
      </c>
      <c r="J1105" s="34">
        <v>32.689050000000002</v>
      </c>
      <c r="K1105" s="34">
        <v>7.5478000000000003E-3</v>
      </c>
      <c r="L1105" s="12">
        <v>1.7117E-3</v>
      </c>
      <c r="T1105" s="12" t="s">
        <v>1092</v>
      </c>
      <c r="U1105" s="12" t="s">
        <v>1014</v>
      </c>
      <c r="V1105" s="12">
        <v>37</v>
      </c>
      <c r="W1105" s="43">
        <v>42289</v>
      </c>
      <c r="X1105" s="12">
        <v>11.4</v>
      </c>
      <c r="Y1105" s="44">
        <v>3527494000</v>
      </c>
      <c r="AA1105" s="12" t="s">
        <v>1497</v>
      </c>
      <c r="AB1105" s="12">
        <v>15</v>
      </c>
      <c r="AC1105" s="12" t="s">
        <v>1540</v>
      </c>
      <c r="AE1105" s="12" t="s">
        <v>1454</v>
      </c>
      <c r="AF1105" s="12">
        <v>7.875</v>
      </c>
      <c r="AG1105" s="12" t="s">
        <v>1541</v>
      </c>
      <c r="AH1105" s="12" t="s">
        <v>1544</v>
      </c>
      <c r="AI1105" s="12" t="s">
        <v>1464</v>
      </c>
      <c r="AJ1105" s="12">
        <v>1</v>
      </c>
      <c r="AK1105" s="12" t="s">
        <v>1458</v>
      </c>
      <c r="AL1105" s="12">
        <v>1</v>
      </c>
      <c r="AM1105" s="12" t="s">
        <v>1459</v>
      </c>
      <c r="AN1105" s="12">
        <v>3</v>
      </c>
      <c r="AO1105" s="12">
        <v>3</v>
      </c>
      <c r="AP1105" s="12">
        <v>0</v>
      </c>
      <c r="AQ1105" s="12">
        <v>3</v>
      </c>
      <c r="AR1105" s="12">
        <v>0</v>
      </c>
      <c r="AS1105" s="12">
        <v>30</v>
      </c>
      <c r="AT1105" s="12">
        <v>30</v>
      </c>
      <c r="AU1105" s="12">
        <v>188</v>
      </c>
      <c r="AX1105" s="12">
        <v>0</v>
      </c>
      <c r="AY1105" s="12">
        <v>2.0645400000000001E-2</v>
      </c>
      <c r="AZ1105" s="12">
        <v>7.1002000000000001E-3</v>
      </c>
      <c r="BA1105" s="12">
        <v>502.00110000000001</v>
      </c>
      <c r="BB1105" s="12">
        <v>6.3705800000000007E-2</v>
      </c>
      <c r="BC1105" s="12">
        <v>105.62009999999999</v>
      </c>
      <c r="BD1105" s="12">
        <v>1.51127E-2</v>
      </c>
      <c r="BE1105" s="12">
        <v>1.2650269999999999</v>
      </c>
      <c r="BF1105" s="12">
        <v>3.0601000000000001E-3</v>
      </c>
      <c r="BG1105" s="12">
        <v>0.14578260000000001</v>
      </c>
      <c r="BH1105" s="12">
        <v>5.4326000000000001E-3</v>
      </c>
      <c r="BI1105" s="12">
        <v>9.2312000000000002E-3</v>
      </c>
      <c r="BJ1105" s="12">
        <v>1.672E-4</v>
      </c>
      <c r="BK1105" s="12">
        <v>2.6826800000000001E-2</v>
      </c>
      <c r="BL1105" s="12">
        <v>5.6182999999999997E-3</v>
      </c>
      <c r="BM1105" s="12">
        <v>502.62279999999998</v>
      </c>
      <c r="BN1105" s="12">
        <v>4.6271699999999999E-2</v>
      </c>
      <c r="BO1105" s="12">
        <v>105.64279999999999</v>
      </c>
      <c r="BP1105" s="12">
        <v>1.48269E-2</v>
      </c>
      <c r="BQ1105" s="12">
        <v>1.268607</v>
      </c>
      <c r="BR1105" s="12">
        <v>2.9296999999999999E-3</v>
      </c>
      <c r="BS1105" s="12">
        <v>0.1633358</v>
      </c>
      <c r="BT1105" s="12">
        <v>5.1798E-3</v>
      </c>
      <c r="BU1105" s="12">
        <v>1.15914E-2</v>
      </c>
      <c r="BV1105" s="12">
        <v>1.4650000000000001E-4</v>
      </c>
      <c r="BW1105" s="12">
        <v>1</v>
      </c>
      <c r="BX1105" s="12">
        <v>0</v>
      </c>
      <c r="BY1105" s="12">
        <v>1</v>
      </c>
      <c r="BZ1105" s="12">
        <v>0</v>
      </c>
      <c r="CA1105" s="12">
        <v>1</v>
      </c>
      <c r="CB1105" s="12">
        <v>0</v>
      </c>
      <c r="CC1105" s="12">
        <v>1</v>
      </c>
      <c r="CD1105" s="12">
        <v>0</v>
      </c>
      <c r="CE1105" s="12">
        <v>1</v>
      </c>
      <c r="CF1105" s="12">
        <v>0</v>
      </c>
      <c r="CG1105" s="12">
        <v>1</v>
      </c>
      <c r="CH1105" s="12">
        <v>0</v>
      </c>
      <c r="CI1105" s="12">
        <v>1</v>
      </c>
      <c r="CJ1105" s="12">
        <v>0</v>
      </c>
      <c r="CK1105" s="12">
        <v>1</v>
      </c>
      <c r="CL1105" s="12">
        <v>0</v>
      </c>
      <c r="CM1105" s="12">
        <v>1</v>
      </c>
      <c r="CN1105" s="12">
        <v>0</v>
      </c>
      <c r="CO1105" s="12">
        <v>1</v>
      </c>
      <c r="CP1105" s="12">
        <v>0</v>
      </c>
      <c r="CQ1105" s="12">
        <v>1</v>
      </c>
      <c r="CR1105" s="12">
        <v>0</v>
      </c>
      <c r="CS1105" s="12">
        <v>1.032416</v>
      </c>
      <c r="CT1105" s="12">
        <v>1.7117E-3</v>
      </c>
      <c r="CU1105" s="12">
        <v>6.1814000000000001E-3</v>
      </c>
      <c r="CV1105" s="12">
        <v>4.3413000000000002E-3</v>
      </c>
      <c r="CW1105" s="12">
        <v>0.62165440000000005</v>
      </c>
      <c r="CX1105" s="12">
        <v>4.3787699999999999E-2</v>
      </c>
      <c r="CY1105" s="12">
        <v>2.2735700000000001E-2</v>
      </c>
      <c r="CZ1105" s="12">
        <v>2.9255000000000001E-3</v>
      </c>
      <c r="DA1105" s="12">
        <v>3.5796000000000001E-3</v>
      </c>
      <c r="DB1105" s="12">
        <v>8.8369999999999996E-4</v>
      </c>
      <c r="DC1105" s="12">
        <v>1.7553099999999999E-2</v>
      </c>
      <c r="DD1105" s="12">
        <v>1.6377E-3</v>
      </c>
      <c r="DE1105" s="12">
        <v>2.65E-3</v>
      </c>
      <c r="DF1105" s="12">
        <v>6.8499999999999998E-5</v>
      </c>
      <c r="DG1105" s="12">
        <v>8.7399999999999997E-5</v>
      </c>
      <c r="DH1105" s="44">
        <v>1.582452E-6</v>
      </c>
      <c r="DI1105" s="12">
        <v>1.466253</v>
      </c>
      <c r="DJ1105" s="12">
        <v>4.8402999999999996E-3</v>
      </c>
      <c r="DK1105" s="12">
        <v>1.8039999999999999E-4</v>
      </c>
      <c r="DL1105" s="12">
        <v>9.4871E-3</v>
      </c>
      <c r="DM1105" s="12">
        <v>3.5349999999999997E-4</v>
      </c>
      <c r="DN1105" s="12">
        <v>-1.4860000000000001E-4</v>
      </c>
      <c r="DO1105" s="44">
        <v>3.5622439999999999E-9</v>
      </c>
      <c r="DP1105" s="12">
        <v>1.1971799999999999E-2</v>
      </c>
      <c r="DQ1105" s="12">
        <v>2.9E-5</v>
      </c>
      <c r="DR1105" s="12">
        <v>4.7507590000000004</v>
      </c>
      <c r="DS1105" s="12">
        <v>9.0859999999999997E-4</v>
      </c>
      <c r="DT1105" s="12">
        <v>4.717238</v>
      </c>
      <c r="DU1105" s="12">
        <v>1.0989999999999999E-3</v>
      </c>
      <c r="DV1105" s="12">
        <v>99.463239999999999</v>
      </c>
      <c r="DW1105" s="12">
        <v>2.3820899999999999E-2</v>
      </c>
      <c r="DX1105" s="12">
        <v>32.689050000000002</v>
      </c>
      <c r="DY1105" s="12">
        <v>7.5478000000000003E-3</v>
      </c>
      <c r="DZ1105" s="12">
        <v>2.2657099999999999E-2</v>
      </c>
      <c r="EA1105" s="12">
        <v>1.3371299999999999E-2</v>
      </c>
      <c r="EB1105" s="12">
        <v>0</v>
      </c>
      <c r="EC1105" s="44">
        <v>5.283377E-15</v>
      </c>
      <c r="ED1105" s="44">
        <v>2.5100049999999999E-14</v>
      </c>
      <c r="EE1105" s="12" t="s">
        <v>1543</v>
      </c>
      <c r="EF1105" s="12">
        <v>3.8197000000000001E-3</v>
      </c>
      <c r="EG1105" s="44">
        <v>2.5185999999999999E-6</v>
      </c>
      <c r="EH1105" s="12">
        <v>3.5084149999999998</v>
      </c>
      <c r="EI1105" s="12">
        <v>1.0004489999999999</v>
      </c>
      <c r="EJ1105" s="12">
        <v>7.0640000000000004E-4</v>
      </c>
      <c r="EK1105" s="44">
        <v>3.7799999999999998E-6</v>
      </c>
      <c r="EL1105" s="12">
        <v>8.7000000000000001E-5</v>
      </c>
      <c r="EM1105" s="44">
        <v>2.7E-6</v>
      </c>
      <c r="EN1105" s="12">
        <v>2.7310000000000002E-4</v>
      </c>
      <c r="EO1105" s="44">
        <v>4.89E-7</v>
      </c>
      <c r="EP1105" s="12">
        <v>1.261E-2</v>
      </c>
      <c r="EQ1105" s="12">
        <v>2.0000000000000002E-5</v>
      </c>
      <c r="ER1105" s="12">
        <v>8.0800000000000004E-3</v>
      </c>
      <c r="ES1105" s="12">
        <v>4.0999999999999999E-4</v>
      </c>
      <c r="ET1105" s="12">
        <v>1.4999999999999999E-4</v>
      </c>
      <c r="EU1105" s="12">
        <v>1.0000000000000001E-5</v>
      </c>
      <c r="EV1105" s="12">
        <v>250</v>
      </c>
      <c r="EW1105" s="12">
        <v>0</v>
      </c>
      <c r="EX1105" s="12">
        <v>1.96</v>
      </c>
      <c r="EY1105" s="12">
        <v>0</v>
      </c>
      <c r="EZ1105" s="12">
        <v>2.0645400000000001E-2</v>
      </c>
      <c r="FA1105" s="12">
        <v>7.1002000000000001E-3</v>
      </c>
      <c r="FB1105" s="12">
        <v>502.00110000000001</v>
      </c>
      <c r="FC1105" s="12">
        <v>6.3705800000000007E-2</v>
      </c>
      <c r="FD1105" s="12">
        <v>105.6675</v>
      </c>
      <c r="FE1105" s="12">
        <v>1.5119499999999999E-2</v>
      </c>
      <c r="FF1105" s="12">
        <v>1.2650269999999999</v>
      </c>
      <c r="FG1105" s="12">
        <v>3.0601000000000001E-3</v>
      </c>
      <c r="FH1105" s="12">
        <v>0.51146610000000003</v>
      </c>
      <c r="FI1105" s="12">
        <v>1.9059699999999999E-2</v>
      </c>
      <c r="FJ1105" s="12">
        <v>9.2312000000000002E-3</v>
      </c>
      <c r="FK1105" s="12">
        <v>1.672E-4</v>
      </c>
      <c r="FL1105" s="12">
        <v>1.8199999999999999E-5</v>
      </c>
      <c r="FM1105" s="12">
        <v>1.838692</v>
      </c>
      <c r="FN1105" s="12">
        <v>0.2108506</v>
      </c>
      <c r="FO1105" s="12">
        <v>1.9158000000000001E-2</v>
      </c>
      <c r="FP1105" s="12">
        <v>1.8387009999999999</v>
      </c>
      <c r="FQ1105" s="12">
        <v>0.9999458</v>
      </c>
      <c r="FR1105" s="12">
        <v>4.5919000000000003E-3</v>
      </c>
      <c r="FS1105" s="44">
        <v>5.4629999999999996E-10</v>
      </c>
      <c r="FT1105" s="44">
        <v>5.8099999999999998E-11</v>
      </c>
      <c r="FU1105" s="12">
        <v>0</v>
      </c>
      <c r="FV1105" s="44">
        <v>4.962E-10</v>
      </c>
      <c r="FW1105" s="12">
        <v>1.975E-2</v>
      </c>
      <c r="FX1105" s="44">
        <v>5.4629999999999996E-10</v>
      </c>
      <c r="FY1105" s="44">
        <v>7.0679999999999999E-6</v>
      </c>
      <c r="FZ1105" s="44">
        <v>5.5304999999999997E-10</v>
      </c>
      <c r="GA1105" s="44">
        <v>6.3080000000000001E-9</v>
      </c>
      <c r="GB1105" s="44">
        <v>5.5430000000000004E-10</v>
      </c>
      <c r="GC1105" s="12">
        <v>1.167E-2</v>
      </c>
      <c r="GD1105" s="12">
        <v>0</v>
      </c>
      <c r="GE1105" s="12">
        <v>295.5</v>
      </c>
      <c r="GF1105" s="12">
        <v>0.1</v>
      </c>
      <c r="GG1105" s="12">
        <v>1575</v>
      </c>
      <c r="GH1105" s="12">
        <v>2</v>
      </c>
      <c r="GI1105" s="12">
        <v>1.261E-2</v>
      </c>
      <c r="GJ1105" s="12">
        <v>-6.5479999999999998E-4</v>
      </c>
    </row>
    <row r="1106" spans="1:192" s="12" customFormat="1" ht="12">
      <c r="A1106" s="31"/>
      <c r="B1106" s="32" t="s">
        <v>1571</v>
      </c>
      <c r="C1106" s="32">
        <v>3</v>
      </c>
      <c r="D1106" s="40">
        <v>5.1306620000000001</v>
      </c>
      <c r="E1106" s="33">
        <v>8.9504000000000007E-3</v>
      </c>
      <c r="F1106" s="40">
        <v>1.3286</v>
      </c>
      <c r="G1106" s="34">
        <v>7.6010258864844635</v>
      </c>
      <c r="H1106" s="45">
        <v>57.003485877726128</v>
      </c>
      <c r="I1106" s="36">
        <v>92.349069999999998</v>
      </c>
      <c r="J1106" s="34">
        <v>32.781410000000001</v>
      </c>
      <c r="K1106" s="34">
        <v>1.07733E-2</v>
      </c>
      <c r="L1106" s="12">
        <v>1.7117E-3</v>
      </c>
      <c r="T1106" s="12" t="s">
        <v>1093</v>
      </c>
      <c r="U1106" s="12" t="s">
        <v>1014</v>
      </c>
      <c r="V1106" s="12">
        <v>37</v>
      </c>
      <c r="W1106" s="43">
        <v>42289</v>
      </c>
      <c r="X1106" s="12">
        <v>11.616669999999999</v>
      </c>
      <c r="Y1106" s="44">
        <v>3527495000</v>
      </c>
      <c r="AA1106" s="12" t="s">
        <v>1497</v>
      </c>
      <c r="AB1106" s="12">
        <v>15</v>
      </c>
      <c r="AC1106" s="12" t="s">
        <v>1540</v>
      </c>
      <c r="AE1106" s="12" t="s">
        <v>1454</v>
      </c>
      <c r="AF1106" s="12">
        <v>7.875</v>
      </c>
      <c r="AG1106" s="12" t="s">
        <v>1541</v>
      </c>
      <c r="AH1106" s="12" t="s">
        <v>1544</v>
      </c>
      <c r="AI1106" s="12" t="s">
        <v>1464</v>
      </c>
      <c r="AJ1106" s="12">
        <v>1</v>
      </c>
      <c r="AK1106" s="12" t="s">
        <v>1458</v>
      </c>
      <c r="AL1106" s="12">
        <v>1</v>
      </c>
      <c r="AM1106" s="12" t="s">
        <v>1459</v>
      </c>
      <c r="AN1106" s="12">
        <v>3</v>
      </c>
      <c r="AO1106" s="12">
        <v>3</v>
      </c>
      <c r="AP1106" s="12">
        <v>0</v>
      </c>
      <c r="AQ1106" s="12">
        <v>3</v>
      </c>
      <c r="AR1106" s="12">
        <v>0</v>
      </c>
      <c r="AS1106" s="12">
        <v>30</v>
      </c>
      <c r="AT1106" s="12">
        <v>30</v>
      </c>
      <c r="AU1106" s="12">
        <v>189</v>
      </c>
      <c r="AX1106" s="12">
        <v>0</v>
      </c>
      <c r="AY1106" s="12">
        <v>4.8633500000000003E-2</v>
      </c>
      <c r="AZ1106" s="12">
        <v>7.0981999999999998E-3</v>
      </c>
      <c r="BA1106" s="12">
        <v>779.97019999999998</v>
      </c>
      <c r="BB1106" s="12">
        <v>8.1970399999999999E-2</v>
      </c>
      <c r="BC1106" s="12">
        <v>151.95310000000001</v>
      </c>
      <c r="BD1106" s="12">
        <v>1.9331899999999999E-2</v>
      </c>
      <c r="BE1106" s="12">
        <v>1.8584639999999999</v>
      </c>
      <c r="BF1106" s="12">
        <v>3.0760000000000002E-3</v>
      </c>
      <c r="BG1106" s="12">
        <v>0.38775490000000001</v>
      </c>
      <c r="BH1106" s="12">
        <v>5.3264000000000002E-3</v>
      </c>
      <c r="BI1106" s="12">
        <v>0.201983</v>
      </c>
      <c r="BJ1106" s="12">
        <v>6.5850000000000001E-4</v>
      </c>
      <c r="BK1106" s="12">
        <v>5.48149E-2</v>
      </c>
      <c r="BL1106" s="12">
        <v>5.6157999999999998E-3</v>
      </c>
      <c r="BM1106" s="12">
        <v>780.59190000000001</v>
      </c>
      <c r="BN1106" s="12">
        <v>6.9294999999999995E-2</v>
      </c>
      <c r="BO1106" s="12">
        <v>151.97579999999999</v>
      </c>
      <c r="BP1106" s="12">
        <v>1.91092E-2</v>
      </c>
      <c r="BQ1106" s="12">
        <v>1.8620429999999999</v>
      </c>
      <c r="BR1106" s="12">
        <v>2.9462999999999998E-3</v>
      </c>
      <c r="BS1106" s="12">
        <v>0.405308</v>
      </c>
      <c r="BT1106" s="12">
        <v>5.0683999999999998E-3</v>
      </c>
      <c r="BU1106" s="12">
        <v>0.1982911</v>
      </c>
      <c r="BV1106" s="12">
        <v>5.4250000000000001E-4</v>
      </c>
      <c r="BW1106" s="12">
        <v>1</v>
      </c>
      <c r="BX1106" s="12">
        <v>0</v>
      </c>
      <c r="BY1106" s="12">
        <v>1</v>
      </c>
      <c r="BZ1106" s="12">
        <v>0</v>
      </c>
      <c r="CA1106" s="12">
        <v>1</v>
      </c>
      <c r="CB1106" s="12">
        <v>0</v>
      </c>
      <c r="CC1106" s="12">
        <v>1</v>
      </c>
      <c r="CD1106" s="12">
        <v>0</v>
      </c>
      <c r="CE1106" s="12">
        <v>1</v>
      </c>
      <c r="CF1106" s="12">
        <v>0</v>
      </c>
      <c r="CG1106" s="12">
        <v>1</v>
      </c>
      <c r="CH1106" s="12">
        <v>0</v>
      </c>
      <c r="CI1106" s="12">
        <v>1</v>
      </c>
      <c r="CJ1106" s="12">
        <v>0</v>
      </c>
      <c r="CK1106" s="12">
        <v>1</v>
      </c>
      <c r="CL1106" s="12">
        <v>0</v>
      </c>
      <c r="CM1106" s="12">
        <v>1</v>
      </c>
      <c r="CN1106" s="12">
        <v>0</v>
      </c>
      <c r="CO1106" s="12">
        <v>1</v>
      </c>
      <c r="CP1106" s="12">
        <v>0</v>
      </c>
      <c r="CQ1106" s="12">
        <v>1</v>
      </c>
      <c r="CR1106" s="12">
        <v>0</v>
      </c>
      <c r="CS1106" s="12">
        <v>1.032416</v>
      </c>
      <c r="CT1106" s="12">
        <v>1.7117E-3</v>
      </c>
      <c r="CU1106" s="12">
        <v>6.1814000000000001E-3</v>
      </c>
      <c r="CV1106" s="12">
        <v>4.3413000000000002E-3</v>
      </c>
      <c r="CW1106" s="12">
        <v>0.62165440000000005</v>
      </c>
      <c r="CX1106" s="12">
        <v>4.3787699999999999E-2</v>
      </c>
      <c r="CY1106" s="12">
        <v>2.2735700000000001E-2</v>
      </c>
      <c r="CZ1106" s="12">
        <v>2.9255000000000001E-3</v>
      </c>
      <c r="DA1106" s="12">
        <v>3.5796000000000001E-3</v>
      </c>
      <c r="DB1106" s="12">
        <v>8.8369999999999996E-4</v>
      </c>
      <c r="DC1106" s="12">
        <v>1.7553099999999999E-2</v>
      </c>
      <c r="DD1106" s="12">
        <v>1.6377E-3</v>
      </c>
      <c r="DE1106" s="12">
        <v>2.65E-3</v>
      </c>
      <c r="DF1106" s="12">
        <v>6.8499999999999998E-5</v>
      </c>
      <c r="DG1106" s="12">
        <v>1.3286000000000001E-3</v>
      </c>
      <c r="DH1106" s="44">
        <v>4.3345980000000003E-6</v>
      </c>
      <c r="DI1106" s="12">
        <v>0.18088979999999999</v>
      </c>
      <c r="DJ1106" s="12">
        <v>8.9504000000000007E-3</v>
      </c>
      <c r="DK1106" s="12">
        <v>1.2300000000000001E-4</v>
      </c>
      <c r="DL1106" s="12">
        <v>1.7542800000000001E-2</v>
      </c>
      <c r="DM1106" s="12">
        <v>2.41E-4</v>
      </c>
      <c r="DN1106" s="12">
        <v>-1.44E-4</v>
      </c>
      <c r="DO1106" s="44">
        <v>2.428208E-9</v>
      </c>
      <c r="DP1106" s="12">
        <v>1.2225E-2</v>
      </c>
      <c r="DQ1106" s="12">
        <v>2.0299999999999999E-5</v>
      </c>
      <c r="DR1106" s="12">
        <v>5.1306620000000001</v>
      </c>
      <c r="DS1106" s="12">
        <v>8.4659999999999998E-4</v>
      </c>
      <c r="DT1106" s="12">
        <v>4.7306860000000004</v>
      </c>
      <c r="DU1106" s="12">
        <v>1.5686999999999999E-3</v>
      </c>
      <c r="DV1106" s="12">
        <v>92.349069999999998</v>
      </c>
      <c r="DW1106" s="12">
        <v>3.0794700000000001E-2</v>
      </c>
      <c r="DX1106" s="12">
        <v>32.781410000000001</v>
      </c>
      <c r="DY1106" s="12">
        <v>1.07733E-2</v>
      </c>
      <c r="DZ1106" s="12">
        <v>2.3979199999999999E-2</v>
      </c>
      <c r="EA1106" s="12">
        <v>0</v>
      </c>
      <c r="EB1106" s="12">
        <v>0</v>
      </c>
      <c r="EC1106" s="44">
        <v>7.6010690000000005E-15</v>
      </c>
      <c r="ED1106" s="44">
        <v>3.8998510000000001E-14</v>
      </c>
      <c r="EE1106" s="12" t="s">
        <v>1543</v>
      </c>
      <c r="EF1106" s="12">
        <v>3.8197000000000001E-3</v>
      </c>
      <c r="EG1106" s="44">
        <v>2.5185999999999999E-6</v>
      </c>
      <c r="EH1106" s="12">
        <v>3.5090520000000001</v>
      </c>
      <c r="EI1106" s="12">
        <v>1.0004500000000001</v>
      </c>
      <c r="EJ1106" s="12">
        <v>7.0640000000000004E-4</v>
      </c>
      <c r="EK1106" s="44">
        <v>3.7799999999999998E-6</v>
      </c>
      <c r="EL1106" s="12">
        <v>8.7000000000000001E-5</v>
      </c>
      <c r="EM1106" s="44">
        <v>2.7E-6</v>
      </c>
      <c r="EN1106" s="12">
        <v>2.7310000000000002E-4</v>
      </c>
      <c r="EO1106" s="44">
        <v>4.89E-7</v>
      </c>
      <c r="EP1106" s="12">
        <v>1.261E-2</v>
      </c>
      <c r="EQ1106" s="12">
        <v>2.0000000000000002E-5</v>
      </c>
      <c r="ER1106" s="12">
        <v>8.0800000000000004E-3</v>
      </c>
      <c r="ES1106" s="12">
        <v>4.0999999999999999E-4</v>
      </c>
      <c r="ET1106" s="12">
        <v>1.4999999999999999E-4</v>
      </c>
      <c r="EU1106" s="12">
        <v>1.0000000000000001E-5</v>
      </c>
      <c r="EV1106" s="12">
        <v>250</v>
      </c>
      <c r="EW1106" s="12">
        <v>0</v>
      </c>
      <c r="EX1106" s="12">
        <v>1.96</v>
      </c>
      <c r="EY1106" s="12">
        <v>0</v>
      </c>
      <c r="EZ1106" s="12">
        <v>4.8633500000000003E-2</v>
      </c>
      <c r="FA1106" s="12">
        <v>7.0981999999999998E-3</v>
      </c>
      <c r="FB1106" s="12">
        <v>779.97019999999998</v>
      </c>
      <c r="FC1106" s="12">
        <v>8.1970399999999999E-2</v>
      </c>
      <c r="FD1106" s="12">
        <v>152.0214</v>
      </c>
      <c r="FE1106" s="12">
        <v>1.93405E-2</v>
      </c>
      <c r="FF1106" s="12">
        <v>1.8584639999999999</v>
      </c>
      <c r="FG1106" s="12">
        <v>3.0760000000000002E-3</v>
      </c>
      <c r="FH1106" s="12">
        <v>1.360652</v>
      </c>
      <c r="FI1106" s="12">
        <v>1.86908E-2</v>
      </c>
      <c r="FJ1106" s="12">
        <v>0.201983</v>
      </c>
      <c r="FK1106" s="12">
        <v>6.5850000000000001E-4</v>
      </c>
      <c r="FL1106" s="12">
        <v>2.589E-4</v>
      </c>
      <c r="FM1106" s="12">
        <v>0.32676329999999998</v>
      </c>
      <c r="FN1106" s="12">
        <v>0.19521279999999999</v>
      </c>
      <c r="FO1106" s="12">
        <v>1.6527699999999999E-2</v>
      </c>
      <c r="FP1106" s="12">
        <v>0.32684089999999999</v>
      </c>
      <c r="FQ1106" s="12">
        <v>0.99872349999999999</v>
      </c>
      <c r="FR1106" s="12">
        <v>2.0535100000000001E-2</v>
      </c>
      <c r="FS1106" s="44">
        <v>5.4629999999999996E-10</v>
      </c>
      <c r="FT1106" s="44">
        <v>5.8099999999999998E-11</v>
      </c>
      <c r="FU1106" s="12">
        <v>0</v>
      </c>
      <c r="FV1106" s="44">
        <v>4.962E-10</v>
      </c>
      <c r="FW1106" s="12">
        <v>1.975E-2</v>
      </c>
      <c r="FX1106" s="44">
        <v>5.4629999999999996E-10</v>
      </c>
      <c r="FY1106" s="44">
        <v>7.0679999999999999E-6</v>
      </c>
      <c r="FZ1106" s="44">
        <v>5.5304999999999997E-10</v>
      </c>
      <c r="GA1106" s="44">
        <v>6.3080000000000001E-9</v>
      </c>
      <c r="GB1106" s="44">
        <v>5.5430000000000004E-10</v>
      </c>
      <c r="GC1106" s="12">
        <v>1.167E-2</v>
      </c>
      <c r="GD1106" s="12">
        <v>0</v>
      </c>
      <c r="GE1106" s="12">
        <v>295.5</v>
      </c>
      <c r="GF1106" s="12">
        <v>0.1</v>
      </c>
      <c r="GG1106" s="12">
        <v>1575</v>
      </c>
      <c r="GH1106" s="12">
        <v>2</v>
      </c>
      <c r="GI1106" s="12">
        <v>1.261E-2</v>
      </c>
      <c r="GJ1106" s="12">
        <v>-6.3449999999999997E-4</v>
      </c>
    </row>
    <row r="1107" spans="1:192" s="12" customFormat="1" ht="12">
      <c r="A1107" s="31"/>
      <c r="B1107" s="32" t="s">
        <v>1580</v>
      </c>
      <c r="C1107" s="32">
        <v>3</v>
      </c>
      <c r="D1107" s="40">
        <v>4.9691599999999996</v>
      </c>
      <c r="E1107" s="33">
        <v>3.2553999999999999E-3</v>
      </c>
      <c r="F1107" s="33">
        <v>9.7299999999999998E-2</v>
      </c>
      <c r="G1107" s="34">
        <v>1.059824069066337</v>
      </c>
      <c r="H1107" s="45">
        <v>156.72544080604536</v>
      </c>
      <c r="I1107" s="36">
        <v>99.42474</v>
      </c>
      <c r="J1107" s="34">
        <v>34.167270000000002</v>
      </c>
      <c r="K1107" s="34">
        <v>2.2516700000000001E-2</v>
      </c>
      <c r="L1107" s="12">
        <v>1.7117E-3</v>
      </c>
      <c r="T1107" s="12" t="s">
        <v>1101</v>
      </c>
      <c r="U1107" s="12" t="s">
        <v>1014</v>
      </c>
      <c r="V1107" s="12">
        <v>37</v>
      </c>
      <c r="W1107" s="43">
        <v>42289</v>
      </c>
      <c r="X1107" s="12">
        <v>13.75</v>
      </c>
      <c r="Y1107" s="44">
        <v>3527502000</v>
      </c>
      <c r="AA1107" s="12" t="s">
        <v>1497</v>
      </c>
      <c r="AB1107" s="12">
        <v>15</v>
      </c>
      <c r="AC1107" s="12" t="s">
        <v>1540</v>
      </c>
      <c r="AE1107" s="12" t="s">
        <v>1454</v>
      </c>
      <c r="AF1107" s="12">
        <v>7.875</v>
      </c>
      <c r="AG1107" s="12" t="s">
        <v>1541</v>
      </c>
      <c r="AH1107" s="12" t="s">
        <v>1544</v>
      </c>
      <c r="AI1107" s="12" t="s">
        <v>1464</v>
      </c>
      <c r="AJ1107" s="12">
        <v>1</v>
      </c>
      <c r="AK1107" s="12" t="s">
        <v>1458</v>
      </c>
      <c r="AL1107" s="12">
        <v>1</v>
      </c>
      <c r="AM1107" s="12" t="s">
        <v>1459</v>
      </c>
      <c r="AN1107" s="12">
        <v>3</v>
      </c>
      <c r="AO1107" s="12">
        <v>3</v>
      </c>
      <c r="AP1107" s="12">
        <v>0</v>
      </c>
      <c r="AQ1107" s="12">
        <v>3</v>
      </c>
      <c r="AR1107" s="12">
        <v>0</v>
      </c>
      <c r="AS1107" s="12">
        <v>30</v>
      </c>
      <c r="AT1107" s="12">
        <v>30</v>
      </c>
      <c r="AU1107" s="12">
        <v>200</v>
      </c>
      <c r="AX1107" s="12">
        <v>0</v>
      </c>
      <c r="AY1107" s="12">
        <v>3.0305200000000001E-2</v>
      </c>
      <c r="AZ1107" s="12">
        <v>7.3289000000000002E-3</v>
      </c>
      <c r="BA1107" s="12">
        <v>105.32899999999999</v>
      </c>
      <c r="BB1107" s="12">
        <v>4.48893E-2</v>
      </c>
      <c r="BC1107" s="12">
        <v>21.187000000000001</v>
      </c>
      <c r="BD1107" s="12">
        <v>7.5188E-3</v>
      </c>
      <c r="BE1107" s="12">
        <v>0.2422975</v>
      </c>
      <c r="BF1107" s="12">
        <v>2.5295000000000001E-3</v>
      </c>
      <c r="BG1107" s="12">
        <v>1.9630000000000002E-2</v>
      </c>
      <c r="BH1107" s="12">
        <v>4.9515999999999996E-3</v>
      </c>
      <c r="BI1107" s="12">
        <v>2.0625000000000001E-3</v>
      </c>
      <c r="BJ1107" s="12">
        <v>1.249E-4</v>
      </c>
      <c r="BK1107" s="12">
        <v>3.6486600000000001E-2</v>
      </c>
      <c r="BL1107" s="12">
        <v>5.9046999999999997E-3</v>
      </c>
      <c r="BM1107" s="12">
        <v>105.95059999999999</v>
      </c>
      <c r="BN1107" s="12">
        <v>9.8838999999999993E-3</v>
      </c>
      <c r="BO1107" s="12">
        <v>21.20973</v>
      </c>
      <c r="BP1107" s="12">
        <v>6.9262999999999998E-3</v>
      </c>
      <c r="BQ1107" s="12">
        <v>0.24587709999999999</v>
      </c>
      <c r="BR1107" s="12">
        <v>2.3701E-3</v>
      </c>
      <c r="BS1107" s="12">
        <v>3.7183099999999997E-2</v>
      </c>
      <c r="BT1107" s="12">
        <v>4.6728999999999998E-3</v>
      </c>
      <c r="BU1107" s="12">
        <v>4.6477000000000003E-3</v>
      </c>
      <c r="BV1107" s="12">
        <v>1.009E-4</v>
      </c>
      <c r="BW1107" s="12">
        <v>1</v>
      </c>
      <c r="BX1107" s="12">
        <v>0</v>
      </c>
      <c r="BY1107" s="12">
        <v>1</v>
      </c>
      <c r="BZ1107" s="12">
        <v>0</v>
      </c>
      <c r="CA1107" s="12">
        <v>1</v>
      </c>
      <c r="CB1107" s="12">
        <v>0</v>
      </c>
      <c r="CC1107" s="12">
        <v>1</v>
      </c>
      <c r="CD1107" s="12">
        <v>0</v>
      </c>
      <c r="CE1107" s="12">
        <v>1</v>
      </c>
      <c r="CF1107" s="12">
        <v>0</v>
      </c>
      <c r="CG1107" s="12">
        <v>1</v>
      </c>
      <c r="CH1107" s="12">
        <v>0</v>
      </c>
      <c r="CI1107" s="12">
        <v>1</v>
      </c>
      <c r="CJ1107" s="12">
        <v>0</v>
      </c>
      <c r="CK1107" s="12">
        <v>1</v>
      </c>
      <c r="CL1107" s="12">
        <v>0</v>
      </c>
      <c r="CM1107" s="12">
        <v>1</v>
      </c>
      <c r="CN1107" s="12">
        <v>0</v>
      </c>
      <c r="CO1107" s="12">
        <v>1</v>
      </c>
      <c r="CP1107" s="12">
        <v>0</v>
      </c>
      <c r="CQ1107" s="12">
        <v>1</v>
      </c>
      <c r="CR1107" s="12">
        <v>0</v>
      </c>
      <c r="CS1107" s="12">
        <v>1.032416</v>
      </c>
      <c r="CT1107" s="12">
        <v>1.7117E-3</v>
      </c>
      <c r="CU1107" s="12">
        <v>6.1814000000000001E-3</v>
      </c>
      <c r="CV1107" s="12">
        <v>4.3413000000000002E-3</v>
      </c>
      <c r="CW1107" s="12">
        <v>0.62165440000000005</v>
      </c>
      <c r="CX1107" s="12">
        <v>4.3787699999999999E-2</v>
      </c>
      <c r="CY1107" s="12">
        <v>2.2735700000000001E-2</v>
      </c>
      <c r="CZ1107" s="12">
        <v>2.9255000000000001E-3</v>
      </c>
      <c r="DA1107" s="12">
        <v>3.5796000000000001E-3</v>
      </c>
      <c r="DB1107" s="12">
        <v>8.8369999999999996E-4</v>
      </c>
      <c r="DC1107" s="12">
        <v>1.7553099999999999E-2</v>
      </c>
      <c r="DD1107" s="12">
        <v>1.6377E-3</v>
      </c>
      <c r="DE1107" s="12">
        <v>2.65E-3</v>
      </c>
      <c r="DF1107" s="12">
        <v>6.8499999999999998E-5</v>
      </c>
      <c r="DG1107" s="12">
        <v>9.7299999999999993E-5</v>
      </c>
      <c r="DH1107" s="44">
        <v>5.8933440000000003E-6</v>
      </c>
      <c r="DI1107" s="12">
        <v>0.87161060000000001</v>
      </c>
      <c r="DJ1107" s="12">
        <v>3.2553999999999999E-3</v>
      </c>
      <c r="DK1107" s="12">
        <v>8.2120000000000001E-4</v>
      </c>
      <c r="DL1107" s="12">
        <v>6.3806999999999996E-3</v>
      </c>
      <c r="DM1107" s="12">
        <v>1.6095E-3</v>
      </c>
      <c r="DN1107" s="12">
        <v>-2.7179999999999999E-4</v>
      </c>
      <c r="DO1107" s="44">
        <v>1.6217400000000001E-8</v>
      </c>
      <c r="DP1107" s="12">
        <v>1.1431E-2</v>
      </c>
      <c r="DQ1107" s="12">
        <v>1.194E-4</v>
      </c>
      <c r="DR1107" s="12">
        <v>4.9691599999999996</v>
      </c>
      <c r="DS1107" s="12">
        <v>2.7558999999999999E-3</v>
      </c>
      <c r="DT1107" s="12">
        <v>4.9325520000000003</v>
      </c>
      <c r="DU1107" s="12">
        <v>3.2810999999999999E-3</v>
      </c>
      <c r="DV1107" s="12">
        <v>99.42474</v>
      </c>
      <c r="DW1107" s="12">
        <v>7.0663900000000002E-2</v>
      </c>
      <c r="DX1107" s="12">
        <v>34.167270000000002</v>
      </c>
      <c r="DY1107" s="12">
        <v>2.2516700000000001E-2</v>
      </c>
      <c r="DZ1107" s="12">
        <v>3.1704700000000002E-2</v>
      </c>
      <c r="EA1107" s="12">
        <v>7.8925999999999996E-3</v>
      </c>
      <c r="EB1107" s="12">
        <v>0</v>
      </c>
      <c r="EC1107" s="44">
        <v>1.0598270000000001E-15</v>
      </c>
      <c r="ED1107" s="44">
        <v>5.2664490000000004E-15</v>
      </c>
      <c r="EE1107" s="12" t="s">
        <v>1543</v>
      </c>
      <c r="EF1107" s="12">
        <v>3.8197000000000001E-3</v>
      </c>
      <c r="EG1107" s="44">
        <v>2.5185999999999999E-6</v>
      </c>
      <c r="EH1107" s="12">
        <v>3.5152359999999998</v>
      </c>
      <c r="EI1107" s="12">
        <v>1.0004500000000001</v>
      </c>
      <c r="EJ1107" s="12">
        <v>7.0640000000000004E-4</v>
      </c>
      <c r="EK1107" s="44">
        <v>3.7799999999999998E-6</v>
      </c>
      <c r="EL1107" s="12">
        <v>8.7000000000000001E-5</v>
      </c>
      <c r="EM1107" s="44">
        <v>2.7E-6</v>
      </c>
      <c r="EN1107" s="12">
        <v>2.7310000000000002E-4</v>
      </c>
      <c r="EO1107" s="44">
        <v>4.89E-7</v>
      </c>
      <c r="EP1107" s="12">
        <v>1.261E-2</v>
      </c>
      <c r="EQ1107" s="12">
        <v>2.0000000000000002E-5</v>
      </c>
      <c r="ER1107" s="12">
        <v>8.0800000000000004E-3</v>
      </c>
      <c r="ES1107" s="12">
        <v>4.0999999999999999E-4</v>
      </c>
      <c r="ET1107" s="12">
        <v>1.4999999999999999E-4</v>
      </c>
      <c r="EU1107" s="12">
        <v>1.0000000000000001E-5</v>
      </c>
      <c r="EV1107" s="12">
        <v>250</v>
      </c>
      <c r="EW1107" s="12">
        <v>0</v>
      </c>
      <c r="EX1107" s="12">
        <v>1.96</v>
      </c>
      <c r="EY1107" s="12">
        <v>0</v>
      </c>
      <c r="EZ1107" s="12">
        <v>3.0305200000000001E-2</v>
      </c>
      <c r="FA1107" s="12">
        <v>7.3289000000000002E-3</v>
      </c>
      <c r="FB1107" s="12">
        <v>105.32899999999999</v>
      </c>
      <c r="FC1107" s="12">
        <v>4.48893E-2</v>
      </c>
      <c r="FD1107" s="12">
        <v>21.196529999999999</v>
      </c>
      <c r="FE1107" s="12">
        <v>7.5221999999999997E-3</v>
      </c>
      <c r="FF1107" s="12">
        <v>0.2422975</v>
      </c>
      <c r="FG1107" s="12">
        <v>2.5295000000000001E-3</v>
      </c>
      <c r="FH1107" s="12">
        <v>6.9004099999999999E-2</v>
      </c>
      <c r="FI1107" s="12">
        <v>1.7406100000000001E-2</v>
      </c>
      <c r="FJ1107" s="12">
        <v>2.0625000000000001E-3</v>
      </c>
      <c r="FK1107" s="12">
        <v>1.249E-4</v>
      </c>
      <c r="FL1107" s="12">
        <v>1.95E-5</v>
      </c>
      <c r="FM1107" s="12">
        <v>6.1092930000000001</v>
      </c>
      <c r="FN1107" s="12">
        <v>0.20156850000000001</v>
      </c>
      <c r="FO1107" s="12">
        <v>5.5549500000000002E-2</v>
      </c>
      <c r="FP1107" s="12">
        <v>6.1092409999999999</v>
      </c>
      <c r="FQ1107" s="12">
        <v>0.99995869999999998</v>
      </c>
      <c r="FR1107" s="12">
        <v>5.3731999999999999E-3</v>
      </c>
      <c r="FS1107" s="44">
        <v>5.4629999999999996E-10</v>
      </c>
      <c r="FT1107" s="44">
        <v>5.8099999999999998E-11</v>
      </c>
      <c r="FU1107" s="12">
        <v>0</v>
      </c>
      <c r="FV1107" s="44">
        <v>4.962E-10</v>
      </c>
      <c r="FW1107" s="12">
        <v>1.975E-2</v>
      </c>
      <c r="FX1107" s="44">
        <v>5.4629999999999996E-10</v>
      </c>
      <c r="FY1107" s="44">
        <v>7.0679999999999999E-6</v>
      </c>
      <c r="FZ1107" s="44">
        <v>5.5304999999999997E-10</v>
      </c>
      <c r="GA1107" s="44">
        <v>6.3080000000000001E-9</v>
      </c>
      <c r="GB1107" s="44">
        <v>5.5430000000000004E-10</v>
      </c>
      <c r="GC1107" s="12">
        <v>1.167E-2</v>
      </c>
      <c r="GD1107" s="12">
        <v>0</v>
      </c>
      <c r="GE1107" s="12">
        <v>295.5</v>
      </c>
      <c r="GF1107" s="12">
        <v>0.1</v>
      </c>
      <c r="GG1107" s="12">
        <v>1575</v>
      </c>
      <c r="GH1107" s="12">
        <v>2</v>
      </c>
      <c r="GI1107" s="12">
        <v>1.261E-2</v>
      </c>
      <c r="GJ1107" s="12">
        <v>-1.1973999999999999E-3</v>
      </c>
    </row>
    <row r="1108" spans="1:192" s="12" customFormat="1" ht="12">
      <c r="A1108" s="31"/>
      <c r="B1108" s="32" t="s">
        <v>1575</v>
      </c>
      <c r="C1108" s="32">
        <v>3</v>
      </c>
      <c r="D1108" s="40">
        <v>5.0853460000000004</v>
      </c>
      <c r="E1108" s="33">
        <v>5.9329999999999999E-3</v>
      </c>
      <c r="F1108" s="33">
        <v>0.21529999999999999</v>
      </c>
      <c r="G1108" s="34">
        <v>4.003218367681475</v>
      </c>
      <c r="H1108" s="45">
        <v>85.994269340974213</v>
      </c>
      <c r="I1108" s="36">
        <v>98.755650000000003</v>
      </c>
      <c r="J1108" s="34">
        <v>34.726869999999998</v>
      </c>
      <c r="K1108" s="34">
        <v>8.8278999999999996E-3</v>
      </c>
      <c r="L1108" s="12">
        <v>1.7117E-3</v>
      </c>
      <c r="T1108" s="12" t="s">
        <v>1105</v>
      </c>
      <c r="U1108" s="12" t="s">
        <v>1014</v>
      </c>
      <c r="V1108" s="12">
        <v>37</v>
      </c>
      <c r="W1108" s="43">
        <v>42289</v>
      </c>
      <c r="X1108" s="12">
        <v>12.5</v>
      </c>
      <c r="Y1108" s="44">
        <v>3527498000</v>
      </c>
      <c r="AA1108" s="12" t="s">
        <v>1497</v>
      </c>
      <c r="AB1108" s="12">
        <v>15</v>
      </c>
      <c r="AC1108" s="12" t="s">
        <v>1540</v>
      </c>
      <c r="AE1108" s="12" t="s">
        <v>1454</v>
      </c>
      <c r="AF1108" s="12">
        <v>7.875</v>
      </c>
      <c r="AG1108" s="12" t="s">
        <v>1541</v>
      </c>
      <c r="AH1108" s="12" t="s">
        <v>1544</v>
      </c>
      <c r="AI1108" s="12" t="s">
        <v>1464</v>
      </c>
      <c r="AJ1108" s="12">
        <v>1</v>
      </c>
      <c r="AK1108" s="12" t="s">
        <v>1458</v>
      </c>
      <c r="AL1108" s="12">
        <v>1</v>
      </c>
      <c r="AM1108" s="12" t="s">
        <v>1459</v>
      </c>
      <c r="AN1108" s="12">
        <v>3</v>
      </c>
      <c r="AO1108" s="12">
        <v>3</v>
      </c>
      <c r="AP1108" s="12">
        <v>0</v>
      </c>
      <c r="AQ1108" s="12">
        <v>3</v>
      </c>
      <c r="AR1108" s="12">
        <v>0</v>
      </c>
      <c r="AS1108" s="12">
        <v>30</v>
      </c>
      <c r="AT1108" s="12">
        <v>30</v>
      </c>
      <c r="AU1108" s="12">
        <v>193</v>
      </c>
      <c r="AX1108" s="12">
        <v>0</v>
      </c>
      <c r="AY1108" s="12">
        <v>2.05031E-2</v>
      </c>
      <c r="AZ1108" s="12">
        <v>7.0491E-3</v>
      </c>
      <c r="BA1108" s="12">
        <v>407.15660000000003</v>
      </c>
      <c r="BB1108" s="12">
        <v>5.2036800000000001E-2</v>
      </c>
      <c r="BC1108" s="12">
        <v>80.028689999999997</v>
      </c>
      <c r="BD1108" s="12">
        <v>1.25199E-2</v>
      </c>
      <c r="BE1108" s="12">
        <v>0.95811710000000005</v>
      </c>
      <c r="BF1108" s="12">
        <v>2.6358000000000002E-3</v>
      </c>
      <c r="BG1108" s="12">
        <v>0.13527169999999999</v>
      </c>
      <c r="BH1108" s="12">
        <v>6.0177E-3</v>
      </c>
      <c r="BI1108" s="12">
        <v>1.7238900000000001E-2</v>
      </c>
      <c r="BJ1108" s="12">
        <v>1.8120000000000001E-4</v>
      </c>
      <c r="BK1108" s="12">
        <v>2.66845E-2</v>
      </c>
      <c r="BL1108" s="12">
        <v>5.5537E-3</v>
      </c>
      <c r="BM1108" s="12">
        <v>407.7783</v>
      </c>
      <c r="BN1108" s="12">
        <v>2.8115299999999999E-2</v>
      </c>
      <c r="BO1108" s="12">
        <v>80.051429999999996</v>
      </c>
      <c r="BP1108" s="12">
        <v>1.21733E-2</v>
      </c>
      <c r="BQ1108" s="12">
        <v>0.96169669999999996</v>
      </c>
      <c r="BR1108" s="12">
        <v>2.4832000000000001E-3</v>
      </c>
      <c r="BS1108" s="12">
        <v>0.15282480000000001</v>
      </c>
      <c r="BT1108" s="12">
        <v>5.7905999999999999E-3</v>
      </c>
      <c r="BU1108" s="12">
        <v>1.9347699999999999E-2</v>
      </c>
      <c r="BV1108" s="12">
        <v>1.593E-4</v>
      </c>
      <c r="BW1108" s="12">
        <v>1</v>
      </c>
      <c r="BX1108" s="12">
        <v>0</v>
      </c>
      <c r="BY1108" s="12">
        <v>1</v>
      </c>
      <c r="BZ1108" s="12">
        <v>0</v>
      </c>
      <c r="CA1108" s="12">
        <v>1</v>
      </c>
      <c r="CB1108" s="12">
        <v>0</v>
      </c>
      <c r="CC1108" s="12">
        <v>1</v>
      </c>
      <c r="CD1108" s="12">
        <v>0</v>
      </c>
      <c r="CE1108" s="12">
        <v>1</v>
      </c>
      <c r="CF1108" s="12">
        <v>0</v>
      </c>
      <c r="CG1108" s="12">
        <v>1</v>
      </c>
      <c r="CH1108" s="12">
        <v>0</v>
      </c>
      <c r="CI1108" s="12">
        <v>1</v>
      </c>
      <c r="CJ1108" s="12">
        <v>0</v>
      </c>
      <c r="CK1108" s="12">
        <v>1</v>
      </c>
      <c r="CL1108" s="12">
        <v>0</v>
      </c>
      <c r="CM1108" s="12">
        <v>1</v>
      </c>
      <c r="CN1108" s="12">
        <v>0</v>
      </c>
      <c r="CO1108" s="12">
        <v>1</v>
      </c>
      <c r="CP1108" s="12">
        <v>0</v>
      </c>
      <c r="CQ1108" s="12">
        <v>1</v>
      </c>
      <c r="CR1108" s="12">
        <v>0</v>
      </c>
      <c r="CS1108" s="12">
        <v>1.032416</v>
      </c>
      <c r="CT1108" s="12">
        <v>1.7117E-3</v>
      </c>
      <c r="CU1108" s="12">
        <v>6.1814000000000001E-3</v>
      </c>
      <c r="CV1108" s="12">
        <v>4.3413000000000002E-3</v>
      </c>
      <c r="CW1108" s="12">
        <v>0.62165440000000005</v>
      </c>
      <c r="CX1108" s="12">
        <v>4.3787699999999999E-2</v>
      </c>
      <c r="CY1108" s="12">
        <v>2.2735700000000001E-2</v>
      </c>
      <c r="CZ1108" s="12">
        <v>2.9255000000000001E-3</v>
      </c>
      <c r="DA1108" s="12">
        <v>3.5796000000000001E-3</v>
      </c>
      <c r="DB1108" s="12">
        <v>8.8369999999999996E-4</v>
      </c>
      <c r="DC1108" s="12">
        <v>1.7553099999999999E-2</v>
      </c>
      <c r="DD1108" s="12">
        <v>1.6377E-3</v>
      </c>
      <c r="DE1108" s="12">
        <v>2.65E-3</v>
      </c>
      <c r="DF1108" s="12">
        <v>6.8499999999999998E-5</v>
      </c>
      <c r="DG1108" s="12">
        <v>2.153E-4</v>
      </c>
      <c r="DH1108" s="44">
        <v>2.2635890000000001E-6</v>
      </c>
      <c r="DI1108" s="12">
        <v>0.73350559999999998</v>
      </c>
      <c r="DJ1108" s="12">
        <v>5.9329999999999999E-3</v>
      </c>
      <c r="DK1108" s="12">
        <v>2.6390000000000002E-4</v>
      </c>
      <c r="DL1108" s="12">
        <v>1.1628599999999999E-2</v>
      </c>
      <c r="DM1108" s="12">
        <v>5.1730000000000005E-4</v>
      </c>
      <c r="DN1108" s="12">
        <v>-1.552E-4</v>
      </c>
      <c r="DO1108" s="44">
        <v>5.2124899999999996E-9</v>
      </c>
      <c r="DP1108" s="12">
        <v>1.19668E-2</v>
      </c>
      <c r="DQ1108" s="12">
        <v>3.3000000000000003E-5</v>
      </c>
      <c r="DR1108" s="12">
        <v>5.0853460000000004</v>
      </c>
      <c r="DS1108" s="12">
        <v>1.0273000000000001E-3</v>
      </c>
      <c r="DT1108" s="12">
        <v>5.0141070000000001</v>
      </c>
      <c r="DU1108" s="12">
        <v>1.2868000000000001E-3</v>
      </c>
      <c r="DV1108" s="12">
        <v>98.755650000000003</v>
      </c>
      <c r="DW1108" s="12">
        <v>2.5023699999999999E-2</v>
      </c>
      <c r="DX1108" s="12">
        <v>34.726869999999998</v>
      </c>
      <c r="DY1108" s="12">
        <v>8.8278999999999996E-3</v>
      </c>
      <c r="DZ1108" s="12">
        <v>2.43395E-2</v>
      </c>
      <c r="EA1108" s="12">
        <v>0</v>
      </c>
      <c r="EB1108" s="12">
        <v>0</v>
      </c>
      <c r="EC1108" s="44">
        <v>4.0032340000000002E-15</v>
      </c>
      <c r="ED1108" s="44">
        <v>2.0357830000000001E-14</v>
      </c>
      <c r="EE1108" s="12" t="s">
        <v>1543</v>
      </c>
      <c r="EF1108" s="12">
        <v>3.8197000000000001E-3</v>
      </c>
      <c r="EG1108" s="44">
        <v>2.5185999999999999E-6</v>
      </c>
      <c r="EH1108" s="12">
        <v>3.5116049999999999</v>
      </c>
      <c r="EI1108" s="12">
        <v>1.0004500000000001</v>
      </c>
      <c r="EJ1108" s="12">
        <v>7.0640000000000004E-4</v>
      </c>
      <c r="EK1108" s="44">
        <v>3.7799999999999998E-6</v>
      </c>
      <c r="EL1108" s="12">
        <v>8.7000000000000001E-5</v>
      </c>
      <c r="EM1108" s="44">
        <v>2.7E-6</v>
      </c>
      <c r="EN1108" s="12">
        <v>2.7310000000000002E-4</v>
      </c>
      <c r="EO1108" s="44">
        <v>4.89E-7</v>
      </c>
      <c r="EP1108" s="12">
        <v>1.261E-2</v>
      </c>
      <c r="EQ1108" s="12">
        <v>2.0000000000000002E-5</v>
      </c>
      <c r="ER1108" s="12">
        <v>8.0800000000000004E-3</v>
      </c>
      <c r="ES1108" s="12">
        <v>4.0999999999999999E-4</v>
      </c>
      <c r="ET1108" s="12">
        <v>1.4999999999999999E-4</v>
      </c>
      <c r="EU1108" s="12">
        <v>1.0000000000000001E-5</v>
      </c>
      <c r="EV1108" s="12">
        <v>250</v>
      </c>
      <c r="EW1108" s="12">
        <v>0</v>
      </c>
      <c r="EX1108" s="12">
        <v>1.96</v>
      </c>
      <c r="EY1108" s="12">
        <v>0</v>
      </c>
      <c r="EZ1108" s="12">
        <v>2.05031E-2</v>
      </c>
      <c r="FA1108" s="12">
        <v>7.0491E-3</v>
      </c>
      <c r="FB1108" s="12">
        <v>407.15660000000003</v>
      </c>
      <c r="FC1108" s="12">
        <v>5.2036800000000001E-2</v>
      </c>
      <c r="FD1108" s="12">
        <v>80.064689999999999</v>
      </c>
      <c r="FE1108" s="12">
        <v>1.25255E-2</v>
      </c>
      <c r="FF1108" s="12">
        <v>0.95811710000000005</v>
      </c>
      <c r="FG1108" s="12">
        <v>2.6358000000000002E-3</v>
      </c>
      <c r="FH1108" s="12">
        <v>0.47502090000000002</v>
      </c>
      <c r="FI1108" s="12">
        <v>2.1131899999999999E-2</v>
      </c>
      <c r="FJ1108" s="12">
        <v>1.7238900000000001E-2</v>
      </c>
      <c r="FK1108" s="12">
        <v>1.8120000000000001E-4</v>
      </c>
      <c r="FL1108" s="12">
        <v>4.21E-5</v>
      </c>
      <c r="FM1108" s="12">
        <v>1.0594429999999999</v>
      </c>
      <c r="FN1108" s="12">
        <v>0.19695560000000001</v>
      </c>
      <c r="FO1108" s="12">
        <v>2.0233299999999999E-2</v>
      </c>
      <c r="FP1108" s="12">
        <v>1.0594790000000001</v>
      </c>
      <c r="FQ1108" s="12">
        <v>0.99981799999999998</v>
      </c>
      <c r="FR1108" s="12">
        <v>7.6517E-3</v>
      </c>
      <c r="FS1108" s="44">
        <v>5.4629999999999996E-10</v>
      </c>
      <c r="FT1108" s="44">
        <v>5.8099999999999998E-11</v>
      </c>
      <c r="FU1108" s="12">
        <v>0</v>
      </c>
      <c r="FV1108" s="44">
        <v>4.962E-10</v>
      </c>
      <c r="FW1108" s="12">
        <v>1.975E-2</v>
      </c>
      <c r="FX1108" s="44">
        <v>5.4629999999999996E-10</v>
      </c>
      <c r="FY1108" s="44">
        <v>7.0679999999999999E-6</v>
      </c>
      <c r="FZ1108" s="44">
        <v>5.5304999999999997E-10</v>
      </c>
      <c r="GA1108" s="44">
        <v>6.3080000000000001E-9</v>
      </c>
      <c r="GB1108" s="44">
        <v>5.5430000000000004E-10</v>
      </c>
      <c r="GC1108" s="12">
        <v>1.167E-2</v>
      </c>
      <c r="GD1108" s="12">
        <v>0</v>
      </c>
      <c r="GE1108" s="12">
        <v>295.5</v>
      </c>
      <c r="GF1108" s="12">
        <v>0.1</v>
      </c>
      <c r="GG1108" s="12">
        <v>1575</v>
      </c>
      <c r="GH1108" s="12">
        <v>2</v>
      </c>
      <c r="GI1108" s="12">
        <v>1.261E-2</v>
      </c>
      <c r="GJ1108" s="12">
        <v>-6.8380000000000003E-4</v>
      </c>
    </row>
    <row r="1109" spans="1:192" s="12" customFormat="1" ht="12">
      <c r="A1109" s="31"/>
      <c r="B1109" s="32" t="s">
        <v>1585</v>
      </c>
      <c r="C1109" s="32">
        <v>3</v>
      </c>
      <c r="D1109" s="40">
        <v>5.4037699999999997</v>
      </c>
      <c r="E1109" s="33">
        <v>6.7283000000000004E-3</v>
      </c>
      <c r="F1109" s="33">
        <v>0.19400000000000001</v>
      </c>
      <c r="G1109" s="34">
        <v>1.6302153359038691</v>
      </c>
      <c r="H1109" s="45">
        <v>75.829555757026284</v>
      </c>
      <c r="I1109" s="36">
        <v>98.947199999999995</v>
      </c>
      <c r="J1109" s="34">
        <v>36.953830000000004</v>
      </c>
      <c r="K1109" s="34">
        <v>1.62512E-2</v>
      </c>
      <c r="L1109" s="12">
        <v>1.7117E-3</v>
      </c>
      <c r="T1109" s="12" t="s">
        <v>1113</v>
      </c>
      <c r="U1109" s="12" t="s">
        <v>1014</v>
      </c>
      <c r="V1109" s="12">
        <v>37</v>
      </c>
      <c r="W1109" s="43">
        <v>42289</v>
      </c>
      <c r="X1109" s="12">
        <v>15.51667</v>
      </c>
      <c r="Y1109" s="44">
        <v>3527509000</v>
      </c>
      <c r="AA1109" s="12" t="s">
        <v>1497</v>
      </c>
      <c r="AB1109" s="12">
        <v>15</v>
      </c>
      <c r="AC1109" s="12" t="s">
        <v>1540</v>
      </c>
      <c r="AE1109" s="12" t="s">
        <v>1454</v>
      </c>
      <c r="AF1109" s="12">
        <v>7.875</v>
      </c>
      <c r="AG1109" s="12" t="s">
        <v>1541</v>
      </c>
      <c r="AH1109" s="12" t="s">
        <v>1544</v>
      </c>
      <c r="AI1109" s="12" t="s">
        <v>1464</v>
      </c>
      <c r="AJ1109" s="12">
        <v>1</v>
      </c>
      <c r="AK1109" s="12" t="s">
        <v>1458</v>
      </c>
      <c r="AL1109" s="12">
        <v>1</v>
      </c>
      <c r="AM1109" s="12" t="s">
        <v>1459</v>
      </c>
      <c r="AN1109" s="12">
        <v>3</v>
      </c>
      <c r="AO1109" s="12">
        <v>3</v>
      </c>
      <c r="AP1109" s="12">
        <v>0</v>
      </c>
      <c r="AQ1109" s="12">
        <v>3</v>
      </c>
      <c r="AR1109" s="12">
        <v>0</v>
      </c>
      <c r="AS1109" s="12">
        <v>30</v>
      </c>
      <c r="AT1109" s="12">
        <v>30</v>
      </c>
      <c r="AU1109" s="12">
        <v>204</v>
      </c>
      <c r="AX1109" s="12">
        <v>0</v>
      </c>
      <c r="AY1109" s="12">
        <v>1.6212799999999999E-2</v>
      </c>
      <c r="AZ1109" s="12">
        <v>7.2820999999999997E-3</v>
      </c>
      <c r="BA1109" s="12">
        <v>176.18690000000001</v>
      </c>
      <c r="BB1109" s="12">
        <v>4.6035600000000003E-2</v>
      </c>
      <c r="BC1109" s="12">
        <v>32.589759999999998</v>
      </c>
      <c r="BD1109" s="12">
        <v>7.8709000000000001E-3</v>
      </c>
      <c r="BE1109" s="12">
        <v>0.39131510000000003</v>
      </c>
      <c r="BF1109" s="12">
        <v>2.4488000000000001E-3</v>
      </c>
      <c r="BG1109" s="12">
        <v>6.2315700000000002E-2</v>
      </c>
      <c r="BH1109" s="12">
        <v>5.0936000000000002E-3</v>
      </c>
      <c r="BI1109" s="12">
        <v>6.3242000000000003E-3</v>
      </c>
      <c r="BJ1109" s="12">
        <v>1.4770000000000001E-4</v>
      </c>
      <c r="BK1109" s="12">
        <v>2.23942E-2</v>
      </c>
      <c r="BL1109" s="12">
        <v>5.8465000000000001E-3</v>
      </c>
      <c r="BM1109" s="12">
        <v>176.80860000000001</v>
      </c>
      <c r="BN1109" s="12">
        <v>1.42098E-2</v>
      </c>
      <c r="BO1109" s="12">
        <v>32.612499999999997</v>
      </c>
      <c r="BP1109" s="12">
        <v>7.3070000000000001E-3</v>
      </c>
      <c r="BQ1109" s="12">
        <v>0.39489469999999999</v>
      </c>
      <c r="BR1109" s="12">
        <v>2.2837999999999999E-3</v>
      </c>
      <c r="BS1109" s="12">
        <v>7.9868900000000007E-2</v>
      </c>
      <c r="BT1109" s="12">
        <v>4.8231999999999997E-3</v>
      </c>
      <c r="BU1109" s="12">
        <v>8.7755999999999997E-3</v>
      </c>
      <c r="BV1109" s="12">
        <v>1.259E-4</v>
      </c>
      <c r="BW1109" s="12">
        <v>1</v>
      </c>
      <c r="BX1109" s="12">
        <v>0</v>
      </c>
      <c r="BY1109" s="12">
        <v>1</v>
      </c>
      <c r="BZ1109" s="12">
        <v>0</v>
      </c>
      <c r="CA1109" s="12">
        <v>1</v>
      </c>
      <c r="CB1109" s="12">
        <v>0</v>
      </c>
      <c r="CC1109" s="12">
        <v>1</v>
      </c>
      <c r="CD1109" s="12">
        <v>0</v>
      </c>
      <c r="CE1109" s="12">
        <v>1</v>
      </c>
      <c r="CF1109" s="12">
        <v>0</v>
      </c>
      <c r="CG1109" s="12">
        <v>1</v>
      </c>
      <c r="CH1109" s="12">
        <v>0</v>
      </c>
      <c r="CI1109" s="12">
        <v>1</v>
      </c>
      <c r="CJ1109" s="12">
        <v>0</v>
      </c>
      <c r="CK1109" s="12">
        <v>1</v>
      </c>
      <c r="CL1109" s="12">
        <v>0</v>
      </c>
      <c r="CM1109" s="12">
        <v>1</v>
      </c>
      <c r="CN1109" s="12">
        <v>0</v>
      </c>
      <c r="CO1109" s="12">
        <v>1</v>
      </c>
      <c r="CP1109" s="12">
        <v>0</v>
      </c>
      <c r="CQ1109" s="12">
        <v>1</v>
      </c>
      <c r="CR1109" s="12">
        <v>0</v>
      </c>
      <c r="CS1109" s="12">
        <v>1.032416</v>
      </c>
      <c r="CT1109" s="12">
        <v>1.7117E-3</v>
      </c>
      <c r="CU1109" s="12">
        <v>6.1814000000000001E-3</v>
      </c>
      <c r="CV1109" s="12">
        <v>4.3413000000000002E-3</v>
      </c>
      <c r="CW1109" s="12">
        <v>0.62165440000000005</v>
      </c>
      <c r="CX1109" s="12">
        <v>4.3787699999999999E-2</v>
      </c>
      <c r="CY1109" s="12">
        <v>2.2735700000000001E-2</v>
      </c>
      <c r="CZ1109" s="12">
        <v>2.9255000000000001E-3</v>
      </c>
      <c r="DA1109" s="12">
        <v>3.5796000000000001E-3</v>
      </c>
      <c r="DB1109" s="12">
        <v>8.8369999999999996E-4</v>
      </c>
      <c r="DC1109" s="12">
        <v>1.7553099999999999E-2</v>
      </c>
      <c r="DD1109" s="12">
        <v>1.6377E-3</v>
      </c>
      <c r="DE1109" s="12">
        <v>2.65E-3</v>
      </c>
      <c r="DF1109" s="12">
        <v>6.8499999999999998E-5</v>
      </c>
      <c r="DG1109" s="12">
        <v>1.94E-4</v>
      </c>
      <c r="DH1109" s="44">
        <v>4.5315639999999998E-6</v>
      </c>
      <c r="DI1109" s="12">
        <v>0.92621279999999995</v>
      </c>
      <c r="DJ1109" s="12">
        <v>6.7283000000000004E-3</v>
      </c>
      <c r="DK1109" s="12">
        <v>5.5000000000000003E-4</v>
      </c>
      <c r="DL1109" s="12">
        <v>1.31875E-2</v>
      </c>
      <c r="DM1109" s="12">
        <v>1.0778999999999999E-3</v>
      </c>
      <c r="DN1109" s="12">
        <v>-1.4630000000000001E-4</v>
      </c>
      <c r="DO1109" s="44">
        <v>1.086133E-8</v>
      </c>
      <c r="DP1109" s="12">
        <v>1.2001899999999999E-2</v>
      </c>
      <c r="DQ1109" s="12">
        <v>7.5199999999999998E-5</v>
      </c>
      <c r="DR1109" s="12">
        <v>5.4037699999999997</v>
      </c>
      <c r="DS1109" s="12">
        <v>1.9227000000000001E-3</v>
      </c>
      <c r="DT1109" s="12">
        <v>5.338908</v>
      </c>
      <c r="DU1109" s="12">
        <v>2.3717E-3</v>
      </c>
      <c r="DV1109" s="12">
        <v>98.947199999999995</v>
      </c>
      <c r="DW1109" s="12">
        <v>4.56728E-2</v>
      </c>
      <c r="DX1109" s="12">
        <v>36.953830000000004</v>
      </c>
      <c r="DY1109" s="12">
        <v>1.62512E-2</v>
      </c>
      <c r="DZ1109" s="12">
        <v>2.90856E-2</v>
      </c>
      <c r="EA1109" s="12">
        <v>0</v>
      </c>
      <c r="EB1109" s="12">
        <v>0</v>
      </c>
      <c r="EC1109" s="44">
        <v>1.6302219999999999E-15</v>
      </c>
      <c r="ED1109" s="44">
        <v>8.8093460000000002E-15</v>
      </c>
      <c r="EE1109" s="12" t="s">
        <v>1543</v>
      </c>
      <c r="EF1109" s="12">
        <v>3.8197000000000001E-3</v>
      </c>
      <c r="EG1109" s="44">
        <v>2.5185999999999999E-6</v>
      </c>
      <c r="EH1109" s="12">
        <v>3.5203449999999998</v>
      </c>
      <c r="EI1109" s="12">
        <v>1.000451</v>
      </c>
      <c r="EJ1109" s="12">
        <v>7.0640000000000004E-4</v>
      </c>
      <c r="EK1109" s="44">
        <v>3.7799999999999998E-6</v>
      </c>
      <c r="EL1109" s="12">
        <v>8.7000000000000001E-5</v>
      </c>
      <c r="EM1109" s="44">
        <v>2.7E-6</v>
      </c>
      <c r="EN1109" s="12">
        <v>2.7310000000000002E-4</v>
      </c>
      <c r="EO1109" s="44">
        <v>4.89E-7</v>
      </c>
      <c r="EP1109" s="12">
        <v>1.261E-2</v>
      </c>
      <c r="EQ1109" s="12">
        <v>2.0000000000000002E-5</v>
      </c>
      <c r="ER1109" s="12">
        <v>8.0800000000000004E-3</v>
      </c>
      <c r="ES1109" s="12">
        <v>4.0999999999999999E-4</v>
      </c>
      <c r="ET1109" s="12">
        <v>1.4999999999999999E-4</v>
      </c>
      <c r="EU1109" s="12">
        <v>1.0000000000000001E-5</v>
      </c>
      <c r="EV1109" s="12">
        <v>250</v>
      </c>
      <c r="EW1109" s="12">
        <v>0</v>
      </c>
      <c r="EX1109" s="12">
        <v>1.96</v>
      </c>
      <c r="EY1109" s="12">
        <v>0</v>
      </c>
      <c r="EZ1109" s="12">
        <v>1.6212799999999999E-2</v>
      </c>
      <c r="FA1109" s="12">
        <v>7.2820999999999997E-3</v>
      </c>
      <c r="FB1109" s="12">
        <v>176.18690000000001</v>
      </c>
      <c r="FC1109" s="12">
        <v>4.6035600000000003E-2</v>
      </c>
      <c r="FD1109" s="12">
        <v>32.60445</v>
      </c>
      <c r="FE1109" s="12">
        <v>7.8744000000000001E-3</v>
      </c>
      <c r="FF1109" s="12">
        <v>0.39131510000000003</v>
      </c>
      <c r="FG1109" s="12">
        <v>2.4488000000000001E-3</v>
      </c>
      <c r="FH1109" s="12">
        <v>0.21937290000000001</v>
      </c>
      <c r="FI1109" s="12">
        <v>1.79314E-2</v>
      </c>
      <c r="FJ1109" s="12">
        <v>6.3242000000000003E-3</v>
      </c>
      <c r="FK1109" s="12">
        <v>1.4770000000000001E-4</v>
      </c>
      <c r="FL1109" s="12">
        <v>3.5599999999999998E-5</v>
      </c>
      <c r="FM1109" s="12">
        <v>2.3591510000000002</v>
      </c>
      <c r="FN1109" s="12">
        <v>0.1853322</v>
      </c>
      <c r="FO1109" s="12">
        <v>3.5634399999999997E-2</v>
      </c>
      <c r="FP1109" s="12">
        <v>2.359127</v>
      </c>
      <c r="FQ1109" s="12">
        <v>0.9998861</v>
      </c>
      <c r="FR1109" s="12">
        <v>8.1512000000000008E-3</v>
      </c>
      <c r="FS1109" s="44">
        <v>5.4629999999999996E-10</v>
      </c>
      <c r="FT1109" s="44">
        <v>5.8099999999999998E-11</v>
      </c>
      <c r="FU1109" s="12">
        <v>0</v>
      </c>
      <c r="FV1109" s="44">
        <v>4.962E-10</v>
      </c>
      <c r="FW1109" s="12">
        <v>1.975E-2</v>
      </c>
      <c r="FX1109" s="44">
        <v>5.4629999999999996E-10</v>
      </c>
      <c r="FY1109" s="44">
        <v>7.0679999999999999E-6</v>
      </c>
      <c r="FZ1109" s="44">
        <v>5.5304999999999997E-10</v>
      </c>
      <c r="GA1109" s="44">
        <v>6.3080000000000001E-9</v>
      </c>
      <c r="GB1109" s="44">
        <v>5.5430000000000004E-10</v>
      </c>
      <c r="GC1109" s="12">
        <v>1.167E-2</v>
      </c>
      <c r="GD1109" s="12">
        <v>0</v>
      </c>
      <c r="GE1109" s="12">
        <v>295.5</v>
      </c>
      <c r="GF1109" s="12">
        <v>0.1</v>
      </c>
      <c r="GG1109" s="12">
        <v>1575</v>
      </c>
      <c r="GH1109" s="12">
        <v>2</v>
      </c>
      <c r="GI1109" s="12">
        <v>1.261E-2</v>
      </c>
      <c r="GJ1109" s="12">
        <v>-6.447E-4</v>
      </c>
    </row>
    <row r="1110" spans="1:192" s="12" customFormat="1" ht="12">
      <c r="A1110" s="31"/>
      <c r="B1110" s="32" t="s">
        <v>1581</v>
      </c>
      <c r="C1110" s="32">
        <v>3</v>
      </c>
      <c r="D1110" s="40">
        <v>5.9321440000000001</v>
      </c>
      <c r="E1110" s="33">
        <v>5.3185999999999997E-3</v>
      </c>
      <c r="F1110" s="33">
        <v>0.11849999999999999</v>
      </c>
      <c r="G1110" s="34">
        <v>2.6465266200905138</v>
      </c>
      <c r="H1110" s="45">
        <v>95.928251795585311</v>
      </c>
      <c r="I1110" s="36">
        <v>99.415319999999994</v>
      </c>
      <c r="J1110" s="34">
        <v>40.722360000000002</v>
      </c>
      <c r="K1110" s="34">
        <v>1.2041899999999999E-2</v>
      </c>
      <c r="L1110" s="12">
        <v>1.7117E-3</v>
      </c>
      <c r="T1110" s="12" t="s">
        <v>1117</v>
      </c>
      <c r="U1110" s="12" t="s">
        <v>1014</v>
      </c>
      <c r="V1110" s="12">
        <v>37</v>
      </c>
      <c r="W1110" s="43">
        <v>42289</v>
      </c>
      <c r="X1110" s="12">
        <v>13.98333</v>
      </c>
      <c r="Y1110" s="44">
        <v>3527503000</v>
      </c>
      <c r="AA1110" s="12" t="s">
        <v>1497</v>
      </c>
      <c r="AB1110" s="12">
        <v>15</v>
      </c>
      <c r="AC1110" s="12" t="s">
        <v>1540</v>
      </c>
      <c r="AE1110" s="12" t="s">
        <v>1454</v>
      </c>
      <c r="AF1110" s="12">
        <v>7.875</v>
      </c>
      <c r="AG1110" s="12" t="s">
        <v>1541</v>
      </c>
      <c r="AH1110" s="12" t="s">
        <v>1544</v>
      </c>
      <c r="AI1110" s="12" t="s">
        <v>1464</v>
      </c>
      <c r="AJ1110" s="12">
        <v>1</v>
      </c>
      <c r="AK1110" s="12" t="s">
        <v>1458</v>
      </c>
      <c r="AL1110" s="12">
        <v>1</v>
      </c>
      <c r="AM1110" s="12" t="s">
        <v>1459</v>
      </c>
      <c r="AN1110" s="12">
        <v>3</v>
      </c>
      <c r="AO1110" s="12">
        <v>3</v>
      </c>
      <c r="AP1110" s="12">
        <v>0</v>
      </c>
      <c r="AQ1110" s="12">
        <v>3</v>
      </c>
      <c r="AR1110" s="12">
        <v>0</v>
      </c>
      <c r="AS1110" s="12">
        <v>30</v>
      </c>
      <c r="AT1110" s="12">
        <v>30</v>
      </c>
      <c r="AU1110" s="12">
        <v>201</v>
      </c>
      <c r="AX1110" s="12">
        <v>0</v>
      </c>
      <c r="AY1110" s="12">
        <v>2.6337699999999999E-2</v>
      </c>
      <c r="AZ1110" s="12">
        <v>7.2207E-3</v>
      </c>
      <c r="BA1110" s="12">
        <v>313.99290000000002</v>
      </c>
      <c r="BB1110" s="12">
        <v>5.2251899999999997E-2</v>
      </c>
      <c r="BC1110" s="12">
        <v>52.906939999999999</v>
      </c>
      <c r="BD1110" s="12">
        <v>1.00426E-2</v>
      </c>
      <c r="BE1110" s="12">
        <v>0.6249458</v>
      </c>
      <c r="BF1110" s="12">
        <v>2.7158E-3</v>
      </c>
      <c r="BG1110" s="12">
        <v>8.0069899999999999E-2</v>
      </c>
      <c r="BH1110" s="12">
        <v>5.8425999999999999E-3</v>
      </c>
      <c r="BI1110" s="12">
        <v>6.2744000000000003E-3</v>
      </c>
      <c r="BJ1110" s="12">
        <v>1.5029999999999999E-4</v>
      </c>
      <c r="BK1110" s="12">
        <v>3.2519100000000002E-2</v>
      </c>
      <c r="BL1110" s="12">
        <v>5.7698000000000003E-3</v>
      </c>
      <c r="BM1110" s="12">
        <v>314.61450000000002</v>
      </c>
      <c r="BN1110" s="12">
        <v>2.8511499999999999E-2</v>
      </c>
      <c r="BO1110" s="12">
        <v>52.929679999999998</v>
      </c>
      <c r="BP1110" s="12">
        <v>9.6069999999999992E-3</v>
      </c>
      <c r="BQ1110" s="12">
        <v>0.62852540000000001</v>
      </c>
      <c r="BR1110" s="12">
        <v>2.568E-3</v>
      </c>
      <c r="BS1110" s="12">
        <v>9.7623000000000001E-2</v>
      </c>
      <c r="BT1110" s="12">
        <v>5.6084000000000004E-3</v>
      </c>
      <c r="BU1110" s="12">
        <v>8.7273999999999997E-3</v>
      </c>
      <c r="BV1110" s="12">
        <v>1.2879999999999999E-4</v>
      </c>
      <c r="BW1110" s="12">
        <v>1</v>
      </c>
      <c r="BX1110" s="12">
        <v>0</v>
      </c>
      <c r="BY1110" s="12">
        <v>1</v>
      </c>
      <c r="BZ1110" s="12">
        <v>0</v>
      </c>
      <c r="CA1110" s="12">
        <v>1</v>
      </c>
      <c r="CB1110" s="12">
        <v>0</v>
      </c>
      <c r="CC1110" s="12">
        <v>1</v>
      </c>
      <c r="CD1110" s="12">
        <v>0</v>
      </c>
      <c r="CE1110" s="12">
        <v>1</v>
      </c>
      <c r="CF1110" s="12">
        <v>0</v>
      </c>
      <c r="CG1110" s="12">
        <v>1</v>
      </c>
      <c r="CH1110" s="12">
        <v>0</v>
      </c>
      <c r="CI1110" s="12">
        <v>1</v>
      </c>
      <c r="CJ1110" s="12">
        <v>0</v>
      </c>
      <c r="CK1110" s="12">
        <v>1</v>
      </c>
      <c r="CL1110" s="12">
        <v>0</v>
      </c>
      <c r="CM1110" s="12">
        <v>1</v>
      </c>
      <c r="CN1110" s="12">
        <v>0</v>
      </c>
      <c r="CO1110" s="12">
        <v>1</v>
      </c>
      <c r="CP1110" s="12">
        <v>0</v>
      </c>
      <c r="CQ1110" s="12">
        <v>1</v>
      </c>
      <c r="CR1110" s="12">
        <v>0</v>
      </c>
      <c r="CS1110" s="12">
        <v>1.032416</v>
      </c>
      <c r="CT1110" s="12">
        <v>1.7117E-3</v>
      </c>
      <c r="CU1110" s="12">
        <v>6.1814000000000001E-3</v>
      </c>
      <c r="CV1110" s="12">
        <v>4.3413000000000002E-3</v>
      </c>
      <c r="CW1110" s="12">
        <v>0.62165440000000005</v>
      </c>
      <c r="CX1110" s="12">
        <v>4.3787699999999999E-2</v>
      </c>
      <c r="CY1110" s="12">
        <v>2.2735700000000001E-2</v>
      </c>
      <c r="CZ1110" s="12">
        <v>2.9255000000000001E-3</v>
      </c>
      <c r="DA1110" s="12">
        <v>3.5796000000000001E-3</v>
      </c>
      <c r="DB1110" s="12">
        <v>8.8369999999999996E-4</v>
      </c>
      <c r="DC1110" s="12">
        <v>1.7553099999999999E-2</v>
      </c>
      <c r="DD1110" s="12">
        <v>1.6377E-3</v>
      </c>
      <c r="DE1110" s="12">
        <v>2.65E-3</v>
      </c>
      <c r="DF1110" s="12">
        <v>6.8499999999999998E-5</v>
      </c>
      <c r="DG1110" s="12">
        <v>1.1849999999999999E-4</v>
      </c>
      <c r="DH1110" s="44">
        <v>2.8395589999999998E-6</v>
      </c>
      <c r="DI1110" s="12">
        <v>1.1907639999999999</v>
      </c>
      <c r="DJ1110" s="12">
        <v>5.3185999999999997E-3</v>
      </c>
      <c r="DK1110" s="12">
        <v>3.881E-4</v>
      </c>
      <c r="DL1110" s="12">
        <v>1.04244E-2</v>
      </c>
      <c r="DM1110" s="12">
        <v>7.607E-4</v>
      </c>
      <c r="DN1110" s="12">
        <v>-1.874E-4</v>
      </c>
      <c r="DO1110" s="44">
        <v>7.6644149999999999E-9</v>
      </c>
      <c r="DP1110" s="12">
        <v>1.18069E-2</v>
      </c>
      <c r="DQ1110" s="12">
        <v>5.1400000000000003E-5</v>
      </c>
      <c r="DR1110" s="12">
        <v>5.9321440000000001</v>
      </c>
      <c r="DS1110" s="12">
        <v>1.4974999999999999E-3</v>
      </c>
      <c r="DT1110" s="12">
        <v>5.8894479999999998</v>
      </c>
      <c r="DU1110" s="12">
        <v>1.761E-3</v>
      </c>
      <c r="DV1110" s="12">
        <v>99.415319999999994</v>
      </c>
      <c r="DW1110" s="12">
        <v>2.9125000000000002E-2</v>
      </c>
      <c r="DX1110" s="12">
        <v>40.722360000000002</v>
      </c>
      <c r="DY1110" s="12">
        <v>1.2041899999999999E-2</v>
      </c>
      <c r="DZ1110" s="12">
        <v>2.9157499999999999E-2</v>
      </c>
      <c r="EA1110" s="12">
        <v>0</v>
      </c>
      <c r="EB1110" s="12">
        <v>0</v>
      </c>
      <c r="EC1110" s="44">
        <v>2.6465380000000002E-15</v>
      </c>
      <c r="ED1110" s="44">
        <v>1.569964E-14</v>
      </c>
      <c r="EE1110" s="12" t="s">
        <v>1543</v>
      </c>
      <c r="EF1110" s="12">
        <v>3.8197000000000001E-3</v>
      </c>
      <c r="EG1110" s="44">
        <v>2.5185999999999999E-6</v>
      </c>
      <c r="EH1110" s="12">
        <v>3.5158710000000002</v>
      </c>
      <c r="EI1110" s="12">
        <v>1.0004500000000001</v>
      </c>
      <c r="EJ1110" s="12">
        <v>7.0640000000000004E-4</v>
      </c>
      <c r="EK1110" s="44">
        <v>3.7799999999999998E-6</v>
      </c>
      <c r="EL1110" s="12">
        <v>8.7000000000000001E-5</v>
      </c>
      <c r="EM1110" s="44">
        <v>2.7E-6</v>
      </c>
      <c r="EN1110" s="12">
        <v>2.7310000000000002E-4</v>
      </c>
      <c r="EO1110" s="44">
        <v>4.89E-7</v>
      </c>
      <c r="EP1110" s="12">
        <v>1.261E-2</v>
      </c>
      <c r="EQ1110" s="12">
        <v>2.0000000000000002E-5</v>
      </c>
      <c r="ER1110" s="12">
        <v>8.0800000000000004E-3</v>
      </c>
      <c r="ES1110" s="12">
        <v>4.0999999999999999E-4</v>
      </c>
      <c r="ET1110" s="12">
        <v>1.4999999999999999E-4</v>
      </c>
      <c r="EU1110" s="12">
        <v>1.0000000000000001E-5</v>
      </c>
      <c r="EV1110" s="12">
        <v>250</v>
      </c>
      <c r="EW1110" s="12">
        <v>0</v>
      </c>
      <c r="EX1110" s="12">
        <v>1.96</v>
      </c>
      <c r="EY1110" s="12">
        <v>0</v>
      </c>
      <c r="EZ1110" s="12">
        <v>2.6337699999999999E-2</v>
      </c>
      <c r="FA1110" s="12">
        <v>7.2207E-3</v>
      </c>
      <c r="FB1110" s="12">
        <v>313.99290000000002</v>
      </c>
      <c r="FC1110" s="12">
        <v>5.2251899999999997E-2</v>
      </c>
      <c r="FD1110" s="12">
        <v>52.930759999999999</v>
      </c>
      <c r="FE1110" s="12">
        <v>1.00471E-2</v>
      </c>
      <c r="FF1110" s="12">
        <v>0.6249458</v>
      </c>
      <c r="FG1110" s="12">
        <v>2.7158E-3</v>
      </c>
      <c r="FH1110" s="12">
        <v>0.28151549999999997</v>
      </c>
      <c r="FI1110" s="12">
        <v>2.0541899999999998E-2</v>
      </c>
      <c r="FJ1110" s="12">
        <v>6.2744000000000003E-3</v>
      </c>
      <c r="FK1110" s="12">
        <v>1.5029999999999999E-4</v>
      </c>
      <c r="FL1110" s="12">
        <v>1.98E-5</v>
      </c>
      <c r="FM1110" s="12">
        <v>2.4250949999999998</v>
      </c>
      <c r="FN1110" s="12">
        <v>0.16880239999999999</v>
      </c>
      <c r="FO1110" s="12">
        <v>2.5277899999999999E-2</v>
      </c>
      <c r="FP1110" s="12">
        <v>2.425109</v>
      </c>
      <c r="FQ1110" s="12">
        <v>0.9999458</v>
      </c>
      <c r="FR1110" s="12">
        <v>4.5333999999999999E-3</v>
      </c>
      <c r="FS1110" s="44">
        <v>5.4629999999999996E-10</v>
      </c>
      <c r="FT1110" s="44">
        <v>5.8099999999999998E-11</v>
      </c>
      <c r="FU1110" s="12">
        <v>0</v>
      </c>
      <c r="FV1110" s="44">
        <v>4.962E-10</v>
      </c>
      <c r="FW1110" s="12">
        <v>1.975E-2</v>
      </c>
      <c r="FX1110" s="44">
        <v>5.4629999999999996E-10</v>
      </c>
      <c r="FY1110" s="44">
        <v>7.0679999999999999E-6</v>
      </c>
      <c r="FZ1110" s="44">
        <v>5.5304999999999997E-10</v>
      </c>
      <c r="GA1110" s="44">
        <v>6.3080000000000001E-9</v>
      </c>
      <c r="GB1110" s="44">
        <v>5.5430000000000004E-10</v>
      </c>
      <c r="GC1110" s="12">
        <v>1.167E-2</v>
      </c>
      <c r="GD1110" s="12">
        <v>0</v>
      </c>
      <c r="GE1110" s="12">
        <v>295.5</v>
      </c>
      <c r="GF1110" s="12">
        <v>0.1</v>
      </c>
      <c r="GG1110" s="12">
        <v>1575</v>
      </c>
      <c r="GH1110" s="12">
        <v>2</v>
      </c>
      <c r="GI1110" s="12">
        <v>1.261E-2</v>
      </c>
      <c r="GJ1110" s="12">
        <v>-8.2549999999999995E-4</v>
      </c>
    </row>
    <row r="1111" spans="1:192" s="12" customFormat="1" ht="12">
      <c r="A1111" s="31"/>
      <c r="B1111" s="32" t="s">
        <v>1586</v>
      </c>
      <c r="C1111" s="32">
        <v>3</v>
      </c>
      <c r="D1111" s="40">
        <v>6.0213080000000003</v>
      </c>
      <c r="E1111" s="33">
        <v>1.9499499999999999E-2</v>
      </c>
      <c r="F1111" s="33">
        <v>0.26550000000000001</v>
      </c>
      <c r="G1111" s="34">
        <v>0.92108640288308008</v>
      </c>
      <c r="H1111" s="45">
        <v>26.164978589194597</v>
      </c>
      <c r="I1111" s="36">
        <v>98.721010000000007</v>
      </c>
      <c r="J1111" s="34">
        <v>41.043399999999998</v>
      </c>
      <c r="K1111" s="34">
        <v>2.7783499999999999E-2</v>
      </c>
      <c r="L1111" s="12">
        <v>1.7117E-3</v>
      </c>
      <c r="T1111" s="12" t="s">
        <v>1119</v>
      </c>
      <c r="U1111" s="12" t="s">
        <v>1014</v>
      </c>
      <c r="V1111" s="12">
        <v>37</v>
      </c>
      <c r="W1111" s="43">
        <v>42290</v>
      </c>
      <c r="X1111" s="12">
        <v>18.33333</v>
      </c>
      <c r="Y1111" s="44">
        <v>3527605000</v>
      </c>
      <c r="AA1111" s="12" t="s">
        <v>1497</v>
      </c>
      <c r="AB1111" s="12">
        <v>15</v>
      </c>
      <c r="AC1111" s="12" t="s">
        <v>1540</v>
      </c>
      <c r="AE1111" s="12" t="s">
        <v>1454</v>
      </c>
      <c r="AF1111" s="12">
        <v>7.875</v>
      </c>
      <c r="AG1111" s="12" t="s">
        <v>1541</v>
      </c>
      <c r="AH1111" s="12" t="s">
        <v>1544</v>
      </c>
      <c r="AI1111" s="12" t="s">
        <v>1464</v>
      </c>
      <c r="AJ1111" s="12">
        <v>1</v>
      </c>
      <c r="AK1111" s="12" t="s">
        <v>1458</v>
      </c>
      <c r="AL1111" s="12">
        <v>1</v>
      </c>
      <c r="AM1111" s="12" t="s">
        <v>1459</v>
      </c>
      <c r="AN1111" s="12">
        <v>3</v>
      </c>
      <c r="AO1111" s="12">
        <v>3</v>
      </c>
      <c r="AP1111" s="12">
        <v>0</v>
      </c>
      <c r="AQ1111" s="12">
        <v>3</v>
      </c>
      <c r="AR1111" s="12">
        <v>0</v>
      </c>
      <c r="AS1111" s="12">
        <v>30</v>
      </c>
      <c r="AT1111" s="12">
        <v>30</v>
      </c>
      <c r="AU1111" s="12">
        <v>207</v>
      </c>
      <c r="AX1111" s="12">
        <v>0</v>
      </c>
      <c r="AY1111" s="12">
        <v>7.2741999999999998E-3</v>
      </c>
      <c r="AZ1111" s="12">
        <v>6.9928000000000004E-3</v>
      </c>
      <c r="BA1111" s="12">
        <v>110.92440000000001</v>
      </c>
      <c r="BB1111" s="12">
        <v>4.5041699999999997E-2</v>
      </c>
      <c r="BC1111" s="12">
        <v>18.413530000000002</v>
      </c>
      <c r="BD1111" s="12">
        <v>6.8972E-3</v>
      </c>
      <c r="BE1111" s="12">
        <v>0.22280900000000001</v>
      </c>
      <c r="BF1111" s="12">
        <v>2.2233999999999999E-3</v>
      </c>
      <c r="BG1111" s="12">
        <v>9.9814100000000003E-2</v>
      </c>
      <c r="BH1111" s="12">
        <v>5.2005000000000003E-3</v>
      </c>
      <c r="BI1111" s="12">
        <v>4.8907999999999998E-3</v>
      </c>
      <c r="BJ1111" s="12">
        <v>1.449E-4</v>
      </c>
      <c r="BK1111" s="12">
        <v>1.34556E-2</v>
      </c>
      <c r="BL1111" s="12">
        <v>5.4819999999999999E-3</v>
      </c>
      <c r="BM1111" s="12">
        <v>111.5461</v>
      </c>
      <c r="BN1111" s="12">
        <v>1.05544E-2</v>
      </c>
      <c r="BO1111" s="12">
        <v>18.43627</v>
      </c>
      <c r="BP1111" s="12">
        <v>6.2459999999999998E-3</v>
      </c>
      <c r="BQ1111" s="12">
        <v>0.2263886</v>
      </c>
      <c r="BR1111" s="12">
        <v>2.0401999999999998E-3</v>
      </c>
      <c r="BS1111" s="12">
        <v>0.1173672</v>
      </c>
      <c r="BT1111" s="12">
        <v>4.9359E-3</v>
      </c>
      <c r="BU1111" s="12">
        <v>7.3873000000000003E-3</v>
      </c>
      <c r="BV1111" s="12">
        <v>1.2300000000000001E-4</v>
      </c>
      <c r="BW1111" s="12">
        <v>1</v>
      </c>
      <c r="BX1111" s="12">
        <v>0</v>
      </c>
      <c r="BY1111" s="12">
        <v>1</v>
      </c>
      <c r="BZ1111" s="12">
        <v>0</v>
      </c>
      <c r="CA1111" s="12">
        <v>1</v>
      </c>
      <c r="CB1111" s="12">
        <v>0</v>
      </c>
      <c r="CC1111" s="12">
        <v>1</v>
      </c>
      <c r="CD1111" s="12">
        <v>0</v>
      </c>
      <c r="CE1111" s="12">
        <v>1</v>
      </c>
      <c r="CF1111" s="12">
        <v>0</v>
      </c>
      <c r="CG1111" s="12">
        <v>1</v>
      </c>
      <c r="CH1111" s="12">
        <v>0</v>
      </c>
      <c r="CI1111" s="12">
        <v>1</v>
      </c>
      <c r="CJ1111" s="12">
        <v>0</v>
      </c>
      <c r="CK1111" s="12">
        <v>1</v>
      </c>
      <c r="CL1111" s="12">
        <v>0</v>
      </c>
      <c r="CM1111" s="12">
        <v>1</v>
      </c>
      <c r="CN1111" s="12">
        <v>0</v>
      </c>
      <c r="CO1111" s="12">
        <v>1</v>
      </c>
      <c r="CP1111" s="12">
        <v>0</v>
      </c>
      <c r="CQ1111" s="12">
        <v>1</v>
      </c>
      <c r="CR1111" s="12">
        <v>0</v>
      </c>
      <c r="CS1111" s="12">
        <v>1.032416</v>
      </c>
      <c r="CT1111" s="12">
        <v>1.7117E-3</v>
      </c>
      <c r="CU1111" s="12">
        <v>6.1814000000000001E-3</v>
      </c>
      <c r="CV1111" s="12">
        <v>4.3413000000000002E-3</v>
      </c>
      <c r="CW1111" s="12">
        <v>0.62165440000000005</v>
      </c>
      <c r="CX1111" s="12">
        <v>4.3787699999999999E-2</v>
      </c>
      <c r="CY1111" s="12">
        <v>2.2735700000000001E-2</v>
      </c>
      <c r="CZ1111" s="12">
        <v>2.9255000000000001E-3</v>
      </c>
      <c r="DA1111" s="12">
        <v>3.5796000000000001E-3</v>
      </c>
      <c r="DB1111" s="12">
        <v>8.8369999999999996E-4</v>
      </c>
      <c r="DC1111" s="12">
        <v>1.7553099999999999E-2</v>
      </c>
      <c r="DD1111" s="12">
        <v>1.6377E-3</v>
      </c>
      <c r="DE1111" s="12">
        <v>2.65E-3</v>
      </c>
      <c r="DF1111" s="12">
        <v>6.8499999999999998E-5</v>
      </c>
      <c r="DG1111" s="12">
        <v>2.655E-4</v>
      </c>
      <c r="DH1111" s="44">
        <v>7.8654269999999998E-6</v>
      </c>
      <c r="DI1111" s="12">
        <v>1.9904109999999999</v>
      </c>
      <c r="DJ1111" s="12">
        <v>1.9499499999999999E-2</v>
      </c>
      <c r="DK1111" s="12">
        <v>1.016E-3</v>
      </c>
      <c r="DL1111" s="12">
        <v>3.8219000000000003E-2</v>
      </c>
      <c r="DM1111" s="12">
        <v>1.9913000000000001E-3</v>
      </c>
      <c r="DN1111" s="12">
        <v>-1.284E-4</v>
      </c>
      <c r="DO1111" s="44">
        <v>2.0064700000000002E-8</v>
      </c>
      <c r="DP1111" s="12">
        <v>1.20947E-2</v>
      </c>
      <c r="DQ1111" s="12">
        <v>1.208E-4</v>
      </c>
      <c r="DR1111" s="12">
        <v>6.0213080000000003</v>
      </c>
      <c r="DS1111" s="12">
        <v>3.3264000000000002E-3</v>
      </c>
      <c r="DT1111" s="12">
        <v>5.936401</v>
      </c>
      <c r="DU1111" s="12">
        <v>4.0638000000000002E-3</v>
      </c>
      <c r="DV1111" s="12">
        <v>98.721010000000007</v>
      </c>
      <c r="DW1111" s="12">
        <v>6.9656099999999999E-2</v>
      </c>
      <c r="DX1111" s="12">
        <v>41.043399999999998</v>
      </c>
      <c r="DY1111" s="12">
        <v>2.7783499999999999E-2</v>
      </c>
      <c r="DZ1111" s="12">
        <v>3.8576100000000002E-2</v>
      </c>
      <c r="EA1111" s="12">
        <v>9.678E-4</v>
      </c>
      <c r="EB1111" s="12">
        <v>0</v>
      </c>
      <c r="EC1111" s="44">
        <v>9.2109889999999992E-16</v>
      </c>
      <c r="ED1111" s="44">
        <v>5.5462199999999996E-15</v>
      </c>
      <c r="EE1111" s="12" t="s">
        <v>1543</v>
      </c>
      <c r="EF1111" s="12">
        <v>3.8197000000000001E-3</v>
      </c>
      <c r="EG1111" s="44">
        <v>2.5185999999999999E-6</v>
      </c>
      <c r="EH1111" s="12">
        <v>3.598878</v>
      </c>
      <c r="EI1111" s="12">
        <v>1.000459</v>
      </c>
      <c r="EJ1111" s="12">
        <v>7.0640000000000004E-4</v>
      </c>
      <c r="EK1111" s="44">
        <v>3.7799999999999998E-6</v>
      </c>
      <c r="EL1111" s="12">
        <v>8.7000000000000001E-5</v>
      </c>
      <c r="EM1111" s="44">
        <v>2.7E-6</v>
      </c>
      <c r="EN1111" s="12">
        <v>2.7310000000000002E-4</v>
      </c>
      <c r="EO1111" s="44">
        <v>4.89E-7</v>
      </c>
      <c r="EP1111" s="12">
        <v>1.261E-2</v>
      </c>
      <c r="EQ1111" s="12">
        <v>2.0000000000000002E-5</v>
      </c>
      <c r="ER1111" s="12">
        <v>8.0800000000000004E-3</v>
      </c>
      <c r="ES1111" s="12">
        <v>4.0999999999999999E-4</v>
      </c>
      <c r="ET1111" s="12">
        <v>1.4999999999999999E-4</v>
      </c>
      <c r="EU1111" s="12">
        <v>1.0000000000000001E-5</v>
      </c>
      <c r="EV1111" s="12">
        <v>250</v>
      </c>
      <c r="EW1111" s="12">
        <v>0</v>
      </c>
      <c r="EX1111" s="12">
        <v>1.96</v>
      </c>
      <c r="EY1111" s="12">
        <v>0</v>
      </c>
      <c r="EZ1111" s="12">
        <v>7.2741999999999998E-3</v>
      </c>
      <c r="FA1111" s="12">
        <v>6.9928000000000004E-3</v>
      </c>
      <c r="FB1111" s="12">
        <v>110.92440000000001</v>
      </c>
      <c r="FC1111" s="12">
        <v>4.5041699999999997E-2</v>
      </c>
      <c r="FD1111" s="12">
        <v>18.421980000000001</v>
      </c>
      <c r="FE1111" s="12">
        <v>6.9004000000000001E-3</v>
      </c>
      <c r="FF1111" s="12">
        <v>0.22280900000000001</v>
      </c>
      <c r="FG1111" s="12">
        <v>2.2233999999999999E-3</v>
      </c>
      <c r="FH1111" s="12">
        <v>0.3592188</v>
      </c>
      <c r="FI1111" s="12">
        <v>1.8716E-2</v>
      </c>
      <c r="FJ1111" s="12">
        <v>4.8907999999999998E-3</v>
      </c>
      <c r="FK1111" s="12">
        <v>1.449E-4</v>
      </c>
      <c r="FL1111" s="12">
        <v>4.3300000000000002E-5</v>
      </c>
      <c r="FM1111" s="12">
        <v>3.0245310000000001</v>
      </c>
      <c r="FN1111" s="12">
        <v>0.16629769999999999</v>
      </c>
      <c r="FO1111" s="12">
        <v>5.53185E-2</v>
      </c>
      <c r="FP1111" s="12">
        <v>3.0244849999999999</v>
      </c>
      <c r="FQ1111" s="12">
        <v>0.99983290000000002</v>
      </c>
      <c r="FR1111" s="12">
        <v>9.8875999999999999E-3</v>
      </c>
      <c r="FS1111" s="44">
        <v>5.4629999999999996E-10</v>
      </c>
      <c r="FT1111" s="44">
        <v>5.8099999999999998E-11</v>
      </c>
      <c r="FU1111" s="12">
        <v>0</v>
      </c>
      <c r="FV1111" s="44">
        <v>4.962E-10</v>
      </c>
      <c r="FW1111" s="12">
        <v>1.975E-2</v>
      </c>
      <c r="FX1111" s="44">
        <v>5.4629999999999996E-10</v>
      </c>
      <c r="FY1111" s="44">
        <v>7.0679999999999999E-6</v>
      </c>
      <c r="FZ1111" s="44">
        <v>5.5304999999999997E-10</v>
      </c>
      <c r="GA1111" s="44">
        <v>6.3080000000000001E-9</v>
      </c>
      <c r="GB1111" s="44">
        <v>5.5430000000000004E-10</v>
      </c>
      <c r="GC1111" s="12">
        <v>1.167E-2</v>
      </c>
      <c r="GD1111" s="12">
        <v>0</v>
      </c>
      <c r="GE1111" s="12">
        <v>295.5</v>
      </c>
      <c r="GF1111" s="12">
        <v>0.1</v>
      </c>
      <c r="GG1111" s="12">
        <v>1575</v>
      </c>
      <c r="GH1111" s="12">
        <v>2</v>
      </c>
      <c r="GI1111" s="12">
        <v>1.261E-2</v>
      </c>
      <c r="GJ1111" s="12">
        <v>-5.6559999999999998E-4</v>
      </c>
    </row>
    <row r="1112" spans="1:192" s="12" customFormat="1" ht="12">
      <c r="A1112" s="31"/>
      <c r="B1112" s="32" t="s">
        <v>1573</v>
      </c>
      <c r="C1112" s="32">
        <v>3</v>
      </c>
      <c r="D1112" s="40">
        <v>6.1654770000000001</v>
      </c>
      <c r="E1112" s="33">
        <v>6.4196000000000001E-3</v>
      </c>
      <c r="F1112" s="33">
        <v>0.57689999999999997</v>
      </c>
      <c r="G1112" s="34">
        <v>1.6790583149702429</v>
      </c>
      <c r="H1112" s="45">
        <v>79.475979811826278</v>
      </c>
      <c r="I1112" s="36">
        <v>97.239199999999997</v>
      </c>
      <c r="J1112" s="34">
        <v>41.392249999999997</v>
      </c>
      <c r="K1112" s="34">
        <v>1.9104699999999999E-2</v>
      </c>
      <c r="L1112" s="12">
        <v>1.7117E-3</v>
      </c>
      <c r="T1112" s="12" t="s">
        <v>1120</v>
      </c>
      <c r="U1112" s="12" t="s">
        <v>1014</v>
      </c>
      <c r="V1112" s="12">
        <v>37</v>
      </c>
      <c r="W1112" s="43">
        <v>42289</v>
      </c>
      <c r="X1112" s="12">
        <v>12.15</v>
      </c>
      <c r="Y1112" s="44">
        <v>3527497000</v>
      </c>
      <c r="AA1112" s="12" t="s">
        <v>1497</v>
      </c>
      <c r="AB1112" s="12">
        <v>15</v>
      </c>
      <c r="AC1112" s="12" t="s">
        <v>1540</v>
      </c>
      <c r="AE1112" s="12" t="s">
        <v>1454</v>
      </c>
      <c r="AF1112" s="12">
        <v>7.875</v>
      </c>
      <c r="AG1112" s="12" t="s">
        <v>1541</v>
      </c>
      <c r="AH1112" s="12" t="s">
        <v>1544</v>
      </c>
      <c r="AI1112" s="12" t="s">
        <v>1464</v>
      </c>
      <c r="AJ1112" s="12">
        <v>1</v>
      </c>
      <c r="AK1112" s="12" t="s">
        <v>1458</v>
      </c>
      <c r="AL1112" s="12">
        <v>1</v>
      </c>
      <c r="AM1112" s="12" t="s">
        <v>1459</v>
      </c>
      <c r="AN1112" s="12">
        <v>3</v>
      </c>
      <c r="AO1112" s="12">
        <v>3</v>
      </c>
      <c r="AP1112" s="12">
        <v>0</v>
      </c>
      <c r="AQ1112" s="12">
        <v>3</v>
      </c>
      <c r="AR1112" s="12">
        <v>0</v>
      </c>
      <c r="AS1112" s="12">
        <v>30</v>
      </c>
      <c r="AT1112" s="12">
        <v>30</v>
      </c>
      <c r="AU1112" s="12">
        <v>191</v>
      </c>
      <c r="AX1112" s="12">
        <v>0</v>
      </c>
      <c r="AY1112" s="12">
        <v>7.5274000000000001E-3</v>
      </c>
      <c r="AZ1112" s="12">
        <v>6.7583000000000001E-3</v>
      </c>
      <c r="BA1112" s="12">
        <v>207.04490000000001</v>
      </c>
      <c r="BB1112" s="12">
        <v>4.62715E-2</v>
      </c>
      <c r="BC1112" s="12">
        <v>33.566229999999997</v>
      </c>
      <c r="BD1112" s="12">
        <v>8.5223999999999994E-3</v>
      </c>
      <c r="BE1112" s="12">
        <v>0.40193760000000001</v>
      </c>
      <c r="BF1112" s="12">
        <v>2.4941999999999998E-3</v>
      </c>
      <c r="BG1112" s="12">
        <v>6.1407799999999998E-2</v>
      </c>
      <c r="BH1112" s="12">
        <v>5.6382999999999997E-3</v>
      </c>
      <c r="BI1112" s="12">
        <v>1.93733E-2</v>
      </c>
      <c r="BJ1112" s="12">
        <v>2.1029999999999999E-4</v>
      </c>
      <c r="BK1112" s="12">
        <v>1.37089E-2</v>
      </c>
      <c r="BL1112" s="12">
        <v>5.1795000000000001E-3</v>
      </c>
      <c r="BM1112" s="12">
        <v>207.66650000000001</v>
      </c>
      <c r="BN1112" s="12">
        <v>1.4956199999999999E-2</v>
      </c>
      <c r="BO1112" s="12">
        <v>33.58896</v>
      </c>
      <c r="BP1112" s="12">
        <v>8.0046000000000006E-3</v>
      </c>
      <c r="BQ1112" s="12">
        <v>0.40551730000000002</v>
      </c>
      <c r="BR1112" s="12">
        <v>2.3324000000000001E-3</v>
      </c>
      <c r="BS1112" s="12">
        <v>7.8960900000000001E-2</v>
      </c>
      <c r="BT1112" s="12">
        <v>5.3952000000000002E-3</v>
      </c>
      <c r="BU1112" s="12">
        <v>2.1415099999999999E-2</v>
      </c>
      <c r="BV1112" s="12">
        <v>1.8929999999999999E-4</v>
      </c>
      <c r="BW1112" s="12">
        <v>1</v>
      </c>
      <c r="BX1112" s="12">
        <v>0</v>
      </c>
      <c r="BY1112" s="12">
        <v>1</v>
      </c>
      <c r="BZ1112" s="12">
        <v>0</v>
      </c>
      <c r="CA1112" s="12">
        <v>1</v>
      </c>
      <c r="CB1112" s="12">
        <v>0</v>
      </c>
      <c r="CC1112" s="12">
        <v>1</v>
      </c>
      <c r="CD1112" s="12">
        <v>0</v>
      </c>
      <c r="CE1112" s="12">
        <v>1</v>
      </c>
      <c r="CF1112" s="12">
        <v>0</v>
      </c>
      <c r="CG1112" s="12">
        <v>1</v>
      </c>
      <c r="CH1112" s="12">
        <v>0</v>
      </c>
      <c r="CI1112" s="12">
        <v>1</v>
      </c>
      <c r="CJ1112" s="12">
        <v>0</v>
      </c>
      <c r="CK1112" s="12">
        <v>1</v>
      </c>
      <c r="CL1112" s="12">
        <v>0</v>
      </c>
      <c r="CM1112" s="12">
        <v>1</v>
      </c>
      <c r="CN1112" s="12">
        <v>0</v>
      </c>
      <c r="CO1112" s="12">
        <v>1</v>
      </c>
      <c r="CP1112" s="12">
        <v>0</v>
      </c>
      <c r="CQ1112" s="12">
        <v>1</v>
      </c>
      <c r="CR1112" s="12">
        <v>0</v>
      </c>
      <c r="CS1112" s="12">
        <v>1.032416</v>
      </c>
      <c r="CT1112" s="12">
        <v>1.7117E-3</v>
      </c>
      <c r="CU1112" s="12">
        <v>6.1814000000000001E-3</v>
      </c>
      <c r="CV1112" s="12">
        <v>4.3413000000000002E-3</v>
      </c>
      <c r="CW1112" s="12">
        <v>0.62165440000000005</v>
      </c>
      <c r="CX1112" s="12">
        <v>4.3787699999999999E-2</v>
      </c>
      <c r="CY1112" s="12">
        <v>2.2735700000000001E-2</v>
      </c>
      <c r="CZ1112" s="12">
        <v>2.9255000000000001E-3</v>
      </c>
      <c r="DA1112" s="12">
        <v>3.5796000000000001E-3</v>
      </c>
      <c r="DB1112" s="12">
        <v>8.8369999999999996E-4</v>
      </c>
      <c r="DC1112" s="12">
        <v>1.7553099999999999E-2</v>
      </c>
      <c r="DD1112" s="12">
        <v>1.6377E-3</v>
      </c>
      <c r="DE1112" s="12">
        <v>2.65E-3</v>
      </c>
      <c r="DF1112" s="12">
        <v>6.8499999999999998E-5</v>
      </c>
      <c r="DG1112" s="12">
        <v>5.7689999999999998E-4</v>
      </c>
      <c r="DH1112" s="44">
        <v>6.2640020000000001E-6</v>
      </c>
      <c r="DI1112" s="12">
        <v>0.29679359999999999</v>
      </c>
      <c r="DJ1112" s="12">
        <v>6.4196000000000001E-3</v>
      </c>
      <c r="DK1112" s="12">
        <v>5.8940000000000002E-4</v>
      </c>
      <c r="DL1112" s="12">
        <v>1.2582400000000001E-2</v>
      </c>
      <c r="DM1112" s="12">
        <v>1.1552999999999999E-3</v>
      </c>
      <c r="DN1112" s="12">
        <v>-1.7009999999999999E-4</v>
      </c>
      <c r="DO1112" s="44">
        <v>1.164068E-8</v>
      </c>
      <c r="DP1112" s="12">
        <v>1.19691E-2</v>
      </c>
      <c r="DQ1112" s="12">
        <v>7.4300000000000004E-5</v>
      </c>
      <c r="DR1112" s="12">
        <v>6.1654770000000001</v>
      </c>
      <c r="DS1112" s="12">
        <v>2.0853999999999998E-3</v>
      </c>
      <c r="DT1112" s="12">
        <v>5.9874299999999998</v>
      </c>
      <c r="DU1112" s="12">
        <v>2.7948999999999999E-3</v>
      </c>
      <c r="DV1112" s="12">
        <v>97.239199999999997</v>
      </c>
      <c r="DW1112" s="12">
        <v>4.4321199999999998E-2</v>
      </c>
      <c r="DX1112" s="12">
        <v>41.392249999999997</v>
      </c>
      <c r="DY1112" s="12">
        <v>1.9104699999999999E-2</v>
      </c>
      <c r="DZ1112" s="12">
        <v>3.30646E-2</v>
      </c>
      <c r="EA1112" s="12">
        <v>0</v>
      </c>
      <c r="EB1112" s="12">
        <v>0</v>
      </c>
      <c r="EC1112" s="44">
        <v>1.679066E-15</v>
      </c>
      <c r="ED1112" s="44">
        <v>1.035224E-14</v>
      </c>
      <c r="EE1112" s="12" t="s">
        <v>1543</v>
      </c>
      <c r="EF1112" s="12">
        <v>3.8197000000000001E-3</v>
      </c>
      <c r="EG1112" s="44">
        <v>2.5185999999999999E-6</v>
      </c>
      <c r="EH1112" s="12">
        <v>3.510605</v>
      </c>
      <c r="EI1112" s="12">
        <v>1.0004500000000001</v>
      </c>
      <c r="EJ1112" s="12">
        <v>7.0640000000000004E-4</v>
      </c>
      <c r="EK1112" s="44">
        <v>3.7799999999999998E-6</v>
      </c>
      <c r="EL1112" s="12">
        <v>8.7000000000000001E-5</v>
      </c>
      <c r="EM1112" s="44">
        <v>2.7E-6</v>
      </c>
      <c r="EN1112" s="12">
        <v>2.7310000000000002E-4</v>
      </c>
      <c r="EO1112" s="44">
        <v>4.89E-7</v>
      </c>
      <c r="EP1112" s="12">
        <v>1.261E-2</v>
      </c>
      <c r="EQ1112" s="12">
        <v>2.0000000000000002E-5</v>
      </c>
      <c r="ER1112" s="12">
        <v>8.0800000000000004E-3</v>
      </c>
      <c r="ES1112" s="12">
        <v>4.0999999999999999E-4</v>
      </c>
      <c r="ET1112" s="12">
        <v>1.4999999999999999E-4</v>
      </c>
      <c r="EU1112" s="12">
        <v>1.0000000000000001E-5</v>
      </c>
      <c r="EV1112" s="12">
        <v>250</v>
      </c>
      <c r="EW1112" s="12">
        <v>0</v>
      </c>
      <c r="EX1112" s="12">
        <v>1.96</v>
      </c>
      <c r="EY1112" s="12">
        <v>0</v>
      </c>
      <c r="EZ1112" s="12">
        <v>7.5274000000000001E-3</v>
      </c>
      <c r="FA1112" s="12">
        <v>6.7583000000000001E-3</v>
      </c>
      <c r="FB1112" s="12">
        <v>207.04490000000001</v>
      </c>
      <c r="FC1112" s="12">
        <v>4.62715E-2</v>
      </c>
      <c r="FD1112" s="12">
        <v>33.581319999999998</v>
      </c>
      <c r="FE1112" s="12">
        <v>8.5263000000000005E-3</v>
      </c>
      <c r="FF1112" s="12">
        <v>0.40193760000000001</v>
      </c>
      <c r="FG1112" s="12">
        <v>2.4941999999999998E-3</v>
      </c>
      <c r="FH1112" s="12">
        <v>0.21557850000000001</v>
      </c>
      <c r="FI1112" s="12">
        <v>1.97938E-2</v>
      </c>
      <c r="FJ1112" s="12">
        <v>1.93733E-2</v>
      </c>
      <c r="FK1112" s="12">
        <v>2.1029999999999999E-4</v>
      </c>
      <c r="FL1112" s="12">
        <v>9.3399999999999993E-5</v>
      </c>
      <c r="FM1112" s="12">
        <v>1.089264</v>
      </c>
      <c r="FN1112" s="12">
        <v>0.16240560000000001</v>
      </c>
      <c r="FO1112" s="12">
        <v>3.3869099999999999E-2</v>
      </c>
      <c r="FP1112" s="12">
        <v>1.0893280000000001</v>
      </c>
      <c r="FQ1112" s="12">
        <v>0.99951730000000005</v>
      </c>
      <c r="FR1112" s="12">
        <v>1.35841E-2</v>
      </c>
      <c r="FS1112" s="44">
        <v>5.4629999999999996E-10</v>
      </c>
      <c r="FT1112" s="44">
        <v>5.8099999999999998E-11</v>
      </c>
      <c r="FU1112" s="12">
        <v>0</v>
      </c>
      <c r="FV1112" s="44">
        <v>4.962E-10</v>
      </c>
      <c r="FW1112" s="12">
        <v>1.975E-2</v>
      </c>
      <c r="FX1112" s="44">
        <v>5.4629999999999996E-10</v>
      </c>
      <c r="FY1112" s="44">
        <v>7.0679999999999999E-6</v>
      </c>
      <c r="FZ1112" s="44">
        <v>5.5304999999999997E-10</v>
      </c>
      <c r="GA1112" s="44">
        <v>6.3080000000000001E-9</v>
      </c>
      <c r="GB1112" s="44">
        <v>5.5430000000000004E-10</v>
      </c>
      <c r="GC1112" s="12">
        <v>1.167E-2</v>
      </c>
      <c r="GD1112" s="12">
        <v>0</v>
      </c>
      <c r="GE1112" s="12">
        <v>295.5</v>
      </c>
      <c r="GF1112" s="12">
        <v>0.1</v>
      </c>
      <c r="GG1112" s="12">
        <v>1575</v>
      </c>
      <c r="GH1112" s="12">
        <v>2</v>
      </c>
      <c r="GI1112" s="12">
        <v>1.261E-2</v>
      </c>
      <c r="GJ1112" s="12">
        <v>-7.4930000000000005E-4</v>
      </c>
    </row>
    <row r="1113" spans="1:192" s="12" customFormat="1" ht="12">
      <c r="A1113" s="31"/>
      <c r="B1113" s="32" t="s">
        <v>1565</v>
      </c>
      <c r="C1113" s="32">
        <v>3</v>
      </c>
      <c r="D1113" s="40">
        <v>6.2265699999999997</v>
      </c>
      <c r="E1113" s="33">
        <v>4.3499999999999997E-3</v>
      </c>
      <c r="F1113" s="33">
        <v>5.8400000000000001E-2</v>
      </c>
      <c r="G1113" s="34">
        <v>11.254709923006052</v>
      </c>
      <c r="H1113" s="45">
        <v>117.28827586206897</v>
      </c>
      <c r="I1113" s="36">
        <v>99.727670000000003</v>
      </c>
      <c r="J1113" s="34">
        <v>42.855460000000001</v>
      </c>
      <c r="K1113" s="34">
        <v>7.0242000000000004E-3</v>
      </c>
      <c r="L1113" s="12">
        <v>1.7117E-3</v>
      </c>
      <c r="T1113" s="12" t="s">
        <v>1125</v>
      </c>
      <c r="U1113" s="12" t="s">
        <v>1014</v>
      </c>
      <c r="V1113" s="12">
        <v>37</v>
      </c>
      <c r="W1113" s="43">
        <v>42289</v>
      </c>
      <c r="X1113" s="12">
        <v>10.3</v>
      </c>
      <c r="Y1113" s="44">
        <v>3527490000</v>
      </c>
      <c r="AA1113" s="12" t="s">
        <v>1497</v>
      </c>
      <c r="AB1113" s="12">
        <v>15</v>
      </c>
      <c r="AC1113" s="12" t="s">
        <v>1540</v>
      </c>
      <c r="AE1113" s="12" t="s">
        <v>1454</v>
      </c>
      <c r="AF1113" s="12">
        <v>7.875</v>
      </c>
      <c r="AG1113" s="12" t="s">
        <v>1541</v>
      </c>
      <c r="AH1113" s="12" t="s">
        <v>1544</v>
      </c>
      <c r="AI1113" s="12" t="s">
        <v>1464</v>
      </c>
      <c r="AJ1113" s="12">
        <v>1</v>
      </c>
      <c r="AK1113" s="12" t="s">
        <v>1458</v>
      </c>
      <c r="AL1113" s="12">
        <v>1</v>
      </c>
      <c r="AM1113" s="12" t="s">
        <v>1459</v>
      </c>
      <c r="AN1113" s="12">
        <v>3</v>
      </c>
      <c r="AO1113" s="12">
        <v>3</v>
      </c>
      <c r="AP1113" s="12">
        <v>0</v>
      </c>
      <c r="AQ1113" s="12">
        <v>3</v>
      </c>
      <c r="AR1113" s="12">
        <v>0</v>
      </c>
      <c r="AS1113" s="12">
        <v>30</v>
      </c>
      <c r="AT1113" s="12">
        <v>30</v>
      </c>
      <c r="AU1113" s="12">
        <v>183</v>
      </c>
      <c r="AX1113" s="12">
        <v>0</v>
      </c>
      <c r="AY1113" s="12">
        <v>4.2179399999999999E-2</v>
      </c>
      <c r="AZ1113" s="12">
        <v>7.5583999999999998E-3</v>
      </c>
      <c r="BA1113" s="12">
        <v>1401.57</v>
      </c>
      <c r="BB1113" s="12">
        <v>0.12989319999999999</v>
      </c>
      <c r="BC1113" s="12">
        <v>224.9939</v>
      </c>
      <c r="BD1113" s="12">
        <v>2.5517100000000001E-2</v>
      </c>
      <c r="BE1113" s="12">
        <v>2.6846610000000002</v>
      </c>
      <c r="BF1113" s="12">
        <v>3.5393999999999998E-3</v>
      </c>
      <c r="BG1113" s="12">
        <v>0.27934589999999998</v>
      </c>
      <c r="BH1113" s="12">
        <v>6.0696999999999999E-3</v>
      </c>
      <c r="BI1113" s="12">
        <v>1.3141999999999999E-2</v>
      </c>
      <c r="BJ1113" s="12">
        <v>1.873E-4</v>
      </c>
      <c r="BK1113" s="12">
        <v>4.8360800000000002E-2</v>
      </c>
      <c r="BL1113" s="12">
        <v>6.1872000000000003E-3</v>
      </c>
      <c r="BM1113" s="12">
        <v>1402.191</v>
      </c>
      <c r="BN1113" s="12">
        <v>0.1222902</v>
      </c>
      <c r="BO1113" s="12">
        <v>225.01669999999999</v>
      </c>
      <c r="BP1113" s="12">
        <v>2.5348800000000001E-2</v>
      </c>
      <c r="BQ1113" s="12">
        <v>2.6882410000000001</v>
      </c>
      <c r="BR1113" s="12">
        <v>3.4272999999999999E-3</v>
      </c>
      <c r="BS1113" s="12">
        <v>0.29689900000000002</v>
      </c>
      <c r="BT1113" s="12">
        <v>5.8444999999999999E-3</v>
      </c>
      <c r="BU1113" s="12">
        <v>1.53794E-2</v>
      </c>
      <c r="BV1113" s="12">
        <v>1.6689999999999999E-4</v>
      </c>
      <c r="BW1113" s="12">
        <v>1</v>
      </c>
      <c r="BX1113" s="12">
        <v>0</v>
      </c>
      <c r="BY1113" s="12">
        <v>1</v>
      </c>
      <c r="BZ1113" s="12">
        <v>0</v>
      </c>
      <c r="CA1113" s="12">
        <v>1</v>
      </c>
      <c r="CB1113" s="12">
        <v>0</v>
      </c>
      <c r="CC1113" s="12">
        <v>1</v>
      </c>
      <c r="CD1113" s="12">
        <v>0</v>
      </c>
      <c r="CE1113" s="12">
        <v>1</v>
      </c>
      <c r="CF1113" s="12">
        <v>0</v>
      </c>
      <c r="CG1113" s="12">
        <v>1</v>
      </c>
      <c r="CH1113" s="12">
        <v>0</v>
      </c>
      <c r="CI1113" s="12">
        <v>1</v>
      </c>
      <c r="CJ1113" s="12">
        <v>0</v>
      </c>
      <c r="CK1113" s="12">
        <v>1</v>
      </c>
      <c r="CL1113" s="12">
        <v>0</v>
      </c>
      <c r="CM1113" s="12">
        <v>1</v>
      </c>
      <c r="CN1113" s="12">
        <v>0</v>
      </c>
      <c r="CO1113" s="12">
        <v>1</v>
      </c>
      <c r="CP1113" s="12">
        <v>0</v>
      </c>
      <c r="CQ1113" s="12">
        <v>1</v>
      </c>
      <c r="CR1113" s="12">
        <v>0</v>
      </c>
      <c r="CS1113" s="12">
        <v>1.032416</v>
      </c>
      <c r="CT1113" s="12">
        <v>1.7117E-3</v>
      </c>
      <c r="CU1113" s="12">
        <v>6.1814000000000001E-3</v>
      </c>
      <c r="CV1113" s="12">
        <v>4.3413000000000002E-3</v>
      </c>
      <c r="CW1113" s="12">
        <v>0.62165440000000005</v>
      </c>
      <c r="CX1113" s="12">
        <v>4.3787699999999999E-2</v>
      </c>
      <c r="CY1113" s="12">
        <v>2.2735700000000001E-2</v>
      </c>
      <c r="CZ1113" s="12">
        <v>2.9255000000000001E-3</v>
      </c>
      <c r="DA1113" s="12">
        <v>3.5796000000000001E-3</v>
      </c>
      <c r="DB1113" s="12">
        <v>8.8369999999999996E-4</v>
      </c>
      <c r="DC1113" s="12">
        <v>1.7553099999999999E-2</v>
      </c>
      <c r="DD1113" s="12">
        <v>1.6377E-3</v>
      </c>
      <c r="DE1113" s="12">
        <v>2.65E-3</v>
      </c>
      <c r="DF1113" s="12">
        <v>6.8499999999999998E-5</v>
      </c>
      <c r="DG1113" s="12">
        <v>5.8400000000000003E-5</v>
      </c>
      <c r="DH1113" s="44">
        <v>8.3196609999999999E-7</v>
      </c>
      <c r="DI1113" s="12">
        <v>1.964621</v>
      </c>
      <c r="DJ1113" s="12">
        <v>4.3499999999999997E-3</v>
      </c>
      <c r="DK1113" s="12">
        <v>9.4500000000000007E-5</v>
      </c>
      <c r="DL1113" s="12">
        <v>8.5261E-3</v>
      </c>
      <c r="DM1113" s="12">
        <v>1.853E-4</v>
      </c>
      <c r="DN1113" s="12">
        <v>-1.5760000000000001E-4</v>
      </c>
      <c r="DO1113" s="44">
        <v>1.8666679999999999E-9</v>
      </c>
      <c r="DP1113" s="12">
        <v>1.19268E-2</v>
      </c>
      <c r="DQ1113" s="12">
        <v>1.5800000000000001E-5</v>
      </c>
      <c r="DR1113" s="12">
        <v>6.2265699999999997</v>
      </c>
      <c r="DS1113" s="12">
        <v>9.1200000000000005E-4</v>
      </c>
      <c r="DT1113" s="12">
        <v>6.2015739999999999</v>
      </c>
      <c r="DU1113" s="12">
        <v>1.0284000000000001E-3</v>
      </c>
      <c r="DV1113" s="12">
        <v>99.727670000000003</v>
      </c>
      <c r="DW1113" s="12">
        <v>1.65562E-2</v>
      </c>
      <c r="DX1113" s="12">
        <v>42.855460000000001</v>
      </c>
      <c r="DY1113" s="12">
        <v>7.0242000000000004E-3</v>
      </c>
      <c r="DZ1113" s="12">
        <v>2.87993E-2</v>
      </c>
      <c r="EA1113" s="12">
        <v>9.7099000000000005E-3</v>
      </c>
      <c r="EB1113" s="12">
        <v>0</v>
      </c>
      <c r="EC1113" s="44">
        <v>1.1254749999999999E-14</v>
      </c>
      <c r="ED1113" s="44">
        <v>7.0078489999999997E-14</v>
      </c>
      <c r="EE1113" s="12" t="s">
        <v>1543</v>
      </c>
      <c r="EF1113" s="12">
        <v>3.8197000000000001E-3</v>
      </c>
      <c r="EG1113" s="44">
        <v>2.5185999999999999E-6</v>
      </c>
      <c r="EH1113" s="12">
        <v>3.5052349999999999</v>
      </c>
      <c r="EI1113" s="12">
        <v>1.0004489999999999</v>
      </c>
      <c r="EJ1113" s="12">
        <v>7.0640000000000004E-4</v>
      </c>
      <c r="EK1113" s="44">
        <v>3.7799999999999998E-6</v>
      </c>
      <c r="EL1113" s="12">
        <v>8.7000000000000001E-5</v>
      </c>
      <c r="EM1113" s="44">
        <v>2.7E-6</v>
      </c>
      <c r="EN1113" s="12">
        <v>2.7310000000000002E-4</v>
      </c>
      <c r="EO1113" s="44">
        <v>4.89E-7</v>
      </c>
      <c r="EP1113" s="12">
        <v>1.261E-2</v>
      </c>
      <c r="EQ1113" s="12">
        <v>2.0000000000000002E-5</v>
      </c>
      <c r="ER1113" s="12">
        <v>8.0800000000000004E-3</v>
      </c>
      <c r="ES1113" s="12">
        <v>4.0999999999999999E-4</v>
      </c>
      <c r="ET1113" s="12">
        <v>1.4999999999999999E-4</v>
      </c>
      <c r="EU1113" s="12">
        <v>1.0000000000000001E-5</v>
      </c>
      <c r="EV1113" s="12">
        <v>250</v>
      </c>
      <c r="EW1113" s="12">
        <v>0</v>
      </c>
      <c r="EX1113" s="12">
        <v>1.96</v>
      </c>
      <c r="EY1113" s="12">
        <v>0</v>
      </c>
      <c r="EZ1113" s="12">
        <v>4.2179399999999999E-2</v>
      </c>
      <c r="FA1113" s="12">
        <v>7.5583999999999998E-3</v>
      </c>
      <c r="FB1113" s="12">
        <v>1401.57</v>
      </c>
      <c r="FC1113" s="12">
        <v>0.12989319999999999</v>
      </c>
      <c r="FD1113" s="12">
        <v>225.095</v>
      </c>
      <c r="FE1113" s="12">
        <v>2.5528499999999999E-2</v>
      </c>
      <c r="FF1113" s="12">
        <v>2.6846610000000002</v>
      </c>
      <c r="FG1113" s="12">
        <v>3.5393999999999998E-3</v>
      </c>
      <c r="FH1113" s="12">
        <v>0.97917290000000001</v>
      </c>
      <c r="FI1113" s="12">
        <v>2.1275599999999999E-2</v>
      </c>
      <c r="FJ1113" s="12">
        <v>1.3141999999999999E-2</v>
      </c>
      <c r="FK1113" s="12">
        <v>1.873E-4</v>
      </c>
      <c r="FL1113" s="44">
        <v>9.2093989999999992E-6</v>
      </c>
      <c r="FM1113" s="12">
        <v>1.4534590000000001</v>
      </c>
      <c r="FN1113" s="12">
        <v>0.16081019999999999</v>
      </c>
      <c r="FO1113" s="12">
        <v>1.4665299999999999E-2</v>
      </c>
      <c r="FP1113" s="12">
        <v>1.453471</v>
      </c>
      <c r="FQ1113" s="12">
        <v>0.99994919999999998</v>
      </c>
      <c r="FR1113" s="12">
        <v>4.0432000000000003E-3</v>
      </c>
      <c r="FS1113" s="44">
        <v>5.4629999999999996E-10</v>
      </c>
      <c r="FT1113" s="44">
        <v>5.8099999999999998E-11</v>
      </c>
      <c r="FU1113" s="12">
        <v>0</v>
      </c>
      <c r="FV1113" s="44">
        <v>4.962E-10</v>
      </c>
      <c r="FW1113" s="12">
        <v>1.975E-2</v>
      </c>
      <c r="FX1113" s="44">
        <v>5.4629999999999996E-10</v>
      </c>
      <c r="FY1113" s="44">
        <v>7.0679999999999999E-6</v>
      </c>
      <c r="FZ1113" s="44">
        <v>5.5304999999999997E-10</v>
      </c>
      <c r="GA1113" s="44">
        <v>6.3080000000000001E-9</v>
      </c>
      <c r="GB1113" s="44">
        <v>5.5430000000000004E-10</v>
      </c>
      <c r="GC1113" s="12">
        <v>1.167E-2</v>
      </c>
      <c r="GD1113" s="12">
        <v>0</v>
      </c>
      <c r="GE1113" s="12">
        <v>295.5</v>
      </c>
      <c r="GF1113" s="12">
        <v>0.1</v>
      </c>
      <c r="GG1113" s="12">
        <v>1575</v>
      </c>
      <c r="GH1113" s="12">
        <v>2</v>
      </c>
      <c r="GI1113" s="12">
        <v>1.261E-2</v>
      </c>
      <c r="GJ1113" s="12">
        <v>-6.9430000000000002E-4</v>
      </c>
    </row>
    <row r="1114" spans="1:192" s="12" customFormat="1" ht="12">
      <c r="A1114" s="31"/>
      <c r="B1114" s="32" t="s">
        <v>1587</v>
      </c>
      <c r="C1114" s="32">
        <v>3</v>
      </c>
      <c r="D1114" s="40">
        <v>6.277342</v>
      </c>
      <c r="E1114" s="33">
        <v>9.1573000000000002E-3</v>
      </c>
      <c r="F1114" s="33">
        <v>0.15009999999999998</v>
      </c>
      <c r="G1114" s="34">
        <v>0.97692988846841688</v>
      </c>
      <c r="H1114" s="45">
        <v>55.715549343146996</v>
      </c>
      <c r="I1114" s="36">
        <v>99.303529999999995</v>
      </c>
      <c r="J1114" s="34">
        <v>43.019820000000003</v>
      </c>
      <c r="K1114" s="34">
        <v>2.6890899999999999E-2</v>
      </c>
      <c r="L1114" s="12">
        <v>1.7117E-3</v>
      </c>
      <c r="T1114" s="12" t="s">
        <v>1126</v>
      </c>
      <c r="U1114" s="12" t="s">
        <v>1014</v>
      </c>
      <c r="V1114" s="12">
        <v>37</v>
      </c>
      <c r="W1114" s="43">
        <v>42290</v>
      </c>
      <c r="X1114" s="12">
        <v>18.55</v>
      </c>
      <c r="Y1114" s="44">
        <v>3527606000</v>
      </c>
      <c r="AA1114" s="12" t="s">
        <v>1497</v>
      </c>
      <c r="AB1114" s="12">
        <v>15</v>
      </c>
      <c r="AC1114" s="12" t="s">
        <v>1540</v>
      </c>
      <c r="AE1114" s="12" t="s">
        <v>1454</v>
      </c>
      <c r="AF1114" s="12">
        <v>7.875</v>
      </c>
      <c r="AG1114" s="12" t="s">
        <v>1541</v>
      </c>
      <c r="AH1114" s="12" t="s">
        <v>1544</v>
      </c>
      <c r="AI1114" s="12" t="s">
        <v>1464</v>
      </c>
      <c r="AJ1114" s="12">
        <v>1</v>
      </c>
      <c r="AK1114" s="12" t="s">
        <v>1458</v>
      </c>
      <c r="AL1114" s="12">
        <v>1</v>
      </c>
      <c r="AM1114" s="12" t="s">
        <v>1459</v>
      </c>
      <c r="AN1114" s="12">
        <v>3</v>
      </c>
      <c r="AO1114" s="12">
        <v>3</v>
      </c>
      <c r="AP1114" s="12">
        <v>0</v>
      </c>
      <c r="AQ1114" s="12">
        <v>3</v>
      </c>
      <c r="AR1114" s="12">
        <v>0</v>
      </c>
      <c r="AS1114" s="12">
        <v>30</v>
      </c>
      <c r="AT1114" s="12">
        <v>30</v>
      </c>
      <c r="AU1114" s="12">
        <v>208</v>
      </c>
      <c r="AX1114" s="12">
        <v>0</v>
      </c>
      <c r="AY1114" s="12">
        <v>1.70154E-2</v>
      </c>
      <c r="AZ1114" s="12">
        <v>6.6444E-3</v>
      </c>
      <c r="BA1114" s="12">
        <v>122.6512</v>
      </c>
      <c r="BB1114" s="12">
        <v>4.5053299999999998E-2</v>
      </c>
      <c r="BC1114" s="12">
        <v>19.52976</v>
      </c>
      <c r="BD1114" s="12">
        <v>7.5827000000000004E-3</v>
      </c>
      <c r="BE1114" s="12">
        <v>0.22598309999999999</v>
      </c>
      <c r="BF1114" s="12">
        <v>2.4646E-3</v>
      </c>
      <c r="BG1114" s="12">
        <v>4.9707099999999997E-2</v>
      </c>
      <c r="BH1114" s="12">
        <v>4.9991000000000002E-3</v>
      </c>
      <c r="BI1114" s="12">
        <v>2.9329E-3</v>
      </c>
      <c r="BJ1114" s="12">
        <v>1.3469999999999999E-4</v>
      </c>
      <c r="BK1114" s="12">
        <v>2.31968E-2</v>
      </c>
      <c r="BL1114" s="12">
        <v>5.0299000000000003E-3</v>
      </c>
      <c r="BM1114" s="12">
        <v>123.27290000000001</v>
      </c>
      <c r="BN1114" s="12">
        <v>1.06035E-2</v>
      </c>
      <c r="BO1114" s="12">
        <v>19.552499999999998</v>
      </c>
      <c r="BP1114" s="12">
        <v>6.9956000000000003E-3</v>
      </c>
      <c r="BQ1114" s="12">
        <v>0.22956270000000001</v>
      </c>
      <c r="BR1114" s="12">
        <v>2.3008E-3</v>
      </c>
      <c r="BS1114" s="12">
        <v>6.7260299999999995E-2</v>
      </c>
      <c r="BT1114" s="12">
        <v>4.7232000000000003E-3</v>
      </c>
      <c r="BU1114" s="12">
        <v>5.4907999999999997E-3</v>
      </c>
      <c r="BV1114" s="12">
        <v>1.12E-4</v>
      </c>
      <c r="BW1114" s="12">
        <v>1</v>
      </c>
      <c r="BX1114" s="12">
        <v>0</v>
      </c>
      <c r="BY1114" s="12">
        <v>1</v>
      </c>
      <c r="BZ1114" s="12">
        <v>0</v>
      </c>
      <c r="CA1114" s="12">
        <v>1</v>
      </c>
      <c r="CB1114" s="12">
        <v>0</v>
      </c>
      <c r="CC1114" s="12">
        <v>1</v>
      </c>
      <c r="CD1114" s="12">
        <v>0</v>
      </c>
      <c r="CE1114" s="12">
        <v>1</v>
      </c>
      <c r="CF1114" s="12">
        <v>0</v>
      </c>
      <c r="CG1114" s="12">
        <v>1</v>
      </c>
      <c r="CH1114" s="12">
        <v>0</v>
      </c>
      <c r="CI1114" s="12">
        <v>1</v>
      </c>
      <c r="CJ1114" s="12">
        <v>0</v>
      </c>
      <c r="CK1114" s="12">
        <v>1</v>
      </c>
      <c r="CL1114" s="12">
        <v>0</v>
      </c>
      <c r="CM1114" s="12">
        <v>1</v>
      </c>
      <c r="CN1114" s="12">
        <v>0</v>
      </c>
      <c r="CO1114" s="12">
        <v>1</v>
      </c>
      <c r="CP1114" s="12">
        <v>0</v>
      </c>
      <c r="CQ1114" s="12">
        <v>1</v>
      </c>
      <c r="CR1114" s="12">
        <v>0</v>
      </c>
      <c r="CS1114" s="12">
        <v>1.032416</v>
      </c>
      <c r="CT1114" s="12">
        <v>1.7117E-3</v>
      </c>
      <c r="CU1114" s="12">
        <v>6.1814000000000001E-3</v>
      </c>
      <c r="CV1114" s="12">
        <v>4.3413000000000002E-3</v>
      </c>
      <c r="CW1114" s="12">
        <v>0.62165440000000005</v>
      </c>
      <c r="CX1114" s="12">
        <v>4.3787699999999999E-2</v>
      </c>
      <c r="CY1114" s="12">
        <v>2.2735700000000001E-2</v>
      </c>
      <c r="CZ1114" s="12">
        <v>2.9255000000000001E-3</v>
      </c>
      <c r="DA1114" s="12">
        <v>3.5796000000000001E-3</v>
      </c>
      <c r="DB1114" s="12">
        <v>8.8369999999999996E-4</v>
      </c>
      <c r="DC1114" s="12">
        <v>1.7553099999999999E-2</v>
      </c>
      <c r="DD1114" s="12">
        <v>1.6377E-3</v>
      </c>
      <c r="DE1114" s="12">
        <v>2.65E-3</v>
      </c>
      <c r="DF1114" s="12">
        <v>6.8499999999999998E-5</v>
      </c>
      <c r="DG1114" s="12">
        <v>1.5009999999999999E-4</v>
      </c>
      <c r="DH1114" s="44">
        <v>6.8968069999999997E-6</v>
      </c>
      <c r="DI1114" s="12">
        <v>1.638755</v>
      </c>
      <c r="DJ1114" s="12">
        <v>9.1573000000000002E-3</v>
      </c>
      <c r="DK1114" s="12">
        <v>9.2100000000000005E-4</v>
      </c>
      <c r="DL1114" s="12">
        <v>1.79484E-2</v>
      </c>
      <c r="DM1114" s="12">
        <v>1.8051E-3</v>
      </c>
      <c r="DN1114" s="12">
        <v>-2.4350000000000001E-4</v>
      </c>
      <c r="DO1114" s="44">
        <v>1.8188200000000001E-8</v>
      </c>
      <c r="DP1114" s="12">
        <v>1.15659E-2</v>
      </c>
      <c r="DQ1114" s="12">
        <v>1.262E-4</v>
      </c>
      <c r="DR1114" s="12">
        <v>6.277342</v>
      </c>
      <c r="DS1114" s="12">
        <v>3.3552E-3</v>
      </c>
      <c r="DT1114" s="12">
        <v>6.225638</v>
      </c>
      <c r="DU1114" s="12">
        <v>3.9373999999999998E-3</v>
      </c>
      <c r="DV1114" s="12">
        <v>99.303529999999995</v>
      </c>
      <c r="DW1114" s="12">
        <v>6.1885999999999997E-2</v>
      </c>
      <c r="DX1114" s="12">
        <v>43.019820000000003</v>
      </c>
      <c r="DY1114" s="12">
        <v>2.6890899999999999E-2</v>
      </c>
      <c r="DZ1114" s="12">
        <v>3.8847199999999998E-2</v>
      </c>
      <c r="EA1114" s="12">
        <v>0</v>
      </c>
      <c r="EB1114" s="12">
        <v>0</v>
      </c>
      <c r="EC1114" s="44">
        <v>9.7693580000000002E-16</v>
      </c>
      <c r="ED1114" s="44">
        <v>6.1325599999999996E-15</v>
      </c>
      <c r="EE1114" s="12" t="s">
        <v>1543</v>
      </c>
      <c r="EF1114" s="12">
        <v>3.8197000000000001E-3</v>
      </c>
      <c r="EG1114" s="44">
        <v>2.5185999999999999E-6</v>
      </c>
      <c r="EH1114" s="12">
        <v>3.5995360000000001</v>
      </c>
      <c r="EI1114" s="12">
        <v>1.000459</v>
      </c>
      <c r="EJ1114" s="12">
        <v>7.0640000000000004E-4</v>
      </c>
      <c r="EK1114" s="44">
        <v>3.7799999999999998E-6</v>
      </c>
      <c r="EL1114" s="12">
        <v>8.7000000000000001E-5</v>
      </c>
      <c r="EM1114" s="44">
        <v>2.7E-6</v>
      </c>
      <c r="EN1114" s="12">
        <v>2.7310000000000002E-4</v>
      </c>
      <c r="EO1114" s="44">
        <v>4.89E-7</v>
      </c>
      <c r="EP1114" s="12">
        <v>1.261E-2</v>
      </c>
      <c r="EQ1114" s="12">
        <v>2.0000000000000002E-5</v>
      </c>
      <c r="ER1114" s="12">
        <v>8.0800000000000004E-3</v>
      </c>
      <c r="ES1114" s="12">
        <v>4.0999999999999999E-4</v>
      </c>
      <c r="ET1114" s="12">
        <v>1.4999999999999999E-4</v>
      </c>
      <c r="EU1114" s="12">
        <v>1.0000000000000001E-5</v>
      </c>
      <c r="EV1114" s="12">
        <v>250</v>
      </c>
      <c r="EW1114" s="12">
        <v>0</v>
      </c>
      <c r="EX1114" s="12">
        <v>1.96</v>
      </c>
      <c r="EY1114" s="12">
        <v>0</v>
      </c>
      <c r="EZ1114" s="12">
        <v>1.70154E-2</v>
      </c>
      <c r="FA1114" s="12">
        <v>6.6444E-3</v>
      </c>
      <c r="FB1114" s="12">
        <v>122.6512</v>
      </c>
      <c r="FC1114" s="12">
        <v>4.5053299999999998E-2</v>
      </c>
      <c r="FD1114" s="12">
        <v>19.538720000000001</v>
      </c>
      <c r="FE1114" s="12">
        <v>7.5862000000000004E-3</v>
      </c>
      <c r="FF1114" s="12">
        <v>0.22598309999999999</v>
      </c>
      <c r="FG1114" s="12">
        <v>2.4646E-3</v>
      </c>
      <c r="FH1114" s="12">
        <v>0.17892269999999999</v>
      </c>
      <c r="FI1114" s="12">
        <v>1.7994400000000001E-2</v>
      </c>
      <c r="FJ1114" s="12">
        <v>2.9329E-3</v>
      </c>
      <c r="FK1114" s="12">
        <v>1.3469999999999999E-4</v>
      </c>
      <c r="FL1114" s="12">
        <v>2.3600000000000001E-5</v>
      </c>
      <c r="FM1114" s="12">
        <v>4.6719910000000002</v>
      </c>
      <c r="FN1114" s="12">
        <v>0.15950739999999999</v>
      </c>
      <c r="FO1114" s="12">
        <v>5.3518000000000003E-2</v>
      </c>
      <c r="FP1114" s="12">
        <v>4.672002</v>
      </c>
      <c r="FQ1114" s="12">
        <v>0.99993449999999995</v>
      </c>
      <c r="FR1114" s="12">
        <v>5.4140999999999998E-3</v>
      </c>
      <c r="FS1114" s="44">
        <v>5.4629999999999996E-10</v>
      </c>
      <c r="FT1114" s="44">
        <v>5.8099999999999998E-11</v>
      </c>
      <c r="FU1114" s="12">
        <v>0</v>
      </c>
      <c r="FV1114" s="44">
        <v>4.962E-10</v>
      </c>
      <c r="FW1114" s="12">
        <v>1.975E-2</v>
      </c>
      <c r="FX1114" s="44">
        <v>5.4629999999999996E-10</v>
      </c>
      <c r="FY1114" s="44">
        <v>7.0679999999999999E-6</v>
      </c>
      <c r="FZ1114" s="44">
        <v>5.5304999999999997E-10</v>
      </c>
      <c r="GA1114" s="44">
        <v>6.3080000000000001E-9</v>
      </c>
      <c r="GB1114" s="44">
        <v>5.5430000000000004E-10</v>
      </c>
      <c r="GC1114" s="12">
        <v>1.167E-2</v>
      </c>
      <c r="GD1114" s="12">
        <v>0</v>
      </c>
      <c r="GE1114" s="12">
        <v>295.5</v>
      </c>
      <c r="GF1114" s="12">
        <v>0.1</v>
      </c>
      <c r="GG1114" s="12">
        <v>1575</v>
      </c>
      <c r="GH1114" s="12">
        <v>2</v>
      </c>
      <c r="GI1114" s="12">
        <v>1.261E-2</v>
      </c>
      <c r="GJ1114" s="12">
        <v>-1.0725000000000001E-3</v>
      </c>
    </row>
    <row r="1115" spans="1:192" s="12" customFormat="1" ht="12">
      <c r="A1115" s="31"/>
      <c r="B1115" s="32" t="s">
        <v>1579</v>
      </c>
      <c r="C1115" s="32">
        <v>3</v>
      </c>
      <c r="D1115" s="41">
        <v>11.09698</v>
      </c>
      <c r="E1115" s="33">
        <v>4.0620000000000001E-4</v>
      </c>
      <c r="F1115" s="33">
        <v>0.1205</v>
      </c>
      <c r="G1115" s="34">
        <v>1.5418431247359343</v>
      </c>
      <c r="H1115" s="45">
        <v>1256.0413589364844</v>
      </c>
      <c r="I1115" s="36">
        <v>99.678839999999994</v>
      </c>
      <c r="J1115" s="34">
        <v>75.697029999999998</v>
      </c>
      <c r="K1115" s="34">
        <v>2.44371E-2</v>
      </c>
      <c r="L1115" s="12">
        <v>1.7117E-3</v>
      </c>
      <c r="T1115" s="12" t="s">
        <v>1138</v>
      </c>
      <c r="U1115" s="12" t="s">
        <v>1014</v>
      </c>
      <c r="V1115" s="12">
        <v>37</v>
      </c>
      <c r="W1115" s="43">
        <v>42289</v>
      </c>
      <c r="X1115" s="12">
        <v>13.533329999999999</v>
      </c>
      <c r="Y1115" s="44">
        <v>3527502000</v>
      </c>
      <c r="AA1115" s="12" t="s">
        <v>1497</v>
      </c>
      <c r="AB1115" s="12">
        <v>15</v>
      </c>
      <c r="AC1115" s="12" t="s">
        <v>1540</v>
      </c>
      <c r="AE1115" s="12" t="s">
        <v>1454</v>
      </c>
      <c r="AF1115" s="12">
        <v>7.875</v>
      </c>
      <c r="AG1115" s="12" t="s">
        <v>1541</v>
      </c>
      <c r="AH1115" s="12" t="s">
        <v>1544</v>
      </c>
      <c r="AI1115" s="12" t="s">
        <v>1464</v>
      </c>
      <c r="AJ1115" s="12">
        <v>1</v>
      </c>
      <c r="AK1115" s="12" t="s">
        <v>1458</v>
      </c>
      <c r="AL1115" s="12">
        <v>1</v>
      </c>
      <c r="AM1115" s="12" t="s">
        <v>1459</v>
      </c>
      <c r="AN1115" s="12">
        <v>3</v>
      </c>
      <c r="AO1115" s="12">
        <v>3</v>
      </c>
      <c r="AP1115" s="12">
        <v>0</v>
      </c>
      <c r="AQ1115" s="12">
        <v>3</v>
      </c>
      <c r="AR1115" s="12">
        <v>0</v>
      </c>
      <c r="AS1115" s="12">
        <v>30</v>
      </c>
      <c r="AT1115" s="12">
        <v>30</v>
      </c>
      <c r="AU1115" s="12">
        <v>199</v>
      </c>
      <c r="AX1115" s="12">
        <v>0</v>
      </c>
      <c r="AY1115" s="12">
        <v>2.7584500000000001E-2</v>
      </c>
      <c r="AZ1115" s="12">
        <v>7.1265E-3</v>
      </c>
      <c r="BA1115" s="12">
        <v>342.19630000000001</v>
      </c>
      <c r="BB1115" s="12">
        <v>5.2853600000000001E-2</v>
      </c>
      <c r="BC1115" s="12">
        <v>30.82301</v>
      </c>
      <c r="BD1115" s="12">
        <v>8.0292999999999996E-3</v>
      </c>
      <c r="BE1115" s="12">
        <v>0.3715543</v>
      </c>
      <c r="BF1115" s="12">
        <v>2.5079999999999998E-3</v>
      </c>
      <c r="BG1115" s="12">
        <v>3.5638000000000002E-3</v>
      </c>
      <c r="BH1115" s="12">
        <v>5.2440999999999998E-3</v>
      </c>
      <c r="BI1115" s="12">
        <v>3.7166999999999999E-3</v>
      </c>
      <c r="BJ1115" s="12">
        <v>1.4219999999999999E-4</v>
      </c>
      <c r="BK1115" s="12">
        <v>3.3765900000000001E-2</v>
      </c>
      <c r="BL1115" s="12">
        <v>5.6515000000000003E-3</v>
      </c>
      <c r="BM1115" s="12">
        <v>342.81790000000001</v>
      </c>
      <c r="BN1115" s="12">
        <v>2.95997E-2</v>
      </c>
      <c r="BO1115" s="12">
        <v>30.845749999999999</v>
      </c>
      <c r="BP1115" s="12">
        <v>7.4774000000000004E-3</v>
      </c>
      <c r="BQ1115" s="12">
        <v>0.37513390000000002</v>
      </c>
      <c r="BR1115" s="12">
        <v>2.3471999999999998E-3</v>
      </c>
      <c r="BS1115" s="12">
        <v>2.1116900000000001E-2</v>
      </c>
      <c r="BT1115" s="12">
        <v>4.9817999999999998E-3</v>
      </c>
      <c r="BU1115" s="12">
        <v>6.2500000000000003E-3</v>
      </c>
      <c r="BV1115" s="12">
        <v>1.2019999999999999E-4</v>
      </c>
      <c r="BW1115" s="12">
        <v>1</v>
      </c>
      <c r="BX1115" s="12">
        <v>0</v>
      </c>
      <c r="BY1115" s="12">
        <v>1</v>
      </c>
      <c r="BZ1115" s="12">
        <v>0</v>
      </c>
      <c r="CA1115" s="12">
        <v>1</v>
      </c>
      <c r="CB1115" s="12">
        <v>0</v>
      </c>
      <c r="CC1115" s="12">
        <v>1</v>
      </c>
      <c r="CD1115" s="12">
        <v>0</v>
      </c>
      <c r="CE1115" s="12">
        <v>1</v>
      </c>
      <c r="CF1115" s="12">
        <v>0</v>
      </c>
      <c r="CG1115" s="12">
        <v>1</v>
      </c>
      <c r="CH1115" s="12">
        <v>0</v>
      </c>
      <c r="CI1115" s="12">
        <v>1</v>
      </c>
      <c r="CJ1115" s="12">
        <v>0</v>
      </c>
      <c r="CK1115" s="12">
        <v>1</v>
      </c>
      <c r="CL1115" s="12">
        <v>0</v>
      </c>
      <c r="CM1115" s="12">
        <v>1</v>
      </c>
      <c r="CN1115" s="12">
        <v>0</v>
      </c>
      <c r="CO1115" s="12">
        <v>1</v>
      </c>
      <c r="CP1115" s="12">
        <v>0</v>
      </c>
      <c r="CQ1115" s="12">
        <v>1</v>
      </c>
      <c r="CR1115" s="12">
        <v>0</v>
      </c>
      <c r="CS1115" s="12">
        <v>1.032416</v>
      </c>
      <c r="CT1115" s="12">
        <v>1.7117E-3</v>
      </c>
      <c r="CU1115" s="12">
        <v>6.1814000000000001E-3</v>
      </c>
      <c r="CV1115" s="12">
        <v>4.3413000000000002E-3</v>
      </c>
      <c r="CW1115" s="12">
        <v>0.62165440000000005</v>
      </c>
      <c r="CX1115" s="12">
        <v>4.3787699999999999E-2</v>
      </c>
      <c r="CY1115" s="12">
        <v>2.2735700000000001E-2</v>
      </c>
      <c r="CZ1115" s="12">
        <v>2.9255000000000001E-3</v>
      </c>
      <c r="DA1115" s="12">
        <v>3.5796000000000001E-3</v>
      </c>
      <c r="DB1115" s="12">
        <v>8.8369999999999996E-4</v>
      </c>
      <c r="DC1115" s="12">
        <v>1.7553099999999999E-2</v>
      </c>
      <c r="DD1115" s="12">
        <v>1.6377E-3</v>
      </c>
      <c r="DE1115" s="12">
        <v>2.65E-3</v>
      </c>
      <c r="DF1115" s="12">
        <v>6.8499999999999998E-5</v>
      </c>
      <c r="DG1115" s="12">
        <v>1.205E-4</v>
      </c>
      <c r="DH1115" s="44">
        <v>4.6109019999999998E-6</v>
      </c>
      <c r="DI1115" s="12">
        <v>5.8048200000000001E-2</v>
      </c>
      <c r="DJ1115" s="12">
        <v>4.0620000000000001E-4</v>
      </c>
      <c r="DK1115" s="12">
        <v>5.9770000000000005E-4</v>
      </c>
      <c r="DL1115" s="12">
        <v>7.961E-4</v>
      </c>
      <c r="DM1115" s="12">
        <v>1.1715E-3</v>
      </c>
      <c r="DN1115" s="12">
        <v>-1.325E-4</v>
      </c>
      <c r="DO1115" s="44">
        <v>1.1803880000000001E-8</v>
      </c>
      <c r="DP1115" s="12">
        <v>1.2049000000000001E-2</v>
      </c>
      <c r="DQ1115" s="12">
        <v>8.14E-5</v>
      </c>
      <c r="DR1115" s="12">
        <v>11.09698</v>
      </c>
      <c r="DS1115" s="12">
        <v>3.3606999999999999E-3</v>
      </c>
      <c r="DT1115" s="12">
        <v>11.053290000000001</v>
      </c>
      <c r="DU1115" s="12">
        <v>3.6426000000000002E-3</v>
      </c>
      <c r="DV1115" s="12">
        <v>99.678839999999994</v>
      </c>
      <c r="DW1115" s="12">
        <v>2.5587200000000001E-2</v>
      </c>
      <c r="DX1115" s="12">
        <v>75.697029999999998</v>
      </c>
      <c r="DY1115" s="12">
        <v>2.44371E-2</v>
      </c>
      <c r="DZ1115" s="12">
        <v>5.46612E-2</v>
      </c>
      <c r="EA1115" s="12">
        <v>6.6211000000000004E-3</v>
      </c>
      <c r="EB1115" s="12">
        <v>0</v>
      </c>
      <c r="EC1115" s="44">
        <v>1.5418440000000001E-15</v>
      </c>
      <c r="ED1115" s="44">
        <v>1.7109809999999999E-14</v>
      </c>
      <c r="EE1115" s="12" t="s">
        <v>1543</v>
      </c>
      <c r="EF1115" s="12">
        <v>3.8197000000000001E-3</v>
      </c>
      <c r="EG1115" s="44">
        <v>2.5185999999999999E-6</v>
      </c>
      <c r="EH1115" s="12">
        <v>3.5146000000000002</v>
      </c>
      <c r="EI1115" s="12">
        <v>1.0004500000000001</v>
      </c>
      <c r="EJ1115" s="12">
        <v>7.0640000000000004E-4</v>
      </c>
      <c r="EK1115" s="44">
        <v>3.7799999999999998E-6</v>
      </c>
      <c r="EL1115" s="12">
        <v>8.7000000000000001E-5</v>
      </c>
      <c r="EM1115" s="44">
        <v>2.7E-6</v>
      </c>
      <c r="EN1115" s="12">
        <v>2.7310000000000002E-4</v>
      </c>
      <c r="EO1115" s="44">
        <v>4.89E-7</v>
      </c>
      <c r="EP1115" s="12">
        <v>1.261E-2</v>
      </c>
      <c r="EQ1115" s="12">
        <v>2.0000000000000002E-5</v>
      </c>
      <c r="ER1115" s="12">
        <v>8.0800000000000004E-3</v>
      </c>
      <c r="ES1115" s="12">
        <v>4.0999999999999999E-4</v>
      </c>
      <c r="ET1115" s="12">
        <v>1.4999999999999999E-4</v>
      </c>
      <c r="EU1115" s="12">
        <v>1.0000000000000001E-5</v>
      </c>
      <c r="EV1115" s="12">
        <v>250</v>
      </c>
      <c r="EW1115" s="12">
        <v>0</v>
      </c>
      <c r="EX1115" s="12">
        <v>1.96</v>
      </c>
      <c r="EY1115" s="12">
        <v>0</v>
      </c>
      <c r="EZ1115" s="12">
        <v>2.7584500000000001E-2</v>
      </c>
      <c r="FA1115" s="12">
        <v>7.1265E-3</v>
      </c>
      <c r="FB1115" s="12">
        <v>342.19630000000001</v>
      </c>
      <c r="FC1115" s="12">
        <v>5.2853600000000001E-2</v>
      </c>
      <c r="FD1115" s="12">
        <v>30.83689</v>
      </c>
      <c r="FE1115" s="12">
        <v>8.0329000000000008E-3</v>
      </c>
      <c r="FF1115" s="12">
        <v>0.3715543</v>
      </c>
      <c r="FG1115" s="12">
        <v>2.5079999999999998E-3</v>
      </c>
      <c r="FH1115" s="12">
        <v>1.2525400000000001E-2</v>
      </c>
      <c r="FI1115" s="12">
        <v>1.8431099999999999E-2</v>
      </c>
      <c r="FJ1115" s="12">
        <v>3.7166999999999999E-3</v>
      </c>
      <c r="FK1115" s="12">
        <v>1.4219999999999999E-4</v>
      </c>
      <c r="FL1115" s="12">
        <v>1.0900000000000001E-5</v>
      </c>
      <c r="FM1115" s="12">
        <v>3.8296549999999998</v>
      </c>
      <c r="FN1115" s="12">
        <v>9.0180300000000005E-2</v>
      </c>
      <c r="FO1115" s="12">
        <v>3.03066E-2</v>
      </c>
      <c r="FP1115" s="12">
        <v>3.8297089999999998</v>
      </c>
      <c r="FQ1115" s="12">
        <v>0.99996870000000004</v>
      </c>
      <c r="FR1115" s="12">
        <v>2.0596E-3</v>
      </c>
      <c r="FS1115" s="44">
        <v>5.4629999999999996E-10</v>
      </c>
      <c r="FT1115" s="44">
        <v>5.8099999999999998E-11</v>
      </c>
      <c r="FU1115" s="12">
        <v>0</v>
      </c>
      <c r="FV1115" s="44">
        <v>4.962E-10</v>
      </c>
      <c r="FW1115" s="12">
        <v>1.975E-2</v>
      </c>
      <c r="FX1115" s="44">
        <v>5.4629999999999996E-10</v>
      </c>
      <c r="FY1115" s="44">
        <v>7.0679999999999999E-6</v>
      </c>
      <c r="FZ1115" s="44">
        <v>5.5304999999999997E-10</v>
      </c>
      <c r="GA1115" s="44">
        <v>6.3080000000000001E-9</v>
      </c>
      <c r="GB1115" s="44">
        <v>5.5430000000000004E-10</v>
      </c>
      <c r="GC1115" s="12">
        <v>1.167E-2</v>
      </c>
      <c r="GD1115" s="12">
        <v>0</v>
      </c>
      <c r="GE1115" s="12">
        <v>295.5</v>
      </c>
      <c r="GF1115" s="12">
        <v>0.1</v>
      </c>
      <c r="GG1115" s="12">
        <v>1575</v>
      </c>
      <c r="GH1115" s="12">
        <v>2</v>
      </c>
      <c r="GI1115" s="12">
        <v>1.261E-2</v>
      </c>
      <c r="GJ1115" s="12">
        <v>-5.8359999999999998E-4</v>
      </c>
    </row>
    <row r="1116" spans="1:192" s="12" customFormat="1" ht="12">
      <c r="A1116" s="31"/>
      <c r="B1116" s="32" t="s">
        <v>1700</v>
      </c>
      <c r="C1116" s="32">
        <v>3</v>
      </c>
      <c r="D1116" s="41">
        <v>78.702039999999997</v>
      </c>
      <c r="E1116" s="33">
        <v>-0.53520760000000001</v>
      </c>
      <c r="F1116" s="46">
        <v>216.61330000000001</v>
      </c>
      <c r="G1116" s="34">
        <v>3.4094771769651419E-3</v>
      </c>
      <c r="H1116" s="34" t="s">
        <v>1752</v>
      </c>
      <c r="I1116" s="36">
        <v>18.618729999999999</v>
      </c>
      <c r="J1116" s="45">
        <v>99.643969999999996</v>
      </c>
      <c r="K1116" s="45">
        <v>24.79402</v>
      </c>
      <c r="L1116" s="12">
        <v>1.7117E-3</v>
      </c>
      <c r="T1116" s="12" t="s">
        <v>1146</v>
      </c>
      <c r="U1116" s="12" t="s">
        <v>1014</v>
      </c>
      <c r="V1116" s="12">
        <v>37</v>
      </c>
      <c r="W1116" s="43">
        <v>42290</v>
      </c>
      <c r="X1116" s="12">
        <v>18.899999999999999</v>
      </c>
      <c r="Y1116" s="44">
        <v>3527607000</v>
      </c>
      <c r="AA1116" s="12" t="s">
        <v>1497</v>
      </c>
      <c r="AB1116" s="12">
        <v>15</v>
      </c>
      <c r="AC1116" s="12" t="s">
        <v>1540</v>
      </c>
      <c r="AE1116" s="12" t="s">
        <v>1454</v>
      </c>
      <c r="AF1116" s="12">
        <v>7.875</v>
      </c>
      <c r="AG1116" s="12" t="s">
        <v>1541</v>
      </c>
      <c r="AH1116" s="12" t="s">
        <v>1544</v>
      </c>
      <c r="AI1116" s="12" t="s">
        <v>1464</v>
      </c>
      <c r="AJ1116" s="12">
        <v>1</v>
      </c>
      <c r="AK1116" s="12" t="s">
        <v>1458</v>
      </c>
      <c r="AL1116" s="12">
        <v>1</v>
      </c>
      <c r="AM1116" s="12" t="s">
        <v>1459</v>
      </c>
      <c r="AN1116" s="12">
        <v>3</v>
      </c>
      <c r="AO1116" s="12">
        <v>3</v>
      </c>
      <c r="AP1116" s="12">
        <v>0</v>
      </c>
      <c r="AQ1116" s="12">
        <v>3</v>
      </c>
      <c r="AR1116" s="12">
        <v>0</v>
      </c>
      <c r="AS1116" s="12">
        <v>30</v>
      </c>
      <c r="AT1116" s="12">
        <v>30</v>
      </c>
      <c r="AU1116" s="12">
        <v>210</v>
      </c>
      <c r="AX1116" s="12">
        <v>0</v>
      </c>
      <c r="AY1116" s="12">
        <v>6.1047999999999996E-3</v>
      </c>
      <c r="AZ1116" s="12">
        <v>1.2254299999999999E-2</v>
      </c>
      <c r="BA1116" s="12">
        <v>5.3646260000000003</v>
      </c>
      <c r="BB1116" s="12">
        <v>4.52059E-2</v>
      </c>
      <c r="BC1116" s="12">
        <v>6.8132499999999999E-2</v>
      </c>
      <c r="BD1116" s="12">
        <v>1.5269899999999999E-2</v>
      </c>
      <c r="BE1116" s="12">
        <v>2.5991299999999998E-2</v>
      </c>
      <c r="BF1116" s="12">
        <v>5.1089999999999998E-3</v>
      </c>
      <c r="BG1116" s="12">
        <v>-1.0132199999999999E-2</v>
      </c>
      <c r="BH1116" s="12">
        <v>1.11494E-2</v>
      </c>
      <c r="BI1116" s="12">
        <v>1.4765199999999999E-2</v>
      </c>
      <c r="BJ1116" s="12">
        <v>3.8610000000000001E-4</v>
      </c>
      <c r="BK1116" s="12">
        <v>1.2286200000000001E-2</v>
      </c>
      <c r="BL1116" s="12">
        <v>1.1459499999999999E-2</v>
      </c>
      <c r="BM1116" s="12">
        <v>5.986281</v>
      </c>
      <c r="BN1116" s="12">
        <v>1.12344E-2</v>
      </c>
      <c r="BO1116" s="12">
        <v>9.0868199999999996E-2</v>
      </c>
      <c r="BP1116" s="12">
        <v>1.4987E-2</v>
      </c>
      <c r="BQ1116" s="12">
        <v>2.9570900000000001E-2</v>
      </c>
      <c r="BR1116" s="12">
        <v>5.032E-3</v>
      </c>
      <c r="BS1116" s="12">
        <v>7.4209000000000002E-3</v>
      </c>
      <c r="BT1116" s="12">
        <v>1.10285E-2</v>
      </c>
      <c r="BU1116" s="12">
        <v>1.6951600000000001E-2</v>
      </c>
      <c r="BV1116" s="12">
        <v>3.6689999999999997E-4</v>
      </c>
      <c r="BW1116" s="12">
        <v>1</v>
      </c>
      <c r="BX1116" s="12">
        <v>0</v>
      </c>
      <c r="BY1116" s="12">
        <v>1</v>
      </c>
      <c r="BZ1116" s="12">
        <v>0</v>
      </c>
      <c r="CA1116" s="12">
        <v>1</v>
      </c>
      <c r="CB1116" s="12">
        <v>0</v>
      </c>
      <c r="CC1116" s="12">
        <v>1</v>
      </c>
      <c r="CD1116" s="12">
        <v>0</v>
      </c>
      <c r="CE1116" s="12">
        <v>1</v>
      </c>
      <c r="CF1116" s="12">
        <v>0</v>
      </c>
      <c r="CG1116" s="12">
        <v>1</v>
      </c>
      <c r="CH1116" s="12">
        <v>0</v>
      </c>
      <c r="CI1116" s="12">
        <v>1</v>
      </c>
      <c r="CJ1116" s="12">
        <v>0</v>
      </c>
      <c r="CK1116" s="12">
        <v>1</v>
      </c>
      <c r="CL1116" s="12">
        <v>0</v>
      </c>
      <c r="CM1116" s="12">
        <v>1</v>
      </c>
      <c r="CN1116" s="12">
        <v>0</v>
      </c>
      <c r="CO1116" s="12">
        <v>1</v>
      </c>
      <c r="CP1116" s="12">
        <v>0</v>
      </c>
      <c r="CQ1116" s="12">
        <v>1</v>
      </c>
      <c r="CR1116" s="12">
        <v>0</v>
      </c>
      <c r="CS1116" s="12">
        <v>1.032416</v>
      </c>
      <c r="CT1116" s="12">
        <v>1.7117E-3</v>
      </c>
      <c r="CU1116" s="12">
        <v>6.1814000000000001E-3</v>
      </c>
      <c r="CV1116" s="12">
        <v>4.3413000000000002E-3</v>
      </c>
      <c r="CW1116" s="12">
        <v>0.62165440000000005</v>
      </c>
      <c r="CX1116" s="12">
        <v>4.3787699999999999E-2</v>
      </c>
      <c r="CY1116" s="12">
        <v>2.2735700000000001E-2</v>
      </c>
      <c r="CZ1116" s="12">
        <v>2.9255000000000001E-3</v>
      </c>
      <c r="DA1116" s="12">
        <v>3.5796000000000001E-3</v>
      </c>
      <c r="DB1116" s="12">
        <v>8.8369999999999996E-4</v>
      </c>
      <c r="DC1116" s="12">
        <v>1.7553099999999999E-2</v>
      </c>
      <c r="DD1116" s="12">
        <v>1.6377E-3</v>
      </c>
      <c r="DE1116" s="12">
        <v>2.65E-3</v>
      </c>
      <c r="DF1116" s="12">
        <v>6.8499999999999998E-5</v>
      </c>
      <c r="DG1116" s="12">
        <v>0.21661330000000001</v>
      </c>
      <c r="DH1116" s="12">
        <v>4.8876799999999998E-2</v>
      </c>
      <c r="DI1116" s="12">
        <v>-6.7496399999999998E-2</v>
      </c>
      <c r="DJ1116" s="12">
        <v>-0.53520760000000001</v>
      </c>
      <c r="DK1116" s="12">
        <v>0.60102909999999998</v>
      </c>
      <c r="DL1116" s="12">
        <v>-1.049007</v>
      </c>
      <c r="DM1116" s="12">
        <v>1.1780170000000001</v>
      </c>
      <c r="DN1116" s="12">
        <v>7.4473499999999998E-2</v>
      </c>
      <c r="DO1116" s="12">
        <v>1.19E-5</v>
      </c>
      <c r="DP1116" s="12">
        <v>0.38130710000000001</v>
      </c>
      <c r="DQ1116" s="12">
        <v>0.1136707</v>
      </c>
      <c r="DR1116" s="12">
        <v>78.702039999999997</v>
      </c>
      <c r="DS1116" s="12">
        <v>17.651209999999999</v>
      </c>
      <c r="DT1116" s="12">
        <v>14.646269999999999</v>
      </c>
      <c r="DU1116" s="12">
        <v>3.7444660000000001</v>
      </c>
      <c r="DV1116" s="12">
        <v>18.618729999999999</v>
      </c>
      <c r="DW1116" s="12">
        <v>2.293955</v>
      </c>
      <c r="DX1116" s="12">
        <v>99.643969999999996</v>
      </c>
      <c r="DY1116" s="12">
        <v>24.79402</v>
      </c>
      <c r="DZ1116" s="12">
        <v>24.7941</v>
      </c>
      <c r="EA1116" s="12">
        <v>75.275530000000003</v>
      </c>
      <c r="EB1116" s="12">
        <v>0</v>
      </c>
      <c r="EC1116" s="44">
        <v>3.4081880000000002E-18</v>
      </c>
      <c r="ED1116" s="44">
        <v>2.6823129999999998E-16</v>
      </c>
      <c r="EE1116" s="12" t="s">
        <v>1543</v>
      </c>
      <c r="EF1116" s="12">
        <v>3.8197000000000001E-3</v>
      </c>
      <c r="EG1116" s="44">
        <v>2.5185999999999999E-6</v>
      </c>
      <c r="EH1116" s="12">
        <v>3.600565</v>
      </c>
      <c r="EI1116" s="12">
        <v>1.000459</v>
      </c>
      <c r="EJ1116" s="12">
        <v>7.0640000000000004E-4</v>
      </c>
      <c r="EK1116" s="44">
        <v>3.7799999999999998E-6</v>
      </c>
      <c r="EL1116" s="12">
        <v>8.7000000000000001E-5</v>
      </c>
      <c r="EM1116" s="44">
        <v>2.7E-6</v>
      </c>
      <c r="EN1116" s="12">
        <v>2.7310000000000002E-4</v>
      </c>
      <c r="EO1116" s="44">
        <v>4.89E-7</v>
      </c>
      <c r="EP1116" s="12">
        <v>1.261E-2</v>
      </c>
      <c r="EQ1116" s="12">
        <v>2.0000000000000002E-5</v>
      </c>
      <c r="ER1116" s="12">
        <v>8.0800000000000004E-3</v>
      </c>
      <c r="ES1116" s="12">
        <v>4.0999999999999999E-4</v>
      </c>
      <c r="ET1116" s="12">
        <v>1.4999999999999999E-4</v>
      </c>
      <c r="EU1116" s="12">
        <v>1.0000000000000001E-5</v>
      </c>
      <c r="EV1116" s="12">
        <v>250</v>
      </c>
      <c r="EW1116" s="12">
        <v>0</v>
      </c>
      <c r="EX1116" s="12">
        <v>1.96</v>
      </c>
      <c r="EY1116" s="12">
        <v>0</v>
      </c>
      <c r="EZ1116" s="12">
        <v>6.1047999999999996E-3</v>
      </c>
      <c r="FA1116" s="12">
        <v>1.2254299999999999E-2</v>
      </c>
      <c r="FB1116" s="12">
        <v>5.3646260000000003</v>
      </c>
      <c r="FC1116" s="12">
        <v>4.52059E-2</v>
      </c>
      <c r="FD1116" s="12">
        <v>6.8163799999999997E-2</v>
      </c>
      <c r="FE1116" s="12">
        <v>1.52769E-2</v>
      </c>
      <c r="FF1116" s="12">
        <v>2.5991299999999998E-2</v>
      </c>
      <c r="FG1116" s="12">
        <v>5.1089999999999998E-3</v>
      </c>
      <c r="FH1116" s="12">
        <v>-3.6481800000000002E-2</v>
      </c>
      <c r="FI1116" s="12">
        <v>4.0144199999999998E-2</v>
      </c>
      <c r="FJ1116" s="12">
        <v>1.4765199999999999E-2</v>
      </c>
      <c r="FK1116" s="12">
        <v>3.8610000000000001E-4</v>
      </c>
      <c r="FL1116" s="12">
        <v>2.7539999999999999E-3</v>
      </c>
      <c r="FM1116" s="12">
        <v>2.7470279999999998</v>
      </c>
      <c r="FN1116" s="12">
        <v>1.2712299999999999E-2</v>
      </c>
      <c r="FO1116" s="12">
        <v>22.421769999999999</v>
      </c>
      <c r="FP1116" s="12">
        <v>22.555399999999999</v>
      </c>
      <c r="FQ1116" s="12">
        <v>0.1103238</v>
      </c>
      <c r="FR1116" s="12">
        <v>1.1532499999999999E-2</v>
      </c>
      <c r="FS1116" s="44">
        <v>5.4629999999999996E-10</v>
      </c>
      <c r="FT1116" s="44">
        <v>5.8099999999999998E-11</v>
      </c>
      <c r="FU1116" s="12">
        <v>0</v>
      </c>
      <c r="FV1116" s="44">
        <v>4.962E-10</v>
      </c>
      <c r="FW1116" s="12">
        <v>1.975E-2</v>
      </c>
      <c r="FX1116" s="44">
        <v>5.4629999999999996E-10</v>
      </c>
      <c r="FY1116" s="44">
        <v>7.0679999999999999E-6</v>
      </c>
      <c r="FZ1116" s="44">
        <v>5.5304999999999997E-10</v>
      </c>
      <c r="GA1116" s="44">
        <v>6.3080000000000001E-9</v>
      </c>
      <c r="GB1116" s="44">
        <v>5.5430000000000004E-10</v>
      </c>
      <c r="GC1116" s="12">
        <v>1.167E-2</v>
      </c>
      <c r="GD1116" s="12">
        <v>0</v>
      </c>
      <c r="GE1116" s="12">
        <v>295.5</v>
      </c>
      <c r="GF1116" s="12">
        <v>0.1</v>
      </c>
      <c r="GG1116" s="12">
        <v>1575</v>
      </c>
      <c r="GH1116" s="12">
        <v>2</v>
      </c>
      <c r="GI1116" s="12">
        <v>1.261E-2</v>
      </c>
      <c r="GJ1116" s="12">
        <v>0.32807720000000001</v>
      </c>
    </row>
    <row r="1117" spans="1:192" s="12" customFormat="1" ht="12">
      <c r="A1117" s="31"/>
      <c r="B1117" s="32" t="s">
        <v>1589</v>
      </c>
      <c r="C1117" s="32">
        <v>3</v>
      </c>
      <c r="D1117" s="41">
        <v>18.387049999999999</v>
      </c>
      <c r="E1117" s="33">
        <v>-2.5474E-3</v>
      </c>
      <c r="F1117" s="40">
        <v>1.2256999999999998</v>
      </c>
      <c r="G1117" s="34">
        <v>0.64387933494608551</v>
      </c>
      <c r="H1117" s="34" t="s">
        <v>1752</v>
      </c>
      <c r="I1117" s="36">
        <v>98.029120000000006</v>
      </c>
      <c r="J1117" s="42">
        <v>121.82640000000001</v>
      </c>
      <c r="K1117" s="42">
        <v>0.15580050000000001</v>
      </c>
      <c r="L1117" s="12">
        <v>1.7117E-3</v>
      </c>
      <c r="T1117" s="12" t="s">
        <v>1148</v>
      </c>
      <c r="U1117" s="12" t="s">
        <v>1014</v>
      </c>
      <c r="V1117" s="12">
        <v>37</v>
      </c>
      <c r="W1117" s="43">
        <v>42290</v>
      </c>
      <c r="X1117" s="12">
        <v>19.25</v>
      </c>
      <c r="Y1117" s="44">
        <v>3527609000</v>
      </c>
      <c r="AA1117" s="12" t="s">
        <v>1497</v>
      </c>
      <c r="AB1117" s="12">
        <v>15</v>
      </c>
      <c r="AC1117" s="12" t="s">
        <v>1540</v>
      </c>
      <c r="AE1117" s="12" t="s">
        <v>1454</v>
      </c>
      <c r="AF1117" s="12">
        <v>7.875</v>
      </c>
      <c r="AG1117" s="12" t="s">
        <v>1541</v>
      </c>
      <c r="AH1117" s="12" t="s">
        <v>1544</v>
      </c>
      <c r="AI1117" s="12" t="s">
        <v>1464</v>
      </c>
      <c r="AJ1117" s="12">
        <v>1</v>
      </c>
      <c r="AK1117" s="12" t="s">
        <v>1458</v>
      </c>
      <c r="AL1117" s="12">
        <v>1</v>
      </c>
      <c r="AM1117" s="12" t="s">
        <v>1459</v>
      </c>
      <c r="AN1117" s="12">
        <v>3</v>
      </c>
      <c r="AO1117" s="12">
        <v>3</v>
      </c>
      <c r="AP1117" s="12">
        <v>0</v>
      </c>
      <c r="AQ1117" s="12">
        <v>3</v>
      </c>
      <c r="AR1117" s="12">
        <v>0</v>
      </c>
      <c r="AS1117" s="12">
        <v>30</v>
      </c>
      <c r="AT1117" s="12">
        <v>30</v>
      </c>
      <c r="AU1117" s="12">
        <v>212</v>
      </c>
      <c r="AX1117" s="12">
        <v>0</v>
      </c>
      <c r="AY1117" s="12">
        <v>1.1610499999999999E-2</v>
      </c>
      <c r="AZ1117" s="12">
        <v>1.15253E-2</v>
      </c>
      <c r="BA1117" s="12">
        <v>236.78030000000001</v>
      </c>
      <c r="BB1117" s="12">
        <v>5.3172999999999998E-2</v>
      </c>
      <c r="BC1117" s="12">
        <v>12.871650000000001</v>
      </c>
      <c r="BD1117" s="12">
        <v>1.52426E-2</v>
      </c>
      <c r="BE1117" s="12">
        <v>0.24259040000000001</v>
      </c>
      <c r="BF1117" s="12">
        <v>5.6220000000000003E-3</v>
      </c>
      <c r="BG1117" s="12">
        <v>-9.1082000000000003E-3</v>
      </c>
      <c r="BH1117" s="12">
        <v>1.4690699999999999E-2</v>
      </c>
      <c r="BI1117" s="12">
        <v>1.5784099999999999E-2</v>
      </c>
      <c r="BJ1117" s="12">
        <v>4.2299999999999998E-4</v>
      </c>
      <c r="BK1117" s="12">
        <v>1.7791899999999999E-2</v>
      </c>
      <c r="BL1117" s="12">
        <v>1.0676400000000001E-2</v>
      </c>
      <c r="BM1117" s="12">
        <v>237.40199999999999</v>
      </c>
      <c r="BN1117" s="12">
        <v>3.01663E-2</v>
      </c>
      <c r="BO1117" s="12">
        <v>12.89439</v>
      </c>
      <c r="BP1117" s="12">
        <v>1.4959200000000001E-2</v>
      </c>
      <c r="BQ1117" s="12">
        <v>0.24617</v>
      </c>
      <c r="BR1117" s="12">
        <v>5.5520999999999999E-3</v>
      </c>
      <c r="BS1117" s="12">
        <v>8.4449E-3</v>
      </c>
      <c r="BT1117" s="12">
        <v>1.45992E-2</v>
      </c>
      <c r="BU1117" s="12">
        <v>1.7938599999999999E-2</v>
      </c>
      <c r="BV1117" s="12">
        <v>4.0319999999999999E-4</v>
      </c>
      <c r="BW1117" s="12">
        <v>1</v>
      </c>
      <c r="BX1117" s="12">
        <v>0</v>
      </c>
      <c r="BY1117" s="12">
        <v>1</v>
      </c>
      <c r="BZ1117" s="12">
        <v>0</v>
      </c>
      <c r="CA1117" s="12">
        <v>1</v>
      </c>
      <c r="CB1117" s="12">
        <v>0</v>
      </c>
      <c r="CC1117" s="12">
        <v>1</v>
      </c>
      <c r="CD1117" s="12">
        <v>0</v>
      </c>
      <c r="CE1117" s="12">
        <v>1</v>
      </c>
      <c r="CF1117" s="12">
        <v>0</v>
      </c>
      <c r="CG1117" s="12">
        <v>1</v>
      </c>
      <c r="CH1117" s="12">
        <v>0</v>
      </c>
      <c r="CI1117" s="12">
        <v>1</v>
      </c>
      <c r="CJ1117" s="12">
        <v>0</v>
      </c>
      <c r="CK1117" s="12">
        <v>1</v>
      </c>
      <c r="CL1117" s="12">
        <v>0</v>
      </c>
      <c r="CM1117" s="12">
        <v>1</v>
      </c>
      <c r="CN1117" s="12">
        <v>0</v>
      </c>
      <c r="CO1117" s="12">
        <v>1</v>
      </c>
      <c r="CP1117" s="12">
        <v>0</v>
      </c>
      <c r="CQ1117" s="12">
        <v>1</v>
      </c>
      <c r="CR1117" s="12">
        <v>0</v>
      </c>
      <c r="CS1117" s="12">
        <v>1.032416</v>
      </c>
      <c r="CT1117" s="12">
        <v>1.7117E-3</v>
      </c>
      <c r="CU1117" s="12">
        <v>6.1814000000000001E-3</v>
      </c>
      <c r="CV1117" s="12">
        <v>4.3413000000000002E-3</v>
      </c>
      <c r="CW1117" s="12">
        <v>0.62165440000000005</v>
      </c>
      <c r="CX1117" s="12">
        <v>4.3787699999999999E-2</v>
      </c>
      <c r="CY1117" s="12">
        <v>2.2735700000000001E-2</v>
      </c>
      <c r="CZ1117" s="12">
        <v>2.9255000000000001E-3</v>
      </c>
      <c r="DA1117" s="12">
        <v>3.5796000000000001E-3</v>
      </c>
      <c r="DB1117" s="12">
        <v>8.8369999999999996E-4</v>
      </c>
      <c r="DC1117" s="12">
        <v>1.7553099999999999E-2</v>
      </c>
      <c r="DD1117" s="12">
        <v>1.6377E-3</v>
      </c>
      <c r="DE1117" s="12">
        <v>2.65E-3</v>
      </c>
      <c r="DF1117" s="12">
        <v>6.8499999999999998E-5</v>
      </c>
      <c r="DG1117" s="12">
        <v>1.2256999999999999E-3</v>
      </c>
      <c r="DH1117" s="12">
        <v>3.29E-5</v>
      </c>
      <c r="DI1117" s="12">
        <v>-6.0100500000000001E-2</v>
      </c>
      <c r="DJ1117" s="12">
        <v>-2.5474E-3</v>
      </c>
      <c r="DK1117" s="12">
        <v>4.1086999999999999E-3</v>
      </c>
      <c r="DL1117" s="12">
        <v>-4.9928999999999998E-3</v>
      </c>
      <c r="DM1117" s="12">
        <v>8.0531000000000005E-3</v>
      </c>
      <c r="DN1117" s="12">
        <v>1.3615999999999999E-3</v>
      </c>
      <c r="DO1117" s="44">
        <v>8.1142779999999997E-8</v>
      </c>
      <c r="DP1117" s="12">
        <v>1.8838199999999999E-2</v>
      </c>
      <c r="DQ1117" s="12">
        <v>4.371E-4</v>
      </c>
      <c r="DR1117" s="12">
        <v>18.387049999999999</v>
      </c>
      <c r="DS1117" s="12">
        <v>2.2162000000000001E-2</v>
      </c>
      <c r="DT1117" s="12">
        <v>18.01671</v>
      </c>
      <c r="DU1117" s="12">
        <v>2.3816299999999999E-2</v>
      </c>
      <c r="DV1117" s="12">
        <v>98.029120000000006</v>
      </c>
      <c r="DW1117" s="12">
        <v>6.1582100000000001E-2</v>
      </c>
      <c r="DX1117" s="12">
        <v>121.82640000000001</v>
      </c>
      <c r="DY1117" s="12">
        <v>0.15580050000000001</v>
      </c>
      <c r="DZ1117" s="12">
        <v>0.17410709999999999</v>
      </c>
      <c r="EA1117" s="12">
        <v>0</v>
      </c>
      <c r="EB1117" s="12">
        <v>0</v>
      </c>
      <c r="EC1117" s="44">
        <v>6.4387790000000001E-16</v>
      </c>
      <c r="ED1117" s="44">
        <v>1.183902E-14</v>
      </c>
      <c r="EE1117" s="12" t="s">
        <v>1543</v>
      </c>
      <c r="EF1117" s="12">
        <v>3.8197000000000001E-3</v>
      </c>
      <c r="EG1117" s="44">
        <v>2.5185999999999999E-6</v>
      </c>
      <c r="EH1117" s="12">
        <v>3.601594</v>
      </c>
      <c r="EI1117" s="12">
        <v>1.000459</v>
      </c>
      <c r="EJ1117" s="12">
        <v>7.0640000000000004E-4</v>
      </c>
      <c r="EK1117" s="44">
        <v>3.7799999999999998E-6</v>
      </c>
      <c r="EL1117" s="12">
        <v>8.7000000000000001E-5</v>
      </c>
      <c r="EM1117" s="44">
        <v>2.7E-6</v>
      </c>
      <c r="EN1117" s="12">
        <v>2.7310000000000002E-4</v>
      </c>
      <c r="EO1117" s="44">
        <v>4.89E-7</v>
      </c>
      <c r="EP1117" s="12">
        <v>1.261E-2</v>
      </c>
      <c r="EQ1117" s="12">
        <v>2.0000000000000002E-5</v>
      </c>
      <c r="ER1117" s="12">
        <v>8.0800000000000004E-3</v>
      </c>
      <c r="ES1117" s="12">
        <v>4.0999999999999999E-4</v>
      </c>
      <c r="ET1117" s="12">
        <v>1.4999999999999999E-4</v>
      </c>
      <c r="EU1117" s="12">
        <v>1.0000000000000001E-5</v>
      </c>
      <c r="EV1117" s="12">
        <v>250</v>
      </c>
      <c r="EW1117" s="12">
        <v>0</v>
      </c>
      <c r="EX1117" s="12">
        <v>1.96</v>
      </c>
      <c r="EY1117" s="12">
        <v>0</v>
      </c>
      <c r="EZ1117" s="12">
        <v>1.1610499999999999E-2</v>
      </c>
      <c r="FA1117" s="12">
        <v>1.15253E-2</v>
      </c>
      <c r="FB1117" s="12">
        <v>236.78030000000001</v>
      </c>
      <c r="FC1117" s="12">
        <v>5.3172999999999998E-2</v>
      </c>
      <c r="FD1117" s="12">
        <v>12.877560000000001</v>
      </c>
      <c r="FE1117" s="12">
        <v>1.52496E-2</v>
      </c>
      <c r="FF1117" s="12">
        <v>0.24259040000000001</v>
      </c>
      <c r="FG1117" s="12">
        <v>5.6220000000000003E-3</v>
      </c>
      <c r="FH1117" s="12">
        <v>-3.2804199999999999E-2</v>
      </c>
      <c r="FI1117" s="12">
        <v>5.2910100000000002E-2</v>
      </c>
      <c r="FJ1117" s="12">
        <v>1.5784099999999999E-2</v>
      </c>
      <c r="FK1117" s="12">
        <v>4.2299999999999998E-4</v>
      </c>
      <c r="FL1117" s="12">
        <v>6.6699999999999995E-5</v>
      </c>
      <c r="FM1117" s="12">
        <v>2.681575</v>
      </c>
      <c r="FN1117" s="12">
        <v>5.4410100000000003E-2</v>
      </c>
      <c r="FO1117" s="12">
        <v>0.1205836</v>
      </c>
      <c r="FP1117" s="12">
        <v>2.6840790000000001</v>
      </c>
      <c r="FQ1117" s="12">
        <v>0.99899119999999997</v>
      </c>
      <c r="FR1117" s="12">
        <v>1.5617000000000001E-3</v>
      </c>
      <c r="FS1117" s="44">
        <v>5.4629999999999996E-10</v>
      </c>
      <c r="FT1117" s="44">
        <v>5.8099999999999998E-11</v>
      </c>
      <c r="FU1117" s="12">
        <v>0</v>
      </c>
      <c r="FV1117" s="44">
        <v>4.962E-10</v>
      </c>
      <c r="FW1117" s="12">
        <v>1.975E-2</v>
      </c>
      <c r="FX1117" s="44">
        <v>5.4629999999999996E-10</v>
      </c>
      <c r="FY1117" s="44">
        <v>7.0679999999999999E-6</v>
      </c>
      <c r="FZ1117" s="44">
        <v>5.5304999999999997E-10</v>
      </c>
      <c r="GA1117" s="44">
        <v>6.3080000000000001E-9</v>
      </c>
      <c r="GB1117" s="44">
        <v>5.5430000000000004E-10</v>
      </c>
      <c r="GC1117" s="12">
        <v>1.167E-2</v>
      </c>
      <c r="GD1117" s="12">
        <v>0</v>
      </c>
      <c r="GE1117" s="12">
        <v>295.5</v>
      </c>
      <c r="GF1117" s="12">
        <v>0.1</v>
      </c>
      <c r="GG1117" s="12">
        <v>1575</v>
      </c>
      <c r="GH1117" s="12">
        <v>2</v>
      </c>
      <c r="GI1117" s="12">
        <v>1.261E-2</v>
      </c>
      <c r="GJ1117" s="12">
        <v>5.9985000000000004E-3</v>
      </c>
    </row>
    <row r="1118" spans="1:192" s="12" customFormat="1" ht="12">
      <c r="A1118" s="31"/>
      <c r="B1118" s="32" t="s">
        <v>1574</v>
      </c>
      <c r="C1118" s="32">
        <v>3</v>
      </c>
      <c r="D1118" s="41">
        <v>32.555289999999999</v>
      </c>
      <c r="E1118" s="33">
        <v>5.2310999999999998E-3</v>
      </c>
      <c r="F1118" s="33">
        <v>5.57E-2</v>
      </c>
      <c r="G1118" s="34">
        <v>4.5187888497381374</v>
      </c>
      <c r="H1118" s="45">
        <v>97.532832482651841</v>
      </c>
      <c r="I1118" s="36">
        <v>99.950699999999998</v>
      </c>
      <c r="J1118" s="34">
        <v>214.3965</v>
      </c>
      <c r="K1118" s="34">
        <v>4.9434699999999998E-2</v>
      </c>
      <c r="L1118" s="12">
        <v>1.7117E-3</v>
      </c>
      <c r="T1118" s="12" t="s">
        <v>1149</v>
      </c>
      <c r="U1118" s="12" t="s">
        <v>1014</v>
      </c>
      <c r="V1118" s="12">
        <v>37</v>
      </c>
      <c r="W1118" s="43">
        <v>42289</v>
      </c>
      <c r="X1118" s="12">
        <v>12.283329999999999</v>
      </c>
      <c r="Y1118" s="44">
        <v>3527497000</v>
      </c>
      <c r="AA1118" s="12" t="s">
        <v>1497</v>
      </c>
      <c r="AB1118" s="12">
        <v>15</v>
      </c>
      <c r="AC1118" s="12" t="s">
        <v>1540</v>
      </c>
      <c r="AE1118" s="12" t="s">
        <v>1454</v>
      </c>
      <c r="AF1118" s="12">
        <v>7.875</v>
      </c>
      <c r="AG1118" s="12" t="s">
        <v>1541</v>
      </c>
      <c r="AH1118" s="12" t="s">
        <v>1544</v>
      </c>
      <c r="AI1118" s="12" t="s">
        <v>1464</v>
      </c>
      <c r="AJ1118" s="12">
        <v>1</v>
      </c>
      <c r="AK1118" s="12" t="s">
        <v>1458</v>
      </c>
      <c r="AL1118" s="12">
        <v>1</v>
      </c>
      <c r="AM1118" s="12" t="s">
        <v>1459</v>
      </c>
      <c r="AN1118" s="12">
        <v>3</v>
      </c>
      <c r="AO1118" s="12">
        <v>3</v>
      </c>
      <c r="AP1118" s="12">
        <v>0</v>
      </c>
      <c r="AQ1118" s="12">
        <v>3</v>
      </c>
      <c r="AR1118" s="12">
        <v>0</v>
      </c>
      <c r="AS1118" s="12">
        <v>30</v>
      </c>
      <c r="AT1118" s="12">
        <v>30</v>
      </c>
      <c r="AU1118" s="12">
        <v>192</v>
      </c>
      <c r="AX1118" s="12">
        <v>0</v>
      </c>
      <c r="AY1118" s="12">
        <v>0.14316690000000001</v>
      </c>
      <c r="AZ1118" s="12">
        <v>1.22351E-2</v>
      </c>
      <c r="BA1118" s="12">
        <v>2942.22</v>
      </c>
      <c r="BB1118" s="12">
        <v>0.15104590000000001</v>
      </c>
      <c r="BC1118" s="12">
        <v>90.335459999999998</v>
      </c>
      <c r="BD1118" s="12">
        <v>2.1346500000000001E-2</v>
      </c>
      <c r="BE1118" s="12">
        <v>1.130422</v>
      </c>
      <c r="BF1118" s="12">
        <v>5.6528999999999998E-3</v>
      </c>
      <c r="BG1118" s="12">
        <v>0.1346533</v>
      </c>
      <c r="BH1118" s="12">
        <v>1.1749300000000001E-2</v>
      </c>
      <c r="BI1118" s="12">
        <v>5.0321999999999997E-3</v>
      </c>
      <c r="BJ1118" s="12">
        <v>3.2000000000000003E-4</v>
      </c>
      <c r="BK1118" s="12">
        <v>0.14934829999999999</v>
      </c>
      <c r="BL1118" s="12">
        <v>1.1439E-2</v>
      </c>
      <c r="BM1118" s="12">
        <v>2942.8420000000001</v>
      </c>
      <c r="BN1118" s="12">
        <v>0.14455970000000001</v>
      </c>
      <c r="BO1118" s="12">
        <v>90.358199999999997</v>
      </c>
      <c r="BP1118" s="12">
        <v>2.11451E-2</v>
      </c>
      <c r="BQ1118" s="12">
        <v>1.134002</v>
      </c>
      <c r="BR1118" s="12">
        <v>5.5833999999999996E-3</v>
      </c>
      <c r="BS1118" s="12">
        <v>0.15220639999999999</v>
      </c>
      <c r="BT1118" s="12">
        <v>1.16346E-2</v>
      </c>
      <c r="BU1118" s="12">
        <v>7.5242E-3</v>
      </c>
      <c r="BV1118" s="12">
        <v>3.0249999999999998E-4</v>
      </c>
      <c r="BW1118" s="12">
        <v>1</v>
      </c>
      <c r="BX1118" s="12">
        <v>0</v>
      </c>
      <c r="BY1118" s="12">
        <v>1</v>
      </c>
      <c r="BZ1118" s="12">
        <v>0</v>
      </c>
      <c r="CA1118" s="12">
        <v>1</v>
      </c>
      <c r="CB1118" s="12">
        <v>0</v>
      </c>
      <c r="CC1118" s="12">
        <v>1</v>
      </c>
      <c r="CD1118" s="12">
        <v>0</v>
      </c>
      <c r="CE1118" s="12">
        <v>1</v>
      </c>
      <c r="CF1118" s="12">
        <v>0</v>
      </c>
      <c r="CG1118" s="12">
        <v>1</v>
      </c>
      <c r="CH1118" s="12">
        <v>0</v>
      </c>
      <c r="CI1118" s="12">
        <v>1</v>
      </c>
      <c r="CJ1118" s="12">
        <v>0</v>
      </c>
      <c r="CK1118" s="12">
        <v>1</v>
      </c>
      <c r="CL1118" s="12">
        <v>0</v>
      </c>
      <c r="CM1118" s="12">
        <v>1</v>
      </c>
      <c r="CN1118" s="12">
        <v>0</v>
      </c>
      <c r="CO1118" s="12">
        <v>1</v>
      </c>
      <c r="CP1118" s="12">
        <v>0</v>
      </c>
      <c r="CQ1118" s="12">
        <v>1</v>
      </c>
      <c r="CR1118" s="12">
        <v>0</v>
      </c>
      <c r="CS1118" s="12">
        <v>1.032416</v>
      </c>
      <c r="CT1118" s="12">
        <v>1.7117E-3</v>
      </c>
      <c r="CU1118" s="12">
        <v>6.1814000000000001E-3</v>
      </c>
      <c r="CV1118" s="12">
        <v>4.3413000000000002E-3</v>
      </c>
      <c r="CW1118" s="12">
        <v>0.62165440000000005</v>
      </c>
      <c r="CX1118" s="12">
        <v>4.3787699999999999E-2</v>
      </c>
      <c r="CY1118" s="12">
        <v>2.2735700000000001E-2</v>
      </c>
      <c r="CZ1118" s="12">
        <v>2.9255000000000001E-3</v>
      </c>
      <c r="DA1118" s="12">
        <v>3.5796000000000001E-3</v>
      </c>
      <c r="DB1118" s="12">
        <v>8.8369999999999996E-4</v>
      </c>
      <c r="DC1118" s="12">
        <v>1.7553099999999999E-2</v>
      </c>
      <c r="DD1118" s="12">
        <v>1.6377E-3</v>
      </c>
      <c r="DE1118" s="12">
        <v>2.65E-3</v>
      </c>
      <c r="DF1118" s="12">
        <v>6.8499999999999998E-5</v>
      </c>
      <c r="DG1118" s="12">
        <v>5.5699999999999999E-5</v>
      </c>
      <c r="DH1118" s="44">
        <v>3.5404320000000001E-6</v>
      </c>
      <c r="DI1118" s="12">
        <v>2.4921630000000001</v>
      </c>
      <c r="DJ1118" s="12">
        <v>5.2310999999999998E-3</v>
      </c>
      <c r="DK1118" s="12">
        <v>4.5639999999999998E-4</v>
      </c>
      <c r="DL1118" s="12">
        <v>1.0252900000000001E-2</v>
      </c>
      <c r="DM1118" s="12">
        <v>8.9459999999999995E-4</v>
      </c>
      <c r="DN1118" s="12">
        <v>-2.5599999999999999E-5</v>
      </c>
      <c r="DO1118" s="44">
        <v>9.0142769999999995E-9</v>
      </c>
      <c r="DP1118" s="12">
        <v>1.2508E-2</v>
      </c>
      <c r="DQ1118" s="12">
        <v>6.2600000000000004E-5</v>
      </c>
      <c r="DR1118" s="12">
        <v>32.555289999999999</v>
      </c>
      <c r="DS1118" s="12">
        <v>7.8723999999999999E-3</v>
      </c>
      <c r="DT1118" s="12">
        <v>32.531280000000002</v>
      </c>
      <c r="DU1118" s="12">
        <v>7.9488000000000007E-3</v>
      </c>
      <c r="DV1118" s="12">
        <v>99.950699999999998</v>
      </c>
      <c r="DW1118" s="12">
        <v>8.1381000000000005E-3</v>
      </c>
      <c r="DX1118" s="12">
        <v>214.3965</v>
      </c>
      <c r="DY1118" s="12">
        <v>4.9434699999999998E-2</v>
      </c>
      <c r="DZ1118" s="12">
        <v>0.142267</v>
      </c>
      <c r="EA1118" s="12">
        <v>0.13687740000000001</v>
      </c>
      <c r="EB1118" s="12">
        <v>0</v>
      </c>
      <c r="EC1118" s="44">
        <v>4.5188040000000001E-15</v>
      </c>
      <c r="ED1118" s="44">
        <v>1.4711099999999999E-13</v>
      </c>
      <c r="EE1118" s="12" t="s">
        <v>1543</v>
      </c>
      <c r="EF1118" s="12">
        <v>3.8197000000000001E-3</v>
      </c>
      <c r="EG1118" s="44">
        <v>2.5185999999999999E-6</v>
      </c>
      <c r="EH1118" s="12">
        <v>3.5109710000000001</v>
      </c>
      <c r="EI1118" s="12">
        <v>1.0004500000000001</v>
      </c>
      <c r="EJ1118" s="12">
        <v>7.0640000000000004E-4</v>
      </c>
      <c r="EK1118" s="44">
        <v>3.7799999999999998E-6</v>
      </c>
      <c r="EL1118" s="12">
        <v>8.7000000000000001E-5</v>
      </c>
      <c r="EM1118" s="44">
        <v>2.7E-6</v>
      </c>
      <c r="EN1118" s="12">
        <v>2.7310000000000002E-4</v>
      </c>
      <c r="EO1118" s="44">
        <v>4.89E-7</v>
      </c>
      <c r="EP1118" s="12">
        <v>1.261E-2</v>
      </c>
      <c r="EQ1118" s="12">
        <v>2.0000000000000002E-5</v>
      </c>
      <c r="ER1118" s="12">
        <v>8.0800000000000004E-3</v>
      </c>
      <c r="ES1118" s="12">
        <v>4.0999999999999999E-4</v>
      </c>
      <c r="ET1118" s="12">
        <v>1.4999999999999999E-4</v>
      </c>
      <c r="EU1118" s="12">
        <v>1.0000000000000001E-5</v>
      </c>
      <c r="EV1118" s="12">
        <v>250</v>
      </c>
      <c r="EW1118" s="12">
        <v>0</v>
      </c>
      <c r="EX1118" s="12">
        <v>1.96</v>
      </c>
      <c r="EY1118" s="12">
        <v>0</v>
      </c>
      <c r="EZ1118" s="12">
        <v>0.14316690000000001</v>
      </c>
      <c r="FA1118" s="12">
        <v>1.22351E-2</v>
      </c>
      <c r="FB1118" s="12">
        <v>2942.22</v>
      </c>
      <c r="FC1118" s="12">
        <v>0.15104590000000001</v>
      </c>
      <c r="FD1118" s="12">
        <v>90.376090000000005</v>
      </c>
      <c r="FE1118" s="12">
        <v>2.1356099999999999E-2</v>
      </c>
      <c r="FF1118" s="12">
        <v>1.130422</v>
      </c>
      <c r="FG1118" s="12">
        <v>5.6528999999999998E-3</v>
      </c>
      <c r="FH1118" s="12">
        <v>0.47276380000000001</v>
      </c>
      <c r="FI1118" s="12">
        <v>4.1251299999999998E-2</v>
      </c>
      <c r="FJ1118" s="12">
        <v>5.0321999999999997E-3</v>
      </c>
      <c r="FK1118" s="12">
        <v>3.2000000000000003E-4</v>
      </c>
      <c r="FL1118" s="44">
        <v>1.6672159999999999E-6</v>
      </c>
      <c r="FM1118" s="12">
        <v>6.5286879999999998</v>
      </c>
      <c r="FN1118" s="12">
        <v>3.0724499999999998E-2</v>
      </c>
      <c r="FO1118" s="12">
        <v>2.41876E-2</v>
      </c>
      <c r="FP1118" s="12">
        <v>6.5287249999999997</v>
      </c>
      <c r="FQ1118" s="12">
        <v>0.99999309999999997</v>
      </c>
      <c r="FR1118" s="12">
        <v>1.6699999999999999E-4</v>
      </c>
      <c r="FS1118" s="44">
        <v>5.4629999999999996E-10</v>
      </c>
      <c r="FT1118" s="44">
        <v>5.8099999999999998E-11</v>
      </c>
      <c r="FU1118" s="12">
        <v>0</v>
      </c>
      <c r="FV1118" s="44">
        <v>4.962E-10</v>
      </c>
      <c r="FW1118" s="12">
        <v>1.975E-2</v>
      </c>
      <c r="FX1118" s="44">
        <v>5.4629999999999996E-10</v>
      </c>
      <c r="FY1118" s="44">
        <v>7.0679999999999999E-6</v>
      </c>
      <c r="FZ1118" s="44">
        <v>5.5304999999999997E-10</v>
      </c>
      <c r="GA1118" s="44">
        <v>6.3080000000000001E-9</v>
      </c>
      <c r="GB1118" s="44">
        <v>5.5430000000000004E-10</v>
      </c>
      <c r="GC1118" s="12">
        <v>1.167E-2</v>
      </c>
      <c r="GD1118" s="12">
        <v>0</v>
      </c>
      <c r="GE1118" s="12">
        <v>295.5</v>
      </c>
      <c r="GF1118" s="12">
        <v>0.1</v>
      </c>
      <c r="GG1118" s="12">
        <v>1575</v>
      </c>
      <c r="GH1118" s="12">
        <v>2</v>
      </c>
      <c r="GI1118" s="12">
        <v>1.261E-2</v>
      </c>
      <c r="GJ1118" s="12">
        <v>-1.126E-4</v>
      </c>
    </row>
    <row r="1119" spans="1:192" s="12" customFormat="1" ht="12">
      <c r="A1119" s="31"/>
      <c r="B1119" s="32" t="s">
        <v>1583</v>
      </c>
      <c r="C1119" s="32">
        <v>3</v>
      </c>
      <c r="D1119" s="41">
        <v>33.169580000000003</v>
      </c>
      <c r="E1119" s="33">
        <v>9.5484000000000003E-3</v>
      </c>
      <c r="F1119" s="33">
        <v>0.13500000000000001</v>
      </c>
      <c r="G1119" s="34">
        <v>2.2432837967345658</v>
      </c>
      <c r="H1119" s="45">
        <v>53.433454819655644</v>
      </c>
      <c r="I1119" s="36">
        <v>99.881929999999997</v>
      </c>
      <c r="J1119" s="34">
        <v>218.0701</v>
      </c>
      <c r="K1119" s="34">
        <v>9.2800999999999995E-2</v>
      </c>
      <c r="L1119" s="12">
        <v>1.7117E-3</v>
      </c>
      <c r="T1119" s="12" t="s">
        <v>1150</v>
      </c>
      <c r="U1119" s="12" t="s">
        <v>1014</v>
      </c>
      <c r="V1119" s="12">
        <v>37</v>
      </c>
      <c r="W1119" s="43">
        <v>42289</v>
      </c>
      <c r="X1119" s="12">
        <v>12.75</v>
      </c>
      <c r="Y1119" s="44">
        <v>3527499000</v>
      </c>
      <c r="AA1119" s="12" t="s">
        <v>1497</v>
      </c>
      <c r="AB1119" s="12">
        <v>15</v>
      </c>
      <c r="AC1119" s="12" t="s">
        <v>1540</v>
      </c>
      <c r="AE1119" s="12" t="s">
        <v>1454</v>
      </c>
      <c r="AF1119" s="12">
        <v>7.875</v>
      </c>
      <c r="AG1119" s="12" t="s">
        <v>1541</v>
      </c>
      <c r="AH1119" s="12" t="s">
        <v>1544</v>
      </c>
      <c r="AI1119" s="12" t="s">
        <v>1464</v>
      </c>
      <c r="AJ1119" s="12">
        <v>1</v>
      </c>
      <c r="AK1119" s="12" t="s">
        <v>1458</v>
      </c>
      <c r="AL1119" s="12">
        <v>1</v>
      </c>
      <c r="AM1119" s="12" t="s">
        <v>1459</v>
      </c>
      <c r="AN1119" s="12">
        <v>3</v>
      </c>
      <c r="AO1119" s="12">
        <v>3</v>
      </c>
      <c r="AP1119" s="12">
        <v>0</v>
      </c>
      <c r="AQ1119" s="12">
        <v>3</v>
      </c>
      <c r="AR1119" s="12">
        <v>0</v>
      </c>
      <c r="AS1119" s="12">
        <v>30</v>
      </c>
      <c r="AT1119" s="12">
        <v>30</v>
      </c>
      <c r="AU1119" s="12">
        <v>195</v>
      </c>
      <c r="AX1119" s="12">
        <v>0</v>
      </c>
      <c r="AY1119" s="12">
        <v>8.7780700000000003E-2</v>
      </c>
      <c r="AZ1119" s="12">
        <v>1.09791E-2</v>
      </c>
      <c r="BA1119" s="12">
        <v>1488.1859999999999</v>
      </c>
      <c r="BB1119" s="12">
        <v>9.9142499999999995E-2</v>
      </c>
      <c r="BC1119" s="12">
        <v>44.84581</v>
      </c>
      <c r="BD1119" s="12">
        <v>1.9836900000000001E-2</v>
      </c>
      <c r="BE1119" s="12">
        <v>0.55843370000000003</v>
      </c>
      <c r="BF1119" s="12">
        <v>6.5097999999999996E-3</v>
      </c>
      <c r="BG1119" s="12">
        <v>0.1219706</v>
      </c>
      <c r="BH1119" s="12">
        <v>1.18067E-2</v>
      </c>
      <c r="BI1119" s="12">
        <v>6.0588999999999999E-3</v>
      </c>
      <c r="BJ1119" s="12">
        <v>2.9290000000000002E-4</v>
      </c>
      <c r="BK1119" s="12">
        <v>9.3962100000000007E-2</v>
      </c>
      <c r="BL1119" s="12">
        <v>1.00844E-2</v>
      </c>
      <c r="BM1119" s="12">
        <v>1488.807</v>
      </c>
      <c r="BN1119" s="12">
        <v>8.8948700000000006E-2</v>
      </c>
      <c r="BO1119" s="12">
        <v>44.868540000000003</v>
      </c>
      <c r="BP1119" s="12">
        <v>1.9619999999999999E-2</v>
      </c>
      <c r="BQ1119" s="12">
        <v>0.5620134</v>
      </c>
      <c r="BR1119" s="12">
        <v>6.4495000000000004E-3</v>
      </c>
      <c r="BS1119" s="12">
        <v>0.1395238</v>
      </c>
      <c r="BT1119" s="12">
        <v>1.1692599999999999E-2</v>
      </c>
      <c r="BU1119" s="12">
        <v>8.5187000000000006E-3</v>
      </c>
      <c r="BV1119" s="12">
        <v>2.7549999999999997E-4</v>
      </c>
      <c r="BW1119" s="12">
        <v>1</v>
      </c>
      <c r="BX1119" s="12">
        <v>0</v>
      </c>
      <c r="BY1119" s="12">
        <v>1</v>
      </c>
      <c r="BZ1119" s="12">
        <v>0</v>
      </c>
      <c r="CA1119" s="12">
        <v>1</v>
      </c>
      <c r="CB1119" s="12">
        <v>0</v>
      </c>
      <c r="CC1119" s="12">
        <v>1</v>
      </c>
      <c r="CD1119" s="12">
        <v>0</v>
      </c>
      <c r="CE1119" s="12">
        <v>1</v>
      </c>
      <c r="CF1119" s="12">
        <v>0</v>
      </c>
      <c r="CG1119" s="12">
        <v>1</v>
      </c>
      <c r="CH1119" s="12">
        <v>0</v>
      </c>
      <c r="CI1119" s="12">
        <v>1</v>
      </c>
      <c r="CJ1119" s="12">
        <v>0</v>
      </c>
      <c r="CK1119" s="12">
        <v>1</v>
      </c>
      <c r="CL1119" s="12">
        <v>0</v>
      </c>
      <c r="CM1119" s="12">
        <v>1</v>
      </c>
      <c r="CN1119" s="12">
        <v>0</v>
      </c>
      <c r="CO1119" s="12">
        <v>1</v>
      </c>
      <c r="CP1119" s="12">
        <v>0</v>
      </c>
      <c r="CQ1119" s="12">
        <v>1</v>
      </c>
      <c r="CR1119" s="12">
        <v>0</v>
      </c>
      <c r="CS1119" s="12">
        <v>1.032416</v>
      </c>
      <c r="CT1119" s="12">
        <v>1.7117E-3</v>
      </c>
      <c r="CU1119" s="12">
        <v>6.1814000000000001E-3</v>
      </c>
      <c r="CV1119" s="12">
        <v>4.3413000000000002E-3</v>
      </c>
      <c r="CW1119" s="12">
        <v>0.62165440000000005</v>
      </c>
      <c r="CX1119" s="12">
        <v>4.3787699999999999E-2</v>
      </c>
      <c r="CY1119" s="12">
        <v>2.2735700000000001E-2</v>
      </c>
      <c r="CZ1119" s="12">
        <v>2.9255000000000001E-3</v>
      </c>
      <c r="DA1119" s="12">
        <v>3.5796000000000001E-3</v>
      </c>
      <c r="DB1119" s="12">
        <v>8.8369999999999996E-4</v>
      </c>
      <c r="DC1119" s="12">
        <v>1.7553099999999999E-2</v>
      </c>
      <c r="DD1119" s="12">
        <v>1.6377E-3</v>
      </c>
      <c r="DE1119" s="12">
        <v>2.65E-3</v>
      </c>
      <c r="DF1119" s="12">
        <v>6.8499999999999998E-5</v>
      </c>
      <c r="DG1119" s="12">
        <v>1.35E-4</v>
      </c>
      <c r="DH1119" s="44">
        <v>6.5287660000000004E-6</v>
      </c>
      <c r="DI1119" s="12">
        <v>1.9006369999999999</v>
      </c>
      <c r="DJ1119" s="12">
        <v>9.5484000000000003E-3</v>
      </c>
      <c r="DK1119" s="12">
        <v>9.2429999999999997E-4</v>
      </c>
      <c r="DL1119" s="12">
        <v>1.87149E-2</v>
      </c>
      <c r="DM1119" s="12">
        <v>1.8116E-3</v>
      </c>
      <c r="DN1119" s="12">
        <v>-4.2899999999999999E-5</v>
      </c>
      <c r="DO1119" s="44">
        <v>1.825395E-8</v>
      </c>
      <c r="DP1119" s="12">
        <v>1.24467E-2</v>
      </c>
      <c r="DQ1119" s="12">
        <v>1.4520000000000001E-4</v>
      </c>
      <c r="DR1119" s="12">
        <v>33.169580000000003</v>
      </c>
      <c r="DS1119" s="12">
        <v>1.4837599999999999E-2</v>
      </c>
      <c r="DT1119" s="12">
        <v>33.12256</v>
      </c>
      <c r="DU1119" s="12">
        <v>1.4951799999999999E-2</v>
      </c>
      <c r="DV1119" s="12">
        <v>99.881929999999997</v>
      </c>
      <c r="DW1119" s="12">
        <v>1.12094E-2</v>
      </c>
      <c r="DX1119" s="12">
        <v>218.0701</v>
      </c>
      <c r="DY1119" s="12">
        <v>9.2800999999999995E-2</v>
      </c>
      <c r="DZ1119" s="12">
        <v>0.16427739999999999</v>
      </c>
      <c r="EA1119" s="12">
        <v>8.5613400000000006E-2</v>
      </c>
      <c r="EB1119" s="12">
        <v>0</v>
      </c>
      <c r="EC1119" s="44">
        <v>2.2432990000000002E-15</v>
      </c>
      <c r="ED1119" s="44">
        <v>7.4409279999999999E-14</v>
      </c>
      <c r="EE1119" s="12" t="s">
        <v>1543</v>
      </c>
      <c r="EF1119" s="12">
        <v>3.8197000000000001E-3</v>
      </c>
      <c r="EG1119" s="44">
        <v>2.5185999999999999E-6</v>
      </c>
      <c r="EH1119" s="12">
        <v>3.5123199999999999</v>
      </c>
      <c r="EI1119" s="12">
        <v>1.0004500000000001</v>
      </c>
      <c r="EJ1119" s="12">
        <v>7.0640000000000004E-4</v>
      </c>
      <c r="EK1119" s="44">
        <v>3.7799999999999998E-6</v>
      </c>
      <c r="EL1119" s="12">
        <v>8.7000000000000001E-5</v>
      </c>
      <c r="EM1119" s="44">
        <v>2.7E-6</v>
      </c>
      <c r="EN1119" s="12">
        <v>2.7310000000000002E-4</v>
      </c>
      <c r="EO1119" s="44">
        <v>4.89E-7</v>
      </c>
      <c r="EP1119" s="12">
        <v>1.261E-2</v>
      </c>
      <c r="EQ1119" s="12">
        <v>2.0000000000000002E-5</v>
      </c>
      <c r="ER1119" s="12">
        <v>8.0800000000000004E-3</v>
      </c>
      <c r="ES1119" s="12">
        <v>4.0999999999999999E-4</v>
      </c>
      <c r="ET1119" s="12">
        <v>1.4999999999999999E-4</v>
      </c>
      <c r="EU1119" s="12">
        <v>1.0000000000000001E-5</v>
      </c>
      <c r="EV1119" s="12">
        <v>250</v>
      </c>
      <c r="EW1119" s="12">
        <v>0</v>
      </c>
      <c r="EX1119" s="12">
        <v>1.96</v>
      </c>
      <c r="EY1119" s="12">
        <v>0</v>
      </c>
      <c r="EZ1119" s="12">
        <v>8.7780700000000003E-2</v>
      </c>
      <c r="FA1119" s="12">
        <v>1.09791E-2</v>
      </c>
      <c r="FB1119" s="12">
        <v>1488.1859999999999</v>
      </c>
      <c r="FC1119" s="12">
        <v>9.9142499999999995E-2</v>
      </c>
      <c r="FD1119" s="12">
        <v>44.86598</v>
      </c>
      <c r="FE1119" s="12">
        <v>1.98458E-2</v>
      </c>
      <c r="FF1119" s="12">
        <v>0.55843370000000003</v>
      </c>
      <c r="FG1119" s="12">
        <v>6.5097999999999996E-3</v>
      </c>
      <c r="FH1119" s="12">
        <v>0.4283999</v>
      </c>
      <c r="FI1119" s="12">
        <v>4.1469100000000002E-2</v>
      </c>
      <c r="FJ1119" s="12">
        <v>6.0588999999999999E-3</v>
      </c>
      <c r="FK1119" s="12">
        <v>2.9290000000000002E-4</v>
      </c>
      <c r="FL1119" s="44">
        <v>3.9942949999999997E-6</v>
      </c>
      <c r="FM1119" s="12">
        <v>4.9325679999999998</v>
      </c>
      <c r="FN1119" s="12">
        <v>3.0155299999999999E-2</v>
      </c>
      <c r="FO1119" s="12">
        <v>4.4743699999999997E-2</v>
      </c>
      <c r="FP1119" s="12">
        <v>4.9327550000000002</v>
      </c>
      <c r="FQ1119" s="12">
        <v>0.99995889999999998</v>
      </c>
      <c r="FR1119" s="12">
        <v>2.0120000000000001E-4</v>
      </c>
      <c r="FS1119" s="44">
        <v>5.4629999999999996E-10</v>
      </c>
      <c r="FT1119" s="44">
        <v>5.8099999999999998E-11</v>
      </c>
      <c r="FU1119" s="12">
        <v>0</v>
      </c>
      <c r="FV1119" s="44">
        <v>4.962E-10</v>
      </c>
      <c r="FW1119" s="12">
        <v>1.975E-2</v>
      </c>
      <c r="FX1119" s="44">
        <v>5.4629999999999996E-10</v>
      </c>
      <c r="FY1119" s="44">
        <v>7.0679999999999999E-6</v>
      </c>
      <c r="FZ1119" s="44">
        <v>5.5304999999999997E-10</v>
      </c>
      <c r="GA1119" s="44">
        <v>6.3080000000000001E-9</v>
      </c>
      <c r="GB1119" s="44">
        <v>5.5430000000000004E-10</v>
      </c>
      <c r="GC1119" s="12">
        <v>1.167E-2</v>
      </c>
      <c r="GD1119" s="12">
        <v>0</v>
      </c>
      <c r="GE1119" s="12">
        <v>295.5</v>
      </c>
      <c r="GF1119" s="12">
        <v>0.1</v>
      </c>
      <c r="GG1119" s="12">
        <v>1575</v>
      </c>
      <c r="GH1119" s="12">
        <v>2</v>
      </c>
      <c r="GI1119" s="12">
        <v>1.261E-2</v>
      </c>
      <c r="GJ1119" s="12">
        <v>-1.8890000000000001E-4</v>
      </c>
    </row>
    <row r="1120" spans="1:192" s="12" customFormat="1" ht="12">
      <c r="A1120" s="31"/>
      <c r="B1120" s="32" t="s">
        <v>1578</v>
      </c>
      <c r="C1120" s="32">
        <v>3</v>
      </c>
      <c r="D1120" s="41">
        <v>35.386159999999997</v>
      </c>
      <c r="E1120" s="33">
        <v>1.1479999999999999E-3</v>
      </c>
      <c r="F1120" s="33">
        <v>0.3548</v>
      </c>
      <c r="G1120" s="34">
        <v>2.598563221125723</v>
      </c>
      <c r="H1120" s="45">
        <v>444.42857142857144</v>
      </c>
      <c r="I1120" s="36">
        <v>99.703860000000006</v>
      </c>
      <c r="J1120" s="34">
        <v>231.3708</v>
      </c>
      <c r="K1120" s="34">
        <v>9.8074599999999998E-2</v>
      </c>
      <c r="L1120" s="12">
        <v>1.7117E-3</v>
      </c>
      <c r="T1120" s="12" t="s">
        <v>1152</v>
      </c>
      <c r="U1120" s="12" t="s">
        <v>1014</v>
      </c>
      <c r="V1120" s="12">
        <v>37</v>
      </c>
      <c r="W1120" s="43">
        <v>42289</v>
      </c>
      <c r="X1120" s="12">
        <v>13.1</v>
      </c>
      <c r="Y1120" s="44">
        <v>3527500000</v>
      </c>
      <c r="AA1120" s="12" t="s">
        <v>1497</v>
      </c>
      <c r="AB1120" s="12">
        <v>15</v>
      </c>
      <c r="AC1120" s="12" t="s">
        <v>1540</v>
      </c>
      <c r="AE1120" s="12" t="s">
        <v>1454</v>
      </c>
      <c r="AF1120" s="12">
        <v>7.875</v>
      </c>
      <c r="AG1120" s="12" t="s">
        <v>1541</v>
      </c>
      <c r="AH1120" s="12" t="s">
        <v>1544</v>
      </c>
      <c r="AI1120" s="12" t="s">
        <v>1464</v>
      </c>
      <c r="AJ1120" s="12">
        <v>1</v>
      </c>
      <c r="AK1120" s="12" t="s">
        <v>1458</v>
      </c>
      <c r="AL1120" s="12">
        <v>1</v>
      </c>
      <c r="AM1120" s="12" t="s">
        <v>1459</v>
      </c>
      <c r="AN1120" s="12">
        <v>3</v>
      </c>
      <c r="AO1120" s="12">
        <v>3</v>
      </c>
      <c r="AP1120" s="12">
        <v>0</v>
      </c>
      <c r="AQ1120" s="12">
        <v>3</v>
      </c>
      <c r="AR1120" s="12">
        <v>0</v>
      </c>
      <c r="AS1120" s="12">
        <v>30</v>
      </c>
      <c r="AT1120" s="12">
        <v>30</v>
      </c>
      <c r="AU1120" s="12">
        <v>197</v>
      </c>
      <c r="AX1120" s="12">
        <v>0</v>
      </c>
      <c r="AY1120" s="12">
        <v>9.0721800000000005E-2</v>
      </c>
      <c r="AZ1120" s="12">
        <v>1.3368400000000001E-2</v>
      </c>
      <c r="BA1120" s="12">
        <v>1839.0650000000001</v>
      </c>
      <c r="BB1120" s="12">
        <v>0.1131678</v>
      </c>
      <c r="BC1120" s="12">
        <v>51.947929999999999</v>
      </c>
      <c r="BD1120" s="12">
        <v>2.2898999999999999E-2</v>
      </c>
      <c r="BE1120" s="12">
        <v>0.66036910000000004</v>
      </c>
      <c r="BF1120" s="12">
        <v>5.9375000000000001E-3</v>
      </c>
      <c r="BG1120" s="12">
        <v>1.6982000000000001E-2</v>
      </c>
      <c r="BH1120" s="12">
        <v>1.3269E-2</v>
      </c>
      <c r="BI1120" s="12">
        <v>1.84408E-2</v>
      </c>
      <c r="BJ1120" s="12">
        <v>4.4979999999999998E-4</v>
      </c>
      <c r="BK1120" s="12">
        <v>9.6903199999999995E-2</v>
      </c>
      <c r="BL1120" s="12">
        <v>1.26438E-2</v>
      </c>
      <c r="BM1120" s="12">
        <v>1839.6869999999999</v>
      </c>
      <c r="BN1120" s="12">
        <v>0.10435319999999999</v>
      </c>
      <c r="BO1120" s="12">
        <v>51.970669999999998</v>
      </c>
      <c r="BP1120" s="12">
        <v>2.27114E-2</v>
      </c>
      <c r="BQ1120" s="12">
        <v>0.66394869999999995</v>
      </c>
      <c r="BR1120" s="12">
        <v>5.8713999999999997E-3</v>
      </c>
      <c r="BS1120" s="12">
        <v>3.4535099999999999E-2</v>
      </c>
      <c r="BT1120" s="12">
        <v>1.31675E-2</v>
      </c>
      <c r="BU1120" s="12">
        <v>2.05118E-2</v>
      </c>
      <c r="BV1120" s="12">
        <v>4.2930000000000003E-4</v>
      </c>
      <c r="BW1120" s="12">
        <v>1</v>
      </c>
      <c r="BX1120" s="12">
        <v>0</v>
      </c>
      <c r="BY1120" s="12">
        <v>1</v>
      </c>
      <c r="BZ1120" s="12">
        <v>0</v>
      </c>
      <c r="CA1120" s="12">
        <v>1</v>
      </c>
      <c r="CB1120" s="12">
        <v>0</v>
      </c>
      <c r="CC1120" s="12">
        <v>1</v>
      </c>
      <c r="CD1120" s="12">
        <v>0</v>
      </c>
      <c r="CE1120" s="12">
        <v>1</v>
      </c>
      <c r="CF1120" s="12">
        <v>0</v>
      </c>
      <c r="CG1120" s="12">
        <v>1</v>
      </c>
      <c r="CH1120" s="12">
        <v>0</v>
      </c>
      <c r="CI1120" s="12">
        <v>1</v>
      </c>
      <c r="CJ1120" s="12">
        <v>0</v>
      </c>
      <c r="CK1120" s="12">
        <v>1</v>
      </c>
      <c r="CL1120" s="12">
        <v>0</v>
      </c>
      <c r="CM1120" s="12">
        <v>1</v>
      </c>
      <c r="CN1120" s="12">
        <v>0</v>
      </c>
      <c r="CO1120" s="12">
        <v>1</v>
      </c>
      <c r="CP1120" s="12">
        <v>0</v>
      </c>
      <c r="CQ1120" s="12">
        <v>1</v>
      </c>
      <c r="CR1120" s="12">
        <v>0</v>
      </c>
      <c r="CS1120" s="12">
        <v>1.032416</v>
      </c>
      <c r="CT1120" s="12">
        <v>1.7117E-3</v>
      </c>
      <c r="CU1120" s="12">
        <v>6.1814000000000001E-3</v>
      </c>
      <c r="CV1120" s="12">
        <v>4.3413000000000002E-3</v>
      </c>
      <c r="CW1120" s="12">
        <v>0.62165440000000005</v>
      </c>
      <c r="CX1120" s="12">
        <v>4.3787699999999999E-2</v>
      </c>
      <c r="CY1120" s="12">
        <v>2.2735700000000001E-2</v>
      </c>
      <c r="CZ1120" s="12">
        <v>2.9255000000000001E-3</v>
      </c>
      <c r="DA1120" s="12">
        <v>3.5796000000000001E-3</v>
      </c>
      <c r="DB1120" s="12">
        <v>8.8369999999999996E-4</v>
      </c>
      <c r="DC1120" s="12">
        <v>1.7553099999999999E-2</v>
      </c>
      <c r="DD1120" s="12">
        <v>1.6377E-3</v>
      </c>
      <c r="DE1120" s="12">
        <v>2.65E-3</v>
      </c>
      <c r="DF1120" s="12">
        <v>6.8499999999999998E-5</v>
      </c>
      <c r="DG1120" s="12">
        <v>3.548E-4</v>
      </c>
      <c r="DH1120" s="44">
        <v>8.6564329999999993E-6</v>
      </c>
      <c r="DI1120" s="12">
        <v>7.6813500000000007E-2</v>
      </c>
      <c r="DJ1120" s="12">
        <v>1.1479999999999999E-3</v>
      </c>
      <c r="DK1120" s="12">
        <v>8.9700000000000001E-4</v>
      </c>
      <c r="DL1120" s="12">
        <v>2.2501000000000001E-3</v>
      </c>
      <c r="DM1120" s="12">
        <v>1.7581000000000001E-3</v>
      </c>
      <c r="DN1120" s="44">
        <v>6.7686830000000003E-6</v>
      </c>
      <c r="DO1120" s="44">
        <v>1.7714819999999999E-8</v>
      </c>
      <c r="DP1120" s="12">
        <v>1.27064E-2</v>
      </c>
      <c r="DQ1120" s="12">
        <v>1.144E-4</v>
      </c>
      <c r="DR1120" s="12">
        <v>35.386159999999997</v>
      </c>
      <c r="DS1120" s="12">
        <v>1.5749699999999998E-2</v>
      </c>
      <c r="DT1120" s="12">
        <v>35.273330000000001</v>
      </c>
      <c r="DU1120" s="12">
        <v>1.5916699999999999E-2</v>
      </c>
      <c r="DV1120" s="12">
        <v>99.703860000000006</v>
      </c>
      <c r="DW1120" s="12">
        <v>1.1424800000000001E-2</v>
      </c>
      <c r="DX1120" s="12">
        <v>231.3708</v>
      </c>
      <c r="DY1120" s="12">
        <v>9.8074599999999998E-2</v>
      </c>
      <c r="DZ1120" s="12">
        <v>0.17365710000000001</v>
      </c>
      <c r="EA1120" s="12">
        <v>0</v>
      </c>
      <c r="EB1120" s="12">
        <v>0</v>
      </c>
      <c r="EC1120" s="44">
        <v>2.5985650000000001E-15</v>
      </c>
      <c r="ED1120" s="44">
        <v>9.1953249999999997E-14</v>
      </c>
      <c r="EE1120" s="12" t="s">
        <v>1543</v>
      </c>
      <c r="EF1120" s="12">
        <v>3.8197000000000001E-3</v>
      </c>
      <c r="EG1120" s="44">
        <v>2.5185999999999999E-6</v>
      </c>
      <c r="EH1120" s="12">
        <v>3.5133269999999999</v>
      </c>
      <c r="EI1120" s="12">
        <v>1.0004500000000001</v>
      </c>
      <c r="EJ1120" s="12">
        <v>7.0640000000000004E-4</v>
      </c>
      <c r="EK1120" s="44">
        <v>3.7799999999999998E-6</v>
      </c>
      <c r="EL1120" s="12">
        <v>8.7000000000000001E-5</v>
      </c>
      <c r="EM1120" s="44">
        <v>2.7E-6</v>
      </c>
      <c r="EN1120" s="12">
        <v>2.7310000000000002E-4</v>
      </c>
      <c r="EO1120" s="44">
        <v>4.89E-7</v>
      </c>
      <c r="EP1120" s="12">
        <v>1.261E-2</v>
      </c>
      <c r="EQ1120" s="12">
        <v>2.0000000000000002E-5</v>
      </c>
      <c r="ER1120" s="12">
        <v>8.0800000000000004E-3</v>
      </c>
      <c r="ES1120" s="12">
        <v>4.0999999999999999E-4</v>
      </c>
      <c r="ET1120" s="12">
        <v>1.4999999999999999E-4</v>
      </c>
      <c r="EU1120" s="12">
        <v>1.0000000000000001E-5</v>
      </c>
      <c r="EV1120" s="12">
        <v>250</v>
      </c>
      <c r="EW1120" s="12">
        <v>0</v>
      </c>
      <c r="EX1120" s="12">
        <v>1.96</v>
      </c>
      <c r="EY1120" s="12">
        <v>0</v>
      </c>
      <c r="EZ1120" s="12">
        <v>9.0721800000000005E-2</v>
      </c>
      <c r="FA1120" s="12">
        <v>1.3368400000000001E-2</v>
      </c>
      <c r="FB1120" s="12">
        <v>1839.0650000000001</v>
      </c>
      <c r="FC1120" s="12">
        <v>0.1131678</v>
      </c>
      <c r="FD1120" s="12">
        <v>51.971310000000003</v>
      </c>
      <c r="FE1120" s="12">
        <v>2.29093E-2</v>
      </c>
      <c r="FF1120" s="12">
        <v>0.66036910000000004</v>
      </c>
      <c r="FG1120" s="12">
        <v>5.9375000000000001E-3</v>
      </c>
      <c r="FH1120" s="12">
        <v>5.9663399999999998E-2</v>
      </c>
      <c r="FI1120" s="12">
        <v>4.6618199999999999E-2</v>
      </c>
      <c r="FJ1120" s="12">
        <v>1.84408E-2</v>
      </c>
      <c r="FK1120" s="12">
        <v>4.4979999999999998E-4</v>
      </c>
      <c r="FL1120" s="12">
        <v>1.0000000000000001E-5</v>
      </c>
      <c r="FM1120" s="12">
        <v>2.442434</v>
      </c>
      <c r="FN1120" s="12">
        <v>2.8266099999999999E-2</v>
      </c>
      <c r="FO1120" s="12">
        <v>4.45184E-2</v>
      </c>
      <c r="FP1120" s="12">
        <v>2.4428190000000001</v>
      </c>
      <c r="FQ1120" s="12">
        <v>0.999834</v>
      </c>
      <c r="FR1120" s="12">
        <v>3.4850000000000001E-4</v>
      </c>
      <c r="FS1120" s="44">
        <v>5.4629999999999996E-10</v>
      </c>
      <c r="FT1120" s="44">
        <v>5.8099999999999998E-11</v>
      </c>
      <c r="FU1120" s="12">
        <v>0</v>
      </c>
      <c r="FV1120" s="44">
        <v>4.962E-10</v>
      </c>
      <c r="FW1120" s="12">
        <v>1.975E-2</v>
      </c>
      <c r="FX1120" s="44">
        <v>5.4629999999999996E-10</v>
      </c>
      <c r="FY1120" s="44">
        <v>7.0679999999999999E-6</v>
      </c>
      <c r="FZ1120" s="44">
        <v>5.5304999999999997E-10</v>
      </c>
      <c r="GA1120" s="44">
        <v>6.3080000000000001E-9</v>
      </c>
      <c r="GB1120" s="44">
        <v>5.5430000000000004E-10</v>
      </c>
      <c r="GC1120" s="12">
        <v>1.167E-2</v>
      </c>
      <c r="GD1120" s="12">
        <v>0</v>
      </c>
      <c r="GE1120" s="12">
        <v>295.5</v>
      </c>
      <c r="GF1120" s="12">
        <v>0.1</v>
      </c>
      <c r="GG1120" s="12">
        <v>1575</v>
      </c>
      <c r="GH1120" s="12">
        <v>2</v>
      </c>
      <c r="GI1120" s="12">
        <v>1.261E-2</v>
      </c>
      <c r="GJ1120" s="12">
        <v>2.9799999999999999E-5</v>
      </c>
    </row>
    <row r="1121" spans="1:192" s="12" customFormat="1" ht="12">
      <c r="A1121" s="31"/>
      <c r="B1121" s="32" t="s">
        <v>1592</v>
      </c>
      <c r="C1121" s="32">
        <v>3</v>
      </c>
      <c r="D1121" s="41">
        <v>49.249299999999998</v>
      </c>
      <c r="E1121" s="33">
        <v>1.0287299999999999E-2</v>
      </c>
      <c r="F1121" s="40">
        <v>3.1898</v>
      </c>
      <c r="G1121" s="34">
        <v>4.0527959417196939</v>
      </c>
      <c r="H1121" s="45">
        <v>49.595520690560207</v>
      </c>
      <c r="I1121" s="36">
        <v>98.087410000000006</v>
      </c>
      <c r="J1121" s="34">
        <v>309.92660000000001</v>
      </c>
      <c r="K1121" s="34">
        <v>9.0002799999999994E-2</v>
      </c>
      <c r="L1121" s="12">
        <v>1.7117E-3</v>
      </c>
      <c r="T1121" s="12" t="s">
        <v>1154</v>
      </c>
      <c r="U1121" s="12" t="s">
        <v>1014</v>
      </c>
      <c r="V1121" s="12">
        <v>37</v>
      </c>
      <c r="W1121" s="43">
        <v>42290</v>
      </c>
      <c r="X1121" s="12">
        <v>20.016670000000001</v>
      </c>
      <c r="Y1121" s="44">
        <v>3527611000</v>
      </c>
      <c r="AA1121" s="12" t="s">
        <v>1497</v>
      </c>
      <c r="AB1121" s="12">
        <v>15</v>
      </c>
      <c r="AC1121" s="12" t="s">
        <v>1540</v>
      </c>
      <c r="AE1121" s="12" t="s">
        <v>1454</v>
      </c>
      <c r="AF1121" s="12">
        <v>7.875</v>
      </c>
      <c r="AG1121" s="12" t="s">
        <v>1541</v>
      </c>
      <c r="AH1121" s="12" t="s">
        <v>1544</v>
      </c>
      <c r="AI1121" s="12" t="s">
        <v>1464</v>
      </c>
      <c r="AJ1121" s="12">
        <v>1</v>
      </c>
      <c r="AK1121" s="12" t="s">
        <v>1458</v>
      </c>
      <c r="AL1121" s="12">
        <v>1</v>
      </c>
      <c r="AM1121" s="12" t="s">
        <v>1459</v>
      </c>
      <c r="AN1121" s="12">
        <v>3</v>
      </c>
      <c r="AO1121" s="12">
        <v>3</v>
      </c>
      <c r="AP1121" s="12">
        <v>0</v>
      </c>
      <c r="AQ1121" s="12">
        <v>3</v>
      </c>
      <c r="AR1121" s="12">
        <v>0</v>
      </c>
      <c r="AS1121" s="12">
        <v>30</v>
      </c>
      <c r="AT1121" s="12">
        <v>30</v>
      </c>
      <c r="AU1121" s="12">
        <v>215</v>
      </c>
      <c r="AX1121" s="12">
        <v>0</v>
      </c>
      <c r="AY1121" s="12">
        <v>0.1936707</v>
      </c>
      <c r="AZ1121" s="12">
        <v>1.10201E-2</v>
      </c>
      <c r="BA1121" s="12">
        <v>3991.9760000000001</v>
      </c>
      <c r="BB1121" s="12">
        <v>0.17540539999999999</v>
      </c>
      <c r="BC1121" s="12">
        <v>81.019319999999993</v>
      </c>
      <c r="BD1121" s="12">
        <v>2.35929E-2</v>
      </c>
      <c r="BE1121" s="12">
        <v>1.041102</v>
      </c>
      <c r="BF1121" s="12">
        <v>4.9645000000000002E-3</v>
      </c>
      <c r="BG1121" s="12">
        <v>0.23137820000000001</v>
      </c>
      <c r="BH1121" s="12">
        <v>1.16081E-2</v>
      </c>
      <c r="BI1121" s="12">
        <v>0.25855470000000003</v>
      </c>
      <c r="BJ1121" s="12">
        <v>1.4955000000000001E-3</v>
      </c>
      <c r="BK1121" s="12">
        <v>0.1998521</v>
      </c>
      <c r="BL1121" s="12">
        <v>1.0129000000000001E-2</v>
      </c>
      <c r="BM1121" s="12">
        <v>3992.598</v>
      </c>
      <c r="BN1121" s="12">
        <v>0.169852</v>
      </c>
      <c r="BO1121" s="12">
        <v>81.042060000000006</v>
      </c>
      <c r="BP1121" s="12">
        <v>2.3410799999999999E-2</v>
      </c>
      <c r="BQ1121" s="12">
        <v>1.0446820000000001</v>
      </c>
      <c r="BR1121" s="12">
        <v>4.8853000000000004E-3</v>
      </c>
      <c r="BS1121" s="12">
        <v>0.24893129999999999</v>
      </c>
      <c r="BT1121" s="12">
        <v>1.1492E-2</v>
      </c>
      <c r="BU1121" s="12">
        <v>0.25308659999999999</v>
      </c>
      <c r="BV1121" s="12">
        <v>1.3849000000000001E-3</v>
      </c>
      <c r="BW1121" s="12">
        <v>1</v>
      </c>
      <c r="BX1121" s="12">
        <v>0</v>
      </c>
      <c r="BY1121" s="12">
        <v>1</v>
      </c>
      <c r="BZ1121" s="12">
        <v>0</v>
      </c>
      <c r="CA1121" s="12">
        <v>1</v>
      </c>
      <c r="CB1121" s="12">
        <v>0</v>
      </c>
      <c r="CC1121" s="12">
        <v>1</v>
      </c>
      <c r="CD1121" s="12">
        <v>0</v>
      </c>
      <c r="CE1121" s="12">
        <v>1</v>
      </c>
      <c r="CF1121" s="12">
        <v>0</v>
      </c>
      <c r="CG1121" s="12">
        <v>1</v>
      </c>
      <c r="CH1121" s="12">
        <v>0</v>
      </c>
      <c r="CI1121" s="12">
        <v>1</v>
      </c>
      <c r="CJ1121" s="12">
        <v>0</v>
      </c>
      <c r="CK1121" s="12">
        <v>1</v>
      </c>
      <c r="CL1121" s="12">
        <v>0</v>
      </c>
      <c r="CM1121" s="12">
        <v>1</v>
      </c>
      <c r="CN1121" s="12">
        <v>0</v>
      </c>
      <c r="CO1121" s="12">
        <v>1</v>
      </c>
      <c r="CP1121" s="12">
        <v>0</v>
      </c>
      <c r="CQ1121" s="12">
        <v>1</v>
      </c>
      <c r="CR1121" s="12">
        <v>0</v>
      </c>
      <c r="CS1121" s="12">
        <v>1.032416</v>
      </c>
      <c r="CT1121" s="12">
        <v>1.7117E-3</v>
      </c>
      <c r="CU1121" s="12">
        <v>6.1814000000000001E-3</v>
      </c>
      <c r="CV1121" s="12">
        <v>4.3413000000000002E-3</v>
      </c>
      <c r="CW1121" s="12">
        <v>0.62165440000000005</v>
      </c>
      <c r="CX1121" s="12">
        <v>4.3787699999999999E-2</v>
      </c>
      <c r="CY1121" s="12">
        <v>2.2735700000000001E-2</v>
      </c>
      <c r="CZ1121" s="12">
        <v>2.9255000000000001E-3</v>
      </c>
      <c r="DA1121" s="12">
        <v>3.5796000000000001E-3</v>
      </c>
      <c r="DB1121" s="12">
        <v>8.8369999999999996E-4</v>
      </c>
      <c r="DC1121" s="12">
        <v>1.7553099999999999E-2</v>
      </c>
      <c r="DD1121" s="12">
        <v>1.6377E-3</v>
      </c>
      <c r="DE1121" s="12">
        <v>2.65E-3</v>
      </c>
      <c r="DF1121" s="12">
        <v>6.8499999999999998E-5</v>
      </c>
      <c r="DG1121" s="12">
        <v>3.1898E-3</v>
      </c>
      <c r="DH1121" s="12">
        <v>1.8499999999999999E-5</v>
      </c>
      <c r="DI1121" s="12">
        <v>8.6792099999999997E-2</v>
      </c>
      <c r="DJ1121" s="12">
        <v>1.0287299999999999E-2</v>
      </c>
      <c r="DK1121" s="12">
        <v>5.1610000000000002E-4</v>
      </c>
      <c r="DL1121" s="12">
        <v>2.0163199999999999E-2</v>
      </c>
      <c r="DM1121" s="12">
        <v>1.0116000000000001E-3</v>
      </c>
      <c r="DN1121" s="12">
        <v>-8.2799999999999993E-5</v>
      </c>
      <c r="DO1121" s="44">
        <v>1.01928E-8</v>
      </c>
      <c r="DP1121" s="12">
        <v>1.2844100000000001E-2</v>
      </c>
      <c r="DQ1121" s="12">
        <v>6.1400000000000002E-5</v>
      </c>
      <c r="DR1121" s="12">
        <v>49.249299999999998</v>
      </c>
      <c r="DS1121" s="12">
        <v>1.4503800000000001E-2</v>
      </c>
      <c r="DT1121" s="12">
        <v>48.299779999999998</v>
      </c>
      <c r="DU1121" s="12">
        <v>1.5247200000000001E-2</v>
      </c>
      <c r="DV1121" s="12">
        <v>98.087410000000006</v>
      </c>
      <c r="DW1121" s="12">
        <v>1.2722499999999999E-2</v>
      </c>
      <c r="DX1121" s="12">
        <v>309.92660000000001</v>
      </c>
      <c r="DY1121" s="12">
        <v>9.0002799999999994E-2</v>
      </c>
      <c r="DZ1121" s="12">
        <v>0.20842720000000001</v>
      </c>
      <c r="EA1121" s="12">
        <v>0.18998219999999999</v>
      </c>
      <c r="EB1121" s="12">
        <v>0</v>
      </c>
      <c r="EC1121" s="44">
        <v>4.052826E-15</v>
      </c>
      <c r="ED1121" s="44">
        <v>1.9959879999999999E-13</v>
      </c>
      <c r="EE1121" s="12" t="s">
        <v>1543</v>
      </c>
      <c r="EF1121" s="12">
        <v>3.8197000000000001E-3</v>
      </c>
      <c r="EG1121" s="44">
        <v>2.5185999999999999E-6</v>
      </c>
      <c r="EH1121" s="12">
        <v>3.6038589999999999</v>
      </c>
      <c r="EI1121" s="12">
        <v>1.000459</v>
      </c>
      <c r="EJ1121" s="12">
        <v>7.0640000000000004E-4</v>
      </c>
      <c r="EK1121" s="44">
        <v>3.7799999999999998E-6</v>
      </c>
      <c r="EL1121" s="12">
        <v>8.7000000000000001E-5</v>
      </c>
      <c r="EM1121" s="44">
        <v>2.7E-6</v>
      </c>
      <c r="EN1121" s="12">
        <v>2.7310000000000002E-4</v>
      </c>
      <c r="EO1121" s="44">
        <v>4.89E-7</v>
      </c>
      <c r="EP1121" s="12">
        <v>1.261E-2</v>
      </c>
      <c r="EQ1121" s="12">
        <v>2.0000000000000002E-5</v>
      </c>
      <c r="ER1121" s="12">
        <v>8.0800000000000004E-3</v>
      </c>
      <c r="ES1121" s="12">
        <v>4.0999999999999999E-4</v>
      </c>
      <c r="ET1121" s="12">
        <v>1.4999999999999999E-4</v>
      </c>
      <c r="EU1121" s="12">
        <v>1.0000000000000001E-5</v>
      </c>
      <c r="EV1121" s="12">
        <v>250</v>
      </c>
      <c r="EW1121" s="12">
        <v>0</v>
      </c>
      <c r="EX1121" s="12">
        <v>1.96</v>
      </c>
      <c r="EY1121" s="12">
        <v>0</v>
      </c>
      <c r="EZ1121" s="12">
        <v>0.1936707</v>
      </c>
      <c r="FA1121" s="12">
        <v>1.10201E-2</v>
      </c>
      <c r="FB1121" s="12">
        <v>3991.9760000000001</v>
      </c>
      <c r="FC1121" s="12">
        <v>0.17540539999999999</v>
      </c>
      <c r="FD1121" s="12">
        <v>81.056510000000003</v>
      </c>
      <c r="FE1121" s="12">
        <v>2.3603699999999998E-2</v>
      </c>
      <c r="FF1121" s="12">
        <v>1.041102</v>
      </c>
      <c r="FG1121" s="12">
        <v>4.9645000000000002E-3</v>
      </c>
      <c r="FH1121" s="12">
        <v>0.83385450000000005</v>
      </c>
      <c r="FI1121" s="12">
        <v>4.18339E-2</v>
      </c>
      <c r="FJ1121" s="12">
        <v>0.25855470000000003</v>
      </c>
      <c r="FK1121" s="12">
        <v>1.4955000000000001E-3</v>
      </c>
      <c r="FL1121" s="12">
        <v>6.4700000000000001E-5</v>
      </c>
      <c r="FM1121" s="12">
        <v>0.57896590000000003</v>
      </c>
      <c r="FN1121" s="12">
        <v>2.0308E-2</v>
      </c>
      <c r="FO1121" s="12">
        <v>2.94548E-2</v>
      </c>
      <c r="FP1121" s="12">
        <v>0.57968019999999998</v>
      </c>
      <c r="FQ1121" s="12">
        <v>0.99870859999999995</v>
      </c>
      <c r="FR1121" s="12">
        <v>1.1326999999999999E-3</v>
      </c>
      <c r="FS1121" s="44">
        <v>5.4629999999999996E-10</v>
      </c>
      <c r="FT1121" s="44">
        <v>5.8099999999999998E-11</v>
      </c>
      <c r="FU1121" s="12">
        <v>0</v>
      </c>
      <c r="FV1121" s="44">
        <v>4.962E-10</v>
      </c>
      <c r="FW1121" s="12">
        <v>1.975E-2</v>
      </c>
      <c r="FX1121" s="44">
        <v>5.4629999999999996E-10</v>
      </c>
      <c r="FY1121" s="44">
        <v>7.0679999999999999E-6</v>
      </c>
      <c r="FZ1121" s="44">
        <v>5.5304999999999997E-10</v>
      </c>
      <c r="GA1121" s="44">
        <v>6.3080000000000001E-9</v>
      </c>
      <c r="GB1121" s="44">
        <v>5.5430000000000004E-10</v>
      </c>
      <c r="GC1121" s="12">
        <v>1.167E-2</v>
      </c>
      <c r="GD1121" s="12">
        <v>0</v>
      </c>
      <c r="GE1121" s="12">
        <v>295.5</v>
      </c>
      <c r="GF1121" s="12">
        <v>0.1</v>
      </c>
      <c r="GG1121" s="12">
        <v>1575</v>
      </c>
      <c r="GH1121" s="12">
        <v>2</v>
      </c>
      <c r="GI1121" s="12">
        <v>1.261E-2</v>
      </c>
      <c r="GJ1121" s="12">
        <v>-3.6460000000000003E-4</v>
      </c>
    </row>
    <row r="1122" spans="1:192" s="12" customFormat="1" ht="12">
      <c r="A1122" s="31"/>
      <c r="B1122" s="32" t="s">
        <v>1594</v>
      </c>
      <c r="C1122" s="32">
        <v>3</v>
      </c>
      <c r="D1122" s="46">
        <v>225.48009999999999</v>
      </c>
      <c r="E1122" s="33">
        <v>0.29190450000000001</v>
      </c>
      <c r="F1122" s="46">
        <v>180.113</v>
      </c>
      <c r="G1122" s="34">
        <v>2.6596219273401136E-3</v>
      </c>
      <c r="H1122" s="45">
        <v>1.7478456138908443</v>
      </c>
      <c r="I1122" s="36">
        <v>76.413269999999997</v>
      </c>
      <c r="J1122" s="45">
        <v>925.77890000000002</v>
      </c>
      <c r="K1122" s="45">
        <v>212.5438</v>
      </c>
      <c r="L1122" s="12">
        <v>1.7117E-3</v>
      </c>
      <c r="T1122" s="12" t="s">
        <v>1161</v>
      </c>
      <c r="U1122" s="12" t="s">
        <v>1014</v>
      </c>
      <c r="V1122" s="12">
        <v>37</v>
      </c>
      <c r="W1122" s="43">
        <v>42290</v>
      </c>
      <c r="X1122" s="12">
        <v>20.366669999999999</v>
      </c>
      <c r="Y1122" s="44">
        <v>3527613000</v>
      </c>
      <c r="AA1122" s="12" t="s">
        <v>1497</v>
      </c>
      <c r="AB1122" s="12">
        <v>15</v>
      </c>
      <c r="AC1122" s="12" t="s">
        <v>1540</v>
      </c>
      <c r="AE1122" s="12" t="s">
        <v>1454</v>
      </c>
      <c r="AF1122" s="12">
        <v>7.875</v>
      </c>
      <c r="AG1122" s="12" t="s">
        <v>1541</v>
      </c>
      <c r="AH1122" s="12" t="s">
        <v>1544</v>
      </c>
      <c r="AI1122" s="12" t="s">
        <v>1464</v>
      </c>
      <c r="AJ1122" s="12">
        <v>1</v>
      </c>
      <c r="AK1122" s="12" t="s">
        <v>1458</v>
      </c>
      <c r="AL1122" s="12">
        <v>1</v>
      </c>
      <c r="AM1122" s="12" t="s">
        <v>1459</v>
      </c>
      <c r="AN1122" s="12">
        <v>3</v>
      </c>
      <c r="AO1122" s="12">
        <v>3</v>
      </c>
      <c r="AP1122" s="12">
        <v>0</v>
      </c>
      <c r="AQ1122" s="12">
        <v>3</v>
      </c>
      <c r="AR1122" s="12">
        <v>0</v>
      </c>
      <c r="AS1122" s="12">
        <v>30</v>
      </c>
      <c r="AT1122" s="12">
        <v>30</v>
      </c>
      <c r="AU1122" s="12">
        <v>217</v>
      </c>
      <c r="AX1122" s="12">
        <v>0</v>
      </c>
      <c r="AY1122" s="12">
        <v>-2.6454999999999998E-3</v>
      </c>
      <c r="AZ1122" s="12">
        <v>1.0718200000000001E-2</v>
      </c>
      <c r="BA1122" s="12">
        <v>11.9963</v>
      </c>
      <c r="BB1122" s="12">
        <v>4.5214600000000001E-2</v>
      </c>
      <c r="BC1122" s="12">
        <v>5.3178999999999997E-2</v>
      </c>
      <c r="BD1122" s="12">
        <v>1.55415E-2</v>
      </c>
      <c r="BE1122" s="12">
        <v>3.3625000000000002E-2</v>
      </c>
      <c r="BF1122" s="12">
        <v>5.4774999999999997E-3</v>
      </c>
      <c r="BG1122" s="12">
        <v>4.3080999999999996E-3</v>
      </c>
      <c r="BH1122" s="12">
        <v>1.1939099999999999E-2</v>
      </c>
      <c r="BI1122" s="12">
        <v>9.5826000000000001E-3</v>
      </c>
      <c r="BJ1122" s="12">
        <v>2.8719999999999999E-4</v>
      </c>
      <c r="BK1122" s="12">
        <v>3.5358999999999998E-3</v>
      </c>
      <c r="BL1122" s="12">
        <v>9.7996999999999997E-3</v>
      </c>
      <c r="BM1122" s="12">
        <v>12.61795</v>
      </c>
      <c r="BN1122" s="12">
        <v>1.1269400000000001E-2</v>
      </c>
      <c r="BO1122" s="12">
        <v>7.5914599999999999E-2</v>
      </c>
      <c r="BP1122" s="12">
        <v>1.52636E-2</v>
      </c>
      <c r="BQ1122" s="12">
        <v>3.7204599999999997E-2</v>
      </c>
      <c r="BR1122" s="12">
        <v>5.4057999999999997E-3</v>
      </c>
      <c r="BS1122" s="12">
        <v>2.1861200000000001E-2</v>
      </c>
      <c r="BT1122" s="12">
        <v>1.18263E-2</v>
      </c>
      <c r="BU1122" s="12">
        <v>1.1931799999999999E-2</v>
      </c>
      <c r="BV1122" s="12">
        <v>2.6949999999999999E-4</v>
      </c>
      <c r="BW1122" s="12">
        <v>1</v>
      </c>
      <c r="BX1122" s="12">
        <v>0</v>
      </c>
      <c r="BY1122" s="12">
        <v>1</v>
      </c>
      <c r="BZ1122" s="12">
        <v>0</v>
      </c>
      <c r="CA1122" s="12">
        <v>1</v>
      </c>
      <c r="CB1122" s="12">
        <v>0</v>
      </c>
      <c r="CC1122" s="12">
        <v>1</v>
      </c>
      <c r="CD1122" s="12">
        <v>0</v>
      </c>
      <c r="CE1122" s="12">
        <v>1</v>
      </c>
      <c r="CF1122" s="12">
        <v>0</v>
      </c>
      <c r="CG1122" s="12">
        <v>1</v>
      </c>
      <c r="CH1122" s="12">
        <v>0</v>
      </c>
      <c r="CI1122" s="12">
        <v>1</v>
      </c>
      <c r="CJ1122" s="12">
        <v>0</v>
      </c>
      <c r="CK1122" s="12">
        <v>1</v>
      </c>
      <c r="CL1122" s="12">
        <v>0</v>
      </c>
      <c r="CM1122" s="12">
        <v>1</v>
      </c>
      <c r="CN1122" s="12">
        <v>0</v>
      </c>
      <c r="CO1122" s="12">
        <v>1</v>
      </c>
      <c r="CP1122" s="12">
        <v>0</v>
      </c>
      <c r="CQ1122" s="12">
        <v>1</v>
      </c>
      <c r="CR1122" s="12">
        <v>0</v>
      </c>
      <c r="CS1122" s="12">
        <v>1.032416</v>
      </c>
      <c r="CT1122" s="12">
        <v>1.7117E-3</v>
      </c>
      <c r="CU1122" s="12">
        <v>6.1814000000000001E-3</v>
      </c>
      <c r="CV1122" s="12">
        <v>4.3413000000000002E-3</v>
      </c>
      <c r="CW1122" s="12">
        <v>0.62165440000000005</v>
      </c>
      <c r="CX1122" s="12">
        <v>4.3787699999999999E-2</v>
      </c>
      <c r="CY1122" s="12">
        <v>2.2735700000000001E-2</v>
      </c>
      <c r="CZ1122" s="12">
        <v>2.9255000000000001E-3</v>
      </c>
      <c r="DA1122" s="12">
        <v>3.5796000000000001E-3</v>
      </c>
      <c r="DB1122" s="12">
        <v>8.8369999999999996E-4</v>
      </c>
      <c r="DC1122" s="12">
        <v>1.7553099999999999E-2</v>
      </c>
      <c r="DD1122" s="12">
        <v>1.6377E-3</v>
      </c>
      <c r="DE1122" s="12">
        <v>2.65E-3</v>
      </c>
      <c r="DF1122" s="12">
        <v>6.8499999999999998E-5</v>
      </c>
      <c r="DG1122" s="12">
        <v>0.180113</v>
      </c>
      <c r="DH1122" s="12">
        <v>5.29139E-2</v>
      </c>
      <c r="DI1122" s="12">
        <v>4.4237899999999997E-2</v>
      </c>
      <c r="DJ1122" s="12">
        <v>0.29190450000000001</v>
      </c>
      <c r="DK1122" s="12">
        <v>0.81344289999999997</v>
      </c>
      <c r="DL1122" s="12">
        <v>0.5721328</v>
      </c>
      <c r="DM1122" s="12">
        <v>1.5943480000000001</v>
      </c>
      <c r="DN1122" s="12">
        <v>0.13293340000000001</v>
      </c>
      <c r="DO1122" s="12">
        <v>1.6099999999999998E-5</v>
      </c>
      <c r="DP1122" s="12">
        <v>0.63200849999999997</v>
      </c>
      <c r="DQ1122" s="12">
        <v>0.21145939999999999</v>
      </c>
      <c r="DR1122" s="12">
        <v>225.48009999999999</v>
      </c>
      <c r="DS1122" s="12">
        <v>65.901700000000005</v>
      </c>
      <c r="DT1122" s="12">
        <v>172.32599999999999</v>
      </c>
      <c r="DU1122" s="12">
        <v>50.407600000000002</v>
      </c>
      <c r="DV1122" s="12">
        <v>76.413269999999997</v>
      </c>
      <c r="DW1122" s="12">
        <v>0.85239399999999999</v>
      </c>
      <c r="DX1122" s="12">
        <v>925.77890000000002</v>
      </c>
      <c r="DY1122" s="12">
        <v>212.5438</v>
      </c>
      <c r="DZ1122" s="12">
        <v>212.54429999999999</v>
      </c>
      <c r="EA1122" s="12">
        <v>229.2216</v>
      </c>
      <c r="EB1122" s="12">
        <v>0</v>
      </c>
      <c r="EC1122" s="44">
        <v>2.660169E-18</v>
      </c>
      <c r="ED1122" s="44">
        <v>5.9981499999999997E-16</v>
      </c>
      <c r="EE1122" s="12" t="s">
        <v>1543</v>
      </c>
      <c r="EF1122" s="12">
        <v>3.8197000000000001E-3</v>
      </c>
      <c r="EG1122" s="44">
        <v>2.5185999999999999E-6</v>
      </c>
      <c r="EH1122" s="12">
        <v>3.604892</v>
      </c>
      <c r="EI1122" s="12">
        <v>1.000459</v>
      </c>
      <c r="EJ1122" s="12">
        <v>7.0640000000000004E-4</v>
      </c>
      <c r="EK1122" s="44">
        <v>3.7799999999999998E-6</v>
      </c>
      <c r="EL1122" s="12">
        <v>8.7000000000000001E-5</v>
      </c>
      <c r="EM1122" s="44">
        <v>2.7E-6</v>
      </c>
      <c r="EN1122" s="12">
        <v>2.7310000000000002E-4</v>
      </c>
      <c r="EO1122" s="44">
        <v>4.89E-7</v>
      </c>
      <c r="EP1122" s="12">
        <v>1.261E-2</v>
      </c>
      <c r="EQ1122" s="12">
        <v>2.0000000000000002E-5</v>
      </c>
      <c r="ER1122" s="12">
        <v>8.0800000000000004E-3</v>
      </c>
      <c r="ES1122" s="12">
        <v>4.0999999999999999E-4</v>
      </c>
      <c r="ET1122" s="12">
        <v>1.4999999999999999E-4</v>
      </c>
      <c r="EU1122" s="12">
        <v>1.0000000000000001E-5</v>
      </c>
      <c r="EV1122" s="12">
        <v>250</v>
      </c>
      <c r="EW1122" s="12">
        <v>0</v>
      </c>
      <c r="EX1122" s="12">
        <v>1.96</v>
      </c>
      <c r="EY1122" s="12">
        <v>0</v>
      </c>
      <c r="EZ1122" s="12">
        <v>-2.6454999999999998E-3</v>
      </c>
      <c r="FA1122" s="12">
        <v>1.0718200000000001E-2</v>
      </c>
      <c r="FB1122" s="12">
        <v>11.9963</v>
      </c>
      <c r="FC1122" s="12">
        <v>4.5214600000000001E-2</v>
      </c>
      <c r="FD1122" s="12">
        <v>5.3203399999999998E-2</v>
      </c>
      <c r="FE1122" s="12">
        <v>1.5548599999999999E-2</v>
      </c>
      <c r="FF1122" s="12">
        <v>3.3625000000000002E-2</v>
      </c>
      <c r="FG1122" s="12">
        <v>5.4774999999999997E-3</v>
      </c>
      <c r="FH1122" s="12">
        <v>1.55303E-2</v>
      </c>
      <c r="FI1122" s="12">
        <v>4.3039300000000003E-2</v>
      </c>
      <c r="FJ1122" s="12">
        <v>9.5826000000000001E-3</v>
      </c>
      <c r="FK1122" s="12">
        <v>2.8719999999999999E-4</v>
      </c>
      <c r="FL1122" s="12">
        <v>7.9819999999999999E-4</v>
      </c>
      <c r="FM1122" s="12">
        <v>3.0261200000000001</v>
      </c>
      <c r="FN1122" s="12">
        <v>4.4342000000000001E-3</v>
      </c>
      <c r="FO1122" s="12">
        <v>29.23441</v>
      </c>
      <c r="FP1122" s="12">
        <v>29.38429</v>
      </c>
      <c r="FQ1122" s="12">
        <v>0.101383</v>
      </c>
      <c r="FR1122" s="12">
        <v>1.606E-3</v>
      </c>
      <c r="FS1122" s="44">
        <v>5.4629999999999996E-10</v>
      </c>
      <c r="FT1122" s="44">
        <v>5.8099999999999998E-11</v>
      </c>
      <c r="FU1122" s="12">
        <v>0</v>
      </c>
      <c r="FV1122" s="44">
        <v>4.962E-10</v>
      </c>
      <c r="FW1122" s="12">
        <v>1.975E-2</v>
      </c>
      <c r="FX1122" s="44">
        <v>5.4629999999999996E-10</v>
      </c>
      <c r="FY1122" s="44">
        <v>7.0679999999999999E-6</v>
      </c>
      <c r="FZ1122" s="44">
        <v>5.5304999999999997E-10</v>
      </c>
      <c r="GA1122" s="44">
        <v>6.3080000000000001E-9</v>
      </c>
      <c r="GB1122" s="44">
        <v>5.5430000000000004E-10</v>
      </c>
      <c r="GC1122" s="12">
        <v>1.167E-2</v>
      </c>
      <c r="GD1122" s="12">
        <v>0</v>
      </c>
      <c r="GE1122" s="12">
        <v>295.5</v>
      </c>
      <c r="GF1122" s="12">
        <v>0.1</v>
      </c>
      <c r="GG1122" s="12">
        <v>1575</v>
      </c>
      <c r="GH1122" s="12">
        <v>2</v>
      </c>
      <c r="GI1122" s="12">
        <v>1.261E-2</v>
      </c>
      <c r="GJ1122" s="12">
        <v>0.58560970000000001</v>
      </c>
    </row>
    <row r="1123" spans="1:192" s="12" customFormat="1" ht="12">
      <c r="A1123" s="31"/>
      <c r="B1123" s="32" t="s">
        <v>1653</v>
      </c>
      <c r="C1123" s="32">
        <v>3</v>
      </c>
      <c r="D1123" s="46">
        <v>205.55619999999999</v>
      </c>
      <c r="E1123" s="33">
        <v>2.5714000000000002E-3</v>
      </c>
      <c r="F1123" s="33">
        <v>0.4768</v>
      </c>
      <c r="G1123" s="34">
        <v>0.82324788022440698</v>
      </c>
      <c r="H1123" s="45">
        <v>198.4148712763475</v>
      </c>
      <c r="I1123" s="36">
        <v>99.931550000000001</v>
      </c>
      <c r="J1123" s="42">
        <v>1060.2090000000001</v>
      </c>
      <c r="K1123" s="42">
        <v>0.74916499999999997</v>
      </c>
      <c r="L1123" s="12">
        <v>1.7117E-3</v>
      </c>
      <c r="T1123" s="12" t="s">
        <v>1166</v>
      </c>
      <c r="U1123" s="12" t="s">
        <v>1014</v>
      </c>
      <c r="V1123" s="12">
        <v>37</v>
      </c>
      <c r="W1123" s="43">
        <v>42290</v>
      </c>
      <c r="X1123" s="12">
        <v>17.133330000000001</v>
      </c>
      <c r="Y1123" s="44">
        <v>3527601000</v>
      </c>
      <c r="AA1123" s="12" t="s">
        <v>1497</v>
      </c>
      <c r="AB1123" s="12">
        <v>15</v>
      </c>
      <c r="AC1123" s="12" t="s">
        <v>1540</v>
      </c>
      <c r="AE1123" s="12" t="s">
        <v>1454</v>
      </c>
      <c r="AF1123" s="12">
        <v>7.875</v>
      </c>
      <c r="AG1123" s="12" t="s">
        <v>1541</v>
      </c>
      <c r="AH1123" s="12" t="s">
        <v>1544</v>
      </c>
      <c r="AI1123" s="12" t="s">
        <v>1464</v>
      </c>
      <c r="AJ1123" s="12">
        <v>1</v>
      </c>
      <c r="AK1123" s="12" t="s">
        <v>1458</v>
      </c>
      <c r="AL1123" s="12">
        <v>1</v>
      </c>
      <c r="AM1123" s="12" t="s">
        <v>1459</v>
      </c>
      <c r="AN1123" s="12">
        <v>3</v>
      </c>
      <c r="AO1123" s="12">
        <v>3</v>
      </c>
      <c r="AP1123" s="12">
        <v>0</v>
      </c>
      <c r="AQ1123" s="12">
        <v>3</v>
      </c>
      <c r="AR1123" s="12">
        <v>0</v>
      </c>
      <c r="AS1123" s="12">
        <v>30</v>
      </c>
      <c r="AT1123" s="12">
        <v>30</v>
      </c>
      <c r="AU1123" s="12">
        <v>206</v>
      </c>
      <c r="AX1123" s="12">
        <v>0</v>
      </c>
      <c r="AY1123" s="12">
        <v>0.28680329999999998</v>
      </c>
      <c r="AZ1123" s="12">
        <v>1.2038099999999999E-2</v>
      </c>
      <c r="BA1123" s="12">
        <v>3384.48</v>
      </c>
      <c r="BB1123" s="12">
        <v>0.14519489999999999</v>
      </c>
      <c r="BC1123" s="12">
        <v>16.457450000000001</v>
      </c>
      <c r="BD1123" s="12">
        <v>1.5296499999999999E-2</v>
      </c>
      <c r="BE1123" s="12">
        <v>0.20792559999999999</v>
      </c>
      <c r="BF1123" s="12">
        <v>4.6483999999999996E-3</v>
      </c>
      <c r="BG1123" s="12">
        <v>1.1775799999999999E-2</v>
      </c>
      <c r="BH1123" s="12">
        <v>1.10876E-2</v>
      </c>
      <c r="BI1123" s="12">
        <v>7.8507999999999998E-3</v>
      </c>
      <c r="BJ1123" s="12">
        <v>3.1349999999999998E-4</v>
      </c>
      <c r="BK1123" s="12">
        <v>0.29298469999999999</v>
      </c>
      <c r="BL1123" s="12">
        <v>1.1228E-2</v>
      </c>
      <c r="BM1123" s="12">
        <v>3385.1010000000001</v>
      </c>
      <c r="BN1123" s="12">
        <v>0.1384349</v>
      </c>
      <c r="BO1123" s="12">
        <v>16.480180000000001</v>
      </c>
      <c r="BP1123" s="12">
        <v>1.50142E-2</v>
      </c>
      <c r="BQ1123" s="12">
        <v>0.2115052</v>
      </c>
      <c r="BR1123" s="12">
        <v>4.5636000000000001E-3</v>
      </c>
      <c r="BS1123" s="12">
        <v>2.9329000000000001E-2</v>
      </c>
      <c r="BT1123" s="12">
        <v>1.0965900000000001E-2</v>
      </c>
      <c r="BU1123" s="12">
        <v>1.0254299999999999E-2</v>
      </c>
      <c r="BV1123" s="12">
        <v>2.9579999999999998E-4</v>
      </c>
      <c r="BW1123" s="12">
        <v>1</v>
      </c>
      <c r="BX1123" s="12">
        <v>0</v>
      </c>
      <c r="BY1123" s="12">
        <v>1</v>
      </c>
      <c r="BZ1123" s="12">
        <v>0</v>
      </c>
      <c r="CA1123" s="12">
        <v>1</v>
      </c>
      <c r="CB1123" s="12">
        <v>0</v>
      </c>
      <c r="CC1123" s="12">
        <v>1</v>
      </c>
      <c r="CD1123" s="12">
        <v>0</v>
      </c>
      <c r="CE1123" s="12">
        <v>1</v>
      </c>
      <c r="CF1123" s="12">
        <v>0</v>
      </c>
      <c r="CG1123" s="12">
        <v>1</v>
      </c>
      <c r="CH1123" s="12">
        <v>0</v>
      </c>
      <c r="CI1123" s="12">
        <v>1</v>
      </c>
      <c r="CJ1123" s="12">
        <v>0</v>
      </c>
      <c r="CK1123" s="12">
        <v>1</v>
      </c>
      <c r="CL1123" s="12">
        <v>0</v>
      </c>
      <c r="CM1123" s="12">
        <v>1</v>
      </c>
      <c r="CN1123" s="12">
        <v>0</v>
      </c>
      <c r="CO1123" s="12">
        <v>1</v>
      </c>
      <c r="CP1123" s="12">
        <v>0</v>
      </c>
      <c r="CQ1123" s="12">
        <v>1</v>
      </c>
      <c r="CR1123" s="12">
        <v>0</v>
      </c>
      <c r="CS1123" s="12">
        <v>1.032416</v>
      </c>
      <c r="CT1123" s="12">
        <v>1.7117E-3</v>
      </c>
      <c r="CU1123" s="12">
        <v>6.1814000000000001E-3</v>
      </c>
      <c r="CV1123" s="12">
        <v>4.3413000000000002E-3</v>
      </c>
      <c r="CW1123" s="12">
        <v>0.62165440000000005</v>
      </c>
      <c r="CX1123" s="12">
        <v>4.3787699999999999E-2</v>
      </c>
      <c r="CY1123" s="12">
        <v>2.2735700000000001E-2</v>
      </c>
      <c r="CZ1123" s="12">
        <v>2.9255000000000001E-3</v>
      </c>
      <c r="DA1123" s="12">
        <v>3.5796000000000001E-3</v>
      </c>
      <c r="DB1123" s="12">
        <v>8.8369999999999996E-4</v>
      </c>
      <c r="DC1123" s="12">
        <v>1.7553099999999999E-2</v>
      </c>
      <c r="DD1123" s="12">
        <v>1.6377E-3</v>
      </c>
      <c r="DE1123" s="12">
        <v>2.65E-3</v>
      </c>
      <c r="DF1123" s="12">
        <v>6.8499999999999998E-5</v>
      </c>
      <c r="DG1123" s="12">
        <v>4.7679999999999999E-4</v>
      </c>
      <c r="DH1123" s="12">
        <v>1.9000000000000001E-5</v>
      </c>
      <c r="DI1123" s="12">
        <v>0.13868630000000001</v>
      </c>
      <c r="DJ1123" s="12">
        <v>2.5714000000000002E-3</v>
      </c>
      <c r="DK1123" s="12">
        <v>2.4210999999999998E-3</v>
      </c>
      <c r="DL1123" s="12">
        <v>5.0398999999999999E-3</v>
      </c>
      <c r="DM1123" s="12">
        <v>4.7453E-3</v>
      </c>
      <c r="DN1123" s="12">
        <v>-1.6200000000000001E-5</v>
      </c>
      <c r="DO1123" s="44">
        <v>4.7814219999999998E-8</v>
      </c>
      <c r="DP1123" s="12">
        <v>1.26283E-2</v>
      </c>
      <c r="DQ1123" s="12">
        <v>2.8259999999999998E-4</v>
      </c>
      <c r="DR1123" s="12">
        <v>205.55619999999999</v>
      </c>
      <c r="DS1123" s="12">
        <v>0.1912594</v>
      </c>
      <c r="DT1123" s="12">
        <v>205.40780000000001</v>
      </c>
      <c r="DU1123" s="12">
        <v>0.19121379999999999</v>
      </c>
      <c r="DV1123" s="12">
        <v>99.931550000000001</v>
      </c>
      <c r="DW1123" s="12">
        <v>6.6609E-3</v>
      </c>
      <c r="DX1123" s="12">
        <v>1060.2090000000001</v>
      </c>
      <c r="DY1123" s="12">
        <v>0.74916499999999997</v>
      </c>
      <c r="DZ1123" s="12">
        <v>0.91805959999999998</v>
      </c>
      <c r="EA1123" s="12">
        <v>0</v>
      </c>
      <c r="EB1123" s="12">
        <v>0</v>
      </c>
      <c r="EC1123" s="44">
        <v>8.2324930000000004E-16</v>
      </c>
      <c r="ED1123" s="44">
        <v>1.69224E-13</v>
      </c>
      <c r="EE1123" s="12" t="s">
        <v>1543</v>
      </c>
      <c r="EF1123" s="12">
        <v>3.8197000000000001E-3</v>
      </c>
      <c r="EG1123" s="44">
        <v>2.5185999999999999E-6</v>
      </c>
      <c r="EH1123" s="12">
        <v>3.5953189999999999</v>
      </c>
      <c r="EI1123" s="12">
        <v>1.0004580000000001</v>
      </c>
      <c r="EJ1123" s="12">
        <v>7.0640000000000004E-4</v>
      </c>
      <c r="EK1123" s="44">
        <v>3.7799999999999998E-6</v>
      </c>
      <c r="EL1123" s="12">
        <v>8.7000000000000001E-5</v>
      </c>
      <c r="EM1123" s="44">
        <v>2.7E-6</v>
      </c>
      <c r="EN1123" s="12">
        <v>2.7310000000000002E-4</v>
      </c>
      <c r="EO1123" s="44">
        <v>4.89E-7</v>
      </c>
      <c r="EP1123" s="12">
        <v>1.261E-2</v>
      </c>
      <c r="EQ1123" s="12">
        <v>2.0000000000000002E-5</v>
      </c>
      <c r="ER1123" s="12">
        <v>8.0800000000000004E-3</v>
      </c>
      <c r="ES1123" s="12">
        <v>4.0999999999999999E-4</v>
      </c>
      <c r="ET1123" s="12">
        <v>1.4999999999999999E-4</v>
      </c>
      <c r="EU1123" s="12">
        <v>1.0000000000000001E-5</v>
      </c>
      <c r="EV1123" s="12">
        <v>250</v>
      </c>
      <c r="EW1123" s="12">
        <v>0</v>
      </c>
      <c r="EX1123" s="12">
        <v>1.96</v>
      </c>
      <c r="EY1123" s="12">
        <v>0</v>
      </c>
      <c r="EZ1123" s="12">
        <v>0.28680329999999998</v>
      </c>
      <c r="FA1123" s="12">
        <v>1.2038099999999999E-2</v>
      </c>
      <c r="FB1123" s="12">
        <v>3384.48</v>
      </c>
      <c r="FC1123" s="12">
        <v>0.14519489999999999</v>
      </c>
      <c r="FD1123" s="12">
        <v>16.46499</v>
      </c>
      <c r="FE1123" s="12">
        <v>1.5303499999999999E-2</v>
      </c>
      <c r="FF1123" s="12">
        <v>0.20792559999999999</v>
      </c>
      <c r="FG1123" s="12">
        <v>4.6483999999999996E-3</v>
      </c>
      <c r="FH1123" s="12">
        <v>4.2337899999999998E-2</v>
      </c>
      <c r="FI1123" s="12">
        <v>3.9863299999999997E-2</v>
      </c>
      <c r="FJ1123" s="12">
        <v>7.8507999999999998E-3</v>
      </c>
      <c r="FK1123" s="12">
        <v>3.1349999999999998E-4</v>
      </c>
      <c r="FL1123" s="44">
        <v>2.3163600000000001E-6</v>
      </c>
      <c r="FM1123" s="12">
        <v>4.0013290000000001</v>
      </c>
      <c r="FN1123" s="12">
        <v>4.8650000000000004E-3</v>
      </c>
      <c r="FO1123" s="12">
        <v>9.3048800000000001E-2</v>
      </c>
      <c r="FP1123" s="12">
        <v>4.0023939999999998</v>
      </c>
      <c r="FQ1123" s="12">
        <v>0.99972970000000005</v>
      </c>
      <c r="FR1123" s="12">
        <v>4.9400000000000001E-5</v>
      </c>
      <c r="FS1123" s="44">
        <v>5.4629999999999996E-10</v>
      </c>
      <c r="FT1123" s="44">
        <v>5.8099999999999998E-11</v>
      </c>
      <c r="FU1123" s="12">
        <v>0</v>
      </c>
      <c r="FV1123" s="44">
        <v>4.962E-10</v>
      </c>
      <c r="FW1123" s="12">
        <v>1.975E-2</v>
      </c>
      <c r="FX1123" s="44">
        <v>5.4629999999999996E-10</v>
      </c>
      <c r="FY1123" s="44">
        <v>7.0679999999999999E-6</v>
      </c>
      <c r="FZ1123" s="44">
        <v>5.5304999999999997E-10</v>
      </c>
      <c r="GA1123" s="44">
        <v>6.3080000000000001E-9</v>
      </c>
      <c r="GB1123" s="44">
        <v>5.5430000000000004E-10</v>
      </c>
      <c r="GC1123" s="12">
        <v>1.167E-2</v>
      </c>
      <c r="GD1123" s="12">
        <v>0</v>
      </c>
      <c r="GE1123" s="12">
        <v>295.5</v>
      </c>
      <c r="GF1123" s="12">
        <v>0.1</v>
      </c>
      <c r="GG1123" s="12">
        <v>1575</v>
      </c>
      <c r="GH1123" s="12">
        <v>2</v>
      </c>
      <c r="GI1123" s="12">
        <v>1.261E-2</v>
      </c>
      <c r="GJ1123" s="12">
        <v>-7.1199999999999996E-5</v>
      </c>
    </row>
    <row r="1124" spans="1:192" s="12" customFormat="1" ht="12">
      <c r="A1124" s="31"/>
      <c r="B1124" s="32" t="s">
        <v>1572</v>
      </c>
      <c r="C1124" s="32">
        <v>3</v>
      </c>
      <c r="D1124" s="46">
        <v>223.5206</v>
      </c>
      <c r="E1124" s="33">
        <v>5.4555999999999997E-3</v>
      </c>
      <c r="F1124" s="33">
        <v>-0.2064</v>
      </c>
      <c r="G1124" s="34">
        <v>0.28295477183683054</v>
      </c>
      <c r="H1124" s="45">
        <v>93.519319598211013</v>
      </c>
      <c r="I1124" s="36">
        <v>100.0275</v>
      </c>
      <c r="J1124" s="45">
        <v>1130.037</v>
      </c>
      <c r="K1124" s="45">
        <v>1.842101</v>
      </c>
      <c r="L1124" s="12">
        <v>1.7117E-3</v>
      </c>
      <c r="T1124" s="12" t="s">
        <v>1170</v>
      </c>
      <c r="U1124" s="12" t="s">
        <v>1014</v>
      </c>
      <c r="V1124" s="12">
        <v>37</v>
      </c>
      <c r="W1124" s="43">
        <v>42289</v>
      </c>
      <c r="X1124" s="12">
        <v>11.93333</v>
      </c>
      <c r="Y1124" s="44">
        <v>3527496000</v>
      </c>
      <c r="AA1124" s="12" t="s">
        <v>1497</v>
      </c>
      <c r="AB1124" s="12">
        <v>15</v>
      </c>
      <c r="AC1124" s="12" t="s">
        <v>1540</v>
      </c>
      <c r="AE1124" s="12" t="s">
        <v>1454</v>
      </c>
      <c r="AF1124" s="12">
        <v>7.875</v>
      </c>
      <c r="AG1124" s="12" t="s">
        <v>1541</v>
      </c>
      <c r="AH1124" s="12" t="s">
        <v>1544</v>
      </c>
      <c r="AI1124" s="12" t="s">
        <v>1464</v>
      </c>
      <c r="AJ1124" s="12">
        <v>1</v>
      </c>
      <c r="AK1124" s="12" t="s">
        <v>1458</v>
      </c>
      <c r="AL1124" s="12">
        <v>1</v>
      </c>
      <c r="AM1124" s="12" t="s">
        <v>1459</v>
      </c>
      <c r="AN1124" s="12">
        <v>3</v>
      </c>
      <c r="AO1124" s="12">
        <v>3</v>
      </c>
      <c r="AP1124" s="12">
        <v>0</v>
      </c>
      <c r="AQ1124" s="12">
        <v>3</v>
      </c>
      <c r="AR1124" s="12">
        <v>0</v>
      </c>
      <c r="AS1124" s="12">
        <v>30</v>
      </c>
      <c r="AT1124" s="12">
        <v>30</v>
      </c>
      <c r="AU1124" s="12">
        <v>190</v>
      </c>
      <c r="AX1124" s="12">
        <v>0</v>
      </c>
      <c r="AY1124" s="12">
        <v>4.7016599999999999E-2</v>
      </c>
      <c r="AZ1124" s="12">
        <v>1.0697099999999999E-2</v>
      </c>
      <c r="BA1124" s="12">
        <v>1264.9280000000001</v>
      </c>
      <c r="BB1124" s="12">
        <v>0.13111229999999999</v>
      </c>
      <c r="BC1124" s="12">
        <v>5.6565700000000003</v>
      </c>
      <c r="BD1124" s="12">
        <v>1.2341599999999999E-2</v>
      </c>
      <c r="BE1124" s="12">
        <v>8.9011699999999999E-2</v>
      </c>
      <c r="BF1124" s="12">
        <v>5.9919999999999999E-3</v>
      </c>
      <c r="BG1124" s="12">
        <v>8.796E-3</v>
      </c>
      <c r="BH1124" s="12">
        <v>9.3446999999999992E-3</v>
      </c>
      <c r="BI1124" s="12">
        <v>-1.1678000000000001E-3</v>
      </c>
      <c r="BJ1124" s="12">
        <v>1.7000000000000001E-4</v>
      </c>
      <c r="BK1124" s="12">
        <v>5.3198000000000002E-2</v>
      </c>
      <c r="BL1124" s="12">
        <v>9.7765000000000005E-3</v>
      </c>
      <c r="BM1124" s="12">
        <v>1265.55</v>
      </c>
      <c r="BN1124" s="12">
        <v>0.12358429999999999</v>
      </c>
      <c r="BO1124" s="12">
        <v>5.6793060000000004</v>
      </c>
      <c r="BP1124" s="12">
        <v>1.19899E-2</v>
      </c>
      <c r="BQ1124" s="12">
        <v>9.2591400000000004E-2</v>
      </c>
      <c r="BR1124" s="12">
        <v>5.9264000000000001E-3</v>
      </c>
      <c r="BS1124" s="12">
        <v>2.63491E-2</v>
      </c>
      <c r="BT1124" s="12">
        <v>9.2000999999999993E-3</v>
      </c>
      <c r="BU1124" s="12">
        <v>1.5188999999999999E-3</v>
      </c>
      <c r="BV1124" s="12">
        <v>1.506E-4</v>
      </c>
      <c r="BW1124" s="12">
        <v>1</v>
      </c>
      <c r="BX1124" s="12">
        <v>0</v>
      </c>
      <c r="BY1124" s="12">
        <v>1</v>
      </c>
      <c r="BZ1124" s="12">
        <v>0</v>
      </c>
      <c r="CA1124" s="12">
        <v>1</v>
      </c>
      <c r="CB1124" s="12">
        <v>0</v>
      </c>
      <c r="CC1124" s="12">
        <v>1</v>
      </c>
      <c r="CD1124" s="12">
        <v>0</v>
      </c>
      <c r="CE1124" s="12">
        <v>1</v>
      </c>
      <c r="CF1124" s="12">
        <v>0</v>
      </c>
      <c r="CG1124" s="12">
        <v>1</v>
      </c>
      <c r="CH1124" s="12">
        <v>0</v>
      </c>
      <c r="CI1124" s="12">
        <v>1</v>
      </c>
      <c r="CJ1124" s="12">
        <v>0</v>
      </c>
      <c r="CK1124" s="12">
        <v>1</v>
      </c>
      <c r="CL1124" s="12">
        <v>0</v>
      </c>
      <c r="CM1124" s="12">
        <v>1</v>
      </c>
      <c r="CN1124" s="12">
        <v>0</v>
      </c>
      <c r="CO1124" s="12">
        <v>1</v>
      </c>
      <c r="CP1124" s="12">
        <v>0</v>
      </c>
      <c r="CQ1124" s="12">
        <v>1</v>
      </c>
      <c r="CR1124" s="12">
        <v>0</v>
      </c>
      <c r="CS1124" s="12">
        <v>1.032416</v>
      </c>
      <c r="CT1124" s="12">
        <v>1.7117E-3</v>
      </c>
      <c r="CU1124" s="12">
        <v>6.1814000000000001E-3</v>
      </c>
      <c r="CV1124" s="12">
        <v>4.3413000000000002E-3</v>
      </c>
      <c r="CW1124" s="12">
        <v>0.62165440000000005</v>
      </c>
      <c r="CX1124" s="12">
        <v>4.3787699999999999E-2</v>
      </c>
      <c r="CY1124" s="12">
        <v>2.2735700000000001E-2</v>
      </c>
      <c r="CZ1124" s="12">
        <v>2.9255000000000001E-3</v>
      </c>
      <c r="DA1124" s="12">
        <v>3.5796000000000001E-3</v>
      </c>
      <c r="DB1124" s="12">
        <v>8.8369999999999996E-4</v>
      </c>
      <c r="DC1124" s="12">
        <v>1.7553099999999999E-2</v>
      </c>
      <c r="DD1124" s="12">
        <v>1.6377E-3</v>
      </c>
      <c r="DE1124" s="12">
        <v>2.65E-3</v>
      </c>
      <c r="DF1124" s="12">
        <v>6.8499999999999998E-5</v>
      </c>
      <c r="DG1124" s="12">
        <v>-2.064E-4</v>
      </c>
      <c r="DH1124" s="12">
        <v>3.0000000000000001E-5</v>
      </c>
      <c r="DI1124" s="12">
        <v>-0.70217269999999998</v>
      </c>
      <c r="DJ1124" s="12">
        <v>5.4555999999999997E-3</v>
      </c>
      <c r="DK1124" s="12">
        <v>5.7958999999999997E-3</v>
      </c>
      <c r="DL1124" s="12">
        <v>1.06929E-2</v>
      </c>
      <c r="DM1124" s="12">
        <v>1.136E-2</v>
      </c>
      <c r="DN1124" s="12">
        <v>7.1679999999999997E-4</v>
      </c>
      <c r="DO1124" s="44">
        <v>1.1446390000000001E-7</v>
      </c>
      <c r="DP1124" s="12">
        <v>1.5728900000000001E-2</v>
      </c>
      <c r="DQ1124" s="12">
        <v>1.0594000000000001E-3</v>
      </c>
      <c r="DR1124" s="12">
        <v>223.5206</v>
      </c>
      <c r="DS1124" s="12">
        <v>0.48823129999999998</v>
      </c>
      <c r="DT1124" s="12">
        <v>223.57480000000001</v>
      </c>
      <c r="DU1124" s="12">
        <v>0.48845270000000002</v>
      </c>
      <c r="DV1124" s="12">
        <v>100.0275</v>
      </c>
      <c r="DW1124" s="12">
        <v>1.5193E-2</v>
      </c>
      <c r="DX1124" s="12">
        <v>1130.037</v>
      </c>
      <c r="DY1124" s="12">
        <v>1.842101</v>
      </c>
      <c r="DZ1124" s="12">
        <v>1.9241699999999999</v>
      </c>
      <c r="EA1124" s="12">
        <v>0</v>
      </c>
      <c r="EB1124" s="12">
        <v>0</v>
      </c>
      <c r="EC1124" s="44">
        <v>2.829557E-16</v>
      </c>
      <c r="ED1124" s="44">
        <v>6.3246419999999996E-14</v>
      </c>
      <c r="EE1124" s="12" t="s">
        <v>1543</v>
      </c>
      <c r="EF1124" s="12">
        <v>3.8197000000000001E-3</v>
      </c>
      <c r="EG1124" s="44">
        <v>2.5185999999999999E-6</v>
      </c>
      <c r="EH1124" s="12">
        <v>3.5099719999999999</v>
      </c>
      <c r="EI1124" s="12">
        <v>1.0004500000000001</v>
      </c>
      <c r="EJ1124" s="12">
        <v>7.0640000000000004E-4</v>
      </c>
      <c r="EK1124" s="44">
        <v>3.7799999999999998E-6</v>
      </c>
      <c r="EL1124" s="12">
        <v>8.7000000000000001E-5</v>
      </c>
      <c r="EM1124" s="44">
        <v>2.7E-6</v>
      </c>
      <c r="EN1124" s="12">
        <v>2.7310000000000002E-4</v>
      </c>
      <c r="EO1124" s="44">
        <v>4.89E-7</v>
      </c>
      <c r="EP1124" s="12">
        <v>1.261E-2</v>
      </c>
      <c r="EQ1124" s="12">
        <v>2.0000000000000002E-5</v>
      </c>
      <c r="ER1124" s="12">
        <v>8.0800000000000004E-3</v>
      </c>
      <c r="ES1124" s="12">
        <v>4.0999999999999999E-4</v>
      </c>
      <c r="ET1124" s="12">
        <v>1.4999999999999999E-4</v>
      </c>
      <c r="EU1124" s="12">
        <v>1.0000000000000001E-5</v>
      </c>
      <c r="EV1124" s="12">
        <v>250</v>
      </c>
      <c r="EW1124" s="12">
        <v>0</v>
      </c>
      <c r="EX1124" s="12">
        <v>1.96</v>
      </c>
      <c r="EY1124" s="12">
        <v>0</v>
      </c>
      <c r="EZ1124" s="12">
        <v>4.7016599999999999E-2</v>
      </c>
      <c r="FA1124" s="12">
        <v>1.0697099999999999E-2</v>
      </c>
      <c r="FB1124" s="12">
        <v>1264.9280000000001</v>
      </c>
      <c r="FC1124" s="12">
        <v>0.13111229999999999</v>
      </c>
      <c r="FD1124" s="12">
        <v>5.6591139999999998</v>
      </c>
      <c r="FE1124" s="12">
        <v>1.2347199999999999E-2</v>
      </c>
      <c r="FF1124" s="12">
        <v>8.9011699999999999E-2</v>
      </c>
      <c r="FG1124" s="12">
        <v>5.9919999999999999E-3</v>
      </c>
      <c r="FH1124" s="12">
        <v>3.08737E-2</v>
      </c>
      <c r="FI1124" s="12">
        <v>3.2799799999999997E-2</v>
      </c>
      <c r="FJ1124" s="12">
        <v>-1.1678000000000001E-3</v>
      </c>
      <c r="FK1124" s="12">
        <v>1.7000000000000001E-4</v>
      </c>
      <c r="FL1124" s="44">
        <v>-9.3136329999999995E-7</v>
      </c>
      <c r="FM1124" s="12">
        <v>-14.44767</v>
      </c>
      <c r="FN1124" s="12">
        <v>4.4739999999999997E-3</v>
      </c>
      <c r="FO1124" s="12">
        <v>0.21843699999999999</v>
      </c>
      <c r="FP1124" s="12">
        <v>-14.44936</v>
      </c>
      <c r="FQ1124" s="12">
        <v>0.99988569999999999</v>
      </c>
      <c r="FR1124" s="12">
        <v>3.4E-5</v>
      </c>
      <c r="FS1124" s="44">
        <v>5.4629999999999996E-10</v>
      </c>
      <c r="FT1124" s="44">
        <v>5.8099999999999998E-11</v>
      </c>
      <c r="FU1124" s="12">
        <v>0</v>
      </c>
      <c r="FV1124" s="44">
        <v>4.962E-10</v>
      </c>
      <c r="FW1124" s="12">
        <v>1.975E-2</v>
      </c>
      <c r="FX1124" s="44">
        <v>5.4629999999999996E-10</v>
      </c>
      <c r="FY1124" s="44">
        <v>7.0679999999999999E-6</v>
      </c>
      <c r="FZ1124" s="44">
        <v>5.5304999999999997E-10</v>
      </c>
      <c r="GA1124" s="44">
        <v>6.3080000000000001E-9</v>
      </c>
      <c r="GB1124" s="44">
        <v>5.5430000000000004E-10</v>
      </c>
      <c r="GC1124" s="12">
        <v>1.167E-2</v>
      </c>
      <c r="GD1124" s="12">
        <v>0</v>
      </c>
      <c r="GE1124" s="12">
        <v>295.5</v>
      </c>
      <c r="GF1124" s="12">
        <v>0.1</v>
      </c>
      <c r="GG1124" s="12">
        <v>1575</v>
      </c>
      <c r="GH1124" s="12">
        <v>2</v>
      </c>
      <c r="GI1124" s="12">
        <v>1.261E-2</v>
      </c>
      <c r="GJ1124" s="12">
        <v>3.1576E-3</v>
      </c>
    </row>
    <row r="1125" spans="1:192" s="12" customFormat="1" ht="12">
      <c r="A1125" s="31"/>
      <c r="B1125" s="32" t="s">
        <v>1576</v>
      </c>
      <c r="C1125" s="32">
        <v>3</v>
      </c>
      <c r="D1125" s="46">
        <v>226.215</v>
      </c>
      <c r="E1125" s="33">
        <v>-4.3379999999999997E-4</v>
      </c>
      <c r="F1125" s="40">
        <v>2.1307999999999998</v>
      </c>
      <c r="G1125" s="34">
        <v>0.12458985628598197</v>
      </c>
      <c r="H1125" s="34" t="s">
        <v>1752</v>
      </c>
      <c r="I1125" s="36">
        <v>99.721559999999997</v>
      </c>
      <c r="J1125" s="45">
        <v>1137.5730000000001</v>
      </c>
      <c r="K1125" s="45">
        <v>4.1791070000000001</v>
      </c>
      <c r="L1125" s="12">
        <v>1.7117E-3</v>
      </c>
      <c r="T1125" s="12" t="s">
        <v>1171</v>
      </c>
      <c r="U1125" s="12" t="s">
        <v>1014</v>
      </c>
      <c r="V1125" s="12">
        <v>37</v>
      </c>
      <c r="W1125" s="43">
        <v>42289</v>
      </c>
      <c r="X1125" s="12">
        <v>12.616669999999999</v>
      </c>
      <c r="Y1125" s="44">
        <v>3527498000</v>
      </c>
      <c r="AA1125" s="12" t="s">
        <v>1497</v>
      </c>
      <c r="AB1125" s="12">
        <v>15</v>
      </c>
      <c r="AC1125" s="12" t="s">
        <v>1540</v>
      </c>
      <c r="AE1125" s="12" t="s">
        <v>1454</v>
      </c>
      <c r="AF1125" s="12">
        <v>7.875</v>
      </c>
      <c r="AG1125" s="12" t="s">
        <v>1541</v>
      </c>
      <c r="AH1125" s="12" t="s">
        <v>1544</v>
      </c>
      <c r="AI1125" s="12" t="s">
        <v>1464</v>
      </c>
      <c r="AJ1125" s="12">
        <v>1</v>
      </c>
      <c r="AK1125" s="12" t="s">
        <v>1458</v>
      </c>
      <c r="AL1125" s="12">
        <v>1</v>
      </c>
      <c r="AM1125" s="12" t="s">
        <v>1459</v>
      </c>
      <c r="AN1125" s="12">
        <v>3</v>
      </c>
      <c r="AO1125" s="12">
        <v>3</v>
      </c>
      <c r="AP1125" s="12">
        <v>0</v>
      </c>
      <c r="AQ1125" s="12">
        <v>3</v>
      </c>
      <c r="AR1125" s="12">
        <v>0</v>
      </c>
      <c r="AS1125" s="12">
        <v>30</v>
      </c>
      <c r="AT1125" s="12">
        <v>30</v>
      </c>
      <c r="AU1125" s="12">
        <v>194</v>
      </c>
      <c r="AX1125" s="12">
        <v>0</v>
      </c>
      <c r="AY1125" s="12">
        <v>2.06134E-2</v>
      </c>
      <c r="AZ1125" s="12">
        <v>1.2914E-2</v>
      </c>
      <c r="BA1125" s="12">
        <v>563.68190000000004</v>
      </c>
      <c r="BB1125" s="12">
        <v>6.4591999999999997E-2</v>
      </c>
      <c r="BC1125" s="12">
        <v>2.4906760000000001</v>
      </c>
      <c r="BD1125" s="12">
        <v>1.22775E-2</v>
      </c>
      <c r="BE1125" s="12">
        <v>1.9185000000000001E-2</v>
      </c>
      <c r="BF1125" s="12">
        <v>4.3477999999999998E-3</v>
      </c>
      <c r="BG1125" s="12">
        <v>-3.078E-4</v>
      </c>
      <c r="BH1125" s="12">
        <v>1.1463900000000001E-2</v>
      </c>
      <c r="BI1125" s="12">
        <v>5.3093999999999997E-3</v>
      </c>
      <c r="BJ1125" s="12">
        <v>2.5070000000000002E-4</v>
      </c>
      <c r="BK1125" s="12">
        <v>2.6794800000000001E-2</v>
      </c>
      <c r="BL1125" s="12">
        <v>1.21624E-2</v>
      </c>
      <c r="BM1125" s="12">
        <v>564.30349999999999</v>
      </c>
      <c r="BN1125" s="12">
        <v>4.74843E-2</v>
      </c>
      <c r="BO1125" s="12">
        <v>2.5134120000000002</v>
      </c>
      <c r="BP1125" s="12">
        <v>1.1923899999999999E-2</v>
      </c>
      <c r="BQ1125" s="12">
        <v>2.2764599999999999E-2</v>
      </c>
      <c r="BR1125" s="12">
        <v>4.2570999999999998E-3</v>
      </c>
      <c r="BS1125" s="12">
        <v>1.7245400000000001E-2</v>
      </c>
      <c r="BT1125" s="12">
        <v>1.13464E-2</v>
      </c>
      <c r="BU1125" s="12">
        <v>7.7926999999999996E-3</v>
      </c>
      <c r="BV1125" s="12">
        <v>2.332E-4</v>
      </c>
      <c r="BW1125" s="12">
        <v>1</v>
      </c>
      <c r="BX1125" s="12">
        <v>0</v>
      </c>
      <c r="BY1125" s="12">
        <v>1</v>
      </c>
      <c r="BZ1125" s="12">
        <v>0</v>
      </c>
      <c r="CA1125" s="12">
        <v>1</v>
      </c>
      <c r="CB1125" s="12">
        <v>0</v>
      </c>
      <c r="CC1125" s="12">
        <v>1</v>
      </c>
      <c r="CD1125" s="12">
        <v>0</v>
      </c>
      <c r="CE1125" s="12">
        <v>1</v>
      </c>
      <c r="CF1125" s="12">
        <v>0</v>
      </c>
      <c r="CG1125" s="12">
        <v>1</v>
      </c>
      <c r="CH1125" s="12">
        <v>0</v>
      </c>
      <c r="CI1125" s="12">
        <v>1</v>
      </c>
      <c r="CJ1125" s="12">
        <v>0</v>
      </c>
      <c r="CK1125" s="12">
        <v>1</v>
      </c>
      <c r="CL1125" s="12">
        <v>0</v>
      </c>
      <c r="CM1125" s="12">
        <v>1</v>
      </c>
      <c r="CN1125" s="12">
        <v>0</v>
      </c>
      <c r="CO1125" s="12">
        <v>1</v>
      </c>
      <c r="CP1125" s="12">
        <v>0</v>
      </c>
      <c r="CQ1125" s="12">
        <v>1</v>
      </c>
      <c r="CR1125" s="12">
        <v>0</v>
      </c>
      <c r="CS1125" s="12">
        <v>1.032416</v>
      </c>
      <c r="CT1125" s="12">
        <v>1.7117E-3</v>
      </c>
      <c r="CU1125" s="12">
        <v>6.1814000000000001E-3</v>
      </c>
      <c r="CV1125" s="12">
        <v>4.3413000000000002E-3</v>
      </c>
      <c r="CW1125" s="12">
        <v>0.62165440000000005</v>
      </c>
      <c r="CX1125" s="12">
        <v>4.3787699999999999E-2</v>
      </c>
      <c r="CY1125" s="12">
        <v>2.2735700000000001E-2</v>
      </c>
      <c r="CZ1125" s="12">
        <v>2.9255000000000001E-3</v>
      </c>
      <c r="DA1125" s="12">
        <v>3.5796000000000001E-3</v>
      </c>
      <c r="DB1125" s="12">
        <v>8.8369999999999996E-4</v>
      </c>
      <c r="DC1125" s="12">
        <v>1.7553099999999999E-2</v>
      </c>
      <c r="DD1125" s="12">
        <v>1.6377E-3</v>
      </c>
      <c r="DE1125" s="12">
        <v>2.65E-3</v>
      </c>
      <c r="DF1125" s="12">
        <v>6.8499999999999998E-5</v>
      </c>
      <c r="DG1125" s="12">
        <v>2.1308E-3</v>
      </c>
      <c r="DH1125" s="12">
        <v>1.011E-4</v>
      </c>
      <c r="DI1125" s="12">
        <v>-7.4821000000000002E-3</v>
      </c>
      <c r="DJ1125" s="12">
        <v>-4.3379999999999997E-4</v>
      </c>
      <c r="DK1125" s="12">
        <v>1.6157399999999999E-2</v>
      </c>
      <c r="DL1125" s="12">
        <v>-8.5019999999999996E-4</v>
      </c>
      <c r="DM1125" s="12">
        <v>3.1668500000000002E-2</v>
      </c>
      <c r="DN1125" s="12">
        <v>-1.2055E-3</v>
      </c>
      <c r="DO1125" s="44">
        <v>3.1909199999999998E-7</v>
      </c>
      <c r="DP1125" s="12">
        <v>7.6993000000000001E-3</v>
      </c>
      <c r="DQ1125" s="12">
        <v>1.7453E-3</v>
      </c>
      <c r="DR1125" s="12">
        <v>226.215</v>
      </c>
      <c r="DS1125" s="12">
        <v>1.1154040000000001</v>
      </c>
      <c r="DT1125" s="12">
        <v>225.577</v>
      </c>
      <c r="DU1125" s="12">
        <v>1.112706</v>
      </c>
      <c r="DV1125" s="12">
        <v>99.721559999999997</v>
      </c>
      <c r="DW1125" s="12">
        <v>2.0856400000000001E-2</v>
      </c>
      <c r="DX1125" s="12">
        <v>1137.5730000000001</v>
      </c>
      <c r="DY1125" s="12">
        <v>4.1791070000000001</v>
      </c>
      <c r="DZ1125" s="12">
        <v>4.2162790000000001</v>
      </c>
      <c r="EA1125" s="12">
        <v>0</v>
      </c>
      <c r="EB1125" s="12">
        <v>0</v>
      </c>
      <c r="EC1125" s="44">
        <v>1.2458980000000001E-16</v>
      </c>
      <c r="ED1125" s="44">
        <v>2.8184089999999998E-14</v>
      </c>
      <c r="EE1125" s="12" t="s">
        <v>1543</v>
      </c>
      <c r="EF1125" s="12">
        <v>3.8197000000000001E-3</v>
      </c>
      <c r="EG1125" s="44">
        <v>2.5185999999999999E-6</v>
      </c>
      <c r="EH1125" s="12">
        <v>3.5119590000000001</v>
      </c>
      <c r="EI1125" s="12">
        <v>1.0004500000000001</v>
      </c>
      <c r="EJ1125" s="12">
        <v>7.0640000000000004E-4</v>
      </c>
      <c r="EK1125" s="44">
        <v>3.7799999999999998E-6</v>
      </c>
      <c r="EL1125" s="12">
        <v>8.7000000000000001E-5</v>
      </c>
      <c r="EM1125" s="44">
        <v>2.7E-6</v>
      </c>
      <c r="EN1125" s="12">
        <v>2.7310000000000002E-4</v>
      </c>
      <c r="EO1125" s="44">
        <v>4.89E-7</v>
      </c>
      <c r="EP1125" s="12">
        <v>1.261E-2</v>
      </c>
      <c r="EQ1125" s="12">
        <v>2.0000000000000002E-5</v>
      </c>
      <c r="ER1125" s="12">
        <v>8.0800000000000004E-3</v>
      </c>
      <c r="ES1125" s="12">
        <v>4.0999999999999999E-4</v>
      </c>
      <c r="ET1125" s="12">
        <v>1.4999999999999999E-4</v>
      </c>
      <c r="EU1125" s="12">
        <v>1.0000000000000001E-5</v>
      </c>
      <c r="EV1125" s="12">
        <v>250</v>
      </c>
      <c r="EW1125" s="12">
        <v>0</v>
      </c>
      <c r="EX1125" s="12">
        <v>1.96</v>
      </c>
      <c r="EY1125" s="12">
        <v>0</v>
      </c>
      <c r="EZ1125" s="12">
        <v>2.06134E-2</v>
      </c>
      <c r="FA1125" s="12">
        <v>1.2914E-2</v>
      </c>
      <c r="FB1125" s="12">
        <v>563.68190000000004</v>
      </c>
      <c r="FC1125" s="12">
        <v>6.4591999999999997E-2</v>
      </c>
      <c r="FD1125" s="12">
        <v>2.4917959999999999</v>
      </c>
      <c r="FE1125" s="12">
        <v>1.2283000000000001E-2</v>
      </c>
      <c r="FF1125" s="12">
        <v>1.9185000000000001E-2</v>
      </c>
      <c r="FG1125" s="12">
        <v>4.3477999999999998E-3</v>
      </c>
      <c r="FH1125" s="12">
        <v>-1.0808E-3</v>
      </c>
      <c r="FI1125" s="12">
        <v>4.0260900000000002E-2</v>
      </c>
      <c r="FJ1125" s="12">
        <v>5.3093999999999997E-3</v>
      </c>
      <c r="FK1125" s="12">
        <v>2.5070000000000002E-4</v>
      </c>
      <c r="FL1125" s="44">
        <v>9.4225169999999998E-6</v>
      </c>
      <c r="FM1125" s="12">
        <v>4.7241460000000002</v>
      </c>
      <c r="FN1125" s="12">
        <v>4.4206999999999996E-3</v>
      </c>
      <c r="FO1125" s="12">
        <v>0.49309140000000001</v>
      </c>
      <c r="FP1125" s="12">
        <v>4.7496989999999997</v>
      </c>
      <c r="FQ1125" s="12">
        <v>0.99459699999999995</v>
      </c>
      <c r="FR1125" s="12">
        <v>5.6400000000000002E-5</v>
      </c>
      <c r="FS1125" s="44">
        <v>5.4629999999999996E-10</v>
      </c>
      <c r="FT1125" s="44">
        <v>5.8099999999999998E-11</v>
      </c>
      <c r="FU1125" s="12">
        <v>0</v>
      </c>
      <c r="FV1125" s="44">
        <v>4.962E-10</v>
      </c>
      <c r="FW1125" s="12">
        <v>1.975E-2</v>
      </c>
      <c r="FX1125" s="44">
        <v>5.4629999999999996E-10</v>
      </c>
      <c r="FY1125" s="44">
        <v>7.0679999999999999E-6</v>
      </c>
      <c r="FZ1125" s="44">
        <v>5.5304999999999997E-10</v>
      </c>
      <c r="GA1125" s="44">
        <v>6.3080000000000001E-9</v>
      </c>
      <c r="GB1125" s="44">
        <v>5.5430000000000004E-10</v>
      </c>
      <c r="GC1125" s="12">
        <v>1.167E-2</v>
      </c>
      <c r="GD1125" s="12">
        <v>0</v>
      </c>
      <c r="GE1125" s="12">
        <v>295.5</v>
      </c>
      <c r="GF1125" s="12">
        <v>0.1</v>
      </c>
      <c r="GG1125" s="12">
        <v>1575</v>
      </c>
      <c r="GH1125" s="12">
        <v>2</v>
      </c>
      <c r="GI1125" s="12">
        <v>1.261E-2</v>
      </c>
      <c r="GJ1125" s="12">
        <v>-5.3106000000000004E-3</v>
      </c>
    </row>
    <row r="1126" spans="1:192" s="12" customFormat="1" ht="12">
      <c r="A1126" s="31"/>
      <c r="B1126" s="32" t="s">
        <v>1582</v>
      </c>
      <c r="C1126" s="32">
        <v>3</v>
      </c>
      <c r="D1126" s="46">
        <v>436.81020000000001</v>
      </c>
      <c r="E1126" s="33">
        <v>-1.329707</v>
      </c>
      <c r="F1126" s="46">
        <v>185.59709999999998</v>
      </c>
      <c r="G1126" s="34">
        <v>3.2158111095009216E-3</v>
      </c>
      <c r="H1126" s="34" t="s">
        <v>1752</v>
      </c>
      <c r="I1126" s="36">
        <v>87.419719999999998</v>
      </c>
      <c r="J1126" s="45">
        <v>1645.6479999999999</v>
      </c>
      <c r="K1126" s="45">
        <v>252.999</v>
      </c>
      <c r="L1126" s="12">
        <v>1.7117E-3</v>
      </c>
      <c r="T1126" s="12" t="s">
        <v>1177</v>
      </c>
      <c r="U1126" s="12" t="s">
        <v>1014</v>
      </c>
      <c r="V1126" s="12">
        <v>37</v>
      </c>
      <c r="W1126" s="43">
        <v>42289</v>
      </c>
      <c r="X1126" s="12">
        <v>15.08333</v>
      </c>
      <c r="Y1126" s="44">
        <v>3527507000</v>
      </c>
      <c r="AA1126" s="12" t="s">
        <v>1497</v>
      </c>
      <c r="AB1126" s="12">
        <v>15</v>
      </c>
      <c r="AC1126" s="12" t="s">
        <v>1540</v>
      </c>
      <c r="AE1126" s="12" t="s">
        <v>1454</v>
      </c>
      <c r="AF1126" s="12">
        <v>7.875</v>
      </c>
      <c r="AG1126" s="12" t="s">
        <v>1541</v>
      </c>
      <c r="AH1126" s="12" t="s">
        <v>1544</v>
      </c>
      <c r="AI1126" s="12" t="s">
        <v>1464</v>
      </c>
      <c r="AJ1126" s="12">
        <v>1</v>
      </c>
      <c r="AK1126" s="12" t="s">
        <v>1458</v>
      </c>
      <c r="AL1126" s="12">
        <v>1</v>
      </c>
      <c r="AM1126" s="12" t="s">
        <v>1459</v>
      </c>
      <c r="AN1126" s="12">
        <v>3</v>
      </c>
      <c r="AO1126" s="12">
        <v>3</v>
      </c>
      <c r="AP1126" s="12">
        <v>0</v>
      </c>
      <c r="AQ1126" s="12">
        <v>3</v>
      </c>
      <c r="AR1126" s="12">
        <v>0</v>
      </c>
      <c r="AS1126" s="12">
        <v>30</v>
      </c>
      <c r="AT1126" s="12">
        <v>30</v>
      </c>
      <c r="AU1126" s="12">
        <v>202</v>
      </c>
      <c r="AX1126" s="12">
        <v>0</v>
      </c>
      <c r="AY1126" s="12">
        <v>-7.1681000000000002E-3</v>
      </c>
      <c r="AZ1126" s="12">
        <v>1.22577E-2</v>
      </c>
      <c r="BA1126" s="12">
        <v>28.06758</v>
      </c>
      <c r="BB1126" s="12">
        <v>4.6930199999999998E-2</v>
      </c>
      <c r="BC1126" s="12">
        <v>6.4226900000000003E-2</v>
      </c>
      <c r="BD1126" s="12">
        <v>1.49794E-2</v>
      </c>
      <c r="BE1126" s="12">
        <v>3.7407E-3</v>
      </c>
      <c r="BF1126" s="12">
        <v>8.8272000000000003E-3</v>
      </c>
      <c r="BG1126" s="12">
        <v>-2.4279499999999999E-2</v>
      </c>
      <c r="BH1126" s="12">
        <v>1.7496299999999999E-2</v>
      </c>
      <c r="BI1126" s="12">
        <v>1.1925699999999999E-2</v>
      </c>
      <c r="BJ1126" s="12">
        <v>3.5770000000000002E-4</v>
      </c>
      <c r="BK1126" s="12">
        <v>-9.8670000000000008E-4</v>
      </c>
      <c r="BL1126" s="12">
        <v>1.14632E-2</v>
      </c>
      <c r="BM1126" s="12">
        <v>28.689240000000002</v>
      </c>
      <c r="BN1126" s="12">
        <v>1.68845E-2</v>
      </c>
      <c r="BO1126" s="12">
        <v>8.6962499999999998E-2</v>
      </c>
      <c r="BP1126" s="12">
        <v>1.4690999999999999E-2</v>
      </c>
      <c r="BQ1126" s="12">
        <v>7.3203000000000001E-3</v>
      </c>
      <c r="BR1126" s="12">
        <v>8.7828999999999997E-3</v>
      </c>
      <c r="BS1126" s="12">
        <v>-6.7263999999999996E-3</v>
      </c>
      <c r="BT1126" s="12">
        <v>1.7419400000000002E-2</v>
      </c>
      <c r="BU1126" s="12">
        <v>1.42013E-2</v>
      </c>
      <c r="BV1126" s="12">
        <v>3.3930000000000001E-4</v>
      </c>
      <c r="BW1126" s="12">
        <v>1</v>
      </c>
      <c r="BX1126" s="12">
        <v>0</v>
      </c>
      <c r="BY1126" s="12">
        <v>1</v>
      </c>
      <c r="BZ1126" s="12">
        <v>0</v>
      </c>
      <c r="CA1126" s="12">
        <v>1</v>
      </c>
      <c r="CB1126" s="12">
        <v>0</v>
      </c>
      <c r="CC1126" s="12">
        <v>1</v>
      </c>
      <c r="CD1126" s="12">
        <v>0</v>
      </c>
      <c r="CE1126" s="12">
        <v>1</v>
      </c>
      <c r="CF1126" s="12">
        <v>0</v>
      </c>
      <c r="CG1126" s="12">
        <v>1</v>
      </c>
      <c r="CH1126" s="12">
        <v>0</v>
      </c>
      <c r="CI1126" s="12">
        <v>1</v>
      </c>
      <c r="CJ1126" s="12">
        <v>0</v>
      </c>
      <c r="CK1126" s="12">
        <v>1</v>
      </c>
      <c r="CL1126" s="12">
        <v>0</v>
      </c>
      <c r="CM1126" s="12">
        <v>1</v>
      </c>
      <c r="CN1126" s="12">
        <v>0</v>
      </c>
      <c r="CO1126" s="12">
        <v>1</v>
      </c>
      <c r="CP1126" s="12">
        <v>0</v>
      </c>
      <c r="CQ1126" s="12">
        <v>1</v>
      </c>
      <c r="CR1126" s="12">
        <v>0</v>
      </c>
      <c r="CS1126" s="12">
        <v>1.032416</v>
      </c>
      <c r="CT1126" s="12">
        <v>1.7117E-3</v>
      </c>
      <c r="CU1126" s="12">
        <v>6.1814000000000001E-3</v>
      </c>
      <c r="CV1126" s="12">
        <v>4.3413000000000002E-3</v>
      </c>
      <c r="CW1126" s="12">
        <v>0.62165440000000005</v>
      </c>
      <c r="CX1126" s="12">
        <v>4.3787699999999999E-2</v>
      </c>
      <c r="CY1126" s="12">
        <v>2.2735700000000001E-2</v>
      </c>
      <c r="CZ1126" s="12">
        <v>2.9255000000000001E-3</v>
      </c>
      <c r="DA1126" s="12">
        <v>3.5796000000000001E-3</v>
      </c>
      <c r="DB1126" s="12">
        <v>8.8369999999999996E-4</v>
      </c>
      <c r="DC1126" s="12">
        <v>1.7553099999999999E-2</v>
      </c>
      <c r="DD1126" s="12">
        <v>1.6377E-3</v>
      </c>
      <c r="DE1126" s="12">
        <v>2.65E-3</v>
      </c>
      <c r="DF1126" s="12">
        <v>6.8499999999999998E-5</v>
      </c>
      <c r="DG1126" s="12">
        <v>0.18559709999999999</v>
      </c>
      <c r="DH1126" s="12">
        <v>4.3642800000000002E-2</v>
      </c>
      <c r="DI1126" s="12">
        <v>-0.1956842</v>
      </c>
      <c r="DJ1126" s="12">
        <v>-1.329707</v>
      </c>
      <c r="DK1126" s="12">
        <v>1.007147</v>
      </c>
      <c r="DL1126" s="12">
        <v>-2.6062270000000001</v>
      </c>
      <c r="DM1126" s="12">
        <v>1.9740089999999999</v>
      </c>
      <c r="DN1126" s="12">
        <v>2.4562E-3</v>
      </c>
      <c r="DO1126" s="12">
        <v>1.9899999999999999E-5</v>
      </c>
      <c r="DP1126" s="12">
        <v>5.8215900000000001E-2</v>
      </c>
      <c r="DQ1126" s="12">
        <v>0.13804549999999999</v>
      </c>
      <c r="DR1126" s="12">
        <v>436.81020000000001</v>
      </c>
      <c r="DS1126" s="12">
        <v>101.87860000000001</v>
      </c>
      <c r="DT1126" s="12">
        <v>381.49279999999999</v>
      </c>
      <c r="DU1126" s="12">
        <v>88.911749999999998</v>
      </c>
      <c r="DV1126" s="12">
        <v>87.419719999999998</v>
      </c>
      <c r="DW1126" s="12">
        <v>0.43761329999999998</v>
      </c>
      <c r="DX1126" s="12">
        <v>1645.6479999999999</v>
      </c>
      <c r="DY1126" s="12">
        <v>252.999</v>
      </c>
      <c r="DZ1126" s="12">
        <v>253</v>
      </c>
      <c r="EA1126" s="12">
        <v>206.65860000000001</v>
      </c>
      <c r="EB1126" s="12">
        <v>0</v>
      </c>
      <c r="EC1126" s="44">
        <v>3.2127889999999999E-18</v>
      </c>
      <c r="ED1126" s="44">
        <v>1.4033789999999999E-15</v>
      </c>
      <c r="EE1126" s="12" t="s">
        <v>1543</v>
      </c>
      <c r="EF1126" s="12">
        <v>3.8197000000000001E-3</v>
      </c>
      <c r="EG1126" s="44">
        <v>2.5185999999999999E-6</v>
      </c>
      <c r="EH1126" s="12">
        <v>3.519072</v>
      </c>
      <c r="EI1126" s="12">
        <v>1.000451</v>
      </c>
      <c r="EJ1126" s="12">
        <v>7.0640000000000004E-4</v>
      </c>
      <c r="EK1126" s="44">
        <v>3.7799999999999998E-6</v>
      </c>
      <c r="EL1126" s="12">
        <v>8.7000000000000001E-5</v>
      </c>
      <c r="EM1126" s="44">
        <v>2.7E-6</v>
      </c>
      <c r="EN1126" s="12">
        <v>2.7310000000000002E-4</v>
      </c>
      <c r="EO1126" s="44">
        <v>4.89E-7</v>
      </c>
      <c r="EP1126" s="12">
        <v>1.261E-2</v>
      </c>
      <c r="EQ1126" s="12">
        <v>2.0000000000000002E-5</v>
      </c>
      <c r="ER1126" s="12">
        <v>8.0800000000000004E-3</v>
      </c>
      <c r="ES1126" s="12">
        <v>4.0999999999999999E-4</v>
      </c>
      <c r="ET1126" s="12">
        <v>1.4999999999999999E-4</v>
      </c>
      <c r="EU1126" s="12">
        <v>1.0000000000000001E-5</v>
      </c>
      <c r="EV1126" s="12">
        <v>250</v>
      </c>
      <c r="EW1126" s="12">
        <v>0</v>
      </c>
      <c r="EX1126" s="12">
        <v>1.96</v>
      </c>
      <c r="EY1126" s="12">
        <v>0</v>
      </c>
      <c r="EZ1126" s="12">
        <v>-7.1681000000000002E-3</v>
      </c>
      <c r="FA1126" s="12">
        <v>1.22577E-2</v>
      </c>
      <c r="FB1126" s="12">
        <v>28.06758</v>
      </c>
      <c r="FC1126" s="12">
        <v>4.6930199999999998E-2</v>
      </c>
      <c r="FD1126" s="12">
        <v>6.4255800000000002E-2</v>
      </c>
      <c r="FE1126" s="12">
        <v>1.49862E-2</v>
      </c>
      <c r="FF1126" s="12">
        <v>3.7407E-3</v>
      </c>
      <c r="FG1126" s="12">
        <v>8.8272000000000003E-3</v>
      </c>
      <c r="FH1126" s="12">
        <v>-8.5441400000000001E-2</v>
      </c>
      <c r="FI1126" s="12">
        <v>6.1570600000000003E-2</v>
      </c>
      <c r="FJ1126" s="12">
        <v>1.1925699999999999E-2</v>
      </c>
      <c r="FK1126" s="12">
        <v>3.5770000000000002E-4</v>
      </c>
      <c r="FL1126" s="12">
        <v>4.2569999999999999E-4</v>
      </c>
      <c r="FM1126" s="12">
        <v>3.0019559999999998</v>
      </c>
      <c r="FN1126" s="12">
        <v>2.2915000000000001E-3</v>
      </c>
      <c r="FO1126" s="12">
        <v>23.301950000000001</v>
      </c>
      <c r="FP1126" s="12">
        <v>23.492339999999999</v>
      </c>
      <c r="FQ1126" s="12">
        <v>0.12738250000000001</v>
      </c>
      <c r="FR1126" s="12">
        <v>3.9970000000000001E-4</v>
      </c>
      <c r="FS1126" s="44">
        <v>5.4629999999999996E-10</v>
      </c>
      <c r="FT1126" s="44">
        <v>5.8099999999999998E-11</v>
      </c>
      <c r="FU1126" s="12">
        <v>0</v>
      </c>
      <c r="FV1126" s="44">
        <v>4.962E-10</v>
      </c>
      <c r="FW1126" s="12">
        <v>1.975E-2</v>
      </c>
      <c r="FX1126" s="44">
        <v>5.4629999999999996E-10</v>
      </c>
      <c r="FY1126" s="44">
        <v>7.0679999999999999E-6</v>
      </c>
      <c r="FZ1126" s="44">
        <v>5.5304999999999997E-10</v>
      </c>
      <c r="GA1126" s="44">
        <v>6.3080000000000001E-9</v>
      </c>
      <c r="GB1126" s="44">
        <v>5.5430000000000004E-10</v>
      </c>
      <c r="GC1126" s="12">
        <v>1.167E-2</v>
      </c>
      <c r="GD1126" s="12">
        <v>0</v>
      </c>
      <c r="GE1126" s="12">
        <v>295.5</v>
      </c>
      <c r="GF1126" s="12">
        <v>0.1</v>
      </c>
      <c r="GG1126" s="12">
        <v>1575</v>
      </c>
      <c r="GH1126" s="12">
        <v>2</v>
      </c>
      <c r="GI1126" s="12">
        <v>1.261E-2</v>
      </c>
      <c r="GJ1126" s="12">
        <v>1.08203E-2</v>
      </c>
    </row>
    <row r="1127" spans="1:192" s="12" customFormat="1" ht="12">
      <c r="A1127" s="31"/>
      <c r="B1127" s="37"/>
      <c r="C1127" s="32"/>
      <c r="D1127" s="33"/>
      <c r="E1127" s="49" t="s">
        <v>1806</v>
      </c>
      <c r="F1127" s="49"/>
      <c r="G1127" s="34"/>
      <c r="H1127" s="50"/>
      <c r="I1127" s="36"/>
      <c r="J1127" s="45"/>
      <c r="K1127" s="45"/>
      <c r="W1127" s="43"/>
      <c r="Y1127" s="44"/>
      <c r="EC1127" s="44"/>
      <c r="ED1127" s="44"/>
      <c r="EG1127" s="44"/>
      <c r="EK1127" s="44"/>
      <c r="EM1127" s="44"/>
      <c r="EO1127" s="44"/>
      <c r="FS1127" s="44"/>
      <c r="FT1127" s="44"/>
      <c r="FV1127" s="44"/>
      <c r="FX1127" s="44"/>
      <c r="FY1127" s="44"/>
      <c r="FZ1127" s="44"/>
      <c r="GA1127" s="44"/>
      <c r="GB1127" s="44"/>
    </row>
    <row r="1128" spans="1:192" s="10" customFormat="1">
      <c r="A1128" s="25"/>
      <c r="B1128" s="47"/>
      <c r="C1128" s="26"/>
      <c r="D1128" s="27"/>
      <c r="E1128" s="48"/>
      <c r="F1128" s="48"/>
      <c r="G1128" s="28"/>
      <c r="H1128" s="51"/>
      <c r="I1128" s="30"/>
      <c r="J1128" s="29"/>
      <c r="K1128" s="29"/>
      <c r="W1128" s="38"/>
      <c r="Y1128" s="39"/>
      <c r="EC1128" s="39"/>
      <c r="ED1128" s="39"/>
      <c r="EG1128" s="39"/>
      <c r="EK1128" s="39"/>
      <c r="EM1128" s="39"/>
      <c r="EO1128" s="39"/>
      <c r="FS1128" s="39"/>
      <c r="FT1128" s="39"/>
      <c r="FV1128" s="39"/>
      <c r="FX1128" s="39"/>
      <c r="FY1128" s="39"/>
      <c r="FZ1128" s="39"/>
      <c r="GA1128" s="39"/>
      <c r="GB1128" s="39"/>
    </row>
    <row r="1129" spans="1:192" s="12" customFormat="1" ht="12">
      <c r="A1129" s="31"/>
      <c r="B1129" s="37" t="s">
        <v>1786</v>
      </c>
      <c r="C1129" s="32"/>
      <c r="D1129" s="33"/>
      <c r="E1129" s="33"/>
      <c r="F1129" s="33"/>
      <c r="G1129" s="34"/>
      <c r="H1129" s="35"/>
      <c r="I1129" s="36"/>
      <c r="J1129" s="35"/>
      <c r="K1129" s="35"/>
      <c r="W1129" s="43"/>
      <c r="Y1129" s="44"/>
      <c r="EC1129" s="44"/>
      <c r="ED1129" s="44"/>
      <c r="EG1129" s="44"/>
      <c r="EK1129" s="44"/>
      <c r="EM1129" s="44"/>
      <c r="EO1129" s="44"/>
      <c r="FS1129" s="44"/>
      <c r="FT1129" s="44"/>
      <c r="FV1129" s="44"/>
      <c r="FX1129" s="44"/>
      <c r="FY1129" s="44"/>
      <c r="FZ1129" s="44"/>
      <c r="GA1129" s="44"/>
      <c r="GB1129" s="44"/>
    </row>
    <row r="1130" spans="1:192" s="12" customFormat="1" ht="12">
      <c r="A1130" s="31"/>
      <c r="B1130" s="32" t="s">
        <v>1652</v>
      </c>
      <c r="C1130" s="32">
        <v>3</v>
      </c>
      <c r="D1130" s="40">
        <v>1.8109170000000001</v>
      </c>
      <c r="E1130" s="33">
        <v>8.3237999999999993E-3</v>
      </c>
      <c r="F1130" s="40">
        <v>1.1835</v>
      </c>
      <c r="G1130" s="34">
        <v>0.29175230889339493</v>
      </c>
      <c r="H1130" s="45">
        <v>61.294601023570969</v>
      </c>
      <c r="I1130" s="36">
        <v>80.642799999999994</v>
      </c>
      <c r="J1130" s="42">
        <v>10.46856</v>
      </c>
      <c r="K1130" s="42">
        <v>0.50118169999999995</v>
      </c>
      <c r="L1130" s="12">
        <v>1.6218999999999999E-3</v>
      </c>
      <c r="T1130" s="12" t="s">
        <v>1013</v>
      </c>
      <c r="U1130" s="12" t="s">
        <v>1014</v>
      </c>
      <c r="V1130" s="12">
        <v>37</v>
      </c>
      <c r="W1130" s="43">
        <v>42564</v>
      </c>
      <c r="X1130" s="12">
        <v>1.6166670000000001</v>
      </c>
      <c r="Y1130" s="44">
        <v>3551219000</v>
      </c>
      <c r="AA1130" s="12" t="s">
        <v>1452</v>
      </c>
      <c r="AB1130" s="12">
        <v>11</v>
      </c>
      <c r="AC1130" s="12" t="s">
        <v>1540</v>
      </c>
      <c r="AE1130" s="12" t="s">
        <v>1454</v>
      </c>
      <c r="AF1130" s="12">
        <v>7.875</v>
      </c>
      <c r="AG1130" s="12" t="s">
        <v>1548</v>
      </c>
      <c r="AH1130" s="12" t="s">
        <v>1546</v>
      </c>
      <c r="AI1130" s="12" t="s">
        <v>1547</v>
      </c>
      <c r="AJ1130" s="12">
        <v>1</v>
      </c>
      <c r="AK1130" s="12" t="s">
        <v>1458</v>
      </c>
      <c r="AL1130" s="12">
        <v>1</v>
      </c>
      <c r="AM1130" s="12" t="s">
        <v>1459</v>
      </c>
      <c r="AN1130" s="12">
        <v>3</v>
      </c>
      <c r="AO1130" s="12">
        <v>3</v>
      </c>
      <c r="AP1130" s="12">
        <v>0</v>
      </c>
      <c r="AQ1130" s="12">
        <v>3</v>
      </c>
      <c r="AR1130" s="12">
        <v>0</v>
      </c>
      <c r="AS1130" s="12">
        <v>30</v>
      </c>
      <c r="AT1130" s="12">
        <v>30</v>
      </c>
      <c r="AU1130" s="12">
        <v>32</v>
      </c>
      <c r="AX1130" s="12">
        <v>0</v>
      </c>
      <c r="AY1130" s="12">
        <v>-1.2128E-3</v>
      </c>
      <c r="AZ1130" s="12">
        <v>7.6991999999999998E-3</v>
      </c>
      <c r="BA1130" s="12">
        <v>10.566850000000001</v>
      </c>
      <c r="BB1130" s="12">
        <v>0.26335360000000002</v>
      </c>
      <c r="BC1130" s="12">
        <v>5.8339970000000001</v>
      </c>
      <c r="BD1130" s="12">
        <v>9.5064999999999993E-3</v>
      </c>
      <c r="BE1130" s="12">
        <v>8.2070299999999999E-2</v>
      </c>
      <c r="BF1130" s="12">
        <v>2.3203999999999998E-3</v>
      </c>
      <c r="BG1130" s="12">
        <v>2.8905500000000001E-2</v>
      </c>
      <c r="BH1130" s="12">
        <v>5.3730000000000002E-3</v>
      </c>
      <c r="BI1130" s="12">
        <v>6.9059000000000004E-3</v>
      </c>
      <c r="BJ1130" s="12">
        <v>1.0510000000000001E-3</v>
      </c>
      <c r="BK1130" s="12">
        <v>-9.1660000000000005E-3</v>
      </c>
      <c r="BL1130" s="12">
        <v>5.4567000000000001E-3</v>
      </c>
      <c r="BM1130" s="12">
        <v>15.655889999999999</v>
      </c>
      <c r="BN1130" s="12">
        <v>1.18747E-2</v>
      </c>
      <c r="BO1130" s="12">
        <v>5.8500170000000002</v>
      </c>
      <c r="BP1130" s="12">
        <v>9.2750000000000003E-3</v>
      </c>
      <c r="BQ1130" s="12">
        <v>8.5162199999999993E-2</v>
      </c>
      <c r="BR1130" s="12">
        <v>2.2396999999999999E-3</v>
      </c>
      <c r="BS1130" s="12">
        <v>5.0178E-2</v>
      </c>
      <c r="BT1130" s="12">
        <v>5.2297000000000003E-3</v>
      </c>
      <c r="BU1130" s="12">
        <v>2.3860200000000002E-2</v>
      </c>
      <c r="BV1130" s="12">
        <v>2.853E-4</v>
      </c>
      <c r="BW1130" s="12">
        <v>1</v>
      </c>
      <c r="BX1130" s="12">
        <v>0</v>
      </c>
      <c r="BY1130" s="12">
        <v>1</v>
      </c>
      <c r="BZ1130" s="12">
        <v>0</v>
      </c>
      <c r="CA1130" s="12">
        <v>1</v>
      </c>
      <c r="CB1130" s="12">
        <v>0</v>
      </c>
      <c r="CC1130" s="12">
        <v>1</v>
      </c>
      <c r="CD1130" s="12">
        <v>0</v>
      </c>
      <c r="CE1130" s="12">
        <v>1</v>
      </c>
      <c r="CF1130" s="12">
        <v>0</v>
      </c>
      <c r="CG1130" s="12">
        <v>1</v>
      </c>
      <c r="CH1130" s="12">
        <v>0</v>
      </c>
      <c r="CI1130" s="12">
        <v>1</v>
      </c>
      <c r="CJ1130" s="12">
        <v>0</v>
      </c>
      <c r="CK1130" s="12">
        <v>1</v>
      </c>
      <c r="CL1130" s="12">
        <v>0</v>
      </c>
      <c r="CM1130" s="12">
        <v>1</v>
      </c>
      <c r="CN1130" s="12">
        <v>0</v>
      </c>
      <c r="CO1130" s="12">
        <v>1</v>
      </c>
      <c r="CP1130" s="12">
        <v>0</v>
      </c>
      <c r="CQ1130" s="12">
        <v>1</v>
      </c>
      <c r="CR1130" s="12">
        <v>0</v>
      </c>
      <c r="CS1130" s="12">
        <v>1.0231209999999999</v>
      </c>
      <c r="CT1130" s="12">
        <v>1.6218999999999999E-3</v>
      </c>
      <c r="CU1130" s="12">
        <v>-7.9532000000000005E-3</v>
      </c>
      <c r="CV1130" s="12">
        <v>5.4314999999999997E-3</v>
      </c>
      <c r="CW1130" s="12">
        <v>5.0890430000000002</v>
      </c>
      <c r="CX1130" s="12">
        <v>0.26308579999999998</v>
      </c>
      <c r="CY1130" s="12">
        <v>1.60205E-2</v>
      </c>
      <c r="CZ1130" s="12">
        <v>2.0853999999999998E-3</v>
      </c>
      <c r="DA1130" s="12">
        <v>3.0918999999999999E-3</v>
      </c>
      <c r="DB1130" s="12">
        <v>6.066E-4</v>
      </c>
      <c r="DC1130" s="12">
        <v>2.12725E-2</v>
      </c>
      <c r="DD1130" s="12">
        <v>1.2328E-3</v>
      </c>
      <c r="DE1130" s="12">
        <v>1.7110299999999998E-2</v>
      </c>
      <c r="DF1130" s="12">
        <v>1.0089000000000001E-3</v>
      </c>
      <c r="DG1130" s="12">
        <v>1.1835000000000001E-3</v>
      </c>
      <c r="DH1130" s="12">
        <v>1.8009999999999999E-4</v>
      </c>
      <c r="DI1130" s="12">
        <v>0.17998040000000001</v>
      </c>
      <c r="DJ1130" s="12">
        <v>8.3237999999999993E-3</v>
      </c>
      <c r="DK1130" s="12">
        <v>1.5472999999999999E-3</v>
      </c>
      <c r="DL1130" s="12">
        <v>1.6314700000000001E-2</v>
      </c>
      <c r="DM1130" s="12">
        <v>3.0327000000000002E-3</v>
      </c>
      <c r="DN1130" s="12">
        <v>2.7980000000000002E-4</v>
      </c>
      <c r="DO1130" s="44">
        <v>3.055785E-8</v>
      </c>
      <c r="DP1130" s="12">
        <v>1.4064999999999999E-2</v>
      </c>
      <c r="DQ1130" s="12">
        <v>3.9829999999999998E-4</v>
      </c>
      <c r="DR1130" s="12">
        <v>1.8109170000000001</v>
      </c>
      <c r="DS1130" s="12">
        <v>4.5229199999999997E-2</v>
      </c>
      <c r="DT1130" s="12">
        <v>1.4543090000000001</v>
      </c>
      <c r="DU1130" s="12">
        <v>6.9824300000000006E-2</v>
      </c>
      <c r="DV1130" s="12">
        <v>80.642799999999994</v>
      </c>
      <c r="DW1130" s="12">
        <v>4.3642620000000001</v>
      </c>
      <c r="DX1130" s="12">
        <v>10.46856</v>
      </c>
      <c r="DY1130" s="12">
        <v>0.50118169999999995</v>
      </c>
      <c r="DZ1130" s="12">
        <v>0.50118490000000004</v>
      </c>
      <c r="EA1130" s="12">
        <v>0.61609259999999999</v>
      </c>
      <c r="EB1130" s="12">
        <v>0</v>
      </c>
      <c r="EC1130" s="44">
        <v>2.9175399999999998E-16</v>
      </c>
      <c r="ED1130" s="44">
        <v>5.283423E-16</v>
      </c>
      <c r="EE1130" s="12" t="s">
        <v>1460</v>
      </c>
      <c r="EF1130" s="12">
        <v>3.9436999999999996E-3</v>
      </c>
      <c r="EG1130" s="44">
        <v>6.7319999999999997E-7</v>
      </c>
      <c r="EH1130" s="12">
        <v>1.6803140000000001</v>
      </c>
      <c r="EI1130" s="12">
        <v>1.000186</v>
      </c>
      <c r="EJ1130" s="12">
        <v>6.9459999999999997E-4</v>
      </c>
      <c r="EK1130" s="12">
        <v>1.6500000000000001E-5</v>
      </c>
      <c r="EL1130" s="12">
        <v>8.7000000000000001E-5</v>
      </c>
      <c r="EM1130" s="44">
        <v>5.0000000000000004E-6</v>
      </c>
      <c r="EN1130" s="12">
        <v>2.6059999999999999E-4</v>
      </c>
      <c r="EO1130" s="44">
        <v>4.9999999999999998E-7</v>
      </c>
      <c r="EP1130" s="12">
        <v>1.261E-2</v>
      </c>
      <c r="EQ1130" s="12">
        <v>2.0000000000000002E-5</v>
      </c>
      <c r="ER1130" s="12">
        <v>7.5310000000000004E-3</v>
      </c>
      <c r="ES1130" s="12">
        <v>1.05E-4</v>
      </c>
      <c r="ET1130" s="12">
        <v>1.4999999999999999E-4</v>
      </c>
      <c r="EU1130" s="12">
        <v>1.0000000000000001E-5</v>
      </c>
      <c r="EV1130" s="12">
        <v>250</v>
      </c>
      <c r="EW1130" s="12">
        <v>0.01</v>
      </c>
      <c r="EX1130" s="12">
        <v>1.96</v>
      </c>
      <c r="EY1130" s="12">
        <v>0</v>
      </c>
      <c r="EZ1130" s="12">
        <v>-1.2128E-3</v>
      </c>
      <c r="FA1130" s="12">
        <v>7.6991999999999998E-3</v>
      </c>
      <c r="FB1130" s="12">
        <v>10.566850000000001</v>
      </c>
      <c r="FC1130" s="12">
        <v>0.26335360000000002</v>
      </c>
      <c r="FD1130" s="12">
        <v>5.8350799999999996</v>
      </c>
      <c r="FE1130" s="12">
        <v>9.5083000000000008E-3</v>
      </c>
      <c r="FF1130" s="12">
        <v>8.2070299999999999E-2</v>
      </c>
      <c r="FG1130" s="12">
        <v>2.3203999999999998E-3</v>
      </c>
      <c r="FH1130" s="12">
        <v>4.8570299999999997E-2</v>
      </c>
      <c r="FI1130" s="12">
        <v>9.0282999999999995E-3</v>
      </c>
      <c r="FJ1130" s="12">
        <v>6.9059000000000004E-3</v>
      </c>
      <c r="FK1130" s="12">
        <v>1.0510000000000001E-3</v>
      </c>
      <c r="FL1130" s="12">
        <v>6.5499999999999998E-4</v>
      </c>
      <c r="FM1130" s="12">
        <v>15.451029999999999</v>
      </c>
      <c r="FN1130" s="12">
        <v>0.55450929999999998</v>
      </c>
      <c r="FO1130" s="12">
        <v>2.5080149999999999</v>
      </c>
      <c r="FP1130" s="12">
        <v>15.247870000000001</v>
      </c>
      <c r="FQ1130" s="12">
        <v>0.98673840000000002</v>
      </c>
      <c r="FR1130" s="12">
        <v>0.16163340000000001</v>
      </c>
      <c r="FS1130" s="44">
        <v>5.4629999999999996E-10</v>
      </c>
      <c r="FT1130" s="44">
        <v>5.8099999999999998E-11</v>
      </c>
      <c r="FU1130" s="12">
        <v>0</v>
      </c>
      <c r="FV1130" s="44">
        <v>4.962E-10</v>
      </c>
      <c r="FW1130" s="12">
        <v>1.975E-2</v>
      </c>
      <c r="FX1130" s="44">
        <v>5.4629999999999996E-10</v>
      </c>
      <c r="FY1130" s="44">
        <v>7.0679999999999999E-6</v>
      </c>
      <c r="FZ1130" s="44">
        <v>5.5304999999999997E-10</v>
      </c>
      <c r="GA1130" s="44">
        <v>6.3080000000000001E-9</v>
      </c>
      <c r="GB1130" s="44">
        <v>5.5430000000000004E-10</v>
      </c>
      <c r="GC1130" s="12">
        <v>1.167E-2</v>
      </c>
      <c r="GD1130" s="12">
        <v>0</v>
      </c>
      <c r="GE1130" s="12">
        <v>295.5</v>
      </c>
      <c r="GF1130" s="12">
        <v>0.1</v>
      </c>
      <c r="GG1130" s="12">
        <v>1575</v>
      </c>
      <c r="GH1130" s="12">
        <v>2</v>
      </c>
      <c r="GI1130" s="12">
        <v>1.261E-2</v>
      </c>
      <c r="GJ1130" s="12">
        <v>1.2327E-3</v>
      </c>
    </row>
    <row r="1131" spans="1:192" s="12" customFormat="1" ht="12">
      <c r="A1131" s="31"/>
      <c r="B1131" s="32" t="s">
        <v>1612</v>
      </c>
      <c r="C1131" s="32">
        <v>3</v>
      </c>
      <c r="D1131" s="40">
        <v>4.905932</v>
      </c>
      <c r="E1131" s="33">
        <v>3.02522E-2</v>
      </c>
      <c r="F1131" s="40">
        <v>9.8676000000000013</v>
      </c>
      <c r="G1131" s="34">
        <v>3.7493922467956721E-2</v>
      </c>
      <c r="H1131" s="45">
        <v>16.865021386874343</v>
      </c>
      <c r="I1131" s="36">
        <v>40.517690000000002</v>
      </c>
      <c r="J1131" s="45">
        <v>14.27206</v>
      </c>
      <c r="K1131" s="45">
        <v>5.759239</v>
      </c>
      <c r="L1131" s="12">
        <v>1.6218999999999999E-3</v>
      </c>
      <c r="T1131" s="12" t="s">
        <v>1015</v>
      </c>
      <c r="U1131" s="12" t="s">
        <v>1014</v>
      </c>
      <c r="V1131" s="12">
        <v>37</v>
      </c>
      <c r="W1131" s="43">
        <v>42564</v>
      </c>
      <c r="X1131" s="12">
        <v>11.43333</v>
      </c>
      <c r="Y1131" s="44">
        <v>3551254000</v>
      </c>
      <c r="AA1131" s="12" t="s">
        <v>1452</v>
      </c>
      <c r="AB1131" s="12">
        <v>11</v>
      </c>
      <c r="AC1131" s="12" t="s">
        <v>1540</v>
      </c>
      <c r="AE1131" s="12" t="s">
        <v>1454</v>
      </c>
      <c r="AF1131" s="12">
        <v>7.875</v>
      </c>
      <c r="AG1131" s="12" t="s">
        <v>1549</v>
      </c>
      <c r="AH1131" s="12" t="s">
        <v>1546</v>
      </c>
      <c r="AI1131" s="12" t="s">
        <v>1457</v>
      </c>
      <c r="AJ1131" s="12">
        <v>1</v>
      </c>
      <c r="AK1131" s="12" t="s">
        <v>1458</v>
      </c>
      <c r="AL1131" s="12">
        <v>1</v>
      </c>
      <c r="AM1131" s="12" t="s">
        <v>1459</v>
      </c>
      <c r="AN1131" s="12">
        <v>3</v>
      </c>
      <c r="AO1131" s="12">
        <v>3</v>
      </c>
      <c r="AP1131" s="12">
        <v>0</v>
      </c>
      <c r="AQ1131" s="12">
        <v>3</v>
      </c>
      <c r="AR1131" s="12">
        <v>0</v>
      </c>
      <c r="AS1131" s="12">
        <v>30</v>
      </c>
      <c r="AT1131" s="12">
        <v>30</v>
      </c>
      <c r="AU1131" s="12">
        <v>73</v>
      </c>
      <c r="AX1131" s="12">
        <v>0</v>
      </c>
      <c r="AY1131" s="12">
        <v>5.5611800000000003E-2</v>
      </c>
      <c r="AZ1131" s="12">
        <v>2.17754E-2</v>
      </c>
      <c r="BA1131" s="12">
        <v>3.6789269999999998</v>
      </c>
      <c r="BB1131" s="12">
        <v>0.26659329999999998</v>
      </c>
      <c r="BC1131" s="12">
        <v>0.74975230000000004</v>
      </c>
      <c r="BD1131" s="12">
        <v>5.4361800000000002E-2</v>
      </c>
      <c r="BE1131" s="12">
        <v>3.7388E-3</v>
      </c>
      <c r="BF1131" s="12">
        <v>8.8147999999999994E-3</v>
      </c>
      <c r="BG1131" s="12">
        <v>1.33924E-2</v>
      </c>
      <c r="BH1131" s="12">
        <v>2.0057999999999999E-2</v>
      </c>
      <c r="BI1131" s="12">
        <v>7.3997000000000004E-3</v>
      </c>
      <c r="BJ1131" s="12">
        <v>1.7930000000000001E-3</v>
      </c>
      <c r="BK1131" s="12">
        <v>5.97964E-2</v>
      </c>
      <c r="BL1131" s="12">
        <v>2.1083999999999999E-2</v>
      </c>
      <c r="BM1131" s="12">
        <v>7.493379</v>
      </c>
      <c r="BN1131" s="12">
        <v>4.3505099999999998E-2</v>
      </c>
      <c r="BO1131" s="12">
        <v>0.76577280000000003</v>
      </c>
      <c r="BP1131" s="12">
        <v>5.4321800000000003E-2</v>
      </c>
      <c r="BQ1131" s="12">
        <v>6.8307999999999997E-3</v>
      </c>
      <c r="BR1131" s="12">
        <v>8.7939000000000003E-3</v>
      </c>
      <c r="BS1131" s="12">
        <v>3.4665000000000001E-2</v>
      </c>
      <c r="BT1131" s="12">
        <v>2.002E-2</v>
      </c>
      <c r="BU1131" s="12">
        <v>2.0421100000000001E-2</v>
      </c>
      <c r="BV1131" s="12">
        <v>1.4484999999999999E-3</v>
      </c>
      <c r="BW1131" s="12">
        <v>1</v>
      </c>
      <c r="BX1131" s="12">
        <v>0</v>
      </c>
      <c r="BY1131" s="12">
        <v>1</v>
      </c>
      <c r="BZ1131" s="12">
        <v>0</v>
      </c>
      <c r="CA1131" s="12">
        <v>1</v>
      </c>
      <c r="CB1131" s="12">
        <v>0</v>
      </c>
      <c r="CC1131" s="12">
        <v>1</v>
      </c>
      <c r="CD1131" s="12">
        <v>0</v>
      </c>
      <c r="CE1131" s="12">
        <v>1</v>
      </c>
      <c r="CF1131" s="12">
        <v>0</v>
      </c>
      <c r="CG1131" s="12">
        <v>1</v>
      </c>
      <c r="CH1131" s="12">
        <v>0</v>
      </c>
      <c r="CI1131" s="12">
        <v>1</v>
      </c>
      <c r="CJ1131" s="12">
        <v>0</v>
      </c>
      <c r="CK1131" s="12">
        <v>1</v>
      </c>
      <c r="CL1131" s="12">
        <v>0</v>
      </c>
      <c r="CM1131" s="12">
        <v>1</v>
      </c>
      <c r="CN1131" s="12">
        <v>0</v>
      </c>
      <c r="CO1131" s="12">
        <v>1</v>
      </c>
      <c r="CP1131" s="12">
        <v>0</v>
      </c>
      <c r="CQ1131" s="12">
        <v>1</v>
      </c>
      <c r="CR1131" s="12">
        <v>0</v>
      </c>
      <c r="CS1131" s="12">
        <v>1.0231209999999999</v>
      </c>
      <c r="CT1131" s="12">
        <v>1.6218999999999999E-3</v>
      </c>
      <c r="CU1131" s="12">
        <v>4.1846000000000001E-3</v>
      </c>
      <c r="CV1131" s="12">
        <v>5.4435999999999998E-3</v>
      </c>
      <c r="CW1131" s="12">
        <v>3.8144520000000002</v>
      </c>
      <c r="CX1131" s="12">
        <v>0.26301960000000002</v>
      </c>
      <c r="CY1131" s="12">
        <v>1.60205E-2</v>
      </c>
      <c r="CZ1131" s="12">
        <v>2.0853999999999998E-3</v>
      </c>
      <c r="DA1131" s="12">
        <v>3.0918999999999999E-3</v>
      </c>
      <c r="DB1131" s="12">
        <v>6.066E-4</v>
      </c>
      <c r="DC1131" s="12">
        <v>2.12725E-2</v>
      </c>
      <c r="DD1131" s="12">
        <v>1.2328E-3</v>
      </c>
      <c r="DE1131" s="12">
        <v>1.31886E-2</v>
      </c>
      <c r="DF1131" s="12">
        <v>1.0085999999999999E-3</v>
      </c>
      <c r="DG1131" s="12">
        <v>9.8676000000000007E-3</v>
      </c>
      <c r="DH1131" s="12">
        <v>2.4957E-3</v>
      </c>
      <c r="DI1131" s="12">
        <v>7.9498899999999997E-2</v>
      </c>
      <c r="DJ1131" s="12">
        <v>3.02522E-2</v>
      </c>
      <c r="DK1131" s="12">
        <v>4.5362100000000002E-2</v>
      </c>
      <c r="DL1131" s="12">
        <v>5.9294399999999997E-2</v>
      </c>
      <c r="DM1131" s="12">
        <v>8.8909699999999994E-2</v>
      </c>
      <c r="DN1131" s="12">
        <v>-2.1511999999999998E-3</v>
      </c>
      <c r="DO1131" s="44">
        <v>8.9585620000000001E-7</v>
      </c>
      <c r="DP1131" s="12">
        <v>4.9858000000000003E-3</v>
      </c>
      <c r="DQ1131" s="12">
        <v>1.17603E-2</v>
      </c>
      <c r="DR1131" s="12">
        <v>4.905932</v>
      </c>
      <c r="DS1131" s="12">
        <v>0.50290789999999996</v>
      </c>
      <c r="DT1131" s="12">
        <v>1.9847600000000001</v>
      </c>
      <c r="DU1131" s="12">
        <v>0.80404160000000002</v>
      </c>
      <c r="DV1131" s="12">
        <v>40.517690000000002</v>
      </c>
      <c r="DW1131" s="12">
        <v>16.412479999999999</v>
      </c>
      <c r="DX1131" s="12">
        <v>14.27206</v>
      </c>
      <c r="DY1131" s="12">
        <v>5.759239</v>
      </c>
      <c r="DZ1131" s="12">
        <v>5.759239</v>
      </c>
      <c r="EA1131" s="12">
        <v>4.7609450000000004</v>
      </c>
      <c r="EB1131" s="12">
        <v>0</v>
      </c>
      <c r="EC1131" s="44">
        <v>3.749469E-17</v>
      </c>
      <c r="ED1131" s="44">
        <v>1.8394639999999999E-16</v>
      </c>
      <c r="EE1131" s="12" t="s">
        <v>1460</v>
      </c>
      <c r="EF1131" s="12">
        <v>3.9436999999999996E-3</v>
      </c>
      <c r="EG1131" s="44">
        <v>6.7319999999999997E-7</v>
      </c>
      <c r="EH1131" s="12">
        <v>1.6939379999999999</v>
      </c>
      <c r="EI1131" s="12">
        <v>1.000189</v>
      </c>
      <c r="EJ1131" s="12">
        <v>6.9459999999999997E-4</v>
      </c>
      <c r="EK1131" s="12">
        <v>1.6500000000000001E-5</v>
      </c>
      <c r="EL1131" s="12">
        <v>8.7000000000000001E-5</v>
      </c>
      <c r="EM1131" s="44">
        <v>5.0000000000000004E-6</v>
      </c>
      <c r="EN1131" s="12">
        <v>2.6059999999999999E-4</v>
      </c>
      <c r="EO1131" s="44">
        <v>4.9999999999999998E-7</v>
      </c>
      <c r="EP1131" s="12">
        <v>1.261E-2</v>
      </c>
      <c r="EQ1131" s="12">
        <v>2.0000000000000002E-5</v>
      </c>
      <c r="ER1131" s="12">
        <v>7.5310000000000004E-3</v>
      </c>
      <c r="ES1131" s="12">
        <v>1.05E-4</v>
      </c>
      <c r="ET1131" s="12">
        <v>1.4999999999999999E-4</v>
      </c>
      <c r="EU1131" s="12">
        <v>1.0000000000000001E-5</v>
      </c>
      <c r="EV1131" s="12">
        <v>250</v>
      </c>
      <c r="EW1131" s="12">
        <v>0.01</v>
      </c>
      <c r="EX1131" s="12">
        <v>1.96</v>
      </c>
      <c r="EY1131" s="12">
        <v>0</v>
      </c>
      <c r="EZ1131" s="12">
        <v>5.5611800000000003E-2</v>
      </c>
      <c r="FA1131" s="12">
        <v>2.17754E-2</v>
      </c>
      <c r="FB1131" s="12">
        <v>3.6789269999999998</v>
      </c>
      <c r="FC1131" s="12">
        <v>0.26659329999999998</v>
      </c>
      <c r="FD1131" s="12">
        <v>0.7498937</v>
      </c>
      <c r="FE1131" s="12">
        <v>5.4371999999999997E-2</v>
      </c>
      <c r="FF1131" s="12">
        <v>3.7388E-3</v>
      </c>
      <c r="FG1131" s="12">
        <v>8.8147999999999994E-3</v>
      </c>
      <c r="FH1131" s="12">
        <v>2.2686000000000001E-2</v>
      </c>
      <c r="FI1131" s="12">
        <v>3.3977E-2</v>
      </c>
      <c r="FJ1131" s="12">
        <v>7.3997000000000004E-3</v>
      </c>
      <c r="FK1131" s="12">
        <v>1.7930000000000001E-3</v>
      </c>
      <c r="FL1131" s="12">
        <v>2.0129000000000002E-3</v>
      </c>
      <c r="FM1131" s="12">
        <v>25.31194</v>
      </c>
      <c r="FN1131" s="12">
        <v>0.20414399999999999</v>
      </c>
      <c r="FO1131" s="12">
        <v>10.26689</v>
      </c>
      <c r="FP1131" s="12">
        <v>25.309840000000001</v>
      </c>
      <c r="FQ1131" s="12">
        <v>0.91785709999999998</v>
      </c>
      <c r="FR1131" s="12">
        <v>0.20284479999999999</v>
      </c>
      <c r="FS1131" s="44">
        <v>5.4629999999999996E-10</v>
      </c>
      <c r="FT1131" s="44">
        <v>5.8099999999999998E-11</v>
      </c>
      <c r="FU1131" s="12">
        <v>0</v>
      </c>
      <c r="FV1131" s="44">
        <v>4.962E-10</v>
      </c>
      <c r="FW1131" s="12">
        <v>1.975E-2</v>
      </c>
      <c r="FX1131" s="44">
        <v>5.4629999999999996E-10</v>
      </c>
      <c r="FY1131" s="44">
        <v>7.0679999999999999E-6</v>
      </c>
      <c r="FZ1131" s="44">
        <v>5.5304999999999997E-10</v>
      </c>
      <c r="GA1131" s="44">
        <v>6.3080000000000001E-9</v>
      </c>
      <c r="GB1131" s="44">
        <v>5.5430000000000004E-10</v>
      </c>
      <c r="GC1131" s="12">
        <v>1.167E-2</v>
      </c>
      <c r="GD1131" s="12">
        <v>0</v>
      </c>
      <c r="GE1131" s="12">
        <v>295.5</v>
      </c>
      <c r="GF1131" s="12">
        <v>0.1</v>
      </c>
      <c r="GG1131" s="12">
        <v>1575</v>
      </c>
      <c r="GH1131" s="12">
        <v>2</v>
      </c>
      <c r="GI1131" s="12">
        <v>1.261E-2</v>
      </c>
      <c r="GJ1131" s="12">
        <v>-9.4765000000000005E-3</v>
      </c>
    </row>
    <row r="1132" spans="1:192" s="12" customFormat="1" ht="12">
      <c r="A1132" s="31"/>
      <c r="B1132" s="32" t="s">
        <v>1565</v>
      </c>
      <c r="C1132" s="32">
        <v>3</v>
      </c>
      <c r="D1132" s="40">
        <v>2.3637480000000002</v>
      </c>
      <c r="E1132" s="33">
        <v>9.2437000000000005E-3</v>
      </c>
      <c r="F1132" s="33">
        <v>0.28360000000000002</v>
      </c>
      <c r="G1132" s="34">
        <v>2.2173606078518295</v>
      </c>
      <c r="H1132" s="45">
        <v>55.19478131051418</v>
      </c>
      <c r="I1132" s="36">
        <v>96.472800000000007</v>
      </c>
      <c r="J1132" s="34">
        <v>16.336390000000002</v>
      </c>
      <c r="K1132" s="34">
        <v>6.63382E-2</v>
      </c>
      <c r="L1132" s="12">
        <v>1.6218999999999999E-3</v>
      </c>
      <c r="T1132" s="12" t="s">
        <v>1016</v>
      </c>
      <c r="U1132" s="12" t="s">
        <v>1014</v>
      </c>
      <c r="V1132" s="12">
        <v>37</v>
      </c>
      <c r="W1132" s="43">
        <v>42563</v>
      </c>
      <c r="X1132" s="12">
        <v>20.85</v>
      </c>
      <c r="Y1132" s="44">
        <v>3551202000</v>
      </c>
      <c r="AA1132" s="12" t="s">
        <v>1452</v>
      </c>
      <c r="AB1132" s="12">
        <v>11</v>
      </c>
      <c r="AC1132" s="12" t="s">
        <v>1540</v>
      </c>
      <c r="AE1132" s="12" t="s">
        <v>1454</v>
      </c>
      <c r="AF1132" s="12">
        <v>7.875</v>
      </c>
      <c r="AG1132" s="12" t="s">
        <v>1545</v>
      </c>
      <c r="AH1132" s="12" t="s">
        <v>1546</v>
      </c>
      <c r="AI1132" s="12" t="s">
        <v>1547</v>
      </c>
      <c r="AJ1132" s="12">
        <v>1</v>
      </c>
      <c r="AK1132" s="12" t="s">
        <v>1458</v>
      </c>
      <c r="AL1132" s="12">
        <v>1</v>
      </c>
      <c r="AM1132" s="12" t="s">
        <v>1459</v>
      </c>
      <c r="AN1132" s="12">
        <v>3</v>
      </c>
      <c r="AO1132" s="12">
        <v>3</v>
      </c>
      <c r="AP1132" s="12">
        <v>0</v>
      </c>
      <c r="AQ1132" s="12">
        <v>3</v>
      </c>
      <c r="AR1132" s="12">
        <v>0</v>
      </c>
      <c r="AS1132" s="12">
        <v>30</v>
      </c>
      <c r="AT1132" s="12">
        <v>30</v>
      </c>
      <c r="AU1132" s="12">
        <v>19</v>
      </c>
      <c r="AX1132" s="12">
        <v>0</v>
      </c>
      <c r="AY1132" s="12">
        <v>-1.1161799999999999E-2</v>
      </c>
      <c r="AZ1132" s="12">
        <v>7.5152999999999999E-3</v>
      </c>
      <c r="BA1132" s="12">
        <v>104.8263</v>
      </c>
      <c r="BB1132" s="12">
        <v>0.26108930000000002</v>
      </c>
      <c r="BC1132" s="12">
        <v>44.339329999999997</v>
      </c>
      <c r="BD1132" s="12">
        <v>1.33527E-2</v>
      </c>
      <c r="BE1132" s="12">
        <v>0.55909730000000002</v>
      </c>
      <c r="BF1132" s="12">
        <v>2.2736000000000002E-3</v>
      </c>
      <c r="BG1132" s="12">
        <v>0.2449218</v>
      </c>
      <c r="BH1132" s="12">
        <v>5.4996000000000003E-3</v>
      </c>
      <c r="BI1132" s="12">
        <v>1.25776E-2</v>
      </c>
      <c r="BJ1132" s="12">
        <v>1.0698999999999999E-3</v>
      </c>
      <c r="BK1132" s="12">
        <v>9.3869999999999995E-3</v>
      </c>
      <c r="BL1132" s="12">
        <v>5.1057000000000003E-3</v>
      </c>
      <c r="BM1132" s="12">
        <v>111.4427</v>
      </c>
      <c r="BN1132" s="12">
        <v>2.64181E-2</v>
      </c>
      <c r="BO1132" s="12">
        <v>44.355350000000001</v>
      </c>
      <c r="BP1132" s="12">
        <v>1.31889E-2</v>
      </c>
      <c r="BQ1132" s="12">
        <v>0.56218919999999994</v>
      </c>
      <c r="BR1132" s="12">
        <v>2.1911999999999999E-3</v>
      </c>
      <c r="BS1132" s="12">
        <v>0.26619429999999999</v>
      </c>
      <c r="BT1132" s="12">
        <v>5.3596E-3</v>
      </c>
      <c r="BU1132" s="12">
        <v>3.4258900000000002E-2</v>
      </c>
      <c r="BV1132" s="12">
        <v>3.7780000000000002E-4</v>
      </c>
      <c r="BW1132" s="12">
        <v>1</v>
      </c>
      <c r="BX1132" s="12">
        <v>0</v>
      </c>
      <c r="BY1132" s="12">
        <v>1</v>
      </c>
      <c r="BZ1132" s="12">
        <v>0</v>
      </c>
      <c r="CA1132" s="12">
        <v>1</v>
      </c>
      <c r="CB1132" s="12">
        <v>0</v>
      </c>
      <c r="CC1132" s="12">
        <v>1</v>
      </c>
      <c r="CD1132" s="12">
        <v>0</v>
      </c>
      <c r="CE1132" s="12">
        <v>1</v>
      </c>
      <c r="CF1132" s="12">
        <v>0</v>
      </c>
      <c r="CG1132" s="12">
        <v>1</v>
      </c>
      <c r="CH1132" s="12">
        <v>0</v>
      </c>
      <c r="CI1132" s="12">
        <v>1</v>
      </c>
      <c r="CJ1132" s="12">
        <v>0</v>
      </c>
      <c r="CK1132" s="12">
        <v>1</v>
      </c>
      <c r="CL1132" s="12">
        <v>0</v>
      </c>
      <c r="CM1132" s="12">
        <v>1</v>
      </c>
      <c r="CN1132" s="12">
        <v>0</v>
      </c>
      <c r="CO1132" s="12">
        <v>1</v>
      </c>
      <c r="CP1132" s="12">
        <v>0</v>
      </c>
      <c r="CQ1132" s="12">
        <v>1</v>
      </c>
      <c r="CR1132" s="12">
        <v>0</v>
      </c>
      <c r="CS1132" s="12">
        <v>1.0231209999999999</v>
      </c>
      <c r="CT1132" s="12">
        <v>1.6218999999999999E-3</v>
      </c>
      <c r="CU1132" s="12">
        <v>2.0548799999999999E-2</v>
      </c>
      <c r="CV1132" s="12">
        <v>5.5147E-3</v>
      </c>
      <c r="CW1132" s="12">
        <v>6.6163449999999999</v>
      </c>
      <c r="CX1132" s="12">
        <v>0.25974930000000002</v>
      </c>
      <c r="CY1132" s="12">
        <v>1.60205E-2</v>
      </c>
      <c r="CZ1132" s="12">
        <v>2.0853999999999998E-3</v>
      </c>
      <c r="DA1132" s="12">
        <v>3.0918999999999999E-3</v>
      </c>
      <c r="DB1132" s="12">
        <v>6.066E-4</v>
      </c>
      <c r="DC1132" s="12">
        <v>2.12725E-2</v>
      </c>
      <c r="DD1132" s="12">
        <v>1.2328E-3</v>
      </c>
      <c r="DE1132" s="12">
        <v>2.1965499999999999E-2</v>
      </c>
      <c r="DF1132" s="12">
        <v>9.9609999999999998E-4</v>
      </c>
      <c r="DG1132" s="12">
        <v>2.8360000000000001E-4</v>
      </c>
      <c r="DH1132" s="12">
        <v>2.41E-5</v>
      </c>
      <c r="DI1132" s="12">
        <v>0.83557650000000006</v>
      </c>
      <c r="DJ1132" s="12">
        <v>9.2437000000000005E-3</v>
      </c>
      <c r="DK1132" s="12">
        <v>2.076E-4</v>
      </c>
      <c r="DL1132" s="12">
        <v>1.8117600000000001E-2</v>
      </c>
      <c r="DM1132" s="12">
        <v>4.0690000000000002E-4</v>
      </c>
      <c r="DN1132" s="12">
        <v>-1.2799999999999999E-5</v>
      </c>
      <c r="DO1132" s="44">
        <v>4.0995040000000002E-9</v>
      </c>
      <c r="DP1132" s="12">
        <v>1.2607200000000001E-2</v>
      </c>
      <c r="DQ1132" s="12">
        <v>5.1400000000000003E-5</v>
      </c>
      <c r="DR1132" s="12">
        <v>2.3637480000000002</v>
      </c>
      <c r="DS1132" s="12">
        <v>5.9302000000000001E-3</v>
      </c>
      <c r="DT1132" s="12">
        <v>2.273123</v>
      </c>
      <c r="DU1132" s="12">
        <v>9.2718999999999996E-3</v>
      </c>
      <c r="DV1132" s="12">
        <v>96.472800000000007</v>
      </c>
      <c r="DW1132" s="12">
        <v>0.46056439999999998</v>
      </c>
      <c r="DX1132" s="12">
        <v>16.336390000000002</v>
      </c>
      <c r="DY1132" s="12">
        <v>6.63382E-2</v>
      </c>
      <c r="DZ1132" s="12">
        <v>6.6396300000000005E-2</v>
      </c>
      <c r="EA1132" s="12">
        <v>0</v>
      </c>
      <c r="EB1132" s="12">
        <v>0</v>
      </c>
      <c r="EC1132" s="44">
        <v>2.2173749999999999E-15</v>
      </c>
      <c r="ED1132" s="44">
        <v>5.2413159999999997E-15</v>
      </c>
      <c r="EE1132" s="12" t="s">
        <v>1460</v>
      </c>
      <c r="EF1132" s="12">
        <v>3.9436999999999996E-3</v>
      </c>
      <c r="EG1132" s="44">
        <v>6.7319999999999997E-7</v>
      </c>
      <c r="EH1132" s="12">
        <v>1.6737359999999999</v>
      </c>
      <c r="EI1132" s="12">
        <v>1.000184</v>
      </c>
      <c r="EJ1132" s="12">
        <v>6.9459999999999997E-4</v>
      </c>
      <c r="EK1132" s="12">
        <v>1.6500000000000001E-5</v>
      </c>
      <c r="EL1132" s="12">
        <v>8.7000000000000001E-5</v>
      </c>
      <c r="EM1132" s="44">
        <v>5.0000000000000004E-6</v>
      </c>
      <c r="EN1132" s="12">
        <v>2.6059999999999999E-4</v>
      </c>
      <c r="EO1132" s="44">
        <v>4.9999999999999998E-7</v>
      </c>
      <c r="EP1132" s="12">
        <v>1.261E-2</v>
      </c>
      <c r="EQ1132" s="12">
        <v>2.0000000000000002E-5</v>
      </c>
      <c r="ER1132" s="12">
        <v>7.5310000000000004E-3</v>
      </c>
      <c r="ES1132" s="12">
        <v>1.05E-4</v>
      </c>
      <c r="ET1132" s="12">
        <v>1.4999999999999999E-4</v>
      </c>
      <c r="EU1132" s="12">
        <v>1.0000000000000001E-5</v>
      </c>
      <c r="EV1132" s="12">
        <v>250</v>
      </c>
      <c r="EW1132" s="12">
        <v>0.01</v>
      </c>
      <c r="EX1132" s="12">
        <v>1.96</v>
      </c>
      <c r="EY1132" s="12">
        <v>0</v>
      </c>
      <c r="EZ1132" s="12">
        <v>-1.1161799999999999E-2</v>
      </c>
      <c r="FA1132" s="12">
        <v>7.5152999999999999E-3</v>
      </c>
      <c r="FB1132" s="12">
        <v>104.8263</v>
      </c>
      <c r="FC1132" s="12">
        <v>0.26108930000000002</v>
      </c>
      <c r="FD1132" s="12">
        <v>44.347499999999997</v>
      </c>
      <c r="FE1132" s="12">
        <v>1.3355199999999999E-2</v>
      </c>
      <c r="FF1132" s="12">
        <v>0.55909730000000002</v>
      </c>
      <c r="FG1132" s="12">
        <v>2.2736000000000002E-3</v>
      </c>
      <c r="FH1132" s="12">
        <v>0.40993429999999997</v>
      </c>
      <c r="FI1132" s="12">
        <v>9.2048000000000008E-3</v>
      </c>
      <c r="FJ1132" s="12">
        <v>1.25776E-2</v>
      </c>
      <c r="FK1132" s="12">
        <v>1.0698999999999999E-3</v>
      </c>
      <c r="FL1132" s="12">
        <v>1.193E-4</v>
      </c>
      <c r="FM1132" s="12">
        <v>8.5827720000000003</v>
      </c>
      <c r="FN1132" s="12">
        <v>0.42440640000000002</v>
      </c>
      <c r="FO1132" s="12">
        <v>0.25168439999999997</v>
      </c>
      <c r="FP1132" s="12">
        <v>8.5791869999999992</v>
      </c>
      <c r="FQ1132" s="12">
        <v>0.99956999999999996</v>
      </c>
      <c r="FR1132" s="12">
        <v>2.8903399999999999E-2</v>
      </c>
      <c r="FS1132" s="44">
        <v>5.4629999999999996E-10</v>
      </c>
      <c r="FT1132" s="44">
        <v>5.8099999999999998E-11</v>
      </c>
      <c r="FU1132" s="12">
        <v>0</v>
      </c>
      <c r="FV1132" s="44">
        <v>4.962E-10</v>
      </c>
      <c r="FW1132" s="12">
        <v>1.975E-2</v>
      </c>
      <c r="FX1132" s="44">
        <v>5.4629999999999996E-10</v>
      </c>
      <c r="FY1132" s="44">
        <v>7.0679999999999999E-6</v>
      </c>
      <c r="FZ1132" s="44">
        <v>5.5304999999999997E-10</v>
      </c>
      <c r="GA1132" s="44">
        <v>6.3080000000000001E-9</v>
      </c>
      <c r="GB1132" s="44">
        <v>5.5430000000000004E-10</v>
      </c>
      <c r="GC1132" s="12">
        <v>1.167E-2</v>
      </c>
      <c r="GD1132" s="12">
        <v>0</v>
      </c>
      <c r="GE1132" s="12">
        <v>295.5</v>
      </c>
      <c r="GF1132" s="12">
        <v>0.1</v>
      </c>
      <c r="GG1132" s="12">
        <v>1575</v>
      </c>
      <c r="GH1132" s="12">
        <v>2</v>
      </c>
      <c r="GI1132" s="12">
        <v>1.261E-2</v>
      </c>
      <c r="GJ1132" s="12">
        <v>-5.63E-5</v>
      </c>
    </row>
    <row r="1133" spans="1:192" s="12" customFormat="1" ht="12">
      <c r="A1133" s="31"/>
      <c r="B1133" s="32" t="s">
        <v>1624</v>
      </c>
      <c r="C1133" s="32">
        <v>3</v>
      </c>
      <c r="D1133" s="40">
        <v>2.9157570000000002</v>
      </c>
      <c r="E1133" s="33">
        <v>6.2738000000000004E-3</v>
      </c>
      <c r="F1133" s="40">
        <v>1.0226</v>
      </c>
      <c r="G1133" s="34">
        <v>0.21733012072869765</v>
      </c>
      <c r="H1133" s="45">
        <v>81.322962160094349</v>
      </c>
      <c r="I1133" s="36">
        <v>89.625619999999998</v>
      </c>
      <c r="J1133" s="42">
        <v>18.720279999999999</v>
      </c>
      <c r="K1133" s="42">
        <v>0.73150760000000004</v>
      </c>
      <c r="L1133" s="12">
        <v>1.6218999999999999E-3</v>
      </c>
      <c r="T1133" s="12" t="s">
        <v>1020</v>
      </c>
      <c r="U1133" s="12" t="s">
        <v>1014</v>
      </c>
      <c r="V1133" s="12">
        <v>37</v>
      </c>
      <c r="W1133" s="43">
        <v>42564</v>
      </c>
      <c r="X1133" s="12">
        <v>14.25</v>
      </c>
      <c r="Y1133" s="44">
        <v>3551264000</v>
      </c>
      <c r="AA1133" s="12" t="s">
        <v>1452</v>
      </c>
      <c r="AB1133" s="12">
        <v>11</v>
      </c>
      <c r="AC1133" s="12" t="s">
        <v>1540</v>
      </c>
      <c r="AE1133" s="12" t="s">
        <v>1454</v>
      </c>
      <c r="AF1133" s="12">
        <v>7.875</v>
      </c>
      <c r="AG1133" s="12" t="s">
        <v>1551</v>
      </c>
      <c r="AH1133" s="12" t="s">
        <v>1546</v>
      </c>
      <c r="AI1133" s="12" t="s">
        <v>1457</v>
      </c>
      <c r="AJ1133" s="12">
        <v>1</v>
      </c>
      <c r="AK1133" s="12" t="s">
        <v>1458</v>
      </c>
      <c r="AL1133" s="12">
        <v>1</v>
      </c>
      <c r="AM1133" s="12" t="s">
        <v>1459</v>
      </c>
      <c r="AN1133" s="12">
        <v>3</v>
      </c>
      <c r="AO1133" s="12">
        <v>3</v>
      </c>
      <c r="AP1133" s="12">
        <v>0</v>
      </c>
      <c r="AQ1133" s="12">
        <v>3</v>
      </c>
      <c r="AR1133" s="12">
        <v>0</v>
      </c>
      <c r="AS1133" s="12">
        <v>30</v>
      </c>
      <c r="AT1133" s="12">
        <v>30</v>
      </c>
      <c r="AU1133" s="12">
        <v>90</v>
      </c>
      <c r="AX1133" s="12">
        <v>0</v>
      </c>
      <c r="AY1133" s="12">
        <v>-9.1342999999999997E-3</v>
      </c>
      <c r="AZ1133" s="12">
        <v>7.2608999999999998E-3</v>
      </c>
      <c r="BA1133" s="12">
        <v>12.6737</v>
      </c>
      <c r="BB1133" s="12">
        <v>0.28934520000000002</v>
      </c>
      <c r="BC1133" s="12">
        <v>4.3457999999999997</v>
      </c>
      <c r="BD1133" s="12">
        <v>9.5017999999999995E-3</v>
      </c>
      <c r="BE1133" s="12">
        <v>5.9332799999999998E-2</v>
      </c>
      <c r="BF1133" s="12">
        <v>2.2631999999999999E-3</v>
      </c>
      <c r="BG1133" s="12">
        <v>1.6061300000000001E-2</v>
      </c>
      <c r="BH1133" s="12">
        <v>5.2957000000000004E-3</v>
      </c>
      <c r="BI1133" s="12">
        <v>4.4450999999999996E-3</v>
      </c>
      <c r="BJ1133" s="12">
        <v>1.1409E-3</v>
      </c>
      <c r="BK1133" s="12">
        <v>3.0344E-3</v>
      </c>
      <c r="BL1133" s="12">
        <v>5.3755000000000001E-3</v>
      </c>
      <c r="BM1133" s="12">
        <v>16.586939999999998</v>
      </c>
      <c r="BN1133" s="12">
        <v>1.1690000000000001E-2</v>
      </c>
      <c r="BO1133" s="12">
        <v>4.3618209999999999</v>
      </c>
      <c r="BP1133" s="12">
        <v>9.2700999999999999E-3</v>
      </c>
      <c r="BQ1133" s="12">
        <v>6.2424800000000003E-2</v>
      </c>
      <c r="BR1133" s="12">
        <v>2.1803999999999999E-3</v>
      </c>
      <c r="BS1133" s="12">
        <v>3.73338E-2</v>
      </c>
      <c r="BT1133" s="12">
        <v>5.1501999999999997E-3</v>
      </c>
      <c r="BU1133" s="12">
        <v>1.7916899999999999E-2</v>
      </c>
      <c r="BV1133" s="12">
        <v>2.6180000000000002E-4</v>
      </c>
      <c r="BW1133" s="12">
        <v>1</v>
      </c>
      <c r="BX1133" s="12">
        <v>0</v>
      </c>
      <c r="BY1133" s="12">
        <v>1</v>
      </c>
      <c r="BZ1133" s="12">
        <v>0</v>
      </c>
      <c r="CA1133" s="12">
        <v>1</v>
      </c>
      <c r="CB1133" s="12">
        <v>0</v>
      </c>
      <c r="CC1133" s="12">
        <v>1</v>
      </c>
      <c r="CD1133" s="12">
        <v>0</v>
      </c>
      <c r="CE1133" s="12">
        <v>1</v>
      </c>
      <c r="CF1133" s="12">
        <v>0</v>
      </c>
      <c r="CG1133" s="12">
        <v>1</v>
      </c>
      <c r="CH1133" s="12">
        <v>0</v>
      </c>
      <c r="CI1133" s="12">
        <v>1</v>
      </c>
      <c r="CJ1133" s="12">
        <v>0</v>
      </c>
      <c r="CK1133" s="12">
        <v>1</v>
      </c>
      <c r="CL1133" s="12">
        <v>0</v>
      </c>
      <c r="CM1133" s="12">
        <v>1</v>
      </c>
      <c r="CN1133" s="12">
        <v>0</v>
      </c>
      <c r="CO1133" s="12">
        <v>1</v>
      </c>
      <c r="CP1133" s="12">
        <v>0</v>
      </c>
      <c r="CQ1133" s="12">
        <v>1</v>
      </c>
      <c r="CR1133" s="12">
        <v>0</v>
      </c>
      <c r="CS1133" s="12">
        <v>1.0231209999999999</v>
      </c>
      <c r="CT1133" s="12">
        <v>1.6218999999999999E-3</v>
      </c>
      <c r="CU1133" s="12">
        <v>1.2168699999999999E-2</v>
      </c>
      <c r="CV1133" s="12">
        <v>4.8809999999999999E-3</v>
      </c>
      <c r="CW1133" s="12">
        <v>3.9132400000000001</v>
      </c>
      <c r="CX1133" s="12">
        <v>0.2891089</v>
      </c>
      <c r="CY1133" s="12">
        <v>1.60205E-2</v>
      </c>
      <c r="CZ1133" s="12">
        <v>2.0853999999999998E-3</v>
      </c>
      <c r="DA1133" s="12">
        <v>3.0918999999999999E-3</v>
      </c>
      <c r="DB1133" s="12">
        <v>6.066E-4</v>
      </c>
      <c r="DC1133" s="12">
        <v>2.12725E-2</v>
      </c>
      <c r="DD1133" s="12">
        <v>1.2328E-3</v>
      </c>
      <c r="DE1133" s="12">
        <v>1.3572300000000001E-2</v>
      </c>
      <c r="DF1133" s="12">
        <v>1.1086E-3</v>
      </c>
      <c r="DG1133" s="12">
        <v>1.0226E-3</v>
      </c>
      <c r="DH1133" s="12">
        <v>2.6249999999999998E-4</v>
      </c>
      <c r="DI1133" s="12">
        <v>0.1560522</v>
      </c>
      <c r="DJ1133" s="12">
        <v>6.2738000000000004E-3</v>
      </c>
      <c r="DK1133" s="12">
        <v>2.0685999999999999E-3</v>
      </c>
      <c r="DL1133" s="12">
        <v>1.2296700000000001E-2</v>
      </c>
      <c r="DM1133" s="12">
        <v>4.0544999999999999E-3</v>
      </c>
      <c r="DN1133" s="12">
        <v>1.9259999999999999E-4</v>
      </c>
      <c r="DO1133" s="44">
        <v>4.0853710000000003E-8</v>
      </c>
      <c r="DP1133" s="12">
        <v>1.3650300000000001E-2</v>
      </c>
      <c r="DQ1133" s="12">
        <v>5.2150000000000005E-4</v>
      </c>
      <c r="DR1133" s="12">
        <v>2.9157570000000002</v>
      </c>
      <c r="DS1133" s="12">
        <v>6.6872399999999999E-2</v>
      </c>
      <c r="DT1133" s="12">
        <v>2.6065269999999998</v>
      </c>
      <c r="DU1133" s="12">
        <v>0.10237350000000001</v>
      </c>
      <c r="DV1133" s="12">
        <v>89.625619999999998</v>
      </c>
      <c r="DW1133" s="12">
        <v>4.0695480000000002</v>
      </c>
      <c r="DX1133" s="12">
        <v>18.720279999999999</v>
      </c>
      <c r="DY1133" s="12">
        <v>0.73150760000000004</v>
      </c>
      <c r="DZ1133" s="12">
        <v>0.73151449999999996</v>
      </c>
      <c r="EA1133" s="12">
        <v>0</v>
      </c>
      <c r="EB1133" s="12">
        <v>0</v>
      </c>
      <c r="EC1133" s="44">
        <v>2.173312E-16</v>
      </c>
      <c r="ED1133" s="44">
        <v>6.3368499999999996E-16</v>
      </c>
      <c r="EE1133" s="12" t="s">
        <v>1460</v>
      </c>
      <c r="EF1133" s="12">
        <v>3.9436999999999996E-3</v>
      </c>
      <c r="EG1133" s="44">
        <v>6.7319999999999997E-7</v>
      </c>
      <c r="EH1133" s="12">
        <v>1.6978660000000001</v>
      </c>
      <c r="EI1133" s="12">
        <v>1.000189</v>
      </c>
      <c r="EJ1133" s="12">
        <v>6.9459999999999997E-4</v>
      </c>
      <c r="EK1133" s="12">
        <v>1.6500000000000001E-5</v>
      </c>
      <c r="EL1133" s="12">
        <v>8.7000000000000001E-5</v>
      </c>
      <c r="EM1133" s="44">
        <v>5.0000000000000004E-6</v>
      </c>
      <c r="EN1133" s="12">
        <v>2.6059999999999999E-4</v>
      </c>
      <c r="EO1133" s="44">
        <v>4.9999999999999998E-7</v>
      </c>
      <c r="EP1133" s="12">
        <v>1.261E-2</v>
      </c>
      <c r="EQ1133" s="12">
        <v>2.0000000000000002E-5</v>
      </c>
      <c r="ER1133" s="12">
        <v>7.5310000000000004E-3</v>
      </c>
      <c r="ES1133" s="12">
        <v>1.05E-4</v>
      </c>
      <c r="ET1133" s="12">
        <v>1.4999999999999999E-4</v>
      </c>
      <c r="EU1133" s="12">
        <v>1.0000000000000001E-5</v>
      </c>
      <c r="EV1133" s="12">
        <v>250</v>
      </c>
      <c r="EW1133" s="12">
        <v>0.01</v>
      </c>
      <c r="EX1133" s="12">
        <v>1.96</v>
      </c>
      <c r="EY1133" s="12">
        <v>0</v>
      </c>
      <c r="EZ1133" s="12">
        <v>-9.1342999999999997E-3</v>
      </c>
      <c r="FA1133" s="12">
        <v>7.2608999999999998E-3</v>
      </c>
      <c r="FB1133" s="12">
        <v>12.6737</v>
      </c>
      <c r="FC1133" s="12">
        <v>0.28934520000000002</v>
      </c>
      <c r="FD1133" s="12">
        <v>4.3466240000000003</v>
      </c>
      <c r="FE1133" s="12">
        <v>9.5035999999999992E-3</v>
      </c>
      <c r="FF1133" s="12">
        <v>5.9332799999999998E-2</v>
      </c>
      <c r="FG1133" s="12">
        <v>2.2631999999999999E-3</v>
      </c>
      <c r="FH1133" s="12">
        <v>2.72699E-2</v>
      </c>
      <c r="FI1133" s="12">
        <v>8.9914000000000001E-3</v>
      </c>
      <c r="FJ1133" s="12">
        <v>4.4450999999999996E-3</v>
      </c>
      <c r="FK1133" s="12">
        <v>1.1409E-3</v>
      </c>
      <c r="FL1133" s="12">
        <v>3.5110000000000002E-4</v>
      </c>
      <c r="FM1133" s="12">
        <v>25.811029999999999</v>
      </c>
      <c r="FN1133" s="12">
        <v>0.34385070000000001</v>
      </c>
      <c r="FO1133" s="12">
        <v>2.2994210000000002</v>
      </c>
      <c r="FP1133" s="12">
        <v>25.710270000000001</v>
      </c>
      <c r="FQ1133" s="12">
        <v>0.99602400000000002</v>
      </c>
      <c r="FR1133" s="12">
        <v>8.8279899999999994E-2</v>
      </c>
      <c r="FS1133" s="44">
        <v>5.4629999999999996E-10</v>
      </c>
      <c r="FT1133" s="44">
        <v>5.8099999999999998E-11</v>
      </c>
      <c r="FU1133" s="12">
        <v>0</v>
      </c>
      <c r="FV1133" s="44">
        <v>4.962E-10</v>
      </c>
      <c r="FW1133" s="12">
        <v>1.975E-2</v>
      </c>
      <c r="FX1133" s="44">
        <v>5.4629999999999996E-10</v>
      </c>
      <c r="FY1133" s="44">
        <v>7.0679999999999999E-6</v>
      </c>
      <c r="FZ1133" s="44">
        <v>5.5304999999999997E-10</v>
      </c>
      <c r="GA1133" s="44">
        <v>6.3080000000000001E-9</v>
      </c>
      <c r="GB1133" s="44">
        <v>5.5430000000000004E-10</v>
      </c>
      <c r="GC1133" s="12">
        <v>1.167E-2</v>
      </c>
      <c r="GD1133" s="12">
        <v>0</v>
      </c>
      <c r="GE1133" s="12">
        <v>295.5</v>
      </c>
      <c r="GF1133" s="12">
        <v>0.1</v>
      </c>
      <c r="GG1133" s="12">
        <v>1575</v>
      </c>
      <c r="GH1133" s="12">
        <v>2</v>
      </c>
      <c r="GI1133" s="12">
        <v>1.261E-2</v>
      </c>
      <c r="GJ1133" s="12">
        <v>8.4829999999999997E-4</v>
      </c>
    </row>
    <row r="1134" spans="1:192" s="12" customFormat="1" ht="12">
      <c r="A1134" s="31"/>
      <c r="B1134" s="32" t="s">
        <v>1586</v>
      </c>
      <c r="C1134" s="32">
        <v>3</v>
      </c>
      <c r="D1134" s="40">
        <v>2.8820420000000002</v>
      </c>
      <c r="E1134" s="33">
        <v>8.8275999999999997E-3</v>
      </c>
      <c r="F1134" s="33">
        <v>0.89410000000000001</v>
      </c>
      <c r="G1134" s="34">
        <v>0.79085289637738998</v>
      </c>
      <c r="H1134" s="45">
        <v>57.796456568036611</v>
      </c>
      <c r="I1134" s="36">
        <v>90.832319999999996</v>
      </c>
      <c r="J1134" s="42">
        <v>18.75224</v>
      </c>
      <c r="K1134" s="42">
        <v>0.18727769999999999</v>
      </c>
      <c r="L1134" s="12">
        <v>1.6218999999999999E-3</v>
      </c>
      <c r="T1134" s="12" t="s">
        <v>1022</v>
      </c>
      <c r="U1134" s="12" t="s">
        <v>1014</v>
      </c>
      <c r="V1134" s="12">
        <v>37</v>
      </c>
      <c r="W1134" s="43">
        <v>42564</v>
      </c>
      <c r="X1134" s="12">
        <v>3.25</v>
      </c>
      <c r="Y1134" s="44">
        <v>3551225000</v>
      </c>
      <c r="AA1134" s="12" t="s">
        <v>1452</v>
      </c>
      <c r="AB1134" s="12">
        <v>11</v>
      </c>
      <c r="AC1134" s="12" t="s">
        <v>1540</v>
      </c>
      <c r="AE1134" s="12" t="s">
        <v>1454</v>
      </c>
      <c r="AF1134" s="12">
        <v>7.875</v>
      </c>
      <c r="AG1134" s="12" t="s">
        <v>1550</v>
      </c>
      <c r="AH1134" s="12" t="s">
        <v>1546</v>
      </c>
      <c r="AI1134" s="12" t="s">
        <v>1547</v>
      </c>
      <c r="AJ1134" s="12">
        <v>1</v>
      </c>
      <c r="AK1134" s="12" t="s">
        <v>1458</v>
      </c>
      <c r="AL1134" s="12">
        <v>1</v>
      </c>
      <c r="AM1134" s="12" t="s">
        <v>1459</v>
      </c>
      <c r="AN1134" s="12">
        <v>3</v>
      </c>
      <c r="AO1134" s="12">
        <v>3</v>
      </c>
      <c r="AP1134" s="12">
        <v>0</v>
      </c>
      <c r="AQ1134" s="12">
        <v>3</v>
      </c>
      <c r="AR1134" s="12">
        <v>0</v>
      </c>
      <c r="AS1134" s="12">
        <v>30</v>
      </c>
      <c r="AT1134" s="12">
        <v>30</v>
      </c>
      <c r="AU1134" s="12">
        <v>40</v>
      </c>
      <c r="AX1134" s="12">
        <v>0</v>
      </c>
      <c r="AY1134" s="12">
        <v>2.3524699999999999E-2</v>
      </c>
      <c r="AZ1134" s="12">
        <v>7.7365000000000003E-3</v>
      </c>
      <c r="BA1134" s="12">
        <v>45.585709999999999</v>
      </c>
      <c r="BB1134" s="12">
        <v>0.26496530000000001</v>
      </c>
      <c r="BC1134" s="12">
        <v>15.814209999999999</v>
      </c>
      <c r="BD1134" s="12">
        <v>1.12076E-2</v>
      </c>
      <c r="BE1134" s="12">
        <v>0.20590820000000001</v>
      </c>
      <c r="BF1134" s="12">
        <v>2.3381000000000001E-3</v>
      </c>
      <c r="BG1134" s="12">
        <v>8.2984699999999995E-2</v>
      </c>
      <c r="BH1134" s="12">
        <v>5.2719000000000004E-3</v>
      </c>
      <c r="BI1134" s="12">
        <v>1.4141600000000001E-2</v>
      </c>
      <c r="BJ1134" s="12">
        <v>1.0743E-3</v>
      </c>
      <c r="BK1134" s="12">
        <v>1.55715E-2</v>
      </c>
      <c r="BL1134" s="12">
        <v>5.5091999999999997E-3</v>
      </c>
      <c r="BM1134" s="12">
        <v>50.288809999999998</v>
      </c>
      <c r="BN1134" s="12">
        <v>2.2434699999999998E-2</v>
      </c>
      <c r="BO1134" s="12">
        <v>15.83023</v>
      </c>
      <c r="BP1134" s="12">
        <v>1.10119E-2</v>
      </c>
      <c r="BQ1134" s="12">
        <v>0.20900009999999999</v>
      </c>
      <c r="BR1134" s="12">
        <v>2.2580999999999999E-3</v>
      </c>
      <c r="BS1134" s="12">
        <v>0.10425719999999999</v>
      </c>
      <c r="BT1134" s="12">
        <v>5.1257000000000004E-3</v>
      </c>
      <c r="BU1134" s="12">
        <v>2.9714999999999998E-2</v>
      </c>
      <c r="BV1134" s="12">
        <v>3.4820000000000001E-4</v>
      </c>
      <c r="BW1134" s="12">
        <v>1</v>
      </c>
      <c r="BX1134" s="12">
        <v>0</v>
      </c>
      <c r="BY1134" s="12">
        <v>1</v>
      </c>
      <c r="BZ1134" s="12">
        <v>0</v>
      </c>
      <c r="CA1134" s="12">
        <v>1</v>
      </c>
      <c r="CB1134" s="12">
        <v>0</v>
      </c>
      <c r="CC1134" s="12">
        <v>1</v>
      </c>
      <c r="CD1134" s="12">
        <v>0</v>
      </c>
      <c r="CE1134" s="12">
        <v>1</v>
      </c>
      <c r="CF1134" s="12">
        <v>0</v>
      </c>
      <c r="CG1134" s="12">
        <v>1</v>
      </c>
      <c r="CH1134" s="12">
        <v>0</v>
      </c>
      <c r="CI1134" s="12">
        <v>1</v>
      </c>
      <c r="CJ1134" s="12">
        <v>0</v>
      </c>
      <c r="CK1134" s="12">
        <v>1</v>
      </c>
      <c r="CL1134" s="12">
        <v>0</v>
      </c>
      <c r="CM1134" s="12">
        <v>1</v>
      </c>
      <c r="CN1134" s="12">
        <v>0</v>
      </c>
      <c r="CO1134" s="12">
        <v>1</v>
      </c>
      <c r="CP1134" s="12">
        <v>0</v>
      </c>
      <c r="CQ1134" s="12">
        <v>1</v>
      </c>
      <c r="CR1134" s="12">
        <v>0</v>
      </c>
      <c r="CS1134" s="12">
        <v>1.0231209999999999</v>
      </c>
      <c r="CT1134" s="12">
        <v>1.6218999999999999E-3</v>
      </c>
      <c r="CU1134" s="12">
        <v>-7.9532000000000005E-3</v>
      </c>
      <c r="CV1134" s="12">
        <v>5.4314999999999997E-3</v>
      </c>
      <c r="CW1134" s="12">
        <v>4.7031029999999996</v>
      </c>
      <c r="CX1134" s="12">
        <v>0.26401380000000002</v>
      </c>
      <c r="CY1134" s="12">
        <v>1.60205E-2</v>
      </c>
      <c r="CZ1134" s="12">
        <v>2.0853999999999998E-3</v>
      </c>
      <c r="DA1134" s="12">
        <v>3.0918999999999999E-3</v>
      </c>
      <c r="DB1134" s="12">
        <v>6.066E-4</v>
      </c>
      <c r="DC1134" s="12">
        <v>2.12725E-2</v>
      </c>
      <c r="DD1134" s="12">
        <v>1.2328E-3</v>
      </c>
      <c r="DE1134" s="12">
        <v>1.5892900000000001E-2</v>
      </c>
      <c r="DF1134" s="12">
        <v>1.0124000000000001E-3</v>
      </c>
      <c r="DG1134" s="12">
        <v>8.9409999999999999E-4</v>
      </c>
      <c r="DH1134" s="12">
        <v>6.7899999999999997E-5</v>
      </c>
      <c r="DI1134" s="12">
        <v>0.25293159999999998</v>
      </c>
      <c r="DJ1134" s="12">
        <v>8.8275999999999997E-3</v>
      </c>
      <c r="DK1134" s="12">
        <v>5.6079999999999997E-4</v>
      </c>
      <c r="DL1134" s="12">
        <v>1.7302100000000001E-2</v>
      </c>
      <c r="DM1134" s="12">
        <v>1.0992E-3</v>
      </c>
      <c r="DN1134" s="12">
        <v>5.4500000000000003E-5</v>
      </c>
      <c r="DO1134" s="44">
        <v>1.107594E-8</v>
      </c>
      <c r="DP1134" s="12">
        <v>1.3018E-2</v>
      </c>
      <c r="DQ1134" s="12">
        <v>1.4809999999999999E-4</v>
      </c>
      <c r="DR1134" s="12">
        <v>2.8820420000000002</v>
      </c>
      <c r="DS1134" s="12">
        <v>1.68758E-2</v>
      </c>
      <c r="DT1134" s="12">
        <v>2.6110009999999999</v>
      </c>
      <c r="DU1134" s="12">
        <v>2.6209699999999999E-2</v>
      </c>
      <c r="DV1134" s="12">
        <v>90.832319999999996</v>
      </c>
      <c r="DW1134" s="12">
        <v>1.0523359999999999</v>
      </c>
      <c r="DX1134" s="12">
        <v>18.75224</v>
      </c>
      <c r="DY1134" s="12">
        <v>0.18727769999999999</v>
      </c>
      <c r="DZ1134" s="12">
        <v>0.18730469999999999</v>
      </c>
      <c r="EA1134" s="12">
        <v>0.13969500000000001</v>
      </c>
      <c r="EB1134" s="12">
        <v>0</v>
      </c>
      <c r="EC1134" s="44">
        <v>7.9085789999999998E-16</v>
      </c>
      <c r="ED1134" s="44">
        <v>2.2792859999999999E-15</v>
      </c>
      <c r="EE1134" s="12" t="s">
        <v>1460</v>
      </c>
      <c r="EF1134" s="12">
        <v>3.9436999999999996E-3</v>
      </c>
      <c r="EG1134" s="44">
        <v>6.7319999999999997E-7</v>
      </c>
      <c r="EH1134" s="12">
        <v>1.682569</v>
      </c>
      <c r="EI1134" s="12">
        <v>1.000186</v>
      </c>
      <c r="EJ1134" s="12">
        <v>6.9459999999999997E-4</v>
      </c>
      <c r="EK1134" s="12">
        <v>1.6500000000000001E-5</v>
      </c>
      <c r="EL1134" s="12">
        <v>8.7000000000000001E-5</v>
      </c>
      <c r="EM1134" s="44">
        <v>5.0000000000000004E-6</v>
      </c>
      <c r="EN1134" s="12">
        <v>2.6059999999999999E-4</v>
      </c>
      <c r="EO1134" s="44">
        <v>4.9999999999999998E-7</v>
      </c>
      <c r="EP1134" s="12">
        <v>1.261E-2</v>
      </c>
      <c r="EQ1134" s="12">
        <v>2.0000000000000002E-5</v>
      </c>
      <c r="ER1134" s="12">
        <v>7.5310000000000004E-3</v>
      </c>
      <c r="ES1134" s="12">
        <v>1.05E-4</v>
      </c>
      <c r="ET1134" s="12">
        <v>1.4999999999999999E-4</v>
      </c>
      <c r="EU1134" s="12">
        <v>1.0000000000000001E-5</v>
      </c>
      <c r="EV1134" s="12">
        <v>250</v>
      </c>
      <c r="EW1134" s="12">
        <v>0.01</v>
      </c>
      <c r="EX1134" s="12">
        <v>1.96</v>
      </c>
      <c r="EY1134" s="12">
        <v>0</v>
      </c>
      <c r="EZ1134" s="12">
        <v>2.3524699999999999E-2</v>
      </c>
      <c r="FA1134" s="12">
        <v>7.7365000000000003E-3</v>
      </c>
      <c r="FB1134" s="12">
        <v>45.585709999999999</v>
      </c>
      <c r="FC1134" s="12">
        <v>0.26496530000000001</v>
      </c>
      <c r="FD1134" s="12">
        <v>15.817159999999999</v>
      </c>
      <c r="FE1134" s="12">
        <v>1.12097E-2</v>
      </c>
      <c r="FF1134" s="12">
        <v>0.20590820000000001</v>
      </c>
      <c r="FG1134" s="12">
        <v>2.3381000000000001E-3</v>
      </c>
      <c r="FH1134" s="12">
        <v>0.13962749999999999</v>
      </c>
      <c r="FI1134" s="12">
        <v>8.8702999999999994E-3</v>
      </c>
      <c r="FJ1134" s="12">
        <v>1.4141600000000001E-2</v>
      </c>
      <c r="FK1134" s="12">
        <v>1.0743E-3</v>
      </c>
      <c r="FL1134" s="12">
        <v>3.102E-4</v>
      </c>
      <c r="FM1134" s="12">
        <v>7.6391020000000003</v>
      </c>
      <c r="FN1134" s="12">
        <v>0.3478831</v>
      </c>
      <c r="FO1134" s="12">
        <v>0.58708519999999997</v>
      </c>
      <c r="FP1134" s="12">
        <v>7.6171689999999996</v>
      </c>
      <c r="FQ1134" s="12">
        <v>0.9970426</v>
      </c>
      <c r="FR1134" s="12">
        <v>7.57303E-2</v>
      </c>
      <c r="FS1134" s="44">
        <v>5.4629999999999996E-10</v>
      </c>
      <c r="FT1134" s="44">
        <v>5.8099999999999998E-11</v>
      </c>
      <c r="FU1134" s="12">
        <v>0</v>
      </c>
      <c r="FV1134" s="44">
        <v>4.962E-10</v>
      </c>
      <c r="FW1134" s="12">
        <v>1.975E-2</v>
      </c>
      <c r="FX1134" s="44">
        <v>5.4629999999999996E-10</v>
      </c>
      <c r="FY1134" s="44">
        <v>7.0679999999999999E-6</v>
      </c>
      <c r="FZ1134" s="44">
        <v>5.5304999999999997E-10</v>
      </c>
      <c r="GA1134" s="44">
        <v>6.3080000000000001E-9</v>
      </c>
      <c r="GB1134" s="44">
        <v>5.5430000000000004E-10</v>
      </c>
      <c r="GC1134" s="12">
        <v>1.167E-2</v>
      </c>
      <c r="GD1134" s="12">
        <v>0</v>
      </c>
      <c r="GE1134" s="12">
        <v>295.5</v>
      </c>
      <c r="GF1134" s="12">
        <v>0.1</v>
      </c>
      <c r="GG1134" s="12">
        <v>1575</v>
      </c>
      <c r="GH1134" s="12">
        <v>2</v>
      </c>
      <c r="GI1134" s="12">
        <v>1.261E-2</v>
      </c>
      <c r="GJ1134" s="12">
        <v>2.4000000000000001E-4</v>
      </c>
    </row>
    <row r="1135" spans="1:192" s="12" customFormat="1" ht="12">
      <c r="A1135" s="31"/>
      <c r="B1135" s="32" t="s">
        <v>1621</v>
      </c>
      <c r="C1135" s="32">
        <v>3</v>
      </c>
      <c r="D1135" s="40">
        <v>2.721527</v>
      </c>
      <c r="E1135" s="33">
        <v>6.2246999999999997E-3</v>
      </c>
      <c r="F1135" s="33">
        <v>0.29169999999999996</v>
      </c>
      <c r="G1135" s="34">
        <v>0.25689175632974087</v>
      </c>
      <c r="H1135" s="45">
        <v>81.964432020820283</v>
      </c>
      <c r="I1135" s="36">
        <v>96.841449999999995</v>
      </c>
      <c r="J1135" s="42">
        <v>18.875730000000001</v>
      </c>
      <c r="K1135" s="42">
        <v>0.59305339999999995</v>
      </c>
      <c r="L1135" s="12">
        <v>1.6218999999999999E-3</v>
      </c>
      <c r="T1135" s="12" t="s">
        <v>1023</v>
      </c>
      <c r="U1135" s="12" t="s">
        <v>1014</v>
      </c>
      <c r="V1135" s="12">
        <v>37</v>
      </c>
      <c r="W1135" s="43">
        <v>42564</v>
      </c>
      <c r="X1135" s="12">
        <v>13.31667</v>
      </c>
      <c r="Y1135" s="44">
        <v>3551261000</v>
      </c>
      <c r="AA1135" s="12" t="s">
        <v>1452</v>
      </c>
      <c r="AB1135" s="12">
        <v>11</v>
      </c>
      <c r="AC1135" s="12" t="s">
        <v>1540</v>
      </c>
      <c r="AE1135" s="12" t="s">
        <v>1454</v>
      </c>
      <c r="AF1135" s="12">
        <v>7.875</v>
      </c>
      <c r="AG1135" s="12" t="s">
        <v>1551</v>
      </c>
      <c r="AH1135" s="12" t="s">
        <v>1546</v>
      </c>
      <c r="AI1135" s="12" t="s">
        <v>1457</v>
      </c>
      <c r="AJ1135" s="12">
        <v>1</v>
      </c>
      <c r="AK1135" s="12" t="s">
        <v>1458</v>
      </c>
      <c r="AL1135" s="12">
        <v>1</v>
      </c>
      <c r="AM1135" s="12" t="s">
        <v>1459</v>
      </c>
      <c r="AN1135" s="12">
        <v>3</v>
      </c>
      <c r="AO1135" s="12">
        <v>3</v>
      </c>
      <c r="AP1135" s="12">
        <v>0</v>
      </c>
      <c r="AQ1135" s="12">
        <v>3</v>
      </c>
      <c r="AR1135" s="12">
        <v>0</v>
      </c>
      <c r="AS1135" s="12">
        <v>30</v>
      </c>
      <c r="AT1135" s="12">
        <v>30</v>
      </c>
      <c r="AU1135" s="12">
        <v>84</v>
      </c>
      <c r="AX1135" s="12">
        <v>0</v>
      </c>
      <c r="AY1135" s="12">
        <v>-4.6455000000000003E-3</v>
      </c>
      <c r="AZ1135" s="12">
        <v>6.9124E-3</v>
      </c>
      <c r="BA1135" s="12">
        <v>13.982810000000001</v>
      </c>
      <c r="BB1135" s="12">
        <v>0.27717920000000001</v>
      </c>
      <c r="BC1135" s="12">
        <v>5.1368850000000004</v>
      </c>
      <c r="BD1135" s="12">
        <v>1.0211100000000001E-2</v>
      </c>
      <c r="BE1135" s="12">
        <v>6.4352400000000004E-2</v>
      </c>
      <c r="BF1135" s="12">
        <v>2.1932000000000002E-3</v>
      </c>
      <c r="BG1135" s="12">
        <v>1.8851099999999999E-2</v>
      </c>
      <c r="BH1135" s="12">
        <v>5.0642999999999999E-3</v>
      </c>
      <c r="BI1135" s="12">
        <v>1.4986000000000001E-3</v>
      </c>
      <c r="BJ1135" s="12">
        <v>1.093E-3</v>
      </c>
      <c r="BK1135" s="12">
        <v>7.5233000000000001E-3</v>
      </c>
      <c r="BL1135" s="12">
        <v>4.8945999999999998E-3</v>
      </c>
      <c r="BM1135" s="12">
        <v>17.84009</v>
      </c>
      <c r="BN1135" s="12">
        <v>9.6918000000000004E-3</v>
      </c>
      <c r="BO1135" s="12">
        <v>5.1529049999999996</v>
      </c>
      <c r="BP1135" s="12">
        <v>9.9959000000000003E-3</v>
      </c>
      <c r="BQ1135" s="12">
        <v>6.7444299999999999E-2</v>
      </c>
      <c r="BR1135" s="12">
        <v>2.1075999999999998E-3</v>
      </c>
      <c r="BS1135" s="12">
        <v>4.0123600000000002E-2</v>
      </c>
      <c r="BT1135" s="12">
        <v>4.9119999999999997E-3</v>
      </c>
      <c r="BU1135" s="12">
        <v>1.48343E-2</v>
      </c>
      <c r="BV1135" s="12">
        <v>2.5040000000000001E-4</v>
      </c>
      <c r="BW1135" s="12">
        <v>1</v>
      </c>
      <c r="BX1135" s="12">
        <v>0</v>
      </c>
      <c r="BY1135" s="12">
        <v>1</v>
      </c>
      <c r="BZ1135" s="12">
        <v>0</v>
      </c>
      <c r="CA1135" s="12">
        <v>1</v>
      </c>
      <c r="CB1135" s="12">
        <v>0</v>
      </c>
      <c r="CC1135" s="12">
        <v>1</v>
      </c>
      <c r="CD1135" s="12">
        <v>0</v>
      </c>
      <c r="CE1135" s="12">
        <v>1</v>
      </c>
      <c r="CF1135" s="12">
        <v>0</v>
      </c>
      <c r="CG1135" s="12">
        <v>1</v>
      </c>
      <c r="CH1135" s="12">
        <v>0</v>
      </c>
      <c r="CI1135" s="12">
        <v>1</v>
      </c>
      <c r="CJ1135" s="12">
        <v>0</v>
      </c>
      <c r="CK1135" s="12">
        <v>1</v>
      </c>
      <c r="CL1135" s="12">
        <v>0</v>
      </c>
      <c r="CM1135" s="12">
        <v>1</v>
      </c>
      <c r="CN1135" s="12">
        <v>0</v>
      </c>
      <c r="CO1135" s="12">
        <v>1</v>
      </c>
      <c r="CP1135" s="12">
        <v>0</v>
      </c>
      <c r="CQ1135" s="12">
        <v>1</v>
      </c>
      <c r="CR1135" s="12">
        <v>0</v>
      </c>
      <c r="CS1135" s="12">
        <v>1.0231209999999999</v>
      </c>
      <c r="CT1135" s="12">
        <v>1.6218999999999999E-3</v>
      </c>
      <c r="CU1135" s="12">
        <v>1.2168699999999999E-2</v>
      </c>
      <c r="CV1135" s="12">
        <v>4.8809999999999999E-3</v>
      </c>
      <c r="CW1135" s="12">
        <v>3.8572760000000001</v>
      </c>
      <c r="CX1135" s="12">
        <v>0.27700970000000003</v>
      </c>
      <c r="CY1135" s="12">
        <v>1.60205E-2</v>
      </c>
      <c r="CZ1135" s="12">
        <v>2.0853999999999998E-3</v>
      </c>
      <c r="DA1135" s="12">
        <v>3.0918999999999999E-3</v>
      </c>
      <c r="DB1135" s="12">
        <v>6.066E-4</v>
      </c>
      <c r="DC1135" s="12">
        <v>2.12725E-2</v>
      </c>
      <c r="DD1135" s="12">
        <v>1.2328E-3</v>
      </c>
      <c r="DE1135" s="12">
        <v>1.3369600000000001E-2</v>
      </c>
      <c r="DF1135" s="12">
        <v>1.0623E-3</v>
      </c>
      <c r="DG1135" s="12">
        <v>2.9169999999999999E-4</v>
      </c>
      <c r="DH1135" s="12">
        <v>2.1269999999999999E-4</v>
      </c>
      <c r="DI1135" s="12">
        <v>0.5427611</v>
      </c>
      <c r="DJ1135" s="12">
        <v>6.2246999999999997E-3</v>
      </c>
      <c r="DK1135" s="12">
        <v>1.6723E-3</v>
      </c>
      <c r="DL1135" s="12">
        <v>1.22005E-2</v>
      </c>
      <c r="DM1135" s="12">
        <v>3.2777000000000001E-3</v>
      </c>
      <c r="DN1135" s="12">
        <v>-3.1699999999999998E-5</v>
      </c>
      <c r="DO1135" s="44">
        <v>3.3026569999999997E-8</v>
      </c>
      <c r="DP1135" s="12">
        <v>1.2525100000000001E-2</v>
      </c>
      <c r="DQ1135" s="12">
        <v>4.2759999999999999E-4</v>
      </c>
      <c r="DR1135" s="12">
        <v>2.721527</v>
      </c>
      <c r="DS1135" s="12">
        <v>5.4219000000000003E-2</v>
      </c>
      <c r="DT1135" s="12">
        <v>2.6282839999999998</v>
      </c>
      <c r="DU1135" s="12">
        <v>8.3004099999999997E-2</v>
      </c>
      <c r="DV1135" s="12">
        <v>96.841449999999995</v>
      </c>
      <c r="DW1135" s="12">
        <v>3.6085910000000001</v>
      </c>
      <c r="DX1135" s="12">
        <v>18.875730000000001</v>
      </c>
      <c r="DY1135" s="12">
        <v>0.59305339999999995</v>
      </c>
      <c r="DZ1135" s="12">
        <v>0.59306210000000004</v>
      </c>
      <c r="EA1135" s="12">
        <v>0</v>
      </c>
      <c r="EB1135" s="12">
        <v>0</v>
      </c>
      <c r="EC1135" s="44">
        <v>2.5689280000000001E-16</v>
      </c>
      <c r="ED1135" s="44">
        <v>6.9914070000000003E-16</v>
      </c>
      <c r="EE1135" s="12" t="s">
        <v>1460</v>
      </c>
      <c r="EF1135" s="12">
        <v>3.9436999999999996E-3</v>
      </c>
      <c r="EG1135" s="44">
        <v>6.7319999999999997E-7</v>
      </c>
      <c r="EH1135" s="12">
        <v>1.696555</v>
      </c>
      <c r="EI1135" s="12">
        <v>1.000189</v>
      </c>
      <c r="EJ1135" s="12">
        <v>6.9459999999999997E-4</v>
      </c>
      <c r="EK1135" s="12">
        <v>1.6500000000000001E-5</v>
      </c>
      <c r="EL1135" s="12">
        <v>8.7000000000000001E-5</v>
      </c>
      <c r="EM1135" s="44">
        <v>5.0000000000000004E-6</v>
      </c>
      <c r="EN1135" s="12">
        <v>2.6059999999999999E-4</v>
      </c>
      <c r="EO1135" s="44">
        <v>4.9999999999999998E-7</v>
      </c>
      <c r="EP1135" s="12">
        <v>1.261E-2</v>
      </c>
      <c r="EQ1135" s="12">
        <v>2.0000000000000002E-5</v>
      </c>
      <c r="ER1135" s="12">
        <v>7.5310000000000004E-3</v>
      </c>
      <c r="ES1135" s="12">
        <v>1.05E-4</v>
      </c>
      <c r="ET1135" s="12">
        <v>1.4999999999999999E-4</v>
      </c>
      <c r="EU1135" s="12">
        <v>1.0000000000000001E-5</v>
      </c>
      <c r="EV1135" s="12">
        <v>250</v>
      </c>
      <c r="EW1135" s="12">
        <v>0.01</v>
      </c>
      <c r="EX1135" s="12">
        <v>1.96</v>
      </c>
      <c r="EY1135" s="12">
        <v>0</v>
      </c>
      <c r="EZ1135" s="12">
        <v>-4.6455000000000003E-3</v>
      </c>
      <c r="FA1135" s="12">
        <v>6.9124E-3</v>
      </c>
      <c r="FB1135" s="12">
        <v>13.982810000000001</v>
      </c>
      <c r="FC1135" s="12">
        <v>0.27717920000000001</v>
      </c>
      <c r="FD1135" s="12">
        <v>5.1378570000000003</v>
      </c>
      <c r="FE1135" s="12">
        <v>1.0213E-2</v>
      </c>
      <c r="FF1135" s="12">
        <v>6.4352400000000004E-2</v>
      </c>
      <c r="FG1135" s="12">
        <v>2.1932000000000002E-3</v>
      </c>
      <c r="FH1135" s="12">
        <v>3.1981900000000001E-2</v>
      </c>
      <c r="FI1135" s="12">
        <v>8.5918999999999995E-3</v>
      </c>
      <c r="FJ1135" s="12">
        <v>1.4986000000000001E-3</v>
      </c>
      <c r="FK1135" s="12">
        <v>1.093E-3</v>
      </c>
      <c r="FL1135" s="12">
        <v>1.069E-4</v>
      </c>
      <c r="FM1135" s="12">
        <v>73.369280000000003</v>
      </c>
      <c r="FN1135" s="12">
        <v>0.36845879999999998</v>
      </c>
      <c r="FO1135" s="12">
        <v>1.9977549999999999</v>
      </c>
      <c r="FP1135" s="12">
        <v>73.342619999999997</v>
      </c>
      <c r="FQ1135" s="12">
        <v>0.9996292</v>
      </c>
      <c r="FR1135" s="12">
        <v>2.6958599999999999E-2</v>
      </c>
      <c r="FS1135" s="44">
        <v>5.4629999999999996E-10</v>
      </c>
      <c r="FT1135" s="44">
        <v>5.8099999999999998E-11</v>
      </c>
      <c r="FU1135" s="12">
        <v>0</v>
      </c>
      <c r="FV1135" s="44">
        <v>4.962E-10</v>
      </c>
      <c r="FW1135" s="12">
        <v>1.975E-2</v>
      </c>
      <c r="FX1135" s="44">
        <v>5.4629999999999996E-10</v>
      </c>
      <c r="FY1135" s="44">
        <v>7.0679999999999999E-6</v>
      </c>
      <c r="FZ1135" s="44">
        <v>5.5304999999999997E-10</v>
      </c>
      <c r="GA1135" s="44">
        <v>6.3080000000000001E-9</v>
      </c>
      <c r="GB1135" s="44">
        <v>5.5430000000000004E-10</v>
      </c>
      <c r="GC1135" s="12">
        <v>1.167E-2</v>
      </c>
      <c r="GD1135" s="12">
        <v>0</v>
      </c>
      <c r="GE1135" s="12">
        <v>295.5</v>
      </c>
      <c r="GF1135" s="12">
        <v>0.1</v>
      </c>
      <c r="GG1135" s="12">
        <v>1575</v>
      </c>
      <c r="GH1135" s="12">
        <v>2</v>
      </c>
      <c r="GI1135" s="12">
        <v>1.261E-2</v>
      </c>
      <c r="GJ1135" s="12">
        <v>-1.3980000000000001E-4</v>
      </c>
    </row>
    <row r="1136" spans="1:192" s="12" customFormat="1" ht="12">
      <c r="A1136" s="31"/>
      <c r="B1136" s="32" t="s">
        <v>1700</v>
      </c>
      <c r="C1136" s="32">
        <v>3</v>
      </c>
      <c r="D1136" s="40">
        <v>3.136895</v>
      </c>
      <c r="E1136" s="33">
        <v>9.678E-4</v>
      </c>
      <c r="F1136" s="33">
        <v>0.22809999999999997</v>
      </c>
      <c r="G1136" s="34">
        <v>0.14128177856713794</v>
      </c>
      <c r="H1136" s="45">
        <v>527.17916924984502</v>
      </c>
      <c r="I1136" s="36">
        <v>97.848770000000002</v>
      </c>
      <c r="J1136" s="45">
        <v>21.972290000000001</v>
      </c>
      <c r="K1136" s="45">
        <v>1.028772</v>
      </c>
      <c r="L1136" s="12">
        <v>1.6218999999999999E-3</v>
      </c>
      <c r="T1136" s="12" t="s">
        <v>1025</v>
      </c>
      <c r="U1136" s="12" t="s">
        <v>1014</v>
      </c>
      <c r="V1136" s="12">
        <v>37</v>
      </c>
      <c r="W1136" s="43">
        <v>42564</v>
      </c>
      <c r="X1136" s="12">
        <v>3.983333</v>
      </c>
      <c r="Y1136" s="44">
        <v>3551227000</v>
      </c>
      <c r="AA1136" s="12" t="s">
        <v>1452</v>
      </c>
      <c r="AB1136" s="12">
        <v>11</v>
      </c>
      <c r="AC1136" s="12" t="s">
        <v>1540</v>
      </c>
      <c r="AE1136" s="12" t="s">
        <v>1454</v>
      </c>
      <c r="AF1136" s="12">
        <v>7.875</v>
      </c>
      <c r="AG1136" s="12" t="s">
        <v>1550</v>
      </c>
      <c r="AH1136" s="12" t="s">
        <v>1546</v>
      </c>
      <c r="AI1136" s="12" t="s">
        <v>1547</v>
      </c>
      <c r="AJ1136" s="12">
        <v>1</v>
      </c>
      <c r="AK1136" s="12" t="s">
        <v>1458</v>
      </c>
      <c r="AL1136" s="12">
        <v>1</v>
      </c>
      <c r="AM1136" s="12" t="s">
        <v>1459</v>
      </c>
      <c r="AN1136" s="12">
        <v>3</v>
      </c>
      <c r="AO1136" s="12">
        <v>3</v>
      </c>
      <c r="AP1136" s="12">
        <v>0</v>
      </c>
      <c r="AQ1136" s="12">
        <v>3</v>
      </c>
      <c r="AR1136" s="12">
        <v>0</v>
      </c>
      <c r="AS1136" s="12">
        <v>30</v>
      </c>
      <c r="AT1136" s="12">
        <v>30</v>
      </c>
      <c r="AU1136" s="12">
        <v>43</v>
      </c>
      <c r="AX1136" s="12">
        <v>0</v>
      </c>
      <c r="AY1136" s="12">
        <v>-4.0198999999999999E-3</v>
      </c>
      <c r="AZ1136" s="12">
        <v>7.8557999999999996E-3</v>
      </c>
      <c r="BA1136" s="12">
        <v>8.8637320000000006</v>
      </c>
      <c r="BB1136" s="12">
        <v>0.2643471</v>
      </c>
      <c r="BC1136" s="12">
        <v>2.8251119999999998</v>
      </c>
      <c r="BD1136" s="12">
        <v>1.04717E-2</v>
      </c>
      <c r="BE1136" s="12">
        <v>3.7798100000000001E-2</v>
      </c>
      <c r="BF1136" s="12">
        <v>2.274E-3</v>
      </c>
      <c r="BG1136" s="12">
        <v>1.6243E-3</v>
      </c>
      <c r="BH1136" s="12">
        <v>4.8313999999999996E-3</v>
      </c>
      <c r="BI1136" s="12">
        <v>6.4440000000000005E-4</v>
      </c>
      <c r="BJ1136" s="12">
        <v>1.044E-3</v>
      </c>
      <c r="BK1136" s="12">
        <v>-4.7663999999999996E-3</v>
      </c>
      <c r="BL1136" s="12">
        <v>5.4871E-3</v>
      </c>
      <c r="BM1136" s="12">
        <v>13.41549</v>
      </c>
      <c r="BN1136" s="12">
        <v>1.4820099999999999E-2</v>
      </c>
      <c r="BO1136" s="12">
        <v>2.841132</v>
      </c>
      <c r="BP1136" s="12">
        <v>1.0262E-2</v>
      </c>
      <c r="BQ1136" s="12">
        <v>4.0890099999999999E-2</v>
      </c>
      <c r="BR1136" s="12">
        <v>2.1916000000000001E-3</v>
      </c>
      <c r="BS1136" s="12">
        <v>2.2896799999999998E-2</v>
      </c>
      <c r="BT1136" s="12">
        <v>4.6715000000000003E-3</v>
      </c>
      <c r="BU1136" s="12">
        <v>1.6047499999999999E-2</v>
      </c>
      <c r="BV1136" s="12">
        <v>2.4909999999999998E-4</v>
      </c>
      <c r="BW1136" s="12">
        <v>1</v>
      </c>
      <c r="BX1136" s="12">
        <v>0</v>
      </c>
      <c r="BY1136" s="12">
        <v>1</v>
      </c>
      <c r="BZ1136" s="12">
        <v>0</v>
      </c>
      <c r="CA1136" s="12">
        <v>1</v>
      </c>
      <c r="CB1136" s="12">
        <v>0</v>
      </c>
      <c r="CC1136" s="12">
        <v>1</v>
      </c>
      <c r="CD1136" s="12">
        <v>0</v>
      </c>
      <c r="CE1136" s="12">
        <v>1</v>
      </c>
      <c r="CF1136" s="12">
        <v>0</v>
      </c>
      <c r="CG1136" s="12">
        <v>1</v>
      </c>
      <c r="CH1136" s="12">
        <v>0</v>
      </c>
      <c r="CI1136" s="12">
        <v>1</v>
      </c>
      <c r="CJ1136" s="12">
        <v>0</v>
      </c>
      <c r="CK1136" s="12">
        <v>1</v>
      </c>
      <c r="CL1136" s="12">
        <v>0</v>
      </c>
      <c r="CM1136" s="12">
        <v>1</v>
      </c>
      <c r="CN1136" s="12">
        <v>0</v>
      </c>
      <c r="CO1136" s="12">
        <v>1</v>
      </c>
      <c r="CP1136" s="12">
        <v>0</v>
      </c>
      <c r="CQ1136" s="12">
        <v>1</v>
      </c>
      <c r="CR1136" s="12">
        <v>0</v>
      </c>
      <c r="CS1136" s="12">
        <v>1.0231209999999999</v>
      </c>
      <c r="CT1136" s="12">
        <v>1.6218999999999999E-3</v>
      </c>
      <c r="CU1136" s="12">
        <v>-7.4649999999999998E-4</v>
      </c>
      <c r="CV1136" s="12">
        <v>5.6219E-3</v>
      </c>
      <c r="CW1136" s="12">
        <v>4.551755</v>
      </c>
      <c r="CX1136" s="12">
        <v>0.26393139999999998</v>
      </c>
      <c r="CY1136" s="12">
        <v>1.60205E-2</v>
      </c>
      <c r="CZ1136" s="12">
        <v>2.0853999999999998E-3</v>
      </c>
      <c r="DA1136" s="12">
        <v>3.0918999999999999E-3</v>
      </c>
      <c r="DB1136" s="12">
        <v>6.066E-4</v>
      </c>
      <c r="DC1136" s="12">
        <v>2.12725E-2</v>
      </c>
      <c r="DD1136" s="12">
        <v>1.2328E-3</v>
      </c>
      <c r="DE1136" s="12">
        <v>1.5417699999999999E-2</v>
      </c>
      <c r="DF1136" s="12">
        <v>1.0120999999999999E-3</v>
      </c>
      <c r="DG1136" s="12">
        <v>2.2809999999999999E-4</v>
      </c>
      <c r="DH1136" s="12">
        <v>3.6949999999999998E-4</v>
      </c>
      <c r="DI1136" s="12">
        <v>9.3445100000000003E-2</v>
      </c>
      <c r="DJ1136" s="12">
        <v>9.678E-4</v>
      </c>
      <c r="DK1136" s="12">
        <v>2.8787000000000001E-3</v>
      </c>
      <c r="DL1136" s="12">
        <v>1.8967999999999999E-3</v>
      </c>
      <c r="DM1136" s="12">
        <v>5.6422E-3</v>
      </c>
      <c r="DN1136" s="12">
        <v>1.6440000000000001E-4</v>
      </c>
      <c r="DO1136" s="44">
        <v>5.6850930000000001E-8</v>
      </c>
      <c r="DP1136" s="12">
        <v>1.3376799999999999E-2</v>
      </c>
      <c r="DQ1136" s="12">
        <v>8.0630000000000003E-4</v>
      </c>
      <c r="DR1136" s="12">
        <v>3.136895</v>
      </c>
      <c r="DS1136" s="12">
        <v>9.4272900000000007E-2</v>
      </c>
      <c r="DT1136" s="12">
        <v>3.062046</v>
      </c>
      <c r="DU1136" s="12">
        <v>0.14423130000000001</v>
      </c>
      <c r="DV1136" s="12">
        <v>97.848770000000002</v>
      </c>
      <c r="DW1136" s="12">
        <v>5.4467600000000003</v>
      </c>
      <c r="DX1136" s="12">
        <v>21.972290000000001</v>
      </c>
      <c r="DY1136" s="12">
        <v>1.028772</v>
      </c>
      <c r="DZ1136" s="12">
        <v>1.0287790000000001</v>
      </c>
      <c r="EA1136" s="12">
        <v>0</v>
      </c>
      <c r="EB1136" s="12">
        <v>0</v>
      </c>
      <c r="EC1136" s="44">
        <v>1.412819E-16</v>
      </c>
      <c r="ED1136" s="44">
        <v>4.4318659999999998E-16</v>
      </c>
      <c r="EE1136" s="12" t="s">
        <v>1460</v>
      </c>
      <c r="EF1136" s="12">
        <v>3.9436999999999996E-3</v>
      </c>
      <c r="EG1136" s="44">
        <v>6.7319999999999997E-7</v>
      </c>
      <c r="EH1136" s="12">
        <v>1.6835869999999999</v>
      </c>
      <c r="EI1136" s="12">
        <v>1.000186</v>
      </c>
      <c r="EJ1136" s="12">
        <v>6.9459999999999997E-4</v>
      </c>
      <c r="EK1136" s="12">
        <v>1.6500000000000001E-5</v>
      </c>
      <c r="EL1136" s="12">
        <v>8.7000000000000001E-5</v>
      </c>
      <c r="EM1136" s="44">
        <v>5.0000000000000004E-6</v>
      </c>
      <c r="EN1136" s="12">
        <v>2.6059999999999999E-4</v>
      </c>
      <c r="EO1136" s="44">
        <v>4.9999999999999998E-7</v>
      </c>
      <c r="EP1136" s="12">
        <v>1.261E-2</v>
      </c>
      <c r="EQ1136" s="12">
        <v>2.0000000000000002E-5</v>
      </c>
      <c r="ER1136" s="12">
        <v>7.5310000000000004E-3</v>
      </c>
      <c r="ES1136" s="12">
        <v>1.05E-4</v>
      </c>
      <c r="ET1136" s="12">
        <v>1.4999999999999999E-4</v>
      </c>
      <c r="EU1136" s="12">
        <v>1.0000000000000001E-5</v>
      </c>
      <c r="EV1136" s="12">
        <v>250</v>
      </c>
      <c r="EW1136" s="12">
        <v>0.01</v>
      </c>
      <c r="EX1136" s="12">
        <v>1.96</v>
      </c>
      <c r="EY1136" s="12">
        <v>0</v>
      </c>
      <c r="EZ1136" s="12">
        <v>-4.0198999999999999E-3</v>
      </c>
      <c r="FA1136" s="12">
        <v>7.8557999999999996E-3</v>
      </c>
      <c r="FB1136" s="12">
        <v>8.8637320000000006</v>
      </c>
      <c r="FC1136" s="12">
        <v>0.2643471</v>
      </c>
      <c r="FD1136" s="12">
        <v>2.8256380000000001</v>
      </c>
      <c r="FE1136" s="12">
        <v>1.0473700000000001E-2</v>
      </c>
      <c r="FF1136" s="12">
        <v>3.7798100000000001E-2</v>
      </c>
      <c r="FG1136" s="12">
        <v>2.274E-3</v>
      </c>
      <c r="FH1136" s="12">
        <v>2.7345999999999998E-3</v>
      </c>
      <c r="FI1136" s="12">
        <v>8.1341E-3</v>
      </c>
      <c r="FJ1136" s="12">
        <v>6.4440000000000005E-4</v>
      </c>
      <c r="FK1136" s="12">
        <v>1.044E-3</v>
      </c>
      <c r="FL1136" s="12">
        <v>7.2799999999999994E-5</v>
      </c>
      <c r="FM1136" s="12">
        <v>162.2414</v>
      </c>
      <c r="FN1136" s="12">
        <v>0.31955349999999999</v>
      </c>
      <c r="FO1136" s="12">
        <v>3.0125250000000001</v>
      </c>
      <c r="FP1136" s="12">
        <v>162.21430000000001</v>
      </c>
      <c r="FQ1136" s="12">
        <v>0.99982760000000004</v>
      </c>
      <c r="FR1136" s="12">
        <v>1.8286500000000001E-2</v>
      </c>
      <c r="FS1136" s="44">
        <v>5.4629999999999996E-10</v>
      </c>
      <c r="FT1136" s="44">
        <v>5.8099999999999998E-11</v>
      </c>
      <c r="FU1136" s="12">
        <v>0</v>
      </c>
      <c r="FV1136" s="44">
        <v>4.962E-10</v>
      </c>
      <c r="FW1136" s="12">
        <v>1.975E-2</v>
      </c>
      <c r="FX1136" s="44">
        <v>5.4629999999999996E-10</v>
      </c>
      <c r="FY1136" s="44">
        <v>7.0679999999999999E-6</v>
      </c>
      <c r="FZ1136" s="44">
        <v>5.5304999999999997E-10</v>
      </c>
      <c r="GA1136" s="44">
        <v>6.3080000000000001E-9</v>
      </c>
      <c r="GB1136" s="44">
        <v>5.5430000000000004E-10</v>
      </c>
      <c r="GC1136" s="12">
        <v>1.167E-2</v>
      </c>
      <c r="GD1136" s="12">
        <v>0</v>
      </c>
      <c r="GE1136" s="12">
        <v>295.5</v>
      </c>
      <c r="GF1136" s="12">
        <v>0.1</v>
      </c>
      <c r="GG1136" s="12">
        <v>1575</v>
      </c>
      <c r="GH1136" s="12">
        <v>2</v>
      </c>
      <c r="GI1136" s="12">
        <v>1.261E-2</v>
      </c>
      <c r="GJ1136" s="12">
        <v>7.2400000000000003E-4</v>
      </c>
    </row>
    <row r="1137" spans="1:192" s="12" customFormat="1" ht="12">
      <c r="A1137" s="31"/>
      <c r="B1137" s="32" t="s">
        <v>1611</v>
      </c>
      <c r="C1137" s="32">
        <v>3</v>
      </c>
      <c r="D1137" s="40">
        <v>3.4593050000000001</v>
      </c>
      <c r="E1137" s="33">
        <v>3.7211099999999997E-2</v>
      </c>
      <c r="F1137" s="33">
        <v>0.83479999999999999</v>
      </c>
      <c r="G1137" s="34">
        <v>7.327683858938161E-2</v>
      </c>
      <c r="H1137" s="45">
        <v>13.711070083926572</v>
      </c>
      <c r="I1137" s="36">
        <v>92.937280000000001</v>
      </c>
      <c r="J1137" s="45">
        <v>23.013529999999999</v>
      </c>
      <c r="K1137" s="45">
        <v>1.967468</v>
      </c>
      <c r="L1137" s="12">
        <v>1.6218999999999999E-3</v>
      </c>
      <c r="T1137" s="12" t="s">
        <v>1026</v>
      </c>
      <c r="U1137" s="12" t="s">
        <v>1014</v>
      </c>
      <c r="V1137" s="12">
        <v>37</v>
      </c>
      <c r="W1137" s="43">
        <v>42564</v>
      </c>
      <c r="X1137" s="12">
        <v>11.35</v>
      </c>
      <c r="Y1137" s="44">
        <v>3551254000</v>
      </c>
      <c r="AA1137" s="12" t="s">
        <v>1452</v>
      </c>
      <c r="AB1137" s="12">
        <v>11</v>
      </c>
      <c r="AC1137" s="12" t="s">
        <v>1540</v>
      </c>
      <c r="AE1137" s="12" t="s">
        <v>1454</v>
      </c>
      <c r="AF1137" s="12">
        <v>7.875</v>
      </c>
      <c r="AG1137" s="12" t="s">
        <v>1549</v>
      </c>
      <c r="AH1137" s="12" t="s">
        <v>1546</v>
      </c>
      <c r="AI1137" s="12" t="s">
        <v>1457</v>
      </c>
      <c r="AJ1137" s="12">
        <v>1</v>
      </c>
      <c r="AK1137" s="12" t="s">
        <v>1458</v>
      </c>
      <c r="AL1137" s="12">
        <v>1</v>
      </c>
      <c r="AM1137" s="12" t="s">
        <v>1459</v>
      </c>
      <c r="AN1137" s="12">
        <v>3</v>
      </c>
      <c r="AO1137" s="12">
        <v>3</v>
      </c>
      <c r="AP1137" s="12">
        <v>0</v>
      </c>
      <c r="AQ1137" s="12">
        <v>3</v>
      </c>
      <c r="AR1137" s="12">
        <v>0</v>
      </c>
      <c r="AS1137" s="12">
        <v>30</v>
      </c>
      <c r="AT1137" s="12">
        <v>30</v>
      </c>
      <c r="AU1137" s="12">
        <v>72</v>
      </c>
      <c r="AX1137" s="12">
        <v>0</v>
      </c>
      <c r="AY1137" s="12">
        <v>-2.11947E-2</v>
      </c>
      <c r="AZ1137" s="12">
        <v>7.5345999999999998E-3</v>
      </c>
      <c r="BA1137" s="12">
        <v>5.069871</v>
      </c>
      <c r="BB1137" s="12">
        <v>0.26277129999999999</v>
      </c>
      <c r="BC1137" s="12">
        <v>1.465298</v>
      </c>
      <c r="BD1137" s="12">
        <v>9.7789000000000001E-3</v>
      </c>
      <c r="BE1137" s="12">
        <v>2.25046E-2</v>
      </c>
      <c r="BF1137" s="12">
        <v>2.2620000000000001E-3</v>
      </c>
      <c r="BG1137" s="12">
        <v>3.2197000000000003E-2</v>
      </c>
      <c r="BH1137" s="12">
        <v>5.4095000000000002E-3</v>
      </c>
      <c r="BI1137" s="12">
        <v>1.2233999999999999E-3</v>
      </c>
      <c r="BJ1137" s="12">
        <v>1.0351E-3</v>
      </c>
      <c r="BK1137" s="12">
        <v>-1.70102E-2</v>
      </c>
      <c r="BL1137" s="12">
        <v>5.2093E-3</v>
      </c>
      <c r="BM1137" s="12">
        <v>8.8845829999999992</v>
      </c>
      <c r="BN1137" s="12">
        <v>8.6285000000000008E-3</v>
      </c>
      <c r="BO1137" s="12">
        <v>1.4813190000000001</v>
      </c>
      <c r="BP1137" s="12">
        <v>9.5539000000000006E-3</v>
      </c>
      <c r="BQ1137" s="12">
        <v>2.5596500000000001E-2</v>
      </c>
      <c r="BR1137" s="12">
        <v>2.1790999999999998E-3</v>
      </c>
      <c r="BS1137" s="12">
        <v>5.3469500000000003E-2</v>
      </c>
      <c r="BT1137" s="12">
        <v>5.2671000000000003E-3</v>
      </c>
      <c r="BU1137" s="12">
        <v>1.43832E-2</v>
      </c>
      <c r="BV1137" s="12">
        <v>2.3259999999999999E-4</v>
      </c>
      <c r="BW1137" s="12">
        <v>1</v>
      </c>
      <c r="BX1137" s="12">
        <v>0</v>
      </c>
      <c r="BY1137" s="12">
        <v>1</v>
      </c>
      <c r="BZ1137" s="12">
        <v>0</v>
      </c>
      <c r="CA1137" s="12">
        <v>1</v>
      </c>
      <c r="CB1137" s="12">
        <v>0</v>
      </c>
      <c r="CC1137" s="12">
        <v>1</v>
      </c>
      <c r="CD1137" s="12">
        <v>0</v>
      </c>
      <c r="CE1137" s="12">
        <v>1</v>
      </c>
      <c r="CF1137" s="12">
        <v>0</v>
      </c>
      <c r="CG1137" s="12">
        <v>1</v>
      </c>
      <c r="CH1137" s="12">
        <v>0</v>
      </c>
      <c r="CI1137" s="12">
        <v>1</v>
      </c>
      <c r="CJ1137" s="12">
        <v>0</v>
      </c>
      <c r="CK1137" s="12">
        <v>1</v>
      </c>
      <c r="CL1137" s="12">
        <v>0</v>
      </c>
      <c r="CM1137" s="12">
        <v>1</v>
      </c>
      <c r="CN1137" s="12">
        <v>0</v>
      </c>
      <c r="CO1137" s="12">
        <v>1</v>
      </c>
      <c r="CP1137" s="12">
        <v>0</v>
      </c>
      <c r="CQ1137" s="12">
        <v>1</v>
      </c>
      <c r="CR1137" s="12">
        <v>0</v>
      </c>
      <c r="CS1137" s="12">
        <v>1.0231209999999999</v>
      </c>
      <c r="CT1137" s="12">
        <v>1.6218999999999999E-3</v>
      </c>
      <c r="CU1137" s="12">
        <v>4.1846000000000001E-3</v>
      </c>
      <c r="CV1137" s="12">
        <v>5.4435999999999998E-3</v>
      </c>
      <c r="CW1137" s="12">
        <v>3.8147120000000001</v>
      </c>
      <c r="CX1137" s="12">
        <v>0.26262960000000002</v>
      </c>
      <c r="CY1137" s="12">
        <v>1.60205E-2</v>
      </c>
      <c r="CZ1137" s="12">
        <v>2.0853999999999998E-3</v>
      </c>
      <c r="DA1137" s="12">
        <v>3.0918999999999999E-3</v>
      </c>
      <c r="DB1137" s="12">
        <v>6.066E-4</v>
      </c>
      <c r="DC1137" s="12">
        <v>2.12725E-2</v>
      </c>
      <c r="DD1137" s="12">
        <v>1.2328E-3</v>
      </c>
      <c r="DE1137" s="12">
        <v>1.31874E-2</v>
      </c>
      <c r="DF1137" s="12">
        <v>1.0070999999999999E-3</v>
      </c>
      <c r="DG1137" s="12">
        <v>8.3480000000000002E-4</v>
      </c>
      <c r="DH1137" s="12">
        <v>7.0629999999999998E-4</v>
      </c>
      <c r="DI1137" s="12">
        <v>1.156973</v>
      </c>
      <c r="DJ1137" s="12">
        <v>3.7211099999999997E-2</v>
      </c>
      <c r="DK1137" s="12">
        <v>6.2567999999999999E-3</v>
      </c>
      <c r="DL1137" s="12">
        <v>7.2933700000000004E-2</v>
      </c>
      <c r="DM1137" s="12">
        <v>1.2263400000000001E-2</v>
      </c>
      <c r="DN1137" s="12">
        <v>5.8739999999999997E-4</v>
      </c>
      <c r="DO1137" s="44">
        <v>1.235664E-7</v>
      </c>
      <c r="DP1137" s="12">
        <v>1.5355499999999999E-2</v>
      </c>
      <c r="DQ1137" s="12">
        <v>1.5468000000000001E-3</v>
      </c>
      <c r="DR1137" s="12">
        <v>3.4593050000000001</v>
      </c>
      <c r="DS1137" s="12">
        <v>0.18077589999999999</v>
      </c>
      <c r="DT1137" s="12">
        <v>3.2080679999999999</v>
      </c>
      <c r="DU1137" s="12">
        <v>0.27599109999999999</v>
      </c>
      <c r="DV1137" s="12">
        <v>92.937280000000001</v>
      </c>
      <c r="DW1137" s="12">
        <v>9.3190380000000008</v>
      </c>
      <c r="DX1137" s="12">
        <v>23.013529999999999</v>
      </c>
      <c r="DY1137" s="12">
        <v>1.967468</v>
      </c>
      <c r="DZ1137" s="12">
        <v>1.9674720000000001</v>
      </c>
      <c r="EA1137" s="12">
        <v>0</v>
      </c>
      <c r="EB1137" s="12">
        <v>0</v>
      </c>
      <c r="EC1137" s="44">
        <v>7.3278739999999997E-17</v>
      </c>
      <c r="ED1137" s="44">
        <v>2.5349350000000001E-16</v>
      </c>
      <c r="EE1137" s="12" t="s">
        <v>1460</v>
      </c>
      <c r="EF1137" s="12">
        <v>3.9436999999999996E-3</v>
      </c>
      <c r="EG1137" s="44">
        <v>6.7319999999999997E-7</v>
      </c>
      <c r="EH1137" s="12">
        <v>1.693811</v>
      </c>
      <c r="EI1137" s="12">
        <v>1.000189</v>
      </c>
      <c r="EJ1137" s="12">
        <v>6.9459999999999997E-4</v>
      </c>
      <c r="EK1137" s="12">
        <v>1.6500000000000001E-5</v>
      </c>
      <c r="EL1137" s="12">
        <v>8.7000000000000001E-5</v>
      </c>
      <c r="EM1137" s="44">
        <v>5.0000000000000004E-6</v>
      </c>
      <c r="EN1137" s="12">
        <v>2.6059999999999999E-4</v>
      </c>
      <c r="EO1137" s="44">
        <v>4.9999999999999998E-7</v>
      </c>
      <c r="EP1137" s="12">
        <v>1.261E-2</v>
      </c>
      <c r="EQ1137" s="12">
        <v>2.0000000000000002E-5</v>
      </c>
      <c r="ER1137" s="12">
        <v>7.5310000000000004E-3</v>
      </c>
      <c r="ES1137" s="12">
        <v>1.05E-4</v>
      </c>
      <c r="ET1137" s="12">
        <v>1.4999999999999999E-4</v>
      </c>
      <c r="EU1137" s="12">
        <v>1.0000000000000001E-5</v>
      </c>
      <c r="EV1137" s="12">
        <v>250</v>
      </c>
      <c r="EW1137" s="12">
        <v>0.01</v>
      </c>
      <c r="EX1137" s="12">
        <v>1.96</v>
      </c>
      <c r="EY1137" s="12">
        <v>0</v>
      </c>
      <c r="EZ1137" s="12">
        <v>-2.11947E-2</v>
      </c>
      <c r="FA1137" s="12">
        <v>7.5345999999999998E-3</v>
      </c>
      <c r="FB1137" s="12">
        <v>5.069871</v>
      </c>
      <c r="FC1137" s="12">
        <v>0.26277129999999999</v>
      </c>
      <c r="FD1137" s="12">
        <v>1.4655750000000001</v>
      </c>
      <c r="FE1137" s="12">
        <v>9.7806999999999998E-3</v>
      </c>
      <c r="FF1137" s="12">
        <v>2.25046E-2</v>
      </c>
      <c r="FG1137" s="12">
        <v>2.2620000000000001E-3</v>
      </c>
      <c r="FH1137" s="12">
        <v>5.4535599999999997E-2</v>
      </c>
      <c r="FI1137" s="12">
        <v>9.1625999999999999E-3</v>
      </c>
      <c r="FJ1137" s="12">
        <v>1.2233999999999999E-3</v>
      </c>
      <c r="FK1137" s="12">
        <v>1.0351E-3</v>
      </c>
      <c r="FL1137" s="12">
        <v>2.3900000000000001E-4</v>
      </c>
      <c r="FM1137" s="12">
        <v>85.772040000000004</v>
      </c>
      <c r="FN1137" s="12">
        <v>0.28969859999999997</v>
      </c>
      <c r="FO1137" s="12">
        <v>5.23719</v>
      </c>
      <c r="FP1137" s="12">
        <v>85.61721</v>
      </c>
      <c r="FQ1137" s="12">
        <v>0.99813419999999997</v>
      </c>
      <c r="FR1137" s="12">
        <v>6.00662E-2</v>
      </c>
      <c r="FS1137" s="44">
        <v>5.4629999999999996E-10</v>
      </c>
      <c r="FT1137" s="44">
        <v>5.8099999999999998E-11</v>
      </c>
      <c r="FU1137" s="12">
        <v>0</v>
      </c>
      <c r="FV1137" s="44">
        <v>4.962E-10</v>
      </c>
      <c r="FW1137" s="12">
        <v>1.975E-2</v>
      </c>
      <c r="FX1137" s="44">
        <v>5.4629999999999996E-10</v>
      </c>
      <c r="FY1137" s="44">
        <v>7.0679999999999999E-6</v>
      </c>
      <c r="FZ1137" s="44">
        <v>5.5304999999999997E-10</v>
      </c>
      <c r="GA1137" s="44">
        <v>6.3080000000000001E-9</v>
      </c>
      <c r="GB1137" s="44">
        <v>5.5430000000000004E-10</v>
      </c>
      <c r="GC1137" s="12">
        <v>1.167E-2</v>
      </c>
      <c r="GD1137" s="12">
        <v>0</v>
      </c>
      <c r="GE1137" s="12">
        <v>295.5</v>
      </c>
      <c r="GF1137" s="12">
        <v>0.1</v>
      </c>
      <c r="GG1137" s="12">
        <v>1575</v>
      </c>
      <c r="GH1137" s="12">
        <v>2</v>
      </c>
      <c r="GI1137" s="12">
        <v>1.261E-2</v>
      </c>
      <c r="GJ1137" s="12">
        <v>2.5877999999999999E-3</v>
      </c>
    </row>
    <row r="1138" spans="1:192" s="12" customFormat="1" ht="12">
      <c r="A1138" s="31"/>
      <c r="B1138" s="32" t="s">
        <v>1618</v>
      </c>
      <c r="C1138" s="32">
        <v>3</v>
      </c>
      <c r="D1138" s="40">
        <v>3.4017360000000001</v>
      </c>
      <c r="E1138" s="33">
        <v>1.1882800000000001E-2</v>
      </c>
      <c r="F1138" s="33">
        <v>0.41089999999999999</v>
      </c>
      <c r="G1138" s="34">
        <v>0.57239643889635317</v>
      </c>
      <c r="H1138" s="45">
        <v>42.936344969199176</v>
      </c>
      <c r="I1138" s="36">
        <v>96.449449999999999</v>
      </c>
      <c r="J1138" s="42">
        <v>23.481480000000001</v>
      </c>
      <c r="K1138" s="42">
        <v>0.25985510000000001</v>
      </c>
      <c r="L1138" s="12">
        <v>1.6218999999999999E-3</v>
      </c>
      <c r="T1138" s="12" t="s">
        <v>1032</v>
      </c>
      <c r="U1138" s="12" t="s">
        <v>1014</v>
      </c>
      <c r="V1138" s="12">
        <v>37</v>
      </c>
      <c r="W1138" s="43">
        <v>42564</v>
      </c>
      <c r="X1138" s="12">
        <v>12.58333</v>
      </c>
      <c r="Y1138" s="44">
        <v>3551258000</v>
      </c>
      <c r="AA1138" s="12" t="s">
        <v>1452</v>
      </c>
      <c r="AB1138" s="12">
        <v>11</v>
      </c>
      <c r="AC1138" s="12" t="s">
        <v>1540</v>
      </c>
      <c r="AE1138" s="12" t="s">
        <v>1454</v>
      </c>
      <c r="AF1138" s="12">
        <v>7.875</v>
      </c>
      <c r="AG1138" s="12" t="s">
        <v>1551</v>
      </c>
      <c r="AH1138" s="12" t="s">
        <v>1546</v>
      </c>
      <c r="AI1138" s="12" t="s">
        <v>1457</v>
      </c>
      <c r="AJ1138" s="12">
        <v>1</v>
      </c>
      <c r="AK1138" s="12" t="s">
        <v>1458</v>
      </c>
      <c r="AL1138" s="12">
        <v>1</v>
      </c>
      <c r="AM1138" s="12" t="s">
        <v>1459</v>
      </c>
      <c r="AN1138" s="12">
        <v>3</v>
      </c>
      <c r="AO1138" s="12">
        <v>3</v>
      </c>
      <c r="AP1138" s="12">
        <v>0</v>
      </c>
      <c r="AQ1138" s="12">
        <v>3</v>
      </c>
      <c r="AR1138" s="12">
        <v>0</v>
      </c>
      <c r="AS1138" s="12">
        <v>30</v>
      </c>
      <c r="AT1138" s="12">
        <v>30</v>
      </c>
      <c r="AU1138" s="12">
        <v>80</v>
      </c>
      <c r="AX1138" s="12">
        <v>0</v>
      </c>
      <c r="AY1138" s="12">
        <v>-1.9655499999999999E-2</v>
      </c>
      <c r="AZ1138" s="12">
        <v>7.6134999999999996E-3</v>
      </c>
      <c r="BA1138" s="12">
        <v>38.94314</v>
      </c>
      <c r="BB1138" s="12">
        <v>0.27041140000000002</v>
      </c>
      <c r="BC1138" s="12">
        <v>11.44586</v>
      </c>
      <c r="BD1138" s="12">
        <v>1.08574E-2</v>
      </c>
      <c r="BE1138" s="12">
        <v>0.14855499999999999</v>
      </c>
      <c r="BF1138" s="12">
        <v>2.4115999999999999E-3</v>
      </c>
      <c r="BG1138" s="12">
        <v>8.0230899999999994E-2</v>
      </c>
      <c r="BH1138" s="12">
        <v>5.3127000000000001E-3</v>
      </c>
      <c r="BI1138" s="12">
        <v>4.7039999999999998E-3</v>
      </c>
      <c r="BJ1138" s="12">
        <v>1.0692E-3</v>
      </c>
      <c r="BK1138" s="12">
        <v>-1.5470899999999999E-2</v>
      </c>
      <c r="BL1138" s="12">
        <v>5.3229000000000002E-3</v>
      </c>
      <c r="BM1138" s="12">
        <v>42.772730000000003</v>
      </c>
      <c r="BN1138" s="12">
        <v>1.36247E-2</v>
      </c>
      <c r="BO1138" s="12">
        <v>11.461880000000001</v>
      </c>
      <c r="BP1138" s="12">
        <v>1.06552E-2</v>
      </c>
      <c r="BQ1138" s="12">
        <v>0.1516469</v>
      </c>
      <c r="BR1138" s="12">
        <v>2.3341E-3</v>
      </c>
      <c r="BS1138" s="12">
        <v>0.1015035</v>
      </c>
      <c r="BT1138" s="12">
        <v>5.1676999999999999E-3</v>
      </c>
      <c r="BU1138" s="12">
        <v>1.7860899999999999E-2</v>
      </c>
      <c r="BV1138" s="12">
        <v>2.5839999999999999E-4</v>
      </c>
      <c r="BW1138" s="12">
        <v>1</v>
      </c>
      <c r="BX1138" s="12">
        <v>0</v>
      </c>
      <c r="BY1138" s="12">
        <v>1</v>
      </c>
      <c r="BZ1138" s="12">
        <v>0</v>
      </c>
      <c r="CA1138" s="12">
        <v>1</v>
      </c>
      <c r="CB1138" s="12">
        <v>0</v>
      </c>
      <c r="CC1138" s="12">
        <v>1</v>
      </c>
      <c r="CD1138" s="12">
        <v>0</v>
      </c>
      <c r="CE1138" s="12">
        <v>1</v>
      </c>
      <c r="CF1138" s="12">
        <v>0</v>
      </c>
      <c r="CG1138" s="12">
        <v>1</v>
      </c>
      <c r="CH1138" s="12">
        <v>0</v>
      </c>
      <c r="CI1138" s="12">
        <v>1</v>
      </c>
      <c r="CJ1138" s="12">
        <v>0</v>
      </c>
      <c r="CK1138" s="12">
        <v>1</v>
      </c>
      <c r="CL1138" s="12">
        <v>0</v>
      </c>
      <c r="CM1138" s="12">
        <v>1</v>
      </c>
      <c r="CN1138" s="12">
        <v>0</v>
      </c>
      <c r="CO1138" s="12">
        <v>1</v>
      </c>
      <c r="CP1138" s="12">
        <v>0</v>
      </c>
      <c r="CQ1138" s="12">
        <v>1</v>
      </c>
      <c r="CR1138" s="12">
        <v>0</v>
      </c>
      <c r="CS1138" s="12">
        <v>1.0231209999999999</v>
      </c>
      <c r="CT1138" s="12">
        <v>1.6218999999999999E-3</v>
      </c>
      <c r="CU1138" s="12">
        <v>4.1846000000000001E-3</v>
      </c>
      <c r="CV1138" s="12">
        <v>5.4435999999999998E-3</v>
      </c>
      <c r="CW1138" s="12">
        <v>3.8295949999999999</v>
      </c>
      <c r="CX1138" s="12">
        <v>0.27006799999999997</v>
      </c>
      <c r="CY1138" s="12">
        <v>1.60205E-2</v>
      </c>
      <c r="CZ1138" s="12">
        <v>2.0853999999999998E-3</v>
      </c>
      <c r="DA1138" s="12">
        <v>3.0918999999999999E-3</v>
      </c>
      <c r="DB1138" s="12">
        <v>6.066E-4</v>
      </c>
      <c r="DC1138" s="12">
        <v>2.12725E-2</v>
      </c>
      <c r="DD1138" s="12">
        <v>1.2328E-3</v>
      </c>
      <c r="DE1138" s="12">
        <v>1.32633E-2</v>
      </c>
      <c r="DF1138" s="12">
        <v>1.0356E-3</v>
      </c>
      <c r="DG1138" s="12">
        <v>4.1090000000000001E-4</v>
      </c>
      <c r="DH1138" s="12">
        <v>9.3399999999999993E-5</v>
      </c>
      <c r="DI1138" s="12">
        <v>0.74411689999999997</v>
      </c>
      <c r="DJ1138" s="12">
        <v>1.1882800000000001E-2</v>
      </c>
      <c r="DK1138" s="12">
        <v>7.8689999999999999E-4</v>
      </c>
      <c r="DL1138" s="12">
        <v>2.32902E-2</v>
      </c>
      <c r="DM1138" s="12">
        <v>1.5424E-3</v>
      </c>
      <c r="DN1138" s="12">
        <v>6.5599999999999995E-5</v>
      </c>
      <c r="DO1138" s="44">
        <v>1.5541069999999999E-8</v>
      </c>
      <c r="DP1138" s="12">
        <v>1.29765E-2</v>
      </c>
      <c r="DQ1138" s="12">
        <v>2.1100000000000001E-4</v>
      </c>
      <c r="DR1138" s="12">
        <v>3.4017360000000001</v>
      </c>
      <c r="DS1138" s="12">
        <v>2.3840199999999999E-2</v>
      </c>
      <c r="DT1138" s="12">
        <v>3.2737180000000001</v>
      </c>
      <c r="DU1138" s="12">
        <v>3.6461100000000003E-2</v>
      </c>
      <c r="DV1138" s="12">
        <v>96.449449999999999</v>
      </c>
      <c r="DW1138" s="12">
        <v>1.263344</v>
      </c>
      <c r="DX1138" s="12">
        <v>23.481480000000001</v>
      </c>
      <c r="DY1138" s="12">
        <v>0.25985510000000001</v>
      </c>
      <c r="DZ1138" s="12">
        <v>0.2598857</v>
      </c>
      <c r="EA1138" s="12">
        <v>0.15423319999999999</v>
      </c>
      <c r="EB1138" s="12">
        <v>0</v>
      </c>
      <c r="EC1138" s="44">
        <v>5.7240100000000001E-16</v>
      </c>
      <c r="ED1138" s="44">
        <v>1.947157E-15</v>
      </c>
      <c r="EE1138" s="12" t="s">
        <v>1460</v>
      </c>
      <c r="EF1138" s="12">
        <v>3.9436999999999996E-3</v>
      </c>
      <c r="EG1138" s="44">
        <v>6.7319999999999997E-7</v>
      </c>
      <c r="EH1138" s="12">
        <v>1.6955309999999999</v>
      </c>
      <c r="EI1138" s="12">
        <v>1.000189</v>
      </c>
      <c r="EJ1138" s="12">
        <v>6.9459999999999997E-4</v>
      </c>
      <c r="EK1138" s="12">
        <v>1.6500000000000001E-5</v>
      </c>
      <c r="EL1138" s="12">
        <v>8.7000000000000001E-5</v>
      </c>
      <c r="EM1138" s="44">
        <v>5.0000000000000004E-6</v>
      </c>
      <c r="EN1138" s="12">
        <v>2.6059999999999999E-4</v>
      </c>
      <c r="EO1138" s="44">
        <v>4.9999999999999998E-7</v>
      </c>
      <c r="EP1138" s="12">
        <v>1.261E-2</v>
      </c>
      <c r="EQ1138" s="12">
        <v>2.0000000000000002E-5</v>
      </c>
      <c r="ER1138" s="12">
        <v>7.5310000000000004E-3</v>
      </c>
      <c r="ES1138" s="12">
        <v>1.05E-4</v>
      </c>
      <c r="ET1138" s="12">
        <v>1.4999999999999999E-4</v>
      </c>
      <c r="EU1138" s="12">
        <v>1.0000000000000001E-5</v>
      </c>
      <c r="EV1138" s="12">
        <v>250</v>
      </c>
      <c r="EW1138" s="12">
        <v>0.01</v>
      </c>
      <c r="EX1138" s="12">
        <v>1.96</v>
      </c>
      <c r="EY1138" s="12">
        <v>0</v>
      </c>
      <c r="EZ1138" s="12">
        <v>-1.9655499999999999E-2</v>
      </c>
      <c r="FA1138" s="12">
        <v>7.6134999999999996E-3</v>
      </c>
      <c r="FB1138" s="12">
        <v>38.94314</v>
      </c>
      <c r="FC1138" s="12">
        <v>0.27041140000000002</v>
      </c>
      <c r="FD1138" s="12">
        <v>11.44802</v>
      </c>
      <c r="FE1138" s="12">
        <v>1.08594E-2</v>
      </c>
      <c r="FF1138" s="12">
        <v>0.14855499999999999</v>
      </c>
      <c r="FG1138" s="12">
        <v>2.4115999999999999E-3</v>
      </c>
      <c r="FH1138" s="12">
        <v>0.13603409999999999</v>
      </c>
      <c r="FI1138" s="12">
        <v>9.0078999999999992E-3</v>
      </c>
      <c r="FJ1138" s="12">
        <v>4.7039999999999998E-3</v>
      </c>
      <c r="FK1138" s="12">
        <v>1.0692E-3</v>
      </c>
      <c r="FL1138" s="12">
        <v>1.2010000000000001E-4</v>
      </c>
      <c r="FM1138" s="12">
        <v>22.914670000000001</v>
      </c>
      <c r="FN1138" s="12">
        <v>0.29461739999999997</v>
      </c>
      <c r="FO1138" s="12">
        <v>0.70237939999999999</v>
      </c>
      <c r="FP1138" s="12">
        <v>22.90429</v>
      </c>
      <c r="FQ1138" s="12">
        <v>0.99953009999999998</v>
      </c>
      <c r="FR1138" s="12">
        <v>3.0091900000000001E-2</v>
      </c>
      <c r="FS1138" s="44">
        <v>5.4629999999999996E-10</v>
      </c>
      <c r="FT1138" s="44">
        <v>5.8099999999999998E-11</v>
      </c>
      <c r="FU1138" s="12">
        <v>0</v>
      </c>
      <c r="FV1138" s="44">
        <v>4.962E-10</v>
      </c>
      <c r="FW1138" s="12">
        <v>1.975E-2</v>
      </c>
      <c r="FX1138" s="44">
        <v>5.4629999999999996E-10</v>
      </c>
      <c r="FY1138" s="44">
        <v>7.0679999999999999E-6</v>
      </c>
      <c r="FZ1138" s="44">
        <v>5.5304999999999997E-10</v>
      </c>
      <c r="GA1138" s="44">
        <v>6.3080000000000001E-9</v>
      </c>
      <c r="GB1138" s="44">
        <v>5.5430000000000004E-10</v>
      </c>
      <c r="GC1138" s="12">
        <v>1.167E-2</v>
      </c>
      <c r="GD1138" s="12">
        <v>0</v>
      </c>
      <c r="GE1138" s="12">
        <v>295.5</v>
      </c>
      <c r="GF1138" s="12">
        <v>0.1</v>
      </c>
      <c r="GG1138" s="12">
        <v>1575</v>
      </c>
      <c r="GH1138" s="12">
        <v>2</v>
      </c>
      <c r="GI1138" s="12">
        <v>1.261E-2</v>
      </c>
      <c r="GJ1138" s="12">
        <v>2.8899999999999998E-4</v>
      </c>
    </row>
    <row r="1139" spans="1:192" s="12" customFormat="1" ht="12">
      <c r="A1139" s="31"/>
      <c r="B1139" s="32" t="s">
        <v>1582</v>
      </c>
      <c r="C1139" s="32">
        <v>3</v>
      </c>
      <c r="D1139" s="40">
        <v>3.4674130000000001</v>
      </c>
      <c r="E1139" s="33">
        <v>7.1687000000000001E-3</v>
      </c>
      <c r="F1139" s="33">
        <v>0.62590000000000001</v>
      </c>
      <c r="G1139" s="34">
        <v>0.90474589135654926</v>
      </c>
      <c r="H1139" s="45">
        <v>71.1710630937269</v>
      </c>
      <c r="I1139" s="36">
        <v>94.669809999999998</v>
      </c>
      <c r="J1139" s="42">
        <v>23.494039999999998</v>
      </c>
      <c r="K1139" s="42">
        <v>0.16421140000000001</v>
      </c>
      <c r="L1139" s="12">
        <v>1.6218999999999999E-3</v>
      </c>
      <c r="T1139" s="12" t="s">
        <v>1033</v>
      </c>
      <c r="U1139" s="12" t="s">
        <v>1014</v>
      </c>
      <c r="V1139" s="12">
        <v>37</v>
      </c>
      <c r="W1139" s="43">
        <v>42564</v>
      </c>
      <c r="X1139" s="12">
        <v>2.3666670000000001</v>
      </c>
      <c r="Y1139" s="44">
        <v>3551221000</v>
      </c>
      <c r="AA1139" s="12" t="s">
        <v>1452</v>
      </c>
      <c r="AB1139" s="12">
        <v>11</v>
      </c>
      <c r="AC1139" s="12" t="s">
        <v>1540</v>
      </c>
      <c r="AE1139" s="12" t="s">
        <v>1454</v>
      </c>
      <c r="AF1139" s="12">
        <v>7.875</v>
      </c>
      <c r="AG1139" s="12" t="s">
        <v>1550</v>
      </c>
      <c r="AH1139" s="12" t="s">
        <v>1546</v>
      </c>
      <c r="AI1139" s="12" t="s">
        <v>1547</v>
      </c>
      <c r="AJ1139" s="12">
        <v>1</v>
      </c>
      <c r="AK1139" s="12" t="s">
        <v>1458</v>
      </c>
      <c r="AL1139" s="12">
        <v>1</v>
      </c>
      <c r="AM1139" s="12" t="s">
        <v>1459</v>
      </c>
      <c r="AN1139" s="12">
        <v>3</v>
      </c>
      <c r="AO1139" s="12">
        <v>3</v>
      </c>
      <c r="AP1139" s="12">
        <v>0</v>
      </c>
      <c r="AQ1139" s="12">
        <v>3</v>
      </c>
      <c r="AR1139" s="12">
        <v>0</v>
      </c>
      <c r="AS1139" s="12">
        <v>30</v>
      </c>
      <c r="AT1139" s="12">
        <v>30</v>
      </c>
      <c r="AU1139" s="12">
        <v>36</v>
      </c>
      <c r="AX1139" s="12">
        <v>0</v>
      </c>
      <c r="AY1139" s="12">
        <v>9.5505E-3</v>
      </c>
      <c r="AZ1139" s="12">
        <v>7.4771999999999998E-3</v>
      </c>
      <c r="BA1139" s="12">
        <v>62.742870000000003</v>
      </c>
      <c r="BB1139" s="12">
        <v>0.26630090000000001</v>
      </c>
      <c r="BC1139" s="12">
        <v>18.091640000000002</v>
      </c>
      <c r="BD1139" s="12">
        <v>1.31132E-2</v>
      </c>
      <c r="BE1139" s="12">
        <v>0.2384686</v>
      </c>
      <c r="BF1139" s="12">
        <v>2.3527999999999999E-3</v>
      </c>
      <c r="BG1139" s="12">
        <v>7.7150800000000005E-2</v>
      </c>
      <c r="BH1139" s="12">
        <v>5.3473000000000001E-3</v>
      </c>
      <c r="BI1139" s="12">
        <v>1.1326299999999999E-2</v>
      </c>
      <c r="BJ1139" s="12">
        <v>1.0758E-3</v>
      </c>
      <c r="BK1139" s="12">
        <v>1.5973000000000001E-3</v>
      </c>
      <c r="BL1139" s="12">
        <v>5.1387999999999998E-3</v>
      </c>
      <c r="BM1139" s="12">
        <v>67.645480000000006</v>
      </c>
      <c r="BN1139" s="12">
        <v>3.7193299999999999E-2</v>
      </c>
      <c r="BO1139" s="12">
        <v>18.107659999999999</v>
      </c>
      <c r="BP1139" s="12">
        <v>1.2946300000000001E-2</v>
      </c>
      <c r="BQ1139" s="12">
        <v>0.24156050000000001</v>
      </c>
      <c r="BR1139" s="12">
        <v>2.2732999999999998E-3</v>
      </c>
      <c r="BS1139" s="12">
        <v>9.8423300000000005E-2</v>
      </c>
      <c r="BT1139" s="12">
        <v>5.2033000000000001E-3</v>
      </c>
      <c r="BU1139" s="12">
        <v>2.75918E-2</v>
      </c>
      <c r="BV1139" s="12">
        <v>3.5619999999999998E-4</v>
      </c>
      <c r="BW1139" s="12">
        <v>1</v>
      </c>
      <c r="BX1139" s="12">
        <v>0</v>
      </c>
      <c r="BY1139" s="12">
        <v>1</v>
      </c>
      <c r="BZ1139" s="12">
        <v>0</v>
      </c>
      <c r="CA1139" s="12">
        <v>1</v>
      </c>
      <c r="CB1139" s="12">
        <v>0</v>
      </c>
      <c r="CC1139" s="12">
        <v>1</v>
      </c>
      <c r="CD1139" s="12">
        <v>0</v>
      </c>
      <c r="CE1139" s="12">
        <v>1</v>
      </c>
      <c r="CF1139" s="12">
        <v>0</v>
      </c>
      <c r="CG1139" s="12">
        <v>1</v>
      </c>
      <c r="CH1139" s="12">
        <v>0</v>
      </c>
      <c r="CI1139" s="12">
        <v>1</v>
      </c>
      <c r="CJ1139" s="12">
        <v>0</v>
      </c>
      <c r="CK1139" s="12">
        <v>1</v>
      </c>
      <c r="CL1139" s="12">
        <v>0</v>
      </c>
      <c r="CM1139" s="12">
        <v>1</v>
      </c>
      <c r="CN1139" s="12">
        <v>0</v>
      </c>
      <c r="CO1139" s="12">
        <v>1</v>
      </c>
      <c r="CP1139" s="12">
        <v>0</v>
      </c>
      <c r="CQ1139" s="12">
        <v>1</v>
      </c>
      <c r="CR1139" s="12">
        <v>0</v>
      </c>
      <c r="CS1139" s="12">
        <v>1.0231209999999999</v>
      </c>
      <c r="CT1139" s="12">
        <v>1.6218999999999999E-3</v>
      </c>
      <c r="CU1139" s="12">
        <v>-7.9532000000000005E-3</v>
      </c>
      <c r="CV1139" s="12">
        <v>5.4314999999999997E-3</v>
      </c>
      <c r="CW1139" s="12">
        <v>4.9026129999999997</v>
      </c>
      <c r="CX1139" s="12">
        <v>0.2636908</v>
      </c>
      <c r="CY1139" s="12">
        <v>1.60205E-2</v>
      </c>
      <c r="CZ1139" s="12">
        <v>2.0853999999999998E-3</v>
      </c>
      <c r="DA1139" s="12">
        <v>3.0918999999999999E-3</v>
      </c>
      <c r="DB1139" s="12">
        <v>6.066E-4</v>
      </c>
      <c r="DC1139" s="12">
        <v>2.12725E-2</v>
      </c>
      <c r="DD1139" s="12">
        <v>1.2328E-3</v>
      </c>
      <c r="DE1139" s="12">
        <v>1.6521500000000001E-2</v>
      </c>
      <c r="DF1139" s="12">
        <v>1.0112000000000001E-3</v>
      </c>
      <c r="DG1139" s="12">
        <v>6.2589999999999998E-4</v>
      </c>
      <c r="DH1139" s="12">
        <v>5.9500000000000003E-5</v>
      </c>
      <c r="DI1139" s="12">
        <v>0.29221370000000002</v>
      </c>
      <c r="DJ1139" s="12">
        <v>7.1687000000000001E-3</v>
      </c>
      <c r="DK1139" s="12">
        <v>4.9689999999999999E-4</v>
      </c>
      <c r="DL1139" s="12">
        <v>1.40506E-2</v>
      </c>
      <c r="DM1139" s="12">
        <v>9.7389999999999998E-4</v>
      </c>
      <c r="DN1139" s="12">
        <v>1.024E-4</v>
      </c>
      <c r="DO1139" s="44">
        <v>9.8131220000000008E-9</v>
      </c>
      <c r="DP1139" s="12">
        <v>1.31787E-2</v>
      </c>
      <c r="DQ1139" s="12">
        <v>1.304E-4</v>
      </c>
      <c r="DR1139" s="12">
        <v>3.4674130000000001</v>
      </c>
      <c r="DS1139" s="12">
        <v>1.4929899999999999E-2</v>
      </c>
      <c r="DT1139" s="12">
        <v>3.2754799999999999</v>
      </c>
      <c r="DU1139" s="12">
        <v>2.3041200000000001E-2</v>
      </c>
      <c r="DV1139" s="12">
        <v>94.669809999999998</v>
      </c>
      <c r="DW1139" s="12">
        <v>0.7751903</v>
      </c>
      <c r="DX1139" s="12">
        <v>23.494039999999998</v>
      </c>
      <c r="DY1139" s="12">
        <v>0.16421140000000001</v>
      </c>
      <c r="DZ1139" s="12">
        <v>0.16425970000000001</v>
      </c>
      <c r="EA1139" s="12">
        <v>0</v>
      </c>
      <c r="EB1139" s="12">
        <v>0</v>
      </c>
      <c r="EC1139" s="44">
        <v>9.0475040000000008E-16</v>
      </c>
      <c r="ED1139" s="44">
        <v>3.137144E-15</v>
      </c>
      <c r="EE1139" s="12" t="s">
        <v>1460</v>
      </c>
      <c r="EF1139" s="12">
        <v>3.9436999999999996E-3</v>
      </c>
      <c r="EG1139" s="44">
        <v>6.7319999999999997E-7</v>
      </c>
      <c r="EH1139" s="12">
        <v>1.6813530000000001</v>
      </c>
      <c r="EI1139" s="12">
        <v>1.000186</v>
      </c>
      <c r="EJ1139" s="12">
        <v>6.9459999999999997E-4</v>
      </c>
      <c r="EK1139" s="12">
        <v>1.6500000000000001E-5</v>
      </c>
      <c r="EL1139" s="12">
        <v>8.7000000000000001E-5</v>
      </c>
      <c r="EM1139" s="44">
        <v>5.0000000000000004E-6</v>
      </c>
      <c r="EN1139" s="12">
        <v>2.6059999999999999E-4</v>
      </c>
      <c r="EO1139" s="44">
        <v>4.9999999999999998E-7</v>
      </c>
      <c r="EP1139" s="12">
        <v>1.261E-2</v>
      </c>
      <c r="EQ1139" s="12">
        <v>2.0000000000000002E-5</v>
      </c>
      <c r="ER1139" s="12">
        <v>7.5310000000000004E-3</v>
      </c>
      <c r="ES1139" s="12">
        <v>1.05E-4</v>
      </c>
      <c r="ET1139" s="12">
        <v>1.4999999999999999E-4</v>
      </c>
      <c r="EU1139" s="12">
        <v>1.0000000000000001E-5</v>
      </c>
      <c r="EV1139" s="12">
        <v>250</v>
      </c>
      <c r="EW1139" s="12">
        <v>0.01</v>
      </c>
      <c r="EX1139" s="12">
        <v>1.96</v>
      </c>
      <c r="EY1139" s="12">
        <v>0</v>
      </c>
      <c r="EZ1139" s="12">
        <v>9.5505E-3</v>
      </c>
      <c r="FA1139" s="12">
        <v>7.4771999999999998E-3</v>
      </c>
      <c r="FB1139" s="12">
        <v>62.742870000000003</v>
      </c>
      <c r="FC1139" s="12">
        <v>0.26630090000000001</v>
      </c>
      <c r="FD1139" s="12">
        <v>18.095009999999998</v>
      </c>
      <c r="FE1139" s="12">
        <v>1.31156E-2</v>
      </c>
      <c r="FF1139" s="12">
        <v>0.2384686</v>
      </c>
      <c r="FG1139" s="12">
        <v>2.3527999999999999E-3</v>
      </c>
      <c r="FH1139" s="12">
        <v>0.12971759999999999</v>
      </c>
      <c r="FI1139" s="12">
        <v>8.9908000000000002E-3</v>
      </c>
      <c r="FJ1139" s="12">
        <v>1.1326299999999999E-2</v>
      </c>
      <c r="FK1139" s="12">
        <v>1.0758E-3</v>
      </c>
      <c r="FL1139" s="12">
        <v>1.8039999999999999E-4</v>
      </c>
      <c r="FM1139" s="12">
        <v>9.5362150000000003</v>
      </c>
      <c r="FN1139" s="12">
        <v>0.2890257</v>
      </c>
      <c r="FO1139" s="12">
        <v>0.43151400000000001</v>
      </c>
      <c r="FP1139" s="12">
        <v>9.526999</v>
      </c>
      <c r="FQ1139" s="12">
        <v>0.99897579999999997</v>
      </c>
      <c r="FR1139" s="12">
        <v>4.3970799999999997E-2</v>
      </c>
      <c r="FS1139" s="44">
        <v>5.4629999999999996E-10</v>
      </c>
      <c r="FT1139" s="44">
        <v>5.8099999999999998E-11</v>
      </c>
      <c r="FU1139" s="12">
        <v>0</v>
      </c>
      <c r="FV1139" s="44">
        <v>4.962E-10</v>
      </c>
      <c r="FW1139" s="12">
        <v>1.975E-2</v>
      </c>
      <c r="FX1139" s="44">
        <v>5.4629999999999996E-10</v>
      </c>
      <c r="FY1139" s="44">
        <v>7.0679999999999999E-6</v>
      </c>
      <c r="FZ1139" s="44">
        <v>5.5304999999999997E-10</v>
      </c>
      <c r="GA1139" s="44">
        <v>6.3080000000000001E-9</v>
      </c>
      <c r="GB1139" s="44">
        <v>5.5430000000000004E-10</v>
      </c>
      <c r="GC1139" s="12">
        <v>1.167E-2</v>
      </c>
      <c r="GD1139" s="12">
        <v>0</v>
      </c>
      <c r="GE1139" s="12">
        <v>295.5</v>
      </c>
      <c r="GF1139" s="12">
        <v>0.1</v>
      </c>
      <c r="GG1139" s="12">
        <v>1575</v>
      </c>
      <c r="GH1139" s="12">
        <v>2</v>
      </c>
      <c r="GI1139" s="12">
        <v>1.261E-2</v>
      </c>
      <c r="GJ1139" s="12">
        <v>4.5110000000000001E-4</v>
      </c>
    </row>
    <row r="1140" spans="1:192" s="12" customFormat="1" ht="12">
      <c r="A1140" s="31"/>
      <c r="B1140" s="32" t="s">
        <v>1658</v>
      </c>
      <c r="C1140" s="32">
        <v>3</v>
      </c>
      <c r="D1140" s="40">
        <v>3.9885619999999999</v>
      </c>
      <c r="E1140" s="33">
        <v>3.3839999999999999E-3</v>
      </c>
      <c r="F1140" s="40">
        <v>2.0546000000000002</v>
      </c>
      <c r="G1140" s="34">
        <v>0.18865561723174892</v>
      </c>
      <c r="H1140" s="45">
        <v>150.76950354609929</v>
      </c>
      <c r="I1140" s="36">
        <v>84.755960000000002</v>
      </c>
      <c r="J1140" s="42">
        <v>24.197240000000001</v>
      </c>
      <c r="K1140" s="42">
        <v>0.75926959999999999</v>
      </c>
      <c r="L1140" s="12">
        <v>1.6218999999999999E-3</v>
      </c>
      <c r="T1140" s="12" t="s">
        <v>1034</v>
      </c>
      <c r="U1140" s="12" t="s">
        <v>1014</v>
      </c>
      <c r="V1140" s="12">
        <v>37</v>
      </c>
      <c r="W1140" s="43">
        <v>42564</v>
      </c>
      <c r="X1140" s="12">
        <v>9.1</v>
      </c>
      <c r="Y1140" s="44">
        <v>3551246000</v>
      </c>
      <c r="AA1140" s="12" t="s">
        <v>1452</v>
      </c>
      <c r="AB1140" s="12">
        <v>11</v>
      </c>
      <c r="AC1140" s="12" t="s">
        <v>1540</v>
      </c>
      <c r="AE1140" s="12" t="s">
        <v>1454</v>
      </c>
      <c r="AF1140" s="12">
        <v>7.875</v>
      </c>
      <c r="AG1140" s="12" t="s">
        <v>1549</v>
      </c>
      <c r="AH1140" s="12" t="s">
        <v>1546</v>
      </c>
      <c r="AI1140" s="12" t="s">
        <v>1457</v>
      </c>
      <c r="AJ1140" s="12">
        <v>1</v>
      </c>
      <c r="AK1140" s="12" t="s">
        <v>1458</v>
      </c>
      <c r="AL1140" s="12">
        <v>1</v>
      </c>
      <c r="AM1140" s="12" t="s">
        <v>1459</v>
      </c>
      <c r="AN1140" s="12">
        <v>3</v>
      </c>
      <c r="AO1140" s="12">
        <v>3</v>
      </c>
      <c r="AP1140" s="12">
        <v>0</v>
      </c>
      <c r="AQ1140" s="12">
        <v>3</v>
      </c>
      <c r="AR1140" s="12">
        <v>0</v>
      </c>
      <c r="AS1140" s="12">
        <v>30</v>
      </c>
      <c r="AT1140" s="12">
        <v>30</v>
      </c>
      <c r="AU1140" s="12">
        <v>68</v>
      </c>
      <c r="AX1140" s="12">
        <v>0</v>
      </c>
      <c r="AY1140" s="12">
        <v>2.2957100000000001E-2</v>
      </c>
      <c r="AZ1140" s="12">
        <v>7.8376999999999995E-3</v>
      </c>
      <c r="BA1140" s="12">
        <v>15.049329999999999</v>
      </c>
      <c r="BB1140" s="12">
        <v>0.25923800000000002</v>
      </c>
      <c r="BC1140" s="12">
        <v>3.7724120000000001</v>
      </c>
      <c r="BD1140" s="12">
        <v>9.8958999999999991E-3</v>
      </c>
      <c r="BE1140" s="12">
        <v>5.5657100000000001E-2</v>
      </c>
      <c r="BF1140" s="12">
        <v>2.1933999999999999E-3</v>
      </c>
      <c r="BG1140" s="12">
        <v>7.5521E-3</v>
      </c>
      <c r="BH1140" s="12">
        <v>5.2421999999999998E-3</v>
      </c>
      <c r="BI1140" s="12">
        <v>7.7523000000000002E-3</v>
      </c>
      <c r="BJ1140" s="12">
        <v>1.0341E-3</v>
      </c>
      <c r="BK1140" s="12">
        <v>2.22084E-2</v>
      </c>
      <c r="BL1140" s="12">
        <v>5.5437000000000004E-3</v>
      </c>
      <c r="BM1140" s="12">
        <v>18.939350000000001</v>
      </c>
      <c r="BN1140" s="12">
        <v>1.43769E-2</v>
      </c>
      <c r="BO1140" s="12">
        <v>3.7884329999999999</v>
      </c>
      <c r="BP1140" s="12">
        <v>9.6737000000000004E-3</v>
      </c>
      <c r="BQ1140" s="12">
        <v>5.8749099999999999E-2</v>
      </c>
      <c r="BR1140" s="12">
        <v>2.1078999999999998E-3</v>
      </c>
      <c r="BS1140" s="12">
        <v>2.8824599999999999E-2</v>
      </c>
      <c r="BT1140" s="12">
        <v>5.0952000000000002E-3</v>
      </c>
      <c r="BU1140" s="12">
        <v>2.0958999999999998E-2</v>
      </c>
      <c r="BV1140" s="12">
        <v>2.8170000000000002E-4</v>
      </c>
      <c r="BW1140" s="12">
        <v>1</v>
      </c>
      <c r="BX1140" s="12">
        <v>0</v>
      </c>
      <c r="BY1140" s="12">
        <v>1</v>
      </c>
      <c r="BZ1140" s="12">
        <v>0</v>
      </c>
      <c r="CA1140" s="12">
        <v>1</v>
      </c>
      <c r="CB1140" s="12">
        <v>0</v>
      </c>
      <c r="CC1140" s="12">
        <v>1</v>
      </c>
      <c r="CD1140" s="12">
        <v>0</v>
      </c>
      <c r="CE1140" s="12">
        <v>1</v>
      </c>
      <c r="CF1140" s="12">
        <v>0</v>
      </c>
      <c r="CG1140" s="12">
        <v>1</v>
      </c>
      <c r="CH1140" s="12">
        <v>0</v>
      </c>
      <c r="CI1140" s="12">
        <v>1</v>
      </c>
      <c r="CJ1140" s="12">
        <v>0</v>
      </c>
      <c r="CK1140" s="12">
        <v>1</v>
      </c>
      <c r="CL1140" s="12">
        <v>0</v>
      </c>
      <c r="CM1140" s="12">
        <v>1</v>
      </c>
      <c r="CN1140" s="12">
        <v>0</v>
      </c>
      <c r="CO1140" s="12">
        <v>1</v>
      </c>
      <c r="CP1140" s="12">
        <v>0</v>
      </c>
      <c r="CQ1140" s="12">
        <v>1</v>
      </c>
      <c r="CR1140" s="12">
        <v>0</v>
      </c>
      <c r="CS1140" s="12">
        <v>1.0231209999999999</v>
      </c>
      <c r="CT1140" s="12">
        <v>1.6218999999999999E-3</v>
      </c>
      <c r="CU1140" s="12">
        <v>-7.4870000000000004E-4</v>
      </c>
      <c r="CV1140" s="12">
        <v>5.5405000000000003E-3</v>
      </c>
      <c r="CW1140" s="12">
        <v>3.8900199999999998</v>
      </c>
      <c r="CX1140" s="12">
        <v>0.25883909999999999</v>
      </c>
      <c r="CY1140" s="12">
        <v>1.60205E-2</v>
      </c>
      <c r="CZ1140" s="12">
        <v>2.0853999999999998E-3</v>
      </c>
      <c r="DA1140" s="12">
        <v>3.0918999999999999E-3</v>
      </c>
      <c r="DB1140" s="12">
        <v>6.066E-4</v>
      </c>
      <c r="DC1140" s="12">
        <v>2.12725E-2</v>
      </c>
      <c r="DD1140" s="12">
        <v>1.2328E-3</v>
      </c>
      <c r="DE1140" s="12">
        <v>1.33819E-2</v>
      </c>
      <c r="DF1140" s="12">
        <v>9.9259999999999995E-4</v>
      </c>
      <c r="DG1140" s="12">
        <v>2.0546000000000002E-3</v>
      </c>
      <c r="DH1140" s="12">
        <v>2.7409999999999999E-4</v>
      </c>
      <c r="DI1140" s="12">
        <v>4.1018600000000002E-2</v>
      </c>
      <c r="DJ1140" s="12">
        <v>3.3839999999999999E-3</v>
      </c>
      <c r="DK1140" s="12">
        <v>2.349E-3</v>
      </c>
      <c r="DL1140" s="12">
        <v>6.6325999999999998E-3</v>
      </c>
      <c r="DM1140" s="12">
        <v>4.6039999999999996E-3</v>
      </c>
      <c r="DN1140" s="12">
        <v>3.9849999999999998E-4</v>
      </c>
      <c r="DO1140" s="44">
        <v>4.6389969999999998E-8</v>
      </c>
      <c r="DP1140" s="12">
        <v>1.4750900000000001E-2</v>
      </c>
      <c r="DQ1140" s="12">
        <v>5.8259999999999996E-4</v>
      </c>
      <c r="DR1140" s="12">
        <v>3.9885619999999999</v>
      </c>
      <c r="DS1140" s="12">
        <v>6.9498599999999994E-2</v>
      </c>
      <c r="DT1140" s="12">
        <v>3.3741690000000002</v>
      </c>
      <c r="DU1140" s="12">
        <v>0.1065772</v>
      </c>
      <c r="DV1140" s="12">
        <v>84.755960000000002</v>
      </c>
      <c r="DW1140" s="12">
        <v>3.0425270000000002</v>
      </c>
      <c r="DX1140" s="12">
        <v>24.197240000000001</v>
      </c>
      <c r="DY1140" s="12">
        <v>0.75926959999999999</v>
      </c>
      <c r="DZ1140" s="12">
        <v>0.75928070000000003</v>
      </c>
      <c r="EA1140" s="12">
        <v>0.61972749999999999</v>
      </c>
      <c r="EB1140" s="12">
        <v>0</v>
      </c>
      <c r="EC1140" s="44">
        <v>1.886561E-16</v>
      </c>
      <c r="ED1140" s="44">
        <v>7.5246650000000002E-16</v>
      </c>
      <c r="EE1140" s="12" t="s">
        <v>1460</v>
      </c>
      <c r="EF1140" s="12">
        <v>3.9436999999999996E-3</v>
      </c>
      <c r="EG1140" s="44">
        <v>6.7319999999999997E-7</v>
      </c>
      <c r="EH1140" s="12">
        <v>1.690677</v>
      </c>
      <c r="EI1140" s="12">
        <v>1.0001880000000001</v>
      </c>
      <c r="EJ1140" s="12">
        <v>6.9459999999999997E-4</v>
      </c>
      <c r="EK1140" s="12">
        <v>1.6500000000000001E-5</v>
      </c>
      <c r="EL1140" s="12">
        <v>8.7000000000000001E-5</v>
      </c>
      <c r="EM1140" s="44">
        <v>5.0000000000000004E-6</v>
      </c>
      <c r="EN1140" s="12">
        <v>2.6059999999999999E-4</v>
      </c>
      <c r="EO1140" s="44">
        <v>4.9999999999999998E-7</v>
      </c>
      <c r="EP1140" s="12">
        <v>1.261E-2</v>
      </c>
      <c r="EQ1140" s="12">
        <v>2.0000000000000002E-5</v>
      </c>
      <c r="ER1140" s="12">
        <v>7.5310000000000004E-3</v>
      </c>
      <c r="ES1140" s="12">
        <v>1.05E-4</v>
      </c>
      <c r="ET1140" s="12">
        <v>1.4999999999999999E-4</v>
      </c>
      <c r="EU1140" s="12">
        <v>1.0000000000000001E-5</v>
      </c>
      <c r="EV1140" s="12">
        <v>250</v>
      </c>
      <c r="EW1140" s="12">
        <v>0.01</v>
      </c>
      <c r="EX1140" s="12">
        <v>1.96</v>
      </c>
      <c r="EY1140" s="12">
        <v>0</v>
      </c>
      <c r="EZ1140" s="12">
        <v>2.2957100000000001E-2</v>
      </c>
      <c r="FA1140" s="12">
        <v>7.8376999999999995E-3</v>
      </c>
      <c r="FB1140" s="12">
        <v>15.049329999999999</v>
      </c>
      <c r="FC1140" s="12">
        <v>0.25923800000000002</v>
      </c>
      <c r="FD1140" s="12">
        <v>3.7731210000000002</v>
      </c>
      <c r="FE1140" s="12">
        <v>9.8978E-3</v>
      </c>
      <c r="FF1140" s="12">
        <v>5.5657100000000001E-2</v>
      </c>
      <c r="FG1140" s="12">
        <v>2.1933999999999999E-3</v>
      </c>
      <c r="FH1140" s="12">
        <v>1.27682E-2</v>
      </c>
      <c r="FI1140" s="12">
        <v>8.8628999999999999E-3</v>
      </c>
      <c r="FJ1140" s="12">
        <v>7.7523000000000002E-3</v>
      </c>
      <c r="FK1140" s="12">
        <v>1.0341E-3</v>
      </c>
      <c r="FL1140" s="12">
        <v>5.1590000000000002E-4</v>
      </c>
      <c r="FM1140" s="12">
        <v>13.45687</v>
      </c>
      <c r="FN1140" s="12">
        <v>0.25119059999999999</v>
      </c>
      <c r="FO1140" s="12">
        <v>1.745744</v>
      </c>
      <c r="FP1140" s="12">
        <v>13.34831</v>
      </c>
      <c r="FQ1140" s="12">
        <v>0.99155020000000005</v>
      </c>
      <c r="FR1140" s="12">
        <v>0.12679499999999999</v>
      </c>
      <c r="FS1140" s="44">
        <v>5.4629999999999996E-10</v>
      </c>
      <c r="FT1140" s="44">
        <v>5.8099999999999998E-11</v>
      </c>
      <c r="FU1140" s="12">
        <v>0</v>
      </c>
      <c r="FV1140" s="44">
        <v>4.962E-10</v>
      </c>
      <c r="FW1140" s="12">
        <v>1.975E-2</v>
      </c>
      <c r="FX1140" s="44">
        <v>5.4629999999999996E-10</v>
      </c>
      <c r="FY1140" s="44">
        <v>7.0679999999999999E-6</v>
      </c>
      <c r="FZ1140" s="44">
        <v>5.5304999999999997E-10</v>
      </c>
      <c r="GA1140" s="44">
        <v>6.3080000000000001E-9</v>
      </c>
      <c r="GB1140" s="44">
        <v>5.5430000000000004E-10</v>
      </c>
      <c r="GC1140" s="12">
        <v>1.167E-2</v>
      </c>
      <c r="GD1140" s="12">
        <v>0</v>
      </c>
      <c r="GE1140" s="12">
        <v>295.5</v>
      </c>
      <c r="GF1140" s="12">
        <v>0.1</v>
      </c>
      <c r="GG1140" s="12">
        <v>1575</v>
      </c>
      <c r="GH1140" s="12">
        <v>2</v>
      </c>
      <c r="GI1140" s="12">
        <v>1.261E-2</v>
      </c>
      <c r="GJ1140" s="12">
        <v>1.7554000000000001E-3</v>
      </c>
    </row>
    <row r="1141" spans="1:192" s="12" customFormat="1" ht="12">
      <c r="A1141" s="31"/>
      <c r="B1141" s="32" t="s">
        <v>1629</v>
      </c>
      <c r="C1141" s="32">
        <v>3</v>
      </c>
      <c r="D1141" s="40">
        <v>6.0222309999999997</v>
      </c>
      <c r="E1141" s="33">
        <v>4.3227999999999999E-3</v>
      </c>
      <c r="F1141" s="40">
        <v>8.2721999999999998</v>
      </c>
      <c r="G1141" s="34">
        <v>6.1324923722266118E-2</v>
      </c>
      <c r="H1141" s="45">
        <v>118.02627926344036</v>
      </c>
      <c r="I1141" s="36">
        <v>59.364170000000001</v>
      </c>
      <c r="J1141" s="42">
        <v>25.596019999999999</v>
      </c>
      <c r="K1141" s="42">
        <v>0.97646880000000003</v>
      </c>
      <c r="L1141" s="12">
        <v>1.6218999999999999E-3</v>
      </c>
      <c r="T1141" s="12" t="s">
        <v>1037</v>
      </c>
      <c r="U1141" s="12" t="s">
        <v>1014</v>
      </c>
      <c r="V1141" s="12">
        <v>37</v>
      </c>
      <c r="W1141" s="43">
        <v>42564</v>
      </c>
      <c r="X1141" s="12">
        <v>15.5</v>
      </c>
      <c r="Y1141" s="44">
        <v>3551269000</v>
      </c>
      <c r="AA1141" s="12" t="s">
        <v>1452</v>
      </c>
      <c r="AB1141" s="12">
        <v>11</v>
      </c>
      <c r="AC1141" s="12" t="s">
        <v>1540</v>
      </c>
      <c r="AE1141" s="12" t="s">
        <v>1454</v>
      </c>
      <c r="AF1141" s="12">
        <v>7.875</v>
      </c>
      <c r="AG1141" s="12" t="s">
        <v>1552</v>
      </c>
      <c r="AH1141" s="12" t="s">
        <v>1546</v>
      </c>
      <c r="AI1141" s="12" t="s">
        <v>1457</v>
      </c>
      <c r="AJ1141" s="12">
        <v>1</v>
      </c>
      <c r="AK1141" s="12" t="s">
        <v>1458</v>
      </c>
      <c r="AL1141" s="12">
        <v>1</v>
      </c>
      <c r="AM1141" s="12" t="s">
        <v>1459</v>
      </c>
      <c r="AN1141" s="12">
        <v>3</v>
      </c>
      <c r="AO1141" s="12">
        <v>3</v>
      </c>
      <c r="AP1141" s="12">
        <v>0</v>
      </c>
      <c r="AQ1141" s="12">
        <v>3</v>
      </c>
      <c r="AR1141" s="12">
        <v>0</v>
      </c>
      <c r="AS1141" s="12">
        <v>30</v>
      </c>
      <c r="AT1141" s="12">
        <v>30</v>
      </c>
      <c r="AU1141" s="12">
        <v>96</v>
      </c>
      <c r="AX1141" s="12">
        <v>0</v>
      </c>
      <c r="AY1141" s="12">
        <v>-2.7435299999999999E-2</v>
      </c>
      <c r="AZ1141" s="12">
        <v>7.5563999999999996E-3</v>
      </c>
      <c r="BA1141" s="12">
        <v>7.386279</v>
      </c>
      <c r="BB1141" s="12">
        <v>9.6466800000000005E-2</v>
      </c>
      <c r="BC1141" s="12">
        <v>1.2262690000000001</v>
      </c>
      <c r="BD1141" s="12">
        <v>9.0896999999999992E-3</v>
      </c>
      <c r="BE1141" s="12">
        <v>1.7615700000000001E-2</v>
      </c>
      <c r="BF1141" s="12">
        <v>2.3102000000000001E-3</v>
      </c>
      <c r="BG1141" s="12">
        <v>3.1194999999999999E-3</v>
      </c>
      <c r="BH1141" s="12">
        <v>5.1428000000000003E-3</v>
      </c>
      <c r="BI1141" s="12">
        <v>1.0145899999999999E-2</v>
      </c>
      <c r="BJ1141" s="12">
        <v>4.5330000000000001E-4</v>
      </c>
      <c r="BK1141" s="12">
        <v>1.2470000000000001E-3</v>
      </c>
      <c r="BL1141" s="12">
        <v>4.9344000000000002E-3</v>
      </c>
      <c r="BM1141" s="12">
        <v>8.4641029999999997</v>
      </c>
      <c r="BN1141" s="12">
        <v>9.0048000000000003E-3</v>
      </c>
      <c r="BO1141" s="12">
        <v>1.2422899999999999</v>
      </c>
      <c r="BP1141" s="12">
        <v>8.8471999999999995E-3</v>
      </c>
      <c r="BQ1141" s="12">
        <v>2.07076E-2</v>
      </c>
      <c r="BR1141" s="12">
        <v>2.2290999999999999E-3</v>
      </c>
      <c r="BS1141" s="12">
        <v>2.4392E-2</v>
      </c>
      <c r="BT1141" s="12">
        <v>4.9928999999999998E-3</v>
      </c>
      <c r="BU1141" s="12">
        <v>1.45711E-2</v>
      </c>
      <c r="BV1141" s="12">
        <v>2.385E-4</v>
      </c>
      <c r="BW1141" s="12">
        <v>1</v>
      </c>
      <c r="BX1141" s="12">
        <v>0</v>
      </c>
      <c r="BY1141" s="12">
        <v>1</v>
      </c>
      <c r="BZ1141" s="12">
        <v>0</v>
      </c>
      <c r="CA1141" s="12">
        <v>1</v>
      </c>
      <c r="CB1141" s="12">
        <v>0</v>
      </c>
      <c r="CC1141" s="12">
        <v>1</v>
      </c>
      <c r="CD1141" s="12">
        <v>0</v>
      </c>
      <c r="CE1141" s="12">
        <v>1</v>
      </c>
      <c r="CF1141" s="12">
        <v>0</v>
      </c>
      <c r="CG1141" s="12">
        <v>1</v>
      </c>
      <c r="CH1141" s="12">
        <v>0</v>
      </c>
      <c r="CI1141" s="12">
        <v>1</v>
      </c>
      <c r="CJ1141" s="12">
        <v>0</v>
      </c>
      <c r="CK1141" s="12">
        <v>1</v>
      </c>
      <c r="CL1141" s="12">
        <v>0</v>
      </c>
      <c r="CM1141" s="12">
        <v>1</v>
      </c>
      <c r="CN1141" s="12">
        <v>0</v>
      </c>
      <c r="CO1141" s="12">
        <v>1</v>
      </c>
      <c r="CP1141" s="12">
        <v>0</v>
      </c>
      <c r="CQ1141" s="12">
        <v>1</v>
      </c>
      <c r="CR1141" s="12">
        <v>0</v>
      </c>
      <c r="CS1141" s="12">
        <v>1.0231209999999999</v>
      </c>
      <c r="CT1141" s="12">
        <v>1.6218999999999999E-3</v>
      </c>
      <c r="CU1141" s="12">
        <v>2.8682300000000001E-2</v>
      </c>
      <c r="CV1141" s="12">
        <v>5.7228000000000001E-3</v>
      </c>
      <c r="CW1141" s="12">
        <v>1.0778239999999999</v>
      </c>
      <c r="CX1141" s="12">
        <v>9.6045500000000006E-2</v>
      </c>
      <c r="CY1141" s="12">
        <v>1.60205E-2</v>
      </c>
      <c r="CZ1141" s="12">
        <v>2.0853999999999998E-3</v>
      </c>
      <c r="DA1141" s="12">
        <v>3.0918999999999999E-3</v>
      </c>
      <c r="DB1141" s="12">
        <v>6.066E-4</v>
      </c>
      <c r="DC1141" s="12">
        <v>2.12725E-2</v>
      </c>
      <c r="DD1141" s="12">
        <v>1.2328E-3</v>
      </c>
      <c r="DE1141" s="12">
        <v>4.6544000000000004E-3</v>
      </c>
      <c r="DF1141" s="12">
        <v>3.813E-4</v>
      </c>
      <c r="DG1141" s="12">
        <v>8.2722000000000004E-3</v>
      </c>
      <c r="DH1141" s="12">
        <v>3.746E-4</v>
      </c>
      <c r="DI1141" s="12">
        <v>1.31456E-2</v>
      </c>
      <c r="DJ1141" s="12">
        <v>4.3227999999999999E-3</v>
      </c>
      <c r="DK1141" s="12">
        <v>7.1268E-3</v>
      </c>
      <c r="DL1141" s="12">
        <v>8.4726999999999997E-3</v>
      </c>
      <c r="DM1141" s="12">
        <v>1.39685E-2</v>
      </c>
      <c r="DN1141" s="12">
        <v>4.5500000000000001E-5</v>
      </c>
      <c r="DO1141" s="44">
        <v>1.407465E-7</v>
      </c>
      <c r="DP1141" s="12">
        <v>1.43625E-2</v>
      </c>
      <c r="DQ1141" s="12">
        <v>1.8866E-3</v>
      </c>
      <c r="DR1141" s="12">
        <v>6.0222309999999997</v>
      </c>
      <c r="DS1141" s="12">
        <v>9.0436799999999998E-2</v>
      </c>
      <c r="DT1141" s="12">
        <v>3.5705870000000002</v>
      </c>
      <c r="DU1141" s="12">
        <v>0.13716980000000001</v>
      </c>
      <c r="DV1141" s="12">
        <v>59.364170000000001</v>
      </c>
      <c r="DW1141" s="12">
        <v>2.3683619999999999</v>
      </c>
      <c r="DX1141" s="12">
        <v>25.596019999999999</v>
      </c>
      <c r="DY1141" s="12">
        <v>0.97646880000000003</v>
      </c>
      <c r="DZ1141" s="12">
        <v>0.97647850000000003</v>
      </c>
      <c r="EA1141" s="12">
        <v>0.83067869999999999</v>
      </c>
      <c r="EB1141" s="12">
        <v>0</v>
      </c>
      <c r="EC1141" s="44">
        <v>6.1325099999999997E-17</v>
      </c>
      <c r="ED1141" s="44">
        <v>3.69314E-16</v>
      </c>
      <c r="EE1141" s="12" t="s">
        <v>1460</v>
      </c>
      <c r="EF1141" s="12">
        <v>3.9436999999999996E-3</v>
      </c>
      <c r="EG1141" s="44">
        <v>6.7319999999999997E-7</v>
      </c>
      <c r="EH1141" s="12">
        <v>1.6996249999999999</v>
      </c>
      <c r="EI1141" s="12">
        <v>1.0001899999999999</v>
      </c>
      <c r="EJ1141" s="12">
        <v>6.9459999999999997E-4</v>
      </c>
      <c r="EK1141" s="12">
        <v>1.6500000000000001E-5</v>
      </c>
      <c r="EL1141" s="12">
        <v>8.7000000000000001E-5</v>
      </c>
      <c r="EM1141" s="44">
        <v>5.0000000000000004E-6</v>
      </c>
      <c r="EN1141" s="12">
        <v>2.6059999999999999E-4</v>
      </c>
      <c r="EO1141" s="44">
        <v>4.9999999999999998E-7</v>
      </c>
      <c r="EP1141" s="12">
        <v>1.261E-2</v>
      </c>
      <c r="EQ1141" s="12">
        <v>2.0000000000000002E-5</v>
      </c>
      <c r="ER1141" s="12">
        <v>7.5310000000000004E-3</v>
      </c>
      <c r="ES1141" s="12">
        <v>1.05E-4</v>
      </c>
      <c r="ET1141" s="12">
        <v>1.4999999999999999E-4</v>
      </c>
      <c r="EU1141" s="12">
        <v>1.0000000000000001E-5</v>
      </c>
      <c r="EV1141" s="12">
        <v>250</v>
      </c>
      <c r="EW1141" s="12">
        <v>0.01</v>
      </c>
      <c r="EX1141" s="12">
        <v>1.96</v>
      </c>
      <c r="EY1141" s="12">
        <v>0</v>
      </c>
      <c r="EZ1141" s="12">
        <v>-2.7435299999999999E-2</v>
      </c>
      <c r="FA1141" s="12">
        <v>7.5563999999999996E-3</v>
      </c>
      <c r="FB1141" s="12">
        <v>7.386279</v>
      </c>
      <c r="FC1141" s="12">
        <v>9.6466800000000005E-2</v>
      </c>
      <c r="FD1141" s="12">
        <v>1.226502</v>
      </c>
      <c r="FE1141" s="12">
        <v>9.0913999999999995E-3</v>
      </c>
      <c r="FF1141" s="12">
        <v>1.7615700000000001E-2</v>
      </c>
      <c r="FG1141" s="12">
        <v>2.3102000000000001E-3</v>
      </c>
      <c r="FH1141" s="12">
        <v>5.3019E-3</v>
      </c>
      <c r="FI1141" s="12">
        <v>8.7408999999999994E-3</v>
      </c>
      <c r="FJ1141" s="12">
        <v>1.0145899999999999E-2</v>
      </c>
      <c r="FK1141" s="12">
        <v>4.5330000000000001E-4</v>
      </c>
      <c r="FL1141" s="12">
        <v>1.3751E-3</v>
      </c>
      <c r="FM1141" s="12">
        <v>4.6555150000000003</v>
      </c>
      <c r="FN1141" s="12">
        <v>0.16625880000000001</v>
      </c>
      <c r="FO1141" s="12">
        <v>1.5035970000000001</v>
      </c>
      <c r="FP1141" s="12">
        <v>4.5291490000000003</v>
      </c>
      <c r="FQ1141" s="12">
        <v>0.94680019999999998</v>
      </c>
      <c r="FR1141" s="12">
        <v>0.2443583</v>
      </c>
      <c r="FS1141" s="44">
        <v>5.4629999999999996E-10</v>
      </c>
      <c r="FT1141" s="44">
        <v>5.8099999999999998E-11</v>
      </c>
      <c r="FU1141" s="12">
        <v>0</v>
      </c>
      <c r="FV1141" s="44">
        <v>4.962E-10</v>
      </c>
      <c r="FW1141" s="12">
        <v>1.975E-2</v>
      </c>
      <c r="FX1141" s="44">
        <v>5.4629999999999996E-10</v>
      </c>
      <c r="FY1141" s="44">
        <v>7.0679999999999999E-6</v>
      </c>
      <c r="FZ1141" s="44">
        <v>5.5304999999999997E-10</v>
      </c>
      <c r="GA1141" s="44">
        <v>6.3080000000000001E-9</v>
      </c>
      <c r="GB1141" s="44">
        <v>5.5430000000000004E-10</v>
      </c>
      <c r="GC1141" s="12">
        <v>1.167E-2</v>
      </c>
      <c r="GD1141" s="12">
        <v>0</v>
      </c>
      <c r="GE1141" s="12">
        <v>295.5</v>
      </c>
      <c r="GF1141" s="12">
        <v>0.1</v>
      </c>
      <c r="GG1141" s="12">
        <v>1575</v>
      </c>
      <c r="GH1141" s="12">
        <v>2</v>
      </c>
      <c r="GI1141" s="12">
        <v>1.261E-2</v>
      </c>
      <c r="GJ1141" s="12">
        <v>2.0039999999999999E-4</v>
      </c>
    </row>
    <row r="1142" spans="1:192" s="12" customFormat="1" ht="12">
      <c r="A1142" s="31"/>
      <c r="B1142" s="32" t="s">
        <v>1567</v>
      </c>
      <c r="C1142" s="32">
        <v>3</v>
      </c>
      <c r="D1142" s="40">
        <v>3.7718850000000002</v>
      </c>
      <c r="E1142" s="33">
        <v>1.0051600000000001E-2</v>
      </c>
      <c r="F1142" s="33">
        <v>0.56369999999999998</v>
      </c>
      <c r="G1142" s="34">
        <v>0.34320964314558805</v>
      </c>
      <c r="H1142" s="45">
        <v>50.758486211150462</v>
      </c>
      <c r="I1142" s="36">
        <v>95.595349999999996</v>
      </c>
      <c r="J1142" s="42">
        <v>25.79522</v>
      </c>
      <c r="K1142" s="42">
        <v>0.42137150000000001</v>
      </c>
      <c r="L1142" s="12">
        <v>1.6218999999999999E-3</v>
      </c>
      <c r="T1142" s="12" t="s">
        <v>1038</v>
      </c>
      <c r="U1142" s="12" t="s">
        <v>1014</v>
      </c>
      <c r="V1142" s="12">
        <v>37</v>
      </c>
      <c r="W1142" s="43">
        <v>42563</v>
      </c>
      <c r="X1142" s="12">
        <v>21.283329999999999</v>
      </c>
      <c r="Y1142" s="44">
        <v>3551203000</v>
      </c>
      <c r="AA1142" s="12" t="s">
        <v>1452</v>
      </c>
      <c r="AB1142" s="12">
        <v>11</v>
      </c>
      <c r="AC1142" s="12" t="s">
        <v>1540</v>
      </c>
      <c r="AE1142" s="12" t="s">
        <v>1454</v>
      </c>
      <c r="AF1142" s="12">
        <v>7.875</v>
      </c>
      <c r="AG1142" s="12" t="s">
        <v>1548</v>
      </c>
      <c r="AH1142" s="12" t="s">
        <v>1546</v>
      </c>
      <c r="AI1142" s="12" t="s">
        <v>1547</v>
      </c>
      <c r="AJ1142" s="12">
        <v>1</v>
      </c>
      <c r="AK1142" s="12" t="s">
        <v>1458</v>
      </c>
      <c r="AL1142" s="12">
        <v>1</v>
      </c>
      <c r="AM1142" s="12" t="s">
        <v>1459</v>
      </c>
      <c r="AN1142" s="12">
        <v>3</v>
      </c>
      <c r="AO1142" s="12">
        <v>3</v>
      </c>
      <c r="AP1142" s="12">
        <v>0</v>
      </c>
      <c r="AQ1142" s="12">
        <v>3</v>
      </c>
      <c r="AR1142" s="12">
        <v>0</v>
      </c>
      <c r="AS1142" s="12">
        <v>30</v>
      </c>
      <c r="AT1142" s="12">
        <v>30</v>
      </c>
      <c r="AU1142" s="12">
        <v>18</v>
      </c>
      <c r="AX1142" s="12">
        <v>0</v>
      </c>
      <c r="AY1142" s="12">
        <v>-1.90087E-2</v>
      </c>
      <c r="AZ1142" s="12">
        <v>7.6521999999999996E-3</v>
      </c>
      <c r="BA1142" s="12">
        <v>25.89114</v>
      </c>
      <c r="BB1142" s="12">
        <v>0.26035320000000001</v>
      </c>
      <c r="BC1142" s="12">
        <v>6.862978</v>
      </c>
      <c r="BD1142" s="12">
        <v>1.0285600000000001E-2</v>
      </c>
      <c r="BE1142" s="12">
        <v>9.1446200000000005E-2</v>
      </c>
      <c r="BF1142" s="12">
        <v>2.3885999999999998E-3</v>
      </c>
      <c r="BG1142" s="12">
        <v>4.1208500000000002E-2</v>
      </c>
      <c r="BH1142" s="12">
        <v>4.7434E-3</v>
      </c>
      <c r="BI1142" s="12">
        <v>3.8695000000000001E-3</v>
      </c>
      <c r="BJ1142" s="12">
        <v>1.0483000000000001E-3</v>
      </c>
      <c r="BK1142" s="12">
        <v>1.5402E-3</v>
      </c>
      <c r="BL1142" s="12">
        <v>5.3051000000000001E-3</v>
      </c>
      <c r="BM1142" s="12">
        <v>32.344110000000001</v>
      </c>
      <c r="BN1142" s="12">
        <v>2.3243199999999999E-2</v>
      </c>
      <c r="BO1142" s="12">
        <v>6.8789990000000003</v>
      </c>
      <c r="BP1142" s="12">
        <v>1.0071999999999999E-2</v>
      </c>
      <c r="BQ1142" s="12">
        <v>9.4538200000000003E-2</v>
      </c>
      <c r="BR1142" s="12">
        <v>2.3102999999999999E-3</v>
      </c>
      <c r="BS1142" s="12">
        <v>6.2481099999999998E-2</v>
      </c>
      <c r="BT1142" s="12">
        <v>4.5804000000000001E-3</v>
      </c>
      <c r="BU1142" s="12">
        <v>2.5226499999999999E-2</v>
      </c>
      <c r="BV1142" s="12">
        <v>3.2190000000000002E-4</v>
      </c>
      <c r="BW1142" s="12">
        <v>1</v>
      </c>
      <c r="BX1142" s="12">
        <v>0</v>
      </c>
      <c r="BY1142" s="12">
        <v>1</v>
      </c>
      <c r="BZ1142" s="12">
        <v>0</v>
      </c>
      <c r="CA1142" s="12">
        <v>1</v>
      </c>
      <c r="CB1142" s="12">
        <v>0</v>
      </c>
      <c r="CC1142" s="12">
        <v>1</v>
      </c>
      <c r="CD1142" s="12">
        <v>0</v>
      </c>
      <c r="CE1142" s="12">
        <v>1</v>
      </c>
      <c r="CF1142" s="12">
        <v>0</v>
      </c>
      <c r="CG1142" s="12">
        <v>1</v>
      </c>
      <c r="CH1142" s="12">
        <v>0</v>
      </c>
      <c r="CI1142" s="12">
        <v>1</v>
      </c>
      <c r="CJ1142" s="12">
        <v>0</v>
      </c>
      <c r="CK1142" s="12">
        <v>1</v>
      </c>
      <c r="CL1142" s="12">
        <v>0</v>
      </c>
      <c r="CM1142" s="12">
        <v>1</v>
      </c>
      <c r="CN1142" s="12">
        <v>0</v>
      </c>
      <c r="CO1142" s="12">
        <v>1</v>
      </c>
      <c r="CP1142" s="12">
        <v>0</v>
      </c>
      <c r="CQ1142" s="12">
        <v>1</v>
      </c>
      <c r="CR1142" s="12">
        <v>0</v>
      </c>
      <c r="CS1142" s="12">
        <v>1.0231209999999999</v>
      </c>
      <c r="CT1142" s="12">
        <v>1.6218999999999999E-3</v>
      </c>
      <c r="CU1142" s="12">
        <v>2.0548799999999999E-2</v>
      </c>
      <c r="CV1142" s="12">
        <v>5.5147E-3</v>
      </c>
      <c r="CW1142" s="12">
        <v>6.4529709999999998</v>
      </c>
      <c r="CX1142" s="12">
        <v>0.25931359999999998</v>
      </c>
      <c r="CY1142" s="12">
        <v>1.60205E-2</v>
      </c>
      <c r="CZ1142" s="12">
        <v>2.0853999999999998E-3</v>
      </c>
      <c r="DA1142" s="12">
        <v>3.0918999999999999E-3</v>
      </c>
      <c r="DB1142" s="12">
        <v>6.066E-4</v>
      </c>
      <c r="DC1142" s="12">
        <v>2.12725E-2</v>
      </c>
      <c r="DD1142" s="12">
        <v>1.2328E-3</v>
      </c>
      <c r="DE1142" s="12">
        <v>2.1444399999999999E-2</v>
      </c>
      <c r="DF1142" s="12">
        <v>9.944000000000001E-4</v>
      </c>
      <c r="DG1142" s="12">
        <v>5.6369999999999999E-4</v>
      </c>
      <c r="DH1142" s="12">
        <v>1.527E-4</v>
      </c>
      <c r="DI1142" s="12">
        <v>0.45774550000000003</v>
      </c>
      <c r="DJ1142" s="12">
        <v>1.0051600000000001E-2</v>
      </c>
      <c r="DK1142" s="12">
        <v>1.1571000000000001E-3</v>
      </c>
      <c r="DL1142" s="12">
        <v>1.9701199999999999E-2</v>
      </c>
      <c r="DM1142" s="12">
        <v>2.2679000000000002E-3</v>
      </c>
      <c r="DN1142" s="12">
        <v>1.3760000000000001E-4</v>
      </c>
      <c r="DO1142" s="44">
        <v>2.285163E-8</v>
      </c>
      <c r="DP1142" s="12">
        <v>1.33221E-2</v>
      </c>
      <c r="DQ1142" s="12">
        <v>3.4860000000000002E-4</v>
      </c>
      <c r="DR1142" s="12">
        <v>3.7718850000000002</v>
      </c>
      <c r="DS1142" s="12">
        <v>3.8347800000000001E-2</v>
      </c>
      <c r="DT1142" s="12">
        <v>3.5985719999999999</v>
      </c>
      <c r="DU1142" s="12">
        <v>5.91987E-2</v>
      </c>
      <c r="DV1142" s="12">
        <v>95.595349999999996</v>
      </c>
      <c r="DW1142" s="12">
        <v>1.8385389999999999</v>
      </c>
      <c r="DX1142" s="12">
        <v>25.79522</v>
      </c>
      <c r="DY1142" s="12">
        <v>0.42137150000000001</v>
      </c>
      <c r="DZ1142" s="12">
        <v>0.4213942</v>
      </c>
      <c r="EA1142" s="12">
        <v>0.41968870000000003</v>
      </c>
      <c r="EB1142" s="12">
        <v>0</v>
      </c>
      <c r="EC1142" s="44">
        <v>3.4321220000000001E-16</v>
      </c>
      <c r="ED1142" s="44">
        <v>1.294557E-15</v>
      </c>
      <c r="EE1142" s="12" t="s">
        <v>1460</v>
      </c>
      <c r="EF1142" s="12">
        <v>3.9436999999999996E-3</v>
      </c>
      <c r="EG1142" s="44">
        <v>6.7319999999999997E-7</v>
      </c>
      <c r="EH1142" s="12">
        <v>1.6743330000000001</v>
      </c>
      <c r="EI1142" s="12">
        <v>1.000184</v>
      </c>
      <c r="EJ1142" s="12">
        <v>6.9459999999999997E-4</v>
      </c>
      <c r="EK1142" s="12">
        <v>1.6500000000000001E-5</v>
      </c>
      <c r="EL1142" s="12">
        <v>8.7000000000000001E-5</v>
      </c>
      <c r="EM1142" s="44">
        <v>5.0000000000000004E-6</v>
      </c>
      <c r="EN1142" s="12">
        <v>2.6059999999999999E-4</v>
      </c>
      <c r="EO1142" s="44">
        <v>4.9999999999999998E-7</v>
      </c>
      <c r="EP1142" s="12">
        <v>1.261E-2</v>
      </c>
      <c r="EQ1142" s="12">
        <v>2.0000000000000002E-5</v>
      </c>
      <c r="ER1142" s="12">
        <v>7.5310000000000004E-3</v>
      </c>
      <c r="ES1142" s="12">
        <v>1.05E-4</v>
      </c>
      <c r="ET1142" s="12">
        <v>1.4999999999999999E-4</v>
      </c>
      <c r="EU1142" s="12">
        <v>1.0000000000000001E-5</v>
      </c>
      <c r="EV1142" s="12">
        <v>250</v>
      </c>
      <c r="EW1142" s="12">
        <v>0.01</v>
      </c>
      <c r="EX1142" s="12">
        <v>1.96</v>
      </c>
      <c r="EY1142" s="12">
        <v>0</v>
      </c>
      <c r="EZ1142" s="12">
        <v>-1.90087E-2</v>
      </c>
      <c r="FA1142" s="12">
        <v>7.6521999999999996E-3</v>
      </c>
      <c r="FB1142" s="12">
        <v>25.89114</v>
      </c>
      <c r="FC1142" s="12">
        <v>0.26035320000000001</v>
      </c>
      <c r="FD1142" s="12">
        <v>6.8642440000000002</v>
      </c>
      <c r="FE1142" s="12">
        <v>1.02875E-2</v>
      </c>
      <c r="FF1142" s="12">
        <v>9.1446200000000005E-2</v>
      </c>
      <c r="FG1142" s="12">
        <v>2.3885999999999998E-3</v>
      </c>
      <c r="FH1142" s="12">
        <v>6.8996799999999997E-2</v>
      </c>
      <c r="FI1142" s="12">
        <v>7.9419999999999994E-3</v>
      </c>
      <c r="FJ1142" s="12">
        <v>3.8695000000000001E-3</v>
      </c>
      <c r="FK1142" s="12">
        <v>1.0483000000000001E-3</v>
      </c>
      <c r="FL1142" s="12">
        <v>1.4899999999999999E-4</v>
      </c>
      <c r="FM1142" s="12">
        <v>27.238320000000002</v>
      </c>
      <c r="FN1142" s="12">
        <v>0.265648</v>
      </c>
      <c r="FO1142" s="12">
        <v>1.01871</v>
      </c>
      <c r="FP1142" s="12">
        <v>27.220089999999999</v>
      </c>
      <c r="FQ1142" s="12">
        <v>0.99930039999999998</v>
      </c>
      <c r="FR1142" s="12">
        <v>3.6589000000000003E-2</v>
      </c>
      <c r="FS1142" s="44">
        <v>5.4629999999999996E-10</v>
      </c>
      <c r="FT1142" s="44">
        <v>5.8099999999999998E-11</v>
      </c>
      <c r="FU1142" s="12">
        <v>0</v>
      </c>
      <c r="FV1142" s="44">
        <v>4.962E-10</v>
      </c>
      <c r="FW1142" s="12">
        <v>1.975E-2</v>
      </c>
      <c r="FX1142" s="44">
        <v>5.4629999999999996E-10</v>
      </c>
      <c r="FY1142" s="44">
        <v>7.0679999999999999E-6</v>
      </c>
      <c r="FZ1142" s="44">
        <v>5.5304999999999997E-10</v>
      </c>
      <c r="GA1142" s="44">
        <v>6.3080000000000001E-9</v>
      </c>
      <c r="GB1142" s="44">
        <v>5.5430000000000004E-10</v>
      </c>
      <c r="GC1142" s="12">
        <v>1.167E-2</v>
      </c>
      <c r="GD1142" s="12">
        <v>0</v>
      </c>
      <c r="GE1142" s="12">
        <v>295.5</v>
      </c>
      <c r="GF1142" s="12">
        <v>0.1</v>
      </c>
      <c r="GG1142" s="12">
        <v>1575</v>
      </c>
      <c r="GH1142" s="12">
        <v>2</v>
      </c>
      <c r="GI1142" s="12">
        <v>1.261E-2</v>
      </c>
      <c r="GJ1142" s="12">
        <v>6.0610000000000004E-4</v>
      </c>
    </row>
    <row r="1143" spans="1:192" s="12" customFormat="1" ht="12">
      <c r="A1143" s="31"/>
      <c r="B1143" s="32" t="s">
        <v>1580</v>
      </c>
      <c r="C1143" s="32">
        <v>3</v>
      </c>
      <c r="D1143" s="40">
        <v>3.9584649999999999</v>
      </c>
      <c r="E1143" s="33">
        <v>1.06921E-2</v>
      </c>
      <c r="F1143" s="33">
        <v>0.94910000000000005</v>
      </c>
      <c r="G1143" s="34">
        <v>9.9838775215300574E-2</v>
      </c>
      <c r="H1143" s="45">
        <v>47.717847756754992</v>
      </c>
      <c r="I1143" s="36">
        <v>92.921899999999994</v>
      </c>
      <c r="J1143" s="45">
        <v>26.312889999999999</v>
      </c>
      <c r="K1143" s="45">
        <v>1.4543489999999999</v>
      </c>
      <c r="L1143" s="12">
        <v>1.6218999999999999E-3</v>
      </c>
      <c r="T1143" s="12" t="s">
        <v>1039</v>
      </c>
      <c r="U1143" s="12" t="s">
        <v>1014</v>
      </c>
      <c r="V1143" s="12">
        <v>37</v>
      </c>
      <c r="W1143" s="43">
        <v>42564</v>
      </c>
      <c r="X1143" s="12">
        <v>1.933333</v>
      </c>
      <c r="Y1143" s="44">
        <v>3551220000</v>
      </c>
      <c r="AA1143" s="12" t="s">
        <v>1452</v>
      </c>
      <c r="AB1143" s="12">
        <v>11</v>
      </c>
      <c r="AC1143" s="12" t="s">
        <v>1540</v>
      </c>
      <c r="AE1143" s="12" t="s">
        <v>1454</v>
      </c>
      <c r="AF1143" s="12">
        <v>7.875</v>
      </c>
      <c r="AG1143" s="12" t="s">
        <v>1548</v>
      </c>
      <c r="AH1143" s="12" t="s">
        <v>1546</v>
      </c>
      <c r="AI1143" s="12" t="s">
        <v>1547</v>
      </c>
      <c r="AJ1143" s="12">
        <v>1</v>
      </c>
      <c r="AK1143" s="12" t="s">
        <v>1458</v>
      </c>
      <c r="AL1143" s="12">
        <v>1</v>
      </c>
      <c r="AM1143" s="12" t="s">
        <v>1459</v>
      </c>
      <c r="AN1143" s="12">
        <v>3</v>
      </c>
      <c r="AO1143" s="12">
        <v>3</v>
      </c>
      <c r="AP1143" s="12">
        <v>0</v>
      </c>
      <c r="AQ1143" s="12">
        <v>3</v>
      </c>
      <c r="AR1143" s="12">
        <v>0</v>
      </c>
      <c r="AS1143" s="12">
        <v>30</v>
      </c>
      <c r="AT1143" s="12">
        <v>30</v>
      </c>
      <c r="AU1143" s="12">
        <v>34</v>
      </c>
      <c r="AX1143" s="12">
        <v>0</v>
      </c>
      <c r="AY1143" s="12">
        <v>2.0171999999999999E-2</v>
      </c>
      <c r="AZ1143" s="12">
        <v>7.5331E-3</v>
      </c>
      <c r="BA1143" s="12">
        <v>7.9042260000000004</v>
      </c>
      <c r="BB1143" s="12">
        <v>0.26368999999999998</v>
      </c>
      <c r="BC1143" s="12">
        <v>1.9964189999999999</v>
      </c>
      <c r="BD1143" s="12">
        <v>9.2565000000000008E-3</v>
      </c>
      <c r="BE1143" s="12">
        <v>2.6091099999999999E-2</v>
      </c>
      <c r="BF1143" s="12">
        <v>2.2357000000000002E-3</v>
      </c>
      <c r="BG1143" s="12">
        <v>1.27026E-2</v>
      </c>
      <c r="BH1143" s="12">
        <v>5.3841000000000002E-3</v>
      </c>
      <c r="BI1143" s="12">
        <v>1.8952000000000001E-3</v>
      </c>
      <c r="BJ1143" s="12">
        <v>1.0476999999999999E-3</v>
      </c>
      <c r="BK1143" s="12">
        <v>1.22188E-2</v>
      </c>
      <c r="BL1143" s="12">
        <v>5.2196999999999999E-3</v>
      </c>
      <c r="BM1143" s="12">
        <v>12.913959999999999</v>
      </c>
      <c r="BN1143" s="12">
        <v>1.29803E-2</v>
      </c>
      <c r="BO1143" s="12">
        <v>2.0124399999999998</v>
      </c>
      <c r="BP1143" s="12">
        <v>9.0185000000000005E-3</v>
      </c>
      <c r="BQ1143" s="12">
        <v>2.9183000000000001E-2</v>
      </c>
      <c r="BR1143" s="12">
        <v>2.1519E-3</v>
      </c>
      <c r="BS1143" s="12">
        <v>3.3975100000000001E-2</v>
      </c>
      <c r="BT1143" s="12">
        <v>5.2411000000000003E-3</v>
      </c>
      <c r="BU1143" s="12">
        <v>1.8711999999999999E-2</v>
      </c>
      <c r="BV1143" s="12">
        <v>2.7080000000000002E-4</v>
      </c>
      <c r="BW1143" s="12">
        <v>1</v>
      </c>
      <c r="BX1143" s="12">
        <v>0</v>
      </c>
      <c r="BY1143" s="12">
        <v>1</v>
      </c>
      <c r="BZ1143" s="12">
        <v>0</v>
      </c>
      <c r="CA1143" s="12">
        <v>1</v>
      </c>
      <c r="CB1143" s="12">
        <v>0</v>
      </c>
      <c r="CC1143" s="12">
        <v>1</v>
      </c>
      <c r="CD1143" s="12">
        <v>0</v>
      </c>
      <c r="CE1143" s="12">
        <v>1</v>
      </c>
      <c r="CF1143" s="12">
        <v>0</v>
      </c>
      <c r="CG1143" s="12">
        <v>1</v>
      </c>
      <c r="CH1143" s="12">
        <v>0</v>
      </c>
      <c r="CI1143" s="12">
        <v>1</v>
      </c>
      <c r="CJ1143" s="12">
        <v>0</v>
      </c>
      <c r="CK1143" s="12">
        <v>1</v>
      </c>
      <c r="CL1143" s="12">
        <v>0</v>
      </c>
      <c r="CM1143" s="12">
        <v>1</v>
      </c>
      <c r="CN1143" s="12">
        <v>0</v>
      </c>
      <c r="CO1143" s="12">
        <v>1</v>
      </c>
      <c r="CP1143" s="12">
        <v>0</v>
      </c>
      <c r="CQ1143" s="12">
        <v>1</v>
      </c>
      <c r="CR1143" s="12">
        <v>0</v>
      </c>
      <c r="CS1143" s="12">
        <v>1.0231209999999999</v>
      </c>
      <c r="CT1143" s="12">
        <v>1.6218999999999999E-3</v>
      </c>
      <c r="CU1143" s="12">
        <v>-7.9532000000000005E-3</v>
      </c>
      <c r="CV1143" s="12">
        <v>5.4314999999999997E-3</v>
      </c>
      <c r="CW1143" s="12">
        <v>5.0097300000000002</v>
      </c>
      <c r="CX1143" s="12">
        <v>0.2633704</v>
      </c>
      <c r="CY1143" s="12">
        <v>1.60205E-2</v>
      </c>
      <c r="CZ1143" s="12">
        <v>2.0853999999999998E-3</v>
      </c>
      <c r="DA1143" s="12">
        <v>3.0918999999999999E-3</v>
      </c>
      <c r="DB1143" s="12">
        <v>6.066E-4</v>
      </c>
      <c r="DC1143" s="12">
        <v>2.12725E-2</v>
      </c>
      <c r="DD1143" s="12">
        <v>1.2328E-3</v>
      </c>
      <c r="DE1143" s="12">
        <v>1.6859599999999999E-2</v>
      </c>
      <c r="DF1143" s="12">
        <v>1.0099E-3</v>
      </c>
      <c r="DG1143" s="12">
        <v>9.4910000000000003E-4</v>
      </c>
      <c r="DH1143" s="12">
        <v>5.2470000000000001E-4</v>
      </c>
      <c r="DI1143" s="12">
        <v>0.28945179999999998</v>
      </c>
      <c r="DJ1143" s="12">
        <v>1.06921E-2</v>
      </c>
      <c r="DK1143" s="12">
        <v>4.5322000000000001E-3</v>
      </c>
      <c r="DL1143" s="12">
        <v>2.09564E-2</v>
      </c>
      <c r="DM1143" s="12">
        <v>8.8830999999999997E-3</v>
      </c>
      <c r="DN1143" s="12">
        <v>6.3100000000000002E-5</v>
      </c>
      <c r="DO1143" s="44">
        <v>8.9506160000000006E-8</v>
      </c>
      <c r="DP1143" s="12">
        <v>1.30665E-2</v>
      </c>
      <c r="DQ1143" s="12">
        <v>1.1213E-3</v>
      </c>
      <c r="DR1143" s="12">
        <v>3.9584649999999999</v>
      </c>
      <c r="DS1143" s="12">
        <v>0.13332630000000001</v>
      </c>
      <c r="DT1143" s="12">
        <v>3.6713100000000001</v>
      </c>
      <c r="DU1143" s="12">
        <v>0.20438020000000001</v>
      </c>
      <c r="DV1143" s="12">
        <v>92.921899999999994</v>
      </c>
      <c r="DW1143" s="12">
        <v>6.0182200000000003</v>
      </c>
      <c r="DX1143" s="12">
        <v>26.312889999999999</v>
      </c>
      <c r="DY1143" s="12">
        <v>1.4543489999999999</v>
      </c>
      <c r="DZ1143" s="12">
        <v>1.454356</v>
      </c>
      <c r="EA1143" s="12">
        <v>0</v>
      </c>
      <c r="EB1143" s="12">
        <v>0</v>
      </c>
      <c r="EC1143" s="44">
        <v>9.9839519999999999E-17</v>
      </c>
      <c r="ED1143" s="44">
        <v>3.9521129999999998E-16</v>
      </c>
      <c r="EE1143" s="12" t="s">
        <v>1460</v>
      </c>
      <c r="EF1143" s="12">
        <v>3.9436999999999996E-3</v>
      </c>
      <c r="EG1143" s="44">
        <v>6.7319999999999997E-7</v>
      </c>
      <c r="EH1143" s="12">
        <v>1.6807460000000001</v>
      </c>
      <c r="EI1143" s="12">
        <v>1.000186</v>
      </c>
      <c r="EJ1143" s="12">
        <v>6.9459999999999997E-4</v>
      </c>
      <c r="EK1143" s="12">
        <v>1.6500000000000001E-5</v>
      </c>
      <c r="EL1143" s="12">
        <v>8.7000000000000001E-5</v>
      </c>
      <c r="EM1143" s="44">
        <v>5.0000000000000004E-6</v>
      </c>
      <c r="EN1143" s="12">
        <v>2.6059999999999999E-4</v>
      </c>
      <c r="EO1143" s="44">
        <v>4.9999999999999998E-7</v>
      </c>
      <c r="EP1143" s="12">
        <v>1.261E-2</v>
      </c>
      <c r="EQ1143" s="12">
        <v>2.0000000000000002E-5</v>
      </c>
      <c r="ER1143" s="12">
        <v>7.5310000000000004E-3</v>
      </c>
      <c r="ES1143" s="12">
        <v>1.05E-4</v>
      </c>
      <c r="ET1143" s="12">
        <v>1.4999999999999999E-4</v>
      </c>
      <c r="EU1143" s="12">
        <v>1.0000000000000001E-5</v>
      </c>
      <c r="EV1143" s="12">
        <v>250</v>
      </c>
      <c r="EW1143" s="12">
        <v>0.01</v>
      </c>
      <c r="EX1143" s="12">
        <v>1.96</v>
      </c>
      <c r="EY1143" s="12">
        <v>0</v>
      </c>
      <c r="EZ1143" s="12">
        <v>2.0171999999999999E-2</v>
      </c>
      <c r="FA1143" s="12">
        <v>7.5331E-3</v>
      </c>
      <c r="FB1143" s="12">
        <v>7.9042260000000004</v>
      </c>
      <c r="FC1143" s="12">
        <v>0.26368999999999998</v>
      </c>
      <c r="FD1143" s="12">
        <v>1.9967900000000001</v>
      </c>
      <c r="FE1143" s="12">
        <v>9.2581999999999994E-3</v>
      </c>
      <c r="FF1143" s="12">
        <v>2.6091099999999999E-2</v>
      </c>
      <c r="FG1143" s="12">
        <v>2.2357000000000002E-3</v>
      </c>
      <c r="FH1143" s="12">
        <v>2.1349799999999999E-2</v>
      </c>
      <c r="FI1143" s="12">
        <v>9.0492999999999997E-3</v>
      </c>
      <c r="FJ1143" s="12">
        <v>1.8952000000000001E-3</v>
      </c>
      <c r="FK1143" s="12">
        <v>1.0476999999999999E-3</v>
      </c>
      <c r="FL1143" s="12">
        <v>2.3949999999999999E-4</v>
      </c>
      <c r="FM1143" s="12">
        <v>55.547170000000001</v>
      </c>
      <c r="FN1143" s="12">
        <v>0.25310280000000002</v>
      </c>
      <c r="FO1143" s="12">
        <v>3.3745509999999999</v>
      </c>
      <c r="FP1143" s="12">
        <v>55.448450000000001</v>
      </c>
      <c r="FQ1143" s="12">
        <v>0.99815310000000002</v>
      </c>
      <c r="FR1143" s="12">
        <v>5.9602500000000003E-2</v>
      </c>
      <c r="FS1143" s="44">
        <v>5.4629999999999996E-10</v>
      </c>
      <c r="FT1143" s="44">
        <v>5.8099999999999998E-11</v>
      </c>
      <c r="FU1143" s="12">
        <v>0</v>
      </c>
      <c r="FV1143" s="44">
        <v>4.962E-10</v>
      </c>
      <c r="FW1143" s="12">
        <v>1.975E-2</v>
      </c>
      <c r="FX1143" s="44">
        <v>5.4629999999999996E-10</v>
      </c>
      <c r="FY1143" s="44">
        <v>7.0679999999999999E-6</v>
      </c>
      <c r="FZ1143" s="44">
        <v>5.5304999999999997E-10</v>
      </c>
      <c r="GA1143" s="44">
        <v>6.3080000000000001E-9</v>
      </c>
      <c r="GB1143" s="44">
        <v>5.5430000000000004E-10</v>
      </c>
      <c r="GC1143" s="12">
        <v>1.167E-2</v>
      </c>
      <c r="GD1143" s="12">
        <v>0</v>
      </c>
      <c r="GE1143" s="12">
        <v>295.5</v>
      </c>
      <c r="GF1143" s="12">
        <v>0.1</v>
      </c>
      <c r="GG1143" s="12">
        <v>1575</v>
      </c>
      <c r="GH1143" s="12">
        <v>2</v>
      </c>
      <c r="GI1143" s="12">
        <v>1.261E-2</v>
      </c>
      <c r="GJ1143" s="12">
        <v>2.7809999999999998E-4</v>
      </c>
    </row>
    <row r="1144" spans="1:192" s="12" customFormat="1" ht="12">
      <c r="A1144" s="31"/>
      <c r="B1144" s="32" t="s">
        <v>1573</v>
      </c>
      <c r="C1144" s="32">
        <v>3</v>
      </c>
      <c r="D1144" s="40">
        <v>3.8210869999999999</v>
      </c>
      <c r="E1144" s="33">
        <v>1.30767E-2</v>
      </c>
      <c r="F1144" s="33">
        <v>0.38039999999999996</v>
      </c>
      <c r="G1144" s="34">
        <v>0.36793764528498113</v>
      </c>
      <c r="H1144" s="45">
        <v>39.016265571589159</v>
      </c>
      <c r="I1144" s="36">
        <v>97.078540000000004</v>
      </c>
      <c r="J1144" s="42">
        <v>26.532530000000001</v>
      </c>
      <c r="K1144" s="42">
        <v>0.39222810000000002</v>
      </c>
      <c r="L1144" s="12">
        <v>1.6218999999999999E-3</v>
      </c>
      <c r="T1144" s="12" t="s">
        <v>1041</v>
      </c>
      <c r="U1144" s="12" t="s">
        <v>1014</v>
      </c>
      <c r="V1144" s="12">
        <v>37</v>
      </c>
      <c r="W1144" s="43">
        <v>42563</v>
      </c>
      <c r="X1144" s="12">
        <v>22.8</v>
      </c>
      <c r="Y1144" s="44">
        <v>3551209000</v>
      </c>
      <c r="AA1144" s="12" t="s">
        <v>1452</v>
      </c>
      <c r="AB1144" s="12">
        <v>11</v>
      </c>
      <c r="AC1144" s="12" t="s">
        <v>1540</v>
      </c>
      <c r="AE1144" s="12" t="s">
        <v>1454</v>
      </c>
      <c r="AF1144" s="12">
        <v>7.875</v>
      </c>
      <c r="AG1144" s="12" t="s">
        <v>1548</v>
      </c>
      <c r="AH1144" s="12" t="s">
        <v>1546</v>
      </c>
      <c r="AI1144" s="12" t="s">
        <v>1547</v>
      </c>
      <c r="AJ1144" s="12">
        <v>1</v>
      </c>
      <c r="AK1144" s="12" t="s">
        <v>1458</v>
      </c>
      <c r="AL1144" s="12">
        <v>1</v>
      </c>
      <c r="AM1144" s="12" t="s">
        <v>1459</v>
      </c>
      <c r="AN1144" s="12">
        <v>3</v>
      </c>
      <c r="AO1144" s="12">
        <v>3</v>
      </c>
      <c r="AP1144" s="12">
        <v>0</v>
      </c>
      <c r="AQ1144" s="12">
        <v>3</v>
      </c>
      <c r="AR1144" s="12">
        <v>0</v>
      </c>
      <c r="AS1144" s="12">
        <v>30</v>
      </c>
      <c r="AT1144" s="12">
        <v>30</v>
      </c>
      <c r="AU1144" s="12">
        <v>25</v>
      </c>
      <c r="AX1144" s="12">
        <v>0</v>
      </c>
      <c r="AY1144" s="12">
        <v>-1.36978E-2</v>
      </c>
      <c r="AZ1144" s="12">
        <v>8.1016999999999999E-3</v>
      </c>
      <c r="BA1144" s="12">
        <v>28.118670000000002</v>
      </c>
      <c r="BB1144" s="12">
        <v>0.26087769999999999</v>
      </c>
      <c r="BC1144" s="12">
        <v>7.357456</v>
      </c>
      <c r="BD1144" s="12">
        <v>9.8057000000000005E-3</v>
      </c>
      <c r="BE1144" s="12">
        <v>0.1023969</v>
      </c>
      <c r="BF1144" s="12">
        <v>2.2247E-3</v>
      </c>
      <c r="BG1144" s="12">
        <v>5.7401500000000001E-2</v>
      </c>
      <c r="BH1144" s="12">
        <v>4.908E-3</v>
      </c>
      <c r="BI1144" s="12">
        <v>2.7996000000000002E-3</v>
      </c>
      <c r="BJ1144" s="12">
        <v>1.044E-3</v>
      </c>
      <c r="BK1144" s="12">
        <v>-4.6956000000000003E-3</v>
      </c>
      <c r="BL1144" s="12">
        <v>5.6032E-3</v>
      </c>
      <c r="BM1144" s="12">
        <v>34.039769999999997</v>
      </c>
      <c r="BN1144" s="12">
        <v>2.4717300000000001E-2</v>
      </c>
      <c r="BO1144" s="12">
        <v>7.3734760000000001</v>
      </c>
      <c r="BP1144" s="12">
        <v>9.5814000000000003E-3</v>
      </c>
      <c r="BQ1144" s="12">
        <v>0.10548879999999999</v>
      </c>
      <c r="BR1144" s="12">
        <v>2.1404000000000002E-3</v>
      </c>
      <c r="BS1144" s="12">
        <v>7.8673999999999994E-2</v>
      </c>
      <c r="BT1144" s="12">
        <v>4.7505999999999998E-3</v>
      </c>
      <c r="BU1144" s="12">
        <v>2.2486699999999998E-2</v>
      </c>
      <c r="BV1144" s="12">
        <v>3.0420000000000002E-4</v>
      </c>
      <c r="BW1144" s="12">
        <v>1</v>
      </c>
      <c r="BX1144" s="12">
        <v>0</v>
      </c>
      <c r="BY1144" s="12">
        <v>1</v>
      </c>
      <c r="BZ1144" s="12">
        <v>0</v>
      </c>
      <c r="CA1144" s="12">
        <v>1</v>
      </c>
      <c r="CB1144" s="12">
        <v>0</v>
      </c>
      <c r="CC1144" s="12">
        <v>1</v>
      </c>
      <c r="CD1144" s="12">
        <v>0</v>
      </c>
      <c r="CE1144" s="12">
        <v>1</v>
      </c>
      <c r="CF1144" s="12">
        <v>0</v>
      </c>
      <c r="CG1144" s="12">
        <v>1</v>
      </c>
      <c r="CH1144" s="12">
        <v>0</v>
      </c>
      <c r="CI1144" s="12">
        <v>1</v>
      </c>
      <c r="CJ1144" s="12">
        <v>0</v>
      </c>
      <c r="CK1144" s="12">
        <v>1</v>
      </c>
      <c r="CL1144" s="12">
        <v>0</v>
      </c>
      <c r="CM1144" s="12">
        <v>1</v>
      </c>
      <c r="CN1144" s="12">
        <v>0</v>
      </c>
      <c r="CO1144" s="12">
        <v>1</v>
      </c>
      <c r="CP1144" s="12">
        <v>0</v>
      </c>
      <c r="CQ1144" s="12">
        <v>1</v>
      </c>
      <c r="CR1144" s="12">
        <v>0</v>
      </c>
      <c r="CS1144" s="12">
        <v>1.0231209999999999</v>
      </c>
      <c r="CT1144" s="12">
        <v>1.6218999999999999E-3</v>
      </c>
      <c r="CU1144" s="12">
        <v>9.0022000000000001E-3</v>
      </c>
      <c r="CV1144" s="12">
        <v>5.8516000000000002E-3</v>
      </c>
      <c r="CW1144" s="12">
        <v>5.9210929999999999</v>
      </c>
      <c r="CX1144" s="12">
        <v>0.2597042</v>
      </c>
      <c r="CY1144" s="12">
        <v>1.60205E-2</v>
      </c>
      <c r="CZ1144" s="12">
        <v>2.0853999999999998E-3</v>
      </c>
      <c r="DA1144" s="12">
        <v>3.0918999999999999E-3</v>
      </c>
      <c r="DB1144" s="12">
        <v>6.066E-4</v>
      </c>
      <c r="DC1144" s="12">
        <v>2.12725E-2</v>
      </c>
      <c r="DD1144" s="12">
        <v>1.2328E-3</v>
      </c>
      <c r="DE1144" s="12">
        <v>1.9750400000000001E-2</v>
      </c>
      <c r="DF1144" s="12">
        <v>9.9590000000000008E-4</v>
      </c>
      <c r="DG1144" s="12">
        <v>3.8039999999999998E-4</v>
      </c>
      <c r="DH1144" s="12">
        <v>1.4190000000000001E-4</v>
      </c>
      <c r="DI1144" s="12">
        <v>0.88545569999999996</v>
      </c>
      <c r="DJ1144" s="12">
        <v>1.30767E-2</v>
      </c>
      <c r="DK1144" s="12">
        <v>1.1182E-3</v>
      </c>
      <c r="DL1144" s="12">
        <v>2.5630300000000002E-2</v>
      </c>
      <c r="DM1144" s="12">
        <v>2.1917E-3</v>
      </c>
      <c r="DN1144" s="12">
        <v>2.7989999999999997E-4</v>
      </c>
      <c r="DO1144" s="44">
        <v>2.208384E-8</v>
      </c>
      <c r="DP1144" s="12">
        <v>1.3914899999999999E-2</v>
      </c>
      <c r="DQ1144" s="12">
        <v>3.0289999999999999E-4</v>
      </c>
      <c r="DR1144" s="12">
        <v>3.8210869999999999</v>
      </c>
      <c r="DS1144" s="12">
        <v>3.5815E-2</v>
      </c>
      <c r="DT1144" s="12">
        <v>3.702178</v>
      </c>
      <c r="DU1144" s="12">
        <v>5.5126599999999998E-2</v>
      </c>
      <c r="DV1144" s="12">
        <v>97.078540000000004</v>
      </c>
      <c r="DW1144" s="12">
        <v>1.699166</v>
      </c>
      <c r="DX1144" s="12">
        <v>26.532530000000001</v>
      </c>
      <c r="DY1144" s="12">
        <v>0.39222810000000002</v>
      </c>
      <c r="DZ1144" s="12">
        <v>0.39225389999999999</v>
      </c>
      <c r="EA1144" s="12">
        <v>0</v>
      </c>
      <c r="EB1144" s="12">
        <v>0</v>
      </c>
      <c r="EC1144" s="44">
        <v>3.6794080000000002E-16</v>
      </c>
      <c r="ED1144" s="44">
        <v>1.405934E-15</v>
      </c>
      <c r="EE1144" s="12" t="s">
        <v>1460</v>
      </c>
      <c r="EF1144" s="12">
        <v>3.9436999999999996E-3</v>
      </c>
      <c r="EG1144" s="44">
        <v>6.7319999999999997E-7</v>
      </c>
      <c r="EH1144" s="12">
        <v>1.676418</v>
      </c>
      <c r="EI1144" s="12">
        <v>1.0001850000000001</v>
      </c>
      <c r="EJ1144" s="12">
        <v>6.9459999999999997E-4</v>
      </c>
      <c r="EK1144" s="12">
        <v>1.6500000000000001E-5</v>
      </c>
      <c r="EL1144" s="12">
        <v>8.7000000000000001E-5</v>
      </c>
      <c r="EM1144" s="44">
        <v>5.0000000000000004E-6</v>
      </c>
      <c r="EN1144" s="12">
        <v>2.6059999999999999E-4</v>
      </c>
      <c r="EO1144" s="44">
        <v>4.9999999999999998E-7</v>
      </c>
      <c r="EP1144" s="12">
        <v>1.261E-2</v>
      </c>
      <c r="EQ1144" s="12">
        <v>2.0000000000000002E-5</v>
      </c>
      <c r="ER1144" s="12">
        <v>7.5310000000000004E-3</v>
      </c>
      <c r="ES1144" s="12">
        <v>1.05E-4</v>
      </c>
      <c r="ET1144" s="12">
        <v>1.4999999999999999E-4</v>
      </c>
      <c r="EU1144" s="12">
        <v>1.0000000000000001E-5</v>
      </c>
      <c r="EV1144" s="12">
        <v>250</v>
      </c>
      <c r="EW1144" s="12">
        <v>0.01</v>
      </c>
      <c r="EX1144" s="12">
        <v>1.96</v>
      </c>
      <c r="EY1144" s="12">
        <v>0</v>
      </c>
      <c r="EZ1144" s="12">
        <v>-1.36978E-2</v>
      </c>
      <c r="FA1144" s="12">
        <v>8.1016999999999999E-3</v>
      </c>
      <c r="FB1144" s="12">
        <v>28.118670000000002</v>
      </c>
      <c r="FC1144" s="12">
        <v>0.26087769999999999</v>
      </c>
      <c r="FD1144" s="12">
        <v>7.358816</v>
      </c>
      <c r="FE1144" s="12">
        <v>9.8075000000000002E-3</v>
      </c>
      <c r="FF1144" s="12">
        <v>0.1023969</v>
      </c>
      <c r="FG1144" s="12">
        <v>2.2247E-3</v>
      </c>
      <c r="FH1144" s="12">
        <v>9.6228900000000006E-2</v>
      </c>
      <c r="FI1144" s="12">
        <v>8.2278000000000004E-3</v>
      </c>
      <c r="FJ1144" s="12">
        <v>2.7996000000000002E-3</v>
      </c>
      <c r="FK1144" s="12">
        <v>1.044E-3</v>
      </c>
      <c r="FL1144" s="12">
        <v>9.8900000000000005E-5</v>
      </c>
      <c r="FM1144" s="12">
        <v>37.645589999999999</v>
      </c>
      <c r="FN1144" s="12">
        <v>0.26222010000000001</v>
      </c>
      <c r="FO1144" s="12">
        <v>0.93914880000000001</v>
      </c>
      <c r="FP1144" s="12">
        <v>37.634349999999998</v>
      </c>
      <c r="FQ1144" s="12">
        <v>0.99968880000000004</v>
      </c>
      <c r="FR1144" s="12">
        <v>2.4443900000000001E-2</v>
      </c>
      <c r="FS1144" s="44">
        <v>5.4629999999999996E-10</v>
      </c>
      <c r="FT1144" s="44">
        <v>5.8099999999999998E-11</v>
      </c>
      <c r="FU1144" s="12">
        <v>0</v>
      </c>
      <c r="FV1144" s="44">
        <v>4.962E-10</v>
      </c>
      <c r="FW1144" s="12">
        <v>1.975E-2</v>
      </c>
      <c r="FX1144" s="44">
        <v>5.4629999999999996E-10</v>
      </c>
      <c r="FY1144" s="44">
        <v>7.0679999999999999E-6</v>
      </c>
      <c r="FZ1144" s="44">
        <v>5.5304999999999997E-10</v>
      </c>
      <c r="GA1144" s="44">
        <v>6.3080000000000001E-9</v>
      </c>
      <c r="GB1144" s="44">
        <v>5.5430000000000004E-10</v>
      </c>
      <c r="GC1144" s="12">
        <v>1.167E-2</v>
      </c>
      <c r="GD1144" s="12">
        <v>0</v>
      </c>
      <c r="GE1144" s="12">
        <v>295.5</v>
      </c>
      <c r="GF1144" s="12">
        <v>0.1</v>
      </c>
      <c r="GG1144" s="12">
        <v>1575</v>
      </c>
      <c r="GH1144" s="12">
        <v>2</v>
      </c>
      <c r="GI1144" s="12">
        <v>1.261E-2</v>
      </c>
      <c r="GJ1144" s="12">
        <v>1.2331E-3</v>
      </c>
    </row>
    <row r="1145" spans="1:192" s="12" customFormat="1" ht="12">
      <c r="A1145" s="31"/>
      <c r="B1145" s="32" t="s">
        <v>1665</v>
      </c>
      <c r="C1145" s="32">
        <v>3</v>
      </c>
      <c r="D1145" s="40">
        <v>4.2484400000000004</v>
      </c>
      <c r="E1145" s="33">
        <v>4.7692999999999998E-3</v>
      </c>
      <c r="F1145" s="40">
        <v>1.7574000000000001</v>
      </c>
      <c r="G1145" s="34">
        <v>0.26008239483918882</v>
      </c>
      <c r="H1145" s="45">
        <v>106.97670517686034</v>
      </c>
      <c r="I1145" s="36">
        <v>87.763249999999999</v>
      </c>
      <c r="J1145" s="42">
        <v>26.673359999999999</v>
      </c>
      <c r="K1145" s="42">
        <v>0.23284379999999999</v>
      </c>
      <c r="L1145" s="12">
        <v>1.6218999999999999E-3</v>
      </c>
      <c r="T1145" s="12" t="s">
        <v>1042</v>
      </c>
      <c r="U1145" s="12" t="s">
        <v>1014</v>
      </c>
      <c r="V1145" s="12">
        <v>37</v>
      </c>
      <c r="W1145" s="43">
        <v>42564</v>
      </c>
      <c r="X1145" s="12">
        <v>15.81667</v>
      </c>
      <c r="Y1145" s="44">
        <v>3551270000</v>
      </c>
      <c r="AA1145" s="12" t="s">
        <v>1452</v>
      </c>
      <c r="AB1145" s="12">
        <v>11</v>
      </c>
      <c r="AC1145" s="12" t="s">
        <v>1540</v>
      </c>
      <c r="AE1145" s="12" t="s">
        <v>1454</v>
      </c>
      <c r="AF1145" s="12">
        <v>7.875</v>
      </c>
      <c r="AG1145" s="12" t="s">
        <v>1552</v>
      </c>
      <c r="AH1145" s="12" t="s">
        <v>1546</v>
      </c>
      <c r="AI1145" s="12" t="s">
        <v>1457</v>
      </c>
      <c r="AJ1145" s="12">
        <v>1</v>
      </c>
      <c r="AK1145" s="12" t="s">
        <v>1458</v>
      </c>
      <c r="AL1145" s="12">
        <v>1</v>
      </c>
      <c r="AM1145" s="12" t="s">
        <v>1459</v>
      </c>
      <c r="AN1145" s="12">
        <v>3</v>
      </c>
      <c r="AO1145" s="12">
        <v>3</v>
      </c>
      <c r="AP1145" s="12">
        <v>0</v>
      </c>
      <c r="AQ1145" s="12">
        <v>3</v>
      </c>
      <c r="AR1145" s="12">
        <v>0</v>
      </c>
      <c r="AS1145" s="12">
        <v>30</v>
      </c>
      <c r="AT1145" s="12">
        <v>30</v>
      </c>
      <c r="AU1145" s="12">
        <v>98</v>
      </c>
      <c r="AX1145" s="12">
        <v>0</v>
      </c>
      <c r="AY1145" s="12">
        <v>-4.5668899999999998E-2</v>
      </c>
      <c r="AZ1145" s="12">
        <v>7.9199000000000006E-3</v>
      </c>
      <c r="BA1145" s="12">
        <v>22.098960000000002</v>
      </c>
      <c r="BB1145" s="12">
        <v>9.5877900000000002E-2</v>
      </c>
      <c r="BC1145" s="12">
        <v>5.2006769999999998</v>
      </c>
      <c r="BD1145" s="12">
        <v>9.4990999999999999E-3</v>
      </c>
      <c r="BE1145" s="12">
        <v>6.8455100000000005E-2</v>
      </c>
      <c r="BF1145" s="12">
        <v>2.134E-3</v>
      </c>
      <c r="BG1145" s="12">
        <v>1.4592600000000001E-2</v>
      </c>
      <c r="BH1145" s="12">
        <v>5.6578000000000002E-3</v>
      </c>
      <c r="BI1145" s="12">
        <v>9.1412999999999998E-3</v>
      </c>
      <c r="BJ1145" s="12">
        <v>4.6069999999999998E-4</v>
      </c>
      <c r="BK1145" s="12">
        <v>-1.69867E-2</v>
      </c>
      <c r="BL1145" s="12">
        <v>5.4749000000000004E-3</v>
      </c>
      <c r="BM1145" s="12">
        <v>23.174199999999999</v>
      </c>
      <c r="BN1145" s="12">
        <v>9.4377999999999997E-3</v>
      </c>
      <c r="BO1145" s="12">
        <v>5.2166980000000001</v>
      </c>
      <c r="BP1145" s="12">
        <v>9.2672999999999991E-3</v>
      </c>
      <c r="BQ1145" s="12">
        <v>7.1546999999999999E-2</v>
      </c>
      <c r="BR1145" s="12">
        <v>2.0458999999999998E-3</v>
      </c>
      <c r="BS1145" s="12">
        <v>3.5865099999999997E-2</v>
      </c>
      <c r="BT1145" s="12">
        <v>5.5218000000000003E-3</v>
      </c>
      <c r="BU1145" s="12">
        <v>1.35748E-2</v>
      </c>
      <c r="BV1145" s="12">
        <v>2.5539999999999997E-4</v>
      </c>
      <c r="BW1145" s="12">
        <v>1</v>
      </c>
      <c r="BX1145" s="12">
        <v>0</v>
      </c>
      <c r="BY1145" s="12">
        <v>1</v>
      </c>
      <c r="BZ1145" s="12">
        <v>0</v>
      </c>
      <c r="CA1145" s="12">
        <v>1</v>
      </c>
      <c r="CB1145" s="12">
        <v>0</v>
      </c>
      <c r="CC1145" s="12">
        <v>1</v>
      </c>
      <c r="CD1145" s="12">
        <v>0</v>
      </c>
      <c r="CE1145" s="12">
        <v>1</v>
      </c>
      <c r="CF1145" s="12">
        <v>0</v>
      </c>
      <c r="CG1145" s="12">
        <v>1</v>
      </c>
      <c r="CH1145" s="12">
        <v>0</v>
      </c>
      <c r="CI1145" s="12">
        <v>1</v>
      </c>
      <c r="CJ1145" s="12">
        <v>0</v>
      </c>
      <c r="CK1145" s="12">
        <v>1</v>
      </c>
      <c r="CL1145" s="12">
        <v>0</v>
      </c>
      <c r="CM1145" s="12">
        <v>1</v>
      </c>
      <c r="CN1145" s="12">
        <v>0</v>
      </c>
      <c r="CO1145" s="12">
        <v>1</v>
      </c>
      <c r="CP1145" s="12">
        <v>0</v>
      </c>
      <c r="CQ1145" s="12">
        <v>1</v>
      </c>
      <c r="CR1145" s="12">
        <v>0</v>
      </c>
      <c r="CS1145" s="12">
        <v>1.0231209999999999</v>
      </c>
      <c r="CT1145" s="12">
        <v>1.6218999999999999E-3</v>
      </c>
      <c r="CU1145" s="12">
        <v>2.8682300000000001E-2</v>
      </c>
      <c r="CV1145" s="12">
        <v>5.7228000000000001E-3</v>
      </c>
      <c r="CW1145" s="12">
        <v>1.0752360000000001</v>
      </c>
      <c r="CX1145" s="12">
        <v>9.5412300000000005E-2</v>
      </c>
      <c r="CY1145" s="12">
        <v>1.60205E-2</v>
      </c>
      <c r="CZ1145" s="12">
        <v>2.0853999999999998E-3</v>
      </c>
      <c r="DA1145" s="12">
        <v>3.0918999999999999E-3</v>
      </c>
      <c r="DB1145" s="12">
        <v>6.066E-4</v>
      </c>
      <c r="DC1145" s="12">
        <v>2.12725E-2</v>
      </c>
      <c r="DD1145" s="12">
        <v>1.2328E-3</v>
      </c>
      <c r="DE1145" s="12">
        <v>4.64E-3</v>
      </c>
      <c r="DF1145" s="12">
        <v>3.7869999999999999E-4</v>
      </c>
      <c r="DG1145" s="12">
        <v>1.7574000000000001E-3</v>
      </c>
      <c r="DH1145" s="12">
        <v>8.8599999999999999E-5</v>
      </c>
      <c r="DI1145" s="12">
        <v>6.8498500000000004E-2</v>
      </c>
      <c r="DJ1145" s="12">
        <v>4.7692999999999998E-3</v>
      </c>
      <c r="DK1145" s="12">
        <v>1.8491E-3</v>
      </c>
      <c r="DL1145" s="12">
        <v>9.3477999999999999E-3</v>
      </c>
      <c r="DM1145" s="12">
        <v>3.6243E-3</v>
      </c>
      <c r="DN1145" s="12">
        <v>5.0000000000000002E-5</v>
      </c>
      <c r="DO1145" s="44">
        <v>3.6518680000000002E-8</v>
      </c>
      <c r="DP1145" s="12">
        <v>1.31602E-2</v>
      </c>
      <c r="DQ1145" s="12">
        <v>4.1100000000000002E-4</v>
      </c>
      <c r="DR1145" s="12">
        <v>4.2484400000000004</v>
      </c>
      <c r="DS1145" s="12">
        <v>1.9998999999999999E-2</v>
      </c>
      <c r="DT1145" s="12">
        <v>3.7219720000000001</v>
      </c>
      <c r="DU1145" s="12">
        <v>3.2728100000000003E-2</v>
      </c>
      <c r="DV1145" s="12">
        <v>87.763249999999999</v>
      </c>
      <c r="DW1145" s="12">
        <v>0.84572619999999998</v>
      </c>
      <c r="DX1145" s="12">
        <v>26.673359999999999</v>
      </c>
      <c r="DY1145" s="12">
        <v>0.23284379999999999</v>
      </c>
      <c r="DZ1145" s="12">
        <v>0.2328877</v>
      </c>
      <c r="EA1145" s="12">
        <v>0</v>
      </c>
      <c r="EB1145" s="12">
        <v>0</v>
      </c>
      <c r="EC1145" s="44">
        <v>2.6008329999999998E-16</v>
      </c>
      <c r="ED1145" s="44">
        <v>1.1049479999999999E-15</v>
      </c>
      <c r="EE1145" s="12" t="s">
        <v>1460</v>
      </c>
      <c r="EF1145" s="12">
        <v>3.9436999999999996E-3</v>
      </c>
      <c r="EG1145" s="44">
        <v>6.7319999999999997E-7</v>
      </c>
      <c r="EH1145" s="12">
        <v>1.7000580000000001</v>
      </c>
      <c r="EI1145" s="12">
        <v>1.0001899999999999</v>
      </c>
      <c r="EJ1145" s="12">
        <v>6.9459999999999997E-4</v>
      </c>
      <c r="EK1145" s="12">
        <v>1.6500000000000001E-5</v>
      </c>
      <c r="EL1145" s="12">
        <v>8.7000000000000001E-5</v>
      </c>
      <c r="EM1145" s="44">
        <v>5.0000000000000004E-6</v>
      </c>
      <c r="EN1145" s="12">
        <v>2.6059999999999999E-4</v>
      </c>
      <c r="EO1145" s="44">
        <v>4.9999999999999998E-7</v>
      </c>
      <c r="EP1145" s="12">
        <v>1.261E-2</v>
      </c>
      <c r="EQ1145" s="12">
        <v>2.0000000000000002E-5</v>
      </c>
      <c r="ER1145" s="12">
        <v>7.5310000000000004E-3</v>
      </c>
      <c r="ES1145" s="12">
        <v>1.05E-4</v>
      </c>
      <c r="ET1145" s="12">
        <v>1.4999999999999999E-4</v>
      </c>
      <c r="EU1145" s="12">
        <v>1.0000000000000001E-5</v>
      </c>
      <c r="EV1145" s="12">
        <v>250</v>
      </c>
      <c r="EW1145" s="12">
        <v>0.01</v>
      </c>
      <c r="EX1145" s="12">
        <v>1.96</v>
      </c>
      <c r="EY1145" s="12">
        <v>0</v>
      </c>
      <c r="EZ1145" s="12">
        <v>-4.5668899999999998E-2</v>
      </c>
      <c r="FA1145" s="12">
        <v>7.9199000000000006E-3</v>
      </c>
      <c r="FB1145" s="12">
        <v>22.098960000000002</v>
      </c>
      <c r="FC1145" s="12">
        <v>9.5877900000000002E-2</v>
      </c>
      <c r="FD1145" s="12">
        <v>5.2016650000000002</v>
      </c>
      <c r="FE1145" s="12">
        <v>9.5008999999999996E-3</v>
      </c>
      <c r="FF1145" s="12">
        <v>6.8455100000000005E-2</v>
      </c>
      <c r="FG1145" s="12">
        <v>2.134E-3</v>
      </c>
      <c r="FH1145" s="12">
        <v>2.4808199999999999E-2</v>
      </c>
      <c r="FI1145" s="12">
        <v>9.6185000000000003E-3</v>
      </c>
      <c r="FJ1145" s="12">
        <v>9.1412999999999998E-3</v>
      </c>
      <c r="FK1145" s="12">
        <v>4.6069999999999998E-4</v>
      </c>
      <c r="FL1145" s="12">
        <v>4.1409999999999998E-4</v>
      </c>
      <c r="FM1145" s="12">
        <v>5.0620050000000001</v>
      </c>
      <c r="FN1145" s="12">
        <v>0.2357977</v>
      </c>
      <c r="FO1145" s="12">
        <v>0.47157310000000002</v>
      </c>
      <c r="FP1145" s="12">
        <v>5.0466160000000002</v>
      </c>
      <c r="FQ1145" s="12">
        <v>0.99565429999999999</v>
      </c>
      <c r="FR1145" s="12">
        <v>7.9155699999999996E-2</v>
      </c>
      <c r="FS1145" s="44">
        <v>5.4629999999999996E-10</v>
      </c>
      <c r="FT1145" s="44">
        <v>5.8099999999999998E-11</v>
      </c>
      <c r="FU1145" s="12">
        <v>0</v>
      </c>
      <c r="FV1145" s="44">
        <v>4.962E-10</v>
      </c>
      <c r="FW1145" s="12">
        <v>1.975E-2</v>
      </c>
      <c r="FX1145" s="44">
        <v>5.4629999999999996E-10</v>
      </c>
      <c r="FY1145" s="44">
        <v>7.0679999999999999E-6</v>
      </c>
      <c r="FZ1145" s="44">
        <v>5.5304999999999997E-10</v>
      </c>
      <c r="GA1145" s="44">
        <v>6.3080000000000001E-9</v>
      </c>
      <c r="GB1145" s="44">
        <v>5.5430000000000004E-10</v>
      </c>
      <c r="GC1145" s="12">
        <v>1.167E-2</v>
      </c>
      <c r="GD1145" s="12">
        <v>0</v>
      </c>
      <c r="GE1145" s="12">
        <v>295.5</v>
      </c>
      <c r="GF1145" s="12">
        <v>0.1</v>
      </c>
      <c r="GG1145" s="12">
        <v>1575</v>
      </c>
      <c r="GH1145" s="12">
        <v>2</v>
      </c>
      <c r="GI1145" s="12">
        <v>1.261E-2</v>
      </c>
      <c r="GJ1145" s="12">
        <v>2.2039999999999999E-4</v>
      </c>
    </row>
    <row r="1146" spans="1:192" s="12" customFormat="1" ht="12">
      <c r="A1146" s="31"/>
      <c r="B1146" s="32" t="s">
        <v>1613</v>
      </c>
      <c r="C1146" s="32">
        <v>3</v>
      </c>
      <c r="D1146" s="40">
        <v>3.8437109999999999</v>
      </c>
      <c r="E1146" s="33">
        <v>6.8478999999999996E-3</v>
      </c>
      <c r="F1146" s="33">
        <v>0.33979999999999999</v>
      </c>
      <c r="G1146" s="34">
        <v>0.60001165737181394</v>
      </c>
      <c r="H1146" s="45">
        <v>74.505176769520588</v>
      </c>
      <c r="I1146" s="36">
        <v>97.395849999999996</v>
      </c>
      <c r="J1146" s="42">
        <v>26.775269999999999</v>
      </c>
      <c r="K1146" s="42">
        <v>0.2424326</v>
      </c>
      <c r="L1146" s="12">
        <v>1.6218999999999999E-3</v>
      </c>
      <c r="T1146" s="12" t="s">
        <v>1043</v>
      </c>
      <c r="U1146" s="12" t="s">
        <v>1014</v>
      </c>
      <c r="V1146" s="12">
        <v>37</v>
      </c>
      <c r="W1146" s="43">
        <v>42564</v>
      </c>
      <c r="X1146" s="12">
        <v>11.65</v>
      </c>
      <c r="Y1146" s="44">
        <v>3551255000</v>
      </c>
      <c r="AA1146" s="12" t="s">
        <v>1452</v>
      </c>
      <c r="AB1146" s="12">
        <v>11</v>
      </c>
      <c r="AC1146" s="12" t="s">
        <v>1540</v>
      </c>
      <c r="AE1146" s="12" t="s">
        <v>1454</v>
      </c>
      <c r="AF1146" s="12">
        <v>7.875</v>
      </c>
      <c r="AG1146" s="12" t="s">
        <v>1549</v>
      </c>
      <c r="AH1146" s="12" t="s">
        <v>1546</v>
      </c>
      <c r="AI1146" s="12" t="s">
        <v>1457</v>
      </c>
      <c r="AJ1146" s="12">
        <v>1</v>
      </c>
      <c r="AK1146" s="12" t="s">
        <v>1458</v>
      </c>
      <c r="AL1146" s="12">
        <v>1</v>
      </c>
      <c r="AM1146" s="12" t="s">
        <v>1459</v>
      </c>
      <c r="AN1146" s="12">
        <v>3</v>
      </c>
      <c r="AO1146" s="12">
        <v>3</v>
      </c>
      <c r="AP1146" s="12">
        <v>0</v>
      </c>
      <c r="AQ1146" s="12">
        <v>3</v>
      </c>
      <c r="AR1146" s="12">
        <v>0</v>
      </c>
      <c r="AS1146" s="12">
        <v>30</v>
      </c>
      <c r="AT1146" s="12">
        <v>30</v>
      </c>
      <c r="AU1146" s="12">
        <v>74</v>
      </c>
      <c r="AX1146" s="12">
        <v>0</v>
      </c>
      <c r="AY1146" s="12">
        <v>1.51693E-2</v>
      </c>
      <c r="AZ1146" s="12">
        <v>7.7846E-3</v>
      </c>
      <c r="BA1146" s="12">
        <v>46.125630000000001</v>
      </c>
      <c r="BB1146" s="12">
        <v>0.26436599999999999</v>
      </c>
      <c r="BC1146" s="12">
        <v>11.99802</v>
      </c>
      <c r="BD1146" s="12">
        <v>1.0021E-2</v>
      </c>
      <c r="BE1146" s="12">
        <v>0.15470739999999999</v>
      </c>
      <c r="BF1146" s="12">
        <v>2.1984999999999999E-3</v>
      </c>
      <c r="BG1146" s="12">
        <v>4.8503900000000003E-2</v>
      </c>
      <c r="BH1146" s="12">
        <v>5.3160000000000004E-3</v>
      </c>
      <c r="BI1146" s="12">
        <v>4.078E-3</v>
      </c>
      <c r="BJ1146" s="12">
        <v>1.0480999999999999E-3</v>
      </c>
      <c r="BK1146" s="12">
        <v>1.9353800000000001E-2</v>
      </c>
      <c r="BL1146" s="12">
        <v>5.5648E-3</v>
      </c>
      <c r="BM1146" s="12">
        <v>49.940330000000003</v>
      </c>
      <c r="BN1146" s="12">
        <v>1.31466E-2</v>
      </c>
      <c r="BO1146" s="12">
        <v>12.01404</v>
      </c>
      <c r="BP1146" s="12">
        <v>9.8016000000000006E-3</v>
      </c>
      <c r="BQ1146" s="12">
        <v>0.1577993</v>
      </c>
      <c r="BR1146" s="12">
        <v>2.1132E-3</v>
      </c>
      <c r="BS1146" s="12">
        <v>6.9776400000000002E-2</v>
      </c>
      <c r="BT1146" s="12">
        <v>5.1710000000000002E-3</v>
      </c>
      <c r="BU1146" s="12">
        <v>1.71801E-2</v>
      </c>
      <c r="BV1146" s="12">
        <v>2.6350000000000001E-4</v>
      </c>
      <c r="BW1146" s="12">
        <v>1</v>
      </c>
      <c r="BX1146" s="12">
        <v>0</v>
      </c>
      <c r="BY1146" s="12">
        <v>1</v>
      </c>
      <c r="BZ1146" s="12">
        <v>0</v>
      </c>
      <c r="CA1146" s="12">
        <v>1</v>
      </c>
      <c r="CB1146" s="12">
        <v>0</v>
      </c>
      <c r="CC1146" s="12">
        <v>1</v>
      </c>
      <c r="CD1146" s="12">
        <v>0</v>
      </c>
      <c r="CE1146" s="12">
        <v>1</v>
      </c>
      <c r="CF1146" s="12">
        <v>0</v>
      </c>
      <c r="CG1146" s="12">
        <v>1</v>
      </c>
      <c r="CH1146" s="12">
        <v>0</v>
      </c>
      <c r="CI1146" s="12">
        <v>1</v>
      </c>
      <c r="CJ1146" s="12">
        <v>0</v>
      </c>
      <c r="CK1146" s="12">
        <v>1</v>
      </c>
      <c r="CL1146" s="12">
        <v>0</v>
      </c>
      <c r="CM1146" s="12">
        <v>1</v>
      </c>
      <c r="CN1146" s="12">
        <v>0</v>
      </c>
      <c r="CO1146" s="12">
        <v>1</v>
      </c>
      <c r="CP1146" s="12">
        <v>0</v>
      </c>
      <c r="CQ1146" s="12">
        <v>1</v>
      </c>
      <c r="CR1146" s="12">
        <v>0</v>
      </c>
      <c r="CS1146" s="12">
        <v>1.0231209999999999</v>
      </c>
      <c r="CT1146" s="12">
        <v>1.6218999999999999E-3</v>
      </c>
      <c r="CU1146" s="12">
        <v>4.1846000000000001E-3</v>
      </c>
      <c r="CV1146" s="12">
        <v>5.4435999999999998E-3</v>
      </c>
      <c r="CW1146" s="12">
        <v>3.814702</v>
      </c>
      <c r="CX1146" s="12">
        <v>0.26403890000000002</v>
      </c>
      <c r="CY1146" s="12">
        <v>1.60205E-2</v>
      </c>
      <c r="CZ1146" s="12">
        <v>2.0853999999999998E-3</v>
      </c>
      <c r="DA1146" s="12">
        <v>3.0918999999999999E-3</v>
      </c>
      <c r="DB1146" s="12">
        <v>6.066E-4</v>
      </c>
      <c r="DC1146" s="12">
        <v>2.12725E-2</v>
      </c>
      <c r="DD1146" s="12">
        <v>1.2328E-3</v>
      </c>
      <c r="DE1146" s="12">
        <v>1.3194300000000001E-2</v>
      </c>
      <c r="DF1146" s="12">
        <v>1.0124999999999999E-3</v>
      </c>
      <c r="DG1146" s="12">
        <v>3.3980000000000002E-4</v>
      </c>
      <c r="DH1146" s="12">
        <v>8.7299999999999994E-5</v>
      </c>
      <c r="DI1146" s="12">
        <v>0.51364129999999997</v>
      </c>
      <c r="DJ1146" s="12">
        <v>6.8478999999999996E-3</v>
      </c>
      <c r="DK1146" s="12">
        <v>7.5049999999999997E-4</v>
      </c>
      <c r="DL1146" s="12">
        <v>1.3422E-2</v>
      </c>
      <c r="DM1146" s="12">
        <v>1.4710999999999999E-3</v>
      </c>
      <c r="DN1146" s="12">
        <v>4.9499999999999997E-5</v>
      </c>
      <c r="DO1146" s="44">
        <v>1.4822530000000001E-8</v>
      </c>
      <c r="DP1146" s="12">
        <v>1.2892000000000001E-2</v>
      </c>
      <c r="DQ1146" s="12">
        <v>1.8349999999999999E-4</v>
      </c>
      <c r="DR1146" s="12">
        <v>3.8437109999999999</v>
      </c>
      <c r="DS1146" s="12">
        <v>2.22627E-2</v>
      </c>
      <c r="DT1146" s="12">
        <v>3.736297</v>
      </c>
      <c r="DU1146" s="12">
        <v>3.4077700000000002E-2</v>
      </c>
      <c r="DV1146" s="12">
        <v>97.395849999999996</v>
      </c>
      <c r="DW1146" s="12">
        <v>1.04657</v>
      </c>
      <c r="DX1146" s="12">
        <v>26.775269999999999</v>
      </c>
      <c r="DY1146" s="12">
        <v>0.2424326</v>
      </c>
      <c r="DZ1146" s="12">
        <v>0.242475</v>
      </c>
      <c r="EA1146" s="12">
        <v>0.45627030000000002</v>
      </c>
      <c r="EB1146" s="12">
        <v>0</v>
      </c>
      <c r="EC1146" s="44">
        <v>6.0001439999999996E-16</v>
      </c>
      <c r="ED1146" s="44">
        <v>2.3062820000000001E-15</v>
      </c>
      <c r="EE1146" s="12" t="s">
        <v>1460</v>
      </c>
      <c r="EF1146" s="12">
        <v>3.9436999999999996E-3</v>
      </c>
      <c r="EG1146" s="44">
        <v>6.7319999999999997E-7</v>
      </c>
      <c r="EH1146" s="12">
        <v>1.69424</v>
      </c>
      <c r="EI1146" s="12">
        <v>1.000189</v>
      </c>
      <c r="EJ1146" s="12">
        <v>6.9459999999999997E-4</v>
      </c>
      <c r="EK1146" s="12">
        <v>1.6500000000000001E-5</v>
      </c>
      <c r="EL1146" s="12">
        <v>8.7000000000000001E-5</v>
      </c>
      <c r="EM1146" s="44">
        <v>5.0000000000000004E-6</v>
      </c>
      <c r="EN1146" s="12">
        <v>2.6059999999999999E-4</v>
      </c>
      <c r="EO1146" s="44">
        <v>4.9999999999999998E-7</v>
      </c>
      <c r="EP1146" s="12">
        <v>1.261E-2</v>
      </c>
      <c r="EQ1146" s="12">
        <v>2.0000000000000002E-5</v>
      </c>
      <c r="ER1146" s="12">
        <v>7.5310000000000004E-3</v>
      </c>
      <c r="ES1146" s="12">
        <v>1.05E-4</v>
      </c>
      <c r="ET1146" s="12">
        <v>1.4999999999999999E-4</v>
      </c>
      <c r="EU1146" s="12">
        <v>1.0000000000000001E-5</v>
      </c>
      <c r="EV1146" s="12">
        <v>250</v>
      </c>
      <c r="EW1146" s="12">
        <v>0.01</v>
      </c>
      <c r="EX1146" s="12">
        <v>1.96</v>
      </c>
      <c r="EY1146" s="12">
        <v>0</v>
      </c>
      <c r="EZ1146" s="12">
        <v>1.51693E-2</v>
      </c>
      <c r="FA1146" s="12">
        <v>7.7846E-3</v>
      </c>
      <c r="FB1146" s="12">
        <v>46.125630000000001</v>
      </c>
      <c r="FC1146" s="12">
        <v>0.26436599999999999</v>
      </c>
      <c r="FD1146" s="12">
        <v>12.00029</v>
      </c>
      <c r="FE1146" s="12">
        <v>1.00229E-2</v>
      </c>
      <c r="FF1146" s="12">
        <v>0.15470739999999999</v>
      </c>
      <c r="FG1146" s="12">
        <v>2.1984999999999999E-3</v>
      </c>
      <c r="FH1146" s="12">
        <v>8.2177200000000006E-2</v>
      </c>
      <c r="FI1146" s="12">
        <v>9.0065000000000006E-3</v>
      </c>
      <c r="FJ1146" s="12">
        <v>4.078E-3</v>
      </c>
      <c r="FK1146" s="12">
        <v>1.0480999999999999E-3</v>
      </c>
      <c r="FL1146" s="12">
        <v>8.81E-5</v>
      </c>
      <c r="FM1146" s="12">
        <v>25.845580000000002</v>
      </c>
      <c r="FN1146" s="12">
        <v>0.26067479999999998</v>
      </c>
      <c r="FO1146" s="12">
        <v>0.58033420000000002</v>
      </c>
      <c r="FP1146" s="12">
        <v>25.83933</v>
      </c>
      <c r="FQ1146" s="12">
        <v>0.99974790000000002</v>
      </c>
      <c r="FR1146" s="12">
        <v>2.19881E-2</v>
      </c>
      <c r="FS1146" s="44">
        <v>5.4629999999999996E-10</v>
      </c>
      <c r="FT1146" s="44">
        <v>5.8099999999999998E-11</v>
      </c>
      <c r="FU1146" s="12">
        <v>0</v>
      </c>
      <c r="FV1146" s="44">
        <v>4.962E-10</v>
      </c>
      <c r="FW1146" s="12">
        <v>1.975E-2</v>
      </c>
      <c r="FX1146" s="44">
        <v>5.4629999999999996E-10</v>
      </c>
      <c r="FY1146" s="44">
        <v>7.0679999999999999E-6</v>
      </c>
      <c r="FZ1146" s="44">
        <v>5.5304999999999997E-10</v>
      </c>
      <c r="GA1146" s="44">
        <v>6.3080000000000001E-9</v>
      </c>
      <c r="GB1146" s="44">
        <v>5.5430000000000004E-10</v>
      </c>
      <c r="GC1146" s="12">
        <v>1.167E-2</v>
      </c>
      <c r="GD1146" s="12">
        <v>0</v>
      </c>
      <c r="GE1146" s="12">
        <v>295.5</v>
      </c>
      <c r="GF1146" s="12">
        <v>0.1</v>
      </c>
      <c r="GG1146" s="12">
        <v>1575</v>
      </c>
      <c r="GH1146" s="12">
        <v>2</v>
      </c>
      <c r="GI1146" s="12">
        <v>1.261E-2</v>
      </c>
      <c r="GJ1146" s="12">
        <v>2.1800000000000001E-4</v>
      </c>
    </row>
    <row r="1147" spans="1:192" s="12" customFormat="1" ht="12">
      <c r="A1147" s="31"/>
      <c r="B1147" s="32" t="s">
        <v>1603</v>
      </c>
      <c r="C1147" s="32">
        <v>3</v>
      </c>
      <c r="D1147" s="40">
        <v>4.0324520000000001</v>
      </c>
      <c r="E1147" s="33">
        <v>7.9202999999999999E-3</v>
      </c>
      <c r="F1147" s="33">
        <v>0.95169999999999999</v>
      </c>
      <c r="G1147" s="34">
        <v>0.27082142052873787</v>
      </c>
      <c r="H1147" s="45">
        <v>64.417256922086281</v>
      </c>
      <c r="I1147" s="36">
        <v>93.028270000000006</v>
      </c>
      <c r="J1147" s="42">
        <v>26.832450000000001</v>
      </c>
      <c r="K1147" s="42">
        <v>0.53041839999999996</v>
      </c>
      <c r="L1147" s="12">
        <v>1.6218999999999999E-3</v>
      </c>
      <c r="T1147" s="12" t="s">
        <v>1044</v>
      </c>
      <c r="U1147" s="12" t="s">
        <v>1014</v>
      </c>
      <c r="V1147" s="12">
        <v>37</v>
      </c>
      <c r="W1147" s="43">
        <v>42564</v>
      </c>
      <c r="X1147" s="12">
        <v>7.266667</v>
      </c>
      <c r="Y1147" s="44">
        <v>3551239000</v>
      </c>
      <c r="AA1147" s="12" t="s">
        <v>1452</v>
      </c>
      <c r="AB1147" s="12">
        <v>11</v>
      </c>
      <c r="AC1147" s="12" t="s">
        <v>1540</v>
      </c>
      <c r="AE1147" s="12" t="s">
        <v>1454</v>
      </c>
      <c r="AF1147" s="12">
        <v>7.875</v>
      </c>
      <c r="AG1147" s="12" t="s">
        <v>1549</v>
      </c>
      <c r="AH1147" s="12" t="s">
        <v>1546</v>
      </c>
      <c r="AI1147" s="12" t="s">
        <v>1457</v>
      </c>
      <c r="AJ1147" s="12">
        <v>1</v>
      </c>
      <c r="AK1147" s="12" t="s">
        <v>1458</v>
      </c>
      <c r="AL1147" s="12">
        <v>1</v>
      </c>
      <c r="AM1147" s="12" t="s">
        <v>1459</v>
      </c>
      <c r="AN1147" s="12">
        <v>3</v>
      </c>
      <c r="AO1147" s="12">
        <v>3</v>
      </c>
      <c r="AP1147" s="12">
        <v>0</v>
      </c>
      <c r="AQ1147" s="12">
        <v>3</v>
      </c>
      <c r="AR1147" s="12">
        <v>0</v>
      </c>
      <c r="AS1147" s="12">
        <v>30</v>
      </c>
      <c r="AT1147" s="12">
        <v>30</v>
      </c>
      <c r="AU1147" s="12">
        <v>60</v>
      </c>
      <c r="AX1147" s="12">
        <v>0</v>
      </c>
      <c r="AY1147" s="12">
        <v>1.8021300000000001E-2</v>
      </c>
      <c r="AZ1147" s="12">
        <v>7.5186000000000003E-3</v>
      </c>
      <c r="BA1147" s="12">
        <v>21.841629999999999</v>
      </c>
      <c r="BB1147" s="12">
        <v>0.26073970000000002</v>
      </c>
      <c r="BC1147" s="12">
        <v>5.4154479999999996</v>
      </c>
      <c r="BD1147" s="12">
        <v>9.9868999999999999E-3</v>
      </c>
      <c r="BE1147" s="12">
        <v>7.5062699999999996E-2</v>
      </c>
      <c r="BF1147" s="12">
        <v>2.1781999999999999E-3</v>
      </c>
      <c r="BG1147" s="12">
        <v>2.54127E-2</v>
      </c>
      <c r="BH1147" s="12">
        <v>5.1487E-3</v>
      </c>
      <c r="BI1147" s="12">
        <v>5.1546999999999999E-3</v>
      </c>
      <c r="BJ1147" s="12">
        <v>1.0359E-3</v>
      </c>
      <c r="BK1147" s="12">
        <v>1.3094999999999999E-3</v>
      </c>
      <c r="BL1147" s="12">
        <v>5.2786999999999999E-3</v>
      </c>
      <c r="BM1147" s="12">
        <v>25.889900000000001</v>
      </c>
      <c r="BN1147" s="12">
        <v>1.12064E-2</v>
      </c>
      <c r="BO1147" s="12">
        <v>5.4314679999999997</v>
      </c>
      <c r="BP1147" s="12">
        <v>9.7668000000000008E-3</v>
      </c>
      <c r="BQ1147" s="12">
        <v>7.8154600000000005E-2</v>
      </c>
      <c r="BR1147" s="12">
        <v>2.0920000000000001E-3</v>
      </c>
      <c r="BS1147" s="12">
        <v>4.6685200000000003E-2</v>
      </c>
      <c r="BT1147" s="12">
        <v>4.9988999999999997E-3</v>
      </c>
      <c r="BU1147" s="12">
        <v>1.8893500000000001E-2</v>
      </c>
      <c r="BV1147" s="12">
        <v>2.6650000000000003E-4</v>
      </c>
      <c r="BW1147" s="12">
        <v>1</v>
      </c>
      <c r="BX1147" s="12">
        <v>0</v>
      </c>
      <c r="BY1147" s="12">
        <v>1</v>
      </c>
      <c r="BZ1147" s="12">
        <v>0</v>
      </c>
      <c r="CA1147" s="12">
        <v>1</v>
      </c>
      <c r="CB1147" s="12">
        <v>0</v>
      </c>
      <c r="CC1147" s="12">
        <v>1</v>
      </c>
      <c r="CD1147" s="12">
        <v>0</v>
      </c>
      <c r="CE1147" s="12">
        <v>1</v>
      </c>
      <c r="CF1147" s="12">
        <v>0</v>
      </c>
      <c r="CG1147" s="12">
        <v>1</v>
      </c>
      <c r="CH1147" s="12">
        <v>0</v>
      </c>
      <c r="CI1147" s="12">
        <v>1</v>
      </c>
      <c r="CJ1147" s="12">
        <v>0</v>
      </c>
      <c r="CK1147" s="12">
        <v>1</v>
      </c>
      <c r="CL1147" s="12">
        <v>0</v>
      </c>
      <c r="CM1147" s="12">
        <v>1</v>
      </c>
      <c r="CN1147" s="12">
        <v>0</v>
      </c>
      <c r="CO1147" s="12">
        <v>1</v>
      </c>
      <c r="CP1147" s="12">
        <v>0</v>
      </c>
      <c r="CQ1147" s="12">
        <v>1</v>
      </c>
      <c r="CR1147" s="12">
        <v>0</v>
      </c>
      <c r="CS1147" s="12">
        <v>1.0231209999999999</v>
      </c>
      <c r="CT1147" s="12">
        <v>1.6218999999999999E-3</v>
      </c>
      <c r="CU1147" s="12">
        <v>-1.6711799999999999E-2</v>
      </c>
      <c r="CV1147" s="12">
        <v>5.3539E-3</v>
      </c>
      <c r="CW1147" s="12">
        <v>4.048273</v>
      </c>
      <c r="CX1147" s="12">
        <v>0.26049870000000003</v>
      </c>
      <c r="CY1147" s="12">
        <v>1.60205E-2</v>
      </c>
      <c r="CZ1147" s="12">
        <v>2.0853999999999998E-3</v>
      </c>
      <c r="DA1147" s="12">
        <v>3.0918999999999999E-3</v>
      </c>
      <c r="DB1147" s="12">
        <v>6.066E-4</v>
      </c>
      <c r="DC1147" s="12">
        <v>2.12725E-2</v>
      </c>
      <c r="DD1147" s="12">
        <v>1.2328E-3</v>
      </c>
      <c r="DE1147" s="12">
        <v>1.3855299999999999E-2</v>
      </c>
      <c r="DF1147" s="12">
        <v>9.9890000000000005E-4</v>
      </c>
      <c r="DG1147" s="12">
        <v>9.5169999999999999E-4</v>
      </c>
      <c r="DH1147" s="12">
        <v>1.9129999999999999E-4</v>
      </c>
      <c r="DI1147" s="12">
        <v>0.2127783</v>
      </c>
      <c r="DJ1147" s="12">
        <v>7.9202999999999999E-3</v>
      </c>
      <c r="DK1147" s="12">
        <v>1.6046999999999999E-3</v>
      </c>
      <c r="DL1147" s="12">
        <v>1.5523800000000001E-2</v>
      </c>
      <c r="DM1147" s="12">
        <v>3.1453000000000002E-3</v>
      </c>
      <c r="DN1147" s="12">
        <v>2.4279999999999999E-4</v>
      </c>
      <c r="DO1147" s="44">
        <v>3.1692189999999998E-8</v>
      </c>
      <c r="DP1147" s="12">
        <v>1.3858199999999999E-2</v>
      </c>
      <c r="DQ1147" s="12">
        <v>4.0289999999999998E-4</v>
      </c>
      <c r="DR1147" s="12">
        <v>4.0324520000000001</v>
      </c>
      <c r="DS1147" s="12">
        <v>4.87094E-2</v>
      </c>
      <c r="DT1147" s="12">
        <v>3.744335</v>
      </c>
      <c r="DU1147" s="12">
        <v>7.4561100000000005E-2</v>
      </c>
      <c r="DV1147" s="12">
        <v>93.028270000000006</v>
      </c>
      <c r="DW1147" s="12">
        <v>2.154077</v>
      </c>
      <c r="DX1147" s="12">
        <v>26.832450000000001</v>
      </c>
      <c r="DY1147" s="12">
        <v>0.53041839999999996</v>
      </c>
      <c r="DZ1147" s="12">
        <v>0.53043790000000002</v>
      </c>
      <c r="EA1147" s="12">
        <v>0.37383110000000003</v>
      </c>
      <c r="EB1147" s="12">
        <v>0</v>
      </c>
      <c r="EC1147" s="44">
        <v>2.7082310000000001E-16</v>
      </c>
      <c r="ED1147" s="44">
        <v>1.092081E-15</v>
      </c>
      <c r="EE1147" s="12" t="s">
        <v>1460</v>
      </c>
      <c r="EF1147" s="12">
        <v>3.9436999999999996E-3</v>
      </c>
      <c r="EG1147" s="44">
        <v>6.7319999999999997E-7</v>
      </c>
      <c r="EH1147" s="12">
        <v>1.68814</v>
      </c>
      <c r="EI1147" s="12">
        <v>1.0001869999999999</v>
      </c>
      <c r="EJ1147" s="12">
        <v>6.9459999999999997E-4</v>
      </c>
      <c r="EK1147" s="12">
        <v>1.6500000000000001E-5</v>
      </c>
      <c r="EL1147" s="12">
        <v>8.7000000000000001E-5</v>
      </c>
      <c r="EM1147" s="44">
        <v>5.0000000000000004E-6</v>
      </c>
      <c r="EN1147" s="12">
        <v>2.6059999999999999E-4</v>
      </c>
      <c r="EO1147" s="44">
        <v>4.9999999999999998E-7</v>
      </c>
      <c r="EP1147" s="12">
        <v>1.261E-2</v>
      </c>
      <c r="EQ1147" s="12">
        <v>2.0000000000000002E-5</v>
      </c>
      <c r="ER1147" s="12">
        <v>7.5310000000000004E-3</v>
      </c>
      <c r="ES1147" s="12">
        <v>1.05E-4</v>
      </c>
      <c r="ET1147" s="12">
        <v>1.4999999999999999E-4</v>
      </c>
      <c r="EU1147" s="12">
        <v>1.0000000000000001E-5</v>
      </c>
      <c r="EV1147" s="12">
        <v>250</v>
      </c>
      <c r="EW1147" s="12">
        <v>0.01</v>
      </c>
      <c r="EX1147" s="12">
        <v>1.96</v>
      </c>
      <c r="EY1147" s="12">
        <v>0</v>
      </c>
      <c r="EZ1147" s="12">
        <v>1.8021300000000001E-2</v>
      </c>
      <c r="FA1147" s="12">
        <v>7.5186000000000003E-3</v>
      </c>
      <c r="FB1147" s="12">
        <v>21.841629999999999</v>
      </c>
      <c r="FC1147" s="12">
        <v>0.26073970000000002</v>
      </c>
      <c r="FD1147" s="12">
        <v>5.4164630000000002</v>
      </c>
      <c r="FE1147" s="12">
        <v>9.9888000000000008E-3</v>
      </c>
      <c r="FF1147" s="12">
        <v>7.5062699999999996E-2</v>
      </c>
      <c r="FG1147" s="12">
        <v>2.1781999999999999E-3</v>
      </c>
      <c r="FH1147" s="12">
        <v>4.2900199999999999E-2</v>
      </c>
      <c r="FI1147" s="12">
        <v>8.6917000000000001E-3</v>
      </c>
      <c r="FJ1147" s="12">
        <v>5.1546999999999999E-3</v>
      </c>
      <c r="FK1147" s="12">
        <v>1.0359E-3</v>
      </c>
      <c r="FL1147" s="12">
        <v>2.3589999999999999E-4</v>
      </c>
      <c r="FM1147" s="12">
        <v>20.17709</v>
      </c>
      <c r="FN1147" s="12">
        <v>0.2484507</v>
      </c>
      <c r="FO1147" s="12">
        <v>1.2101949999999999</v>
      </c>
      <c r="FP1147" s="12">
        <v>20.14245</v>
      </c>
      <c r="FQ1147" s="12">
        <v>0.99819979999999997</v>
      </c>
      <c r="FR1147" s="12">
        <v>5.8583700000000002E-2</v>
      </c>
      <c r="FS1147" s="44">
        <v>5.4629999999999996E-10</v>
      </c>
      <c r="FT1147" s="44">
        <v>5.8099999999999998E-11</v>
      </c>
      <c r="FU1147" s="12">
        <v>0</v>
      </c>
      <c r="FV1147" s="44">
        <v>4.962E-10</v>
      </c>
      <c r="FW1147" s="12">
        <v>1.975E-2</v>
      </c>
      <c r="FX1147" s="44">
        <v>5.4629999999999996E-10</v>
      </c>
      <c r="FY1147" s="44">
        <v>7.0679999999999999E-6</v>
      </c>
      <c r="FZ1147" s="44">
        <v>5.5304999999999997E-10</v>
      </c>
      <c r="GA1147" s="44">
        <v>6.3080000000000001E-9</v>
      </c>
      <c r="GB1147" s="44">
        <v>5.5430000000000004E-10</v>
      </c>
      <c r="GC1147" s="12">
        <v>1.167E-2</v>
      </c>
      <c r="GD1147" s="12">
        <v>0</v>
      </c>
      <c r="GE1147" s="12">
        <v>295.5</v>
      </c>
      <c r="GF1147" s="12">
        <v>0.1</v>
      </c>
      <c r="GG1147" s="12">
        <v>1575</v>
      </c>
      <c r="GH1147" s="12">
        <v>2</v>
      </c>
      <c r="GI1147" s="12">
        <v>1.261E-2</v>
      </c>
      <c r="GJ1147" s="12">
        <v>1.0694999999999999E-3</v>
      </c>
    </row>
    <row r="1148" spans="1:192" s="12" customFormat="1" ht="12">
      <c r="A1148" s="31"/>
      <c r="B1148" s="32" t="s">
        <v>1594</v>
      </c>
      <c r="C1148" s="32">
        <v>3</v>
      </c>
      <c r="D1148" s="40">
        <v>3.9490620000000001</v>
      </c>
      <c r="E1148" s="33">
        <v>1.43392E-2</v>
      </c>
      <c r="F1148" s="33">
        <v>0.51380000000000003</v>
      </c>
      <c r="G1148" s="34">
        <v>0.48122042928453218</v>
      </c>
      <c r="H1148" s="45">
        <v>35.58106449453247</v>
      </c>
      <c r="I1148" s="36">
        <v>96.175849999999997</v>
      </c>
      <c r="J1148" s="42">
        <v>27.163250000000001</v>
      </c>
      <c r="K1148" s="42">
        <v>0.30137639999999999</v>
      </c>
      <c r="L1148" s="12">
        <v>1.6218999999999999E-3</v>
      </c>
      <c r="T1148" s="12" t="s">
        <v>1046</v>
      </c>
      <c r="U1148" s="12" t="s">
        <v>1014</v>
      </c>
      <c r="V1148" s="12">
        <v>37</v>
      </c>
      <c r="W1148" s="43">
        <v>42564</v>
      </c>
      <c r="X1148" s="12">
        <v>5.25</v>
      </c>
      <c r="Y1148" s="44">
        <v>3551232000</v>
      </c>
      <c r="AA1148" s="12" t="s">
        <v>1452</v>
      </c>
      <c r="AB1148" s="12">
        <v>11</v>
      </c>
      <c r="AC1148" s="12" t="s">
        <v>1540</v>
      </c>
      <c r="AE1148" s="12" t="s">
        <v>1454</v>
      </c>
      <c r="AF1148" s="12">
        <v>7.875</v>
      </c>
      <c r="AG1148" s="12" t="s">
        <v>1549</v>
      </c>
      <c r="AH1148" s="12" t="s">
        <v>1546</v>
      </c>
      <c r="AI1148" s="12" t="s">
        <v>1457</v>
      </c>
      <c r="AJ1148" s="12">
        <v>1</v>
      </c>
      <c r="AK1148" s="12" t="s">
        <v>1458</v>
      </c>
      <c r="AL1148" s="12">
        <v>1</v>
      </c>
      <c r="AM1148" s="12" t="s">
        <v>1459</v>
      </c>
      <c r="AN1148" s="12">
        <v>3</v>
      </c>
      <c r="AO1148" s="12">
        <v>3</v>
      </c>
      <c r="AP1148" s="12">
        <v>0</v>
      </c>
      <c r="AQ1148" s="12">
        <v>3</v>
      </c>
      <c r="AR1148" s="12">
        <v>0</v>
      </c>
      <c r="AS1148" s="12">
        <v>30</v>
      </c>
      <c r="AT1148" s="12">
        <v>30</v>
      </c>
      <c r="AU1148" s="12">
        <v>50</v>
      </c>
      <c r="AX1148" s="12">
        <v>0</v>
      </c>
      <c r="AY1148" s="12">
        <v>1.1375400000000001E-2</v>
      </c>
      <c r="AZ1148" s="12">
        <v>7.8355000000000005E-3</v>
      </c>
      <c r="BA1148" s="12">
        <v>38.007759999999998</v>
      </c>
      <c r="BB1148" s="12">
        <v>0.26331690000000002</v>
      </c>
      <c r="BC1148" s="12">
        <v>9.6227049999999998</v>
      </c>
      <c r="BD1148" s="12">
        <v>9.7105999999999998E-3</v>
      </c>
      <c r="BE1148" s="12">
        <v>0.1176852</v>
      </c>
      <c r="BF1148" s="12">
        <v>2.2598000000000002E-3</v>
      </c>
      <c r="BG1148" s="12">
        <v>8.1886500000000001E-2</v>
      </c>
      <c r="BH1148" s="12">
        <v>5.3222E-3</v>
      </c>
      <c r="BI1148" s="12">
        <v>4.9446999999999998E-3</v>
      </c>
      <c r="BJ1148" s="12">
        <v>1.0464000000000001E-3</v>
      </c>
      <c r="BK1148" s="12">
        <v>1.06289E-2</v>
      </c>
      <c r="BL1148" s="12">
        <v>5.4580000000000002E-3</v>
      </c>
      <c r="BM1148" s="12">
        <v>42.331049999999998</v>
      </c>
      <c r="BN1148" s="12">
        <v>1.16014E-2</v>
      </c>
      <c r="BO1148" s="12">
        <v>9.6387260000000001</v>
      </c>
      <c r="BP1148" s="12">
        <v>9.4839999999999994E-3</v>
      </c>
      <c r="BQ1148" s="12">
        <v>0.1207771</v>
      </c>
      <c r="BR1148" s="12">
        <v>2.1768999999999998E-3</v>
      </c>
      <c r="BS1148" s="12">
        <v>0.103159</v>
      </c>
      <c r="BT1148" s="12">
        <v>5.1774999999999998E-3</v>
      </c>
      <c r="BU1148" s="12">
        <v>1.95368E-2</v>
      </c>
      <c r="BV1148" s="12">
        <v>2.7E-4</v>
      </c>
      <c r="BW1148" s="12">
        <v>1</v>
      </c>
      <c r="BX1148" s="12">
        <v>0</v>
      </c>
      <c r="BY1148" s="12">
        <v>1</v>
      </c>
      <c r="BZ1148" s="12">
        <v>0</v>
      </c>
      <c r="CA1148" s="12">
        <v>1</v>
      </c>
      <c r="CB1148" s="12">
        <v>0</v>
      </c>
      <c r="CC1148" s="12">
        <v>1</v>
      </c>
      <c r="CD1148" s="12">
        <v>0</v>
      </c>
      <c r="CE1148" s="12">
        <v>1</v>
      </c>
      <c r="CF1148" s="12">
        <v>0</v>
      </c>
      <c r="CG1148" s="12">
        <v>1</v>
      </c>
      <c r="CH1148" s="12">
        <v>0</v>
      </c>
      <c r="CI1148" s="12">
        <v>1</v>
      </c>
      <c r="CJ1148" s="12">
        <v>0</v>
      </c>
      <c r="CK1148" s="12">
        <v>1</v>
      </c>
      <c r="CL1148" s="12">
        <v>0</v>
      </c>
      <c r="CM1148" s="12">
        <v>1</v>
      </c>
      <c r="CN1148" s="12">
        <v>0</v>
      </c>
      <c r="CO1148" s="12">
        <v>1</v>
      </c>
      <c r="CP1148" s="12">
        <v>0</v>
      </c>
      <c r="CQ1148" s="12">
        <v>1</v>
      </c>
      <c r="CR1148" s="12">
        <v>0</v>
      </c>
      <c r="CS1148" s="12">
        <v>1.0231209999999999</v>
      </c>
      <c r="CT1148" s="12">
        <v>1.6218999999999999E-3</v>
      </c>
      <c r="CU1148" s="12">
        <v>-7.4649999999999998E-4</v>
      </c>
      <c r="CV1148" s="12">
        <v>5.6219E-3</v>
      </c>
      <c r="CW1148" s="12">
        <v>4.3232879999999998</v>
      </c>
      <c r="CX1148" s="12">
        <v>0.2630612</v>
      </c>
      <c r="CY1148" s="12">
        <v>1.60205E-2</v>
      </c>
      <c r="CZ1148" s="12">
        <v>2.0853999999999998E-3</v>
      </c>
      <c r="DA1148" s="12">
        <v>3.0918999999999999E-3</v>
      </c>
      <c r="DB1148" s="12">
        <v>6.066E-4</v>
      </c>
      <c r="DC1148" s="12">
        <v>2.12725E-2</v>
      </c>
      <c r="DD1148" s="12">
        <v>1.2328E-3</v>
      </c>
      <c r="DE1148" s="12">
        <v>1.4703900000000001E-2</v>
      </c>
      <c r="DF1148" s="12">
        <v>1.0088E-3</v>
      </c>
      <c r="DG1148" s="12">
        <v>5.1380000000000002E-4</v>
      </c>
      <c r="DH1148" s="12">
        <v>1.087E-4</v>
      </c>
      <c r="DI1148" s="12">
        <v>0.71972879999999995</v>
      </c>
      <c r="DJ1148" s="12">
        <v>1.43392E-2</v>
      </c>
      <c r="DK1148" s="12">
        <v>9.3210000000000005E-4</v>
      </c>
      <c r="DL1148" s="12">
        <v>2.8104799999999999E-2</v>
      </c>
      <c r="DM1148" s="12">
        <v>1.8269E-3</v>
      </c>
      <c r="DN1148" s="12">
        <v>-1.088E-4</v>
      </c>
      <c r="DO1148" s="44">
        <v>1.8407820000000001E-8</v>
      </c>
      <c r="DP1148" s="12">
        <v>1.2227699999999999E-2</v>
      </c>
      <c r="DQ1148" s="12">
        <v>2.351E-4</v>
      </c>
      <c r="DR1148" s="12">
        <v>3.9490620000000001</v>
      </c>
      <c r="DS1148" s="12">
        <v>2.7647700000000001E-2</v>
      </c>
      <c r="DT1148" s="12">
        <v>3.7908390000000001</v>
      </c>
      <c r="DU1148" s="12">
        <v>4.2372199999999999E-2</v>
      </c>
      <c r="DV1148" s="12">
        <v>96.175849999999997</v>
      </c>
      <c r="DW1148" s="12">
        <v>1.2616860000000001</v>
      </c>
      <c r="DX1148" s="12">
        <v>27.163250000000001</v>
      </c>
      <c r="DY1148" s="12">
        <v>0.30137639999999999</v>
      </c>
      <c r="DZ1148" s="12">
        <v>0.3014115</v>
      </c>
      <c r="EA1148" s="12">
        <v>0.33247969999999999</v>
      </c>
      <c r="EB1148" s="12">
        <v>0</v>
      </c>
      <c r="EC1148" s="44">
        <v>4.8122520000000001E-16</v>
      </c>
      <c r="ED1148" s="44">
        <v>1.9003880000000001E-15</v>
      </c>
      <c r="EE1148" s="12" t="s">
        <v>1460</v>
      </c>
      <c r="EF1148" s="12">
        <v>3.9436999999999996E-3</v>
      </c>
      <c r="EG1148" s="44">
        <v>6.7319999999999997E-7</v>
      </c>
      <c r="EH1148" s="12">
        <v>1.6853499999999999</v>
      </c>
      <c r="EI1148" s="12">
        <v>1.0001869999999999</v>
      </c>
      <c r="EJ1148" s="12">
        <v>6.9459999999999997E-4</v>
      </c>
      <c r="EK1148" s="12">
        <v>1.6500000000000001E-5</v>
      </c>
      <c r="EL1148" s="12">
        <v>8.7000000000000001E-5</v>
      </c>
      <c r="EM1148" s="44">
        <v>5.0000000000000004E-6</v>
      </c>
      <c r="EN1148" s="12">
        <v>2.6059999999999999E-4</v>
      </c>
      <c r="EO1148" s="44">
        <v>4.9999999999999998E-7</v>
      </c>
      <c r="EP1148" s="12">
        <v>1.261E-2</v>
      </c>
      <c r="EQ1148" s="12">
        <v>2.0000000000000002E-5</v>
      </c>
      <c r="ER1148" s="12">
        <v>7.5310000000000004E-3</v>
      </c>
      <c r="ES1148" s="12">
        <v>1.05E-4</v>
      </c>
      <c r="ET1148" s="12">
        <v>1.4999999999999999E-4</v>
      </c>
      <c r="EU1148" s="12">
        <v>1.0000000000000001E-5</v>
      </c>
      <c r="EV1148" s="12">
        <v>250</v>
      </c>
      <c r="EW1148" s="12">
        <v>0.01</v>
      </c>
      <c r="EX1148" s="12">
        <v>1.96</v>
      </c>
      <c r="EY1148" s="12">
        <v>0</v>
      </c>
      <c r="EZ1148" s="12">
        <v>1.1375400000000001E-2</v>
      </c>
      <c r="FA1148" s="12">
        <v>7.8355000000000005E-3</v>
      </c>
      <c r="FB1148" s="12">
        <v>38.007759999999998</v>
      </c>
      <c r="FC1148" s="12">
        <v>0.26331690000000002</v>
      </c>
      <c r="FD1148" s="12">
        <v>9.6245030000000007</v>
      </c>
      <c r="FE1148" s="12">
        <v>9.7123999999999995E-3</v>
      </c>
      <c r="FF1148" s="12">
        <v>0.1176852</v>
      </c>
      <c r="FG1148" s="12">
        <v>2.2598000000000002E-3</v>
      </c>
      <c r="FH1148" s="12">
        <v>0.1380074</v>
      </c>
      <c r="FI1148" s="12">
        <v>8.9698E-3</v>
      </c>
      <c r="FJ1148" s="12">
        <v>4.9446999999999998E-3</v>
      </c>
      <c r="FK1148" s="12">
        <v>1.0464000000000001E-3</v>
      </c>
      <c r="FL1148" s="12">
        <v>1.294E-4</v>
      </c>
      <c r="FM1148" s="12">
        <v>21.327210000000001</v>
      </c>
      <c r="FN1148" s="12">
        <v>0.25370599999999999</v>
      </c>
      <c r="FO1148" s="12">
        <v>0.70144640000000003</v>
      </c>
      <c r="FP1148" s="12">
        <v>21.31615</v>
      </c>
      <c r="FQ1148" s="12">
        <v>0.99945899999999999</v>
      </c>
      <c r="FR1148" s="12">
        <v>3.2207899999999998E-2</v>
      </c>
      <c r="FS1148" s="44">
        <v>5.4629999999999996E-10</v>
      </c>
      <c r="FT1148" s="44">
        <v>5.8099999999999998E-11</v>
      </c>
      <c r="FU1148" s="12">
        <v>0</v>
      </c>
      <c r="FV1148" s="44">
        <v>4.962E-10</v>
      </c>
      <c r="FW1148" s="12">
        <v>1.975E-2</v>
      </c>
      <c r="FX1148" s="44">
        <v>5.4629999999999996E-10</v>
      </c>
      <c r="FY1148" s="44">
        <v>7.0679999999999999E-6</v>
      </c>
      <c r="FZ1148" s="44">
        <v>5.5304999999999997E-10</v>
      </c>
      <c r="GA1148" s="44">
        <v>6.3080000000000001E-9</v>
      </c>
      <c r="GB1148" s="44">
        <v>5.5430000000000004E-10</v>
      </c>
      <c r="GC1148" s="12">
        <v>1.167E-2</v>
      </c>
      <c r="GD1148" s="12">
        <v>0</v>
      </c>
      <c r="GE1148" s="12">
        <v>295.5</v>
      </c>
      <c r="GF1148" s="12">
        <v>0.1</v>
      </c>
      <c r="GG1148" s="12">
        <v>1575</v>
      </c>
      <c r="GH1148" s="12">
        <v>2</v>
      </c>
      <c r="GI1148" s="12">
        <v>1.261E-2</v>
      </c>
      <c r="GJ1148" s="12">
        <v>-4.7909999999999999E-4</v>
      </c>
    </row>
    <row r="1149" spans="1:192" s="12" customFormat="1" ht="12">
      <c r="A1149" s="31"/>
      <c r="B1149" s="32" t="s">
        <v>1574</v>
      </c>
      <c r="C1149" s="32">
        <v>3</v>
      </c>
      <c r="D1149" s="40">
        <v>3.8222839999999998</v>
      </c>
      <c r="E1149" s="33">
        <v>1.02004E-2</v>
      </c>
      <c r="F1149" s="33">
        <v>8.1299999999999997E-2</v>
      </c>
      <c r="G1149" s="34">
        <v>1.8241142152247289</v>
      </c>
      <c r="H1149" s="45">
        <v>50.018038508293792</v>
      </c>
      <c r="I1149" s="36">
        <v>99.39085</v>
      </c>
      <c r="J1149" s="34">
        <v>27.16825</v>
      </c>
      <c r="K1149" s="34">
        <v>7.8956700000000005E-2</v>
      </c>
      <c r="L1149" s="12">
        <v>1.6218999999999999E-3</v>
      </c>
      <c r="T1149" s="12" t="s">
        <v>1047</v>
      </c>
      <c r="U1149" s="12" t="s">
        <v>1014</v>
      </c>
      <c r="V1149" s="12">
        <v>37</v>
      </c>
      <c r="W1149" s="43">
        <v>42563</v>
      </c>
      <c r="X1149" s="12">
        <v>23.016670000000001</v>
      </c>
      <c r="Y1149" s="44">
        <v>3551209000</v>
      </c>
      <c r="AA1149" s="12" t="s">
        <v>1452</v>
      </c>
      <c r="AB1149" s="12">
        <v>11</v>
      </c>
      <c r="AC1149" s="12" t="s">
        <v>1540</v>
      </c>
      <c r="AE1149" s="12" t="s">
        <v>1454</v>
      </c>
      <c r="AF1149" s="12">
        <v>7.875</v>
      </c>
      <c r="AG1149" s="12" t="s">
        <v>1549</v>
      </c>
      <c r="AH1149" s="12" t="s">
        <v>1546</v>
      </c>
      <c r="AI1149" s="12" t="s">
        <v>1457</v>
      </c>
      <c r="AJ1149" s="12">
        <v>1</v>
      </c>
      <c r="AK1149" s="12" t="s">
        <v>1458</v>
      </c>
      <c r="AL1149" s="12">
        <v>1</v>
      </c>
      <c r="AM1149" s="12" t="s">
        <v>1459</v>
      </c>
      <c r="AN1149" s="12">
        <v>3</v>
      </c>
      <c r="AO1149" s="12">
        <v>3</v>
      </c>
      <c r="AP1149" s="12">
        <v>0</v>
      </c>
      <c r="AQ1149" s="12">
        <v>3</v>
      </c>
      <c r="AR1149" s="12">
        <v>0</v>
      </c>
      <c r="AS1149" s="12">
        <v>30</v>
      </c>
      <c r="AT1149" s="12">
        <v>30</v>
      </c>
      <c r="AU1149" s="12">
        <v>26</v>
      </c>
      <c r="AX1149" s="12">
        <v>0</v>
      </c>
      <c r="AY1149" s="12">
        <v>-1.41405E-2</v>
      </c>
      <c r="AZ1149" s="12">
        <v>7.7574999999999996E-3</v>
      </c>
      <c r="BA1149" s="12">
        <v>139.44669999999999</v>
      </c>
      <c r="BB1149" s="12">
        <v>0.26048500000000002</v>
      </c>
      <c r="BC1149" s="12">
        <v>36.4758</v>
      </c>
      <c r="BD1149" s="12">
        <v>1.30008E-2</v>
      </c>
      <c r="BE1149" s="12">
        <v>0.46461150000000001</v>
      </c>
      <c r="BF1149" s="12">
        <v>2.2306000000000001E-3</v>
      </c>
      <c r="BG1149" s="12">
        <v>0.2219439</v>
      </c>
      <c r="BH1149" s="12">
        <v>5.4852E-3</v>
      </c>
      <c r="BI1149" s="12">
        <v>2.9646999999999998E-3</v>
      </c>
      <c r="BJ1149" s="12">
        <v>1.0359E-3</v>
      </c>
      <c r="BK1149" s="12">
        <v>-5.1383000000000002E-3</v>
      </c>
      <c r="BL1149" s="12">
        <v>5.0930000000000003E-3</v>
      </c>
      <c r="BM1149" s="12">
        <v>145.29580000000001</v>
      </c>
      <c r="BN1149" s="12">
        <v>1.71089E-2</v>
      </c>
      <c r="BO1149" s="12">
        <v>36.491819999999997</v>
      </c>
      <c r="BP1149" s="12">
        <v>1.28325E-2</v>
      </c>
      <c r="BQ1149" s="12">
        <v>0.46770339999999999</v>
      </c>
      <c r="BR1149" s="12">
        <v>2.1465999999999998E-3</v>
      </c>
      <c r="BS1149" s="12">
        <v>0.2432164</v>
      </c>
      <c r="BT1149" s="12">
        <v>5.3448999999999997E-3</v>
      </c>
      <c r="BU1149" s="12">
        <v>2.2419000000000001E-2</v>
      </c>
      <c r="BV1149" s="12">
        <v>2.7359999999999998E-4</v>
      </c>
      <c r="BW1149" s="12">
        <v>1</v>
      </c>
      <c r="BX1149" s="12">
        <v>0</v>
      </c>
      <c r="BY1149" s="12">
        <v>1</v>
      </c>
      <c r="BZ1149" s="12">
        <v>0</v>
      </c>
      <c r="CA1149" s="12">
        <v>1</v>
      </c>
      <c r="CB1149" s="12">
        <v>0</v>
      </c>
      <c r="CC1149" s="12">
        <v>1</v>
      </c>
      <c r="CD1149" s="12">
        <v>0</v>
      </c>
      <c r="CE1149" s="12">
        <v>1</v>
      </c>
      <c r="CF1149" s="12">
        <v>0</v>
      </c>
      <c r="CG1149" s="12">
        <v>1</v>
      </c>
      <c r="CH1149" s="12">
        <v>0</v>
      </c>
      <c r="CI1149" s="12">
        <v>1</v>
      </c>
      <c r="CJ1149" s="12">
        <v>0</v>
      </c>
      <c r="CK1149" s="12">
        <v>1</v>
      </c>
      <c r="CL1149" s="12">
        <v>0</v>
      </c>
      <c r="CM1149" s="12">
        <v>1</v>
      </c>
      <c r="CN1149" s="12">
        <v>0</v>
      </c>
      <c r="CO1149" s="12">
        <v>1</v>
      </c>
      <c r="CP1149" s="12">
        <v>0</v>
      </c>
      <c r="CQ1149" s="12">
        <v>1</v>
      </c>
      <c r="CR1149" s="12">
        <v>0</v>
      </c>
      <c r="CS1149" s="12">
        <v>1.0231209999999999</v>
      </c>
      <c r="CT1149" s="12">
        <v>1.6218999999999999E-3</v>
      </c>
      <c r="CU1149" s="12">
        <v>9.0022000000000001E-3</v>
      </c>
      <c r="CV1149" s="12">
        <v>5.8516000000000002E-3</v>
      </c>
      <c r="CW1149" s="12">
        <v>5.8490859999999998</v>
      </c>
      <c r="CX1149" s="12">
        <v>0.2599225</v>
      </c>
      <c r="CY1149" s="12">
        <v>1.60205E-2</v>
      </c>
      <c r="CZ1149" s="12">
        <v>2.0853999999999998E-3</v>
      </c>
      <c r="DA1149" s="12">
        <v>3.0918999999999999E-3</v>
      </c>
      <c r="DB1149" s="12">
        <v>6.066E-4</v>
      </c>
      <c r="DC1149" s="12">
        <v>2.12725E-2</v>
      </c>
      <c r="DD1149" s="12">
        <v>1.2328E-3</v>
      </c>
      <c r="DE1149" s="12">
        <v>1.9521299999999998E-2</v>
      </c>
      <c r="DF1149" s="12">
        <v>9.967000000000001E-4</v>
      </c>
      <c r="DG1149" s="12">
        <v>8.1299999999999997E-5</v>
      </c>
      <c r="DH1149" s="12">
        <v>2.8399999999999999E-5</v>
      </c>
      <c r="DI1149" s="12">
        <v>3.223077</v>
      </c>
      <c r="DJ1149" s="12">
        <v>1.02004E-2</v>
      </c>
      <c r="DK1149" s="12">
        <v>2.521E-4</v>
      </c>
      <c r="DL1149" s="12">
        <v>1.9992800000000002E-2</v>
      </c>
      <c r="DM1149" s="12">
        <v>4.9419999999999998E-4</v>
      </c>
      <c r="DN1149" s="12">
        <v>2.4899999999999999E-5</v>
      </c>
      <c r="DO1149" s="44">
        <v>4.9792159999999997E-9</v>
      </c>
      <c r="DP1149" s="12">
        <v>1.27352E-2</v>
      </c>
      <c r="DQ1149" s="12">
        <v>6.1299999999999999E-5</v>
      </c>
      <c r="DR1149" s="12">
        <v>3.8222839999999998</v>
      </c>
      <c r="DS1149" s="12">
        <v>7.2687999999999997E-3</v>
      </c>
      <c r="DT1149" s="12">
        <v>3.7915420000000002</v>
      </c>
      <c r="DU1149" s="12">
        <v>1.1101E-2</v>
      </c>
      <c r="DV1149" s="12">
        <v>99.39085</v>
      </c>
      <c r="DW1149" s="12">
        <v>0.34356140000000002</v>
      </c>
      <c r="DX1149" s="12">
        <v>27.16825</v>
      </c>
      <c r="DY1149" s="12">
        <v>7.8956700000000005E-2</v>
      </c>
      <c r="DZ1149" s="12">
        <v>7.90907E-2</v>
      </c>
      <c r="EA1149" s="12">
        <v>1.3585399999999999E-2</v>
      </c>
      <c r="EB1149" s="12">
        <v>0</v>
      </c>
      <c r="EC1149" s="44">
        <v>1.8241279999999999E-15</v>
      </c>
      <c r="ED1149" s="44">
        <v>6.9723340000000003E-15</v>
      </c>
      <c r="EE1149" s="12" t="s">
        <v>1460</v>
      </c>
      <c r="EF1149" s="12">
        <v>3.9436999999999996E-3</v>
      </c>
      <c r="EG1149" s="44">
        <v>6.7319999999999997E-7</v>
      </c>
      <c r="EH1149" s="12">
        <v>1.67672</v>
      </c>
      <c r="EI1149" s="12">
        <v>1.0001850000000001</v>
      </c>
      <c r="EJ1149" s="12">
        <v>6.9459999999999997E-4</v>
      </c>
      <c r="EK1149" s="12">
        <v>1.6500000000000001E-5</v>
      </c>
      <c r="EL1149" s="12">
        <v>8.7000000000000001E-5</v>
      </c>
      <c r="EM1149" s="44">
        <v>5.0000000000000004E-6</v>
      </c>
      <c r="EN1149" s="12">
        <v>2.6059999999999999E-4</v>
      </c>
      <c r="EO1149" s="44">
        <v>4.9999999999999998E-7</v>
      </c>
      <c r="EP1149" s="12">
        <v>1.261E-2</v>
      </c>
      <c r="EQ1149" s="12">
        <v>2.0000000000000002E-5</v>
      </c>
      <c r="ER1149" s="12">
        <v>7.5310000000000004E-3</v>
      </c>
      <c r="ES1149" s="12">
        <v>1.05E-4</v>
      </c>
      <c r="ET1149" s="12">
        <v>1.4999999999999999E-4</v>
      </c>
      <c r="EU1149" s="12">
        <v>1.0000000000000001E-5</v>
      </c>
      <c r="EV1149" s="12">
        <v>250</v>
      </c>
      <c r="EW1149" s="12">
        <v>0.01</v>
      </c>
      <c r="EX1149" s="12">
        <v>1.96</v>
      </c>
      <c r="EY1149" s="12">
        <v>0</v>
      </c>
      <c r="EZ1149" s="12">
        <v>-1.41405E-2</v>
      </c>
      <c r="FA1149" s="12">
        <v>7.7574999999999996E-3</v>
      </c>
      <c r="FB1149" s="12">
        <v>139.44669999999999</v>
      </c>
      <c r="FC1149" s="12">
        <v>0.26048500000000002</v>
      </c>
      <c r="FD1149" s="12">
        <v>36.482550000000003</v>
      </c>
      <c r="FE1149" s="12">
        <v>1.3003199999999999E-2</v>
      </c>
      <c r="FF1149" s="12">
        <v>0.46461150000000001</v>
      </c>
      <c r="FG1149" s="12">
        <v>2.2306000000000001E-3</v>
      </c>
      <c r="FH1149" s="12">
        <v>0.37213780000000002</v>
      </c>
      <c r="FI1149" s="12">
        <v>9.1972000000000009E-3</v>
      </c>
      <c r="FJ1149" s="12">
        <v>2.9646999999999998E-3</v>
      </c>
      <c r="FK1149" s="12">
        <v>1.0359E-3</v>
      </c>
      <c r="FL1149" s="12">
        <v>2.0599999999999999E-5</v>
      </c>
      <c r="FM1149" s="12">
        <v>36.127249999999997</v>
      </c>
      <c r="FN1149" s="12">
        <v>0.26213829999999999</v>
      </c>
      <c r="FO1149" s="12">
        <v>0.19054450000000001</v>
      </c>
      <c r="FP1149" s="12">
        <v>36.12679</v>
      </c>
      <c r="FQ1149" s="12">
        <v>0.99998609999999999</v>
      </c>
      <c r="FR1149" s="12">
        <v>5.0894E-3</v>
      </c>
      <c r="FS1149" s="44">
        <v>5.4629999999999996E-10</v>
      </c>
      <c r="FT1149" s="44">
        <v>5.8099999999999998E-11</v>
      </c>
      <c r="FU1149" s="12">
        <v>0</v>
      </c>
      <c r="FV1149" s="44">
        <v>4.962E-10</v>
      </c>
      <c r="FW1149" s="12">
        <v>1.975E-2</v>
      </c>
      <c r="FX1149" s="44">
        <v>5.4629999999999996E-10</v>
      </c>
      <c r="FY1149" s="44">
        <v>7.0679999999999999E-6</v>
      </c>
      <c r="FZ1149" s="44">
        <v>5.5304999999999997E-10</v>
      </c>
      <c r="GA1149" s="44">
        <v>6.3080000000000001E-9</v>
      </c>
      <c r="GB1149" s="44">
        <v>5.5430000000000004E-10</v>
      </c>
      <c r="GC1149" s="12">
        <v>1.167E-2</v>
      </c>
      <c r="GD1149" s="12">
        <v>0</v>
      </c>
      <c r="GE1149" s="12">
        <v>295.5</v>
      </c>
      <c r="GF1149" s="12">
        <v>0.1</v>
      </c>
      <c r="GG1149" s="12">
        <v>1575</v>
      </c>
      <c r="GH1149" s="12">
        <v>2</v>
      </c>
      <c r="GI1149" s="12">
        <v>1.261E-2</v>
      </c>
      <c r="GJ1149" s="12">
        <v>1.0959999999999999E-4</v>
      </c>
    </row>
    <row r="1150" spans="1:192" s="12" customFormat="1" ht="12">
      <c r="A1150" s="31"/>
      <c r="B1150" s="32" t="s">
        <v>1601</v>
      </c>
      <c r="C1150" s="32">
        <v>3</v>
      </c>
      <c r="D1150" s="40">
        <v>4.2611520000000001</v>
      </c>
      <c r="E1150" s="33">
        <v>4.5240999999999996E-3</v>
      </c>
      <c r="F1150" s="40">
        <v>1.5166999999999999</v>
      </c>
      <c r="G1150" s="34">
        <v>0.16611123816839191</v>
      </c>
      <c r="H1150" s="45">
        <v>112.77469551955086</v>
      </c>
      <c r="I1150" s="36">
        <v>89.472130000000007</v>
      </c>
      <c r="J1150" s="42">
        <v>27.269780000000001</v>
      </c>
      <c r="K1150" s="42">
        <v>0.87319049999999998</v>
      </c>
      <c r="L1150" s="12">
        <v>1.6218999999999999E-3</v>
      </c>
      <c r="T1150" s="12" t="s">
        <v>1049</v>
      </c>
      <c r="U1150" s="12" t="s">
        <v>1014</v>
      </c>
      <c r="V1150" s="12">
        <v>37</v>
      </c>
      <c r="W1150" s="43">
        <v>42564</v>
      </c>
      <c r="X1150" s="12">
        <v>6.9666670000000002</v>
      </c>
      <c r="Y1150" s="44">
        <v>3551238000</v>
      </c>
      <c r="AA1150" s="12" t="s">
        <v>1452</v>
      </c>
      <c r="AB1150" s="12">
        <v>11</v>
      </c>
      <c r="AC1150" s="12" t="s">
        <v>1540</v>
      </c>
      <c r="AE1150" s="12" t="s">
        <v>1454</v>
      </c>
      <c r="AF1150" s="12">
        <v>7.875</v>
      </c>
      <c r="AG1150" s="12" t="s">
        <v>1549</v>
      </c>
      <c r="AH1150" s="12" t="s">
        <v>1546</v>
      </c>
      <c r="AI1150" s="12" t="s">
        <v>1457</v>
      </c>
      <c r="AJ1150" s="12">
        <v>1</v>
      </c>
      <c r="AK1150" s="12" t="s">
        <v>1458</v>
      </c>
      <c r="AL1150" s="12">
        <v>1</v>
      </c>
      <c r="AM1150" s="12" t="s">
        <v>1459</v>
      </c>
      <c r="AN1150" s="12">
        <v>3</v>
      </c>
      <c r="AO1150" s="12">
        <v>3</v>
      </c>
      <c r="AP1150" s="12">
        <v>0</v>
      </c>
      <c r="AQ1150" s="12">
        <v>3</v>
      </c>
      <c r="AR1150" s="12">
        <v>0</v>
      </c>
      <c r="AS1150" s="12">
        <v>30</v>
      </c>
      <c r="AT1150" s="12">
        <v>30</v>
      </c>
      <c r="AU1150" s="12">
        <v>58</v>
      </c>
      <c r="AX1150" s="12">
        <v>0</v>
      </c>
      <c r="AY1150" s="12">
        <v>1.8982000000000001E-3</v>
      </c>
      <c r="AZ1150" s="12">
        <v>7.6138000000000004E-3</v>
      </c>
      <c r="BA1150" s="12">
        <v>14.156560000000001</v>
      </c>
      <c r="BB1150" s="12">
        <v>0.26424419999999998</v>
      </c>
      <c r="BC1150" s="12">
        <v>3.321615</v>
      </c>
      <c r="BD1150" s="12">
        <v>1.1198899999999999E-2</v>
      </c>
      <c r="BE1150" s="12">
        <v>5.4682599999999998E-2</v>
      </c>
      <c r="BF1150" s="12">
        <v>2.3249999999999998E-3</v>
      </c>
      <c r="BG1150" s="12">
        <v>8.9055000000000002E-3</v>
      </c>
      <c r="BH1150" s="12">
        <v>5.4628999999999997E-3</v>
      </c>
      <c r="BI1150" s="12">
        <v>5.0390000000000001E-3</v>
      </c>
      <c r="BJ1150" s="12">
        <v>1.0415000000000001E-3</v>
      </c>
      <c r="BK1150" s="12">
        <v>-1.4813700000000001E-2</v>
      </c>
      <c r="BL1150" s="12">
        <v>5.4134999999999999E-3</v>
      </c>
      <c r="BM1150" s="12">
        <v>18.240030000000001</v>
      </c>
      <c r="BN1150" s="12">
        <v>4.18018E-2</v>
      </c>
      <c r="BO1150" s="12">
        <v>3.3376350000000001</v>
      </c>
      <c r="BP1150" s="12">
        <v>1.1003000000000001E-2</v>
      </c>
      <c r="BQ1150" s="12">
        <v>5.7774499999999999E-2</v>
      </c>
      <c r="BR1150" s="12">
        <v>2.2445E-3</v>
      </c>
      <c r="BS1150" s="12">
        <v>3.0178099999999999E-2</v>
      </c>
      <c r="BT1150" s="12">
        <v>5.3220000000000003E-3</v>
      </c>
      <c r="BU1150" s="12">
        <v>1.8887899999999999E-2</v>
      </c>
      <c r="BV1150" s="12">
        <v>2.811E-4</v>
      </c>
      <c r="BW1150" s="12">
        <v>1</v>
      </c>
      <c r="BX1150" s="12">
        <v>0</v>
      </c>
      <c r="BY1150" s="12">
        <v>1</v>
      </c>
      <c r="BZ1150" s="12">
        <v>0</v>
      </c>
      <c r="CA1150" s="12">
        <v>1</v>
      </c>
      <c r="CB1150" s="12">
        <v>0</v>
      </c>
      <c r="CC1150" s="12">
        <v>1</v>
      </c>
      <c r="CD1150" s="12">
        <v>0</v>
      </c>
      <c r="CE1150" s="12">
        <v>1</v>
      </c>
      <c r="CF1150" s="12">
        <v>0</v>
      </c>
      <c r="CG1150" s="12">
        <v>1</v>
      </c>
      <c r="CH1150" s="12">
        <v>0</v>
      </c>
      <c r="CI1150" s="12">
        <v>1</v>
      </c>
      <c r="CJ1150" s="12">
        <v>0</v>
      </c>
      <c r="CK1150" s="12">
        <v>1</v>
      </c>
      <c r="CL1150" s="12">
        <v>0</v>
      </c>
      <c r="CM1150" s="12">
        <v>1</v>
      </c>
      <c r="CN1150" s="12">
        <v>0</v>
      </c>
      <c r="CO1150" s="12">
        <v>1</v>
      </c>
      <c r="CP1150" s="12">
        <v>0</v>
      </c>
      <c r="CQ1150" s="12">
        <v>1</v>
      </c>
      <c r="CR1150" s="12">
        <v>0</v>
      </c>
      <c r="CS1150" s="12">
        <v>1.0231209999999999</v>
      </c>
      <c r="CT1150" s="12">
        <v>1.6218999999999999E-3</v>
      </c>
      <c r="CU1150" s="12">
        <v>-1.6711799999999999E-2</v>
      </c>
      <c r="CV1150" s="12">
        <v>5.3539E-3</v>
      </c>
      <c r="CW1150" s="12">
        <v>4.0834720000000004</v>
      </c>
      <c r="CX1150" s="12">
        <v>0.2609168</v>
      </c>
      <c r="CY1150" s="12">
        <v>1.60205E-2</v>
      </c>
      <c r="CZ1150" s="12">
        <v>2.0853999999999998E-3</v>
      </c>
      <c r="DA1150" s="12">
        <v>3.0918999999999999E-3</v>
      </c>
      <c r="DB1150" s="12">
        <v>6.066E-4</v>
      </c>
      <c r="DC1150" s="12">
        <v>2.12725E-2</v>
      </c>
      <c r="DD1150" s="12">
        <v>1.2328E-3</v>
      </c>
      <c r="DE1150" s="12">
        <v>1.3962799999999999E-2</v>
      </c>
      <c r="DF1150" s="12">
        <v>1.0005000000000001E-3</v>
      </c>
      <c r="DG1150" s="12">
        <v>1.5166999999999999E-3</v>
      </c>
      <c r="DH1150" s="12">
        <v>3.1349999999999998E-4</v>
      </c>
      <c r="DI1150" s="12">
        <v>7.51531E-2</v>
      </c>
      <c r="DJ1150" s="12">
        <v>4.5240999999999996E-3</v>
      </c>
      <c r="DK1150" s="12">
        <v>2.7751999999999998E-3</v>
      </c>
      <c r="DL1150" s="12">
        <v>8.8672000000000004E-3</v>
      </c>
      <c r="DM1150" s="12">
        <v>5.4393999999999996E-3</v>
      </c>
      <c r="DN1150" s="12">
        <v>8.0920000000000005E-4</v>
      </c>
      <c r="DO1150" s="44">
        <v>5.4807950000000001E-8</v>
      </c>
      <c r="DP1150" s="12">
        <v>1.6459600000000001E-2</v>
      </c>
      <c r="DQ1150" s="12">
        <v>7.0200000000000004E-4</v>
      </c>
      <c r="DR1150" s="12">
        <v>4.2611520000000001</v>
      </c>
      <c r="DS1150" s="12">
        <v>8.0825099999999997E-2</v>
      </c>
      <c r="DT1150" s="12">
        <v>3.8058169999999998</v>
      </c>
      <c r="DU1150" s="12">
        <v>0.12277390000000001</v>
      </c>
      <c r="DV1150" s="12">
        <v>89.472130000000007</v>
      </c>
      <c r="DW1150" s="12">
        <v>3.322435</v>
      </c>
      <c r="DX1150" s="12">
        <v>27.269780000000001</v>
      </c>
      <c r="DY1150" s="12">
        <v>0.87319049999999998</v>
      </c>
      <c r="DZ1150" s="12">
        <v>0.8732027</v>
      </c>
      <c r="EA1150" s="12">
        <v>0</v>
      </c>
      <c r="EB1150" s="12">
        <v>0</v>
      </c>
      <c r="EC1150" s="44">
        <v>1.661118E-16</v>
      </c>
      <c r="ED1150" s="44">
        <v>7.0782780000000001E-16</v>
      </c>
      <c r="EE1150" s="12" t="s">
        <v>1460</v>
      </c>
      <c r="EF1150" s="12">
        <v>3.9436999999999996E-3</v>
      </c>
      <c r="EG1150" s="44">
        <v>6.7319999999999997E-7</v>
      </c>
      <c r="EH1150" s="12">
        <v>1.687713</v>
      </c>
      <c r="EI1150" s="12">
        <v>1.0001869999999999</v>
      </c>
      <c r="EJ1150" s="12">
        <v>6.9459999999999997E-4</v>
      </c>
      <c r="EK1150" s="12">
        <v>1.6500000000000001E-5</v>
      </c>
      <c r="EL1150" s="12">
        <v>8.7000000000000001E-5</v>
      </c>
      <c r="EM1150" s="44">
        <v>5.0000000000000004E-6</v>
      </c>
      <c r="EN1150" s="12">
        <v>2.6059999999999999E-4</v>
      </c>
      <c r="EO1150" s="44">
        <v>4.9999999999999998E-7</v>
      </c>
      <c r="EP1150" s="12">
        <v>1.261E-2</v>
      </c>
      <c r="EQ1150" s="12">
        <v>2.0000000000000002E-5</v>
      </c>
      <c r="ER1150" s="12">
        <v>7.5310000000000004E-3</v>
      </c>
      <c r="ES1150" s="12">
        <v>1.05E-4</v>
      </c>
      <c r="ET1150" s="12">
        <v>1.4999999999999999E-4</v>
      </c>
      <c r="EU1150" s="12">
        <v>1.0000000000000001E-5</v>
      </c>
      <c r="EV1150" s="12">
        <v>250</v>
      </c>
      <c r="EW1150" s="12">
        <v>0.01</v>
      </c>
      <c r="EX1150" s="12">
        <v>1.96</v>
      </c>
      <c r="EY1150" s="12">
        <v>0</v>
      </c>
      <c r="EZ1150" s="12">
        <v>1.8982000000000001E-3</v>
      </c>
      <c r="FA1150" s="12">
        <v>7.6138000000000004E-3</v>
      </c>
      <c r="FB1150" s="12">
        <v>14.156560000000001</v>
      </c>
      <c r="FC1150" s="12">
        <v>0.26424419999999998</v>
      </c>
      <c r="FD1150" s="12">
        <v>3.3222369999999999</v>
      </c>
      <c r="FE1150" s="12">
        <v>1.1200999999999999E-2</v>
      </c>
      <c r="FF1150" s="12">
        <v>5.4682599999999998E-2</v>
      </c>
      <c r="FG1150" s="12">
        <v>2.3249999999999998E-3</v>
      </c>
      <c r="FH1150" s="12">
        <v>1.503E-2</v>
      </c>
      <c r="FI1150" s="12">
        <v>9.2198000000000002E-3</v>
      </c>
      <c r="FJ1150" s="12">
        <v>5.0390000000000001E-3</v>
      </c>
      <c r="FK1150" s="12">
        <v>1.0415000000000001E-3</v>
      </c>
      <c r="FL1150" s="12">
        <v>3.5629999999999999E-4</v>
      </c>
      <c r="FM1150" s="12">
        <v>20.771409999999999</v>
      </c>
      <c r="FN1150" s="12">
        <v>0.2350931</v>
      </c>
      <c r="FO1150" s="12">
        <v>1.9001479999999999</v>
      </c>
      <c r="FP1150" s="12">
        <v>20.689820000000001</v>
      </c>
      <c r="FQ1150" s="12">
        <v>0.99580740000000001</v>
      </c>
      <c r="FR1150" s="12">
        <v>8.8594400000000004E-2</v>
      </c>
      <c r="FS1150" s="44">
        <v>5.4629999999999996E-10</v>
      </c>
      <c r="FT1150" s="44">
        <v>5.8099999999999998E-11</v>
      </c>
      <c r="FU1150" s="12">
        <v>0</v>
      </c>
      <c r="FV1150" s="44">
        <v>4.962E-10</v>
      </c>
      <c r="FW1150" s="12">
        <v>1.975E-2</v>
      </c>
      <c r="FX1150" s="44">
        <v>5.4629999999999996E-10</v>
      </c>
      <c r="FY1150" s="44">
        <v>7.0679999999999999E-6</v>
      </c>
      <c r="FZ1150" s="44">
        <v>5.5304999999999997E-10</v>
      </c>
      <c r="GA1150" s="44">
        <v>6.3080000000000001E-9</v>
      </c>
      <c r="GB1150" s="44">
        <v>5.5430000000000004E-10</v>
      </c>
      <c r="GC1150" s="12">
        <v>1.167E-2</v>
      </c>
      <c r="GD1150" s="12">
        <v>0</v>
      </c>
      <c r="GE1150" s="12">
        <v>295.5</v>
      </c>
      <c r="GF1150" s="12">
        <v>0.1</v>
      </c>
      <c r="GG1150" s="12">
        <v>1575</v>
      </c>
      <c r="GH1150" s="12">
        <v>2</v>
      </c>
      <c r="GI1150" s="12">
        <v>1.261E-2</v>
      </c>
      <c r="GJ1150" s="12">
        <v>3.5649000000000002E-3</v>
      </c>
    </row>
    <row r="1151" spans="1:192" s="12" customFormat="1" ht="12">
      <c r="A1151" s="31"/>
      <c r="B1151" s="32" t="s">
        <v>1657</v>
      </c>
      <c r="C1151" s="32">
        <v>3</v>
      </c>
      <c r="D1151" s="40">
        <v>4.675224</v>
      </c>
      <c r="E1151" s="33">
        <v>2.1082000000000002E-3</v>
      </c>
      <c r="F1151" s="40">
        <v>2.8858999999999999</v>
      </c>
      <c r="G1151" s="34">
        <v>8.8641781743709805E-2</v>
      </c>
      <c r="H1151" s="45">
        <v>242.00929703064222</v>
      </c>
      <c r="I1151" s="36">
        <v>81.733080000000001</v>
      </c>
      <c r="J1151" s="45">
        <v>27.33548</v>
      </c>
      <c r="K1151" s="45">
        <v>1.604085</v>
      </c>
      <c r="L1151" s="12">
        <v>1.6218999999999999E-3</v>
      </c>
      <c r="T1151" s="12" t="s">
        <v>1051</v>
      </c>
      <c r="U1151" s="12" t="s">
        <v>1014</v>
      </c>
      <c r="V1151" s="12">
        <v>37</v>
      </c>
      <c r="W1151" s="43">
        <v>42564</v>
      </c>
      <c r="X1151" s="12">
        <v>8.8833330000000004</v>
      </c>
      <c r="Y1151" s="44">
        <v>3551245000</v>
      </c>
      <c r="AA1151" s="12" t="s">
        <v>1452</v>
      </c>
      <c r="AB1151" s="12">
        <v>11</v>
      </c>
      <c r="AC1151" s="12" t="s">
        <v>1540</v>
      </c>
      <c r="AE1151" s="12" t="s">
        <v>1454</v>
      </c>
      <c r="AF1151" s="12">
        <v>7.875</v>
      </c>
      <c r="AG1151" s="12" t="s">
        <v>1549</v>
      </c>
      <c r="AH1151" s="12" t="s">
        <v>1546</v>
      </c>
      <c r="AI1151" s="12" t="s">
        <v>1457</v>
      </c>
      <c r="AJ1151" s="12">
        <v>1</v>
      </c>
      <c r="AK1151" s="12" t="s">
        <v>1458</v>
      </c>
      <c r="AL1151" s="12">
        <v>1</v>
      </c>
      <c r="AM1151" s="12" t="s">
        <v>1459</v>
      </c>
      <c r="AN1151" s="12">
        <v>3</v>
      </c>
      <c r="AO1151" s="12">
        <v>3</v>
      </c>
      <c r="AP1151" s="12">
        <v>0</v>
      </c>
      <c r="AQ1151" s="12">
        <v>3</v>
      </c>
      <c r="AR1151" s="12">
        <v>0</v>
      </c>
      <c r="AS1151" s="12">
        <v>30</v>
      </c>
      <c r="AT1151" s="12">
        <v>30</v>
      </c>
      <c r="AU1151" s="12">
        <v>67</v>
      </c>
      <c r="AX1151" s="12">
        <v>0</v>
      </c>
      <c r="AY1151" s="12">
        <v>2.8637099999999999E-2</v>
      </c>
      <c r="AZ1151" s="12">
        <v>7.7248000000000004E-3</v>
      </c>
      <c r="BA1151" s="12">
        <v>8.2884139999999995</v>
      </c>
      <c r="BB1151" s="12">
        <v>0.25925179999999998</v>
      </c>
      <c r="BC1151" s="12">
        <v>1.772505</v>
      </c>
      <c r="BD1151" s="12">
        <v>9.2040999999999998E-3</v>
      </c>
      <c r="BE1151" s="12">
        <v>2.1588099999999999E-2</v>
      </c>
      <c r="BF1151" s="12">
        <v>2.1919999999999999E-3</v>
      </c>
      <c r="BG1151" s="12">
        <v>2.2111000000000001E-3</v>
      </c>
      <c r="BH1151" s="12">
        <v>5.1500000000000001E-3</v>
      </c>
      <c r="BI1151" s="12">
        <v>5.1161999999999996E-3</v>
      </c>
      <c r="BJ1151" s="12">
        <v>1.0233E-3</v>
      </c>
      <c r="BK1151" s="12">
        <v>2.7888400000000001E-2</v>
      </c>
      <c r="BL1151" s="12">
        <v>5.3828000000000001E-3</v>
      </c>
      <c r="BM1151" s="12">
        <v>12.19253</v>
      </c>
      <c r="BN1151" s="12">
        <v>1.3424999999999999E-2</v>
      </c>
      <c r="BO1151" s="12">
        <v>1.7885249999999999</v>
      </c>
      <c r="BP1151" s="12">
        <v>8.9647000000000008E-3</v>
      </c>
      <c r="BQ1151" s="12">
        <v>2.4680000000000001E-2</v>
      </c>
      <c r="BR1151" s="12">
        <v>2.1064E-3</v>
      </c>
      <c r="BS1151" s="12">
        <v>2.34836E-2</v>
      </c>
      <c r="BT1151" s="12">
        <v>5.0001999999999998E-3</v>
      </c>
      <c r="BU1151" s="12">
        <v>1.8423499999999999E-2</v>
      </c>
      <c r="BV1151" s="12">
        <v>2.4049999999999999E-4</v>
      </c>
      <c r="BW1151" s="12">
        <v>1</v>
      </c>
      <c r="BX1151" s="12">
        <v>0</v>
      </c>
      <c r="BY1151" s="12">
        <v>1</v>
      </c>
      <c r="BZ1151" s="12">
        <v>0</v>
      </c>
      <c r="CA1151" s="12">
        <v>1</v>
      </c>
      <c r="CB1151" s="12">
        <v>0</v>
      </c>
      <c r="CC1151" s="12">
        <v>1</v>
      </c>
      <c r="CD1151" s="12">
        <v>0</v>
      </c>
      <c r="CE1151" s="12">
        <v>1</v>
      </c>
      <c r="CF1151" s="12">
        <v>0</v>
      </c>
      <c r="CG1151" s="12">
        <v>1</v>
      </c>
      <c r="CH1151" s="12">
        <v>0</v>
      </c>
      <c r="CI1151" s="12">
        <v>1</v>
      </c>
      <c r="CJ1151" s="12">
        <v>0</v>
      </c>
      <c r="CK1151" s="12">
        <v>1</v>
      </c>
      <c r="CL1151" s="12">
        <v>0</v>
      </c>
      <c r="CM1151" s="12">
        <v>1</v>
      </c>
      <c r="CN1151" s="12">
        <v>0</v>
      </c>
      <c r="CO1151" s="12">
        <v>1</v>
      </c>
      <c r="CP1151" s="12">
        <v>0</v>
      </c>
      <c r="CQ1151" s="12">
        <v>1</v>
      </c>
      <c r="CR1151" s="12">
        <v>0</v>
      </c>
      <c r="CS1151" s="12">
        <v>1.0231209999999999</v>
      </c>
      <c r="CT1151" s="12">
        <v>1.6218999999999999E-3</v>
      </c>
      <c r="CU1151" s="12">
        <v>-7.4870000000000004E-4</v>
      </c>
      <c r="CV1151" s="12">
        <v>5.5405000000000003E-3</v>
      </c>
      <c r="CW1151" s="12">
        <v>3.904121</v>
      </c>
      <c r="CX1151" s="12">
        <v>0.25890400000000002</v>
      </c>
      <c r="CY1151" s="12">
        <v>1.60205E-2</v>
      </c>
      <c r="CZ1151" s="12">
        <v>2.0853999999999998E-3</v>
      </c>
      <c r="DA1151" s="12">
        <v>3.0918999999999999E-3</v>
      </c>
      <c r="DB1151" s="12">
        <v>6.066E-4</v>
      </c>
      <c r="DC1151" s="12">
        <v>2.12725E-2</v>
      </c>
      <c r="DD1151" s="12">
        <v>1.2328E-3</v>
      </c>
      <c r="DE1151" s="12">
        <v>1.34229E-2</v>
      </c>
      <c r="DF1151" s="12">
        <v>9.9280000000000006E-4</v>
      </c>
      <c r="DG1151" s="12">
        <v>2.8858999999999998E-3</v>
      </c>
      <c r="DH1151" s="12">
        <v>5.7740000000000005E-4</v>
      </c>
      <c r="DI1151" s="12">
        <v>1.7683000000000001E-2</v>
      </c>
      <c r="DJ1151" s="12">
        <v>2.1082000000000002E-3</v>
      </c>
      <c r="DK1151" s="12">
        <v>4.9103999999999997E-3</v>
      </c>
      <c r="DL1151" s="12">
        <v>4.1320999999999997E-3</v>
      </c>
      <c r="DM1151" s="12">
        <v>9.6244999999999994E-3</v>
      </c>
      <c r="DN1151" s="12">
        <v>-2.2120000000000001E-4</v>
      </c>
      <c r="DO1151" s="44">
        <v>9.6976360000000003E-8</v>
      </c>
      <c r="DP1151" s="12">
        <v>1.21771E-2</v>
      </c>
      <c r="DQ1151" s="12">
        <v>1.238E-3</v>
      </c>
      <c r="DR1151" s="12">
        <v>4.675224</v>
      </c>
      <c r="DS1151" s="12">
        <v>0.1482369</v>
      </c>
      <c r="DT1151" s="12">
        <v>3.8150550000000001</v>
      </c>
      <c r="DU1151" s="12">
        <v>0.22554859999999999</v>
      </c>
      <c r="DV1151" s="12">
        <v>81.733080000000001</v>
      </c>
      <c r="DW1151" s="12">
        <v>5.4520960000000001</v>
      </c>
      <c r="DX1151" s="12">
        <v>27.33548</v>
      </c>
      <c r="DY1151" s="12">
        <v>1.604085</v>
      </c>
      <c r="DZ1151" s="12">
        <v>1.6040920000000001</v>
      </c>
      <c r="EA1151" s="12">
        <v>0</v>
      </c>
      <c r="EB1151" s="12">
        <v>0</v>
      </c>
      <c r="EC1151" s="44">
        <v>8.8641880000000003E-17</v>
      </c>
      <c r="ED1151" s="44">
        <v>4.1442070000000001E-16</v>
      </c>
      <c r="EE1151" s="12" t="s">
        <v>1460</v>
      </c>
      <c r="EF1151" s="12">
        <v>3.9436999999999996E-3</v>
      </c>
      <c r="EG1151" s="44">
        <v>6.7319999999999997E-7</v>
      </c>
      <c r="EH1151" s="12">
        <v>1.6903779999999999</v>
      </c>
      <c r="EI1151" s="12">
        <v>1.0001880000000001</v>
      </c>
      <c r="EJ1151" s="12">
        <v>6.9459999999999997E-4</v>
      </c>
      <c r="EK1151" s="12">
        <v>1.6500000000000001E-5</v>
      </c>
      <c r="EL1151" s="12">
        <v>8.7000000000000001E-5</v>
      </c>
      <c r="EM1151" s="44">
        <v>5.0000000000000004E-6</v>
      </c>
      <c r="EN1151" s="12">
        <v>2.6059999999999999E-4</v>
      </c>
      <c r="EO1151" s="44">
        <v>4.9999999999999998E-7</v>
      </c>
      <c r="EP1151" s="12">
        <v>1.261E-2</v>
      </c>
      <c r="EQ1151" s="12">
        <v>2.0000000000000002E-5</v>
      </c>
      <c r="ER1151" s="12">
        <v>7.5310000000000004E-3</v>
      </c>
      <c r="ES1151" s="12">
        <v>1.05E-4</v>
      </c>
      <c r="ET1151" s="12">
        <v>1.4999999999999999E-4</v>
      </c>
      <c r="EU1151" s="12">
        <v>1.0000000000000001E-5</v>
      </c>
      <c r="EV1151" s="12">
        <v>250</v>
      </c>
      <c r="EW1151" s="12">
        <v>0.01</v>
      </c>
      <c r="EX1151" s="12">
        <v>1.96</v>
      </c>
      <c r="EY1151" s="12">
        <v>0</v>
      </c>
      <c r="EZ1151" s="12">
        <v>2.8637099999999999E-2</v>
      </c>
      <c r="FA1151" s="12">
        <v>7.7248000000000004E-3</v>
      </c>
      <c r="FB1151" s="12">
        <v>8.2884139999999995</v>
      </c>
      <c r="FC1151" s="12">
        <v>0.25925179999999998</v>
      </c>
      <c r="FD1151" s="12">
        <v>1.7728379999999999</v>
      </c>
      <c r="FE1151" s="12">
        <v>9.2058000000000001E-3</v>
      </c>
      <c r="FF1151" s="12">
        <v>2.1588099999999999E-2</v>
      </c>
      <c r="FG1151" s="12">
        <v>2.1919999999999999E-3</v>
      </c>
      <c r="FH1151" s="12">
        <v>3.7374999999999999E-3</v>
      </c>
      <c r="FI1151" s="12">
        <v>8.7054000000000003E-3</v>
      </c>
      <c r="FJ1151" s="12">
        <v>5.1161999999999996E-3</v>
      </c>
      <c r="FK1151" s="12">
        <v>1.0233E-3</v>
      </c>
      <c r="FL1151" s="12">
        <v>6.1819999999999996E-4</v>
      </c>
      <c r="FM1151" s="12">
        <v>20.248619999999999</v>
      </c>
      <c r="FN1151" s="12">
        <v>0.21423829999999999</v>
      </c>
      <c r="FO1151" s="12">
        <v>3.1758069999999998</v>
      </c>
      <c r="FP1151" s="12">
        <v>20.011510000000001</v>
      </c>
      <c r="FQ1151" s="12">
        <v>0.98762499999999998</v>
      </c>
      <c r="FR1151" s="12">
        <v>0.1526419</v>
      </c>
      <c r="FS1151" s="44">
        <v>5.4629999999999996E-10</v>
      </c>
      <c r="FT1151" s="44">
        <v>5.8099999999999998E-11</v>
      </c>
      <c r="FU1151" s="12">
        <v>0</v>
      </c>
      <c r="FV1151" s="44">
        <v>4.962E-10</v>
      </c>
      <c r="FW1151" s="12">
        <v>1.975E-2</v>
      </c>
      <c r="FX1151" s="44">
        <v>5.4629999999999996E-10</v>
      </c>
      <c r="FY1151" s="44">
        <v>7.0679999999999999E-6</v>
      </c>
      <c r="FZ1151" s="44">
        <v>5.5304999999999997E-10</v>
      </c>
      <c r="GA1151" s="44">
        <v>6.3080000000000001E-9</v>
      </c>
      <c r="GB1151" s="44">
        <v>5.5430000000000004E-10</v>
      </c>
      <c r="GC1151" s="12">
        <v>1.167E-2</v>
      </c>
      <c r="GD1151" s="12">
        <v>0</v>
      </c>
      <c r="GE1151" s="12">
        <v>295.5</v>
      </c>
      <c r="GF1151" s="12">
        <v>0.1</v>
      </c>
      <c r="GG1151" s="12">
        <v>1575</v>
      </c>
      <c r="GH1151" s="12">
        <v>2</v>
      </c>
      <c r="GI1151" s="12">
        <v>1.261E-2</v>
      </c>
      <c r="GJ1151" s="12">
        <v>-9.7440000000000005E-4</v>
      </c>
    </row>
    <row r="1152" spans="1:192" s="12" customFormat="1" ht="12">
      <c r="A1152" s="31"/>
      <c r="B1152" s="32" t="s">
        <v>1578</v>
      </c>
      <c r="C1152" s="32">
        <v>3</v>
      </c>
      <c r="D1152" s="40">
        <v>3.9251969999999998</v>
      </c>
      <c r="E1152" s="33">
        <v>1.5394700000000001E-2</v>
      </c>
      <c r="F1152" s="33">
        <v>0.15049999999999999</v>
      </c>
      <c r="G1152" s="34">
        <v>0.52517692256761339</v>
      </c>
      <c r="H1152" s="45">
        <v>33.141535723333355</v>
      </c>
      <c r="I1152" s="36">
        <v>98.895240000000001</v>
      </c>
      <c r="J1152" s="42">
        <v>27.757680000000001</v>
      </c>
      <c r="K1152" s="42">
        <v>0.27596920000000003</v>
      </c>
      <c r="L1152" s="12">
        <v>1.6218999999999999E-3</v>
      </c>
      <c r="T1152" s="12" t="s">
        <v>1056</v>
      </c>
      <c r="U1152" s="12" t="s">
        <v>1014</v>
      </c>
      <c r="V1152" s="12">
        <v>37</v>
      </c>
      <c r="W1152" s="43">
        <v>42564</v>
      </c>
      <c r="X1152" s="12">
        <v>1.4</v>
      </c>
      <c r="Y1152" s="44">
        <v>3551218000</v>
      </c>
      <c r="AA1152" s="12" t="s">
        <v>1452</v>
      </c>
      <c r="AB1152" s="12">
        <v>11</v>
      </c>
      <c r="AC1152" s="12" t="s">
        <v>1540</v>
      </c>
      <c r="AE1152" s="12" t="s">
        <v>1454</v>
      </c>
      <c r="AF1152" s="12">
        <v>7.875</v>
      </c>
      <c r="AG1152" s="12" t="s">
        <v>1548</v>
      </c>
      <c r="AH1152" s="12" t="s">
        <v>1546</v>
      </c>
      <c r="AI1152" s="12" t="s">
        <v>1547</v>
      </c>
      <c r="AJ1152" s="12">
        <v>1</v>
      </c>
      <c r="AK1152" s="12" t="s">
        <v>1458</v>
      </c>
      <c r="AL1152" s="12">
        <v>1</v>
      </c>
      <c r="AM1152" s="12" t="s">
        <v>1459</v>
      </c>
      <c r="AN1152" s="12">
        <v>3</v>
      </c>
      <c r="AO1152" s="12">
        <v>3</v>
      </c>
      <c r="AP1152" s="12">
        <v>0</v>
      </c>
      <c r="AQ1152" s="12">
        <v>3</v>
      </c>
      <c r="AR1152" s="12">
        <v>0</v>
      </c>
      <c r="AS1152" s="12">
        <v>30</v>
      </c>
      <c r="AT1152" s="12">
        <v>30</v>
      </c>
      <c r="AU1152" s="12">
        <v>31</v>
      </c>
      <c r="AX1152" s="12">
        <v>0</v>
      </c>
      <c r="AY1152" s="12">
        <v>1.4576199999999999E-2</v>
      </c>
      <c r="AZ1152" s="12">
        <v>7.4710999999999996E-3</v>
      </c>
      <c r="BA1152" s="12">
        <v>41.22889</v>
      </c>
      <c r="BB1152" s="12">
        <v>0.26328170000000001</v>
      </c>
      <c r="BC1152" s="12">
        <v>10.5017</v>
      </c>
      <c r="BD1152" s="12">
        <v>9.5647000000000006E-3</v>
      </c>
      <c r="BE1152" s="12">
        <v>0.13989599999999999</v>
      </c>
      <c r="BF1152" s="12">
        <v>2.3004000000000002E-3</v>
      </c>
      <c r="BG1152" s="12">
        <v>9.6249500000000002E-2</v>
      </c>
      <c r="BH1152" s="12">
        <v>5.2120999999999999E-3</v>
      </c>
      <c r="BI1152" s="12">
        <v>1.5805000000000001E-3</v>
      </c>
      <c r="BJ1152" s="12">
        <v>1.0457999999999999E-3</v>
      </c>
      <c r="BK1152" s="12">
        <v>6.6230000000000004E-3</v>
      </c>
      <c r="BL1152" s="12">
        <v>5.13E-3</v>
      </c>
      <c r="BM1152" s="12">
        <v>46.37527</v>
      </c>
      <c r="BN1152" s="12">
        <v>1.48836E-2</v>
      </c>
      <c r="BO1152" s="12">
        <v>10.517720000000001</v>
      </c>
      <c r="BP1152" s="12">
        <v>9.3346000000000002E-3</v>
      </c>
      <c r="BQ1152" s="12">
        <v>0.142988</v>
      </c>
      <c r="BR1152" s="12">
        <v>2.2190000000000001E-3</v>
      </c>
      <c r="BS1152" s="12">
        <v>0.117522</v>
      </c>
      <c r="BT1152" s="12">
        <v>5.0641999999999996E-3</v>
      </c>
      <c r="BU1152" s="12">
        <v>1.8836499999999999E-2</v>
      </c>
      <c r="BV1152" s="12">
        <v>2.7060000000000002E-4</v>
      </c>
      <c r="BW1152" s="12">
        <v>1</v>
      </c>
      <c r="BX1152" s="12">
        <v>0</v>
      </c>
      <c r="BY1152" s="12">
        <v>1</v>
      </c>
      <c r="BZ1152" s="12">
        <v>0</v>
      </c>
      <c r="CA1152" s="12">
        <v>1</v>
      </c>
      <c r="CB1152" s="12">
        <v>0</v>
      </c>
      <c r="CC1152" s="12">
        <v>1</v>
      </c>
      <c r="CD1152" s="12">
        <v>0</v>
      </c>
      <c r="CE1152" s="12">
        <v>1</v>
      </c>
      <c r="CF1152" s="12">
        <v>0</v>
      </c>
      <c r="CG1152" s="12">
        <v>1</v>
      </c>
      <c r="CH1152" s="12">
        <v>0</v>
      </c>
      <c r="CI1152" s="12">
        <v>1</v>
      </c>
      <c r="CJ1152" s="12">
        <v>0</v>
      </c>
      <c r="CK1152" s="12">
        <v>1</v>
      </c>
      <c r="CL1152" s="12">
        <v>0</v>
      </c>
      <c r="CM1152" s="12">
        <v>1</v>
      </c>
      <c r="CN1152" s="12">
        <v>0</v>
      </c>
      <c r="CO1152" s="12">
        <v>1</v>
      </c>
      <c r="CP1152" s="12">
        <v>0</v>
      </c>
      <c r="CQ1152" s="12">
        <v>1</v>
      </c>
      <c r="CR1152" s="12">
        <v>0</v>
      </c>
      <c r="CS1152" s="12">
        <v>1.0231209999999999</v>
      </c>
      <c r="CT1152" s="12">
        <v>1.6218999999999999E-3</v>
      </c>
      <c r="CU1152" s="12">
        <v>-7.9532000000000005E-3</v>
      </c>
      <c r="CV1152" s="12">
        <v>5.4314999999999997E-3</v>
      </c>
      <c r="CW1152" s="12">
        <v>5.1463859999999997</v>
      </c>
      <c r="CX1152" s="12">
        <v>0.2628606</v>
      </c>
      <c r="CY1152" s="12">
        <v>1.60205E-2</v>
      </c>
      <c r="CZ1152" s="12">
        <v>2.0853999999999998E-3</v>
      </c>
      <c r="DA1152" s="12">
        <v>3.0918999999999999E-3</v>
      </c>
      <c r="DB1152" s="12">
        <v>6.066E-4</v>
      </c>
      <c r="DC1152" s="12">
        <v>2.12725E-2</v>
      </c>
      <c r="DD1152" s="12">
        <v>1.2328E-3</v>
      </c>
      <c r="DE1152" s="12">
        <v>1.72917E-2</v>
      </c>
      <c r="DF1152" s="12">
        <v>1.008E-3</v>
      </c>
      <c r="DG1152" s="12">
        <v>1.505E-4</v>
      </c>
      <c r="DH1152" s="12">
        <v>9.9599999999999995E-5</v>
      </c>
      <c r="DI1152" s="12">
        <v>2.6402830000000002</v>
      </c>
      <c r="DJ1152" s="12">
        <v>1.5394700000000001E-2</v>
      </c>
      <c r="DK1152" s="12">
        <v>8.3379999999999999E-4</v>
      </c>
      <c r="DL1152" s="12">
        <v>3.0173499999999999E-2</v>
      </c>
      <c r="DM1152" s="12">
        <v>1.6341999999999999E-3</v>
      </c>
      <c r="DN1152" s="12">
        <v>1.5440000000000001E-4</v>
      </c>
      <c r="DO1152" s="44">
        <v>1.6466190000000001E-8</v>
      </c>
      <c r="DP1152" s="12">
        <v>1.33188E-2</v>
      </c>
      <c r="DQ1152" s="12">
        <v>2.1929999999999999E-4</v>
      </c>
      <c r="DR1152" s="12">
        <v>3.9251969999999998</v>
      </c>
      <c r="DS1152" s="12">
        <v>2.5319399999999999E-2</v>
      </c>
      <c r="DT1152" s="12">
        <v>3.8744260000000001</v>
      </c>
      <c r="DU1152" s="12">
        <v>3.8812699999999999E-2</v>
      </c>
      <c r="DV1152" s="12">
        <v>98.895240000000001</v>
      </c>
      <c r="DW1152" s="12">
        <v>1.1720539999999999</v>
      </c>
      <c r="DX1152" s="12">
        <v>27.757680000000001</v>
      </c>
      <c r="DY1152" s="12">
        <v>0.27596920000000003</v>
      </c>
      <c r="DZ1152" s="12">
        <v>0.27600930000000001</v>
      </c>
      <c r="EA1152" s="12">
        <v>0.1809742</v>
      </c>
      <c r="EB1152" s="12">
        <v>0</v>
      </c>
      <c r="EC1152" s="44">
        <v>5.2518240000000005E-16</v>
      </c>
      <c r="ED1152" s="44">
        <v>2.0614439999999999E-15</v>
      </c>
      <c r="EE1152" s="12" t="s">
        <v>1460</v>
      </c>
      <c r="EF1152" s="12">
        <v>3.9436999999999996E-3</v>
      </c>
      <c r="EG1152" s="44">
        <v>6.7319999999999997E-7</v>
      </c>
      <c r="EH1152" s="12">
        <v>1.6800109999999999</v>
      </c>
      <c r="EI1152" s="12">
        <v>1.000186</v>
      </c>
      <c r="EJ1152" s="12">
        <v>6.9459999999999997E-4</v>
      </c>
      <c r="EK1152" s="12">
        <v>1.6500000000000001E-5</v>
      </c>
      <c r="EL1152" s="12">
        <v>8.7000000000000001E-5</v>
      </c>
      <c r="EM1152" s="44">
        <v>5.0000000000000004E-6</v>
      </c>
      <c r="EN1152" s="12">
        <v>2.6059999999999999E-4</v>
      </c>
      <c r="EO1152" s="44">
        <v>4.9999999999999998E-7</v>
      </c>
      <c r="EP1152" s="12">
        <v>1.261E-2</v>
      </c>
      <c r="EQ1152" s="12">
        <v>2.0000000000000002E-5</v>
      </c>
      <c r="ER1152" s="12">
        <v>7.5310000000000004E-3</v>
      </c>
      <c r="ES1152" s="12">
        <v>1.05E-4</v>
      </c>
      <c r="ET1152" s="12">
        <v>1.4999999999999999E-4</v>
      </c>
      <c r="EU1152" s="12">
        <v>1.0000000000000001E-5</v>
      </c>
      <c r="EV1152" s="12">
        <v>250</v>
      </c>
      <c r="EW1152" s="12">
        <v>0.01</v>
      </c>
      <c r="EX1152" s="12">
        <v>1.96</v>
      </c>
      <c r="EY1152" s="12">
        <v>0</v>
      </c>
      <c r="EZ1152" s="12">
        <v>1.4576199999999999E-2</v>
      </c>
      <c r="FA1152" s="12">
        <v>7.4710999999999996E-3</v>
      </c>
      <c r="FB1152" s="12">
        <v>41.22889</v>
      </c>
      <c r="FC1152" s="12">
        <v>0.26328170000000001</v>
      </c>
      <c r="FD1152" s="12">
        <v>10.50365</v>
      </c>
      <c r="FE1152" s="12">
        <v>9.5663999999999992E-3</v>
      </c>
      <c r="FF1152" s="12">
        <v>0.13989599999999999</v>
      </c>
      <c r="FG1152" s="12">
        <v>2.3004000000000002E-3</v>
      </c>
      <c r="FH1152" s="12">
        <v>0.16170019999999999</v>
      </c>
      <c r="FI1152" s="12">
        <v>8.7563999999999993E-3</v>
      </c>
      <c r="FJ1152" s="12">
        <v>1.5805000000000001E-3</v>
      </c>
      <c r="FK1152" s="12">
        <v>1.0457999999999999E-3</v>
      </c>
      <c r="FL1152" s="12">
        <v>3.7400000000000001E-5</v>
      </c>
      <c r="FM1152" s="12">
        <v>67.998180000000005</v>
      </c>
      <c r="FN1152" s="12">
        <v>0.25525130000000001</v>
      </c>
      <c r="FO1152" s="12">
        <v>0.64628770000000002</v>
      </c>
      <c r="FP1152" s="12">
        <v>67.995230000000006</v>
      </c>
      <c r="FQ1152" s="12">
        <v>0.99995480000000003</v>
      </c>
      <c r="FR1152" s="12">
        <v>9.3153999999999997E-3</v>
      </c>
      <c r="FS1152" s="44">
        <v>5.4629999999999996E-10</v>
      </c>
      <c r="FT1152" s="44">
        <v>5.8099999999999998E-11</v>
      </c>
      <c r="FU1152" s="12">
        <v>0</v>
      </c>
      <c r="FV1152" s="44">
        <v>4.962E-10</v>
      </c>
      <c r="FW1152" s="12">
        <v>1.975E-2</v>
      </c>
      <c r="FX1152" s="44">
        <v>5.4629999999999996E-10</v>
      </c>
      <c r="FY1152" s="44">
        <v>7.0679999999999999E-6</v>
      </c>
      <c r="FZ1152" s="44">
        <v>5.5304999999999997E-10</v>
      </c>
      <c r="GA1152" s="44">
        <v>6.3080000000000001E-9</v>
      </c>
      <c r="GB1152" s="44">
        <v>5.5430000000000004E-10</v>
      </c>
      <c r="GC1152" s="12">
        <v>1.167E-2</v>
      </c>
      <c r="GD1152" s="12">
        <v>0</v>
      </c>
      <c r="GE1152" s="12">
        <v>295.5</v>
      </c>
      <c r="GF1152" s="12">
        <v>0.1</v>
      </c>
      <c r="GG1152" s="12">
        <v>1575</v>
      </c>
      <c r="GH1152" s="12">
        <v>2</v>
      </c>
      <c r="GI1152" s="12">
        <v>1.261E-2</v>
      </c>
      <c r="GJ1152" s="12">
        <v>6.801E-4</v>
      </c>
    </row>
    <row r="1153" spans="1:192" s="12" customFormat="1" ht="12">
      <c r="A1153" s="31"/>
      <c r="B1153" s="32" t="s">
        <v>1656</v>
      </c>
      <c r="C1153" s="32">
        <v>3</v>
      </c>
      <c r="D1153" s="40">
        <v>4.0310259999999998</v>
      </c>
      <c r="E1153" s="33">
        <v>6.3306999999999999E-3</v>
      </c>
      <c r="F1153" s="33">
        <v>0.4304</v>
      </c>
      <c r="G1153" s="34">
        <v>0.80338697627352418</v>
      </c>
      <c r="H1153" s="45">
        <v>80.592035635869649</v>
      </c>
      <c r="I1153" s="36">
        <v>96.850890000000007</v>
      </c>
      <c r="J1153" s="42">
        <v>27.916810000000002</v>
      </c>
      <c r="K1153" s="42">
        <v>0.17851130000000001</v>
      </c>
      <c r="L1153" s="12">
        <v>1.6218999999999999E-3</v>
      </c>
      <c r="T1153" s="12" t="s">
        <v>1057</v>
      </c>
      <c r="U1153" s="12" t="s">
        <v>1014</v>
      </c>
      <c r="V1153" s="12">
        <v>37</v>
      </c>
      <c r="W1153" s="43">
        <v>42564</v>
      </c>
      <c r="X1153" s="12">
        <v>8.4499999999999993</v>
      </c>
      <c r="Y1153" s="44">
        <v>3551243000</v>
      </c>
      <c r="AA1153" s="12" t="s">
        <v>1452</v>
      </c>
      <c r="AB1153" s="12">
        <v>11</v>
      </c>
      <c r="AC1153" s="12" t="s">
        <v>1540</v>
      </c>
      <c r="AE1153" s="12" t="s">
        <v>1454</v>
      </c>
      <c r="AF1153" s="12">
        <v>7.875</v>
      </c>
      <c r="AG1153" s="12" t="s">
        <v>1549</v>
      </c>
      <c r="AH1153" s="12" t="s">
        <v>1546</v>
      </c>
      <c r="AI1153" s="12" t="s">
        <v>1457</v>
      </c>
      <c r="AJ1153" s="12">
        <v>1</v>
      </c>
      <c r="AK1153" s="12" t="s">
        <v>1458</v>
      </c>
      <c r="AL1153" s="12">
        <v>1</v>
      </c>
      <c r="AM1153" s="12" t="s">
        <v>1459</v>
      </c>
      <c r="AN1153" s="12">
        <v>3</v>
      </c>
      <c r="AO1153" s="12">
        <v>3</v>
      </c>
      <c r="AP1153" s="12">
        <v>0</v>
      </c>
      <c r="AQ1153" s="12">
        <v>3</v>
      </c>
      <c r="AR1153" s="12">
        <v>0</v>
      </c>
      <c r="AS1153" s="12">
        <v>30</v>
      </c>
      <c r="AT1153" s="12">
        <v>30</v>
      </c>
      <c r="AU1153" s="12">
        <v>65</v>
      </c>
      <c r="AX1153" s="12">
        <v>0</v>
      </c>
      <c r="AY1153" s="12">
        <v>1.60421E-2</v>
      </c>
      <c r="AZ1153" s="12">
        <v>7.5145999999999998E-3</v>
      </c>
      <c r="BA1153" s="12">
        <v>64.769760000000005</v>
      </c>
      <c r="BB1153" s="12">
        <v>0.25946180000000002</v>
      </c>
      <c r="BC1153" s="12">
        <v>16.064789999999999</v>
      </c>
      <c r="BD1153" s="12">
        <v>1.13852E-2</v>
      </c>
      <c r="BE1153" s="12">
        <v>0.20547969999999999</v>
      </c>
      <c r="BF1153" s="12">
        <v>2.0536999999999999E-3</v>
      </c>
      <c r="BG1153" s="12">
        <v>6.01982E-2</v>
      </c>
      <c r="BH1153" s="12">
        <v>4.9337000000000001E-3</v>
      </c>
      <c r="BI1153" s="12">
        <v>6.9154999999999998E-3</v>
      </c>
      <c r="BJ1153" s="12">
        <v>1.0345E-3</v>
      </c>
      <c r="BK1153" s="12">
        <v>1.52935E-2</v>
      </c>
      <c r="BL1153" s="12">
        <v>5.0765999999999997E-3</v>
      </c>
      <c r="BM1153" s="12">
        <v>68.706119999999999</v>
      </c>
      <c r="BN1153" s="12">
        <v>1.2243499999999999E-2</v>
      </c>
      <c r="BO1153" s="12">
        <v>16.08081</v>
      </c>
      <c r="BP1153" s="12">
        <v>1.1192499999999999E-2</v>
      </c>
      <c r="BQ1153" s="12">
        <v>0.2085716</v>
      </c>
      <c r="BR1153" s="12">
        <v>1.9620000000000002E-3</v>
      </c>
      <c r="BS1153" s="12">
        <v>8.1470699999999993E-2</v>
      </c>
      <c r="BT1153" s="12">
        <v>4.7771999999999997E-3</v>
      </c>
      <c r="BU1153" s="12">
        <v>2.0277199999999999E-2</v>
      </c>
      <c r="BV1153" s="12">
        <v>2.789E-4</v>
      </c>
      <c r="BW1153" s="12">
        <v>1</v>
      </c>
      <c r="BX1153" s="12">
        <v>0</v>
      </c>
      <c r="BY1153" s="12">
        <v>1</v>
      </c>
      <c r="BZ1153" s="12">
        <v>0</v>
      </c>
      <c r="CA1153" s="12">
        <v>1</v>
      </c>
      <c r="CB1153" s="12">
        <v>0</v>
      </c>
      <c r="CC1153" s="12">
        <v>1</v>
      </c>
      <c r="CD1153" s="12">
        <v>0</v>
      </c>
      <c r="CE1153" s="12">
        <v>1</v>
      </c>
      <c r="CF1153" s="12">
        <v>0</v>
      </c>
      <c r="CG1153" s="12">
        <v>1</v>
      </c>
      <c r="CH1153" s="12">
        <v>0</v>
      </c>
      <c r="CI1153" s="12">
        <v>1</v>
      </c>
      <c r="CJ1153" s="12">
        <v>0</v>
      </c>
      <c r="CK1153" s="12">
        <v>1</v>
      </c>
      <c r="CL1153" s="12">
        <v>0</v>
      </c>
      <c r="CM1153" s="12">
        <v>1</v>
      </c>
      <c r="CN1153" s="12">
        <v>0</v>
      </c>
      <c r="CO1153" s="12">
        <v>1</v>
      </c>
      <c r="CP1153" s="12">
        <v>0</v>
      </c>
      <c r="CQ1153" s="12">
        <v>1</v>
      </c>
      <c r="CR1153" s="12">
        <v>0</v>
      </c>
      <c r="CS1153" s="12">
        <v>1.0231209999999999</v>
      </c>
      <c r="CT1153" s="12">
        <v>1.6218999999999999E-3</v>
      </c>
      <c r="CU1153" s="12">
        <v>-7.4870000000000004E-4</v>
      </c>
      <c r="CV1153" s="12">
        <v>5.5405000000000003E-3</v>
      </c>
      <c r="CW1153" s="12">
        <v>3.9363600000000001</v>
      </c>
      <c r="CX1153" s="12">
        <v>0.25917279999999998</v>
      </c>
      <c r="CY1153" s="12">
        <v>1.60205E-2</v>
      </c>
      <c r="CZ1153" s="12">
        <v>2.0853999999999998E-3</v>
      </c>
      <c r="DA1153" s="12">
        <v>3.0918999999999999E-3</v>
      </c>
      <c r="DB1153" s="12">
        <v>6.066E-4</v>
      </c>
      <c r="DC1153" s="12">
        <v>2.12725E-2</v>
      </c>
      <c r="DD1153" s="12">
        <v>1.2328E-3</v>
      </c>
      <c r="DE1153" s="12">
        <v>1.3517899999999999E-2</v>
      </c>
      <c r="DF1153" s="12">
        <v>9.9390000000000004E-4</v>
      </c>
      <c r="DG1153" s="12">
        <v>4.304E-4</v>
      </c>
      <c r="DH1153" s="12">
        <v>6.4399999999999993E-5</v>
      </c>
      <c r="DI1153" s="12">
        <v>0.37423909999999999</v>
      </c>
      <c r="DJ1153" s="12">
        <v>6.3306999999999999E-3</v>
      </c>
      <c r="DK1153" s="12">
        <v>5.1889999999999998E-4</v>
      </c>
      <c r="DL1153" s="12">
        <v>1.2408300000000001E-2</v>
      </c>
      <c r="DM1153" s="12">
        <v>1.0169999999999999E-3</v>
      </c>
      <c r="DN1153" s="12">
        <v>2.2099999999999998E-5</v>
      </c>
      <c r="DO1153" s="44">
        <v>1.02472E-8</v>
      </c>
      <c r="DP1153" s="12">
        <v>1.2788300000000001E-2</v>
      </c>
      <c r="DQ1153" s="12">
        <v>1.281E-4</v>
      </c>
      <c r="DR1153" s="12">
        <v>4.0310259999999998</v>
      </c>
      <c r="DS1153" s="12">
        <v>1.6398699999999999E-2</v>
      </c>
      <c r="DT1153" s="12">
        <v>3.896808</v>
      </c>
      <c r="DU1153" s="12">
        <v>2.51083E-2</v>
      </c>
      <c r="DV1153" s="12">
        <v>96.850890000000007</v>
      </c>
      <c r="DW1153" s="12">
        <v>0.73197630000000002</v>
      </c>
      <c r="DX1153" s="12">
        <v>27.916810000000002</v>
      </c>
      <c r="DY1153" s="12">
        <v>0.17851130000000001</v>
      </c>
      <c r="DZ1153" s="12">
        <v>0.17857400000000001</v>
      </c>
      <c r="EA1153" s="12">
        <v>0</v>
      </c>
      <c r="EB1153" s="12">
        <v>0</v>
      </c>
      <c r="EC1153" s="44">
        <v>8.0339039999999995E-16</v>
      </c>
      <c r="ED1153" s="44">
        <v>3.2384879999999999E-15</v>
      </c>
      <c r="EE1153" s="12" t="s">
        <v>1460</v>
      </c>
      <c r="EF1153" s="12">
        <v>3.9436999999999996E-3</v>
      </c>
      <c r="EG1153" s="44">
        <v>6.7319999999999997E-7</v>
      </c>
      <c r="EH1153" s="12">
        <v>1.6897740000000001</v>
      </c>
      <c r="EI1153" s="12">
        <v>1.0001880000000001</v>
      </c>
      <c r="EJ1153" s="12">
        <v>6.9459999999999997E-4</v>
      </c>
      <c r="EK1153" s="12">
        <v>1.6500000000000001E-5</v>
      </c>
      <c r="EL1153" s="12">
        <v>8.7000000000000001E-5</v>
      </c>
      <c r="EM1153" s="44">
        <v>5.0000000000000004E-6</v>
      </c>
      <c r="EN1153" s="12">
        <v>2.6059999999999999E-4</v>
      </c>
      <c r="EO1153" s="44">
        <v>4.9999999999999998E-7</v>
      </c>
      <c r="EP1153" s="12">
        <v>1.261E-2</v>
      </c>
      <c r="EQ1153" s="12">
        <v>2.0000000000000002E-5</v>
      </c>
      <c r="ER1153" s="12">
        <v>7.5310000000000004E-3</v>
      </c>
      <c r="ES1153" s="12">
        <v>1.05E-4</v>
      </c>
      <c r="ET1153" s="12">
        <v>1.4999999999999999E-4</v>
      </c>
      <c r="EU1153" s="12">
        <v>1.0000000000000001E-5</v>
      </c>
      <c r="EV1153" s="12">
        <v>250</v>
      </c>
      <c r="EW1153" s="12">
        <v>0.01</v>
      </c>
      <c r="EX1153" s="12">
        <v>1.96</v>
      </c>
      <c r="EY1153" s="12">
        <v>0</v>
      </c>
      <c r="EZ1153" s="12">
        <v>1.60421E-2</v>
      </c>
      <c r="FA1153" s="12">
        <v>7.5145999999999998E-3</v>
      </c>
      <c r="FB1153" s="12">
        <v>64.769760000000005</v>
      </c>
      <c r="FC1153" s="12">
        <v>0.25946180000000002</v>
      </c>
      <c r="FD1153" s="12">
        <v>16.067810000000001</v>
      </c>
      <c r="FE1153" s="12">
        <v>1.13873E-2</v>
      </c>
      <c r="FF1153" s="12">
        <v>0.20547969999999999</v>
      </c>
      <c r="FG1153" s="12">
        <v>2.0536999999999999E-3</v>
      </c>
      <c r="FH1153" s="12">
        <v>0.1017213</v>
      </c>
      <c r="FI1153" s="12">
        <v>8.3368000000000001E-3</v>
      </c>
      <c r="FJ1153" s="12">
        <v>6.9154999999999998E-3</v>
      </c>
      <c r="FK1153" s="12">
        <v>1.0345E-3</v>
      </c>
      <c r="FL1153" s="12">
        <v>1.066E-4</v>
      </c>
      <c r="FM1153" s="12">
        <v>15.022930000000001</v>
      </c>
      <c r="FN1153" s="12">
        <v>0.24853900000000001</v>
      </c>
      <c r="FO1153" s="12">
        <v>0.40757320000000002</v>
      </c>
      <c r="FP1153" s="12">
        <v>15.01774</v>
      </c>
      <c r="FQ1153" s="12">
        <v>0.99963190000000002</v>
      </c>
      <c r="FR1153" s="12">
        <v>2.6308399999999999E-2</v>
      </c>
      <c r="FS1153" s="44">
        <v>5.4629999999999996E-10</v>
      </c>
      <c r="FT1153" s="44">
        <v>5.8099999999999998E-11</v>
      </c>
      <c r="FU1153" s="12">
        <v>0</v>
      </c>
      <c r="FV1153" s="44">
        <v>4.962E-10</v>
      </c>
      <c r="FW1153" s="12">
        <v>1.975E-2</v>
      </c>
      <c r="FX1153" s="44">
        <v>5.4629999999999996E-10</v>
      </c>
      <c r="FY1153" s="44">
        <v>7.0679999999999999E-6</v>
      </c>
      <c r="FZ1153" s="44">
        <v>5.5304999999999997E-10</v>
      </c>
      <c r="GA1153" s="44">
        <v>6.3080000000000001E-9</v>
      </c>
      <c r="GB1153" s="44">
        <v>5.5430000000000004E-10</v>
      </c>
      <c r="GC1153" s="12">
        <v>1.167E-2</v>
      </c>
      <c r="GD1153" s="12">
        <v>0</v>
      </c>
      <c r="GE1153" s="12">
        <v>295.5</v>
      </c>
      <c r="GF1153" s="12">
        <v>0.1</v>
      </c>
      <c r="GG1153" s="12">
        <v>1575</v>
      </c>
      <c r="GH1153" s="12">
        <v>2</v>
      </c>
      <c r="GI1153" s="12">
        <v>1.261E-2</v>
      </c>
      <c r="GJ1153" s="12">
        <v>9.7399999999999996E-5</v>
      </c>
    </row>
    <row r="1154" spans="1:192" s="12" customFormat="1" ht="12">
      <c r="A1154" s="31"/>
      <c r="B1154" s="32" t="s">
        <v>1576</v>
      </c>
      <c r="C1154" s="32">
        <v>3</v>
      </c>
      <c r="D1154" s="40">
        <v>3.918552</v>
      </c>
      <c r="E1154" s="33">
        <v>6.7029000000000004E-3</v>
      </c>
      <c r="F1154" s="33">
        <v>1.4800000000000001E-2</v>
      </c>
      <c r="G1154" s="34">
        <v>0.39014964818991299</v>
      </c>
      <c r="H1154" s="45">
        <v>76.116904623371965</v>
      </c>
      <c r="I1154" s="36">
        <v>99.901619999999994</v>
      </c>
      <c r="J1154" s="42">
        <v>27.990629999999999</v>
      </c>
      <c r="K1154" s="42">
        <v>0.36881439999999999</v>
      </c>
      <c r="L1154" s="12">
        <v>1.6218999999999999E-3</v>
      </c>
      <c r="T1154" s="12" t="s">
        <v>1058</v>
      </c>
      <c r="U1154" s="12" t="s">
        <v>1014</v>
      </c>
      <c r="V1154" s="12">
        <v>37</v>
      </c>
      <c r="W1154" s="43">
        <v>42563</v>
      </c>
      <c r="X1154" s="12">
        <v>23.45</v>
      </c>
      <c r="Y1154" s="44">
        <v>3551211000</v>
      </c>
      <c r="AA1154" s="12" t="s">
        <v>1452</v>
      </c>
      <c r="AB1154" s="12">
        <v>11</v>
      </c>
      <c r="AC1154" s="12" t="s">
        <v>1540</v>
      </c>
      <c r="AE1154" s="12" t="s">
        <v>1454</v>
      </c>
      <c r="AF1154" s="12">
        <v>7.875</v>
      </c>
      <c r="AG1154" s="12" t="s">
        <v>1548</v>
      </c>
      <c r="AH1154" s="12" t="s">
        <v>1546</v>
      </c>
      <c r="AI1154" s="12" t="s">
        <v>1547</v>
      </c>
      <c r="AJ1154" s="12">
        <v>1</v>
      </c>
      <c r="AK1154" s="12" t="s">
        <v>1458</v>
      </c>
      <c r="AL1154" s="12">
        <v>1</v>
      </c>
      <c r="AM1154" s="12" t="s">
        <v>1459</v>
      </c>
      <c r="AN1154" s="12">
        <v>3</v>
      </c>
      <c r="AO1154" s="12">
        <v>3</v>
      </c>
      <c r="AP1154" s="12">
        <v>0</v>
      </c>
      <c r="AQ1154" s="12">
        <v>3</v>
      </c>
      <c r="AR1154" s="12">
        <v>0</v>
      </c>
      <c r="AS1154" s="12">
        <v>30</v>
      </c>
      <c r="AT1154" s="12">
        <v>30</v>
      </c>
      <c r="AU1154" s="12">
        <v>28</v>
      </c>
      <c r="AX1154" s="12">
        <v>0</v>
      </c>
      <c r="AY1154" s="12">
        <v>-1.8270000000000002E-2</v>
      </c>
      <c r="AZ1154" s="12">
        <v>7.9900000000000006E-3</v>
      </c>
      <c r="BA1154" s="12">
        <v>30.57658</v>
      </c>
      <c r="BB1154" s="12">
        <v>0.26085789999999998</v>
      </c>
      <c r="BC1154" s="12">
        <v>7.8015860000000004</v>
      </c>
      <c r="BD1154" s="12">
        <v>1.0513700000000001E-2</v>
      </c>
      <c r="BE1154" s="12">
        <v>0.1057756</v>
      </c>
      <c r="BF1154" s="12">
        <v>2.2590000000000002E-3</v>
      </c>
      <c r="BG1154" s="12">
        <v>3.1182700000000001E-2</v>
      </c>
      <c r="BH1154" s="12">
        <v>5.3771000000000001E-3</v>
      </c>
      <c r="BI1154" s="12">
        <v>1.1519999999999999E-4</v>
      </c>
      <c r="BJ1154" s="12">
        <v>1.0382E-3</v>
      </c>
      <c r="BK1154" s="12">
        <v>-9.2677999999999996E-3</v>
      </c>
      <c r="BL1154" s="12">
        <v>5.4405E-3</v>
      </c>
      <c r="BM1154" s="12">
        <v>36.287329999999997</v>
      </c>
      <c r="BN1154" s="12">
        <v>1.5149599999999999E-2</v>
      </c>
      <c r="BO1154" s="12">
        <v>7.8176059999999996</v>
      </c>
      <c r="BP1154" s="12">
        <v>1.0304799999999999E-2</v>
      </c>
      <c r="BQ1154" s="12">
        <v>0.10886750000000001</v>
      </c>
      <c r="BR1154" s="12">
        <v>2.1760999999999998E-3</v>
      </c>
      <c r="BS1154" s="12">
        <v>5.24552E-2</v>
      </c>
      <c r="BT1154" s="12">
        <v>5.2338999999999997E-3</v>
      </c>
      <c r="BU1154" s="12">
        <v>1.9194200000000002E-2</v>
      </c>
      <c r="BV1154" s="12">
        <v>2.7579999999999998E-4</v>
      </c>
      <c r="BW1154" s="12">
        <v>1</v>
      </c>
      <c r="BX1154" s="12">
        <v>0</v>
      </c>
      <c r="BY1154" s="12">
        <v>1</v>
      </c>
      <c r="BZ1154" s="12">
        <v>0</v>
      </c>
      <c r="CA1154" s="12">
        <v>1</v>
      </c>
      <c r="CB1154" s="12">
        <v>0</v>
      </c>
      <c r="CC1154" s="12">
        <v>1</v>
      </c>
      <c r="CD1154" s="12">
        <v>0</v>
      </c>
      <c r="CE1154" s="12">
        <v>1</v>
      </c>
      <c r="CF1154" s="12">
        <v>0</v>
      </c>
      <c r="CG1154" s="12">
        <v>1</v>
      </c>
      <c r="CH1154" s="12">
        <v>0</v>
      </c>
      <c r="CI1154" s="12">
        <v>1</v>
      </c>
      <c r="CJ1154" s="12">
        <v>0</v>
      </c>
      <c r="CK1154" s="12">
        <v>1</v>
      </c>
      <c r="CL1154" s="12">
        <v>0</v>
      </c>
      <c r="CM1154" s="12">
        <v>1</v>
      </c>
      <c r="CN1154" s="12">
        <v>0</v>
      </c>
      <c r="CO1154" s="12">
        <v>1</v>
      </c>
      <c r="CP1154" s="12">
        <v>0</v>
      </c>
      <c r="CQ1154" s="12">
        <v>1</v>
      </c>
      <c r="CR1154" s="12">
        <v>0</v>
      </c>
      <c r="CS1154" s="12">
        <v>1.0231209999999999</v>
      </c>
      <c r="CT1154" s="12">
        <v>1.6218999999999999E-3</v>
      </c>
      <c r="CU1154" s="12">
        <v>9.0022000000000001E-3</v>
      </c>
      <c r="CV1154" s="12">
        <v>5.8516000000000002E-3</v>
      </c>
      <c r="CW1154" s="12">
        <v>5.7107530000000004</v>
      </c>
      <c r="CX1154" s="12">
        <v>0.26041760000000003</v>
      </c>
      <c r="CY1154" s="12">
        <v>1.60205E-2</v>
      </c>
      <c r="CZ1154" s="12">
        <v>2.0853999999999998E-3</v>
      </c>
      <c r="DA1154" s="12">
        <v>3.0918999999999999E-3</v>
      </c>
      <c r="DB1154" s="12">
        <v>6.066E-4</v>
      </c>
      <c r="DC1154" s="12">
        <v>2.12725E-2</v>
      </c>
      <c r="DD1154" s="12">
        <v>1.2328E-3</v>
      </c>
      <c r="DE1154" s="12">
        <v>1.9081600000000001E-2</v>
      </c>
      <c r="DF1154" s="12">
        <v>9.986000000000001E-4</v>
      </c>
      <c r="DG1154" s="12">
        <v>1.4800000000000001E-5</v>
      </c>
      <c r="DH1154" s="12">
        <v>1.3300000000000001E-4</v>
      </c>
      <c r="DI1154" s="12">
        <v>11.563560000000001</v>
      </c>
      <c r="DJ1154" s="12">
        <v>6.7029000000000004E-3</v>
      </c>
      <c r="DK1154" s="12">
        <v>1.1559000000000001E-3</v>
      </c>
      <c r="DL1154" s="12">
        <v>1.31378E-2</v>
      </c>
      <c r="DM1154" s="12">
        <v>2.2655000000000002E-3</v>
      </c>
      <c r="DN1154" s="12">
        <v>2.14E-4</v>
      </c>
      <c r="DO1154" s="44">
        <v>2.2827680000000002E-8</v>
      </c>
      <c r="DP1154" s="12">
        <v>1.35557E-2</v>
      </c>
      <c r="DQ1154" s="12">
        <v>2.901E-4</v>
      </c>
      <c r="DR1154" s="12">
        <v>3.918552</v>
      </c>
      <c r="DS1154" s="12">
        <v>3.3844899999999997E-2</v>
      </c>
      <c r="DT1154" s="12">
        <v>3.9071920000000002</v>
      </c>
      <c r="DU1154" s="12">
        <v>5.1877199999999998E-2</v>
      </c>
      <c r="DV1154" s="12">
        <v>99.901619999999994</v>
      </c>
      <c r="DW1154" s="12">
        <v>1.571758</v>
      </c>
      <c r="DX1154" s="12">
        <v>27.990629999999999</v>
      </c>
      <c r="DY1154" s="12">
        <v>0.36881439999999999</v>
      </c>
      <c r="DZ1154" s="12">
        <v>0.36884489999999998</v>
      </c>
      <c r="EA1154" s="12">
        <v>8.86681E-2</v>
      </c>
      <c r="EB1154" s="12">
        <v>0</v>
      </c>
      <c r="EC1154" s="44">
        <v>3.9015150000000002E-16</v>
      </c>
      <c r="ED1154" s="44">
        <v>1.528829E-15</v>
      </c>
      <c r="EE1154" s="12" t="s">
        <v>1460</v>
      </c>
      <c r="EF1154" s="12">
        <v>3.9436999999999996E-3</v>
      </c>
      <c r="EG1154" s="44">
        <v>6.7319999999999997E-7</v>
      </c>
      <c r="EH1154" s="12">
        <v>1.677316</v>
      </c>
      <c r="EI1154" s="12">
        <v>1.0001850000000001</v>
      </c>
      <c r="EJ1154" s="12">
        <v>6.9459999999999997E-4</v>
      </c>
      <c r="EK1154" s="12">
        <v>1.6500000000000001E-5</v>
      </c>
      <c r="EL1154" s="12">
        <v>8.7000000000000001E-5</v>
      </c>
      <c r="EM1154" s="44">
        <v>5.0000000000000004E-6</v>
      </c>
      <c r="EN1154" s="12">
        <v>2.6059999999999999E-4</v>
      </c>
      <c r="EO1154" s="44">
        <v>4.9999999999999998E-7</v>
      </c>
      <c r="EP1154" s="12">
        <v>1.261E-2</v>
      </c>
      <c r="EQ1154" s="12">
        <v>2.0000000000000002E-5</v>
      </c>
      <c r="ER1154" s="12">
        <v>7.5310000000000004E-3</v>
      </c>
      <c r="ES1154" s="12">
        <v>1.05E-4</v>
      </c>
      <c r="ET1154" s="12">
        <v>1.4999999999999999E-4</v>
      </c>
      <c r="EU1154" s="12">
        <v>1.0000000000000001E-5</v>
      </c>
      <c r="EV1154" s="12">
        <v>250</v>
      </c>
      <c r="EW1154" s="12">
        <v>0.01</v>
      </c>
      <c r="EX1154" s="12">
        <v>1.96</v>
      </c>
      <c r="EY1154" s="12">
        <v>0</v>
      </c>
      <c r="EZ1154" s="12">
        <v>-1.8270000000000002E-2</v>
      </c>
      <c r="FA1154" s="12">
        <v>7.9900000000000006E-3</v>
      </c>
      <c r="FB1154" s="12">
        <v>30.57658</v>
      </c>
      <c r="FC1154" s="12">
        <v>0.26085789999999998</v>
      </c>
      <c r="FD1154" s="12">
        <v>7.8030299999999997</v>
      </c>
      <c r="FE1154" s="12">
        <v>1.0515699999999999E-2</v>
      </c>
      <c r="FF1154" s="12">
        <v>0.1057756</v>
      </c>
      <c r="FG1154" s="12">
        <v>2.2590000000000002E-3</v>
      </c>
      <c r="FH1154" s="12">
        <v>5.2303299999999997E-2</v>
      </c>
      <c r="FI1154" s="12">
        <v>9.0191999999999998E-3</v>
      </c>
      <c r="FJ1154" s="12">
        <v>1.1519999999999999E-4</v>
      </c>
      <c r="FK1154" s="12">
        <v>1.0382E-3</v>
      </c>
      <c r="FL1154" s="44">
        <v>3.3191819999999998E-6</v>
      </c>
      <c r="FM1154" s="12">
        <v>1024.933</v>
      </c>
      <c r="FN1154" s="12">
        <v>0.25568649999999998</v>
      </c>
      <c r="FO1154" s="12">
        <v>0.86537140000000001</v>
      </c>
      <c r="FP1154" s="12">
        <v>1024.932</v>
      </c>
      <c r="FQ1154" s="12">
        <v>0.99999959999999999</v>
      </c>
      <c r="FR1154" s="12">
        <v>8.2379999999999997E-4</v>
      </c>
      <c r="FS1154" s="44">
        <v>5.4629999999999996E-10</v>
      </c>
      <c r="FT1154" s="44">
        <v>5.8099999999999998E-11</v>
      </c>
      <c r="FU1154" s="12">
        <v>0</v>
      </c>
      <c r="FV1154" s="44">
        <v>4.962E-10</v>
      </c>
      <c r="FW1154" s="12">
        <v>1.975E-2</v>
      </c>
      <c r="FX1154" s="44">
        <v>5.4629999999999996E-10</v>
      </c>
      <c r="FY1154" s="44">
        <v>7.0679999999999999E-6</v>
      </c>
      <c r="FZ1154" s="44">
        <v>5.5304999999999997E-10</v>
      </c>
      <c r="GA1154" s="44">
        <v>6.3080000000000001E-9</v>
      </c>
      <c r="GB1154" s="44">
        <v>5.5430000000000004E-10</v>
      </c>
      <c r="GC1154" s="12">
        <v>1.167E-2</v>
      </c>
      <c r="GD1154" s="12">
        <v>0</v>
      </c>
      <c r="GE1154" s="12">
        <v>295.5</v>
      </c>
      <c r="GF1154" s="12">
        <v>0.1</v>
      </c>
      <c r="GG1154" s="12">
        <v>1575</v>
      </c>
      <c r="GH1154" s="12">
        <v>2</v>
      </c>
      <c r="GI1154" s="12">
        <v>1.261E-2</v>
      </c>
      <c r="GJ1154" s="12">
        <v>9.4280000000000004E-4</v>
      </c>
    </row>
    <row r="1155" spans="1:192" s="12" customFormat="1" ht="12">
      <c r="A1155" s="31"/>
      <c r="B1155" s="32" t="s">
        <v>1571</v>
      </c>
      <c r="C1155" s="32">
        <v>3</v>
      </c>
      <c r="D1155" s="40">
        <v>4.0185760000000004</v>
      </c>
      <c r="E1155" s="33">
        <v>6.9424999999999999E-3</v>
      </c>
      <c r="F1155" s="33">
        <v>0.26019999999999999</v>
      </c>
      <c r="G1155" s="34">
        <v>2.2881439474962288</v>
      </c>
      <c r="H1155" s="45">
        <v>73.489953186892336</v>
      </c>
      <c r="I1155" s="36">
        <v>98.096119999999999</v>
      </c>
      <c r="J1155" s="34">
        <v>28.18618</v>
      </c>
      <c r="K1155" s="34">
        <v>6.3676999999999997E-2</v>
      </c>
      <c r="L1155" s="12">
        <v>1.6218999999999999E-3</v>
      </c>
      <c r="T1155" s="12" t="s">
        <v>1061</v>
      </c>
      <c r="U1155" s="12" t="s">
        <v>1014</v>
      </c>
      <c r="V1155" s="12">
        <v>37</v>
      </c>
      <c r="W1155" s="43">
        <v>42563</v>
      </c>
      <c r="X1155" s="12">
        <v>22.366669999999999</v>
      </c>
      <c r="Y1155" s="44">
        <v>3551207000</v>
      </c>
      <c r="AA1155" s="12" t="s">
        <v>1452</v>
      </c>
      <c r="AB1155" s="12">
        <v>11</v>
      </c>
      <c r="AC1155" s="12" t="s">
        <v>1540</v>
      </c>
      <c r="AE1155" s="12" t="s">
        <v>1454</v>
      </c>
      <c r="AF1155" s="12">
        <v>7.875</v>
      </c>
      <c r="AG1155" s="12" t="s">
        <v>1548</v>
      </c>
      <c r="AH1155" s="12" t="s">
        <v>1546</v>
      </c>
      <c r="AI1155" s="12" t="s">
        <v>1547</v>
      </c>
      <c r="AJ1155" s="12">
        <v>1</v>
      </c>
      <c r="AK1155" s="12" t="s">
        <v>1458</v>
      </c>
      <c r="AL1155" s="12">
        <v>1</v>
      </c>
      <c r="AM1155" s="12" t="s">
        <v>1459</v>
      </c>
      <c r="AN1155" s="12">
        <v>3</v>
      </c>
      <c r="AO1155" s="12">
        <v>3</v>
      </c>
      <c r="AP1155" s="12">
        <v>0</v>
      </c>
      <c r="AQ1155" s="12">
        <v>3</v>
      </c>
      <c r="AR1155" s="12">
        <v>0</v>
      </c>
      <c r="AS1155" s="12">
        <v>30</v>
      </c>
      <c r="AT1155" s="12">
        <v>30</v>
      </c>
      <c r="AU1155" s="12">
        <v>23</v>
      </c>
      <c r="AX1155" s="12">
        <v>0</v>
      </c>
      <c r="AY1155" s="12">
        <v>2.3279899999999999E-2</v>
      </c>
      <c r="AZ1155" s="12">
        <v>8.0204000000000004E-3</v>
      </c>
      <c r="BA1155" s="12">
        <v>183.9025</v>
      </c>
      <c r="BB1155" s="12">
        <v>0.2607273</v>
      </c>
      <c r="BC1155" s="12">
        <v>45.754640000000002</v>
      </c>
      <c r="BD1155" s="12">
        <v>1.3794600000000001E-2</v>
      </c>
      <c r="BE1155" s="12">
        <v>0.58132910000000004</v>
      </c>
      <c r="BF1155" s="12">
        <v>2.0600000000000002E-3</v>
      </c>
      <c r="BG1155" s="12">
        <v>0.18958359999999999</v>
      </c>
      <c r="BH1155" s="12">
        <v>4.8358999999999997E-3</v>
      </c>
      <c r="BI1155" s="12">
        <v>1.1907600000000001E-2</v>
      </c>
      <c r="BJ1155" s="12">
        <v>1.0544E-3</v>
      </c>
      <c r="BK1155" s="12">
        <v>3.2282100000000001E-2</v>
      </c>
      <c r="BL1155" s="12">
        <v>5.4850999999999997E-3</v>
      </c>
      <c r="BM1155" s="12">
        <v>189.9684</v>
      </c>
      <c r="BN1155" s="12">
        <v>2.6610700000000001E-2</v>
      </c>
      <c r="BO1155" s="12">
        <v>45.770659999999999</v>
      </c>
      <c r="BP1155" s="12">
        <v>1.3636000000000001E-2</v>
      </c>
      <c r="BQ1155" s="12">
        <v>0.58442110000000003</v>
      </c>
      <c r="BR1155" s="12">
        <v>1.9686999999999999E-3</v>
      </c>
      <c r="BS1155" s="12">
        <v>0.21085609999999999</v>
      </c>
      <c r="BT1155" s="12">
        <v>4.6762000000000001E-3</v>
      </c>
      <c r="BU1155" s="12">
        <v>3.1849700000000002E-2</v>
      </c>
      <c r="BV1155" s="12">
        <v>3.3839999999999999E-4</v>
      </c>
      <c r="BW1155" s="12">
        <v>1</v>
      </c>
      <c r="BX1155" s="12">
        <v>0</v>
      </c>
      <c r="BY1155" s="12">
        <v>1</v>
      </c>
      <c r="BZ1155" s="12">
        <v>0</v>
      </c>
      <c r="CA1155" s="12">
        <v>1</v>
      </c>
      <c r="CB1155" s="12">
        <v>0</v>
      </c>
      <c r="CC1155" s="12">
        <v>1</v>
      </c>
      <c r="CD1155" s="12">
        <v>0</v>
      </c>
      <c r="CE1155" s="12">
        <v>1</v>
      </c>
      <c r="CF1155" s="12">
        <v>0</v>
      </c>
      <c r="CG1155" s="12">
        <v>1</v>
      </c>
      <c r="CH1155" s="12">
        <v>0</v>
      </c>
      <c r="CI1155" s="12">
        <v>1</v>
      </c>
      <c r="CJ1155" s="12">
        <v>0</v>
      </c>
      <c r="CK1155" s="12">
        <v>1</v>
      </c>
      <c r="CL1155" s="12">
        <v>0</v>
      </c>
      <c r="CM1155" s="12">
        <v>1</v>
      </c>
      <c r="CN1155" s="12">
        <v>0</v>
      </c>
      <c r="CO1155" s="12">
        <v>1</v>
      </c>
      <c r="CP1155" s="12">
        <v>0</v>
      </c>
      <c r="CQ1155" s="12">
        <v>1</v>
      </c>
      <c r="CR1155" s="12">
        <v>0</v>
      </c>
      <c r="CS1155" s="12">
        <v>1.0231209999999999</v>
      </c>
      <c r="CT1155" s="12">
        <v>1.6218999999999999E-3</v>
      </c>
      <c r="CU1155" s="12">
        <v>9.0022000000000001E-3</v>
      </c>
      <c r="CV1155" s="12">
        <v>5.8516000000000002E-3</v>
      </c>
      <c r="CW1155" s="12">
        <v>6.0659070000000002</v>
      </c>
      <c r="CX1155" s="12">
        <v>0.25936579999999998</v>
      </c>
      <c r="CY1155" s="12">
        <v>1.60205E-2</v>
      </c>
      <c r="CZ1155" s="12">
        <v>2.0853999999999998E-3</v>
      </c>
      <c r="DA1155" s="12">
        <v>3.0918999999999999E-3</v>
      </c>
      <c r="DB1155" s="12">
        <v>6.066E-4</v>
      </c>
      <c r="DC1155" s="12">
        <v>2.12725E-2</v>
      </c>
      <c r="DD1155" s="12">
        <v>1.2328E-3</v>
      </c>
      <c r="DE1155" s="12">
        <v>2.0211199999999999E-2</v>
      </c>
      <c r="DF1155" s="12">
        <v>9.946E-4</v>
      </c>
      <c r="DG1155" s="12">
        <v>2.6019999999999998E-4</v>
      </c>
      <c r="DH1155" s="12">
        <v>2.3E-5</v>
      </c>
      <c r="DI1155" s="12">
        <v>0.68029209999999996</v>
      </c>
      <c r="DJ1155" s="12">
        <v>6.9424999999999999E-3</v>
      </c>
      <c r="DK1155" s="12">
        <v>1.771E-4</v>
      </c>
      <c r="DL1155" s="12">
        <v>1.3607299999999999E-2</v>
      </c>
      <c r="DM1155" s="12">
        <v>3.4709999999999998E-4</v>
      </c>
      <c r="DN1155" s="44">
        <v>9.9866509999999997E-6</v>
      </c>
      <c r="DO1155" s="44">
        <v>3.4975929999999998E-9</v>
      </c>
      <c r="DP1155" s="12">
        <v>1.2703000000000001E-2</v>
      </c>
      <c r="DQ1155" s="12">
        <v>4.5200000000000001E-5</v>
      </c>
      <c r="DR1155" s="12">
        <v>4.0185760000000004</v>
      </c>
      <c r="DS1155" s="12">
        <v>5.8247000000000004E-3</v>
      </c>
      <c r="DT1155" s="12">
        <v>3.934698</v>
      </c>
      <c r="DU1155" s="12">
        <v>8.9577000000000007E-3</v>
      </c>
      <c r="DV1155" s="12">
        <v>98.096119999999999</v>
      </c>
      <c r="DW1155" s="12">
        <v>0.26156699999999999</v>
      </c>
      <c r="DX1155" s="12">
        <v>28.18618</v>
      </c>
      <c r="DY1155" s="12">
        <v>6.3676999999999997E-2</v>
      </c>
      <c r="DZ1155" s="12">
        <v>6.3855800000000004E-2</v>
      </c>
      <c r="EA1155" s="12">
        <v>1.4273900000000001E-2</v>
      </c>
      <c r="EB1155" s="12">
        <v>0</v>
      </c>
      <c r="EC1155" s="44">
        <v>2.2881549999999998E-15</v>
      </c>
      <c r="ED1155" s="44">
        <v>9.1951240000000003E-15</v>
      </c>
      <c r="EE1155" s="12" t="s">
        <v>1460</v>
      </c>
      <c r="EF1155" s="12">
        <v>3.9436999999999996E-3</v>
      </c>
      <c r="EG1155" s="44">
        <v>6.7319999999999997E-7</v>
      </c>
      <c r="EH1155" s="12">
        <v>1.675826</v>
      </c>
      <c r="EI1155" s="12">
        <v>1.0001850000000001</v>
      </c>
      <c r="EJ1155" s="12">
        <v>6.9459999999999997E-4</v>
      </c>
      <c r="EK1155" s="12">
        <v>1.6500000000000001E-5</v>
      </c>
      <c r="EL1155" s="12">
        <v>8.7000000000000001E-5</v>
      </c>
      <c r="EM1155" s="44">
        <v>5.0000000000000004E-6</v>
      </c>
      <c r="EN1155" s="12">
        <v>2.6059999999999999E-4</v>
      </c>
      <c r="EO1155" s="44">
        <v>4.9999999999999998E-7</v>
      </c>
      <c r="EP1155" s="12">
        <v>1.261E-2</v>
      </c>
      <c r="EQ1155" s="12">
        <v>2.0000000000000002E-5</v>
      </c>
      <c r="ER1155" s="12">
        <v>7.5310000000000004E-3</v>
      </c>
      <c r="ES1155" s="12">
        <v>1.05E-4</v>
      </c>
      <c r="ET1155" s="12">
        <v>1.4999999999999999E-4</v>
      </c>
      <c r="EU1155" s="12">
        <v>1.0000000000000001E-5</v>
      </c>
      <c r="EV1155" s="12">
        <v>250</v>
      </c>
      <c r="EW1155" s="12">
        <v>0.01</v>
      </c>
      <c r="EX1155" s="12">
        <v>1.96</v>
      </c>
      <c r="EY1155" s="12">
        <v>0</v>
      </c>
      <c r="EZ1155" s="12">
        <v>2.3279899999999999E-2</v>
      </c>
      <c r="FA1155" s="12">
        <v>8.0204000000000004E-3</v>
      </c>
      <c r="FB1155" s="12">
        <v>183.9025</v>
      </c>
      <c r="FC1155" s="12">
        <v>0.2607273</v>
      </c>
      <c r="FD1155" s="12">
        <v>45.763100000000001</v>
      </c>
      <c r="FE1155" s="12">
        <v>1.37971E-2</v>
      </c>
      <c r="FF1155" s="12">
        <v>0.58132910000000004</v>
      </c>
      <c r="FG1155" s="12">
        <v>2.0600000000000002E-3</v>
      </c>
      <c r="FH1155" s="12">
        <v>0.31770920000000002</v>
      </c>
      <c r="FI1155" s="12">
        <v>8.1042000000000006E-3</v>
      </c>
      <c r="FJ1155" s="12">
        <v>1.1907600000000001E-2</v>
      </c>
      <c r="FK1155" s="12">
        <v>1.0544E-3</v>
      </c>
      <c r="FL1155" s="12">
        <v>6.4399999999999993E-5</v>
      </c>
      <c r="FM1155" s="12">
        <v>8.9182459999999999</v>
      </c>
      <c r="FN1155" s="12">
        <v>0.24931039999999999</v>
      </c>
      <c r="FO1155" s="12">
        <v>0.14521719999999999</v>
      </c>
      <c r="FP1155" s="12">
        <v>8.9171650000000007</v>
      </c>
      <c r="FQ1155" s="12">
        <v>0.99986739999999996</v>
      </c>
      <c r="FR1155" s="12">
        <v>1.558E-2</v>
      </c>
      <c r="FS1155" s="44">
        <v>5.4629999999999996E-10</v>
      </c>
      <c r="FT1155" s="44">
        <v>5.8099999999999998E-11</v>
      </c>
      <c r="FU1155" s="12">
        <v>0</v>
      </c>
      <c r="FV1155" s="44">
        <v>4.962E-10</v>
      </c>
      <c r="FW1155" s="12">
        <v>1.975E-2</v>
      </c>
      <c r="FX1155" s="44">
        <v>5.4629999999999996E-10</v>
      </c>
      <c r="FY1155" s="44">
        <v>7.0679999999999999E-6</v>
      </c>
      <c r="FZ1155" s="44">
        <v>5.5304999999999997E-10</v>
      </c>
      <c r="GA1155" s="44">
        <v>6.3080000000000001E-9</v>
      </c>
      <c r="GB1155" s="44">
        <v>5.5430000000000004E-10</v>
      </c>
      <c r="GC1155" s="12">
        <v>1.167E-2</v>
      </c>
      <c r="GD1155" s="12">
        <v>0</v>
      </c>
      <c r="GE1155" s="12">
        <v>295.5</v>
      </c>
      <c r="GF1155" s="12">
        <v>0.1</v>
      </c>
      <c r="GG1155" s="12">
        <v>1575</v>
      </c>
      <c r="GH1155" s="12">
        <v>2</v>
      </c>
      <c r="GI1155" s="12">
        <v>1.261E-2</v>
      </c>
      <c r="GJ1155" s="12">
        <v>4.3999999999999999E-5</v>
      </c>
    </row>
    <row r="1156" spans="1:192" s="12" customFormat="1" ht="12">
      <c r="A1156" s="31"/>
      <c r="B1156" s="32" t="s">
        <v>1608</v>
      </c>
      <c r="C1156" s="32">
        <v>3</v>
      </c>
      <c r="D1156" s="40">
        <v>3.9845489999999999</v>
      </c>
      <c r="E1156" s="33">
        <v>8.8829000000000009E-3</v>
      </c>
      <c r="F1156" s="33">
        <v>0.14349999999999999</v>
      </c>
      <c r="G1156" s="34">
        <v>0.42348373753181745</v>
      </c>
      <c r="H1156" s="45">
        <v>57.436647941550611</v>
      </c>
      <c r="I1156" s="36">
        <v>98.950890000000001</v>
      </c>
      <c r="J1156" s="42">
        <v>28.19059</v>
      </c>
      <c r="K1156" s="42">
        <v>0.33563349999999997</v>
      </c>
      <c r="L1156" s="12">
        <v>1.6218999999999999E-3</v>
      </c>
      <c r="T1156" s="12" t="s">
        <v>1063</v>
      </c>
      <c r="U1156" s="12" t="s">
        <v>1014</v>
      </c>
      <c r="V1156" s="12">
        <v>37</v>
      </c>
      <c r="W1156" s="43">
        <v>42564</v>
      </c>
      <c r="X1156" s="12">
        <v>8.65</v>
      </c>
      <c r="Y1156" s="44">
        <v>3551244000</v>
      </c>
      <c r="AA1156" s="12" t="s">
        <v>1452</v>
      </c>
      <c r="AB1156" s="12">
        <v>11</v>
      </c>
      <c r="AC1156" s="12" t="s">
        <v>1540</v>
      </c>
      <c r="AE1156" s="12" t="s">
        <v>1454</v>
      </c>
      <c r="AF1156" s="12">
        <v>7.875</v>
      </c>
      <c r="AG1156" s="12" t="s">
        <v>1549</v>
      </c>
      <c r="AH1156" s="12" t="s">
        <v>1546</v>
      </c>
      <c r="AI1156" s="12" t="s">
        <v>1457</v>
      </c>
      <c r="AJ1156" s="12">
        <v>1</v>
      </c>
      <c r="AK1156" s="12" t="s">
        <v>1458</v>
      </c>
      <c r="AL1156" s="12">
        <v>1</v>
      </c>
      <c r="AM1156" s="12" t="s">
        <v>1459</v>
      </c>
      <c r="AN1156" s="12">
        <v>3</v>
      </c>
      <c r="AO1156" s="12">
        <v>3</v>
      </c>
      <c r="AP1156" s="12">
        <v>0</v>
      </c>
      <c r="AQ1156" s="12">
        <v>3</v>
      </c>
      <c r="AR1156" s="12">
        <v>0</v>
      </c>
      <c r="AS1156" s="12">
        <v>30</v>
      </c>
      <c r="AT1156" s="12">
        <v>30</v>
      </c>
      <c r="AU1156" s="12">
        <v>66</v>
      </c>
      <c r="AX1156" s="12">
        <v>0</v>
      </c>
      <c r="AY1156" s="12">
        <v>7.5801999999999996E-3</v>
      </c>
      <c r="AZ1156" s="12">
        <v>7.7045000000000004E-3</v>
      </c>
      <c r="BA1156" s="12">
        <v>33.748040000000003</v>
      </c>
      <c r="BB1156" s="12">
        <v>0.25924140000000001</v>
      </c>
      <c r="BC1156" s="12">
        <v>8.4681350000000002</v>
      </c>
      <c r="BD1156" s="12">
        <v>9.9056999999999999E-3</v>
      </c>
      <c r="BE1156" s="12">
        <v>0.106929</v>
      </c>
      <c r="BF1156" s="12">
        <v>2.2615000000000001E-3</v>
      </c>
      <c r="BG1156" s="12">
        <v>4.4516199999999999E-2</v>
      </c>
      <c r="BH1156" s="12">
        <v>5.0451999999999997E-3</v>
      </c>
      <c r="BI1156" s="12">
        <v>1.2152E-3</v>
      </c>
      <c r="BJ1156" s="12">
        <v>1.0219000000000001E-3</v>
      </c>
      <c r="BK1156" s="12">
        <v>6.8316000000000002E-3</v>
      </c>
      <c r="BL1156" s="12">
        <v>5.3537000000000003E-3</v>
      </c>
      <c r="BM1156" s="12">
        <v>37.6678</v>
      </c>
      <c r="BN1156" s="12">
        <v>1.0748199999999999E-2</v>
      </c>
      <c r="BO1156" s="12">
        <v>8.4841560000000005</v>
      </c>
      <c r="BP1156" s="12">
        <v>9.6836999999999999E-3</v>
      </c>
      <c r="BQ1156" s="12">
        <v>0.11002099999999999</v>
      </c>
      <c r="BR1156" s="12">
        <v>2.1786000000000002E-3</v>
      </c>
      <c r="BS1156" s="12">
        <v>6.5788799999999995E-2</v>
      </c>
      <c r="BT1156" s="12">
        <v>4.8922000000000002E-3</v>
      </c>
      <c r="BU1156" s="12">
        <v>1.4656499999999999E-2</v>
      </c>
      <c r="BV1156" s="12">
        <v>2.3350000000000001E-4</v>
      </c>
      <c r="BW1156" s="12">
        <v>1</v>
      </c>
      <c r="BX1156" s="12">
        <v>0</v>
      </c>
      <c r="BY1156" s="12">
        <v>1</v>
      </c>
      <c r="BZ1156" s="12">
        <v>0</v>
      </c>
      <c r="CA1156" s="12">
        <v>1</v>
      </c>
      <c r="CB1156" s="12">
        <v>0</v>
      </c>
      <c r="CC1156" s="12">
        <v>1</v>
      </c>
      <c r="CD1156" s="12">
        <v>0</v>
      </c>
      <c r="CE1156" s="12">
        <v>1</v>
      </c>
      <c r="CF1156" s="12">
        <v>0</v>
      </c>
      <c r="CG1156" s="12">
        <v>1</v>
      </c>
      <c r="CH1156" s="12">
        <v>0</v>
      </c>
      <c r="CI1156" s="12">
        <v>1</v>
      </c>
      <c r="CJ1156" s="12">
        <v>0</v>
      </c>
      <c r="CK1156" s="12">
        <v>1</v>
      </c>
      <c r="CL1156" s="12">
        <v>0</v>
      </c>
      <c r="CM1156" s="12">
        <v>1</v>
      </c>
      <c r="CN1156" s="12">
        <v>0</v>
      </c>
      <c r="CO1156" s="12">
        <v>1</v>
      </c>
      <c r="CP1156" s="12">
        <v>0</v>
      </c>
      <c r="CQ1156" s="12">
        <v>1</v>
      </c>
      <c r="CR1156" s="12">
        <v>0</v>
      </c>
      <c r="CS1156" s="12">
        <v>1.0231209999999999</v>
      </c>
      <c r="CT1156" s="12">
        <v>1.6218999999999999E-3</v>
      </c>
      <c r="CU1156" s="12">
        <v>-7.4870000000000004E-4</v>
      </c>
      <c r="CV1156" s="12">
        <v>5.5405000000000003E-3</v>
      </c>
      <c r="CW1156" s="12">
        <v>3.9197570000000002</v>
      </c>
      <c r="CX1156" s="12">
        <v>0.25901849999999998</v>
      </c>
      <c r="CY1156" s="12">
        <v>1.60205E-2</v>
      </c>
      <c r="CZ1156" s="12">
        <v>2.0853999999999998E-3</v>
      </c>
      <c r="DA1156" s="12">
        <v>3.0918999999999999E-3</v>
      </c>
      <c r="DB1156" s="12">
        <v>6.066E-4</v>
      </c>
      <c r="DC1156" s="12">
        <v>2.12725E-2</v>
      </c>
      <c r="DD1156" s="12">
        <v>1.2328E-3</v>
      </c>
      <c r="DE1156" s="12">
        <v>1.34688E-2</v>
      </c>
      <c r="DF1156" s="12">
        <v>9.9329999999999991E-4</v>
      </c>
      <c r="DG1156" s="12">
        <v>1.4349999999999999E-4</v>
      </c>
      <c r="DH1156" s="12">
        <v>1.2070000000000001E-4</v>
      </c>
      <c r="DI1156" s="12">
        <v>1.5862339999999999</v>
      </c>
      <c r="DJ1156" s="12">
        <v>8.8829000000000009E-3</v>
      </c>
      <c r="DK1156" s="12">
        <v>1.0068E-3</v>
      </c>
      <c r="DL1156" s="12">
        <v>1.7410499999999999E-2</v>
      </c>
      <c r="DM1156" s="12">
        <v>1.9732999999999999E-3</v>
      </c>
      <c r="DN1156" s="44">
        <v>-2.7973260000000002E-6</v>
      </c>
      <c r="DO1156" s="44">
        <v>1.9882930000000001E-8</v>
      </c>
      <c r="DP1156" s="12">
        <v>1.26249E-2</v>
      </c>
      <c r="DQ1156" s="12">
        <v>2.6739999999999999E-4</v>
      </c>
      <c r="DR1156" s="12">
        <v>3.9845489999999999</v>
      </c>
      <c r="DS1156" s="12">
        <v>3.09609E-2</v>
      </c>
      <c r="DT1156" s="12">
        <v>3.9353189999999998</v>
      </c>
      <c r="DU1156" s="12">
        <v>4.7215100000000003E-2</v>
      </c>
      <c r="DV1156" s="12">
        <v>98.950890000000001</v>
      </c>
      <c r="DW1156" s="12">
        <v>1.4056789999999999</v>
      </c>
      <c r="DX1156" s="12">
        <v>28.19059</v>
      </c>
      <c r="DY1156" s="12">
        <v>0.33563349999999997</v>
      </c>
      <c r="DZ1156" s="12">
        <v>0.33566750000000001</v>
      </c>
      <c r="EA1156" s="12">
        <v>0</v>
      </c>
      <c r="EB1156" s="12">
        <v>0</v>
      </c>
      <c r="EC1156" s="44">
        <v>4.2348629999999998E-16</v>
      </c>
      <c r="ED1156" s="44">
        <v>1.687402E-15</v>
      </c>
      <c r="EE1156" s="12" t="s">
        <v>1460</v>
      </c>
      <c r="EF1156" s="12">
        <v>3.9436999999999996E-3</v>
      </c>
      <c r="EG1156" s="44">
        <v>6.7319999999999997E-7</v>
      </c>
      <c r="EH1156" s="12">
        <v>1.6900729999999999</v>
      </c>
      <c r="EI1156" s="12">
        <v>1.0001880000000001</v>
      </c>
      <c r="EJ1156" s="12">
        <v>6.9459999999999997E-4</v>
      </c>
      <c r="EK1156" s="12">
        <v>1.6500000000000001E-5</v>
      </c>
      <c r="EL1156" s="12">
        <v>8.7000000000000001E-5</v>
      </c>
      <c r="EM1156" s="44">
        <v>5.0000000000000004E-6</v>
      </c>
      <c r="EN1156" s="12">
        <v>2.6059999999999999E-4</v>
      </c>
      <c r="EO1156" s="44">
        <v>4.9999999999999998E-7</v>
      </c>
      <c r="EP1156" s="12">
        <v>1.261E-2</v>
      </c>
      <c r="EQ1156" s="12">
        <v>2.0000000000000002E-5</v>
      </c>
      <c r="ER1156" s="12">
        <v>7.5310000000000004E-3</v>
      </c>
      <c r="ES1156" s="12">
        <v>1.05E-4</v>
      </c>
      <c r="ET1156" s="12">
        <v>1.4999999999999999E-4</v>
      </c>
      <c r="EU1156" s="12">
        <v>1.0000000000000001E-5</v>
      </c>
      <c r="EV1156" s="12">
        <v>250</v>
      </c>
      <c r="EW1156" s="12">
        <v>0.01</v>
      </c>
      <c r="EX1156" s="12">
        <v>1.96</v>
      </c>
      <c r="EY1156" s="12">
        <v>0</v>
      </c>
      <c r="EZ1156" s="12">
        <v>7.5801999999999996E-3</v>
      </c>
      <c r="FA1156" s="12">
        <v>7.7045000000000004E-3</v>
      </c>
      <c r="FB1156" s="12">
        <v>33.748040000000003</v>
      </c>
      <c r="FC1156" s="12">
        <v>0.25924140000000001</v>
      </c>
      <c r="FD1156" s="12">
        <v>8.4697259999999996</v>
      </c>
      <c r="FE1156" s="12">
        <v>9.9074999999999996E-3</v>
      </c>
      <c r="FF1156" s="12">
        <v>0.106929</v>
      </c>
      <c r="FG1156" s="12">
        <v>2.2615000000000001E-3</v>
      </c>
      <c r="FH1156" s="12">
        <v>7.5235700000000003E-2</v>
      </c>
      <c r="FI1156" s="12">
        <v>8.5266999999999999E-3</v>
      </c>
      <c r="FJ1156" s="12">
        <v>1.2152E-3</v>
      </c>
      <c r="FK1156" s="12">
        <v>1.0219000000000001E-3</v>
      </c>
      <c r="FL1156" s="12">
        <v>3.5500000000000002E-5</v>
      </c>
      <c r="FM1156" s="12">
        <v>85.476690000000005</v>
      </c>
      <c r="FN1156" s="12">
        <v>0.25144309999999997</v>
      </c>
      <c r="FO1156" s="12">
        <v>0.77849429999999997</v>
      </c>
      <c r="FP1156" s="12">
        <v>85.473299999999995</v>
      </c>
      <c r="FQ1156" s="12">
        <v>0.99995849999999997</v>
      </c>
      <c r="FR1156" s="12">
        <v>8.9017000000000002E-3</v>
      </c>
      <c r="FS1156" s="44">
        <v>5.4629999999999996E-10</v>
      </c>
      <c r="FT1156" s="44">
        <v>5.8099999999999998E-11</v>
      </c>
      <c r="FU1156" s="12">
        <v>0</v>
      </c>
      <c r="FV1156" s="44">
        <v>4.962E-10</v>
      </c>
      <c r="FW1156" s="12">
        <v>1.975E-2</v>
      </c>
      <c r="FX1156" s="44">
        <v>5.4629999999999996E-10</v>
      </c>
      <c r="FY1156" s="44">
        <v>7.0679999999999999E-6</v>
      </c>
      <c r="FZ1156" s="44">
        <v>5.5304999999999997E-10</v>
      </c>
      <c r="GA1156" s="44">
        <v>6.3080000000000001E-9</v>
      </c>
      <c r="GB1156" s="44">
        <v>5.5430000000000004E-10</v>
      </c>
      <c r="GC1156" s="12">
        <v>1.167E-2</v>
      </c>
      <c r="GD1156" s="12">
        <v>0</v>
      </c>
      <c r="GE1156" s="12">
        <v>295.5</v>
      </c>
      <c r="GF1156" s="12">
        <v>0.1</v>
      </c>
      <c r="GG1156" s="12">
        <v>1575</v>
      </c>
      <c r="GH1156" s="12">
        <v>2</v>
      </c>
      <c r="GI1156" s="12">
        <v>1.261E-2</v>
      </c>
      <c r="GJ1156" s="12">
        <v>-1.2300000000000001E-5</v>
      </c>
    </row>
    <row r="1157" spans="1:192" s="12" customFormat="1" ht="12">
      <c r="A1157" s="31"/>
      <c r="B1157" s="32" t="s">
        <v>1577</v>
      </c>
      <c r="C1157" s="32">
        <v>3</v>
      </c>
      <c r="D1157" s="40">
        <v>4.1173950000000001</v>
      </c>
      <c r="E1157" s="33">
        <v>1.24753E-2</v>
      </c>
      <c r="F1157" s="33">
        <v>0.53039999999999998</v>
      </c>
      <c r="G1157" s="34">
        <v>1.0012148947404866</v>
      </c>
      <c r="H1157" s="45">
        <v>40.897132734282941</v>
      </c>
      <c r="I1157" s="36">
        <v>96.209519999999998</v>
      </c>
      <c r="J1157" s="42">
        <v>28.324190000000002</v>
      </c>
      <c r="K1157" s="42">
        <v>0.14513309999999999</v>
      </c>
      <c r="L1157" s="12">
        <v>1.6218999999999999E-3</v>
      </c>
      <c r="T1157" s="12" t="s">
        <v>1064</v>
      </c>
      <c r="U1157" s="12" t="s">
        <v>1014</v>
      </c>
      <c r="V1157" s="12">
        <v>37</v>
      </c>
      <c r="W1157" s="43">
        <v>42563</v>
      </c>
      <c r="X1157" s="12">
        <v>23.9</v>
      </c>
      <c r="Y1157" s="44">
        <v>3551212000</v>
      </c>
      <c r="AA1157" s="12" t="s">
        <v>1452</v>
      </c>
      <c r="AB1157" s="12">
        <v>11</v>
      </c>
      <c r="AC1157" s="12" t="s">
        <v>1540</v>
      </c>
      <c r="AE1157" s="12" t="s">
        <v>1454</v>
      </c>
      <c r="AF1157" s="12">
        <v>7.875</v>
      </c>
      <c r="AG1157" s="12" t="s">
        <v>1548</v>
      </c>
      <c r="AH1157" s="12" t="s">
        <v>1546</v>
      </c>
      <c r="AI1157" s="12" t="s">
        <v>1547</v>
      </c>
      <c r="AJ1157" s="12">
        <v>1</v>
      </c>
      <c r="AK1157" s="12" t="s">
        <v>1458</v>
      </c>
      <c r="AL1157" s="12">
        <v>1</v>
      </c>
      <c r="AM1157" s="12" t="s">
        <v>1459</v>
      </c>
      <c r="AN1157" s="12">
        <v>3</v>
      </c>
      <c r="AO1157" s="12">
        <v>3</v>
      </c>
      <c r="AP1157" s="12">
        <v>0</v>
      </c>
      <c r="AQ1157" s="12">
        <v>3</v>
      </c>
      <c r="AR1157" s="12">
        <v>0</v>
      </c>
      <c r="AS1157" s="12">
        <v>30</v>
      </c>
      <c r="AT1157" s="12">
        <v>30</v>
      </c>
      <c r="AU1157" s="12">
        <v>30</v>
      </c>
      <c r="AX1157" s="12">
        <v>0</v>
      </c>
      <c r="AY1157" s="12">
        <v>-3.4573E-3</v>
      </c>
      <c r="AZ1157" s="12">
        <v>7.8548000000000003E-3</v>
      </c>
      <c r="BA1157" s="12">
        <v>82.448689999999999</v>
      </c>
      <c r="BB1157" s="12">
        <v>0.26188470000000003</v>
      </c>
      <c r="BC1157" s="12">
        <v>20.020769999999999</v>
      </c>
      <c r="BD1157" s="12">
        <v>1.00354E-2</v>
      </c>
      <c r="BE1157" s="12">
        <v>0.2589844</v>
      </c>
      <c r="BF1157" s="12">
        <v>2.1670999999999999E-3</v>
      </c>
      <c r="BG1157" s="12">
        <v>0.1488805</v>
      </c>
      <c r="BH1157" s="12">
        <v>5.1983000000000003E-3</v>
      </c>
      <c r="BI1157" s="12">
        <v>1.0621200000000001E-2</v>
      </c>
      <c r="BJ1157" s="12">
        <v>1.0539E-3</v>
      </c>
      <c r="BK1157" s="12">
        <v>5.5449000000000002E-3</v>
      </c>
      <c r="BL1157" s="12">
        <v>5.2399999999999999E-3</v>
      </c>
      <c r="BM1157" s="12">
        <v>88.021600000000007</v>
      </c>
      <c r="BN1157" s="12">
        <v>2.1683899999999999E-2</v>
      </c>
      <c r="BO1157" s="12">
        <v>20.03679</v>
      </c>
      <c r="BP1157" s="12">
        <v>9.8163999999999994E-3</v>
      </c>
      <c r="BQ1157" s="12">
        <v>0.26207639999999999</v>
      </c>
      <c r="BR1157" s="12">
        <v>2.0804E-3</v>
      </c>
      <c r="BS1157" s="12">
        <v>0.170153</v>
      </c>
      <c r="BT1157" s="12">
        <v>5.0499999999999998E-3</v>
      </c>
      <c r="BU1157" s="12">
        <v>2.9024899999999999E-2</v>
      </c>
      <c r="BV1157" s="12">
        <v>3.1960000000000002E-4</v>
      </c>
      <c r="BW1157" s="12">
        <v>1</v>
      </c>
      <c r="BX1157" s="12">
        <v>0</v>
      </c>
      <c r="BY1157" s="12">
        <v>1</v>
      </c>
      <c r="BZ1157" s="12">
        <v>0</v>
      </c>
      <c r="CA1157" s="12">
        <v>1</v>
      </c>
      <c r="CB1157" s="12">
        <v>0</v>
      </c>
      <c r="CC1157" s="12">
        <v>1</v>
      </c>
      <c r="CD1157" s="12">
        <v>0</v>
      </c>
      <c r="CE1157" s="12">
        <v>1</v>
      </c>
      <c r="CF1157" s="12">
        <v>0</v>
      </c>
      <c r="CG1157" s="12">
        <v>1</v>
      </c>
      <c r="CH1157" s="12">
        <v>0</v>
      </c>
      <c r="CI1157" s="12">
        <v>1</v>
      </c>
      <c r="CJ1157" s="12">
        <v>0</v>
      </c>
      <c r="CK1157" s="12">
        <v>1</v>
      </c>
      <c r="CL1157" s="12">
        <v>0</v>
      </c>
      <c r="CM1157" s="12">
        <v>1</v>
      </c>
      <c r="CN1157" s="12">
        <v>0</v>
      </c>
      <c r="CO1157" s="12">
        <v>1</v>
      </c>
      <c r="CP1157" s="12">
        <v>0</v>
      </c>
      <c r="CQ1157" s="12">
        <v>1</v>
      </c>
      <c r="CR1157" s="12">
        <v>0</v>
      </c>
      <c r="CS1157" s="12">
        <v>1.0231209999999999</v>
      </c>
      <c r="CT1157" s="12">
        <v>1.6218999999999999E-3</v>
      </c>
      <c r="CU1157" s="12">
        <v>9.0022000000000001E-3</v>
      </c>
      <c r="CV1157" s="12">
        <v>5.8516000000000002E-3</v>
      </c>
      <c r="CW1157" s="12">
        <v>5.5729069999999998</v>
      </c>
      <c r="CX1157" s="12">
        <v>0.26098539999999998</v>
      </c>
      <c r="CY1157" s="12">
        <v>1.60205E-2</v>
      </c>
      <c r="CZ1157" s="12">
        <v>2.0853999999999998E-3</v>
      </c>
      <c r="DA1157" s="12">
        <v>3.0918999999999999E-3</v>
      </c>
      <c r="DB1157" s="12">
        <v>6.066E-4</v>
      </c>
      <c r="DC1157" s="12">
        <v>2.12725E-2</v>
      </c>
      <c r="DD1157" s="12">
        <v>1.2328E-3</v>
      </c>
      <c r="DE1157" s="12">
        <v>1.8643699999999999E-2</v>
      </c>
      <c r="DF1157" s="12">
        <v>1.0008E-3</v>
      </c>
      <c r="DG1157" s="12">
        <v>5.3039999999999999E-4</v>
      </c>
      <c r="DH1157" s="12">
        <v>5.2599999999999998E-5</v>
      </c>
      <c r="DI1157" s="12">
        <v>0.60556580000000004</v>
      </c>
      <c r="DJ1157" s="12">
        <v>1.24753E-2</v>
      </c>
      <c r="DK1157" s="12">
        <v>4.3560000000000002E-4</v>
      </c>
      <c r="DL1157" s="12">
        <v>2.44516E-2</v>
      </c>
      <c r="DM1157" s="12">
        <v>8.5380000000000005E-4</v>
      </c>
      <c r="DN1157" s="12">
        <v>5.0699999999999999E-5</v>
      </c>
      <c r="DO1157" s="44">
        <v>8.6032050000000002E-9</v>
      </c>
      <c r="DP1157" s="12">
        <v>1.2933399999999999E-2</v>
      </c>
      <c r="DQ1157" s="12">
        <v>1.0840000000000001E-4</v>
      </c>
      <c r="DR1157" s="12">
        <v>4.1173950000000001</v>
      </c>
      <c r="DS1157" s="12">
        <v>1.3240099999999999E-2</v>
      </c>
      <c r="DT1157" s="12">
        <v>3.9541140000000001</v>
      </c>
      <c r="DU1157" s="12">
        <v>2.0417999999999999E-2</v>
      </c>
      <c r="DV1157" s="12">
        <v>96.209519999999998</v>
      </c>
      <c r="DW1157" s="12">
        <v>0.58156070000000004</v>
      </c>
      <c r="DX1157" s="12">
        <v>28.324190000000002</v>
      </c>
      <c r="DY1157" s="12">
        <v>0.14513309999999999</v>
      </c>
      <c r="DZ1157" s="12">
        <v>0.14521239999999999</v>
      </c>
      <c r="EA1157" s="12">
        <v>0</v>
      </c>
      <c r="EB1157" s="12">
        <v>0</v>
      </c>
      <c r="EC1157" s="44">
        <v>1.001224E-15</v>
      </c>
      <c r="ED1157" s="44">
        <v>4.1224340000000003E-15</v>
      </c>
      <c r="EE1157" s="12" t="s">
        <v>1460</v>
      </c>
      <c r="EF1157" s="12">
        <v>3.9436999999999996E-3</v>
      </c>
      <c r="EG1157" s="44">
        <v>6.7319999999999997E-7</v>
      </c>
      <c r="EH1157" s="12">
        <v>1.677932</v>
      </c>
      <c r="EI1157" s="12">
        <v>1.0001850000000001</v>
      </c>
      <c r="EJ1157" s="12">
        <v>6.9459999999999997E-4</v>
      </c>
      <c r="EK1157" s="12">
        <v>1.6500000000000001E-5</v>
      </c>
      <c r="EL1157" s="12">
        <v>8.7000000000000001E-5</v>
      </c>
      <c r="EM1157" s="44">
        <v>5.0000000000000004E-6</v>
      </c>
      <c r="EN1157" s="12">
        <v>2.6059999999999999E-4</v>
      </c>
      <c r="EO1157" s="44">
        <v>4.9999999999999998E-7</v>
      </c>
      <c r="EP1157" s="12">
        <v>1.261E-2</v>
      </c>
      <c r="EQ1157" s="12">
        <v>2.0000000000000002E-5</v>
      </c>
      <c r="ER1157" s="12">
        <v>7.5310000000000004E-3</v>
      </c>
      <c r="ES1157" s="12">
        <v>1.05E-4</v>
      </c>
      <c r="ET1157" s="12">
        <v>1.4999999999999999E-4</v>
      </c>
      <c r="EU1157" s="12">
        <v>1.0000000000000001E-5</v>
      </c>
      <c r="EV1157" s="12">
        <v>250</v>
      </c>
      <c r="EW1157" s="12">
        <v>0.01</v>
      </c>
      <c r="EX1157" s="12">
        <v>1.96</v>
      </c>
      <c r="EY1157" s="12">
        <v>0</v>
      </c>
      <c r="EZ1157" s="12">
        <v>-3.4573E-3</v>
      </c>
      <c r="FA1157" s="12">
        <v>7.8548000000000003E-3</v>
      </c>
      <c r="FB1157" s="12">
        <v>82.448689999999999</v>
      </c>
      <c r="FC1157" s="12">
        <v>0.26188470000000003</v>
      </c>
      <c r="FD1157" s="12">
        <v>20.024480000000001</v>
      </c>
      <c r="FE1157" s="12">
        <v>1.0037300000000001E-2</v>
      </c>
      <c r="FF1157" s="12">
        <v>0.2589844</v>
      </c>
      <c r="FG1157" s="12">
        <v>2.1670999999999999E-3</v>
      </c>
      <c r="FH1157" s="12">
        <v>0.24981129999999999</v>
      </c>
      <c r="FI1157" s="12">
        <v>8.7223000000000005E-3</v>
      </c>
      <c r="FJ1157" s="12">
        <v>1.0621200000000001E-2</v>
      </c>
      <c r="FK1157" s="12">
        <v>1.0539E-3</v>
      </c>
      <c r="FL1157" s="12">
        <v>1.283E-4</v>
      </c>
      <c r="FM1157" s="12">
        <v>9.9894870000000004</v>
      </c>
      <c r="FN1157" s="12">
        <v>0.243315</v>
      </c>
      <c r="FO1157" s="12">
        <v>0.32215359999999998</v>
      </c>
      <c r="FP1157" s="12">
        <v>9.9845430000000004</v>
      </c>
      <c r="FQ1157" s="12">
        <v>0.99947989999999998</v>
      </c>
      <c r="FR1157" s="12">
        <v>3.1467299999999997E-2</v>
      </c>
      <c r="FS1157" s="44">
        <v>5.4629999999999996E-10</v>
      </c>
      <c r="FT1157" s="44">
        <v>5.8099999999999998E-11</v>
      </c>
      <c r="FU1157" s="12">
        <v>0</v>
      </c>
      <c r="FV1157" s="44">
        <v>4.962E-10</v>
      </c>
      <c r="FW1157" s="12">
        <v>1.975E-2</v>
      </c>
      <c r="FX1157" s="44">
        <v>5.4629999999999996E-10</v>
      </c>
      <c r="FY1157" s="44">
        <v>7.0679999999999999E-6</v>
      </c>
      <c r="FZ1157" s="44">
        <v>5.5304999999999997E-10</v>
      </c>
      <c r="GA1157" s="44">
        <v>6.3080000000000001E-9</v>
      </c>
      <c r="GB1157" s="44">
        <v>5.5430000000000004E-10</v>
      </c>
      <c r="GC1157" s="12">
        <v>1.167E-2</v>
      </c>
      <c r="GD1157" s="12">
        <v>0</v>
      </c>
      <c r="GE1157" s="12">
        <v>295.5</v>
      </c>
      <c r="GF1157" s="12">
        <v>0.1</v>
      </c>
      <c r="GG1157" s="12">
        <v>1575</v>
      </c>
      <c r="GH1157" s="12">
        <v>2</v>
      </c>
      <c r="GI1157" s="12">
        <v>1.261E-2</v>
      </c>
      <c r="GJ1157" s="12">
        <v>2.2350000000000001E-4</v>
      </c>
    </row>
    <row r="1158" spans="1:192" s="12" customFormat="1" ht="12">
      <c r="A1158" s="31"/>
      <c r="B1158" s="32" t="s">
        <v>1564</v>
      </c>
      <c r="C1158" s="32">
        <v>3</v>
      </c>
      <c r="D1158" s="40">
        <v>4.0670299999999999</v>
      </c>
      <c r="E1158" s="33">
        <v>1.94013E-2</v>
      </c>
      <c r="F1158" s="33">
        <v>7.8E-2</v>
      </c>
      <c r="G1158" s="34">
        <v>1.8172683385988972</v>
      </c>
      <c r="H1158" s="45">
        <v>26.297413059949591</v>
      </c>
      <c r="I1158" s="36">
        <v>99.469130000000007</v>
      </c>
      <c r="J1158" s="34">
        <v>28.920380000000002</v>
      </c>
      <c r="K1158" s="34">
        <v>8.1080700000000006E-2</v>
      </c>
      <c r="L1158" s="12">
        <v>1.6218999999999999E-3</v>
      </c>
      <c r="T1158" s="12" t="s">
        <v>1069</v>
      </c>
      <c r="U1158" s="12" t="s">
        <v>1014</v>
      </c>
      <c r="V1158" s="12">
        <v>37</v>
      </c>
      <c r="W1158" s="43">
        <v>42563</v>
      </c>
      <c r="X1158" s="12">
        <v>20.633330000000001</v>
      </c>
      <c r="Y1158" s="44">
        <v>3551201000</v>
      </c>
      <c r="AA1158" s="12" t="s">
        <v>1452</v>
      </c>
      <c r="AB1158" s="12">
        <v>11</v>
      </c>
      <c r="AC1158" s="12" t="s">
        <v>1540</v>
      </c>
      <c r="AE1158" s="12" t="s">
        <v>1454</v>
      </c>
      <c r="AF1158" s="12">
        <v>7.875</v>
      </c>
      <c r="AG1158" s="12" t="s">
        <v>1545</v>
      </c>
      <c r="AH1158" s="12" t="s">
        <v>1546</v>
      </c>
      <c r="AI1158" s="12" t="s">
        <v>1547</v>
      </c>
      <c r="AJ1158" s="12">
        <v>1</v>
      </c>
      <c r="AK1158" s="12" t="s">
        <v>1458</v>
      </c>
      <c r="AL1158" s="12">
        <v>1</v>
      </c>
      <c r="AM1158" s="12" t="s">
        <v>1459</v>
      </c>
      <c r="AN1158" s="12">
        <v>3</v>
      </c>
      <c r="AO1158" s="12">
        <v>3</v>
      </c>
      <c r="AP1158" s="12">
        <v>0</v>
      </c>
      <c r="AQ1158" s="12">
        <v>3</v>
      </c>
      <c r="AR1158" s="12">
        <v>0</v>
      </c>
      <c r="AS1158" s="12">
        <v>30</v>
      </c>
      <c r="AT1158" s="12">
        <v>30</v>
      </c>
      <c r="AU1158" s="12">
        <v>16</v>
      </c>
      <c r="AX1158" s="12">
        <v>0</v>
      </c>
      <c r="AY1158" s="12">
        <v>-1.6129500000000001E-2</v>
      </c>
      <c r="AZ1158" s="12">
        <v>7.6673000000000002E-3</v>
      </c>
      <c r="BA1158" s="12">
        <v>147.81979999999999</v>
      </c>
      <c r="BB1158" s="12">
        <v>0.26454509999999998</v>
      </c>
      <c r="BC1158" s="12">
        <v>36.339179999999999</v>
      </c>
      <c r="BD1158" s="12">
        <v>1.54608E-2</v>
      </c>
      <c r="BE1158" s="12">
        <v>0.46369260000000001</v>
      </c>
      <c r="BF1158" s="12">
        <v>2.3013E-3</v>
      </c>
      <c r="BG1158" s="12">
        <v>0.4213827</v>
      </c>
      <c r="BH1158" s="12">
        <v>5.3296000000000003E-3</v>
      </c>
      <c r="BI1158" s="12">
        <v>2.8333E-3</v>
      </c>
      <c r="BJ1158" s="12">
        <v>1.0598000000000001E-3</v>
      </c>
      <c r="BK1158" s="12">
        <v>4.4194000000000004E-3</v>
      </c>
      <c r="BL1158" s="12">
        <v>5.3268999999999999E-3</v>
      </c>
      <c r="BM1158" s="12">
        <v>154.5196</v>
      </c>
      <c r="BN1158" s="12">
        <v>4.8331100000000002E-2</v>
      </c>
      <c r="BO1158" s="12">
        <v>36.355200000000004</v>
      </c>
      <c r="BP1158" s="12">
        <v>1.53195E-2</v>
      </c>
      <c r="BQ1158" s="12">
        <v>0.46678459999999999</v>
      </c>
      <c r="BR1158" s="12">
        <v>2.2198999999999999E-3</v>
      </c>
      <c r="BS1158" s="12">
        <v>0.44265520000000003</v>
      </c>
      <c r="BT1158" s="12">
        <v>5.1850999999999998E-3</v>
      </c>
      <c r="BU1158" s="12">
        <v>2.5001200000000001E-2</v>
      </c>
      <c r="BV1158" s="12">
        <v>3.48E-4</v>
      </c>
      <c r="BW1158" s="12">
        <v>1</v>
      </c>
      <c r="BX1158" s="12">
        <v>0</v>
      </c>
      <c r="BY1158" s="12">
        <v>1</v>
      </c>
      <c r="BZ1158" s="12">
        <v>0</v>
      </c>
      <c r="CA1158" s="12">
        <v>1</v>
      </c>
      <c r="CB1158" s="12">
        <v>0</v>
      </c>
      <c r="CC1158" s="12">
        <v>1</v>
      </c>
      <c r="CD1158" s="12">
        <v>0</v>
      </c>
      <c r="CE1158" s="12">
        <v>1</v>
      </c>
      <c r="CF1158" s="12">
        <v>0</v>
      </c>
      <c r="CG1158" s="12">
        <v>1</v>
      </c>
      <c r="CH1158" s="12">
        <v>0</v>
      </c>
      <c r="CI1158" s="12">
        <v>1</v>
      </c>
      <c r="CJ1158" s="12">
        <v>0</v>
      </c>
      <c r="CK1158" s="12">
        <v>1</v>
      </c>
      <c r="CL1158" s="12">
        <v>0</v>
      </c>
      <c r="CM1158" s="12">
        <v>1</v>
      </c>
      <c r="CN1158" s="12">
        <v>0</v>
      </c>
      <c r="CO1158" s="12">
        <v>1</v>
      </c>
      <c r="CP1158" s="12">
        <v>0</v>
      </c>
      <c r="CQ1158" s="12">
        <v>1</v>
      </c>
      <c r="CR1158" s="12">
        <v>0</v>
      </c>
      <c r="CS1158" s="12">
        <v>1.0231209999999999</v>
      </c>
      <c r="CT1158" s="12">
        <v>1.6218999999999999E-3</v>
      </c>
      <c r="CU1158" s="12">
        <v>2.0548799999999999E-2</v>
      </c>
      <c r="CV1158" s="12">
        <v>5.5147E-3</v>
      </c>
      <c r="CW1158" s="12">
        <v>6.6998730000000002</v>
      </c>
      <c r="CX1158" s="12">
        <v>0.26009270000000001</v>
      </c>
      <c r="CY1158" s="12">
        <v>1.60205E-2</v>
      </c>
      <c r="CZ1158" s="12">
        <v>2.0853999999999998E-3</v>
      </c>
      <c r="DA1158" s="12">
        <v>3.0918999999999999E-3</v>
      </c>
      <c r="DB1158" s="12">
        <v>6.066E-4</v>
      </c>
      <c r="DC1158" s="12">
        <v>2.12725E-2</v>
      </c>
      <c r="DD1158" s="12">
        <v>1.2328E-3</v>
      </c>
      <c r="DE1158" s="12">
        <v>2.2231999999999998E-2</v>
      </c>
      <c r="DF1158" s="12">
        <v>9.9740000000000007E-4</v>
      </c>
      <c r="DG1158" s="12">
        <v>7.7999999999999999E-5</v>
      </c>
      <c r="DH1158" s="12">
        <v>2.9200000000000002E-5</v>
      </c>
      <c r="DI1158" s="12">
        <v>6.435835</v>
      </c>
      <c r="DJ1158" s="12">
        <v>1.94013E-2</v>
      </c>
      <c r="DK1158" s="12">
        <v>2.455E-4</v>
      </c>
      <c r="DL1158" s="12">
        <v>3.8026600000000001E-2</v>
      </c>
      <c r="DM1158" s="12">
        <v>4.8119999999999999E-4</v>
      </c>
      <c r="DN1158" s="12">
        <v>3.01E-5</v>
      </c>
      <c r="DO1158" s="44">
        <v>4.8488539999999999E-9</v>
      </c>
      <c r="DP1158" s="12">
        <v>1.27578E-2</v>
      </c>
      <c r="DQ1158" s="12">
        <v>6.3499999999999999E-5</v>
      </c>
      <c r="DR1158" s="12">
        <v>4.0670299999999999</v>
      </c>
      <c r="DS1158" s="12">
        <v>7.4814E-3</v>
      </c>
      <c r="DT1158" s="12">
        <v>4.0380019999999996</v>
      </c>
      <c r="DU1158" s="12">
        <v>1.1410500000000001E-2</v>
      </c>
      <c r="DV1158" s="12">
        <v>99.469130000000007</v>
      </c>
      <c r="DW1158" s="12">
        <v>0.330183</v>
      </c>
      <c r="DX1158" s="12">
        <v>28.920380000000002</v>
      </c>
      <c r="DY1158" s="12">
        <v>8.1080700000000006E-2</v>
      </c>
      <c r="DZ1158" s="12">
        <v>8.1228499999999995E-2</v>
      </c>
      <c r="EA1158" s="12">
        <v>0</v>
      </c>
      <c r="EB1158" s="12">
        <v>0</v>
      </c>
      <c r="EC1158" s="44">
        <v>1.8172940000000001E-15</v>
      </c>
      <c r="ED1158" s="44">
        <v>7.3909879999999994E-15</v>
      </c>
      <c r="EE1158" s="12" t="s">
        <v>1460</v>
      </c>
      <c r="EF1158" s="12">
        <v>3.9436999999999996E-3</v>
      </c>
      <c r="EG1158" s="44">
        <v>6.7319999999999997E-7</v>
      </c>
      <c r="EH1158" s="12">
        <v>1.6734370000000001</v>
      </c>
      <c r="EI1158" s="12">
        <v>1.000184</v>
      </c>
      <c r="EJ1158" s="12">
        <v>6.9459999999999997E-4</v>
      </c>
      <c r="EK1158" s="12">
        <v>1.6500000000000001E-5</v>
      </c>
      <c r="EL1158" s="12">
        <v>8.7000000000000001E-5</v>
      </c>
      <c r="EM1158" s="44">
        <v>5.0000000000000004E-6</v>
      </c>
      <c r="EN1158" s="12">
        <v>2.6059999999999999E-4</v>
      </c>
      <c r="EO1158" s="44">
        <v>4.9999999999999998E-7</v>
      </c>
      <c r="EP1158" s="12">
        <v>1.261E-2</v>
      </c>
      <c r="EQ1158" s="12">
        <v>2.0000000000000002E-5</v>
      </c>
      <c r="ER1158" s="12">
        <v>7.5310000000000004E-3</v>
      </c>
      <c r="ES1158" s="12">
        <v>1.05E-4</v>
      </c>
      <c r="ET1158" s="12">
        <v>1.4999999999999999E-4</v>
      </c>
      <c r="EU1158" s="12">
        <v>1.0000000000000001E-5</v>
      </c>
      <c r="EV1158" s="12">
        <v>250</v>
      </c>
      <c r="EW1158" s="12">
        <v>0.01</v>
      </c>
      <c r="EX1158" s="12">
        <v>1.96</v>
      </c>
      <c r="EY1158" s="12">
        <v>0</v>
      </c>
      <c r="EZ1158" s="12">
        <v>-1.6129500000000001E-2</v>
      </c>
      <c r="FA1158" s="12">
        <v>7.6673000000000002E-3</v>
      </c>
      <c r="FB1158" s="12">
        <v>147.81979999999999</v>
      </c>
      <c r="FC1158" s="12">
        <v>0.26454509999999998</v>
      </c>
      <c r="FD1158" s="12">
        <v>36.345869999999998</v>
      </c>
      <c r="FE1158" s="12">
        <v>1.54637E-2</v>
      </c>
      <c r="FF1158" s="12">
        <v>0.46369260000000001</v>
      </c>
      <c r="FG1158" s="12">
        <v>2.3013E-3</v>
      </c>
      <c r="FH1158" s="12">
        <v>0.70515760000000005</v>
      </c>
      <c r="FI1158" s="12">
        <v>8.9186999999999999E-3</v>
      </c>
      <c r="FJ1158" s="12">
        <v>2.8333E-3</v>
      </c>
      <c r="FK1158" s="12">
        <v>1.0598000000000001E-3</v>
      </c>
      <c r="FL1158" s="12">
        <v>1.8E-5</v>
      </c>
      <c r="FM1158" s="12">
        <v>40.004600000000003</v>
      </c>
      <c r="FN1158" s="12">
        <v>0.24633250000000001</v>
      </c>
      <c r="FO1158" s="12">
        <v>0.18429380000000001</v>
      </c>
      <c r="FP1158" s="12">
        <v>40.004219999999997</v>
      </c>
      <c r="FQ1158" s="12">
        <v>0.99998940000000003</v>
      </c>
      <c r="FR1158" s="12">
        <v>4.3607999999999997E-3</v>
      </c>
      <c r="FS1158" s="44">
        <v>5.4629999999999996E-10</v>
      </c>
      <c r="FT1158" s="44">
        <v>5.8099999999999998E-11</v>
      </c>
      <c r="FU1158" s="12">
        <v>0</v>
      </c>
      <c r="FV1158" s="44">
        <v>4.962E-10</v>
      </c>
      <c r="FW1158" s="12">
        <v>1.975E-2</v>
      </c>
      <c r="FX1158" s="44">
        <v>5.4629999999999996E-10</v>
      </c>
      <c r="FY1158" s="44">
        <v>7.0679999999999999E-6</v>
      </c>
      <c r="FZ1158" s="44">
        <v>5.5304999999999997E-10</v>
      </c>
      <c r="GA1158" s="44">
        <v>6.3080000000000001E-9</v>
      </c>
      <c r="GB1158" s="44">
        <v>5.5430000000000004E-10</v>
      </c>
      <c r="GC1158" s="12">
        <v>1.167E-2</v>
      </c>
      <c r="GD1158" s="12">
        <v>0</v>
      </c>
      <c r="GE1158" s="12">
        <v>295.5</v>
      </c>
      <c r="GF1158" s="12">
        <v>0.1</v>
      </c>
      <c r="GG1158" s="12">
        <v>1575</v>
      </c>
      <c r="GH1158" s="12">
        <v>2</v>
      </c>
      <c r="GI1158" s="12">
        <v>1.261E-2</v>
      </c>
      <c r="GJ1158" s="12">
        <v>1.326E-4</v>
      </c>
    </row>
    <row r="1159" spans="1:192" s="12" customFormat="1" ht="12">
      <c r="A1159" s="31"/>
      <c r="B1159" s="32" t="s">
        <v>1597</v>
      </c>
      <c r="C1159" s="32">
        <v>3</v>
      </c>
      <c r="D1159" s="40">
        <v>5.5115179999999997</v>
      </c>
      <c r="E1159" s="33">
        <v>0.1093204</v>
      </c>
      <c r="F1159" s="40">
        <v>4.8495999999999997</v>
      </c>
      <c r="G1159" s="34">
        <v>2.5279007898673236E-2</v>
      </c>
      <c r="H1159" s="45">
        <v>4.6670520781116789</v>
      </c>
      <c r="I1159" s="36">
        <v>74.11421</v>
      </c>
      <c r="J1159" s="45">
        <v>29.21556</v>
      </c>
      <c r="K1159" s="45">
        <v>8.9605399999999999</v>
      </c>
      <c r="L1159" s="12">
        <v>1.6218999999999999E-3</v>
      </c>
      <c r="T1159" s="12" t="s">
        <v>1071</v>
      </c>
      <c r="U1159" s="12" t="s">
        <v>1014</v>
      </c>
      <c r="V1159" s="12">
        <v>37</v>
      </c>
      <c r="W1159" s="43">
        <v>42564</v>
      </c>
      <c r="X1159" s="12">
        <v>6</v>
      </c>
      <c r="Y1159" s="44">
        <v>3551234000</v>
      </c>
      <c r="AA1159" s="12" t="s">
        <v>1452</v>
      </c>
      <c r="AB1159" s="12">
        <v>11</v>
      </c>
      <c r="AC1159" s="12" t="s">
        <v>1540</v>
      </c>
      <c r="AE1159" s="12" t="s">
        <v>1454</v>
      </c>
      <c r="AF1159" s="12">
        <v>7.875</v>
      </c>
      <c r="AG1159" s="12" t="s">
        <v>1549</v>
      </c>
      <c r="AH1159" s="12" t="s">
        <v>1546</v>
      </c>
      <c r="AI1159" s="12" t="s">
        <v>1457</v>
      </c>
      <c r="AJ1159" s="12">
        <v>1</v>
      </c>
      <c r="AK1159" s="12" t="s">
        <v>1458</v>
      </c>
      <c r="AL1159" s="12">
        <v>1</v>
      </c>
      <c r="AM1159" s="12" t="s">
        <v>1459</v>
      </c>
      <c r="AN1159" s="12">
        <v>3</v>
      </c>
      <c r="AO1159" s="12">
        <v>3</v>
      </c>
      <c r="AP1159" s="12">
        <v>0</v>
      </c>
      <c r="AQ1159" s="12">
        <v>3</v>
      </c>
      <c r="AR1159" s="12">
        <v>0</v>
      </c>
      <c r="AS1159" s="12">
        <v>30</v>
      </c>
      <c r="AT1159" s="12">
        <v>30</v>
      </c>
      <c r="AU1159" s="12">
        <v>53</v>
      </c>
      <c r="AX1159" s="12">
        <v>0</v>
      </c>
      <c r="AY1159" s="12">
        <v>2.2254300000000001E-2</v>
      </c>
      <c r="AZ1159" s="12">
        <v>2.3057899999999999E-2</v>
      </c>
      <c r="BA1159" s="12">
        <v>2.786727</v>
      </c>
      <c r="BB1159" s="12">
        <v>0.26657170000000002</v>
      </c>
      <c r="BC1159" s="12">
        <v>0.50552419999999998</v>
      </c>
      <c r="BD1159" s="12">
        <v>4.5640899999999998E-2</v>
      </c>
      <c r="BE1159" s="12">
        <v>3.2651999999999998E-3</v>
      </c>
      <c r="BF1159" s="12">
        <v>8.1586999999999996E-3</v>
      </c>
      <c r="BG1159" s="12">
        <v>3.2777100000000003E-2</v>
      </c>
      <c r="BH1159" s="12">
        <v>1.32464E-2</v>
      </c>
      <c r="BI1159" s="12">
        <v>2.4521E-3</v>
      </c>
      <c r="BJ1159" s="12">
        <v>1.8557999999999999E-3</v>
      </c>
      <c r="BK1159" s="12">
        <v>5.5424999999999997E-3</v>
      </c>
      <c r="BL1159" s="12">
        <v>2.2427800000000001E-2</v>
      </c>
      <c r="BM1159" s="12">
        <v>6.9967249999999996</v>
      </c>
      <c r="BN1159" s="12">
        <v>4.7995200000000002E-2</v>
      </c>
      <c r="BO1159" s="12">
        <v>0.52154469999999997</v>
      </c>
      <c r="BP1159" s="12">
        <v>4.55932E-2</v>
      </c>
      <c r="BQ1159" s="12">
        <v>6.3571000000000001E-3</v>
      </c>
      <c r="BR1159" s="12">
        <v>8.1361999999999997E-3</v>
      </c>
      <c r="BS1159" s="12">
        <v>5.4049600000000003E-2</v>
      </c>
      <c r="BT1159" s="12">
        <v>1.31889E-2</v>
      </c>
      <c r="BU1159" s="12">
        <v>1.6748900000000001E-2</v>
      </c>
      <c r="BV1159" s="12">
        <v>1.5242999999999999E-3</v>
      </c>
      <c r="BW1159" s="12">
        <v>1</v>
      </c>
      <c r="BX1159" s="12">
        <v>0</v>
      </c>
      <c r="BY1159" s="12">
        <v>1</v>
      </c>
      <c r="BZ1159" s="12">
        <v>0</v>
      </c>
      <c r="CA1159" s="12">
        <v>1</v>
      </c>
      <c r="CB1159" s="12">
        <v>0</v>
      </c>
      <c r="CC1159" s="12">
        <v>1</v>
      </c>
      <c r="CD1159" s="12">
        <v>0</v>
      </c>
      <c r="CE1159" s="12">
        <v>1</v>
      </c>
      <c r="CF1159" s="12">
        <v>0</v>
      </c>
      <c r="CG1159" s="12">
        <v>1</v>
      </c>
      <c r="CH1159" s="12">
        <v>0</v>
      </c>
      <c r="CI1159" s="12">
        <v>1</v>
      </c>
      <c r="CJ1159" s="12">
        <v>0</v>
      </c>
      <c r="CK1159" s="12">
        <v>1</v>
      </c>
      <c r="CL1159" s="12">
        <v>0</v>
      </c>
      <c r="CM1159" s="12">
        <v>1</v>
      </c>
      <c r="CN1159" s="12">
        <v>0</v>
      </c>
      <c r="CO1159" s="12">
        <v>1</v>
      </c>
      <c r="CP1159" s="12">
        <v>0</v>
      </c>
      <c r="CQ1159" s="12">
        <v>1</v>
      </c>
      <c r="CR1159" s="12">
        <v>0</v>
      </c>
      <c r="CS1159" s="12">
        <v>1.0231209999999999</v>
      </c>
      <c r="CT1159" s="12">
        <v>1.6218999999999999E-3</v>
      </c>
      <c r="CU1159" s="12">
        <v>-1.6711799999999999E-2</v>
      </c>
      <c r="CV1159" s="12">
        <v>5.3539E-3</v>
      </c>
      <c r="CW1159" s="12">
        <v>4.2099979999999997</v>
      </c>
      <c r="CX1159" s="12">
        <v>0.26221549999999999</v>
      </c>
      <c r="CY1159" s="12">
        <v>1.60205E-2</v>
      </c>
      <c r="CZ1159" s="12">
        <v>2.0853999999999998E-3</v>
      </c>
      <c r="DA1159" s="12">
        <v>3.0918999999999999E-3</v>
      </c>
      <c r="DB1159" s="12">
        <v>6.066E-4</v>
      </c>
      <c r="DC1159" s="12">
        <v>2.12725E-2</v>
      </c>
      <c r="DD1159" s="12">
        <v>1.2328E-3</v>
      </c>
      <c r="DE1159" s="12">
        <v>1.43523E-2</v>
      </c>
      <c r="DF1159" s="12">
        <v>1.0055000000000001E-3</v>
      </c>
      <c r="DG1159" s="12">
        <v>4.8495999999999999E-3</v>
      </c>
      <c r="DH1159" s="12">
        <v>3.6963E-3</v>
      </c>
      <c r="DI1159" s="12">
        <v>0.58663759999999998</v>
      </c>
      <c r="DJ1159" s="12">
        <v>0.1093204</v>
      </c>
      <c r="DK1159" s="12">
        <v>4.5269299999999998E-2</v>
      </c>
      <c r="DL1159" s="12">
        <v>0.21426799999999999</v>
      </c>
      <c r="DM1159" s="12">
        <v>8.8727799999999996E-2</v>
      </c>
      <c r="DN1159" s="12">
        <v>-1.6038000000000001E-3</v>
      </c>
      <c r="DO1159" s="44">
        <v>8.9402329999999996E-7</v>
      </c>
      <c r="DP1159" s="12">
        <v>6.4577999999999997E-3</v>
      </c>
      <c r="DQ1159" s="12">
        <v>1.61467E-2</v>
      </c>
      <c r="DR1159" s="12">
        <v>5.5115179999999997</v>
      </c>
      <c r="DS1159" s="12">
        <v>0.72496110000000002</v>
      </c>
      <c r="DT1159" s="12">
        <v>4.0795459999999997</v>
      </c>
      <c r="DU1159" s="12">
        <v>1.261226</v>
      </c>
      <c r="DV1159" s="12">
        <v>74.11421</v>
      </c>
      <c r="DW1159" s="12">
        <v>23.031649999999999</v>
      </c>
      <c r="DX1159" s="12">
        <v>29.21556</v>
      </c>
      <c r="DY1159" s="12">
        <v>8.9605399999999999</v>
      </c>
      <c r="DZ1159" s="12">
        <v>8.9605409999999992</v>
      </c>
      <c r="EA1159" s="12">
        <v>8.1433750000000007</v>
      </c>
      <c r="EB1159" s="12">
        <v>0</v>
      </c>
      <c r="EC1159" s="44">
        <v>2.5280940000000001E-17</v>
      </c>
      <c r="ED1159" s="44">
        <v>1.3933629999999999E-16</v>
      </c>
      <c r="EE1159" s="12" t="s">
        <v>1460</v>
      </c>
      <c r="EF1159" s="12">
        <v>3.9436999999999996E-3</v>
      </c>
      <c r="EG1159" s="44">
        <v>6.7319999999999997E-7</v>
      </c>
      <c r="EH1159" s="12">
        <v>1.686374</v>
      </c>
      <c r="EI1159" s="12">
        <v>1.0001869999999999</v>
      </c>
      <c r="EJ1159" s="12">
        <v>6.9459999999999997E-4</v>
      </c>
      <c r="EK1159" s="12">
        <v>1.6500000000000001E-5</v>
      </c>
      <c r="EL1159" s="12">
        <v>8.7000000000000001E-5</v>
      </c>
      <c r="EM1159" s="44">
        <v>5.0000000000000004E-6</v>
      </c>
      <c r="EN1159" s="12">
        <v>2.6059999999999999E-4</v>
      </c>
      <c r="EO1159" s="44">
        <v>4.9999999999999998E-7</v>
      </c>
      <c r="EP1159" s="12">
        <v>1.261E-2</v>
      </c>
      <c r="EQ1159" s="12">
        <v>2.0000000000000002E-5</v>
      </c>
      <c r="ER1159" s="12">
        <v>7.5310000000000004E-3</v>
      </c>
      <c r="ES1159" s="12">
        <v>1.05E-4</v>
      </c>
      <c r="ET1159" s="12">
        <v>1.4999999999999999E-4</v>
      </c>
      <c r="EU1159" s="12">
        <v>1.0000000000000001E-5</v>
      </c>
      <c r="EV1159" s="12">
        <v>250</v>
      </c>
      <c r="EW1159" s="12">
        <v>0.01</v>
      </c>
      <c r="EX1159" s="12">
        <v>1.96</v>
      </c>
      <c r="EY1159" s="12">
        <v>0</v>
      </c>
      <c r="EZ1159" s="12">
        <v>2.2254300000000001E-2</v>
      </c>
      <c r="FA1159" s="12">
        <v>2.3057899999999999E-2</v>
      </c>
      <c r="FB1159" s="12">
        <v>2.786727</v>
      </c>
      <c r="FC1159" s="12">
        <v>0.26657170000000002</v>
      </c>
      <c r="FD1159" s="12">
        <v>0.50561880000000003</v>
      </c>
      <c r="FE1159" s="12">
        <v>4.56494E-2</v>
      </c>
      <c r="FF1159" s="12">
        <v>3.2651999999999998E-3</v>
      </c>
      <c r="FG1159" s="12">
        <v>8.1586999999999996E-3</v>
      </c>
      <c r="FH1159" s="12">
        <v>5.5274400000000001E-2</v>
      </c>
      <c r="FI1159" s="12">
        <v>2.2338400000000001E-2</v>
      </c>
      <c r="FJ1159" s="12">
        <v>2.4521E-3</v>
      </c>
      <c r="FK1159" s="12">
        <v>1.8557999999999999E-3</v>
      </c>
      <c r="FL1159" s="12">
        <v>8.7600000000000004E-4</v>
      </c>
      <c r="FM1159" s="12">
        <v>76.725269999999995</v>
      </c>
      <c r="FN1159" s="12">
        <v>0.18167269999999999</v>
      </c>
      <c r="FO1159" s="12">
        <v>13.172029999999999</v>
      </c>
      <c r="FP1159" s="12">
        <v>76.658450000000002</v>
      </c>
      <c r="FQ1159" s="12">
        <v>0.98526959999999997</v>
      </c>
      <c r="FR1159" s="12">
        <v>9.0848799999999993E-2</v>
      </c>
      <c r="FS1159" s="44">
        <v>5.4629999999999996E-10</v>
      </c>
      <c r="FT1159" s="44">
        <v>5.8099999999999998E-11</v>
      </c>
      <c r="FU1159" s="12">
        <v>0</v>
      </c>
      <c r="FV1159" s="44">
        <v>4.962E-10</v>
      </c>
      <c r="FW1159" s="12">
        <v>1.975E-2</v>
      </c>
      <c r="FX1159" s="44">
        <v>5.4629999999999996E-10</v>
      </c>
      <c r="FY1159" s="44">
        <v>7.0679999999999999E-6</v>
      </c>
      <c r="FZ1159" s="44">
        <v>5.5304999999999997E-10</v>
      </c>
      <c r="GA1159" s="44">
        <v>6.3080000000000001E-9</v>
      </c>
      <c r="GB1159" s="44">
        <v>5.5430000000000004E-10</v>
      </c>
      <c r="GC1159" s="12">
        <v>1.167E-2</v>
      </c>
      <c r="GD1159" s="12">
        <v>0</v>
      </c>
      <c r="GE1159" s="12">
        <v>295.5</v>
      </c>
      <c r="GF1159" s="12">
        <v>0.1</v>
      </c>
      <c r="GG1159" s="12">
        <v>1575</v>
      </c>
      <c r="GH1159" s="12">
        <v>2</v>
      </c>
      <c r="GI1159" s="12">
        <v>1.261E-2</v>
      </c>
      <c r="GJ1159" s="12">
        <v>-7.0653000000000001E-3</v>
      </c>
    </row>
    <row r="1160" spans="1:192" s="12" customFormat="1" ht="12">
      <c r="A1160" s="31"/>
      <c r="B1160" s="32" t="s">
        <v>1572</v>
      </c>
      <c r="C1160" s="32">
        <v>3</v>
      </c>
      <c r="D1160" s="40">
        <v>4.1240790000000001</v>
      </c>
      <c r="E1160" s="33">
        <v>8.2950999999999997E-3</v>
      </c>
      <c r="F1160" s="33">
        <v>0.1116</v>
      </c>
      <c r="G1160" s="34">
        <v>0.37815264564221468</v>
      </c>
      <c r="H1160" s="45">
        <v>61.506672613952816</v>
      </c>
      <c r="I1160" s="36">
        <v>99.214280000000002</v>
      </c>
      <c r="J1160" s="42">
        <v>29.248809999999999</v>
      </c>
      <c r="K1160" s="42">
        <v>0.37857059999999998</v>
      </c>
      <c r="L1160" s="12">
        <v>1.6218999999999999E-3</v>
      </c>
      <c r="T1160" s="12" t="s">
        <v>1072</v>
      </c>
      <c r="U1160" s="12" t="s">
        <v>1014</v>
      </c>
      <c r="V1160" s="12">
        <v>37</v>
      </c>
      <c r="W1160" s="43">
        <v>42563</v>
      </c>
      <c r="X1160" s="12">
        <v>22.58333</v>
      </c>
      <c r="Y1160" s="44">
        <v>3551208000</v>
      </c>
      <c r="AA1160" s="12" t="s">
        <v>1452</v>
      </c>
      <c r="AB1160" s="12">
        <v>11</v>
      </c>
      <c r="AC1160" s="12" t="s">
        <v>1540</v>
      </c>
      <c r="AE1160" s="12" t="s">
        <v>1454</v>
      </c>
      <c r="AF1160" s="12">
        <v>7.875</v>
      </c>
      <c r="AG1160" s="12" t="s">
        <v>1548</v>
      </c>
      <c r="AH1160" s="12" t="s">
        <v>1546</v>
      </c>
      <c r="AI1160" s="12" t="s">
        <v>1547</v>
      </c>
      <c r="AJ1160" s="12">
        <v>1</v>
      </c>
      <c r="AK1160" s="12" t="s">
        <v>1458</v>
      </c>
      <c r="AL1160" s="12">
        <v>1</v>
      </c>
      <c r="AM1160" s="12" t="s">
        <v>1459</v>
      </c>
      <c r="AN1160" s="12">
        <v>3</v>
      </c>
      <c r="AO1160" s="12">
        <v>3</v>
      </c>
      <c r="AP1160" s="12">
        <v>0</v>
      </c>
      <c r="AQ1160" s="12">
        <v>3</v>
      </c>
      <c r="AR1160" s="12">
        <v>0</v>
      </c>
      <c r="AS1160" s="12">
        <v>30</v>
      </c>
      <c r="AT1160" s="12">
        <v>30</v>
      </c>
      <c r="AU1160" s="12">
        <v>24</v>
      </c>
      <c r="AX1160" s="12">
        <v>0</v>
      </c>
      <c r="AY1160" s="12">
        <v>-7.4955000000000004E-3</v>
      </c>
      <c r="AZ1160" s="12">
        <v>7.9985000000000004E-3</v>
      </c>
      <c r="BA1160" s="12">
        <v>31.190809999999999</v>
      </c>
      <c r="BB1160" s="12">
        <v>0.25990200000000002</v>
      </c>
      <c r="BC1160" s="12">
        <v>7.5617000000000001</v>
      </c>
      <c r="BD1160" s="12">
        <v>1.02495E-2</v>
      </c>
      <c r="BE1160" s="12">
        <v>0.10485369999999999</v>
      </c>
      <c r="BF1160" s="12">
        <v>2.398E-3</v>
      </c>
      <c r="BG1160" s="12">
        <v>3.7429700000000003E-2</v>
      </c>
      <c r="BH1160" s="12">
        <v>5.1503E-3</v>
      </c>
      <c r="BI1160" s="12">
        <v>8.4429999999999998E-4</v>
      </c>
      <c r="BJ1160" s="12">
        <v>1.0326000000000001E-3</v>
      </c>
      <c r="BK1160" s="12">
        <v>1.5066999999999999E-3</v>
      </c>
      <c r="BL1160" s="12">
        <v>5.4530000000000004E-3</v>
      </c>
      <c r="BM1160" s="12">
        <v>37.183750000000003</v>
      </c>
      <c r="BN1160" s="12">
        <v>1.4118500000000001E-2</v>
      </c>
      <c r="BO1160" s="12">
        <v>7.5777200000000002</v>
      </c>
      <c r="BP1160" s="12">
        <v>1.00351E-2</v>
      </c>
      <c r="BQ1160" s="12">
        <v>0.1079456</v>
      </c>
      <c r="BR1160" s="12">
        <v>2.32E-3</v>
      </c>
      <c r="BS1160" s="12">
        <v>5.8702200000000003E-2</v>
      </c>
      <c r="BT1160" s="12">
        <v>5.0006E-3</v>
      </c>
      <c r="BU1160" s="12">
        <v>2.0804199999999998E-2</v>
      </c>
      <c r="BV1160" s="12">
        <v>2.6709999999999999E-4</v>
      </c>
      <c r="BW1160" s="12">
        <v>1</v>
      </c>
      <c r="BX1160" s="12">
        <v>0</v>
      </c>
      <c r="BY1160" s="12">
        <v>1</v>
      </c>
      <c r="BZ1160" s="12">
        <v>0</v>
      </c>
      <c r="CA1160" s="12">
        <v>1</v>
      </c>
      <c r="CB1160" s="12">
        <v>0</v>
      </c>
      <c r="CC1160" s="12">
        <v>1</v>
      </c>
      <c r="CD1160" s="12">
        <v>0</v>
      </c>
      <c r="CE1160" s="12">
        <v>1</v>
      </c>
      <c r="CF1160" s="12">
        <v>0</v>
      </c>
      <c r="CG1160" s="12">
        <v>1</v>
      </c>
      <c r="CH1160" s="12">
        <v>0</v>
      </c>
      <c r="CI1160" s="12">
        <v>1</v>
      </c>
      <c r="CJ1160" s="12">
        <v>0</v>
      </c>
      <c r="CK1160" s="12">
        <v>1</v>
      </c>
      <c r="CL1160" s="12">
        <v>0</v>
      </c>
      <c r="CM1160" s="12">
        <v>1</v>
      </c>
      <c r="CN1160" s="12">
        <v>0</v>
      </c>
      <c r="CO1160" s="12">
        <v>1</v>
      </c>
      <c r="CP1160" s="12">
        <v>0</v>
      </c>
      <c r="CQ1160" s="12">
        <v>1</v>
      </c>
      <c r="CR1160" s="12">
        <v>0</v>
      </c>
      <c r="CS1160" s="12">
        <v>1.0231209999999999</v>
      </c>
      <c r="CT1160" s="12">
        <v>1.6218999999999999E-3</v>
      </c>
      <c r="CU1160" s="12">
        <v>9.0022000000000001E-3</v>
      </c>
      <c r="CV1160" s="12">
        <v>5.8516000000000002E-3</v>
      </c>
      <c r="CW1160" s="12">
        <v>5.9929449999999997</v>
      </c>
      <c r="CX1160" s="12">
        <v>0.25951819999999998</v>
      </c>
      <c r="CY1160" s="12">
        <v>1.60205E-2</v>
      </c>
      <c r="CZ1160" s="12">
        <v>2.0853999999999998E-3</v>
      </c>
      <c r="DA1160" s="12">
        <v>3.0918999999999999E-3</v>
      </c>
      <c r="DB1160" s="12">
        <v>6.066E-4</v>
      </c>
      <c r="DC1160" s="12">
        <v>2.12725E-2</v>
      </c>
      <c r="DD1160" s="12">
        <v>1.2328E-3</v>
      </c>
      <c r="DE1160" s="12">
        <v>1.9979E-2</v>
      </c>
      <c r="DF1160" s="12">
        <v>9.951999999999999E-4</v>
      </c>
      <c r="DG1160" s="12">
        <v>1.116E-4</v>
      </c>
      <c r="DH1160" s="12">
        <v>1.3650000000000001E-4</v>
      </c>
      <c r="DI1160" s="12">
        <v>1.9014519999999999</v>
      </c>
      <c r="DJ1160" s="12">
        <v>8.2950999999999997E-3</v>
      </c>
      <c r="DK1160" s="12">
        <v>1.1414999999999999E-3</v>
      </c>
      <c r="DL1160" s="12">
        <v>1.6258399999999999E-2</v>
      </c>
      <c r="DM1160" s="12">
        <v>2.2372E-3</v>
      </c>
      <c r="DN1160" s="12">
        <v>2.7980000000000002E-4</v>
      </c>
      <c r="DO1160" s="44">
        <v>2.2542530000000001E-8</v>
      </c>
      <c r="DP1160" s="12">
        <v>1.38639E-2</v>
      </c>
      <c r="DQ1160" s="12">
        <v>3.1760000000000002E-4</v>
      </c>
      <c r="DR1160" s="12">
        <v>4.1240790000000001</v>
      </c>
      <c r="DS1160" s="12">
        <v>3.4816199999999999E-2</v>
      </c>
      <c r="DT1160" s="12">
        <v>4.0842260000000001</v>
      </c>
      <c r="DU1160" s="12">
        <v>5.3286100000000003E-2</v>
      </c>
      <c r="DV1160" s="12">
        <v>99.214280000000002</v>
      </c>
      <c r="DW1160" s="12">
        <v>1.5308040000000001</v>
      </c>
      <c r="DX1160" s="12">
        <v>29.248809999999999</v>
      </c>
      <c r="DY1160" s="12">
        <v>0.37857059999999998</v>
      </c>
      <c r="DZ1160" s="12">
        <v>0.37860300000000002</v>
      </c>
      <c r="EA1160" s="12">
        <v>0.27319549999999998</v>
      </c>
      <c r="EB1160" s="12">
        <v>0</v>
      </c>
      <c r="EC1160" s="44">
        <v>3.781549E-16</v>
      </c>
      <c r="ED1160" s="44">
        <v>1.5595400000000001E-15</v>
      </c>
      <c r="EE1160" s="12" t="s">
        <v>1460</v>
      </c>
      <c r="EF1160" s="12">
        <v>3.9436999999999996E-3</v>
      </c>
      <c r="EG1160" s="44">
        <v>6.7319999999999997E-7</v>
      </c>
      <c r="EH1160" s="12">
        <v>1.6761219999999999</v>
      </c>
      <c r="EI1160" s="12">
        <v>1.0001850000000001</v>
      </c>
      <c r="EJ1160" s="12">
        <v>6.9459999999999997E-4</v>
      </c>
      <c r="EK1160" s="12">
        <v>1.6500000000000001E-5</v>
      </c>
      <c r="EL1160" s="12">
        <v>8.7000000000000001E-5</v>
      </c>
      <c r="EM1160" s="44">
        <v>5.0000000000000004E-6</v>
      </c>
      <c r="EN1160" s="12">
        <v>2.6059999999999999E-4</v>
      </c>
      <c r="EO1160" s="44">
        <v>4.9999999999999998E-7</v>
      </c>
      <c r="EP1160" s="12">
        <v>1.261E-2</v>
      </c>
      <c r="EQ1160" s="12">
        <v>2.0000000000000002E-5</v>
      </c>
      <c r="ER1160" s="12">
        <v>7.5310000000000004E-3</v>
      </c>
      <c r="ES1160" s="12">
        <v>1.05E-4</v>
      </c>
      <c r="ET1160" s="12">
        <v>1.4999999999999999E-4</v>
      </c>
      <c r="EU1160" s="12">
        <v>1.0000000000000001E-5</v>
      </c>
      <c r="EV1160" s="12">
        <v>250</v>
      </c>
      <c r="EW1160" s="12">
        <v>0.01</v>
      </c>
      <c r="EX1160" s="12">
        <v>1.96</v>
      </c>
      <c r="EY1160" s="12">
        <v>0</v>
      </c>
      <c r="EZ1160" s="12">
        <v>-7.4955000000000004E-3</v>
      </c>
      <c r="FA1160" s="12">
        <v>7.9985000000000004E-3</v>
      </c>
      <c r="FB1160" s="12">
        <v>31.190809999999999</v>
      </c>
      <c r="FC1160" s="12">
        <v>0.25990200000000002</v>
      </c>
      <c r="FD1160" s="12">
        <v>7.5630980000000001</v>
      </c>
      <c r="FE1160" s="12">
        <v>1.0251400000000001E-2</v>
      </c>
      <c r="FF1160" s="12">
        <v>0.10485369999999999</v>
      </c>
      <c r="FG1160" s="12">
        <v>2.398E-3</v>
      </c>
      <c r="FH1160" s="12">
        <v>6.2736700000000006E-2</v>
      </c>
      <c r="FI1160" s="12">
        <v>8.6324999999999995E-3</v>
      </c>
      <c r="FJ1160" s="12">
        <v>8.4429999999999998E-4</v>
      </c>
      <c r="FK1160" s="12">
        <v>1.0326000000000001E-3</v>
      </c>
      <c r="FL1160" s="12">
        <v>2.6599999999999999E-5</v>
      </c>
      <c r="FM1160" s="12">
        <v>124.7812</v>
      </c>
      <c r="FN1160" s="12">
        <v>0.24292059999999999</v>
      </c>
      <c r="FO1160" s="12">
        <v>0.84576150000000005</v>
      </c>
      <c r="FP1160" s="12">
        <v>124.77849999999999</v>
      </c>
      <c r="FQ1160" s="12">
        <v>0.999977</v>
      </c>
      <c r="FR1160" s="12">
        <v>6.6036000000000003E-3</v>
      </c>
      <c r="FS1160" s="44">
        <v>5.4629999999999996E-10</v>
      </c>
      <c r="FT1160" s="44">
        <v>5.8099999999999998E-11</v>
      </c>
      <c r="FU1160" s="12">
        <v>0</v>
      </c>
      <c r="FV1160" s="44">
        <v>4.962E-10</v>
      </c>
      <c r="FW1160" s="12">
        <v>1.975E-2</v>
      </c>
      <c r="FX1160" s="44">
        <v>5.4629999999999996E-10</v>
      </c>
      <c r="FY1160" s="44">
        <v>7.0679999999999999E-6</v>
      </c>
      <c r="FZ1160" s="44">
        <v>5.5304999999999997E-10</v>
      </c>
      <c r="GA1160" s="44">
        <v>6.3080000000000001E-9</v>
      </c>
      <c r="GB1160" s="44">
        <v>5.5430000000000004E-10</v>
      </c>
      <c r="GC1160" s="12">
        <v>1.167E-2</v>
      </c>
      <c r="GD1160" s="12">
        <v>0</v>
      </c>
      <c r="GE1160" s="12">
        <v>295.5</v>
      </c>
      <c r="GF1160" s="12">
        <v>0.1</v>
      </c>
      <c r="GG1160" s="12">
        <v>1575</v>
      </c>
      <c r="GH1160" s="12">
        <v>2</v>
      </c>
      <c r="GI1160" s="12">
        <v>1.261E-2</v>
      </c>
      <c r="GJ1160" s="12">
        <v>1.2327E-3</v>
      </c>
    </row>
    <row r="1161" spans="1:192" s="12" customFormat="1" ht="12">
      <c r="A1161" s="31"/>
      <c r="B1161" s="32" t="s">
        <v>1655</v>
      </c>
      <c r="C1161" s="32">
        <v>3</v>
      </c>
      <c r="D1161" s="40">
        <v>4.2364389999999998</v>
      </c>
      <c r="E1161" s="33">
        <v>6.9993E-3</v>
      </c>
      <c r="F1161" s="33">
        <v>0.18239999999999998</v>
      </c>
      <c r="G1161" s="34">
        <v>0.37617490303319878</v>
      </c>
      <c r="H1161" s="45">
        <v>72.893575071792895</v>
      </c>
      <c r="I1161" s="36">
        <v>98.737920000000003</v>
      </c>
      <c r="J1161" s="42">
        <v>29.897539999999999</v>
      </c>
      <c r="K1161" s="42">
        <v>0.382297</v>
      </c>
      <c r="L1161" s="12">
        <v>1.6218999999999999E-3</v>
      </c>
      <c r="T1161" s="12" t="s">
        <v>1075</v>
      </c>
      <c r="U1161" s="12" t="s">
        <v>1014</v>
      </c>
      <c r="V1161" s="12">
        <v>37</v>
      </c>
      <c r="W1161" s="43">
        <v>42564</v>
      </c>
      <c r="X1161" s="12">
        <v>6.2166670000000002</v>
      </c>
      <c r="Y1161" s="44">
        <v>3551235000</v>
      </c>
      <c r="AA1161" s="12" t="s">
        <v>1452</v>
      </c>
      <c r="AB1161" s="12">
        <v>11</v>
      </c>
      <c r="AC1161" s="12" t="s">
        <v>1540</v>
      </c>
      <c r="AE1161" s="12" t="s">
        <v>1454</v>
      </c>
      <c r="AF1161" s="12">
        <v>7.875</v>
      </c>
      <c r="AG1161" s="12" t="s">
        <v>1549</v>
      </c>
      <c r="AH1161" s="12" t="s">
        <v>1546</v>
      </c>
      <c r="AI1161" s="12" t="s">
        <v>1457</v>
      </c>
      <c r="AJ1161" s="12">
        <v>1</v>
      </c>
      <c r="AK1161" s="12" t="s">
        <v>1458</v>
      </c>
      <c r="AL1161" s="12">
        <v>1</v>
      </c>
      <c r="AM1161" s="12" t="s">
        <v>1459</v>
      </c>
      <c r="AN1161" s="12">
        <v>3</v>
      </c>
      <c r="AO1161" s="12">
        <v>3</v>
      </c>
      <c r="AP1161" s="12">
        <v>0</v>
      </c>
      <c r="AQ1161" s="12">
        <v>3</v>
      </c>
      <c r="AR1161" s="12">
        <v>0</v>
      </c>
      <c r="AS1161" s="12">
        <v>30</v>
      </c>
      <c r="AT1161" s="12">
        <v>30</v>
      </c>
      <c r="AU1161" s="12">
        <v>54</v>
      </c>
      <c r="AX1161" s="12">
        <v>0</v>
      </c>
      <c r="AY1161" s="12">
        <v>1.1846000000000001E-2</v>
      </c>
      <c r="AZ1161" s="12">
        <v>7.7330999999999997E-3</v>
      </c>
      <c r="BA1161" s="12">
        <v>31.873000000000001</v>
      </c>
      <c r="BB1161" s="12">
        <v>0.26220599999999999</v>
      </c>
      <c r="BC1161" s="12">
        <v>7.5221280000000004</v>
      </c>
      <c r="BD1161" s="12">
        <v>1.05985E-2</v>
      </c>
      <c r="BE1161" s="12">
        <v>0.1025001</v>
      </c>
      <c r="BF1161" s="12">
        <v>2.3151000000000001E-3</v>
      </c>
      <c r="BG1161" s="12">
        <v>3.12208E-2</v>
      </c>
      <c r="BH1161" s="12">
        <v>5.0892999999999997E-3</v>
      </c>
      <c r="BI1161" s="12">
        <v>1.3726000000000001E-3</v>
      </c>
      <c r="BJ1161" s="12">
        <v>1.0336E-3</v>
      </c>
      <c r="BK1161" s="12">
        <v>-4.8658E-3</v>
      </c>
      <c r="BL1161" s="12">
        <v>5.5799999999999999E-3</v>
      </c>
      <c r="BM1161" s="12">
        <v>36.052219999999998</v>
      </c>
      <c r="BN1161" s="12">
        <v>1.19577E-2</v>
      </c>
      <c r="BO1161" s="12">
        <v>7.5381479999999996</v>
      </c>
      <c r="BP1161" s="12">
        <v>1.0391299999999999E-2</v>
      </c>
      <c r="BQ1161" s="12">
        <v>0.10559200000000001</v>
      </c>
      <c r="BR1161" s="12">
        <v>2.2342E-3</v>
      </c>
      <c r="BS1161" s="12">
        <v>5.24933E-2</v>
      </c>
      <c r="BT1161" s="12">
        <v>4.9376999999999997E-3</v>
      </c>
      <c r="BU1161" s="12">
        <v>1.5598799999999999E-2</v>
      </c>
      <c r="BV1161" s="12">
        <v>2.3719999999999999E-4</v>
      </c>
      <c r="BW1161" s="12">
        <v>1</v>
      </c>
      <c r="BX1161" s="12">
        <v>0</v>
      </c>
      <c r="BY1161" s="12">
        <v>1</v>
      </c>
      <c r="BZ1161" s="12">
        <v>0</v>
      </c>
      <c r="CA1161" s="12">
        <v>1</v>
      </c>
      <c r="CB1161" s="12">
        <v>0</v>
      </c>
      <c r="CC1161" s="12">
        <v>1</v>
      </c>
      <c r="CD1161" s="12">
        <v>0</v>
      </c>
      <c r="CE1161" s="12">
        <v>1</v>
      </c>
      <c r="CF1161" s="12">
        <v>0</v>
      </c>
      <c r="CG1161" s="12">
        <v>1</v>
      </c>
      <c r="CH1161" s="12">
        <v>0</v>
      </c>
      <c r="CI1161" s="12">
        <v>1</v>
      </c>
      <c r="CJ1161" s="12">
        <v>0</v>
      </c>
      <c r="CK1161" s="12">
        <v>1</v>
      </c>
      <c r="CL1161" s="12">
        <v>0</v>
      </c>
      <c r="CM1161" s="12">
        <v>1</v>
      </c>
      <c r="CN1161" s="12">
        <v>0</v>
      </c>
      <c r="CO1161" s="12">
        <v>1</v>
      </c>
      <c r="CP1161" s="12">
        <v>0</v>
      </c>
      <c r="CQ1161" s="12">
        <v>1</v>
      </c>
      <c r="CR1161" s="12">
        <v>0</v>
      </c>
      <c r="CS1161" s="12">
        <v>1.0231209999999999</v>
      </c>
      <c r="CT1161" s="12">
        <v>1.6218999999999999E-3</v>
      </c>
      <c r="CU1161" s="12">
        <v>-1.6711799999999999E-2</v>
      </c>
      <c r="CV1161" s="12">
        <v>5.3539E-3</v>
      </c>
      <c r="CW1161" s="12">
        <v>4.179227</v>
      </c>
      <c r="CX1161" s="12">
        <v>0.26193319999999998</v>
      </c>
      <c r="CY1161" s="12">
        <v>1.60205E-2</v>
      </c>
      <c r="CZ1161" s="12">
        <v>2.0853999999999998E-3</v>
      </c>
      <c r="DA1161" s="12">
        <v>3.0918999999999999E-3</v>
      </c>
      <c r="DB1161" s="12">
        <v>6.066E-4</v>
      </c>
      <c r="DC1161" s="12">
        <v>2.12725E-2</v>
      </c>
      <c r="DD1161" s="12">
        <v>1.2328E-3</v>
      </c>
      <c r="DE1161" s="12">
        <v>1.4257199999999999E-2</v>
      </c>
      <c r="DF1161" s="12">
        <v>1.0043999999999999E-3</v>
      </c>
      <c r="DG1161" s="12">
        <v>1.8239999999999999E-4</v>
      </c>
      <c r="DH1161" s="12">
        <v>1.3740000000000001E-4</v>
      </c>
      <c r="DI1161" s="12">
        <v>0.97834600000000005</v>
      </c>
      <c r="DJ1161" s="12">
        <v>6.9993E-3</v>
      </c>
      <c r="DK1161" s="12">
        <v>1.1410000000000001E-3</v>
      </c>
      <c r="DL1161" s="12">
        <v>1.3718599999999999E-2</v>
      </c>
      <c r="DM1161" s="12">
        <v>2.2363000000000001E-3</v>
      </c>
      <c r="DN1161" s="12">
        <v>2.2230000000000001E-4</v>
      </c>
      <c r="DO1161" s="44">
        <v>2.253335E-8</v>
      </c>
      <c r="DP1161" s="12">
        <v>1.36239E-2</v>
      </c>
      <c r="DQ1161" s="12">
        <v>3.0830000000000001E-4</v>
      </c>
      <c r="DR1161" s="12">
        <v>4.2364389999999998</v>
      </c>
      <c r="DS1161" s="12">
        <v>3.5358899999999999E-2</v>
      </c>
      <c r="DT1161" s="12">
        <v>4.1755550000000001</v>
      </c>
      <c r="DU1161" s="12">
        <v>5.3829599999999998E-2</v>
      </c>
      <c r="DV1161" s="12">
        <v>98.737920000000003</v>
      </c>
      <c r="DW1161" s="12">
        <v>1.504319</v>
      </c>
      <c r="DX1161" s="12">
        <v>29.897539999999999</v>
      </c>
      <c r="DY1161" s="12">
        <v>0.382297</v>
      </c>
      <c r="DZ1161" s="12">
        <v>0.38233050000000002</v>
      </c>
      <c r="EA1161" s="12">
        <v>0.20131180000000001</v>
      </c>
      <c r="EB1161" s="12">
        <v>0</v>
      </c>
      <c r="EC1161" s="44">
        <v>3.7617680000000002E-16</v>
      </c>
      <c r="ED1161" s="44">
        <v>1.59365E-15</v>
      </c>
      <c r="EE1161" s="12" t="s">
        <v>1460</v>
      </c>
      <c r="EF1161" s="12">
        <v>3.9436999999999996E-3</v>
      </c>
      <c r="EG1161" s="44">
        <v>6.7319999999999997E-7</v>
      </c>
      <c r="EH1161" s="12">
        <v>1.686677</v>
      </c>
      <c r="EI1161" s="12">
        <v>1.0001869999999999</v>
      </c>
      <c r="EJ1161" s="12">
        <v>6.9459999999999997E-4</v>
      </c>
      <c r="EK1161" s="12">
        <v>1.6500000000000001E-5</v>
      </c>
      <c r="EL1161" s="12">
        <v>8.7000000000000001E-5</v>
      </c>
      <c r="EM1161" s="44">
        <v>5.0000000000000004E-6</v>
      </c>
      <c r="EN1161" s="12">
        <v>2.6059999999999999E-4</v>
      </c>
      <c r="EO1161" s="44">
        <v>4.9999999999999998E-7</v>
      </c>
      <c r="EP1161" s="12">
        <v>1.261E-2</v>
      </c>
      <c r="EQ1161" s="12">
        <v>2.0000000000000002E-5</v>
      </c>
      <c r="ER1161" s="12">
        <v>7.5310000000000004E-3</v>
      </c>
      <c r="ES1161" s="12">
        <v>1.05E-4</v>
      </c>
      <c r="ET1161" s="12">
        <v>1.4999999999999999E-4</v>
      </c>
      <c r="EU1161" s="12">
        <v>1.0000000000000001E-5</v>
      </c>
      <c r="EV1161" s="12">
        <v>250</v>
      </c>
      <c r="EW1161" s="12">
        <v>0.01</v>
      </c>
      <c r="EX1161" s="12">
        <v>1.96</v>
      </c>
      <c r="EY1161" s="12">
        <v>0</v>
      </c>
      <c r="EZ1161" s="12">
        <v>1.1846000000000001E-2</v>
      </c>
      <c r="FA1161" s="12">
        <v>7.7330999999999997E-3</v>
      </c>
      <c r="FB1161" s="12">
        <v>31.873000000000001</v>
      </c>
      <c r="FC1161" s="12">
        <v>0.26220599999999999</v>
      </c>
      <c r="FD1161" s="12">
        <v>7.5235349999999999</v>
      </c>
      <c r="FE1161" s="12">
        <v>1.0600500000000001E-2</v>
      </c>
      <c r="FF1161" s="12">
        <v>0.1025001</v>
      </c>
      <c r="FG1161" s="12">
        <v>2.3151000000000001E-3</v>
      </c>
      <c r="FH1161" s="12">
        <v>5.2659499999999998E-2</v>
      </c>
      <c r="FI1161" s="12">
        <v>8.5839000000000002E-3</v>
      </c>
      <c r="FJ1161" s="12">
        <v>1.3726000000000001E-3</v>
      </c>
      <c r="FK1161" s="12">
        <v>1.0336E-3</v>
      </c>
      <c r="FL1161" s="12">
        <v>4.2700000000000001E-5</v>
      </c>
      <c r="FM1161" s="12">
        <v>76.087400000000002</v>
      </c>
      <c r="FN1161" s="12">
        <v>0.2364665</v>
      </c>
      <c r="FO1161" s="12">
        <v>0.83612399999999998</v>
      </c>
      <c r="FP1161" s="12">
        <v>76.083070000000006</v>
      </c>
      <c r="FQ1161" s="12">
        <v>0.99993960000000004</v>
      </c>
      <c r="FR1161" s="12">
        <v>1.06765E-2</v>
      </c>
      <c r="FS1161" s="44">
        <v>5.4629999999999996E-10</v>
      </c>
      <c r="FT1161" s="44">
        <v>5.8099999999999998E-11</v>
      </c>
      <c r="FU1161" s="12">
        <v>0</v>
      </c>
      <c r="FV1161" s="44">
        <v>4.962E-10</v>
      </c>
      <c r="FW1161" s="12">
        <v>1.975E-2</v>
      </c>
      <c r="FX1161" s="44">
        <v>5.4629999999999996E-10</v>
      </c>
      <c r="FY1161" s="44">
        <v>7.0679999999999999E-6</v>
      </c>
      <c r="FZ1161" s="44">
        <v>5.5304999999999997E-10</v>
      </c>
      <c r="GA1161" s="44">
        <v>6.3080000000000001E-9</v>
      </c>
      <c r="GB1161" s="44">
        <v>5.5430000000000004E-10</v>
      </c>
      <c r="GC1161" s="12">
        <v>1.167E-2</v>
      </c>
      <c r="GD1161" s="12">
        <v>0</v>
      </c>
      <c r="GE1161" s="12">
        <v>295.5</v>
      </c>
      <c r="GF1161" s="12">
        <v>0.1</v>
      </c>
      <c r="GG1161" s="12">
        <v>1575</v>
      </c>
      <c r="GH1161" s="12">
        <v>2</v>
      </c>
      <c r="GI1161" s="12">
        <v>1.261E-2</v>
      </c>
      <c r="GJ1161" s="12">
        <v>9.794999999999999E-4</v>
      </c>
    </row>
    <row r="1162" spans="1:192" s="12" customFormat="1" ht="12">
      <c r="A1162" s="31"/>
      <c r="B1162" s="32" t="s">
        <v>1581</v>
      </c>
      <c r="C1162" s="32">
        <v>3</v>
      </c>
      <c r="D1162" s="40">
        <v>4.552136</v>
      </c>
      <c r="E1162" s="33">
        <v>5.4787999999999998E-3</v>
      </c>
      <c r="F1162" s="33">
        <v>0.52429999999999999</v>
      </c>
      <c r="G1162" s="34">
        <v>0.2484070999687821</v>
      </c>
      <c r="H1162" s="45">
        <v>93.123311674089223</v>
      </c>
      <c r="I1162" s="36">
        <v>96.60033</v>
      </c>
      <c r="J1162" s="42">
        <v>31.420729999999999</v>
      </c>
      <c r="K1162" s="42">
        <v>0.58425720000000003</v>
      </c>
      <c r="L1162" s="12">
        <v>1.6218999999999999E-3</v>
      </c>
      <c r="T1162" s="12" t="s">
        <v>1080</v>
      </c>
      <c r="U1162" s="12" t="s">
        <v>1014</v>
      </c>
      <c r="V1162" s="12">
        <v>37</v>
      </c>
      <c r="W1162" s="43">
        <v>42564</v>
      </c>
      <c r="X1162" s="12">
        <v>2.15</v>
      </c>
      <c r="Y1162" s="44">
        <v>3551221000</v>
      </c>
      <c r="AA1162" s="12" t="s">
        <v>1452</v>
      </c>
      <c r="AB1162" s="12">
        <v>11</v>
      </c>
      <c r="AC1162" s="12" t="s">
        <v>1540</v>
      </c>
      <c r="AE1162" s="12" t="s">
        <v>1454</v>
      </c>
      <c r="AF1162" s="12">
        <v>7.875</v>
      </c>
      <c r="AG1162" s="12" t="s">
        <v>1550</v>
      </c>
      <c r="AH1162" s="12" t="s">
        <v>1546</v>
      </c>
      <c r="AI1162" s="12" t="s">
        <v>1547</v>
      </c>
      <c r="AJ1162" s="12">
        <v>1</v>
      </c>
      <c r="AK1162" s="12" t="s">
        <v>1458</v>
      </c>
      <c r="AL1162" s="12">
        <v>1</v>
      </c>
      <c r="AM1162" s="12" t="s">
        <v>1459</v>
      </c>
      <c r="AN1162" s="12">
        <v>3</v>
      </c>
      <c r="AO1162" s="12">
        <v>3</v>
      </c>
      <c r="AP1162" s="12">
        <v>0</v>
      </c>
      <c r="AQ1162" s="12">
        <v>3</v>
      </c>
      <c r="AR1162" s="12">
        <v>0</v>
      </c>
      <c r="AS1162" s="12">
        <v>30</v>
      </c>
      <c r="AT1162" s="12">
        <v>30</v>
      </c>
      <c r="AU1162" s="12">
        <v>35</v>
      </c>
      <c r="AX1162" s="12">
        <v>0</v>
      </c>
      <c r="AY1162" s="12">
        <v>9.5653999999999999E-3</v>
      </c>
      <c r="AZ1162" s="12">
        <v>7.6321000000000002E-3</v>
      </c>
      <c r="BA1162" s="12">
        <v>22.615739999999999</v>
      </c>
      <c r="BB1162" s="12">
        <v>0.26398709999999997</v>
      </c>
      <c r="BC1162" s="12">
        <v>4.9672369999999999</v>
      </c>
      <c r="BD1162" s="12">
        <v>9.3135000000000006E-3</v>
      </c>
      <c r="BE1162" s="12">
        <v>6.8312999999999999E-2</v>
      </c>
      <c r="BF1162" s="12">
        <v>2.1906E-3</v>
      </c>
      <c r="BG1162" s="12">
        <v>1.6191899999999999E-2</v>
      </c>
      <c r="BH1162" s="12">
        <v>5.2360000000000002E-3</v>
      </c>
      <c r="BI1162" s="12">
        <v>2.6047000000000002E-3</v>
      </c>
      <c r="BJ1162" s="12">
        <v>1.0483000000000001E-3</v>
      </c>
      <c r="BK1162" s="12">
        <v>1.6122E-3</v>
      </c>
      <c r="BL1162" s="12">
        <v>5.3616999999999996E-3</v>
      </c>
      <c r="BM1162" s="12">
        <v>27.571660000000001</v>
      </c>
      <c r="BN1162" s="12">
        <v>1.53283E-2</v>
      </c>
      <c r="BO1162" s="12">
        <v>4.983257</v>
      </c>
      <c r="BP1162" s="12">
        <v>9.077E-3</v>
      </c>
      <c r="BQ1162" s="12">
        <v>7.1404999999999996E-2</v>
      </c>
      <c r="BR1162" s="12">
        <v>2.1048999999999998E-3</v>
      </c>
      <c r="BS1162" s="12">
        <v>3.7464400000000002E-2</v>
      </c>
      <c r="BT1162" s="12">
        <v>5.0888000000000001E-3</v>
      </c>
      <c r="BU1162" s="12">
        <v>1.9235499999999999E-2</v>
      </c>
      <c r="BV1162" s="12">
        <v>2.7050000000000002E-4</v>
      </c>
      <c r="BW1162" s="12">
        <v>1</v>
      </c>
      <c r="BX1162" s="12">
        <v>0</v>
      </c>
      <c r="BY1162" s="12">
        <v>1</v>
      </c>
      <c r="BZ1162" s="12">
        <v>0</v>
      </c>
      <c r="CA1162" s="12">
        <v>1</v>
      </c>
      <c r="CB1162" s="12">
        <v>0</v>
      </c>
      <c r="CC1162" s="12">
        <v>1</v>
      </c>
      <c r="CD1162" s="12">
        <v>0</v>
      </c>
      <c r="CE1162" s="12">
        <v>1</v>
      </c>
      <c r="CF1162" s="12">
        <v>0</v>
      </c>
      <c r="CG1162" s="12">
        <v>1</v>
      </c>
      <c r="CH1162" s="12">
        <v>0</v>
      </c>
      <c r="CI1162" s="12">
        <v>1</v>
      </c>
      <c r="CJ1162" s="12">
        <v>0</v>
      </c>
      <c r="CK1162" s="12">
        <v>1</v>
      </c>
      <c r="CL1162" s="12">
        <v>0</v>
      </c>
      <c r="CM1162" s="12">
        <v>1</v>
      </c>
      <c r="CN1162" s="12">
        <v>0</v>
      </c>
      <c r="CO1162" s="12">
        <v>1</v>
      </c>
      <c r="CP1162" s="12">
        <v>0</v>
      </c>
      <c r="CQ1162" s="12">
        <v>1</v>
      </c>
      <c r="CR1162" s="12">
        <v>0</v>
      </c>
      <c r="CS1162" s="12">
        <v>1.0231209999999999</v>
      </c>
      <c r="CT1162" s="12">
        <v>1.6218999999999999E-3</v>
      </c>
      <c r="CU1162" s="12">
        <v>-7.9532000000000005E-3</v>
      </c>
      <c r="CV1162" s="12">
        <v>5.4314999999999997E-3</v>
      </c>
      <c r="CW1162" s="12">
        <v>4.9559160000000002</v>
      </c>
      <c r="CX1162" s="12">
        <v>0.26354169999999999</v>
      </c>
      <c r="CY1162" s="12">
        <v>1.60205E-2</v>
      </c>
      <c r="CZ1162" s="12">
        <v>2.0853999999999998E-3</v>
      </c>
      <c r="DA1162" s="12">
        <v>3.0918999999999999E-3</v>
      </c>
      <c r="DB1162" s="12">
        <v>6.066E-4</v>
      </c>
      <c r="DC1162" s="12">
        <v>2.12725E-2</v>
      </c>
      <c r="DD1162" s="12">
        <v>1.2328E-3</v>
      </c>
      <c r="DE1162" s="12">
        <v>1.6689699999999998E-2</v>
      </c>
      <c r="DF1162" s="12">
        <v>1.0106E-3</v>
      </c>
      <c r="DG1162" s="12">
        <v>5.243E-4</v>
      </c>
      <c r="DH1162" s="12">
        <v>2.1100000000000001E-4</v>
      </c>
      <c r="DI1162" s="12">
        <v>0.264872</v>
      </c>
      <c r="DJ1162" s="12">
        <v>5.4787999999999998E-3</v>
      </c>
      <c r="DK1162" s="12">
        <v>1.7717E-3</v>
      </c>
      <c r="DL1162" s="12">
        <v>1.07384E-2</v>
      </c>
      <c r="DM1162" s="12">
        <v>3.4724999999999999E-3</v>
      </c>
      <c r="DN1162" s="12">
        <v>2.365E-4</v>
      </c>
      <c r="DO1162" s="44">
        <v>3.4989330000000002E-8</v>
      </c>
      <c r="DP1162" s="12">
        <v>1.3750200000000001E-2</v>
      </c>
      <c r="DQ1162" s="12">
        <v>4.417E-4</v>
      </c>
      <c r="DR1162" s="12">
        <v>4.552136</v>
      </c>
      <c r="DS1162" s="12">
        <v>5.3816900000000001E-2</v>
      </c>
      <c r="DT1162" s="12">
        <v>4.3901199999999996</v>
      </c>
      <c r="DU1162" s="12">
        <v>8.23353E-2</v>
      </c>
      <c r="DV1162" s="12">
        <v>96.60033</v>
      </c>
      <c r="DW1162" s="12">
        <v>2.1272150000000001</v>
      </c>
      <c r="DX1162" s="12">
        <v>31.420729999999999</v>
      </c>
      <c r="DY1162" s="12">
        <v>0.58425720000000003</v>
      </c>
      <c r="DZ1162" s="12">
        <v>0.58428139999999995</v>
      </c>
      <c r="EA1162" s="12">
        <v>0</v>
      </c>
      <c r="EB1162" s="12">
        <v>0</v>
      </c>
      <c r="EC1162" s="44">
        <v>2.4840799999999999E-16</v>
      </c>
      <c r="ED1162" s="44">
        <v>1.1307869999999999E-15</v>
      </c>
      <c r="EE1162" s="12" t="s">
        <v>1460</v>
      </c>
      <c r="EF1162" s="12">
        <v>3.9436999999999996E-3</v>
      </c>
      <c r="EG1162" s="44">
        <v>6.7319999999999997E-7</v>
      </c>
      <c r="EH1162" s="12">
        <v>1.681047</v>
      </c>
      <c r="EI1162" s="12">
        <v>1.000186</v>
      </c>
      <c r="EJ1162" s="12">
        <v>6.9459999999999997E-4</v>
      </c>
      <c r="EK1162" s="12">
        <v>1.6500000000000001E-5</v>
      </c>
      <c r="EL1162" s="12">
        <v>8.7000000000000001E-5</v>
      </c>
      <c r="EM1162" s="44">
        <v>5.0000000000000004E-6</v>
      </c>
      <c r="EN1162" s="12">
        <v>2.6059999999999999E-4</v>
      </c>
      <c r="EO1162" s="44">
        <v>4.9999999999999998E-7</v>
      </c>
      <c r="EP1162" s="12">
        <v>1.261E-2</v>
      </c>
      <c r="EQ1162" s="12">
        <v>2.0000000000000002E-5</v>
      </c>
      <c r="ER1162" s="12">
        <v>7.5310000000000004E-3</v>
      </c>
      <c r="ES1162" s="12">
        <v>1.05E-4</v>
      </c>
      <c r="ET1162" s="12">
        <v>1.4999999999999999E-4</v>
      </c>
      <c r="EU1162" s="12">
        <v>1.0000000000000001E-5</v>
      </c>
      <c r="EV1162" s="12">
        <v>250</v>
      </c>
      <c r="EW1162" s="12">
        <v>0.01</v>
      </c>
      <c r="EX1162" s="12">
        <v>1.96</v>
      </c>
      <c r="EY1162" s="12">
        <v>0</v>
      </c>
      <c r="EZ1162" s="12">
        <v>9.5653999999999999E-3</v>
      </c>
      <c r="FA1162" s="12">
        <v>7.6321000000000002E-3</v>
      </c>
      <c r="FB1162" s="12">
        <v>22.615739999999999</v>
      </c>
      <c r="FC1162" s="12">
        <v>0.26398709999999997</v>
      </c>
      <c r="FD1162" s="12">
        <v>4.9681600000000001</v>
      </c>
      <c r="FE1162" s="12">
        <v>9.3151999999999992E-3</v>
      </c>
      <c r="FF1162" s="12">
        <v>6.8312999999999999E-2</v>
      </c>
      <c r="FG1162" s="12">
        <v>2.1906E-3</v>
      </c>
      <c r="FH1162" s="12">
        <v>2.7219299999999998E-2</v>
      </c>
      <c r="FI1162" s="12">
        <v>8.8018999999999997E-3</v>
      </c>
      <c r="FJ1162" s="12">
        <v>2.6047000000000002E-3</v>
      </c>
      <c r="FK1162" s="12">
        <v>1.0483000000000001E-3</v>
      </c>
      <c r="FL1162" s="12">
        <v>1.15E-4</v>
      </c>
      <c r="FM1162" s="12">
        <v>40.37612</v>
      </c>
      <c r="FN1162" s="12">
        <v>0.22004029999999999</v>
      </c>
      <c r="FO1162" s="12">
        <v>1.184194</v>
      </c>
      <c r="FP1162" s="12">
        <v>40.35962</v>
      </c>
      <c r="FQ1162" s="12">
        <v>0.99956979999999995</v>
      </c>
      <c r="FR1162" s="12">
        <v>2.8592800000000002E-2</v>
      </c>
      <c r="FS1162" s="44">
        <v>5.4629999999999996E-10</v>
      </c>
      <c r="FT1162" s="44">
        <v>5.8099999999999998E-11</v>
      </c>
      <c r="FU1162" s="12">
        <v>0</v>
      </c>
      <c r="FV1162" s="44">
        <v>4.962E-10</v>
      </c>
      <c r="FW1162" s="12">
        <v>1.975E-2</v>
      </c>
      <c r="FX1162" s="44">
        <v>5.4629999999999996E-10</v>
      </c>
      <c r="FY1162" s="44">
        <v>7.0679999999999999E-6</v>
      </c>
      <c r="FZ1162" s="44">
        <v>5.5304999999999997E-10</v>
      </c>
      <c r="GA1162" s="44">
        <v>6.3080000000000001E-9</v>
      </c>
      <c r="GB1162" s="44">
        <v>5.5430000000000004E-10</v>
      </c>
      <c r="GC1162" s="12">
        <v>1.167E-2</v>
      </c>
      <c r="GD1162" s="12">
        <v>0</v>
      </c>
      <c r="GE1162" s="12">
        <v>295.5</v>
      </c>
      <c r="GF1162" s="12">
        <v>0.1</v>
      </c>
      <c r="GG1162" s="12">
        <v>1575</v>
      </c>
      <c r="GH1162" s="12">
        <v>2</v>
      </c>
      <c r="GI1162" s="12">
        <v>1.261E-2</v>
      </c>
      <c r="GJ1162" s="12">
        <v>1.0415999999999999E-3</v>
      </c>
    </row>
    <row r="1163" spans="1:192" s="12" customFormat="1" ht="12">
      <c r="A1163" s="31"/>
      <c r="B1163" s="32" t="s">
        <v>1663</v>
      </c>
      <c r="C1163" s="32">
        <v>3</v>
      </c>
      <c r="D1163" s="40">
        <v>4.8059399999999997</v>
      </c>
      <c r="E1163" s="33">
        <v>6.3981000000000003E-3</v>
      </c>
      <c r="F1163" s="40">
        <v>1.3722000000000001</v>
      </c>
      <c r="G1163" s="34">
        <v>6.3970878318254473E-2</v>
      </c>
      <c r="H1163" s="45">
        <v>79.743048717588024</v>
      </c>
      <c r="I1163" s="36">
        <v>91.559219999999996</v>
      </c>
      <c r="J1163" s="45">
        <v>31.444040000000001</v>
      </c>
      <c r="K1163" s="45">
        <v>2.4989699999999999</v>
      </c>
      <c r="L1163" s="12">
        <v>1.6218999999999999E-3</v>
      </c>
      <c r="T1163" s="12" t="s">
        <v>1081</v>
      </c>
      <c r="U1163" s="12" t="s">
        <v>1014</v>
      </c>
      <c r="V1163" s="12">
        <v>37</v>
      </c>
      <c r="W1163" s="43">
        <v>42564</v>
      </c>
      <c r="X1163" s="12">
        <v>14.466670000000001</v>
      </c>
      <c r="Y1163" s="44">
        <v>3551265000</v>
      </c>
      <c r="AA1163" s="12" t="s">
        <v>1452</v>
      </c>
      <c r="AB1163" s="12">
        <v>11</v>
      </c>
      <c r="AC1163" s="12" t="s">
        <v>1540</v>
      </c>
      <c r="AE1163" s="12" t="s">
        <v>1454</v>
      </c>
      <c r="AF1163" s="12">
        <v>7.875</v>
      </c>
      <c r="AG1163" s="12" t="s">
        <v>1551</v>
      </c>
      <c r="AH1163" s="12" t="s">
        <v>1546</v>
      </c>
      <c r="AI1163" s="12" t="s">
        <v>1457</v>
      </c>
      <c r="AJ1163" s="12">
        <v>1</v>
      </c>
      <c r="AK1163" s="12" t="s">
        <v>1458</v>
      </c>
      <c r="AL1163" s="12">
        <v>1</v>
      </c>
      <c r="AM1163" s="12" t="s">
        <v>1459</v>
      </c>
      <c r="AN1163" s="12">
        <v>3</v>
      </c>
      <c r="AO1163" s="12">
        <v>3</v>
      </c>
      <c r="AP1163" s="12">
        <v>0</v>
      </c>
      <c r="AQ1163" s="12">
        <v>3</v>
      </c>
      <c r="AR1163" s="12">
        <v>0</v>
      </c>
      <c r="AS1163" s="12">
        <v>30</v>
      </c>
      <c r="AT1163" s="12">
        <v>30</v>
      </c>
      <c r="AU1163" s="12">
        <v>91</v>
      </c>
      <c r="AX1163" s="12">
        <v>0</v>
      </c>
      <c r="AY1163" s="12">
        <v>-1.69763E-2</v>
      </c>
      <c r="AZ1163" s="12">
        <v>7.3790000000000001E-3</v>
      </c>
      <c r="BA1163" s="12">
        <v>6.1488290000000001</v>
      </c>
      <c r="BB1163" s="12">
        <v>0.29254950000000002</v>
      </c>
      <c r="BC1163" s="12">
        <v>1.27918</v>
      </c>
      <c r="BD1163" s="12">
        <v>9.3740999999999998E-3</v>
      </c>
      <c r="BE1163" s="12">
        <v>1.55283E-2</v>
      </c>
      <c r="BF1163" s="12">
        <v>2.3939E-3</v>
      </c>
      <c r="BG1163" s="12">
        <v>4.8203999999999999E-3</v>
      </c>
      <c r="BH1163" s="12">
        <v>5.0378000000000003E-3</v>
      </c>
      <c r="BI1163" s="12">
        <v>1.7557E-3</v>
      </c>
      <c r="BJ1163" s="12">
        <v>1.1512E-3</v>
      </c>
      <c r="BK1163" s="12">
        <v>-4.8075000000000001E-3</v>
      </c>
      <c r="BL1163" s="12">
        <v>5.5339999999999999E-3</v>
      </c>
      <c r="BM1163" s="12">
        <v>10.078150000000001</v>
      </c>
      <c r="BN1163" s="12">
        <v>8.3802000000000008E-3</v>
      </c>
      <c r="BO1163" s="12">
        <v>1.295201</v>
      </c>
      <c r="BP1163" s="12">
        <v>9.1392000000000001E-3</v>
      </c>
      <c r="BQ1163" s="12">
        <v>1.86202E-2</v>
      </c>
      <c r="BR1163" s="12">
        <v>2.3157999999999998E-3</v>
      </c>
      <c r="BS1163" s="12">
        <v>2.6092899999999999E-2</v>
      </c>
      <c r="BT1163" s="12">
        <v>4.8846000000000002E-3</v>
      </c>
      <c r="BU1163" s="12">
        <v>1.5345299999999999E-2</v>
      </c>
      <c r="BV1163" s="12">
        <v>2.5329999999999998E-4</v>
      </c>
      <c r="BW1163" s="12">
        <v>1</v>
      </c>
      <c r="BX1163" s="12">
        <v>0</v>
      </c>
      <c r="BY1163" s="12">
        <v>1</v>
      </c>
      <c r="BZ1163" s="12">
        <v>0</v>
      </c>
      <c r="CA1163" s="12">
        <v>1</v>
      </c>
      <c r="CB1163" s="12">
        <v>0</v>
      </c>
      <c r="CC1163" s="12">
        <v>1</v>
      </c>
      <c r="CD1163" s="12">
        <v>0</v>
      </c>
      <c r="CE1163" s="12">
        <v>1</v>
      </c>
      <c r="CF1163" s="12">
        <v>0</v>
      </c>
      <c r="CG1163" s="12">
        <v>1</v>
      </c>
      <c r="CH1163" s="12">
        <v>0</v>
      </c>
      <c r="CI1163" s="12">
        <v>1</v>
      </c>
      <c r="CJ1163" s="12">
        <v>0</v>
      </c>
      <c r="CK1163" s="12">
        <v>1</v>
      </c>
      <c r="CL1163" s="12">
        <v>0</v>
      </c>
      <c r="CM1163" s="12">
        <v>1</v>
      </c>
      <c r="CN1163" s="12">
        <v>0</v>
      </c>
      <c r="CO1163" s="12">
        <v>1</v>
      </c>
      <c r="CP1163" s="12">
        <v>0</v>
      </c>
      <c r="CQ1163" s="12">
        <v>1</v>
      </c>
      <c r="CR1163" s="12">
        <v>0</v>
      </c>
      <c r="CS1163" s="12">
        <v>1.0231209999999999</v>
      </c>
      <c r="CT1163" s="12">
        <v>1.6218999999999999E-3</v>
      </c>
      <c r="CU1163" s="12">
        <v>1.2168699999999999E-2</v>
      </c>
      <c r="CV1163" s="12">
        <v>4.8809999999999999E-3</v>
      </c>
      <c r="CW1163" s="12">
        <v>3.929319</v>
      </c>
      <c r="CX1163" s="12">
        <v>0.29242940000000001</v>
      </c>
      <c r="CY1163" s="12">
        <v>1.60205E-2</v>
      </c>
      <c r="CZ1163" s="12">
        <v>2.0853999999999998E-3</v>
      </c>
      <c r="DA1163" s="12">
        <v>3.0918999999999999E-3</v>
      </c>
      <c r="DB1163" s="12">
        <v>6.066E-4</v>
      </c>
      <c r="DC1163" s="12">
        <v>2.12725E-2</v>
      </c>
      <c r="DD1163" s="12">
        <v>1.2328E-3</v>
      </c>
      <c r="DE1163" s="12">
        <v>1.36293E-2</v>
      </c>
      <c r="DF1163" s="12">
        <v>1.1214E-3</v>
      </c>
      <c r="DG1163" s="12">
        <v>1.3722000000000001E-3</v>
      </c>
      <c r="DH1163" s="12">
        <v>8.9979999999999997E-4</v>
      </c>
      <c r="DI1163" s="12">
        <v>0.1186569</v>
      </c>
      <c r="DJ1163" s="12">
        <v>6.3981000000000003E-3</v>
      </c>
      <c r="DK1163" s="12">
        <v>6.6867999999999997E-3</v>
      </c>
      <c r="DL1163" s="12">
        <v>1.25402E-2</v>
      </c>
      <c r="DM1163" s="12">
        <v>1.3106100000000001E-2</v>
      </c>
      <c r="DN1163" s="12">
        <v>-1.6589999999999999E-4</v>
      </c>
      <c r="DO1163" s="44">
        <v>1.32057E-7</v>
      </c>
      <c r="DP1163" s="12">
        <v>1.2136900000000001E-2</v>
      </c>
      <c r="DQ1163" s="12">
        <v>1.8732E-3</v>
      </c>
      <c r="DR1163" s="12">
        <v>4.8059399999999997</v>
      </c>
      <c r="DS1163" s="12">
        <v>0.2313538</v>
      </c>
      <c r="DT1163" s="12">
        <v>4.3934049999999996</v>
      </c>
      <c r="DU1163" s="12">
        <v>0.35216700000000001</v>
      </c>
      <c r="DV1163" s="12">
        <v>91.559219999999996</v>
      </c>
      <c r="DW1163" s="12">
        <v>8.5116650000000007</v>
      </c>
      <c r="DX1163" s="12">
        <v>31.444040000000001</v>
      </c>
      <c r="DY1163" s="12">
        <v>2.4989699999999999</v>
      </c>
      <c r="DZ1163" s="12">
        <v>2.4989759999999999</v>
      </c>
      <c r="EA1163" s="12">
        <v>2.2521469999999999</v>
      </c>
      <c r="EB1163" s="12">
        <v>0</v>
      </c>
      <c r="EC1163" s="44">
        <v>6.3971139999999999E-17</v>
      </c>
      <c r="ED1163" s="44">
        <v>3.074415E-16</v>
      </c>
      <c r="EE1163" s="12" t="s">
        <v>1460</v>
      </c>
      <c r="EF1163" s="12">
        <v>3.9436999999999996E-3</v>
      </c>
      <c r="EG1163" s="44">
        <v>6.7319999999999997E-7</v>
      </c>
      <c r="EH1163" s="12">
        <v>1.698167</v>
      </c>
      <c r="EI1163" s="12">
        <v>1.0001899999999999</v>
      </c>
      <c r="EJ1163" s="12">
        <v>6.9459999999999997E-4</v>
      </c>
      <c r="EK1163" s="12">
        <v>1.6500000000000001E-5</v>
      </c>
      <c r="EL1163" s="12">
        <v>8.7000000000000001E-5</v>
      </c>
      <c r="EM1163" s="44">
        <v>5.0000000000000004E-6</v>
      </c>
      <c r="EN1163" s="12">
        <v>2.6059999999999999E-4</v>
      </c>
      <c r="EO1163" s="44">
        <v>4.9999999999999998E-7</v>
      </c>
      <c r="EP1163" s="12">
        <v>1.261E-2</v>
      </c>
      <c r="EQ1163" s="12">
        <v>2.0000000000000002E-5</v>
      </c>
      <c r="ER1163" s="12">
        <v>7.5310000000000004E-3</v>
      </c>
      <c r="ES1163" s="12">
        <v>1.05E-4</v>
      </c>
      <c r="ET1163" s="12">
        <v>1.4999999999999999E-4</v>
      </c>
      <c r="EU1163" s="12">
        <v>1.0000000000000001E-5</v>
      </c>
      <c r="EV1163" s="12">
        <v>250</v>
      </c>
      <c r="EW1163" s="12">
        <v>0.01</v>
      </c>
      <c r="EX1163" s="12">
        <v>1.96</v>
      </c>
      <c r="EY1163" s="12">
        <v>0</v>
      </c>
      <c r="EZ1163" s="12">
        <v>-1.69763E-2</v>
      </c>
      <c r="FA1163" s="12">
        <v>7.3790000000000001E-3</v>
      </c>
      <c r="FB1163" s="12">
        <v>6.1488290000000001</v>
      </c>
      <c r="FC1163" s="12">
        <v>0.29254950000000002</v>
      </c>
      <c r="FD1163" s="12">
        <v>1.279423</v>
      </c>
      <c r="FE1163" s="12">
        <v>9.3758999999999995E-3</v>
      </c>
      <c r="FF1163" s="12">
        <v>1.55283E-2</v>
      </c>
      <c r="FG1163" s="12">
        <v>2.3939E-3</v>
      </c>
      <c r="FH1163" s="12">
        <v>8.1858999999999994E-3</v>
      </c>
      <c r="FI1163" s="12">
        <v>8.5550000000000001E-3</v>
      </c>
      <c r="FJ1163" s="12">
        <v>1.7557E-3</v>
      </c>
      <c r="FK1163" s="12">
        <v>1.1512E-3</v>
      </c>
      <c r="FL1163" s="12">
        <v>2.856E-4</v>
      </c>
      <c r="FM1163" s="12">
        <v>65.822010000000006</v>
      </c>
      <c r="FN1163" s="12">
        <v>0.20840149999999999</v>
      </c>
      <c r="FO1163" s="12">
        <v>4.8214689999999996</v>
      </c>
      <c r="FP1163" s="12">
        <v>65.653369999999995</v>
      </c>
      <c r="FQ1163" s="12">
        <v>0.99731380000000003</v>
      </c>
      <c r="FR1163" s="12">
        <v>7.1555800000000003E-2</v>
      </c>
      <c r="FS1163" s="44">
        <v>5.4629999999999996E-10</v>
      </c>
      <c r="FT1163" s="44">
        <v>5.8099999999999998E-11</v>
      </c>
      <c r="FU1163" s="12">
        <v>0</v>
      </c>
      <c r="FV1163" s="44">
        <v>4.962E-10</v>
      </c>
      <c r="FW1163" s="12">
        <v>1.975E-2</v>
      </c>
      <c r="FX1163" s="44">
        <v>5.4629999999999996E-10</v>
      </c>
      <c r="FY1163" s="44">
        <v>7.0679999999999999E-6</v>
      </c>
      <c r="FZ1163" s="44">
        <v>5.5304999999999997E-10</v>
      </c>
      <c r="GA1163" s="44">
        <v>6.3080000000000001E-9</v>
      </c>
      <c r="GB1163" s="44">
        <v>5.5430000000000004E-10</v>
      </c>
      <c r="GC1163" s="12">
        <v>1.167E-2</v>
      </c>
      <c r="GD1163" s="12">
        <v>0</v>
      </c>
      <c r="GE1163" s="12">
        <v>295.5</v>
      </c>
      <c r="GF1163" s="12">
        <v>0.1</v>
      </c>
      <c r="GG1163" s="12">
        <v>1575</v>
      </c>
      <c r="GH1163" s="12">
        <v>2</v>
      </c>
      <c r="GI1163" s="12">
        <v>1.261E-2</v>
      </c>
      <c r="GJ1163" s="12">
        <v>-7.3070000000000003E-4</v>
      </c>
    </row>
    <row r="1164" spans="1:192" s="12" customFormat="1" ht="12">
      <c r="A1164" s="31"/>
      <c r="B1164" s="32" t="s">
        <v>1623</v>
      </c>
      <c r="C1164" s="32">
        <v>3</v>
      </c>
      <c r="D1164" s="40">
        <v>4.4596400000000003</v>
      </c>
      <c r="E1164" s="33">
        <v>4.1327999999999998E-3</v>
      </c>
      <c r="F1164" s="33">
        <v>2.3599999999999999E-2</v>
      </c>
      <c r="G1164" s="34">
        <v>9.3445889735951901E-2</v>
      </c>
      <c r="H1164" s="45">
        <v>123.45238095238095</v>
      </c>
      <c r="I1164" s="36">
        <v>99.850179999999995</v>
      </c>
      <c r="J1164" s="45">
        <v>31.813330000000001</v>
      </c>
      <c r="K1164" s="45">
        <v>1.6540379999999999</v>
      </c>
      <c r="L1164" s="12">
        <v>1.6218999999999999E-3</v>
      </c>
      <c r="T1164" s="12" t="s">
        <v>1083</v>
      </c>
      <c r="U1164" s="12" t="s">
        <v>1014</v>
      </c>
      <c r="V1164" s="12">
        <v>37</v>
      </c>
      <c r="W1164" s="43">
        <v>42564</v>
      </c>
      <c r="X1164" s="12">
        <v>13.8</v>
      </c>
      <c r="Y1164" s="44">
        <v>3551263000</v>
      </c>
      <c r="AA1164" s="12" t="s">
        <v>1452</v>
      </c>
      <c r="AB1164" s="12">
        <v>11</v>
      </c>
      <c r="AC1164" s="12" t="s">
        <v>1540</v>
      </c>
      <c r="AE1164" s="12" t="s">
        <v>1454</v>
      </c>
      <c r="AF1164" s="12">
        <v>7.875</v>
      </c>
      <c r="AG1164" s="12" t="s">
        <v>1551</v>
      </c>
      <c r="AH1164" s="12" t="s">
        <v>1546</v>
      </c>
      <c r="AI1164" s="12" t="s">
        <v>1457</v>
      </c>
      <c r="AJ1164" s="12">
        <v>1</v>
      </c>
      <c r="AK1164" s="12" t="s">
        <v>1458</v>
      </c>
      <c r="AL1164" s="12">
        <v>1</v>
      </c>
      <c r="AM1164" s="12" t="s">
        <v>1459</v>
      </c>
      <c r="AN1164" s="12">
        <v>3</v>
      </c>
      <c r="AO1164" s="12">
        <v>3</v>
      </c>
      <c r="AP1164" s="12">
        <v>0</v>
      </c>
      <c r="AQ1164" s="12">
        <v>3</v>
      </c>
      <c r="AR1164" s="12">
        <v>0</v>
      </c>
      <c r="AS1164" s="12">
        <v>30</v>
      </c>
      <c r="AT1164" s="12">
        <v>30</v>
      </c>
      <c r="AU1164" s="12">
        <v>88</v>
      </c>
      <c r="AX1164" s="12">
        <v>0</v>
      </c>
      <c r="AY1164" s="12">
        <v>-1.52861E-2</v>
      </c>
      <c r="AZ1164" s="12">
        <v>7.5981E-3</v>
      </c>
      <c r="BA1164" s="12">
        <v>8.3347280000000001</v>
      </c>
      <c r="BB1164" s="12">
        <v>0.28310360000000001</v>
      </c>
      <c r="BC1164" s="12">
        <v>1.8685700000000001</v>
      </c>
      <c r="BD1164" s="12">
        <v>9.3293999999999998E-3</v>
      </c>
      <c r="BE1164" s="12">
        <v>2.36993E-2</v>
      </c>
      <c r="BF1164" s="12">
        <v>2.2328999999999999E-3</v>
      </c>
      <c r="BG1164" s="12">
        <v>4.5507999999999998E-3</v>
      </c>
      <c r="BH1164" s="12">
        <v>5.4311999999999997E-3</v>
      </c>
      <c r="BI1164" s="12">
        <v>4.4100000000000001E-5</v>
      </c>
      <c r="BJ1164" s="12">
        <v>1.1119999999999999E-3</v>
      </c>
      <c r="BK1164" s="12">
        <v>-3.1174000000000002E-3</v>
      </c>
      <c r="BL1164" s="12">
        <v>5.8228999999999998E-3</v>
      </c>
      <c r="BM1164" s="12">
        <v>12.218870000000001</v>
      </c>
      <c r="BN1164" s="12">
        <v>8.8032000000000006E-3</v>
      </c>
      <c r="BO1164" s="12">
        <v>1.8845909999999999</v>
      </c>
      <c r="BP1164" s="12">
        <v>9.0933999999999997E-3</v>
      </c>
      <c r="BQ1164" s="12">
        <v>2.6791300000000001E-2</v>
      </c>
      <c r="BR1164" s="12">
        <v>2.1489E-3</v>
      </c>
      <c r="BS1164" s="12">
        <v>2.58233E-2</v>
      </c>
      <c r="BT1164" s="12">
        <v>5.2894999999999999E-3</v>
      </c>
      <c r="BU1164" s="12">
        <v>1.35111E-2</v>
      </c>
      <c r="BV1164" s="12">
        <v>2.3670000000000001E-4</v>
      </c>
      <c r="BW1164" s="12">
        <v>1</v>
      </c>
      <c r="BX1164" s="12">
        <v>0</v>
      </c>
      <c r="BY1164" s="12">
        <v>1</v>
      </c>
      <c r="BZ1164" s="12">
        <v>0</v>
      </c>
      <c r="CA1164" s="12">
        <v>1</v>
      </c>
      <c r="CB1164" s="12">
        <v>0</v>
      </c>
      <c r="CC1164" s="12">
        <v>1</v>
      </c>
      <c r="CD1164" s="12">
        <v>0</v>
      </c>
      <c r="CE1164" s="12">
        <v>1</v>
      </c>
      <c r="CF1164" s="12">
        <v>0</v>
      </c>
      <c r="CG1164" s="12">
        <v>1</v>
      </c>
      <c r="CH1164" s="12">
        <v>0</v>
      </c>
      <c r="CI1164" s="12">
        <v>1</v>
      </c>
      <c r="CJ1164" s="12">
        <v>0</v>
      </c>
      <c r="CK1164" s="12">
        <v>1</v>
      </c>
      <c r="CL1164" s="12">
        <v>0</v>
      </c>
      <c r="CM1164" s="12">
        <v>1</v>
      </c>
      <c r="CN1164" s="12">
        <v>0</v>
      </c>
      <c r="CO1164" s="12">
        <v>1</v>
      </c>
      <c r="CP1164" s="12">
        <v>0</v>
      </c>
      <c r="CQ1164" s="12">
        <v>1</v>
      </c>
      <c r="CR1164" s="12">
        <v>0</v>
      </c>
      <c r="CS1164" s="12">
        <v>1.0231209999999999</v>
      </c>
      <c r="CT1164" s="12">
        <v>1.6218999999999999E-3</v>
      </c>
      <c r="CU1164" s="12">
        <v>1.2168699999999999E-2</v>
      </c>
      <c r="CV1164" s="12">
        <v>4.8809999999999999E-3</v>
      </c>
      <c r="CW1164" s="12">
        <v>3.8841450000000002</v>
      </c>
      <c r="CX1164" s="12">
        <v>0.28296670000000002</v>
      </c>
      <c r="CY1164" s="12">
        <v>1.60205E-2</v>
      </c>
      <c r="CZ1164" s="12">
        <v>2.0853999999999998E-3</v>
      </c>
      <c r="DA1164" s="12">
        <v>3.0918999999999999E-3</v>
      </c>
      <c r="DB1164" s="12">
        <v>6.066E-4</v>
      </c>
      <c r="DC1164" s="12">
        <v>2.12725E-2</v>
      </c>
      <c r="DD1164" s="12">
        <v>1.2328E-3</v>
      </c>
      <c r="DE1164" s="12">
        <v>1.3468000000000001E-2</v>
      </c>
      <c r="DF1164" s="12">
        <v>1.0851000000000001E-3</v>
      </c>
      <c r="DG1164" s="12">
        <v>2.3600000000000001E-5</v>
      </c>
      <c r="DH1164" s="12">
        <v>5.9500000000000004E-4</v>
      </c>
      <c r="DI1164" s="12">
        <v>4.3954409999999999</v>
      </c>
      <c r="DJ1164" s="12">
        <v>4.1327999999999998E-3</v>
      </c>
      <c r="DK1164" s="12">
        <v>4.9324E-3</v>
      </c>
      <c r="DL1164" s="12">
        <v>8.1002999999999995E-3</v>
      </c>
      <c r="DM1164" s="12">
        <v>9.6675000000000007E-3</v>
      </c>
      <c r="DN1164" s="12">
        <v>1.5E-5</v>
      </c>
      <c r="DO1164" s="44">
        <v>9.7409820000000006E-8</v>
      </c>
      <c r="DP1164" s="12">
        <v>1.26807E-2</v>
      </c>
      <c r="DQ1164" s="12">
        <v>1.1964E-3</v>
      </c>
      <c r="DR1164" s="12">
        <v>4.4596400000000003</v>
      </c>
      <c r="DS1164" s="12">
        <v>0.1531072</v>
      </c>
      <c r="DT1164" s="12">
        <v>4.4454510000000003</v>
      </c>
      <c r="DU1164" s="12">
        <v>0.23314209999999999</v>
      </c>
      <c r="DV1164" s="12">
        <v>99.850179999999995</v>
      </c>
      <c r="DW1164" s="12">
        <v>6.2221320000000002</v>
      </c>
      <c r="DX1164" s="12">
        <v>31.813330000000001</v>
      </c>
      <c r="DY1164" s="12">
        <v>1.6540379999999999</v>
      </c>
      <c r="DZ1164" s="12">
        <v>1.654047</v>
      </c>
      <c r="EA1164" s="12">
        <v>1.6088979999999999</v>
      </c>
      <c r="EB1164" s="12">
        <v>0</v>
      </c>
      <c r="EC1164" s="44">
        <v>9.3446200000000001E-17</v>
      </c>
      <c r="ED1164" s="44">
        <v>4.167364E-16</v>
      </c>
      <c r="EE1164" s="12" t="s">
        <v>1460</v>
      </c>
      <c r="EF1164" s="12">
        <v>3.9436999999999996E-3</v>
      </c>
      <c r="EG1164" s="44">
        <v>6.7319999999999997E-7</v>
      </c>
      <c r="EH1164" s="12">
        <v>1.6972510000000001</v>
      </c>
      <c r="EI1164" s="12">
        <v>1.000189</v>
      </c>
      <c r="EJ1164" s="12">
        <v>6.9459999999999997E-4</v>
      </c>
      <c r="EK1164" s="12">
        <v>1.6500000000000001E-5</v>
      </c>
      <c r="EL1164" s="12">
        <v>8.7000000000000001E-5</v>
      </c>
      <c r="EM1164" s="44">
        <v>5.0000000000000004E-6</v>
      </c>
      <c r="EN1164" s="12">
        <v>2.6059999999999999E-4</v>
      </c>
      <c r="EO1164" s="44">
        <v>4.9999999999999998E-7</v>
      </c>
      <c r="EP1164" s="12">
        <v>1.261E-2</v>
      </c>
      <c r="EQ1164" s="12">
        <v>2.0000000000000002E-5</v>
      </c>
      <c r="ER1164" s="12">
        <v>7.5310000000000004E-3</v>
      </c>
      <c r="ES1164" s="12">
        <v>1.05E-4</v>
      </c>
      <c r="ET1164" s="12">
        <v>1.4999999999999999E-4</v>
      </c>
      <c r="EU1164" s="12">
        <v>1.0000000000000001E-5</v>
      </c>
      <c r="EV1164" s="12">
        <v>250</v>
      </c>
      <c r="EW1164" s="12">
        <v>0.01</v>
      </c>
      <c r="EX1164" s="12">
        <v>1.96</v>
      </c>
      <c r="EY1164" s="12">
        <v>0</v>
      </c>
      <c r="EZ1164" s="12">
        <v>-1.52861E-2</v>
      </c>
      <c r="FA1164" s="12">
        <v>7.5981E-3</v>
      </c>
      <c r="FB1164" s="12">
        <v>8.3347280000000001</v>
      </c>
      <c r="FC1164" s="12">
        <v>0.28310360000000001</v>
      </c>
      <c r="FD1164" s="12">
        <v>1.868924</v>
      </c>
      <c r="FE1164" s="12">
        <v>9.3311999999999996E-3</v>
      </c>
      <c r="FF1164" s="12">
        <v>2.36993E-2</v>
      </c>
      <c r="FG1164" s="12">
        <v>2.2328999999999999E-3</v>
      </c>
      <c r="FH1164" s="12">
        <v>7.7238999999999997E-3</v>
      </c>
      <c r="FI1164" s="12">
        <v>9.2181999999999993E-3</v>
      </c>
      <c r="FJ1164" s="12">
        <v>4.4100000000000001E-5</v>
      </c>
      <c r="FK1164" s="12">
        <v>1.1119999999999999E-3</v>
      </c>
      <c r="FL1164" s="44">
        <v>5.0613320000000002E-6</v>
      </c>
      <c r="FM1164" s="12">
        <v>2640.5459999999998</v>
      </c>
      <c r="FN1164" s="12">
        <v>0.22461200000000001</v>
      </c>
      <c r="FO1164" s="12">
        <v>3.4389810000000001</v>
      </c>
      <c r="FP1164" s="12">
        <v>2640.5439999999999</v>
      </c>
      <c r="FQ1164" s="12">
        <v>0.99999919999999998</v>
      </c>
      <c r="FR1164" s="12">
        <v>1.2749E-3</v>
      </c>
      <c r="FS1164" s="44">
        <v>5.4629999999999996E-10</v>
      </c>
      <c r="FT1164" s="44">
        <v>5.8099999999999998E-11</v>
      </c>
      <c r="FU1164" s="12">
        <v>0</v>
      </c>
      <c r="FV1164" s="44">
        <v>4.962E-10</v>
      </c>
      <c r="FW1164" s="12">
        <v>1.975E-2</v>
      </c>
      <c r="FX1164" s="44">
        <v>5.4629999999999996E-10</v>
      </c>
      <c r="FY1164" s="44">
        <v>7.0679999999999999E-6</v>
      </c>
      <c r="FZ1164" s="44">
        <v>5.5304999999999997E-10</v>
      </c>
      <c r="GA1164" s="44">
        <v>6.3080000000000001E-9</v>
      </c>
      <c r="GB1164" s="44">
        <v>5.5430000000000004E-10</v>
      </c>
      <c r="GC1164" s="12">
        <v>1.167E-2</v>
      </c>
      <c r="GD1164" s="12">
        <v>0</v>
      </c>
      <c r="GE1164" s="12">
        <v>295.5</v>
      </c>
      <c r="GF1164" s="12">
        <v>0.1</v>
      </c>
      <c r="GG1164" s="12">
        <v>1575</v>
      </c>
      <c r="GH1164" s="12">
        <v>2</v>
      </c>
      <c r="GI1164" s="12">
        <v>1.261E-2</v>
      </c>
      <c r="GJ1164" s="12">
        <v>6.6199999999999996E-5</v>
      </c>
    </row>
    <row r="1165" spans="1:192" s="12" customFormat="1" ht="12">
      <c r="A1165" s="31"/>
      <c r="B1165" s="32" t="s">
        <v>1622</v>
      </c>
      <c r="C1165" s="32">
        <v>3</v>
      </c>
      <c r="D1165" s="40">
        <v>6.6771399999999996</v>
      </c>
      <c r="E1165" s="33">
        <v>-3.6632999999999999E-2</v>
      </c>
      <c r="F1165" s="40">
        <v>7.3673000000000002</v>
      </c>
      <c r="G1165" s="34">
        <v>1.9172270613655496E-2</v>
      </c>
      <c r="H1165" s="34" t="s">
        <v>1752</v>
      </c>
      <c r="I1165" s="36">
        <v>67.319770000000005</v>
      </c>
      <c r="J1165" s="45">
        <v>32.12829</v>
      </c>
      <c r="K1165" s="45">
        <v>12.20768</v>
      </c>
      <c r="L1165" s="12">
        <v>1.6218999999999999E-3</v>
      </c>
      <c r="T1165" s="12" t="s">
        <v>1084</v>
      </c>
      <c r="U1165" s="12" t="s">
        <v>1014</v>
      </c>
      <c r="V1165" s="12">
        <v>37</v>
      </c>
      <c r="W1165" s="43">
        <v>42564</v>
      </c>
      <c r="X1165" s="12">
        <v>13.4</v>
      </c>
      <c r="Y1165" s="44">
        <v>3551261000</v>
      </c>
      <c r="AA1165" s="12" t="s">
        <v>1452</v>
      </c>
      <c r="AB1165" s="12">
        <v>11</v>
      </c>
      <c r="AC1165" s="12" t="s">
        <v>1540</v>
      </c>
      <c r="AE1165" s="12" t="s">
        <v>1454</v>
      </c>
      <c r="AF1165" s="12">
        <v>7.875</v>
      </c>
      <c r="AG1165" s="12" t="s">
        <v>1551</v>
      </c>
      <c r="AH1165" s="12" t="s">
        <v>1546</v>
      </c>
      <c r="AI1165" s="12" t="s">
        <v>1457</v>
      </c>
      <c r="AJ1165" s="12">
        <v>1</v>
      </c>
      <c r="AK1165" s="12" t="s">
        <v>1458</v>
      </c>
      <c r="AL1165" s="12">
        <v>1</v>
      </c>
      <c r="AM1165" s="12" t="s">
        <v>1459</v>
      </c>
      <c r="AN1165" s="12">
        <v>3</v>
      </c>
      <c r="AO1165" s="12">
        <v>3</v>
      </c>
      <c r="AP1165" s="12">
        <v>0</v>
      </c>
      <c r="AQ1165" s="12">
        <v>3</v>
      </c>
      <c r="AR1165" s="12">
        <v>0</v>
      </c>
      <c r="AS1165" s="12">
        <v>30</v>
      </c>
      <c r="AT1165" s="12">
        <v>30</v>
      </c>
      <c r="AU1165" s="12">
        <v>85</v>
      </c>
      <c r="AX1165" s="12">
        <v>0</v>
      </c>
      <c r="AY1165" s="12">
        <v>-2.0592800000000001E-2</v>
      </c>
      <c r="AZ1165" s="12">
        <v>2.1790899999999998E-2</v>
      </c>
      <c r="BA1165" s="12">
        <v>2.560254</v>
      </c>
      <c r="BB1165" s="12">
        <v>0.28058929999999999</v>
      </c>
      <c r="BC1165" s="12">
        <v>0.38336320000000002</v>
      </c>
      <c r="BD1165" s="12">
        <v>5.9450099999999999E-2</v>
      </c>
      <c r="BE1165" s="12">
        <v>1.2009000000000001E-2</v>
      </c>
      <c r="BF1165" s="12">
        <v>8.7106000000000006E-3</v>
      </c>
      <c r="BG1165" s="12">
        <v>-8.2786999999999999E-3</v>
      </c>
      <c r="BH1165" s="12">
        <v>1.9346499999999999E-2</v>
      </c>
      <c r="BI1165" s="12">
        <v>2.8249E-3</v>
      </c>
      <c r="BJ1165" s="12">
        <v>1.8073E-3</v>
      </c>
      <c r="BK1165" s="12">
        <v>-8.4241000000000003E-3</v>
      </c>
      <c r="BL1165" s="12">
        <v>2.1237200000000001E-2</v>
      </c>
      <c r="BM1165" s="12">
        <v>6.4220759999999997</v>
      </c>
      <c r="BN1165" s="12">
        <v>3.7674600000000003E-2</v>
      </c>
      <c r="BO1165" s="12">
        <v>0.39938370000000001</v>
      </c>
      <c r="BP1165" s="12">
        <v>5.9413500000000001E-2</v>
      </c>
      <c r="BQ1165" s="12">
        <v>1.51009E-2</v>
      </c>
      <c r="BR1165" s="12">
        <v>8.6894999999999993E-3</v>
      </c>
      <c r="BS1165" s="12">
        <v>1.29938E-2</v>
      </c>
      <c r="BT1165" s="12">
        <v>1.93072E-2</v>
      </c>
      <c r="BU1165" s="12">
        <v>1.6147399999999999E-2</v>
      </c>
      <c r="BV1165" s="12">
        <v>1.4261E-3</v>
      </c>
      <c r="BW1165" s="12">
        <v>1</v>
      </c>
      <c r="BX1165" s="12">
        <v>0</v>
      </c>
      <c r="BY1165" s="12">
        <v>1</v>
      </c>
      <c r="BZ1165" s="12">
        <v>0</v>
      </c>
      <c r="CA1165" s="12">
        <v>1</v>
      </c>
      <c r="CB1165" s="12">
        <v>0</v>
      </c>
      <c r="CC1165" s="12">
        <v>1</v>
      </c>
      <c r="CD1165" s="12">
        <v>0</v>
      </c>
      <c r="CE1165" s="12">
        <v>1</v>
      </c>
      <c r="CF1165" s="12">
        <v>0</v>
      </c>
      <c r="CG1165" s="12">
        <v>1</v>
      </c>
      <c r="CH1165" s="12">
        <v>0</v>
      </c>
      <c r="CI1165" s="12">
        <v>1</v>
      </c>
      <c r="CJ1165" s="12">
        <v>0</v>
      </c>
      <c r="CK1165" s="12">
        <v>1</v>
      </c>
      <c r="CL1165" s="12">
        <v>0</v>
      </c>
      <c r="CM1165" s="12">
        <v>1</v>
      </c>
      <c r="CN1165" s="12">
        <v>0</v>
      </c>
      <c r="CO1165" s="12">
        <v>1</v>
      </c>
      <c r="CP1165" s="12">
        <v>0</v>
      </c>
      <c r="CQ1165" s="12">
        <v>1</v>
      </c>
      <c r="CR1165" s="12">
        <v>0</v>
      </c>
      <c r="CS1165" s="12">
        <v>1.0231209999999999</v>
      </c>
      <c r="CT1165" s="12">
        <v>1.6218999999999999E-3</v>
      </c>
      <c r="CU1165" s="12">
        <v>1.2168699999999999E-2</v>
      </c>
      <c r="CV1165" s="12">
        <v>4.8809999999999999E-3</v>
      </c>
      <c r="CW1165" s="12">
        <v>3.8618220000000001</v>
      </c>
      <c r="CX1165" s="12">
        <v>0.27804849999999998</v>
      </c>
      <c r="CY1165" s="12">
        <v>1.60205E-2</v>
      </c>
      <c r="CZ1165" s="12">
        <v>2.0853999999999998E-3</v>
      </c>
      <c r="DA1165" s="12">
        <v>3.0918999999999999E-3</v>
      </c>
      <c r="DB1165" s="12">
        <v>6.066E-4</v>
      </c>
      <c r="DC1165" s="12">
        <v>2.12725E-2</v>
      </c>
      <c r="DD1165" s="12">
        <v>1.2328E-3</v>
      </c>
      <c r="DE1165" s="12">
        <v>1.33864E-2</v>
      </c>
      <c r="DF1165" s="12">
        <v>1.0662E-3</v>
      </c>
      <c r="DG1165" s="12">
        <v>7.3673000000000002E-3</v>
      </c>
      <c r="DH1165" s="12">
        <v>4.8500000000000001E-3</v>
      </c>
      <c r="DI1165" s="12">
        <v>-0.13011110000000001</v>
      </c>
      <c r="DJ1165" s="12">
        <v>-3.6632999999999999E-2</v>
      </c>
      <c r="DK1165" s="12">
        <v>8.57956E-2</v>
      </c>
      <c r="DL1165" s="12">
        <v>-7.1800699999999995E-2</v>
      </c>
      <c r="DM1165" s="12">
        <v>0.16815930000000001</v>
      </c>
      <c r="DN1165" s="12">
        <v>3.9335999999999998E-3</v>
      </c>
      <c r="DO1165" s="44">
        <v>1.694377E-6</v>
      </c>
      <c r="DP1165" s="12">
        <v>3.1319399999999997E-2</v>
      </c>
      <c r="DQ1165" s="12">
        <v>2.3230600000000001E-2</v>
      </c>
      <c r="DR1165" s="12">
        <v>6.6771399999999996</v>
      </c>
      <c r="DS1165" s="12">
        <v>1.2679389999999999</v>
      </c>
      <c r="DT1165" s="12">
        <v>4.4898499999999997</v>
      </c>
      <c r="DU1165" s="12">
        <v>1.721009</v>
      </c>
      <c r="DV1165" s="12">
        <v>67.319770000000005</v>
      </c>
      <c r="DW1165" s="12">
        <v>24.719799999999999</v>
      </c>
      <c r="DX1165" s="12">
        <v>32.12829</v>
      </c>
      <c r="DY1165" s="12">
        <v>12.20768</v>
      </c>
      <c r="DZ1165" s="12">
        <v>12.20768</v>
      </c>
      <c r="EA1165" s="12">
        <v>2.7103920000000001</v>
      </c>
      <c r="EB1165" s="12">
        <v>0</v>
      </c>
      <c r="EC1165" s="44">
        <v>1.917179E-17</v>
      </c>
      <c r="ED1165" s="44">
        <v>1.2801269999999999E-16</v>
      </c>
      <c r="EE1165" s="12" t="s">
        <v>1460</v>
      </c>
      <c r="EF1165" s="12">
        <v>3.9436999999999996E-3</v>
      </c>
      <c r="EG1165" s="44">
        <v>6.7319999999999997E-7</v>
      </c>
      <c r="EH1165" s="12">
        <v>1.696685</v>
      </c>
      <c r="EI1165" s="12">
        <v>1.000189</v>
      </c>
      <c r="EJ1165" s="12">
        <v>6.9459999999999997E-4</v>
      </c>
      <c r="EK1165" s="12">
        <v>1.6500000000000001E-5</v>
      </c>
      <c r="EL1165" s="12">
        <v>8.7000000000000001E-5</v>
      </c>
      <c r="EM1165" s="44">
        <v>5.0000000000000004E-6</v>
      </c>
      <c r="EN1165" s="12">
        <v>2.6059999999999999E-4</v>
      </c>
      <c r="EO1165" s="44">
        <v>4.9999999999999998E-7</v>
      </c>
      <c r="EP1165" s="12">
        <v>1.261E-2</v>
      </c>
      <c r="EQ1165" s="12">
        <v>2.0000000000000002E-5</v>
      </c>
      <c r="ER1165" s="12">
        <v>7.5310000000000004E-3</v>
      </c>
      <c r="ES1165" s="12">
        <v>1.05E-4</v>
      </c>
      <c r="ET1165" s="12">
        <v>1.4999999999999999E-4</v>
      </c>
      <c r="EU1165" s="12">
        <v>1.0000000000000001E-5</v>
      </c>
      <c r="EV1165" s="12">
        <v>250</v>
      </c>
      <c r="EW1165" s="12">
        <v>0.01</v>
      </c>
      <c r="EX1165" s="12">
        <v>1.96</v>
      </c>
      <c r="EY1165" s="12">
        <v>0</v>
      </c>
      <c r="EZ1165" s="12">
        <v>-2.0592800000000001E-2</v>
      </c>
      <c r="FA1165" s="12">
        <v>2.1790899999999998E-2</v>
      </c>
      <c r="FB1165" s="12">
        <v>2.560254</v>
      </c>
      <c r="FC1165" s="12">
        <v>0.28058929999999999</v>
      </c>
      <c r="FD1165" s="12">
        <v>0.38343579999999999</v>
      </c>
      <c r="FE1165" s="12">
        <v>5.9461300000000002E-2</v>
      </c>
      <c r="FF1165" s="12">
        <v>1.2009000000000001E-2</v>
      </c>
      <c r="FG1165" s="12">
        <v>8.7106000000000006E-3</v>
      </c>
      <c r="FH1165" s="12">
        <v>-1.4046400000000001E-2</v>
      </c>
      <c r="FI1165" s="12">
        <v>3.2824899999999997E-2</v>
      </c>
      <c r="FJ1165" s="12">
        <v>2.8249E-3</v>
      </c>
      <c r="FK1165" s="12">
        <v>1.8073E-3</v>
      </c>
      <c r="FL1165" s="12">
        <v>1.1058999999999999E-3</v>
      </c>
      <c r="FM1165" s="12">
        <v>64.838759999999994</v>
      </c>
      <c r="FN1165" s="12">
        <v>0.14993770000000001</v>
      </c>
      <c r="FO1165" s="12">
        <v>19.010370000000002</v>
      </c>
      <c r="FP1165" s="12">
        <v>65.758009999999999</v>
      </c>
      <c r="FQ1165" s="12">
        <v>0.95778169999999996</v>
      </c>
      <c r="FR1165" s="12">
        <v>9.7737699999999997E-2</v>
      </c>
      <c r="FS1165" s="44">
        <v>5.4629999999999996E-10</v>
      </c>
      <c r="FT1165" s="44">
        <v>5.8099999999999998E-11</v>
      </c>
      <c r="FU1165" s="12">
        <v>0</v>
      </c>
      <c r="FV1165" s="44">
        <v>4.962E-10</v>
      </c>
      <c r="FW1165" s="12">
        <v>1.975E-2</v>
      </c>
      <c r="FX1165" s="44">
        <v>5.4629999999999996E-10</v>
      </c>
      <c r="FY1165" s="44">
        <v>7.0679999999999999E-6</v>
      </c>
      <c r="FZ1165" s="44">
        <v>5.5304999999999997E-10</v>
      </c>
      <c r="GA1165" s="44">
        <v>6.3080000000000001E-9</v>
      </c>
      <c r="GB1165" s="44">
        <v>5.5430000000000004E-10</v>
      </c>
      <c r="GC1165" s="12">
        <v>1.167E-2</v>
      </c>
      <c r="GD1165" s="12">
        <v>0</v>
      </c>
      <c r="GE1165" s="12">
        <v>295.5</v>
      </c>
      <c r="GF1165" s="12">
        <v>0.1</v>
      </c>
      <c r="GG1165" s="12">
        <v>1575</v>
      </c>
      <c r="GH1165" s="12">
        <v>2</v>
      </c>
      <c r="GI1165" s="12">
        <v>1.261E-2</v>
      </c>
      <c r="GJ1165" s="12">
        <v>1.7328400000000001E-2</v>
      </c>
    </row>
    <row r="1166" spans="1:192" s="12" customFormat="1" ht="12">
      <c r="A1166" s="31"/>
      <c r="B1166" s="32" t="s">
        <v>1654</v>
      </c>
      <c r="C1166" s="32">
        <v>3</v>
      </c>
      <c r="D1166" s="40">
        <v>4.6034220000000001</v>
      </c>
      <c r="E1166" s="33">
        <v>7.0127999999999996E-3</v>
      </c>
      <c r="F1166" s="33">
        <v>0.30780000000000002</v>
      </c>
      <c r="G1166" s="34">
        <v>0.53487428925009306</v>
      </c>
      <c r="H1166" s="45">
        <v>72.753251197809718</v>
      </c>
      <c r="I1166" s="36">
        <v>98.032420000000002</v>
      </c>
      <c r="J1166" s="42">
        <v>32.239190000000001</v>
      </c>
      <c r="K1166" s="42">
        <v>0.27059840000000002</v>
      </c>
      <c r="L1166" s="12">
        <v>1.6218999999999999E-3</v>
      </c>
      <c r="T1166" s="12" t="s">
        <v>1085</v>
      </c>
      <c r="U1166" s="12" t="s">
        <v>1014</v>
      </c>
      <c r="V1166" s="12">
        <v>37</v>
      </c>
      <c r="W1166" s="43">
        <v>42564</v>
      </c>
      <c r="X1166" s="12">
        <v>4.2</v>
      </c>
      <c r="Y1166" s="44">
        <v>3551228000</v>
      </c>
      <c r="AA1166" s="12" t="s">
        <v>1452</v>
      </c>
      <c r="AB1166" s="12">
        <v>11</v>
      </c>
      <c r="AC1166" s="12" t="s">
        <v>1540</v>
      </c>
      <c r="AE1166" s="12" t="s">
        <v>1454</v>
      </c>
      <c r="AF1166" s="12">
        <v>7.875</v>
      </c>
      <c r="AG1166" s="12" t="s">
        <v>1550</v>
      </c>
      <c r="AH1166" s="12" t="s">
        <v>1546</v>
      </c>
      <c r="AI1166" s="12" t="s">
        <v>1547</v>
      </c>
      <c r="AJ1166" s="12">
        <v>1</v>
      </c>
      <c r="AK1166" s="12" t="s">
        <v>1458</v>
      </c>
      <c r="AL1166" s="12">
        <v>1</v>
      </c>
      <c r="AM1166" s="12" t="s">
        <v>1459</v>
      </c>
      <c r="AN1166" s="12">
        <v>3</v>
      </c>
      <c r="AO1166" s="12">
        <v>3</v>
      </c>
      <c r="AP1166" s="12">
        <v>0</v>
      </c>
      <c r="AQ1166" s="12">
        <v>3</v>
      </c>
      <c r="AR1166" s="12">
        <v>0</v>
      </c>
      <c r="AS1166" s="12">
        <v>30</v>
      </c>
      <c r="AT1166" s="12">
        <v>30</v>
      </c>
      <c r="AU1166" s="12">
        <v>44</v>
      </c>
      <c r="AX1166" s="12">
        <v>0</v>
      </c>
      <c r="AY1166" s="12">
        <v>1.9538099999999999E-2</v>
      </c>
      <c r="AZ1166" s="12">
        <v>7.9726999999999992E-3</v>
      </c>
      <c r="BA1166" s="12">
        <v>49.245249999999999</v>
      </c>
      <c r="BB1166" s="12">
        <v>0.2642158</v>
      </c>
      <c r="BC1166" s="12">
        <v>10.695539999999999</v>
      </c>
      <c r="BD1166" s="12">
        <v>1.0422499999999999E-2</v>
      </c>
      <c r="BE1166" s="12">
        <v>0.1392439</v>
      </c>
      <c r="BF1166" s="12">
        <v>2.4036999999999999E-3</v>
      </c>
      <c r="BG1166" s="12">
        <v>4.4551399999999998E-2</v>
      </c>
      <c r="BH1166" s="12">
        <v>5.3324000000000002E-3</v>
      </c>
      <c r="BI1166" s="12">
        <v>3.2929000000000001E-3</v>
      </c>
      <c r="BJ1166" s="12">
        <v>1.0405E-3</v>
      </c>
      <c r="BK1166" s="12">
        <v>1.8791599999999999E-2</v>
      </c>
      <c r="BL1166" s="12">
        <v>5.6531999999999997E-3</v>
      </c>
      <c r="BM1166" s="12">
        <v>53.754869999999997</v>
      </c>
      <c r="BN1166" s="12">
        <v>1.39919E-2</v>
      </c>
      <c r="BO1166" s="12">
        <v>10.71156</v>
      </c>
      <c r="BP1166" s="12">
        <v>1.02118E-2</v>
      </c>
      <c r="BQ1166" s="12">
        <v>0.14233589999999999</v>
      </c>
      <c r="BR1166" s="12">
        <v>2.3259000000000001E-3</v>
      </c>
      <c r="BS1166" s="12">
        <v>6.5823900000000005E-2</v>
      </c>
      <c r="BT1166" s="12">
        <v>5.1878999999999996E-3</v>
      </c>
      <c r="BU1166" s="12">
        <v>1.8504199999999998E-2</v>
      </c>
      <c r="BV1166" s="12">
        <v>2.354E-4</v>
      </c>
      <c r="BW1166" s="12">
        <v>1</v>
      </c>
      <c r="BX1166" s="12">
        <v>0</v>
      </c>
      <c r="BY1166" s="12">
        <v>1</v>
      </c>
      <c r="BZ1166" s="12">
        <v>0</v>
      </c>
      <c r="CA1166" s="12">
        <v>1</v>
      </c>
      <c r="CB1166" s="12">
        <v>0</v>
      </c>
      <c r="CC1166" s="12">
        <v>1</v>
      </c>
      <c r="CD1166" s="12">
        <v>0</v>
      </c>
      <c r="CE1166" s="12">
        <v>1</v>
      </c>
      <c r="CF1166" s="12">
        <v>0</v>
      </c>
      <c r="CG1166" s="12">
        <v>1</v>
      </c>
      <c r="CH1166" s="12">
        <v>0</v>
      </c>
      <c r="CI1166" s="12">
        <v>1</v>
      </c>
      <c r="CJ1166" s="12">
        <v>0</v>
      </c>
      <c r="CK1166" s="12">
        <v>1</v>
      </c>
      <c r="CL1166" s="12">
        <v>0</v>
      </c>
      <c r="CM1166" s="12">
        <v>1</v>
      </c>
      <c r="CN1166" s="12">
        <v>0</v>
      </c>
      <c r="CO1166" s="12">
        <v>1</v>
      </c>
      <c r="CP1166" s="12">
        <v>0</v>
      </c>
      <c r="CQ1166" s="12">
        <v>1</v>
      </c>
      <c r="CR1166" s="12">
        <v>0</v>
      </c>
      <c r="CS1166" s="12">
        <v>1.0231209999999999</v>
      </c>
      <c r="CT1166" s="12">
        <v>1.6218999999999999E-3</v>
      </c>
      <c r="CU1166" s="12">
        <v>-7.4649999999999998E-4</v>
      </c>
      <c r="CV1166" s="12">
        <v>5.6219E-3</v>
      </c>
      <c r="CW1166" s="12">
        <v>4.5096230000000004</v>
      </c>
      <c r="CX1166" s="12">
        <v>0.2638451</v>
      </c>
      <c r="CY1166" s="12">
        <v>1.60205E-2</v>
      </c>
      <c r="CZ1166" s="12">
        <v>2.0853999999999998E-3</v>
      </c>
      <c r="DA1166" s="12">
        <v>3.0918999999999999E-3</v>
      </c>
      <c r="DB1166" s="12">
        <v>6.066E-4</v>
      </c>
      <c r="DC1166" s="12">
        <v>2.12725E-2</v>
      </c>
      <c r="DD1166" s="12">
        <v>1.2328E-3</v>
      </c>
      <c r="DE1166" s="12">
        <v>1.5285699999999999E-2</v>
      </c>
      <c r="DF1166" s="12">
        <v>1.0118E-3</v>
      </c>
      <c r="DG1166" s="12">
        <v>3.078E-4</v>
      </c>
      <c r="DH1166" s="12">
        <v>9.7299999999999993E-5</v>
      </c>
      <c r="DI1166" s="12">
        <v>0.58100430000000003</v>
      </c>
      <c r="DJ1166" s="12">
        <v>7.0127999999999996E-3</v>
      </c>
      <c r="DK1166" s="12">
        <v>8.3940000000000002E-4</v>
      </c>
      <c r="DL1166" s="12">
        <v>1.37451E-2</v>
      </c>
      <c r="DM1166" s="12">
        <v>1.6452000000000001E-3</v>
      </c>
      <c r="DN1166" s="12">
        <v>7.9099999999999998E-5</v>
      </c>
      <c r="DO1166" s="44">
        <v>1.6577190000000001E-8</v>
      </c>
      <c r="DP1166" s="12">
        <v>1.30165E-2</v>
      </c>
      <c r="DQ1166" s="12">
        <v>2.251E-4</v>
      </c>
      <c r="DR1166" s="12">
        <v>4.6034220000000001</v>
      </c>
      <c r="DS1166" s="12">
        <v>2.5102800000000002E-2</v>
      </c>
      <c r="DT1166" s="12">
        <v>4.505484</v>
      </c>
      <c r="DU1166" s="12">
        <v>3.81506E-2</v>
      </c>
      <c r="DV1166" s="12">
        <v>98.032420000000002</v>
      </c>
      <c r="DW1166" s="12">
        <v>0.9785026</v>
      </c>
      <c r="DX1166" s="12">
        <v>32.239190000000001</v>
      </c>
      <c r="DY1166" s="12">
        <v>0.27059840000000002</v>
      </c>
      <c r="DZ1166" s="12">
        <v>0.27065339999999999</v>
      </c>
      <c r="EA1166" s="12">
        <v>0.36542360000000002</v>
      </c>
      <c r="EB1166" s="12">
        <v>0</v>
      </c>
      <c r="EC1166" s="44">
        <v>5.3487660000000005E-16</v>
      </c>
      <c r="ED1166" s="44">
        <v>2.4622619999999999E-15</v>
      </c>
      <c r="EE1166" s="12" t="s">
        <v>1460</v>
      </c>
      <c r="EF1166" s="12">
        <v>3.9436999999999996E-3</v>
      </c>
      <c r="EG1166" s="44">
        <v>6.7319999999999997E-7</v>
      </c>
      <c r="EH1166" s="12">
        <v>1.683889</v>
      </c>
      <c r="EI1166" s="12">
        <v>1.0001869999999999</v>
      </c>
      <c r="EJ1166" s="12">
        <v>6.9459999999999997E-4</v>
      </c>
      <c r="EK1166" s="12">
        <v>1.6500000000000001E-5</v>
      </c>
      <c r="EL1166" s="12">
        <v>8.7000000000000001E-5</v>
      </c>
      <c r="EM1166" s="44">
        <v>5.0000000000000004E-6</v>
      </c>
      <c r="EN1166" s="12">
        <v>2.6059999999999999E-4</v>
      </c>
      <c r="EO1166" s="44">
        <v>4.9999999999999998E-7</v>
      </c>
      <c r="EP1166" s="12">
        <v>1.261E-2</v>
      </c>
      <c r="EQ1166" s="12">
        <v>2.0000000000000002E-5</v>
      </c>
      <c r="ER1166" s="12">
        <v>7.5310000000000004E-3</v>
      </c>
      <c r="ES1166" s="12">
        <v>1.05E-4</v>
      </c>
      <c r="ET1166" s="12">
        <v>1.4999999999999999E-4</v>
      </c>
      <c r="EU1166" s="12">
        <v>1.0000000000000001E-5</v>
      </c>
      <c r="EV1166" s="12">
        <v>250</v>
      </c>
      <c r="EW1166" s="12">
        <v>0.01</v>
      </c>
      <c r="EX1166" s="12">
        <v>1.96</v>
      </c>
      <c r="EY1166" s="12">
        <v>0</v>
      </c>
      <c r="EZ1166" s="12">
        <v>1.9538099999999999E-2</v>
      </c>
      <c r="FA1166" s="12">
        <v>7.9726999999999992E-3</v>
      </c>
      <c r="FB1166" s="12">
        <v>49.245249999999999</v>
      </c>
      <c r="FC1166" s="12">
        <v>0.2642158</v>
      </c>
      <c r="FD1166" s="12">
        <v>10.69753</v>
      </c>
      <c r="FE1166" s="12">
        <v>1.04245E-2</v>
      </c>
      <c r="FF1166" s="12">
        <v>0.1392439</v>
      </c>
      <c r="FG1166" s="12">
        <v>2.4036999999999999E-3</v>
      </c>
      <c r="FH1166" s="12">
        <v>7.5019600000000006E-2</v>
      </c>
      <c r="FI1166" s="12">
        <v>8.9791000000000003E-3</v>
      </c>
      <c r="FJ1166" s="12">
        <v>3.2929000000000001E-3</v>
      </c>
      <c r="FK1166" s="12">
        <v>1.0405E-3</v>
      </c>
      <c r="FL1166" s="12">
        <v>6.6600000000000006E-5</v>
      </c>
      <c r="FM1166" s="12">
        <v>31.792470000000002</v>
      </c>
      <c r="FN1166" s="12">
        <v>0.21758459999999999</v>
      </c>
      <c r="FO1166" s="12">
        <v>0.54620190000000002</v>
      </c>
      <c r="FP1166" s="12">
        <v>31.788080000000001</v>
      </c>
      <c r="FQ1166" s="12">
        <v>0.99985239999999997</v>
      </c>
      <c r="FR1166" s="12">
        <v>1.6632600000000001E-2</v>
      </c>
      <c r="FS1166" s="44">
        <v>5.4629999999999996E-10</v>
      </c>
      <c r="FT1166" s="44">
        <v>5.8099999999999998E-11</v>
      </c>
      <c r="FU1166" s="12">
        <v>0</v>
      </c>
      <c r="FV1166" s="44">
        <v>4.962E-10</v>
      </c>
      <c r="FW1166" s="12">
        <v>1.975E-2</v>
      </c>
      <c r="FX1166" s="44">
        <v>5.4629999999999996E-10</v>
      </c>
      <c r="FY1166" s="44">
        <v>7.0679999999999999E-6</v>
      </c>
      <c r="FZ1166" s="44">
        <v>5.5304999999999997E-10</v>
      </c>
      <c r="GA1166" s="44">
        <v>6.3080000000000001E-9</v>
      </c>
      <c r="GB1166" s="44">
        <v>5.5430000000000004E-10</v>
      </c>
      <c r="GC1166" s="12">
        <v>1.167E-2</v>
      </c>
      <c r="GD1166" s="12">
        <v>0</v>
      </c>
      <c r="GE1166" s="12">
        <v>295.5</v>
      </c>
      <c r="GF1166" s="12">
        <v>0.1</v>
      </c>
      <c r="GG1166" s="12">
        <v>1575</v>
      </c>
      <c r="GH1166" s="12">
        <v>2</v>
      </c>
      <c r="GI1166" s="12">
        <v>1.261E-2</v>
      </c>
      <c r="GJ1166" s="12">
        <v>3.4850000000000001E-4</v>
      </c>
    </row>
    <row r="1167" spans="1:192" s="12" customFormat="1" ht="12">
      <c r="A1167" s="31"/>
      <c r="B1167" s="32" t="s">
        <v>1569</v>
      </c>
      <c r="C1167" s="32">
        <v>3</v>
      </c>
      <c r="D1167" s="40">
        <v>4.5438400000000003</v>
      </c>
      <c r="E1167" s="33">
        <v>1.8689799999999999E-2</v>
      </c>
      <c r="F1167" s="33">
        <v>7.619999999999999E-2</v>
      </c>
      <c r="G1167" s="34">
        <v>1.4871352066283412</v>
      </c>
      <c r="H1167" s="45">
        <v>27.298526468983081</v>
      </c>
      <c r="I1167" s="36">
        <v>99.535089999999997</v>
      </c>
      <c r="J1167" s="34">
        <v>32.30865</v>
      </c>
      <c r="K1167" s="34">
        <v>9.6859899999999999E-2</v>
      </c>
      <c r="L1167" s="12">
        <v>1.6218999999999999E-3</v>
      </c>
      <c r="T1167" s="12" t="s">
        <v>1086</v>
      </c>
      <c r="U1167" s="12" t="s">
        <v>1014</v>
      </c>
      <c r="V1167" s="12">
        <v>37</v>
      </c>
      <c r="W1167" s="43">
        <v>42563</v>
      </c>
      <c r="X1167" s="12">
        <v>21.933330000000002</v>
      </c>
      <c r="Y1167" s="44">
        <v>3551205000</v>
      </c>
      <c r="AA1167" s="12" t="s">
        <v>1452</v>
      </c>
      <c r="AB1167" s="12">
        <v>11</v>
      </c>
      <c r="AC1167" s="12" t="s">
        <v>1540</v>
      </c>
      <c r="AE1167" s="12" t="s">
        <v>1454</v>
      </c>
      <c r="AF1167" s="12">
        <v>7.875</v>
      </c>
      <c r="AG1167" s="12" t="s">
        <v>1548</v>
      </c>
      <c r="AH1167" s="12" t="s">
        <v>1546</v>
      </c>
      <c r="AI1167" s="12" t="s">
        <v>1547</v>
      </c>
      <c r="AJ1167" s="12">
        <v>1</v>
      </c>
      <c r="AK1167" s="12" t="s">
        <v>1458</v>
      </c>
      <c r="AL1167" s="12">
        <v>1</v>
      </c>
      <c r="AM1167" s="12" t="s">
        <v>1459</v>
      </c>
      <c r="AN1167" s="12">
        <v>3</v>
      </c>
      <c r="AO1167" s="12">
        <v>3</v>
      </c>
      <c r="AP1167" s="12">
        <v>0</v>
      </c>
      <c r="AQ1167" s="12">
        <v>3</v>
      </c>
      <c r="AR1167" s="12">
        <v>0</v>
      </c>
      <c r="AS1167" s="12">
        <v>30</v>
      </c>
      <c r="AT1167" s="12">
        <v>30</v>
      </c>
      <c r="AU1167" s="12">
        <v>21</v>
      </c>
      <c r="AX1167" s="12">
        <v>0</v>
      </c>
      <c r="AY1167" s="12">
        <v>-2.57387E-2</v>
      </c>
      <c r="AZ1167" s="12">
        <v>7.9427000000000005E-3</v>
      </c>
      <c r="BA1167" s="12">
        <v>135.14769999999999</v>
      </c>
      <c r="BB1167" s="12">
        <v>0.26027040000000001</v>
      </c>
      <c r="BC1167" s="12">
        <v>29.737580000000001</v>
      </c>
      <c r="BD1167" s="12">
        <v>1.26015E-2</v>
      </c>
      <c r="BE1167" s="12">
        <v>0.37630279999999999</v>
      </c>
      <c r="BF1167" s="12">
        <v>2.2582000000000001E-3</v>
      </c>
      <c r="BG1167" s="12">
        <v>0.33183089999999998</v>
      </c>
      <c r="BH1167" s="12">
        <v>5.1180000000000002E-3</v>
      </c>
      <c r="BI1167" s="12">
        <v>2.2664999999999999E-3</v>
      </c>
      <c r="BJ1167" s="12">
        <v>1.0374E-3</v>
      </c>
      <c r="BK1167" s="12">
        <v>-1.6736500000000001E-2</v>
      </c>
      <c r="BL1167" s="12">
        <v>5.3708000000000002E-3</v>
      </c>
      <c r="BM1167" s="12">
        <v>141.3655</v>
      </c>
      <c r="BN1167" s="12">
        <v>2.3777300000000001E-2</v>
      </c>
      <c r="BO1167" s="12">
        <v>29.753599999999999</v>
      </c>
      <c r="BP1167" s="12">
        <v>1.24277E-2</v>
      </c>
      <c r="BQ1167" s="12">
        <v>0.37939469999999997</v>
      </c>
      <c r="BR1167" s="12">
        <v>2.1752E-3</v>
      </c>
      <c r="BS1167" s="12">
        <v>0.35310340000000001</v>
      </c>
      <c r="BT1167" s="12">
        <v>4.9673E-3</v>
      </c>
      <c r="BU1167" s="12">
        <v>2.2910199999999999E-2</v>
      </c>
      <c r="BV1167" s="12">
        <v>2.8840000000000002E-4</v>
      </c>
      <c r="BW1167" s="12">
        <v>1</v>
      </c>
      <c r="BX1167" s="12">
        <v>0</v>
      </c>
      <c r="BY1167" s="12">
        <v>1</v>
      </c>
      <c r="BZ1167" s="12">
        <v>0</v>
      </c>
      <c r="CA1167" s="12">
        <v>1</v>
      </c>
      <c r="CB1167" s="12">
        <v>0</v>
      </c>
      <c r="CC1167" s="12">
        <v>1</v>
      </c>
      <c r="CD1167" s="12">
        <v>0</v>
      </c>
      <c r="CE1167" s="12">
        <v>1</v>
      </c>
      <c r="CF1167" s="12">
        <v>0</v>
      </c>
      <c r="CG1167" s="12">
        <v>1</v>
      </c>
      <c r="CH1167" s="12">
        <v>0</v>
      </c>
      <c r="CI1167" s="12">
        <v>1</v>
      </c>
      <c r="CJ1167" s="12">
        <v>0</v>
      </c>
      <c r="CK1167" s="12">
        <v>1</v>
      </c>
      <c r="CL1167" s="12">
        <v>0</v>
      </c>
      <c r="CM1167" s="12">
        <v>1</v>
      </c>
      <c r="CN1167" s="12">
        <v>0</v>
      </c>
      <c r="CO1167" s="12">
        <v>1</v>
      </c>
      <c r="CP1167" s="12">
        <v>0</v>
      </c>
      <c r="CQ1167" s="12">
        <v>1</v>
      </c>
      <c r="CR1167" s="12">
        <v>0</v>
      </c>
      <c r="CS1167" s="12">
        <v>1.0231209999999999</v>
      </c>
      <c r="CT1167" s="12">
        <v>1.6218999999999999E-3</v>
      </c>
      <c r="CU1167" s="12">
        <v>9.0022000000000001E-3</v>
      </c>
      <c r="CV1167" s="12">
        <v>5.8516000000000002E-3</v>
      </c>
      <c r="CW1167" s="12">
        <v>6.2177980000000002</v>
      </c>
      <c r="CX1167" s="12">
        <v>0.25918200000000002</v>
      </c>
      <c r="CY1167" s="12">
        <v>1.60205E-2</v>
      </c>
      <c r="CZ1167" s="12">
        <v>2.0853999999999998E-3</v>
      </c>
      <c r="DA1167" s="12">
        <v>3.0918999999999999E-3</v>
      </c>
      <c r="DB1167" s="12">
        <v>6.066E-4</v>
      </c>
      <c r="DC1167" s="12">
        <v>2.12725E-2</v>
      </c>
      <c r="DD1167" s="12">
        <v>1.2328E-3</v>
      </c>
      <c r="DE1167" s="12">
        <v>2.0694899999999999E-2</v>
      </c>
      <c r="DF1167" s="12">
        <v>9.9390000000000004E-4</v>
      </c>
      <c r="DG1167" s="12">
        <v>7.6199999999999995E-5</v>
      </c>
      <c r="DH1167" s="12">
        <v>3.4900000000000001E-5</v>
      </c>
      <c r="DI1167" s="12">
        <v>6.3403349999999996</v>
      </c>
      <c r="DJ1167" s="12">
        <v>1.8689799999999999E-2</v>
      </c>
      <c r="DK1167" s="12">
        <v>2.8840000000000002E-4</v>
      </c>
      <c r="DL1167" s="12">
        <v>3.6631999999999998E-2</v>
      </c>
      <c r="DM1167" s="12">
        <v>5.6519999999999997E-4</v>
      </c>
      <c r="DN1167" s="44">
        <v>6.1149399999999999E-6</v>
      </c>
      <c r="DO1167" s="44">
        <v>5.6950179999999998E-9</v>
      </c>
      <c r="DP1167" s="12">
        <v>1.26518E-2</v>
      </c>
      <c r="DQ1167" s="12">
        <v>7.6100000000000007E-5</v>
      </c>
      <c r="DR1167" s="12">
        <v>4.5438400000000003</v>
      </c>
      <c r="DS1167" s="12">
        <v>8.9599999999999992E-3</v>
      </c>
      <c r="DT1167" s="12">
        <v>4.5152770000000002</v>
      </c>
      <c r="DU1167" s="12">
        <v>1.3656400000000001E-2</v>
      </c>
      <c r="DV1167" s="12">
        <v>99.535089999999997</v>
      </c>
      <c r="DW1167" s="12">
        <v>0.35456029999999999</v>
      </c>
      <c r="DX1167" s="12">
        <v>32.30865</v>
      </c>
      <c r="DY1167" s="12">
        <v>9.6859899999999999E-2</v>
      </c>
      <c r="DZ1167" s="12">
        <v>9.7014100000000006E-2</v>
      </c>
      <c r="EA1167" s="12">
        <v>2.9927700000000002E-2</v>
      </c>
      <c r="EB1167" s="12">
        <v>0</v>
      </c>
      <c r="EC1167" s="44">
        <v>1.487154E-15</v>
      </c>
      <c r="ED1167" s="44">
        <v>6.7573869999999997E-15</v>
      </c>
      <c r="EE1167" s="12" t="s">
        <v>1460</v>
      </c>
      <c r="EF1167" s="12">
        <v>3.9436999999999996E-3</v>
      </c>
      <c r="EG1167" s="44">
        <v>6.7319999999999997E-7</v>
      </c>
      <c r="EH1167" s="12">
        <v>1.6752260000000001</v>
      </c>
      <c r="EI1167" s="12">
        <v>1.0001850000000001</v>
      </c>
      <c r="EJ1167" s="12">
        <v>6.9459999999999997E-4</v>
      </c>
      <c r="EK1167" s="12">
        <v>1.6500000000000001E-5</v>
      </c>
      <c r="EL1167" s="12">
        <v>8.7000000000000001E-5</v>
      </c>
      <c r="EM1167" s="44">
        <v>5.0000000000000004E-6</v>
      </c>
      <c r="EN1167" s="12">
        <v>2.6059999999999999E-4</v>
      </c>
      <c r="EO1167" s="44">
        <v>4.9999999999999998E-7</v>
      </c>
      <c r="EP1167" s="12">
        <v>1.261E-2</v>
      </c>
      <c r="EQ1167" s="12">
        <v>2.0000000000000002E-5</v>
      </c>
      <c r="ER1167" s="12">
        <v>7.5310000000000004E-3</v>
      </c>
      <c r="ES1167" s="12">
        <v>1.05E-4</v>
      </c>
      <c r="ET1167" s="12">
        <v>1.4999999999999999E-4</v>
      </c>
      <c r="EU1167" s="12">
        <v>1.0000000000000001E-5</v>
      </c>
      <c r="EV1167" s="12">
        <v>250</v>
      </c>
      <c r="EW1167" s="12">
        <v>0.01</v>
      </c>
      <c r="EX1167" s="12">
        <v>1.96</v>
      </c>
      <c r="EY1167" s="12">
        <v>0</v>
      </c>
      <c r="EZ1167" s="12">
        <v>-2.57387E-2</v>
      </c>
      <c r="FA1167" s="12">
        <v>7.9427000000000005E-3</v>
      </c>
      <c r="FB1167" s="12">
        <v>135.14769999999999</v>
      </c>
      <c r="FC1167" s="12">
        <v>0.26027040000000001</v>
      </c>
      <c r="FD1167" s="12">
        <v>29.743069999999999</v>
      </c>
      <c r="FE1167" s="12">
        <v>1.26038E-2</v>
      </c>
      <c r="FF1167" s="12">
        <v>0.37630279999999999</v>
      </c>
      <c r="FG1167" s="12">
        <v>2.2582000000000001E-3</v>
      </c>
      <c r="FH1167" s="12">
        <v>0.55589169999999999</v>
      </c>
      <c r="FI1167" s="12">
        <v>8.5737999999999995E-3</v>
      </c>
      <c r="FJ1167" s="12">
        <v>2.2664999999999999E-3</v>
      </c>
      <c r="FK1167" s="12">
        <v>1.0374E-3</v>
      </c>
      <c r="FL1167" s="12">
        <v>1.5699999999999999E-5</v>
      </c>
      <c r="FM1167" s="12">
        <v>48.8996</v>
      </c>
      <c r="FN1167" s="12">
        <v>0.22044069999999999</v>
      </c>
      <c r="FO1167" s="12">
        <v>0.19751659999999999</v>
      </c>
      <c r="FP1167" s="12">
        <v>48.899230000000003</v>
      </c>
      <c r="FQ1167" s="12">
        <v>0.99999179999999999</v>
      </c>
      <c r="FR1167" s="12">
        <v>3.8530000000000001E-3</v>
      </c>
      <c r="FS1167" s="44">
        <v>5.4629999999999996E-10</v>
      </c>
      <c r="FT1167" s="44">
        <v>5.8099999999999998E-11</v>
      </c>
      <c r="FU1167" s="12">
        <v>0</v>
      </c>
      <c r="FV1167" s="44">
        <v>4.962E-10</v>
      </c>
      <c r="FW1167" s="12">
        <v>1.975E-2</v>
      </c>
      <c r="FX1167" s="44">
        <v>5.4629999999999996E-10</v>
      </c>
      <c r="FY1167" s="44">
        <v>7.0679999999999999E-6</v>
      </c>
      <c r="FZ1167" s="44">
        <v>5.5304999999999997E-10</v>
      </c>
      <c r="GA1167" s="44">
        <v>6.3080000000000001E-9</v>
      </c>
      <c r="GB1167" s="44">
        <v>5.5430000000000004E-10</v>
      </c>
      <c r="GC1167" s="12">
        <v>1.167E-2</v>
      </c>
      <c r="GD1167" s="12">
        <v>0</v>
      </c>
      <c r="GE1167" s="12">
        <v>295.5</v>
      </c>
      <c r="GF1167" s="12">
        <v>0.1</v>
      </c>
      <c r="GG1167" s="12">
        <v>1575</v>
      </c>
      <c r="GH1167" s="12">
        <v>2</v>
      </c>
      <c r="GI1167" s="12">
        <v>1.261E-2</v>
      </c>
      <c r="GJ1167" s="12">
        <v>2.69E-5</v>
      </c>
    </row>
    <row r="1168" spans="1:192" s="12" customFormat="1" ht="12">
      <c r="A1168" s="31"/>
      <c r="B1168" s="32" t="s">
        <v>1595</v>
      </c>
      <c r="C1168" s="32">
        <v>3</v>
      </c>
      <c r="D1168" s="40">
        <v>4.5747980000000004</v>
      </c>
      <c r="E1168" s="33">
        <v>1.4157400000000001E-2</v>
      </c>
      <c r="F1168" s="33">
        <v>0.16189999999999999</v>
      </c>
      <c r="G1168" s="34">
        <v>0.24487597562828198</v>
      </c>
      <c r="H1168" s="45">
        <v>36.037973074152035</v>
      </c>
      <c r="I1168" s="36">
        <v>98.975890000000007</v>
      </c>
      <c r="J1168" s="42">
        <v>32.345950000000002</v>
      </c>
      <c r="K1168" s="42">
        <v>0.58998720000000004</v>
      </c>
      <c r="L1168" s="12">
        <v>1.6218999999999999E-3</v>
      </c>
      <c r="T1168" s="12" t="s">
        <v>1087</v>
      </c>
      <c r="U1168" s="12" t="s">
        <v>1014</v>
      </c>
      <c r="V1168" s="12">
        <v>37</v>
      </c>
      <c r="W1168" s="43">
        <v>42564</v>
      </c>
      <c r="X1168" s="12">
        <v>5.4666670000000002</v>
      </c>
      <c r="Y1168" s="44">
        <v>3551233000</v>
      </c>
      <c r="AA1168" s="12" t="s">
        <v>1452</v>
      </c>
      <c r="AB1168" s="12">
        <v>11</v>
      </c>
      <c r="AC1168" s="12" t="s">
        <v>1540</v>
      </c>
      <c r="AE1168" s="12" t="s">
        <v>1454</v>
      </c>
      <c r="AF1168" s="12">
        <v>7.875</v>
      </c>
      <c r="AG1168" s="12" t="s">
        <v>1549</v>
      </c>
      <c r="AH1168" s="12" t="s">
        <v>1546</v>
      </c>
      <c r="AI1168" s="12" t="s">
        <v>1457</v>
      </c>
      <c r="AJ1168" s="12">
        <v>1</v>
      </c>
      <c r="AK1168" s="12" t="s">
        <v>1458</v>
      </c>
      <c r="AL1168" s="12">
        <v>1</v>
      </c>
      <c r="AM1168" s="12" t="s">
        <v>1459</v>
      </c>
      <c r="AN1168" s="12">
        <v>3</v>
      </c>
      <c r="AO1168" s="12">
        <v>3</v>
      </c>
      <c r="AP1168" s="12">
        <v>0</v>
      </c>
      <c r="AQ1168" s="12">
        <v>3</v>
      </c>
      <c r="AR1168" s="12">
        <v>0</v>
      </c>
      <c r="AS1168" s="12">
        <v>30</v>
      </c>
      <c r="AT1168" s="12">
        <v>30</v>
      </c>
      <c r="AU1168" s="12">
        <v>51</v>
      </c>
      <c r="AX1168" s="12">
        <v>0</v>
      </c>
      <c r="AY1168" s="12">
        <v>-5.2159999999999999E-4</v>
      </c>
      <c r="AZ1168" s="12">
        <v>7.7202E-3</v>
      </c>
      <c r="BA1168" s="12">
        <v>22.405380000000001</v>
      </c>
      <c r="BB1168" s="12">
        <v>0.26302029999999998</v>
      </c>
      <c r="BC1168" s="12">
        <v>4.8966519999999996</v>
      </c>
      <c r="BD1168" s="12">
        <v>9.2689999999999995E-3</v>
      </c>
      <c r="BE1168" s="12">
        <v>6.1546099999999999E-2</v>
      </c>
      <c r="BF1168" s="12">
        <v>2.3406999999999998E-3</v>
      </c>
      <c r="BG1168" s="12">
        <v>4.1133500000000003E-2</v>
      </c>
      <c r="BH1168" s="12">
        <v>5.3820999999999999E-3</v>
      </c>
      <c r="BI1168" s="12">
        <v>7.9310000000000003E-4</v>
      </c>
      <c r="BJ1168" s="12">
        <v>1.0432E-3</v>
      </c>
      <c r="BK1168" s="12">
        <v>-1.2681000000000001E-3</v>
      </c>
      <c r="BL1168" s="12">
        <v>5.2912000000000002E-3</v>
      </c>
      <c r="BM1168" s="12">
        <v>26.69408</v>
      </c>
      <c r="BN1168" s="12">
        <v>9.8796000000000005E-3</v>
      </c>
      <c r="BO1168" s="12">
        <v>4.9126719999999997</v>
      </c>
      <c r="BP1168" s="12">
        <v>9.0314000000000002E-3</v>
      </c>
      <c r="BQ1168" s="12">
        <v>6.4638100000000004E-2</v>
      </c>
      <c r="BR1168" s="12">
        <v>2.2607999999999999E-3</v>
      </c>
      <c r="BS1168" s="12">
        <v>6.2406000000000003E-2</v>
      </c>
      <c r="BT1168" s="12">
        <v>5.2391E-3</v>
      </c>
      <c r="BU1168" s="12">
        <v>1.53715E-2</v>
      </c>
      <c r="BV1168" s="12">
        <v>2.6190000000000002E-4</v>
      </c>
      <c r="BW1168" s="12">
        <v>1</v>
      </c>
      <c r="BX1168" s="12">
        <v>0</v>
      </c>
      <c r="BY1168" s="12">
        <v>1</v>
      </c>
      <c r="BZ1168" s="12">
        <v>0</v>
      </c>
      <c r="CA1168" s="12">
        <v>1</v>
      </c>
      <c r="CB1168" s="12">
        <v>0</v>
      </c>
      <c r="CC1168" s="12">
        <v>1</v>
      </c>
      <c r="CD1168" s="12">
        <v>0</v>
      </c>
      <c r="CE1168" s="12">
        <v>1</v>
      </c>
      <c r="CF1168" s="12">
        <v>0</v>
      </c>
      <c r="CG1168" s="12">
        <v>1</v>
      </c>
      <c r="CH1168" s="12">
        <v>0</v>
      </c>
      <c r="CI1168" s="12">
        <v>1</v>
      </c>
      <c r="CJ1168" s="12">
        <v>0</v>
      </c>
      <c r="CK1168" s="12">
        <v>1</v>
      </c>
      <c r="CL1168" s="12">
        <v>0</v>
      </c>
      <c r="CM1168" s="12">
        <v>1</v>
      </c>
      <c r="CN1168" s="12">
        <v>0</v>
      </c>
      <c r="CO1168" s="12">
        <v>1</v>
      </c>
      <c r="CP1168" s="12">
        <v>0</v>
      </c>
      <c r="CQ1168" s="12">
        <v>1</v>
      </c>
      <c r="CR1168" s="12">
        <v>0</v>
      </c>
      <c r="CS1168" s="12">
        <v>1.0231209999999999</v>
      </c>
      <c r="CT1168" s="12">
        <v>1.6218999999999999E-3</v>
      </c>
      <c r="CU1168" s="12">
        <v>-7.4649999999999998E-4</v>
      </c>
      <c r="CV1168" s="12">
        <v>5.6219E-3</v>
      </c>
      <c r="CW1168" s="12">
        <v>4.288697</v>
      </c>
      <c r="CX1168" s="12">
        <v>0.26283469999999998</v>
      </c>
      <c r="CY1168" s="12">
        <v>1.60205E-2</v>
      </c>
      <c r="CZ1168" s="12">
        <v>2.0853999999999998E-3</v>
      </c>
      <c r="DA1168" s="12">
        <v>3.0918999999999999E-3</v>
      </c>
      <c r="DB1168" s="12">
        <v>6.066E-4</v>
      </c>
      <c r="DC1168" s="12">
        <v>2.12725E-2</v>
      </c>
      <c r="DD1168" s="12">
        <v>1.2328E-3</v>
      </c>
      <c r="DE1168" s="12">
        <v>1.45963E-2</v>
      </c>
      <c r="DF1168" s="12">
        <v>1.0078999999999999E-3</v>
      </c>
      <c r="DG1168" s="12">
        <v>1.6190000000000001E-4</v>
      </c>
      <c r="DH1168" s="12">
        <v>2.13E-4</v>
      </c>
      <c r="DI1168" s="12">
        <v>2.2541910000000001</v>
      </c>
      <c r="DJ1168" s="12">
        <v>1.4157400000000001E-2</v>
      </c>
      <c r="DK1168" s="12">
        <v>1.8526E-3</v>
      </c>
      <c r="DL1168" s="12">
        <v>2.7748399999999999E-2</v>
      </c>
      <c r="DM1168" s="12">
        <v>3.6311E-3</v>
      </c>
      <c r="DN1168" s="12">
        <v>-1.6799999999999998E-5</v>
      </c>
      <c r="DO1168" s="44">
        <v>3.6587509999999999E-8</v>
      </c>
      <c r="DP1168" s="12">
        <v>1.25667E-2</v>
      </c>
      <c r="DQ1168" s="12">
        <v>4.7849999999999998E-4</v>
      </c>
      <c r="DR1168" s="12">
        <v>4.5747980000000004</v>
      </c>
      <c r="DS1168" s="12">
        <v>5.4398000000000002E-2</v>
      </c>
      <c r="DT1168" s="12">
        <v>4.520537</v>
      </c>
      <c r="DU1168" s="12">
        <v>8.3184800000000003E-2</v>
      </c>
      <c r="DV1168" s="12">
        <v>98.975890000000007</v>
      </c>
      <c r="DW1168" s="12">
        <v>2.1532300000000002</v>
      </c>
      <c r="DX1168" s="12">
        <v>32.345950000000002</v>
      </c>
      <c r="DY1168" s="12">
        <v>0.58998720000000004</v>
      </c>
      <c r="DZ1168" s="12">
        <v>0.59001250000000005</v>
      </c>
      <c r="EA1168" s="12">
        <v>0</v>
      </c>
      <c r="EB1168" s="12">
        <v>0</v>
      </c>
      <c r="EC1168" s="44">
        <v>2.4487830000000001E-16</v>
      </c>
      <c r="ED1168" s="44">
        <v>1.1202689999999999E-15</v>
      </c>
      <c r="EE1168" s="12" t="s">
        <v>1460</v>
      </c>
      <c r="EF1168" s="12">
        <v>3.9436999999999996E-3</v>
      </c>
      <c r="EG1168" s="44">
        <v>6.7319999999999997E-7</v>
      </c>
      <c r="EH1168" s="12">
        <v>1.685649</v>
      </c>
      <c r="EI1168" s="12">
        <v>1.0001869999999999</v>
      </c>
      <c r="EJ1168" s="12">
        <v>6.9459999999999997E-4</v>
      </c>
      <c r="EK1168" s="12">
        <v>1.6500000000000001E-5</v>
      </c>
      <c r="EL1168" s="12">
        <v>8.7000000000000001E-5</v>
      </c>
      <c r="EM1168" s="44">
        <v>5.0000000000000004E-6</v>
      </c>
      <c r="EN1168" s="12">
        <v>2.6059999999999999E-4</v>
      </c>
      <c r="EO1168" s="44">
        <v>4.9999999999999998E-7</v>
      </c>
      <c r="EP1168" s="12">
        <v>1.261E-2</v>
      </c>
      <c r="EQ1168" s="12">
        <v>2.0000000000000002E-5</v>
      </c>
      <c r="ER1168" s="12">
        <v>7.5310000000000004E-3</v>
      </c>
      <c r="ES1168" s="12">
        <v>1.05E-4</v>
      </c>
      <c r="ET1168" s="12">
        <v>1.4999999999999999E-4</v>
      </c>
      <c r="EU1168" s="12">
        <v>1.0000000000000001E-5</v>
      </c>
      <c r="EV1168" s="12">
        <v>250</v>
      </c>
      <c r="EW1168" s="12">
        <v>0.01</v>
      </c>
      <c r="EX1168" s="12">
        <v>1.96</v>
      </c>
      <c r="EY1168" s="12">
        <v>0</v>
      </c>
      <c r="EZ1168" s="12">
        <v>-5.2159999999999999E-4</v>
      </c>
      <c r="FA1168" s="12">
        <v>7.7202E-3</v>
      </c>
      <c r="FB1168" s="12">
        <v>22.405380000000001</v>
      </c>
      <c r="FC1168" s="12">
        <v>0.26302029999999998</v>
      </c>
      <c r="FD1168" s="12">
        <v>4.8975669999999996</v>
      </c>
      <c r="FE1168" s="12">
        <v>9.2707999999999992E-3</v>
      </c>
      <c r="FF1168" s="12">
        <v>6.1546099999999999E-2</v>
      </c>
      <c r="FG1168" s="12">
        <v>2.3406999999999998E-3</v>
      </c>
      <c r="FH1168" s="12">
        <v>6.9336599999999998E-2</v>
      </c>
      <c r="FI1168" s="12">
        <v>9.0723999999999996E-3</v>
      </c>
      <c r="FJ1168" s="12">
        <v>7.9310000000000003E-4</v>
      </c>
      <c r="FK1168" s="12">
        <v>1.0432E-3</v>
      </c>
      <c r="FL1168" s="12">
        <v>3.4600000000000001E-5</v>
      </c>
      <c r="FM1168" s="12">
        <v>134.60900000000001</v>
      </c>
      <c r="FN1168" s="12">
        <v>0.21894720000000001</v>
      </c>
      <c r="FO1168" s="12">
        <v>1.191041</v>
      </c>
      <c r="FP1168" s="12">
        <v>134.60400000000001</v>
      </c>
      <c r="FQ1168" s="12">
        <v>0.99996090000000004</v>
      </c>
      <c r="FR1168" s="12">
        <v>8.6242999999999997E-3</v>
      </c>
      <c r="FS1168" s="44">
        <v>5.4629999999999996E-10</v>
      </c>
      <c r="FT1168" s="44">
        <v>5.8099999999999998E-11</v>
      </c>
      <c r="FU1168" s="12">
        <v>0</v>
      </c>
      <c r="FV1168" s="44">
        <v>4.962E-10</v>
      </c>
      <c r="FW1168" s="12">
        <v>1.975E-2</v>
      </c>
      <c r="FX1168" s="44">
        <v>5.4629999999999996E-10</v>
      </c>
      <c r="FY1168" s="44">
        <v>7.0679999999999999E-6</v>
      </c>
      <c r="FZ1168" s="44">
        <v>5.5304999999999997E-10</v>
      </c>
      <c r="GA1168" s="44">
        <v>6.3080000000000001E-9</v>
      </c>
      <c r="GB1168" s="44">
        <v>5.5430000000000004E-10</v>
      </c>
      <c r="GC1168" s="12">
        <v>1.167E-2</v>
      </c>
      <c r="GD1168" s="12">
        <v>0</v>
      </c>
      <c r="GE1168" s="12">
        <v>295.5</v>
      </c>
      <c r="GF1168" s="12">
        <v>0.1</v>
      </c>
      <c r="GG1168" s="12">
        <v>1575</v>
      </c>
      <c r="GH1168" s="12">
        <v>2</v>
      </c>
      <c r="GI1168" s="12">
        <v>1.261E-2</v>
      </c>
      <c r="GJ1168" s="12">
        <v>-7.4099999999999999E-5</v>
      </c>
    </row>
    <row r="1169" spans="1:192" s="12" customFormat="1" ht="12">
      <c r="A1169" s="31"/>
      <c r="B1169" s="32" t="s">
        <v>1604</v>
      </c>
      <c r="C1169" s="32">
        <v>3</v>
      </c>
      <c r="D1169" s="40">
        <v>4.6635749999999998</v>
      </c>
      <c r="E1169" s="33">
        <v>2.2576800000000001E-2</v>
      </c>
      <c r="F1169" s="33">
        <v>0.44900000000000001</v>
      </c>
      <c r="G1169" s="34">
        <v>0.30133031362743906</v>
      </c>
      <c r="H1169" s="45">
        <v>22.598596789624747</v>
      </c>
      <c r="I1169" s="36">
        <v>97.187929999999994</v>
      </c>
      <c r="J1169" s="42">
        <v>32.378900000000002</v>
      </c>
      <c r="K1169" s="42">
        <v>0.47363630000000001</v>
      </c>
      <c r="L1169" s="12">
        <v>1.6218999999999999E-3</v>
      </c>
      <c r="T1169" s="12" t="s">
        <v>1089</v>
      </c>
      <c r="U1169" s="12" t="s">
        <v>1014</v>
      </c>
      <c r="V1169" s="12">
        <v>37</v>
      </c>
      <c r="W1169" s="43">
        <v>42564</v>
      </c>
      <c r="X1169" s="12">
        <v>7.483333</v>
      </c>
      <c r="Y1169" s="44">
        <v>3551240000</v>
      </c>
      <c r="AA1169" s="12" t="s">
        <v>1452</v>
      </c>
      <c r="AB1169" s="12">
        <v>11</v>
      </c>
      <c r="AC1169" s="12" t="s">
        <v>1540</v>
      </c>
      <c r="AE1169" s="12" t="s">
        <v>1454</v>
      </c>
      <c r="AF1169" s="12">
        <v>7.875</v>
      </c>
      <c r="AG1169" s="12" t="s">
        <v>1549</v>
      </c>
      <c r="AH1169" s="12" t="s">
        <v>1546</v>
      </c>
      <c r="AI1169" s="12" t="s">
        <v>1457</v>
      </c>
      <c r="AJ1169" s="12">
        <v>1</v>
      </c>
      <c r="AK1169" s="12" t="s">
        <v>1458</v>
      </c>
      <c r="AL1169" s="12">
        <v>1</v>
      </c>
      <c r="AM1169" s="12" t="s">
        <v>1459</v>
      </c>
      <c r="AN1169" s="12">
        <v>3</v>
      </c>
      <c r="AO1169" s="12">
        <v>3</v>
      </c>
      <c r="AP1169" s="12">
        <v>0</v>
      </c>
      <c r="AQ1169" s="12">
        <v>3</v>
      </c>
      <c r="AR1169" s="12">
        <v>0</v>
      </c>
      <c r="AS1169" s="12">
        <v>30</v>
      </c>
      <c r="AT1169" s="12">
        <v>30</v>
      </c>
      <c r="AU1169" s="12">
        <v>61</v>
      </c>
      <c r="AX1169" s="12">
        <v>0</v>
      </c>
      <c r="AY1169" s="12">
        <v>2.2043799999999999E-2</v>
      </c>
      <c r="AZ1169" s="12">
        <v>7.5367000000000003E-3</v>
      </c>
      <c r="BA1169" s="12">
        <v>28.105979999999999</v>
      </c>
      <c r="BB1169" s="12">
        <v>0.26044040000000002</v>
      </c>
      <c r="BC1169" s="12">
        <v>6.0255739999999998</v>
      </c>
      <c r="BD1169" s="12">
        <v>9.7502999999999999E-3</v>
      </c>
      <c r="BE1169" s="12">
        <v>8.80325E-2</v>
      </c>
      <c r="BF1169" s="12">
        <v>2.3806999999999999E-3</v>
      </c>
      <c r="BG1169" s="12">
        <v>8.0585299999999999E-2</v>
      </c>
      <c r="BH1169" s="12">
        <v>5.0337999999999997E-3</v>
      </c>
      <c r="BI1169" s="12">
        <v>2.7060000000000001E-3</v>
      </c>
      <c r="BJ1169" s="12">
        <v>1.0275E-3</v>
      </c>
      <c r="BK1169" s="12">
        <v>5.3319999999999999E-3</v>
      </c>
      <c r="BL1169" s="12">
        <v>5.3045000000000002E-3</v>
      </c>
      <c r="BM1169" s="12">
        <v>32.13091</v>
      </c>
      <c r="BN1169" s="12">
        <v>1.08723E-2</v>
      </c>
      <c r="BO1169" s="12">
        <v>6.041595</v>
      </c>
      <c r="BP1169" s="12">
        <v>9.5245999999999994E-3</v>
      </c>
      <c r="BQ1169" s="12">
        <v>9.1124399999999994E-2</v>
      </c>
      <c r="BR1169" s="12">
        <v>2.3021999999999999E-3</v>
      </c>
      <c r="BS1169" s="12">
        <v>0.1018578</v>
      </c>
      <c r="BT1169" s="12">
        <v>4.8805999999999997E-3</v>
      </c>
      <c r="BU1169" s="12">
        <v>1.6429200000000001E-2</v>
      </c>
      <c r="BV1169" s="12">
        <v>2.3819999999999999E-4</v>
      </c>
      <c r="BW1169" s="12">
        <v>1</v>
      </c>
      <c r="BX1169" s="12">
        <v>0</v>
      </c>
      <c r="BY1169" s="12">
        <v>1</v>
      </c>
      <c r="BZ1169" s="12">
        <v>0</v>
      </c>
      <c r="CA1169" s="12">
        <v>1</v>
      </c>
      <c r="CB1169" s="12">
        <v>0</v>
      </c>
      <c r="CC1169" s="12">
        <v>1</v>
      </c>
      <c r="CD1169" s="12">
        <v>0</v>
      </c>
      <c r="CE1169" s="12">
        <v>1</v>
      </c>
      <c r="CF1169" s="12">
        <v>0</v>
      </c>
      <c r="CG1169" s="12">
        <v>1</v>
      </c>
      <c r="CH1169" s="12">
        <v>0</v>
      </c>
      <c r="CI1169" s="12">
        <v>1</v>
      </c>
      <c r="CJ1169" s="12">
        <v>0</v>
      </c>
      <c r="CK1169" s="12">
        <v>1</v>
      </c>
      <c r="CL1169" s="12">
        <v>0</v>
      </c>
      <c r="CM1169" s="12">
        <v>1</v>
      </c>
      <c r="CN1169" s="12">
        <v>0</v>
      </c>
      <c r="CO1169" s="12">
        <v>1</v>
      </c>
      <c r="CP1169" s="12">
        <v>0</v>
      </c>
      <c r="CQ1169" s="12">
        <v>1</v>
      </c>
      <c r="CR1169" s="12">
        <v>0</v>
      </c>
      <c r="CS1169" s="12">
        <v>1.0231209999999999</v>
      </c>
      <c r="CT1169" s="12">
        <v>1.6218999999999999E-3</v>
      </c>
      <c r="CU1169" s="12">
        <v>-1.6711799999999999E-2</v>
      </c>
      <c r="CV1169" s="12">
        <v>5.3539E-3</v>
      </c>
      <c r="CW1169" s="12">
        <v>4.0249309999999996</v>
      </c>
      <c r="CX1169" s="12">
        <v>0.26021339999999998</v>
      </c>
      <c r="CY1169" s="12">
        <v>1.60205E-2</v>
      </c>
      <c r="CZ1169" s="12">
        <v>2.0853999999999998E-3</v>
      </c>
      <c r="DA1169" s="12">
        <v>3.0918999999999999E-3</v>
      </c>
      <c r="DB1169" s="12">
        <v>6.066E-4</v>
      </c>
      <c r="DC1169" s="12">
        <v>2.12725E-2</v>
      </c>
      <c r="DD1169" s="12">
        <v>1.2328E-3</v>
      </c>
      <c r="DE1169" s="12">
        <v>1.3784299999999999E-2</v>
      </c>
      <c r="DF1169" s="12">
        <v>9.9780000000000008E-4</v>
      </c>
      <c r="DG1169" s="12">
        <v>4.4900000000000002E-4</v>
      </c>
      <c r="DH1169" s="12">
        <v>1.705E-4</v>
      </c>
      <c r="DI1169" s="12">
        <v>1.301623</v>
      </c>
      <c r="DJ1169" s="12">
        <v>2.2576800000000001E-2</v>
      </c>
      <c r="DK1169" s="12">
        <v>1.4108E-3</v>
      </c>
      <c r="DL1169" s="12">
        <v>4.4250499999999998E-2</v>
      </c>
      <c r="DM1169" s="12">
        <v>2.7650999999999999E-3</v>
      </c>
      <c r="DN1169" s="12">
        <v>4.3409999999999998E-4</v>
      </c>
      <c r="DO1169" s="44">
        <v>2.786101E-8</v>
      </c>
      <c r="DP1169" s="12">
        <v>1.46071E-2</v>
      </c>
      <c r="DQ1169" s="12">
        <v>3.9570000000000002E-4</v>
      </c>
      <c r="DR1169" s="12">
        <v>4.6635749999999998</v>
      </c>
      <c r="DS1169" s="12">
        <v>4.3868400000000002E-2</v>
      </c>
      <c r="DT1169" s="12">
        <v>4.5251830000000002</v>
      </c>
      <c r="DU1169" s="12">
        <v>6.6781199999999999E-2</v>
      </c>
      <c r="DV1169" s="12">
        <v>97.187929999999994</v>
      </c>
      <c r="DW1169" s="12">
        <v>1.6870039999999999</v>
      </c>
      <c r="DX1169" s="12">
        <v>32.378900000000002</v>
      </c>
      <c r="DY1169" s="12">
        <v>0.47363630000000001</v>
      </c>
      <c r="DZ1169" s="12">
        <v>0.47366799999999998</v>
      </c>
      <c r="EA1169" s="12">
        <v>0</v>
      </c>
      <c r="EB1169" s="12">
        <v>0</v>
      </c>
      <c r="EC1169" s="44">
        <v>3.0133520000000001E-16</v>
      </c>
      <c r="ED1169" s="44">
        <v>1.405299E-15</v>
      </c>
      <c r="EE1169" s="12" t="s">
        <v>1460</v>
      </c>
      <c r="EF1169" s="12">
        <v>3.9436999999999996E-3</v>
      </c>
      <c r="EG1169" s="44">
        <v>6.7319999999999997E-7</v>
      </c>
      <c r="EH1169" s="12">
        <v>1.6884410000000001</v>
      </c>
      <c r="EI1169" s="12">
        <v>1.0001869999999999</v>
      </c>
      <c r="EJ1169" s="12">
        <v>6.9459999999999997E-4</v>
      </c>
      <c r="EK1169" s="12">
        <v>1.6500000000000001E-5</v>
      </c>
      <c r="EL1169" s="12">
        <v>8.7000000000000001E-5</v>
      </c>
      <c r="EM1169" s="44">
        <v>5.0000000000000004E-6</v>
      </c>
      <c r="EN1169" s="12">
        <v>2.6059999999999999E-4</v>
      </c>
      <c r="EO1169" s="44">
        <v>4.9999999999999998E-7</v>
      </c>
      <c r="EP1169" s="12">
        <v>1.261E-2</v>
      </c>
      <c r="EQ1169" s="12">
        <v>2.0000000000000002E-5</v>
      </c>
      <c r="ER1169" s="12">
        <v>7.5310000000000004E-3</v>
      </c>
      <c r="ES1169" s="12">
        <v>1.05E-4</v>
      </c>
      <c r="ET1169" s="12">
        <v>1.4999999999999999E-4</v>
      </c>
      <c r="EU1169" s="12">
        <v>1.0000000000000001E-5</v>
      </c>
      <c r="EV1169" s="12">
        <v>250</v>
      </c>
      <c r="EW1169" s="12">
        <v>0.01</v>
      </c>
      <c r="EX1169" s="12">
        <v>1.96</v>
      </c>
      <c r="EY1169" s="12">
        <v>0</v>
      </c>
      <c r="EZ1169" s="12">
        <v>2.2043799999999999E-2</v>
      </c>
      <c r="FA1169" s="12">
        <v>7.5367000000000003E-3</v>
      </c>
      <c r="FB1169" s="12">
        <v>28.105979999999999</v>
      </c>
      <c r="FC1169" s="12">
        <v>0.26044040000000002</v>
      </c>
      <c r="FD1169" s="12">
        <v>6.0267039999999996</v>
      </c>
      <c r="FE1169" s="12">
        <v>9.7520999999999997E-3</v>
      </c>
      <c r="FF1169" s="12">
        <v>8.80325E-2</v>
      </c>
      <c r="FG1169" s="12">
        <v>2.3806999999999999E-3</v>
      </c>
      <c r="FH1169" s="12">
        <v>0.1360635</v>
      </c>
      <c r="FI1169" s="12">
        <v>8.4994000000000007E-3</v>
      </c>
      <c r="FJ1169" s="12">
        <v>2.7060000000000001E-3</v>
      </c>
      <c r="FK1169" s="12">
        <v>1.0275E-3</v>
      </c>
      <c r="FL1169" s="12">
        <v>9.5199999999999997E-5</v>
      </c>
      <c r="FM1169" s="12">
        <v>38.493929999999999</v>
      </c>
      <c r="FN1169" s="12">
        <v>0.2147712</v>
      </c>
      <c r="FO1169" s="12">
        <v>0.9421813</v>
      </c>
      <c r="FP1169" s="12">
        <v>38.483069999999998</v>
      </c>
      <c r="FQ1169" s="12">
        <v>0.99970040000000004</v>
      </c>
      <c r="FR1169" s="12">
        <v>2.3753099999999999E-2</v>
      </c>
      <c r="FS1169" s="44">
        <v>5.4629999999999996E-10</v>
      </c>
      <c r="FT1169" s="44">
        <v>5.8099999999999998E-11</v>
      </c>
      <c r="FU1169" s="12">
        <v>0</v>
      </c>
      <c r="FV1169" s="44">
        <v>4.962E-10</v>
      </c>
      <c r="FW1169" s="12">
        <v>1.975E-2</v>
      </c>
      <c r="FX1169" s="44">
        <v>5.4629999999999996E-10</v>
      </c>
      <c r="FY1169" s="44">
        <v>7.0679999999999999E-6</v>
      </c>
      <c r="FZ1169" s="44">
        <v>5.5304999999999997E-10</v>
      </c>
      <c r="GA1169" s="44">
        <v>6.3080000000000001E-9</v>
      </c>
      <c r="GB1169" s="44">
        <v>5.5430000000000004E-10</v>
      </c>
      <c r="GC1169" s="12">
        <v>1.167E-2</v>
      </c>
      <c r="GD1169" s="12">
        <v>0</v>
      </c>
      <c r="GE1169" s="12">
        <v>295.5</v>
      </c>
      <c r="GF1169" s="12">
        <v>0.1</v>
      </c>
      <c r="GG1169" s="12">
        <v>1575</v>
      </c>
      <c r="GH1169" s="12">
        <v>2</v>
      </c>
      <c r="GI1169" s="12">
        <v>1.261E-2</v>
      </c>
      <c r="GJ1169" s="12">
        <v>1.9122E-3</v>
      </c>
    </row>
    <row r="1170" spans="1:192" s="12" customFormat="1" ht="12">
      <c r="A1170" s="31"/>
      <c r="B1170" s="32" t="s">
        <v>1587</v>
      </c>
      <c r="C1170" s="32">
        <v>3</v>
      </c>
      <c r="D1170" s="40">
        <v>4.3339850000000002</v>
      </c>
      <c r="E1170" s="33">
        <v>8.9375099999999999E-2</v>
      </c>
      <c r="F1170" s="33">
        <v>-0.72020000000000006</v>
      </c>
      <c r="G1170" s="34">
        <v>3.4077246937713634E-2</v>
      </c>
      <c r="H1170" s="45">
        <v>5.7085698365652178</v>
      </c>
      <c r="I1170" s="36">
        <v>105.07769999999999</v>
      </c>
      <c r="J1170" s="45">
        <v>32.529530000000001</v>
      </c>
      <c r="K1170" s="45">
        <v>6.8858499999999996</v>
      </c>
      <c r="L1170" s="12">
        <v>1.6218999999999999E-3</v>
      </c>
      <c r="T1170" s="12" t="s">
        <v>1090</v>
      </c>
      <c r="U1170" s="12" t="s">
        <v>1014</v>
      </c>
      <c r="V1170" s="12">
        <v>37</v>
      </c>
      <c r="W1170" s="43">
        <v>42564</v>
      </c>
      <c r="X1170" s="12">
        <v>3.35</v>
      </c>
      <c r="Y1170" s="44">
        <v>3551225000</v>
      </c>
      <c r="AA1170" s="12" t="s">
        <v>1452</v>
      </c>
      <c r="AB1170" s="12">
        <v>11</v>
      </c>
      <c r="AC1170" s="12" t="s">
        <v>1540</v>
      </c>
      <c r="AE1170" s="12" t="s">
        <v>1454</v>
      </c>
      <c r="AF1170" s="12">
        <v>7.875</v>
      </c>
      <c r="AG1170" s="12" t="s">
        <v>1550</v>
      </c>
      <c r="AH1170" s="12" t="s">
        <v>1546</v>
      </c>
      <c r="AI1170" s="12" t="s">
        <v>1547</v>
      </c>
      <c r="AJ1170" s="12">
        <v>1</v>
      </c>
      <c r="AK1170" s="12" t="s">
        <v>1458</v>
      </c>
      <c r="AL1170" s="12">
        <v>1</v>
      </c>
      <c r="AM1170" s="12" t="s">
        <v>1459</v>
      </c>
      <c r="AN1170" s="12">
        <v>3</v>
      </c>
      <c r="AO1170" s="12">
        <v>3</v>
      </c>
      <c r="AP1170" s="12">
        <v>0</v>
      </c>
      <c r="AQ1170" s="12">
        <v>3</v>
      </c>
      <c r="AR1170" s="12">
        <v>0</v>
      </c>
      <c r="AS1170" s="12">
        <v>30</v>
      </c>
      <c r="AT1170" s="12">
        <v>30</v>
      </c>
      <c r="AU1170" s="12">
        <v>41</v>
      </c>
      <c r="AX1170" s="12">
        <v>0</v>
      </c>
      <c r="AY1170" s="12">
        <v>-1.2792000000000001E-3</v>
      </c>
      <c r="AZ1170" s="12">
        <v>1.9310600000000001E-2</v>
      </c>
      <c r="BA1170" s="12">
        <v>2.9539900000000001</v>
      </c>
      <c r="BB1170" s="12">
        <v>0.2807772</v>
      </c>
      <c r="BC1170" s="12">
        <v>0.68146050000000002</v>
      </c>
      <c r="BD1170" s="12">
        <v>5.2566700000000001E-2</v>
      </c>
      <c r="BE1170" s="12">
        <v>7.541E-3</v>
      </c>
      <c r="BF1170" s="12">
        <v>8.1658000000000008E-3</v>
      </c>
      <c r="BG1170" s="12">
        <v>3.6201999999999998E-2</v>
      </c>
      <c r="BH1170" s="12">
        <v>1.7035700000000001E-2</v>
      </c>
      <c r="BI1170" s="12">
        <v>-4.9089999999999995E-4</v>
      </c>
      <c r="BJ1170" s="12">
        <v>1.8588999999999999E-3</v>
      </c>
      <c r="BK1170" s="12">
        <v>-9.2324E-3</v>
      </c>
      <c r="BL1170" s="12">
        <v>1.8530999999999999E-2</v>
      </c>
      <c r="BM1170" s="12">
        <v>7.6372689999999999</v>
      </c>
      <c r="BN1170" s="12">
        <v>9.5543500000000003E-2</v>
      </c>
      <c r="BO1170" s="12">
        <v>0.69748100000000002</v>
      </c>
      <c r="BP1170" s="12">
        <v>5.25254E-2</v>
      </c>
      <c r="BQ1170" s="12">
        <v>1.0633E-2</v>
      </c>
      <c r="BR1170" s="12">
        <v>8.1432999999999992E-3</v>
      </c>
      <c r="BS1170" s="12">
        <v>5.7474499999999998E-2</v>
      </c>
      <c r="BT1170" s="12">
        <v>1.6990999999999999E-2</v>
      </c>
      <c r="BU1170" s="12">
        <v>1.53508E-2</v>
      </c>
      <c r="BV1170" s="12">
        <v>1.5236E-3</v>
      </c>
      <c r="BW1170" s="12">
        <v>1</v>
      </c>
      <c r="BX1170" s="12">
        <v>0</v>
      </c>
      <c r="BY1170" s="12">
        <v>1</v>
      </c>
      <c r="BZ1170" s="12">
        <v>0</v>
      </c>
      <c r="CA1170" s="12">
        <v>1</v>
      </c>
      <c r="CB1170" s="12">
        <v>0</v>
      </c>
      <c r="CC1170" s="12">
        <v>1</v>
      </c>
      <c r="CD1170" s="12">
        <v>0</v>
      </c>
      <c r="CE1170" s="12">
        <v>1</v>
      </c>
      <c r="CF1170" s="12">
        <v>0</v>
      </c>
      <c r="CG1170" s="12">
        <v>1</v>
      </c>
      <c r="CH1170" s="12">
        <v>0</v>
      </c>
      <c r="CI1170" s="12">
        <v>1</v>
      </c>
      <c r="CJ1170" s="12">
        <v>0</v>
      </c>
      <c r="CK1170" s="12">
        <v>1</v>
      </c>
      <c r="CL1170" s="12">
        <v>0</v>
      </c>
      <c r="CM1170" s="12">
        <v>1</v>
      </c>
      <c r="CN1170" s="12">
        <v>0</v>
      </c>
      <c r="CO1170" s="12">
        <v>1</v>
      </c>
      <c r="CP1170" s="12">
        <v>0</v>
      </c>
      <c r="CQ1170" s="12">
        <v>1</v>
      </c>
      <c r="CR1170" s="12">
        <v>0</v>
      </c>
      <c r="CS1170" s="12">
        <v>1.0231209999999999</v>
      </c>
      <c r="CT1170" s="12">
        <v>1.6218999999999999E-3</v>
      </c>
      <c r="CU1170" s="12">
        <v>-7.9532000000000005E-3</v>
      </c>
      <c r="CV1170" s="12">
        <v>5.4314999999999997E-3</v>
      </c>
      <c r="CW1170" s="12">
        <v>4.6832789999999997</v>
      </c>
      <c r="CX1170" s="12">
        <v>0.26402140000000002</v>
      </c>
      <c r="CY1170" s="12">
        <v>1.60205E-2</v>
      </c>
      <c r="CZ1170" s="12">
        <v>2.0853999999999998E-3</v>
      </c>
      <c r="DA1170" s="12">
        <v>3.0918999999999999E-3</v>
      </c>
      <c r="DB1170" s="12">
        <v>6.066E-4</v>
      </c>
      <c r="DC1170" s="12">
        <v>2.12725E-2</v>
      </c>
      <c r="DD1170" s="12">
        <v>1.2328E-3</v>
      </c>
      <c r="DE1170" s="12">
        <v>1.58306E-2</v>
      </c>
      <c r="DF1170" s="12">
        <v>1.0124000000000001E-3</v>
      </c>
      <c r="DG1170" s="12">
        <v>-7.2020000000000005E-4</v>
      </c>
      <c r="DH1170" s="12">
        <v>2.7279000000000001E-3</v>
      </c>
      <c r="DI1170" s="12">
        <v>-3.2283590000000002</v>
      </c>
      <c r="DJ1170" s="12">
        <v>8.9375099999999999E-2</v>
      </c>
      <c r="DK1170" s="12">
        <v>4.2618900000000001E-2</v>
      </c>
      <c r="DL1170" s="12">
        <v>0.1751752</v>
      </c>
      <c r="DM1170" s="12">
        <v>8.3532999999999996E-2</v>
      </c>
      <c r="DN1170" s="12">
        <v>-3.2089999999999999E-4</v>
      </c>
      <c r="DO1170" s="44">
        <v>8.4168050000000002E-7</v>
      </c>
      <c r="DP1170" s="12">
        <v>1.10639E-2</v>
      </c>
      <c r="DQ1170" s="12">
        <v>1.2011000000000001E-2</v>
      </c>
      <c r="DR1170" s="12">
        <v>4.3339850000000002</v>
      </c>
      <c r="DS1170" s="12">
        <v>0.53053459999999997</v>
      </c>
      <c r="DT1170" s="12">
        <v>4.5464219999999997</v>
      </c>
      <c r="DU1170" s="12">
        <v>0.97096300000000002</v>
      </c>
      <c r="DV1170" s="12">
        <v>105.07769999999999</v>
      </c>
      <c r="DW1170" s="12">
        <v>23.189910000000001</v>
      </c>
      <c r="DX1170" s="12">
        <v>32.529530000000001</v>
      </c>
      <c r="DY1170" s="12">
        <v>6.8858499999999996</v>
      </c>
      <c r="DZ1170" s="12">
        <v>6.8858519999999999</v>
      </c>
      <c r="EA1170" s="12">
        <v>0</v>
      </c>
      <c r="EB1170" s="12">
        <v>0</v>
      </c>
      <c r="EC1170" s="44">
        <v>3.407937E-17</v>
      </c>
      <c r="ED1170" s="44">
        <v>1.4769950000000001E-16</v>
      </c>
      <c r="EE1170" s="12" t="s">
        <v>1460</v>
      </c>
      <c r="EF1170" s="12">
        <v>3.9436999999999996E-3</v>
      </c>
      <c r="EG1170" s="44">
        <v>6.7319999999999997E-7</v>
      </c>
      <c r="EH1170" s="12">
        <v>1.6826970000000001</v>
      </c>
      <c r="EI1170" s="12">
        <v>1.000186</v>
      </c>
      <c r="EJ1170" s="12">
        <v>6.9459999999999997E-4</v>
      </c>
      <c r="EK1170" s="12">
        <v>1.6500000000000001E-5</v>
      </c>
      <c r="EL1170" s="12">
        <v>8.7000000000000001E-5</v>
      </c>
      <c r="EM1170" s="44">
        <v>5.0000000000000004E-6</v>
      </c>
      <c r="EN1170" s="12">
        <v>2.6059999999999999E-4</v>
      </c>
      <c r="EO1170" s="44">
        <v>4.9999999999999998E-7</v>
      </c>
      <c r="EP1170" s="12">
        <v>1.261E-2</v>
      </c>
      <c r="EQ1170" s="12">
        <v>2.0000000000000002E-5</v>
      </c>
      <c r="ER1170" s="12">
        <v>7.5310000000000004E-3</v>
      </c>
      <c r="ES1170" s="12">
        <v>1.05E-4</v>
      </c>
      <c r="ET1170" s="12">
        <v>1.4999999999999999E-4</v>
      </c>
      <c r="EU1170" s="12">
        <v>1.0000000000000001E-5</v>
      </c>
      <c r="EV1170" s="12">
        <v>250</v>
      </c>
      <c r="EW1170" s="12">
        <v>0.01</v>
      </c>
      <c r="EX1170" s="12">
        <v>1.96</v>
      </c>
      <c r="EY1170" s="12">
        <v>0</v>
      </c>
      <c r="EZ1170" s="12">
        <v>-1.2792000000000001E-3</v>
      </c>
      <c r="FA1170" s="12">
        <v>1.9310600000000001E-2</v>
      </c>
      <c r="FB1170" s="12">
        <v>2.9539900000000001</v>
      </c>
      <c r="FC1170" s="12">
        <v>0.2807772</v>
      </c>
      <c r="FD1170" s="12">
        <v>0.68158739999999995</v>
      </c>
      <c r="FE1170" s="12">
        <v>5.2576499999999998E-2</v>
      </c>
      <c r="FF1170" s="12">
        <v>7.541E-3</v>
      </c>
      <c r="FG1170" s="12">
        <v>8.1658000000000008E-3</v>
      </c>
      <c r="FH1170" s="12">
        <v>6.0916999999999999E-2</v>
      </c>
      <c r="FI1170" s="12">
        <v>2.8665900000000001E-2</v>
      </c>
      <c r="FJ1170" s="12">
        <v>-4.9089999999999995E-4</v>
      </c>
      <c r="FK1170" s="12">
        <v>1.8588999999999999E-3</v>
      </c>
      <c r="FL1170" s="12">
        <v>-1.718E-4</v>
      </c>
      <c r="FM1170" s="12">
        <v>-366.96570000000003</v>
      </c>
      <c r="FN1170" s="12">
        <v>0.23112179999999999</v>
      </c>
      <c r="FO1170" s="12">
        <v>12.262869999999999</v>
      </c>
      <c r="FP1170" s="12">
        <v>-366.92340000000002</v>
      </c>
      <c r="FQ1170" s="12">
        <v>0.99944239999999995</v>
      </c>
      <c r="FR1170" s="12">
        <v>2.0160500000000001E-2</v>
      </c>
      <c r="FS1170" s="44">
        <v>5.4629999999999996E-10</v>
      </c>
      <c r="FT1170" s="44">
        <v>5.8099999999999998E-11</v>
      </c>
      <c r="FU1170" s="12">
        <v>0</v>
      </c>
      <c r="FV1170" s="44">
        <v>4.962E-10</v>
      </c>
      <c r="FW1170" s="12">
        <v>1.975E-2</v>
      </c>
      <c r="FX1170" s="44">
        <v>5.4629999999999996E-10</v>
      </c>
      <c r="FY1170" s="44">
        <v>7.0679999999999999E-6</v>
      </c>
      <c r="FZ1170" s="44">
        <v>5.5304999999999997E-10</v>
      </c>
      <c r="GA1170" s="44">
        <v>6.3080000000000001E-9</v>
      </c>
      <c r="GB1170" s="44">
        <v>5.5430000000000004E-10</v>
      </c>
      <c r="GC1170" s="12">
        <v>1.167E-2</v>
      </c>
      <c r="GD1170" s="12">
        <v>0</v>
      </c>
      <c r="GE1170" s="12">
        <v>295.5</v>
      </c>
      <c r="GF1170" s="12">
        <v>0.1</v>
      </c>
      <c r="GG1170" s="12">
        <v>1575</v>
      </c>
      <c r="GH1170" s="12">
        <v>2</v>
      </c>
      <c r="GI1170" s="12">
        <v>1.261E-2</v>
      </c>
      <c r="GJ1170" s="12">
        <v>-1.4136000000000001E-3</v>
      </c>
    </row>
    <row r="1171" spans="1:192" s="12" customFormat="1" ht="12">
      <c r="A1171" s="31"/>
      <c r="B1171" s="32" t="s">
        <v>1600</v>
      </c>
      <c r="C1171" s="32">
        <v>3</v>
      </c>
      <c r="D1171" s="40">
        <v>4.904039</v>
      </c>
      <c r="E1171" s="33">
        <v>9.4672999999999997E-3</v>
      </c>
      <c r="F1171" s="40">
        <v>1.1228</v>
      </c>
      <c r="G1171" s="34">
        <v>0.21645434431284685</v>
      </c>
      <c r="H1171" s="45">
        <v>53.891183336326094</v>
      </c>
      <c r="I1171" s="36">
        <v>93.238169999999997</v>
      </c>
      <c r="J1171" s="42">
        <v>32.664430000000003</v>
      </c>
      <c r="K1171" s="42">
        <v>0.66507780000000005</v>
      </c>
      <c r="L1171" s="12">
        <v>1.6218999999999999E-3</v>
      </c>
      <c r="T1171" s="12" t="s">
        <v>1091</v>
      </c>
      <c r="U1171" s="12" t="s">
        <v>1014</v>
      </c>
      <c r="V1171" s="12">
        <v>37</v>
      </c>
      <c r="W1171" s="43">
        <v>42564</v>
      </c>
      <c r="X1171" s="12">
        <v>6.75</v>
      </c>
      <c r="Y1171" s="44">
        <v>3551237000</v>
      </c>
      <c r="AA1171" s="12" t="s">
        <v>1452</v>
      </c>
      <c r="AB1171" s="12">
        <v>11</v>
      </c>
      <c r="AC1171" s="12" t="s">
        <v>1540</v>
      </c>
      <c r="AE1171" s="12" t="s">
        <v>1454</v>
      </c>
      <c r="AF1171" s="12">
        <v>7.875</v>
      </c>
      <c r="AG1171" s="12" t="s">
        <v>1549</v>
      </c>
      <c r="AH1171" s="12" t="s">
        <v>1546</v>
      </c>
      <c r="AI1171" s="12" t="s">
        <v>1457</v>
      </c>
      <c r="AJ1171" s="12">
        <v>1</v>
      </c>
      <c r="AK1171" s="12" t="s">
        <v>1458</v>
      </c>
      <c r="AL1171" s="12">
        <v>1</v>
      </c>
      <c r="AM1171" s="12" t="s">
        <v>1459</v>
      </c>
      <c r="AN1171" s="12">
        <v>3</v>
      </c>
      <c r="AO1171" s="12">
        <v>3</v>
      </c>
      <c r="AP1171" s="12">
        <v>0</v>
      </c>
      <c r="AQ1171" s="12">
        <v>3</v>
      </c>
      <c r="AR1171" s="12">
        <v>0</v>
      </c>
      <c r="AS1171" s="12">
        <v>30</v>
      </c>
      <c r="AT1171" s="12">
        <v>30</v>
      </c>
      <c r="AU1171" s="12">
        <v>57</v>
      </c>
      <c r="AX1171" s="12">
        <v>0</v>
      </c>
      <c r="AY1171" s="12">
        <v>1.9758000000000001E-2</v>
      </c>
      <c r="AZ1171" s="12">
        <v>7.5065000000000002E-3</v>
      </c>
      <c r="BA1171" s="12">
        <v>21.230170000000001</v>
      </c>
      <c r="BB1171" s="12">
        <v>0.26140829999999998</v>
      </c>
      <c r="BC1171" s="12">
        <v>4.3283079999999998</v>
      </c>
      <c r="BD1171" s="12">
        <v>1.0050399999999999E-2</v>
      </c>
      <c r="BE1171" s="12">
        <v>5.1391800000000001E-2</v>
      </c>
      <c r="BF1171" s="12">
        <v>2.2242999999999998E-3</v>
      </c>
      <c r="BG1171" s="12">
        <v>2.42887E-2</v>
      </c>
      <c r="BH1171" s="12">
        <v>5.2557000000000003E-3</v>
      </c>
      <c r="BI1171" s="12">
        <v>4.8608999999999996E-3</v>
      </c>
      <c r="BJ1171" s="12">
        <v>1.0398E-3</v>
      </c>
      <c r="BK1171" s="12">
        <v>3.0462000000000002E-3</v>
      </c>
      <c r="BL1171" s="12">
        <v>5.2614000000000003E-3</v>
      </c>
      <c r="BM1171" s="12">
        <v>25.339739999999999</v>
      </c>
      <c r="BN1171" s="12">
        <v>1.00968E-2</v>
      </c>
      <c r="BO1171" s="12">
        <v>4.3443290000000001</v>
      </c>
      <c r="BP1171" s="12">
        <v>9.8315999999999994E-3</v>
      </c>
      <c r="BQ1171" s="12">
        <v>5.4483700000000003E-2</v>
      </c>
      <c r="BR1171" s="12">
        <v>2.14E-3</v>
      </c>
      <c r="BS1171" s="12">
        <v>4.5561200000000003E-2</v>
      </c>
      <c r="BT1171" s="12">
        <v>5.1091000000000001E-3</v>
      </c>
      <c r="BU1171" s="12">
        <v>1.8793799999999999E-2</v>
      </c>
      <c r="BV1171" s="12">
        <v>2.7090000000000003E-4</v>
      </c>
      <c r="BW1171" s="12">
        <v>1</v>
      </c>
      <c r="BX1171" s="12">
        <v>0</v>
      </c>
      <c r="BY1171" s="12">
        <v>1</v>
      </c>
      <c r="BZ1171" s="12">
        <v>0</v>
      </c>
      <c r="CA1171" s="12">
        <v>1</v>
      </c>
      <c r="CB1171" s="12">
        <v>0</v>
      </c>
      <c r="CC1171" s="12">
        <v>1</v>
      </c>
      <c r="CD1171" s="12">
        <v>0</v>
      </c>
      <c r="CE1171" s="12">
        <v>1</v>
      </c>
      <c r="CF1171" s="12">
        <v>0</v>
      </c>
      <c r="CG1171" s="12">
        <v>1</v>
      </c>
      <c r="CH1171" s="12">
        <v>0</v>
      </c>
      <c r="CI1171" s="12">
        <v>1</v>
      </c>
      <c r="CJ1171" s="12">
        <v>0</v>
      </c>
      <c r="CK1171" s="12">
        <v>1</v>
      </c>
      <c r="CL1171" s="12">
        <v>0</v>
      </c>
      <c r="CM1171" s="12">
        <v>1</v>
      </c>
      <c r="CN1171" s="12">
        <v>0</v>
      </c>
      <c r="CO1171" s="12">
        <v>1</v>
      </c>
      <c r="CP1171" s="12">
        <v>0</v>
      </c>
      <c r="CQ1171" s="12">
        <v>1</v>
      </c>
      <c r="CR1171" s="12">
        <v>0</v>
      </c>
      <c r="CS1171" s="12">
        <v>1.0231209999999999</v>
      </c>
      <c r="CT1171" s="12">
        <v>1.6218999999999999E-3</v>
      </c>
      <c r="CU1171" s="12">
        <v>-1.6711799999999999E-2</v>
      </c>
      <c r="CV1171" s="12">
        <v>5.3539E-3</v>
      </c>
      <c r="CW1171" s="12">
        <v>4.1095730000000001</v>
      </c>
      <c r="CX1171" s="12">
        <v>0.26121319999999998</v>
      </c>
      <c r="CY1171" s="12">
        <v>1.60205E-2</v>
      </c>
      <c r="CZ1171" s="12">
        <v>2.0853999999999998E-3</v>
      </c>
      <c r="DA1171" s="12">
        <v>3.0918999999999999E-3</v>
      </c>
      <c r="DB1171" s="12">
        <v>6.066E-4</v>
      </c>
      <c r="DC1171" s="12">
        <v>2.12725E-2</v>
      </c>
      <c r="DD1171" s="12">
        <v>1.2328E-3</v>
      </c>
      <c r="DE1171" s="12">
        <v>1.4042799999999999E-2</v>
      </c>
      <c r="DF1171" s="12">
        <v>1.0016999999999999E-3</v>
      </c>
      <c r="DG1171" s="12">
        <v>1.1228E-3</v>
      </c>
      <c r="DH1171" s="12">
        <v>2.4020000000000001E-4</v>
      </c>
      <c r="DI1171" s="12">
        <v>0.21624579999999999</v>
      </c>
      <c r="DJ1171" s="12">
        <v>9.4672999999999997E-3</v>
      </c>
      <c r="DK1171" s="12">
        <v>2.0487000000000001E-3</v>
      </c>
      <c r="DL1171" s="12">
        <v>1.85559E-2</v>
      </c>
      <c r="DM1171" s="12">
        <v>4.0153999999999997E-3</v>
      </c>
      <c r="DN1171" s="12">
        <v>-2.1560000000000001E-4</v>
      </c>
      <c r="DO1171" s="44">
        <v>4.0459700000000003E-8</v>
      </c>
      <c r="DP1171" s="12">
        <v>1.18712E-2</v>
      </c>
      <c r="DQ1171" s="12">
        <v>5.1449999999999998E-4</v>
      </c>
      <c r="DR1171" s="12">
        <v>4.904039</v>
      </c>
      <c r="DS1171" s="12">
        <v>6.1448000000000003E-2</v>
      </c>
      <c r="DT1171" s="12">
        <v>4.5654440000000003</v>
      </c>
      <c r="DU1171" s="12">
        <v>9.3788499999999997E-2</v>
      </c>
      <c r="DV1171" s="12">
        <v>93.238169999999997</v>
      </c>
      <c r="DW1171" s="12">
        <v>2.2234690000000001</v>
      </c>
      <c r="DX1171" s="12">
        <v>32.664430000000003</v>
      </c>
      <c r="DY1171" s="12">
        <v>0.66507780000000005</v>
      </c>
      <c r="DZ1171" s="12">
        <v>0.66510080000000005</v>
      </c>
      <c r="EA1171" s="12">
        <v>1.8262769999999999</v>
      </c>
      <c r="EB1171" s="12">
        <v>0</v>
      </c>
      <c r="EC1171" s="44">
        <v>2.1645589999999999E-16</v>
      </c>
      <c r="ED1171" s="44">
        <v>1.0615079999999999E-15</v>
      </c>
      <c r="EE1171" s="12" t="s">
        <v>1460</v>
      </c>
      <c r="EF1171" s="12">
        <v>3.9436999999999996E-3</v>
      </c>
      <c r="EG1171" s="44">
        <v>6.7319999999999997E-7</v>
      </c>
      <c r="EH1171" s="12">
        <v>1.687414</v>
      </c>
      <c r="EI1171" s="12">
        <v>1.0001869999999999</v>
      </c>
      <c r="EJ1171" s="12">
        <v>6.9459999999999997E-4</v>
      </c>
      <c r="EK1171" s="12">
        <v>1.6500000000000001E-5</v>
      </c>
      <c r="EL1171" s="12">
        <v>8.7000000000000001E-5</v>
      </c>
      <c r="EM1171" s="44">
        <v>5.0000000000000004E-6</v>
      </c>
      <c r="EN1171" s="12">
        <v>2.6059999999999999E-4</v>
      </c>
      <c r="EO1171" s="44">
        <v>4.9999999999999998E-7</v>
      </c>
      <c r="EP1171" s="12">
        <v>1.261E-2</v>
      </c>
      <c r="EQ1171" s="12">
        <v>2.0000000000000002E-5</v>
      </c>
      <c r="ER1171" s="12">
        <v>7.5310000000000004E-3</v>
      </c>
      <c r="ES1171" s="12">
        <v>1.05E-4</v>
      </c>
      <c r="ET1171" s="12">
        <v>1.4999999999999999E-4</v>
      </c>
      <c r="EU1171" s="12">
        <v>1.0000000000000001E-5</v>
      </c>
      <c r="EV1171" s="12">
        <v>250</v>
      </c>
      <c r="EW1171" s="12">
        <v>0.01</v>
      </c>
      <c r="EX1171" s="12">
        <v>1.96</v>
      </c>
      <c r="EY1171" s="12">
        <v>0</v>
      </c>
      <c r="EZ1171" s="12">
        <v>1.9758000000000001E-2</v>
      </c>
      <c r="FA1171" s="12">
        <v>7.5065000000000002E-3</v>
      </c>
      <c r="FB1171" s="12">
        <v>21.230170000000001</v>
      </c>
      <c r="FC1171" s="12">
        <v>0.26140829999999998</v>
      </c>
      <c r="FD1171" s="12">
        <v>4.3291190000000004</v>
      </c>
      <c r="FE1171" s="12">
        <v>1.00523E-2</v>
      </c>
      <c r="FF1171" s="12">
        <v>5.1391800000000001E-2</v>
      </c>
      <c r="FG1171" s="12">
        <v>2.2242999999999998E-3</v>
      </c>
      <c r="FH1171" s="12">
        <v>4.0985099999999997E-2</v>
      </c>
      <c r="FI1171" s="12">
        <v>8.8684999999999996E-3</v>
      </c>
      <c r="FJ1171" s="12">
        <v>4.8608999999999996E-3</v>
      </c>
      <c r="FK1171" s="12">
        <v>1.0398E-3</v>
      </c>
      <c r="FL1171" s="12">
        <v>2.288E-4</v>
      </c>
      <c r="FM1171" s="12">
        <v>21.472200000000001</v>
      </c>
      <c r="FN1171" s="12">
        <v>0.20422580000000001</v>
      </c>
      <c r="FO1171" s="12">
        <v>1.2549360000000001</v>
      </c>
      <c r="FP1171" s="12">
        <v>21.438009999999998</v>
      </c>
      <c r="FQ1171" s="12">
        <v>0.99829080000000003</v>
      </c>
      <c r="FR1171" s="12">
        <v>5.6440999999999998E-2</v>
      </c>
      <c r="FS1171" s="44">
        <v>5.4629999999999996E-10</v>
      </c>
      <c r="FT1171" s="44">
        <v>5.8099999999999998E-11</v>
      </c>
      <c r="FU1171" s="12">
        <v>0</v>
      </c>
      <c r="FV1171" s="44">
        <v>4.962E-10</v>
      </c>
      <c r="FW1171" s="12">
        <v>1.975E-2</v>
      </c>
      <c r="FX1171" s="44">
        <v>5.4629999999999996E-10</v>
      </c>
      <c r="FY1171" s="44">
        <v>7.0679999999999999E-6</v>
      </c>
      <c r="FZ1171" s="44">
        <v>5.5304999999999997E-10</v>
      </c>
      <c r="GA1171" s="44">
        <v>6.3080000000000001E-9</v>
      </c>
      <c r="GB1171" s="44">
        <v>5.5430000000000004E-10</v>
      </c>
      <c r="GC1171" s="12">
        <v>1.167E-2</v>
      </c>
      <c r="GD1171" s="12">
        <v>0</v>
      </c>
      <c r="GE1171" s="12">
        <v>295.5</v>
      </c>
      <c r="GF1171" s="12">
        <v>0.1</v>
      </c>
      <c r="GG1171" s="12">
        <v>1575</v>
      </c>
      <c r="GH1171" s="12">
        <v>2</v>
      </c>
      <c r="GI1171" s="12">
        <v>1.261E-2</v>
      </c>
      <c r="GJ1171" s="12">
        <v>-9.4979999999999999E-4</v>
      </c>
    </row>
    <row r="1172" spans="1:192" s="12" customFormat="1" ht="12">
      <c r="A1172" s="31"/>
      <c r="B1172" s="32" t="s">
        <v>1575</v>
      </c>
      <c r="C1172" s="32">
        <v>3</v>
      </c>
      <c r="D1172" s="40">
        <v>4.6292590000000002</v>
      </c>
      <c r="E1172" s="33">
        <v>1.7755400000000001E-2</v>
      </c>
      <c r="F1172" s="33">
        <v>3.5400000000000001E-2</v>
      </c>
      <c r="G1172" s="34">
        <v>1.0142011946215943</v>
      </c>
      <c r="H1172" s="45">
        <v>28.735145364227218</v>
      </c>
      <c r="I1172" s="36">
        <v>99.803110000000004</v>
      </c>
      <c r="J1172" s="42">
        <v>32.999389999999998</v>
      </c>
      <c r="K1172" s="42">
        <v>0.14176159999999999</v>
      </c>
      <c r="L1172" s="12">
        <v>1.6218999999999999E-3</v>
      </c>
      <c r="T1172" s="12" t="s">
        <v>1094</v>
      </c>
      <c r="U1172" s="12" t="s">
        <v>1014</v>
      </c>
      <c r="V1172" s="12">
        <v>37</v>
      </c>
      <c r="W1172" s="43">
        <v>42563</v>
      </c>
      <c r="X1172" s="12">
        <v>23.233329999999999</v>
      </c>
      <c r="Y1172" s="44">
        <v>3551210000</v>
      </c>
      <c r="AA1172" s="12" t="s">
        <v>1452</v>
      </c>
      <c r="AB1172" s="12">
        <v>11</v>
      </c>
      <c r="AC1172" s="12" t="s">
        <v>1540</v>
      </c>
      <c r="AE1172" s="12" t="s">
        <v>1454</v>
      </c>
      <c r="AF1172" s="12">
        <v>7.875</v>
      </c>
      <c r="AG1172" s="12" t="s">
        <v>1548</v>
      </c>
      <c r="AH1172" s="12" t="s">
        <v>1546</v>
      </c>
      <c r="AI1172" s="12" t="s">
        <v>1547</v>
      </c>
      <c r="AJ1172" s="12">
        <v>1</v>
      </c>
      <c r="AK1172" s="12" t="s">
        <v>1458</v>
      </c>
      <c r="AL1172" s="12">
        <v>1</v>
      </c>
      <c r="AM1172" s="12" t="s">
        <v>1459</v>
      </c>
      <c r="AN1172" s="12">
        <v>3</v>
      </c>
      <c r="AO1172" s="12">
        <v>3</v>
      </c>
      <c r="AP1172" s="12">
        <v>0</v>
      </c>
      <c r="AQ1172" s="12">
        <v>3</v>
      </c>
      <c r="AR1172" s="12">
        <v>0</v>
      </c>
      <c r="AS1172" s="12">
        <v>30</v>
      </c>
      <c r="AT1172" s="12">
        <v>30</v>
      </c>
      <c r="AU1172" s="12">
        <v>27</v>
      </c>
      <c r="AX1172" s="12">
        <v>0</v>
      </c>
      <c r="AY1172" s="12">
        <v>2.3844999999999999E-3</v>
      </c>
      <c r="AZ1172" s="12">
        <v>7.9859000000000006E-3</v>
      </c>
      <c r="BA1172" s="12">
        <v>93.901169999999993</v>
      </c>
      <c r="BB1172" s="12">
        <v>0.2608548</v>
      </c>
      <c r="BC1172" s="12">
        <v>20.280519999999999</v>
      </c>
      <c r="BD1172" s="12">
        <v>1.12391E-2</v>
      </c>
      <c r="BE1172" s="12">
        <v>0.25077749999999999</v>
      </c>
      <c r="BF1172" s="12">
        <v>2.3308000000000001E-3</v>
      </c>
      <c r="BG1172" s="12">
        <v>0.2147597</v>
      </c>
      <c r="BH1172" s="12">
        <v>5.0880999999999999E-3</v>
      </c>
      <c r="BI1172" s="12">
        <v>7.1750000000000004E-4</v>
      </c>
      <c r="BJ1172" s="12">
        <v>1.0361000000000001E-3</v>
      </c>
      <c r="BK1172" s="12">
        <v>1.13867E-2</v>
      </c>
      <c r="BL1172" s="12">
        <v>5.4343999999999998E-3</v>
      </c>
      <c r="BM1172" s="12">
        <v>99.680130000000005</v>
      </c>
      <c r="BN1172" s="12">
        <v>1.89941E-2</v>
      </c>
      <c r="BO1172" s="12">
        <v>20.29655</v>
      </c>
      <c r="BP1172" s="12">
        <v>1.1043900000000001E-2</v>
      </c>
      <c r="BQ1172" s="12">
        <v>0.25386940000000002</v>
      </c>
      <c r="BR1172" s="12">
        <v>2.2504999999999999E-3</v>
      </c>
      <c r="BS1172" s="12">
        <v>0.2360323</v>
      </c>
      <c r="BT1172" s="12">
        <v>4.9364999999999999E-3</v>
      </c>
      <c r="BU1172" s="12">
        <v>1.9999599999999999E-2</v>
      </c>
      <c r="BV1172" s="12">
        <v>2.7149999999999999E-4</v>
      </c>
      <c r="BW1172" s="12">
        <v>1</v>
      </c>
      <c r="BX1172" s="12">
        <v>0</v>
      </c>
      <c r="BY1172" s="12">
        <v>1</v>
      </c>
      <c r="BZ1172" s="12">
        <v>0</v>
      </c>
      <c r="CA1172" s="12">
        <v>1</v>
      </c>
      <c r="CB1172" s="12">
        <v>0</v>
      </c>
      <c r="CC1172" s="12">
        <v>1</v>
      </c>
      <c r="CD1172" s="12">
        <v>0</v>
      </c>
      <c r="CE1172" s="12">
        <v>1</v>
      </c>
      <c r="CF1172" s="12">
        <v>0</v>
      </c>
      <c r="CG1172" s="12">
        <v>1</v>
      </c>
      <c r="CH1172" s="12">
        <v>0</v>
      </c>
      <c r="CI1172" s="12">
        <v>1</v>
      </c>
      <c r="CJ1172" s="12">
        <v>0</v>
      </c>
      <c r="CK1172" s="12">
        <v>1</v>
      </c>
      <c r="CL1172" s="12">
        <v>0</v>
      </c>
      <c r="CM1172" s="12">
        <v>1</v>
      </c>
      <c r="CN1172" s="12">
        <v>0</v>
      </c>
      <c r="CO1172" s="12">
        <v>1</v>
      </c>
      <c r="CP1172" s="12">
        <v>0</v>
      </c>
      <c r="CQ1172" s="12">
        <v>1</v>
      </c>
      <c r="CR1172" s="12">
        <v>0</v>
      </c>
      <c r="CS1172" s="12">
        <v>1.0231209999999999</v>
      </c>
      <c r="CT1172" s="12">
        <v>1.6218999999999999E-3</v>
      </c>
      <c r="CU1172" s="12">
        <v>9.0022000000000001E-3</v>
      </c>
      <c r="CV1172" s="12">
        <v>5.8516000000000002E-3</v>
      </c>
      <c r="CW1172" s="12">
        <v>5.7789549999999998</v>
      </c>
      <c r="CX1172" s="12">
        <v>0.26016230000000001</v>
      </c>
      <c r="CY1172" s="12">
        <v>1.60205E-2</v>
      </c>
      <c r="CZ1172" s="12">
        <v>2.0853999999999998E-3</v>
      </c>
      <c r="DA1172" s="12">
        <v>3.0918999999999999E-3</v>
      </c>
      <c r="DB1172" s="12">
        <v>6.066E-4</v>
      </c>
      <c r="DC1172" s="12">
        <v>2.12725E-2</v>
      </c>
      <c r="DD1172" s="12">
        <v>1.2328E-3</v>
      </c>
      <c r="DE1172" s="12">
        <v>1.9298300000000001E-2</v>
      </c>
      <c r="DF1172" s="12">
        <v>9.9759999999999996E-4</v>
      </c>
      <c r="DG1172" s="12">
        <v>3.54E-5</v>
      </c>
      <c r="DH1172" s="12">
        <v>5.1100000000000002E-5</v>
      </c>
      <c r="DI1172" s="12">
        <v>12.970929999999999</v>
      </c>
      <c r="DJ1172" s="12">
        <v>1.7755400000000001E-2</v>
      </c>
      <c r="DK1172" s="12">
        <v>4.2079999999999998E-4</v>
      </c>
      <c r="DL1172" s="12">
        <v>3.4800699999999997E-2</v>
      </c>
      <c r="DM1172" s="12">
        <v>8.2470000000000004E-4</v>
      </c>
      <c r="DN1172" s="12">
        <v>-5.77E-5</v>
      </c>
      <c r="DO1172" s="44">
        <v>8.3098790000000008E-9</v>
      </c>
      <c r="DP1172" s="12">
        <v>1.23631E-2</v>
      </c>
      <c r="DQ1172" s="12">
        <v>1.1510000000000001E-4</v>
      </c>
      <c r="DR1172" s="12">
        <v>4.6292590000000002</v>
      </c>
      <c r="DS1172" s="12">
        <v>1.31133E-2</v>
      </c>
      <c r="DT1172" s="12">
        <v>4.6126849999999999</v>
      </c>
      <c r="DU1172" s="12">
        <v>1.9994700000000001E-2</v>
      </c>
      <c r="DV1172" s="12">
        <v>99.803110000000004</v>
      </c>
      <c r="DW1172" s="12">
        <v>0.51109009999999999</v>
      </c>
      <c r="DX1172" s="12">
        <v>32.999389999999998</v>
      </c>
      <c r="DY1172" s="12">
        <v>0.14176159999999999</v>
      </c>
      <c r="DZ1172" s="12">
        <v>0.14187140000000001</v>
      </c>
      <c r="EA1172" s="12">
        <v>1.42396E-2</v>
      </c>
      <c r="EB1172" s="12">
        <v>0</v>
      </c>
      <c r="EC1172" s="44">
        <v>1.014214E-15</v>
      </c>
      <c r="ED1172" s="44">
        <v>4.6950590000000004E-15</v>
      </c>
      <c r="EE1172" s="12" t="s">
        <v>1460</v>
      </c>
      <c r="EF1172" s="12">
        <v>3.9436999999999996E-3</v>
      </c>
      <c r="EG1172" s="44">
        <v>6.7319999999999997E-7</v>
      </c>
      <c r="EH1172" s="12">
        <v>1.67702</v>
      </c>
      <c r="EI1172" s="12">
        <v>1.0001850000000001</v>
      </c>
      <c r="EJ1172" s="12">
        <v>6.9459999999999997E-4</v>
      </c>
      <c r="EK1172" s="12">
        <v>1.6500000000000001E-5</v>
      </c>
      <c r="EL1172" s="12">
        <v>8.7000000000000001E-5</v>
      </c>
      <c r="EM1172" s="44">
        <v>5.0000000000000004E-6</v>
      </c>
      <c r="EN1172" s="12">
        <v>2.6059999999999999E-4</v>
      </c>
      <c r="EO1172" s="44">
        <v>4.9999999999999998E-7</v>
      </c>
      <c r="EP1172" s="12">
        <v>1.261E-2</v>
      </c>
      <c r="EQ1172" s="12">
        <v>2.0000000000000002E-5</v>
      </c>
      <c r="ER1172" s="12">
        <v>7.5310000000000004E-3</v>
      </c>
      <c r="ES1172" s="12">
        <v>1.05E-4</v>
      </c>
      <c r="ET1172" s="12">
        <v>1.4999999999999999E-4</v>
      </c>
      <c r="EU1172" s="12">
        <v>1.0000000000000001E-5</v>
      </c>
      <c r="EV1172" s="12">
        <v>250</v>
      </c>
      <c r="EW1172" s="12">
        <v>0.01</v>
      </c>
      <c r="EX1172" s="12">
        <v>1.96</v>
      </c>
      <c r="EY1172" s="12">
        <v>0</v>
      </c>
      <c r="EZ1172" s="12">
        <v>2.3844999999999999E-3</v>
      </c>
      <c r="FA1172" s="12">
        <v>7.9859000000000006E-3</v>
      </c>
      <c r="FB1172" s="12">
        <v>93.901169999999993</v>
      </c>
      <c r="FC1172" s="12">
        <v>0.2608548</v>
      </c>
      <c r="FD1172" s="12">
        <v>20.284279999999999</v>
      </c>
      <c r="FE1172" s="12">
        <v>1.12412E-2</v>
      </c>
      <c r="FF1172" s="12">
        <v>0.25077749999999999</v>
      </c>
      <c r="FG1172" s="12">
        <v>2.3308000000000001E-3</v>
      </c>
      <c r="FH1172" s="12">
        <v>0.36015629999999998</v>
      </c>
      <c r="FI1172" s="12">
        <v>8.5328000000000001E-3</v>
      </c>
      <c r="FJ1172" s="12">
        <v>7.1750000000000004E-4</v>
      </c>
      <c r="FK1172" s="12">
        <v>1.0361000000000001E-3</v>
      </c>
      <c r="FL1172" s="44">
        <v>6.6543939999999996E-6</v>
      </c>
      <c r="FM1172" s="12">
        <v>166.08799999999999</v>
      </c>
      <c r="FN1172" s="12">
        <v>0.21636659999999999</v>
      </c>
      <c r="FO1172" s="12">
        <v>0.2837327</v>
      </c>
      <c r="FP1172" s="12">
        <v>166.08779999999999</v>
      </c>
      <c r="FQ1172" s="12">
        <v>0.99999850000000001</v>
      </c>
      <c r="FR1172" s="12">
        <v>1.6431E-3</v>
      </c>
      <c r="FS1172" s="44">
        <v>5.4629999999999996E-10</v>
      </c>
      <c r="FT1172" s="44">
        <v>5.8099999999999998E-11</v>
      </c>
      <c r="FU1172" s="12">
        <v>0</v>
      </c>
      <c r="FV1172" s="44">
        <v>4.962E-10</v>
      </c>
      <c r="FW1172" s="12">
        <v>1.975E-2</v>
      </c>
      <c r="FX1172" s="44">
        <v>5.4629999999999996E-10</v>
      </c>
      <c r="FY1172" s="44">
        <v>7.0679999999999999E-6</v>
      </c>
      <c r="FZ1172" s="44">
        <v>5.5304999999999997E-10</v>
      </c>
      <c r="GA1172" s="44">
        <v>6.3080000000000001E-9</v>
      </c>
      <c r="GB1172" s="44">
        <v>5.5430000000000004E-10</v>
      </c>
      <c r="GC1172" s="12">
        <v>1.167E-2</v>
      </c>
      <c r="GD1172" s="12">
        <v>0</v>
      </c>
      <c r="GE1172" s="12">
        <v>295.5</v>
      </c>
      <c r="GF1172" s="12">
        <v>0.1</v>
      </c>
      <c r="GG1172" s="12">
        <v>1575</v>
      </c>
      <c r="GH1172" s="12">
        <v>2</v>
      </c>
      <c r="GI1172" s="12">
        <v>1.261E-2</v>
      </c>
      <c r="GJ1172" s="12">
        <v>-2.5399999999999999E-4</v>
      </c>
    </row>
    <row r="1173" spans="1:192" s="12" customFormat="1" ht="12">
      <c r="A1173" s="31"/>
      <c r="B1173" s="32" t="s">
        <v>1588</v>
      </c>
      <c r="C1173" s="32">
        <v>3</v>
      </c>
      <c r="D1173" s="40">
        <v>4.6895429999999996</v>
      </c>
      <c r="E1173" s="33">
        <v>5.8928000000000001E-3</v>
      </c>
      <c r="F1173" s="33">
        <v>0.1787</v>
      </c>
      <c r="G1173" s="34">
        <v>0.33436216145473502</v>
      </c>
      <c r="H1173" s="45">
        <v>86.580912299755624</v>
      </c>
      <c r="I1173" s="36">
        <v>98.881559999999993</v>
      </c>
      <c r="J1173" s="42">
        <v>33.119770000000003</v>
      </c>
      <c r="K1173" s="42">
        <v>0.43467240000000001</v>
      </c>
      <c r="L1173" s="12">
        <v>1.6218999999999999E-3</v>
      </c>
      <c r="T1173" s="12" t="s">
        <v>1095</v>
      </c>
      <c r="U1173" s="12" t="s">
        <v>1014</v>
      </c>
      <c r="V1173" s="12">
        <v>37</v>
      </c>
      <c r="W1173" s="43">
        <v>42564</v>
      </c>
      <c r="X1173" s="12">
        <v>3.766667</v>
      </c>
      <c r="Y1173" s="44">
        <v>3551226000</v>
      </c>
      <c r="AA1173" s="12" t="s">
        <v>1452</v>
      </c>
      <c r="AB1173" s="12">
        <v>11</v>
      </c>
      <c r="AC1173" s="12" t="s">
        <v>1540</v>
      </c>
      <c r="AE1173" s="12" t="s">
        <v>1454</v>
      </c>
      <c r="AF1173" s="12">
        <v>7.875</v>
      </c>
      <c r="AG1173" s="12" t="s">
        <v>1550</v>
      </c>
      <c r="AH1173" s="12" t="s">
        <v>1546</v>
      </c>
      <c r="AI1173" s="12" t="s">
        <v>1547</v>
      </c>
      <c r="AJ1173" s="12">
        <v>1</v>
      </c>
      <c r="AK1173" s="12" t="s">
        <v>1458</v>
      </c>
      <c r="AL1173" s="12">
        <v>1</v>
      </c>
      <c r="AM1173" s="12" t="s">
        <v>1459</v>
      </c>
      <c r="AN1173" s="12">
        <v>3</v>
      </c>
      <c r="AO1173" s="12">
        <v>3</v>
      </c>
      <c r="AP1173" s="12">
        <v>0</v>
      </c>
      <c r="AQ1173" s="12">
        <v>3</v>
      </c>
      <c r="AR1173" s="12">
        <v>0</v>
      </c>
      <c r="AS1173" s="12">
        <v>30</v>
      </c>
      <c r="AT1173" s="12">
        <v>30</v>
      </c>
      <c r="AU1173" s="12">
        <v>42</v>
      </c>
      <c r="AX1173" s="12">
        <v>0</v>
      </c>
      <c r="AY1173" s="12">
        <v>-1.4636400000000001E-2</v>
      </c>
      <c r="AZ1173" s="12">
        <v>8.0026000000000003E-3</v>
      </c>
      <c r="BA1173" s="12">
        <v>31.36026</v>
      </c>
      <c r="BB1173" s="12">
        <v>0.26444220000000002</v>
      </c>
      <c r="BC1173" s="12">
        <v>6.6860270000000002</v>
      </c>
      <c r="BD1173" s="12">
        <v>9.9036000000000003E-3</v>
      </c>
      <c r="BE1173" s="12">
        <v>8.7766700000000003E-2</v>
      </c>
      <c r="BF1173" s="12">
        <v>2.3492000000000001E-3</v>
      </c>
      <c r="BG1173" s="12">
        <v>2.3410400000000001E-2</v>
      </c>
      <c r="BH1173" s="12">
        <v>5.2531000000000001E-3</v>
      </c>
      <c r="BI1173" s="12">
        <v>1.1952E-3</v>
      </c>
      <c r="BJ1173" s="12">
        <v>1.0489E-3</v>
      </c>
      <c r="BK1173" s="12">
        <v>-1.53829E-2</v>
      </c>
      <c r="BL1173" s="12">
        <v>5.6952000000000001E-3</v>
      </c>
      <c r="BM1173" s="12">
        <v>35.954880000000003</v>
      </c>
      <c r="BN1173" s="12">
        <v>1.54717E-2</v>
      </c>
      <c r="BO1173" s="12">
        <v>6.7020479999999996</v>
      </c>
      <c r="BP1173" s="12">
        <v>9.6816000000000003E-3</v>
      </c>
      <c r="BQ1173" s="12">
        <v>9.0858599999999998E-2</v>
      </c>
      <c r="BR1173" s="12">
        <v>2.2696000000000001E-3</v>
      </c>
      <c r="BS1173" s="12">
        <v>4.4682899999999998E-2</v>
      </c>
      <c r="BT1173" s="12">
        <v>5.1063999999999997E-3</v>
      </c>
      <c r="BU1173" s="12">
        <v>1.67203E-2</v>
      </c>
      <c r="BV1173" s="12">
        <v>2.6699999999999998E-4</v>
      </c>
      <c r="BW1173" s="12">
        <v>1</v>
      </c>
      <c r="BX1173" s="12">
        <v>0</v>
      </c>
      <c r="BY1173" s="12">
        <v>1</v>
      </c>
      <c r="BZ1173" s="12">
        <v>0</v>
      </c>
      <c r="CA1173" s="12">
        <v>1</v>
      </c>
      <c r="CB1173" s="12">
        <v>0</v>
      </c>
      <c r="CC1173" s="12">
        <v>1</v>
      </c>
      <c r="CD1173" s="12">
        <v>0</v>
      </c>
      <c r="CE1173" s="12">
        <v>1</v>
      </c>
      <c r="CF1173" s="12">
        <v>0</v>
      </c>
      <c r="CG1173" s="12">
        <v>1</v>
      </c>
      <c r="CH1173" s="12">
        <v>0</v>
      </c>
      <c r="CI1173" s="12">
        <v>1</v>
      </c>
      <c r="CJ1173" s="12">
        <v>0</v>
      </c>
      <c r="CK1173" s="12">
        <v>1</v>
      </c>
      <c r="CL1173" s="12">
        <v>0</v>
      </c>
      <c r="CM1173" s="12">
        <v>1</v>
      </c>
      <c r="CN1173" s="12">
        <v>0</v>
      </c>
      <c r="CO1173" s="12">
        <v>1</v>
      </c>
      <c r="CP1173" s="12">
        <v>0</v>
      </c>
      <c r="CQ1173" s="12">
        <v>1</v>
      </c>
      <c r="CR1173" s="12">
        <v>0</v>
      </c>
      <c r="CS1173" s="12">
        <v>1.0231209999999999</v>
      </c>
      <c r="CT1173" s="12">
        <v>1.6218999999999999E-3</v>
      </c>
      <c r="CU1173" s="12">
        <v>-7.4649999999999998E-4</v>
      </c>
      <c r="CV1173" s="12">
        <v>5.6219E-3</v>
      </c>
      <c r="CW1173" s="12">
        <v>4.5946220000000002</v>
      </c>
      <c r="CX1173" s="12">
        <v>0.26398919999999998</v>
      </c>
      <c r="CY1173" s="12">
        <v>1.60205E-2</v>
      </c>
      <c r="CZ1173" s="12">
        <v>2.0853999999999998E-3</v>
      </c>
      <c r="DA1173" s="12">
        <v>3.0918999999999999E-3</v>
      </c>
      <c r="DB1173" s="12">
        <v>6.066E-4</v>
      </c>
      <c r="DC1173" s="12">
        <v>2.12725E-2</v>
      </c>
      <c r="DD1173" s="12">
        <v>1.2328E-3</v>
      </c>
      <c r="DE1173" s="12">
        <v>1.5552099999999999E-2</v>
      </c>
      <c r="DF1173" s="12">
        <v>1.0123E-3</v>
      </c>
      <c r="DG1173" s="12">
        <v>1.7870000000000001E-4</v>
      </c>
      <c r="DH1173" s="12">
        <v>1.5679999999999999E-4</v>
      </c>
      <c r="DI1173" s="12">
        <v>0.83734410000000004</v>
      </c>
      <c r="DJ1173" s="12">
        <v>5.8928000000000001E-3</v>
      </c>
      <c r="DK1173" s="12">
        <v>1.3223E-3</v>
      </c>
      <c r="DL1173" s="12">
        <v>1.1549800000000001E-2</v>
      </c>
      <c r="DM1173" s="12">
        <v>2.5918E-3</v>
      </c>
      <c r="DN1173" s="12">
        <v>1.091E-4</v>
      </c>
      <c r="DO1173" s="44">
        <v>2.6114570000000001E-8</v>
      </c>
      <c r="DP1173" s="12">
        <v>1.31244E-2</v>
      </c>
      <c r="DQ1173" s="12">
        <v>3.5179999999999999E-4</v>
      </c>
      <c r="DR1173" s="12">
        <v>4.6895429999999996</v>
      </c>
      <c r="DS1173" s="12">
        <v>4.0149600000000001E-2</v>
      </c>
      <c r="DT1173" s="12">
        <v>4.6296650000000001</v>
      </c>
      <c r="DU1173" s="12">
        <v>6.13123E-2</v>
      </c>
      <c r="DV1173" s="12">
        <v>98.881559999999993</v>
      </c>
      <c r="DW1173" s="12">
        <v>1.5462229999999999</v>
      </c>
      <c r="DX1173" s="12">
        <v>33.119770000000003</v>
      </c>
      <c r="DY1173" s="12">
        <v>0.43467240000000001</v>
      </c>
      <c r="DZ1173" s="12">
        <v>0.4347085</v>
      </c>
      <c r="EA1173" s="12">
        <v>0.2927534</v>
      </c>
      <c r="EB1173" s="12">
        <v>0</v>
      </c>
      <c r="EC1173" s="44">
        <v>3.343637E-16</v>
      </c>
      <c r="ED1173" s="44">
        <v>1.5680130000000001E-15</v>
      </c>
      <c r="EE1173" s="12" t="s">
        <v>1460</v>
      </c>
      <c r="EF1173" s="12">
        <v>3.9436999999999996E-3</v>
      </c>
      <c r="EG1173" s="44">
        <v>6.7319999999999997E-7</v>
      </c>
      <c r="EH1173" s="12">
        <v>1.683289</v>
      </c>
      <c r="EI1173" s="12">
        <v>1.000186</v>
      </c>
      <c r="EJ1173" s="12">
        <v>6.9459999999999997E-4</v>
      </c>
      <c r="EK1173" s="12">
        <v>1.6500000000000001E-5</v>
      </c>
      <c r="EL1173" s="12">
        <v>8.7000000000000001E-5</v>
      </c>
      <c r="EM1173" s="44">
        <v>5.0000000000000004E-6</v>
      </c>
      <c r="EN1173" s="12">
        <v>2.6059999999999999E-4</v>
      </c>
      <c r="EO1173" s="44">
        <v>4.9999999999999998E-7</v>
      </c>
      <c r="EP1173" s="12">
        <v>1.261E-2</v>
      </c>
      <c r="EQ1173" s="12">
        <v>2.0000000000000002E-5</v>
      </c>
      <c r="ER1173" s="12">
        <v>7.5310000000000004E-3</v>
      </c>
      <c r="ES1173" s="12">
        <v>1.05E-4</v>
      </c>
      <c r="ET1173" s="12">
        <v>1.4999999999999999E-4</v>
      </c>
      <c r="EU1173" s="12">
        <v>1.0000000000000001E-5</v>
      </c>
      <c r="EV1173" s="12">
        <v>250</v>
      </c>
      <c r="EW1173" s="12">
        <v>0.01</v>
      </c>
      <c r="EX1173" s="12">
        <v>1.96</v>
      </c>
      <c r="EY1173" s="12">
        <v>0</v>
      </c>
      <c r="EZ1173" s="12">
        <v>-1.4636400000000001E-2</v>
      </c>
      <c r="FA1173" s="12">
        <v>8.0026000000000003E-3</v>
      </c>
      <c r="FB1173" s="12">
        <v>31.36026</v>
      </c>
      <c r="FC1173" s="12">
        <v>0.26444220000000002</v>
      </c>
      <c r="FD1173" s="12">
        <v>6.6872740000000004</v>
      </c>
      <c r="FE1173" s="12">
        <v>9.9054999999999994E-3</v>
      </c>
      <c r="FF1173" s="12">
        <v>8.7766700000000003E-2</v>
      </c>
      <c r="FG1173" s="12">
        <v>2.3492000000000001E-3</v>
      </c>
      <c r="FH1173" s="12">
        <v>3.9406499999999997E-2</v>
      </c>
      <c r="FI1173" s="12">
        <v>8.8424999999999997E-3</v>
      </c>
      <c r="FJ1173" s="12">
        <v>1.1952E-3</v>
      </c>
      <c r="FK1173" s="12">
        <v>1.0489E-3</v>
      </c>
      <c r="FL1173" s="12">
        <v>3.7799999999999997E-5</v>
      </c>
      <c r="FM1173" s="12">
        <v>88.533820000000006</v>
      </c>
      <c r="FN1173" s="12">
        <v>0.21358250000000001</v>
      </c>
      <c r="FO1173" s="12">
        <v>0.85752799999999996</v>
      </c>
      <c r="FP1173" s="12">
        <v>88.529920000000004</v>
      </c>
      <c r="FQ1173" s="12">
        <v>0.99995310000000004</v>
      </c>
      <c r="FR1173" s="12">
        <v>9.3965000000000003E-3</v>
      </c>
      <c r="FS1173" s="44">
        <v>5.4629999999999996E-10</v>
      </c>
      <c r="FT1173" s="44">
        <v>5.8099999999999998E-11</v>
      </c>
      <c r="FU1173" s="12">
        <v>0</v>
      </c>
      <c r="FV1173" s="44">
        <v>4.962E-10</v>
      </c>
      <c r="FW1173" s="12">
        <v>1.975E-2</v>
      </c>
      <c r="FX1173" s="44">
        <v>5.4629999999999996E-10</v>
      </c>
      <c r="FY1173" s="44">
        <v>7.0679999999999999E-6</v>
      </c>
      <c r="FZ1173" s="44">
        <v>5.5304999999999997E-10</v>
      </c>
      <c r="GA1173" s="44">
        <v>6.3080000000000001E-9</v>
      </c>
      <c r="GB1173" s="44">
        <v>5.5430000000000004E-10</v>
      </c>
      <c r="GC1173" s="12">
        <v>1.167E-2</v>
      </c>
      <c r="GD1173" s="12">
        <v>0</v>
      </c>
      <c r="GE1173" s="12">
        <v>295.5</v>
      </c>
      <c r="GF1173" s="12">
        <v>0.1</v>
      </c>
      <c r="GG1173" s="12">
        <v>1575</v>
      </c>
      <c r="GH1173" s="12">
        <v>2</v>
      </c>
      <c r="GI1173" s="12">
        <v>1.261E-2</v>
      </c>
      <c r="GJ1173" s="12">
        <v>4.8069999999999997E-4</v>
      </c>
    </row>
    <row r="1174" spans="1:192" s="12" customFormat="1" ht="12">
      <c r="A1174" s="31"/>
      <c r="B1174" s="32" t="s">
        <v>1609</v>
      </c>
      <c r="C1174" s="32">
        <v>3</v>
      </c>
      <c r="D1174" s="40">
        <v>4.8453400000000002</v>
      </c>
      <c r="E1174" s="33">
        <v>4.2468000000000002E-3</v>
      </c>
      <c r="F1174" s="33">
        <v>0.49120000000000003</v>
      </c>
      <c r="G1174" s="34">
        <v>0.99212505839580467</v>
      </c>
      <c r="H1174" s="45">
        <v>120.13845719129696</v>
      </c>
      <c r="I1174" s="36">
        <v>97.006259999999997</v>
      </c>
      <c r="J1174" s="42">
        <v>33.568669999999997</v>
      </c>
      <c r="K1174" s="42">
        <v>0.14436669999999999</v>
      </c>
      <c r="L1174" s="12">
        <v>1.6218999999999999E-3</v>
      </c>
      <c r="T1174" s="12" t="s">
        <v>1097</v>
      </c>
      <c r="U1174" s="12" t="s">
        <v>1014</v>
      </c>
      <c r="V1174" s="12">
        <v>37</v>
      </c>
      <c r="W1174" s="43">
        <v>42564</v>
      </c>
      <c r="X1174" s="12">
        <v>9.5333330000000007</v>
      </c>
      <c r="Y1174" s="44">
        <v>3551247000</v>
      </c>
      <c r="AA1174" s="12" t="s">
        <v>1452</v>
      </c>
      <c r="AB1174" s="12">
        <v>11</v>
      </c>
      <c r="AC1174" s="12" t="s">
        <v>1540</v>
      </c>
      <c r="AE1174" s="12" t="s">
        <v>1454</v>
      </c>
      <c r="AF1174" s="12">
        <v>7.875</v>
      </c>
      <c r="AG1174" s="12" t="s">
        <v>1549</v>
      </c>
      <c r="AH1174" s="12" t="s">
        <v>1546</v>
      </c>
      <c r="AI1174" s="12" t="s">
        <v>1457</v>
      </c>
      <c r="AJ1174" s="12">
        <v>1</v>
      </c>
      <c r="AK1174" s="12" t="s">
        <v>1458</v>
      </c>
      <c r="AL1174" s="12">
        <v>1</v>
      </c>
      <c r="AM1174" s="12" t="s">
        <v>1459</v>
      </c>
      <c r="AN1174" s="12">
        <v>3</v>
      </c>
      <c r="AO1174" s="12">
        <v>3</v>
      </c>
      <c r="AP1174" s="12">
        <v>0</v>
      </c>
      <c r="AQ1174" s="12">
        <v>3</v>
      </c>
      <c r="AR1174" s="12">
        <v>0</v>
      </c>
      <c r="AS1174" s="12">
        <v>30</v>
      </c>
      <c r="AT1174" s="12">
        <v>30</v>
      </c>
      <c r="AU1174" s="12">
        <v>70</v>
      </c>
      <c r="AX1174" s="12">
        <v>0</v>
      </c>
      <c r="AY1174" s="12">
        <v>1.7935099999999999E-2</v>
      </c>
      <c r="AZ1174" s="12">
        <v>7.5395999999999996E-3</v>
      </c>
      <c r="BA1174" s="12">
        <v>96.143979999999999</v>
      </c>
      <c r="BB1174" s="12">
        <v>0.25925619999999999</v>
      </c>
      <c r="BC1174" s="12">
        <v>19.838830000000002</v>
      </c>
      <c r="BD1174" s="12">
        <v>1.05491E-2</v>
      </c>
      <c r="BE1174" s="12">
        <v>0.25148209999999999</v>
      </c>
      <c r="BF1174" s="12">
        <v>2.2070000000000002E-3</v>
      </c>
      <c r="BG1174" s="12">
        <v>4.9824800000000002E-2</v>
      </c>
      <c r="BH1174" s="12">
        <v>5.3315999999999997E-3</v>
      </c>
      <c r="BI1174" s="12">
        <v>9.7465E-3</v>
      </c>
      <c r="BJ1174" s="12">
        <v>1.0357000000000001E-3</v>
      </c>
      <c r="BK1174" s="12">
        <v>1.7186400000000001E-2</v>
      </c>
      <c r="BL1174" s="12">
        <v>5.1135E-3</v>
      </c>
      <c r="BM1174" s="12">
        <v>100.0089</v>
      </c>
      <c r="BN1174" s="12">
        <v>1.39863E-2</v>
      </c>
      <c r="BO1174" s="12">
        <v>19.854859999999999</v>
      </c>
      <c r="BP1174" s="12">
        <v>1.03409E-2</v>
      </c>
      <c r="BQ1174" s="12">
        <v>0.25457400000000002</v>
      </c>
      <c r="BR1174" s="12">
        <v>2.1220000000000002E-3</v>
      </c>
      <c r="BS1174" s="12">
        <v>7.1097300000000002E-2</v>
      </c>
      <c r="BT1174" s="12">
        <v>5.1871E-3</v>
      </c>
      <c r="BU1174" s="12">
        <v>2.28363E-2</v>
      </c>
      <c r="BV1174" s="12">
        <v>2.8630000000000002E-4</v>
      </c>
      <c r="BW1174" s="12">
        <v>1</v>
      </c>
      <c r="BX1174" s="12">
        <v>0</v>
      </c>
      <c r="BY1174" s="12">
        <v>1</v>
      </c>
      <c r="BZ1174" s="12">
        <v>0</v>
      </c>
      <c r="CA1174" s="12">
        <v>1</v>
      </c>
      <c r="CB1174" s="12">
        <v>0</v>
      </c>
      <c r="CC1174" s="12">
        <v>1</v>
      </c>
      <c r="CD1174" s="12">
        <v>0</v>
      </c>
      <c r="CE1174" s="12">
        <v>1</v>
      </c>
      <c r="CF1174" s="12">
        <v>0</v>
      </c>
      <c r="CG1174" s="12">
        <v>1</v>
      </c>
      <c r="CH1174" s="12">
        <v>0</v>
      </c>
      <c r="CI1174" s="12">
        <v>1</v>
      </c>
      <c r="CJ1174" s="12">
        <v>0</v>
      </c>
      <c r="CK1174" s="12">
        <v>1</v>
      </c>
      <c r="CL1174" s="12">
        <v>0</v>
      </c>
      <c r="CM1174" s="12">
        <v>1</v>
      </c>
      <c r="CN1174" s="12">
        <v>0</v>
      </c>
      <c r="CO1174" s="12">
        <v>1</v>
      </c>
      <c r="CP1174" s="12">
        <v>0</v>
      </c>
      <c r="CQ1174" s="12">
        <v>1</v>
      </c>
      <c r="CR1174" s="12">
        <v>0</v>
      </c>
      <c r="CS1174" s="12">
        <v>1.0231209999999999</v>
      </c>
      <c r="CT1174" s="12">
        <v>1.6218999999999999E-3</v>
      </c>
      <c r="CU1174" s="12">
        <v>-7.4870000000000004E-4</v>
      </c>
      <c r="CV1174" s="12">
        <v>5.5405000000000003E-3</v>
      </c>
      <c r="CW1174" s="12">
        <v>3.8649019999999998</v>
      </c>
      <c r="CX1174" s="12">
        <v>0.25887870000000002</v>
      </c>
      <c r="CY1174" s="12">
        <v>1.60205E-2</v>
      </c>
      <c r="CZ1174" s="12">
        <v>2.0853999999999998E-3</v>
      </c>
      <c r="DA1174" s="12">
        <v>3.0918999999999999E-3</v>
      </c>
      <c r="DB1174" s="12">
        <v>6.066E-4</v>
      </c>
      <c r="DC1174" s="12">
        <v>2.12725E-2</v>
      </c>
      <c r="DD1174" s="12">
        <v>1.2328E-3</v>
      </c>
      <c r="DE1174" s="12">
        <v>1.33101E-2</v>
      </c>
      <c r="DF1174" s="12">
        <v>9.9270000000000001E-4</v>
      </c>
      <c r="DG1174" s="12">
        <v>4.9120000000000001E-4</v>
      </c>
      <c r="DH1174" s="12">
        <v>5.2200000000000002E-5</v>
      </c>
      <c r="DI1174" s="12">
        <v>0.21735750000000001</v>
      </c>
      <c r="DJ1174" s="12">
        <v>4.2468000000000002E-3</v>
      </c>
      <c r="DK1174" s="12">
        <v>4.5439999999999999E-4</v>
      </c>
      <c r="DL1174" s="12">
        <v>8.3237999999999993E-3</v>
      </c>
      <c r="DM1174" s="12">
        <v>8.9070000000000002E-4</v>
      </c>
      <c r="DN1174" s="44">
        <v>-6.4482850000000004E-6</v>
      </c>
      <c r="DO1174" s="44">
        <v>8.9748929999999999E-9</v>
      </c>
      <c r="DP1174" s="12">
        <v>1.26739E-2</v>
      </c>
      <c r="DQ1174" s="12">
        <v>1.114E-4</v>
      </c>
      <c r="DR1174" s="12">
        <v>4.8453400000000002</v>
      </c>
      <c r="DS1174" s="12">
        <v>1.3317300000000001E-2</v>
      </c>
      <c r="DT1174" s="12">
        <v>4.6929910000000001</v>
      </c>
      <c r="DU1174" s="12">
        <v>2.0368500000000001E-2</v>
      </c>
      <c r="DV1174" s="12">
        <v>97.006259999999997</v>
      </c>
      <c r="DW1174" s="12">
        <v>0.4931893</v>
      </c>
      <c r="DX1174" s="12">
        <v>33.568669999999997</v>
      </c>
      <c r="DY1174" s="12">
        <v>0.14436669999999999</v>
      </c>
      <c r="DZ1174" s="12">
        <v>0.1444783</v>
      </c>
      <c r="EA1174" s="12">
        <v>0.30350189999999999</v>
      </c>
      <c r="EB1174" s="12">
        <v>0</v>
      </c>
      <c r="EC1174" s="44">
        <v>9.9212829999999992E-16</v>
      </c>
      <c r="ED1174" s="44">
        <v>4.8071989999999999E-15</v>
      </c>
      <c r="EE1174" s="12" t="s">
        <v>1460</v>
      </c>
      <c r="EF1174" s="12">
        <v>3.9436999999999996E-3</v>
      </c>
      <c r="EG1174" s="44">
        <v>6.7319999999999997E-7</v>
      </c>
      <c r="EH1174" s="12">
        <v>1.691289</v>
      </c>
      <c r="EI1174" s="12">
        <v>1.0001880000000001</v>
      </c>
      <c r="EJ1174" s="12">
        <v>6.9459999999999997E-4</v>
      </c>
      <c r="EK1174" s="12">
        <v>1.6500000000000001E-5</v>
      </c>
      <c r="EL1174" s="12">
        <v>8.7000000000000001E-5</v>
      </c>
      <c r="EM1174" s="44">
        <v>5.0000000000000004E-6</v>
      </c>
      <c r="EN1174" s="12">
        <v>2.6059999999999999E-4</v>
      </c>
      <c r="EO1174" s="44">
        <v>4.9999999999999998E-7</v>
      </c>
      <c r="EP1174" s="12">
        <v>1.261E-2</v>
      </c>
      <c r="EQ1174" s="12">
        <v>2.0000000000000002E-5</v>
      </c>
      <c r="ER1174" s="12">
        <v>7.5310000000000004E-3</v>
      </c>
      <c r="ES1174" s="12">
        <v>1.05E-4</v>
      </c>
      <c r="ET1174" s="12">
        <v>1.4999999999999999E-4</v>
      </c>
      <c r="EU1174" s="12">
        <v>1.0000000000000001E-5</v>
      </c>
      <c r="EV1174" s="12">
        <v>250</v>
      </c>
      <c r="EW1174" s="12">
        <v>0.01</v>
      </c>
      <c r="EX1174" s="12">
        <v>1.96</v>
      </c>
      <c r="EY1174" s="12">
        <v>0</v>
      </c>
      <c r="EZ1174" s="12">
        <v>1.7935099999999999E-2</v>
      </c>
      <c r="FA1174" s="12">
        <v>7.5395999999999996E-3</v>
      </c>
      <c r="FB1174" s="12">
        <v>96.143979999999999</v>
      </c>
      <c r="FC1174" s="12">
        <v>0.25925619999999999</v>
      </c>
      <c r="FD1174" s="12">
        <v>19.842569999999998</v>
      </c>
      <c r="FE1174" s="12">
        <v>1.0551100000000001E-2</v>
      </c>
      <c r="FF1174" s="12">
        <v>0.25148209999999999</v>
      </c>
      <c r="FG1174" s="12">
        <v>2.2070000000000002E-3</v>
      </c>
      <c r="FH1174" s="12">
        <v>8.4268200000000001E-2</v>
      </c>
      <c r="FI1174" s="12">
        <v>9.0173000000000007E-3</v>
      </c>
      <c r="FJ1174" s="12">
        <v>9.7465E-3</v>
      </c>
      <c r="FK1174" s="12">
        <v>1.0357000000000001E-3</v>
      </c>
      <c r="FL1174" s="12">
        <v>1.013E-4</v>
      </c>
      <c r="FM1174" s="12">
        <v>10.653969999999999</v>
      </c>
      <c r="FN1174" s="12">
        <v>0.20670450000000001</v>
      </c>
      <c r="FO1174" s="12">
        <v>0.27527479999999999</v>
      </c>
      <c r="FP1174" s="12">
        <v>10.650679999999999</v>
      </c>
      <c r="FQ1174" s="12">
        <v>0.99966619999999995</v>
      </c>
      <c r="FR1174" s="12">
        <v>2.48723E-2</v>
      </c>
      <c r="FS1174" s="44">
        <v>5.4629999999999996E-10</v>
      </c>
      <c r="FT1174" s="44">
        <v>5.8099999999999998E-11</v>
      </c>
      <c r="FU1174" s="12">
        <v>0</v>
      </c>
      <c r="FV1174" s="44">
        <v>4.962E-10</v>
      </c>
      <c r="FW1174" s="12">
        <v>1.975E-2</v>
      </c>
      <c r="FX1174" s="44">
        <v>5.4629999999999996E-10</v>
      </c>
      <c r="FY1174" s="44">
        <v>7.0679999999999999E-6</v>
      </c>
      <c r="FZ1174" s="44">
        <v>5.5304999999999997E-10</v>
      </c>
      <c r="GA1174" s="44">
        <v>6.3080000000000001E-9</v>
      </c>
      <c r="GB1174" s="44">
        <v>5.5430000000000004E-10</v>
      </c>
      <c r="GC1174" s="12">
        <v>1.167E-2</v>
      </c>
      <c r="GD1174" s="12">
        <v>0</v>
      </c>
      <c r="GE1174" s="12">
        <v>295.5</v>
      </c>
      <c r="GF1174" s="12">
        <v>0.1</v>
      </c>
      <c r="GG1174" s="12">
        <v>1575</v>
      </c>
      <c r="GH1174" s="12">
        <v>2</v>
      </c>
      <c r="GI1174" s="12">
        <v>1.261E-2</v>
      </c>
      <c r="GJ1174" s="12">
        <v>-2.8399999999999999E-5</v>
      </c>
    </row>
    <row r="1175" spans="1:192" s="12" customFormat="1" ht="12">
      <c r="A1175" s="31"/>
      <c r="B1175" s="32" t="s">
        <v>1596</v>
      </c>
      <c r="C1175" s="32">
        <v>3</v>
      </c>
      <c r="D1175" s="40">
        <v>4.8187309999999997</v>
      </c>
      <c r="E1175" s="33">
        <v>5.6308E-3</v>
      </c>
      <c r="F1175" s="33">
        <v>0.20180000000000001</v>
      </c>
      <c r="G1175" s="34">
        <v>1.406690586213067</v>
      </c>
      <c r="H1175" s="45">
        <v>90.60950486609363</v>
      </c>
      <c r="I1175" s="36">
        <v>98.76952</v>
      </c>
      <c r="J1175" s="42">
        <v>33.986989999999999</v>
      </c>
      <c r="K1175" s="42">
        <v>0.10304679999999999</v>
      </c>
      <c r="L1175" s="12">
        <v>1.6218999999999999E-3</v>
      </c>
      <c r="T1175" s="12" t="s">
        <v>1099</v>
      </c>
      <c r="U1175" s="12" t="s">
        <v>1014</v>
      </c>
      <c r="V1175" s="12">
        <v>37</v>
      </c>
      <c r="W1175" s="43">
        <v>42564</v>
      </c>
      <c r="X1175" s="12">
        <v>5.9</v>
      </c>
      <c r="Y1175" s="44">
        <v>3551234000</v>
      </c>
      <c r="AA1175" s="12" t="s">
        <v>1452</v>
      </c>
      <c r="AB1175" s="12">
        <v>11</v>
      </c>
      <c r="AC1175" s="12" t="s">
        <v>1540</v>
      </c>
      <c r="AE1175" s="12" t="s">
        <v>1454</v>
      </c>
      <c r="AF1175" s="12">
        <v>7.875</v>
      </c>
      <c r="AG1175" s="12" t="s">
        <v>1549</v>
      </c>
      <c r="AH1175" s="12" t="s">
        <v>1546</v>
      </c>
      <c r="AI1175" s="12" t="s">
        <v>1457</v>
      </c>
      <c r="AJ1175" s="12">
        <v>1</v>
      </c>
      <c r="AK1175" s="12" t="s">
        <v>1458</v>
      </c>
      <c r="AL1175" s="12">
        <v>1</v>
      </c>
      <c r="AM1175" s="12" t="s">
        <v>1459</v>
      </c>
      <c r="AN1175" s="12">
        <v>3</v>
      </c>
      <c r="AO1175" s="12">
        <v>3</v>
      </c>
      <c r="AP1175" s="12">
        <v>0</v>
      </c>
      <c r="AQ1175" s="12">
        <v>3</v>
      </c>
      <c r="AR1175" s="12">
        <v>0</v>
      </c>
      <c r="AS1175" s="12">
        <v>30</v>
      </c>
      <c r="AT1175" s="12">
        <v>30</v>
      </c>
      <c r="AU1175" s="12">
        <v>52</v>
      </c>
      <c r="AX1175" s="12">
        <v>0</v>
      </c>
      <c r="AY1175" s="12">
        <v>2.4778399999999999E-2</v>
      </c>
      <c r="AZ1175" s="12">
        <v>7.8344999999999995E-3</v>
      </c>
      <c r="BA1175" s="12">
        <v>135.56989999999999</v>
      </c>
      <c r="BB1175" s="12">
        <v>0.26284049999999998</v>
      </c>
      <c r="BC1175" s="12">
        <v>28.12867</v>
      </c>
      <c r="BD1175" s="12">
        <v>1.17655E-2</v>
      </c>
      <c r="BE1175" s="12">
        <v>0.34602169999999999</v>
      </c>
      <c r="BF1175" s="12">
        <v>2.3473000000000001E-3</v>
      </c>
      <c r="BG1175" s="12">
        <v>9.3945899999999999E-2</v>
      </c>
      <c r="BH1175" s="12">
        <v>4.9332000000000004E-3</v>
      </c>
      <c r="BI1175" s="12">
        <v>5.6760999999999999E-3</v>
      </c>
      <c r="BJ1175" s="12">
        <v>1.0438999999999999E-3</v>
      </c>
      <c r="BK1175" s="12">
        <v>8.0666000000000002E-3</v>
      </c>
      <c r="BL1175" s="12">
        <v>5.7197000000000003E-3</v>
      </c>
      <c r="BM1175" s="12">
        <v>139.79329999999999</v>
      </c>
      <c r="BN1175" s="12">
        <v>1.6339800000000002E-2</v>
      </c>
      <c r="BO1175" s="12">
        <v>28.144690000000001</v>
      </c>
      <c r="BP1175" s="12">
        <v>1.1579300000000001E-2</v>
      </c>
      <c r="BQ1175" s="12">
        <v>0.34911360000000002</v>
      </c>
      <c r="BR1175" s="12">
        <v>2.2675E-3</v>
      </c>
      <c r="BS1175" s="12">
        <v>0.1152184</v>
      </c>
      <c r="BT1175" s="12">
        <v>4.7767E-3</v>
      </c>
      <c r="BU1175" s="12">
        <v>1.9941899999999999E-2</v>
      </c>
      <c r="BV1175" s="12">
        <v>2.7060000000000002E-4</v>
      </c>
      <c r="BW1175" s="12">
        <v>1</v>
      </c>
      <c r="BX1175" s="12">
        <v>0</v>
      </c>
      <c r="BY1175" s="12">
        <v>1</v>
      </c>
      <c r="BZ1175" s="12">
        <v>0</v>
      </c>
      <c r="CA1175" s="12">
        <v>1</v>
      </c>
      <c r="CB1175" s="12">
        <v>0</v>
      </c>
      <c r="CC1175" s="12">
        <v>1</v>
      </c>
      <c r="CD1175" s="12">
        <v>0</v>
      </c>
      <c r="CE1175" s="12">
        <v>1</v>
      </c>
      <c r="CF1175" s="12">
        <v>0</v>
      </c>
      <c r="CG1175" s="12">
        <v>1</v>
      </c>
      <c r="CH1175" s="12">
        <v>0</v>
      </c>
      <c r="CI1175" s="12">
        <v>1</v>
      </c>
      <c r="CJ1175" s="12">
        <v>0</v>
      </c>
      <c r="CK1175" s="12">
        <v>1</v>
      </c>
      <c r="CL1175" s="12">
        <v>0</v>
      </c>
      <c r="CM1175" s="12">
        <v>1</v>
      </c>
      <c r="CN1175" s="12">
        <v>0</v>
      </c>
      <c r="CO1175" s="12">
        <v>1</v>
      </c>
      <c r="CP1175" s="12">
        <v>0</v>
      </c>
      <c r="CQ1175" s="12">
        <v>1</v>
      </c>
      <c r="CR1175" s="12">
        <v>0</v>
      </c>
      <c r="CS1175" s="12">
        <v>1.0231209999999999</v>
      </c>
      <c r="CT1175" s="12">
        <v>1.6218999999999999E-3</v>
      </c>
      <c r="CU1175" s="12">
        <v>-1.6711799999999999E-2</v>
      </c>
      <c r="CV1175" s="12">
        <v>5.3539E-3</v>
      </c>
      <c r="CW1175" s="12">
        <v>4.2234920000000002</v>
      </c>
      <c r="CX1175" s="12">
        <v>0.26233210000000001</v>
      </c>
      <c r="CY1175" s="12">
        <v>1.60205E-2</v>
      </c>
      <c r="CZ1175" s="12">
        <v>2.0853999999999998E-3</v>
      </c>
      <c r="DA1175" s="12">
        <v>3.0918999999999999E-3</v>
      </c>
      <c r="DB1175" s="12">
        <v>6.066E-4</v>
      </c>
      <c r="DC1175" s="12">
        <v>2.12725E-2</v>
      </c>
      <c r="DD1175" s="12">
        <v>1.2328E-3</v>
      </c>
      <c r="DE1175" s="12">
        <v>1.43941E-2</v>
      </c>
      <c r="DF1175" s="12">
        <v>1.0059999999999999E-3</v>
      </c>
      <c r="DG1175" s="12">
        <v>2.018E-4</v>
      </c>
      <c r="DH1175" s="12">
        <v>3.7100000000000001E-5</v>
      </c>
      <c r="DI1175" s="12">
        <v>0.70793539999999999</v>
      </c>
      <c r="DJ1175" s="12">
        <v>5.6308E-3</v>
      </c>
      <c r="DK1175" s="12">
        <v>2.9569999999999998E-4</v>
      </c>
      <c r="DL1175" s="12">
        <v>1.1036300000000001E-2</v>
      </c>
      <c r="DM1175" s="12">
        <v>5.7950000000000005E-4</v>
      </c>
      <c r="DN1175" s="12">
        <v>-7.9200000000000001E-5</v>
      </c>
      <c r="DO1175" s="44">
        <v>5.8395119999999996E-9</v>
      </c>
      <c r="DP1175" s="12">
        <v>1.22991E-2</v>
      </c>
      <c r="DQ1175" s="12">
        <v>8.3599999999999999E-5</v>
      </c>
      <c r="DR1175" s="12">
        <v>4.8187309999999997</v>
      </c>
      <c r="DS1175" s="12">
        <v>9.5574000000000006E-3</v>
      </c>
      <c r="DT1175" s="12">
        <v>4.7520179999999996</v>
      </c>
      <c r="DU1175" s="12">
        <v>1.4541999999999999E-2</v>
      </c>
      <c r="DV1175" s="12">
        <v>98.76952</v>
      </c>
      <c r="DW1175" s="12">
        <v>0.35557480000000002</v>
      </c>
      <c r="DX1175" s="12">
        <v>33.986989999999999</v>
      </c>
      <c r="DY1175" s="12">
        <v>0.10304679999999999</v>
      </c>
      <c r="DZ1175" s="12">
        <v>0.10320699999999999</v>
      </c>
      <c r="EA1175" s="12">
        <v>3.5748099999999998E-2</v>
      </c>
      <c r="EB1175" s="12">
        <v>0</v>
      </c>
      <c r="EC1175" s="44">
        <v>1.4066969999999999E-15</v>
      </c>
      <c r="ED1175" s="44">
        <v>6.7784929999999997E-15</v>
      </c>
      <c r="EE1175" s="12" t="s">
        <v>1460</v>
      </c>
      <c r="EF1175" s="12">
        <v>3.9436999999999996E-3</v>
      </c>
      <c r="EG1175" s="44">
        <v>6.7319999999999997E-7</v>
      </c>
      <c r="EH1175" s="12">
        <v>1.686245</v>
      </c>
      <c r="EI1175" s="12">
        <v>1.0001869999999999</v>
      </c>
      <c r="EJ1175" s="12">
        <v>6.9459999999999997E-4</v>
      </c>
      <c r="EK1175" s="12">
        <v>1.6500000000000001E-5</v>
      </c>
      <c r="EL1175" s="12">
        <v>8.7000000000000001E-5</v>
      </c>
      <c r="EM1175" s="44">
        <v>5.0000000000000004E-6</v>
      </c>
      <c r="EN1175" s="12">
        <v>2.6059999999999999E-4</v>
      </c>
      <c r="EO1175" s="44">
        <v>4.9999999999999998E-7</v>
      </c>
      <c r="EP1175" s="12">
        <v>1.261E-2</v>
      </c>
      <c r="EQ1175" s="12">
        <v>2.0000000000000002E-5</v>
      </c>
      <c r="ER1175" s="12">
        <v>7.5310000000000004E-3</v>
      </c>
      <c r="ES1175" s="12">
        <v>1.05E-4</v>
      </c>
      <c r="ET1175" s="12">
        <v>1.4999999999999999E-4</v>
      </c>
      <c r="EU1175" s="12">
        <v>1.0000000000000001E-5</v>
      </c>
      <c r="EV1175" s="12">
        <v>250</v>
      </c>
      <c r="EW1175" s="12">
        <v>0.01</v>
      </c>
      <c r="EX1175" s="12">
        <v>1.96</v>
      </c>
      <c r="EY1175" s="12">
        <v>0</v>
      </c>
      <c r="EZ1175" s="12">
        <v>2.4778399999999999E-2</v>
      </c>
      <c r="FA1175" s="12">
        <v>7.8344999999999995E-3</v>
      </c>
      <c r="FB1175" s="12">
        <v>135.56989999999999</v>
      </c>
      <c r="FC1175" s="12">
        <v>0.26284049999999998</v>
      </c>
      <c r="FD1175" s="12">
        <v>28.133929999999999</v>
      </c>
      <c r="FE1175" s="12">
        <v>1.1767700000000001E-2</v>
      </c>
      <c r="FF1175" s="12">
        <v>0.34602169999999999</v>
      </c>
      <c r="FG1175" s="12">
        <v>2.3473000000000001E-3</v>
      </c>
      <c r="FH1175" s="12">
        <v>0.15841569999999999</v>
      </c>
      <c r="FI1175" s="12">
        <v>8.3186000000000006E-3</v>
      </c>
      <c r="FJ1175" s="12">
        <v>5.6760999999999999E-3</v>
      </c>
      <c r="FK1175" s="12">
        <v>1.0438999999999999E-3</v>
      </c>
      <c r="FL1175" s="12">
        <v>4.1600000000000002E-5</v>
      </c>
      <c r="FM1175" s="12">
        <v>18.524989999999999</v>
      </c>
      <c r="FN1175" s="12">
        <v>0.20784749999999999</v>
      </c>
      <c r="FO1175" s="12">
        <v>0.1986494</v>
      </c>
      <c r="FP1175" s="12">
        <v>18.52402</v>
      </c>
      <c r="FQ1175" s="12">
        <v>0.99994249999999996</v>
      </c>
      <c r="FR1175" s="12">
        <v>1.02472E-2</v>
      </c>
      <c r="FS1175" s="44">
        <v>5.4629999999999996E-10</v>
      </c>
      <c r="FT1175" s="44">
        <v>5.8099999999999998E-11</v>
      </c>
      <c r="FU1175" s="12">
        <v>0</v>
      </c>
      <c r="FV1175" s="44">
        <v>4.962E-10</v>
      </c>
      <c r="FW1175" s="12">
        <v>1.975E-2</v>
      </c>
      <c r="FX1175" s="44">
        <v>5.4629999999999996E-10</v>
      </c>
      <c r="FY1175" s="44">
        <v>7.0679999999999999E-6</v>
      </c>
      <c r="FZ1175" s="44">
        <v>5.5304999999999997E-10</v>
      </c>
      <c r="GA1175" s="44">
        <v>6.3080000000000001E-9</v>
      </c>
      <c r="GB1175" s="44">
        <v>5.5430000000000004E-10</v>
      </c>
      <c r="GC1175" s="12">
        <v>1.167E-2</v>
      </c>
      <c r="GD1175" s="12">
        <v>0</v>
      </c>
      <c r="GE1175" s="12">
        <v>295.5</v>
      </c>
      <c r="GF1175" s="12">
        <v>0.1</v>
      </c>
      <c r="GG1175" s="12">
        <v>1575</v>
      </c>
      <c r="GH1175" s="12">
        <v>2</v>
      </c>
      <c r="GI1175" s="12">
        <v>1.261E-2</v>
      </c>
      <c r="GJ1175" s="12">
        <v>-3.4890000000000002E-4</v>
      </c>
    </row>
    <row r="1176" spans="1:192" s="12" customFormat="1" ht="12">
      <c r="A1176" s="31"/>
      <c r="B1176" s="32" t="s">
        <v>1570</v>
      </c>
      <c r="C1176" s="32">
        <v>3</v>
      </c>
      <c r="D1176" s="40">
        <v>4.830095</v>
      </c>
      <c r="E1176" s="33">
        <v>8.1887000000000001E-3</v>
      </c>
      <c r="F1176" s="33">
        <v>0.22309999999999999</v>
      </c>
      <c r="G1176" s="34">
        <v>0.99078112618019132</v>
      </c>
      <c r="H1176" s="45">
        <v>62.305860515100072</v>
      </c>
      <c r="I1176" s="36">
        <v>98.645910000000001</v>
      </c>
      <c r="J1176" s="42">
        <v>34.024340000000002</v>
      </c>
      <c r="K1176" s="42">
        <v>0.14514730000000001</v>
      </c>
      <c r="L1176" s="12">
        <v>1.6218999999999999E-3</v>
      </c>
      <c r="T1176" s="12" t="s">
        <v>1100</v>
      </c>
      <c r="U1176" s="12" t="s">
        <v>1014</v>
      </c>
      <c r="V1176" s="12">
        <v>37</v>
      </c>
      <c r="W1176" s="43">
        <v>42563</v>
      </c>
      <c r="X1176" s="12">
        <v>22.15</v>
      </c>
      <c r="Y1176" s="44">
        <v>3551206000</v>
      </c>
      <c r="AA1176" s="12" t="s">
        <v>1452</v>
      </c>
      <c r="AB1176" s="12">
        <v>11</v>
      </c>
      <c r="AC1176" s="12" t="s">
        <v>1540</v>
      </c>
      <c r="AE1176" s="12" t="s">
        <v>1454</v>
      </c>
      <c r="AF1176" s="12">
        <v>7.875</v>
      </c>
      <c r="AG1176" s="12" t="s">
        <v>1548</v>
      </c>
      <c r="AH1176" s="12" t="s">
        <v>1546</v>
      </c>
      <c r="AI1176" s="12" t="s">
        <v>1547</v>
      </c>
      <c r="AJ1176" s="12">
        <v>1</v>
      </c>
      <c r="AK1176" s="12" t="s">
        <v>1458</v>
      </c>
      <c r="AL1176" s="12">
        <v>1</v>
      </c>
      <c r="AM1176" s="12" t="s">
        <v>1459</v>
      </c>
      <c r="AN1176" s="12">
        <v>3</v>
      </c>
      <c r="AO1176" s="12">
        <v>3</v>
      </c>
      <c r="AP1176" s="12">
        <v>0</v>
      </c>
      <c r="AQ1176" s="12">
        <v>3</v>
      </c>
      <c r="AR1176" s="12">
        <v>0</v>
      </c>
      <c r="AS1176" s="12">
        <v>30</v>
      </c>
      <c r="AT1176" s="12">
        <v>30</v>
      </c>
      <c r="AU1176" s="12">
        <v>22</v>
      </c>
      <c r="AX1176" s="12">
        <v>0</v>
      </c>
      <c r="AY1176" s="12">
        <v>6.7513E-3</v>
      </c>
      <c r="AZ1176" s="12">
        <v>8.2436999999999996E-3</v>
      </c>
      <c r="BA1176" s="12">
        <v>95.711879999999994</v>
      </c>
      <c r="BB1176" s="12">
        <v>0.259965</v>
      </c>
      <c r="BC1176" s="12">
        <v>19.812069999999999</v>
      </c>
      <c r="BD1176" s="12">
        <v>1.14927E-2</v>
      </c>
      <c r="BE1176" s="12">
        <v>0.2521255</v>
      </c>
      <c r="BF1176" s="12">
        <v>2.1743000000000001E-3</v>
      </c>
      <c r="BG1176" s="12">
        <v>9.6844399999999997E-2</v>
      </c>
      <c r="BH1176" s="12">
        <v>4.6084999999999997E-3</v>
      </c>
      <c r="BI1176" s="12">
        <v>4.4206000000000002E-3</v>
      </c>
      <c r="BJ1176" s="12">
        <v>1.0384999999999999E-3</v>
      </c>
      <c r="BK1176" s="12">
        <v>1.57535E-2</v>
      </c>
      <c r="BL1176" s="12">
        <v>5.8066000000000003E-3</v>
      </c>
      <c r="BM1176" s="12">
        <v>101.85299999999999</v>
      </c>
      <c r="BN1176" s="12">
        <v>1.9255700000000001E-2</v>
      </c>
      <c r="BO1176" s="12">
        <v>19.82809</v>
      </c>
      <c r="BP1176" s="12">
        <v>1.13019E-2</v>
      </c>
      <c r="BQ1176" s="12">
        <v>0.25521749999999999</v>
      </c>
      <c r="BR1176" s="12">
        <v>2.088E-3</v>
      </c>
      <c r="BS1176" s="12">
        <v>0.1181169</v>
      </c>
      <c r="BT1176" s="12">
        <v>4.4405E-3</v>
      </c>
      <c r="BU1176" s="12">
        <v>2.4771499999999998E-2</v>
      </c>
      <c r="BV1176" s="12">
        <v>2.9070000000000002E-4</v>
      </c>
      <c r="BW1176" s="12">
        <v>1</v>
      </c>
      <c r="BX1176" s="12">
        <v>0</v>
      </c>
      <c r="BY1176" s="12">
        <v>1</v>
      </c>
      <c r="BZ1176" s="12">
        <v>0</v>
      </c>
      <c r="CA1176" s="12">
        <v>1</v>
      </c>
      <c r="CB1176" s="12">
        <v>0</v>
      </c>
      <c r="CC1176" s="12">
        <v>1</v>
      </c>
      <c r="CD1176" s="12">
        <v>0</v>
      </c>
      <c r="CE1176" s="12">
        <v>1</v>
      </c>
      <c r="CF1176" s="12">
        <v>0</v>
      </c>
      <c r="CG1176" s="12">
        <v>1</v>
      </c>
      <c r="CH1176" s="12">
        <v>0</v>
      </c>
      <c r="CI1176" s="12">
        <v>1</v>
      </c>
      <c r="CJ1176" s="12">
        <v>0</v>
      </c>
      <c r="CK1176" s="12">
        <v>1</v>
      </c>
      <c r="CL1176" s="12">
        <v>0</v>
      </c>
      <c r="CM1176" s="12">
        <v>1</v>
      </c>
      <c r="CN1176" s="12">
        <v>0</v>
      </c>
      <c r="CO1176" s="12">
        <v>1</v>
      </c>
      <c r="CP1176" s="12">
        <v>0</v>
      </c>
      <c r="CQ1176" s="12">
        <v>1</v>
      </c>
      <c r="CR1176" s="12">
        <v>0</v>
      </c>
      <c r="CS1176" s="12">
        <v>1.0231209999999999</v>
      </c>
      <c r="CT1176" s="12">
        <v>1.6218999999999999E-3</v>
      </c>
      <c r="CU1176" s="12">
        <v>9.0022000000000001E-3</v>
      </c>
      <c r="CV1176" s="12">
        <v>5.8516000000000002E-3</v>
      </c>
      <c r="CW1176" s="12">
        <v>6.1411360000000004</v>
      </c>
      <c r="CX1176" s="12">
        <v>0.25925090000000001</v>
      </c>
      <c r="CY1176" s="12">
        <v>1.60205E-2</v>
      </c>
      <c r="CZ1176" s="12">
        <v>2.0853999999999998E-3</v>
      </c>
      <c r="DA1176" s="12">
        <v>3.0918999999999999E-3</v>
      </c>
      <c r="DB1176" s="12">
        <v>6.066E-4</v>
      </c>
      <c r="DC1176" s="12">
        <v>2.12725E-2</v>
      </c>
      <c r="DD1176" s="12">
        <v>1.2328E-3</v>
      </c>
      <c r="DE1176" s="12">
        <v>2.0450800000000002E-2</v>
      </c>
      <c r="DF1176" s="12">
        <v>9.9419999999999999E-4</v>
      </c>
      <c r="DG1176" s="12">
        <v>2.231E-4</v>
      </c>
      <c r="DH1176" s="12">
        <v>5.24E-5</v>
      </c>
      <c r="DI1176" s="12">
        <v>0.93904989999999999</v>
      </c>
      <c r="DJ1176" s="12">
        <v>8.1887000000000001E-3</v>
      </c>
      <c r="DK1176" s="12">
        <v>3.8969999999999999E-4</v>
      </c>
      <c r="DL1176" s="12">
        <v>1.6049899999999999E-2</v>
      </c>
      <c r="DM1176" s="12">
        <v>7.6380000000000003E-4</v>
      </c>
      <c r="DN1176" s="12">
        <v>1.6200000000000001E-5</v>
      </c>
      <c r="DO1176" s="44">
        <v>7.6961520000000004E-9</v>
      </c>
      <c r="DP1176" s="12">
        <v>1.27235E-2</v>
      </c>
      <c r="DQ1176" s="12">
        <v>1.1E-4</v>
      </c>
      <c r="DR1176" s="12">
        <v>4.830095</v>
      </c>
      <c r="DS1176" s="12">
        <v>1.3415E-2</v>
      </c>
      <c r="DT1176" s="12">
        <v>4.7572890000000001</v>
      </c>
      <c r="DU1176" s="12">
        <v>2.0483700000000001E-2</v>
      </c>
      <c r="DV1176" s="12">
        <v>98.645910000000001</v>
      </c>
      <c r="DW1176" s="12">
        <v>0.49914029999999998</v>
      </c>
      <c r="DX1176" s="12">
        <v>34.024340000000002</v>
      </c>
      <c r="DY1176" s="12">
        <v>0.14514730000000001</v>
      </c>
      <c r="DZ1176" s="12">
        <v>0.14526140000000001</v>
      </c>
      <c r="EA1176" s="12">
        <v>8.3268499999999995E-2</v>
      </c>
      <c r="EB1176" s="12">
        <v>0</v>
      </c>
      <c r="EC1176" s="44">
        <v>9.9078670000000007E-16</v>
      </c>
      <c r="ED1176" s="44">
        <v>4.7855939999999998E-15</v>
      </c>
      <c r="EE1176" s="12" t="s">
        <v>1460</v>
      </c>
      <c r="EF1176" s="12">
        <v>3.9436999999999996E-3</v>
      </c>
      <c r="EG1176" s="44">
        <v>6.7319999999999997E-7</v>
      </c>
      <c r="EH1176" s="12">
        <v>1.6755260000000001</v>
      </c>
      <c r="EI1176" s="12">
        <v>1.0001850000000001</v>
      </c>
      <c r="EJ1176" s="12">
        <v>6.9459999999999997E-4</v>
      </c>
      <c r="EK1176" s="12">
        <v>1.6500000000000001E-5</v>
      </c>
      <c r="EL1176" s="12">
        <v>8.7000000000000001E-5</v>
      </c>
      <c r="EM1176" s="44">
        <v>5.0000000000000004E-6</v>
      </c>
      <c r="EN1176" s="12">
        <v>2.6059999999999999E-4</v>
      </c>
      <c r="EO1176" s="44">
        <v>4.9999999999999998E-7</v>
      </c>
      <c r="EP1176" s="12">
        <v>1.261E-2</v>
      </c>
      <c r="EQ1176" s="12">
        <v>2.0000000000000002E-5</v>
      </c>
      <c r="ER1176" s="12">
        <v>7.5310000000000004E-3</v>
      </c>
      <c r="ES1176" s="12">
        <v>1.05E-4</v>
      </c>
      <c r="ET1176" s="12">
        <v>1.4999999999999999E-4</v>
      </c>
      <c r="EU1176" s="12">
        <v>1.0000000000000001E-5</v>
      </c>
      <c r="EV1176" s="12">
        <v>250</v>
      </c>
      <c r="EW1176" s="12">
        <v>0.01</v>
      </c>
      <c r="EX1176" s="12">
        <v>1.96</v>
      </c>
      <c r="EY1176" s="12">
        <v>0</v>
      </c>
      <c r="EZ1176" s="12">
        <v>6.7513E-3</v>
      </c>
      <c r="FA1176" s="12">
        <v>8.2436999999999996E-3</v>
      </c>
      <c r="FB1176" s="12">
        <v>95.711879999999994</v>
      </c>
      <c r="FC1176" s="12">
        <v>0.259965</v>
      </c>
      <c r="FD1176" s="12">
        <v>19.815729999999999</v>
      </c>
      <c r="FE1176" s="12">
        <v>1.1494799999999999E-2</v>
      </c>
      <c r="FF1176" s="12">
        <v>0.2521255</v>
      </c>
      <c r="FG1176" s="12">
        <v>2.1743000000000001E-3</v>
      </c>
      <c r="FH1176" s="12">
        <v>0.1622654</v>
      </c>
      <c r="FI1176" s="12">
        <v>7.7216000000000003E-3</v>
      </c>
      <c r="FJ1176" s="12">
        <v>4.4206000000000002E-3</v>
      </c>
      <c r="FK1176" s="12">
        <v>1.0384999999999999E-3</v>
      </c>
      <c r="FL1176" s="12">
        <v>4.5800000000000002E-5</v>
      </c>
      <c r="FM1176" s="12">
        <v>23.72015</v>
      </c>
      <c r="FN1176" s="12">
        <v>0.2073574</v>
      </c>
      <c r="FO1176" s="12">
        <v>0.27817130000000001</v>
      </c>
      <c r="FP1176" s="12">
        <v>23.71866</v>
      </c>
      <c r="FQ1176" s="12">
        <v>0.99993120000000002</v>
      </c>
      <c r="FR1176" s="12">
        <v>1.1216500000000001E-2</v>
      </c>
      <c r="FS1176" s="44">
        <v>5.4629999999999996E-10</v>
      </c>
      <c r="FT1176" s="44">
        <v>5.8099999999999998E-11</v>
      </c>
      <c r="FU1176" s="12">
        <v>0</v>
      </c>
      <c r="FV1176" s="44">
        <v>4.962E-10</v>
      </c>
      <c r="FW1176" s="12">
        <v>1.975E-2</v>
      </c>
      <c r="FX1176" s="44">
        <v>5.4629999999999996E-10</v>
      </c>
      <c r="FY1176" s="44">
        <v>7.0679999999999999E-6</v>
      </c>
      <c r="FZ1176" s="44">
        <v>5.5304999999999997E-10</v>
      </c>
      <c r="GA1176" s="44">
        <v>6.3080000000000001E-9</v>
      </c>
      <c r="GB1176" s="44">
        <v>5.5430000000000004E-10</v>
      </c>
      <c r="GC1176" s="12">
        <v>1.167E-2</v>
      </c>
      <c r="GD1176" s="12">
        <v>0</v>
      </c>
      <c r="GE1176" s="12">
        <v>295.5</v>
      </c>
      <c r="GF1176" s="12">
        <v>0.1</v>
      </c>
      <c r="GG1176" s="12">
        <v>1575</v>
      </c>
      <c r="GH1176" s="12">
        <v>2</v>
      </c>
      <c r="GI1176" s="12">
        <v>1.261E-2</v>
      </c>
      <c r="GJ1176" s="12">
        <v>7.1400000000000001E-5</v>
      </c>
    </row>
    <row r="1177" spans="1:192" s="12" customFormat="1" ht="12">
      <c r="A1177" s="31"/>
      <c r="B1177" s="32" t="s">
        <v>1659</v>
      </c>
      <c r="C1177" s="32">
        <v>3</v>
      </c>
      <c r="D1177" s="40">
        <v>6.6185080000000003</v>
      </c>
      <c r="E1177" s="33">
        <v>7.1466999999999998E-3</v>
      </c>
      <c r="F1177" s="40">
        <v>6.2028999999999996</v>
      </c>
      <c r="G1177" s="34">
        <v>0.29994103965214763</v>
      </c>
      <c r="H1177" s="45">
        <v>71.390152098171185</v>
      </c>
      <c r="I1177" s="36">
        <v>72.282319999999999</v>
      </c>
      <c r="J1177" s="42">
        <v>34.175280000000001</v>
      </c>
      <c r="K1177" s="42">
        <v>0.48792580000000002</v>
      </c>
      <c r="L1177" s="12">
        <v>1.6218999999999999E-3</v>
      </c>
      <c r="T1177" s="12" t="s">
        <v>1102</v>
      </c>
      <c r="U1177" s="12" t="s">
        <v>1014</v>
      </c>
      <c r="V1177" s="12">
        <v>37</v>
      </c>
      <c r="W1177" s="43">
        <v>42564</v>
      </c>
      <c r="X1177" s="12">
        <v>9.3166670000000007</v>
      </c>
      <c r="Y1177" s="44">
        <v>3551246000</v>
      </c>
      <c r="AA1177" s="12" t="s">
        <v>1452</v>
      </c>
      <c r="AB1177" s="12">
        <v>11</v>
      </c>
      <c r="AC1177" s="12" t="s">
        <v>1540</v>
      </c>
      <c r="AE1177" s="12" t="s">
        <v>1454</v>
      </c>
      <c r="AF1177" s="12">
        <v>7.875</v>
      </c>
      <c r="AG1177" s="12" t="s">
        <v>1549</v>
      </c>
      <c r="AH1177" s="12" t="s">
        <v>1546</v>
      </c>
      <c r="AI1177" s="12" t="s">
        <v>1457</v>
      </c>
      <c r="AJ1177" s="12">
        <v>1</v>
      </c>
      <c r="AK1177" s="12" t="s">
        <v>1458</v>
      </c>
      <c r="AL1177" s="12">
        <v>1</v>
      </c>
      <c r="AM1177" s="12" t="s">
        <v>1459</v>
      </c>
      <c r="AN1177" s="12">
        <v>3</v>
      </c>
      <c r="AO1177" s="12">
        <v>3</v>
      </c>
      <c r="AP1177" s="12">
        <v>0</v>
      </c>
      <c r="AQ1177" s="12">
        <v>3</v>
      </c>
      <c r="AR1177" s="12">
        <v>0</v>
      </c>
      <c r="AS1177" s="12">
        <v>30</v>
      </c>
      <c r="AT1177" s="12">
        <v>30</v>
      </c>
      <c r="AU1177" s="12">
        <v>69</v>
      </c>
      <c r="AX1177" s="12">
        <v>0</v>
      </c>
      <c r="AY1177" s="12">
        <v>9.5651999999999994E-3</v>
      </c>
      <c r="AZ1177" s="12">
        <v>7.7403999999999997E-3</v>
      </c>
      <c r="BA1177" s="12">
        <v>39.703440000000001</v>
      </c>
      <c r="BB1177" s="12">
        <v>0.2590749</v>
      </c>
      <c r="BC1177" s="12">
        <v>5.9977229999999997</v>
      </c>
      <c r="BD1177" s="12">
        <v>9.0921000000000005E-3</v>
      </c>
      <c r="BE1177" s="12">
        <v>8.9622099999999996E-2</v>
      </c>
      <c r="BF1177" s="12">
        <v>2.4429999999999999E-3</v>
      </c>
      <c r="BG1177" s="12">
        <v>2.5353299999999999E-2</v>
      </c>
      <c r="BH1177" s="12">
        <v>4.947E-3</v>
      </c>
      <c r="BI1177" s="12">
        <v>3.7210399999999998E-2</v>
      </c>
      <c r="BJ1177" s="12">
        <v>1.0789E-3</v>
      </c>
      <c r="BK1177" s="12">
        <v>8.8164999999999997E-3</v>
      </c>
      <c r="BL1177" s="12">
        <v>5.4051999999999998E-3</v>
      </c>
      <c r="BM1177" s="12">
        <v>43.580329999999996</v>
      </c>
      <c r="BN1177" s="12">
        <v>1.13182E-2</v>
      </c>
      <c r="BO1177" s="12">
        <v>6.0137429999999998</v>
      </c>
      <c r="BP1177" s="12">
        <v>8.8497000000000003E-3</v>
      </c>
      <c r="BQ1177" s="12">
        <v>9.2714000000000005E-2</v>
      </c>
      <c r="BR1177" s="12">
        <v>2.3665000000000001E-3</v>
      </c>
      <c r="BS1177" s="12">
        <v>4.6625800000000002E-2</v>
      </c>
      <c r="BT1177" s="12">
        <v>4.7910000000000001E-3</v>
      </c>
      <c r="BU1177" s="12">
        <v>4.9713599999999997E-2</v>
      </c>
      <c r="BV1177" s="12">
        <v>4.057E-4</v>
      </c>
      <c r="BW1177" s="12">
        <v>1</v>
      </c>
      <c r="BX1177" s="12">
        <v>0</v>
      </c>
      <c r="BY1177" s="12">
        <v>1</v>
      </c>
      <c r="BZ1177" s="12">
        <v>0</v>
      </c>
      <c r="CA1177" s="12">
        <v>1</v>
      </c>
      <c r="CB1177" s="12">
        <v>0</v>
      </c>
      <c r="CC1177" s="12">
        <v>1</v>
      </c>
      <c r="CD1177" s="12">
        <v>0</v>
      </c>
      <c r="CE1177" s="12">
        <v>1</v>
      </c>
      <c r="CF1177" s="12">
        <v>0</v>
      </c>
      <c r="CG1177" s="12">
        <v>1</v>
      </c>
      <c r="CH1177" s="12">
        <v>0</v>
      </c>
      <c r="CI1177" s="12">
        <v>1</v>
      </c>
      <c r="CJ1177" s="12">
        <v>0</v>
      </c>
      <c r="CK1177" s="12">
        <v>1</v>
      </c>
      <c r="CL1177" s="12">
        <v>0</v>
      </c>
      <c r="CM1177" s="12">
        <v>1</v>
      </c>
      <c r="CN1177" s="12">
        <v>0</v>
      </c>
      <c r="CO1177" s="12">
        <v>1</v>
      </c>
      <c r="CP1177" s="12">
        <v>0</v>
      </c>
      <c r="CQ1177" s="12">
        <v>1</v>
      </c>
      <c r="CR1177" s="12">
        <v>0</v>
      </c>
      <c r="CS1177" s="12">
        <v>1.0231209999999999</v>
      </c>
      <c r="CT1177" s="12">
        <v>1.6218999999999999E-3</v>
      </c>
      <c r="CU1177" s="12">
        <v>-7.4870000000000004E-4</v>
      </c>
      <c r="CV1177" s="12">
        <v>5.5405000000000003E-3</v>
      </c>
      <c r="CW1177" s="12">
        <v>3.8768850000000001</v>
      </c>
      <c r="CX1177" s="12">
        <v>0.25882759999999999</v>
      </c>
      <c r="CY1177" s="12">
        <v>1.60205E-2</v>
      </c>
      <c r="CZ1177" s="12">
        <v>2.0853999999999998E-3</v>
      </c>
      <c r="DA1177" s="12">
        <v>3.0918999999999999E-3</v>
      </c>
      <c r="DB1177" s="12">
        <v>6.066E-4</v>
      </c>
      <c r="DC1177" s="12">
        <v>2.12725E-2</v>
      </c>
      <c r="DD1177" s="12">
        <v>1.2328E-3</v>
      </c>
      <c r="DE1177" s="12">
        <v>1.3344099999999999E-2</v>
      </c>
      <c r="DF1177" s="12">
        <v>9.9249999999999989E-4</v>
      </c>
      <c r="DG1177" s="12">
        <v>6.2028999999999999E-3</v>
      </c>
      <c r="DH1177" s="12">
        <v>1.8009999999999999E-4</v>
      </c>
      <c r="DI1177" s="12">
        <v>2.9394900000000002E-2</v>
      </c>
      <c r="DJ1177" s="12">
        <v>7.1466999999999998E-3</v>
      </c>
      <c r="DK1177" s="12">
        <v>1.3944999999999999E-3</v>
      </c>
      <c r="DL1177" s="12">
        <v>1.4007500000000001E-2</v>
      </c>
      <c r="DM1177" s="12">
        <v>2.7333000000000001E-3</v>
      </c>
      <c r="DN1177" s="12">
        <v>2.6469999999999998E-4</v>
      </c>
      <c r="DO1177" s="44">
        <v>2.75406E-8</v>
      </c>
      <c r="DP1177" s="12">
        <v>1.4939900000000001E-2</v>
      </c>
      <c r="DQ1177" s="12">
        <v>4.0789999999999999E-4</v>
      </c>
      <c r="DR1177" s="12">
        <v>6.6185080000000003</v>
      </c>
      <c r="DS1177" s="12">
        <v>4.4337500000000002E-2</v>
      </c>
      <c r="DT1177" s="12">
        <v>4.7785909999999996</v>
      </c>
      <c r="DU1177" s="12">
        <v>6.8863499999999994E-2</v>
      </c>
      <c r="DV1177" s="12">
        <v>72.282319999999999</v>
      </c>
      <c r="DW1177" s="12">
        <v>1.1384019999999999</v>
      </c>
      <c r="DX1177" s="12">
        <v>34.175280000000001</v>
      </c>
      <c r="DY1177" s="12">
        <v>0.48792580000000002</v>
      </c>
      <c r="DZ1177" s="12">
        <v>0.48796</v>
      </c>
      <c r="EA1177" s="12">
        <v>1.683416</v>
      </c>
      <c r="EB1177" s="12">
        <v>0</v>
      </c>
      <c r="EC1177" s="44">
        <v>2.9994249999999999E-16</v>
      </c>
      <c r="ED1177" s="44">
        <v>1.9851719999999999E-15</v>
      </c>
      <c r="EE1177" s="12" t="s">
        <v>1460</v>
      </c>
      <c r="EF1177" s="12">
        <v>3.9436999999999996E-3</v>
      </c>
      <c r="EG1177" s="44">
        <v>6.7319999999999997E-7</v>
      </c>
      <c r="EH1177" s="12">
        <v>1.690982</v>
      </c>
      <c r="EI1177" s="12">
        <v>1.0001880000000001</v>
      </c>
      <c r="EJ1177" s="12">
        <v>6.9459999999999997E-4</v>
      </c>
      <c r="EK1177" s="12">
        <v>1.6500000000000001E-5</v>
      </c>
      <c r="EL1177" s="12">
        <v>8.7000000000000001E-5</v>
      </c>
      <c r="EM1177" s="44">
        <v>5.0000000000000004E-6</v>
      </c>
      <c r="EN1177" s="12">
        <v>2.6059999999999999E-4</v>
      </c>
      <c r="EO1177" s="44">
        <v>4.9999999999999998E-7</v>
      </c>
      <c r="EP1177" s="12">
        <v>1.261E-2</v>
      </c>
      <c r="EQ1177" s="12">
        <v>2.0000000000000002E-5</v>
      </c>
      <c r="ER1177" s="12">
        <v>7.5310000000000004E-3</v>
      </c>
      <c r="ES1177" s="12">
        <v>1.05E-4</v>
      </c>
      <c r="ET1177" s="12">
        <v>1.4999999999999999E-4</v>
      </c>
      <c r="EU1177" s="12">
        <v>1.0000000000000001E-5</v>
      </c>
      <c r="EV1177" s="12">
        <v>250</v>
      </c>
      <c r="EW1177" s="12">
        <v>0.01</v>
      </c>
      <c r="EX1177" s="12">
        <v>1.96</v>
      </c>
      <c r="EY1177" s="12">
        <v>0</v>
      </c>
      <c r="EZ1177" s="12">
        <v>9.5651999999999994E-3</v>
      </c>
      <c r="FA1177" s="12">
        <v>7.7403999999999997E-3</v>
      </c>
      <c r="FB1177" s="12">
        <v>39.703440000000001</v>
      </c>
      <c r="FC1177" s="12">
        <v>0.2590749</v>
      </c>
      <c r="FD1177" s="12">
        <v>5.9988510000000002</v>
      </c>
      <c r="FE1177" s="12">
        <v>9.0938000000000008E-3</v>
      </c>
      <c r="FF1177" s="12">
        <v>8.9622099999999996E-2</v>
      </c>
      <c r="FG1177" s="12">
        <v>2.4429999999999999E-3</v>
      </c>
      <c r="FH1177" s="12">
        <v>4.2872E-2</v>
      </c>
      <c r="FI1177" s="12">
        <v>8.3653000000000009E-3</v>
      </c>
      <c r="FJ1177" s="12">
        <v>3.7210399999999998E-2</v>
      </c>
      <c r="FK1177" s="12">
        <v>1.0789E-3</v>
      </c>
      <c r="FL1177" s="12">
        <v>9.3800000000000003E-4</v>
      </c>
      <c r="FM1177" s="12">
        <v>2.9729290000000002</v>
      </c>
      <c r="FN1177" s="12">
        <v>0.1512628</v>
      </c>
      <c r="FO1177" s="12">
        <v>0.67066570000000003</v>
      </c>
      <c r="FP1177" s="12">
        <v>2.9042249999999998</v>
      </c>
      <c r="FQ1177" s="12">
        <v>0.97422839999999999</v>
      </c>
      <c r="FR1177" s="12">
        <v>0.21405299999999999</v>
      </c>
      <c r="FS1177" s="44">
        <v>5.4629999999999996E-10</v>
      </c>
      <c r="FT1177" s="44">
        <v>5.8099999999999998E-11</v>
      </c>
      <c r="FU1177" s="12">
        <v>0</v>
      </c>
      <c r="FV1177" s="44">
        <v>4.962E-10</v>
      </c>
      <c r="FW1177" s="12">
        <v>1.975E-2</v>
      </c>
      <c r="FX1177" s="44">
        <v>5.4629999999999996E-10</v>
      </c>
      <c r="FY1177" s="44">
        <v>7.0679999999999999E-6</v>
      </c>
      <c r="FZ1177" s="44">
        <v>5.5304999999999997E-10</v>
      </c>
      <c r="GA1177" s="44">
        <v>6.3080000000000001E-9</v>
      </c>
      <c r="GB1177" s="44">
        <v>5.5430000000000004E-10</v>
      </c>
      <c r="GC1177" s="12">
        <v>1.167E-2</v>
      </c>
      <c r="GD1177" s="12">
        <v>0</v>
      </c>
      <c r="GE1177" s="12">
        <v>295.5</v>
      </c>
      <c r="GF1177" s="12">
        <v>0.1</v>
      </c>
      <c r="GG1177" s="12">
        <v>1575</v>
      </c>
      <c r="GH1177" s="12">
        <v>2</v>
      </c>
      <c r="GI1177" s="12">
        <v>1.261E-2</v>
      </c>
      <c r="GJ1177" s="12">
        <v>1.1659000000000001E-3</v>
      </c>
    </row>
    <row r="1178" spans="1:192" s="12" customFormat="1" ht="12">
      <c r="A1178" s="31"/>
      <c r="B1178" s="32" t="s">
        <v>1701</v>
      </c>
      <c r="C1178" s="32">
        <v>3</v>
      </c>
      <c r="D1178" s="40">
        <v>5.0967089999999997</v>
      </c>
      <c r="E1178" s="33">
        <v>7.1695999999999999E-3</v>
      </c>
      <c r="F1178" s="33">
        <v>0.84389999999999998</v>
      </c>
      <c r="G1178" s="34">
        <v>0.21045582267223986</v>
      </c>
      <c r="H1178" s="45">
        <v>71.162128989064939</v>
      </c>
      <c r="I1178" s="36">
        <v>95.110919999999993</v>
      </c>
      <c r="J1178" s="42">
        <v>34.613079999999997</v>
      </c>
      <c r="K1178" s="42">
        <v>0.74435309999999999</v>
      </c>
      <c r="L1178" s="12">
        <v>1.6218999999999999E-3</v>
      </c>
      <c r="T1178" s="12" t="s">
        <v>1104</v>
      </c>
      <c r="U1178" s="12" t="s">
        <v>1014</v>
      </c>
      <c r="V1178" s="12">
        <v>37</v>
      </c>
      <c r="W1178" s="43">
        <v>42564</v>
      </c>
      <c r="X1178" s="12">
        <v>14.033329999999999</v>
      </c>
      <c r="Y1178" s="44">
        <v>3551263000</v>
      </c>
      <c r="AA1178" s="12" t="s">
        <v>1452</v>
      </c>
      <c r="AB1178" s="12">
        <v>11</v>
      </c>
      <c r="AC1178" s="12" t="s">
        <v>1540</v>
      </c>
      <c r="AE1178" s="12" t="s">
        <v>1454</v>
      </c>
      <c r="AF1178" s="12">
        <v>7.875</v>
      </c>
      <c r="AG1178" s="12" t="s">
        <v>1551</v>
      </c>
      <c r="AH1178" s="12" t="s">
        <v>1546</v>
      </c>
      <c r="AI1178" s="12" t="s">
        <v>1457</v>
      </c>
      <c r="AJ1178" s="12">
        <v>1</v>
      </c>
      <c r="AK1178" s="12" t="s">
        <v>1458</v>
      </c>
      <c r="AL1178" s="12">
        <v>1</v>
      </c>
      <c r="AM1178" s="12" t="s">
        <v>1459</v>
      </c>
      <c r="AN1178" s="12">
        <v>3</v>
      </c>
      <c r="AO1178" s="12">
        <v>3</v>
      </c>
      <c r="AP1178" s="12">
        <v>0</v>
      </c>
      <c r="AQ1178" s="12">
        <v>3</v>
      </c>
      <c r="AR1178" s="12">
        <v>0</v>
      </c>
      <c r="AS1178" s="12">
        <v>30</v>
      </c>
      <c r="AT1178" s="12">
        <v>30</v>
      </c>
      <c r="AU1178" s="12">
        <v>89</v>
      </c>
      <c r="AX1178" s="12">
        <v>0</v>
      </c>
      <c r="AY1178" s="12">
        <v>-1.13366E-2</v>
      </c>
      <c r="AZ1178" s="12">
        <v>7.2500000000000004E-3</v>
      </c>
      <c r="BA1178" s="12">
        <v>21.452770000000001</v>
      </c>
      <c r="BB1178" s="12">
        <v>0.28630220000000001</v>
      </c>
      <c r="BC1178" s="12">
        <v>4.2083440000000003</v>
      </c>
      <c r="BD1178" s="12">
        <v>9.4164999999999995E-3</v>
      </c>
      <c r="BE1178" s="12">
        <v>6.0732099999999997E-2</v>
      </c>
      <c r="BF1178" s="12">
        <v>2.3652999999999999E-3</v>
      </c>
      <c r="BG1178" s="12">
        <v>1.77772E-2</v>
      </c>
      <c r="BH1178" s="12">
        <v>4.9959999999999996E-3</v>
      </c>
      <c r="BI1178" s="12">
        <v>3.5520999999999999E-3</v>
      </c>
      <c r="BJ1178" s="12">
        <v>1.1303000000000001E-3</v>
      </c>
      <c r="BK1178" s="12">
        <v>8.3210000000000001E-4</v>
      </c>
      <c r="BL1178" s="12">
        <v>5.3607999999999998E-3</v>
      </c>
      <c r="BM1178" s="12">
        <v>25.350829999999998</v>
      </c>
      <c r="BN1178" s="12">
        <v>1.4572399999999999E-2</v>
      </c>
      <c r="BO1178" s="12">
        <v>4.2243649999999997</v>
      </c>
      <c r="BP1178" s="12">
        <v>9.1827000000000002E-3</v>
      </c>
      <c r="BQ1178" s="12">
        <v>6.3824000000000006E-2</v>
      </c>
      <c r="BR1178" s="12">
        <v>2.2862E-3</v>
      </c>
      <c r="BS1178" s="12">
        <v>3.90497E-2</v>
      </c>
      <c r="BT1178" s="12">
        <v>4.8415000000000003E-3</v>
      </c>
      <c r="BU1178" s="12">
        <v>1.6989899999999999E-2</v>
      </c>
      <c r="BV1178" s="12">
        <v>2.6709999999999999E-4</v>
      </c>
      <c r="BW1178" s="12">
        <v>1</v>
      </c>
      <c r="BX1178" s="12">
        <v>0</v>
      </c>
      <c r="BY1178" s="12">
        <v>1</v>
      </c>
      <c r="BZ1178" s="12">
        <v>0</v>
      </c>
      <c r="CA1178" s="12">
        <v>1</v>
      </c>
      <c r="CB1178" s="12">
        <v>0</v>
      </c>
      <c r="CC1178" s="12">
        <v>1</v>
      </c>
      <c r="CD1178" s="12">
        <v>0</v>
      </c>
      <c r="CE1178" s="12">
        <v>1</v>
      </c>
      <c r="CF1178" s="12">
        <v>0</v>
      </c>
      <c r="CG1178" s="12">
        <v>1</v>
      </c>
      <c r="CH1178" s="12">
        <v>0</v>
      </c>
      <c r="CI1178" s="12">
        <v>1</v>
      </c>
      <c r="CJ1178" s="12">
        <v>0</v>
      </c>
      <c r="CK1178" s="12">
        <v>1</v>
      </c>
      <c r="CL1178" s="12">
        <v>0</v>
      </c>
      <c r="CM1178" s="12">
        <v>1</v>
      </c>
      <c r="CN1178" s="12">
        <v>0</v>
      </c>
      <c r="CO1178" s="12">
        <v>1</v>
      </c>
      <c r="CP1178" s="12">
        <v>0</v>
      </c>
      <c r="CQ1178" s="12">
        <v>1</v>
      </c>
      <c r="CR1178" s="12">
        <v>0</v>
      </c>
      <c r="CS1178" s="12">
        <v>1.0231209999999999</v>
      </c>
      <c r="CT1178" s="12">
        <v>1.6218999999999999E-3</v>
      </c>
      <c r="CU1178" s="12">
        <v>1.2168699999999999E-2</v>
      </c>
      <c r="CV1178" s="12">
        <v>4.8809999999999999E-3</v>
      </c>
      <c r="CW1178" s="12">
        <v>3.8980600000000001</v>
      </c>
      <c r="CX1178" s="12">
        <v>0.28593109999999999</v>
      </c>
      <c r="CY1178" s="12">
        <v>1.60205E-2</v>
      </c>
      <c r="CZ1178" s="12">
        <v>2.0853999999999998E-3</v>
      </c>
      <c r="DA1178" s="12">
        <v>3.0918999999999999E-3</v>
      </c>
      <c r="DB1178" s="12">
        <v>6.066E-4</v>
      </c>
      <c r="DC1178" s="12">
        <v>2.12725E-2</v>
      </c>
      <c r="DD1178" s="12">
        <v>1.2328E-3</v>
      </c>
      <c r="DE1178" s="12">
        <v>1.35181E-2</v>
      </c>
      <c r="DF1178" s="12">
        <v>1.0965E-3</v>
      </c>
      <c r="DG1178" s="12">
        <v>8.4389999999999997E-4</v>
      </c>
      <c r="DH1178" s="12">
        <v>2.6860000000000002E-4</v>
      </c>
      <c r="DI1178" s="12">
        <v>0.2167655</v>
      </c>
      <c r="DJ1178" s="12">
        <v>7.1695999999999999E-3</v>
      </c>
      <c r="DK1178" s="12">
        <v>2.0149999999999999E-3</v>
      </c>
      <c r="DL1178" s="12">
        <v>1.40524E-2</v>
      </c>
      <c r="DM1178" s="12">
        <v>3.9493000000000002E-3</v>
      </c>
      <c r="DN1178" s="12">
        <v>3.768E-4</v>
      </c>
      <c r="DO1178" s="44">
        <v>3.9793519999999998E-8</v>
      </c>
      <c r="DP1178" s="12">
        <v>1.44286E-2</v>
      </c>
      <c r="DQ1178" s="12">
        <v>5.6289999999999997E-4</v>
      </c>
      <c r="DR1178" s="12">
        <v>5.0967089999999997</v>
      </c>
      <c r="DS1178" s="12">
        <v>6.8968600000000005E-2</v>
      </c>
      <c r="DT1178" s="12">
        <v>4.8403879999999999</v>
      </c>
      <c r="DU1178" s="12">
        <v>0.1050796</v>
      </c>
      <c r="DV1178" s="12">
        <v>95.110919999999993</v>
      </c>
      <c r="DW1178" s="12">
        <v>2.4153120000000001</v>
      </c>
      <c r="DX1178" s="12">
        <v>34.613079999999997</v>
      </c>
      <c r="DY1178" s="12">
        <v>0.74435309999999999</v>
      </c>
      <c r="DZ1178" s="12">
        <v>0.74437609999999999</v>
      </c>
      <c r="EA1178" s="12">
        <v>0.92856939999999999</v>
      </c>
      <c r="EB1178" s="12">
        <v>0</v>
      </c>
      <c r="EC1178" s="44">
        <v>2.104571E-16</v>
      </c>
      <c r="ED1178" s="44">
        <v>1.072638E-15</v>
      </c>
      <c r="EE1178" s="12" t="s">
        <v>1460</v>
      </c>
      <c r="EF1178" s="12">
        <v>3.9436999999999996E-3</v>
      </c>
      <c r="EG1178" s="44">
        <v>6.7319999999999997E-7</v>
      </c>
      <c r="EH1178" s="12">
        <v>1.6975579999999999</v>
      </c>
      <c r="EI1178" s="12">
        <v>1.000189</v>
      </c>
      <c r="EJ1178" s="12">
        <v>6.9459999999999997E-4</v>
      </c>
      <c r="EK1178" s="12">
        <v>1.6500000000000001E-5</v>
      </c>
      <c r="EL1178" s="12">
        <v>8.7000000000000001E-5</v>
      </c>
      <c r="EM1178" s="44">
        <v>5.0000000000000004E-6</v>
      </c>
      <c r="EN1178" s="12">
        <v>2.6059999999999999E-4</v>
      </c>
      <c r="EO1178" s="44">
        <v>4.9999999999999998E-7</v>
      </c>
      <c r="EP1178" s="12">
        <v>1.261E-2</v>
      </c>
      <c r="EQ1178" s="12">
        <v>2.0000000000000002E-5</v>
      </c>
      <c r="ER1178" s="12">
        <v>7.5310000000000004E-3</v>
      </c>
      <c r="ES1178" s="12">
        <v>1.05E-4</v>
      </c>
      <c r="ET1178" s="12">
        <v>1.4999999999999999E-4</v>
      </c>
      <c r="EU1178" s="12">
        <v>1.0000000000000001E-5</v>
      </c>
      <c r="EV1178" s="12">
        <v>250</v>
      </c>
      <c r="EW1178" s="12">
        <v>0.01</v>
      </c>
      <c r="EX1178" s="12">
        <v>1.96</v>
      </c>
      <c r="EY1178" s="12">
        <v>0</v>
      </c>
      <c r="EZ1178" s="12">
        <v>-1.13366E-2</v>
      </c>
      <c r="FA1178" s="12">
        <v>7.2500000000000004E-3</v>
      </c>
      <c r="FB1178" s="12">
        <v>21.452770000000001</v>
      </c>
      <c r="FC1178" s="12">
        <v>0.28630220000000001</v>
      </c>
      <c r="FD1178" s="12">
        <v>4.2091419999999999</v>
      </c>
      <c r="FE1178" s="12">
        <v>9.4182999999999992E-3</v>
      </c>
      <c r="FF1178" s="12">
        <v>6.0732099999999997E-2</v>
      </c>
      <c r="FG1178" s="12">
        <v>2.3652999999999999E-3</v>
      </c>
      <c r="FH1178" s="12">
        <v>3.0177900000000001E-2</v>
      </c>
      <c r="FI1178" s="12">
        <v>8.4810000000000007E-3</v>
      </c>
      <c r="FJ1178" s="12">
        <v>3.5520999999999999E-3</v>
      </c>
      <c r="FK1178" s="12">
        <v>1.1303000000000001E-3</v>
      </c>
      <c r="FL1178" s="12">
        <v>1.6540000000000001E-4</v>
      </c>
      <c r="FM1178" s="12">
        <v>31.92305</v>
      </c>
      <c r="FN1178" s="12">
        <v>0.19649440000000001</v>
      </c>
      <c r="FO1178" s="12">
        <v>1.3552010000000001</v>
      </c>
      <c r="FP1178" s="12">
        <v>31.89584</v>
      </c>
      <c r="FQ1178" s="12">
        <v>0.99909859999999995</v>
      </c>
      <c r="FR1178" s="12">
        <v>4.1293299999999998E-2</v>
      </c>
      <c r="FS1178" s="44">
        <v>5.4629999999999996E-10</v>
      </c>
      <c r="FT1178" s="44">
        <v>5.8099999999999998E-11</v>
      </c>
      <c r="FU1178" s="12">
        <v>0</v>
      </c>
      <c r="FV1178" s="44">
        <v>4.962E-10</v>
      </c>
      <c r="FW1178" s="12">
        <v>1.975E-2</v>
      </c>
      <c r="FX1178" s="44">
        <v>5.4629999999999996E-10</v>
      </c>
      <c r="FY1178" s="44">
        <v>7.0679999999999999E-6</v>
      </c>
      <c r="FZ1178" s="44">
        <v>5.5304999999999997E-10</v>
      </c>
      <c r="GA1178" s="44">
        <v>6.3080000000000001E-9</v>
      </c>
      <c r="GB1178" s="44">
        <v>5.5430000000000004E-10</v>
      </c>
      <c r="GC1178" s="12">
        <v>1.167E-2</v>
      </c>
      <c r="GD1178" s="12">
        <v>0</v>
      </c>
      <c r="GE1178" s="12">
        <v>295.5</v>
      </c>
      <c r="GF1178" s="12">
        <v>0.1</v>
      </c>
      <c r="GG1178" s="12">
        <v>1575</v>
      </c>
      <c r="GH1178" s="12">
        <v>2</v>
      </c>
      <c r="GI1178" s="12">
        <v>1.261E-2</v>
      </c>
      <c r="GJ1178" s="12">
        <v>1.6601000000000001E-3</v>
      </c>
    </row>
    <row r="1179" spans="1:192" s="12" customFormat="1" ht="12">
      <c r="A1179" s="31"/>
      <c r="B1179" s="32" t="s">
        <v>1631</v>
      </c>
      <c r="C1179" s="32">
        <v>3</v>
      </c>
      <c r="D1179" s="40">
        <v>5.9265670000000004</v>
      </c>
      <c r="E1179" s="33">
        <v>1.28802E-2</v>
      </c>
      <c r="F1179" s="40">
        <v>3.5829</v>
      </c>
      <c r="G1179" s="34">
        <v>0.13797697644594328</v>
      </c>
      <c r="H1179" s="45">
        <v>39.611496715889508</v>
      </c>
      <c r="I1179" s="36">
        <v>82.129980000000003</v>
      </c>
      <c r="J1179" s="42">
        <v>34.761539999999997</v>
      </c>
      <c r="K1179" s="42">
        <v>0.44027820000000001</v>
      </c>
      <c r="L1179" s="12">
        <v>1.6218999999999999E-3</v>
      </c>
      <c r="T1179" s="12" t="s">
        <v>1106</v>
      </c>
      <c r="U1179" s="12" t="s">
        <v>1014</v>
      </c>
      <c r="V1179" s="12">
        <v>37</v>
      </c>
      <c r="W1179" s="43">
        <v>42564</v>
      </c>
      <c r="X1179" s="12">
        <v>16.133330000000001</v>
      </c>
      <c r="Y1179" s="44">
        <v>3551271000</v>
      </c>
      <c r="AA1179" s="12" t="s">
        <v>1452</v>
      </c>
      <c r="AB1179" s="12">
        <v>11</v>
      </c>
      <c r="AC1179" s="12" t="s">
        <v>1540</v>
      </c>
      <c r="AE1179" s="12" t="s">
        <v>1454</v>
      </c>
      <c r="AF1179" s="12">
        <v>7.875</v>
      </c>
      <c r="AG1179" s="12" t="s">
        <v>1552</v>
      </c>
      <c r="AH1179" s="12" t="s">
        <v>1546</v>
      </c>
      <c r="AI1179" s="12" t="s">
        <v>1457</v>
      </c>
      <c r="AJ1179" s="12">
        <v>1</v>
      </c>
      <c r="AK1179" s="12" t="s">
        <v>1458</v>
      </c>
      <c r="AL1179" s="12">
        <v>1</v>
      </c>
      <c r="AM1179" s="12" t="s">
        <v>1459</v>
      </c>
      <c r="AN1179" s="12">
        <v>3</v>
      </c>
      <c r="AO1179" s="12">
        <v>3</v>
      </c>
      <c r="AP1179" s="12">
        <v>0</v>
      </c>
      <c r="AQ1179" s="12">
        <v>3</v>
      </c>
      <c r="AR1179" s="12">
        <v>0</v>
      </c>
      <c r="AS1179" s="12">
        <v>30</v>
      </c>
      <c r="AT1179" s="12">
        <v>30</v>
      </c>
      <c r="AU1179" s="12">
        <v>100</v>
      </c>
      <c r="AX1179" s="12">
        <v>0</v>
      </c>
      <c r="AY1179" s="12">
        <v>-2.7092499999999999E-2</v>
      </c>
      <c r="AZ1179" s="12">
        <v>8.1089999999999999E-3</v>
      </c>
      <c r="BA1179" s="12">
        <v>16.35474</v>
      </c>
      <c r="BB1179" s="12">
        <v>9.5440700000000003E-2</v>
      </c>
      <c r="BC1179" s="12">
        <v>2.7590400000000002</v>
      </c>
      <c r="BD1179" s="12">
        <v>9.5280999999999994E-3</v>
      </c>
      <c r="BE1179" s="12">
        <v>4.3054099999999998E-2</v>
      </c>
      <c r="BF1179" s="12">
        <v>2.2561E-3</v>
      </c>
      <c r="BG1179" s="12">
        <v>2.0902E-2</v>
      </c>
      <c r="BH1179" s="12">
        <v>5.5938999999999997E-3</v>
      </c>
      <c r="BI1179" s="12">
        <v>9.8872000000000005E-3</v>
      </c>
      <c r="BJ1179" s="12">
        <v>4.5600000000000003E-4</v>
      </c>
      <c r="BK1179" s="12">
        <v>1.5897999999999999E-3</v>
      </c>
      <c r="BL1179" s="12">
        <v>5.7450000000000001E-3</v>
      </c>
      <c r="BM1179" s="12">
        <v>17.42737</v>
      </c>
      <c r="BN1179" s="12">
        <v>1.12301E-2</v>
      </c>
      <c r="BO1179" s="12">
        <v>2.7750599999999999</v>
      </c>
      <c r="BP1179" s="12">
        <v>9.2971000000000008E-3</v>
      </c>
      <c r="BQ1179" s="12">
        <v>4.6146100000000002E-2</v>
      </c>
      <c r="BR1179" s="12">
        <v>2.1730999999999999E-3</v>
      </c>
      <c r="BS1179" s="12">
        <v>4.2174499999999997E-2</v>
      </c>
      <c r="BT1179" s="12">
        <v>5.4564000000000001E-3</v>
      </c>
      <c r="BU1179" s="12">
        <v>1.42893E-2</v>
      </c>
      <c r="BV1179" s="12">
        <v>2.5090000000000003E-4</v>
      </c>
      <c r="BW1179" s="12">
        <v>1</v>
      </c>
      <c r="BX1179" s="12">
        <v>0</v>
      </c>
      <c r="BY1179" s="12">
        <v>1</v>
      </c>
      <c r="BZ1179" s="12">
        <v>0</v>
      </c>
      <c r="CA1179" s="12">
        <v>1</v>
      </c>
      <c r="CB1179" s="12">
        <v>0</v>
      </c>
      <c r="CC1179" s="12">
        <v>1</v>
      </c>
      <c r="CD1179" s="12">
        <v>0</v>
      </c>
      <c r="CE1179" s="12">
        <v>1</v>
      </c>
      <c r="CF1179" s="12">
        <v>0</v>
      </c>
      <c r="CG1179" s="12">
        <v>1</v>
      </c>
      <c r="CH1179" s="12">
        <v>0</v>
      </c>
      <c r="CI1179" s="12">
        <v>1</v>
      </c>
      <c r="CJ1179" s="12">
        <v>0</v>
      </c>
      <c r="CK1179" s="12">
        <v>1</v>
      </c>
      <c r="CL1179" s="12">
        <v>0</v>
      </c>
      <c r="CM1179" s="12">
        <v>1</v>
      </c>
      <c r="CN1179" s="12">
        <v>0</v>
      </c>
      <c r="CO1179" s="12">
        <v>1</v>
      </c>
      <c r="CP1179" s="12">
        <v>0</v>
      </c>
      <c r="CQ1179" s="12">
        <v>1</v>
      </c>
      <c r="CR1179" s="12">
        <v>0</v>
      </c>
      <c r="CS1179" s="12">
        <v>1.0231209999999999</v>
      </c>
      <c r="CT1179" s="12">
        <v>1.6218999999999999E-3</v>
      </c>
      <c r="CU1179" s="12">
        <v>2.8682300000000001E-2</v>
      </c>
      <c r="CV1179" s="12">
        <v>5.7228000000000001E-3</v>
      </c>
      <c r="CW1179" s="12">
        <v>1.072632</v>
      </c>
      <c r="CX1179" s="12">
        <v>9.4777700000000006E-2</v>
      </c>
      <c r="CY1179" s="12">
        <v>1.60205E-2</v>
      </c>
      <c r="CZ1179" s="12">
        <v>2.0853999999999998E-3</v>
      </c>
      <c r="DA1179" s="12">
        <v>3.0918999999999999E-3</v>
      </c>
      <c r="DB1179" s="12">
        <v>6.066E-4</v>
      </c>
      <c r="DC1179" s="12">
        <v>2.12725E-2</v>
      </c>
      <c r="DD1179" s="12">
        <v>1.2328E-3</v>
      </c>
      <c r="DE1179" s="12">
        <v>4.6255000000000003E-3</v>
      </c>
      <c r="DF1179" s="12">
        <v>3.7619999999999998E-4</v>
      </c>
      <c r="DG1179" s="12">
        <v>3.5829E-3</v>
      </c>
      <c r="DH1179" s="12">
        <v>1.6569999999999999E-4</v>
      </c>
      <c r="DI1179" s="12">
        <v>9.2592800000000003E-2</v>
      </c>
      <c r="DJ1179" s="12">
        <v>1.28802E-2</v>
      </c>
      <c r="DK1179" s="12">
        <v>3.4474000000000002E-3</v>
      </c>
      <c r="DL1179" s="12">
        <v>2.5245199999999999E-2</v>
      </c>
      <c r="DM1179" s="12">
        <v>6.7568999999999997E-3</v>
      </c>
      <c r="DN1179" s="12">
        <v>5.2649999999999995E-4</v>
      </c>
      <c r="DO1179" s="44">
        <v>6.8082260000000004E-8</v>
      </c>
      <c r="DP1179" s="12">
        <v>1.5601800000000001E-2</v>
      </c>
      <c r="DQ1179" s="12">
        <v>8.1930000000000002E-4</v>
      </c>
      <c r="DR1179" s="12">
        <v>5.9265670000000004</v>
      </c>
      <c r="DS1179" s="12">
        <v>4.0187599999999997E-2</v>
      </c>
      <c r="DT1179" s="12">
        <v>4.8613460000000002</v>
      </c>
      <c r="DU1179" s="12">
        <v>6.2158699999999997E-2</v>
      </c>
      <c r="DV1179" s="12">
        <v>82.129980000000003</v>
      </c>
      <c r="DW1179" s="12">
        <v>1.119102</v>
      </c>
      <c r="DX1179" s="12">
        <v>34.761539999999997</v>
      </c>
      <c r="DY1179" s="12">
        <v>0.44027820000000001</v>
      </c>
      <c r="DZ1179" s="12">
        <v>0.44031740000000003</v>
      </c>
      <c r="EA1179" s="12">
        <v>0.66783150000000002</v>
      </c>
      <c r="EB1179" s="12">
        <v>0</v>
      </c>
      <c r="EC1179" s="44">
        <v>1.379782E-16</v>
      </c>
      <c r="ED1179" s="44">
        <v>8.17737E-16</v>
      </c>
      <c r="EE1179" s="12" t="s">
        <v>1460</v>
      </c>
      <c r="EF1179" s="12">
        <v>3.9436999999999996E-3</v>
      </c>
      <c r="EG1179" s="44">
        <v>6.7319999999999997E-7</v>
      </c>
      <c r="EH1179" s="12">
        <v>1.7004950000000001</v>
      </c>
      <c r="EI1179" s="12">
        <v>1.0001899999999999</v>
      </c>
      <c r="EJ1179" s="12">
        <v>6.9459999999999997E-4</v>
      </c>
      <c r="EK1179" s="12">
        <v>1.6500000000000001E-5</v>
      </c>
      <c r="EL1179" s="12">
        <v>8.7000000000000001E-5</v>
      </c>
      <c r="EM1179" s="44">
        <v>5.0000000000000004E-6</v>
      </c>
      <c r="EN1179" s="12">
        <v>2.6059999999999999E-4</v>
      </c>
      <c r="EO1179" s="44">
        <v>4.9999999999999998E-7</v>
      </c>
      <c r="EP1179" s="12">
        <v>1.261E-2</v>
      </c>
      <c r="EQ1179" s="12">
        <v>2.0000000000000002E-5</v>
      </c>
      <c r="ER1179" s="12">
        <v>7.5310000000000004E-3</v>
      </c>
      <c r="ES1179" s="12">
        <v>1.05E-4</v>
      </c>
      <c r="ET1179" s="12">
        <v>1.4999999999999999E-4</v>
      </c>
      <c r="EU1179" s="12">
        <v>1.0000000000000001E-5</v>
      </c>
      <c r="EV1179" s="12">
        <v>250</v>
      </c>
      <c r="EW1179" s="12">
        <v>0.01</v>
      </c>
      <c r="EX1179" s="12">
        <v>1.96</v>
      </c>
      <c r="EY1179" s="12">
        <v>0</v>
      </c>
      <c r="EZ1179" s="12">
        <v>-2.7092499999999999E-2</v>
      </c>
      <c r="FA1179" s="12">
        <v>8.1089999999999999E-3</v>
      </c>
      <c r="FB1179" s="12">
        <v>16.35474</v>
      </c>
      <c r="FC1179" s="12">
        <v>9.5440700000000003E-2</v>
      </c>
      <c r="FD1179" s="12">
        <v>2.7595640000000001</v>
      </c>
      <c r="FE1179" s="12">
        <v>9.5298999999999991E-3</v>
      </c>
      <c r="FF1179" s="12">
        <v>4.3054099999999998E-2</v>
      </c>
      <c r="FG1179" s="12">
        <v>2.2561E-3</v>
      </c>
      <c r="FH1179" s="12">
        <v>3.55438E-2</v>
      </c>
      <c r="FI1179" s="12">
        <v>9.5125000000000001E-3</v>
      </c>
      <c r="FJ1179" s="12">
        <v>9.8872000000000005E-3</v>
      </c>
      <c r="FK1179" s="12">
        <v>4.5600000000000003E-4</v>
      </c>
      <c r="FL1179" s="12">
        <v>6.0470000000000001E-4</v>
      </c>
      <c r="FM1179" s="12">
        <v>4.6537009999999999</v>
      </c>
      <c r="FN1179" s="12">
        <v>0.16894490000000001</v>
      </c>
      <c r="FO1179" s="12">
        <v>0.67895720000000004</v>
      </c>
      <c r="FP1179" s="12">
        <v>4.629766</v>
      </c>
      <c r="FQ1179" s="12">
        <v>0.98932229999999999</v>
      </c>
      <c r="FR1179" s="12">
        <v>0.1080912</v>
      </c>
      <c r="FS1179" s="44">
        <v>5.4629999999999996E-10</v>
      </c>
      <c r="FT1179" s="44">
        <v>5.8099999999999998E-11</v>
      </c>
      <c r="FU1179" s="12">
        <v>0</v>
      </c>
      <c r="FV1179" s="44">
        <v>4.962E-10</v>
      </c>
      <c r="FW1179" s="12">
        <v>1.975E-2</v>
      </c>
      <c r="FX1179" s="44">
        <v>5.4629999999999996E-10</v>
      </c>
      <c r="FY1179" s="44">
        <v>7.0679999999999999E-6</v>
      </c>
      <c r="FZ1179" s="44">
        <v>5.5304999999999997E-10</v>
      </c>
      <c r="GA1179" s="44">
        <v>6.3080000000000001E-9</v>
      </c>
      <c r="GB1179" s="44">
        <v>5.5430000000000004E-10</v>
      </c>
      <c r="GC1179" s="12">
        <v>1.167E-2</v>
      </c>
      <c r="GD1179" s="12">
        <v>0</v>
      </c>
      <c r="GE1179" s="12">
        <v>295.5</v>
      </c>
      <c r="GF1179" s="12">
        <v>0.1</v>
      </c>
      <c r="GG1179" s="12">
        <v>1575</v>
      </c>
      <c r="GH1179" s="12">
        <v>2</v>
      </c>
      <c r="GI1179" s="12">
        <v>1.261E-2</v>
      </c>
      <c r="GJ1179" s="12">
        <v>2.3192E-3</v>
      </c>
    </row>
    <row r="1180" spans="1:192" s="12" customFormat="1" ht="12">
      <c r="A1180" s="31"/>
      <c r="B1180" s="32" t="s">
        <v>1568</v>
      </c>
      <c r="C1180" s="32">
        <v>3</v>
      </c>
      <c r="D1180" s="40">
        <v>4.9485429999999999</v>
      </c>
      <c r="E1180" s="33">
        <v>5.9842000000000003E-3</v>
      </c>
      <c r="F1180" s="33">
        <v>0.2379</v>
      </c>
      <c r="G1180" s="34">
        <v>2.5500625867926852</v>
      </c>
      <c r="H1180" s="45">
        <v>85.258514087096017</v>
      </c>
      <c r="I1180" s="36">
        <v>98.586219999999997</v>
      </c>
      <c r="J1180" s="34">
        <v>34.83117</v>
      </c>
      <c r="K1180" s="34">
        <v>5.7404200000000002E-2</v>
      </c>
      <c r="L1180" s="12">
        <v>1.6218999999999999E-3</v>
      </c>
      <c r="T1180" s="12" t="s">
        <v>1107</v>
      </c>
      <c r="U1180" s="12" t="s">
        <v>1014</v>
      </c>
      <c r="V1180" s="12">
        <v>37</v>
      </c>
      <c r="W1180" s="43">
        <v>42563</v>
      </c>
      <c r="X1180" s="12">
        <v>21.5</v>
      </c>
      <c r="Y1180" s="44">
        <v>3551204000</v>
      </c>
      <c r="AA1180" s="12" t="s">
        <v>1452</v>
      </c>
      <c r="AB1180" s="12">
        <v>11</v>
      </c>
      <c r="AC1180" s="12" t="s">
        <v>1540</v>
      </c>
      <c r="AE1180" s="12" t="s">
        <v>1454</v>
      </c>
      <c r="AF1180" s="12">
        <v>7.875</v>
      </c>
      <c r="AG1180" s="12" t="s">
        <v>1548</v>
      </c>
      <c r="AH1180" s="12" t="s">
        <v>1546</v>
      </c>
      <c r="AI1180" s="12" t="s">
        <v>1547</v>
      </c>
      <c r="AJ1180" s="12">
        <v>1</v>
      </c>
      <c r="AK1180" s="12" t="s">
        <v>1458</v>
      </c>
      <c r="AL1180" s="12">
        <v>1</v>
      </c>
      <c r="AM1180" s="12" t="s">
        <v>1459</v>
      </c>
      <c r="AN1180" s="12">
        <v>3</v>
      </c>
      <c r="AO1180" s="12">
        <v>3</v>
      </c>
      <c r="AP1180" s="12">
        <v>0</v>
      </c>
      <c r="AQ1180" s="12">
        <v>3</v>
      </c>
      <c r="AR1180" s="12">
        <v>0</v>
      </c>
      <c r="AS1180" s="12">
        <v>30</v>
      </c>
      <c r="AT1180" s="12">
        <v>30</v>
      </c>
      <c r="AU1180" s="12">
        <v>20</v>
      </c>
      <c r="AX1180" s="12">
        <v>0</v>
      </c>
      <c r="AY1180" s="12">
        <v>-1.6999400000000001E-2</v>
      </c>
      <c r="AZ1180" s="12">
        <v>7.6858999999999999E-3</v>
      </c>
      <c r="BA1180" s="12">
        <v>252.3827</v>
      </c>
      <c r="BB1180" s="12">
        <v>0.26096829999999999</v>
      </c>
      <c r="BC1180" s="12">
        <v>50.992010000000001</v>
      </c>
      <c r="BD1180" s="12">
        <v>1.3539300000000001E-2</v>
      </c>
      <c r="BE1180" s="12">
        <v>0.64308569999999998</v>
      </c>
      <c r="BF1180" s="12">
        <v>2.4689E-3</v>
      </c>
      <c r="BG1180" s="12">
        <v>0.18225169999999999</v>
      </c>
      <c r="BH1180" s="12">
        <v>5.3321999999999996E-3</v>
      </c>
      <c r="BI1180" s="12">
        <v>1.2134000000000001E-2</v>
      </c>
      <c r="BJ1180" s="12">
        <v>1.0613E-3</v>
      </c>
      <c r="BK1180" s="12">
        <v>3.5493999999999999E-3</v>
      </c>
      <c r="BL1180" s="12">
        <v>5.3536E-3</v>
      </c>
      <c r="BM1180" s="12">
        <v>258.75549999999998</v>
      </c>
      <c r="BN1180" s="12">
        <v>3.0270100000000001E-2</v>
      </c>
      <c r="BO1180" s="12">
        <v>51.008029999999998</v>
      </c>
      <c r="BP1180" s="12">
        <v>1.3377699999999999E-2</v>
      </c>
      <c r="BQ1180" s="12">
        <v>0.64617760000000002</v>
      </c>
      <c r="BR1180" s="12">
        <v>2.3931999999999998E-3</v>
      </c>
      <c r="BS1180" s="12">
        <v>0.20352419999999999</v>
      </c>
      <c r="BT1180" s="12">
        <v>5.1877E-3</v>
      </c>
      <c r="BU1180" s="12">
        <v>3.30487E-2</v>
      </c>
      <c r="BV1180" s="12">
        <v>3.5980000000000002E-4</v>
      </c>
      <c r="BW1180" s="12">
        <v>1</v>
      </c>
      <c r="BX1180" s="12">
        <v>0</v>
      </c>
      <c r="BY1180" s="12">
        <v>1</v>
      </c>
      <c r="BZ1180" s="12">
        <v>0</v>
      </c>
      <c r="CA1180" s="12">
        <v>1</v>
      </c>
      <c r="CB1180" s="12">
        <v>0</v>
      </c>
      <c r="CC1180" s="12">
        <v>1</v>
      </c>
      <c r="CD1180" s="12">
        <v>0</v>
      </c>
      <c r="CE1180" s="12">
        <v>1</v>
      </c>
      <c r="CF1180" s="12">
        <v>0</v>
      </c>
      <c r="CG1180" s="12">
        <v>1</v>
      </c>
      <c r="CH1180" s="12">
        <v>0</v>
      </c>
      <c r="CI1180" s="12">
        <v>1</v>
      </c>
      <c r="CJ1180" s="12">
        <v>0</v>
      </c>
      <c r="CK1180" s="12">
        <v>1</v>
      </c>
      <c r="CL1180" s="12">
        <v>0</v>
      </c>
      <c r="CM1180" s="12">
        <v>1</v>
      </c>
      <c r="CN1180" s="12">
        <v>0</v>
      </c>
      <c r="CO1180" s="12">
        <v>1</v>
      </c>
      <c r="CP1180" s="12">
        <v>0</v>
      </c>
      <c r="CQ1180" s="12">
        <v>1</v>
      </c>
      <c r="CR1180" s="12">
        <v>0</v>
      </c>
      <c r="CS1180" s="12">
        <v>1.0231209999999999</v>
      </c>
      <c r="CT1180" s="12">
        <v>1.6218999999999999E-3</v>
      </c>
      <c r="CU1180" s="12">
        <v>2.0548799999999999E-2</v>
      </c>
      <c r="CV1180" s="12">
        <v>5.5147E-3</v>
      </c>
      <c r="CW1180" s="12">
        <v>6.3728189999999998</v>
      </c>
      <c r="CX1180" s="12">
        <v>0.25920680000000001</v>
      </c>
      <c r="CY1180" s="12">
        <v>1.60205E-2</v>
      </c>
      <c r="CZ1180" s="12">
        <v>2.0853999999999998E-3</v>
      </c>
      <c r="DA1180" s="12">
        <v>3.0918999999999999E-3</v>
      </c>
      <c r="DB1180" s="12">
        <v>6.066E-4</v>
      </c>
      <c r="DC1180" s="12">
        <v>2.12725E-2</v>
      </c>
      <c r="DD1180" s="12">
        <v>1.2328E-3</v>
      </c>
      <c r="DE1180" s="12">
        <v>2.11889E-2</v>
      </c>
      <c r="DF1180" s="12">
        <v>9.9400000000000009E-4</v>
      </c>
      <c r="DG1180" s="12">
        <v>2.3790000000000001E-4</v>
      </c>
      <c r="DH1180" s="12">
        <v>2.0800000000000001E-5</v>
      </c>
      <c r="DI1180" s="12">
        <v>0.63905339999999999</v>
      </c>
      <c r="DJ1180" s="12">
        <v>5.9842000000000003E-3</v>
      </c>
      <c r="DK1180" s="12">
        <v>1.751E-4</v>
      </c>
      <c r="DL1180" s="12">
        <v>1.1729099999999999E-2</v>
      </c>
      <c r="DM1180" s="12">
        <v>3.4319999999999999E-4</v>
      </c>
      <c r="DN1180" s="12">
        <v>-1.04E-5</v>
      </c>
      <c r="DO1180" s="44">
        <v>3.4578620000000001E-9</v>
      </c>
      <c r="DP1180" s="12">
        <v>1.2609199999999999E-2</v>
      </c>
      <c r="DQ1180" s="12">
        <v>4.85E-5</v>
      </c>
      <c r="DR1180" s="12">
        <v>4.9485429999999999</v>
      </c>
      <c r="DS1180" s="12">
        <v>5.2829000000000001E-3</v>
      </c>
      <c r="DT1180" s="12">
        <v>4.8711770000000003</v>
      </c>
      <c r="DU1180" s="12">
        <v>8.1046999999999994E-3</v>
      </c>
      <c r="DV1180" s="12">
        <v>98.586219999999997</v>
      </c>
      <c r="DW1180" s="12">
        <v>0.19143019999999999</v>
      </c>
      <c r="DX1180" s="12">
        <v>34.83117</v>
      </c>
      <c r="DY1180" s="12">
        <v>5.7404200000000002E-2</v>
      </c>
      <c r="DZ1180" s="12">
        <v>5.77055E-2</v>
      </c>
      <c r="EA1180" s="12">
        <v>0</v>
      </c>
      <c r="EB1180" s="12">
        <v>0</v>
      </c>
      <c r="EC1180" s="44">
        <v>2.5500709999999999E-15</v>
      </c>
      <c r="ED1180" s="44">
        <v>1.2619139999999999E-14</v>
      </c>
      <c r="EE1180" s="12" t="s">
        <v>1460</v>
      </c>
      <c r="EF1180" s="12">
        <v>3.9436999999999996E-3</v>
      </c>
      <c r="EG1180" s="44">
        <v>6.7319999999999997E-7</v>
      </c>
      <c r="EH1180" s="12">
        <v>1.6746319999999999</v>
      </c>
      <c r="EI1180" s="12">
        <v>1.0001850000000001</v>
      </c>
      <c r="EJ1180" s="12">
        <v>6.9459999999999997E-4</v>
      </c>
      <c r="EK1180" s="12">
        <v>1.6500000000000001E-5</v>
      </c>
      <c r="EL1180" s="12">
        <v>8.7000000000000001E-5</v>
      </c>
      <c r="EM1180" s="44">
        <v>5.0000000000000004E-6</v>
      </c>
      <c r="EN1180" s="12">
        <v>2.6059999999999999E-4</v>
      </c>
      <c r="EO1180" s="44">
        <v>4.9999999999999998E-7</v>
      </c>
      <c r="EP1180" s="12">
        <v>1.261E-2</v>
      </c>
      <c r="EQ1180" s="12">
        <v>2.0000000000000002E-5</v>
      </c>
      <c r="ER1180" s="12">
        <v>7.5310000000000004E-3</v>
      </c>
      <c r="ES1180" s="12">
        <v>1.05E-4</v>
      </c>
      <c r="ET1180" s="12">
        <v>1.4999999999999999E-4</v>
      </c>
      <c r="EU1180" s="12">
        <v>1.0000000000000001E-5</v>
      </c>
      <c r="EV1180" s="12">
        <v>250</v>
      </c>
      <c r="EW1180" s="12">
        <v>0.01</v>
      </c>
      <c r="EX1180" s="12">
        <v>1.96</v>
      </c>
      <c r="EY1180" s="12">
        <v>0</v>
      </c>
      <c r="EZ1180" s="12">
        <v>-1.6999400000000001E-2</v>
      </c>
      <c r="FA1180" s="12">
        <v>7.6858999999999999E-3</v>
      </c>
      <c r="FB1180" s="12">
        <v>252.3827</v>
      </c>
      <c r="FC1180" s="12">
        <v>0.26096829999999999</v>
      </c>
      <c r="FD1180" s="12">
        <v>51.001420000000003</v>
      </c>
      <c r="FE1180" s="12">
        <v>1.35418E-2</v>
      </c>
      <c r="FF1180" s="12">
        <v>0.64308569999999998</v>
      </c>
      <c r="FG1180" s="12">
        <v>2.4689E-3</v>
      </c>
      <c r="FH1180" s="12">
        <v>0.30520449999999999</v>
      </c>
      <c r="FI1180" s="12">
        <v>8.9294999999999999E-3</v>
      </c>
      <c r="FJ1180" s="12">
        <v>1.2134000000000001E-2</v>
      </c>
      <c r="FK1180" s="12">
        <v>1.0613E-3</v>
      </c>
      <c r="FL1180" s="12">
        <v>4.7800000000000003E-5</v>
      </c>
      <c r="FM1180" s="12">
        <v>8.8049320000000009</v>
      </c>
      <c r="FN1180" s="12">
        <v>0.20238680000000001</v>
      </c>
      <c r="FO1180" s="12">
        <v>0.10691920000000001</v>
      </c>
      <c r="FP1180" s="12">
        <v>8.8043630000000004</v>
      </c>
      <c r="FQ1180" s="12">
        <v>0.99992630000000005</v>
      </c>
      <c r="FR1180" s="12">
        <v>1.13931E-2</v>
      </c>
      <c r="FS1180" s="44">
        <v>5.4629999999999996E-10</v>
      </c>
      <c r="FT1180" s="44">
        <v>5.8099999999999998E-11</v>
      </c>
      <c r="FU1180" s="12">
        <v>0</v>
      </c>
      <c r="FV1180" s="44">
        <v>4.962E-10</v>
      </c>
      <c r="FW1180" s="12">
        <v>1.975E-2</v>
      </c>
      <c r="FX1180" s="44">
        <v>5.4629999999999996E-10</v>
      </c>
      <c r="FY1180" s="44">
        <v>7.0679999999999999E-6</v>
      </c>
      <c r="FZ1180" s="44">
        <v>5.5304999999999997E-10</v>
      </c>
      <c r="GA1180" s="44">
        <v>6.3080000000000001E-9</v>
      </c>
      <c r="GB1180" s="44">
        <v>5.5430000000000004E-10</v>
      </c>
      <c r="GC1180" s="12">
        <v>1.167E-2</v>
      </c>
      <c r="GD1180" s="12">
        <v>0</v>
      </c>
      <c r="GE1180" s="12">
        <v>295.5</v>
      </c>
      <c r="GF1180" s="12">
        <v>0.1</v>
      </c>
      <c r="GG1180" s="12">
        <v>1575</v>
      </c>
      <c r="GH1180" s="12">
        <v>2</v>
      </c>
      <c r="GI1180" s="12">
        <v>1.261E-2</v>
      </c>
      <c r="GJ1180" s="12">
        <v>-4.5599999999999997E-5</v>
      </c>
    </row>
    <row r="1181" spans="1:192" s="12" customFormat="1" ht="12">
      <c r="A1181" s="31"/>
      <c r="B1181" s="32" t="s">
        <v>1591</v>
      </c>
      <c r="C1181" s="32">
        <v>3</v>
      </c>
      <c r="D1181" s="40">
        <v>4.9526209999999997</v>
      </c>
      <c r="E1181" s="33">
        <v>3.212E-3</v>
      </c>
      <c r="F1181" s="33">
        <v>0.1593</v>
      </c>
      <c r="G1181" s="34">
        <v>0.4069158204099057</v>
      </c>
      <c r="H1181" s="45">
        <v>158.84308841843088</v>
      </c>
      <c r="I1181" s="36">
        <v>99.052850000000007</v>
      </c>
      <c r="J1181" s="42">
        <v>35.023009999999999</v>
      </c>
      <c r="K1181" s="42">
        <v>0.35506409999999999</v>
      </c>
      <c r="L1181" s="12">
        <v>1.6218999999999999E-3</v>
      </c>
      <c r="T1181" s="12" t="s">
        <v>1109</v>
      </c>
      <c r="U1181" s="12" t="s">
        <v>1014</v>
      </c>
      <c r="V1181" s="12">
        <v>37</v>
      </c>
      <c r="W1181" s="43">
        <v>42564</v>
      </c>
      <c r="X1181" s="12">
        <v>4.8499999999999996</v>
      </c>
      <c r="Y1181" s="44">
        <v>3551230000</v>
      </c>
      <c r="AA1181" s="12" t="s">
        <v>1452</v>
      </c>
      <c r="AB1181" s="12">
        <v>11</v>
      </c>
      <c r="AC1181" s="12" t="s">
        <v>1540</v>
      </c>
      <c r="AE1181" s="12" t="s">
        <v>1454</v>
      </c>
      <c r="AF1181" s="12">
        <v>7.875</v>
      </c>
      <c r="AG1181" s="12" t="s">
        <v>1549</v>
      </c>
      <c r="AH1181" s="12" t="s">
        <v>1546</v>
      </c>
      <c r="AI1181" s="12" t="s">
        <v>1457</v>
      </c>
      <c r="AJ1181" s="12">
        <v>1</v>
      </c>
      <c r="AK1181" s="12" t="s">
        <v>1458</v>
      </c>
      <c r="AL1181" s="12">
        <v>1</v>
      </c>
      <c r="AM1181" s="12" t="s">
        <v>1459</v>
      </c>
      <c r="AN1181" s="12">
        <v>3</v>
      </c>
      <c r="AO1181" s="12">
        <v>3</v>
      </c>
      <c r="AP1181" s="12">
        <v>0</v>
      </c>
      <c r="AQ1181" s="12">
        <v>3</v>
      </c>
      <c r="AR1181" s="12">
        <v>0</v>
      </c>
      <c r="AS1181" s="12">
        <v>30</v>
      </c>
      <c r="AT1181" s="12">
        <v>30</v>
      </c>
      <c r="AU1181" s="12">
        <v>47</v>
      </c>
      <c r="AX1181" s="12">
        <v>0</v>
      </c>
      <c r="AY1181" s="12">
        <v>-5.7066E-3</v>
      </c>
      <c r="AZ1181" s="12">
        <v>7.8125E-3</v>
      </c>
      <c r="BA1181" s="12">
        <v>40.306089999999998</v>
      </c>
      <c r="BB1181" s="12">
        <v>0.2636444</v>
      </c>
      <c r="BC1181" s="12">
        <v>8.1368150000000004</v>
      </c>
      <c r="BD1181" s="12">
        <v>1.04268E-2</v>
      </c>
      <c r="BE1181" s="12">
        <v>0.1068231</v>
      </c>
      <c r="BF1181" s="12">
        <v>2.2816999999999998E-3</v>
      </c>
      <c r="BG1181" s="12">
        <v>1.5515299999999999E-2</v>
      </c>
      <c r="BH1181" s="12">
        <v>4.9121E-3</v>
      </c>
      <c r="BI1181" s="12">
        <v>1.2966E-3</v>
      </c>
      <c r="BJ1181" s="12">
        <v>1.0395000000000001E-3</v>
      </c>
      <c r="BK1181" s="12">
        <v>-6.4532000000000001E-3</v>
      </c>
      <c r="BL1181" s="12">
        <v>5.4248999999999999E-3</v>
      </c>
      <c r="BM1181" s="12">
        <v>44.697330000000001</v>
      </c>
      <c r="BN1181" s="12">
        <v>1.0659099999999999E-2</v>
      </c>
      <c r="BO1181" s="12">
        <v>8.1528360000000006</v>
      </c>
      <c r="BP1181" s="12">
        <v>1.0216100000000001E-2</v>
      </c>
      <c r="BQ1181" s="12">
        <v>0.1099151</v>
      </c>
      <c r="BR1181" s="12">
        <v>2.1995999999999999E-3</v>
      </c>
      <c r="BS1181" s="12">
        <v>3.6787899999999998E-2</v>
      </c>
      <c r="BT1181" s="12">
        <v>4.7549000000000003E-3</v>
      </c>
      <c r="BU1181" s="12">
        <v>1.61829E-2</v>
      </c>
      <c r="BV1181" s="12">
        <v>2.3809999999999999E-4</v>
      </c>
      <c r="BW1181" s="12">
        <v>1</v>
      </c>
      <c r="BX1181" s="12">
        <v>0</v>
      </c>
      <c r="BY1181" s="12">
        <v>1</v>
      </c>
      <c r="BZ1181" s="12">
        <v>0</v>
      </c>
      <c r="CA1181" s="12">
        <v>1</v>
      </c>
      <c r="CB1181" s="12">
        <v>0</v>
      </c>
      <c r="CC1181" s="12">
        <v>1</v>
      </c>
      <c r="CD1181" s="12">
        <v>0</v>
      </c>
      <c r="CE1181" s="12">
        <v>1</v>
      </c>
      <c r="CF1181" s="12">
        <v>0</v>
      </c>
      <c r="CG1181" s="12">
        <v>1</v>
      </c>
      <c r="CH1181" s="12">
        <v>0</v>
      </c>
      <c r="CI1181" s="12">
        <v>1</v>
      </c>
      <c r="CJ1181" s="12">
        <v>0</v>
      </c>
      <c r="CK1181" s="12">
        <v>1</v>
      </c>
      <c r="CL1181" s="12">
        <v>0</v>
      </c>
      <c r="CM1181" s="12">
        <v>1</v>
      </c>
      <c r="CN1181" s="12">
        <v>0</v>
      </c>
      <c r="CO1181" s="12">
        <v>1</v>
      </c>
      <c r="CP1181" s="12">
        <v>0</v>
      </c>
      <c r="CQ1181" s="12">
        <v>1</v>
      </c>
      <c r="CR1181" s="12">
        <v>0</v>
      </c>
      <c r="CS1181" s="12">
        <v>1.0231209999999999</v>
      </c>
      <c r="CT1181" s="12">
        <v>1.6218999999999999E-3</v>
      </c>
      <c r="CU1181" s="12">
        <v>-7.4649999999999998E-4</v>
      </c>
      <c r="CV1181" s="12">
        <v>5.6219E-3</v>
      </c>
      <c r="CW1181" s="12">
        <v>4.3912399999999998</v>
      </c>
      <c r="CX1181" s="12">
        <v>0.26342880000000002</v>
      </c>
      <c r="CY1181" s="12">
        <v>1.60205E-2</v>
      </c>
      <c r="CZ1181" s="12">
        <v>2.0853999999999998E-3</v>
      </c>
      <c r="DA1181" s="12">
        <v>3.0918999999999999E-3</v>
      </c>
      <c r="DB1181" s="12">
        <v>6.066E-4</v>
      </c>
      <c r="DC1181" s="12">
        <v>2.12725E-2</v>
      </c>
      <c r="DD1181" s="12">
        <v>1.2328E-3</v>
      </c>
      <c r="DE1181" s="12">
        <v>1.4915599999999999E-2</v>
      </c>
      <c r="DF1181" s="12">
        <v>1.0101999999999999E-3</v>
      </c>
      <c r="DG1181" s="12">
        <v>1.593E-4</v>
      </c>
      <c r="DH1181" s="12">
        <v>1.2769999999999999E-4</v>
      </c>
      <c r="DI1181" s="12">
        <v>0.50084229999999996</v>
      </c>
      <c r="DJ1181" s="12">
        <v>3.212E-3</v>
      </c>
      <c r="DK1181" s="12">
        <v>1.0169000000000001E-3</v>
      </c>
      <c r="DL1181" s="12">
        <v>6.2954999999999999E-3</v>
      </c>
      <c r="DM1181" s="12">
        <v>1.9930999999999998E-3</v>
      </c>
      <c r="DN1181" s="12">
        <v>1.103E-4</v>
      </c>
      <c r="DO1181" s="44">
        <v>2.0082949999999999E-8</v>
      </c>
      <c r="DP1181" s="12">
        <v>1.3125899999999999E-2</v>
      </c>
      <c r="DQ1181" s="12">
        <v>2.809E-4</v>
      </c>
      <c r="DR1181" s="12">
        <v>4.9526209999999997</v>
      </c>
      <c r="DS1181" s="12">
        <v>3.3011199999999997E-2</v>
      </c>
      <c r="DT1181" s="12">
        <v>4.898263</v>
      </c>
      <c r="DU1181" s="12">
        <v>5.0135300000000001E-2</v>
      </c>
      <c r="DV1181" s="12">
        <v>99.052850000000007</v>
      </c>
      <c r="DW1181" s="12">
        <v>1.1969860000000001</v>
      </c>
      <c r="DX1181" s="12">
        <v>35.023009999999999</v>
      </c>
      <c r="DY1181" s="12">
        <v>0.35506409999999999</v>
      </c>
      <c r="DZ1181" s="12">
        <v>0.35511350000000003</v>
      </c>
      <c r="EA1181" s="12">
        <v>0.1725043</v>
      </c>
      <c r="EB1181" s="12">
        <v>0</v>
      </c>
      <c r="EC1181" s="44">
        <v>4.0691670000000002E-16</v>
      </c>
      <c r="ED1181" s="44">
        <v>2.0153039999999999E-15</v>
      </c>
      <c r="EE1181" s="12" t="s">
        <v>1460</v>
      </c>
      <c r="EF1181" s="12">
        <v>3.9436999999999996E-3</v>
      </c>
      <c r="EG1181" s="44">
        <v>6.7319999999999997E-7</v>
      </c>
      <c r="EH1181" s="12">
        <v>1.68479</v>
      </c>
      <c r="EI1181" s="12">
        <v>1.0001869999999999</v>
      </c>
      <c r="EJ1181" s="12">
        <v>6.9459999999999997E-4</v>
      </c>
      <c r="EK1181" s="12">
        <v>1.6500000000000001E-5</v>
      </c>
      <c r="EL1181" s="12">
        <v>8.7000000000000001E-5</v>
      </c>
      <c r="EM1181" s="44">
        <v>5.0000000000000004E-6</v>
      </c>
      <c r="EN1181" s="12">
        <v>2.6059999999999999E-4</v>
      </c>
      <c r="EO1181" s="44">
        <v>4.9999999999999998E-7</v>
      </c>
      <c r="EP1181" s="12">
        <v>1.261E-2</v>
      </c>
      <c r="EQ1181" s="12">
        <v>2.0000000000000002E-5</v>
      </c>
      <c r="ER1181" s="12">
        <v>7.5310000000000004E-3</v>
      </c>
      <c r="ES1181" s="12">
        <v>1.05E-4</v>
      </c>
      <c r="ET1181" s="12">
        <v>1.4999999999999999E-4</v>
      </c>
      <c r="EU1181" s="12">
        <v>1.0000000000000001E-5</v>
      </c>
      <c r="EV1181" s="12">
        <v>250</v>
      </c>
      <c r="EW1181" s="12">
        <v>0.01</v>
      </c>
      <c r="EX1181" s="12">
        <v>1.96</v>
      </c>
      <c r="EY1181" s="12">
        <v>0</v>
      </c>
      <c r="EZ1181" s="12">
        <v>-5.7066E-3</v>
      </c>
      <c r="FA1181" s="12">
        <v>7.8125E-3</v>
      </c>
      <c r="FB1181" s="12">
        <v>40.306089999999998</v>
      </c>
      <c r="FC1181" s="12">
        <v>0.2636444</v>
      </c>
      <c r="FD1181" s="12">
        <v>8.1383340000000004</v>
      </c>
      <c r="FE1181" s="12">
        <v>1.0428700000000001E-2</v>
      </c>
      <c r="FF1181" s="12">
        <v>0.1068231</v>
      </c>
      <c r="FG1181" s="12">
        <v>2.2816999999999998E-3</v>
      </c>
      <c r="FH1181" s="12">
        <v>2.6140099999999999E-2</v>
      </c>
      <c r="FI1181" s="12">
        <v>8.2758999999999992E-3</v>
      </c>
      <c r="FJ1181" s="12">
        <v>1.2966E-3</v>
      </c>
      <c r="FK1181" s="12">
        <v>1.0395000000000001E-3</v>
      </c>
      <c r="FL1181" s="12">
        <v>3.1999999999999999E-5</v>
      </c>
      <c r="FM1181" s="12">
        <v>80.605419999999995</v>
      </c>
      <c r="FN1181" s="12">
        <v>0.20222029999999999</v>
      </c>
      <c r="FO1181" s="12">
        <v>0.6675546</v>
      </c>
      <c r="FP1181" s="12">
        <v>80.602860000000007</v>
      </c>
      <c r="FQ1181" s="12">
        <v>0.99996569999999996</v>
      </c>
      <c r="FR1181" s="12">
        <v>7.9761999999999993E-3</v>
      </c>
      <c r="FS1181" s="44">
        <v>5.4629999999999996E-10</v>
      </c>
      <c r="FT1181" s="44">
        <v>5.8099999999999998E-11</v>
      </c>
      <c r="FU1181" s="12">
        <v>0</v>
      </c>
      <c r="FV1181" s="44">
        <v>4.962E-10</v>
      </c>
      <c r="FW1181" s="12">
        <v>1.975E-2</v>
      </c>
      <c r="FX1181" s="44">
        <v>5.4629999999999996E-10</v>
      </c>
      <c r="FY1181" s="44">
        <v>7.0679999999999999E-6</v>
      </c>
      <c r="FZ1181" s="44">
        <v>5.5304999999999997E-10</v>
      </c>
      <c r="GA1181" s="44">
        <v>6.3080000000000001E-9</v>
      </c>
      <c r="GB1181" s="44">
        <v>5.5430000000000004E-10</v>
      </c>
      <c r="GC1181" s="12">
        <v>1.167E-2</v>
      </c>
      <c r="GD1181" s="12">
        <v>0</v>
      </c>
      <c r="GE1181" s="12">
        <v>295.5</v>
      </c>
      <c r="GF1181" s="12">
        <v>0.1</v>
      </c>
      <c r="GG1181" s="12">
        <v>1575</v>
      </c>
      <c r="GH1181" s="12">
        <v>2</v>
      </c>
      <c r="GI1181" s="12">
        <v>1.261E-2</v>
      </c>
      <c r="GJ1181" s="12">
        <v>4.8589999999999999E-4</v>
      </c>
    </row>
    <row r="1182" spans="1:192" s="12" customFormat="1" ht="12">
      <c r="A1182" s="31"/>
      <c r="B1182" s="32" t="s">
        <v>1590</v>
      </c>
      <c r="C1182" s="32">
        <v>3</v>
      </c>
      <c r="D1182" s="40">
        <v>5.0437690000000002</v>
      </c>
      <c r="E1182" s="33">
        <v>6.3098E-3</v>
      </c>
      <c r="F1182" s="33">
        <v>0.15839999999999999</v>
      </c>
      <c r="G1182" s="34">
        <v>0.94210451231591852</v>
      </c>
      <c r="H1182" s="45">
        <v>80.858981267235094</v>
      </c>
      <c r="I1182" s="36">
        <v>99.07978</v>
      </c>
      <c r="J1182" s="42">
        <v>35.671979999999998</v>
      </c>
      <c r="K1182" s="42">
        <v>0.1539036</v>
      </c>
      <c r="L1182" s="12">
        <v>1.6218999999999999E-3</v>
      </c>
      <c r="T1182" s="12" t="s">
        <v>1111</v>
      </c>
      <c r="U1182" s="12" t="s">
        <v>1014</v>
      </c>
      <c r="V1182" s="12">
        <v>37</v>
      </c>
      <c r="W1182" s="43">
        <v>42564</v>
      </c>
      <c r="X1182" s="12">
        <v>4.6333330000000004</v>
      </c>
      <c r="Y1182" s="44">
        <v>3551230000</v>
      </c>
      <c r="AA1182" s="12" t="s">
        <v>1452</v>
      </c>
      <c r="AB1182" s="12">
        <v>11</v>
      </c>
      <c r="AC1182" s="12" t="s">
        <v>1540</v>
      </c>
      <c r="AE1182" s="12" t="s">
        <v>1454</v>
      </c>
      <c r="AF1182" s="12">
        <v>7.875</v>
      </c>
      <c r="AG1182" s="12" t="s">
        <v>1549</v>
      </c>
      <c r="AH1182" s="12" t="s">
        <v>1546</v>
      </c>
      <c r="AI1182" s="12" t="s">
        <v>1457</v>
      </c>
      <c r="AJ1182" s="12">
        <v>1</v>
      </c>
      <c r="AK1182" s="12" t="s">
        <v>1458</v>
      </c>
      <c r="AL1182" s="12">
        <v>1</v>
      </c>
      <c r="AM1182" s="12" t="s">
        <v>1459</v>
      </c>
      <c r="AN1182" s="12">
        <v>3</v>
      </c>
      <c r="AO1182" s="12">
        <v>3</v>
      </c>
      <c r="AP1182" s="12">
        <v>0</v>
      </c>
      <c r="AQ1182" s="12">
        <v>3</v>
      </c>
      <c r="AR1182" s="12">
        <v>0</v>
      </c>
      <c r="AS1182" s="12">
        <v>30</v>
      </c>
      <c r="AT1182" s="12">
        <v>30</v>
      </c>
      <c r="AU1182" s="12">
        <v>46</v>
      </c>
      <c r="AX1182" s="12">
        <v>0</v>
      </c>
      <c r="AY1182" s="12">
        <v>2.2558999999999999E-3</v>
      </c>
      <c r="AZ1182" s="12">
        <v>7.6714000000000001E-3</v>
      </c>
      <c r="BA1182" s="12">
        <v>95.035520000000005</v>
      </c>
      <c r="BB1182" s="12">
        <v>0.263988</v>
      </c>
      <c r="BC1182" s="12">
        <v>18.838650000000001</v>
      </c>
      <c r="BD1182" s="12">
        <v>1.07779E-2</v>
      </c>
      <c r="BE1182" s="12">
        <v>0.2397822</v>
      </c>
      <c r="BF1182" s="12">
        <v>2.2872000000000001E-3</v>
      </c>
      <c r="BG1182" s="12">
        <v>7.0579799999999998E-2</v>
      </c>
      <c r="BH1182" s="12">
        <v>5.2421000000000004E-3</v>
      </c>
      <c r="BI1182" s="12">
        <v>2.9854E-3</v>
      </c>
      <c r="BJ1182" s="12">
        <v>1.044E-3</v>
      </c>
      <c r="BK1182" s="12">
        <v>1.5093999999999999E-3</v>
      </c>
      <c r="BL1182" s="12">
        <v>5.2195999999999996E-3</v>
      </c>
      <c r="BM1182" s="12">
        <v>99.465239999999994</v>
      </c>
      <c r="BN1182" s="12">
        <v>1.44187E-2</v>
      </c>
      <c r="BO1182" s="12">
        <v>18.854669999999999</v>
      </c>
      <c r="BP1182" s="12">
        <v>1.0574200000000001E-2</v>
      </c>
      <c r="BQ1182" s="12">
        <v>0.24287410000000001</v>
      </c>
      <c r="BR1182" s="12">
        <v>2.2052999999999999E-3</v>
      </c>
      <c r="BS1182" s="12">
        <v>9.1852299999999998E-2</v>
      </c>
      <c r="BT1182" s="12">
        <v>5.0951E-3</v>
      </c>
      <c r="BU1182" s="12">
        <v>1.79537E-2</v>
      </c>
      <c r="BV1182" s="12">
        <v>2.5379999999999999E-4</v>
      </c>
      <c r="BW1182" s="12">
        <v>1</v>
      </c>
      <c r="BX1182" s="12">
        <v>0</v>
      </c>
      <c r="BY1182" s="12">
        <v>1</v>
      </c>
      <c r="BZ1182" s="12">
        <v>0</v>
      </c>
      <c r="CA1182" s="12">
        <v>1</v>
      </c>
      <c r="CB1182" s="12">
        <v>0</v>
      </c>
      <c r="CC1182" s="12">
        <v>1</v>
      </c>
      <c r="CD1182" s="12">
        <v>0</v>
      </c>
      <c r="CE1182" s="12">
        <v>1</v>
      </c>
      <c r="CF1182" s="12">
        <v>0</v>
      </c>
      <c r="CG1182" s="12">
        <v>1</v>
      </c>
      <c r="CH1182" s="12">
        <v>0</v>
      </c>
      <c r="CI1182" s="12">
        <v>1</v>
      </c>
      <c r="CJ1182" s="12">
        <v>0</v>
      </c>
      <c r="CK1182" s="12">
        <v>1</v>
      </c>
      <c r="CL1182" s="12">
        <v>0</v>
      </c>
      <c r="CM1182" s="12">
        <v>1</v>
      </c>
      <c r="CN1182" s="12">
        <v>0</v>
      </c>
      <c r="CO1182" s="12">
        <v>1</v>
      </c>
      <c r="CP1182" s="12">
        <v>0</v>
      </c>
      <c r="CQ1182" s="12">
        <v>1</v>
      </c>
      <c r="CR1182" s="12">
        <v>0</v>
      </c>
      <c r="CS1182" s="12">
        <v>1.0231209999999999</v>
      </c>
      <c r="CT1182" s="12">
        <v>1.6218999999999999E-3</v>
      </c>
      <c r="CU1182" s="12">
        <v>-7.4649999999999998E-4</v>
      </c>
      <c r="CV1182" s="12">
        <v>5.6219E-3</v>
      </c>
      <c r="CW1182" s="12">
        <v>4.4297230000000001</v>
      </c>
      <c r="CX1182" s="12">
        <v>0.26359399999999999</v>
      </c>
      <c r="CY1182" s="12">
        <v>1.60205E-2</v>
      </c>
      <c r="CZ1182" s="12">
        <v>2.0853999999999998E-3</v>
      </c>
      <c r="DA1182" s="12">
        <v>3.0918999999999999E-3</v>
      </c>
      <c r="DB1182" s="12">
        <v>6.066E-4</v>
      </c>
      <c r="DC1182" s="12">
        <v>2.12725E-2</v>
      </c>
      <c r="DD1182" s="12">
        <v>1.2328E-3</v>
      </c>
      <c r="DE1182" s="12">
        <v>1.5035700000000001E-2</v>
      </c>
      <c r="DF1182" s="12">
        <v>1.0108000000000001E-3</v>
      </c>
      <c r="DG1182" s="12">
        <v>1.584E-4</v>
      </c>
      <c r="DH1182" s="12">
        <v>5.5399999999999998E-5</v>
      </c>
      <c r="DI1182" s="12">
        <v>1.013145</v>
      </c>
      <c r="DJ1182" s="12">
        <v>6.3098E-3</v>
      </c>
      <c r="DK1182" s="12">
        <v>4.6870000000000001E-4</v>
      </c>
      <c r="DL1182" s="12">
        <v>1.2367299999999999E-2</v>
      </c>
      <c r="DM1182" s="12">
        <v>9.1859999999999999E-4</v>
      </c>
      <c r="DN1182" s="12">
        <v>1.95E-5</v>
      </c>
      <c r="DO1182" s="44">
        <v>9.2555619999999996E-9</v>
      </c>
      <c r="DP1182" s="12">
        <v>1.2725800000000001E-2</v>
      </c>
      <c r="DQ1182" s="12">
        <v>1.216E-4</v>
      </c>
      <c r="DR1182" s="12">
        <v>5.0437690000000002</v>
      </c>
      <c r="DS1182" s="12">
        <v>1.4304600000000001E-2</v>
      </c>
      <c r="DT1182" s="12">
        <v>4.9899149999999999</v>
      </c>
      <c r="DU1182" s="12">
        <v>2.1739000000000001E-2</v>
      </c>
      <c r="DV1182" s="12">
        <v>99.07978</v>
      </c>
      <c r="DW1182" s="12">
        <v>0.50899530000000004</v>
      </c>
      <c r="DX1182" s="12">
        <v>35.671979999999998</v>
      </c>
      <c r="DY1182" s="12">
        <v>0.1539036</v>
      </c>
      <c r="DZ1182" s="12">
        <v>0.15402170000000001</v>
      </c>
      <c r="EA1182" s="12">
        <v>5.1298799999999999E-2</v>
      </c>
      <c r="EB1182" s="12">
        <v>0</v>
      </c>
      <c r="EC1182" s="44">
        <v>9.4210819999999997E-16</v>
      </c>
      <c r="ED1182" s="44">
        <v>4.751776E-15</v>
      </c>
      <c r="EE1182" s="12" t="s">
        <v>1460</v>
      </c>
      <c r="EF1182" s="12">
        <v>3.9436999999999996E-3</v>
      </c>
      <c r="EG1182" s="44">
        <v>6.7319999999999997E-7</v>
      </c>
      <c r="EH1182" s="12">
        <v>1.684488</v>
      </c>
      <c r="EI1182" s="12">
        <v>1.0001869999999999</v>
      </c>
      <c r="EJ1182" s="12">
        <v>6.9459999999999997E-4</v>
      </c>
      <c r="EK1182" s="12">
        <v>1.6500000000000001E-5</v>
      </c>
      <c r="EL1182" s="12">
        <v>8.7000000000000001E-5</v>
      </c>
      <c r="EM1182" s="44">
        <v>5.0000000000000004E-6</v>
      </c>
      <c r="EN1182" s="12">
        <v>2.6059999999999999E-4</v>
      </c>
      <c r="EO1182" s="44">
        <v>4.9999999999999998E-7</v>
      </c>
      <c r="EP1182" s="12">
        <v>1.261E-2</v>
      </c>
      <c r="EQ1182" s="12">
        <v>2.0000000000000002E-5</v>
      </c>
      <c r="ER1182" s="12">
        <v>7.5310000000000004E-3</v>
      </c>
      <c r="ES1182" s="12">
        <v>1.05E-4</v>
      </c>
      <c r="ET1182" s="12">
        <v>1.4999999999999999E-4</v>
      </c>
      <c r="EU1182" s="12">
        <v>1.0000000000000001E-5</v>
      </c>
      <c r="EV1182" s="12">
        <v>250</v>
      </c>
      <c r="EW1182" s="12">
        <v>0.01</v>
      </c>
      <c r="EX1182" s="12">
        <v>1.96</v>
      </c>
      <c r="EY1182" s="12">
        <v>0</v>
      </c>
      <c r="EZ1182" s="12">
        <v>2.2558999999999999E-3</v>
      </c>
      <c r="FA1182" s="12">
        <v>7.6714000000000001E-3</v>
      </c>
      <c r="FB1182" s="12">
        <v>95.035520000000005</v>
      </c>
      <c r="FC1182" s="12">
        <v>0.263988</v>
      </c>
      <c r="FD1182" s="12">
        <v>18.84216</v>
      </c>
      <c r="FE1182" s="12">
        <v>1.07799E-2</v>
      </c>
      <c r="FF1182" s="12">
        <v>0.2397822</v>
      </c>
      <c r="FG1182" s="12">
        <v>2.2872000000000001E-3</v>
      </c>
      <c r="FH1182" s="12">
        <v>0.1188908</v>
      </c>
      <c r="FI1182" s="12">
        <v>8.8302999999999993E-3</v>
      </c>
      <c r="FJ1182" s="12">
        <v>2.9854E-3</v>
      </c>
      <c r="FK1182" s="12">
        <v>1.044E-3</v>
      </c>
      <c r="FL1182" s="12">
        <v>3.1099999999999997E-5</v>
      </c>
      <c r="FM1182" s="12">
        <v>35.340560000000004</v>
      </c>
      <c r="FN1182" s="12">
        <v>0.19856009999999999</v>
      </c>
      <c r="FO1182" s="12">
        <v>0.28403289999999998</v>
      </c>
      <c r="FP1182" s="12">
        <v>35.33952</v>
      </c>
      <c r="FQ1182" s="12">
        <v>0.99996770000000001</v>
      </c>
      <c r="FR1182" s="12">
        <v>7.7105000000000003E-3</v>
      </c>
      <c r="FS1182" s="44">
        <v>5.4629999999999996E-10</v>
      </c>
      <c r="FT1182" s="44">
        <v>5.8099999999999998E-11</v>
      </c>
      <c r="FU1182" s="12">
        <v>0</v>
      </c>
      <c r="FV1182" s="44">
        <v>4.962E-10</v>
      </c>
      <c r="FW1182" s="12">
        <v>1.975E-2</v>
      </c>
      <c r="FX1182" s="44">
        <v>5.4629999999999996E-10</v>
      </c>
      <c r="FY1182" s="44">
        <v>7.0679999999999999E-6</v>
      </c>
      <c r="FZ1182" s="44">
        <v>5.5304999999999997E-10</v>
      </c>
      <c r="GA1182" s="44">
        <v>6.3080000000000001E-9</v>
      </c>
      <c r="GB1182" s="44">
        <v>5.5430000000000004E-10</v>
      </c>
      <c r="GC1182" s="12">
        <v>1.167E-2</v>
      </c>
      <c r="GD1182" s="12">
        <v>0</v>
      </c>
      <c r="GE1182" s="12">
        <v>295.5</v>
      </c>
      <c r="GF1182" s="12">
        <v>0.1</v>
      </c>
      <c r="GG1182" s="12">
        <v>1575</v>
      </c>
      <c r="GH1182" s="12">
        <v>2</v>
      </c>
      <c r="GI1182" s="12">
        <v>1.261E-2</v>
      </c>
      <c r="GJ1182" s="12">
        <v>8.5900000000000001E-5</v>
      </c>
    </row>
    <row r="1183" spans="1:192" s="12" customFormat="1" ht="12">
      <c r="A1183" s="31"/>
      <c r="B1183" s="32" t="s">
        <v>1593</v>
      </c>
      <c r="C1183" s="32">
        <v>3</v>
      </c>
      <c r="D1183" s="40">
        <v>5.1812579999999997</v>
      </c>
      <c r="E1183" s="33">
        <v>2.2190000000000001E-3</v>
      </c>
      <c r="F1183" s="33">
        <v>-0.64159999999999995</v>
      </c>
      <c r="G1183" s="34">
        <v>3.6356881438599657E-2</v>
      </c>
      <c r="H1183" s="45">
        <v>229.92519152771519</v>
      </c>
      <c r="I1183" s="36">
        <v>103.6741</v>
      </c>
      <c r="J1183" s="45">
        <v>38.31718</v>
      </c>
      <c r="K1183" s="45">
        <v>7.1222580000000004</v>
      </c>
      <c r="L1183" s="12">
        <v>1.6218999999999999E-3</v>
      </c>
      <c r="T1183" s="12" t="s">
        <v>1114</v>
      </c>
      <c r="U1183" s="12" t="s">
        <v>1014</v>
      </c>
      <c r="V1183" s="12">
        <v>37</v>
      </c>
      <c r="W1183" s="43">
        <v>42564</v>
      </c>
      <c r="X1183" s="12">
        <v>5.0333329999999998</v>
      </c>
      <c r="Y1183" s="44">
        <v>3551231000</v>
      </c>
      <c r="AA1183" s="12" t="s">
        <v>1452</v>
      </c>
      <c r="AB1183" s="12">
        <v>11</v>
      </c>
      <c r="AC1183" s="12" t="s">
        <v>1540</v>
      </c>
      <c r="AE1183" s="12" t="s">
        <v>1454</v>
      </c>
      <c r="AF1183" s="12">
        <v>7.875</v>
      </c>
      <c r="AG1183" s="12" t="s">
        <v>1549</v>
      </c>
      <c r="AH1183" s="12" t="s">
        <v>1546</v>
      </c>
      <c r="AI1183" s="12" t="s">
        <v>1457</v>
      </c>
      <c r="AJ1183" s="12">
        <v>1</v>
      </c>
      <c r="AK1183" s="12" t="s">
        <v>1458</v>
      </c>
      <c r="AL1183" s="12">
        <v>1</v>
      </c>
      <c r="AM1183" s="12" t="s">
        <v>1459</v>
      </c>
      <c r="AN1183" s="12">
        <v>3</v>
      </c>
      <c r="AO1183" s="12">
        <v>3</v>
      </c>
      <c r="AP1183" s="12">
        <v>0</v>
      </c>
      <c r="AQ1183" s="12">
        <v>3</v>
      </c>
      <c r="AR1183" s="12">
        <v>0</v>
      </c>
      <c r="AS1183" s="12">
        <v>30</v>
      </c>
      <c r="AT1183" s="12">
        <v>30</v>
      </c>
      <c r="AU1183" s="12">
        <v>49</v>
      </c>
      <c r="AX1183" s="12">
        <v>0</v>
      </c>
      <c r="AY1183" s="12">
        <v>8.2290999999999996E-3</v>
      </c>
      <c r="AZ1183" s="12">
        <v>2.1944600000000002E-2</v>
      </c>
      <c r="BA1183" s="12">
        <v>3.7674919999999998</v>
      </c>
      <c r="BB1183" s="12">
        <v>0.26616689999999998</v>
      </c>
      <c r="BC1183" s="12">
        <v>0.72700279999999995</v>
      </c>
      <c r="BD1183" s="12">
        <v>6.5208299999999997E-2</v>
      </c>
      <c r="BE1183" s="12">
        <v>2.8211799999999999E-2</v>
      </c>
      <c r="BF1183" s="12">
        <v>7.6870000000000003E-3</v>
      </c>
      <c r="BG1183" s="12">
        <v>9.5759999999999997E-4</v>
      </c>
      <c r="BH1183" s="12">
        <v>1.56553E-2</v>
      </c>
      <c r="BI1183" s="12">
        <v>-4.6650000000000001E-4</v>
      </c>
      <c r="BJ1183" s="12">
        <v>1.9821999999999999E-3</v>
      </c>
      <c r="BK1183" s="12">
        <v>7.4825999999999998E-3</v>
      </c>
      <c r="BL1183" s="12">
        <v>2.12123E-2</v>
      </c>
      <c r="BM1183" s="12">
        <v>8.1266820000000006</v>
      </c>
      <c r="BN1183" s="12">
        <v>3.9177499999999997E-2</v>
      </c>
      <c r="BO1183" s="12">
        <v>0.74302330000000005</v>
      </c>
      <c r="BP1183" s="12">
        <v>6.5174899999999994E-2</v>
      </c>
      <c r="BQ1183" s="12">
        <v>3.13038E-2</v>
      </c>
      <c r="BR1183" s="12">
        <v>7.6629999999999997E-3</v>
      </c>
      <c r="BS1183" s="12">
        <v>2.2230099999999999E-2</v>
      </c>
      <c r="BT1183" s="12">
        <v>1.5606699999999999E-2</v>
      </c>
      <c r="BU1183" s="12">
        <v>1.43597E-2</v>
      </c>
      <c r="BV1183" s="12">
        <v>1.6670999999999999E-3</v>
      </c>
      <c r="BW1183" s="12">
        <v>1</v>
      </c>
      <c r="BX1183" s="12">
        <v>0</v>
      </c>
      <c r="BY1183" s="12">
        <v>1</v>
      </c>
      <c r="BZ1183" s="12">
        <v>0</v>
      </c>
      <c r="CA1183" s="12">
        <v>1</v>
      </c>
      <c r="CB1183" s="12">
        <v>0</v>
      </c>
      <c r="CC1183" s="12">
        <v>1</v>
      </c>
      <c r="CD1183" s="12">
        <v>0</v>
      </c>
      <c r="CE1183" s="12">
        <v>1</v>
      </c>
      <c r="CF1183" s="12">
        <v>0</v>
      </c>
      <c r="CG1183" s="12">
        <v>1</v>
      </c>
      <c r="CH1183" s="12">
        <v>0</v>
      </c>
      <c r="CI1183" s="12">
        <v>1</v>
      </c>
      <c r="CJ1183" s="12">
        <v>0</v>
      </c>
      <c r="CK1183" s="12">
        <v>1</v>
      </c>
      <c r="CL1183" s="12">
        <v>0</v>
      </c>
      <c r="CM1183" s="12">
        <v>1</v>
      </c>
      <c r="CN1183" s="12">
        <v>0</v>
      </c>
      <c r="CO1183" s="12">
        <v>1</v>
      </c>
      <c r="CP1183" s="12">
        <v>0</v>
      </c>
      <c r="CQ1183" s="12">
        <v>1</v>
      </c>
      <c r="CR1183" s="12">
        <v>0</v>
      </c>
      <c r="CS1183" s="12">
        <v>1.0231209999999999</v>
      </c>
      <c r="CT1183" s="12">
        <v>1.6218999999999999E-3</v>
      </c>
      <c r="CU1183" s="12">
        <v>-7.4649999999999998E-4</v>
      </c>
      <c r="CV1183" s="12">
        <v>5.6219E-3</v>
      </c>
      <c r="CW1183" s="12">
        <v>4.3591899999999999</v>
      </c>
      <c r="CX1183" s="12">
        <v>0.2632679</v>
      </c>
      <c r="CY1183" s="12">
        <v>1.60205E-2</v>
      </c>
      <c r="CZ1183" s="12">
        <v>2.0853999999999998E-3</v>
      </c>
      <c r="DA1183" s="12">
        <v>3.0918999999999999E-3</v>
      </c>
      <c r="DB1183" s="12">
        <v>6.066E-4</v>
      </c>
      <c r="DC1183" s="12">
        <v>2.12725E-2</v>
      </c>
      <c r="DD1183" s="12">
        <v>1.2328E-3</v>
      </c>
      <c r="DE1183" s="12">
        <v>1.4815699999999999E-2</v>
      </c>
      <c r="DF1183" s="12">
        <v>1.0096E-3</v>
      </c>
      <c r="DG1183" s="12">
        <v>-6.4159999999999998E-4</v>
      </c>
      <c r="DH1183" s="12">
        <v>2.7266E-3</v>
      </c>
      <c r="DI1183" s="12">
        <v>-8.4037299999999995E-2</v>
      </c>
      <c r="DJ1183" s="12">
        <v>2.2190000000000001E-3</v>
      </c>
      <c r="DK1183" s="12">
        <v>3.6279800000000001E-2</v>
      </c>
      <c r="DL1183" s="12">
        <v>4.3493000000000004E-3</v>
      </c>
      <c r="DM1183" s="12">
        <v>7.1108400000000002E-2</v>
      </c>
      <c r="DN1183" s="12">
        <v>5.9721000000000002E-3</v>
      </c>
      <c r="DO1183" s="44">
        <v>7.1648929999999998E-7</v>
      </c>
      <c r="DP1183" s="12">
        <v>3.8798399999999997E-2</v>
      </c>
      <c r="DQ1183" s="12">
        <v>1.11296E-2</v>
      </c>
      <c r="DR1183" s="12">
        <v>5.1812579999999997</v>
      </c>
      <c r="DS1183" s="12">
        <v>0.59157899999999997</v>
      </c>
      <c r="DT1183" s="12">
        <v>5.3638199999999996</v>
      </c>
      <c r="DU1183" s="12">
        <v>1.007479</v>
      </c>
      <c r="DV1183" s="12">
        <v>103.6741</v>
      </c>
      <c r="DW1183" s="12">
        <v>18.608560000000001</v>
      </c>
      <c r="DX1183" s="12">
        <v>38.31718</v>
      </c>
      <c r="DY1183" s="12">
        <v>7.1222580000000004</v>
      </c>
      <c r="DZ1183" s="12">
        <v>7.122261</v>
      </c>
      <c r="EA1183" s="12">
        <v>11.37579</v>
      </c>
      <c r="EB1183" s="12">
        <v>0</v>
      </c>
      <c r="EC1183" s="44">
        <v>3.6356929999999999E-17</v>
      </c>
      <c r="ED1183" s="44">
        <v>1.883746E-16</v>
      </c>
      <c r="EE1183" s="12" t="s">
        <v>1460</v>
      </c>
      <c r="EF1183" s="12">
        <v>3.9436999999999996E-3</v>
      </c>
      <c r="EG1183" s="44">
        <v>6.7319999999999997E-7</v>
      </c>
      <c r="EH1183" s="12">
        <v>1.6850499999999999</v>
      </c>
      <c r="EI1183" s="12">
        <v>1.0001869999999999</v>
      </c>
      <c r="EJ1183" s="12">
        <v>6.9459999999999997E-4</v>
      </c>
      <c r="EK1183" s="12">
        <v>1.6500000000000001E-5</v>
      </c>
      <c r="EL1183" s="12">
        <v>8.7000000000000001E-5</v>
      </c>
      <c r="EM1183" s="44">
        <v>5.0000000000000004E-6</v>
      </c>
      <c r="EN1183" s="12">
        <v>2.6059999999999999E-4</v>
      </c>
      <c r="EO1183" s="44">
        <v>4.9999999999999998E-7</v>
      </c>
      <c r="EP1183" s="12">
        <v>1.261E-2</v>
      </c>
      <c r="EQ1183" s="12">
        <v>2.0000000000000002E-5</v>
      </c>
      <c r="ER1183" s="12">
        <v>7.5310000000000004E-3</v>
      </c>
      <c r="ES1183" s="12">
        <v>1.05E-4</v>
      </c>
      <c r="ET1183" s="12">
        <v>1.4999999999999999E-4</v>
      </c>
      <c r="EU1183" s="12">
        <v>1.0000000000000001E-5</v>
      </c>
      <c r="EV1183" s="12">
        <v>250</v>
      </c>
      <c r="EW1183" s="12">
        <v>0.01</v>
      </c>
      <c r="EX1183" s="12">
        <v>1.96</v>
      </c>
      <c r="EY1183" s="12">
        <v>0</v>
      </c>
      <c r="EZ1183" s="12">
        <v>8.2290999999999996E-3</v>
      </c>
      <c r="FA1183" s="12">
        <v>2.1944600000000002E-2</v>
      </c>
      <c r="FB1183" s="12">
        <v>3.7674919999999998</v>
      </c>
      <c r="FC1183" s="12">
        <v>0.26616689999999998</v>
      </c>
      <c r="FD1183" s="12">
        <v>0.72713859999999997</v>
      </c>
      <c r="FE1183" s="12">
        <v>6.5220500000000001E-2</v>
      </c>
      <c r="FF1183" s="12">
        <v>2.8211799999999999E-2</v>
      </c>
      <c r="FG1183" s="12">
        <v>7.6870000000000003E-3</v>
      </c>
      <c r="FH1183" s="12">
        <v>1.6134999999999999E-3</v>
      </c>
      <c r="FI1183" s="12">
        <v>2.6380000000000001E-2</v>
      </c>
      <c r="FJ1183" s="12">
        <v>-4.6650000000000001E-4</v>
      </c>
      <c r="FK1183" s="12">
        <v>1.9821999999999999E-3</v>
      </c>
      <c r="FL1183" s="12">
        <v>-1.2430000000000001E-4</v>
      </c>
      <c r="FM1183" s="12">
        <v>-423.80970000000002</v>
      </c>
      <c r="FN1183" s="12">
        <v>0.19328400000000001</v>
      </c>
      <c r="FO1183" s="12">
        <v>11.4343</v>
      </c>
      <c r="FP1183" s="12">
        <v>-423.84570000000002</v>
      </c>
      <c r="FQ1183" s="12">
        <v>0.99963670000000004</v>
      </c>
      <c r="FR1183" s="12">
        <v>1.0338999999999999E-2</v>
      </c>
      <c r="FS1183" s="44">
        <v>5.4629999999999996E-10</v>
      </c>
      <c r="FT1183" s="44">
        <v>5.8099999999999998E-11</v>
      </c>
      <c r="FU1183" s="12">
        <v>0</v>
      </c>
      <c r="FV1183" s="44">
        <v>4.962E-10</v>
      </c>
      <c r="FW1183" s="12">
        <v>1.975E-2</v>
      </c>
      <c r="FX1183" s="44">
        <v>5.4629999999999996E-10</v>
      </c>
      <c r="FY1183" s="44">
        <v>7.0679999999999999E-6</v>
      </c>
      <c r="FZ1183" s="44">
        <v>5.5304999999999997E-10</v>
      </c>
      <c r="GA1183" s="44">
        <v>6.3080000000000001E-9</v>
      </c>
      <c r="GB1183" s="44">
        <v>5.5430000000000004E-10</v>
      </c>
      <c r="GC1183" s="12">
        <v>1.167E-2</v>
      </c>
      <c r="GD1183" s="12">
        <v>0</v>
      </c>
      <c r="GE1183" s="12">
        <v>295.5</v>
      </c>
      <c r="GF1183" s="12">
        <v>0.1</v>
      </c>
      <c r="GG1183" s="12">
        <v>1575</v>
      </c>
      <c r="GH1183" s="12">
        <v>2</v>
      </c>
      <c r="GI1183" s="12">
        <v>1.261E-2</v>
      </c>
      <c r="GJ1183" s="12">
        <v>2.6308999999999999E-2</v>
      </c>
    </row>
    <row r="1184" spans="1:192" s="12" customFormat="1" ht="12">
      <c r="A1184" s="31"/>
      <c r="B1184" s="32" t="s">
        <v>1585</v>
      </c>
      <c r="C1184" s="32">
        <v>3</v>
      </c>
      <c r="D1184" s="40">
        <v>5.7439460000000002</v>
      </c>
      <c r="E1184" s="33">
        <v>8.3402000000000007E-3</v>
      </c>
      <c r="F1184" s="33">
        <v>0.79920000000000002</v>
      </c>
      <c r="G1184" s="34">
        <v>0.42537035337013401</v>
      </c>
      <c r="H1184" s="45">
        <v>61.174072564207087</v>
      </c>
      <c r="I1184" s="36">
        <v>95.894440000000003</v>
      </c>
      <c r="J1184" s="42">
        <v>39.286230000000003</v>
      </c>
      <c r="K1184" s="42">
        <v>0.34481220000000001</v>
      </c>
      <c r="L1184" s="12">
        <v>1.6218999999999999E-3</v>
      </c>
      <c r="T1184" s="12" t="s">
        <v>1115</v>
      </c>
      <c r="U1184" s="12" t="s">
        <v>1014</v>
      </c>
      <c r="V1184" s="12">
        <v>37</v>
      </c>
      <c r="W1184" s="43">
        <v>42564</v>
      </c>
      <c r="X1184" s="12">
        <v>2.8166669999999998</v>
      </c>
      <c r="Y1184" s="44">
        <v>3551223000</v>
      </c>
      <c r="AA1184" s="12" t="s">
        <v>1452</v>
      </c>
      <c r="AB1184" s="12">
        <v>11</v>
      </c>
      <c r="AC1184" s="12" t="s">
        <v>1540</v>
      </c>
      <c r="AE1184" s="12" t="s">
        <v>1454</v>
      </c>
      <c r="AF1184" s="12">
        <v>7.875</v>
      </c>
      <c r="AG1184" s="12" t="s">
        <v>1550</v>
      </c>
      <c r="AH1184" s="12" t="s">
        <v>1546</v>
      </c>
      <c r="AI1184" s="12" t="s">
        <v>1547</v>
      </c>
      <c r="AJ1184" s="12">
        <v>1</v>
      </c>
      <c r="AK1184" s="12" t="s">
        <v>1458</v>
      </c>
      <c r="AL1184" s="12">
        <v>1</v>
      </c>
      <c r="AM1184" s="12" t="s">
        <v>1459</v>
      </c>
      <c r="AN1184" s="12">
        <v>3</v>
      </c>
      <c r="AO1184" s="12">
        <v>3</v>
      </c>
      <c r="AP1184" s="12">
        <v>0</v>
      </c>
      <c r="AQ1184" s="12">
        <v>3</v>
      </c>
      <c r="AR1184" s="12">
        <v>0</v>
      </c>
      <c r="AS1184" s="12">
        <v>30</v>
      </c>
      <c r="AT1184" s="12">
        <v>30</v>
      </c>
      <c r="AU1184" s="12">
        <v>38</v>
      </c>
      <c r="AX1184" s="12">
        <v>0</v>
      </c>
      <c r="AY1184" s="12">
        <v>1.14009E-2</v>
      </c>
      <c r="AZ1184" s="12">
        <v>7.3918999999999999E-3</v>
      </c>
      <c r="BA1184" s="12">
        <v>48.866390000000003</v>
      </c>
      <c r="BB1184" s="12">
        <v>0.26550220000000002</v>
      </c>
      <c r="BC1184" s="12">
        <v>8.5058760000000007</v>
      </c>
      <c r="BD1184" s="12">
        <v>1.1288899999999999E-2</v>
      </c>
      <c r="BE1184" s="12">
        <v>0.1158029</v>
      </c>
      <c r="BF1184" s="12">
        <v>2.3015000000000002E-3</v>
      </c>
      <c r="BG1184" s="12">
        <v>4.2185300000000002E-2</v>
      </c>
      <c r="BH1184" s="12">
        <v>4.3613999999999997E-3</v>
      </c>
      <c r="BI1184" s="12">
        <v>6.7989000000000001E-3</v>
      </c>
      <c r="BJ1184" s="12">
        <v>1.0594000000000001E-3</v>
      </c>
      <c r="BK1184" s="12">
        <v>3.4477000000000002E-3</v>
      </c>
      <c r="BL1184" s="12">
        <v>5.0137999999999997E-3</v>
      </c>
      <c r="BM1184" s="12">
        <v>53.667099999999998</v>
      </c>
      <c r="BN1184" s="12">
        <v>2.9055000000000001E-2</v>
      </c>
      <c r="BO1184" s="12">
        <v>8.5218969999999992</v>
      </c>
      <c r="BP1184" s="12">
        <v>1.10946E-2</v>
      </c>
      <c r="BQ1184" s="12">
        <v>0.1188949</v>
      </c>
      <c r="BR1184" s="12">
        <v>2.2201999999999999E-3</v>
      </c>
      <c r="BS1184" s="12">
        <v>6.3457799999999995E-2</v>
      </c>
      <c r="BT1184" s="12">
        <v>4.1836E-3</v>
      </c>
      <c r="BU1184" s="12">
        <v>2.2845399999999998E-2</v>
      </c>
      <c r="BV1184" s="12">
        <v>3.0410000000000002E-4</v>
      </c>
      <c r="BW1184" s="12">
        <v>1</v>
      </c>
      <c r="BX1184" s="12">
        <v>0</v>
      </c>
      <c r="BY1184" s="12">
        <v>1</v>
      </c>
      <c r="BZ1184" s="12">
        <v>0</v>
      </c>
      <c r="CA1184" s="12">
        <v>1</v>
      </c>
      <c r="CB1184" s="12">
        <v>0</v>
      </c>
      <c r="CC1184" s="12">
        <v>1</v>
      </c>
      <c r="CD1184" s="12">
        <v>0</v>
      </c>
      <c r="CE1184" s="12">
        <v>1</v>
      </c>
      <c r="CF1184" s="12">
        <v>0</v>
      </c>
      <c r="CG1184" s="12">
        <v>1</v>
      </c>
      <c r="CH1184" s="12">
        <v>0</v>
      </c>
      <c r="CI1184" s="12">
        <v>1</v>
      </c>
      <c r="CJ1184" s="12">
        <v>0</v>
      </c>
      <c r="CK1184" s="12">
        <v>1</v>
      </c>
      <c r="CL1184" s="12">
        <v>0</v>
      </c>
      <c r="CM1184" s="12">
        <v>1</v>
      </c>
      <c r="CN1184" s="12">
        <v>0</v>
      </c>
      <c r="CO1184" s="12">
        <v>1</v>
      </c>
      <c r="CP1184" s="12">
        <v>0</v>
      </c>
      <c r="CQ1184" s="12">
        <v>1</v>
      </c>
      <c r="CR1184" s="12">
        <v>0</v>
      </c>
      <c r="CS1184" s="12">
        <v>1.0231209999999999</v>
      </c>
      <c r="CT1184" s="12">
        <v>1.6218999999999999E-3</v>
      </c>
      <c r="CU1184" s="12">
        <v>-7.9532000000000005E-3</v>
      </c>
      <c r="CV1184" s="12">
        <v>5.4314999999999997E-3</v>
      </c>
      <c r="CW1184" s="12">
        <v>4.800713</v>
      </c>
      <c r="CX1184" s="12">
        <v>0.26390760000000002</v>
      </c>
      <c r="CY1184" s="12">
        <v>1.60205E-2</v>
      </c>
      <c r="CZ1184" s="12">
        <v>2.0853999999999998E-3</v>
      </c>
      <c r="DA1184" s="12">
        <v>3.0918999999999999E-3</v>
      </c>
      <c r="DB1184" s="12">
        <v>6.066E-4</v>
      </c>
      <c r="DC1184" s="12">
        <v>2.12725E-2</v>
      </c>
      <c r="DD1184" s="12">
        <v>1.2328E-3</v>
      </c>
      <c r="DE1184" s="12">
        <v>1.6200200000000001E-2</v>
      </c>
      <c r="DF1184" s="12">
        <v>1.0120000000000001E-3</v>
      </c>
      <c r="DG1184" s="12">
        <v>7.9920000000000002E-4</v>
      </c>
      <c r="DH1184" s="12">
        <v>1.2449999999999999E-4</v>
      </c>
      <c r="DI1184" s="12">
        <v>0.26707419999999998</v>
      </c>
      <c r="DJ1184" s="12">
        <v>8.3402000000000007E-3</v>
      </c>
      <c r="DK1184" s="12">
        <v>8.6229999999999998E-4</v>
      </c>
      <c r="DL1184" s="12">
        <v>1.6346800000000002E-2</v>
      </c>
      <c r="DM1184" s="12">
        <v>1.6902E-3</v>
      </c>
      <c r="DN1184" s="12">
        <v>1.9330000000000001E-4</v>
      </c>
      <c r="DO1184" s="44">
        <v>1.703039E-8</v>
      </c>
      <c r="DP1184" s="12">
        <v>1.36119E-2</v>
      </c>
      <c r="DQ1184" s="12">
        <v>2.7109999999999998E-4</v>
      </c>
      <c r="DR1184" s="12">
        <v>5.7439460000000002</v>
      </c>
      <c r="DS1184" s="12">
        <v>3.2125800000000003E-2</v>
      </c>
      <c r="DT1184" s="12">
        <v>5.500934</v>
      </c>
      <c r="DU1184" s="12">
        <v>4.8801200000000003E-2</v>
      </c>
      <c r="DV1184" s="12">
        <v>95.894440000000003</v>
      </c>
      <c r="DW1184" s="12">
        <v>0.98977729999999997</v>
      </c>
      <c r="DX1184" s="12">
        <v>39.286230000000003</v>
      </c>
      <c r="DY1184" s="12">
        <v>0.34481220000000001</v>
      </c>
      <c r="DZ1184" s="12">
        <v>0.34487600000000002</v>
      </c>
      <c r="EA1184" s="12">
        <v>1.0267200000000001E-2</v>
      </c>
      <c r="EB1184" s="12">
        <v>0</v>
      </c>
      <c r="EC1184" s="44">
        <v>4.25373E-16</v>
      </c>
      <c r="ED1184" s="44">
        <v>2.4433189999999998E-15</v>
      </c>
      <c r="EE1184" s="12" t="s">
        <v>1460</v>
      </c>
      <c r="EF1184" s="12">
        <v>3.9436999999999996E-3</v>
      </c>
      <c r="EG1184" s="44">
        <v>6.7319999999999997E-7</v>
      </c>
      <c r="EH1184" s="12">
        <v>1.681959</v>
      </c>
      <c r="EI1184" s="12">
        <v>1.000186</v>
      </c>
      <c r="EJ1184" s="12">
        <v>6.9459999999999997E-4</v>
      </c>
      <c r="EK1184" s="12">
        <v>1.6500000000000001E-5</v>
      </c>
      <c r="EL1184" s="12">
        <v>8.7000000000000001E-5</v>
      </c>
      <c r="EM1184" s="44">
        <v>5.0000000000000004E-6</v>
      </c>
      <c r="EN1184" s="12">
        <v>2.6059999999999999E-4</v>
      </c>
      <c r="EO1184" s="44">
        <v>4.9999999999999998E-7</v>
      </c>
      <c r="EP1184" s="12">
        <v>1.261E-2</v>
      </c>
      <c r="EQ1184" s="12">
        <v>2.0000000000000002E-5</v>
      </c>
      <c r="ER1184" s="12">
        <v>7.5310000000000004E-3</v>
      </c>
      <c r="ES1184" s="12">
        <v>1.05E-4</v>
      </c>
      <c r="ET1184" s="12">
        <v>1.4999999999999999E-4</v>
      </c>
      <c r="EU1184" s="12">
        <v>1.0000000000000001E-5</v>
      </c>
      <c r="EV1184" s="12">
        <v>250</v>
      </c>
      <c r="EW1184" s="12">
        <v>0.01</v>
      </c>
      <c r="EX1184" s="12">
        <v>1.96</v>
      </c>
      <c r="EY1184" s="12">
        <v>0</v>
      </c>
      <c r="EZ1184" s="12">
        <v>1.14009E-2</v>
      </c>
      <c r="FA1184" s="12">
        <v>7.3918999999999999E-3</v>
      </c>
      <c r="FB1184" s="12">
        <v>48.866390000000003</v>
      </c>
      <c r="FC1184" s="12">
        <v>0.26550220000000002</v>
      </c>
      <c r="FD1184" s="12">
        <v>8.5074590000000008</v>
      </c>
      <c r="FE1184" s="12">
        <v>1.1291000000000001E-2</v>
      </c>
      <c r="FF1184" s="12">
        <v>0.1158029</v>
      </c>
      <c r="FG1184" s="12">
        <v>2.3015000000000002E-3</v>
      </c>
      <c r="FH1184" s="12">
        <v>7.09539E-2</v>
      </c>
      <c r="FI1184" s="12">
        <v>7.3356999999999997E-3</v>
      </c>
      <c r="FJ1184" s="12">
        <v>6.7989000000000001E-3</v>
      </c>
      <c r="FK1184" s="12">
        <v>1.0594000000000001E-3</v>
      </c>
      <c r="FL1184" s="12">
        <v>1.3889999999999999E-4</v>
      </c>
      <c r="FM1184" s="12">
        <v>15.63508</v>
      </c>
      <c r="FN1184" s="12">
        <v>0.1743239</v>
      </c>
      <c r="FO1184" s="12">
        <v>0.56003199999999997</v>
      </c>
      <c r="FP1184" s="12">
        <v>15.62617</v>
      </c>
      <c r="FQ1184" s="12">
        <v>0.99935839999999998</v>
      </c>
      <c r="FR1184" s="12">
        <v>3.3804800000000003E-2</v>
      </c>
      <c r="FS1184" s="44">
        <v>5.4629999999999996E-10</v>
      </c>
      <c r="FT1184" s="44">
        <v>5.8099999999999998E-11</v>
      </c>
      <c r="FU1184" s="12">
        <v>0</v>
      </c>
      <c r="FV1184" s="44">
        <v>4.962E-10</v>
      </c>
      <c r="FW1184" s="12">
        <v>1.975E-2</v>
      </c>
      <c r="FX1184" s="44">
        <v>5.4629999999999996E-10</v>
      </c>
      <c r="FY1184" s="44">
        <v>7.0679999999999999E-6</v>
      </c>
      <c r="FZ1184" s="44">
        <v>5.5304999999999997E-10</v>
      </c>
      <c r="GA1184" s="44">
        <v>6.3080000000000001E-9</v>
      </c>
      <c r="GB1184" s="44">
        <v>5.5430000000000004E-10</v>
      </c>
      <c r="GC1184" s="12">
        <v>1.167E-2</v>
      </c>
      <c r="GD1184" s="12">
        <v>0</v>
      </c>
      <c r="GE1184" s="12">
        <v>295.5</v>
      </c>
      <c r="GF1184" s="12">
        <v>0.1</v>
      </c>
      <c r="GG1184" s="12">
        <v>1575</v>
      </c>
      <c r="GH1184" s="12">
        <v>2</v>
      </c>
      <c r="GI1184" s="12">
        <v>1.261E-2</v>
      </c>
      <c r="GJ1184" s="12">
        <v>8.518E-4</v>
      </c>
    </row>
    <row r="1185" spans="1:192" s="12" customFormat="1" ht="12">
      <c r="A1185" s="31"/>
      <c r="B1185" s="32" t="s">
        <v>1607</v>
      </c>
      <c r="C1185" s="32">
        <v>3</v>
      </c>
      <c r="D1185" s="40">
        <v>5.9137219999999999</v>
      </c>
      <c r="E1185" s="33">
        <v>5.13E-3</v>
      </c>
      <c r="F1185" s="33">
        <v>0.12769999999999998</v>
      </c>
      <c r="G1185" s="34">
        <v>1.4287989734193338</v>
      </c>
      <c r="H1185" s="45">
        <v>99.45497076023392</v>
      </c>
      <c r="I1185" s="36">
        <v>99.367379999999997</v>
      </c>
      <c r="J1185" s="42">
        <v>41.883929999999999</v>
      </c>
      <c r="K1185" s="42">
        <v>0.10043489999999999</v>
      </c>
      <c r="L1185" s="12">
        <v>1.6218999999999999E-3</v>
      </c>
      <c r="T1185" s="12" t="s">
        <v>1121</v>
      </c>
      <c r="U1185" s="12" t="s">
        <v>1014</v>
      </c>
      <c r="V1185" s="12">
        <v>37</v>
      </c>
      <c r="W1185" s="43">
        <v>42564</v>
      </c>
      <c r="X1185" s="12">
        <v>8.233333</v>
      </c>
      <c r="Y1185" s="44">
        <v>3551242000</v>
      </c>
      <c r="AA1185" s="12" t="s">
        <v>1452</v>
      </c>
      <c r="AB1185" s="12">
        <v>11</v>
      </c>
      <c r="AC1185" s="12" t="s">
        <v>1540</v>
      </c>
      <c r="AE1185" s="12" t="s">
        <v>1454</v>
      </c>
      <c r="AF1185" s="12">
        <v>7.875</v>
      </c>
      <c r="AG1185" s="12" t="s">
        <v>1549</v>
      </c>
      <c r="AH1185" s="12" t="s">
        <v>1546</v>
      </c>
      <c r="AI1185" s="12" t="s">
        <v>1457</v>
      </c>
      <c r="AJ1185" s="12">
        <v>1</v>
      </c>
      <c r="AK1185" s="12" t="s">
        <v>1458</v>
      </c>
      <c r="AL1185" s="12">
        <v>1</v>
      </c>
      <c r="AM1185" s="12" t="s">
        <v>1459</v>
      </c>
      <c r="AN1185" s="12">
        <v>3</v>
      </c>
      <c r="AO1185" s="12">
        <v>3</v>
      </c>
      <c r="AP1185" s="12">
        <v>0</v>
      </c>
      <c r="AQ1185" s="12">
        <v>3</v>
      </c>
      <c r="AR1185" s="12">
        <v>0</v>
      </c>
      <c r="AS1185" s="12">
        <v>30</v>
      </c>
      <c r="AT1185" s="12">
        <v>30</v>
      </c>
      <c r="AU1185" s="12">
        <v>64</v>
      </c>
      <c r="AX1185" s="12">
        <v>0</v>
      </c>
      <c r="AY1185" s="12">
        <v>2.1421999999999999E-3</v>
      </c>
      <c r="AZ1185" s="12">
        <v>7.7932000000000001E-3</v>
      </c>
      <c r="BA1185" s="12">
        <v>168.99100000000001</v>
      </c>
      <c r="BB1185" s="12">
        <v>0.25991110000000001</v>
      </c>
      <c r="BC1185" s="12">
        <v>28.570709999999998</v>
      </c>
      <c r="BD1185" s="12">
        <v>1.21271E-2</v>
      </c>
      <c r="BE1185" s="12">
        <v>0.35960799999999998</v>
      </c>
      <c r="BF1185" s="12">
        <v>2.2196E-3</v>
      </c>
      <c r="BG1185" s="12">
        <v>8.6769299999999994E-2</v>
      </c>
      <c r="BH1185" s="12">
        <v>5.0794000000000004E-3</v>
      </c>
      <c r="BI1185" s="12">
        <v>3.6503E-3</v>
      </c>
      <c r="BJ1185" s="12">
        <v>1.031E-3</v>
      </c>
      <c r="BK1185" s="12">
        <v>1.3935E-3</v>
      </c>
      <c r="BL1185" s="12">
        <v>5.4806000000000004E-3</v>
      </c>
      <c r="BM1185" s="12">
        <v>172.9451</v>
      </c>
      <c r="BN1185" s="12">
        <v>1.68874E-2</v>
      </c>
      <c r="BO1185" s="12">
        <v>28.586739999999999</v>
      </c>
      <c r="BP1185" s="12">
        <v>1.1946399999999999E-2</v>
      </c>
      <c r="BQ1185" s="12">
        <v>0.36270000000000002</v>
      </c>
      <c r="BR1185" s="12">
        <v>2.1351E-3</v>
      </c>
      <c r="BS1185" s="12">
        <v>0.10804179999999999</v>
      </c>
      <c r="BT1185" s="12">
        <v>4.9274999999999996E-3</v>
      </c>
      <c r="BU1185" s="12">
        <v>1.71386E-2</v>
      </c>
      <c r="BV1185" s="12">
        <v>2.6410000000000002E-4</v>
      </c>
      <c r="BW1185" s="12">
        <v>1</v>
      </c>
      <c r="BX1185" s="12">
        <v>0</v>
      </c>
      <c r="BY1185" s="12">
        <v>1</v>
      </c>
      <c r="BZ1185" s="12">
        <v>0</v>
      </c>
      <c r="CA1185" s="12">
        <v>1</v>
      </c>
      <c r="CB1185" s="12">
        <v>0</v>
      </c>
      <c r="CC1185" s="12">
        <v>1</v>
      </c>
      <c r="CD1185" s="12">
        <v>0</v>
      </c>
      <c r="CE1185" s="12">
        <v>1</v>
      </c>
      <c r="CF1185" s="12">
        <v>0</v>
      </c>
      <c r="CG1185" s="12">
        <v>1</v>
      </c>
      <c r="CH1185" s="12">
        <v>0</v>
      </c>
      <c r="CI1185" s="12">
        <v>1</v>
      </c>
      <c r="CJ1185" s="12">
        <v>0</v>
      </c>
      <c r="CK1185" s="12">
        <v>1</v>
      </c>
      <c r="CL1185" s="12">
        <v>0</v>
      </c>
      <c r="CM1185" s="12">
        <v>1</v>
      </c>
      <c r="CN1185" s="12">
        <v>0</v>
      </c>
      <c r="CO1185" s="12">
        <v>1</v>
      </c>
      <c r="CP1185" s="12">
        <v>0</v>
      </c>
      <c r="CQ1185" s="12">
        <v>1</v>
      </c>
      <c r="CR1185" s="12">
        <v>0</v>
      </c>
      <c r="CS1185" s="12">
        <v>1.0231209999999999</v>
      </c>
      <c r="CT1185" s="12">
        <v>1.6218999999999999E-3</v>
      </c>
      <c r="CU1185" s="12">
        <v>-7.4870000000000004E-4</v>
      </c>
      <c r="CV1185" s="12">
        <v>5.5405000000000003E-3</v>
      </c>
      <c r="CW1185" s="12">
        <v>3.9541300000000001</v>
      </c>
      <c r="CX1185" s="12">
        <v>0.25936189999999998</v>
      </c>
      <c r="CY1185" s="12">
        <v>1.60205E-2</v>
      </c>
      <c r="CZ1185" s="12">
        <v>2.0853999999999998E-3</v>
      </c>
      <c r="DA1185" s="12">
        <v>3.0918999999999999E-3</v>
      </c>
      <c r="DB1185" s="12">
        <v>6.066E-4</v>
      </c>
      <c r="DC1185" s="12">
        <v>2.12725E-2</v>
      </c>
      <c r="DD1185" s="12">
        <v>1.2328E-3</v>
      </c>
      <c r="DE1185" s="12">
        <v>1.35709E-2</v>
      </c>
      <c r="DF1185" s="12">
        <v>9.946E-4</v>
      </c>
      <c r="DG1185" s="12">
        <v>1.2769999999999999E-4</v>
      </c>
      <c r="DH1185" s="12">
        <v>3.6100000000000003E-5</v>
      </c>
      <c r="DI1185" s="12">
        <v>1.0159689999999999</v>
      </c>
      <c r="DJ1185" s="12">
        <v>5.13E-3</v>
      </c>
      <c r="DK1185" s="12">
        <v>3.0029999999999998E-4</v>
      </c>
      <c r="DL1185" s="12">
        <v>1.00547E-2</v>
      </c>
      <c r="DM1185" s="12">
        <v>5.886E-4</v>
      </c>
      <c r="DN1185" s="12">
        <v>-1.13E-5</v>
      </c>
      <c r="DO1185" s="44">
        <v>5.9308550000000004E-9</v>
      </c>
      <c r="DP1185" s="12">
        <v>1.25842E-2</v>
      </c>
      <c r="DQ1185" s="12">
        <v>7.7899999999999996E-5</v>
      </c>
      <c r="DR1185" s="12">
        <v>5.9137219999999999</v>
      </c>
      <c r="DS1185" s="12">
        <v>9.4354E-3</v>
      </c>
      <c r="DT1185" s="12">
        <v>5.8688479999999998</v>
      </c>
      <c r="DU1185" s="12">
        <v>1.4234699999999999E-2</v>
      </c>
      <c r="DV1185" s="12">
        <v>99.367379999999997</v>
      </c>
      <c r="DW1185" s="12">
        <v>0.28235250000000001</v>
      </c>
      <c r="DX1185" s="12">
        <v>41.883929999999999</v>
      </c>
      <c r="DY1185" s="12">
        <v>0.10043489999999999</v>
      </c>
      <c r="DZ1185" s="12">
        <v>0.10068340000000001</v>
      </c>
      <c r="EA1185" s="12">
        <v>4.0399299999999999E-2</v>
      </c>
      <c r="EB1185" s="12">
        <v>0</v>
      </c>
      <c r="EC1185" s="44">
        <v>1.4288039999999999E-15</v>
      </c>
      <c r="ED1185" s="44">
        <v>8.4495500000000002E-15</v>
      </c>
      <c r="EE1185" s="12" t="s">
        <v>1460</v>
      </c>
      <c r="EF1185" s="12">
        <v>3.9436999999999996E-3</v>
      </c>
      <c r="EG1185" s="44">
        <v>6.7319999999999997E-7</v>
      </c>
      <c r="EH1185" s="12">
        <v>1.6894750000000001</v>
      </c>
      <c r="EI1185" s="12">
        <v>1.0001880000000001</v>
      </c>
      <c r="EJ1185" s="12">
        <v>6.9459999999999997E-4</v>
      </c>
      <c r="EK1185" s="12">
        <v>1.6500000000000001E-5</v>
      </c>
      <c r="EL1185" s="12">
        <v>8.7000000000000001E-5</v>
      </c>
      <c r="EM1185" s="44">
        <v>5.0000000000000004E-6</v>
      </c>
      <c r="EN1185" s="12">
        <v>2.6059999999999999E-4</v>
      </c>
      <c r="EO1185" s="44">
        <v>4.9999999999999998E-7</v>
      </c>
      <c r="EP1185" s="12">
        <v>1.261E-2</v>
      </c>
      <c r="EQ1185" s="12">
        <v>2.0000000000000002E-5</v>
      </c>
      <c r="ER1185" s="12">
        <v>7.5310000000000004E-3</v>
      </c>
      <c r="ES1185" s="12">
        <v>1.05E-4</v>
      </c>
      <c r="ET1185" s="12">
        <v>1.4999999999999999E-4</v>
      </c>
      <c r="EU1185" s="12">
        <v>1.0000000000000001E-5</v>
      </c>
      <c r="EV1185" s="12">
        <v>250</v>
      </c>
      <c r="EW1185" s="12">
        <v>0.01</v>
      </c>
      <c r="EX1185" s="12">
        <v>1.96</v>
      </c>
      <c r="EY1185" s="12">
        <v>0</v>
      </c>
      <c r="EZ1185" s="12">
        <v>2.1421999999999999E-3</v>
      </c>
      <c r="FA1185" s="12">
        <v>7.7932000000000001E-3</v>
      </c>
      <c r="FB1185" s="12">
        <v>168.99100000000001</v>
      </c>
      <c r="FC1185" s="12">
        <v>0.25991110000000001</v>
      </c>
      <c r="FD1185" s="12">
        <v>28.576080000000001</v>
      </c>
      <c r="FE1185" s="12">
        <v>1.2129300000000001E-2</v>
      </c>
      <c r="FF1185" s="12">
        <v>0.35960799999999998</v>
      </c>
      <c r="FG1185" s="12">
        <v>2.2196E-3</v>
      </c>
      <c r="FH1185" s="12">
        <v>0.14659449999999999</v>
      </c>
      <c r="FI1185" s="12">
        <v>8.5815000000000006E-3</v>
      </c>
      <c r="FJ1185" s="12">
        <v>3.6503E-3</v>
      </c>
      <c r="FK1185" s="12">
        <v>1.031E-3</v>
      </c>
      <c r="FL1185" s="12">
        <v>2.1399999999999998E-5</v>
      </c>
      <c r="FM1185" s="12">
        <v>28.54346</v>
      </c>
      <c r="FN1185" s="12">
        <v>0.1693132</v>
      </c>
      <c r="FO1185" s="12">
        <v>0.1597548</v>
      </c>
      <c r="FP1185" s="12">
        <v>28.54308</v>
      </c>
      <c r="FQ1185" s="12">
        <v>0.99998430000000005</v>
      </c>
      <c r="FR1185" s="12">
        <v>5.2012999999999998E-3</v>
      </c>
      <c r="FS1185" s="44">
        <v>5.4629999999999996E-10</v>
      </c>
      <c r="FT1185" s="44">
        <v>5.8099999999999998E-11</v>
      </c>
      <c r="FU1185" s="12">
        <v>0</v>
      </c>
      <c r="FV1185" s="44">
        <v>4.962E-10</v>
      </c>
      <c r="FW1185" s="12">
        <v>1.975E-2</v>
      </c>
      <c r="FX1185" s="44">
        <v>5.4629999999999996E-10</v>
      </c>
      <c r="FY1185" s="44">
        <v>7.0679999999999999E-6</v>
      </c>
      <c r="FZ1185" s="44">
        <v>5.5304999999999997E-10</v>
      </c>
      <c r="GA1185" s="44">
        <v>6.3080000000000001E-9</v>
      </c>
      <c r="GB1185" s="44">
        <v>5.5430000000000004E-10</v>
      </c>
      <c r="GC1185" s="12">
        <v>1.167E-2</v>
      </c>
      <c r="GD1185" s="12">
        <v>0</v>
      </c>
      <c r="GE1185" s="12">
        <v>295.5</v>
      </c>
      <c r="GF1185" s="12">
        <v>0.1</v>
      </c>
      <c r="GG1185" s="12">
        <v>1575</v>
      </c>
      <c r="GH1185" s="12">
        <v>2</v>
      </c>
      <c r="GI1185" s="12">
        <v>1.261E-2</v>
      </c>
      <c r="GJ1185" s="12">
        <v>-4.99E-5</v>
      </c>
    </row>
    <row r="1186" spans="1:192" s="12" customFormat="1" ht="12">
      <c r="A1186" s="31"/>
      <c r="B1186" s="32" t="s">
        <v>1617</v>
      </c>
      <c r="C1186" s="32">
        <v>3</v>
      </c>
      <c r="D1186" s="40">
        <v>6.0337829999999997</v>
      </c>
      <c r="E1186" s="33">
        <v>3.4749E-3</v>
      </c>
      <c r="F1186" s="33">
        <v>0.32469999999999999</v>
      </c>
      <c r="G1186" s="34">
        <v>0.46964988083691961</v>
      </c>
      <c r="H1186" s="45">
        <v>146.82552015885349</v>
      </c>
      <c r="I1186" s="36">
        <v>98.412120000000002</v>
      </c>
      <c r="J1186" s="42">
        <v>42.319409999999998</v>
      </c>
      <c r="K1186" s="42">
        <v>0.31287559999999998</v>
      </c>
      <c r="L1186" s="12">
        <v>1.6218999999999999E-3</v>
      </c>
      <c r="T1186" s="12" t="s">
        <v>1123</v>
      </c>
      <c r="U1186" s="12" t="s">
        <v>1014</v>
      </c>
      <c r="V1186" s="12">
        <v>37</v>
      </c>
      <c r="W1186" s="43">
        <v>42564</v>
      </c>
      <c r="X1186" s="12">
        <v>12.26667</v>
      </c>
      <c r="Y1186" s="44">
        <v>3551257000</v>
      </c>
      <c r="AA1186" s="12" t="s">
        <v>1452</v>
      </c>
      <c r="AB1186" s="12">
        <v>11</v>
      </c>
      <c r="AC1186" s="12" t="s">
        <v>1540</v>
      </c>
      <c r="AE1186" s="12" t="s">
        <v>1454</v>
      </c>
      <c r="AF1186" s="12">
        <v>7.875</v>
      </c>
      <c r="AG1186" s="12" t="s">
        <v>1549</v>
      </c>
      <c r="AH1186" s="12" t="s">
        <v>1546</v>
      </c>
      <c r="AI1186" s="12" t="s">
        <v>1457</v>
      </c>
      <c r="AJ1186" s="12">
        <v>1</v>
      </c>
      <c r="AK1186" s="12" t="s">
        <v>1458</v>
      </c>
      <c r="AL1186" s="12">
        <v>1</v>
      </c>
      <c r="AM1186" s="12" t="s">
        <v>1459</v>
      </c>
      <c r="AN1186" s="12">
        <v>3</v>
      </c>
      <c r="AO1186" s="12">
        <v>3</v>
      </c>
      <c r="AP1186" s="12">
        <v>0</v>
      </c>
      <c r="AQ1186" s="12">
        <v>3</v>
      </c>
      <c r="AR1186" s="12">
        <v>0</v>
      </c>
      <c r="AS1186" s="12">
        <v>30</v>
      </c>
      <c r="AT1186" s="12">
        <v>30</v>
      </c>
      <c r="AU1186" s="12">
        <v>78</v>
      </c>
      <c r="AX1186" s="12">
        <v>0</v>
      </c>
      <c r="AY1186" s="12">
        <v>2.7521999999999998E-3</v>
      </c>
      <c r="AZ1186" s="12">
        <v>7.4063999999999996E-3</v>
      </c>
      <c r="BA1186" s="12">
        <v>56.675449999999998</v>
      </c>
      <c r="BB1186" s="12">
        <v>0.26805099999999998</v>
      </c>
      <c r="BC1186" s="12">
        <v>9.3912469999999999</v>
      </c>
      <c r="BD1186" s="12">
        <v>1.0196E-2</v>
      </c>
      <c r="BE1186" s="12">
        <v>0.1185045</v>
      </c>
      <c r="BF1186" s="12">
        <v>2.3222E-3</v>
      </c>
      <c r="BG1186" s="12">
        <v>1.9255399999999999E-2</v>
      </c>
      <c r="BH1186" s="12">
        <v>5.1012000000000002E-3</v>
      </c>
      <c r="BI1186" s="12">
        <v>3.0498000000000001E-3</v>
      </c>
      <c r="BJ1186" s="12">
        <v>1.0597E-3</v>
      </c>
      <c r="BK1186" s="12">
        <v>6.9367999999999999E-3</v>
      </c>
      <c r="BL1186" s="12">
        <v>5.0222000000000001E-3</v>
      </c>
      <c r="BM1186" s="12">
        <v>60.497590000000002</v>
      </c>
      <c r="BN1186" s="12">
        <v>1.2847900000000001E-2</v>
      </c>
      <c r="BO1186" s="12">
        <v>9.4072669999999992</v>
      </c>
      <c r="BP1186" s="12">
        <v>9.9804000000000004E-3</v>
      </c>
      <c r="BQ1186" s="12">
        <v>0.12159639999999999</v>
      </c>
      <c r="BR1186" s="12">
        <v>2.2415999999999998E-3</v>
      </c>
      <c r="BS1186" s="12">
        <v>4.0528000000000002E-2</v>
      </c>
      <c r="BT1186" s="12">
        <v>4.9500000000000004E-3</v>
      </c>
      <c r="BU1186" s="12">
        <v>1.6213100000000001E-2</v>
      </c>
      <c r="BV1186" s="12">
        <v>2.5500000000000002E-4</v>
      </c>
      <c r="BW1186" s="12">
        <v>1</v>
      </c>
      <c r="BX1186" s="12">
        <v>0</v>
      </c>
      <c r="BY1186" s="12">
        <v>1</v>
      </c>
      <c r="BZ1186" s="12">
        <v>0</v>
      </c>
      <c r="CA1186" s="12">
        <v>1</v>
      </c>
      <c r="CB1186" s="12">
        <v>0</v>
      </c>
      <c r="CC1186" s="12">
        <v>1</v>
      </c>
      <c r="CD1186" s="12">
        <v>0</v>
      </c>
      <c r="CE1186" s="12">
        <v>1</v>
      </c>
      <c r="CF1186" s="12">
        <v>0</v>
      </c>
      <c r="CG1186" s="12">
        <v>1</v>
      </c>
      <c r="CH1186" s="12">
        <v>0</v>
      </c>
      <c r="CI1186" s="12">
        <v>1</v>
      </c>
      <c r="CJ1186" s="12">
        <v>0</v>
      </c>
      <c r="CK1186" s="12">
        <v>1</v>
      </c>
      <c r="CL1186" s="12">
        <v>0</v>
      </c>
      <c r="CM1186" s="12">
        <v>1</v>
      </c>
      <c r="CN1186" s="12">
        <v>0</v>
      </c>
      <c r="CO1186" s="12">
        <v>1</v>
      </c>
      <c r="CP1186" s="12">
        <v>0</v>
      </c>
      <c r="CQ1186" s="12">
        <v>1</v>
      </c>
      <c r="CR1186" s="12">
        <v>0</v>
      </c>
      <c r="CS1186" s="12">
        <v>1.0231209999999999</v>
      </c>
      <c r="CT1186" s="12">
        <v>1.6218999999999999E-3</v>
      </c>
      <c r="CU1186" s="12">
        <v>4.1846000000000001E-3</v>
      </c>
      <c r="CV1186" s="12">
        <v>5.4435999999999998E-3</v>
      </c>
      <c r="CW1186" s="12">
        <v>3.8221479999999999</v>
      </c>
      <c r="CX1186" s="12">
        <v>0.26774290000000001</v>
      </c>
      <c r="CY1186" s="12">
        <v>1.60205E-2</v>
      </c>
      <c r="CZ1186" s="12">
        <v>2.0853999999999998E-3</v>
      </c>
      <c r="DA1186" s="12">
        <v>3.0918999999999999E-3</v>
      </c>
      <c r="DB1186" s="12">
        <v>6.066E-4</v>
      </c>
      <c r="DC1186" s="12">
        <v>2.12725E-2</v>
      </c>
      <c r="DD1186" s="12">
        <v>1.2328E-3</v>
      </c>
      <c r="DE1186" s="12">
        <v>1.32322E-2</v>
      </c>
      <c r="DF1186" s="12">
        <v>1.0267E-3</v>
      </c>
      <c r="DG1186" s="12">
        <v>3.2469999999999998E-4</v>
      </c>
      <c r="DH1186" s="12">
        <v>1.128E-4</v>
      </c>
      <c r="DI1186" s="12">
        <v>0.2668643</v>
      </c>
      <c r="DJ1186" s="12">
        <v>3.4749E-3</v>
      </c>
      <c r="DK1186" s="12">
        <v>9.2060000000000004E-4</v>
      </c>
      <c r="DL1186" s="12">
        <v>6.8107999999999997E-3</v>
      </c>
      <c r="DM1186" s="12">
        <v>1.8044000000000001E-3</v>
      </c>
      <c r="DN1186" s="12">
        <v>-1.24E-5</v>
      </c>
      <c r="DO1186" s="44">
        <v>1.8180850000000001E-8</v>
      </c>
      <c r="DP1186" s="12">
        <v>1.2616199999999999E-2</v>
      </c>
      <c r="DQ1186" s="12">
        <v>2.476E-4</v>
      </c>
      <c r="DR1186" s="12">
        <v>6.0337829999999997</v>
      </c>
      <c r="DS1186" s="12">
        <v>2.92795E-2</v>
      </c>
      <c r="DT1186" s="12">
        <v>5.9305760000000003</v>
      </c>
      <c r="DU1186" s="12">
        <v>4.4354699999999997E-2</v>
      </c>
      <c r="DV1186" s="12">
        <v>98.412120000000002</v>
      </c>
      <c r="DW1186" s="12">
        <v>0.86456350000000004</v>
      </c>
      <c r="DX1186" s="12">
        <v>42.319409999999998</v>
      </c>
      <c r="DY1186" s="12">
        <v>0.31287559999999998</v>
      </c>
      <c r="DZ1186" s="12">
        <v>0.31295699999999999</v>
      </c>
      <c r="EA1186" s="12">
        <v>0</v>
      </c>
      <c r="EB1186" s="12">
        <v>0</v>
      </c>
      <c r="EC1186" s="44">
        <v>4.6965099999999997E-16</v>
      </c>
      <c r="ED1186" s="44">
        <v>2.8337719999999999E-15</v>
      </c>
      <c r="EE1186" s="12" t="s">
        <v>1460</v>
      </c>
      <c r="EF1186" s="12">
        <v>3.9436999999999996E-3</v>
      </c>
      <c r="EG1186" s="44">
        <v>6.7319999999999997E-7</v>
      </c>
      <c r="EH1186" s="12">
        <v>1.695101</v>
      </c>
      <c r="EI1186" s="12">
        <v>1.000189</v>
      </c>
      <c r="EJ1186" s="12">
        <v>6.9459999999999997E-4</v>
      </c>
      <c r="EK1186" s="12">
        <v>1.6500000000000001E-5</v>
      </c>
      <c r="EL1186" s="12">
        <v>8.7000000000000001E-5</v>
      </c>
      <c r="EM1186" s="44">
        <v>5.0000000000000004E-6</v>
      </c>
      <c r="EN1186" s="12">
        <v>2.6059999999999999E-4</v>
      </c>
      <c r="EO1186" s="44">
        <v>4.9999999999999998E-7</v>
      </c>
      <c r="EP1186" s="12">
        <v>1.261E-2</v>
      </c>
      <c r="EQ1186" s="12">
        <v>2.0000000000000002E-5</v>
      </c>
      <c r="ER1186" s="12">
        <v>7.5310000000000004E-3</v>
      </c>
      <c r="ES1186" s="12">
        <v>1.05E-4</v>
      </c>
      <c r="ET1186" s="12">
        <v>1.4999999999999999E-4</v>
      </c>
      <c r="EU1186" s="12">
        <v>1.0000000000000001E-5</v>
      </c>
      <c r="EV1186" s="12">
        <v>250</v>
      </c>
      <c r="EW1186" s="12">
        <v>0.01</v>
      </c>
      <c r="EX1186" s="12">
        <v>1.96</v>
      </c>
      <c r="EY1186" s="12">
        <v>0</v>
      </c>
      <c r="EZ1186" s="12">
        <v>2.7521999999999998E-3</v>
      </c>
      <c r="FA1186" s="12">
        <v>7.4063999999999996E-3</v>
      </c>
      <c r="FB1186" s="12">
        <v>56.675449999999998</v>
      </c>
      <c r="FC1186" s="12">
        <v>0.26805099999999998</v>
      </c>
      <c r="FD1186" s="12">
        <v>9.3930209999999992</v>
      </c>
      <c r="FE1186" s="12">
        <v>1.0197899999999999E-2</v>
      </c>
      <c r="FF1186" s="12">
        <v>0.1185045</v>
      </c>
      <c r="FG1186" s="12">
        <v>2.3222E-3</v>
      </c>
      <c r="FH1186" s="12">
        <v>3.2639899999999999E-2</v>
      </c>
      <c r="FI1186" s="12">
        <v>8.6470999999999996E-3</v>
      </c>
      <c r="FJ1186" s="12">
        <v>3.0498000000000001E-3</v>
      </c>
      <c r="FK1186" s="12">
        <v>1.0597E-3</v>
      </c>
      <c r="FL1186" s="12">
        <v>5.3699999999999997E-5</v>
      </c>
      <c r="FM1186" s="12">
        <v>34.846469999999997</v>
      </c>
      <c r="FN1186" s="12">
        <v>0.16594020000000001</v>
      </c>
      <c r="FO1186" s="12">
        <v>0.48586550000000001</v>
      </c>
      <c r="FP1186" s="12">
        <v>34.843420000000002</v>
      </c>
      <c r="FQ1186" s="12">
        <v>0.99990279999999998</v>
      </c>
      <c r="FR1186" s="12">
        <v>1.3246000000000001E-2</v>
      </c>
      <c r="FS1186" s="44">
        <v>5.4629999999999996E-10</v>
      </c>
      <c r="FT1186" s="44">
        <v>5.8099999999999998E-11</v>
      </c>
      <c r="FU1186" s="12">
        <v>0</v>
      </c>
      <c r="FV1186" s="44">
        <v>4.962E-10</v>
      </c>
      <c r="FW1186" s="12">
        <v>1.975E-2</v>
      </c>
      <c r="FX1186" s="44">
        <v>5.4629999999999996E-10</v>
      </c>
      <c r="FY1186" s="44">
        <v>7.0679999999999999E-6</v>
      </c>
      <c r="FZ1186" s="44">
        <v>5.5304999999999997E-10</v>
      </c>
      <c r="GA1186" s="44">
        <v>6.3080000000000001E-9</v>
      </c>
      <c r="GB1186" s="44">
        <v>5.5430000000000004E-10</v>
      </c>
      <c r="GC1186" s="12">
        <v>1.167E-2</v>
      </c>
      <c r="GD1186" s="12">
        <v>0</v>
      </c>
      <c r="GE1186" s="12">
        <v>295.5</v>
      </c>
      <c r="GF1186" s="12">
        <v>0.1</v>
      </c>
      <c r="GG1186" s="12">
        <v>1575</v>
      </c>
      <c r="GH1186" s="12">
        <v>2</v>
      </c>
      <c r="GI1186" s="12">
        <v>1.261E-2</v>
      </c>
      <c r="GJ1186" s="12">
        <v>-5.4799999999999997E-5</v>
      </c>
    </row>
    <row r="1187" spans="1:192" s="12" customFormat="1" ht="12">
      <c r="A1187" s="31"/>
      <c r="B1187" s="32" t="s">
        <v>1589</v>
      </c>
      <c r="C1187" s="32">
        <v>3</v>
      </c>
      <c r="D1187" s="40">
        <v>7.3127459999999997</v>
      </c>
      <c r="E1187" s="33">
        <v>2.1795499999999999E-2</v>
      </c>
      <c r="F1187" s="40">
        <v>2.8719999999999999</v>
      </c>
      <c r="G1187" s="34">
        <v>0.11652724535557936</v>
      </c>
      <c r="H1187" s="45">
        <v>23.408685279071367</v>
      </c>
      <c r="I1187" s="36">
        <v>88.405879999999996</v>
      </c>
      <c r="J1187" s="45">
        <v>46.038429999999998</v>
      </c>
      <c r="K1187" s="45">
        <v>1.251827</v>
      </c>
      <c r="L1187" s="12">
        <v>1.6218999999999999E-3</v>
      </c>
      <c r="T1187" s="12" t="s">
        <v>1128</v>
      </c>
      <c r="U1187" s="12" t="s">
        <v>1014</v>
      </c>
      <c r="V1187" s="12">
        <v>37</v>
      </c>
      <c r="W1187" s="43">
        <v>42564</v>
      </c>
      <c r="X1187" s="12">
        <v>4.4166670000000003</v>
      </c>
      <c r="Y1187" s="44">
        <v>3551229000</v>
      </c>
      <c r="AA1187" s="12" t="s">
        <v>1452</v>
      </c>
      <c r="AB1187" s="12">
        <v>11</v>
      </c>
      <c r="AC1187" s="12" t="s">
        <v>1540</v>
      </c>
      <c r="AE1187" s="12" t="s">
        <v>1454</v>
      </c>
      <c r="AF1187" s="12">
        <v>7.875</v>
      </c>
      <c r="AG1187" s="12" t="s">
        <v>1550</v>
      </c>
      <c r="AH1187" s="12" t="s">
        <v>1546</v>
      </c>
      <c r="AI1187" s="12" t="s">
        <v>1547</v>
      </c>
      <c r="AJ1187" s="12">
        <v>1</v>
      </c>
      <c r="AK1187" s="12" t="s">
        <v>1458</v>
      </c>
      <c r="AL1187" s="12">
        <v>1</v>
      </c>
      <c r="AM1187" s="12" t="s">
        <v>1459</v>
      </c>
      <c r="AN1187" s="12">
        <v>3</v>
      </c>
      <c r="AO1187" s="12">
        <v>3</v>
      </c>
      <c r="AP1187" s="12">
        <v>0</v>
      </c>
      <c r="AQ1187" s="12">
        <v>3</v>
      </c>
      <c r="AR1187" s="12">
        <v>0</v>
      </c>
      <c r="AS1187" s="12">
        <v>30</v>
      </c>
      <c r="AT1187" s="12">
        <v>30</v>
      </c>
      <c r="AU1187" s="12">
        <v>45</v>
      </c>
      <c r="AX1187" s="12">
        <v>0</v>
      </c>
      <c r="AY1187" s="12">
        <v>1.7516E-2</v>
      </c>
      <c r="AZ1187" s="12">
        <v>7.4218000000000001E-3</v>
      </c>
      <c r="BA1187" s="12">
        <v>17.042940000000002</v>
      </c>
      <c r="BB1187" s="12">
        <v>0.26403969999999999</v>
      </c>
      <c r="BC1187" s="12">
        <v>2.3301449999999999</v>
      </c>
      <c r="BD1187" s="12">
        <v>1.0040800000000001E-2</v>
      </c>
      <c r="BE1187" s="12">
        <v>3.7140699999999999E-2</v>
      </c>
      <c r="BF1187" s="12">
        <v>2.2782000000000002E-3</v>
      </c>
      <c r="BG1187" s="12">
        <v>3.0160599999999999E-2</v>
      </c>
      <c r="BH1187" s="12">
        <v>5.1414E-3</v>
      </c>
      <c r="BI1187" s="12">
        <v>6.6934000000000004E-3</v>
      </c>
      <c r="BJ1187" s="12">
        <v>1.0583999999999999E-3</v>
      </c>
      <c r="BK1187" s="12">
        <v>1.67694E-2</v>
      </c>
      <c r="BL1187" s="12">
        <v>4.8453999999999997E-3</v>
      </c>
      <c r="BM1187" s="12">
        <v>21.512029999999999</v>
      </c>
      <c r="BN1187" s="12">
        <v>1.2732E-2</v>
      </c>
      <c r="BO1187" s="12">
        <v>2.3461650000000001</v>
      </c>
      <c r="BP1187" s="12">
        <v>9.8218999999999997E-3</v>
      </c>
      <c r="BQ1187" s="12">
        <v>4.02326E-2</v>
      </c>
      <c r="BR1187" s="12">
        <v>2.196E-3</v>
      </c>
      <c r="BS1187" s="12">
        <v>5.1433100000000002E-2</v>
      </c>
      <c r="BT1187" s="12">
        <v>4.9914E-3</v>
      </c>
      <c r="BU1187" s="12">
        <v>2.1701000000000002E-2</v>
      </c>
      <c r="BV1187" s="12">
        <v>3.0309999999999999E-4</v>
      </c>
      <c r="BW1187" s="12">
        <v>1</v>
      </c>
      <c r="BX1187" s="12">
        <v>0</v>
      </c>
      <c r="BY1187" s="12">
        <v>1</v>
      </c>
      <c r="BZ1187" s="12">
        <v>0</v>
      </c>
      <c r="CA1187" s="12">
        <v>1</v>
      </c>
      <c r="CB1187" s="12">
        <v>0</v>
      </c>
      <c r="CC1187" s="12">
        <v>1</v>
      </c>
      <c r="CD1187" s="12">
        <v>0</v>
      </c>
      <c r="CE1187" s="12">
        <v>1</v>
      </c>
      <c r="CF1187" s="12">
        <v>0</v>
      </c>
      <c r="CG1187" s="12">
        <v>1</v>
      </c>
      <c r="CH1187" s="12">
        <v>0</v>
      </c>
      <c r="CI1187" s="12">
        <v>1</v>
      </c>
      <c r="CJ1187" s="12">
        <v>0</v>
      </c>
      <c r="CK1187" s="12">
        <v>1</v>
      </c>
      <c r="CL1187" s="12">
        <v>0</v>
      </c>
      <c r="CM1187" s="12">
        <v>1</v>
      </c>
      <c r="CN1187" s="12">
        <v>0</v>
      </c>
      <c r="CO1187" s="12">
        <v>1</v>
      </c>
      <c r="CP1187" s="12">
        <v>0</v>
      </c>
      <c r="CQ1187" s="12">
        <v>1</v>
      </c>
      <c r="CR1187" s="12">
        <v>0</v>
      </c>
      <c r="CS1187" s="12">
        <v>1.0231209999999999</v>
      </c>
      <c r="CT1187" s="12">
        <v>1.6218999999999999E-3</v>
      </c>
      <c r="CU1187" s="12">
        <v>-7.4649999999999998E-4</v>
      </c>
      <c r="CV1187" s="12">
        <v>5.6219E-3</v>
      </c>
      <c r="CW1187" s="12">
        <v>4.4690890000000003</v>
      </c>
      <c r="CX1187" s="12">
        <v>0.26373259999999998</v>
      </c>
      <c r="CY1187" s="12">
        <v>1.60205E-2</v>
      </c>
      <c r="CZ1187" s="12">
        <v>2.0853999999999998E-3</v>
      </c>
      <c r="DA1187" s="12">
        <v>3.0918999999999999E-3</v>
      </c>
      <c r="DB1187" s="12">
        <v>6.066E-4</v>
      </c>
      <c r="DC1187" s="12">
        <v>2.12725E-2</v>
      </c>
      <c r="DD1187" s="12">
        <v>1.2328E-3</v>
      </c>
      <c r="DE1187" s="12">
        <v>1.51588E-2</v>
      </c>
      <c r="DF1187" s="12">
        <v>1.0112999999999999E-3</v>
      </c>
      <c r="DG1187" s="12">
        <v>2.872E-3</v>
      </c>
      <c r="DH1187" s="12">
        <v>4.5429999999999998E-4</v>
      </c>
      <c r="DI1187" s="12">
        <v>0.19640659999999999</v>
      </c>
      <c r="DJ1187" s="12">
        <v>2.1795499999999999E-2</v>
      </c>
      <c r="DK1187" s="12">
        <v>3.7166E-3</v>
      </c>
      <c r="DL1187" s="12">
        <v>4.2719100000000003E-2</v>
      </c>
      <c r="DM1187" s="12">
        <v>7.2845999999999996E-3</v>
      </c>
      <c r="DN1187" s="12">
        <v>6.3259999999999998E-4</v>
      </c>
      <c r="DO1187" s="44">
        <v>7.3399510000000005E-8</v>
      </c>
      <c r="DP1187" s="12">
        <v>1.5936200000000001E-2</v>
      </c>
      <c r="DQ1187" s="12">
        <v>9.7999999999999997E-4</v>
      </c>
      <c r="DR1187" s="12">
        <v>7.3127459999999997</v>
      </c>
      <c r="DS1187" s="12">
        <v>0.1175942</v>
      </c>
      <c r="DT1187" s="12">
        <v>6.4583370000000002</v>
      </c>
      <c r="DU1187" s="12">
        <v>0.1778257</v>
      </c>
      <c r="DV1187" s="12">
        <v>88.405879999999996</v>
      </c>
      <c r="DW1187" s="12">
        <v>2.767598</v>
      </c>
      <c r="DX1187" s="12">
        <v>46.038429999999998</v>
      </c>
      <c r="DY1187" s="12">
        <v>1.251827</v>
      </c>
      <c r="DZ1187" s="12">
        <v>1.251851</v>
      </c>
      <c r="EA1187" s="12">
        <v>0.80062610000000001</v>
      </c>
      <c r="EB1187" s="12">
        <v>0</v>
      </c>
      <c r="EC1187" s="44">
        <v>1.16529E-16</v>
      </c>
      <c r="ED1187" s="44">
        <v>8.5214680000000004E-16</v>
      </c>
      <c r="EE1187" s="12" t="s">
        <v>1460</v>
      </c>
      <c r="EF1187" s="12">
        <v>3.9436999999999996E-3</v>
      </c>
      <c r="EG1187" s="44">
        <v>6.7319999999999997E-7</v>
      </c>
      <c r="EH1187" s="12">
        <v>1.684188</v>
      </c>
      <c r="EI1187" s="12">
        <v>1.0001869999999999</v>
      </c>
      <c r="EJ1187" s="12">
        <v>6.9459999999999997E-4</v>
      </c>
      <c r="EK1187" s="12">
        <v>1.6500000000000001E-5</v>
      </c>
      <c r="EL1187" s="12">
        <v>8.7000000000000001E-5</v>
      </c>
      <c r="EM1187" s="44">
        <v>5.0000000000000004E-6</v>
      </c>
      <c r="EN1187" s="12">
        <v>2.6059999999999999E-4</v>
      </c>
      <c r="EO1187" s="44">
        <v>4.9999999999999998E-7</v>
      </c>
      <c r="EP1187" s="12">
        <v>1.261E-2</v>
      </c>
      <c r="EQ1187" s="12">
        <v>2.0000000000000002E-5</v>
      </c>
      <c r="ER1187" s="12">
        <v>7.5310000000000004E-3</v>
      </c>
      <c r="ES1187" s="12">
        <v>1.05E-4</v>
      </c>
      <c r="ET1187" s="12">
        <v>1.4999999999999999E-4</v>
      </c>
      <c r="EU1187" s="12">
        <v>1.0000000000000001E-5</v>
      </c>
      <c r="EV1187" s="12">
        <v>250</v>
      </c>
      <c r="EW1187" s="12">
        <v>0.01</v>
      </c>
      <c r="EX1187" s="12">
        <v>1.96</v>
      </c>
      <c r="EY1187" s="12">
        <v>0</v>
      </c>
      <c r="EZ1187" s="12">
        <v>1.7516E-2</v>
      </c>
      <c r="FA1187" s="12">
        <v>7.4218000000000001E-3</v>
      </c>
      <c r="FB1187" s="12">
        <v>17.042940000000002</v>
      </c>
      <c r="FC1187" s="12">
        <v>0.26403969999999999</v>
      </c>
      <c r="FD1187" s="12">
        <v>2.3305799999999999</v>
      </c>
      <c r="FE1187" s="12">
        <v>1.00427E-2</v>
      </c>
      <c r="FF1187" s="12">
        <v>3.7140699999999999E-2</v>
      </c>
      <c r="FG1187" s="12">
        <v>2.2782000000000002E-3</v>
      </c>
      <c r="FH1187" s="12">
        <v>5.0796099999999997E-2</v>
      </c>
      <c r="FI1187" s="12">
        <v>8.6590999999999994E-3</v>
      </c>
      <c r="FJ1187" s="12">
        <v>6.6934000000000004E-3</v>
      </c>
      <c r="FK1187" s="12">
        <v>1.0583999999999999E-3</v>
      </c>
      <c r="FL1187" s="12">
        <v>3.924E-4</v>
      </c>
      <c r="FM1187" s="12">
        <v>15.92037</v>
      </c>
      <c r="FN1187" s="12">
        <v>0.13688639999999999</v>
      </c>
      <c r="FO1187" s="12">
        <v>1.6097319999999999</v>
      </c>
      <c r="FP1187" s="12">
        <v>15.85051</v>
      </c>
      <c r="FQ1187" s="12">
        <v>0.99487610000000004</v>
      </c>
      <c r="FR1187" s="12">
        <v>9.3858499999999997E-2</v>
      </c>
      <c r="FS1187" s="44">
        <v>5.4629999999999996E-10</v>
      </c>
      <c r="FT1187" s="44">
        <v>5.8099999999999998E-11</v>
      </c>
      <c r="FU1187" s="12">
        <v>0</v>
      </c>
      <c r="FV1187" s="44">
        <v>4.962E-10</v>
      </c>
      <c r="FW1187" s="12">
        <v>1.975E-2</v>
      </c>
      <c r="FX1187" s="44">
        <v>5.4629999999999996E-10</v>
      </c>
      <c r="FY1187" s="44">
        <v>7.0679999999999999E-6</v>
      </c>
      <c r="FZ1187" s="44">
        <v>5.5304999999999997E-10</v>
      </c>
      <c r="GA1187" s="44">
        <v>6.3080000000000001E-9</v>
      </c>
      <c r="GB1187" s="44">
        <v>5.5430000000000004E-10</v>
      </c>
      <c r="GC1187" s="12">
        <v>1.167E-2</v>
      </c>
      <c r="GD1187" s="12">
        <v>0</v>
      </c>
      <c r="GE1187" s="12">
        <v>295.5</v>
      </c>
      <c r="GF1187" s="12">
        <v>0.1</v>
      </c>
      <c r="GG1187" s="12">
        <v>1575</v>
      </c>
      <c r="GH1187" s="12">
        <v>2</v>
      </c>
      <c r="GI1187" s="12">
        <v>1.261E-2</v>
      </c>
      <c r="GJ1187" s="12">
        <v>2.7867999999999999E-3</v>
      </c>
    </row>
    <row r="1188" spans="1:192" s="12" customFormat="1" ht="12">
      <c r="A1188" s="31"/>
      <c r="B1188" s="32" t="s">
        <v>1628</v>
      </c>
      <c r="C1188" s="32">
        <v>3</v>
      </c>
      <c r="D1188" s="40">
        <v>7.1988640000000004</v>
      </c>
      <c r="E1188" s="33">
        <v>2.0115899999999999E-2</v>
      </c>
      <c r="F1188" s="40">
        <v>2.3734999999999999</v>
      </c>
      <c r="G1188" s="34">
        <v>0.2260332499067689</v>
      </c>
      <c r="H1188" s="45">
        <v>25.3632201392928</v>
      </c>
      <c r="I1188" s="36">
        <v>90.268640000000005</v>
      </c>
      <c r="J1188" s="42">
        <v>46.272640000000003</v>
      </c>
      <c r="K1188" s="42">
        <v>0.28062150000000002</v>
      </c>
      <c r="L1188" s="12">
        <v>1.6218999999999999E-3</v>
      </c>
      <c r="T1188" s="12" t="s">
        <v>1129</v>
      </c>
      <c r="U1188" s="12" t="s">
        <v>1014</v>
      </c>
      <c r="V1188" s="12">
        <v>37</v>
      </c>
      <c r="W1188" s="43">
        <v>42564</v>
      </c>
      <c r="X1188" s="12">
        <v>15.283329999999999</v>
      </c>
      <c r="Y1188" s="44">
        <v>3551268000</v>
      </c>
      <c r="AA1188" s="12" t="s">
        <v>1452</v>
      </c>
      <c r="AB1188" s="12">
        <v>11</v>
      </c>
      <c r="AC1188" s="12" t="s">
        <v>1540</v>
      </c>
      <c r="AE1188" s="12" t="s">
        <v>1454</v>
      </c>
      <c r="AF1188" s="12">
        <v>7.875</v>
      </c>
      <c r="AG1188" s="12" t="s">
        <v>1552</v>
      </c>
      <c r="AH1188" s="12" t="s">
        <v>1546</v>
      </c>
      <c r="AI1188" s="12" t="s">
        <v>1457</v>
      </c>
      <c r="AJ1188" s="12">
        <v>1</v>
      </c>
      <c r="AK1188" s="12" t="s">
        <v>1458</v>
      </c>
      <c r="AL1188" s="12">
        <v>1</v>
      </c>
      <c r="AM1188" s="12" t="s">
        <v>1459</v>
      </c>
      <c r="AN1188" s="12">
        <v>3</v>
      </c>
      <c r="AO1188" s="12">
        <v>3</v>
      </c>
      <c r="AP1188" s="12">
        <v>0</v>
      </c>
      <c r="AQ1188" s="12">
        <v>3</v>
      </c>
      <c r="AR1188" s="12">
        <v>0</v>
      </c>
      <c r="AS1188" s="12">
        <v>30</v>
      </c>
      <c r="AT1188" s="12">
        <v>30</v>
      </c>
      <c r="AU1188" s="12">
        <v>95</v>
      </c>
      <c r="AX1188" s="12">
        <v>0</v>
      </c>
      <c r="AY1188" s="12">
        <v>-2.84388E-2</v>
      </c>
      <c r="AZ1188" s="12">
        <v>7.7428000000000002E-3</v>
      </c>
      <c r="BA1188" s="12">
        <v>32.544089999999997</v>
      </c>
      <c r="BB1188" s="12">
        <v>9.7030900000000003E-2</v>
      </c>
      <c r="BC1188" s="12">
        <v>4.5198679999999998</v>
      </c>
      <c r="BD1188" s="12">
        <v>1.0211100000000001E-2</v>
      </c>
      <c r="BE1188" s="12">
        <v>6.4350299999999999E-2</v>
      </c>
      <c r="BF1188" s="12">
        <v>2.3083000000000001E-3</v>
      </c>
      <c r="BG1188" s="12">
        <v>5.35145E-2</v>
      </c>
      <c r="BH1188" s="12">
        <v>5.1751999999999996E-3</v>
      </c>
      <c r="BI1188" s="12">
        <v>1.0729900000000001E-2</v>
      </c>
      <c r="BJ1188" s="12">
        <v>4.6230000000000002E-4</v>
      </c>
      <c r="BK1188" s="12">
        <v>2.4350000000000001E-4</v>
      </c>
      <c r="BL1188" s="12">
        <v>5.2154000000000002E-3</v>
      </c>
      <c r="BM1188" s="12">
        <v>33.623719999999999</v>
      </c>
      <c r="BN1188" s="12">
        <v>1.0243800000000001E-2</v>
      </c>
      <c r="BO1188" s="12">
        <v>4.5358890000000001</v>
      </c>
      <c r="BP1188" s="12">
        <v>9.9959000000000003E-3</v>
      </c>
      <c r="BQ1188" s="12">
        <v>6.7442199999999994E-2</v>
      </c>
      <c r="BR1188" s="12">
        <v>2.2271999999999999E-3</v>
      </c>
      <c r="BS1188" s="12">
        <v>7.4787000000000006E-2</v>
      </c>
      <c r="BT1188" s="12">
        <v>5.0263E-3</v>
      </c>
      <c r="BU1188" s="12">
        <v>1.5151899999999999E-2</v>
      </c>
      <c r="BV1188" s="12">
        <v>2.519E-4</v>
      </c>
      <c r="BW1188" s="12">
        <v>1</v>
      </c>
      <c r="BX1188" s="12">
        <v>0</v>
      </c>
      <c r="BY1188" s="12">
        <v>1</v>
      </c>
      <c r="BZ1188" s="12">
        <v>0</v>
      </c>
      <c r="CA1188" s="12">
        <v>1</v>
      </c>
      <c r="CB1188" s="12">
        <v>0</v>
      </c>
      <c r="CC1188" s="12">
        <v>1</v>
      </c>
      <c r="CD1188" s="12">
        <v>0</v>
      </c>
      <c r="CE1188" s="12">
        <v>1</v>
      </c>
      <c r="CF1188" s="12">
        <v>0</v>
      </c>
      <c r="CG1188" s="12">
        <v>1</v>
      </c>
      <c r="CH1188" s="12">
        <v>0</v>
      </c>
      <c r="CI1188" s="12">
        <v>1</v>
      </c>
      <c r="CJ1188" s="12">
        <v>0</v>
      </c>
      <c r="CK1188" s="12">
        <v>1</v>
      </c>
      <c r="CL1188" s="12">
        <v>0</v>
      </c>
      <c r="CM1188" s="12">
        <v>1</v>
      </c>
      <c r="CN1188" s="12">
        <v>0</v>
      </c>
      <c r="CO1188" s="12">
        <v>1</v>
      </c>
      <c r="CP1188" s="12">
        <v>0</v>
      </c>
      <c r="CQ1188" s="12">
        <v>1</v>
      </c>
      <c r="CR1188" s="12">
        <v>0</v>
      </c>
      <c r="CS1188" s="12">
        <v>1.0231209999999999</v>
      </c>
      <c r="CT1188" s="12">
        <v>1.6218999999999999E-3</v>
      </c>
      <c r="CU1188" s="12">
        <v>2.8682300000000001E-2</v>
      </c>
      <c r="CV1188" s="12">
        <v>5.7228000000000001E-3</v>
      </c>
      <c r="CW1188" s="12">
        <v>1.079628</v>
      </c>
      <c r="CX1188" s="12">
        <v>9.6488699999999997E-2</v>
      </c>
      <c r="CY1188" s="12">
        <v>1.60205E-2</v>
      </c>
      <c r="CZ1188" s="12">
        <v>2.0853999999999998E-3</v>
      </c>
      <c r="DA1188" s="12">
        <v>3.0918999999999999E-3</v>
      </c>
      <c r="DB1188" s="12">
        <v>6.066E-4</v>
      </c>
      <c r="DC1188" s="12">
        <v>2.12725E-2</v>
      </c>
      <c r="DD1188" s="12">
        <v>1.2328E-3</v>
      </c>
      <c r="DE1188" s="12">
        <v>4.6645000000000002E-3</v>
      </c>
      <c r="DF1188" s="12">
        <v>3.8299999999999999E-4</v>
      </c>
      <c r="DG1188" s="12">
        <v>2.3735000000000002E-3</v>
      </c>
      <c r="DH1188" s="12">
        <v>1.024E-4</v>
      </c>
      <c r="DI1188" s="12">
        <v>0.21921779999999999</v>
      </c>
      <c r="DJ1188" s="12">
        <v>2.0115899999999999E-2</v>
      </c>
      <c r="DK1188" s="12">
        <v>1.9459E-3</v>
      </c>
      <c r="DL1188" s="12">
        <v>3.9427200000000003E-2</v>
      </c>
      <c r="DM1188" s="12">
        <v>3.8138999999999998E-3</v>
      </c>
      <c r="DN1188" s="12">
        <v>2.675E-4</v>
      </c>
      <c r="DO1188" s="44">
        <v>3.8429329999999999E-8</v>
      </c>
      <c r="DP1188" s="12">
        <v>1.4234500000000001E-2</v>
      </c>
      <c r="DQ1188" s="12">
        <v>5.1159999999999997E-4</v>
      </c>
      <c r="DR1188" s="12">
        <v>7.1988640000000004</v>
      </c>
      <c r="DS1188" s="12">
        <v>2.69292E-2</v>
      </c>
      <c r="DT1188" s="12">
        <v>6.4916090000000004</v>
      </c>
      <c r="DU1188" s="12">
        <v>3.9868199999999999E-2</v>
      </c>
      <c r="DV1188" s="12">
        <v>90.268640000000005</v>
      </c>
      <c r="DW1188" s="12">
        <v>0.58158620000000005</v>
      </c>
      <c r="DX1188" s="12">
        <v>46.272640000000003</v>
      </c>
      <c r="DY1188" s="12">
        <v>0.28062150000000002</v>
      </c>
      <c r="DZ1188" s="12">
        <v>0.28072989999999998</v>
      </c>
      <c r="EA1188" s="12">
        <v>0</v>
      </c>
      <c r="EB1188" s="12">
        <v>0</v>
      </c>
      <c r="EC1188" s="44">
        <v>2.260363E-16</v>
      </c>
      <c r="ED1188" s="44">
        <v>1.627205E-15</v>
      </c>
      <c r="EE1188" s="12" t="s">
        <v>1460</v>
      </c>
      <c r="EF1188" s="12">
        <v>3.9436999999999996E-3</v>
      </c>
      <c r="EG1188" s="44">
        <v>6.7319999999999997E-7</v>
      </c>
      <c r="EH1188" s="12">
        <v>1.6993240000000001</v>
      </c>
      <c r="EI1188" s="12">
        <v>1.0001899999999999</v>
      </c>
      <c r="EJ1188" s="12">
        <v>6.9459999999999997E-4</v>
      </c>
      <c r="EK1188" s="12">
        <v>1.6500000000000001E-5</v>
      </c>
      <c r="EL1188" s="12">
        <v>8.7000000000000001E-5</v>
      </c>
      <c r="EM1188" s="44">
        <v>5.0000000000000004E-6</v>
      </c>
      <c r="EN1188" s="12">
        <v>2.6059999999999999E-4</v>
      </c>
      <c r="EO1188" s="44">
        <v>4.9999999999999998E-7</v>
      </c>
      <c r="EP1188" s="12">
        <v>1.261E-2</v>
      </c>
      <c r="EQ1188" s="12">
        <v>2.0000000000000002E-5</v>
      </c>
      <c r="ER1188" s="12">
        <v>7.5310000000000004E-3</v>
      </c>
      <c r="ES1188" s="12">
        <v>1.05E-4</v>
      </c>
      <c r="ET1188" s="12">
        <v>1.4999999999999999E-4</v>
      </c>
      <c r="EU1188" s="12">
        <v>1.0000000000000001E-5</v>
      </c>
      <c r="EV1188" s="12">
        <v>250</v>
      </c>
      <c r="EW1188" s="12">
        <v>0.01</v>
      </c>
      <c r="EX1188" s="12">
        <v>1.96</v>
      </c>
      <c r="EY1188" s="12">
        <v>0</v>
      </c>
      <c r="EZ1188" s="12">
        <v>-2.84388E-2</v>
      </c>
      <c r="FA1188" s="12">
        <v>7.7428000000000002E-3</v>
      </c>
      <c r="FB1188" s="12">
        <v>32.544089999999997</v>
      </c>
      <c r="FC1188" s="12">
        <v>9.7030900000000003E-2</v>
      </c>
      <c r="FD1188" s="12">
        <v>4.5207259999999998</v>
      </c>
      <c r="FE1188" s="12">
        <v>1.0213099999999999E-2</v>
      </c>
      <c r="FF1188" s="12">
        <v>6.4350299999999999E-2</v>
      </c>
      <c r="FG1188" s="12">
        <v>2.3083000000000001E-3</v>
      </c>
      <c r="FH1188" s="12">
        <v>9.0938500000000005E-2</v>
      </c>
      <c r="FI1188" s="12">
        <v>8.7944000000000008E-3</v>
      </c>
      <c r="FJ1188" s="12">
        <v>1.0729900000000001E-2</v>
      </c>
      <c r="FK1188" s="12">
        <v>4.6230000000000002E-4</v>
      </c>
      <c r="FL1188" s="12">
        <v>3.2929999999999998E-4</v>
      </c>
      <c r="FM1188" s="12">
        <v>4.3284060000000002</v>
      </c>
      <c r="FN1188" s="12">
        <v>0.13905429999999999</v>
      </c>
      <c r="FO1188" s="12">
        <v>0.37446990000000002</v>
      </c>
      <c r="FP1188" s="12">
        <v>4.3240059999999998</v>
      </c>
      <c r="FQ1188" s="12">
        <v>0.99625710000000001</v>
      </c>
      <c r="FR1188" s="12">
        <v>5.4980599999999998E-2</v>
      </c>
      <c r="FS1188" s="44">
        <v>5.4629999999999996E-10</v>
      </c>
      <c r="FT1188" s="44">
        <v>5.8099999999999998E-11</v>
      </c>
      <c r="FU1188" s="12">
        <v>0</v>
      </c>
      <c r="FV1188" s="44">
        <v>4.962E-10</v>
      </c>
      <c r="FW1188" s="12">
        <v>1.975E-2</v>
      </c>
      <c r="FX1188" s="44">
        <v>5.4629999999999996E-10</v>
      </c>
      <c r="FY1188" s="44">
        <v>7.0679999999999999E-6</v>
      </c>
      <c r="FZ1188" s="44">
        <v>5.5304999999999997E-10</v>
      </c>
      <c r="GA1188" s="44">
        <v>6.3080000000000001E-9</v>
      </c>
      <c r="GB1188" s="44">
        <v>5.5430000000000004E-10</v>
      </c>
      <c r="GC1188" s="12">
        <v>1.167E-2</v>
      </c>
      <c r="GD1188" s="12">
        <v>0</v>
      </c>
      <c r="GE1188" s="12">
        <v>295.5</v>
      </c>
      <c r="GF1188" s="12">
        <v>0.1</v>
      </c>
      <c r="GG1188" s="12">
        <v>1575</v>
      </c>
      <c r="GH1188" s="12">
        <v>2</v>
      </c>
      <c r="GI1188" s="12">
        <v>1.261E-2</v>
      </c>
      <c r="GJ1188" s="12">
        <v>1.1785999999999999E-3</v>
      </c>
    </row>
    <row r="1189" spans="1:192" s="12" customFormat="1" ht="12">
      <c r="A1189" s="31"/>
      <c r="B1189" s="32" t="s">
        <v>1620</v>
      </c>
      <c r="C1189" s="32">
        <v>3</v>
      </c>
      <c r="D1189" s="40">
        <v>6.8610309999999997</v>
      </c>
      <c r="E1189" s="33">
        <v>7.4824999999999996E-3</v>
      </c>
      <c r="F1189" s="33">
        <v>0.16550000000000001</v>
      </c>
      <c r="G1189" s="34">
        <v>0.20370108371964041</v>
      </c>
      <c r="H1189" s="45">
        <v>68.186301369863017</v>
      </c>
      <c r="I1189" s="36">
        <v>99.29468</v>
      </c>
      <c r="J1189" s="42">
        <v>48.478560000000002</v>
      </c>
      <c r="K1189" s="42">
        <v>0.7354967</v>
      </c>
      <c r="L1189" s="12">
        <v>1.6218999999999999E-3</v>
      </c>
      <c r="T1189" s="12" t="s">
        <v>1130</v>
      </c>
      <c r="U1189" s="12" t="s">
        <v>1014</v>
      </c>
      <c r="V1189" s="12">
        <v>37</v>
      </c>
      <c r="W1189" s="43">
        <v>42564</v>
      </c>
      <c r="X1189" s="12">
        <v>13.1</v>
      </c>
      <c r="Y1189" s="44">
        <v>3551260000</v>
      </c>
      <c r="AA1189" s="12" t="s">
        <v>1452</v>
      </c>
      <c r="AB1189" s="12">
        <v>11</v>
      </c>
      <c r="AC1189" s="12" t="s">
        <v>1540</v>
      </c>
      <c r="AE1189" s="12" t="s">
        <v>1454</v>
      </c>
      <c r="AF1189" s="12">
        <v>7.875</v>
      </c>
      <c r="AG1189" s="12" t="s">
        <v>1551</v>
      </c>
      <c r="AH1189" s="12" t="s">
        <v>1546</v>
      </c>
      <c r="AI1189" s="12" t="s">
        <v>1457</v>
      </c>
      <c r="AJ1189" s="12">
        <v>1</v>
      </c>
      <c r="AK1189" s="12" t="s">
        <v>1458</v>
      </c>
      <c r="AL1189" s="12">
        <v>1</v>
      </c>
      <c r="AM1189" s="12" t="s">
        <v>1459</v>
      </c>
      <c r="AN1189" s="12">
        <v>3</v>
      </c>
      <c r="AO1189" s="12">
        <v>3</v>
      </c>
      <c r="AP1189" s="12">
        <v>0</v>
      </c>
      <c r="AQ1189" s="12">
        <v>3</v>
      </c>
      <c r="AR1189" s="12">
        <v>0</v>
      </c>
      <c r="AS1189" s="12">
        <v>30</v>
      </c>
      <c r="AT1189" s="12">
        <v>30</v>
      </c>
      <c r="AU1189" s="12">
        <v>83</v>
      </c>
      <c r="AX1189" s="12">
        <v>0</v>
      </c>
      <c r="AY1189" s="12">
        <v>-1.4323999999999999E-3</v>
      </c>
      <c r="AZ1189" s="12">
        <v>7.0302999999999997E-3</v>
      </c>
      <c r="BA1189" s="12">
        <v>27.95214</v>
      </c>
      <c r="BB1189" s="12">
        <v>0.27495170000000002</v>
      </c>
      <c r="BC1189" s="12">
        <v>4.0732730000000004</v>
      </c>
      <c r="BD1189" s="12">
        <v>9.1316000000000001E-3</v>
      </c>
      <c r="BE1189" s="12">
        <v>5.4878499999999997E-2</v>
      </c>
      <c r="BF1189" s="12">
        <v>2.1594000000000001E-3</v>
      </c>
      <c r="BG1189" s="12">
        <v>1.7971399999999998E-2</v>
      </c>
      <c r="BH1189" s="12">
        <v>5.1552000000000004E-3</v>
      </c>
      <c r="BI1189" s="12">
        <v>6.7440000000000002E-4</v>
      </c>
      <c r="BJ1189" s="12">
        <v>1.0817999999999999E-3</v>
      </c>
      <c r="BK1189" s="12">
        <v>1.07364E-2</v>
      </c>
      <c r="BL1189" s="12">
        <v>5.0597000000000003E-3</v>
      </c>
      <c r="BM1189" s="12">
        <v>31.79983</v>
      </c>
      <c r="BN1189" s="12">
        <v>1.0395700000000001E-2</v>
      </c>
      <c r="BO1189" s="12">
        <v>4.0892929999999996</v>
      </c>
      <c r="BP1189" s="12">
        <v>8.8903000000000003E-3</v>
      </c>
      <c r="BQ1189" s="12">
        <v>5.7970399999999998E-2</v>
      </c>
      <c r="BR1189" s="12">
        <v>2.0725000000000001E-3</v>
      </c>
      <c r="BS1189" s="12">
        <v>3.9243899999999998E-2</v>
      </c>
      <c r="BT1189" s="12">
        <v>5.0055999999999998E-3</v>
      </c>
      <c r="BU1189" s="12">
        <v>1.39928E-2</v>
      </c>
      <c r="BV1189" s="12">
        <v>2.388E-4</v>
      </c>
      <c r="BW1189" s="12">
        <v>1</v>
      </c>
      <c r="BX1189" s="12">
        <v>0</v>
      </c>
      <c r="BY1189" s="12">
        <v>1</v>
      </c>
      <c r="BZ1189" s="12">
        <v>0</v>
      </c>
      <c r="CA1189" s="12">
        <v>1</v>
      </c>
      <c r="CB1189" s="12">
        <v>0</v>
      </c>
      <c r="CC1189" s="12">
        <v>1</v>
      </c>
      <c r="CD1189" s="12">
        <v>0</v>
      </c>
      <c r="CE1189" s="12">
        <v>1</v>
      </c>
      <c r="CF1189" s="12">
        <v>0</v>
      </c>
      <c r="CG1189" s="12">
        <v>1</v>
      </c>
      <c r="CH1189" s="12">
        <v>0</v>
      </c>
      <c r="CI1189" s="12">
        <v>1</v>
      </c>
      <c r="CJ1189" s="12">
        <v>0</v>
      </c>
      <c r="CK1189" s="12">
        <v>1</v>
      </c>
      <c r="CL1189" s="12">
        <v>0</v>
      </c>
      <c r="CM1189" s="12">
        <v>1</v>
      </c>
      <c r="CN1189" s="12">
        <v>0</v>
      </c>
      <c r="CO1189" s="12">
        <v>1</v>
      </c>
      <c r="CP1189" s="12">
        <v>0</v>
      </c>
      <c r="CQ1189" s="12">
        <v>1</v>
      </c>
      <c r="CR1189" s="12">
        <v>0</v>
      </c>
      <c r="CS1189" s="12">
        <v>1.0231209999999999</v>
      </c>
      <c r="CT1189" s="12">
        <v>1.6218999999999999E-3</v>
      </c>
      <c r="CU1189" s="12">
        <v>1.2168699999999999E-2</v>
      </c>
      <c r="CV1189" s="12">
        <v>4.8809999999999999E-3</v>
      </c>
      <c r="CW1189" s="12">
        <v>3.8476900000000001</v>
      </c>
      <c r="CX1189" s="12">
        <v>0.27475509999999997</v>
      </c>
      <c r="CY1189" s="12">
        <v>1.60205E-2</v>
      </c>
      <c r="CZ1189" s="12">
        <v>2.0853999999999998E-3</v>
      </c>
      <c r="DA1189" s="12">
        <v>3.0918999999999999E-3</v>
      </c>
      <c r="DB1189" s="12">
        <v>6.066E-4</v>
      </c>
      <c r="DC1189" s="12">
        <v>2.12725E-2</v>
      </c>
      <c r="DD1189" s="12">
        <v>1.2328E-3</v>
      </c>
      <c r="DE1189" s="12">
        <v>1.3333599999999999E-2</v>
      </c>
      <c r="DF1189" s="12">
        <v>1.0536E-3</v>
      </c>
      <c r="DG1189" s="12">
        <v>1.6550000000000001E-4</v>
      </c>
      <c r="DH1189" s="12">
        <v>2.655E-4</v>
      </c>
      <c r="DI1189" s="12">
        <v>1.154379</v>
      </c>
      <c r="DJ1189" s="12">
        <v>7.4824999999999996E-3</v>
      </c>
      <c r="DK1189" s="12">
        <v>2.1465E-3</v>
      </c>
      <c r="DL1189" s="12">
        <v>1.46657E-2</v>
      </c>
      <c r="DM1189" s="12">
        <v>4.2071000000000001E-3</v>
      </c>
      <c r="DN1189" s="12">
        <v>1.8819999999999999E-4</v>
      </c>
      <c r="DO1189" s="44">
        <v>4.2390439999999999E-8</v>
      </c>
      <c r="DP1189" s="12">
        <v>1.3470299999999999E-2</v>
      </c>
      <c r="DQ1189" s="12">
        <v>5.3089999999999995E-4</v>
      </c>
      <c r="DR1189" s="12">
        <v>6.8610309999999997</v>
      </c>
      <c r="DS1189" s="12">
        <v>6.9219199999999995E-2</v>
      </c>
      <c r="DT1189" s="12">
        <v>6.8051959999999996</v>
      </c>
      <c r="DU1189" s="12">
        <v>0.1046188</v>
      </c>
      <c r="DV1189" s="12">
        <v>99.29468</v>
      </c>
      <c r="DW1189" s="12">
        <v>1.7990520000000001</v>
      </c>
      <c r="DX1189" s="12">
        <v>48.478560000000002</v>
      </c>
      <c r="DY1189" s="12">
        <v>0.7354967</v>
      </c>
      <c r="DZ1189" s="12">
        <v>0.73554200000000003</v>
      </c>
      <c r="EA1189" s="12">
        <v>0</v>
      </c>
      <c r="EB1189" s="12">
        <v>0</v>
      </c>
      <c r="EC1189" s="44">
        <v>2.0370220000000001E-16</v>
      </c>
      <c r="ED1189" s="44">
        <v>1.397607E-15</v>
      </c>
      <c r="EE1189" s="12" t="s">
        <v>1460</v>
      </c>
      <c r="EF1189" s="12">
        <v>3.9436999999999996E-3</v>
      </c>
      <c r="EG1189" s="44">
        <v>6.7319999999999997E-7</v>
      </c>
      <c r="EH1189" s="12">
        <v>1.6962539999999999</v>
      </c>
      <c r="EI1189" s="12">
        <v>1.000189</v>
      </c>
      <c r="EJ1189" s="12">
        <v>6.9459999999999997E-4</v>
      </c>
      <c r="EK1189" s="12">
        <v>1.6500000000000001E-5</v>
      </c>
      <c r="EL1189" s="12">
        <v>8.7000000000000001E-5</v>
      </c>
      <c r="EM1189" s="44">
        <v>5.0000000000000004E-6</v>
      </c>
      <c r="EN1189" s="12">
        <v>2.6059999999999999E-4</v>
      </c>
      <c r="EO1189" s="44">
        <v>4.9999999999999998E-7</v>
      </c>
      <c r="EP1189" s="12">
        <v>1.261E-2</v>
      </c>
      <c r="EQ1189" s="12">
        <v>2.0000000000000002E-5</v>
      </c>
      <c r="ER1189" s="12">
        <v>7.5310000000000004E-3</v>
      </c>
      <c r="ES1189" s="12">
        <v>1.05E-4</v>
      </c>
      <c r="ET1189" s="12">
        <v>1.4999999999999999E-4</v>
      </c>
      <c r="EU1189" s="12">
        <v>1.0000000000000001E-5</v>
      </c>
      <c r="EV1189" s="12">
        <v>250</v>
      </c>
      <c r="EW1189" s="12">
        <v>0.01</v>
      </c>
      <c r="EX1189" s="12">
        <v>1.96</v>
      </c>
      <c r="EY1189" s="12">
        <v>0</v>
      </c>
      <c r="EZ1189" s="12">
        <v>-1.4323999999999999E-3</v>
      </c>
      <c r="FA1189" s="12">
        <v>7.0302999999999997E-3</v>
      </c>
      <c r="FB1189" s="12">
        <v>27.95214</v>
      </c>
      <c r="FC1189" s="12">
        <v>0.27495170000000002</v>
      </c>
      <c r="FD1189" s="12">
        <v>4.0740429999999996</v>
      </c>
      <c r="FE1189" s="12">
        <v>9.1333000000000004E-3</v>
      </c>
      <c r="FF1189" s="12">
        <v>5.4878499999999997E-2</v>
      </c>
      <c r="FG1189" s="12">
        <v>2.1594000000000001E-3</v>
      </c>
      <c r="FH1189" s="12">
        <v>3.04841E-2</v>
      </c>
      <c r="FI1189" s="12">
        <v>8.7445000000000005E-3</v>
      </c>
      <c r="FJ1189" s="12">
        <v>6.7440000000000002E-4</v>
      </c>
      <c r="FK1189" s="12">
        <v>1.0817999999999999E-3</v>
      </c>
      <c r="FL1189" s="12">
        <v>2.3900000000000002E-5</v>
      </c>
      <c r="FM1189" s="12">
        <v>162.3664</v>
      </c>
      <c r="FN1189" s="12">
        <v>0.14591009999999999</v>
      </c>
      <c r="FO1189" s="12">
        <v>1.009984</v>
      </c>
      <c r="FP1189" s="12">
        <v>162.36349999999999</v>
      </c>
      <c r="FQ1189" s="12">
        <v>0.99998069999999994</v>
      </c>
      <c r="FR1189" s="12">
        <v>5.9135999999999998E-3</v>
      </c>
      <c r="FS1189" s="44">
        <v>5.4629999999999996E-10</v>
      </c>
      <c r="FT1189" s="44">
        <v>5.8099999999999998E-11</v>
      </c>
      <c r="FU1189" s="12">
        <v>0</v>
      </c>
      <c r="FV1189" s="44">
        <v>4.962E-10</v>
      </c>
      <c r="FW1189" s="12">
        <v>1.975E-2</v>
      </c>
      <c r="FX1189" s="44">
        <v>5.4629999999999996E-10</v>
      </c>
      <c r="FY1189" s="44">
        <v>7.0679999999999999E-6</v>
      </c>
      <c r="FZ1189" s="44">
        <v>5.5304999999999997E-10</v>
      </c>
      <c r="GA1189" s="44">
        <v>6.3080000000000001E-9</v>
      </c>
      <c r="GB1189" s="44">
        <v>5.5430000000000004E-10</v>
      </c>
      <c r="GC1189" s="12">
        <v>1.167E-2</v>
      </c>
      <c r="GD1189" s="12">
        <v>0</v>
      </c>
      <c r="GE1189" s="12">
        <v>295.5</v>
      </c>
      <c r="GF1189" s="12">
        <v>0.1</v>
      </c>
      <c r="GG1189" s="12">
        <v>1575</v>
      </c>
      <c r="GH1189" s="12">
        <v>2</v>
      </c>
      <c r="GI1189" s="12">
        <v>1.261E-2</v>
      </c>
      <c r="GJ1189" s="12">
        <v>8.2899999999999998E-4</v>
      </c>
    </row>
    <row r="1190" spans="1:192" s="12" customFormat="1" ht="12">
      <c r="A1190" s="31"/>
      <c r="B1190" s="32" t="s">
        <v>1660</v>
      </c>
      <c r="C1190" s="32">
        <v>3</v>
      </c>
      <c r="D1190" s="40">
        <v>9.7080520000000003</v>
      </c>
      <c r="E1190" s="33">
        <v>2.5902999999999998E-3</v>
      </c>
      <c r="F1190" s="40">
        <v>3.3292000000000002</v>
      </c>
      <c r="G1190" s="34">
        <v>4.8615639165556598E-2</v>
      </c>
      <c r="H1190" s="45">
        <v>196.96714666254874</v>
      </c>
      <c r="I1190" s="36">
        <v>89.861379999999997</v>
      </c>
      <c r="J1190" s="45">
        <v>61.870179999999998</v>
      </c>
      <c r="K1190" s="45">
        <v>5.2276949999999998</v>
      </c>
      <c r="L1190" s="12">
        <v>1.6218999999999999E-3</v>
      </c>
      <c r="T1190" s="12" t="s">
        <v>1133</v>
      </c>
      <c r="U1190" s="12" t="s">
        <v>1014</v>
      </c>
      <c r="V1190" s="12">
        <v>37</v>
      </c>
      <c r="W1190" s="43">
        <v>42564</v>
      </c>
      <c r="X1190" s="12">
        <v>12.366669999999999</v>
      </c>
      <c r="Y1190" s="44">
        <v>3551257000</v>
      </c>
      <c r="AA1190" s="12" t="s">
        <v>1452</v>
      </c>
      <c r="AB1190" s="12">
        <v>11</v>
      </c>
      <c r="AC1190" s="12" t="s">
        <v>1540</v>
      </c>
      <c r="AE1190" s="12" t="s">
        <v>1454</v>
      </c>
      <c r="AF1190" s="12">
        <v>7.875</v>
      </c>
      <c r="AG1190" s="12" t="s">
        <v>1549</v>
      </c>
      <c r="AH1190" s="12" t="s">
        <v>1546</v>
      </c>
      <c r="AI1190" s="12" t="s">
        <v>1457</v>
      </c>
      <c r="AJ1190" s="12">
        <v>1</v>
      </c>
      <c r="AK1190" s="12" t="s">
        <v>1458</v>
      </c>
      <c r="AL1190" s="12">
        <v>1</v>
      </c>
      <c r="AM1190" s="12" t="s">
        <v>1459</v>
      </c>
      <c r="AN1190" s="12">
        <v>3</v>
      </c>
      <c r="AO1190" s="12">
        <v>3</v>
      </c>
      <c r="AP1190" s="12">
        <v>0</v>
      </c>
      <c r="AQ1190" s="12">
        <v>3</v>
      </c>
      <c r="AR1190" s="12">
        <v>0</v>
      </c>
      <c r="AS1190" s="12">
        <v>30</v>
      </c>
      <c r="AT1190" s="12">
        <v>30</v>
      </c>
      <c r="AU1190" s="12">
        <v>79</v>
      </c>
      <c r="AX1190" s="12">
        <v>0</v>
      </c>
      <c r="AY1190" s="12">
        <v>4.1774400000000003E-2</v>
      </c>
      <c r="AZ1190" s="12">
        <v>1.38686E-2</v>
      </c>
      <c r="BA1190" s="12">
        <v>9.4392800000000001</v>
      </c>
      <c r="BB1190" s="12">
        <v>0.27367079999999999</v>
      </c>
      <c r="BC1190" s="12">
        <v>0.97213079999999996</v>
      </c>
      <c r="BD1190" s="12">
        <v>4.3156399999999998E-2</v>
      </c>
      <c r="BE1190" s="12">
        <v>1.9552799999999999E-2</v>
      </c>
      <c r="BF1190" s="12">
        <v>8.9730999999999995E-3</v>
      </c>
      <c r="BG1190" s="12">
        <v>1.4857E-3</v>
      </c>
      <c r="BH1190" s="12">
        <v>1.6933900000000002E-2</v>
      </c>
      <c r="BI1190" s="12">
        <v>3.2369999999999999E-3</v>
      </c>
      <c r="BJ1190" s="12">
        <v>1.8954E-3</v>
      </c>
      <c r="BK1190" s="12">
        <v>4.5959E-2</v>
      </c>
      <c r="BL1190" s="12">
        <v>1.2755499999999999E-2</v>
      </c>
      <c r="BM1190" s="12">
        <v>13.26338</v>
      </c>
      <c r="BN1190" s="12">
        <v>5.3455599999999999E-2</v>
      </c>
      <c r="BO1190" s="12">
        <v>0.98815140000000001</v>
      </c>
      <c r="BP1190" s="12">
        <v>4.3105999999999998E-2</v>
      </c>
      <c r="BQ1190" s="12">
        <v>2.26447E-2</v>
      </c>
      <c r="BR1190" s="12">
        <v>8.9525999999999998E-3</v>
      </c>
      <c r="BS1190" s="12">
        <v>2.2758199999999999E-2</v>
      </c>
      <c r="BT1190" s="12">
        <v>1.6889000000000001E-2</v>
      </c>
      <c r="BU1190" s="12">
        <v>1.6404499999999999E-2</v>
      </c>
      <c r="BV1190" s="12">
        <v>1.5555E-3</v>
      </c>
      <c r="BW1190" s="12">
        <v>1</v>
      </c>
      <c r="BX1190" s="12">
        <v>0</v>
      </c>
      <c r="BY1190" s="12">
        <v>1</v>
      </c>
      <c r="BZ1190" s="12">
        <v>0</v>
      </c>
      <c r="CA1190" s="12">
        <v>1</v>
      </c>
      <c r="CB1190" s="12">
        <v>0</v>
      </c>
      <c r="CC1190" s="12">
        <v>1</v>
      </c>
      <c r="CD1190" s="12">
        <v>0</v>
      </c>
      <c r="CE1190" s="12">
        <v>1</v>
      </c>
      <c r="CF1190" s="12">
        <v>0</v>
      </c>
      <c r="CG1190" s="12">
        <v>1</v>
      </c>
      <c r="CH1190" s="12">
        <v>0</v>
      </c>
      <c r="CI1190" s="12">
        <v>1</v>
      </c>
      <c r="CJ1190" s="12">
        <v>0</v>
      </c>
      <c r="CK1190" s="12">
        <v>1</v>
      </c>
      <c r="CL1190" s="12">
        <v>0</v>
      </c>
      <c r="CM1190" s="12">
        <v>1</v>
      </c>
      <c r="CN1190" s="12">
        <v>0</v>
      </c>
      <c r="CO1190" s="12">
        <v>1</v>
      </c>
      <c r="CP1190" s="12">
        <v>0</v>
      </c>
      <c r="CQ1190" s="12">
        <v>1</v>
      </c>
      <c r="CR1190" s="12">
        <v>0</v>
      </c>
      <c r="CS1190" s="12">
        <v>1.0231209999999999</v>
      </c>
      <c r="CT1190" s="12">
        <v>1.6218999999999999E-3</v>
      </c>
      <c r="CU1190" s="12">
        <v>4.1846000000000001E-3</v>
      </c>
      <c r="CV1190" s="12">
        <v>5.4435999999999998E-3</v>
      </c>
      <c r="CW1190" s="12">
        <v>3.8241019999999999</v>
      </c>
      <c r="CX1190" s="12">
        <v>0.26839940000000001</v>
      </c>
      <c r="CY1190" s="12">
        <v>1.60205E-2</v>
      </c>
      <c r="CZ1190" s="12">
        <v>2.0853999999999998E-3</v>
      </c>
      <c r="DA1190" s="12">
        <v>3.0918999999999999E-3</v>
      </c>
      <c r="DB1190" s="12">
        <v>6.066E-4</v>
      </c>
      <c r="DC1190" s="12">
        <v>2.12725E-2</v>
      </c>
      <c r="DD1190" s="12">
        <v>1.2328E-3</v>
      </c>
      <c r="DE1190" s="12">
        <v>1.32406E-2</v>
      </c>
      <c r="DF1190" s="12">
        <v>1.0292000000000001E-3</v>
      </c>
      <c r="DG1190" s="12">
        <v>3.3292E-3</v>
      </c>
      <c r="DH1190" s="12">
        <v>1.9550000000000001E-3</v>
      </c>
      <c r="DI1190" s="12">
        <v>1.91016E-2</v>
      </c>
      <c r="DJ1190" s="12">
        <v>2.5902999999999998E-3</v>
      </c>
      <c r="DK1190" s="12">
        <v>2.9524499999999999E-2</v>
      </c>
      <c r="DL1190" s="12">
        <v>5.0768999999999996E-3</v>
      </c>
      <c r="DM1190" s="12">
        <v>5.7868099999999999E-2</v>
      </c>
      <c r="DN1190" s="12">
        <v>1.5606000000000001E-3</v>
      </c>
      <c r="DO1190" s="44">
        <v>5.8308020000000004E-7</v>
      </c>
      <c r="DP1190" s="12">
        <v>2.0109499999999999E-2</v>
      </c>
      <c r="DQ1190" s="12">
        <v>9.2717000000000008E-3</v>
      </c>
      <c r="DR1190" s="12">
        <v>9.7080520000000003</v>
      </c>
      <c r="DS1190" s="12">
        <v>0.51474419999999999</v>
      </c>
      <c r="DT1190" s="12">
        <v>8.7170369999999995</v>
      </c>
      <c r="DU1190" s="12">
        <v>0.7490599</v>
      </c>
      <c r="DV1190" s="12">
        <v>89.861379999999997</v>
      </c>
      <c r="DW1190" s="12">
        <v>7.105105</v>
      </c>
      <c r="DX1190" s="12">
        <v>61.870179999999998</v>
      </c>
      <c r="DY1190" s="12">
        <v>5.2276949999999998</v>
      </c>
      <c r="DZ1190" s="12">
        <v>5.2277050000000003</v>
      </c>
      <c r="EA1190" s="12">
        <v>4.6118790000000001</v>
      </c>
      <c r="EB1190" s="12">
        <v>0</v>
      </c>
      <c r="EC1190" s="44">
        <v>4.8615720000000002E-17</v>
      </c>
      <c r="ED1190" s="44">
        <v>4.7196399999999995E-16</v>
      </c>
      <c r="EE1190" s="12" t="s">
        <v>1460</v>
      </c>
      <c r="EF1190" s="12">
        <v>3.9436999999999996E-3</v>
      </c>
      <c r="EG1190" s="44">
        <v>6.7319999999999997E-7</v>
      </c>
      <c r="EH1190" s="12">
        <v>1.6952290000000001</v>
      </c>
      <c r="EI1190" s="12">
        <v>1.000189</v>
      </c>
      <c r="EJ1190" s="12">
        <v>6.9459999999999997E-4</v>
      </c>
      <c r="EK1190" s="12">
        <v>1.6500000000000001E-5</v>
      </c>
      <c r="EL1190" s="12">
        <v>8.7000000000000001E-5</v>
      </c>
      <c r="EM1190" s="44">
        <v>5.0000000000000004E-6</v>
      </c>
      <c r="EN1190" s="12">
        <v>2.6059999999999999E-4</v>
      </c>
      <c r="EO1190" s="44">
        <v>4.9999999999999998E-7</v>
      </c>
      <c r="EP1190" s="12">
        <v>1.261E-2</v>
      </c>
      <c r="EQ1190" s="12">
        <v>2.0000000000000002E-5</v>
      </c>
      <c r="ER1190" s="12">
        <v>7.5310000000000004E-3</v>
      </c>
      <c r="ES1190" s="12">
        <v>1.05E-4</v>
      </c>
      <c r="ET1190" s="12">
        <v>1.4999999999999999E-4</v>
      </c>
      <c r="EU1190" s="12">
        <v>1.0000000000000001E-5</v>
      </c>
      <c r="EV1190" s="12">
        <v>250</v>
      </c>
      <c r="EW1190" s="12">
        <v>0.01</v>
      </c>
      <c r="EX1190" s="12">
        <v>1.96</v>
      </c>
      <c r="EY1190" s="12">
        <v>0</v>
      </c>
      <c r="EZ1190" s="12">
        <v>4.1774400000000003E-2</v>
      </c>
      <c r="FA1190" s="12">
        <v>1.38686E-2</v>
      </c>
      <c r="FB1190" s="12">
        <v>9.4392800000000001</v>
      </c>
      <c r="FC1190" s="12">
        <v>0.27367079999999999</v>
      </c>
      <c r="FD1190" s="12">
        <v>0.97231449999999997</v>
      </c>
      <c r="FE1190" s="12">
        <v>4.3164599999999997E-2</v>
      </c>
      <c r="FF1190" s="12">
        <v>1.9552799999999999E-2</v>
      </c>
      <c r="FG1190" s="12">
        <v>8.9730999999999995E-3</v>
      </c>
      <c r="FH1190" s="12">
        <v>2.5184999999999999E-3</v>
      </c>
      <c r="FI1190" s="12">
        <v>2.87069E-2</v>
      </c>
      <c r="FJ1190" s="12">
        <v>3.2369999999999999E-3</v>
      </c>
      <c r="FK1190" s="12">
        <v>1.8954E-3</v>
      </c>
      <c r="FL1190" s="12">
        <v>3.4309999999999999E-4</v>
      </c>
      <c r="FM1190" s="12">
        <v>58.645200000000003</v>
      </c>
      <c r="FN1190" s="12">
        <v>0.1030871</v>
      </c>
      <c r="FO1190" s="12">
        <v>5.3063630000000002</v>
      </c>
      <c r="FP1190" s="12">
        <v>58.741309999999999</v>
      </c>
      <c r="FQ1190" s="12">
        <v>0.99591890000000005</v>
      </c>
      <c r="FR1190" s="12">
        <v>2.7068499999999999E-2</v>
      </c>
      <c r="FS1190" s="44">
        <v>5.4629999999999996E-10</v>
      </c>
      <c r="FT1190" s="44">
        <v>5.8099999999999998E-11</v>
      </c>
      <c r="FU1190" s="12">
        <v>0</v>
      </c>
      <c r="FV1190" s="44">
        <v>4.962E-10</v>
      </c>
      <c r="FW1190" s="12">
        <v>1.975E-2</v>
      </c>
      <c r="FX1190" s="44">
        <v>5.4629999999999996E-10</v>
      </c>
      <c r="FY1190" s="44">
        <v>7.0679999999999999E-6</v>
      </c>
      <c r="FZ1190" s="44">
        <v>5.5304999999999997E-10</v>
      </c>
      <c r="GA1190" s="44">
        <v>6.3080000000000001E-9</v>
      </c>
      <c r="GB1190" s="44">
        <v>5.5430000000000004E-10</v>
      </c>
      <c r="GC1190" s="12">
        <v>1.167E-2</v>
      </c>
      <c r="GD1190" s="12">
        <v>0</v>
      </c>
      <c r="GE1190" s="12">
        <v>295.5</v>
      </c>
      <c r="GF1190" s="12">
        <v>0.1</v>
      </c>
      <c r="GG1190" s="12">
        <v>1575</v>
      </c>
      <c r="GH1190" s="12">
        <v>2</v>
      </c>
      <c r="GI1190" s="12">
        <v>1.261E-2</v>
      </c>
      <c r="GJ1190" s="12">
        <v>6.8748999999999998E-3</v>
      </c>
    </row>
    <row r="1191" spans="1:192" s="12" customFormat="1" ht="12">
      <c r="A1191" s="31"/>
      <c r="B1191" s="32" t="s">
        <v>1583</v>
      </c>
      <c r="C1191" s="32">
        <v>3</v>
      </c>
      <c r="D1191" s="41">
        <v>10.03862</v>
      </c>
      <c r="E1191" s="33">
        <v>2.6627999999999999E-3</v>
      </c>
      <c r="F1191" s="33">
        <v>6.7799999999999999E-2</v>
      </c>
      <c r="G1191" s="34">
        <v>0.41849158252867857</v>
      </c>
      <c r="H1191" s="45">
        <v>191.60432627309601</v>
      </c>
      <c r="I1191" s="36">
        <v>99.802289999999999</v>
      </c>
      <c r="J1191" s="42">
        <v>70.880449999999996</v>
      </c>
      <c r="K1191" s="42">
        <v>0.34596199999999999</v>
      </c>
      <c r="L1191" s="12">
        <v>1.6218999999999999E-3</v>
      </c>
      <c r="T1191" s="12" t="s">
        <v>1134</v>
      </c>
      <c r="U1191" s="12" t="s">
        <v>1014</v>
      </c>
      <c r="V1191" s="12">
        <v>37</v>
      </c>
      <c r="W1191" s="43">
        <v>42563</v>
      </c>
      <c r="X1191" s="12">
        <v>23.66667</v>
      </c>
      <c r="Y1191" s="44">
        <v>3551212000</v>
      </c>
      <c r="AA1191" s="12" t="s">
        <v>1452</v>
      </c>
      <c r="AB1191" s="12">
        <v>11</v>
      </c>
      <c r="AC1191" s="12" t="s">
        <v>1540</v>
      </c>
      <c r="AE1191" s="12" t="s">
        <v>1454</v>
      </c>
      <c r="AF1191" s="12">
        <v>7.875</v>
      </c>
      <c r="AG1191" s="12" t="s">
        <v>1548</v>
      </c>
      <c r="AH1191" s="12" t="s">
        <v>1546</v>
      </c>
      <c r="AI1191" s="12" t="s">
        <v>1547</v>
      </c>
      <c r="AJ1191" s="12">
        <v>1</v>
      </c>
      <c r="AK1191" s="12" t="s">
        <v>1458</v>
      </c>
      <c r="AL1191" s="12">
        <v>1</v>
      </c>
      <c r="AM1191" s="12" t="s">
        <v>1459</v>
      </c>
      <c r="AN1191" s="12">
        <v>3</v>
      </c>
      <c r="AO1191" s="12">
        <v>3</v>
      </c>
      <c r="AP1191" s="12">
        <v>0</v>
      </c>
      <c r="AQ1191" s="12">
        <v>3</v>
      </c>
      <c r="AR1191" s="12">
        <v>0</v>
      </c>
      <c r="AS1191" s="12">
        <v>30</v>
      </c>
      <c r="AT1191" s="12">
        <v>30</v>
      </c>
      <c r="AU1191" s="12">
        <v>29</v>
      </c>
      <c r="AX1191" s="12">
        <v>0</v>
      </c>
      <c r="AY1191" s="12">
        <v>7.5446999999999997E-3</v>
      </c>
      <c r="AZ1191" s="12">
        <v>8.1750999999999994E-3</v>
      </c>
      <c r="BA1191" s="12">
        <v>84.021709999999999</v>
      </c>
      <c r="BB1191" s="12">
        <v>0.26153939999999998</v>
      </c>
      <c r="BC1191" s="12">
        <v>8.3682979999999993</v>
      </c>
      <c r="BD1191" s="12">
        <v>1.0334899999999999E-2</v>
      </c>
      <c r="BE1191" s="12">
        <v>0.10465000000000001</v>
      </c>
      <c r="BF1191" s="12">
        <v>2.3692000000000001E-3</v>
      </c>
      <c r="BG1191" s="12">
        <v>1.3284900000000001E-2</v>
      </c>
      <c r="BH1191" s="12">
        <v>5.3162000000000001E-3</v>
      </c>
      <c r="BI1191" s="12">
        <v>5.6720000000000002E-4</v>
      </c>
      <c r="BJ1191" s="12">
        <v>1.0415000000000001E-3</v>
      </c>
      <c r="BK1191" s="12">
        <v>1.65469E-2</v>
      </c>
      <c r="BL1191" s="12">
        <v>5.7089000000000003E-3</v>
      </c>
      <c r="BM1191" s="12">
        <v>89.662719999999993</v>
      </c>
      <c r="BN1191" s="12">
        <v>2.09681E-2</v>
      </c>
      <c r="BO1191" s="12">
        <v>8.3843180000000004</v>
      </c>
      <c r="BP1191" s="12">
        <v>1.0122300000000001E-2</v>
      </c>
      <c r="BQ1191" s="12">
        <v>0.107742</v>
      </c>
      <c r="BR1191" s="12">
        <v>2.2902E-3</v>
      </c>
      <c r="BS1191" s="12">
        <v>3.4557400000000002E-2</v>
      </c>
      <c r="BT1191" s="12">
        <v>5.1713000000000002E-3</v>
      </c>
      <c r="BU1191" s="12">
        <v>1.9414399999999998E-2</v>
      </c>
      <c r="BV1191" s="12">
        <v>2.8390000000000002E-4</v>
      </c>
      <c r="BW1191" s="12">
        <v>1</v>
      </c>
      <c r="BX1191" s="12">
        <v>0</v>
      </c>
      <c r="BY1191" s="12">
        <v>1</v>
      </c>
      <c r="BZ1191" s="12">
        <v>0</v>
      </c>
      <c r="CA1191" s="12">
        <v>1</v>
      </c>
      <c r="CB1191" s="12">
        <v>0</v>
      </c>
      <c r="CC1191" s="12">
        <v>1</v>
      </c>
      <c r="CD1191" s="12">
        <v>0</v>
      </c>
      <c r="CE1191" s="12">
        <v>1</v>
      </c>
      <c r="CF1191" s="12">
        <v>0</v>
      </c>
      <c r="CG1191" s="12">
        <v>1</v>
      </c>
      <c r="CH1191" s="12">
        <v>0</v>
      </c>
      <c r="CI1191" s="12">
        <v>1</v>
      </c>
      <c r="CJ1191" s="12">
        <v>0</v>
      </c>
      <c r="CK1191" s="12">
        <v>1</v>
      </c>
      <c r="CL1191" s="12">
        <v>0</v>
      </c>
      <c r="CM1191" s="12">
        <v>1</v>
      </c>
      <c r="CN1191" s="12">
        <v>0</v>
      </c>
      <c r="CO1191" s="12">
        <v>1</v>
      </c>
      <c r="CP1191" s="12">
        <v>0</v>
      </c>
      <c r="CQ1191" s="12">
        <v>1</v>
      </c>
      <c r="CR1191" s="12">
        <v>0</v>
      </c>
      <c r="CS1191" s="12">
        <v>1.0231209999999999</v>
      </c>
      <c r="CT1191" s="12">
        <v>1.6218999999999999E-3</v>
      </c>
      <c r="CU1191" s="12">
        <v>9.0022000000000001E-3</v>
      </c>
      <c r="CV1191" s="12">
        <v>5.8516000000000002E-3</v>
      </c>
      <c r="CW1191" s="12">
        <v>5.6410080000000002</v>
      </c>
      <c r="CX1191" s="12">
        <v>0.26069750000000003</v>
      </c>
      <c r="CY1191" s="12">
        <v>1.60205E-2</v>
      </c>
      <c r="CZ1191" s="12">
        <v>2.0853999999999998E-3</v>
      </c>
      <c r="DA1191" s="12">
        <v>3.0918999999999999E-3</v>
      </c>
      <c r="DB1191" s="12">
        <v>6.066E-4</v>
      </c>
      <c r="DC1191" s="12">
        <v>2.12725E-2</v>
      </c>
      <c r="DD1191" s="12">
        <v>1.2328E-3</v>
      </c>
      <c r="DE1191" s="12">
        <v>1.8859999999999998E-2</v>
      </c>
      <c r="DF1191" s="12">
        <v>9.9970000000000007E-4</v>
      </c>
      <c r="DG1191" s="12">
        <v>6.7799999999999995E-5</v>
      </c>
      <c r="DH1191" s="12">
        <v>1.2439999999999999E-4</v>
      </c>
      <c r="DI1191" s="12">
        <v>0.96634299999999995</v>
      </c>
      <c r="DJ1191" s="12">
        <v>2.6627999999999999E-3</v>
      </c>
      <c r="DK1191" s="12">
        <v>1.0656000000000001E-3</v>
      </c>
      <c r="DL1191" s="12">
        <v>5.2189999999999997E-3</v>
      </c>
      <c r="DM1191" s="12">
        <v>2.0885000000000001E-3</v>
      </c>
      <c r="DN1191" s="12">
        <v>-2.7100000000000001E-5</v>
      </c>
      <c r="DO1191" s="44">
        <v>2.1043840000000002E-8</v>
      </c>
      <c r="DP1191" s="12">
        <v>1.2503200000000001E-2</v>
      </c>
      <c r="DQ1191" s="12">
        <v>2.8350000000000001E-4</v>
      </c>
      <c r="DR1191" s="12">
        <v>10.03862</v>
      </c>
      <c r="DS1191" s="12">
        <v>3.3617399999999999E-2</v>
      </c>
      <c r="DT1191" s="12">
        <v>10.01127</v>
      </c>
      <c r="DU1191" s="12">
        <v>4.9816399999999997E-2</v>
      </c>
      <c r="DV1191" s="12">
        <v>99.802289999999999</v>
      </c>
      <c r="DW1191" s="12">
        <v>0.57277489999999998</v>
      </c>
      <c r="DX1191" s="12">
        <v>70.880449999999996</v>
      </c>
      <c r="DY1191" s="12">
        <v>0.34596199999999999</v>
      </c>
      <c r="DZ1191" s="12">
        <v>0.34616550000000001</v>
      </c>
      <c r="EA1191" s="12">
        <v>0</v>
      </c>
      <c r="EB1191" s="12">
        <v>0</v>
      </c>
      <c r="EC1191" s="44">
        <v>4.1849239999999998E-16</v>
      </c>
      <c r="ED1191" s="44">
        <v>4.2010859999999997E-15</v>
      </c>
      <c r="EE1191" s="12" t="s">
        <v>1460</v>
      </c>
      <c r="EF1191" s="12">
        <v>3.9436999999999996E-3</v>
      </c>
      <c r="EG1191" s="44">
        <v>6.7319999999999997E-7</v>
      </c>
      <c r="EH1191" s="12">
        <v>1.6776249999999999</v>
      </c>
      <c r="EI1191" s="12">
        <v>1.0001850000000001</v>
      </c>
      <c r="EJ1191" s="12">
        <v>6.9459999999999997E-4</v>
      </c>
      <c r="EK1191" s="12">
        <v>1.6500000000000001E-5</v>
      </c>
      <c r="EL1191" s="12">
        <v>8.7000000000000001E-5</v>
      </c>
      <c r="EM1191" s="44">
        <v>5.0000000000000004E-6</v>
      </c>
      <c r="EN1191" s="12">
        <v>2.6059999999999999E-4</v>
      </c>
      <c r="EO1191" s="44">
        <v>4.9999999999999998E-7</v>
      </c>
      <c r="EP1191" s="12">
        <v>1.261E-2</v>
      </c>
      <c r="EQ1191" s="12">
        <v>2.0000000000000002E-5</v>
      </c>
      <c r="ER1191" s="12">
        <v>7.5310000000000004E-3</v>
      </c>
      <c r="ES1191" s="12">
        <v>1.05E-4</v>
      </c>
      <c r="ET1191" s="12">
        <v>1.4999999999999999E-4</v>
      </c>
      <c r="EU1191" s="12">
        <v>1.0000000000000001E-5</v>
      </c>
      <c r="EV1191" s="12">
        <v>250</v>
      </c>
      <c r="EW1191" s="12">
        <v>0.01</v>
      </c>
      <c r="EX1191" s="12">
        <v>1.96</v>
      </c>
      <c r="EY1191" s="12">
        <v>0</v>
      </c>
      <c r="EZ1191" s="12">
        <v>7.5446999999999997E-3</v>
      </c>
      <c r="FA1191" s="12">
        <v>8.1750999999999994E-3</v>
      </c>
      <c r="FB1191" s="12">
        <v>84.021709999999999</v>
      </c>
      <c r="FC1191" s="12">
        <v>0.26153939999999998</v>
      </c>
      <c r="FD1191" s="12">
        <v>8.3698479999999993</v>
      </c>
      <c r="FE1191" s="12">
        <v>1.03368E-2</v>
      </c>
      <c r="FF1191" s="12">
        <v>0.10465000000000001</v>
      </c>
      <c r="FG1191" s="12">
        <v>2.3692000000000001E-3</v>
      </c>
      <c r="FH1191" s="12">
        <v>2.2287100000000001E-2</v>
      </c>
      <c r="FI1191" s="12">
        <v>8.9186000000000005E-3</v>
      </c>
      <c r="FJ1191" s="12">
        <v>5.6720000000000002E-4</v>
      </c>
      <c r="FK1191" s="12">
        <v>1.0415000000000001E-3</v>
      </c>
      <c r="FL1191" s="44">
        <v>6.6867020000000003E-6</v>
      </c>
      <c r="FM1191" s="12">
        <v>185.52029999999999</v>
      </c>
      <c r="FN1191" s="12">
        <v>9.9689899999999998E-2</v>
      </c>
      <c r="FO1191" s="12">
        <v>0.3351324</v>
      </c>
      <c r="FP1191" s="12">
        <v>185.52</v>
      </c>
      <c r="FQ1191" s="12">
        <v>0.99999839999999995</v>
      </c>
      <c r="FR1191" s="12">
        <v>1.5609E-3</v>
      </c>
      <c r="FS1191" s="44">
        <v>5.4629999999999996E-10</v>
      </c>
      <c r="FT1191" s="44">
        <v>5.8099999999999998E-11</v>
      </c>
      <c r="FU1191" s="12">
        <v>0</v>
      </c>
      <c r="FV1191" s="44">
        <v>4.962E-10</v>
      </c>
      <c r="FW1191" s="12">
        <v>1.975E-2</v>
      </c>
      <c r="FX1191" s="44">
        <v>5.4629999999999996E-10</v>
      </c>
      <c r="FY1191" s="44">
        <v>7.0679999999999999E-6</v>
      </c>
      <c r="FZ1191" s="44">
        <v>5.5304999999999997E-10</v>
      </c>
      <c r="GA1191" s="44">
        <v>6.3080000000000001E-9</v>
      </c>
      <c r="GB1191" s="44">
        <v>5.5430000000000004E-10</v>
      </c>
      <c r="GC1191" s="12">
        <v>1.167E-2</v>
      </c>
      <c r="GD1191" s="12">
        <v>0</v>
      </c>
      <c r="GE1191" s="12">
        <v>295.5</v>
      </c>
      <c r="GF1191" s="12">
        <v>0.1</v>
      </c>
      <c r="GG1191" s="12">
        <v>1575</v>
      </c>
      <c r="GH1191" s="12">
        <v>2</v>
      </c>
      <c r="GI1191" s="12">
        <v>1.261E-2</v>
      </c>
      <c r="GJ1191" s="12">
        <v>-1.1959999999999999E-4</v>
      </c>
    </row>
    <row r="1192" spans="1:192" s="12" customFormat="1" ht="12">
      <c r="A1192" s="31"/>
      <c r="B1192" s="32" t="s">
        <v>1584</v>
      </c>
      <c r="C1192" s="32">
        <v>3</v>
      </c>
      <c r="D1192" s="41">
        <v>10.5388</v>
      </c>
      <c r="E1192" s="33">
        <v>3.5875999999999998E-3</v>
      </c>
      <c r="F1192" s="33">
        <v>0.50590000000000002</v>
      </c>
      <c r="G1192" s="34">
        <v>0.2559456093444275</v>
      </c>
      <c r="H1192" s="45">
        <v>142.2131787267254</v>
      </c>
      <c r="I1192" s="36">
        <v>98.582899999999995</v>
      </c>
      <c r="J1192" s="42">
        <v>73.453620000000001</v>
      </c>
      <c r="K1192" s="42">
        <v>0.56756689999999999</v>
      </c>
      <c r="L1192" s="12">
        <v>1.6218999999999999E-3</v>
      </c>
      <c r="T1192" s="12" t="s">
        <v>1135</v>
      </c>
      <c r="U1192" s="12" t="s">
        <v>1014</v>
      </c>
      <c r="V1192" s="12">
        <v>37</v>
      </c>
      <c r="W1192" s="43">
        <v>42564</v>
      </c>
      <c r="X1192" s="12">
        <v>2.5833330000000001</v>
      </c>
      <c r="Y1192" s="44">
        <v>3551222000</v>
      </c>
      <c r="AA1192" s="12" t="s">
        <v>1452</v>
      </c>
      <c r="AB1192" s="12">
        <v>11</v>
      </c>
      <c r="AC1192" s="12" t="s">
        <v>1540</v>
      </c>
      <c r="AE1192" s="12" t="s">
        <v>1454</v>
      </c>
      <c r="AF1192" s="12">
        <v>7.875</v>
      </c>
      <c r="AG1192" s="12" t="s">
        <v>1550</v>
      </c>
      <c r="AH1192" s="12" t="s">
        <v>1546</v>
      </c>
      <c r="AI1192" s="12" t="s">
        <v>1547</v>
      </c>
      <c r="AJ1192" s="12">
        <v>1</v>
      </c>
      <c r="AK1192" s="12" t="s">
        <v>1458</v>
      </c>
      <c r="AL1192" s="12">
        <v>1</v>
      </c>
      <c r="AM1192" s="12" t="s">
        <v>1459</v>
      </c>
      <c r="AN1192" s="12">
        <v>3</v>
      </c>
      <c r="AO1192" s="12">
        <v>3</v>
      </c>
      <c r="AP1192" s="12">
        <v>0</v>
      </c>
      <c r="AQ1192" s="12">
        <v>3</v>
      </c>
      <c r="AR1192" s="12">
        <v>0</v>
      </c>
      <c r="AS1192" s="12">
        <v>30</v>
      </c>
      <c r="AT1192" s="12">
        <v>30</v>
      </c>
      <c r="AU1192" s="12">
        <v>37</v>
      </c>
      <c r="AX1192" s="12">
        <v>0</v>
      </c>
      <c r="AY1192" s="12">
        <v>1.8046800000000002E-2</v>
      </c>
      <c r="AZ1192" s="12">
        <v>7.7641999999999997E-3</v>
      </c>
      <c r="BA1192" s="12">
        <v>53.947319999999998</v>
      </c>
      <c r="BB1192" s="12">
        <v>0.2644048</v>
      </c>
      <c r="BC1192" s="12">
        <v>5.1179730000000001</v>
      </c>
      <c r="BD1192" s="12">
        <v>9.6291999999999992E-3</v>
      </c>
      <c r="BE1192" s="12">
        <v>6.6092899999999996E-2</v>
      </c>
      <c r="BF1192" s="12">
        <v>2.2858000000000002E-3</v>
      </c>
      <c r="BG1192" s="12">
        <v>1.09207E-2</v>
      </c>
      <c r="BH1192" s="12">
        <v>5.2420000000000001E-3</v>
      </c>
      <c r="BI1192" s="12">
        <v>2.5899E-3</v>
      </c>
      <c r="BJ1192" s="12">
        <v>1.0462E-3</v>
      </c>
      <c r="BK1192" s="12">
        <v>1.0093599999999999E-2</v>
      </c>
      <c r="BL1192" s="12">
        <v>5.548E-3</v>
      </c>
      <c r="BM1192" s="12">
        <v>58.798940000000002</v>
      </c>
      <c r="BN1192" s="12">
        <v>1.7704399999999999E-2</v>
      </c>
      <c r="BO1192" s="12">
        <v>5.1339930000000003</v>
      </c>
      <c r="BP1192" s="12">
        <v>9.4006999999999997E-3</v>
      </c>
      <c r="BQ1192" s="12">
        <v>6.9184899999999994E-2</v>
      </c>
      <c r="BR1192" s="12">
        <v>2.2039E-3</v>
      </c>
      <c r="BS1192" s="12">
        <v>3.2193300000000001E-2</v>
      </c>
      <c r="BT1192" s="12">
        <v>5.0949999999999997E-3</v>
      </c>
      <c r="BU1192" s="12">
        <v>1.8891999999999999E-2</v>
      </c>
      <c r="BV1192" s="12">
        <v>2.5910000000000001E-4</v>
      </c>
      <c r="BW1192" s="12">
        <v>1</v>
      </c>
      <c r="BX1192" s="12">
        <v>0</v>
      </c>
      <c r="BY1192" s="12">
        <v>1</v>
      </c>
      <c r="BZ1192" s="12">
        <v>0</v>
      </c>
      <c r="CA1192" s="12">
        <v>1</v>
      </c>
      <c r="CB1192" s="12">
        <v>0</v>
      </c>
      <c r="CC1192" s="12">
        <v>1</v>
      </c>
      <c r="CD1192" s="12">
        <v>0</v>
      </c>
      <c r="CE1192" s="12">
        <v>1</v>
      </c>
      <c r="CF1192" s="12">
        <v>0</v>
      </c>
      <c r="CG1192" s="12">
        <v>1</v>
      </c>
      <c r="CH1192" s="12">
        <v>0</v>
      </c>
      <c r="CI1192" s="12">
        <v>1</v>
      </c>
      <c r="CJ1192" s="12">
        <v>0</v>
      </c>
      <c r="CK1192" s="12">
        <v>1</v>
      </c>
      <c r="CL1192" s="12">
        <v>0</v>
      </c>
      <c r="CM1192" s="12">
        <v>1</v>
      </c>
      <c r="CN1192" s="12">
        <v>0</v>
      </c>
      <c r="CO1192" s="12">
        <v>1</v>
      </c>
      <c r="CP1192" s="12">
        <v>0</v>
      </c>
      <c r="CQ1192" s="12">
        <v>1</v>
      </c>
      <c r="CR1192" s="12">
        <v>0</v>
      </c>
      <c r="CS1192" s="12">
        <v>1.0231209999999999</v>
      </c>
      <c r="CT1192" s="12">
        <v>1.6218999999999999E-3</v>
      </c>
      <c r="CU1192" s="12">
        <v>-7.9532000000000005E-3</v>
      </c>
      <c r="CV1192" s="12">
        <v>5.4314999999999997E-3</v>
      </c>
      <c r="CW1192" s="12">
        <v>4.8516190000000003</v>
      </c>
      <c r="CX1192" s="12">
        <v>0.26381139999999997</v>
      </c>
      <c r="CY1192" s="12">
        <v>1.60205E-2</v>
      </c>
      <c r="CZ1192" s="12">
        <v>2.0853999999999998E-3</v>
      </c>
      <c r="DA1192" s="12">
        <v>3.0918999999999999E-3</v>
      </c>
      <c r="DB1192" s="12">
        <v>6.066E-4</v>
      </c>
      <c r="DC1192" s="12">
        <v>2.12725E-2</v>
      </c>
      <c r="DD1192" s="12">
        <v>1.2328E-3</v>
      </c>
      <c r="DE1192" s="12">
        <v>1.6360599999999999E-2</v>
      </c>
      <c r="DF1192" s="12">
        <v>1.0116000000000001E-3</v>
      </c>
      <c r="DG1192" s="12">
        <v>5.0589999999999999E-4</v>
      </c>
      <c r="DH1192" s="12">
        <v>2.0440000000000001E-4</v>
      </c>
      <c r="DI1192" s="12">
        <v>0.1770659</v>
      </c>
      <c r="DJ1192" s="12">
        <v>3.5875999999999998E-3</v>
      </c>
      <c r="DK1192" s="12">
        <v>1.7221000000000001E-3</v>
      </c>
      <c r="DL1192" s="12">
        <v>7.0318000000000004E-3</v>
      </c>
      <c r="DM1192" s="12">
        <v>3.3752999999999999E-3</v>
      </c>
      <c r="DN1192" s="12">
        <v>4.6900000000000002E-5</v>
      </c>
      <c r="DO1192" s="44">
        <v>3.4009890000000003E-8</v>
      </c>
      <c r="DP1192" s="12">
        <v>1.2911499999999999E-2</v>
      </c>
      <c r="DQ1192" s="12">
        <v>4.4719999999999997E-4</v>
      </c>
      <c r="DR1192" s="12">
        <v>10.5388</v>
      </c>
      <c r="DS1192" s="12">
        <v>5.5327500000000002E-2</v>
      </c>
      <c r="DT1192" s="12">
        <v>10.38205</v>
      </c>
      <c r="DU1192" s="12">
        <v>8.18411E-2</v>
      </c>
      <c r="DV1192" s="12">
        <v>98.582899999999995</v>
      </c>
      <c r="DW1192" s="12">
        <v>0.89624550000000003</v>
      </c>
      <c r="DX1192" s="12">
        <v>73.453620000000001</v>
      </c>
      <c r="DY1192" s="12">
        <v>0.56756689999999999</v>
      </c>
      <c r="DZ1192" s="12">
        <v>0.56769999999999998</v>
      </c>
      <c r="EA1192" s="12">
        <v>3.2787299999999998E-2</v>
      </c>
      <c r="EB1192" s="12">
        <v>0</v>
      </c>
      <c r="EC1192" s="44">
        <v>2.5594619999999999E-16</v>
      </c>
      <c r="ED1192" s="44">
        <v>2.6973659999999998E-15</v>
      </c>
      <c r="EE1192" s="12" t="s">
        <v>1460</v>
      </c>
      <c r="EF1192" s="12">
        <v>3.9436999999999996E-3</v>
      </c>
      <c r="EG1192" s="44">
        <v>6.7319999999999997E-7</v>
      </c>
      <c r="EH1192" s="12">
        <v>1.6816519999999999</v>
      </c>
      <c r="EI1192" s="12">
        <v>1.000186</v>
      </c>
      <c r="EJ1192" s="12">
        <v>6.9459999999999997E-4</v>
      </c>
      <c r="EK1192" s="12">
        <v>1.6500000000000001E-5</v>
      </c>
      <c r="EL1192" s="12">
        <v>8.7000000000000001E-5</v>
      </c>
      <c r="EM1192" s="44">
        <v>5.0000000000000004E-6</v>
      </c>
      <c r="EN1192" s="12">
        <v>2.6059999999999999E-4</v>
      </c>
      <c r="EO1192" s="44">
        <v>4.9999999999999998E-7</v>
      </c>
      <c r="EP1192" s="12">
        <v>1.261E-2</v>
      </c>
      <c r="EQ1192" s="12">
        <v>2.0000000000000002E-5</v>
      </c>
      <c r="ER1192" s="12">
        <v>7.5310000000000004E-3</v>
      </c>
      <c r="ES1192" s="12">
        <v>1.05E-4</v>
      </c>
      <c r="ET1192" s="12">
        <v>1.4999999999999999E-4</v>
      </c>
      <c r="EU1192" s="12">
        <v>1.0000000000000001E-5</v>
      </c>
      <c r="EV1192" s="12">
        <v>250</v>
      </c>
      <c r="EW1192" s="12">
        <v>0.01</v>
      </c>
      <c r="EX1192" s="12">
        <v>1.96</v>
      </c>
      <c r="EY1192" s="12">
        <v>0</v>
      </c>
      <c r="EZ1192" s="12">
        <v>1.8046800000000002E-2</v>
      </c>
      <c r="FA1192" s="12">
        <v>7.7641999999999997E-3</v>
      </c>
      <c r="FB1192" s="12">
        <v>53.947319999999998</v>
      </c>
      <c r="FC1192" s="12">
        <v>0.2644048</v>
      </c>
      <c r="FD1192" s="12">
        <v>5.1189249999999999</v>
      </c>
      <c r="FE1192" s="12">
        <v>9.6310000000000007E-3</v>
      </c>
      <c r="FF1192" s="12">
        <v>6.6092899999999996E-2</v>
      </c>
      <c r="FG1192" s="12">
        <v>2.2858000000000002E-3</v>
      </c>
      <c r="FH1192" s="12">
        <v>1.83649E-2</v>
      </c>
      <c r="FI1192" s="12">
        <v>8.8152999999999999E-3</v>
      </c>
      <c r="FJ1192" s="12">
        <v>2.5899E-3</v>
      </c>
      <c r="FK1192" s="12">
        <v>1.0462E-3</v>
      </c>
      <c r="FL1192" s="12">
        <v>4.8000000000000001E-5</v>
      </c>
      <c r="FM1192" s="12">
        <v>40.476399999999998</v>
      </c>
      <c r="FN1192" s="12">
        <v>9.4955100000000001E-2</v>
      </c>
      <c r="FO1192" s="12">
        <v>0.52536419999999995</v>
      </c>
      <c r="FP1192" s="12">
        <v>40.473860000000002</v>
      </c>
      <c r="FQ1192" s="12">
        <v>0.99991580000000002</v>
      </c>
      <c r="FR1192" s="12">
        <v>1.13136E-2</v>
      </c>
      <c r="FS1192" s="44">
        <v>5.4629999999999996E-10</v>
      </c>
      <c r="FT1192" s="44">
        <v>5.8099999999999998E-11</v>
      </c>
      <c r="FU1192" s="12">
        <v>0</v>
      </c>
      <c r="FV1192" s="44">
        <v>4.962E-10</v>
      </c>
      <c r="FW1192" s="12">
        <v>1.975E-2</v>
      </c>
      <c r="FX1192" s="44">
        <v>5.4629999999999996E-10</v>
      </c>
      <c r="FY1192" s="44">
        <v>7.0679999999999999E-6</v>
      </c>
      <c r="FZ1192" s="44">
        <v>5.5304999999999997E-10</v>
      </c>
      <c r="GA1192" s="44">
        <v>6.3080000000000001E-9</v>
      </c>
      <c r="GB1192" s="44">
        <v>5.5430000000000004E-10</v>
      </c>
      <c r="GC1192" s="12">
        <v>1.167E-2</v>
      </c>
      <c r="GD1192" s="12">
        <v>0</v>
      </c>
      <c r="GE1192" s="12">
        <v>295.5</v>
      </c>
      <c r="GF1192" s="12">
        <v>0.1</v>
      </c>
      <c r="GG1192" s="12">
        <v>1575</v>
      </c>
      <c r="GH1192" s="12">
        <v>2</v>
      </c>
      <c r="GI1192" s="12">
        <v>1.261E-2</v>
      </c>
      <c r="GJ1192" s="12">
        <v>2.065E-4</v>
      </c>
    </row>
    <row r="1193" spans="1:192" s="12" customFormat="1" ht="12">
      <c r="A1193" s="31"/>
      <c r="B1193" s="32" t="s">
        <v>1653</v>
      </c>
      <c r="C1193" s="32">
        <v>3</v>
      </c>
      <c r="D1193" s="41">
        <v>10.607239999999999</v>
      </c>
      <c r="E1193" s="33">
        <v>5.3286000000000002E-3</v>
      </c>
      <c r="F1193" s="33">
        <v>0.33609999999999995</v>
      </c>
      <c r="G1193" s="34">
        <v>0.80641657564546643</v>
      </c>
      <c r="H1193" s="45">
        <v>95.748226551064064</v>
      </c>
      <c r="I1193" s="36">
        <v>99.066810000000004</v>
      </c>
      <c r="J1193" s="42">
        <v>74.277119999999996</v>
      </c>
      <c r="K1193" s="42">
        <v>0.18221580000000001</v>
      </c>
      <c r="L1193" s="12">
        <v>1.6218999999999999E-3</v>
      </c>
      <c r="T1193" s="12" t="s">
        <v>1136</v>
      </c>
      <c r="U1193" s="12" t="s">
        <v>1014</v>
      </c>
      <c r="V1193" s="12">
        <v>37</v>
      </c>
      <c r="W1193" s="43">
        <v>42564</v>
      </c>
      <c r="X1193" s="12">
        <v>3.0333329999999998</v>
      </c>
      <c r="Y1193" s="44">
        <v>3551224000</v>
      </c>
      <c r="AA1193" s="12" t="s">
        <v>1452</v>
      </c>
      <c r="AB1193" s="12">
        <v>11</v>
      </c>
      <c r="AC1193" s="12" t="s">
        <v>1540</v>
      </c>
      <c r="AE1193" s="12" t="s">
        <v>1454</v>
      </c>
      <c r="AF1193" s="12">
        <v>7.875</v>
      </c>
      <c r="AG1193" s="12" t="s">
        <v>1550</v>
      </c>
      <c r="AH1193" s="12" t="s">
        <v>1546</v>
      </c>
      <c r="AI1193" s="12" t="s">
        <v>1547</v>
      </c>
      <c r="AJ1193" s="12">
        <v>1</v>
      </c>
      <c r="AK1193" s="12" t="s">
        <v>1458</v>
      </c>
      <c r="AL1193" s="12">
        <v>1</v>
      </c>
      <c r="AM1193" s="12" t="s">
        <v>1459</v>
      </c>
      <c r="AN1193" s="12">
        <v>3</v>
      </c>
      <c r="AO1193" s="12">
        <v>3</v>
      </c>
      <c r="AP1193" s="12">
        <v>0</v>
      </c>
      <c r="AQ1193" s="12">
        <v>3</v>
      </c>
      <c r="AR1193" s="12">
        <v>0</v>
      </c>
      <c r="AS1193" s="12">
        <v>30</v>
      </c>
      <c r="AT1193" s="12">
        <v>30</v>
      </c>
      <c r="AU1193" s="12">
        <v>39</v>
      </c>
      <c r="AX1193" s="12">
        <v>0</v>
      </c>
      <c r="AY1193" s="12">
        <v>2.0512900000000001E-2</v>
      </c>
      <c r="AZ1193" s="12">
        <v>7.7022000000000002E-3</v>
      </c>
      <c r="BA1193" s="12">
        <v>171.07759999999999</v>
      </c>
      <c r="BB1193" s="12">
        <v>0.26513009999999998</v>
      </c>
      <c r="BC1193" s="12">
        <v>16.125389999999999</v>
      </c>
      <c r="BD1193" s="12">
        <v>1.0754400000000001E-2</v>
      </c>
      <c r="BE1193" s="12">
        <v>0.20533409999999999</v>
      </c>
      <c r="BF1193" s="12">
        <v>2.2204999999999998E-3</v>
      </c>
      <c r="BG1193" s="12">
        <v>5.10865E-2</v>
      </c>
      <c r="BH1193" s="12">
        <v>5.0143000000000002E-3</v>
      </c>
      <c r="BI1193" s="12">
        <v>5.4206000000000002E-3</v>
      </c>
      <c r="BJ1193" s="12">
        <v>1.0522000000000001E-3</v>
      </c>
      <c r="BK1193" s="12">
        <v>1.25597E-2</v>
      </c>
      <c r="BL1193" s="12">
        <v>5.4609999999999997E-3</v>
      </c>
      <c r="BM1193" s="12">
        <v>175.82900000000001</v>
      </c>
      <c r="BN1193" s="12">
        <v>2.4721799999999999E-2</v>
      </c>
      <c r="BO1193" s="12">
        <v>16.14141</v>
      </c>
      <c r="BP1193" s="12">
        <v>1.05503E-2</v>
      </c>
      <c r="BQ1193" s="12">
        <v>0.208426</v>
      </c>
      <c r="BR1193" s="12">
        <v>2.1361000000000002E-3</v>
      </c>
      <c r="BS1193" s="12">
        <v>7.2359000000000007E-2</v>
      </c>
      <c r="BT1193" s="12">
        <v>4.8604E-3</v>
      </c>
      <c r="BU1193" s="12">
        <v>2.1343000000000001E-2</v>
      </c>
      <c r="BV1193" s="12">
        <v>2.7839999999999999E-4</v>
      </c>
      <c r="BW1193" s="12">
        <v>1</v>
      </c>
      <c r="BX1193" s="12">
        <v>0</v>
      </c>
      <c r="BY1193" s="12">
        <v>1</v>
      </c>
      <c r="BZ1193" s="12">
        <v>0</v>
      </c>
      <c r="CA1193" s="12">
        <v>1</v>
      </c>
      <c r="CB1193" s="12">
        <v>0</v>
      </c>
      <c r="CC1193" s="12">
        <v>1</v>
      </c>
      <c r="CD1193" s="12">
        <v>0</v>
      </c>
      <c r="CE1193" s="12">
        <v>1</v>
      </c>
      <c r="CF1193" s="12">
        <v>0</v>
      </c>
      <c r="CG1193" s="12">
        <v>1</v>
      </c>
      <c r="CH1193" s="12">
        <v>0</v>
      </c>
      <c r="CI1193" s="12">
        <v>1</v>
      </c>
      <c r="CJ1193" s="12">
        <v>0</v>
      </c>
      <c r="CK1193" s="12">
        <v>1</v>
      </c>
      <c r="CL1193" s="12">
        <v>0</v>
      </c>
      <c r="CM1193" s="12">
        <v>1</v>
      </c>
      <c r="CN1193" s="12">
        <v>0</v>
      </c>
      <c r="CO1193" s="12">
        <v>1</v>
      </c>
      <c r="CP1193" s="12">
        <v>0</v>
      </c>
      <c r="CQ1193" s="12">
        <v>1</v>
      </c>
      <c r="CR1193" s="12">
        <v>0</v>
      </c>
      <c r="CS1193" s="12">
        <v>1.0231209999999999</v>
      </c>
      <c r="CT1193" s="12">
        <v>1.6218999999999999E-3</v>
      </c>
      <c r="CU1193" s="12">
        <v>-7.9532000000000005E-3</v>
      </c>
      <c r="CV1193" s="12">
        <v>5.4314999999999997E-3</v>
      </c>
      <c r="CW1193" s="12">
        <v>4.7513949999999996</v>
      </c>
      <c r="CX1193" s="12">
        <v>0.26397500000000002</v>
      </c>
      <c r="CY1193" s="12">
        <v>1.60205E-2</v>
      </c>
      <c r="CZ1193" s="12">
        <v>2.0853999999999998E-3</v>
      </c>
      <c r="DA1193" s="12">
        <v>3.0918999999999999E-3</v>
      </c>
      <c r="DB1193" s="12">
        <v>6.066E-4</v>
      </c>
      <c r="DC1193" s="12">
        <v>2.12725E-2</v>
      </c>
      <c r="DD1193" s="12">
        <v>1.2328E-3</v>
      </c>
      <c r="DE1193" s="12">
        <v>1.6044900000000001E-2</v>
      </c>
      <c r="DF1193" s="12">
        <v>1.0123E-3</v>
      </c>
      <c r="DG1193" s="12">
        <v>3.3609999999999998E-4</v>
      </c>
      <c r="DH1193" s="12">
        <v>6.5199999999999999E-5</v>
      </c>
      <c r="DI1193" s="12">
        <v>0.40153519999999998</v>
      </c>
      <c r="DJ1193" s="12">
        <v>5.3286000000000002E-3</v>
      </c>
      <c r="DK1193" s="12">
        <v>5.2300000000000003E-4</v>
      </c>
      <c r="DL1193" s="12">
        <v>1.0444E-2</v>
      </c>
      <c r="DM1193" s="12">
        <v>1.0250999999999999E-3</v>
      </c>
      <c r="DN1193" s="12">
        <v>1.3200000000000001E-5</v>
      </c>
      <c r="DO1193" s="44">
        <v>1.032924E-8</v>
      </c>
      <c r="DP1193" s="12">
        <v>1.27312E-2</v>
      </c>
      <c r="DQ1193" s="12">
        <v>1.3789999999999999E-4</v>
      </c>
      <c r="DR1193" s="12">
        <v>10.607239999999999</v>
      </c>
      <c r="DS1193" s="12">
        <v>1.78963E-2</v>
      </c>
      <c r="DT1193" s="12">
        <v>10.500830000000001</v>
      </c>
      <c r="DU1193" s="12">
        <v>2.62867E-2</v>
      </c>
      <c r="DV1193" s="12">
        <v>99.066810000000004</v>
      </c>
      <c r="DW1193" s="12">
        <v>0.28413929999999998</v>
      </c>
      <c r="DX1193" s="12">
        <v>74.277119999999996</v>
      </c>
      <c r="DY1193" s="12">
        <v>0.18221580000000001</v>
      </c>
      <c r="DZ1193" s="12">
        <v>0.18263889999999999</v>
      </c>
      <c r="EA1193" s="12">
        <v>0</v>
      </c>
      <c r="EB1193" s="12">
        <v>0</v>
      </c>
      <c r="EC1193" s="44">
        <v>8.0641940000000001E-16</v>
      </c>
      <c r="ED1193" s="44">
        <v>8.5538810000000007E-15</v>
      </c>
      <c r="EE1193" s="12" t="s">
        <v>1460</v>
      </c>
      <c r="EF1193" s="12">
        <v>3.9436999999999996E-3</v>
      </c>
      <c r="EG1193" s="44">
        <v>6.7319999999999997E-7</v>
      </c>
      <c r="EH1193" s="12">
        <v>1.6822630000000001</v>
      </c>
      <c r="EI1193" s="12">
        <v>1.000186</v>
      </c>
      <c r="EJ1193" s="12">
        <v>6.9459999999999997E-4</v>
      </c>
      <c r="EK1193" s="12">
        <v>1.6500000000000001E-5</v>
      </c>
      <c r="EL1193" s="12">
        <v>8.7000000000000001E-5</v>
      </c>
      <c r="EM1193" s="44">
        <v>5.0000000000000004E-6</v>
      </c>
      <c r="EN1193" s="12">
        <v>2.6059999999999999E-4</v>
      </c>
      <c r="EO1193" s="44">
        <v>4.9999999999999998E-7</v>
      </c>
      <c r="EP1193" s="12">
        <v>1.261E-2</v>
      </c>
      <c r="EQ1193" s="12">
        <v>2.0000000000000002E-5</v>
      </c>
      <c r="ER1193" s="12">
        <v>7.5310000000000004E-3</v>
      </c>
      <c r="ES1193" s="12">
        <v>1.05E-4</v>
      </c>
      <c r="ET1193" s="12">
        <v>1.4999999999999999E-4</v>
      </c>
      <c r="EU1193" s="12">
        <v>1.0000000000000001E-5</v>
      </c>
      <c r="EV1193" s="12">
        <v>250</v>
      </c>
      <c r="EW1193" s="12">
        <v>0.01</v>
      </c>
      <c r="EX1193" s="12">
        <v>1.96</v>
      </c>
      <c r="EY1193" s="12">
        <v>0</v>
      </c>
      <c r="EZ1193" s="12">
        <v>2.0512900000000001E-2</v>
      </c>
      <c r="FA1193" s="12">
        <v>7.7022000000000002E-3</v>
      </c>
      <c r="FB1193" s="12">
        <v>171.07759999999999</v>
      </c>
      <c r="FC1193" s="12">
        <v>0.26513009999999998</v>
      </c>
      <c r="FD1193" s="12">
        <v>16.12839</v>
      </c>
      <c r="FE1193" s="12">
        <v>1.0756399999999999E-2</v>
      </c>
      <c r="FF1193" s="12">
        <v>0.20533409999999999</v>
      </c>
      <c r="FG1193" s="12">
        <v>2.2204999999999998E-3</v>
      </c>
      <c r="FH1193" s="12">
        <v>8.5941000000000004E-2</v>
      </c>
      <c r="FI1193" s="12">
        <v>8.4353999999999991E-3</v>
      </c>
      <c r="FJ1193" s="12">
        <v>5.4206000000000002E-3</v>
      </c>
      <c r="FK1193" s="12">
        <v>1.0522000000000001E-3</v>
      </c>
      <c r="FL1193" s="12">
        <v>3.1600000000000002E-5</v>
      </c>
      <c r="FM1193" s="12">
        <v>19.49174</v>
      </c>
      <c r="FN1193" s="12">
        <v>9.4341900000000006E-2</v>
      </c>
      <c r="FO1193" s="12">
        <v>0.1688374</v>
      </c>
      <c r="FP1193" s="12">
        <v>19.491240000000001</v>
      </c>
      <c r="FQ1193" s="12">
        <v>0.99996249999999998</v>
      </c>
      <c r="FR1193" s="12">
        <v>7.3093999999999998E-3</v>
      </c>
      <c r="FS1193" s="44">
        <v>5.4629999999999996E-10</v>
      </c>
      <c r="FT1193" s="44">
        <v>5.8099999999999998E-11</v>
      </c>
      <c r="FU1193" s="12">
        <v>0</v>
      </c>
      <c r="FV1193" s="44">
        <v>4.962E-10</v>
      </c>
      <c r="FW1193" s="12">
        <v>1.975E-2</v>
      </c>
      <c r="FX1193" s="44">
        <v>5.4629999999999996E-10</v>
      </c>
      <c r="FY1193" s="44">
        <v>7.0679999999999999E-6</v>
      </c>
      <c r="FZ1193" s="44">
        <v>5.5304999999999997E-10</v>
      </c>
      <c r="GA1193" s="44">
        <v>6.3080000000000001E-9</v>
      </c>
      <c r="GB1193" s="44">
        <v>5.5430000000000004E-10</v>
      </c>
      <c r="GC1193" s="12">
        <v>1.167E-2</v>
      </c>
      <c r="GD1193" s="12">
        <v>0</v>
      </c>
      <c r="GE1193" s="12">
        <v>295.5</v>
      </c>
      <c r="GF1193" s="12">
        <v>0.1</v>
      </c>
      <c r="GG1193" s="12">
        <v>1575</v>
      </c>
      <c r="GH1193" s="12">
        <v>2</v>
      </c>
      <c r="GI1193" s="12">
        <v>1.261E-2</v>
      </c>
      <c r="GJ1193" s="12">
        <v>5.8E-5</v>
      </c>
    </row>
    <row r="1194" spans="1:192" s="12" customFormat="1" ht="12">
      <c r="A1194" s="31"/>
      <c r="B1194" s="32" t="s">
        <v>1626</v>
      </c>
      <c r="C1194" s="32">
        <v>3</v>
      </c>
      <c r="D1194" s="41">
        <v>11.130559999999999</v>
      </c>
      <c r="E1194" s="33">
        <v>1.1806000000000001E-2</v>
      </c>
      <c r="F1194" s="40">
        <v>1.6119999999999999</v>
      </c>
      <c r="G1194" s="34">
        <v>0.35964507595634582</v>
      </c>
      <c r="H1194" s="45">
        <v>43.215653057767234</v>
      </c>
      <c r="I1194" s="36">
        <v>95.725589999999997</v>
      </c>
      <c r="J1194" s="42">
        <v>75.29477</v>
      </c>
      <c r="K1194" s="42">
        <v>0.19490360000000001</v>
      </c>
      <c r="L1194" s="12">
        <v>1.6218999999999999E-3</v>
      </c>
      <c r="T1194" s="12" t="s">
        <v>1137</v>
      </c>
      <c r="U1194" s="12" t="s">
        <v>1014</v>
      </c>
      <c r="V1194" s="12">
        <v>37</v>
      </c>
      <c r="W1194" s="43">
        <v>42564</v>
      </c>
      <c r="X1194" s="12">
        <v>14.98333</v>
      </c>
      <c r="Y1194" s="44">
        <v>3551267000</v>
      </c>
      <c r="AA1194" s="12" t="s">
        <v>1452</v>
      </c>
      <c r="AB1194" s="12">
        <v>11</v>
      </c>
      <c r="AC1194" s="12" t="s">
        <v>1540</v>
      </c>
      <c r="AE1194" s="12" t="s">
        <v>1454</v>
      </c>
      <c r="AF1194" s="12">
        <v>7.875</v>
      </c>
      <c r="AG1194" s="12" t="s">
        <v>1552</v>
      </c>
      <c r="AH1194" s="12" t="s">
        <v>1546</v>
      </c>
      <c r="AI1194" s="12" t="s">
        <v>1457</v>
      </c>
      <c r="AJ1194" s="12">
        <v>1</v>
      </c>
      <c r="AK1194" s="12" t="s">
        <v>1458</v>
      </c>
      <c r="AL1194" s="12">
        <v>1</v>
      </c>
      <c r="AM1194" s="12" t="s">
        <v>1459</v>
      </c>
      <c r="AN1194" s="12">
        <v>3</v>
      </c>
      <c r="AO1194" s="12">
        <v>3</v>
      </c>
      <c r="AP1194" s="12">
        <v>0</v>
      </c>
      <c r="AQ1194" s="12">
        <v>3</v>
      </c>
      <c r="AR1194" s="12">
        <v>0</v>
      </c>
      <c r="AS1194" s="12">
        <v>30</v>
      </c>
      <c r="AT1194" s="12">
        <v>30</v>
      </c>
      <c r="AU1194" s="12">
        <v>93</v>
      </c>
      <c r="AX1194" s="12">
        <v>0</v>
      </c>
      <c r="AY1194" s="12">
        <v>-1.8653300000000001E-2</v>
      </c>
      <c r="AZ1194" s="12">
        <v>7.8248999999999992E-3</v>
      </c>
      <c r="BA1194" s="12">
        <v>80.061689999999999</v>
      </c>
      <c r="BB1194" s="12">
        <v>9.8002500000000006E-2</v>
      </c>
      <c r="BC1194" s="12">
        <v>7.1915950000000004</v>
      </c>
      <c r="BD1194" s="12">
        <v>1.0305399999999999E-2</v>
      </c>
      <c r="BE1194" s="12">
        <v>8.8540999999999995E-2</v>
      </c>
      <c r="BF1194" s="12">
        <v>2.4074999999999999E-3</v>
      </c>
      <c r="BG1194" s="12">
        <v>4.9985599999999998E-2</v>
      </c>
      <c r="BH1194" s="12">
        <v>5.1841999999999999E-3</v>
      </c>
      <c r="BI1194" s="12">
        <v>1.1594800000000001E-2</v>
      </c>
      <c r="BJ1194" s="12">
        <v>4.6989999999999998E-4</v>
      </c>
      <c r="BK1194" s="12">
        <v>1.0029E-2</v>
      </c>
      <c r="BL1194" s="12">
        <v>5.3365000000000001E-3</v>
      </c>
      <c r="BM1194" s="12">
        <v>81.143900000000002</v>
      </c>
      <c r="BN1194" s="12">
        <v>1.3075099999999999E-2</v>
      </c>
      <c r="BO1194" s="12">
        <v>7.2076149999999997</v>
      </c>
      <c r="BP1194" s="12">
        <v>1.0092200000000001E-2</v>
      </c>
      <c r="BQ1194" s="12">
        <v>9.1633000000000006E-2</v>
      </c>
      <c r="BR1194" s="12">
        <v>2.3297999999999999E-3</v>
      </c>
      <c r="BS1194" s="12">
        <v>7.1258199999999994E-2</v>
      </c>
      <c r="BT1194" s="12">
        <v>5.0355E-3</v>
      </c>
      <c r="BU1194" s="12">
        <v>1.6011600000000001E-2</v>
      </c>
      <c r="BV1194" s="12">
        <v>2.6130000000000001E-4</v>
      </c>
      <c r="BW1194" s="12">
        <v>1</v>
      </c>
      <c r="BX1194" s="12">
        <v>0</v>
      </c>
      <c r="BY1194" s="12">
        <v>1</v>
      </c>
      <c r="BZ1194" s="12">
        <v>0</v>
      </c>
      <c r="CA1194" s="12">
        <v>1</v>
      </c>
      <c r="CB1194" s="12">
        <v>0</v>
      </c>
      <c r="CC1194" s="12">
        <v>1</v>
      </c>
      <c r="CD1194" s="12">
        <v>0</v>
      </c>
      <c r="CE1194" s="12">
        <v>1</v>
      </c>
      <c r="CF1194" s="12">
        <v>0</v>
      </c>
      <c r="CG1194" s="12">
        <v>1</v>
      </c>
      <c r="CH1194" s="12">
        <v>0</v>
      </c>
      <c r="CI1194" s="12">
        <v>1</v>
      </c>
      <c r="CJ1194" s="12">
        <v>0</v>
      </c>
      <c r="CK1194" s="12">
        <v>1</v>
      </c>
      <c r="CL1194" s="12">
        <v>0</v>
      </c>
      <c r="CM1194" s="12">
        <v>1</v>
      </c>
      <c r="CN1194" s="12">
        <v>0</v>
      </c>
      <c r="CO1194" s="12">
        <v>1</v>
      </c>
      <c r="CP1194" s="12">
        <v>0</v>
      </c>
      <c r="CQ1194" s="12">
        <v>1</v>
      </c>
      <c r="CR1194" s="12">
        <v>0</v>
      </c>
      <c r="CS1194" s="12">
        <v>1.0231209999999999</v>
      </c>
      <c r="CT1194" s="12">
        <v>1.6218999999999999E-3</v>
      </c>
      <c r="CU1194" s="12">
        <v>2.8682300000000001E-2</v>
      </c>
      <c r="CV1194" s="12">
        <v>5.7228000000000001E-3</v>
      </c>
      <c r="CW1194" s="12">
        <v>1.0822149999999999</v>
      </c>
      <c r="CX1194" s="12">
        <v>9.7126400000000002E-2</v>
      </c>
      <c r="CY1194" s="12">
        <v>1.60205E-2</v>
      </c>
      <c r="CZ1194" s="12">
        <v>2.0853999999999998E-3</v>
      </c>
      <c r="DA1194" s="12">
        <v>3.0918999999999999E-3</v>
      </c>
      <c r="DB1194" s="12">
        <v>6.066E-4</v>
      </c>
      <c r="DC1194" s="12">
        <v>2.12725E-2</v>
      </c>
      <c r="DD1194" s="12">
        <v>1.2328E-3</v>
      </c>
      <c r="DE1194" s="12">
        <v>4.6788999999999997E-3</v>
      </c>
      <c r="DF1194" s="12">
        <v>3.8549999999999999E-4</v>
      </c>
      <c r="DG1194" s="12">
        <v>1.6119999999999999E-3</v>
      </c>
      <c r="DH1194" s="12">
        <v>6.5400000000000004E-5</v>
      </c>
      <c r="DI1194" s="12">
        <v>0.18843889999999999</v>
      </c>
      <c r="DJ1194" s="12">
        <v>1.1806000000000001E-2</v>
      </c>
      <c r="DK1194" s="12">
        <v>1.2246E-3</v>
      </c>
      <c r="DL1194" s="12">
        <v>2.3139799999999999E-2</v>
      </c>
      <c r="DM1194" s="12">
        <v>2.4001000000000001E-3</v>
      </c>
      <c r="DN1194" s="12">
        <v>-1.37E-4</v>
      </c>
      <c r="DO1194" s="44">
        <v>2.4183859999999998E-8</v>
      </c>
      <c r="DP1194" s="12">
        <v>1.23094E-2</v>
      </c>
      <c r="DQ1194" s="12">
        <v>3.3520000000000002E-4</v>
      </c>
      <c r="DR1194" s="12">
        <v>11.130559999999999</v>
      </c>
      <c r="DS1194" s="12">
        <v>2.0976999999999999E-2</v>
      </c>
      <c r="DT1194" s="12">
        <v>10.64767</v>
      </c>
      <c r="DU1194" s="12">
        <v>2.81327E-2</v>
      </c>
      <c r="DV1194" s="12">
        <v>95.725589999999997</v>
      </c>
      <c r="DW1194" s="12">
        <v>0.24264069999999999</v>
      </c>
      <c r="DX1194" s="12">
        <v>75.29477</v>
      </c>
      <c r="DY1194" s="12">
        <v>0.19490360000000001</v>
      </c>
      <c r="DZ1194" s="12">
        <v>0.19531000000000001</v>
      </c>
      <c r="EA1194" s="12">
        <v>0.12802089999999999</v>
      </c>
      <c r="EB1194" s="12">
        <v>0</v>
      </c>
      <c r="EC1194" s="44">
        <v>3.5964790000000002E-16</v>
      </c>
      <c r="ED1194" s="44">
        <v>4.0030839999999996E-15</v>
      </c>
      <c r="EE1194" s="12" t="s">
        <v>1460</v>
      </c>
      <c r="EF1194" s="12">
        <v>3.9436999999999996E-3</v>
      </c>
      <c r="EG1194" s="44">
        <v>6.7319999999999997E-7</v>
      </c>
      <c r="EH1194" s="12">
        <v>1.698893</v>
      </c>
      <c r="EI1194" s="12">
        <v>1.0001899999999999</v>
      </c>
      <c r="EJ1194" s="12">
        <v>6.9459999999999997E-4</v>
      </c>
      <c r="EK1194" s="12">
        <v>1.6500000000000001E-5</v>
      </c>
      <c r="EL1194" s="12">
        <v>8.7000000000000001E-5</v>
      </c>
      <c r="EM1194" s="44">
        <v>5.0000000000000004E-6</v>
      </c>
      <c r="EN1194" s="12">
        <v>2.6059999999999999E-4</v>
      </c>
      <c r="EO1194" s="44">
        <v>4.9999999999999998E-7</v>
      </c>
      <c r="EP1194" s="12">
        <v>1.261E-2</v>
      </c>
      <c r="EQ1194" s="12">
        <v>2.0000000000000002E-5</v>
      </c>
      <c r="ER1194" s="12">
        <v>7.5310000000000004E-3</v>
      </c>
      <c r="ES1194" s="12">
        <v>1.05E-4</v>
      </c>
      <c r="ET1194" s="12">
        <v>1.4999999999999999E-4</v>
      </c>
      <c r="EU1194" s="12">
        <v>1.0000000000000001E-5</v>
      </c>
      <c r="EV1194" s="12">
        <v>250</v>
      </c>
      <c r="EW1194" s="12">
        <v>0.01</v>
      </c>
      <c r="EX1194" s="12">
        <v>1.96</v>
      </c>
      <c r="EY1194" s="12">
        <v>0</v>
      </c>
      <c r="EZ1194" s="12">
        <v>-1.8653300000000001E-2</v>
      </c>
      <c r="FA1194" s="12">
        <v>7.8248999999999992E-3</v>
      </c>
      <c r="FB1194" s="12">
        <v>80.061689999999999</v>
      </c>
      <c r="FC1194" s="12">
        <v>9.8002500000000006E-2</v>
      </c>
      <c r="FD1194" s="12">
        <v>7.1929590000000001</v>
      </c>
      <c r="FE1194" s="12">
        <v>1.03074E-2</v>
      </c>
      <c r="FF1194" s="12">
        <v>8.8540999999999995E-2</v>
      </c>
      <c r="FG1194" s="12">
        <v>2.4074999999999999E-3</v>
      </c>
      <c r="FH1194" s="12">
        <v>8.4920300000000004E-2</v>
      </c>
      <c r="FI1194" s="12">
        <v>8.8074E-3</v>
      </c>
      <c r="FJ1194" s="12">
        <v>1.1594800000000001E-2</v>
      </c>
      <c r="FK1194" s="12">
        <v>4.6989999999999998E-4</v>
      </c>
      <c r="FL1194" s="12">
        <v>1.4459999999999999E-4</v>
      </c>
      <c r="FM1194" s="12">
        <v>4.0621530000000003</v>
      </c>
      <c r="FN1194" s="12">
        <v>8.9902800000000005E-2</v>
      </c>
      <c r="FO1194" s="12">
        <v>0.1885916</v>
      </c>
      <c r="FP1194" s="12">
        <v>4.0628320000000002</v>
      </c>
      <c r="FQ1194" s="12">
        <v>0.99892329999999996</v>
      </c>
      <c r="FR1194" s="12">
        <v>1.9593300000000001E-2</v>
      </c>
      <c r="FS1194" s="44">
        <v>5.4629999999999996E-10</v>
      </c>
      <c r="FT1194" s="44">
        <v>5.8099999999999998E-11</v>
      </c>
      <c r="FU1194" s="12">
        <v>0</v>
      </c>
      <c r="FV1194" s="44">
        <v>4.962E-10</v>
      </c>
      <c r="FW1194" s="12">
        <v>1.975E-2</v>
      </c>
      <c r="FX1194" s="44">
        <v>5.4629999999999996E-10</v>
      </c>
      <c r="FY1194" s="44">
        <v>7.0679999999999999E-6</v>
      </c>
      <c r="FZ1194" s="44">
        <v>5.5304999999999997E-10</v>
      </c>
      <c r="GA1194" s="44">
        <v>6.3080000000000001E-9</v>
      </c>
      <c r="GB1194" s="44">
        <v>5.5430000000000004E-10</v>
      </c>
      <c r="GC1194" s="12">
        <v>1.167E-2</v>
      </c>
      <c r="GD1194" s="12">
        <v>0</v>
      </c>
      <c r="GE1194" s="12">
        <v>295.5</v>
      </c>
      <c r="GF1194" s="12">
        <v>0.1</v>
      </c>
      <c r="GG1194" s="12">
        <v>1575</v>
      </c>
      <c r="GH1194" s="12">
        <v>2</v>
      </c>
      <c r="GI1194" s="12">
        <v>1.261E-2</v>
      </c>
      <c r="GJ1194" s="12">
        <v>-6.0340000000000003E-4</v>
      </c>
    </row>
    <row r="1195" spans="1:192" s="12" customFormat="1" ht="12">
      <c r="A1195" s="31"/>
      <c r="B1195" s="32" t="s">
        <v>1599</v>
      </c>
      <c r="C1195" s="32">
        <v>3</v>
      </c>
      <c r="D1195" s="41">
        <v>10.866429999999999</v>
      </c>
      <c r="E1195" s="33">
        <v>2.6358000000000002E-3</v>
      </c>
      <c r="F1195" s="33">
        <v>0.33839999999999998</v>
      </c>
      <c r="G1195" s="34">
        <v>0.32161899278743905</v>
      </c>
      <c r="H1195" s="45">
        <v>193.56703847029362</v>
      </c>
      <c r="I1195" s="36">
        <v>99.080879999999993</v>
      </c>
      <c r="J1195" s="42">
        <v>76.066649999999996</v>
      </c>
      <c r="K1195" s="42">
        <v>0.44718570000000002</v>
      </c>
      <c r="L1195" s="12">
        <v>1.6218999999999999E-3</v>
      </c>
      <c r="T1195" s="12" t="s">
        <v>1139</v>
      </c>
      <c r="U1195" s="12" t="s">
        <v>1014</v>
      </c>
      <c r="V1195" s="12">
        <v>37</v>
      </c>
      <c r="W1195" s="43">
        <v>42564</v>
      </c>
      <c r="X1195" s="12">
        <v>6.516667</v>
      </c>
      <c r="Y1195" s="44">
        <v>3551236000</v>
      </c>
      <c r="AA1195" s="12" t="s">
        <v>1452</v>
      </c>
      <c r="AB1195" s="12">
        <v>11</v>
      </c>
      <c r="AC1195" s="12" t="s">
        <v>1540</v>
      </c>
      <c r="AE1195" s="12" t="s">
        <v>1454</v>
      </c>
      <c r="AF1195" s="12">
        <v>7.875</v>
      </c>
      <c r="AG1195" s="12" t="s">
        <v>1549</v>
      </c>
      <c r="AH1195" s="12" t="s">
        <v>1546</v>
      </c>
      <c r="AI1195" s="12" t="s">
        <v>1457</v>
      </c>
      <c r="AJ1195" s="12">
        <v>1</v>
      </c>
      <c r="AK1195" s="12" t="s">
        <v>1458</v>
      </c>
      <c r="AL1195" s="12">
        <v>1</v>
      </c>
      <c r="AM1195" s="12" t="s">
        <v>1459</v>
      </c>
      <c r="AN1195" s="12">
        <v>3</v>
      </c>
      <c r="AO1195" s="12">
        <v>3</v>
      </c>
      <c r="AP1195" s="12">
        <v>0</v>
      </c>
      <c r="AQ1195" s="12">
        <v>3</v>
      </c>
      <c r="AR1195" s="12">
        <v>0</v>
      </c>
      <c r="AS1195" s="12">
        <v>30</v>
      </c>
      <c r="AT1195" s="12">
        <v>30</v>
      </c>
      <c r="AU1195" s="12">
        <v>56</v>
      </c>
      <c r="AX1195" s="12">
        <v>0</v>
      </c>
      <c r="AY1195" s="12">
        <v>3.5858500000000001E-2</v>
      </c>
      <c r="AZ1195" s="12">
        <v>7.6512000000000004E-3</v>
      </c>
      <c r="BA1195" s="12">
        <v>69.89716</v>
      </c>
      <c r="BB1195" s="12">
        <v>0.26185740000000002</v>
      </c>
      <c r="BC1195" s="12">
        <v>6.4311889999999998</v>
      </c>
      <c r="BD1195" s="12">
        <v>9.2549999999999993E-3</v>
      </c>
      <c r="BE1195" s="12">
        <v>7.9230900000000007E-2</v>
      </c>
      <c r="BF1195" s="12">
        <v>2.2315E-3</v>
      </c>
      <c r="BG1195" s="12">
        <v>1.0049499999999999E-2</v>
      </c>
      <c r="BH1195" s="12">
        <v>5.0035000000000001E-3</v>
      </c>
      <c r="BI1195" s="12">
        <v>2.1765999999999999E-3</v>
      </c>
      <c r="BJ1195" s="12">
        <v>1.0376999999999999E-3</v>
      </c>
      <c r="BK1195" s="12">
        <v>1.91466E-2</v>
      </c>
      <c r="BL1195" s="12">
        <v>5.4659000000000001E-3</v>
      </c>
      <c r="BM1195" s="12">
        <v>74.034800000000004</v>
      </c>
      <c r="BN1195" s="12">
        <v>1.33583E-2</v>
      </c>
      <c r="BO1195" s="12">
        <v>6.447209</v>
      </c>
      <c r="BP1195" s="12">
        <v>9.0170000000000007E-3</v>
      </c>
      <c r="BQ1195" s="12">
        <v>8.2322800000000002E-2</v>
      </c>
      <c r="BR1195" s="12">
        <v>2.1473999999999998E-3</v>
      </c>
      <c r="BS1195" s="12">
        <v>3.1322000000000003E-2</v>
      </c>
      <c r="BT1195" s="12">
        <v>4.8493E-3</v>
      </c>
      <c r="BU1195" s="12">
        <v>1.62565E-2</v>
      </c>
      <c r="BV1195" s="12">
        <v>2.5940000000000002E-4</v>
      </c>
      <c r="BW1195" s="12">
        <v>1</v>
      </c>
      <c r="BX1195" s="12">
        <v>0</v>
      </c>
      <c r="BY1195" s="12">
        <v>1</v>
      </c>
      <c r="BZ1195" s="12">
        <v>0</v>
      </c>
      <c r="CA1195" s="12">
        <v>1</v>
      </c>
      <c r="CB1195" s="12">
        <v>0</v>
      </c>
      <c r="CC1195" s="12">
        <v>1</v>
      </c>
      <c r="CD1195" s="12">
        <v>0</v>
      </c>
      <c r="CE1195" s="12">
        <v>1</v>
      </c>
      <c r="CF1195" s="12">
        <v>0</v>
      </c>
      <c r="CG1195" s="12">
        <v>1</v>
      </c>
      <c r="CH1195" s="12">
        <v>0</v>
      </c>
      <c r="CI1195" s="12">
        <v>1</v>
      </c>
      <c r="CJ1195" s="12">
        <v>0</v>
      </c>
      <c r="CK1195" s="12">
        <v>1</v>
      </c>
      <c r="CL1195" s="12">
        <v>0</v>
      </c>
      <c r="CM1195" s="12">
        <v>1</v>
      </c>
      <c r="CN1195" s="12">
        <v>0</v>
      </c>
      <c r="CO1195" s="12">
        <v>1</v>
      </c>
      <c r="CP1195" s="12">
        <v>0</v>
      </c>
      <c r="CQ1195" s="12">
        <v>1</v>
      </c>
      <c r="CR1195" s="12">
        <v>0</v>
      </c>
      <c r="CS1195" s="12">
        <v>1.0231209999999999</v>
      </c>
      <c r="CT1195" s="12">
        <v>1.6218999999999999E-3</v>
      </c>
      <c r="CU1195" s="12">
        <v>-1.6711799999999999E-2</v>
      </c>
      <c r="CV1195" s="12">
        <v>5.3539E-3</v>
      </c>
      <c r="CW1195" s="12">
        <v>4.1376390000000001</v>
      </c>
      <c r="CX1195" s="12">
        <v>0.26151639999999998</v>
      </c>
      <c r="CY1195" s="12">
        <v>1.60205E-2</v>
      </c>
      <c r="CZ1195" s="12">
        <v>2.0853999999999998E-3</v>
      </c>
      <c r="DA1195" s="12">
        <v>3.0918999999999999E-3</v>
      </c>
      <c r="DB1195" s="12">
        <v>6.066E-4</v>
      </c>
      <c r="DC1195" s="12">
        <v>2.12725E-2</v>
      </c>
      <c r="DD1195" s="12">
        <v>1.2328E-3</v>
      </c>
      <c r="DE1195" s="12">
        <v>1.4128999999999999E-2</v>
      </c>
      <c r="DF1195" s="12">
        <v>1.0028000000000001E-3</v>
      </c>
      <c r="DG1195" s="12">
        <v>3.3839999999999999E-4</v>
      </c>
      <c r="DH1195" s="12">
        <v>1.6129999999999999E-4</v>
      </c>
      <c r="DI1195" s="12">
        <v>0.19143789999999999</v>
      </c>
      <c r="DJ1195" s="12">
        <v>2.6358000000000002E-3</v>
      </c>
      <c r="DK1195" s="12">
        <v>1.3123E-3</v>
      </c>
      <c r="DL1195" s="12">
        <v>5.1662000000000001E-3</v>
      </c>
      <c r="DM1195" s="12">
        <v>2.5722000000000002E-3</v>
      </c>
      <c r="DN1195" s="12">
        <v>-8.0799999999999999E-5</v>
      </c>
      <c r="DO1195" s="44">
        <v>2.5917470000000001E-8</v>
      </c>
      <c r="DP1195" s="12">
        <v>1.23175E-2</v>
      </c>
      <c r="DQ1195" s="12">
        <v>3.4739999999999999E-4</v>
      </c>
      <c r="DR1195" s="12">
        <v>10.866429999999999</v>
      </c>
      <c r="DS1195" s="12">
        <v>4.3609299999999997E-2</v>
      </c>
      <c r="DT1195" s="12">
        <v>10.75911</v>
      </c>
      <c r="DU1195" s="12">
        <v>6.4574699999999999E-2</v>
      </c>
      <c r="DV1195" s="12">
        <v>99.080879999999993</v>
      </c>
      <c r="DW1195" s="12">
        <v>0.68647309999999995</v>
      </c>
      <c r="DX1195" s="12">
        <v>76.066649999999996</v>
      </c>
      <c r="DY1195" s="12">
        <v>0.44718570000000002</v>
      </c>
      <c r="DZ1195" s="12">
        <v>0.4473665</v>
      </c>
      <c r="EA1195" s="12">
        <v>0.22968849999999999</v>
      </c>
      <c r="EB1195" s="12">
        <v>0</v>
      </c>
      <c r="EC1195" s="44">
        <v>3.2161960000000001E-16</v>
      </c>
      <c r="ED1195" s="44">
        <v>3.4948580000000001E-15</v>
      </c>
      <c r="EE1195" s="12" t="s">
        <v>1460</v>
      </c>
      <c r="EF1195" s="12">
        <v>3.9436999999999996E-3</v>
      </c>
      <c r="EG1195" s="44">
        <v>6.7319999999999997E-7</v>
      </c>
      <c r="EH1195" s="12">
        <v>1.6871080000000001</v>
      </c>
      <c r="EI1195" s="12">
        <v>1.0001869999999999</v>
      </c>
      <c r="EJ1195" s="12">
        <v>6.9459999999999997E-4</v>
      </c>
      <c r="EK1195" s="12">
        <v>1.6500000000000001E-5</v>
      </c>
      <c r="EL1195" s="12">
        <v>8.7000000000000001E-5</v>
      </c>
      <c r="EM1195" s="44">
        <v>5.0000000000000004E-6</v>
      </c>
      <c r="EN1195" s="12">
        <v>2.6059999999999999E-4</v>
      </c>
      <c r="EO1195" s="44">
        <v>4.9999999999999998E-7</v>
      </c>
      <c r="EP1195" s="12">
        <v>1.261E-2</v>
      </c>
      <c r="EQ1195" s="12">
        <v>2.0000000000000002E-5</v>
      </c>
      <c r="ER1195" s="12">
        <v>7.5310000000000004E-3</v>
      </c>
      <c r="ES1195" s="12">
        <v>1.05E-4</v>
      </c>
      <c r="ET1195" s="12">
        <v>1.4999999999999999E-4</v>
      </c>
      <c r="EU1195" s="12">
        <v>1.0000000000000001E-5</v>
      </c>
      <c r="EV1195" s="12">
        <v>250</v>
      </c>
      <c r="EW1195" s="12">
        <v>0.01</v>
      </c>
      <c r="EX1195" s="12">
        <v>1.96</v>
      </c>
      <c r="EY1195" s="12">
        <v>0</v>
      </c>
      <c r="EZ1195" s="12">
        <v>3.5858500000000001E-2</v>
      </c>
      <c r="FA1195" s="12">
        <v>7.6512000000000004E-3</v>
      </c>
      <c r="FB1195" s="12">
        <v>69.89716</v>
      </c>
      <c r="FC1195" s="12">
        <v>0.26185740000000002</v>
      </c>
      <c r="FD1195" s="12">
        <v>6.4323930000000002</v>
      </c>
      <c r="FE1195" s="12">
        <v>9.2568000000000008E-3</v>
      </c>
      <c r="FF1195" s="12">
        <v>7.9230900000000007E-2</v>
      </c>
      <c r="FG1195" s="12">
        <v>2.2315E-3</v>
      </c>
      <c r="FH1195" s="12">
        <v>1.69546E-2</v>
      </c>
      <c r="FI1195" s="12">
        <v>8.4414999999999994E-3</v>
      </c>
      <c r="FJ1195" s="12">
        <v>2.1765999999999999E-3</v>
      </c>
      <c r="FK1195" s="12">
        <v>1.0376999999999999E-3</v>
      </c>
      <c r="FL1195" s="12">
        <v>3.1099999999999997E-5</v>
      </c>
      <c r="FM1195" s="12">
        <v>47.770569999999999</v>
      </c>
      <c r="FN1195" s="12">
        <v>9.2090199999999997E-2</v>
      </c>
      <c r="FO1195" s="12">
        <v>0.40160000000000001</v>
      </c>
      <c r="FP1195" s="12">
        <v>47.769309999999997</v>
      </c>
      <c r="FQ1195" s="12">
        <v>0.99996470000000004</v>
      </c>
      <c r="FR1195" s="12">
        <v>7.3266E-3</v>
      </c>
      <c r="FS1195" s="44">
        <v>5.4629999999999996E-10</v>
      </c>
      <c r="FT1195" s="44">
        <v>5.8099999999999998E-11</v>
      </c>
      <c r="FU1195" s="12">
        <v>0</v>
      </c>
      <c r="FV1195" s="44">
        <v>4.962E-10</v>
      </c>
      <c r="FW1195" s="12">
        <v>1.975E-2</v>
      </c>
      <c r="FX1195" s="44">
        <v>5.4629999999999996E-10</v>
      </c>
      <c r="FY1195" s="44">
        <v>7.0679999999999999E-6</v>
      </c>
      <c r="FZ1195" s="44">
        <v>5.5304999999999997E-10</v>
      </c>
      <c r="GA1195" s="44">
        <v>6.3080000000000001E-9</v>
      </c>
      <c r="GB1195" s="44">
        <v>5.5430000000000004E-10</v>
      </c>
      <c r="GC1195" s="12">
        <v>1.167E-2</v>
      </c>
      <c r="GD1195" s="12">
        <v>0</v>
      </c>
      <c r="GE1195" s="12">
        <v>295.5</v>
      </c>
      <c r="GF1195" s="12">
        <v>0.1</v>
      </c>
      <c r="GG1195" s="12">
        <v>1575</v>
      </c>
      <c r="GH1195" s="12">
        <v>2</v>
      </c>
      <c r="GI1195" s="12">
        <v>1.261E-2</v>
      </c>
      <c r="GJ1195" s="12">
        <v>-3.5609999999999998E-4</v>
      </c>
    </row>
    <row r="1196" spans="1:192" s="12" customFormat="1" ht="12">
      <c r="A1196" s="31"/>
      <c r="B1196" s="32" t="s">
        <v>1615</v>
      </c>
      <c r="C1196" s="32">
        <v>3</v>
      </c>
      <c r="D1196" s="41">
        <v>11.172510000000001</v>
      </c>
      <c r="E1196" s="33">
        <v>-2.9732999999999999E-3</v>
      </c>
      <c r="F1196" s="33">
        <v>0.35880000000000001</v>
      </c>
      <c r="G1196" s="34">
        <v>0.31463775498144658</v>
      </c>
      <c r="H1196" s="34" t="s">
        <v>1752</v>
      </c>
      <c r="I1196" s="36">
        <v>99.048109999999994</v>
      </c>
      <c r="J1196" s="42">
        <v>78.140010000000004</v>
      </c>
      <c r="K1196" s="42">
        <v>0.46448739999999999</v>
      </c>
      <c r="L1196" s="12">
        <v>1.6218999999999999E-3</v>
      </c>
      <c r="T1196" s="12" t="s">
        <v>1140</v>
      </c>
      <c r="U1196" s="12" t="s">
        <v>1014</v>
      </c>
      <c r="V1196" s="12">
        <v>37</v>
      </c>
      <c r="W1196" s="43">
        <v>42564</v>
      </c>
      <c r="X1196" s="12">
        <v>11.966670000000001</v>
      </c>
      <c r="Y1196" s="44">
        <v>3551256000</v>
      </c>
      <c r="AA1196" s="12" t="s">
        <v>1452</v>
      </c>
      <c r="AB1196" s="12">
        <v>11</v>
      </c>
      <c r="AC1196" s="12" t="s">
        <v>1540</v>
      </c>
      <c r="AE1196" s="12" t="s">
        <v>1454</v>
      </c>
      <c r="AF1196" s="12">
        <v>7.875</v>
      </c>
      <c r="AG1196" s="12" t="s">
        <v>1549</v>
      </c>
      <c r="AH1196" s="12" t="s">
        <v>1546</v>
      </c>
      <c r="AI1196" s="12" t="s">
        <v>1457</v>
      </c>
      <c r="AJ1196" s="12">
        <v>1</v>
      </c>
      <c r="AK1196" s="12" t="s">
        <v>1458</v>
      </c>
      <c r="AL1196" s="12">
        <v>1</v>
      </c>
      <c r="AM1196" s="12" t="s">
        <v>1459</v>
      </c>
      <c r="AN1196" s="12">
        <v>3</v>
      </c>
      <c r="AO1196" s="12">
        <v>3</v>
      </c>
      <c r="AP1196" s="12">
        <v>0</v>
      </c>
      <c r="AQ1196" s="12">
        <v>3</v>
      </c>
      <c r="AR1196" s="12">
        <v>0</v>
      </c>
      <c r="AS1196" s="12">
        <v>30</v>
      </c>
      <c r="AT1196" s="12">
        <v>30</v>
      </c>
      <c r="AU1196" s="12">
        <v>76</v>
      </c>
      <c r="AX1196" s="12">
        <v>0</v>
      </c>
      <c r="AY1196" s="12">
        <v>6.1793000000000004E-3</v>
      </c>
      <c r="AZ1196" s="12">
        <v>7.4130999999999997E-3</v>
      </c>
      <c r="BA1196" s="12">
        <v>70.30574</v>
      </c>
      <c r="BB1196" s="12">
        <v>0.26604080000000002</v>
      </c>
      <c r="BC1196" s="12">
        <v>6.2915530000000004</v>
      </c>
      <c r="BD1196" s="12">
        <v>9.8055E-3</v>
      </c>
      <c r="BE1196" s="12">
        <v>8.0196400000000001E-2</v>
      </c>
      <c r="BF1196" s="12">
        <v>2.3896999999999998E-3</v>
      </c>
      <c r="BG1196" s="12">
        <v>-1.10405E-2</v>
      </c>
      <c r="BH1196" s="12">
        <v>5.0514000000000002E-3</v>
      </c>
      <c r="BI1196" s="12">
        <v>2.2580999999999999E-3</v>
      </c>
      <c r="BJ1196" s="12">
        <v>1.0485E-3</v>
      </c>
      <c r="BK1196" s="12">
        <v>1.0363799999999999E-2</v>
      </c>
      <c r="BL1196" s="12">
        <v>5.0321000000000003E-3</v>
      </c>
      <c r="BM1196" s="12">
        <v>74.122950000000003</v>
      </c>
      <c r="BN1196" s="12">
        <v>1.2322899999999999E-2</v>
      </c>
      <c r="BO1196" s="12">
        <v>6.3075739999999998</v>
      </c>
      <c r="BP1196" s="12">
        <v>9.5811999999999998E-3</v>
      </c>
      <c r="BQ1196" s="12">
        <v>8.3288299999999996E-2</v>
      </c>
      <c r="BR1196" s="12">
        <v>2.3113999999999999E-3</v>
      </c>
      <c r="BS1196" s="12">
        <v>1.0232E-2</v>
      </c>
      <c r="BT1196" s="12">
        <v>4.8986999999999998E-3</v>
      </c>
      <c r="BU1196" s="12">
        <v>1.54164E-2</v>
      </c>
      <c r="BV1196" s="12">
        <v>2.397E-4</v>
      </c>
      <c r="BW1196" s="12">
        <v>1</v>
      </c>
      <c r="BX1196" s="12">
        <v>0</v>
      </c>
      <c r="BY1196" s="12">
        <v>1</v>
      </c>
      <c r="BZ1196" s="12">
        <v>0</v>
      </c>
      <c r="CA1196" s="12">
        <v>1</v>
      </c>
      <c r="CB1196" s="12">
        <v>0</v>
      </c>
      <c r="CC1196" s="12">
        <v>1</v>
      </c>
      <c r="CD1196" s="12">
        <v>0</v>
      </c>
      <c r="CE1196" s="12">
        <v>1</v>
      </c>
      <c r="CF1196" s="12">
        <v>0</v>
      </c>
      <c r="CG1196" s="12">
        <v>1</v>
      </c>
      <c r="CH1196" s="12">
        <v>0</v>
      </c>
      <c r="CI1196" s="12">
        <v>1</v>
      </c>
      <c r="CJ1196" s="12">
        <v>0</v>
      </c>
      <c r="CK1196" s="12">
        <v>1</v>
      </c>
      <c r="CL1196" s="12">
        <v>0</v>
      </c>
      <c r="CM1196" s="12">
        <v>1</v>
      </c>
      <c r="CN1196" s="12">
        <v>0</v>
      </c>
      <c r="CO1196" s="12">
        <v>1</v>
      </c>
      <c r="CP1196" s="12">
        <v>0</v>
      </c>
      <c r="CQ1196" s="12">
        <v>1</v>
      </c>
      <c r="CR1196" s="12">
        <v>0</v>
      </c>
      <c r="CS1196" s="12">
        <v>1.0231209999999999</v>
      </c>
      <c r="CT1196" s="12">
        <v>1.6218999999999999E-3</v>
      </c>
      <c r="CU1196" s="12">
        <v>4.1846000000000001E-3</v>
      </c>
      <c r="CV1196" s="12">
        <v>5.4435999999999998E-3</v>
      </c>
      <c r="CW1196" s="12">
        <v>3.8172109999999999</v>
      </c>
      <c r="CX1196" s="12">
        <v>0.26575520000000002</v>
      </c>
      <c r="CY1196" s="12">
        <v>1.60205E-2</v>
      </c>
      <c r="CZ1196" s="12">
        <v>2.0853999999999998E-3</v>
      </c>
      <c r="DA1196" s="12">
        <v>3.0918999999999999E-3</v>
      </c>
      <c r="DB1196" s="12">
        <v>6.066E-4</v>
      </c>
      <c r="DC1196" s="12">
        <v>2.12725E-2</v>
      </c>
      <c r="DD1196" s="12">
        <v>1.2328E-3</v>
      </c>
      <c r="DE1196" s="12">
        <v>1.32094E-2</v>
      </c>
      <c r="DF1196" s="12">
        <v>1.0191E-3</v>
      </c>
      <c r="DG1196" s="12">
        <v>3.5879999999999999E-4</v>
      </c>
      <c r="DH1196" s="12">
        <v>1.6660000000000001E-4</v>
      </c>
      <c r="DI1196" s="12">
        <v>-0.2268202</v>
      </c>
      <c r="DJ1196" s="12">
        <v>-2.9732999999999999E-3</v>
      </c>
      <c r="DK1196" s="12">
        <v>1.3604000000000001E-3</v>
      </c>
      <c r="DL1196" s="12">
        <v>-5.8275999999999996E-3</v>
      </c>
      <c r="DM1196" s="12">
        <v>2.6664000000000002E-3</v>
      </c>
      <c r="DN1196" s="12">
        <v>1.52E-5</v>
      </c>
      <c r="DO1196" s="44">
        <v>2.68663E-8</v>
      </c>
      <c r="DP1196" s="12">
        <v>1.27443E-2</v>
      </c>
      <c r="DQ1196" s="12">
        <v>3.8029999999999997E-4</v>
      </c>
      <c r="DR1196" s="12">
        <v>11.172510000000001</v>
      </c>
      <c r="DS1196" s="12">
        <v>4.5722800000000001E-2</v>
      </c>
      <c r="DT1196" s="12">
        <v>11.058680000000001</v>
      </c>
      <c r="DU1196" s="12">
        <v>6.7149100000000003E-2</v>
      </c>
      <c r="DV1196" s="12">
        <v>99.048109999999994</v>
      </c>
      <c r="DW1196" s="12">
        <v>0.69175169999999997</v>
      </c>
      <c r="DX1196" s="12">
        <v>78.140010000000004</v>
      </c>
      <c r="DY1196" s="12">
        <v>0.46448739999999999</v>
      </c>
      <c r="DZ1196" s="12">
        <v>0.4646709</v>
      </c>
      <c r="EA1196" s="12">
        <v>0.45090409999999997</v>
      </c>
      <c r="EB1196" s="12">
        <v>0</v>
      </c>
      <c r="EC1196" s="44">
        <v>3.146371E-16</v>
      </c>
      <c r="ED1196" s="44">
        <v>3.5152870000000001E-15</v>
      </c>
      <c r="EE1196" s="12" t="s">
        <v>1460</v>
      </c>
      <c r="EF1196" s="12">
        <v>3.9436999999999996E-3</v>
      </c>
      <c r="EG1196" s="44">
        <v>6.7319999999999997E-7</v>
      </c>
      <c r="EH1196" s="12">
        <v>1.694674</v>
      </c>
      <c r="EI1196" s="12">
        <v>1.000189</v>
      </c>
      <c r="EJ1196" s="12">
        <v>6.9459999999999997E-4</v>
      </c>
      <c r="EK1196" s="12">
        <v>1.6500000000000001E-5</v>
      </c>
      <c r="EL1196" s="12">
        <v>8.7000000000000001E-5</v>
      </c>
      <c r="EM1196" s="44">
        <v>5.0000000000000004E-6</v>
      </c>
      <c r="EN1196" s="12">
        <v>2.6059999999999999E-4</v>
      </c>
      <c r="EO1196" s="44">
        <v>4.9999999999999998E-7</v>
      </c>
      <c r="EP1196" s="12">
        <v>1.261E-2</v>
      </c>
      <c r="EQ1196" s="12">
        <v>2.0000000000000002E-5</v>
      </c>
      <c r="ER1196" s="12">
        <v>7.5310000000000004E-3</v>
      </c>
      <c r="ES1196" s="12">
        <v>1.05E-4</v>
      </c>
      <c r="ET1196" s="12">
        <v>1.4999999999999999E-4</v>
      </c>
      <c r="EU1196" s="12">
        <v>1.0000000000000001E-5</v>
      </c>
      <c r="EV1196" s="12">
        <v>250</v>
      </c>
      <c r="EW1196" s="12">
        <v>0.01</v>
      </c>
      <c r="EX1196" s="12">
        <v>1.96</v>
      </c>
      <c r="EY1196" s="12">
        <v>0</v>
      </c>
      <c r="EZ1196" s="12">
        <v>6.1793000000000004E-3</v>
      </c>
      <c r="FA1196" s="12">
        <v>7.4130999999999997E-3</v>
      </c>
      <c r="FB1196" s="12">
        <v>70.30574</v>
      </c>
      <c r="FC1196" s="12">
        <v>0.26604080000000002</v>
      </c>
      <c r="FD1196" s="12">
        <v>6.2927410000000004</v>
      </c>
      <c r="FE1196" s="12">
        <v>9.8072999999999997E-3</v>
      </c>
      <c r="FF1196" s="12">
        <v>8.0196400000000001E-2</v>
      </c>
      <c r="FG1196" s="12">
        <v>2.3896999999999998E-3</v>
      </c>
      <c r="FH1196" s="12">
        <v>-1.87101E-2</v>
      </c>
      <c r="FI1196" s="12">
        <v>8.5605000000000004E-3</v>
      </c>
      <c r="FJ1196" s="12">
        <v>2.2580999999999999E-3</v>
      </c>
      <c r="FK1196" s="12">
        <v>1.0485E-3</v>
      </c>
      <c r="FL1196" s="12">
        <v>3.2199999999999997E-5</v>
      </c>
      <c r="FM1196" s="12">
        <v>46.334069999999997</v>
      </c>
      <c r="FN1196" s="12">
        <v>8.9565900000000004E-2</v>
      </c>
      <c r="FO1196" s="12">
        <v>0.40951959999999998</v>
      </c>
      <c r="FP1196" s="12">
        <v>46.332790000000003</v>
      </c>
      <c r="FQ1196" s="12">
        <v>0.99996090000000004</v>
      </c>
      <c r="FR1196" s="12">
        <v>7.5573999999999997E-3</v>
      </c>
      <c r="FS1196" s="44">
        <v>5.4629999999999996E-10</v>
      </c>
      <c r="FT1196" s="44">
        <v>5.8099999999999998E-11</v>
      </c>
      <c r="FU1196" s="12">
        <v>0</v>
      </c>
      <c r="FV1196" s="44">
        <v>4.962E-10</v>
      </c>
      <c r="FW1196" s="12">
        <v>1.975E-2</v>
      </c>
      <c r="FX1196" s="44">
        <v>5.4629999999999996E-10</v>
      </c>
      <c r="FY1196" s="44">
        <v>7.0679999999999999E-6</v>
      </c>
      <c r="FZ1196" s="44">
        <v>5.5304999999999997E-10</v>
      </c>
      <c r="GA1196" s="44">
        <v>6.3080000000000001E-9</v>
      </c>
      <c r="GB1196" s="44">
        <v>5.5430000000000004E-10</v>
      </c>
      <c r="GC1196" s="12">
        <v>1.167E-2</v>
      </c>
      <c r="GD1196" s="12">
        <v>0</v>
      </c>
      <c r="GE1196" s="12">
        <v>295.5</v>
      </c>
      <c r="GF1196" s="12">
        <v>0.1</v>
      </c>
      <c r="GG1196" s="12">
        <v>1575</v>
      </c>
      <c r="GH1196" s="12">
        <v>2</v>
      </c>
      <c r="GI1196" s="12">
        <v>1.261E-2</v>
      </c>
      <c r="GJ1196" s="12">
        <v>6.7000000000000002E-5</v>
      </c>
    </row>
    <row r="1197" spans="1:192" s="12" customFormat="1" ht="12">
      <c r="A1197" s="31"/>
      <c r="B1197" s="32" t="s">
        <v>1566</v>
      </c>
      <c r="C1197" s="32">
        <v>3</v>
      </c>
      <c r="D1197" s="41">
        <v>11.15058</v>
      </c>
      <c r="E1197" s="33">
        <v>4.9354999999999998E-3</v>
      </c>
      <c r="F1197" s="33">
        <v>0.1832</v>
      </c>
      <c r="G1197" s="34">
        <v>3.4915403577062469</v>
      </c>
      <c r="H1197" s="45">
        <v>103.37432884206261</v>
      </c>
      <c r="I1197" s="36">
        <v>99.51755</v>
      </c>
      <c r="J1197" s="34">
        <v>78.351960000000005</v>
      </c>
      <c r="K1197" s="34">
        <v>4.5146800000000001E-2</v>
      </c>
      <c r="L1197" s="12">
        <v>1.6218999999999999E-3</v>
      </c>
      <c r="T1197" s="12" t="s">
        <v>1141</v>
      </c>
      <c r="U1197" s="12" t="s">
        <v>1014</v>
      </c>
      <c r="V1197" s="12">
        <v>37</v>
      </c>
      <c r="W1197" s="43">
        <v>42563</v>
      </c>
      <c r="X1197" s="12">
        <v>21.066669999999998</v>
      </c>
      <c r="Y1197" s="44">
        <v>3551202000</v>
      </c>
      <c r="AA1197" s="12" t="s">
        <v>1452</v>
      </c>
      <c r="AB1197" s="12">
        <v>11</v>
      </c>
      <c r="AC1197" s="12" t="s">
        <v>1540</v>
      </c>
      <c r="AE1197" s="12" t="s">
        <v>1454</v>
      </c>
      <c r="AF1197" s="12">
        <v>7.875</v>
      </c>
      <c r="AG1197" s="12" t="s">
        <v>1545</v>
      </c>
      <c r="AH1197" s="12" t="s">
        <v>1546</v>
      </c>
      <c r="AI1197" s="12" t="s">
        <v>1547</v>
      </c>
      <c r="AJ1197" s="12">
        <v>1</v>
      </c>
      <c r="AK1197" s="12" t="s">
        <v>1458</v>
      </c>
      <c r="AL1197" s="12">
        <v>1</v>
      </c>
      <c r="AM1197" s="12" t="s">
        <v>1459</v>
      </c>
      <c r="AN1197" s="12">
        <v>3</v>
      </c>
      <c r="AO1197" s="12">
        <v>3</v>
      </c>
      <c r="AP1197" s="12">
        <v>0</v>
      </c>
      <c r="AQ1197" s="12">
        <v>3</v>
      </c>
      <c r="AR1197" s="12">
        <v>0</v>
      </c>
      <c r="AS1197" s="12">
        <v>30</v>
      </c>
      <c r="AT1197" s="12">
        <v>30</v>
      </c>
      <c r="AU1197" s="12">
        <v>17</v>
      </c>
      <c r="AX1197" s="12">
        <v>0</v>
      </c>
      <c r="AY1197" s="12">
        <v>3.7708899999999997E-2</v>
      </c>
      <c r="AZ1197" s="12">
        <v>7.4732000000000002E-3</v>
      </c>
      <c r="BA1197" s="12">
        <v>778.65679999999998</v>
      </c>
      <c r="BB1197" s="12">
        <v>0.27742099999999997</v>
      </c>
      <c r="BC1197" s="12">
        <v>69.818200000000004</v>
      </c>
      <c r="BD1197" s="12">
        <v>1.5876399999999999E-2</v>
      </c>
      <c r="BE1197" s="12">
        <v>0.88284609999999997</v>
      </c>
      <c r="BF1197" s="12">
        <v>2.2713999999999998E-3</v>
      </c>
      <c r="BG1197" s="12">
        <v>0.20587839999999999</v>
      </c>
      <c r="BH1197" s="12">
        <v>5.2655000000000002E-3</v>
      </c>
      <c r="BI1197" s="12">
        <v>1.27913E-2</v>
      </c>
      <c r="BJ1197" s="12">
        <v>1.0685E-3</v>
      </c>
      <c r="BK1197" s="12">
        <v>5.8257700000000003E-2</v>
      </c>
      <c r="BL1197" s="12">
        <v>5.0435000000000002E-3</v>
      </c>
      <c r="BM1197" s="12">
        <v>785.19039999999995</v>
      </c>
      <c r="BN1197" s="12">
        <v>9.8116700000000001E-2</v>
      </c>
      <c r="BO1197" s="12">
        <v>69.834220000000002</v>
      </c>
      <c r="BP1197" s="12">
        <v>1.5738800000000001E-2</v>
      </c>
      <c r="BQ1197" s="12">
        <v>0.88593809999999995</v>
      </c>
      <c r="BR1197" s="12">
        <v>2.1889000000000001E-3</v>
      </c>
      <c r="BS1197" s="12">
        <v>0.22715089999999999</v>
      </c>
      <c r="BT1197" s="12">
        <v>5.1190999999999997E-3</v>
      </c>
      <c r="BU1197" s="12">
        <v>3.4203900000000002E-2</v>
      </c>
      <c r="BV1197" s="12">
        <v>3.7669999999999999E-4</v>
      </c>
      <c r="BW1197" s="12">
        <v>1</v>
      </c>
      <c r="BX1197" s="12">
        <v>0</v>
      </c>
      <c r="BY1197" s="12">
        <v>1</v>
      </c>
      <c r="BZ1197" s="12">
        <v>0</v>
      </c>
      <c r="CA1197" s="12">
        <v>1</v>
      </c>
      <c r="CB1197" s="12">
        <v>0</v>
      </c>
      <c r="CC1197" s="12">
        <v>1</v>
      </c>
      <c r="CD1197" s="12">
        <v>0</v>
      </c>
      <c r="CE1197" s="12">
        <v>1</v>
      </c>
      <c r="CF1197" s="12">
        <v>0</v>
      </c>
      <c r="CG1197" s="12">
        <v>1</v>
      </c>
      <c r="CH1197" s="12">
        <v>0</v>
      </c>
      <c r="CI1197" s="12">
        <v>1</v>
      </c>
      <c r="CJ1197" s="12">
        <v>0</v>
      </c>
      <c r="CK1197" s="12">
        <v>1</v>
      </c>
      <c r="CL1197" s="12">
        <v>0</v>
      </c>
      <c r="CM1197" s="12">
        <v>1</v>
      </c>
      <c r="CN1197" s="12">
        <v>0</v>
      </c>
      <c r="CO1197" s="12">
        <v>1</v>
      </c>
      <c r="CP1197" s="12">
        <v>0</v>
      </c>
      <c r="CQ1197" s="12">
        <v>1</v>
      </c>
      <c r="CR1197" s="12">
        <v>0</v>
      </c>
      <c r="CS1197" s="12">
        <v>1.0231209999999999</v>
      </c>
      <c r="CT1197" s="12">
        <v>1.6218999999999999E-3</v>
      </c>
      <c r="CU1197" s="12">
        <v>2.0548799999999999E-2</v>
      </c>
      <c r="CV1197" s="12">
        <v>5.5147E-3</v>
      </c>
      <c r="CW1197" s="12">
        <v>6.5336259999999999</v>
      </c>
      <c r="CX1197" s="12">
        <v>0.25949090000000002</v>
      </c>
      <c r="CY1197" s="12">
        <v>1.60205E-2</v>
      </c>
      <c r="CZ1197" s="12">
        <v>2.0853999999999998E-3</v>
      </c>
      <c r="DA1197" s="12">
        <v>3.0918999999999999E-3</v>
      </c>
      <c r="DB1197" s="12">
        <v>6.066E-4</v>
      </c>
      <c r="DC1197" s="12">
        <v>2.12725E-2</v>
      </c>
      <c r="DD1197" s="12">
        <v>1.2328E-3</v>
      </c>
      <c r="DE1197" s="12">
        <v>2.1701600000000001E-2</v>
      </c>
      <c r="DF1197" s="12">
        <v>9.9510000000000006E-4</v>
      </c>
      <c r="DG1197" s="12">
        <v>1.8320000000000001E-4</v>
      </c>
      <c r="DH1197" s="12">
        <v>1.5299999999999999E-5</v>
      </c>
      <c r="DI1197" s="12">
        <v>0.68081749999999996</v>
      </c>
      <c r="DJ1197" s="12">
        <v>4.9354999999999998E-3</v>
      </c>
      <c r="DK1197" s="12">
        <v>1.262E-4</v>
      </c>
      <c r="DL1197" s="12">
        <v>9.6734999999999998E-3</v>
      </c>
      <c r="DM1197" s="12">
        <v>2.474E-4</v>
      </c>
      <c r="DN1197" s="44">
        <v>-4.3365080000000001E-7</v>
      </c>
      <c r="DO1197" s="44">
        <v>2.4929730000000001E-9</v>
      </c>
      <c r="DP1197" s="12">
        <v>1.26426E-2</v>
      </c>
      <c r="DQ1197" s="12">
        <v>3.2700000000000002E-5</v>
      </c>
      <c r="DR1197" s="12">
        <v>11.15058</v>
      </c>
      <c r="DS1197" s="12">
        <v>4.7130000000000002E-3</v>
      </c>
      <c r="DT1197" s="12">
        <v>11.089320000000001</v>
      </c>
      <c r="DU1197" s="12">
        <v>6.5275000000000003E-3</v>
      </c>
      <c r="DV1197" s="12">
        <v>99.51755</v>
      </c>
      <c r="DW1197" s="12">
        <v>6.4640100000000006E-2</v>
      </c>
      <c r="DX1197" s="12">
        <v>78.351960000000005</v>
      </c>
      <c r="DY1197" s="12">
        <v>4.5146800000000001E-2</v>
      </c>
      <c r="DZ1197" s="12">
        <v>4.7007E-2</v>
      </c>
      <c r="EA1197" s="12">
        <v>0</v>
      </c>
      <c r="EB1197" s="12">
        <v>0</v>
      </c>
      <c r="EC1197" s="44">
        <v>3.4915540000000002E-15</v>
      </c>
      <c r="ED1197" s="44">
        <v>3.8932839999999998E-14</v>
      </c>
      <c r="EE1197" s="12" t="s">
        <v>1460</v>
      </c>
      <c r="EF1197" s="12">
        <v>3.9436999999999996E-3</v>
      </c>
      <c r="EG1197" s="44">
        <v>6.7319999999999997E-7</v>
      </c>
      <c r="EH1197" s="12">
        <v>1.6740360000000001</v>
      </c>
      <c r="EI1197" s="12">
        <v>1.000184</v>
      </c>
      <c r="EJ1197" s="12">
        <v>6.9459999999999997E-4</v>
      </c>
      <c r="EK1197" s="12">
        <v>1.6500000000000001E-5</v>
      </c>
      <c r="EL1197" s="12">
        <v>8.7000000000000001E-5</v>
      </c>
      <c r="EM1197" s="44">
        <v>5.0000000000000004E-6</v>
      </c>
      <c r="EN1197" s="12">
        <v>2.6059999999999999E-4</v>
      </c>
      <c r="EO1197" s="44">
        <v>4.9999999999999998E-7</v>
      </c>
      <c r="EP1197" s="12">
        <v>1.261E-2</v>
      </c>
      <c r="EQ1197" s="12">
        <v>2.0000000000000002E-5</v>
      </c>
      <c r="ER1197" s="12">
        <v>7.5310000000000004E-3</v>
      </c>
      <c r="ES1197" s="12">
        <v>1.05E-4</v>
      </c>
      <c r="ET1197" s="12">
        <v>1.4999999999999999E-4</v>
      </c>
      <c r="EU1197" s="12">
        <v>1.0000000000000001E-5</v>
      </c>
      <c r="EV1197" s="12">
        <v>250</v>
      </c>
      <c r="EW1197" s="12">
        <v>0.01</v>
      </c>
      <c r="EX1197" s="12">
        <v>1.96</v>
      </c>
      <c r="EY1197" s="12">
        <v>0</v>
      </c>
      <c r="EZ1197" s="12">
        <v>3.7708899999999997E-2</v>
      </c>
      <c r="FA1197" s="12">
        <v>7.4732000000000002E-3</v>
      </c>
      <c r="FB1197" s="12">
        <v>778.65679999999998</v>
      </c>
      <c r="FC1197" s="12">
        <v>0.27742099999999997</v>
      </c>
      <c r="FD1197" s="12">
        <v>69.831069999999997</v>
      </c>
      <c r="FE1197" s="12">
        <v>1.5879299999999999E-2</v>
      </c>
      <c r="FF1197" s="12">
        <v>0.88284609999999997</v>
      </c>
      <c r="FG1197" s="12">
        <v>2.2713999999999998E-3</v>
      </c>
      <c r="FH1197" s="12">
        <v>0.3446478</v>
      </c>
      <c r="FI1197" s="12">
        <v>8.8146000000000006E-3</v>
      </c>
      <c r="FJ1197" s="12">
        <v>1.27913E-2</v>
      </c>
      <c r="FK1197" s="12">
        <v>1.0685E-3</v>
      </c>
      <c r="FL1197" s="12">
        <v>1.63E-5</v>
      </c>
      <c r="FM1197" s="12">
        <v>8.4128600000000002</v>
      </c>
      <c r="FN1197" s="12">
        <v>8.9741799999999997E-2</v>
      </c>
      <c r="FO1197" s="12">
        <v>4.2295100000000002E-2</v>
      </c>
      <c r="FP1197" s="12">
        <v>8.4128150000000002</v>
      </c>
      <c r="FQ1197" s="12">
        <v>0.99998739999999997</v>
      </c>
      <c r="FR1197" s="12">
        <v>3.5729999999999998E-3</v>
      </c>
      <c r="FS1197" s="44">
        <v>5.4629999999999996E-10</v>
      </c>
      <c r="FT1197" s="44">
        <v>5.8099999999999998E-11</v>
      </c>
      <c r="FU1197" s="12">
        <v>0</v>
      </c>
      <c r="FV1197" s="44">
        <v>4.962E-10</v>
      </c>
      <c r="FW1197" s="12">
        <v>1.975E-2</v>
      </c>
      <c r="FX1197" s="44">
        <v>5.4629999999999996E-10</v>
      </c>
      <c r="FY1197" s="44">
        <v>7.0679999999999999E-6</v>
      </c>
      <c r="FZ1197" s="44">
        <v>5.5304999999999997E-10</v>
      </c>
      <c r="GA1197" s="44">
        <v>6.3080000000000001E-9</v>
      </c>
      <c r="GB1197" s="44">
        <v>5.5430000000000004E-10</v>
      </c>
      <c r="GC1197" s="12">
        <v>1.167E-2</v>
      </c>
      <c r="GD1197" s="12">
        <v>0</v>
      </c>
      <c r="GE1197" s="12">
        <v>295.5</v>
      </c>
      <c r="GF1197" s="12">
        <v>0.1</v>
      </c>
      <c r="GG1197" s="12">
        <v>1575</v>
      </c>
      <c r="GH1197" s="12">
        <v>2</v>
      </c>
      <c r="GI1197" s="12">
        <v>1.261E-2</v>
      </c>
      <c r="GJ1197" s="44">
        <v>-1.910356E-6</v>
      </c>
    </row>
    <row r="1198" spans="1:192" s="12" customFormat="1" ht="12">
      <c r="A1198" s="31"/>
      <c r="B1198" s="32" t="s">
        <v>1605</v>
      </c>
      <c r="C1198" s="32">
        <v>3</v>
      </c>
      <c r="D1198" s="41">
        <v>11.64739</v>
      </c>
      <c r="E1198" s="33">
        <v>3.7422000000000002E-3</v>
      </c>
      <c r="F1198" s="33">
        <v>8.9099999999999999E-2</v>
      </c>
      <c r="G1198" s="34">
        <v>1.5876627275913893</v>
      </c>
      <c r="H1198" s="45">
        <v>136.33798300464966</v>
      </c>
      <c r="I1198" s="36">
        <v>99.776179999999997</v>
      </c>
      <c r="J1198" s="34">
        <v>81.976150000000004</v>
      </c>
      <c r="K1198" s="34">
        <v>9.2394599999999993E-2</v>
      </c>
      <c r="L1198" s="12">
        <v>1.6218999999999999E-3</v>
      </c>
      <c r="T1198" s="12" t="s">
        <v>1142</v>
      </c>
      <c r="U1198" s="12" t="s">
        <v>1014</v>
      </c>
      <c r="V1198" s="12">
        <v>37</v>
      </c>
      <c r="W1198" s="43">
        <v>42564</v>
      </c>
      <c r="X1198" s="12">
        <v>7.9166670000000003</v>
      </c>
      <c r="Y1198" s="44">
        <v>3551241000</v>
      </c>
      <c r="AA1198" s="12" t="s">
        <v>1452</v>
      </c>
      <c r="AB1198" s="12">
        <v>11</v>
      </c>
      <c r="AC1198" s="12" t="s">
        <v>1540</v>
      </c>
      <c r="AE1198" s="12" t="s">
        <v>1454</v>
      </c>
      <c r="AF1198" s="12">
        <v>7.875</v>
      </c>
      <c r="AG1198" s="12" t="s">
        <v>1549</v>
      </c>
      <c r="AH1198" s="12" t="s">
        <v>1546</v>
      </c>
      <c r="AI1198" s="12" t="s">
        <v>1457</v>
      </c>
      <c r="AJ1198" s="12">
        <v>1</v>
      </c>
      <c r="AK1198" s="12" t="s">
        <v>1458</v>
      </c>
      <c r="AL1198" s="12">
        <v>1</v>
      </c>
      <c r="AM1198" s="12" t="s">
        <v>1459</v>
      </c>
      <c r="AN1198" s="12">
        <v>3</v>
      </c>
      <c r="AO1198" s="12">
        <v>3</v>
      </c>
      <c r="AP1198" s="12">
        <v>0</v>
      </c>
      <c r="AQ1198" s="12">
        <v>3</v>
      </c>
      <c r="AR1198" s="12">
        <v>0</v>
      </c>
      <c r="AS1198" s="12">
        <v>30</v>
      </c>
      <c r="AT1198" s="12">
        <v>30</v>
      </c>
      <c r="AU1198" s="12">
        <v>62</v>
      </c>
      <c r="AX1198" s="12">
        <v>0</v>
      </c>
      <c r="AY1198" s="12">
        <v>8.4194000000000005E-3</v>
      </c>
      <c r="AZ1198" s="12">
        <v>7.6299999999999996E-3</v>
      </c>
      <c r="BA1198" s="12">
        <v>369.8433</v>
      </c>
      <c r="BB1198" s="12">
        <v>0.26291809999999999</v>
      </c>
      <c r="BC1198" s="12">
        <v>31.74736</v>
      </c>
      <c r="BD1198" s="12">
        <v>1.1976799999999999E-2</v>
      </c>
      <c r="BE1198" s="12">
        <v>0.3972484</v>
      </c>
      <c r="BF1198" s="12">
        <v>2.2709000000000002E-3</v>
      </c>
      <c r="BG1198" s="12">
        <v>7.0351700000000003E-2</v>
      </c>
      <c r="BH1198" s="12">
        <v>5.2785999999999996E-3</v>
      </c>
      <c r="BI1198" s="12">
        <v>2.8289999999999999E-3</v>
      </c>
      <c r="BJ1198" s="12">
        <v>1.0271E-3</v>
      </c>
      <c r="BK1198" s="12">
        <v>7.6708000000000002E-3</v>
      </c>
      <c r="BL1198" s="12">
        <v>5.2459000000000004E-3</v>
      </c>
      <c r="BM1198" s="12">
        <v>373.8254</v>
      </c>
      <c r="BN1198" s="12">
        <v>4.1083099999999997E-2</v>
      </c>
      <c r="BO1198" s="12">
        <v>31.763380000000002</v>
      </c>
      <c r="BP1198" s="12">
        <v>1.17939E-2</v>
      </c>
      <c r="BQ1198" s="12">
        <v>0.40034039999999999</v>
      </c>
      <c r="BR1198" s="12">
        <v>2.1884000000000001E-3</v>
      </c>
      <c r="BS1198" s="12">
        <v>9.1624300000000006E-2</v>
      </c>
      <c r="BT1198" s="12">
        <v>5.1326999999999996E-3</v>
      </c>
      <c r="BU1198" s="12">
        <v>1.6419900000000001E-2</v>
      </c>
      <c r="BV1198" s="12">
        <v>2.4459999999999998E-4</v>
      </c>
      <c r="BW1198" s="12">
        <v>1</v>
      </c>
      <c r="BX1198" s="12">
        <v>0</v>
      </c>
      <c r="BY1198" s="12">
        <v>1</v>
      </c>
      <c r="BZ1198" s="12">
        <v>0</v>
      </c>
      <c r="CA1198" s="12">
        <v>1</v>
      </c>
      <c r="CB1198" s="12">
        <v>0</v>
      </c>
      <c r="CC1198" s="12">
        <v>1</v>
      </c>
      <c r="CD1198" s="12">
        <v>0</v>
      </c>
      <c r="CE1198" s="12">
        <v>1</v>
      </c>
      <c r="CF1198" s="12">
        <v>0</v>
      </c>
      <c r="CG1198" s="12">
        <v>1</v>
      </c>
      <c r="CH1198" s="12">
        <v>0</v>
      </c>
      <c r="CI1198" s="12">
        <v>1</v>
      </c>
      <c r="CJ1198" s="12">
        <v>0</v>
      </c>
      <c r="CK1198" s="12">
        <v>1</v>
      </c>
      <c r="CL1198" s="12">
        <v>0</v>
      </c>
      <c r="CM1198" s="12">
        <v>1</v>
      </c>
      <c r="CN1198" s="12">
        <v>0</v>
      </c>
      <c r="CO1198" s="12">
        <v>1</v>
      </c>
      <c r="CP1198" s="12">
        <v>0</v>
      </c>
      <c r="CQ1198" s="12">
        <v>1</v>
      </c>
      <c r="CR1198" s="12">
        <v>0</v>
      </c>
      <c r="CS1198" s="12">
        <v>1.0231209999999999</v>
      </c>
      <c r="CT1198" s="12">
        <v>1.6218999999999999E-3</v>
      </c>
      <c r="CU1198" s="12">
        <v>-7.4870000000000004E-4</v>
      </c>
      <c r="CV1198" s="12">
        <v>5.5405000000000003E-3</v>
      </c>
      <c r="CW1198" s="12">
        <v>3.9821110000000002</v>
      </c>
      <c r="CX1198" s="12">
        <v>0.25968849999999999</v>
      </c>
      <c r="CY1198" s="12">
        <v>1.60205E-2</v>
      </c>
      <c r="CZ1198" s="12">
        <v>2.0853999999999998E-3</v>
      </c>
      <c r="DA1198" s="12">
        <v>3.0918999999999999E-3</v>
      </c>
      <c r="DB1198" s="12">
        <v>6.066E-4</v>
      </c>
      <c r="DC1198" s="12">
        <v>2.12725E-2</v>
      </c>
      <c r="DD1198" s="12">
        <v>1.2328E-3</v>
      </c>
      <c r="DE1198" s="12">
        <v>1.36548E-2</v>
      </c>
      <c r="DF1198" s="12">
        <v>9.9580000000000003E-4</v>
      </c>
      <c r="DG1198" s="12">
        <v>8.9099999999999997E-5</v>
      </c>
      <c r="DH1198" s="12">
        <v>3.2299999999999999E-5</v>
      </c>
      <c r="DI1198" s="12">
        <v>1.0507249999999999</v>
      </c>
      <c r="DJ1198" s="12">
        <v>3.7422000000000002E-3</v>
      </c>
      <c r="DK1198" s="12">
        <v>2.8079999999999999E-4</v>
      </c>
      <c r="DL1198" s="12">
        <v>7.3347000000000004E-3</v>
      </c>
      <c r="DM1198" s="12">
        <v>5.5029999999999999E-4</v>
      </c>
      <c r="DN1198" s="12">
        <v>-2.6400000000000001E-5</v>
      </c>
      <c r="DO1198" s="44">
        <v>5.5452910000000003E-9</v>
      </c>
      <c r="DP1198" s="12">
        <v>1.2510500000000001E-2</v>
      </c>
      <c r="DQ1198" s="12">
        <v>7.1699999999999995E-5</v>
      </c>
      <c r="DR1198" s="12">
        <v>11.64739</v>
      </c>
      <c r="DS1198" s="12">
        <v>9.3737000000000004E-3</v>
      </c>
      <c r="DT1198" s="12">
        <v>11.61384</v>
      </c>
      <c r="DU1198" s="12">
        <v>1.33851E-2</v>
      </c>
      <c r="DV1198" s="12">
        <v>99.776179999999997</v>
      </c>
      <c r="DW1198" s="12">
        <v>0.12978139999999999</v>
      </c>
      <c r="DX1198" s="12">
        <v>81.976150000000004</v>
      </c>
      <c r="DY1198" s="12">
        <v>9.2394599999999993E-2</v>
      </c>
      <c r="DZ1198" s="12">
        <v>9.3402600000000002E-2</v>
      </c>
      <c r="EA1198" s="12">
        <v>0.1139341</v>
      </c>
      <c r="EB1198" s="12">
        <v>0</v>
      </c>
      <c r="EC1198" s="44">
        <v>1.587666E-15</v>
      </c>
      <c r="ED1198" s="44">
        <v>1.8492169999999999E-14</v>
      </c>
      <c r="EE1198" s="12" t="s">
        <v>1460</v>
      </c>
      <c r="EF1198" s="12">
        <v>3.9436999999999996E-3</v>
      </c>
      <c r="EG1198" s="44">
        <v>6.7319999999999997E-7</v>
      </c>
      <c r="EH1198" s="12">
        <v>1.6890400000000001</v>
      </c>
      <c r="EI1198" s="12">
        <v>1.0001880000000001</v>
      </c>
      <c r="EJ1198" s="12">
        <v>6.9459999999999997E-4</v>
      </c>
      <c r="EK1198" s="12">
        <v>1.6500000000000001E-5</v>
      </c>
      <c r="EL1198" s="12">
        <v>8.7000000000000001E-5</v>
      </c>
      <c r="EM1198" s="44">
        <v>5.0000000000000004E-6</v>
      </c>
      <c r="EN1198" s="12">
        <v>2.6059999999999999E-4</v>
      </c>
      <c r="EO1198" s="44">
        <v>4.9999999999999998E-7</v>
      </c>
      <c r="EP1198" s="12">
        <v>1.261E-2</v>
      </c>
      <c r="EQ1198" s="12">
        <v>2.0000000000000002E-5</v>
      </c>
      <c r="ER1198" s="12">
        <v>7.5310000000000004E-3</v>
      </c>
      <c r="ES1198" s="12">
        <v>1.05E-4</v>
      </c>
      <c r="ET1198" s="12">
        <v>1.4999999999999999E-4</v>
      </c>
      <c r="EU1198" s="12">
        <v>1.0000000000000001E-5</v>
      </c>
      <c r="EV1198" s="12">
        <v>250</v>
      </c>
      <c r="EW1198" s="12">
        <v>0.01</v>
      </c>
      <c r="EX1198" s="12">
        <v>1.96</v>
      </c>
      <c r="EY1198" s="12">
        <v>0</v>
      </c>
      <c r="EZ1198" s="12">
        <v>8.4194000000000005E-3</v>
      </c>
      <c r="FA1198" s="12">
        <v>7.6299999999999996E-3</v>
      </c>
      <c r="FB1198" s="12">
        <v>369.8433</v>
      </c>
      <c r="FC1198" s="12">
        <v>0.26291809999999999</v>
      </c>
      <c r="FD1198" s="12">
        <v>31.753309999999999</v>
      </c>
      <c r="FE1198" s="12">
        <v>1.1979099999999999E-2</v>
      </c>
      <c r="FF1198" s="12">
        <v>0.3972484</v>
      </c>
      <c r="FG1198" s="12">
        <v>2.2709000000000002E-3</v>
      </c>
      <c r="FH1198" s="12">
        <v>0.1188269</v>
      </c>
      <c r="FI1198" s="12">
        <v>8.9158999999999992E-3</v>
      </c>
      <c r="FJ1198" s="12">
        <v>2.8289999999999999E-3</v>
      </c>
      <c r="FK1198" s="12">
        <v>1.0271E-3</v>
      </c>
      <c r="FL1198" s="44">
        <v>7.570791E-6</v>
      </c>
      <c r="FM1198" s="12">
        <v>36.707509999999999</v>
      </c>
      <c r="FN1198" s="12">
        <v>8.5911500000000002E-2</v>
      </c>
      <c r="FO1198" s="12">
        <v>8.0531099999999994E-2</v>
      </c>
      <c r="FP1198" s="12">
        <v>36.707459999999998</v>
      </c>
      <c r="FQ1198" s="12">
        <v>0.99999760000000004</v>
      </c>
      <c r="FR1198" s="12">
        <v>1.712E-3</v>
      </c>
      <c r="FS1198" s="44">
        <v>5.4629999999999996E-10</v>
      </c>
      <c r="FT1198" s="44">
        <v>5.8099999999999998E-11</v>
      </c>
      <c r="FU1198" s="12">
        <v>0</v>
      </c>
      <c r="FV1198" s="44">
        <v>4.962E-10</v>
      </c>
      <c r="FW1198" s="12">
        <v>1.975E-2</v>
      </c>
      <c r="FX1198" s="44">
        <v>5.4629999999999996E-10</v>
      </c>
      <c r="FY1198" s="44">
        <v>7.0679999999999999E-6</v>
      </c>
      <c r="FZ1198" s="44">
        <v>5.5304999999999997E-10</v>
      </c>
      <c r="GA1198" s="44">
        <v>6.3080000000000001E-9</v>
      </c>
      <c r="GB1198" s="44">
        <v>5.5430000000000004E-10</v>
      </c>
      <c r="GC1198" s="12">
        <v>1.167E-2</v>
      </c>
      <c r="GD1198" s="12">
        <v>0</v>
      </c>
      <c r="GE1198" s="12">
        <v>295.5</v>
      </c>
      <c r="GF1198" s="12">
        <v>0.1</v>
      </c>
      <c r="GG1198" s="12">
        <v>1575</v>
      </c>
      <c r="GH1198" s="12">
        <v>2</v>
      </c>
      <c r="GI1198" s="12">
        <v>1.261E-2</v>
      </c>
      <c r="GJ1198" s="12">
        <v>-1.164E-4</v>
      </c>
    </row>
    <row r="1199" spans="1:192" s="12" customFormat="1" ht="12">
      <c r="A1199" s="31"/>
      <c r="B1199" s="32" t="s">
        <v>1630</v>
      </c>
      <c r="C1199" s="32">
        <v>3</v>
      </c>
      <c r="D1199" s="41">
        <v>19.35707</v>
      </c>
      <c r="E1199" s="33">
        <v>-7.9287000000000003E-3</v>
      </c>
      <c r="F1199" s="41">
        <v>24.201299999999996</v>
      </c>
      <c r="G1199" s="34">
        <v>3.7198736406014496E-2</v>
      </c>
      <c r="H1199" s="34" t="s">
        <v>1752</v>
      </c>
      <c r="I1199" s="36">
        <v>63.03519</v>
      </c>
      <c r="J1199" s="45">
        <v>85.996830000000003</v>
      </c>
      <c r="K1199" s="45">
        <v>8.2404989999999998</v>
      </c>
      <c r="L1199" s="12">
        <v>1.6218999999999999E-3</v>
      </c>
      <c r="T1199" s="12" t="s">
        <v>1143</v>
      </c>
      <c r="U1199" s="12" t="s">
        <v>1014</v>
      </c>
      <c r="V1199" s="12">
        <v>37</v>
      </c>
      <c r="W1199" s="43">
        <v>42564</v>
      </c>
      <c r="X1199" s="12">
        <v>15.91667</v>
      </c>
      <c r="Y1199" s="44">
        <v>3551270000</v>
      </c>
      <c r="AA1199" s="12" t="s">
        <v>1452</v>
      </c>
      <c r="AB1199" s="12">
        <v>11</v>
      </c>
      <c r="AC1199" s="12" t="s">
        <v>1540</v>
      </c>
      <c r="AE1199" s="12" t="s">
        <v>1454</v>
      </c>
      <c r="AF1199" s="12">
        <v>7.875</v>
      </c>
      <c r="AG1199" s="12" t="s">
        <v>1552</v>
      </c>
      <c r="AH1199" s="12" t="s">
        <v>1546</v>
      </c>
      <c r="AI1199" s="12" t="s">
        <v>1457</v>
      </c>
      <c r="AJ1199" s="12">
        <v>1</v>
      </c>
      <c r="AK1199" s="12" t="s">
        <v>1458</v>
      </c>
      <c r="AL1199" s="12">
        <v>1</v>
      </c>
      <c r="AM1199" s="12" t="s">
        <v>1459</v>
      </c>
      <c r="AN1199" s="12">
        <v>3</v>
      </c>
      <c r="AO1199" s="12">
        <v>3</v>
      </c>
      <c r="AP1199" s="12">
        <v>0</v>
      </c>
      <c r="AQ1199" s="12">
        <v>3</v>
      </c>
      <c r="AR1199" s="12">
        <v>0</v>
      </c>
      <c r="AS1199" s="12">
        <v>30</v>
      </c>
      <c r="AT1199" s="12">
        <v>30</v>
      </c>
      <c r="AU1199" s="12">
        <v>99</v>
      </c>
      <c r="AX1199" s="12">
        <v>0</v>
      </c>
      <c r="AY1199" s="12">
        <v>-8.2029699999999997E-2</v>
      </c>
      <c r="AZ1199" s="12">
        <v>1.7854200000000001E-2</v>
      </c>
      <c r="BA1199" s="12">
        <v>14.40109</v>
      </c>
      <c r="BB1199" s="12">
        <v>0.103946</v>
      </c>
      <c r="BC1199" s="12">
        <v>0.74382919999999997</v>
      </c>
      <c r="BD1199" s="12">
        <v>6.02829E-2</v>
      </c>
      <c r="BE1199" s="12">
        <v>-1.0974100000000001E-2</v>
      </c>
      <c r="BF1199" s="12">
        <v>6.8068E-3</v>
      </c>
      <c r="BG1199" s="12">
        <v>-3.4694000000000001E-3</v>
      </c>
      <c r="BH1199" s="12">
        <v>1.9907899999999999E-2</v>
      </c>
      <c r="BI1199" s="12">
        <v>1.80051E-2</v>
      </c>
      <c r="BJ1199" s="12">
        <v>1.6577E-3</v>
      </c>
      <c r="BK1199" s="12">
        <v>-5.3347499999999999E-2</v>
      </c>
      <c r="BL1199" s="12">
        <v>1.6912199999999999E-2</v>
      </c>
      <c r="BM1199" s="12">
        <v>15.475519999999999</v>
      </c>
      <c r="BN1199" s="12">
        <v>4.1701500000000002E-2</v>
      </c>
      <c r="BO1199" s="12">
        <v>0.75984980000000002</v>
      </c>
      <c r="BP1199" s="12">
        <v>6.0246800000000003E-2</v>
      </c>
      <c r="BQ1199" s="12">
        <v>-7.8820999999999995E-3</v>
      </c>
      <c r="BR1199" s="12">
        <v>6.7796999999999996E-3</v>
      </c>
      <c r="BS1199" s="12">
        <v>1.7803099999999999E-2</v>
      </c>
      <c r="BT1199" s="12">
        <v>1.9869700000000001E-2</v>
      </c>
      <c r="BU1199" s="12">
        <v>2.2233699999999999E-2</v>
      </c>
      <c r="BV1199" s="12">
        <v>1.5772E-3</v>
      </c>
      <c r="BW1199" s="12">
        <v>1</v>
      </c>
      <c r="BX1199" s="12">
        <v>0</v>
      </c>
      <c r="BY1199" s="12">
        <v>1</v>
      </c>
      <c r="BZ1199" s="12">
        <v>0</v>
      </c>
      <c r="CA1199" s="12">
        <v>1</v>
      </c>
      <c r="CB1199" s="12">
        <v>0</v>
      </c>
      <c r="CC1199" s="12">
        <v>1</v>
      </c>
      <c r="CD1199" s="12">
        <v>0</v>
      </c>
      <c r="CE1199" s="12">
        <v>1</v>
      </c>
      <c r="CF1199" s="12">
        <v>0</v>
      </c>
      <c r="CG1199" s="12">
        <v>1</v>
      </c>
      <c r="CH1199" s="12">
        <v>0</v>
      </c>
      <c r="CI1199" s="12">
        <v>1</v>
      </c>
      <c r="CJ1199" s="12">
        <v>0</v>
      </c>
      <c r="CK1199" s="12">
        <v>1</v>
      </c>
      <c r="CL1199" s="12">
        <v>0</v>
      </c>
      <c r="CM1199" s="12">
        <v>1</v>
      </c>
      <c r="CN1199" s="12">
        <v>0</v>
      </c>
      <c r="CO1199" s="12">
        <v>1</v>
      </c>
      <c r="CP1199" s="12">
        <v>0</v>
      </c>
      <c r="CQ1199" s="12">
        <v>1</v>
      </c>
      <c r="CR1199" s="12">
        <v>0</v>
      </c>
      <c r="CS1199" s="12">
        <v>1.0231209999999999</v>
      </c>
      <c r="CT1199" s="12">
        <v>1.6218999999999999E-3</v>
      </c>
      <c r="CU1199" s="12">
        <v>2.8682300000000001E-2</v>
      </c>
      <c r="CV1199" s="12">
        <v>5.7228000000000001E-3</v>
      </c>
      <c r="CW1199" s="12">
        <v>1.074425</v>
      </c>
      <c r="CX1199" s="12">
        <v>9.5214199999999999E-2</v>
      </c>
      <c r="CY1199" s="12">
        <v>1.60205E-2</v>
      </c>
      <c r="CZ1199" s="12">
        <v>2.0853999999999998E-3</v>
      </c>
      <c r="DA1199" s="12">
        <v>3.0918999999999999E-3</v>
      </c>
      <c r="DB1199" s="12">
        <v>6.066E-4</v>
      </c>
      <c r="DC1199" s="12">
        <v>2.12725E-2</v>
      </c>
      <c r="DD1199" s="12">
        <v>1.2328E-3</v>
      </c>
      <c r="DE1199" s="12">
        <v>4.6354999999999999E-3</v>
      </c>
      <c r="DF1199" s="12">
        <v>3.7800000000000003E-4</v>
      </c>
      <c r="DG1199" s="12">
        <v>2.4201299999999999E-2</v>
      </c>
      <c r="DH1199" s="12">
        <v>2.9684999999999998E-3</v>
      </c>
      <c r="DI1199" s="12">
        <v>-8.6990999999999995E-3</v>
      </c>
      <c r="DJ1199" s="12">
        <v>-7.9287000000000003E-3</v>
      </c>
      <c r="DK1199" s="12">
        <v>4.5500100000000002E-2</v>
      </c>
      <c r="DL1199" s="12">
        <v>-1.5540200000000001E-2</v>
      </c>
      <c r="DM1199" s="12">
        <v>8.9180099999999998E-2</v>
      </c>
      <c r="DN1199" s="12">
        <v>-7.2415999999999999E-3</v>
      </c>
      <c r="DO1199" s="44">
        <v>8.985806E-7</v>
      </c>
      <c r="DP1199" s="12">
        <v>-1.47507E-2</v>
      </c>
      <c r="DQ1199" s="12">
        <v>9.2270000000000008E-3</v>
      </c>
      <c r="DR1199" s="12">
        <v>19.35707</v>
      </c>
      <c r="DS1199" s="12">
        <v>1.574983</v>
      </c>
      <c r="DT1199" s="12">
        <v>12.196949999999999</v>
      </c>
      <c r="DU1199" s="12">
        <v>1.196421</v>
      </c>
      <c r="DV1199" s="12">
        <v>63.03519</v>
      </c>
      <c r="DW1199" s="12">
        <v>3.508391</v>
      </c>
      <c r="DX1199" s="12">
        <v>85.996830000000003</v>
      </c>
      <c r="DY1199" s="12">
        <v>8.2404989999999998</v>
      </c>
      <c r="DZ1199" s="12">
        <v>8.2405120000000007</v>
      </c>
      <c r="EA1199" s="12">
        <v>0</v>
      </c>
      <c r="EB1199" s="12">
        <v>0</v>
      </c>
      <c r="EC1199" s="44">
        <v>3.7198529999999999E-17</v>
      </c>
      <c r="ED1199" s="44">
        <v>7.200546E-16</v>
      </c>
      <c r="EE1199" s="12" t="s">
        <v>1460</v>
      </c>
      <c r="EF1199" s="12">
        <v>3.9436999999999996E-3</v>
      </c>
      <c r="EG1199" s="44">
        <v>6.7319999999999997E-7</v>
      </c>
      <c r="EH1199" s="12">
        <v>1.700194</v>
      </c>
      <c r="EI1199" s="12">
        <v>1.0001899999999999</v>
      </c>
      <c r="EJ1199" s="12">
        <v>6.9459999999999997E-4</v>
      </c>
      <c r="EK1199" s="12">
        <v>1.6500000000000001E-5</v>
      </c>
      <c r="EL1199" s="12">
        <v>8.7000000000000001E-5</v>
      </c>
      <c r="EM1199" s="44">
        <v>5.0000000000000004E-6</v>
      </c>
      <c r="EN1199" s="12">
        <v>2.6059999999999999E-4</v>
      </c>
      <c r="EO1199" s="44">
        <v>4.9999999999999998E-7</v>
      </c>
      <c r="EP1199" s="12">
        <v>1.261E-2</v>
      </c>
      <c r="EQ1199" s="12">
        <v>2.0000000000000002E-5</v>
      </c>
      <c r="ER1199" s="12">
        <v>7.5310000000000004E-3</v>
      </c>
      <c r="ES1199" s="12">
        <v>1.05E-4</v>
      </c>
      <c r="ET1199" s="12">
        <v>1.4999999999999999E-4</v>
      </c>
      <c r="EU1199" s="12">
        <v>1.0000000000000001E-5</v>
      </c>
      <c r="EV1199" s="12">
        <v>250</v>
      </c>
      <c r="EW1199" s="12">
        <v>0.01</v>
      </c>
      <c r="EX1199" s="12">
        <v>1.96</v>
      </c>
      <c r="EY1199" s="12">
        <v>0</v>
      </c>
      <c r="EZ1199" s="12">
        <v>-8.2029699999999997E-2</v>
      </c>
      <c r="FA1199" s="12">
        <v>1.7854200000000001E-2</v>
      </c>
      <c r="FB1199" s="12">
        <v>14.40109</v>
      </c>
      <c r="FC1199" s="12">
        <v>0.103946</v>
      </c>
      <c r="FD1199" s="12">
        <v>0.74397049999999998</v>
      </c>
      <c r="FE1199" s="12">
        <v>6.0294300000000002E-2</v>
      </c>
      <c r="FF1199" s="12">
        <v>-1.0974100000000001E-2</v>
      </c>
      <c r="FG1199" s="12">
        <v>6.8068E-3</v>
      </c>
      <c r="FH1199" s="12">
        <v>-5.8986999999999998E-3</v>
      </c>
      <c r="FI1199" s="12">
        <v>3.3847299999999997E-2</v>
      </c>
      <c r="FJ1199" s="12">
        <v>1.80051E-2</v>
      </c>
      <c r="FK1199" s="12">
        <v>1.6577E-3</v>
      </c>
      <c r="FL1199" s="12">
        <v>1.2509000000000001E-3</v>
      </c>
      <c r="FM1199" s="12">
        <v>9.2342709999999997</v>
      </c>
      <c r="FN1199" s="12">
        <v>5.1681100000000001E-2</v>
      </c>
      <c r="FO1199" s="12">
        <v>8.1395970000000002</v>
      </c>
      <c r="FP1199" s="12">
        <v>12.264889999999999</v>
      </c>
      <c r="FQ1199" s="12">
        <v>0.74828819999999996</v>
      </c>
      <c r="FR1199" s="12">
        <v>6.9395999999999998E-3</v>
      </c>
      <c r="FS1199" s="44">
        <v>5.4629999999999996E-10</v>
      </c>
      <c r="FT1199" s="44">
        <v>5.8099999999999998E-11</v>
      </c>
      <c r="FU1199" s="12">
        <v>0</v>
      </c>
      <c r="FV1199" s="44">
        <v>4.962E-10</v>
      </c>
      <c r="FW1199" s="12">
        <v>1.975E-2</v>
      </c>
      <c r="FX1199" s="44">
        <v>5.4629999999999996E-10</v>
      </c>
      <c r="FY1199" s="44">
        <v>7.0679999999999999E-6</v>
      </c>
      <c r="FZ1199" s="44">
        <v>5.5304999999999997E-10</v>
      </c>
      <c r="GA1199" s="44">
        <v>6.3080000000000001E-9</v>
      </c>
      <c r="GB1199" s="44">
        <v>5.5430000000000004E-10</v>
      </c>
      <c r="GC1199" s="12">
        <v>1.167E-2</v>
      </c>
      <c r="GD1199" s="12">
        <v>0</v>
      </c>
      <c r="GE1199" s="12">
        <v>295.5</v>
      </c>
      <c r="GF1199" s="12">
        <v>0.1</v>
      </c>
      <c r="GG1199" s="12">
        <v>1575</v>
      </c>
      <c r="GH1199" s="12">
        <v>2</v>
      </c>
      <c r="GI1199" s="12">
        <v>1.261E-2</v>
      </c>
      <c r="GJ1199" s="12">
        <v>-3.19013E-2</v>
      </c>
    </row>
    <row r="1200" spans="1:192" s="12" customFormat="1" ht="12">
      <c r="A1200" s="31"/>
      <c r="B1200" s="32" t="s">
        <v>1661</v>
      </c>
      <c r="C1200" s="32">
        <v>3</v>
      </c>
      <c r="D1200" s="41">
        <v>12.72838</v>
      </c>
      <c r="E1200" s="33">
        <v>5.2995E-2</v>
      </c>
      <c r="F1200" s="33">
        <v>-0.28070000000000001</v>
      </c>
      <c r="G1200" s="34">
        <v>2.7352538022657222E-2</v>
      </c>
      <c r="H1200" s="45">
        <v>9.6273988112086037</v>
      </c>
      <c r="I1200" s="36">
        <v>100.6845</v>
      </c>
      <c r="J1200" s="45">
        <v>90.203379999999996</v>
      </c>
      <c r="K1200" s="45">
        <v>11.41146</v>
      </c>
      <c r="L1200" s="12">
        <v>1.6218999999999999E-3</v>
      </c>
      <c r="T1200" s="12" t="s">
        <v>1144</v>
      </c>
      <c r="U1200" s="12" t="s">
        <v>1014</v>
      </c>
      <c r="V1200" s="12">
        <v>37</v>
      </c>
      <c r="W1200" s="43">
        <v>42564</v>
      </c>
      <c r="X1200" s="12">
        <v>13.5</v>
      </c>
      <c r="Y1200" s="44">
        <v>3551261000</v>
      </c>
      <c r="AA1200" s="12" t="s">
        <v>1452</v>
      </c>
      <c r="AB1200" s="12">
        <v>11</v>
      </c>
      <c r="AC1200" s="12" t="s">
        <v>1540</v>
      </c>
      <c r="AE1200" s="12" t="s">
        <v>1454</v>
      </c>
      <c r="AF1200" s="12">
        <v>7.875</v>
      </c>
      <c r="AG1200" s="12" t="s">
        <v>1551</v>
      </c>
      <c r="AH1200" s="12" t="s">
        <v>1546</v>
      </c>
      <c r="AI1200" s="12" t="s">
        <v>1457</v>
      </c>
      <c r="AJ1200" s="12">
        <v>1</v>
      </c>
      <c r="AK1200" s="12" t="s">
        <v>1458</v>
      </c>
      <c r="AL1200" s="12">
        <v>1</v>
      </c>
      <c r="AM1200" s="12" t="s">
        <v>1459</v>
      </c>
      <c r="AN1200" s="12">
        <v>3</v>
      </c>
      <c r="AO1200" s="12">
        <v>3</v>
      </c>
      <c r="AP1200" s="12">
        <v>0</v>
      </c>
      <c r="AQ1200" s="12">
        <v>3</v>
      </c>
      <c r="AR1200" s="12">
        <v>0</v>
      </c>
      <c r="AS1200" s="12">
        <v>30</v>
      </c>
      <c r="AT1200" s="12">
        <v>30</v>
      </c>
      <c r="AU1200" s="12">
        <v>86</v>
      </c>
      <c r="AX1200" s="12">
        <v>0</v>
      </c>
      <c r="AY1200" s="12">
        <v>2.8372999999999999E-2</v>
      </c>
      <c r="AZ1200" s="12">
        <v>2.2741500000000001E-2</v>
      </c>
      <c r="BA1200" s="12">
        <v>6.9633269999999996</v>
      </c>
      <c r="BB1200" s="12">
        <v>0.28234540000000002</v>
      </c>
      <c r="BC1200" s="12">
        <v>0.5469676</v>
      </c>
      <c r="BD1200" s="12">
        <v>5.4595100000000001E-2</v>
      </c>
      <c r="BE1200" s="12">
        <v>9.9474999999999997E-3</v>
      </c>
      <c r="BF1200" s="12">
        <v>8.6332000000000006E-3</v>
      </c>
      <c r="BG1200" s="12">
        <v>1.70861E-2</v>
      </c>
      <c r="BH1200" s="12">
        <v>1.9600099999999999E-2</v>
      </c>
      <c r="BI1200" s="12">
        <v>-1.5349999999999999E-4</v>
      </c>
      <c r="BJ1200" s="12">
        <v>1.7114999999999999E-3</v>
      </c>
      <c r="BK1200" s="12">
        <v>4.05417E-2</v>
      </c>
      <c r="BL1200" s="12">
        <v>2.2211499999999999E-2</v>
      </c>
      <c r="BM1200" s="12">
        <v>10.83</v>
      </c>
      <c r="BN1200" s="12">
        <v>4.2426699999999998E-2</v>
      </c>
      <c r="BO1200" s="12">
        <v>0.56298809999999999</v>
      </c>
      <c r="BP1200" s="12">
        <v>5.4555300000000001E-2</v>
      </c>
      <c r="BQ1200" s="12">
        <v>1.3039500000000001E-2</v>
      </c>
      <c r="BR1200" s="12">
        <v>8.6117999999999993E-3</v>
      </c>
      <c r="BS1200" s="12">
        <v>3.83586E-2</v>
      </c>
      <c r="BT1200" s="12">
        <v>1.95613E-2</v>
      </c>
      <c r="BU1200" s="12">
        <v>1.3254200000000001E-2</v>
      </c>
      <c r="BV1200" s="12">
        <v>1.3051E-3</v>
      </c>
      <c r="BW1200" s="12">
        <v>1</v>
      </c>
      <c r="BX1200" s="12">
        <v>0</v>
      </c>
      <c r="BY1200" s="12">
        <v>1</v>
      </c>
      <c r="BZ1200" s="12">
        <v>0</v>
      </c>
      <c r="CA1200" s="12">
        <v>1</v>
      </c>
      <c r="CB1200" s="12">
        <v>0</v>
      </c>
      <c r="CC1200" s="12">
        <v>1</v>
      </c>
      <c r="CD1200" s="12">
        <v>0</v>
      </c>
      <c r="CE1200" s="12">
        <v>1</v>
      </c>
      <c r="CF1200" s="12">
        <v>0</v>
      </c>
      <c r="CG1200" s="12">
        <v>1</v>
      </c>
      <c r="CH1200" s="12">
        <v>0</v>
      </c>
      <c r="CI1200" s="12">
        <v>1</v>
      </c>
      <c r="CJ1200" s="12">
        <v>0</v>
      </c>
      <c r="CK1200" s="12">
        <v>1</v>
      </c>
      <c r="CL1200" s="12">
        <v>0</v>
      </c>
      <c r="CM1200" s="12">
        <v>1</v>
      </c>
      <c r="CN1200" s="12">
        <v>0</v>
      </c>
      <c r="CO1200" s="12">
        <v>1</v>
      </c>
      <c r="CP1200" s="12">
        <v>0</v>
      </c>
      <c r="CQ1200" s="12">
        <v>1</v>
      </c>
      <c r="CR1200" s="12">
        <v>0</v>
      </c>
      <c r="CS1200" s="12">
        <v>1.0231209999999999</v>
      </c>
      <c r="CT1200" s="12">
        <v>1.6218999999999999E-3</v>
      </c>
      <c r="CU1200" s="12">
        <v>1.2168699999999999E-2</v>
      </c>
      <c r="CV1200" s="12">
        <v>4.8809999999999999E-3</v>
      </c>
      <c r="CW1200" s="12">
        <v>3.8666700000000001</v>
      </c>
      <c r="CX1200" s="12">
        <v>0.27913949999999998</v>
      </c>
      <c r="CY1200" s="12">
        <v>1.60205E-2</v>
      </c>
      <c r="CZ1200" s="12">
        <v>2.0853999999999998E-3</v>
      </c>
      <c r="DA1200" s="12">
        <v>3.0918999999999999E-3</v>
      </c>
      <c r="DB1200" s="12">
        <v>6.066E-4</v>
      </c>
      <c r="DC1200" s="12">
        <v>2.12725E-2</v>
      </c>
      <c r="DD1200" s="12">
        <v>1.2328E-3</v>
      </c>
      <c r="DE1200" s="12">
        <v>1.3404299999999999E-2</v>
      </c>
      <c r="DF1200" s="12">
        <v>1.0704E-3</v>
      </c>
      <c r="DG1200" s="12">
        <v>-2.8069999999999999E-4</v>
      </c>
      <c r="DH1200" s="12">
        <v>3.1286E-3</v>
      </c>
      <c r="DI1200" s="12">
        <v>-4.9065329999999996</v>
      </c>
      <c r="DJ1200" s="12">
        <v>5.2995E-2</v>
      </c>
      <c r="DK1200" s="12">
        <v>6.1022300000000002E-2</v>
      </c>
      <c r="DL1200" s="12">
        <v>0.10387010000000001</v>
      </c>
      <c r="DM1200" s="12">
        <v>0.11960369999999999</v>
      </c>
      <c r="DN1200" s="12">
        <v>1.2767E-3</v>
      </c>
      <c r="DO1200" s="44">
        <v>1.2051290000000001E-6</v>
      </c>
      <c r="DP1200" s="12">
        <v>1.8183299999999999E-2</v>
      </c>
      <c r="DQ1200" s="12">
        <v>1.5884700000000002E-2</v>
      </c>
      <c r="DR1200" s="12">
        <v>12.72838</v>
      </c>
      <c r="DS1200" s="12">
        <v>1.371299</v>
      </c>
      <c r="DT1200" s="12">
        <v>12.808389999999999</v>
      </c>
      <c r="DU1200" s="12">
        <v>1.660617</v>
      </c>
      <c r="DV1200" s="12">
        <v>100.6845</v>
      </c>
      <c r="DW1200" s="12">
        <v>9.2715859999999992</v>
      </c>
      <c r="DX1200" s="12">
        <v>90.203379999999996</v>
      </c>
      <c r="DY1200" s="12">
        <v>11.41146</v>
      </c>
      <c r="DZ1200" s="12">
        <v>11.41147</v>
      </c>
      <c r="EA1200" s="12">
        <v>6.3756620000000002</v>
      </c>
      <c r="EB1200" s="12">
        <v>0</v>
      </c>
      <c r="EC1200" s="44">
        <v>2.735356E-17</v>
      </c>
      <c r="ED1200" s="44">
        <v>3.4816630000000002E-16</v>
      </c>
      <c r="EE1200" s="12" t="s">
        <v>1460</v>
      </c>
      <c r="EF1200" s="12">
        <v>3.9436999999999996E-3</v>
      </c>
      <c r="EG1200" s="44">
        <v>6.7319999999999997E-7</v>
      </c>
      <c r="EH1200" s="12">
        <v>1.6968179999999999</v>
      </c>
      <c r="EI1200" s="12">
        <v>1.000189</v>
      </c>
      <c r="EJ1200" s="12">
        <v>6.9459999999999997E-4</v>
      </c>
      <c r="EK1200" s="12">
        <v>1.6500000000000001E-5</v>
      </c>
      <c r="EL1200" s="12">
        <v>8.7000000000000001E-5</v>
      </c>
      <c r="EM1200" s="44">
        <v>5.0000000000000004E-6</v>
      </c>
      <c r="EN1200" s="12">
        <v>2.6059999999999999E-4</v>
      </c>
      <c r="EO1200" s="44">
        <v>4.9999999999999998E-7</v>
      </c>
      <c r="EP1200" s="12">
        <v>1.261E-2</v>
      </c>
      <c r="EQ1200" s="12">
        <v>2.0000000000000002E-5</v>
      </c>
      <c r="ER1200" s="12">
        <v>7.5310000000000004E-3</v>
      </c>
      <c r="ES1200" s="12">
        <v>1.05E-4</v>
      </c>
      <c r="ET1200" s="12">
        <v>1.4999999999999999E-4</v>
      </c>
      <c r="EU1200" s="12">
        <v>1.0000000000000001E-5</v>
      </c>
      <c r="EV1200" s="12">
        <v>250</v>
      </c>
      <c r="EW1200" s="12">
        <v>0.01</v>
      </c>
      <c r="EX1200" s="12">
        <v>1.96</v>
      </c>
      <c r="EY1200" s="12">
        <v>0</v>
      </c>
      <c r="EZ1200" s="12">
        <v>2.8372999999999999E-2</v>
      </c>
      <c r="FA1200" s="12">
        <v>2.2741500000000001E-2</v>
      </c>
      <c r="FB1200" s="12">
        <v>6.9633269999999996</v>
      </c>
      <c r="FC1200" s="12">
        <v>0.28234540000000002</v>
      </c>
      <c r="FD1200" s="12">
        <v>0.54707110000000003</v>
      </c>
      <c r="FE1200" s="12">
        <v>5.4605399999999998E-2</v>
      </c>
      <c r="FF1200" s="12">
        <v>9.9474999999999997E-3</v>
      </c>
      <c r="FG1200" s="12">
        <v>8.6332000000000006E-3</v>
      </c>
      <c r="FH1200" s="12">
        <v>2.8992E-2</v>
      </c>
      <c r="FI1200" s="12">
        <v>3.32579E-2</v>
      </c>
      <c r="FJ1200" s="12">
        <v>-1.5349999999999999E-4</v>
      </c>
      <c r="FK1200" s="12">
        <v>1.7114999999999999E-3</v>
      </c>
      <c r="FL1200" s="12">
        <v>-2.3200000000000001E-5</v>
      </c>
      <c r="FM1200" s="12">
        <v>-1061.501</v>
      </c>
      <c r="FN1200" s="12">
        <v>7.8608200000000003E-2</v>
      </c>
      <c r="FO1200" s="12">
        <v>10.780279999999999</v>
      </c>
      <c r="FP1200" s="12">
        <v>-1061.54</v>
      </c>
      <c r="FQ1200" s="12">
        <v>0.99994850000000002</v>
      </c>
      <c r="FR1200" s="12">
        <v>1.4392000000000001E-3</v>
      </c>
      <c r="FS1200" s="44">
        <v>5.4629999999999996E-10</v>
      </c>
      <c r="FT1200" s="44">
        <v>5.8099999999999998E-11</v>
      </c>
      <c r="FU1200" s="12">
        <v>0</v>
      </c>
      <c r="FV1200" s="44">
        <v>4.962E-10</v>
      </c>
      <c r="FW1200" s="12">
        <v>1.975E-2</v>
      </c>
      <c r="FX1200" s="44">
        <v>5.4629999999999996E-10</v>
      </c>
      <c r="FY1200" s="44">
        <v>7.0679999999999999E-6</v>
      </c>
      <c r="FZ1200" s="44">
        <v>5.5304999999999997E-10</v>
      </c>
      <c r="GA1200" s="44">
        <v>6.3080000000000001E-9</v>
      </c>
      <c r="GB1200" s="44">
        <v>5.5430000000000004E-10</v>
      </c>
      <c r="GC1200" s="12">
        <v>1.167E-2</v>
      </c>
      <c r="GD1200" s="12">
        <v>0</v>
      </c>
      <c r="GE1200" s="12">
        <v>295.5</v>
      </c>
      <c r="GF1200" s="12">
        <v>0.1</v>
      </c>
      <c r="GG1200" s="12">
        <v>1575</v>
      </c>
      <c r="GH1200" s="12">
        <v>2</v>
      </c>
      <c r="GI1200" s="12">
        <v>1.261E-2</v>
      </c>
      <c r="GJ1200" s="12">
        <v>5.6243999999999999E-3</v>
      </c>
    </row>
    <row r="1201" spans="1:192" s="12" customFormat="1" ht="12">
      <c r="A1201" s="31"/>
      <c r="B1201" s="32" t="s">
        <v>1592</v>
      </c>
      <c r="C1201" s="32">
        <v>3</v>
      </c>
      <c r="D1201" s="41">
        <v>15.97268</v>
      </c>
      <c r="E1201" s="33">
        <v>1.09938E-2</v>
      </c>
      <c r="F1201" s="33">
        <v>0.61770000000000003</v>
      </c>
      <c r="G1201" s="34">
        <v>0.36569155431752404</v>
      </c>
      <c r="H1201" s="45">
        <v>46.4083392457567</v>
      </c>
      <c r="I1201" s="36">
        <v>98.862070000000003</v>
      </c>
      <c r="J1201" s="45">
        <v>110.5351</v>
      </c>
      <c r="K1201" s="45">
        <v>1.116814</v>
      </c>
      <c r="L1201" s="12">
        <v>1.6218999999999999E-3</v>
      </c>
      <c r="T1201" s="12" t="s">
        <v>1147</v>
      </c>
      <c r="U1201" s="12" t="s">
        <v>1014</v>
      </c>
      <c r="V1201" s="12">
        <v>37</v>
      </c>
      <c r="W1201" s="43">
        <v>42564</v>
      </c>
      <c r="X1201" s="12">
        <v>4.95</v>
      </c>
      <c r="Y1201" s="44">
        <v>3551231000</v>
      </c>
      <c r="AA1201" s="12" t="s">
        <v>1452</v>
      </c>
      <c r="AB1201" s="12">
        <v>11</v>
      </c>
      <c r="AC1201" s="12" t="s">
        <v>1540</v>
      </c>
      <c r="AE1201" s="12" t="s">
        <v>1454</v>
      </c>
      <c r="AF1201" s="12">
        <v>7.875</v>
      </c>
      <c r="AG1201" s="12" t="s">
        <v>1549</v>
      </c>
      <c r="AH1201" s="12" t="s">
        <v>1546</v>
      </c>
      <c r="AI1201" s="12" t="s">
        <v>1457</v>
      </c>
      <c r="AJ1201" s="12">
        <v>1</v>
      </c>
      <c r="AK1201" s="12" t="s">
        <v>1458</v>
      </c>
      <c r="AL1201" s="12">
        <v>1</v>
      </c>
      <c r="AM1201" s="12" t="s">
        <v>1459</v>
      </c>
      <c r="AN1201" s="12">
        <v>3</v>
      </c>
      <c r="AO1201" s="12">
        <v>3</v>
      </c>
      <c r="AP1201" s="12">
        <v>0</v>
      </c>
      <c r="AQ1201" s="12">
        <v>3</v>
      </c>
      <c r="AR1201" s="12">
        <v>0</v>
      </c>
      <c r="AS1201" s="12">
        <v>30</v>
      </c>
      <c r="AT1201" s="12">
        <v>30</v>
      </c>
      <c r="AU1201" s="12">
        <v>48</v>
      </c>
      <c r="AX1201" s="12">
        <v>0</v>
      </c>
      <c r="AY1201" s="12">
        <v>-1.56998E-2</v>
      </c>
      <c r="AZ1201" s="12">
        <v>1.84759E-2</v>
      </c>
      <c r="BA1201" s="12">
        <v>116.8224</v>
      </c>
      <c r="BB1201" s="12">
        <v>0.28419040000000001</v>
      </c>
      <c r="BC1201" s="12">
        <v>7.3125220000000004</v>
      </c>
      <c r="BD1201" s="12">
        <v>6.0211300000000002E-2</v>
      </c>
      <c r="BE1201" s="12">
        <v>0.1083929</v>
      </c>
      <c r="BF1201" s="12">
        <v>7.1482000000000004E-3</v>
      </c>
      <c r="BG1201" s="12">
        <v>4.7721699999999999E-2</v>
      </c>
      <c r="BH1201" s="12">
        <v>1.6583299999999999E-2</v>
      </c>
      <c r="BI1201" s="12">
        <v>4.5179E-3</v>
      </c>
      <c r="BJ1201" s="12">
        <v>2.2939000000000002E-3</v>
      </c>
      <c r="BK1201" s="12">
        <v>-1.6446300000000001E-2</v>
      </c>
      <c r="BL1201" s="12">
        <v>1.7599799999999999E-2</v>
      </c>
      <c r="BM1201" s="12">
        <v>121.1974</v>
      </c>
      <c r="BN1201" s="12">
        <v>0.106822</v>
      </c>
      <c r="BO1201" s="12">
        <v>7.3285419999999997</v>
      </c>
      <c r="BP1201" s="12">
        <v>6.0175199999999998E-2</v>
      </c>
      <c r="BQ1201" s="12">
        <v>0.1114848</v>
      </c>
      <c r="BR1201" s="12">
        <v>7.1224000000000001E-3</v>
      </c>
      <c r="BS1201" s="12">
        <v>6.8994200000000006E-2</v>
      </c>
      <c r="BT1201" s="12">
        <v>1.6537400000000001E-2</v>
      </c>
      <c r="BU1201" s="12">
        <v>1.9280700000000001E-2</v>
      </c>
      <c r="BV1201" s="12">
        <v>2.0127999999999999E-3</v>
      </c>
      <c r="BW1201" s="12">
        <v>1</v>
      </c>
      <c r="BX1201" s="12">
        <v>0</v>
      </c>
      <c r="BY1201" s="12">
        <v>1</v>
      </c>
      <c r="BZ1201" s="12">
        <v>0</v>
      </c>
      <c r="CA1201" s="12">
        <v>1</v>
      </c>
      <c r="CB1201" s="12">
        <v>0</v>
      </c>
      <c r="CC1201" s="12">
        <v>1</v>
      </c>
      <c r="CD1201" s="12">
        <v>0</v>
      </c>
      <c r="CE1201" s="12">
        <v>1</v>
      </c>
      <c r="CF1201" s="12">
        <v>0</v>
      </c>
      <c r="CG1201" s="12">
        <v>1</v>
      </c>
      <c r="CH1201" s="12">
        <v>0</v>
      </c>
      <c r="CI1201" s="12">
        <v>1</v>
      </c>
      <c r="CJ1201" s="12">
        <v>0</v>
      </c>
      <c r="CK1201" s="12">
        <v>1</v>
      </c>
      <c r="CL1201" s="12">
        <v>0</v>
      </c>
      <c r="CM1201" s="12">
        <v>1</v>
      </c>
      <c r="CN1201" s="12">
        <v>0</v>
      </c>
      <c r="CO1201" s="12">
        <v>1</v>
      </c>
      <c r="CP1201" s="12">
        <v>0</v>
      </c>
      <c r="CQ1201" s="12">
        <v>1</v>
      </c>
      <c r="CR1201" s="12">
        <v>0</v>
      </c>
      <c r="CS1201" s="12">
        <v>1.0231209999999999</v>
      </c>
      <c r="CT1201" s="12">
        <v>1.6218999999999999E-3</v>
      </c>
      <c r="CU1201" s="12">
        <v>-7.4649999999999998E-4</v>
      </c>
      <c r="CV1201" s="12">
        <v>5.6219E-3</v>
      </c>
      <c r="CW1201" s="12">
        <v>4.3750049999999998</v>
      </c>
      <c r="CX1201" s="12">
        <v>0.26334999999999997</v>
      </c>
      <c r="CY1201" s="12">
        <v>1.60205E-2</v>
      </c>
      <c r="CZ1201" s="12">
        <v>2.0853999999999998E-3</v>
      </c>
      <c r="DA1201" s="12">
        <v>3.0918999999999999E-3</v>
      </c>
      <c r="DB1201" s="12">
        <v>6.066E-4</v>
      </c>
      <c r="DC1201" s="12">
        <v>2.12725E-2</v>
      </c>
      <c r="DD1201" s="12">
        <v>1.2328E-3</v>
      </c>
      <c r="DE1201" s="12">
        <v>1.4865E-2</v>
      </c>
      <c r="DF1201" s="12">
        <v>1.0099E-3</v>
      </c>
      <c r="DG1201" s="12">
        <v>6.177E-4</v>
      </c>
      <c r="DH1201" s="12">
        <v>3.1369999999999998E-4</v>
      </c>
      <c r="DI1201" s="12">
        <v>0.45747640000000001</v>
      </c>
      <c r="DJ1201" s="12">
        <v>1.09938E-2</v>
      </c>
      <c r="DK1201" s="12">
        <v>3.8214E-3</v>
      </c>
      <c r="DL1201" s="12">
        <v>2.1547799999999999E-2</v>
      </c>
      <c r="DM1201" s="12">
        <v>7.4900000000000001E-3</v>
      </c>
      <c r="DN1201" s="12">
        <v>4.7530000000000001E-4</v>
      </c>
      <c r="DO1201" s="44">
        <v>7.5468990000000002E-8</v>
      </c>
      <c r="DP1201" s="12">
        <v>1.4820099999999999E-2</v>
      </c>
      <c r="DQ1201" s="12">
        <v>9.8489999999999992E-4</v>
      </c>
      <c r="DR1201" s="12">
        <v>15.97268</v>
      </c>
      <c r="DS1201" s="12">
        <v>0.13713890000000001</v>
      </c>
      <c r="DT1201" s="12">
        <v>15.78359</v>
      </c>
      <c r="DU1201" s="12">
        <v>0.16433610000000001</v>
      </c>
      <c r="DV1201" s="12">
        <v>98.862070000000003</v>
      </c>
      <c r="DW1201" s="12">
        <v>0.67388619999999999</v>
      </c>
      <c r="DX1201" s="12">
        <v>110.5351</v>
      </c>
      <c r="DY1201" s="12">
        <v>1.116814</v>
      </c>
      <c r="DZ1201" s="12">
        <v>1.1169640000000001</v>
      </c>
      <c r="EA1201" s="12">
        <v>0</v>
      </c>
      <c r="EB1201" s="12">
        <v>0</v>
      </c>
      <c r="EC1201" s="44">
        <v>3.6569439999999998E-16</v>
      </c>
      <c r="ED1201" s="44">
        <v>5.8411180000000001E-15</v>
      </c>
      <c r="EE1201" s="12" t="s">
        <v>1460</v>
      </c>
      <c r="EF1201" s="12">
        <v>3.9436999999999996E-3</v>
      </c>
      <c r="EG1201" s="44">
        <v>6.7319999999999997E-7</v>
      </c>
      <c r="EH1201" s="12">
        <v>1.6849209999999999</v>
      </c>
      <c r="EI1201" s="12">
        <v>1.0001869999999999</v>
      </c>
      <c r="EJ1201" s="12">
        <v>6.9459999999999997E-4</v>
      </c>
      <c r="EK1201" s="12">
        <v>1.6500000000000001E-5</v>
      </c>
      <c r="EL1201" s="12">
        <v>8.7000000000000001E-5</v>
      </c>
      <c r="EM1201" s="44">
        <v>5.0000000000000004E-6</v>
      </c>
      <c r="EN1201" s="12">
        <v>2.6059999999999999E-4</v>
      </c>
      <c r="EO1201" s="44">
        <v>4.9999999999999998E-7</v>
      </c>
      <c r="EP1201" s="12">
        <v>1.261E-2</v>
      </c>
      <c r="EQ1201" s="12">
        <v>2.0000000000000002E-5</v>
      </c>
      <c r="ER1201" s="12">
        <v>7.5310000000000004E-3</v>
      </c>
      <c r="ES1201" s="12">
        <v>1.05E-4</v>
      </c>
      <c r="ET1201" s="12">
        <v>1.4999999999999999E-4</v>
      </c>
      <c r="EU1201" s="12">
        <v>1.0000000000000001E-5</v>
      </c>
      <c r="EV1201" s="12">
        <v>250</v>
      </c>
      <c r="EW1201" s="12">
        <v>0.01</v>
      </c>
      <c r="EX1201" s="12">
        <v>1.96</v>
      </c>
      <c r="EY1201" s="12">
        <v>0</v>
      </c>
      <c r="EZ1201" s="12">
        <v>-1.56998E-2</v>
      </c>
      <c r="FA1201" s="12">
        <v>1.84759E-2</v>
      </c>
      <c r="FB1201" s="12">
        <v>116.8224</v>
      </c>
      <c r="FC1201" s="12">
        <v>0.28419040000000001</v>
      </c>
      <c r="FD1201" s="12">
        <v>7.3138870000000002</v>
      </c>
      <c r="FE1201" s="12">
        <v>6.0222600000000001E-2</v>
      </c>
      <c r="FF1201" s="12">
        <v>0.1083929</v>
      </c>
      <c r="FG1201" s="12">
        <v>7.1482000000000004E-3</v>
      </c>
      <c r="FH1201" s="12">
        <v>8.0407199999999998E-2</v>
      </c>
      <c r="FI1201" s="12">
        <v>2.7941500000000001E-2</v>
      </c>
      <c r="FJ1201" s="12">
        <v>4.5179E-3</v>
      </c>
      <c r="FK1201" s="12">
        <v>2.2939000000000002E-3</v>
      </c>
      <c r="FL1201" s="12">
        <v>3.8500000000000001E-5</v>
      </c>
      <c r="FM1201" s="12">
        <v>51.018300000000004</v>
      </c>
      <c r="FN1201" s="12">
        <v>6.2635999999999997E-2</v>
      </c>
      <c r="FO1201" s="12">
        <v>0.85899539999999996</v>
      </c>
      <c r="FP1201" s="12">
        <v>51.024349999999998</v>
      </c>
      <c r="FQ1201" s="12">
        <v>0.99985840000000004</v>
      </c>
      <c r="FR1201" s="12">
        <v>1.3522E-3</v>
      </c>
      <c r="FS1201" s="44">
        <v>5.4629999999999996E-10</v>
      </c>
      <c r="FT1201" s="44">
        <v>5.8099999999999998E-11</v>
      </c>
      <c r="FU1201" s="12">
        <v>0</v>
      </c>
      <c r="FV1201" s="44">
        <v>4.962E-10</v>
      </c>
      <c r="FW1201" s="12">
        <v>1.975E-2</v>
      </c>
      <c r="FX1201" s="44">
        <v>5.4629999999999996E-10</v>
      </c>
      <c r="FY1201" s="44">
        <v>7.0679999999999999E-6</v>
      </c>
      <c r="FZ1201" s="44">
        <v>5.5304999999999997E-10</v>
      </c>
      <c r="GA1201" s="44">
        <v>6.3080000000000001E-9</v>
      </c>
      <c r="GB1201" s="44">
        <v>5.5430000000000004E-10</v>
      </c>
      <c r="GC1201" s="12">
        <v>1.167E-2</v>
      </c>
      <c r="GD1201" s="12">
        <v>0</v>
      </c>
      <c r="GE1201" s="12">
        <v>295.5</v>
      </c>
      <c r="GF1201" s="12">
        <v>0.1</v>
      </c>
      <c r="GG1201" s="12">
        <v>1575</v>
      </c>
      <c r="GH1201" s="12">
        <v>2</v>
      </c>
      <c r="GI1201" s="12">
        <v>1.261E-2</v>
      </c>
      <c r="GJ1201" s="12">
        <v>2.0939999999999999E-3</v>
      </c>
    </row>
    <row r="1202" spans="1:192" s="12" customFormat="1" ht="12">
      <c r="A1202" s="31"/>
      <c r="B1202" s="32" t="s">
        <v>1598</v>
      </c>
      <c r="C1202" s="32">
        <v>3</v>
      </c>
      <c r="D1202" s="41">
        <v>32.545740000000002</v>
      </c>
      <c r="E1202" s="33">
        <v>-3.3730000000000001E-4</v>
      </c>
      <c r="F1202" s="33">
        <v>0.56279999999999997</v>
      </c>
      <c r="G1202" s="34">
        <v>0.20146974571203441</v>
      </c>
      <c r="H1202" s="34" t="s">
        <v>1752</v>
      </c>
      <c r="I1202" s="36">
        <v>99.488860000000003</v>
      </c>
      <c r="J1202" s="45">
        <v>219.9325</v>
      </c>
      <c r="K1202" s="45">
        <v>3.2169989999999999</v>
      </c>
      <c r="L1202" s="12">
        <v>1.6218999999999999E-3</v>
      </c>
      <c r="T1202" s="12" t="s">
        <v>1151</v>
      </c>
      <c r="U1202" s="12" t="s">
        <v>1014</v>
      </c>
      <c r="V1202" s="12">
        <v>37</v>
      </c>
      <c r="W1202" s="43">
        <v>42564</v>
      </c>
      <c r="X1202" s="12">
        <v>6.3</v>
      </c>
      <c r="Y1202" s="44">
        <v>3551236000</v>
      </c>
      <c r="AA1202" s="12" t="s">
        <v>1452</v>
      </c>
      <c r="AB1202" s="12">
        <v>11</v>
      </c>
      <c r="AC1202" s="12" t="s">
        <v>1540</v>
      </c>
      <c r="AE1202" s="12" t="s">
        <v>1454</v>
      </c>
      <c r="AF1202" s="12">
        <v>7.875</v>
      </c>
      <c r="AG1202" s="12" t="s">
        <v>1549</v>
      </c>
      <c r="AH1202" s="12" t="s">
        <v>1546</v>
      </c>
      <c r="AI1202" s="12" t="s">
        <v>1457</v>
      </c>
      <c r="AJ1202" s="12">
        <v>1</v>
      </c>
      <c r="AK1202" s="12" t="s">
        <v>1458</v>
      </c>
      <c r="AL1202" s="12">
        <v>1</v>
      </c>
      <c r="AM1202" s="12" t="s">
        <v>1459</v>
      </c>
      <c r="AN1202" s="12">
        <v>3</v>
      </c>
      <c r="AO1202" s="12">
        <v>3</v>
      </c>
      <c r="AP1202" s="12">
        <v>0</v>
      </c>
      <c r="AQ1202" s="12">
        <v>3</v>
      </c>
      <c r="AR1202" s="12">
        <v>0</v>
      </c>
      <c r="AS1202" s="12">
        <v>30</v>
      </c>
      <c r="AT1202" s="12">
        <v>30</v>
      </c>
      <c r="AU1202" s="12">
        <v>55</v>
      </c>
      <c r="AX1202" s="12">
        <v>0</v>
      </c>
      <c r="AY1202" s="12">
        <v>2.88927E-2</v>
      </c>
      <c r="AZ1202" s="12">
        <v>2.1741400000000001E-2</v>
      </c>
      <c r="BA1202" s="12">
        <v>131.1396</v>
      </c>
      <c r="BB1202" s="12">
        <v>0.27906340000000002</v>
      </c>
      <c r="BC1202" s="12">
        <v>4.0286400000000002</v>
      </c>
      <c r="BD1202" s="12">
        <v>6.0154699999999998E-2</v>
      </c>
      <c r="BE1202" s="12">
        <v>6.3835100000000006E-2</v>
      </c>
      <c r="BF1202" s="12">
        <v>7.6378000000000001E-3</v>
      </c>
      <c r="BG1202" s="12">
        <v>-8.0570000000000001E-4</v>
      </c>
      <c r="BH1202" s="12">
        <v>1.62851E-2</v>
      </c>
      <c r="BI1202" s="12">
        <v>2.2679000000000002E-3</v>
      </c>
      <c r="BJ1202" s="12">
        <v>1.6121E-3</v>
      </c>
      <c r="BK1202" s="12">
        <v>1.21808E-2</v>
      </c>
      <c r="BL1202" s="12">
        <v>2.1071900000000001E-2</v>
      </c>
      <c r="BM1202" s="12">
        <v>135.30590000000001</v>
      </c>
      <c r="BN1202" s="12">
        <v>9.6607299999999993E-2</v>
      </c>
      <c r="BO1202" s="12">
        <v>4.0446609999999996</v>
      </c>
      <c r="BP1202" s="12">
        <v>6.0118499999999998E-2</v>
      </c>
      <c r="BQ1202" s="12">
        <v>6.6927E-2</v>
      </c>
      <c r="BR1202" s="12">
        <v>7.6137000000000002E-3</v>
      </c>
      <c r="BS1202" s="12">
        <v>2.04668E-2</v>
      </c>
      <c r="BT1202" s="12">
        <v>1.6238300000000001E-2</v>
      </c>
      <c r="BU1202" s="12">
        <v>1.6434000000000001E-2</v>
      </c>
      <c r="BV1202" s="12">
        <v>1.2325999999999999E-3</v>
      </c>
      <c r="BW1202" s="12">
        <v>1</v>
      </c>
      <c r="BX1202" s="12">
        <v>0</v>
      </c>
      <c r="BY1202" s="12">
        <v>1</v>
      </c>
      <c r="BZ1202" s="12">
        <v>0</v>
      </c>
      <c r="CA1202" s="12">
        <v>1</v>
      </c>
      <c r="CB1202" s="12">
        <v>0</v>
      </c>
      <c r="CC1202" s="12">
        <v>1</v>
      </c>
      <c r="CD1202" s="12">
        <v>0</v>
      </c>
      <c r="CE1202" s="12">
        <v>1</v>
      </c>
      <c r="CF1202" s="12">
        <v>0</v>
      </c>
      <c r="CG1202" s="12">
        <v>1</v>
      </c>
      <c r="CH1202" s="12">
        <v>0</v>
      </c>
      <c r="CI1202" s="12">
        <v>1</v>
      </c>
      <c r="CJ1202" s="12">
        <v>0</v>
      </c>
      <c r="CK1202" s="12">
        <v>1</v>
      </c>
      <c r="CL1202" s="12">
        <v>0</v>
      </c>
      <c r="CM1202" s="12">
        <v>1</v>
      </c>
      <c r="CN1202" s="12">
        <v>0</v>
      </c>
      <c r="CO1202" s="12">
        <v>1</v>
      </c>
      <c r="CP1202" s="12">
        <v>0</v>
      </c>
      <c r="CQ1202" s="12">
        <v>1</v>
      </c>
      <c r="CR1202" s="12">
        <v>0</v>
      </c>
      <c r="CS1202" s="12">
        <v>1.0231209999999999</v>
      </c>
      <c r="CT1202" s="12">
        <v>1.6218999999999999E-3</v>
      </c>
      <c r="CU1202" s="12">
        <v>-1.6711799999999999E-2</v>
      </c>
      <c r="CV1202" s="12">
        <v>5.3539E-3</v>
      </c>
      <c r="CW1202" s="12">
        <v>4.1663019999999999</v>
      </c>
      <c r="CX1202" s="12">
        <v>0.26180799999999999</v>
      </c>
      <c r="CY1202" s="12">
        <v>1.60205E-2</v>
      </c>
      <c r="CZ1202" s="12">
        <v>2.0853999999999998E-3</v>
      </c>
      <c r="DA1202" s="12">
        <v>3.0918999999999999E-3</v>
      </c>
      <c r="DB1202" s="12">
        <v>6.066E-4</v>
      </c>
      <c r="DC1202" s="12">
        <v>2.12725E-2</v>
      </c>
      <c r="DD1202" s="12">
        <v>1.2328E-3</v>
      </c>
      <c r="DE1202" s="12">
        <v>1.42173E-2</v>
      </c>
      <c r="DF1202" s="12">
        <v>1.0039999999999999E-3</v>
      </c>
      <c r="DG1202" s="12">
        <v>5.6280000000000002E-4</v>
      </c>
      <c r="DH1202" s="12">
        <v>4.0020000000000002E-4</v>
      </c>
      <c r="DI1202" s="12">
        <v>-2.2562800000000001E-2</v>
      </c>
      <c r="DJ1202" s="12">
        <v>-3.3730000000000001E-4</v>
      </c>
      <c r="DK1202" s="12">
        <v>6.8174000000000004E-3</v>
      </c>
      <c r="DL1202" s="12">
        <v>-6.6109999999999997E-4</v>
      </c>
      <c r="DM1202" s="12">
        <v>1.3362000000000001E-2</v>
      </c>
      <c r="DN1202" s="12">
        <v>7.0980000000000001E-4</v>
      </c>
      <c r="DO1202" s="44">
        <v>1.346359E-7</v>
      </c>
      <c r="DP1202" s="12">
        <v>1.58424E-2</v>
      </c>
      <c r="DQ1202" s="12">
        <v>1.9101999999999999E-3</v>
      </c>
      <c r="DR1202" s="12">
        <v>32.545740000000002</v>
      </c>
      <c r="DS1202" s="12">
        <v>0.49087560000000002</v>
      </c>
      <c r="DT1202" s="12">
        <v>32.371879999999997</v>
      </c>
      <c r="DU1202" s="12">
        <v>0.50252580000000002</v>
      </c>
      <c r="DV1202" s="12">
        <v>99.488860000000003</v>
      </c>
      <c r="DW1202" s="12">
        <v>0.47135660000000001</v>
      </c>
      <c r="DX1202" s="12">
        <v>219.9325</v>
      </c>
      <c r="DY1202" s="12">
        <v>3.2169989999999999</v>
      </c>
      <c r="DZ1202" s="12">
        <v>3.2171940000000001</v>
      </c>
      <c r="EA1202" s="12">
        <v>0</v>
      </c>
      <c r="EB1202" s="12">
        <v>0</v>
      </c>
      <c r="EC1202" s="44">
        <v>2.014697E-16</v>
      </c>
      <c r="ED1202" s="44">
        <v>6.5569810000000001E-15</v>
      </c>
      <c r="EE1202" s="12" t="s">
        <v>1460</v>
      </c>
      <c r="EF1202" s="12">
        <v>3.9436999999999996E-3</v>
      </c>
      <c r="EG1202" s="44">
        <v>6.7319999999999997E-7</v>
      </c>
      <c r="EH1202" s="12">
        <v>1.6868080000000001</v>
      </c>
      <c r="EI1202" s="12">
        <v>1.0001869999999999</v>
      </c>
      <c r="EJ1202" s="12">
        <v>6.9459999999999997E-4</v>
      </c>
      <c r="EK1202" s="12">
        <v>1.6500000000000001E-5</v>
      </c>
      <c r="EL1202" s="12">
        <v>8.7000000000000001E-5</v>
      </c>
      <c r="EM1202" s="44">
        <v>5.0000000000000004E-6</v>
      </c>
      <c r="EN1202" s="12">
        <v>2.6059999999999999E-4</v>
      </c>
      <c r="EO1202" s="44">
        <v>4.9999999999999998E-7</v>
      </c>
      <c r="EP1202" s="12">
        <v>1.261E-2</v>
      </c>
      <c r="EQ1202" s="12">
        <v>2.0000000000000002E-5</v>
      </c>
      <c r="ER1202" s="12">
        <v>7.5310000000000004E-3</v>
      </c>
      <c r="ES1202" s="12">
        <v>1.05E-4</v>
      </c>
      <c r="ET1202" s="12">
        <v>1.4999999999999999E-4</v>
      </c>
      <c r="EU1202" s="12">
        <v>1.0000000000000001E-5</v>
      </c>
      <c r="EV1202" s="12">
        <v>250</v>
      </c>
      <c r="EW1202" s="12">
        <v>0.01</v>
      </c>
      <c r="EX1202" s="12">
        <v>1.96</v>
      </c>
      <c r="EY1202" s="12">
        <v>0</v>
      </c>
      <c r="EZ1202" s="12">
        <v>2.88927E-2</v>
      </c>
      <c r="FA1202" s="12">
        <v>2.1741400000000001E-2</v>
      </c>
      <c r="FB1202" s="12">
        <v>131.1396</v>
      </c>
      <c r="FC1202" s="12">
        <v>0.27906340000000002</v>
      </c>
      <c r="FD1202" s="12">
        <v>4.0293939999999999</v>
      </c>
      <c r="FE1202" s="12">
        <v>6.0165999999999997E-2</v>
      </c>
      <c r="FF1202" s="12">
        <v>6.3835100000000006E-2</v>
      </c>
      <c r="FG1202" s="12">
        <v>7.6378000000000001E-3</v>
      </c>
      <c r="FH1202" s="12">
        <v>-1.3591E-3</v>
      </c>
      <c r="FI1202" s="12">
        <v>2.7469799999999999E-2</v>
      </c>
      <c r="FJ1202" s="12">
        <v>2.2679000000000002E-3</v>
      </c>
      <c r="FK1202" s="12">
        <v>1.6121E-3</v>
      </c>
      <c r="FL1202" s="12">
        <v>1.73E-5</v>
      </c>
      <c r="FM1202" s="12">
        <v>71.093149999999994</v>
      </c>
      <c r="FN1202" s="12">
        <v>3.0733099999999999E-2</v>
      </c>
      <c r="FO1202" s="12">
        <v>1.5086120000000001</v>
      </c>
      <c r="FP1202" s="12">
        <v>71.10848</v>
      </c>
      <c r="FQ1202" s="12">
        <v>0.99977499999999997</v>
      </c>
      <c r="FR1202" s="12">
        <v>4.2250000000000002E-4</v>
      </c>
      <c r="FS1202" s="44">
        <v>5.4629999999999996E-10</v>
      </c>
      <c r="FT1202" s="44">
        <v>5.8099999999999998E-11</v>
      </c>
      <c r="FU1202" s="12">
        <v>0</v>
      </c>
      <c r="FV1202" s="44">
        <v>4.962E-10</v>
      </c>
      <c r="FW1202" s="12">
        <v>1.975E-2</v>
      </c>
      <c r="FX1202" s="44">
        <v>5.4629999999999996E-10</v>
      </c>
      <c r="FY1202" s="44">
        <v>7.0679999999999999E-6</v>
      </c>
      <c r="FZ1202" s="44">
        <v>5.5304999999999997E-10</v>
      </c>
      <c r="GA1202" s="44">
        <v>6.3080000000000001E-9</v>
      </c>
      <c r="GB1202" s="44">
        <v>5.5430000000000004E-10</v>
      </c>
      <c r="GC1202" s="12">
        <v>1.167E-2</v>
      </c>
      <c r="GD1202" s="12">
        <v>0</v>
      </c>
      <c r="GE1202" s="12">
        <v>295.5</v>
      </c>
      <c r="GF1202" s="12">
        <v>0.1</v>
      </c>
      <c r="GG1202" s="12">
        <v>1575</v>
      </c>
      <c r="GH1202" s="12">
        <v>2</v>
      </c>
      <c r="GI1202" s="12">
        <v>1.261E-2</v>
      </c>
      <c r="GJ1202" s="12">
        <v>3.1267999999999999E-3</v>
      </c>
    </row>
    <row r="1203" spans="1:192" s="12" customFormat="1" ht="12">
      <c r="A1203" s="31"/>
      <c r="B1203" s="32" t="s">
        <v>1664</v>
      </c>
      <c r="C1203" s="32">
        <v>3</v>
      </c>
      <c r="D1203" s="41">
        <v>45.19171</v>
      </c>
      <c r="E1203" s="33">
        <v>1.5809999999999999E-4</v>
      </c>
      <c r="F1203" s="40">
        <v>3.4685999999999999</v>
      </c>
      <c r="G1203" s="34">
        <v>0.16913128239309019</v>
      </c>
      <c r="H1203" s="45">
        <v>3227.0967741935483</v>
      </c>
      <c r="I1203" s="36">
        <v>97.731650000000002</v>
      </c>
      <c r="J1203" s="45">
        <v>293.87729999999999</v>
      </c>
      <c r="K1203" s="45">
        <v>4.7916169999999996</v>
      </c>
      <c r="L1203" s="12">
        <v>1.6218999999999999E-3</v>
      </c>
      <c r="T1203" s="12" t="s">
        <v>1153</v>
      </c>
      <c r="U1203" s="12" t="s">
        <v>1014</v>
      </c>
      <c r="V1203" s="12">
        <v>37</v>
      </c>
      <c r="W1203" s="43">
        <v>42564</v>
      </c>
      <c r="X1203" s="12">
        <v>15.6</v>
      </c>
      <c r="Y1203" s="44">
        <v>3551269000</v>
      </c>
      <c r="AA1203" s="12" t="s">
        <v>1452</v>
      </c>
      <c r="AB1203" s="12">
        <v>11</v>
      </c>
      <c r="AC1203" s="12" t="s">
        <v>1540</v>
      </c>
      <c r="AE1203" s="12" t="s">
        <v>1454</v>
      </c>
      <c r="AF1203" s="12">
        <v>7.875</v>
      </c>
      <c r="AG1203" s="12" t="s">
        <v>1552</v>
      </c>
      <c r="AH1203" s="12" t="s">
        <v>1546</v>
      </c>
      <c r="AI1203" s="12" t="s">
        <v>1457</v>
      </c>
      <c r="AJ1203" s="12">
        <v>1</v>
      </c>
      <c r="AK1203" s="12" t="s">
        <v>1458</v>
      </c>
      <c r="AL1203" s="12">
        <v>1</v>
      </c>
      <c r="AM1203" s="12" t="s">
        <v>1459</v>
      </c>
      <c r="AN1203" s="12">
        <v>3</v>
      </c>
      <c r="AO1203" s="12">
        <v>3</v>
      </c>
      <c r="AP1203" s="12">
        <v>0</v>
      </c>
      <c r="AQ1203" s="12">
        <v>3</v>
      </c>
      <c r="AR1203" s="12">
        <v>0</v>
      </c>
      <c r="AS1203" s="12">
        <v>30</v>
      </c>
      <c r="AT1203" s="12">
        <v>30</v>
      </c>
      <c r="AU1203" s="12">
        <v>97</v>
      </c>
      <c r="AX1203" s="12">
        <v>0</v>
      </c>
      <c r="AY1203" s="12">
        <v>1.02506E-2</v>
      </c>
      <c r="AZ1203" s="12">
        <v>2.13945E-2</v>
      </c>
      <c r="BA1203" s="12">
        <v>152.86660000000001</v>
      </c>
      <c r="BB1203" s="12">
        <v>0.15141850000000001</v>
      </c>
      <c r="BC1203" s="12">
        <v>3.381983</v>
      </c>
      <c r="BD1203" s="12">
        <v>5.8807900000000003E-2</v>
      </c>
      <c r="BE1203" s="12">
        <v>5.5763500000000001E-2</v>
      </c>
      <c r="BF1203" s="12">
        <v>9.0799000000000001E-3</v>
      </c>
      <c r="BG1203" s="12">
        <v>3.146E-4</v>
      </c>
      <c r="BH1203" s="12">
        <v>1.5900000000000001E-2</v>
      </c>
      <c r="BI1203" s="12">
        <v>1.1733E-2</v>
      </c>
      <c r="BJ1203" s="12">
        <v>1.4277999999999999E-3</v>
      </c>
      <c r="BK1203" s="12">
        <v>3.8932899999999999E-2</v>
      </c>
      <c r="BL1203" s="12">
        <v>2.0614899999999999E-2</v>
      </c>
      <c r="BM1203" s="12">
        <v>153.9436</v>
      </c>
      <c r="BN1203" s="12">
        <v>0.11721769999999999</v>
      </c>
      <c r="BO1203" s="12">
        <v>3.3980030000000001</v>
      </c>
      <c r="BP1203" s="12">
        <v>5.8770900000000001E-2</v>
      </c>
      <c r="BQ1203" s="12">
        <v>5.8855499999999998E-2</v>
      </c>
      <c r="BR1203" s="12">
        <v>9.0595999999999993E-3</v>
      </c>
      <c r="BS1203" s="12">
        <v>2.1587200000000001E-2</v>
      </c>
      <c r="BT1203" s="12">
        <v>1.58522E-2</v>
      </c>
      <c r="BU1203" s="12">
        <v>1.6117900000000001E-2</v>
      </c>
      <c r="BV1203" s="12">
        <v>1.3447999999999999E-3</v>
      </c>
      <c r="BW1203" s="12">
        <v>1</v>
      </c>
      <c r="BX1203" s="12">
        <v>0</v>
      </c>
      <c r="BY1203" s="12">
        <v>1</v>
      </c>
      <c r="BZ1203" s="12">
        <v>0</v>
      </c>
      <c r="CA1203" s="12">
        <v>1</v>
      </c>
      <c r="CB1203" s="12">
        <v>0</v>
      </c>
      <c r="CC1203" s="12">
        <v>1</v>
      </c>
      <c r="CD1203" s="12">
        <v>0</v>
      </c>
      <c r="CE1203" s="12">
        <v>1</v>
      </c>
      <c r="CF1203" s="12">
        <v>0</v>
      </c>
      <c r="CG1203" s="12">
        <v>1</v>
      </c>
      <c r="CH1203" s="12">
        <v>0</v>
      </c>
      <c r="CI1203" s="12">
        <v>1</v>
      </c>
      <c r="CJ1203" s="12">
        <v>0</v>
      </c>
      <c r="CK1203" s="12">
        <v>1</v>
      </c>
      <c r="CL1203" s="12">
        <v>0</v>
      </c>
      <c r="CM1203" s="12">
        <v>1</v>
      </c>
      <c r="CN1203" s="12">
        <v>0</v>
      </c>
      <c r="CO1203" s="12">
        <v>1</v>
      </c>
      <c r="CP1203" s="12">
        <v>0</v>
      </c>
      <c r="CQ1203" s="12">
        <v>1</v>
      </c>
      <c r="CR1203" s="12">
        <v>0</v>
      </c>
      <c r="CS1203" s="12">
        <v>1.0231209999999999</v>
      </c>
      <c r="CT1203" s="12">
        <v>1.6218999999999999E-3</v>
      </c>
      <c r="CU1203" s="12">
        <v>2.8682300000000001E-2</v>
      </c>
      <c r="CV1203" s="12">
        <v>5.7228000000000001E-3</v>
      </c>
      <c r="CW1203" s="12">
        <v>1.0770329999999999</v>
      </c>
      <c r="CX1203" s="12">
        <v>9.5851800000000001E-2</v>
      </c>
      <c r="CY1203" s="12">
        <v>1.60205E-2</v>
      </c>
      <c r="CZ1203" s="12">
        <v>2.0853999999999998E-3</v>
      </c>
      <c r="DA1203" s="12">
        <v>3.0918999999999999E-3</v>
      </c>
      <c r="DB1203" s="12">
        <v>6.066E-4</v>
      </c>
      <c r="DC1203" s="12">
        <v>2.12725E-2</v>
      </c>
      <c r="DD1203" s="12">
        <v>1.2328E-3</v>
      </c>
      <c r="DE1203" s="12">
        <v>4.6499999999999996E-3</v>
      </c>
      <c r="DF1203" s="12">
        <v>3.8049999999999998E-4</v>
      </c>
      <c r="DG1203" s="12">
        <v>3.4686000000000001E-3</v>
      </c>
      <c r="DH1203" s="12">
        <v>4.2640000000000001E-4</v>
      </c>
      <c r="DI1203" s="12">
        <v>6.0900000000000003E-5</v>
      </c>
      <c r="DJ1203" s="12">
        <v>1.5809999999999999E-4</v>
      </c>
      <c r="DK1203" s="12">
        <v>7.9897000000000006E-3</v>
      </c>
      <c r="DL1203" s="12">
        <v>3.099E-4</v>
      </c>
      <c r="DM1203" s="12">
        <v>1.5659800000000001E-2</v>
      </c>
      <c r="DN1203" s="12">
        <v>7.3200000000000001E-4</v>
      </c>
      <c r="DO1203" s="44">
        <v>1.5778859999999999E-7</v>
      </c>
      <c r="DP1203" s="12">
        <v>1.6485300000000001E-2</v>
      </c>
      <c r="DQ1203" s="12">
        <v>2.6995000000000001E-3</v>
      </c>
      <c r="DR1203" s="12">
        <v>45.19171</v>
      </c>
      <c r="DS1203" s="12">
        <v>0.78709430000000002</v>
      </c>
      <c r="DT1203" s="12">
        <v>44.15925</v>
      </c>
      <c r="DU1203" s="12">
        <v>0.77935140000000003</v>
      </c>
      <c r="DV1203" s="12">
        <v>97.731650000000002</v>
      </c>
      <c r="DW1203" s="12">
        <v>0.30886239999999998</v>
      </c>
      <c r="DX1203" s="12">
        <v>293.87729999999999</v>
      </c>
      <c r="DY1203" s="12">
        <v>4.7916169999999996</v>
      </c>
      <c r="DZ1203" s="12">
        <v>4.7918419999999999</v>
      </c>
      <c r="EA1203" s="12">
        <v>2.9818449999999999</v>
      </c>
      <c r="EB1203" s="12">
        <v>0</v>
      </c>
      <c r="EC1203" s="44">
        <v>1.6913130000000001E-16</v>
      </c>
      <c r="ED1203" s="44">
        <v>7.6433309999999993E-15</v>
      </c>
      <c r="EE1203" s="12" t="s">
        <v>1460</v>
      </c>
      <c r="EF1203" s="12">
        <v>3.9436999999999996E-3</v>
      </c>
      <c r="EG1203" s="44">
        <v>6.7319999999999997E-7</v>
      </c>
      <c r="EH1203" s="12">
        <v>1.699757</v>
      </c>
      <c r="EI1203" s="12">
        <v>1.0001899999999999</v>
      </c>
      <c r="EJ1203" s="12">
        <v>6.9459999999999997E-4</v>
      </c>
      <c r="EK1203" s="12">
        <v>1.6500000000000001E-5</v>
      </c>
      <c r="EL1203" s="12">
        <v>8.7000000000000001E-5</v>
      </c>
      <c r="EM1203" s="44">
        <v>5.0000000000000004E-6</v>
      </c>
      <c r="EN1203" s="12">
        <v>2.6059999999999999E-4</v>
      </c>
      <c r="EO1203" s="44">
        <v>4.9999999999999998E-7</v>
      </c>
      <c r="EP1203" s="12">
        <v>1.261E-2</v>
      </c>
      <c r="EQ1203" s="12">
        <v>2.0000000000000002E-5</v>
      </c>
      <c r="ER1203" s="12">
        <v>7.5310000000000004E-3</v>
      </c>
      <c r="ES1203" s="12">
        <v>1.05E-4</v>
      </c>
      <c r="ET1203" s="12">
        <v>1.4999999999999999E-4</v>
      </c>
      <c r="EU1203" s="12">
        <v>1.0000000000000001E-5</v>
      </c>
      <c r="EV1203" s="12">
        <v>250</v>
      </c>
      <c r="EW1203" s="12">
        <v>0.01</v>
      </c>
      <c r="EX1203" s="12">
        <v>1.96</v>
      </c>
      <c r="EY1203" s="12">
        <v>0</v>
      </c>
      <c r="EZ1203" s="12">
        <v>1.02506E-2</v>
      </c>
      <c r="FA1203" s="12">
        <v>2.13945E-2</v>
      </c>
      <c r="FB1203" s="12">
        <v>152.86660000000001</v>
      </c>
      <c r="FC1203" s="12">
        <v>0.15141850000000001</v>
      </c>
      <c r="FD1203" s="12">
        <v>3.382625</v>
      </c>
      <c r="FE1203" s="12">
        <v>5.8819099999999999E-2</v>
      </c>
      <c r="FF1203" s="12">
        <v>5.5763500000000001E-2</v>
      </c>
      <c r="FG1203" s="12">
        <v>9.0799000000000001E-3</v>
      </c>
      <c r="FH1203" s="12">
        <v>5.3479999999999999E-4</v>
      </c>
      <c r="FI1203" s="12">
        <v>2.70262E-2</v>
      </c>
      <c r="FJ1203" s="12">
        <v>1.1733E-2</v>
      </c>
      <c r="FK1203" s="12">
        <v>1.4277999999999999E-3</v>
      </c>
      <c r="FL1203" s="12">
        <v>7.6799999999999997E-5</v>
      </c>
      <c r="FM1203" s="12">
        <v>12.17042</v>
      </c>
      <c r="FN1203" s="12">
        <v>2.2131600000000001E-2</v>
      </c>
      <c r="FO1203" s="12">
        <v>1.7419690000000001</v>
      </c>
      <c r="FP1203" s="12">
        <v>12.293570000000001</v>
      </c>
      <c r="FQ1203" s="12">
        <v>0.9899133</v>
      </c>
      <c r="FR1203" s="12">
        <v>4.6299999999999998E-4</v>
      </c>
      <c r="FS1203" s="44">
        <v>5.4629999999999996E-10</v>
      </c>
      <c r="FT1203" s="44">
        <v>5.8099999999999998E-11</v>
      </c>
      <c r="FU1203" s="12">
        <v>0</v>
      </c>
      <c r="FV1203" s="44">
        <v>4.962E-10</v>
      </c>
      <c r="FW1203" s="12">
        <v>1.975E-2</v>
      </c>
      <c r="FX1203" s="44">
        <v>5.4629999999999996E-10</v>
      </c>
      <c r="FY1203" s="44">
        <v>7.0679999999999999E-6</v>
      </c>
      <c r="FZ1203" s="44">
        <v>5.5304999999999997E-10</v>
      </c>
      <c r="GA1203" s="44">
        <v>6.3080000000000001E-9</v>
      </c>
      <c r="GB1203" s="44">
        <v>5.5430000000000004E-10</v>
      </c>
      <c r="GC1203" s="12">
        <v>1.167E-2</v>
      </c>
      <c r="GD1203" s="12">
        <v>0</v>
      </c>
      <c r="GE1203" s="12">
        <v>295.5</v>
      </c>
      <c r="GF1203" s="12">
        <v>0.1</v>
      </c>
      <c r="GG1203" s="12">
        <v>1575</v>
      </c>
      <c r="GH1203" s="12">
        <v>2</v>
      </c>
      <c r="GI1203" s="12">
        <v>1.261E-2</v>
      </c>
      <c r="GJ1203" s="12">
        <v>3.2244999999999999E-3</v>
      </c>
    </row>
    <row r="1204" spans="1:192" s="12" customFormat="1" ht="12">
      <c r="A1204" s="31"/>
      <c r="B1204" s="32" t="s">
        <v>1606</v>
      </c>
      <c r="C1204" s="32">
        <v>3</v>
      </c>
      <c r="D1204" s="41">
        <v>68.430599999999998</v>
      </c>
      <c r="E1204" s="33">
        <v>1.11358E-2</v>
      </c>
      <c r="F1204" s="40">
        <v>1.0395000000000001</v>
      </c>
      <c r="G1204" s="34">
        <v>0.2972306432677424</v>
      </c>
      <c r="H1204" s="45">
        <v>45.816555613426964</v>
      </c>
      <c r="I1204" s="36">
        <v>99.552300000000002</v>
      </c>
      <c r="J1204" s="45">
        <v>435.5496</v>
      </c>
      <c r="K1204" s="45">
        <v>3.64588</v>
      </c>
      <c r="L1204" s="12">
        <v>1.6218999999999999E-3</v>
      </c>
      <c r="T1204" s="12" t="s">
        <v>1155</v>
      </c>
      <c r="U1204" s="12" t="s">
        <v>1014</v>
      </c>
      <c r="V1204" s="12">
        <v>37</v>
      </c>
      <c r="W1204" s="43">
        <v>42564</v>
      </c>
      <c r="X1204" s="12">
        <v>8.016667</v>
      </c>
      <c r="Y1204" s="44">
        <v>3551242000</v>
      </c>
      <c r="AA1204" s="12" t="s">
        <v>1452</v>
      </c>
      <c r="AB1204" s="12">
        <v>11</v>
      </c>
      <c r="AC1204" s="12" t="s">
        <v>1540</v>
      </c>
      <c r="AE1204" s="12" t="s">
        <v>1454</v>
      </c>
      <c r="AF1204" s="12">
        <v>7.875</v>
      </c>
      <c r="AG1204" s="12" t="s">
        <v>1549</v>
      </c>
      <c r="AH1204" s="12" t="s">
        <v>1546</v>
      </c>
      <c r="AI1204" s="12" t="s">
        <v>1457</v>
      </c>
      <c r="AJ1204" s="12">
        <v>1</v>
      </c>
      <c r="AK1204" s="12" t="s">
        <v>1458</v>
      </c>
      <c r="AL1204" s="12">
        <v>1</v>
      </c>
      <c r="AM1204" s="12" t="s">
        <v>1459</v>
      </c>
      <c r="AN1204" s="12">
        <v>3</v>
      </c>
      <c r="AO1204" s="12">
        <v>3</v>
      </c>
      <c r="AP1204" s="12">
        <v>0</v>
      </c>
      <c r="AQ1204" s="12">
        <v>3</v>
      </c>
      <c r="AR1204" s="12">
        <v>0</v>
      </c>
      <c r="AS1204" s="12">
        <v>30</v>
      </c>
      <c r="AT1204" s="12">
        <v>30</v>
      </c>
      <c r="AU1204" s="12">
        <v>63</v>
      </c>
      <c r="AX1204" s="12">
        <v>0</v>
      </c>
      <c r="AY1204" s="12">
        <v>4.7537900000000001E-2</v>
      </c>
      <c r="AZ1204" s="12">
        <v>1.9149599999999999E-2</v>
      </c>
      <c r="BA1204" s="12">
        <v>406.79629999999997</v>
      </c>
      <c r="BB1204" s="12">
        <v>0.31966299999999997</v>
      </c>
      <c r="BC1204" s="12">
        <v>5.9435399999999996</v>
      </c>
      <c r="BD1204" s="12">
        <v>5.5123900000000003E-2</v>
      </c>
      <c r="BE1204" s="12">
        <v>7.5181999999999999E-2</v>
      </c>
      <c r="BF1204" s="12">
        <v>1.04622E-2</v>
      </c>
      <c r="BG1204" s="12">
        <v>3.9190099999999999E-2</v>
      </c>
      <c r="BH1204" s="12">
        <v>1.9621699999999999E-2</v>
      </c>
      <c r="BI1204" s="12">
        <v>6.1793999999999998E-3</v>
      </c>
      <c r="BJ1204" s="12">
        <v>1.8446999999999999E-3</v>
      </c>
      <c r="BK1204" s="12">
        <v>4.6789200000000003E-2</v>
      </c>
      <c r="BL1204" s="12">
        <v>1.8330599999999999E-2</v>
      </c>
      <c r="BM1204" s="12">
        <v>410.7697</v>
      </c>
      <c r="BN1204" s="12">
        <v>0.18654979999999999</v>
      </c>
      <c r="BO1204" s="12">
        <v>5.9595609999999999</v>
      </c>
      <c r="BP1204" s="12">
        <v>5.5084500000000002E-2</v>
      </c>
      <c r="BQ1204" s="12">
        <v>7.8273899999999993E-2</v>
      </c>
      <c r="BR1204" s="12">
        <v>1.04446E-2</v>
      </c>
      <c r="BS1204" s="12">
        <v>6.0462599999999998E-2</v>
      </c>
      <c r="BT1204" s="12">
        <v>1.9583E-2</v>
      </c>
      <c r="BU1204" s="12">
        <v>1.96682E-2</v>
      </c>
      <c r="BV1204" s="12">
        <v>1.5177000000000001E-3</v>
      </c>
      <c r="BW1204" s="12">
        <v>1</v>
      </c>
      <c r="BX1204" s="12">
        <v>0</v>
      </c>
      <c r="BY1204" s="12">
        <v>1</v>
      </c>
      <c r="BZ1204" s="12">
        <v>0</v>
      </c>
      <c r="CA1204" s="12">
        <v>1</v>
      </c>
      <c r="CB1204" s="12">
        <v>0</v>
      </c>
      <c r="CC1204" s="12">
        <v>1</v>
      </c>
      <c r="CD1204" s="12">
        <v>0</v>
      </c>
      <c r="CE1204" s="12">
        <v>1</v>
      </c>
      <c r="CF1204" s="12">
        <v>0</v>
      </c>
      <c r="CG1204" s="12">
        <v>1</v>
      </c>
      <c r="CH1204" s="12">
        <v>0</v>
      </c>
      <c r="CI1204" s="12">
        <v>1</v>
      </c>
      <c r="CJ1204" s="12">
        <v>0</v>
      </c>
      <c r="CK1204" s="12">
        <v>1</v>
      </c>
      <c r="CL1204" s="12">
        <v>0</v>
      </c>
      <c r="CM1204" s="12">
        <v>1</v>
      </c>
      <c r="CN1204" s="12">
        <v>0</v>
      </c>
      <c r="CO1204" s="12">
        <v>1</v>
      </c>
      <c r="CP1204" s="12">
        <v>0</v>
      </c>
      <c r="CQ1204" s="12">
        <v>1</v>
      </c>
      <c r="CR1204" s="12">
        <v>0</v>
      </c>
      <c r="CS1204" s="12">
        <v>1.0231209999999999</v>
      </c>
      <c r="CT1204" s="12">
        <v>1.6218999999999999E-3</v>
      </c>
      <c r="CU1204" s="12">
        <v>-7.4870000000000004E-4</v>
      </c>
      <c r="CV1204" s="12">
        <v>5.5405000000000003E-3</v>
      </c>
      <c r="CW1204" s="12">
        <v>3.9733350000000001</v>
      </c>
      <c r="CX1204" s="12">
        <v>0.25958350000000002</v>
      </c>
      <c r="CY1204" s="12">
        <v>1.60205E-2</v>
      </c>
      <c r="CZ1204" s="12">
        <v>2.0853999999999998E-3</v>
      </c>
      <c r="DA1204" s="12">
        <v>3.0918999999999999E-3</v>
      </c>
      <c r="DB1204" s="12">
        <v>6.066E-4</v>
      </c>
      <c r="DC1204" s="12">
        <v>2.12725E-2</v>
      </c>
      <c r="DD1204" s="12">
        <v>1.2328E-3</v>
      </c>
      <c r="DE1204" s="12">
        <v>1.3628400000000001E-2</v>
      </c>
      <c r="DF1204" s="12">
        <v>9.9540000000000002E-4</v>
      </c>
      <c r="DG1204" s="12">
        <v>1.0395000000000001E-3</v>
      </c>
      <c r="DH1204" s="12">
        <v>3.1050000000000001E-4</v>
      </c>
      <c r="DI1204" s="12">
        <v>0.27541369999999998</v>
      </c>
      <c r="DJ1204" s="12">
        <v>1.11358E-2</v>
      </c>
      <c r="DK1204" s="12">
        <v>5.5764999999999999E-3</v>
      </c>
      <c r="DL1204" s="12">
        <v>2.18263E-2</v>
      </c>
      <c r="DM1204" s="12">
        <v>1.0929899999999999E-2</v>
      </c>
      <c r="DN1204" s="12">
        <v>-3.5899999999999998E-5</v>
      </c>
      <c r="DO1204" s="44">
        <v>1.101296E-7</v>
      </c>
      <c r="DP1204" s="12">
        <v>1.2647E-2</v>
      </c>
      <c r="DQ1204" s="12">
        <v>1.7638E-3</v>
      </c>
      <c r="DR1204" s="12">
        <v>68.430599999999998</v>
      </c>
      <c r="DS1204" s="12">
        <v>0.63693979999999994</v>
      </c>
      <c r="DT1204" s="12">
        <v>68.117260000000002</v>
      </c>
      <c r="DU1204" s="12">
        <v>0.64071670000000003</v>
      </c>
      <c r="DV1204" s="12">
        <v>99.552300000000002</v>
      </c>
      <c r="DW1204" s="12">
        <v>0.17394989999999999</v>
      </c>
      <c r="DX1204" s="12">
        <v>435.5496</v>
      </c>
      <c r="DY1204" s="12">
        <v>3.64588</v>
      </c>
      <c r="DZ1204" s="12">
        <v>3.6464799999999999</v>
      </c>
      <c r="EA1204" s="12">
        <v>0.3958759</v>
      </c>
      <c r="EB1204" s="12">
        <v>0</v>
      </c>
      <c r="EC1204" s="44">
        <v>2.9723279999999999E-16</v>
      </c>
      <c r="ED1204" s="44">
        <v>2.0339819999999999E-14</v>
      </c>
      <c r="EE1204" s="12" t="s">
        <v>1460</v>
      </c>
      <c r="EF1204" s="12">
        <v>3.9436999999999996E-3</v>
      </c>
      <c r="EG1204" s="44">
        <v>6.7319999999999997E-7</v>
      </c>
      <c r="EH1204" s="12">
        <v>1.6891719999999999</v>
      </c>
      <c r="EI1204" s="12">
        <v>1.0001880000000001</v>
      </c>
      <c r="EJ1204" s="12">
        <v>6.9459999999999997E-4</v>
      </c>
      <c r="EK1204" s="12">
        <v>1.6500000000000001E-5</v>
      </c>
      <c r="EL1204" s="12">
        <v>8.7000000000000001E-5</v>
      </c>
      <c r="EM1204" s="44">
        <v>5.0000000000000004E-6</v>
      </c>
      <c r="EN1204" s="12">
        <v>2.6059999999999999E-4</v>
      </c>
      <c r="EO1204" s="44">
        <v>4.9999999999999998E-7</v>
      </c>
      <c r="EP1204" s="12">
        <v>1.261E-2</v>
      </c>
      <c r="EQ1204" s="12">
        <v>2.0000000000000002E-5</v>
      </c>
      <c r="ER1204" s="12">
        <v>7.5310000000000004E-3</v>
      </c>
      <c r="ES1204" s="12">
        <v>1.05E-4</v>
      </c>
      <c r="ET1204" s="12">
        <v>1.4999999999999999E-4</v>
      </c>
      <c r="EU1204" s="12">
        <v>1.0000000000000001E-5</v>
      </c>
      <c r="EV1204" s="12">
        <v>250</v>
      </c>
      <c r="EW1204" s="12">
        <v>0.01</v>
      </c>
      <c r="EX1204" s="12">
        <v>1.96</v>
      </c>
      <c r="EY1204" s="12">
        <v>0</v>
      </c>
      <c r="EZ1204" s="12">
        <v>4.7537900000000001E-2</v>
      </c>
      <c r="FA1204" s="12">
        <v>1.9149599999999999E-2</v>
      </c>
      <c r="FB1204" s="12">
        <v>406.79629999999997</v>
      </c>
      <c r="FC1204" s="12">
        <v>0.31966299999999997</v>
      </c>
      <c r="FD1204" s="12">
        <v>5.9446560000000002</v>
      </c>
      <c r="FE1204" s="12">
        <v>5.5134299999999997E-2</v>
      </c>
      <c r="FF1204" s="12">
        <v>7.5181999999999999E-2</v>
      </c>
      <c r="FG1204" s="12">
        <v>1.04622E-2</v>
      </c>
      <c r="FH1204" s="12">
        <v>6.6198800000000002E-2</v>
      </c>
      <c r="FI1204" s="12">
        <v>3.31445E-2</v>
      </c>
      <c r="FJ1204" s="12">
        <v>6.1793999999999998E-3</v>
      </c>
      <c r="FK1204" s="12">
        <v>1.8446999999999999E-3</v>
      </c>
      <c r="FL1204" s="12">
        <v>1.5099999999999999E-5</v>
      </c>
      <c r="FM1204" s="12">
        <v>29.936599999999999</v>
      </c>
      <c r="FN1204" s="12">
        <v>1.4614800000000001E-2</v>
      </c>
      <c r="FO1204" s="12">
        <v>0.93089189999999999</v>
      </c>
      <c r="FP1204" s="12">
        <v>29.950839999999999</v>
      </c>
      <c r="FQ1204" s="12">
        <v>0.99951699999999999</v>
      </c>
      <c r="FR1204" s="12">
        <v>2.2169999999999999E-4</v>
      </c>
      <c r="FS1204" s="44">
        <v>5.4629999999999996E-10</v>
      </c>
      <c r="FT1204" s="44">
        <v>5.8099999999999998E-11</v>
      </c>
      <c r="FU1204" s="12">
        <v>0</v>
      </c>
      <c r="FV1204" s="44">
        <v>4.962E-10</v>
      </c>
      <c r="FW1204" s="12">
        <v>1.975E-2</v>
      </c>
      <c r="FX1204" s="44">
        <v>5.4629999999999996E-10</v>
      </c>
      <c r="FY1204" s="44">
        <v>7.0679999999999999E-6</v>
      </c>
      <c r="FZ1204" s="44">
        <v>5.5304999999999997E-10</v>
      </c>
      <c r="GA1204" s="44">
        <v>6.3080000000000001E-9</v>
      </c>
      <c r="GB1204" s="44">
        <v>5.5430000000000004E-10</v>
      </c>
      <c r="GC1204" s="12">
        <v>1.167E-2</v>
      </c>
      <c r="GD1204" s="12">
        <v>0</v>
      </c>
      <c r="GE1204" s="12">
        <v>295.5</v>
      </c>
      <c r="GF1204" s="12">
        <v>0.1</v>
      </c>
      <c r="GG1204" s="12">
        <v>1575</v>
      </c>
      <c r="GH1204" s="12">
        <v>2</v>
      </c>
      <c r="GI1204" s="12">
        <v>1.261E-2</v>
      </c>
      <c r="GJ1204" s="12">
        <v>-1.584E-4</v>
      </c>
    </row>
    <row r="1205" spans="1:192" s="12" customFormat="1" ht="12">
      <c r="A1205" s="31"/>
      <c r="B1205" s="32" t="s">
        <v>1614</v>
      </c>
      <c r="C1205" s="32">
        <v>3</v>
      </c>
      <c r="D1205" s="46">
        <v>137.50290000000001</v>
      </c>
      <c r="E1205" s="33">
        <v>7.6160000000000004E-3</v>
      </c>
      <c r="F1205" s="33">
        <v>0.93409999999999993</v>
      </c>
      <c r="G1205" s="34">
        <v>0.44006875242103194</v>
      </c>
      <c r="H1205" s="45">
        <v>66.991071428571431</v>
      </c>
      <c r="I1205" s="36">
        <v>99.799689999999998</v>
      </c>
      <c r="J1205" s="45">
        <v>791.75080000000003</v>
      </c>
      <c r="K1205" s="45">
        <v>3.4569939999999999</v>
      </c>
      <c r="L1205" s="12">
        <v>1.6218999999999999E-3</v>
      </c>
      <c r="T1205" s="12" t="s">
        <v>1157</v>
      </c>
      <c r="U1205" s="12" t="s">
        <v>1014</v>
      </c>
      <c r="V1205" s="12">
        <v>37</v>
      </c>
      <c r="W1205" s="43">
        <v>42564</v>
      </c>
      <c r="X1205" s="12">
        <v>11.75</v>
      </c>
      <c r="Y1205" s="44">
        <v>3551255000</v>
      </c>
      <c r="AA1205" s="12" t="s">
        <v>1452</v>
      </c>
      <c r="AB1205" s="12">
        <v>11</v>
      </c>
      <c r="AC1205" s="12" t="s">
        <v>1540</v>
      </c>
      <c r="AE1205" s="12" t="s">
        <v>1454</v>
      </c>
      <c r="AF1205" s="12">
        <v>7.875</v>
      </c>
      <c r="AG1205" s="12" t="s">
        <v>1549</v>
      </c>
      <c r="AH1205" s="12" t="s">
        <v>1546</v>
      </c>
      <c r="AI1205" s="12" t="s">
        <v>1457</v>
      </c>
      <c r="AJ1205" s="12">
        <v>1</v>
      </c>
      <c r="AK1205" s="12" t="s">
        <v>1458</v>
      </c>
      <c r="AL1205" s="12">
        <v>1</v>
      </c>
      <c r="AM1205" s="12" t="s">
        <v>1459</v>
      </c>
      <c r="AN1205" s="12">
        <v>3</v>
      </c>
      <c r="AO1205" s="12">
        <v>3</v>
      </c>
      <c r="AP1205" s="12">
        <v>0</v>
      </c>
      <c r="AQ1205" s="12">
        <v>3</v>
      </c>
      <c r="AR1205" s="12">
        <v>0</v>
      </c>
      <c r="AS1205" s="12">
        <v>30</v>
      </c>
      <c r="AT1205" s="12">
        <v>30</v>
      </c>
      <c r="AU1205" s="12">
        <v>75</v>
      </c>
      <c r="AX1205" s="12">
        <v>0</v>
      </c>
      <c r="AY1205" s="12">
        <v>6.9303799999999999E-2</v>
      </c>
      <c r="AZ1205" s="12">
        <v>2.1173999999999998E-2</v>
      </c>
      <c r="BA1205" s="12">
        <v>1210.22</v>
      </c>
      <c r="BB1205" s="12">
        <v>0.41180800000000001</v>
      </c>
      <c r="BC1205" s="12">
        <v>8.7997569999999996</v>
      </c>
      <c r="BD1205" s="12">
        <v>4.7062800000000002E-2</v>
      </c>
      <c r="BE1205" s="12">
        <v>0.13032350000000001</v>
      </c>
      <c r="BF1205" s="12">
        <v>6.5370999999999997E-3</v>
      </c>
      <c r="BG1205" s="12">
        <v>3.9561199999999998E-2</v>
      </c>
      <c r="BH1205" s="12">
        <v>1.9843800000000002E-2</v>
      </c>
      <c r="BI1205" s="12">
        <v>8.2211999999999997E-3</v>
      </c>
      <c r="BJ1205" s="12">
        <v>1.8473000000000001E-3</v>
      </c>
      <c r="BK1205" s="12">
        <v>7.3488399999999995E-2</v>
      </c>
      <c r="BL1205" s="12">
        <v>2.0462299999999999E-2</v>
      </c>
      <c r="BM1205" s="12">
        <v>1214.0350000000001</v>
      </c>
      <c r="BN1205" s="12">
        <v>0.31560969999999999</v>
      </c>
      <c r="BO1205" s="12">
        <v>8.8157770000000006</v>
      </c>
      <c r="BP1205" s="12">
        <v>4.7016500000000003E-2</v>
      </c>
      <c r="BQ1205" s="12">
        <v>0.13341539999999999</v>
      </c>
      <c r="BR1205" s="12">
        <v>6.5088999999999998E-3</v>
      </c>
      <c r="BS1205" s="12">
        <v>6.0833699999999997E-2</v>
      </c>
      <c r="BT1205" s="12">
        <v>1.98055E-2</v>
      </c>
      <c r="BU1205" s="12">
        <v>2.1233399999999999E-2</v>
      </c>
      <c r="BV1205" s="12">
        <v>1.5085999999999999E-3</v>
      </c>
      <c r="BW1205" s="12">
        <v>1</v>
      </c>
      <c r="BX1205" s="12">
        <v>0</v>
      </c>
      <c r="BY1205" s="12">
        <v>1</v>
      </c>
      <c r="BZ1205" s="12">
        <v>0</v>
      </c>
      <c r="CA1205" s="12">
        <v>1</v>
      </c>
      <c r="CB1205" s="12">
        <v>0</v>
      </c>
      <c r="CC1205" s="12">
        <v>1</v>
      </c>
      <c r="CD1205" s="12">
        <v>0</v>
      </c>
      <c r="CE1205" s="12">
        <v>1</v>
      </c>
      <c r="CF1205" s="12">
        <v>0</v>
      </c>
      <c r="CG1205" s="12">
        <v>1</v>
      </c>
      <c r="CH1205" s="12">
        <v>0</v>
      </c>
      <c r="CI1205" s="12">
        <v>1</v>
      </c>
      <c r="CJ1205" s="12">
        <v>0</v>
      </c>
      <c r="CK1205" s="12">
        <v>1</v>
      </c>
      <c r="CL1205" s="12">
        <v>0</v>
      </c>
      <c r="CM1205" s="12">
        <v>1</v>
      </c>
      <c r="CN1205" s="12">
        <v>0</v>
      </c>
      <c r="CO1205" s="12">
        <v>1</v>
      </c>
      <c r="CP1205" s="12">
        <v>0</v>
      </c>
      <c r="CQ1205" s="12">
        <v>1</v>
      </c>
      <c r="CR1205" s="12">
        <v>0</v>
      </c>
      <c r="CS1205" s="12">
        <v>1.0231209999999999</v>
      </c>
      <c r="CT1205" s="12">
        <v>1.6218999999999999E-3</v>
      </c>
      <c r="CU1205" s="12">
        <v>4.1846000000000001E-3</v>
      </c>
      <c r="CV1205" s="12">
        <v>5.4435999999999998E-3</v>
      </c>
      <c r="CW1205" s="12">
        <v>3.8151980000000001</v>
      </c>
      <c r="CX1205" s="12">
        <v>0.2645305</v>
      </c>
      <c r="CY1205" s="12">
        <v>1.60205E-2</v>
      </c>
      <c r="CZ1205" s="12">
        <v>2.0853999999999998E-3</v>
      </c>
      <c r="DA1205" s="12">
        <v>3.0918999999999999E-3</v>
      </c>
      <c r="DB1205" s="12">
        <v>6.066E-4</v>
      </c>
      <c r="DC1205" s="12">
        <v>2.12725E-2</v>
      </c>
      <c r="DD1205" s="12">
        <v>1.2328E-3</v>
      </c>
      <c r="DE1205" s="12">
        <v>1.3198E-2</v>
      </c>
      <c r="DF1205" s="12">
        <v>1.0143999999999999E-3</v>
      </c>
      <c r="DG1205" s="12">
        <v>9.3409999999999999E-4</v>
      </c>
      <c r="DH1205" s="12">
        <v>2.0990000000000001E-4</v>
      </c>
      <c r="DI1205" s="12">
        <v>0.20829539999999999</v>
      </c>
      <c r="DJ1205" s="12">
        <v>7.6160000000000004E-3</v>
      </c>
      <c r="DK1205" s="12">
        <v>3.8203999999999998E-3</v>
      </c>
      <c r="DL1205" s="12">
        <v>1.4927299999999999E-2</v>
      </c>
      <c r="DM1205" s="12">
        <v>7.4878999999999996E-3</v>
      </c>
      <c r="DN1205" s="12">
        <v>4.5889999999999999E-4</v>
      </c>
      <c r="DO1205" s="44">
        <v>7.5448559999999995E-8</v>
      </c>
      <c r="DP1205" s="12">
        <v>1.48071E-2</v>
      </c>
      <c r="DQ1205" s="12">
        <v>7.4689999999999999E-4</v>
      </c>
      <c r="DR1205" s="12">
        <v>137.50290000000001</v>
      </c>
      <c r="DS1205" s="12">
        <v>0.73687849999999999</v>
      </c>
      <c r="DT1205" s="12">
        <v>137.22059999999999</v>
      </c>
      <c r="DU1205" s="12">
        <v>0.73802809999999996</v>
      </c>
      <c r="DV1205" s="12">
        <v>99.799689999999998</v>
      </c>
      <c r="DW1205" s="12">
        <v>6.59251E-2</v>
      </c>
      <c r="DX1205" s="12">
        <v>791.75080000000003</v>
      </c>
      <c r="DY1205" s="12">
        <v>3.4569939999999999</v>
      </c>
      <c r="DZ1205" s="12">
        <v>3.4587349999999999</v>
      </c>
      <c r="EA1205" s="12">
        <v>1.59483</v>
      </c>
      <c r="EB1205" s="12">
        <v>0</v>
      </c>
      <c r="EC1205" s="44">
        <v>4.4007090000000001E-16</v>
      </c>
      <c r="ED1205" s="44">
        <v>6.0511009999999994E-14</v>
      </c>
      <c r="EE1205" s="12" t="s">
        <v>1460</v>
      </c>
      <c r="EF1205" s="12">
        <v>3.9436999999999996E-3</v>
      </c>
      <c r="EG1205" s="44">
        <v>6.7319999999999997E-7</v>
      </c>
      <c r="EH1205" s="12">
        <v>1.694372</v>
      </c>
      <c r="EI1205" s="12">
        <v>1.000189</v>
      </c>
      <c r="EJ1205" s="12">
        <v>6.9459999999999997E-4</v>
      </c>
      <c r="EK1205" s="12">
        <v>1.6500000000000001E-5</v>
      </c>
      <c r="EL1205" s="12">
        <v>8.7000000000000001E-5</v>
      </c>
      <c r="EM1205" s="44">
        <v>5.0000000000000004E-6</v>
      </c>
      <c r="EN1205" s="12">
        <v>2.6059999999999999E-4</v>
      </c>
      <c r="EO1205" s="44">
        <v>4.9999999999999998E-7</v>
      </c>
      <c r="EP1205" s="12">
        <v>1.261E-2</v>
      </c>
      <c r="EQ1205" s="12">
        <v>2.0000000000000002E-5</v>
      </c>
      <c r="ER1205" s="12">
        <v>7.5310000000000004E-3</v>
      </c>
      <c r="ES1205" s="12">
        <v>1.05E-4</v>
      </c>
      <c r="ET1205" s="12">
        <v>1.4999999999999999E-4</v>
      </c>
      <c r="EU1205" s="12">
        <v>1.0000000000000001E-5</v>
      </c>
      <c r="EV1205" s="12">
        <v>250</v>
      </c>
      <c r="EW1205" s="12">
        <v>0.01</v>
      </c>
      <c r="EX1205" s="12">
        <v>1.96</v>
      </c>
      <c r="EY1205" s="12">
        <v>0</v>
      </c>
      <c r="EZ1205" s="12">
        <v>6.9303799999999999E-2</v>
      </c>
      <c r="FA1205" s="12">
        <v>2.1173999999999998E-2</v>
      </c>
      <c r="FB1205" s="12">
        <v>1210.22</v>
      </c>
      <c r="FC1205" s="12">
        <v>0.41180800000000001</v>
      </c>
      <c r="FD1205" s="12">
        <v>8.8014170000000007</v>
      </c>
      <c r="FE1205" s="12">
        <v>4.7071700000000001E-2</v>
      </c>
      <c r="FF1205" s="12">
        <v>0.13032350000000001</v>
      </c>
      <c r="FG1205" s="12">
        <v>6.5370999999999997E-3</v>
      </c>
      <c r="FH1205" s="12">
        <v>6.7031400000000005E-2</v>
      </c>
      <c r="FI1205" s="12">
        <v>3.3622800000000001E-2</v>
      </c>
      <c r="FJ1205" s="12">
        <v>8.2211999999999997E-3</v>
      </c>
      <c r="FK1205" s="12">
        <v>1.8473000000000001E-3</v>
      </c>
      <c r="FL1205" s="44">
        <v>6.7784280000000001E-6</v>
      </c>
      <c r="FM1205" s="12">
        <v>22.52</v>
      </c>
      <c r="FN1205" s="12">
        <v>7.2728999999999997E-3</v>
      </c>
      <c r="FO1205" s="12">
        <v>0.53593270000000004</v>
      </c>
      <c r="FP1205" s="12">
        <v>22.526319999999998</v>
      </c>
      <c r="FQ1205" s="12">
        <v>0.99971699999999997</v>
      </c>
      <c r="FR1205" s="12">
        <v>9.6000000000000002E-5</v>
      </c>
      <c r="FS1205" s="44">
        <v>5.4629999999999996E-10</v>
      </c>
      <c r="FT1205" s="44">
        <v>5.8099999999999998E-11</v>
      </c>
      <c r="FU1205" s="12">
        <v>0</v>
      </c>
      <c r="FV1205" s="44">
        <v>4.962E-10</v>
      </c>
      <c r="FW1205" s="12">
        <v>1.975E-2</v>
      </c>
      <c r="FX1205" s="44">
        <v>5.4629999999999996E-10</v>
      </c>
      <c r="FY1205" s="44">
        <v>7.0679999999999999E-6</v>
      </c>
      <c r="FZ1205" s="44">
        <v>5.5304999999999997E-10</v>
      </c>
      <c r="GA1205" s="44">
        <v>6.3080000000000001E-9</v>
      </c>
      <c r="GB1205" s="44">
        <v>5.5430000000000004E-10</v>
      </c>
      <c r="GC1205" s="12">
        <v>1.167E-2</v>
      </c>
      <c r="GD1205" s="12">
        <v>0</v>
      </c>
      <c r="GE1205" s="12">
        <v>295.5</v>
      </c>
      <c r="GF1205" s="12">
        <v>0.1</v>
      </c>
      <c r="GG1205" s="12">
        <v>1575</v>
      </c>
      <c r="GH1205" s="12">
        <v>2</v>
      </c>
      <c r="GI1205" s="12">
        <v>1.261E-2</v>
      </c>
      <c r="GJ1205" s="12">
        <v>2.0217E-3</v>
      </c>
    </row>
    <row r="1206" spans="1:192" s="12" customFormat="1" ht="12">
      <c r="A1206" s="31"/>
      <c r="B1206" s="32" t="s">
        <v>1610</v>
      </c>
      <c r="C1206" s="32">
        <v>3</v>
      </c>
      <c r="D1206" s="46">
        <v>177.66499999999999</v>
      </c>
      <c r="E1206" s="33">
        <v>7.1964999999999998E-3</v>
      </c>
      <c r="F1206" s="33">
        <v>0.9022</v>
      </c>
      <c r="G1206" s="34">
        <v>0.35652972058334093</v>
      </c>
      <c r="H1206" s="45">
        <v>70.896130063225186</v>
      </c>
      <c r="I1206" s="36">
        <v>99.850239999999999</v>
      </c>
      <c r="J1206" s="45">
        <v>970.86249999999995</v>
      </c>
      <c r="K1206" s="45">
        <v>6.3295830000000004</v>
      </c>
      <c r="L1206" s="12">
        <v>1.6218999999999999E-3</v>
      </c>
      <c r="T1206" s="12" t="s">
        <v>1162</v>
      </c>
      <c r="U1206" s="12" t="s">
        <v>1014</v>
      </c>
      <c r="V1206" s="12">
        <v>37</v>
      </c>
      <c r="W1206" s="43">
        <v>42564</v>
      </c>
      <c r="X1206" s="12">
        <v>9.6333330000000004</v>
      </c>
      <c r="Y1206" s="44">
        <v>3551248000</v>
      </c>
      <c r="AA1206" s="12" t="s">
        <v>1452</v>
      </c>
      <c r="AB1206" s="12">
        <v>11</v>
      </c>
      <c r="AC1206" s="12" t="s">
        <v>1540</v>
      </c>
      <c r="AE1206" s="12" t="s">
        <v>1454</v>
      </c>
      <c r="AF1206" s="12">
        <v>7.875</v>
      </c>
      <c r="AG1206" s="12" t="s">
        <v>1549</v>
      </c>
      <c r="AH1206" s="12" t="s">
        <v>1546</v>
      </c>
      <c r="AI1206" s="12" t="s">
        <v>1457</v>
      </c>
      <c r="AJ1206" s="12">
        <v>1</v>
      </c>
      <c r="AK1206" s="12" t="s">
        <v>1458</v>
      </c>
      <c r="AL1206" s="12">
        <v>1</v>
      </c>
      <c r="AM1206" s="12" t="s">
        <v>1459</v>
      </c>
      <c r="AN1206" s="12">
        <v>3</v>
      </c>
      <c r="AO1206" s="12">
        <v>3</v>
      </c>
      <c r="AP1206" s="12">
        <v>0</v>
      </c>
      <c r="AQ1206" s="12">
        <v>3</v>
      </c>
      <c r="AR1206" s="12">
        <v>0</v>
      </c>
      <c r="AS1206" s="12">
        <v>30</v>
      </c>
      <c r="AT1206" s="12">
        <v>30</v>
      </c>
      <c r="AU1206" s="12">
        <v>71</v>
      </c>
      <c r="AX1206" s="12">
        <v>0</v>
      </c>
      <c r="AY1206" s="12">
        <v>6.5745200000000004E-2</v>
      </c>
      <c r="AZ1206" s="12">
        <v>2.5514599999999998E-2</v>
      </c>
      <c r="BA1206" s="12">
        <v>1266.864</v>
      </c>
      <c r="BB1206" s="12">
        <v>0.33577810000000002</v>
      </c>
      <c r="BC1206" s="12">
        <v>7.1292920000000004</v>
      </c>
      <c r="BD1206" s="12">
        <v>5.9787300000000002E-2</v>
      </c>
      <c r="BE1206" s="12">
        <v>9.5071100000000006E-2</v>
      </c>
      <c r="BF1206" s="12">
        <v>6.4593000000000003E-3</v>
      </c>
      <c r="BG1206" s="12">
        <v>3.03386E-2</v>
      </c>
      <c r="BH1206" s="12">
        <v>1.9726E-2</v>
      </c>
      <c r="BI1206" s="12">
        <v>6.4336000000000003E-3</v>
      </c>
      <c r="BJ1206" s="12">
        <v>1.7397999999999999E-3</v>
      </c>
      <c r="BK1206" s="12">
        <v>6.4996499999999999E-2</v>
      </c>
      <c r="BL1206" s="12">
        <v>2.4905699999999999E-2</v>
      </c>
      <c r="BM1206" s="12">
        <v>1270.7239999999999</v>
      </c>
      <c r="BN1206" s="12">
        <v>0.21378810000000001</v>
      </c>
      <c r="BO1206" s="12">
        <v>7.1453119999999997</v>
      </c>
      <c r="BP1206" s="12">
        <v>5.9750900000000003E-2</v>
      </c>
      <c r="BQ1206" s="12">
        <v>9.8163E-2</v>
      </c>
      <c r="BR1206" s="12">
        <v>6.4308000000000004E-3</v>
      </c>
      <c r="BS1206" s="12">
        <v>5.1611200000000003E-2</v>
      </c>
      <c r="BT1206" s="12">
        <v>1.9687400000000001E-2</v>
      </c>
      <c r="BU1206" s="12">
        <v>1.9584399999999998E-2</v>
      </c>
      <c r="BV1206" s="12">
        <v>1.3960000000000001E-3</v>
      </c>
      <c r="BW1206" s="12">
        <v>1</v>
      </c>
      <c r="BX1206" s="12">
        <v>0</v>
      </c>
      <c r="BY1206" s="12">
        <v>1</v>
      </c>
      <c r="BZ1206" s="12">
        <v>0</v>
      </c>
      <c r="CA1206" s="12">
        <v>1</v>
      </c>
      <c r="CB1206" s="12">
        <v>0</v>
      </c>
      <c r="CC1206" s="12">
        <v>1</v>
      </c>
      <c r="CD1206" s="12">
        <v>0</v>
      </c>
      <c r="CE1206" s="12">
        <v>1</v>
      </c>
      <c r="CF1206" s="12">
        <v>0</v>
      </c>
      <c r="CG1206" s="12">
        <v>1</v>
      </c>
      <c r="CH1206" s="12">
        <v>0</v>
      </c>
      <c r="CI1206" s="12">
        <v>1</v>
      </c>
      <c r="CJ1206" s="12">
        <v>0</v>
      </c>
      <c r="CK1206" s="12">
        <v>1</v>
      </c>
      <c r="CL1206" s="12">
        <v>0</v>
      </c>
      <c r="CM1206" s="12">
        <v>1</v>
      </c>
      <c r="CN1206" s="12">
        <v>0</v>
      </c>
      <c r="CO1206" s="12">
        <v>1</v>
      </c>
      <c r="CP1206" s="12">
        <v>0</v>
      </c>
      <c r="CQ1206" s="12">
        <v>1</v>
      </c>
      <c r="CR1206" s="12">
        <v>0</v>
      </c>
      <c r="CS1206" s="12">
        <v>1.0231209999999999</v>
      </c>
      <c r="CT1206" s="12">
        <v>1.6218999999999999E-3</v>
      </c>
      <c r="CU1206" s="12">
        <v>-7.4870000000000004E-4</v>
      </c>
      <c r="CV1206" s="12">
        <v>5.5405000000000003E-3</v>
      </c>
      <c r="CW1206" s="12">
        <v>3.8599489999999999</v>
      </c>
      <c r="CX1206" s="12">
        <v>0.25892389999999998</v>
      </c>
      <c r="CY1206" s="12">
        <v>1.60205E-2</v>
      </c>
      <c r="CZ1206" s="12">
        <v>2.0853999999999998E-3</v>
      </c>
      <c r="DA1206" s="12">
        <v>3.0918999999999999E-3</v>
      </c>
      <c r="DB1206" s="12">
        <v>6.066E-4</v>
      </c>
      <c r="DC1206" s="12">
        <v>2.12725E-2</v>
      </c>
      <c r="DD1206" s="12">
        <v>1.2328E-3</v>
      </c>
      <c r="DE1206" s="12">
        <v>1.3296199999999999E-2</v>
      </c>
      <c r="DF1206" s="12">
        <v>9.928999999999999E-4</v>
      </c>
      <c r="DG1206" s="12">
        <v>9.0220000000000003E-4</v>
      </c>
      <c r="DH1206" s="12">
        <v>2.441E-4</v>
      </c>
      <c r="DI1206" s="12">
        <v>0.2035266</v>
      </c>
      <c r="DJ1206" s="12">
        <v>7.1964999999999998E-3</v>
      </c>
      <c r="DK1206" s="12">
        <v>4.6794999999999996E-3</v>
      </c>
      <c r="DL1206" s="12">
        <v>1.4105100000000001E-2</v>
      </c>
      <c r="DM1206" s="12">
        <v>9.1718000000000008E-3</v>
      </c>
      <c r="DN1206" s="12">
        <v>1.2559999999999999E-4</v>
      </c>
      <c r="DO1206" s="44">
        <v>9.2415589999999994E-8</v>
      </c>
      <c r="DP1206" s="12">
        <v>1.3332800000000001E-2</v>
      </c>
      <c r="DQ1206" s="12">
        <v>9.1270000000000001E-4</v>
      </c>
      <c r="DR1206" s="12">
        <v>177.66499999999999</v>
      </c>
      <c r="DS1206" s="12">
        <v>1.4906680000000001</v>
      </c>
      <c r="DT1206" s="12">
        <v>177.3922</v>
      </c>
      <c r="DU1206" s="12">
        <v>1.4902</v>
      </c>
      <c r="DV1206" s="12">
        <v>99.850239999999999</v>
      </c>
      <c r="DW1206" s="12">
        <v>5.52273E-2</v>
      </c>
      <c r="DX1206" s="12">
        <v>970.86249999999995</v>
      </c>
      <c r="DY1206" s="12">
        <v>6.3295830000000004</v>
      </c>
      <c r="DZ1206" s="12">
        <v>6.3308900000000001</v>
      </c>
      <c r="EA1206" s="12">
        <v>5.2763520000000002</v>
      </c>
      <c r="EB1206" s="12">
        <v>0</v>
      </c>
      <c r="EC1206" s="44">
        <v>3.565316E-16</v>
      </c>
      <c r="ED1206" s="44">
        <v>6.3343180000000006E-14</v>
      </c>
      <c r="EE1206" s="12" t="s">
        <v>1460</v>
      </c>
      <c r="EF1206" s="12">
        <v>3.9436999999999996E-3</v>
      </c>
      <c r="EG1206" s="44">
        <v>6.7319999999999997E-7</v>
      </c>
      <c r="EH1206" s="12">
        <v>1.6914260000000001</v>
      </c>
      <c r="EI1206" s="12">
        <v>1.0001880000000001</v>
      </c>
      <c r="EJ1206" s="12">
        <v>6.9459999999999997E-4</v>
      </c>
      <c r="EK1206" s="12">
        <v>1.6500000000000001E-5</v>
      </c>
      <c r="EL1206" s="12">
        <v>8.7000000000000001E-5</v>
      </c>
      <c r="EM1206" s="44">
        <v>5.0000000000000004E-6</v>
      </c>
      <c r="EN1206" s="12">
        <v>2.6059999999999999E-4</v>
      </c>
      <c r="EO1206" s="44">
        <v>4.9999999999999998E-7</v>
      </c>
      <c r="EP1206" s="12">
        <v>1.261E-2</v>
      </c>
      <c r="EQ1206" s="12">
        <v>2.0000000000000002E-5</v>
      </c>
      <c r="ER1206" s="12">
        <v>7.5310000000000004E-3</v>
      </c>
      <c r="ES1206" s="12">
        <v>1.05E-4</v>
      </c>
      <c r="ET1206" s="12">
        <v>1.4999999999999999E-4</v>
      </c>
      <c r="EU1206" s="12">
        <v>1.0000000000000001E-5</v>
      </c>
      <c r="EV1206" s="12">
        <v>250</v>
      </c>
      <c r="EW1206" s="12">
        <v>0.01</v>
      </c>
      <c r="EX1206" s="12">
        <v>1.96</v>
      </c>
      <c r="EY1206" s="12">
        <v>0</v>
      </c>
      <c r="EZ1206" s="12">
        <v>6.5745200000000004E-2</v>
      </c>
      <c r="FA1206" s="12">
        <v>2.5514599999999998E-2</v>
      </c>
      <c r="FB1206" s="12">
        <v>1266.864</v>
      </c>
      <c r="FC1206" s="12">
        <v>0.33577810000000002</v>
      </c>
      <c r="FD1206" s="12">
        <v>7.1306330000000004</v>
      </c>
      <c r="FE1206" s="12">
        <v>5.9798499999999997E-2</v>
      </c>
      <c r="FF1206" s="12">
        <v>9.5071100000000006E-2</v>
      </c>
      <c r="FG1206" s="12">
        <v>6.4593000000000003E-3</v>
      </c>
      <c r="FH1206" s="12">
        <v>5.1315600000000003E-2</v>
      </c>
      <c r="FI1206" s="12">
        <v>3.3365100000000002E-2</v>
      </c>
      <c r="FJ1206" s="12">
        <v>6.4336000000000003E-3</v>
      </c>
      <c r="FK1206" s="12">
        <v>1.7397999999999999E-3</v>
      </c>
      <c r="FL1206" s="44">
        <v>5.0679030000000001E-6</v>
      </c>
      <c r="FM1206" s="12">
        <v>27.099769999999999</v>
      </c>
      <c r="FN1206" s="12">
        <v>5.6287999999999998E-3</v>
      </c>
      <c r="FO1206" s="12">
        <v>0.83907310000000002</v>
      </c>
      <c r="FP1206" s="12">
        <v>27.112719999999999</v>
      </c>
      <c r="FQ1206" s="12">
        <v>0.99952099999999999</v>
      </c>
      <c r="FR1206" s="12">
        <v>3.0899999999999999E-5</v>
      </c>
      <c r="FS1206" s="44">
        <v>5.4629999999999996E-10</v>
      </c>
      <c r="FT1206" s="44">
        <v>5.8099999999999998E-11</v>
      </c>
      <c r="FU1206" s="12">
        <v>0</v>
      </c>
      <c r="FV1206" s="44">
        <v>4.962E-10</v>
      </c>
      <c r="FW1206" s="12">
        <v>1.975E-2</v>
      </c>
      <c r="FX1206" s="44">
        <v>5.4629999999999996E-10</v>
      </c>
      <c r="FY1206" s="44">
        <v>7.0679999999999999E-6</v>
      </c>
      <c r="FZ1206" s="44">
        <v>5.5304999999999997E-10</v>
      </c>
      <c r="GA1206" s="44">
        <v>6.3080000000000001E-9</v>
      </c>
      <c r="GB1206" s="44">
        <v>5.5430000000000004E-10</v>
      </c>
      <c r="GC1206" s="12">
        <v>1.167E-2</v>
      </c>
      <c r="GD1206" s="12">
        <v>0</v>
      </c>
      <c r="GE1206" s="12">
        <v>295.5</v>
      </c>
      <c r="GF1206" s="12">
        <v>0.1</v>
      </c>
      <c r="GG1206" s="12">
        <v>1575</v>
      </c>
      <c r="GH1206" s="12">
        <v>2</v>
      </c>
      <c r="GI1206" s="12">
        <v>1.261E-2</v>
      </c>
      <c r="GJ1206" s="12">
        <v>5.5329999999999995E-4</v>
      </c>
    </row>
    <row r="1207" spans="1:192" s="12" customFormat="1" ht="12">
      <c r="A1207" s="31"/>
      <c r="B1207" s="32" t="s">
        <v>1579</v>
      </c>
      <c r="C1207" s="32">
        <v>3</v>
      </c>
      <c r="D1207" s="46">
        <v>199.57910000000001</v>
      </c>
      <c r="E1207" s="33">
        <v>-7.7463999999999996E-3</v>
      </c>
      <c r="F1207" s="33">
        <v>0.48759999999999998</v>
      </c>
      <c r="G1207" s="34">
        <v>0.23010983037246793</v>
      </c>
      <c r="H1207" s="34" t="s">
        <v>1752</v>
      </c>
      <c r="I1207" s="36">
        <v>99.927520000000001</v>
      </c>
      <c r="J1207" s="45">
        <v>1062.136</v>
      </c>
      <c r="K1207" s="45">
        <v>10.620799999999999</v>
      </c>
      <c r="L1207" s="12">
        <v>1.6218999999999999E-3</v>
      </c>
      <c r="T1207" s="12" t="s">
        <v>1167</v>
      </c>
      <c r="U1207" s="12" t="s">
        <v>1014</v>
      </c>
      <c r="V1207" s="12">
        <v>37</v>
      </c>
      <c r="W1207" s="43">
        <v>42564</v>
      </c>
      <c r="X1207" s="12">
        <v>1.7166669999999999</v>
      </c>
      <c r="Y1207" s="44">
        <v>3551219000</v>
      </c>
      <c r="AA1207" s="12" t="s">
        <v>1452</v>
      </c>
      <c r="AB1207" s="12">
        <v>11</v>
      </c>
      <c r="AC1207" s="12" t="s">
        <v>1540</v>
      </c>
      <c r="AE1207" s="12" t="s">
        <v>1454</v>
      </c>
      <c r="AF1207" s="12">
        <v>7.875</v>
      </c>
      <c r="AG1207" s="12" t="s">
        <v>1548</v>
      </c>
      <c r="AH1207" s="12" t="s">
        <v>1546</v>
      </c>
      <c r="AI1207" s="12" t="s">
        <v>1547</v>
      </c>
      <c r="AJ1207" s="12">
        <v>1</v>
      </c>
      <c r="AK1207" s="12" t="s">
        <v>1458</v>
      </c>
      <c r="AL1207" s="12">
        <v>1</v>
      </c>
      <c r="AM1207" s="12" t="s">
        <v>1459</v>
      </c>
      <c r="AN1207" s="12">
        <v>3</v>
      </c>
      <c r="AO1207" s="12">
        <v>3</v>
      </c>
      <c r="AP1207" s="12">
        <v>0</v>
      </c>
      <c r="AQ1207" s="12">
        <v>3</v>
      </c>
      <c r="AR1207" s="12">
        <v>0</v>
      </c>
      <c r="AS1207" s="12">
        <v>30</v>
      </c>
      <c r="AT1207" s="12">
        <v>30</v>
      </c>
      <c r="AU1207" s="12">
        <v>33</v>
      </c>
      <c r="AX1207" s="12">
        <v>0</v>
      </c>
      <c r="AY1207" s="12">
        <v>5.1361900000000002E-2</v>
      </c>
      <c r="AZ1207" s="12">
        <v>1.4087499999999999E-2</v>
      </c>
      <c r="BA1207" s="12">
        <v>918.49720000000002</v>
      </c>
      <c r="BB1207" s="12">
        <v>0.74203419999999998</v>
      </c>
      <c r="BC1207" s="12">
        <v>4.6013159999999997</v>
      </c>
      <c r="BD1207" s="12">
        <v>6.04653E-2</v>
      </c>
      <c r="BE1207" s="12">
        <v>7.3771600000000007E-2</v>
      </c>
      <c r="BF1207" s="12">
        <v>8.3815999999999995E-3</v>
      </c>
      <c r="BG1207" s="12">
        <v>-2.12147E-2</v>
      </c>
      <c r="BH1207" s="12">
        <v>1.9151000000000001E-2</v>
      </c>
      <c r="BI1207" s="12">
        <v>2.2439000000000001E-3</v>
      </c>
      <c r="BJ1207" s="12">
        <v>1.8443000000000001E-3</v>
      </c>
      <c r="BK1207" s="12">
        <v>4.3408700000000001E-2</v>
      </c>
      <c r="BL1207" s="12">
        <v>1.2998300000000001E-2</v>
      </c>
      <c r="BM1207" s="12">
        <v>923.56200000000001</v>
      </c>
      <c r="BN1207" s="12">
        <v>0.69379610000000003</v>
      </c>
      <c r="BO1207" s="12">
        <v>4.617337</v>
      </c>
      <c r="BP1207" s="12">
        <v>6.0429299999999998E-2</v>
      </c>
      <c r="BQ1207" s="12">
        <v>7.6863500000000001E-2</v>
      </c>
      <c r="BR1207" s="12">
        <v>8.3596E-3</v>
      </c>
      <c r="BS1207" s="12">
        <v>5.7800000000000002E-5</v>
      </c>
      <c r="BT1207" s="12">
        <v>1.9111300000000001E-2</v>
      </c>
      <c r="BU1207" s="12">
        <v>1.9227000000000001E-2</v>
      </c>
      <c r="BV1207" s="12">
        <v>1.5085000000000001E-3</v>
      </c>
      <c r="BW1207" s="12">
        <v>1</v>
      </c>
      <c r="BX1207" s="12">
        <v>0</v>
      </c>
      <c r="BY1207" s="12">
        <v>1</v>
      </c>
      <c r="BZ1207" s="12">
        <v>0</v>
      </c>
      <c r="CA1207" s="12">
        <v>1</v>
      </c>
      <c r="CB1207" s="12">
        <v>0</v>
      </c>
      <c r="CC1207" s="12">
        <v>1</v>
      </c>
      <c r="CD1207" s="12">
        <v>0</v>
      </c>
      <c r="CE1207" s="12">
        <v>1</v>
      </c>
      <c r="CF1207" s="12">
        <v>0</v>
      </c>
      <c r="CG1207" s="12">
        <v>1</v>
      </c>
      <c r="CH1207" s="12">
        <v>0</v>
      </c>
      <c r="CI1207" s="12">
        <v>1</v>
      </c>
      <c r="CJ1207" s="12">
        <v>0</v>
      </c>
      <c r="CK1207" s="12">
        <v>1</v>
      </c>
      <c r="CL1207" s="12">
        <v>0</v>
      </c>
      <c r="CM1207" s="12">
        <v>1</v>
      </c>
      <c r="CN1207" s="12">
        <v>0</v>
      </c>
      <c r="CO1207" s="12">
        <v>1</v>
      </c>
      <c r="CP1207" s="12">
        <v>0</v>
      </c>
      <c r="CQ1207" s="12">
        <v>1</v>
      </c>
      <c r="CR1207" s="12">
        <v>0</v>
      </c>
      <c r="CS1207" s="12">
        <v>1.0231209999999999</v>
      </c>
      <c r="CT1207" s="12">
        <v>1.6218999999999999E-3</v>
      </c>
      <c r="CU1207" s="12">
        <v>-7.9532000000000005E-3</v>
      </c>
      <c r="CV1207" s="12">
        <v>5.4314999999999997E-3</v>
      </c>
      <c r="CW1207" s="12">
        <v>5.0648540000000004</v>
      </c>
      <c r="CX1207" s="12">
        <v>0.26317620000000003</v>
      </c>
      <c r="CY1207" s="12">
        <v>1.60205E-2</v>
      </c>
      <c r="CZ1207" s="12">
        <v>2.0853999999999998E-3</v>
      </c>
      <c r="DA1207" s="12">
        <v>3.0918999999999999E-3</v>
      </c>
      <c r="DB1207" s="12">
        <v>6.066E-4</v>
      </c>
      <c r="DC1207" s="12">
        <v>2.12725E-2</v>
      </c>
      <c r="DD1207" s="12">
        <v>1.2328E-3</v>
      </c>
      <c r="DE1207" s="12">
        <v>1.7033900000000001E-2</v>
      </c>
      <c r="DF1207" s="12">
        <v>1.0092E-3</v>
      </c>
      <c r="DG1207" s="12">
        <v>4.8759999999999998E-4</v>
      </c>
      <c r="DH1207" s="12">
        <v>4.0079999999999998E-4</v>
      </c>
      <c r="DI1207" s="12">
        <v>-0.42204940000000002</v>
      </c>
      <c r="DJ1207" s="12">
        <v>-7.7463999999999996E-3</v>
      </c>
      <c r="DK1207" s="12">
        <v>6.9936E-3</v>
      </c>
      <c r="DL1207" s="12">
        <v>-1.5182899999999999E-2</v>
      </c>
      <c r="DM1207" s="12">
        <v>1.37074E-2</v>
      </c>
      <c r="DN1207" s="12">
        <v>7.5560000000000004E-4</v>
      </c>
      <c r="DO1207" s="44">
        <v>1.3811610000000001E-7</v>
      </c>
      <c r="DP1207" s="12">
        <v>1.6029700000000001E-2</v>
      </c>
      <c r="DQ1207" s="12">
        <v>1.8334E-3</v>
      </c>
      <c r="DR1207" s="12">
        <v>199.57910000000001</v>
      </c>
      <c r="DS1207" s="12">
        <v>2.6275940000000002</v>
      </c>
      <c r="DT1207" s="12">
        <v>199.42580000000001</v>
      </c>
      <c r="DU1207" s="12">
        <v>2.6283409999999998</v>
      </c>
      <c r="DV1207" s="12">
        <v>99.927520000000001</v>
      </c>
      <c r="DW1207" s="12">
        <v>0.12870870000000001</v>
      </c>
      <c r="DX1207" s="12">
        <v>1062.136</v>
      </c>
      <c r="DY1207" s="12">
        <v>10.620799999999999</v>
      </c>
      <c r="DZ1207" s="12">
        <v>10.621689999999999</v>
      </c>
      <c r="EA1207" s="12">
        <v>8.7276699999999999E-2</v>
      </c>
      <c r="EB1207" s="12">
        <v>0</v>
      </c>
      <c r="EC1207" s="44">
        <v>2.3010860000000001E-16</v>
      </c>
      <c r="ED1207" s="44">
        <v>4.5924859999999997E-14</v>
      </c>
      <c r="EE1207" s="12" t="s">
        <v>1460</v>
      </c>
      <c r="EF1207" s="12">
        <v>3.9436999999999996E-3</v>
      </c>
      <c r="EG1207" s="44">
        <v>6.7319999999999997E-7</v>
      </c>
      <c r="EH1207" s="12">
        <v>1.680445</v>
      </c>
      <c r="EI1207" s="12">
        <v>1.000186</v>
      </c>
      <c r="EJ1207" s="12">
        <v>6.9459999999999997E-4</v>
      </c>
      <c r="EK1207" s="12">
        <v>1.6500000000000001E-5</v>
      </c>
      <c r="EL1207" s="12">
        <v>8.7000000000000001E-5</v>
      </c>
      <c r="EM1207" s="44">
        <v>5.0000000000000004E-6</v>
      </c>
      <c r="EN1207" s="12">
        <v>2.6059999999999999E-4</v>
      </c>
      <c r="EO1207" s="44">
        <v>4.9999999999999998E-7</v>
      </c>
      <c r="EP1207" s="12">
        <v>1.261E-2</v>
      </c>
      <c r="EQ1207" s="12">
        <v>2.0000000000000002E-5</v>
      </c>
      <c r="ER1207" s="12">
        <v>7.5310000000000004E-3</v>
      </c>
      <c r="ES1207" s="12">
        <v>1.05E-4</v>
      </c>
      <c r="ET1207" s="12">
        <v>1.4999999999999999E-4</v>
      </c>
      <c r="EU1207" s="12">
        <v>1.0000000000000001E-5</v>
      </c>
      <c r="EV1207" s="12">
        <v>250</v>
      </c>
      <c r="EW1207" s="12">
        <v>0.01</v>
      </c>
      <c r="EX1207" s="12">
        <v>1.96</v>
      </c>
      <c r="EY1207" s="12">
        <v>0</v>
      </c>
      <c r="EZ1207" s="12">
        <v>5.1361900000000002E-2</v>
      </c>
      <c r="FA1207" s="12">
        <v>1.4087499999999999E-2</v>
      </c>
      <c r="FB1207" s="12">
        <v>918.49720000000002</v>
      </c>
      <c r="FC1207" s="12">
        <v>0.74203419999999998</v>
      </c>
      <c r="FD1207" s="12">
        <v>4.6021710000000002</v>
      </c>
      <c r="FE1207" s="12">
        <v>6.0476500000000002E-2</v>
      </c>
      <c r="FF1207" s="12">
        <v>7.3771600000000007E-2</v>
      </c>
      <c r="FG1207" s="12">
        <v>8.3815999999999995E-3</v>
      </c>
      <c r="FH1207" s="12">
        <v>-3.56502E-2</v>
      </c>
      <c r="FI1207" s="12">
        <v>3.2182200000000001E-2</v>
      </c>
      <c r="FJ1207" s="12">
        <v>2.2439000000000001E-3</v>
      </c>
      <c r="FK1207" s="12">
        <v>1.8443000000000001E-3</v>
      </c>
      <c r="FL1207" s="44">
        <v>2.4525089999999998E-6</v>
      </c>
      <c r="FM1207" s="12">
        <v>81.87809</v>
      </c>
      <c r="FN1207" s="12">
        <v>5.0108000000000001E-3</v>
      </c>
      <c r="FO1207" s="12">
        <v>1.316611</v>
      </c>
      <c r="FP1207" s="12">
        <v>81.888570000000001</v>
      </c>
      <c r="FQ1207" s="12">
        <v>0.9998707</v>
      </c>
      <c r="FR1207" s="12">
        <v>6.0600000000000003E-5</v>
      </c>
      <c r="FS1207" s="44">
        <v>5.4629999999999996E-10</v>
      </c>
      <c r="FT1207" s="44">
        <v>5.8099999999999998E-11</v>
      </c>
      <c r="FU1207" s="12">
        <v>0</v>
      </c>
      <c r="FV1207" s="44">
        <v>4.962E-10</v>
      </c>
      <c r="FW1207" s="12">
        <v>1.975E-2</v>
      </c>
      <c r="FX1207" s="44">
        <v>5.4629999999999996E-10</v>
      </c>
      <c r="FY1207" s="44">
        <v>7.0679999999999999E-6</v>
      </c>
      <c r="FZ1207" s="44">
        <v>5.5304999999999997E-10</v>
      </c>
      <c r="GA1207" s="44">
        <v>6.3080000000000001E-9</v>
      </c>
      <c r="GB1207" s="44">
        <v>5.5430000000000004E-10</v>
      </c>
      <c r="GC1207" s="12">
        <v>1.167E-2</v>
      </c>
      <c r="GD1207" s="12">
        <v>0</v>
      </c>
      <c r="GE1207" s="12">
        <v>295.5</v>
      </c>
      <c r="GF1207" s="12">
        <v>0.1</v>
      </c>
      <c r="GG1207" s="12">
        <v>1575</v>
      </c>
      <c r="GH1207" s="12">
        <v>2</v>
      </c>
      <c r="GI1207" s="12">
        <v>1.261E-2</v>
      </c>
      <c r="GJ1207" s="12">
        <v>3.3284999999999999E-3</v>
      </c>
    </row>
    <row r="1208" spans="1:192" s="12" customFormat="1" ht="12">
      <c r="A1208" s="31"/>
      <c r="B1208" s="32" t="s">
        <v>1662</v>
      </c>
      <c r="C1208" s="32">
        <v>3</v>
      </c>
      <c r="D1208" s="46">
        <v>239.60640000000001</v>
      </c>
      <c r="E1208" s="33">
        <v>-2.0538000000000002E-3</v>
      </c>
      <c r="F1208" s="40">
        <v>4.6103000000000005</v>
      </c>
      <c r="G1208" s="34">
        <v>6.0774299990845403E-2</v>
      </c>
      <c r="H1208" s="34" t="s">
        <v>1752</v>
      </c>
      <c r="I1208" s="36">
        <v>99.431389999999993</v>
      </c>
      <c r="J1208" s="45">
        <v>1212.606</v>
      </c>
      <c r="K1208" s="45">
        <v>41.030589999999997</v>
      </c>
      <c r="L1208" s="12">
        <v>1.6218999999999999E-3</v>
      </c>
      <c r="T1208" s="12" t="s">
        <v>1174</v>
      </c>
      <c r="U1208" s="12" t="s">
        <v>1014</v>
      </c>
      <c r="V1208" s="12">
        <v>37</v>
      </c>
      <c r="W1208" s="43">
        <v>42564</v>
      </c>
      <c r="X1208" s="12">
        <v>13.6</v>
      </c>
      <c r="Y1208" s="44">
        <v>3551262000</v>
      </c>
      <c r="AA1208" s="12" t="s">
        <v>1452</v>
      </c>
      <c r="AB1208" s="12">
        <v>11</v>
      </c>
      <c r="AC1208" s="12" t="s">
        <v>1540</v>
      </c>
      <c r="AE1208" s="12" t="s">
        <v>1454</v>
      </c>
      <c r="AF1208" s="12">
        <v>7.875</v>
      </c>
      <c r="AG1208" s="12" t="s">
        <v>1551</v>
      </c>
      <c r="AH1208" s="12" t="s">
        <v>1546</v>
      </c>
      <c r="AI1208" s="12" t="s">
        <v>1457</v>
      </c>
      <c r="AJ1208" s="12">
        <v>1</v>
      </c>
      <c r="AK1208" s="12" t="s">
        <v>1458</v>
      </c>
      <c r="AL1208" s="12">
        <v>1</v>
      </c>
      <c r="AM1208" s="12" t="s">
        <v>1459</v>
      </c>
      <c r="AN1208" s="12">
        <v>3</v>
      </c>
      <c r="AO1208" s="12">
        <v>3</v>
      </c>
      <c r="AP1208" s="12">
        <v>0</v>
      </c>
      <c r="AQ1208" s="12">
        <v>3</v>
      </c>
      <c r="AR1208" s="12">
        <v>0</v>
      </c>
      <c r="AS1208" s="12">
        <v>30</v>
      </c>
      <c r="AT1208" s="12">
        <v>30</v>
      </c>
      <c r="AU1208" s="12">
        <v>87</v>
      </c>
      <c r="AX1208" s="12">
        <v>0</v>
      </c>
      <c r="AY1208" s="12">
        <v>1.9875E-2</v>
      </c>
      <c r="AZ1208" s="12">
        <v>2.18619E-2</v>
      </c>
      <c r="BA1208" s="12">
        <v>291.23809999999997</v>
      </c>
      <c r="BB1208" s="12">
        <v>0.29815069999999999</v>
      </c>
      <c r="BC1208" s="12">
        <v>1.215255</v>
      </c>
      <c r="BD1208" s="12">
        <v>5.6172100000000003E-2</v>
      </c>
      <c r="BE1208" s="12">
        <v>2.8415300000000001E-2</v>
      </c>
      <c r="BF1208" s="12">
        <v>5.4948000000000002E-3</v>
      </c>
      <c r="BG1208" s="12">
        <v>-1.4710999999999999E-3</v>
      </c>
      <c r="BH1208" s="12">
        <v>1.9056900000000002E-2</v>
      </c>
      <c r="BI1208" s="12">
        <v>5.6037999999999999E-3</v>
      </c>
      <c r="BJ1208" s="12">
        <v>1.8190000000000001E-3</v>
      </c>
      <c r="BK1208" s="12">
        <v>3.2043799999999997E-2</v>
      </c>
      <c r="BL1208" s="12">
        <v>2.1310099999999998E-2</v>
      </c>
      <c r="BM1208" s="12">
        <v>295.10989999999998</v>
      </c>
      <c r="BN1208" s="12">
        <v>0.1016852</v>
      </c>
      <c r="BO1208" s="12">
        <v>1.231276</v>
      </c>
      <c r="BP1208" s="12">
        <v>5.61334E-2</v>
      </c>
      <c r="BQ1208" s="12">
        <v>3.1507199999999999E-2</v>
      </c>
      <c r="BR1208" s="12">
        <v>5.4612000000000003E-3</v>
      </c>
      <c r="BS1208" s="12">
        <v>1.98015E-2</v>
      </c>
      <c r="BT1208" s="12">
        <v>1.90169E-2</v>
      </c>
      <c r="BU1208" s="12">
        <v>1.89001E-2</v>
      </c>
      <c r="BV1208" s="12">
        <v>1.4339999999999999E-3</v>
      </c>
      <c r="BW1208" s="12">
        <v>1</v>
      </c>
      <c r="BX1208" s="12">
        <v>0</v>
      </c>
      <c r="BY1208" s="12">
        <v>1</v>
      </c>
      <c r="BZ1208" s="12">
        <v>0</v>
      </c>
      <c r="CA1208" s="12">
        <v>1</v>
      </c>
      <c r="CB1208" s="12">
        <v>0</v>
      </c>
      <c r="CC1208" s="12">
        <v>1</v>
      </c>
      <c r="CD1208" s="12">
        <v>0</v>
      </c>
      <c r="CE1208" s="12">
        <v>1</v>
      </c>
      <c r="CF1208" s="12">
        <v>0</v>
      </c>
      <c r="CG1208" s="12">
        <v>1</v>
      </c>
      <c r="CH1208" s="12">
        <v>0</v>
      </c>
      <c r="CI1208" s="12">
        <v>1</v>
      </c>
      <c r="CJ1208" s="12">
        <v>0</v>
      </c>
      <c r="CK1208" s="12">
        <v>1</v>
      </c>
      <c r="CL1208" s="12">
        <v>0</v>
      </c>
      <c r="CM1208" s="12">
        <v>1</v>
      </c>
      <c r="CN1208" s="12">
        <v>0</v>
      </c>
      <c r="CO1208" s="12">
        <v>1</v>
      </c>
      <c r="CP1208" s="12">
        <v>0</v>
      </c>
      <c r="CQ1208" s="12">
        <v>1</v>
      </c>
      <c r="CR1208" s="12">
        <v>0</v>
      </c>
      <c r="CS1208" s="12">
        <v>1.0231209999999999</v>
      </c>
      <c r="CT1208" s="12">
        <v>1.6218999999999999E-3</v>
      </c>
      <c r="CU1208" s="12">
        <v>1.2168699999999999E-2</v>
      </c>
      <c r="CV1208" s="12">
        <v>4.8809999999999999E-3</v>
      </c>
      <c r="CW1208" s="12">
        <v>3.8717830000000002</v>
      </c>
      <c r="CX1208" s="12">
        <v>0.28027479999999999</v>
      </c>
      <c r="CY1208" s="12">
        <v>1.60205E-2</v>
      </c>
      <c r="CZ1208" s="12">
        <v>2.0853999999999998E-3</v>
      </c>
      <c r="DA1208" s="12">
        <v>3.0918999999999999E-3</v>
      </c>
      <c r="DB1208" s="12">
        <v>6.066E-4</v>
      </c>
      <c r="DC1208" s="12">
        <v>2.12725E-2</v>
      </c>
      <c r="DD1208" s="12">
        <v>1.2328E-3</v>
      </c>
      <c r="DE1208" s="12">
        <v>1.3422999999999999E-2</v>
      </c>
      <c r="DF1208" s="12">
        <v>1.0748000000000001E-3</v>
      </c>
      <c r="DG1208" s="12">
        <v>4.6103000000000003E-3</v>
      </c>
      <c r="DH1208" s="12">
        <v>1.5116000000000001E-3</v>
      </c>
      <c r="DI1208" s="12">
        <v>-1.2456800000000001E-2</v>
      </c>
      <c r="DJ1208" s="12">
        <v>-2.0538000000000002E-3</v>
      </c>
      <c r="DK1208" s="12">
        <v>2.66056E-2</v>
      </c>
      <c r="DL1208" s="12">
        <v>-4.0254000000000002E-3</v>
      </c>
      <c r="DM1208" s="12">
        <v>5.2147100000000002E-2</v>
      </c>
      <c r="DN1208" s="12">
        <v>2.248E-3</v>
      </c>
      <c r="DO1208" s="44">
        <v>5.2543469999999996E-7</v>
      </c>
      <c r="DP1208" s="12">
        <v>2.3377700000000001E-2</v>
      </c>
      <c r="DQ1208" s="12">
        <v>4.6480000000000002E-3</v>
      </c>
      <c r="DR1208" s="12">
        <v>239.60640000000001</v>
      </c>
      <c r="DS1208" s="12">
        <v>11.077920000000001</v>
      </c>
      <c r="DT1208" s="12">
        <v>238.2362</v>
      </c>
      <c r="DU1208" s="12">
        <v>11.023820000000001</v>
      </c>
      <c r="DV1208" s="12">
        <v>99.431389999999993</v>
      </c>
      <c r="DW1208" s="12">
        <v>0.23432800000000001</v>
      </c>
      <c r="DX1208" s="12">
        <v>1212.606</v>
      </c>
      <c r="DY1208" s="12">
        <v>41.030589999999997</v>
      </c>
      <c r="DZ1208" s="12">
        <v>41.03087</v>
      </c>
      <c r="EA1208" s="12">
        <v>29.46144</v>
      </c>
      <c r="EB1208" s="12">
        <v>0</v>
      </c>
      <c r="EC1208" s="44">
        <v>6.0774259999999997E-17</v>
      </c>
      <c r="ED1208" s="44">
        <v>1.4561899999999999E-14</v>
      </c>
      <c r="EE1208" s="12" t="s">
        <v>1460</v>
      </c>
      <c r="EF1208" s="12">
        <v>3.9436999999999996E-3</v>
      </c>
      <c r="EG1208" s="44">
        <v>6.7319999999999997E-7</v>
      </c>
      <c r="EH1208" s="12">
        <v>1.6969510000000001</v>
      </c>
      <c r="EI1208" s="12">
        <v>1.000189</v>
      </c>
      <c r="EJ1208" s="12">
        <v>6.9459999999999997E-4</v>
      </c>
      <c r="EK1208" s="12">
        <v>1.6500000000000001E-5</v>
      </c>
      <c r="EL1208" s="12">
        <v>8.7000000000000001E-5</v>
      </c>
      <c r="EM1208" s="44">
        <v>5.0000000000000004E-6</v>
      </c>
      <c r="EN1208" s="12">
        <v>2.6059999999999999E-4</v>
      </c>
      <c r="EO1208" s="44">
        <v>4.9999999999999998E-7</v>
      </c>
      <c r="EP1208" s="12">
        <v>1.261E-2</v>
      </c>
      <c r="EQ1208" s="12">
        <v>2.0000000000000002E-5</v>
      </c>
      <c r="ER1208" s="12">
        <v>7.5310000000000004E-3</v>
      </c>
      <c r="ES1208" s="12">
        <v>1.05E-4</v>
      </c>
      <c r="ET1208" s="12">
        <v>1.4999999999999999E-4</v>
      </c>
      <c r="EU1208" s="12">
        <v>1.0000000000000001E-5</v>
      </c>
      <c r="EV1208" s="12">
        <v>250</v>
      </c>
      <c r="EW1208" s="12">
        <v>0.01</v>
      </c>
      <c r="EX1208" s="12">
        <v>1.96</v>
      </c>
      <c r="EY1208" s="12">
        <v>0</v>
      </c>
      <c r="EZ1208" s="12">
        <v>1.9875E-2</v>
      </c>
      <c r="FA1208" s="12">
        <v>2.18619E-2</v>
      </c>
      <c r="FB1208" s="12">
        <v>291.23809999999997</v>
      </c>
      <c r="FC1208" s="12">
        <v>0.29815069999999999</v>
      </c>
      <c r="FD1208" s="12">
        <v>1.2154849999999999</v>
      </c>
      <c r="FE1208" s="12">
        <v>5.6182799999999998E-2</v>
      </c>
      <c r="FF1208" s="12">
        <v>2.8415300000000001E-2</v>
      </c>
      <c r="FG1208" s="12">
        <v>5.4948000000000002E-3</v>
      </c>
      <c r="FH1208" s="12">
        <v>-2.4962999999999999E-3</v>
      </c>
      <c r="FI1208" s="12">
        <v>3.2338600000000002E-2</v>
      </c>
      <c r="FJ1208" s="12">
        <v>5.6037999999999999E-3</v>
      </c>
      <c r="FK1208" s="12">
        <v>1.8190000000000001E-3</v>
      </c>
      <c r="FL1208" s="12">
        <v>1.9199999999999999E-5</v>
      </c>
      <c r="FM1208" s="12">
        <v>32.460270000000001</v>
      </c>
      <c r="FN1208" s="12">
        <v>4.1736000000000004E-3</v>
      </c>
      <c r="FO1208" s="12">
        <v>4.6235220000000004</v>
      </c>
      <c r="FP1208" s="12">
        <v>32.787469999999999</v>
      </c>
      <c r="FQ1208" s="12">
        <v>0.990008</v>
      </c>
      <c r="FR1208" s="12">
        <v>6.9800000000000003E-5</v>
      </c>
      <c r="FS1208" s="44">
        <v>5.4629999999999996E-10</v>
      </c>
      <c r="FT1208" s="44">
        <v>5.8099999999999998E-11</v>
      </c>
      <c r="FU1208" s="12">
        <v>0</v>
      </c>
      <c r="FV1208" s="44">
        <v>4.962E-10</v>
      </c>
      <c r="FW1208" s="12">
        <v>1.975E-2</v>
      </c>
      <c r="FX1208" s="44">
        <v>5.4629999999999996E-10</v>
      </c>
      <c r="FY1208" s="44">
        <v>7.0679999999999999E-6</v>
      </c>
      <c r="FZ1208" s="44">
        <v>5.5304999999999997E-10</v>
      </c>
      <c r="GA1208" s="44">
        <v>6.3080000000000001E-9</v>
      </c>
      <c r="GB1208" s="44">
        <v>5.5430000000000004E-10</v>
      </c>
      <c r="GC1208" s="12">
        <v>1.167E-2</v>
      </c>
      <c r="GD1208" s="12">
        <v>0</v>
      </c>
      <c r="GE1208" s="12">
        <v>295.5</v>
      </c>
      <c r="GF1208" s="12">
        <v>0.1</v>
      </c>
      <c r="GG1208" s="12">
        <v>1575</v>
      </c>
      <c r="GH1208" s="12">
        <v>2</v>
      </c>
      <c r="GI1208" s="12">
        <v>1.261E-2</v>
      </c>
      <c r="GJ1208" s="12">
        <v>9.9028999999999992E-3</v>
      </c>
    </row>
    <row r="1209" spans="1:192" s="12" customFormat="1" ht="12">
      <c r="A1209" s="31"/>
      <c r="B1209" s="37"/>
      <c r="C1209" s="32"/>
      <c r="D1209" s="33"/>
      <c r="E1209" s="49" t="s">
        <v>1807</v>
      </c>
      <c r="F1209" s="49"/>
      <c r="G1209" s="34"/>
      <c r="H1209" s="50"/>
      <c r="I1209" s="36"/>
      <c r="J1209" s="45"/>
      <c r="K1209" s="45"/>
      <c r="W1209" s="43"/>
      <c r="Y1209" s="44"/>
      <c r="DO1209" s="44"/>
      <c r="EC1209" s="44"/>
      <c r="ED1209" s="44"/>
      <c r="EG1209" s="44"/>
      <c r="EM1209" s="44"/>
      <c r="EO1209" s="44"/>
      <c r="FS1209" s="44"/>
      <c r="FT1209" s="44"/>
      <c r="FV1209" s="44"/>
      <c r="FX1209" s="44"/>
      <c r="FY1209" s="44"/>
      <c r="FZ1209" s="44"/>
      <c r="GA1209" s="44"/>
      <c r="GB1209" s="44"/>
    </row>
    <row r="1210" spans="1:192" s="10" customFormat="1">
      <c r="A1210" s="25"/>
      <c r="B1210" s="47"/>
      <c r="C1210" s="26"/>
      <c r="D1210" s="27"/>
      <c r="E1210" s="48"/>
      <c r="F1210" s="48"/>
      <c r="G1210" s="28"/>
      <c r="H1210" s="51"/>
      <c r="I1210" s="30"/>
      <c r="J1210" s="29"/>
      <c r="K1210" s="29"/>
      <c r="W1210" s="38"/>
      <c r="Y1210" s="39"/>
      <c r="DO1210" s="39"/>
      <c r="EC1210" s="39"/>
      <c r="ED1210" s="39"/>
      <c r="EG1210" s="39"/>
      <c r="EM1210" s="39"/>
      <c r="EO1210" s="39"/>
      <c r="FS1210" s="39"/>
      <c r="FT1210" s="39"/>
      <c r="FV1210" s="39"/>
      <c r="FX1210" s="39"/>
      <c r="FY1210" s="39"/>
      <c r="FZ1210" s="39"/>
      <c r="GA1210" s="39"/>
      <c r="GB1210" s="39"/>
    </row>
    <row r="1211" spans="1:192" s="12" customFormat="1" ht="12">
      <c r="A1211" s="31"/>
      <c r="B1211" s="37" t="s">
        <v>1787</v>
      </c>
      <c r="C1211" s="32"/>
      <c r="D1211" s="33"/>
      <c r="E1211" s="33"/>
      <c r="F1211" s="33"/>
      <c r="G1211" s="34"/>
      <c r="H1211" s="35"/>
      <c r="I1211" s="36"/>
      <c r="J1211" s="35"/>
      <c r="K1211" s="35"/>
      <c r="W1211" s="43"/>
      <c r="Y1211" s="44"/>
      <c r="DO1211" s="44"/>
      <c r="EC1211" s="44"/>
      <c r="ED1211" s="44"/>
      <c r="EG1211" s="44"/>
      <c r="EM1211" s="44"/>
      <c r="EO1211" s="44"/>
      <c r="FS1211" s="44"/>
      <c r="FT1211" s="44"/>
      <c r="FV1211" s="44"/>
      <c r="FX1211" s="44"/>
      <c r="FY1211" s="44"/>
      <c r="FZ1211" s="44"/>
      <c r="GA1211" s="44"/>
      <c r="GB1211" s="44"/>
    </row>
    <row r="1212" spans="1:192" s="12" customFormat="1" ht="12">
      <c r="A1212" s="31"/>
      <c r="B1212" s="32" t="s">
        <v>1701</v>
      </c>
      <c r="C1212" s="32">
        <v>2.1</v>
      </c>
      <c r="D1212" s="33">
        <v>0.85247110000000004</v>
      </c>
      <c r="E1212" s="33">
        <v>7.2646000000000004E-3</v>
      </c>
      <c r="F1212" s="33">
        <v>0.72670000000000001</v>
      </c>
      <c r="G1212" s="34">
        <v>0.97191393118394542</v>
      </c>
      <c r="H1212" s="45">
        <v>70.231533738953274</v>
      </c>
      <c r="I1212" s="36">
        <v>74.694699999999997</v>
      </c>
      <c r="J1212" s="83">
        <v>4.491606</v>
      </c>
      <c r="K1212" s="84">
        <v>6.9162299999999996E-2</v>
      </c>
      <c r="L1212" s="12">
        <v>7.737E-4</v>
      </c>
      <c r="T1212" s="12" t="s">
        <v>1178</v>
      </c>
      <c r="U1212" s="12" t="s">
        <v>1179</v>
      </c>
      <c r="V1212" s="12">
        <v>37</v>
      </c>
      <c r="W1212" s="43">
        <v>43445</v>
      </c>
      <c r="X1212" s="12">
        <v>10.366669999999999</v>
      </c>
      <c r="Y1212" s="44">
        <v>3627369000</v>
      </c>
      <c r="AA1212" s="12" t="s">
        <v>1452</v>
      </c>
      <c r="AB1212" s="12">
        <v>24</v>
      </c>
      <c r="AC1212" s="12" t="s">
        <v>1489</v>
      </c>
      <c r="AE1212" s="12" t="s">
        <v>1454</v>
      </c>
      <c r="AF1212" s="12">
        <v>7.875</v>
      </c>
      <c r="AG1212" s="12" t="s">
        <v>1561</v>
      </c>
      <c r="AH1212" s="12" t="s">
        <v>1554</v>
      </c>
      <c r="AI1212" s="12" t="s">
        <v>1500</v>
      </c>
      <c r="AJ1212" s="12">
        <v>1</v>
      </c>
      <c r="AK1212" s="12" t="s">
        <v>1458</v>
      </c>
      <c r="AL1212" s="12">
        <v>1</v>
      </c>
      <c r="AM1212" s="12" t="s">
        <v>1459</v>
      </c>
      <c r="AN1212" s="12">
        <v>2.1</v>
      </c>
      <c r="AO1212" s="12">
        <v>0</v>
      </c>
      <c r="AP1212" s="12">
        <v>0</v>
      </c>
      <c r="AQ1212" s="12">
        <v>0</v>
      </c>
      <c r="AR1212" s="12">
        <v>0</v>
      </c>
      <c r="AS1212" s="12">
        <v>30</v>
      </c>
      <c r="AT1212" s="12">
        <v>30</v>
      </c>
      <c r="AU1212" s="12">
        <v>108</v>
      </c>
      <c r="AX1212" s="12">
        <v>0</v>
      </c>
      <c r="AY1212" s="12">
        <v>5.9290999999999996E-3</v>
      </c>
      <c r="AZ1212" s="12">
        <v>1.6909E-3</v>
      </c>
      <c r="BA1212" s="12">
        <v>16.57066</v>
      </c>
      <c r="BB1212" s="12">
        <v>7.0496000000000003E-2</v>
      </c>
      <c r="BC1212" s="12">
        <v>19.430569999999999</v>
      </c>
      <c r="BD1212" s="12">
        <v>1.1295700000000001E-2</v>
      </c>
      <c r="BE1212" s="12">
        <v>0.2473109</v>
      </c>
      <c r="BF1212" s="12">
        <v>1.9970999999999999E-3</v>
      </c>
      <c r="BG1212" s="12">
        <v>4.5961799999999997E-2</v>
      </c>
      <c r="BH1212" s="12">
        <v>4.6495E-3</v>
      </c>
      <c r="BI1212" s="12">
        <v>1.41251E-2</v>
      </c>
      <c r="BJ1212" s="12">
        <v>5.9400000000000002E-4</v>
      </c>
      <c r="BK1212" s="12">
        <v>2.7104199999999998E-2</v>
      </c>
      <c r="BL1212" s="12">
        <v>1.5097000000000001E-3</v>
      </c>
      <c r="BM1212" s="12">
        <v>17.598289999999999</v>
      </c>
      <c r="BN1212" s="12">
        <v>9.9897000000000007E-3</v>
      </c>
      <c r="BO1212" s="12">
        <v>19.454660000000001</v>
      </c>
      <c r="BP1212" s="12">
        <v>1.10686E-2</v>
      </c>
      <c r="BQ1212" s="12">
        <v>0.25353419999999999</v>
      </c>
      <c r="BR1212" s="12">
        <v>1.9185999999999999E-3</v>
      </c>
      <c r="BS1212" s="12">
        <v>7.8281000000000003E-2</v>
      </c>
      <c r="BT1212" s="12">
        <v>4.5221999999999997E-3</v>
      </c>
      <c r="BU1212" s="12">
        <v>1.9118599999999999E-2</v>
      </c>
      <c r="BV1212" s="12">
        <v>2.8840000000000002E-4</v>
      </c>
      <c r="BW1212" s="12">
        <v>1</v>
      </c>
      <c r="BX1212" s="12">
        <v>0</v>
      </c>
      <c r="BY1212" s="12">
        <v>1</v>
      </c>
      <c r="BZ1212" s="12">
        <v>0</v>
      </c>
      <c r="CA1212" s="12">
        <v>1</v>
      </c>
      <c r="CB1212" s="12">
        <v>0</v>
      </c>
      <c r="CC1212" s="12">
        <v>1</v>
      </c>
      <c r="CD1212" s="12">
        <v>0</v>
      </c>
      <c r="CE1212" s="12">
        <v>1</v>
      </c>
      <c r="CF1212" s="12">
        <v>0</v>
      </c>
      <c r="CG1212" s="12">
        <v>1</v>
      </c>
      <c r="CH1212" s="12">
        <v>0</v>
      </c>
      <c r="CI1212" s="12">
        <v>1</v>
      </c>
      <c r="CJ1212" s="44">
        <v>9.9999999999999995E-21</v>
      </c>
      <c r="CK1212" s="12">
        <v>1</v>
      </c>
      <c r="CL1212" s="12">
        <v>0</v>
      </c>
      <c r="CM1212" s="12">
        <v>1</v>
      </c>
      <c r="CN1212" s="44">
        <v>9.9999999999999995E-21</v>
      </c>
      <c r="CO1212" s="12">
        <v>1</v>
      </c>
      <c r="CP1212" s="44">
        <v>9.9999999999999995E-21</v>
      </c>
      <c r="CQ1212" s="12">
        <v>1</v>
      </c>
      <c r="CR1212" s="44">
        <v>9.9999999999999995E-21</v>
      </c>
      <c r="CS1212" s="12">
        <v>1.003843</v>
      </c>
      <c r="CT1212" s="12">
        <v>7.737E-4</v>
      </c>
      <c r="CU1212" s="12">
        <v>2.1175200000000002E-2</v>
      </c>
      <c r="CV1212" s="12">
        <v>7.6159999999999997E-4</v>
      </c>
      <c r="CW1212" s="12">
        <v>1.027628</v>
      </c>
      <c r="CX1212" s="12">
        <v>6.9784600000000002E-2</v>
      </c>
      <c r="CY1212" s="12">
        <v>2.40831E-2</v>
      </c>
      <c r="CZ1212" s="12">
        <v>2.2537999999999998E-3</v>
      </c>
      <c r="DA1212" s="12">
        <v>6.2233000000000002E-3</v>
      </c>
      <c r="DB1212" s="12">
        <v>5.5429999999999998E-4</v>
      </c>
      <c r="DC1212" s="12">
        <v>3.2319100000000003E-2</v>
      </c>
      <c r="DD1212" s="12">
        <v>1.0805999999999999E-3</v>
      </c>
      <c r="DE1212" s="12">
        <v>5.0476000000000002E-3</v>
      </c>
      <c r="DF1212" s="12">
        <v>5.1849999999999997E-4</v>
      </c>
      <c r="DG1212" s="12">
        <v>7.2670000000000005E-4</v>
      </c>
      <c r="DH1212" s="12">
        <v>3.0599999999999998E-5</v>
      </c>
      <c r="DI1212" s="12">
        <v>0.27551710000000001</v>
      </c>
      <c r="DJ1212" s="12">
        <v>7.2646000000000004E-3</v>
      </c>
      <c r="DK1212" s="12">
        <v>7.3490000000000003E-4</v>
      </c>
      <c r="DL1212" s="12">
        <v>1.4238600000000001E-2</v>
      </c>
      <c r="DM1212" s="12">
        <v>1.4404000000000001E-3</v>
      </c>
      <c r="DN1212" s="12">
        <v>2.7159999999999999E-4</v>
      </c>
      <c r="DO1212" s="44">
        <v>6.6728599999999996E-9</v>
      </c>
      <c r="DP1212" s="12">
        <v>1.2722799999999999E-2</v>
      </c>
      <c r="DQ1212" s="12">
        <v>1.03E-4</v>
      </c>
      <c r="DR1212" s="12">
        <v>0.85247110000000004</v>
      </c>
      <c r="DS1212" s="12">
        <v>3.6603E-3</v>
      </c>
      <c r="DT1212" s="12">
        <v>0.63198469999999995</v>
      </c>
      <c r="DU1212" s="12">
        <v>9.7432999999999999E-3</v>
      </c>
      <c r="DV1212" s="12">
        <v>74.694699999999997</v>
      </c>
      <c r="DW1212" s="12">
        <v>1.1947369999999999</v>
      </c>
      <c r="DX1212" s="12">
        <v>4.491606</v>
      </c>
      <c r="DY1212" s="12">
        <v>6.9162299999999996E-2</v>
      </c>
      <c r="DZ1212" s="12">
        <v>6.9172999999999998E-2</v>
      </c>
      <c r="EA1212" s="12">
        <v>0</v>
      </c>
      <c r="EB1212" s="12">
        <v>0</v>
      </c>
      <c r="EC1212" s="44">
        <v>9.7191909999999999E-16</v>
      </c>
      <c r="ED1212" s="44">
        <v>8.2853290000000005E-16</v>
      </c>
      <c r="EE1212" s="12" t="s">
        <v>1555</v>
      </c>
      <c r="EF1212" s="12">
        <v>3.8874000000000001E-3</v>
      </c>
      <c r="EG1212" s="44">
        <v>1.0525000000000001E-6</v>
      </c>
      <c r="EH1212" s="12">
        <v>3.072371</v>
      </c>
      <c r="EI1212" s="12">
        <v>1.000402</v>
      </c>
      <c r="EJ1212" s="12">
        <v>7.0899999999999999E-4</v>
      </c>
      <c r="EK1212" s="44">
        <v>6.0000000000000002E-6</v>
      </c>
      <c r="EL1212" s="12">
        <v>4.0000000000000003E-5</v>
      </c>
      <c r="EM1212" s="12">
        <v>2.0000000000000002E-5</v>
      </c>
      <c r="EN1212" s="12">
        <v>2.8180000000000002E-4</v>
      </c>
      <c r="EO1212" s="44">
        <v>4.9999999999999998E-7</v>
      </c>
      <c r="EP1212" s="12">
        <v>1.1390000000000001E-2</v>
      </c>
      <c r="EQ1212" s="12">
        <v>3.0000000000000001E-5</v>
      </c>
      <c r="ER1212" s="12">
        <v>6.3850000000000001E-3</v>
      </c>
      <c r="ES1212" s="12">
        <v>2.9999999999999997E-4</v>
      </c>
      <c r="ET1212" s="12">
        <v>1.6000000000000001E-4</v>
      </c>
      <c r="EU1212" s="12">
        <v>3.0000000000000001E-5</v>
      </c>
      <c r="EV1212" s="12">
        <v>250</v>
      </c>
      <c r="EW1212" s="12">
        <v>1.1390000000000001E-2</v>
      </c>
      <c r="EX1212" s="12">
        <v>1.96</v>
      </c>
      <c r="EY1212" s="12">
        <v>0</v>
      </c>
      <c r="EZ1212" s="12">
        <v>5.9290999999999996E-3</v>
      </c>
      <c r="FA1212" s="12">
        <v>1.6909E-3</v>
      </c>
      <c r="FB1212" s="12">
        <v>16.57066</v>
      </c>
      <c r="FC1212" s="12">
        <v>7.0496000000000003E-2</v>
      </c>
      <c r="FD1212" s="12">
        <v>19.438379999999999</v>
      </c>
      <c r="FE1212" s="12">
        <v>1.13002E-2</v>
      </c>
      <c r="FF1212" s="12">
        <v>0.2473109</v>
      </c>
      <c r="FG1212" s="12">
        <v>1.9970999999999999E-3</v>
      </c>
      <c r="FH1212" s="12">
        <v>0.1412118</v>
      </c>
      <c r="FI1212" s="12">
        <v>1.4285000000000001E-2</v>
      </c>
      <c r="FJ1212" s="12">
        <v>1.41251E-2</v>
      </c>
      <c r="FK1212" s="12">
        <v>5.9400000000000002E-4</v>
      </c>
      <c r="FL1212" s="12">
        <v>8.5630000000000005E-4</v>
      </c>
      <c r="FM1212" s="12">
        <v>4.2398100000000003</v>
      </c>
      <c r="FN1212" s="12">
        <v>1.181907</v>
      </c>
      <c r="FO1212" s="12">
        <v>0.43262070000000002</v>
      </c>
      <c r="FP1212" s="12">
        <v>4.2184860000000004</v>
      </c>
      <c r="FQ1212" s="12">
        <v>0.99478180000000005</v>
      </c>
      <c r="FR1212" s="12">
        <v>0.1001828</v>
      </c>
      <c r="FS1212" s="44">
        <v>5.4629999999999996E-10</v>
      </c>
      <c r="FT1212" s="44">
        <v>5.8099999999999998E-11</v>
      </c>
      <c r="FU1212" s="12">
        <v>0</v>
      </c>
      <c r="FV1212" s="44">
        <v>4.962E-10</v>
      </c>
      <c r="FW1212" s="12">
        <v>1.975E-2</v>
      </c>
      <c r="FX1212" s="44">
        <v>5.4629999999999996E-10</v>
      </c>
      <c r="FY1212" s="44">
        <v>7.0679999999999999E-6</v>
      </c>
      <c r="FZ1212" s="44">
        <v>5.5304999999999997E-10</v>
      </c>
      <c r="GA1212" s="44">
        <v>6.3080000000000001E-9</v>
      </c>
      <c r="GB1212" s="44">
        <v>5.5430000000000004E-10</v>
      </c>
      <c r="GC1212" s="12">
        <v>1.167E-2</v>
      </c>
      <c r="GD1212" s="12">
        <v>0</v>
      </c>
      <c r="GE1212" s="12">
        <v>295.5</v>
      </c>
      <c r="GF1212" s="12">
        <v>0.1</v>
      </c>
      <c r="GG1212" s="12">
        <v>1575</v>
      </c>
      <c r="GH1212" s="12">
        <v>2</v>
      </c>
      <c r="GI1212" s="12">
        <v>1.1390000000000001E-2</v>
      </c>
      <c r="GJ1212" s="12">
        <v>1.1965999999999999E-3</v>
      </c>
    </row>
    <row r="1213" spans="1:192" s="12" customFormat="1" ht="12">
      <c r="A1213" s="31"/>
      <c r="B1213" s="32" t="s">
        <v>1567</v>
      </c>
      <c r="C1213" s="32">
        <v>2.1</v>
      </c>
      <c r="D1213" s="33">
        <v>0.72660970000000002</v>
      </c>
      <c r="E1213" s="33">
        <v>8.5261999999999994E-3</v>
      </c>
      <c r="F1213" s="33">
        <v>0.27429999999999999</v>
      </c>
      <c r="G1213" s="34">
        <v>2.0376934022214619</v>
      </c>
      <c r="H1213" s="45">
        <v>59.839553376650798</v>
      </c>
      <c r="I1213" s="36">
        <v>88.843369999999993</v>
      </c>
      <c r="J1213" s="81">
        <v>4.5476190000000001</v>
      </c>
      <c r="K1213" s="82">
        <v>3.2917399999999999E-2</v>
      </c>
      <c r="L1213" s="12">
        <v>7.737E-4</v>
      </c>
      <c r="T1213" s="12" t="s">
        <v>1180</v>
      </c>
      <c r="U1213" s="12" t="s">
        <v>1179</v>
      </c>
      <c r="V1213" s="12">
        <v>37</v>
      </c>
      <c r="W1213" s="43">
        <v>43445</v>
      </c>
      <c r="X1213" s="12">
        <v>2.0833330000000001</v>
      </c>
      <c r="Y1213" s="44">
        <v>3627339000</v>
      </c>
      <c r="AA1213" s="12" t="s">
        <v>1452</v>
      </c>
      <c r="AB1213" s="12">
        <v>24</v>
      </c>
      <c r="AC1213" s="12" t="s">
        <v>1489</v>
      </c>
      <c r="AE1213" s="12" t="s">
        <v>1454</v>
      </c>
      <c r="AF1213" s="12">
        <v>7.875</v>
      </c>
      <c r="AG1213" s="12" t="s">
        <v>1556</v>
      </c>
      <c r="AH1213" s="12" t="s">
        <v>1554</v>
      </c>
      <c r="AI1213" s="12" t="s">
        <v>1500</v>
      </c>
      <c r="AJ1213" s="12">
        <v>1</v>
      </c>
      <c r="AK1213" s="12" t="s">
        <v>1458</v>
      </c>
      <c r="AL1213" s="12">
        <v>1</v>
      </c>
      <c r="AM1213" s="12" t="s">
        <v>1459</v>
      </c>
      <c r="AN1213" s="12">
        <v>2.1</v>
      </c>
      <c r="AO1213" s="12">
        <v>0</v>
      </c>
      <c r="AP1213" s="12">
        <v>0</v>
      </c>
      <c r="AQ1213" s="12">
        <v>0</v>
      </c>
      <c r="AR1213" s="12">
        <v>0</v>
      </c>
      <c r="AS1213" s="12">
        <v>30</v>
      </c>
      <c r="AT1213" s="12">
        <v>30</v>
      </c>
      <c r="AU1213" s="12">
        <v>39</v>
      </c>
      <c r="AX1213" s="12">
        <v>0</v>
      </c>
      <c r="AY1213" s="12">
        <v>5.2569000000000001E-3</v>
      </c>
      <c r="AZ1213" s="12">
        <v>1.6823999999999999E-3</v>
      </c>
      <c r="BA1213" s="12">
        <v>29.61234</v>
      </c>
      <c r="BB1213" s="12">
        <v>7.0827699999999993E-2</v>
      </c>
      <c r="BC1213" s="12">
        <v>40.737859999999998</v>
      </c>
      <c r="BD1213" s="12">
        <v>1.28293E-2</v>
      </c>
      <c r="BE1213" s="12">
        <v>0.4702112</v>
      </c>
      <c r="BF1213" s="12">
        <v>2.0506000000000001E-3</v>
      </c>
      <c r="BG1213" s="12">
        <v>0.1138706</v>
      </c>
      <c r="BH1213" s="12">
        <v>4.9661999999999996E-3</v>
      </c>
      <c r="BI1213" s="12">
        <v>1.11784E-2</v>
      </c>
      <c r="BJ1213" s="12">
        <v>5.9080000000000005E-4</v>
      </c>
      <c r="BK1213" s="12">
        <v>2.6432000000000001E-2</v>
      </c>
      <c r="BL1213" s="12">
        <v>1.5001999999999999E-3</v>
      </c>
      <c r="BM1213" s="12">
        <v>31.100989999999999</v>
      </c>
      <c r="BN1213" s="12">
        <v>1.2349199999999999E-2</v>
      </c>
      <c r="BO1213" s="12">
        <v>40.761940000000003</v>
      </c>
      <c r="BP1213" s="12">
        <v>1.26298E-2</v>
      </c>
      <c r="BQ1213" s="12">
        <v>0.47643449999999998</v>
      </c>
      <c r="BR1213" s="12">
        <v>1.9742000000000002E-3</v>
      </c>
      <c r="BS1213" s="12">
        <v>0.14618970000000001</v>
      </c>
      <c r="BT1213" s="12">
        <v>4.8472999999999997E-3</v>
      </c>
      <c r="BU1213" s="12">
        <v>1.77865E-2</v>
      </c>
      <c r="BV1213" s="12">
        <v>2.8239999999999998E-4</v>
      </c>
      <c r="BW1213" s="12">
        <v>1</v>
      </c>
      <c r="BX1213" s="12">
        <v>0</v>
      </c>
      <c r="BY1213" s="12">
        <v>1</v>
      </c>
      <c r="BZ1213" s="12">
        <v>0</v>
      </c>
      <c r="CA1213" s="12">
        <v>1</v>
      </c>
      <c r="CB1213" s="12">
        <v>0</v>
      </c>
      <c r="CC1213" s="12">
        <v>1</v>
      </c>
      <c r="CD1213" s="12">
        <v>0</v>
      </c>
      <c r="CE1213" s="12">
        <v>1</v>
      </c>
      <c r="CF1213" s="12">
        <v>0</v>
      </c>
      <c r="CG1213" s="12">
        <v>1</v>
      </c>
      <c r="CH1213" s="12">
        <v>0</v>
      </c>
      <c r="CI1213" s="12">
        <v>1</v>
      </c>
      <c r="CJ1213" s="44">
        <v>9.9999999999999995E-21</v>
      </c>
      <c r="CK1213" s="12">
        <v>1</v>
      </c>
      <c r="CL1213" s="12">
        <v>0</v>
      </c>
      <c r="CM1213" s="12">
        <v>1</v>
      </c>
      <c r="CN1213" s="44">
        <v>9.9999999999999995E-21</v>
      </c>
      <c r="CO1213" s="12">
        <v>1</v>
      </c>
      <c r="CP1213" s="44">
        <v>9.9999999999999995E-21</v>
      </c>
      <c r="CQ1213" s="12">
        <v>1</v>
      </c>
      <c r="CR1213" s="44">
        <v>9.9999999999999995E-21</v>
      </c>
      <c r="CS1213" s="12">
        <v>1.003843</v>
      </c>
      <c r="CT1213" s="12">
        <v>7.737E-4</v>
      </c>
      <c r="CU1213" s="12">
        <v>2.1175200000000002E-2</v>
      </c>
      <c r="CV1213" s="12">
        <v>7.6159999999999997E-4</v>
      </c>
      <c r="CW1213" s="12">
        <v>1.4886440000000001</v>
      </c>
      <c r="CX1213" s="12">
        <v>6.9742899999999997E-2</v>
      </c>
      <c r="CY1213" s="12">
        <v>2.40831E-2</v>
      </c>
      <c r="CZ1213" s="12">
        <v>2.2537999999999998E-3</v>
      </c>
      <c r="DA1213" s="12">
        <v>6.2233000000000002E-3</v>
      </c>
      <c r="DB1213" s="12">
        <v>5.5429999999999998E-4</v>
      </c>
      <c r="DC1213" s="12">
        <v>3.2319100000000003E-2</v>
      </c>
      <c r="DD1213" s="12">
        <v>1.0805999999999999E-3</v>
      </c>
      <c r="DE1213" s="12">
        <v>6.6509000000000004E-3</v>
      </c>
      <c r="DF1213" s="12">
        <v>5.1820000000000002E-4</v>
      </c>
      <c r="DG1213" s="12">
        <v>2.743E-4</v>
      </c>
      <c r="DH1213" s="12">
        <v>1.45E-5</v>
      </c>
      <c r="DI1213" s="12">
        <v>0.8595372</v>
      </c>
      <c r="DJ1213" s="12">
        <v>8.5261999999999994E-3</v>
      </c>
      <c r="DK1213" s="12">
        <v>3.7189999999999999E-4</v>
      </c>
      <c r="DL1213" s="12">
        <v>1.6711400000000001E-2</v>
      </c>
      <c r="DM1213" s="12">
        <v>7.2889999999999999E-4</v>
      </c>
      <c r="DN1213" s="12">
        <v>2.19E-5</v>
      </c>
      <c r="DO1213" s="44">
        <v>3.376531E-9</v>
      </c>
      <c r="DP1213" s="12">
        <v>1.1537800000000001E-2</v>
      </c>
      <c r="DQ1213" s="12">
        <v>5.0399999999999999E-5</v>
      </c>
      <c r="DR1213" s="12">
        <v>0.72660970000000002</v>
      </c>
      <c r="DS1213" s="12">
        <v>1.7528999999999999E-3</v>
      </c>
      <c r="DT1213" s="12">
        <v>0.63987570000000005</v>
      </c>
      <c r="DU1213" s="12">
        <v>4.6373999999999999E-3</v>
      </c>
      <c r="DV1213" s="12">
        <v>88.843369999999993</v>
      </c>
      <c r="DW1213" s="12">
        <v>0.67905280000000001</v>
      </c>
      <c r="DX1213" s="12">
        <v>4.5476190000000001</v>
      </c>
      <c r="DY1213" s="12">
        <v>3.2917399999999999E-2</v>
      </c>
      <c r="DZ1213" s="12">
        <v>3.2940400000000002E-2</v>
      </c>
      <c r="EA1213" s="12">
        <v>5.3942900000000002E-2</v>
      </c>
      <c r="EB1213" s="12">
        <v>0</v>
      </c>
      <c r="EC1213" s="44">
        <v>2.0377060000000001E-15</v>
      </c>
      <c r="ED1213" s="44">
        <v>1.4806169999999999E-15</v>
      </c>
      <c r="EE1213" s="12" t="s">
        <v>1555</v>
      </c>
      <c r="EF1213" s="12">
        <v>3.8874000000000001E-3</v>
      </c>
      <c r="EG1213" s="44">
        <v>1.0525000000000001E-6</v>
      </c>
      <c r="EH1213" s="12">
        <v>3.0515289999999999</v>
      </c>
      <c r="EI1213" s="12">
        <v>1.000399</v>
      </c>
      <c r="EJ1213" s="12">
        <v>7.0899999999999999E-4</v>
      </c>
      <c r="EK1213" s="44">
        <v>6.0000000000000002E-6</v>
      </c>
      <c r="EL1213" s="12">
        <v>4.0000000000000003E-5</v>
      </c>
      <c r="EM1213" s="12">
        <v>2.0000000000000002E-5</v>
      </c>
      <c r="EN1213" s="12">
        <v>2.8180000000000002E-4</v>
      </c>
      <c r="EO1213" s="44">
        <v>4.9999999999999998E-7</v>
      </c>
      <c r="EP1213" s="12">
        <v>1.1390000000000001E-2</v>
      </c>
      <c r="EQ1213" s="12">
        <v>3.0000000000000001E-5</v>
      </c>
      <c r="ER1213" s="12">
        <v>6.3850000000000001E-3</v>
      </c>
      <c r="ES1213" s="12">
        <v>2.9999999999999997E-4</v>
      </c>
      <c r="ET1213" s="12">
        <v>1.6000000000000001E-4</v>
      </c>
      <c r="EU1213" s="12">
        <v>3.0000000000000001E-5</v>
      </c>
      <c r="EV1213" s="12">
        <v>250</v>
      </c>
      <c r="EW1213" s="12">
        <v>1.1390000000000001E-2</v>
      </c>
      <c r="EX1213" s="12">
        <v>1.96</v>
      </c>
      <c r="EY1213" s="12">
        <v>0</v>
      </c>
      <c r="EZ1213" s="12">
        <v>5.2569000000000001E-3</v>
      </c>
      <c r="FA1213" s="12">
        <v>1.6823999999999999E-3</v>
      </c>
      <c r="FB1213" s="12">
        <v>29.61234</v>
      </c>
      <c r="FC1213" s="12">
        <v>7.0827699999999993E-2</v>
      </c>
      <c r="FD1213" s="12">
        <v>40.75412</v>
      </c>
      <c r="FE1213" s="12">
        <v>1.2834399999999999E-2</v>
      </c>
      <c r="FF1213" s="12">
        <v>0.4702112</v>
      </c>
      <c r="FG1213" s="12">
        <v>2.0506000000000001E-3</v>
      </c>
      <c r="FH1213" s="12">
        <v>0.34747939999999999</v>
      </c>
      <c r="FI1213" s="12">
        <v>1.5154600000000001E-2</v>
      </c>
      <c r="FJ1213" s="12">
        <v>1.11784E-2</v>
      </c>
      <c r="FK1213" s="12">
        <v>5.9080000000000005E-4</v>
      </c>
      <c r="FL1213" s="12">
        <v>3.7750000000000001E-4</v>
      </c>
      <c r="FM1213" s="12">
        <v>5.3379539999999999</v>
      </c>
      <c r="FN1213" s="12">
        <v>1.388447</v>
      </c>
      <c r="FO1213" s="12">
        <v>0.2433862</v>
      </c>
      <c r="FP1213" s="12">
        <v>5.3325889999999996</v>
      </c>
      <c r="FQ1213" s="12">
        <v>0.99896030000000002</v>
      </c>
      <c r="FR1213" s="12">
        <v>4.4825900000000002E-2</v>
      </c>
      <c r="FS1213" s="44">
        <v>5.4629999999999996E-10</v>
      </c>
      <c r="FT1213" s="44">
        <v>5.8099999999999998E-11</v>
      </c>
      <c r="FU1213" s="12">
        <v>0</v>
      </c>
      <c r="FV1213" s="44">
        <v>4.962E-10</v>
      </c>
      <c r="FW1213" s="12">
        <v>1.975E-2</v>
      </c>
      <c r="FX1213" s="44">
        <v>5.4629999999999996E-10</v>
      </c>
      <c r="FY1213" s="44">
        <v>7.0679999999999999E-6</v>
      </c>
      <c r="FZ1213" s="44">
        <v>5.5304999999999997E-10</v>
      </c>
      <c r="GA1213" s="44">
        <v>6.3080000000000001E-9</v>
      </c>
      <c r="GB1213" s="44">
        <v>5.5430000000000004E-10</v>
      </c>
      <c r="GC1213" s="12">
        <v>1.167E-2</v>
      </c>
      <c r="GD1213" s="12">
        <v>0</v>
      </c>
      <c r="GE1213" s="12">
        <v>295.5</v>
      </c>
      <c r="GF1213" s="12">
        <v>0.1</v>
      </c>
      <c r="GG1213" s="12">
        <v>1575</v>
      </c>
      <c r="GH1213" s="12">
        <v>2</v>
      </c>
      <c r="GI1213" s="12">
        <v>1.1390000000000001E-2</v>
      </c>
      <c r="GJ1213" s="12">
        <v>9.6500000000000001E-5</v>
      </c>
    </row>
    <row r="1214" spans="1:192" s="12" customFormat="1" ht="12">
      <c r="A1214" s="31"/>
      <c r="B1214" s="32" t="s">
        <v>1604</v>
      </c>
      <c r="C1214" s="32">
        <v>2.1</v>
      </c>
      <c r="D1214" s="33">
        <v>0.72176229999999997</v>
      </c>
      <c r="E1214" s="33">
        <v>6.3562000000000002E-3</v>
      </c>
      <c r="F1214" s="33">
        <v>0.25659999999999999</v>
      </c>
      <c r="G1214" s="34">
        <v>1.2181497947944191</v>
      </c>
      <c r="H1214" s="45">
        <v>80.268714011516309</v>
      </c>
      <c r="I1214" s="36">
        <v>89.472859999999997</v>
      </c>
      <c r="J1214" s="81">
        <v>4.5490079999999997</v>
      </c>
      <c r="K1214" s="82">
        <v>5.3916899999999997E-2</v>
      </c>
      <c r="L1214" s="12">
        <v>7.737E-4</v>
      </c>
      <c r="T1214" s="12" t="s">
        <v>1181</v>
      </c>
      <c r="U1214" s="12" t="s">
        <v>1179</v>
      </c>
      <c r="V1214" s="12">
        <v>37</v>
      </c>
      <c r="W1214" s="43">
        <v>43445</v>
      </c>
      <c r="X1214" s="12">
        <v>7.1166669999999996</v>
      </c>
      <c r="Y1214" s="44">
        <v>3627357000</v>
      </c>
      <c r="AA1214" s="12" t="s">
        <v>1452</v>
      </c>
      <c r="AB1214" s="12">
        <v>24</v>
      </c>
      <c r="AC1214" s="12" t="s">
        <v>1489</v>
      </c>
      <c r="AE1214" s="12" t="s">
        <v>1454</v>
      </c>
      <c r="AF1214" s="12">
        <v>7.875</v>
      </c>
      <c r="AG1214" s="12" t="s">
        <v>1557</v>
      </c>
      <c r="AH1214" s="12" t="s">
        <v>1554</v>
      </c>
      <c r="AI1214" s="12" t="s">
        <v>1500</v>
      </c>
      <c r="AJ1214" s="12">
        <v>1</v>
      </c>
      <c r="AK1214" s="12" t="s">
        <v>1458</v>
      </c>
      <c r="AL1214" s="12">
        <v>1</v>
      </c>
      <c r="AM1214" s="12" t="s">
        <v>1459</v>
      </c>
      <c r="AN1214" s="12">
        <v>2.1</v>
      </c>
      <c r="AO1214" s="12">
        <v>0</v>
      </c>
      <c r="AP1214" s="12">
        <v>0</v>
      </c>
      <c r="AQ1214" s="12">
        <v>0</v>
      </c>
      <c r="AR1214" s="12">
        <v>0</v>
      </c>
      <c r="AS1214" s="12">
        <v>30</v>
      </c>
      <c r="AT1214" s="12">
        <v>30</v>
      </c>
      <c r="AU1214" s="12">
        <v>81</v>
      </c>
      <c r="AX1214" s="12">
        <v>0</v>
      </c>
      <c r="AY1214" s="12">
        <v>-7.7526000000000001E-3</v>
      </c>
      <c r="AZ1214" s="12">
        <v>1.5694000000000001E-3</v>
      </c>
      <c r="BA1214" s="12">
        <v>17.58437</v>
      </c>
      <c r="BB1214" s="12">
        <v>7.1232599999999993E-2</v>
      </c>
      <c r="BC1214" s="12">
        <v>24.353339999999999</v>
      </c>
      <c r="BD1214" s="12">
        <v>1.2170500000000001E-2</v>
      </c>
      <c r="BE1214" s="12">
        <v>0.27518670000000001</v>
      </c>
      <c r="BF1214" s="12">
        <v>1.7704000000000001E-3</v>
      </c>
      <c r="BG1214" s="12">
        <v>5.0537400000000003E-2</v>
      </c>
      <c r="BH1214" s="12">
        <v>4.7454000000000003E-3</v>
      </c>
      <c r="BI1214" s="12">
        <v>6.2512000000000002E-3</v>
      </c>
      <c r="BJ1214" s="12">
        <v>5.7680000000000003E-4</v>
      </c>
      <c r="BK1214" s="12">
        <v>1.34225E-2</v>
      </c>
      <c r="BL1214" s="12">
        <v>1.3722000000000001E-3</v>
      </c>
      <c r="BM1214" s="12">
        <v>18.725739999999998</v>
      </c>
      <c r="BN1214" s="12">
        <v>1.01338E-2</v>
      </c>
      <c r="BO1214" s="12">
        <v>24.37743</v>
      </c>
      <c r="BP1214" s="12">
        <v>1.196E-2</v>
      </c>
      <c r="BQ1214" s="12">
        <v>0.28140999999999999</v>
      </c>
      <c r="BR1214" s="12">
        <v>1.6814E-3</v>
      </c>
      <c r="BS1214" s="12">
        <v>8.2856600000000002E-2</v>
      </c>
      <c r="BT1214" s="12">
        <v>4.6207000000000002E-3</v>
      </c>
      <c r="BU1214" s="12">
        <v>1.1595599999999999E-2</v>
      </c>
      <c r="BV1214" s="12">
        <v>2.4030000000000001E-4</v>
      </c>
      <c r="BW1214" s="12">
        <v>1</v>
      </c>
      <c r="BX1214" s="12">
        <v>0</v>
      </c>
      <c r="BY1214" s="12">
        <v>1</v>
      </c>
      <c r="BZ1214" s="12">
        <v>0</v>
      </c>
      <c r="CA1214" s="12">
        <v>1</v>
      </c>
      <c r="CB1214" s="12">
        <v>0</v>
      </c>
      <c r="CC1214" s="12">
        <v>1</v>
      </c>
      <c r="CD1214" s="12">
        <v>0</v>
      </c>
      <c r="CE1214" s="12">
        <v>1</v>
      </c>
      <c r="CF1214" s="12">
        <v>0</v>
      </c>
      <c r="CG1214" s="12">
        <v>1</v>
      </c>
      <c r="CH1214" s="12">
        <v>0</v>
      </c>
      <c r="CI1214" s="12">
        <v>1</v>
      </c>
      <c r="CJ1214" s="44">
        <v>9.9999999999999995E-21</v>
      </c>
      <c r="CK1214" s="12">
        <v>1</v>
      </c>
      <c r="CL1214" s="12">
        <v>0</v>
      </c>
      <c r="CM1214" s="12">
        <v>1</v>
      </c>
      <c r="CN1214" s="44">
        <v>9.9999999999999995E-21</v>
      </c>
      <c r="CO1214" s="12">
        <v>1</v>
      </c>
      <c r="CP1214" s="44">
        <v>9.9999999999999995E-21</v>
      </c>
      <c r="CQ1214" s="12">
        <v>1</v>
      </c>
      <c r="CR1214" s="44">
        <v>9.9999999999999995E-21</v>
      </c>
      <c r="CS1214" s="12">
        <v>1.003843</v>
      </c>
      <c r="CT1214" s="12">
        <v>7.737E-4</v>
      </c>
      <c r="CU1214" s="12">
        <v>2.1175200000000002E-2</v>
      </c>
      <c r="CV1214" s="12">
        <v>7.6159999999999997E-4</v>
      </c>
      <c r="CW1214" s="12">
        <v>1.1413740000000001</v>
      </c>
      <c r="CX1214" s="12">
        <v>7.0508100000000004E-2</v>
      </c>
      <c r="CY1214" s="12">
        <v>2.40831E-2</v>
      </c>
      <c r="CZ1214" s="12">
        <v>2.2537999999999998E-3</v>
      </c>
      <c r="DA1214" s="12">
        <v>6.2233000000000002E-3</v>
      </c>
      <c r="DB1214" s="12">
        <v>5.5429999999999998E-4</v>
      </c>
      <c r="DC1214" s="12">
        <v>3.2319100000000003E-2</v>
      </c>
      <c r="DD1214" s="12">
        <v>1.0805999999999999E-3</v>
      </c>
      <c r="DE1214" s="12">
        <v>5.3683999999999997E-3</v>
      </c>
      <c r="DF1214" s="12">
        <v>5.239E-4</v>
      </c>
      <c r="DG1214" s="12">
        <v>2.566E-4</v>
      </c>
      <c r="DH1214" s="12">
        <v>2.37E-5</v>
      </c>
      <c r="DI1214" s="12">
        <v>0.68050750000000004</v>
      </c>
      <c r="DJ1214" s="12">
        <v>6.3562000000000002E-3</v>
      </c>
      <c r="DK1214" s="12">
        <v>5.9679999999999998E-4</v>
      </c>
      <c r="DL1214" s="12">
        <v>1.24581E-2</v>
      </c>
      <c r="DM1214" s="12">
        <v>1.1697999999999999E-3</v>
      </c>
      <c r="DN1214" s="12">
        <v>-3.2400000000000001E-5</v>
      </c>
      <c r="DO1214" s="44">
        <v>5.4193550000000003E-9</v>
      </c>
      <c r="DP1214" s="12">
        <v>1.12952E-2</v>
      </c>
      <c r="DQ1214" s="12">
        <v>7.2899999999999997E-5</v>
      </c>
      <c r="DR1214" s="12">
        <v>0.72176229999999997</v>
      </c>
      <c r="DS1214" s="12">
        <v>2.9459999999999998E-3</v>
      </c>
      <c r="DT1214" s="12">
        <v>0.64007130000000001</v>
      </c>
      <c r="DU1214" s="12">
        <v>7.5957999999999998E-3</v>
      </c>
      <c r="DV1214" s="12">
        <v>89.472859999999997</v>
      </c>
      <c r="DW1214" s="12">
        <v>1.1227149999999999</v>
      </c>
      <c r="DX1214" s="12">
        <v>4.5490079999999997</v>
      </c>
      <c r="DY1214" s="12">
        <v>5.3916899999999997E-2</v>
      </c>
      <c r="DZ1214" s="12">
        <v>5.3930899999999997E-2</v>
      </c>
      <c r="EA1214" s="12">
        <v>4.3589799999999998E-2</v>
      </c>
      <c r="EB1214" s="12">
        <v>0</v>
      </c>
      <c r="EC1214" s="44">
        <v>1.218155E-15</v>
      </c>
      <c r="ED1214" s="44">
        <v>8.7921849999999999E-16</v>
      </c>
      <c r="EE1214" s="12" t="s">
        <v>1555</v>
      </c>
      <c r="EF1214" s="12">
        <v>3.8874000000000001E-3</v>
      </c>
      <c r="EG1214" s="44">
        <v>1.0525000000000001E-6</v>
      </c>
      <c r="EH1214" s="12">
        <v>3.064187</v>
      </c>
      <c r="EI1214" s="12">
        <v>1.0004010000000001</v>
      </c>
      <c r="EJ1214" s="12">
        <v>7.0899999999999999E-4</v>
      </c>
      <c r="EK1214" s="44">
        <v>6.0000000000000002E-6</v>
      </c>
      <c r="EL1214" s="12">
        <v>4.0000000000000003E-5</v>
      </c>
      <c r="EM1214" s="12">
        <v>2.0000000000000002E-5</v>
      </c>
      <c r="EN1214" s="12">
        <v>2.8180000000000002E-4</v>
      </c>
      <c r="EO1214" s="44">
        <v>4.9999999999999998E-7</v>
      </c>
      <c r="EP1214" s="12">
        <v>1.1390000000000001E-2</v>
      </c>
      <c r="EQ1214" s="12">
        <v>3.0000000000000001E-5</v>
      </c>
      <c r="ER1214" s="12">
        <v>6.3850000000000001E-3</v>
      </c>
      <c r="ES1214" s="12">
        <v>2.9999999999999997E-4</v>
      </c>
      <c r="ET1214" s="12">
        <v>1.6000000000000001E-4</v>
      </c>
      <c r="EU1214" s="12">
        <v>3.0000000000000001E-5</v>
      </c>
      <c r="EV1214" s="12">
        <v>250</v>
      </c>
      <c r="EW1214" s="12">
        <v>1.1390000000000001E-2</v>
      </c>
      <c r="EX1214" s="12">
        <v>1.96</v>
      </c>
      <c r="EY1214" s="12">
        <v>0</v>
      </c>
      <c r="EZ1214" s="12">
        <v>-7.7526000000000001E-3</v>
      </c>
      <c r="FA1214" s="12">
        <v>1.5694000000000001E-3</v>
      </c>
      <c r="FB1214" s="12">
        <v>17.58437</v>
      </c>
      <c r="FC1214" s="12">
        <v>7.1232599999999993E-2</v>
      </c>
      <c r="FD1214" s="12">
        <v>24.363109999999999</v>
      </c>
      <c r="FE1214" s="12">
        <v>1.2175399999999999E-2</v>
      </c>
      <c r="FF1214" s="12">
        <v>0.27518670000000001</v>
      </c>
      <c r="FG1214" s="12">
        <v>1.7704000000000001E-3</v>
      </c>
      <c r="FH1214" s="12">
        <v>0.1548561</v>
      </c>
      <c r="FI1214" s="12">
        <v>1.45408E-2</v>
      </c>
      <c r="FJ1214" s="12">
        <v>6.2512000000000002E-3</v>
      </c>
      <c r="FK1214" s="12">
        <v>5.7680000000000003E-4</v>
      </c>
      <c r="FL1214" s="12">
        <v>3.5619999999999998E-4</v>
      </c>
      <c r="FM1214" s="12">
        <v>9.3012619999999995</v>
      </c>
      <c r="FN1214" s="12">
        <v>1.3978569999999999</v>
      </c>
      <c r="FO1214" s="12">
        <v>0.41180450000000002</v>
      </c>
      <c r="FP1214" s="12">
        <v>9.2924109999999995</v>
      </c>
      <c r="FQ1214" s="12">
        <v>0.99901960000000001</v>
      </c>
      <c r="FR1214" s="12">
        <v>4.3616799999999997E-2</v>
      </c>
      <c r="FS1214" s="44">
        <v>5.4629999999999996E-10</v>
      </c>
      <c r="FT1214" s="44">
        <v>5.8099999999999998E-11</v>
      </c>
      <c r="FU1214" s="12">
        <v>0</v>
      </c>
      <c r="FV1214" s="44">
        <v>4.962E-10</v>
      </c>
      <c r="FW1214" s="12">
        <v>1.975E-2</v>
      </c>
      <c r="FX1214" s="44">
        <v>5.4629999999999996E-10</v>
      </c>
      <c r="FY1214" s="44">
        <v>7.0679999999999999E-6</v>
      </c>
      <c r="FZ1214" s="44">
        <v>5.5304999999999997E-10</v>
      </c>
      <c r="GA1214" s="44">
        <v>6.3080000000000001E-9</v>
      </c>
      <c r="GB1214" s="44">
        <v>5.5430000000000004E-10</v>
      </c>
      <c r="GC1214" s="12">
        <v>1.167E-2</v>
      </c>
      <c r="GD1214" s="12">
        <v>0</v>
      </c>
      <c r="GE1214" s="12">
        <v>295.5</v>
      </c>
      <c r="GF1214" s="12">
        <v>0.1</v>
      </c>
      <c r="GG1214" s="12">
        <v>1575</v>
      </c>
      <c r="GH1214" s="12">
        <v>2</v>
      </c>
      <c r="GI1214" s="12">
        <v>1.1390000000000001E-2</v>
      </c>
      <c r="GJ1214" s="12">
        <v>-1.428E-4</v>
      </c>
    </row>
    <row r="1215" spans="1:192" s="12" customFormat="1" ht="12">
      <c r="A1215" s="31"/>
      <c r="B1215" s="32" t="s">
        <v>1628</v>
      </c>
      <c r="C1215" s="32">
        <v>2.1</v>
      </c>
      <c r="D1215" s="33">
        <v>0.77233759999999996</v>
      </c>
      <c r="E1215" s="33">
        <v>6.4345000000000001E-3</v>
      </c>
      <c r="F1215" s="33">
        <v>0.41149999999999998</v>
      </c>
      <c r="G1215" s="34">
        <v>1.7030740942325007</v>
      </c>
      <c r="H1215" s="45">
        <v>79.291941875825628</v>
      </c>
      <c r="I1215" s="36">
        <v>84.190169999999995</v>
      </c>
      <c r="J1215" s="81">
        <v>4.5829959999999996</v>
      </c>
      <c r="K1215" s="82">
        <v>3.9447900000000001E-2</v>
      </c>
      <c r="L1215" s="12">
        <v>7.737E-4</v>
      </c>
      <c r="T1215" s="12" t="s">
        <v>1182</v>
      </c>
      <c r="U1215" s="12" t="s">
        <v>1179</v>
      </c>
      <c r="V1215" s="12">
        <v>37</v>
      </c>
      <c r="W1215" s="43">
        <v>43445</v>
      </c>
      <c r="X1215" s="12">
        <v>10.95</v>
      </c>
      <c r="Y1215" s="44">
        <v>3627371000</v>
      </c>
      <c r="AA1215" s="12" t="s">
        <v>1452</v>
      </c>
      <c r="AB1215" s="12">
        <v>24</v>
      </c>
      <c r="AC1215" s="12" t="s">
        <v>1489</v>
      </c>
      <c r="AE1215" s="12" t="s">
        <v>1454</v>
      </c>
      <c r="AF1215" s="12">
        <v>7.875</v>
      </c>
      <c r="AG1215" s="12" t="s">
        <v>1562</v>
      </c>
      <c r="AH1215" s="12" t="s">
        <v>1554</v>
      </c>
      <c r="AI1215" s="12" t="s">
        <v>1500</v>
      </c>
      <c r="AJ1215" s="12">
        <v>1</v>
      </c>
      <c r="AK1215" s="12" t="s">
        <v>1458</v>
      </c>
      <c r="AL1215" s="12">
        <v>1</v>
      </c>
      <c r="AM1215" s="12" t="s">
        <v>1459</v>
      </c>
      <c r="AN1215" s="12">
        <v>2.1</v>
      </c>
      <c r="AO1215" s="12">
        <v>0</v>
      </c>
      <c r="AP1215" s="12">
        <v>0</v>
      </c>
      <c r="AQ1215" s="12">
        <v>0</v>
      </c>
      <c r="AR1215" s="12">
        <v>0</v>
      </c>
      <c r="AS1215" s="12">
        <v>30</v>
      </c>
      <c r="AT1215" s="12">
        <v>30</v>
      </c>
      <c r="AU1215" s="12">
        <v>114</v>
      </c>
      <c r="AX1215" s="12">
        <v>0</v>
      </c>
      <c r="AY1215" s="12">
        <v>4.1739999999999998E-3</v>
      </c>
      <c r="AZ1215" s="12">
        <v>1.5432E-3</v>
      </c>
      <c r="BA1215" s="12">
        <v>26.307079999999999</v>
      </c>
      <c r="BB1215" s="12">
        <v>7.0732799999999998E-2</v>
      </c>
      <c r="BC1215" s="12">
        <v>34.04795</v>
      </c>
      <c r="BD1215" s="12">
        <v>1.2722300000000001E-2</v>
      </c>
      <c r="BE1215" s="12">
        <v>0.38377220000000001</v>
      </c>
      <c r="BF1215" s="12">
        <v>2.0650999999999998E-3</v>
      </c>
      <c r="BG1215" s="12">
        <v>7.1301199999999995E-2</v>
      </c>
      <c r="BH1215" s="12">
        <v>4.9462999999999998E-3</v>
      </c>
      <c r="BI1215" s="12">
        <v>1.40181E-2</v>
      </c>
      <c r="BJ1215" s="12">
        <v>5.9250000000000004E-4</v>
      </c>
      <c r="BK1215" s="12">
        <v>2.5349199999999999E-2</v>
      </c>
      <c r="BL1215" s="12">
        <v>1.3422E-3</v>
      </c>
      <c r="BM1215" s="12">
        <v>27.320609999999999</v>
      </c>
      <c r="BN1215" s="12">
        <v>1.07356E-2</v>
      </c>
      <c r="BO1215" s="12">
        <v>34.072029999999998</v>
      </c>
      <c r="BP1215" s="12">
        <v>1.25211E-2</v>
      </c>
      <c r="BQ1215" s="12">
        <v>0.3899956</v>
      </c>
      <c r="BR1215" s="12">
        <v>1.9892999999999998E-3</v>
      </c>
      <c r="BS1215" s="12">
        <v>0.1036204</v>
      </c>
      <c r="BT1215" s="12">
        <v>4.8268E-3</v>
      </c>
      <c r="BU1215" s="12">
        <v>1.8981499999999998E-2</v>
      </c>
      <c r="BV1215" s="12">
        <v>2.8350000000000001E-4</v>
      </c>
      <c r="BW1215" s="12">
        <v>1</v>
      </c>
      <c r="BX1215" s="12">
        <v>0</v>
      </c>
      <c r="BY1215" s="12">
        <v>1</v>
      </c>
      <c r="BZ1215" s="12">
        <v>0</v>
      </c>
      <c r="CA1215" s="12">
        <v>1</v>
      </c>
      <c r="CB1215" s="12">
        <v>0</v>
      </c>
      <c r="CC1215" s="12">
        <v>1</v>
      </c>
      <c r="CD1215" s="12">
        <v>0</v>
      </c>
      <c r="CE1215" s="12">
        <v>1</v>
      </c>
      <c r="CF1215" s="12">
        <v>0</v>
      </c>
      <c r="CG1215" s="12">
        <v>1</v>
      </c>
      <c r="CH1215" s="12">
        <v>0</v>
      </c>
      <c r="CI1215" s="12">
        <v>1</v>
      </c>
      <c r="CJ1215" s="44">
        <v>9.9999999999999995E-21</v>
      </c>
      <c r="CK1215" s="12">
        <v>1</v>
      </c>
      <c r="CL1215" s="12">
        <v>0</v>
      </c>
      <c r="CM1215" s="12">
        <v>1</v>
      </c>
      <c r="CN1215" s="44">
        <v>9.9999999999999995E-21</v>
      </c>
      <c r="CO1215" s="12">
        <v>1</v>
      </c>
      <c r="CP1215" s="44">
        <v>9.9999999999999995E-21</v>
      </c>
      <c r="CQ1215" s="12">
        <v>1</v>
      </c>
      <c r="CR1215" s="44">
        <v>9.9999999999999995E-21</v>
      </c>
      <c r="CS1215" s="12">
        <v>1.003843</v>
      </c>
      <c r="CT1215" s="12">
        <v>7.737E-4</v>
      </c>
      <c r="CU1215" s="12">
        <v>2.1175200000000002E-2</v>
      </c>
      <c r="CV1215" s="12">
        <v>7.6159999999999997E-4</v>
      </c>
      <c r="CW1215" s="12">
        <v>1.0135339999999999</v>
      </c>
      <c r="CX1215" s="12">
        <v>6.9913400000000001E-2</v>
      </c>
      <c r="CY1215" s="12">
        <v>2.40831E-2</v>
      </c>
      <c r="CZ1215" s="12">
        <v>2.2537999999999998E-3</v>
      </c>
      <c r="DA1215" s="12">
        <v>6.2233000000000002E-3</v>
      </c>
      <c r="DB1215" s="12">
        <v>5.5429999999999998E-4</v>
      </c>
      <c r="DC1215" s="12">
        <v>3.2319100000000003E-2</v>
      </c>
      <c r="DD1215" s="12">
        <v>1.0805999999999999E-3</v>
      </c>
      <c r="DE1215" s="12">
        <v>5.0171E-3</v>
      </c>
      <c r="DF1215" s="12">
        <v>5.195E-4</v>
      </c>
      <c r="DG1215" s="12">
        <v>4.1149999999999997E-4</v>
      </c>
      <c r="DH1215" s="12">
        <v>1.7399999999999999E-5</v>
      </c>
      <c r="DI1215" s="12">
        <v>0.42963440000000003</v>
      </c>
      <c r="DJ1215" s="12">
        <v>6.4345000000000001E-3</v>
      </c>
      <c r="DK1215" s="12">
        <v>4.4640000000000001E-4</v>
      </c>
      <c r="DL1215" s="12">
        <v>1.26117E-2</v>
      </c>
      <c r="DM1215" s="12">
        <v>8.7489999999999996E-4</v>
      </c>
      <c r="DN1215" s="12">
        <v>-4.5399999999999999E-5</v>
      </c>
      <c r="DO1215" s="44">
        <v>4.0531330000000002E-9</v>
      </c>
      <c r="DP1215" s="12">
        <v>1.1266999999999999E-2</v>
      </c>
      <c r="DQ1215" s="12">
        <v>6.0800000000000001E-5</v>
      </c>
      <c r="DR1215" s="12">
        <v>0.77233759999999996</v>
      </c>
      <c r="DS1215" s="12">
        <v>2.0966000000000001E-3</v>
      </c>
      <c r="DT1215" s="12">
        <v>0.64485970000000004</v>
      </c>
      <c r="DU1215" s="12">
        <v>5.5574999999999999E-3</v>
      </c>
      <c r="DV1215" s="12">
        <v>84.190169999999995</v>
      </c>
      <c r="DW1215" s="12">
        <v>0.76067530000000005</v>
      </c>
      <c r="DX1215" s="12">
        <v>4.5829959999999996</v>
      </c>
      <c r="DY1215" s="12">
        <v>3.9447900000000001E-2</v>
      </c>
      <c r="DZ1215" s="12">
        <v>3.9467299999999997E-2</v>
      </c>
      <c r="EA1215" s="12">
        <v>1.3740799999999999E-2</v>
      </c>
      <c r="EB1215" s="12">
        <v>0</v>
      </c>
      <c r="EC1215" s="44">
        <v>1.7030820000000001E-15</v>
      </c>
      <c r="ED1215" s="44">
        <v>1.315354E-15</v>
      </c>
      <c r="EE1215" s="12" t="s">
        <v>1555</v>
      </c>
      <c r="EF1215" s="12">
        <v>3.8874000000000001E-3</v>
      </c>
      <c r="EG1215" s="44">
        <v>1.0525000000000001E-6</v>
      </c>
      <c r="EH1215" s="12">
        <v>3.0738650000000001</v>
      </c>
      <c r="EI1215" s="12">
        <v>1.000402</v>
      </c>
      <c r="EJ1215" s="12">
        <v>7.0899999999999999E-4</v>
      </c>
      <c r="EK1215" s="44">
        <v>6.0000000000000002E-6</v>
      </c>
      <c r="EL1215" s="12">
        <v>4.0000000000000003E-5</v>
      </c>
      <c r="EM1215" s="12">
        <v>2.0000000000000002E-5</v>
      </c>
      <c r="EN1215" s="12">
        <v>2.8180000000000002E-4</v>
      </c>
      <c r="EO1215" s="44">
        <v>4.9999999999999998E-7</v>
      </c>
      <c r="EP1215" s="12">
        <v>1.1390000000000001E-2</v>
      </c>
      <c r="EQ1215" s="12">
        <v>3.0000000000000001E-5</v>
      </c>
      <c r="ER1215" s="12">
        <v>6.3850000000000001E-3</v>
      </c>
      <c r="ES1215" s="12">
        <v>2.9999999999999997E-4</v>
      </c>
      <c r="ET1215" s="12">
        <v>1.6000000000000001E-4</v>
      </c>
      <c r="EU1215" s="12">
        <v>3.0000000000000001E-5</v>
      </c>
      <c r="EV1215" s="12">
        <v>250</v>
      </c>
      <c r="EW1215" s="12">
        <v>1.1390000000000001E-2</v>
      </c>
      <c r="EX1215" s="12">
        <v>1.96</v>
      </c>
      <c r="EY1215" s="12">
        <v>0</v>
      </c>
      <c r="EZ1215" s="12">
        <v>4.1739999999999998E-3</v>
      </c>
      <c r="FA1215" s="12">
        <v>1.5432E-3</v>
      </c>
      <c r="FB1215" s="12">
        <v>26.307079999999999</v>
      </c>
      <c r="FC1215" s="12">
        <v>7.0732799999999998E-2</v>
      </c>
      <c r="FD1215" s="12">
        <v>34.061630000000001</v>
      </c>
      <c r="FE1215" s="12">
        <v>1.27274E-2</v>
      </c>
      <c r="FF1215" s="12">
        <v>0.38377220000000001</v>
      </c>
      <c r="FG1215" s="12">
        <v>2.0650999999999998E-3</v>
      </c>
      <c r="FH1215" s="12">
        <v>0.21917030000000001</v>
      </c>
      <c r="FI1215" s="12">
        <v>1.5204199999999999E-2</v>
      </c>
      <c r="FJ1215" s="12">
        <v>1.40181E-2</v>
      </c>
      <c r="FK1215" s="12">
        <v>5.9250000000000004E-4</v>
      </c>
      <c r="FL1215" s="12">
        <v>5.3499999999999999E-4</v>
      </c>
      <c r="FM1215" s="12">
        <v>4.254073</v>
      </c>
      <c r="FN1215" s="12">
        <v>1.305558</v>
      </c>
      <c r="FO1215" s="12">
        <v>0.27372049999999998</v>
      </c>
      <c r="FP1215" s="12">
        <v>4.2455879999999997</v>
      </c>
      <c r="FQ1215" s="12">
        <v>0.99792840000000005</v>
      </c>
      <c r="FR1215" s="12">
        <v>6.3134999999999997E-2</v>
      </c>
      <c r="FS1215" s="44">
        <v>5.4629999999999996E-10</v>
      </c>
      <c r="FT1215" s="44">
        <v>5.8099999999999998E-11</v>
      </c>
      <c r="FU1215" s="12">
        <v>0</v>
      </c>
      <c r="FV1215" s="44">
        <v>4.962E-10</v>
      </c>
      <c r="FW1215" s="12">
        <v>1.975E-2</v>
      </c>
      <c r="FX1215" s="44">
        <v>5.4629999999999996E-10</v>
      </c>
      <c r="FY1215" s="44">
        <v>7.0679999999999999E-6</v>
      </c>
      <c r="FZ1215" s="44">
        <v>5.5304999999999997E-10</v>
      </c>
      <c r="GA1215" s="44">
        <v>6.3080000000000001E-9</v>
      </c>
      <c r="GB1215" s="44">
        <v>5.5430000000000004E-10</v>
      </c>
      <c r="GC1215" s="12">
        <v>1.167E-2</v>
      </c>
      <c r="GD1215" s="12">
        <v>0</v>
      </c>
      <c r="GE1215" s="12">
        <v>295.5</v>
      </c>
      <c r="GF1215" s="12">
        <v>0.1</v>
      </c>
      <c r="GG1215" s="12">
        <v>1575</v>
      </c>
      <c r="GH1215" s="12">
        <v>2</v>
      </c>
      <c r="GI1215" s="12">
        <v>1.1390000000000001E-2</v>
      </c>
      <c r="GJ1215" s="12">
        <v>-2.0010000000000001E-4</v>
      </c>
    </row>
    <row r="1216" spans="1:192" s="12" customFormat="1" ht="12">
      <c r="A1216" s="31"/>
      <c r="B1216" s="32" t="s">
        <v>1660</v>
      </c>
      <c r="C1216" s="32">
        <v>2.1</v>
      </c>
      <c r="D1216" s="33">
        <v>0.75049790000000005</v>
      </c>
      <c r="E1216" s="33">
        <v>8.8527999999999992E-3</v>
      </c>
      <c r="F1216" s="33">
        <v>0.32939999999999997</v>
      </c>
      <c r="G1216" s="34">
        <v>1.1580900751232488</v>
      </c>
      <c r="H1216" s="45">
        <v>57.63193565877463</v>
      </c>
      <c r="I1216" s="36">
        <v>87.016710000000003</v>
      </c>
      <c r="J1216" s="85">
        <v>4.6017840000000003</v>
      </c>
      <c r="K1216" s="86">
        <v>5.6576300000000003E-2</v>
      </c>
      <c r="L1216" s="12">
        <v>7.737E-4</v>
      </c>
      <c r="T1216" s="12" t="s">
        <v>1183</v>
      </c>
      <c r="U1216" s="12" t="s">
        <v>1179</v>
      </c>
      <c r="V1216" s="12">
        <v>37</v>
      </c>
      <c r="W1216" s="43">
        <v>43445</v>
      </c>
      <c r="X1216" s="12">
        <v>9.1999999999999993</v>
      </c>
      <c r="Y1216" s="44">
        <v>3627364000</v>
      </c>
      <c r="AA1216" s="12" t="s">
        <v>1452</v>
      </c>
      <c r="AB1216" s="12">
        <v>24</v>
      </c>
      <c r="AC1216" s="12" t="s">
        <v>1489</v>
      </c>
      <c r="AE1216" s="12" t="s">
        <v>1454</v>
      </c>
      <c r="AF1216" s="12">
        <v>7.875</v>
      </c>
      <c r="AG1216" s="12" t="s">
        <v>1560</v>
      </c>
      <c r="AH1216" s="12" t="s">
        <v>1554</v>
      </c>
      <c r="AI1216" s="12" t="s">
        <v>1500</v>
      </c>
      <c r="AJ1216" s="12">
        <v>1</v>
      </c>
      <c r="AK1216" s="12" t="s">
        <v>1458</v>
      </c>
      <c r="AL1216" s="12">
        <v>1</v>
      </c>
      <c r="AM1216" s="12" t="s">
        <v>1459</v>
      </c>
      <c r="AN1216" s="12">
        <v>2.1</v>
      </c>
      <c r="AO1216" s="12">
        <v>0</v>
      </c>
      <c r="AP1216" s="12">
        <v>0</v>
      </c>
      <c r="AQ1216" s="12">
        <v>0</v>
      </c>
      <c r="AR1216" s="12">
        <v>0</v>
      </c>
      <c r="AS1216" s="12">
        <v>30</v>
      </c>
      <c r="AT1216" s="12">
        <v>30</v>
      </c>
      <c r="AU1216" s="12">
        <v>99</v>
      </c>
      <c r="AX1216" s="12">
        <v>0</v>
      </c>
      <c r="AY1216" s="12">
        <v>7.6280999999999996E-3</v>
      </c>
      <c r="AZ1216" s="12">
        <v>1.5143999999999999E-3</v>
      </c>
      <c r="BA1216" s="12">
        <v>17.382999999999999</v>
      </c>
      <c r="BB1216" s="12">
        <v>7.0490499999999998E-2</v>
      </c>
      <c r="BC1216" s="12">
        <v>23.152660000000001</v>
      </c>
      <c r="BD1216" s="12">
        <v>1.1570199999999999E-2</v>
      </c>
      <c r="BE1216" s="12">
        <v>0.2662042</v>
      </c>
      <c r="BF1216" s="12">
        <v>1.9116000000000001E-3</v>
      </c>
      <c r="BG1216" s="12">
        <v>6.6803100000000004E-2</v>
      </c>
      <c r="BH1216" s="12">
        <v>4.9855000000000003E-3</v>
      </c>
      <c r="BI1216" s="12">
        <v>7.6293999999999997E-3</v>
      </c>
      <c r="BJ1216" s="12">
        <v>5.7640000000000002E-4</v>
      </c>
      <c r="BK1216" s="12">
        <v>2.88033E-2</v>
      </c>
      <c r="BL1216" s="12">
        <v>1.3090000000000001E-3</v>
      </c>
      <c r="BM1216" s="12">
        <v>18.443670000000001</v>
      </c>
      <c r="BN1216" s="12">
        <v>9.9159000000000001E-3</v>
      </c>
      <c r="BO1216" s="12">
        <v>23.176749999999998</v>
      </c>
      <c r="BP1216" s="12">
        <v>1.13486E-2</v>
      </c>
      <c r="BQ1216" s="12">
        <v>0.27242759999999999</v>
      </c>
      <c r="BR1216" s="12">
        <v>1.8293999999999999E-3</v>
      </c>
      <c r="BS1216" s="12">
        <v>9.9122299999999997E-2</v>
      </c>
      <c r="BT1216" s="12">
        <v>4.8669999999999998E-3</v>
      </c>
      <c r="BU1216" s="12">
        <v>1.2729499999999999E-2</v>
      </c>
      <c r="BV1216" s="12">
        <v>2.5040000000000001E-4</v>
      </c>
      <c r="BW1216" s="12">
        <v>1</v>
      </c>
      <c r="BX1216" s="12">
        <v>0</v>
      </c>
      <c r="BY1216" s="12">
        <v>1</v>
      </c>
      <c r="BZ1216" s="12">
        <v>0</v>
      </c>
      <c r="CA1216" s="12">
        <v>1</v>
      </c>
      <c r="CB1216" s="12">
        <v>0</v>
      </c>
      <c r="CC1216" s="12">
        <v>1</v>
      </c>
      <c r="CD1216" s="12">
        <v>0</v>
      </c>
      <c r="CE1216" s="12">
        <v>1</v>
      </c>
      <c r="CF1216" s="12">
        <v>0</v>
      </c>
      <c r="CG1216" s="12">
        <v>1</v>
      </c>
      <c r="CH1216" s="12">
        <v>0</v>
      </c>
      <c r="CI1216" s="12">
        <v>1</v>
      </c>
      <c r="CJ1216" s="44">
        <v>9.9999999999999995E-21</v>
      </c>
      <c r="CK1216" s="12">
        <v>1</v>
      </c>
      <c r="CL1216" s="12">
        <v>0</v>
      </c>
      <c r="CM1216" s="12">
        <v>1</v>
      </c>
      <c r="CN1216" s="44">
        <v>9.9999999999999995E-21</v>
      </c>
      <c r="CO1216" s="12">
        <v>1</v>
      </c>
      <c r="CP1216" s="44">
        <v>9.9999999999999995E-21</v>
      </c>
      <c r="CQ1216" s="12">
        <v>1</v>
      </c>
      <c r="CR1216" s="44">
        <v>9.9999999999999995E-21</v>
      </c>
      <c r="CS1216" s="12">
        <v>1.003843</v>
      </c>
      <c r="CT1216" s="12">
        <v>7.737E-4</v>
      </c>
      <c r="CU1216" s="12">
        <v>2.1175200000000002E-2</v>
      </c>
      <c r="CV1216" s="12">
        <v>7.6159999999999997E-4</v>
      </c>
      <c r="CW1216" s="12">
        <v>1.0606660000000001</v>
      </c>
      <c r="CX1216" s="12">
        <v>6.9789599999999993E-2</v>
      </c>
      <c r="CY1216" s="12">
        <v>2.40831E-2</v>
      </c>
      <c r="CZ1216" s="12">
        <v>2.2537999999999998E-3</v>
      </c>
      <c r="DA1216" s="12">
        <v>6.2233000000000002E-3</v>
      </c>
      <c r="DB1216" s="12">
        <v>5.5429999999999998E-4</v>
      </c>
      <c r="DC1216" s="12">
        <v>3.2319100000000003E-2</v>
      </c>
      <c r="DD1216" s="12">
        <v>1.0805999999999999E-3</v>
      </c>
      <c r="DE1216" s="12">
        <v>5.1292999999999998E-3</v>
      </c>
      <c r="DF1216" s="12">
        <v>5.1849999999999997E-4</v>
      </c>
      <c r="DG1216" s="12">
        <v>3.2939999999999998E-4</v>
      </c>
      <c r="DH1216" s="12">
        <v>2.4899999999999999E-5</v>
      </c>
      <c r="DI1216" s="12">
        <v>0.74368339999999999</v>
      </c>
      <c r="DJ1216" s="12">
        <v>8.8527999999999992E-3</v>
      </c>
      <c r="DK1216" s="12">
        <v>6.6069999999999996E-4</v>
      </c>
      <c r="DL1216" s="12">
        <v>1.7351499999999999E-2</v>
      </c>
      <c r="DM1216" s="12">
        <v>1.2949999999999999E-3</v>
      </c>
      <c r="DN1216" s="44">
        <v>9.4315070000000002E-6</v>
      </c>
      <c r="DO1216" s="44">
        <v>5.99918E-9</v>
      </c>
      <c r="DP1216" s="12">
        <v>1.14932E-2</v>
      </c>
      <c r="DQ1216" s="12">
        <v>8.2700000000000004E-5</v>
      </c>
      <c r="DR1216" s="12">
        <v>0.75049790000000005</v>
      </c>
      <c r="DS1216" s="12">
        <v>3.0663999999999999E-3</v>
      </c>
      <c r="DT1216" s="12">
        <v>0.64750660000000004</v>
      </c>
      <c r="DU1216" s="12">
        <v>7.9707000000000007E-3</v>
      </c>
      <c r="DV1216" s="12">
        <v>87.016710000000003</v>
      </c>
      <c r="DW1216" s="12">
        <v>1.128431</v>
      </c>
      <c r="DX1216" s="12">
        <v>4.6017840000000003</v>
      </c>
      <c r="DY1216" s="12">
        <v>5.6576300000000003E-2</v>
      </c>
      <c r="DZ1216" s="12">
        <v>5.6590000000000001E-2</v>
      </c>
      <c r="EA1216" s="12">
        <v>0</v>
      </c>
      <c r="EB1216" s="12">
        <v>0</v>
      </c>
      <c r="EC1216" s="44">
        <v>1.158098E-15</v>
      </c>
      <c r="ED1216" s="44">
        <v>8.6915010000000001E-16</v>
      </c>
      <c r="EE1216" s="12" t="s">
        <v>1555</v>
      </c>
      <c r="EF1216" s="12">
        <v>3.8874000000000001E-3</v>
      </c>
      <c r="EG1216" s="44">
        <v>1.0525000000000001E-6</v>
      </c>
      <c r="EH1216" s="12">
        <v>3.069442</v>
      </c>
      <c r="EI1216" s="12">
        <v>1.0004010000000001</v>
      </c>
      <c r="EJ1216" s="12">
        <v>7.0899999999999999E-4</v>
      </c>
      <c r="EK1216" s="44">
        <v>6.0000000000000002E-6</v>
      </c>
      <c r="EL1216" s="12">
        <v>4.0000000000000003E-5</v>
      </c>
      <c r="EM1216" s="12">
        <v>2.0000000000000002E-5</v>
      </c>
      <c r="EN1216" s="12">
        <v>2.8180000000000002E-4</v>
      </c>
      <c r="EO1216" s="44">
        <v>4.9999999999999998E-7</v>
      </c>
      <c r="EP1216" s="12">
        <v>1.1390000000000001E-2</v>
      </c>
      <c r="EQ1216" s="12">
        <v>3.0000000000000001E-5</v>
      </c>
      <c r="ER1216" s="12">
        <v>6.3850000000000001E-3</v>
      </c>
      <c r="ES1216" s="12">
        <v>2.9999999999999997E-4</v>
      </c>
      <c r="ET1216" s="12">
        <v>1.6000000000000001E-4</v>
      </c>
      <c r="EU1216" s="12">
        <v>3.0000000000000001E-5</v>
      </c>
      <c r="EV1216" s="12">
        <v>250</v>
      </c>
      <c r="EW1216" s="12">
        <v>1.1390000000000001E-2</v>
      </c>
      <c r="EX1216" s="12">
        <v>1.96</v>
      </c>
      <c r="EY1216" s="12">
        <v>0</v>
      </c>
      <c r="EZ1216" s="12">
        <v>7.6280999999999996E-3</v>
      </c>
      <c r="FA1216" s="12">
        <v>1.5143999999999999E-3</v>
      </c>
      <c r="FB1216" s="12">
        <v>17.382999999999999</v>
      </c>
      <c r="FC1216" s="12">
        <v>7.0490499999999998E-2</v>
      </c>
      <c r="FD1216" s="12">
        <v>23.161960000000001</v>
      </c>
      <c r="FE1216" s="12">
        <v>1.15748E-2</v>
      </c>
      <c r="FF1216" s="12">
        <v>0.2662042</v>
      </c>
      <c r="FG1216" s="12">
        <v>1.9116000000000001E-3</v>
      </c>
      <c r="FH1216" s="12">
        <v>0.20504829999999999</v>
      </c>
      <c r="FI1216" s="12">
        <v>1.53028E-2</v>
      </c>
      <c r="FJ1216" s="12">
        <v>7.6293999999999997E-3</v>
      </c>
      <c r="FK1216" s="12">
        <v>5.7640000000000002E-4</v>
      </c>
      <c r="FL1216" s="12">
        <v>4.393E-4</v>
      </c>
      <c r="FM1216" s="12">
        <v>7.6234469999999996</v>
      </c>
      <c r="FN1216" s="12">
        <v>1.343874</v>
      </c>
      <c r="FO1216" s="12">
        <v>0.4120877</v>
      </c>
      <c r="FP1216" s="12">
        <v>7.6126310000000004</v>
      </c>
      <c r="FQ1216" s="12">
        <v>0.99853829999999999</v>
      </c>
      <c r="FR1216" s="12">
        <v>5.3254299999999997E-2</v>
      </c>
      <c r="FS1216" s="44">
        <v>5.4629999999999996E-10</v>
      </c>
      <c r="FT1216" s="44">
        <v>5.8099999999999998E-11</v>
      </c>
      <c r="FU1216" s="12">
        <v>0</v>
      </c>
      <c r="FV1216" s="44">
        <v>4.962E-10</v>
      </c>
      <c r="FW1216" s="12">
        <v>1.975E-2</v>
      </c>
      <c r="FX1216" s="44">
        <v>5.4629999999999996E-10</v>
      </c>
      <c r="FY1216" s="44">
        <v>7.0679999999999999E-6</v>
      </c>
      <c r="FZ1216" s="44">
        <v>5.5304999999999997E-10</v>
      </c>
      <c r="GA1216" s="44">
        <v>6.3080000000000001E-9</v>
      </c>
      <c r="GB1216" s="44">
        <v>5.5430000000000004E-10</v>
      </c>
      <c r="GC1216" s="12">
        <v>1.167E-2</v>
      </c>
      <c r="GD1216" s="12">
        <v>0</v>
      </c>
      <c r="GE1216" s="12">
        <v>295.5</v>
      </c>
      <c r="GF1216" s="12">
        <v>0.1</v>
      </c>
      <c r="GG1216" s="12">
        <v>1575</v>
      </c>
      <c r="GH1216" s="12">
        <v>2</v>
      </c>
      <c r="GI1216" s="12">
        <v>1.1390000000000001E-2</v>
      </c>
      <c r="GJ1216" s="12">
        <v>4.1499999999999999E-5</v>
      </c>
    </row>
    <row r="1217" spans="1:192" s="12" customFormat="1" ht="12">
      <c r="A1217" s="31"/>
      <c r="B1217" s="32" t="s">
        <v>1606</v>
      </c>
      <c r="C1217" s="32">
        <v>2.1</v>
      </c>
      <c r="D1217" s="40">
        <v>1.3998809999999999</v>
      </c>
      <c r="E1217" s="33">
        <v>1.8650099999999999E-2</v>
      </c>
      <c r="F1217" s="33">
        <v>0.39629999999999999</v>
      </c>
      <c r="G1217" s="34">
        <v>4.5575618947722925</v>
      </c>
      <c r="H1217" s="45">
        <v>27.356636157446879</v>
      </c>
      <c r="I1217" s="36">
        <v>91.705740000000006</v>
      </c>
      <c r="J1217" s="34">
        <v>9.0710909999999991</v>
      </c>
      <c r="K1217" s="34">
        <v>1.6323500000000001E-2</v>
      </c>
      <c r="L1217" s="12">
        <v>7.737E-4</v>
      </c>
      <c r="T1217" s="12" t="s">
        <v>1184</v>
      </c>
      <c r="U1217" s="12" t="s">
        <v>1179</v>
      </c>
      <c r="V1217" s="12">
        <v>37</v>
      </c>
      <c r="W1217" s="43">
        <v>43445</v>
      </c>
      <c r="X1217" s="12">
        <v>7.3833330000000004</v>
      </c>
      <c r="Y1217" s="44">
        <v>3627358000</v>
      </c>
      <c r="AA1217" s="12" t="s">
        <v>1452</v>
      </c>
      <c r="AB1217" s="12">
        <v>24</v>
      </c>
      <c r="AC1217" s="12" t="s">
        <v>1489</v>
      </c>
      <c r="AE1217" s="12" t="s">
        <v>1454</v>
      </c>
      <c r="AF1217" s="12">
        <v>7.875</v>
      </c>
      <c r="AG1217" s="12" t="s">
        <v>1558</v>
      </c>
      <c r="AH1217" s="12" t="s">
        <v>1554</v>
      </c>
      <c r="AI1217" s="12" t="s">
        <v>1500</v>
      </c>
      <c r="AJ1217" s="12">
        <v>1</v>
      </c>
      <c r="AK1217" s="12" t="s">
        <v>1458</v>
      </c>
      <c r="AL1217" s="12">
        <v>1</v>
      </c>
      <c r="AM1217" s="12" t="s">
        <v>1459</v>
      </c>
      <c r="AN1217" s="12">
        <v>2.1</v>
      </c>
      <c r="AO1217" s="12">
        <v>0</v>
      </c>
      <c r="AP1217" s="12">
        <v>0</v>
      </c>
      <c r="AQ1217" s="12">
        <v>0</v>
      </c>
      <c r="AR1217" s="12">
        <v>0</v>
      </c>
      <c r="AS1217" s="12">
        <v>30</v>
      </c>
      <c r="AT1217" s="12">
        <v>30</v>
      </c>
      <c r="AU1217" s="12">
        <v>83</v>
      </c>
      <c r="AX1217" s="12">
        <v>0</v>
      </c>
      <c r="AY1217" s="12">
        <v>6.6639000000000004E-3</v>
      </c>
      <c r="AZ1217" s="12">
        <v>1.6378E-3</v>
      </c>
      <c r="BA1217" s="12">
        <v>127.6026</v>
      </c>
      <c r="BB1217" s="12">
        <v>7.2609099999999996E-2</v>
      </c>
      <c r="BC1217" s="12">
        <v>91.115920000000003</v>
      </c>
      <c r="BD1217" s="12">
        <v>1.7970199999999999E-2</v>
      </c>
      <c r="BE1217" s="12">
        <v>1.0471079999999999</v>
      </c>
      <c r="BF1217" s="12">
        <v>2.0830000000000002E-3</v>
      </c>
      <c r="BG1217" s="12">
        <v>0.55467129999999998</v>
      </c>
      <c r="BH1217" s="12">
        <v>4.8641999999999999E-3</v>
      </c>
      <c r="BI1217" s="12">
        <v>3.6128E-2</v>
      </c>
      <c r="BJ1217" s="12">
        <v>6.5620000000000001E-4</v>
      </c>
      <c r="BK1217" s="12">
        <v>2.7839099999999999E-2</v>
      </c>
      <c r="BL1217" s="12">
        <v>1.4499000000000001E-3</v>
      </c>
      <c r="BM1217" s="12">
        <v>128.73159999999999</v>
      </c>
      <c r="BN1217" s="12">
        <v>1.7830200000000001E-2</v>
      </c>
      <c r="BO1217" s="12">
        <v>91.14</v>
      </c>
      <c r="BP1217" s="12">
        <v>1.7828299999999998E-2</v>
      </c>
      <c r="BQ1217" s="12">
        <v>1.0533319999999999</v>
      </c>
      <c r="BR1217" s="12">
        <v>2.0078000000000001E-3</v>
      </c>
      <c r="BS1217" s="12">
        <v>0.58699049999999997</v>
      </c>
      <c r="BT1217" s="12">
        <v>4.7426999999999999E-3</v>
      </c>
      <c r="BU1217" s="12">
        <v>4.1318899999999999E-2</v>
      </c>
      <c r="BV1217" s="12">
        <v>3.9360000000000003E-4</v>
      </c>
      <c r="BW1217" s="12">
        <v>1</v>
      </c>
      <c r="BX1217" s="12">
        <v>0</v>
      </c>
      <c r="BY1217" s="12">
        <v>1</v>
      </c>
      <c r="BZ1217" s="12">
        <v>0</v>
      </c>
      <c r="CA1217" s="12">
        <v>1</v>
      </c>
      <c r="CB1217" s="12">
        <v>0</v>
      </c>
      <c r="CC1217" s="12">
        <v>1</v>
      </c>
      <c r="CD1217" s="12">
        <v>0</v>
      </c>
      <c r="CE1217" s="12">
        <v>1</v>
      </c>
      <c r="CF1217" s="12">
        <v>0</v>
      </c>
      <c r="CG1217" s="12">
        <v>1</v>
      </c>
      <c r="CH1217" s="12">
        <v>0</v>
      </c>
      <c r="CI1217" s="12">
        <v>1</v>
      </c>
      <c r="CJ1217" s="44">
        <v>9.9999999999999995E-21</v>
      </c>
      <c r="CK1217" s="12">
        <v>1</v>
      </c>
      <c r="CL1217" s="12">
        <v>0</v>
      </c>
      <c r="CM1217" s="12">
        <v>1</v>
      </c>
      <c r="CN1217" s="44">
        <v>9.9999999999999995E-21</v>
      </c>
      <c r="CO1217" s="12">
        <v>1</v>
      </c>
      <c r="CP1217" s="44">
        <v>9.9999999999999995E-21</v>
      </c>
      <c r="CQ1217" s="12">
        <v>1</v>
      </c>
      <c r="CR1217" s="44">
        <v>9.9999999999999995E-21</v>
      </c>
      <c r="CS1217" s="12">
        <v>1.003843</v>
      </c>
      <c r="CT1217" s="12">
        <v>7.737E-4</v>
      </c>
      <c r="CU1217" s="12">
        <v>2.1175200000000002E-2</v>
      </c>
      <c r="CV1217" s="12">
        <v>7.6159999999999997E-4</v>
      </c>
      <c r="CW1217" s="12">
        <v>1.1290469999999999</v>
      </c>
      <c r="CX1217" s="12">
        <v>7.0385900000000001E-2</v>
      </c>
      <c r="CY1217" s="12">
        <v>2.40831E-2</v>
      </c>
      <c r="CZ1217" s="12">
        <v>2.2537999999999998E-3</v>
      </c>
      <c r="DA1217" s="12">
        <v>6.2233000000000002E-3</v>
      </c>
      <c r="DB1217" s="12">
        <v>5.5429999999999998E-4</v>
      </c>
      <c r="DC1217" s="12">
        <v>3.2319100000000003E-2</v>
      </c>
      <c r="DD1217" s="12">
        <v>1.0805999999999999E-3</v>
      </c>
      <c r="DE1217" s="12">
        <v>5.3292000000000001E-3</v>
      </c>
      <c r="DF1217" s="12">
        <v>5.2300000000000003E-4</v>
      </c>
      <c r="DG1217" s="12">
        <v>3.9629999999999998E-4</v>
      </c>
      <c r="DH1217" s="44">
        <v>7.1994409999999997E-6</v>
      </c>
      <c r="DI1217" s="12">
        <v>1.31463</v>
      </c>
      <c r="DJ1217" s="12">
        <v>1.8650099999999999E-2</v>
      </c>
      <c r="DK1217" s="12">
        <v>1.6359999999999999E-4</v>
      </c>
      <c r="DL1217" s="12">
        <v>3.6554099999999999E-2</v>
      </c>
      <c r="DM1217" s="12">
        <v>3.2059999999999999E-4</v>
      </c>
      <c r="DN1217" s="44">
        <v>5.3268280000000003E-6</v>
      </c>
      <c r="DO1217" s="44">
        <v>1.4854339999999999E-9</v>
      </c>
      <c r="DP1217" s="12">
        <v>1.14874E-2</v>
      </c>
      <c r="DQ1217" s="12">
        <v>2.3E-5</v>
      </c>
      <c r="DR1217" s="12">
        <v>1.3998809999999999</v>
      </c>
      <c r="DS1217" s="12">
        <v>8.4309999999999995E-4</v>
      </c>
      <c r="DT1217" s="12">
        <v>1.277933</v>
      </c>
      <c r="DU1217" s="12">
        <v>2.3054E-3</v>
      </c>
      <c r="DV1217" s="12">
        <v>91.705740000000006</v>
      </c>
      <c r="DW1217" s="12">
        <v>0.1737118</v>
      </c>
      <c r="DX1217" s="12">
        <v>9.0710909999999991</v>
      </c>
      <c r="DY1217" s="12">
        <v>1.6323500000000001E-2</v>
      </c>
      <c r="DZ1217" s="12">
        <v>1.6506300000000002E-2</v>
      </c>
      <c r="EA1217" s="12">
        <v>3.8311999999999999E-3</v>
      </c>
      <c r="EB1217" s="12">
        <v>0</v>
      </c>
      <c r="EC1217" s="44">
        <v>4.5576219999999997E-15</v>
      </c>
      <c r="ED1217" s="44">
        <v>6.380129E-15</v>
      </c>
      <c r="EE1217" s="12" t="s">
        <v>1555</v>
      </c>
      <c r="EF1217" s="12">
        <v>3.8874000000000001E-3</v>
      </c>
      <c r="EG1217" s="44">
        <v>1.0525000000000001E-6</v>
      </c>
      <c r="EH1217" s="12">
        <v>3.0648749999999998</v>
      </c>
      <c r="EI1217" s="12">
        <v>1.0004010000000001</v>
      </c>
      <c r="EJ1217" s="12">
        <v>7.0899999999999999E-4</v>
      </c>
      <c r="EK1217" s="44">
        <v>6.0000000000000002E-6</v>
      </c>
      <c r="EL1217" s="12">
        <v>4.0000000000000003E-5</v>
      </c>
      <c r="EM1217" s="12">
        <v>2.0000000000000002E-5</v>
      </c>
      <c r="EN1217" s="12">
        <v>2.8180000000000002E-4</v>
      </c>
      <c r="EO1217" s="44">
        <v>4.9999999999999998E-7</v>
      </c>
      <c r="EP1217" s="12">
        <v>1.1390000000000001E-2</v>
      </c>
      <c r="EQ1217" s="12">
        <v>3.0000000000000001E-5</v>
      </c>
      <c r="ER1217" s="12">
        <v>6.3850000000000001E-3</v>
      </c>
      <c r="ES1217" s="12">
        <v>2.9999999999999997E-4</v>
      </c>
      <c r="ET1217" s="12">
        <v>1.6000000000000001E-4</v>
      </c>
      <c r="EU1217" s="12">
        <v>3.0000000000000001E-5</v>
      </c>
      <c r="EV1217" s="12">
        <v>250</v>
      </c>
      <c r="EW1217" s="12">
        <v>1.1390000000000001E-2</v>
      </c>
      <c r="EX1217" s="12">
        <v>1.96</v>
      </c>
      <c r="EY1217" s="12">
        <v>0</v>
      </c>
      <c r="EZ1217" s="12">
        <v>6.6639000000000004E-3</v>
      </c>
      <c r="FA1217" s="12">
        <v>1.6378E-3</v>
      </c>
      <c r="FB1217" s="12">
        <v>127.6026</v>
      </c>
      <c r="FC1217" s="12">
        <v>7.2609099999999996E-2</v>
      </c>
      <c r="FD1217" s="12">
        <v>91.152450000000002</v>
      </c>
      <c r="FE1217" s="12">
        <v>1.7977400000000001E-2</v>
      </c>
      <c r="FF1217" s="12">
        <v>1.0471079999999999</v>
      </c>
      <c r="FG1217" s="12">
        <v>2.0830000000000002E-3</v>
      </c>
      <c r="FH1217" s="12">
        <v>1.6999979999999999</v>
      </c>
      <c r="FI1217" s="12">
        <v>1.49082E-2</v>
      </c>
      <c r="FJ1217" s="12">
        <v>3.6128E-2</v>
      </c>
      <c r="FK1217" s="12">
        <v>6.5620000000000001E-4</v>
      </c>
      <c r="FL1217" s="12">
        <v>2.8069999999999999E-4</v>
      </c>
      <c r="FM1217" s="12">
        <v>1.841717</v>
      </c>
      <c r="FN1217" s="12">
        <v>0.71760999999999997</v>
      </c>
      <c r="FO1217" s="12">
        <v>6.0499499999999998E-2</v>
      </c>
      <c r="FP1217" s="12">
        <v>1.840935</v>
      </c>
      <c r="FQ1217" s="12">
        <v>0.99946080000000004</v>
      </c>
      <c r="FR1217" s="12">
        <v>2.9341300000000001E-2</v>
      </c>
      <c r="FS1217" s="44">
        <v>5.4629999999999996E-10</v>
      </c>
      <c r="FT1217" s="44">
        <v>5.8099999999999998E-11</v>
      </c>
      <c r="FU1217" s="12">
        <v>0</v>
      </c>
      <c r="FV1217" s="44">
        <v>4.962E-10</v>
      </c>
      <c r="FW1217" s="12">
        <v>1.975E-2</v>
      </c>
      <c r="FX1217" s="44">
        <v>5.4629999999999996E-10</v>
      </c>
      <c r="FY1217" s="44">
        <v>7.0679999999999999E-6</v>
      </c>
      <c r="FZ1217" s="44">
        <v>5.5304999999999997E-10</v>
      </c>
      <c r="GA1217" s="44">
        <v>6.3080000000000001E-9</v>
      </c>
      <c r="GB1217" s="44">
        <v>5.5430000000000004E-10</v>
      </c>
      <c r="GC1217" s="12">
        <v>1.167E-2</v>
      </c>
      <c r="GD1217" s="12">
        <v>0</v>
      </c>
      <c r="GE1217" s="12">
        <v>295.5</v>
      </c>
      <c r="GF1217" s="12">
        <v>0.1</v>
      </c>
      <c r="GG1217" s="12">
        <v>1575</v>
      </c>
      <c r="GH1217" s="12">
        <v>2</v>
      </c>
      <c r="GI1217" s="12">
        <v>1.1390000000000001E-2</v>
      </c>
      <c r="GJ1217" s="12">
        <v>2.3499999999999999E-5</v>
      </c>
    </row>
    <row r="1218" spans="1:192" s="12" customFormat="1" ht="12">
      <c r="A1218" s="31"/>
      <c r="B1218" s="32" t="s">
        <v>1611</v>
      </c>
      <c r="C1218" s="32">
        <v>2.1</v>
      </c>
      <c r="D1218" s="40">
        <v>1.6100019999999999</v>
      </c>
      <c r="E1218" s="33">
        <v>5.0952000000000002E-3</v>
      </c>
      <c r="F1218" s="33">
        <v>0.42199999999999999</v>
      </c>
      <c r="G1218" s="34">
        <v>2.135889935718069</v>
      </c>
      <c r="H1218" s="45">
        <v>100.13424399434761</v>
      </c>
      <c r="I1218" s="36">
        <v>92.249049999999997</v>
      </c>
      <c r="J1218" s="34">
        <v>10.49654</v>
      </c>
      <c r="K1218" s="34">
        <v>3.5404999999999999E-2</v>
      </c>
      <c r="L1218" s="12">
        <v>7.737E-4</v>
      </c>
      <c r="T1218" s="12" t="s">
        <v>1185</v>
      </c>
      <c r="U1218" s="12" t="s">
        <v>1179</v>
      </c>
      <c r="V1218" s="12">
        <v>37</v>
      </c>
      <c r="W1218" s="43">
        <v>43445</v>
      </c>
      <c r="X1218" s="12">
        <v>8.4666669999999993</v>
      </c>
      <c r="Y1218" s="44">
        <v>3627362000</v>
      </c>
      <c r="AA1218" s="12" t="s">
        <v>1452</v>
      </c>
      <c r="AB1218" s="12">
        <v>24</v>
      </c>
      <c r="AC1218" s="12" t="s">
        <v>1489</v>
      </c>
      <c r="AE1218" s="12" t="s">
        <v>1454</v>
      </c>
      <c r="AF1218" s="12">
        <v>7.875</v>
      </c>
      <c r="AG1218" s="12" t="s">
        <v>1559</v>
      </c>
      <c r="AH1218" s="12" t="s">
        <v>1554</v>
      </c>
      <c r="AI1218" s="12" t="s">
        <v>1464</v>
      </c>
      <c r="AJ1218" s="12">
        <v>1</v>
      </c>
      <c r="AK1218" s="12" t="s">
        <v>1458</v>
      </c>
      <c r="AL1218" s="12">
        <v>1</v>
      </c>
      <c r="AM1218" s="12" t="s">
        <v>1459</v>
      </c>
      <c r="AN1218" s="12">
        <v>2.1</v>
      </c>
      <c r="AO1218" s="12">
        <v>0</v>
      </c>
      <c r="AP1218" s="12">
        <v>0</v>
      </c>
      <c r="AQ1218" s="12">
        <v>0</v>
      </c>
      <c r="AR1218" s="12">
        <v>0</v>
      </c>
      <c r="AS1218" s="12">
        <v>30</v>
      </c>
      <c r="AT1218" s="12">
        <v>30</v>
      </c>
      <c r="AU1218" s="12">
        <v>92</v>
      </c>
      <c r="AX1218" s="12">
        <v>0</v>
      </c>
      <c r="AY1218" s="12">
        <v>1.9483400000000001E-2</v>
      </c>
      <c r="AZ1218" s="12">
        <v>2.6312000000000002E-3</v>
      </c>
      <c r="BA1218" s="12">
        <v>68.775999999999996</v>
      </c>
      <c r="BB1218" s="12">
        <v>7.23332E-2</v>
      </c>
      <c r="BC1218" s="12">
        <v>42.700830000000003</v>
      </c>
      <c r="BD1218" s="12">
        <v>1.55336E-2</v>
      </c>
      <c r="BE1218" s="12">
        <v>0.4893576</v>
      </c>
      <c r="BF1218" s="12">
        <v>4.8196000000000003E-3</v>
      </c>
      <c r="BG1218" s="12">
        <v>7.0954299999999998E-2</v>
      </c>
      <c r="BH1218" s="12">
        <v>1.14485E-2</v>
      </c>
      <c r="BI1218" s="12">
        <v>1.8027700000000001E-2</v>
      </c>
      <c r="BJ1218" s="12">
        <v>6.7469999999999997E-4</v>
      </c>
      <c r="BK1218" s="12">
        <v>4.0658600000000003E-2</v>
      </c>
      <c r="BL1218" s="12">
        <v>2.5184999999999999E-3</v>
      </c>
      <c r="BM1218" s="12">
        <v>69.861819999999994</v>
      </c>
      <c r="BN1218" s="12">
        <v>1.8358800000000002E-2</v>
      </c>
      <c r="BO1218" s="12">
        <v>42.724910000000001</v>
      </c>
      <c r="BP1218" s="12">
        <v>1.5369300000000001E-2</v>
      </c>
      <c r="BQ1218" s="12">
        <v>0.49558099999999999</v>
      </c>
      <c r="BR1218" s="12">
        <v>4.7876000000000004E-3</v>
      </c>
      <c r="BS1218" s="12">
        <v>0.1032735</v>
      </c>
      <c r="BT1218" s="12">
        <v>1.13974E-2</v>
      </c>
      <c r="BU1218" s="12">
        <v>2.31577E-2</v>
      </c>
      <c r="BV1218" s="12">
        <v>4.282E-4</v>
      </c>
      <c r="BW1218" s="12">
        <v>1</v>
      </c>
      <c r="BX1218" s="12">
        <v>0</v>
      </c>
      <c r="BY1218" s="12">
        <v>1</v>
      </c>
      <c r="BZ1218" s="12">
        <v>0</v>
      </c>
      <c r="CA1218" s="12">
        <v>1</v>
      </c>
      <c r="CB1218" s="12">
        <v>0</v>
      </c>
      <c r="CC1218" s="12">
        <v>1</v>
      </c>
      <c r="CD1218" s="12">
        <v>0</v>
      </c>
      <c r="CE1218" s="12">
        <v>1</v>
      </c>
      <c r="CF1218" s="12">
        <v>0</v>
      </c>
      <c r="CG1218" s="12">
        <v>1</v>
      </c>
      <c r="CH1218" s="12">
        <v>0</v>
      </c>
      <c r="CI1218" s="12">
        <v>1</v>
      </c>
      <c r="CJ1218" s="44">
        <v>9.9999999999999995E-21</v>
      </c>
      <c r="CK1218" s="12">
        <v>1</v>
      </c>
      <c r="CL1218" s="12">
        <v>0</v>
      </c>
      <c r="CM1218" s="12">
        <v>1</v>
      </c>
      <c r="CN1218" s="44">
        <v>9.9999999999999995E-21</v>
      </c>
      <c r="CO1218" s="12">
        <v>1</v>
      </c>
      <c r="CP1218" s="44">
        <v>9.9999999999999995E-21</v>
      </c>
      <c r="CQ1218" s="12">
        <v>1</v>
      </c>
      <c r="CR1218" s="44">
        <v>9.9999999999999995E-21</v>
      </c>
      <c r="CS1218" s="12">
        <v>1.003843</v>
      </c>
      <c r="CT1218" s="12">
        <v>7.737E-4</v>
      </c>
      <c r="CU1218" s="12">
        <v>2.1175200000000002E-2</v>
      </c>
      <c r="CV1218" s="12">
        <v>7.6159999999999997E-4</v>
      </c>
      <c r="CW1218" s="12">
        <v>1.0858220000000001</v>
      </c>
      <c r="CX1218" s="12">
        <v>6.9964600000000002E-2</v>
      </c>
      <c r="CY1218" s="12">
        <v>2.40831E-2</v>
      </c>
      <c r="CZ1218" s="12">
        <v>2.2537999999999998E-3</v>
      </c>
      <c r="DA1218" s="12">
        <v>6.2233000000000002E-3</v>
      </c>
      <c r="DB1218" s="12">
        <v>5.5429999999999998E-4</v>
      </c>
      <c r="DC1218" s="12">
        <v>3.2319100000000003E-2</v>
      </c>
      <c r="DD1218" s="12">
        <v>1.0805999999999999E-3</v>
      </c>
      <c r="DE1218" s="12">
        <v>5.1989000000000002E-3</v>
      </c>
      <c r="DF1218" s="12">
        <v>5.1979999999999995E-4</v>
      </c>
      <c r="DG1218" s="12">
        <v>4.2200000000000001E-4</v>
      </c>
      <c r="DH1218" s="12">
        <v>1.5800000000000001E-5</v>
      </c>
      <c r="DI1218" s="12">
        <v>0.32954810000000001</v>
      </c>
      <c r="DJ1218" s="12">
        <v>5.0952000000000002E-3</v>
      </c>
      <c r="DK1218" s="12">
        <v>8.2209999999999998E-4</v>
      </c>
      <c r="DL1218" s="12">
        <v>9.9866999999999994E-3</v>
      </c>
      <c r="DM1218" s="12">
        <v>1.6114E-3</v>
      </c>
      <c r="DN1218" s="44">
        <v>-3.07085E-6</v>
      </c>
      <c r="DO1218" s="44">
        <v>7.4648780000000002E-9</v>
      </c>
      <c r="DP1218" s="12">
        <v>1.14555E-2</v>
      </c>
      <c r="DQ1218" s="12">
        <v>1.1290000000000001E-4</v>
      </c>
      <c r="DR1218" s="12">
        <v>1.6100019999999999</v>
      </c>
      <c r="DS1218" s="12">
        <v>1.7917E-3</v>
      </c>
      <c r="DT1218" s="12">
        <v>1.4793270000000001</v>
      </c>
      <c r="DU1218" s="12">
        <v>5.0041E-3</v>
      </c>
      <c r="DV1218" s="12">
        <v>92.249049999999997</v>
      </c>
      <c r="DW1218" s="12">
        <v>0.32561400000000001</v>
      </c>
      <c r="DX1218" s="12">
        <v>10.49654</v>
      </c>
      <c r="DY1218" s="12">
        <v>3.5404999999999999E-2</v>
      </c>
      <c r="DZ1218" s="12">
        <v>3.55182E-2</v>
      </c>
      <c r="EA1218" s="12">
        <v>2.2591199999999999E-2</v>
      </c>
      <c r="EB1218" s="12">
        <v>0</v>
      </c>
      <c r="EC1218" s="44">
        <v>2.1358979999999998E-15</v>
      </c>
      <c r="ED1218" s="44">
        <v>3.4388000000000002E-15</v>
      </c>
      <c r="EE1218" s="12" t="s">
        <v>1555</v>
      </c>
      <c r="EF1218" s="12">
        <v>3.8874000000000001E-3</v>
      </c>
      <c r="EG1218" s="44">
        <v>1.0525000000000001E-6</v>
      </c>
      <c r="EH1218" s="12">
        <v>3.0675829999999999</v>
      </c>
      <c r="EI1218" s="12">
        <v>1.0004010000000001</v>
      </c>
      <c r="EJ1218" s="12">
        <v>7.0899999999999999E-4</v>
      </c>
      <c r="EK1218" s="44">
        <v>6.0000000000000002E-6</v>
      </c>
      <c r="EL1218" s="12">
        <v>4.0000000000000003E-5</v>
      </c>
      <c r="EM1218" s="12">
        <v>2.0000000000000002E-5</v>
      </c>
      <c r="EN1218" s="12">
        <v>2.8180000000000002E-4</v>
      </c>
      <c r="EO1218" s="44">
        <v>4.9999999999999998E-7</v>
      </c>
      <c r="EP1218" s="12">
        <v>1.1390000000000001E-2</v>
      </c>
      <c r="EQ1218" s="12">
        <v>3.0000000000000001E-5</v>
      </c>
      <c r="ER1218" s="12">
        <v>6.3850000000000001E-3</v>
      </c>
      <c r="ES1218" s="12">
        <v>2.9999999999999997E-4</v>
      </c>
      <c r="ET1218" s="12">
        <v>1.6000000000000001E-4</v>
      </c>
      <c r="EU1218" s="12">
        <v>3.0000000000000001E-5</v>
      </c>
      <c r="EV1218" s="12">
        <v>250</v>
      </c>
      <c r="EW1218" s="12">
        <v>1.1390000000000001E-2</v>
      </c>
      <c r="EX1218" s="12">
        <v>1.96</v>
      </c>
      <c r="EY1218" s="12">
        <v>0</v>
      </c>
      <c r="EZ1218" s="12">
        <v>1.9483400000000001E-2</v>
      </c>
      <c r="FA1218" s="12">
        <v>2.6312000000000002E-3</v>
      </c>
      <c r="FB1218" s="12">
        <v>68.775999999999996</v>
      </c>
      <c r="FC1218" s="12">
        <v>7.23332E-2</v>
      </c>
      <c r="FD1218" s="12">
        <v>42.717959999999998</v>
      </c>
      <c r="FE1218" s="12">
        <v>1.5539900000000001E-2</v>
      </c>
      <c r="FF1218" s="12">
        <v>0.4893576</v>
      </c>
      <c r="FG1218" s="12">
        <v>4.8196000000000003E-3</v>
      </c>
      <c r="FH1218" s="12">
        <v>0.2176582</v>
      </c>
      <c r="FI1218" s="12">
        <v>3.5119299999999999E-2</v>
      </c>
      <c r="FJ1218" s="12">
        <v>1.8027700000000001E-2</v>
      </c>
      <c r="FK1218" s="12">
        <v>6.7469999999999997E-4</v>
      </c>
      <c r="FL1218" s="12">
        <v>2.6229999999999998E-4</v>
      </c>
      <c r="FM1218" s="12">
        <v>3.7575530000000001</v>
      </c>
      <c r="FN1218" s="12">
        <v>0.62358809999999998</v>
      </c>
      <c r="FO1218" s="12">
        <v>0.11172899999999999</v>
      </c>
      <c r="FP1218" s="12">
        <v>3.7562440000000001</v>
      </c>
      <c r="FQ1218" s="12">
        <v>0.99955819999999995</v>
      </c>
      <c r="FR1218" s="12">
        <v>2.6568899999999999E-2</v>
      </c>
      <c r="FS1218" s="44">
        <v>5.4629999999999996E-10</v>
      </c>
      <c r="FT1218" s="44">
        <v>5.8099999999999998E-11</v>
      </c>
      <c r="FU1218" s="12">
        <v>0</v>
      </c>
      <c r="FV1218" s="44">
        <v>4.962E-10</v>
      </c>
      <c r="FW1218" s="12">
        <v>1.975E-2</v>
      </c>
      <c r="FX1218" s="44">
        <v>5.4629999999999996E-10</v>
      </c>
      <c r="FY1218" s="44">
        <v>7.0679999999999999E-6</v>
      </c>
      <c r="FZ1218" s="44">
        <v>5.5304999999999997E-10</v>
      </c>
      <c r="GA1218" s="44">
        <v>6.3080000000000001E-9</v>
      </c>
      <c r="GB1218" s="44">
        <v>5.5430000000000004E-10</v>
      </c>
      <c r="GC1218" s="12">
        <v>1.167E-2</v>
      </c>
      <c r="GD1218" s="12">
        <v>0</v>
      </c>
      <c r="GE1218" s="12">
        <v>295.5</v>
      </c>
      <c r="GF1218" s="12">
        <v>0.1</v>
      </c>
      <c r="GG1218" s="12">
        <v>1575</v>
      </c>
      <c r="GH1218" s="12">
        <v>2</v>
      </c>
      <c r="GI1218" s="12">
        <v>1.1390000000000001E-2</v>
      </c>
      <c r="GJ1218" s="12">
        <v>-1.3499999999999999E-5</v>
      </c>
    </row>
    <row r="1219" spans="1:192" s="12" customFormat="1" ht="12">
      <c r="A1219" s="31"/>
      <c r="B1219" s="32" t="s">
        <v>1583</v>
      </c>
      <c r="C1219" s="32">
        <v>2.1</v>
      </c>
      <c r="D1219" s="40">
        <v>3.3863729999999999</v>
      </c>
      <c r="E1219" s="33">
        <v>1.39553E-2</v>
      </c>
      <c r="F1219" s="33">
        <v>0.86470000000000002</v>
      </c>
      <c r="G1219" s="34">
        <v>0.69132058019378106</v>
      </c>
      <c r="H1219" s="45">
        <v>36.559873309781942</v>
      </c>
      <c r="I1219" s="36">
        <v>92.475170000000006</v>
      </c>
      <c r="J1219" s="42">
        <v>22.107890000000001</v>
      </c>
      <c r="K1219" s="42">
        <v>0.10291790000000001</v>
      </c>
      <c r="L1219" s="12">
        <v>7.737E-4</v>
      </c>
      <c r="T1219" s="12" t="s">
        <v>1186</v>
      </c>
      <c r="U1219" s="12" t="s">
        <v>1179</v>
      </c>
      <c r="V1219" s="12">
        <v>37</v>
      </c>
      <c r="W1219" s="43">
        <v>43445</v>
      </c>
      <c r="X1219" s="12">
        <v>3.233333</v>
      </c>
      <c r="Y1219" s="44">
        <v>3627343000</v>
      </c>
      <c r="AA1219" s="12" t="s">
        <v>1452</v>
      </c>
      <c r="AB1219" s="12">
        <v>24</v>
      </c>
      <c r="AC1219" s="12" t="s">
        <v>1489</v>
      </c>
      <c r="AE1219" s="12" t="s">
        <v>1454</v>
      </c>
      <c r="AF1219" s="12">
        <v>7.875</v>
      </c>
      <c r="AG1219" s="12" t="s">
        <v>1553</v>
      </c>
      <c r="AH1219" s="12" t="s">
        <v>1554</v>
      </c>
      <c r="AI1219" s="12" t="s">
        <v>1464</v>
      </c>
      <c r="AJ1219" s="12">
        <v>1</v>
      </c>
      <c r="AK1219" s="12" t="s">
        <v>1458</v>
      </c>
      <c r="AL1219" s="12">
        <v>1</v>
      </c>
      <c r="AM1219" s="12" t="s">
        <v>1459</v>
      </c>
      <c r="AN1219" s="12">
        <v>2.1</v>
      </c>
      <c r="AO1219" s="12">
        <v>0</v>
      </c>
      <c r="AP1219" s="12">
        <v>0</v>
      </c>
      <c r="AQ1219" s="12">
        <v>0</v>
      </c>
      <c r="AR1219" s="12">
        <v>0</v>
      </c>
      <c r="AS1219" s="12">
        <v>30</v>
      </c>
      <c r="AT1219" s="12">
        <v>30</v>
      </c>
      <c r="AU1219" s="12">
        <v>49</v>
      </c>
      <c r="AX1219" s="12">
        <v>0</v>
      </c>
      <c r="AY1219" s="12">
        <v>1.6070399999999999E-2</v>
      </c>
      <c r="AZ1219" s="12">
        <v>3.2193999999999999E-3</v>
      </c>
      <c r="BA1219" s="12">
        <v>46.821840000000002</v>
      </c>
      <c r="BB1219" s="12">
        <v>7.2176199999999996E-2</v>
      </c>
      <c r="BC1219" s="12">
        <v>13.821020000000001</v>
      </c>
      <c r="BD1219" s="12">
        <v>1.4175999999999999E-2</v>
      </c>
      <c r="BE1219" s="12">
        <v>0.17147499999999999</v>
      </c>
      <c r="BF1219" s="12">
        <v>4.1003999999999997E-3</v>
      </c>
      <c r="BG1219" s="12">
        <v>6.3172599999999995E-2</v>
      </c>
      <c r="BH1219" s="12">
        <v>1.06388E-2</v>
      </c>
      <c r="BI1219" s="12">
        <v>1.19554E-2</v>
      </c>
      <c r="BJ1219" s="12">
        <v>6.2180000000000004E-4</v>
      </c>
      <c r="BK1219" s="12">
        <v>3.7245500000000001E-2</v>
      </c>
      <c r="BL1219" s="12">
        <v>3.1281E-3</v>
      </c>
      <c r="BM1219" s="12">
        <v>48.209530000000001</v>
      </c>
      <c r="BN1219" s="12">
        <v>1.45659E-2</v>
      </c>
      <c r="BO1219" s="12">
        <v>13.84511</v>
      </c>
      <c r="BP1219" s="12">
        <v>1.39957E-2</v>
      </c>
      <c r="BQ1219" s="12">
        <v>0.17769840000000001</v>
      </c>
      <c r="BR1219" s="12">
        <v>4.0628000000000001E-3</v>
      </c>
      <c r="BS1219" s="12">
        <v>9.5491699999999999E-2</v>
      </c>
      <c r="BT1219" s="12">
        <v>1.0583800000000001E-2</v>
      </c>
      <c r="BU1219" s="12">
        <v>1.8163599999999998E-2</v>
      </c>
      <c r="BV1219" s="12">
        <v>3.3119999999999997E-4</v>
      </c>
      <c r="BW1219" s="12">
        <v>1</v>
      </c>
      <c r="BX1219" s="12">
        <v>0</v>
      </c>
      <c r="BY1219" s="12">
        <v>1</v>
      </c>
      <c r="BZ1219" s="12">
        <v>0</v>
      </c>
      <c r="CA1219" s="12">
        <v>1</v>
      </c>
      <c r="CB1219" s="12">
        <v>0</v>
      </c>
      <c r="CC1219" s="12">
        <v>1</v>
      </c>
      <c r="CD1219" s="12">
        <v>0</v>
      </c>
      <c r="CE1219" s="12">
        <v>1</v>
      </c>
      <c r="CF1219" s="12">
        <v>0</v>
      </c>
      <c r="CG1219" s="12">
        <v>1</v>
      </c>
      <c r="CH1219" s="12">
        <v>0</v>
      </c>
      <c r="CI1219" s="12">
        <v>1</v>
      </c>
      <c r="CJ1219" s="44">
        <v>9.9999999999999995E-21</v>
      </c>
      <c r="CK1219" s="12">
        <v>1</v>
      </c>
      <c r="CL1219" s="12">
        <v>0</v>
      </c>
      <c r="CM1219" s="12">
        <v>1</v>
      </c>
      <c r="CN1219" s="44">
        <v>9.9999999999999995E-21</v>
      </c>
      <c r="CO1219" s="12">
        <v>1</v>
      </c>
      <c r="CP1219" s="44">
        <v>9.9999999999999995E-21</v>
      </c>
      <c r="CQ1219" s="12">
        <v>1</v>
      </c>
      <c r="CR1219" s="44">
        <v>9.9999999999999995E-21</v>
      </c>
      <c r="CS1219" s="12">
        <v>1.003843</v>
      </c>
      <c r="CT1219" s="12">
        <v>7.737E-4</v>
      </c>
      <c r="CU1219" s="12">
        <v>2.1175200000000002E-2</v>
      </c>
      <c r="CV1219" s="12">
        <v>7.6159999999999997E-4</v>
      </c>
      <c r="CW1219" s="12">
        <v>1.3876900000000001</v>
      </c>
      <c r="CX1219" s="12">
        <v>7.0691199999999996E-2</v>
      </c>
      <c r="CY1219" s="12">
        <v>2.40831E-2</v>
      </c>
      <c r="CZ1219" s="12">
        <v>2.2537999999999998E-3</v>
      </c>
      <c r="DA1219" s="12">
        <v>6.2233000000000002E-3</v>
      </c>
      <c r="DB1219" s="12">
        <v>5.5429999999999998E-4</v>
      </c>
      <c r="DC1219" s="12">
        <v>3.2319100000000003E-2</v>
      </c>
      <c r="DD1219" s="12">
        <v>1.0805999999999999E-3</v>
      </c>
      <c r="DE1219" s="12">
        <v>6.254E-3</v>
      </c>
      <c r="DF1219" s="12">
        <v>5.2519999999999997E-4</v>
      </c>
      <c r="DG1219" s="12">
        <v>8.6470000000000004E-4</v>
      </c>
      <c r="DH1219" s="12">
        <v>4.5000000000000003E-5</v>
      </c>
      <c r="DI1219" s="12">
        <v>0.4495961</v>
      </c>
      <c r="DJ1219" s="12">
        <v>1.39553E-2</v>
      </c>
      <c r="DK1219" s="12">
        <v>2.3502000000000002E-3</v>
      </c>
      <c r="DL1219" s="12">
        <v>2.7352399999999999E-2</v>
      </c>
      <c r="DM1219" s="12">
        <v>4.6065000000000004E-3</v>
      </c>
      <c r="DN1219" s="12">
        <v>1.929E-4</v>
      </c>
      <c r="DO1219" s="44">
        <v>2.1340159999999999E-8</v>
      </c>
      <c r="DP1219" s="12">
        <v>1.24019E-2</v>
      </c>
      <c r="DQ1219" s="12">
        <v>2.968E-4</v>
      </c>
      <c r="DR1219" s="12">
        <v>3.3863729999999999</v>
      </c>
      <c r="DS1219" s="12">
        <v>6.2700999999999998E-3</v>
      </c>
      <c r="DT1219" s="12">
        <v>3.12568</v>
      </c>
      <c r="DU1219" s="12">
        <v>1.46389E-2</v>
      </c>
      <c r="DV1219" s="12">
        <v>92.475170000000006</v>
      </c>
      <c r="DW1219" s="12">
        <v>0.44609870000000001</v>
      </c>
      <c r="DX1219" s="12">
        <v>22.107890000000001</v>
      </c>
      <c r="DY1219" s="12">
        <v>0.10291790000000001</v>
      </c>
      <c r="DZ1219" s="12">
        <v>0.1030898</v>
      </c>
      <c r="EA1219" s="12">
        <v>5.0770700000000002E-2</v>
      </c>
      <c r="EB1219" s="12">
        <v>0</v>
      </c>
      <c r="EC1219" s="44">
        <v>6.9132730000000003E-16</v>
      </c>
      <c r="ED1219" s="44">
        <v>2.341092E-15</v>
      </c>
      <c r="EE1219" s="12" t="s">
        <v>1555</v>
      </c>
      <c r="EF1219" s="12">
        <v>3.8874000000000001E-3</v>
      </c>
      <c r="EG1219" s="44">
        <v>1.0525000000000001E-6</v>
      </c>
      <c r="EH1219" s="12">
        <v>3.054389</v>
      </c>
      <c r="EI1219" s="12">
        <v>1.0004</v>
      </c>
      <c r="EJ1219" s="12">
        <v>7.0899999999999999E-4</v>
      </c>
      <c r="EK1219" s="44">
        <v>6.0000000000000002E-6</v>
      </c>
      <c r="EL1219" s="12">
        <v>4.0000000000000003E-5</v>
      </c>
      <c r="EM1219" s="12">
        <v>2.0000000000000002E-5</v>
      </c>
      <c r="EN1219" s="12">
        <v>2.8180000000000002E-4</v>
      </c>
      <c r="EO1219" s="44">
        <v>4.9999999999999998E-7</v>
      </c>
      <c r="EP1219" s="12">
        <v>1.1390000000000001E-2</v>
      </c>
      <c r="EQ1219" s="12">
        <v>3.0000000000000001E-5</v>
      </c>
      <c r="ER1219" s="12">
        <v>6.3850000000000001E-3</v>
      </c>
      <c r="ES1219" s="12">
        <v>2.9999999999999997E-4</v>
      </c>
      <c r="ET1219" s="12">
        <v>1.6000000000000001E-4</v>
      </c>
      <c r="EU1219" s="12">
        <v>3.0000000000000001E-5</v>
      </c>
      <c r="EV1219" s="12">
        <v>250</v>
      </c>
      <c r="EW1219" s="12">
        <v>1.1390000000000001E-2</v>
      </c>
      <c r="EX1219" s="12">
        <v>1.96</v>
      </c>
      <c r="EY1219" s="12">
        <v>0</v>
      </c>
      <c r="EZ1219" s="12">
        <v>1.6070399999999999E-2</v>
      </c>
      <c r="FA1219" s="12">
        <v>3.2193999999999999E-3</v>
      </c>
      <c r="FB1219" s="12">
        <v>46.821840000000002</v>
      </c>
      <c r="FC1219" s="12">
        <v>7.2176199999999996E-2</v>
      </c>
      <c r="FD1219" s="12">
        <v>13.826549999999999</v>
      </c>
      <c r="FE1219" s="12">
        <v>1.41817E-2</v>
      </c>
      <c r="FF1219" s="12">
        <v>0.17147499999999999</v>
      </c>
      <c r="FG1219" s="12">
        <v>4.1003999999999997E-3</v>
      </c>
      <c r="FH1219" s="12">
        <v>0.1929536</v>
      </c>
      <c r="FI1219" s="12">
        <v>3.2495099999999999E-2</v>
      </c>
      <c r="FJ1219" s="12">
        <v>1.19554E-2</v>
      </c>
      <c r="FK1219" s="12">
        <v>6.2180000000000004E-4</v>
      </c>
      <c r="FL1219" s="12">
        <v>2.5460000000000001E-4</v>
      </c>
      <c r="FM1219" s="12">
        <v>5.227951</v>
      </c>
      <c r="FN1219" s="12">
        <v>0.29585610000000001</v>
      </c>
      <c r="FO1219" s="12">
        <v>0.18550639999999999</v>
      </c>
      <c r="FP1219" s="12">
        <v>5.2266709999999996</v>
      </c>
      <c r="FQ1219" s="12">
        <v>0.99937100000000001</v>
      </c>
      <c r="FR1219" s="12">
        <v>2.4609300000000001E-2</v>
      </c>
      <c r="FS1219" s="44">
        <v>5.4629999999999996E-10</v>
      </c>
      <c r="FT1219" s="44">
        <v>5.8099999999999998E-11</v>
      </c>
      <c r="FU1219" s="12">
        <v>0</v>
      </c>
      <c r="FV1219" s="44">
        <v>4.962E-10</v>
      </c>
      <c r="FW1219" s="12">
        <v>1.975E-2</v>
      </c>
      <c r="FX1219" s="44">
        <v>5.4629999999999996E-10</v>
      </c>
      <c r="FY1219" s="44">
        <v>7.0679999999999999E-6</v>
      </c>
      <c r="FZ1219" s="44">
        <v>5.5304999999999997E-10</v>
      </c>
      <c r="GA1219" s="44">
        <v>6.3080000000000001E-9</v>
      </c>
      <c r="GB1219" s="44">
        <v>5.5430000000000004E-10</v>
      </c>
      <c r="GC1219" s="12">
        <v>1.167E-2</v>
      </c>
      <c r="GD1219" s="12">
        <v>0</v>
      </c>
      <c r="GE1219" s="12">
        <v>295.5</v>
      </c>
      <c r="GF1219" s="12">
        <v>0.1</v>
      </c>
      <c r="GG1219" s="12">
        <v>1575</v>
      </c>
      <c r="GH1219" s="12">
        <v>2</v>
      </c>
      <c r="GI1219" s="12">
        <v>1.1390000000000001E-2</v>
      </c>
      <c r="GJ1219" s="12">
        <v>8.499E-4</v>
      </c>
    </row>
    <row r="1220" spans="1:192" s="12" customFormat="1" ht="12">
      <c r="A1220" s="31"/>
      <c r="B1220" s="32" t="s">
        <v>1599</v>
      </c>
      <c r="C1220" s="32">
        <v>2.1</v>
      </c>
      <c r="D1220" s="40">
        <v>3.5567980000000001</v>
      </c>
      <c r="E1220" s="33">
        <v>9.0714999999999997E-3</v>
      </c>
      <c r="F1220" s="40">
        <v>1.343</v>
      </c>
      <c r="G1220" s="34">
        <v>0.75198108894151094</v>
      </c>
      <c r="H1220" s="45">
        <v>56.242517775450587</v>
      </c>
      <c r="I1220" s="36">
        <v>88.843299999999999</v>
      </c>
      <c r="J1220" s="42">
        <v>22.309259999999998</v>
      </c>
      <c r="K1220" s="42">
        <v>0.10177990000000001</v>
      </c>
      <c r="L1220" s="12">
        <v>7.737E-4</v>
      </c>
      <c r="T1220" s="12" t="s">
        <v>1187</v>
      </c>
      <c r="U1220" s="12" t="s">
        <v>1179</v>
      </c>
      <c r="V1220" s="12">
        <v>37</v>
      </c>
      <c r="W1220" s="43">
        <v>43445</v>
      </c>
      <c r="X1220" s="12">
        <v>6.4166670000000003</v>
      </c>
      <c r="Y1220" s="44">
        <v>3627354000</v>
      </c>
      <c r="AA1220" s="12" t="s">
        <v>1452</v>
      </c>
      <c r="AB1220" s="12">
        <v>24</v>
      </c>
      <c r="AC1220" s="12" t="s">
        <v>1489</v>
      </c>
      <c r="AE1220" s="12" t="s">
        <v>1454</v>
      </c>
      <c r="AF1220" s="12">
        <v>7.875</v>
      </c>
      <c r="AG1220" s="12" t="s">
        <v>1553</v>
      </c>
      <c r="AH1220" s="12" t="s">
        <v>1554</v>
      </c>
      <c r="AI1220" s="12" t="s">
        <v>1464</v>
      </c>
      <c r="AJ1220" s="12">
        <v>1</v>
      </c>
      <c r="AK1220" s="12" t="s">
        <v>1458</v>
      </c>
      <c r="AL1220" s="12">
        <v>1</v>
      </c>
      <c r="AM1220" s="12" t="s">
        <v>1459</v>
      </c>
      <c r="AN1220" s="12">
        <v>2.1</v>
      </c>
      <c r="AO1220" s="12">
        <v>0</v>
      </c>
      <c r="AP1220" s="12">
        <v>0</v>
      </c>
      <c r="AQ1220" s="12">
        <v>0</v>
      </c>
      <c r="AR1220" s="12">
        <v>0</v>
      </c>
      <c r="AS1220" s="12">
        <v>30</v>
      </c>
      <c r="AT1220" s="12">
        <v>30</v>
      </c>
      <c r="AU1220" s="12">
        <v>76</v>
      </c>
      <c r="AX1220" s="12">
        <v>0</v>
      </c>
      <c r="AY1220" s="12">
        <v>7.2291999999999999E-3</v>
      </c>
      <c r="AZ1220" s="12">
        <v>2.8907E-3</v>
      </c>
      <c r="BA1220" s="12">
        <v>53.493200000000002</v>
      </c>
      <c r="BB1220" s="12">
        <v>7.2492600000000004E-2</v>
      </c>
      <c r="BC1220" s="12">
        <v>15.03369</v>
      </c>
      <c r="BD1220" s="12">
        <v>1.44727E-2</v>
      </c>
      <c r="BE1220" s="12">
        <v>0.18206220000000001</v>
      </c>
      <c r="BF1220" s="12">
        <v>4.4783000000000002E-3</v>
      </c>
      <c r="BG1220" s="12">
        <v>4.4550399999999997E-2</v>
      </c>
      <c r="BH1220" s="12">
        <v>1.1291499999999999E-2</v>
      </c>
      <c r="BI1220" s="12">
        <v>2.01987E-2</v>
      </c>
      <c r="BJ1220" s="12">
        <v>6.7710000000000003E-4</v>
      </c>
      <c r="BK1220" s="12">
        <v>2.84043E-2</v>
      </c>
      <c r="BL1220" s="12">
        <v>2.7885000000000002E-3</v>
      </c>
      <c r="BM1220" s="12">
        <v>54.668709999999997</v>
      </c>
      <c r="BN1220" s="12">
        <v>1.5519700000000001E-2</v>
      </c>
      <c r="BO1220" s="12">
        <v>15.05777</v>
      </c>
      <c r="BP1220" s="12">
        <v>1.42962E-2</v>
      </c>
      <c r="BQ1220" s="12">
        <v>0.18828549999999999</v>
      </c>
      <c r="BR1220" s="12">
        <v>4.4438000000000004E-3</v>
      </c>
      <c r="BS1220" s="12">
        <v>7.6869599999999996E-2</v>
      </c>
      <c r="BT1220" s="12">
        <v>1.1239600000000001E-2</v>
      </c>
      <c r="BU1220" s="12">
        <v>2.5601700000000002E-2</v>
      </c>
      <c r="BV1220" s="12">
        <v>4.2410000000000001E-4</v>
      </c>
      <c r="BW1220" s="12">
        <v>1</v>
      </c>
      <c r="BX1220" s="12">
        <v>0</v>
      </c>
      <c r="BY1220" s="12">
        <v>1</v>
      </c>
      <c r="BZ1220" s="12">
        <v>0</v>
      </c>
      <c r="CA1220" s="12">
        <v>1</v>
      </c>
      <c r="CB1220" s="12">
        <v>0</v>
      </c>
      <c r="CC1220" s="12">
        <v>1</v>
      </c>
      <c r="CD1220" s="12">
        <v>0</v>
      </c>
      <c r="CE1220" s="12">
        <v>1</v>
      </c>
      <c r="CF1220" s="12">
        <v>0</v>
      </c>
      <c r="CG1220" s="12">
        <v>1</v>
      </c>
      <c r="CH1220" s="12">
        <v>0</v>
      </c>
      <c r="CI1220" s="12">
        <v>1</v>
      </c>
      <c r="CJ1220" s="44">
        <v>9.9999999999999995E-21</v>
      </c>
      <c r="CK1220" s="12">
        <v>1</v>
      </c>
      <c r="CL1220" s="12">
        <v>0</v>
      </c>
      <c r="CM1220" s="12">
        <v>1</v>
      </c>
      <c r="CN1220" s="44">
        <v>9.9999999999999995E-21</v>
      </c>
      <c r="CO1220" s="12">
        <v>1</v>
      </c>
      <c r="CP1220" s="44">
        <v>9.9999999999999995E-21</v>
      </c>
      <c r="CQ1220" s="12">
        <v>1</v>
      </c>
      <c r="CR1220" s="44">
        <v>9.9999999999999995E-21</v>
      </c>
      <c r="CS1220" s="12">
        <v>1.003843</v>
      </c>
      <c r="CT1220" s="12">
        <v>7.737E-4</v>
      </c>
      <c r="CU1220" s="12">
        <v>2.1175200000000002E-2</v>
      </c>
      <c r="CV1220" s="12">
        <v>7.6159999999999997E-4</v>
      </c>
      <c r="CW1220" s="12">
        <v>1.1755040000000001</v>
      </c>
      <c r="CX1220" s="12">
        <v>7.0811799999999994E-2</v>
      </c>
      <c r="CY1220" s="12">
        <v>2.40831E-2</v>
      </c>
      <c r="CZ1220" s="12">
        <v>2.2537999999999998E-3</v>
      </c>
      <c r="DA1220" s="12">
        <v>6.2233000000000002E-3</v>
      </c>
      <c r="DB1220" s="12">
        <v>5.5429999999999998E-4</v>
      </c>
      <c r="DC1220" s="12">
        <v>3.2319100000000003E-2</v>
      </c>
      <c r="DD1220" s="12">
        <v>1.0805999999999999E-3</v>
      </c>
      <c r="DE1220" s="12">
        <v>5.4802999999999996E-3</v>
      </c>
      <c r="DF1220" s="12">
        <v>5.2610000000000005E-4</v>
      </c>
      <c r="DG1220" s="12">
        <v>1.343E-3</v>
      </c>
      <c r="DH1220" s="12">
        <v>4.5000000000000003E-5</v>
      </c>
      <c r="DI1220" s="12">
        <v>0.1869855</v>
      </c>
      <c r="DJ1220" s="12">
        <v>9.0714999999999997E-3</v>
      </c>
      <c r="DK1220" s="12">
        <v>2.2991999999999999E-3</v>
      </c>
      <c r="DL1220" s="12">
        <v>1.77801E-2</v>
      </c>
      <c r="DM1220" s="12">
        <v>4.5065000000000001E-3</v>
      </c>
      <c r="DN1220" s="12">
        <v>1.052E-4</v>
      </c>
      <c r="DO1220" s="44">
        <v>2.08769E-8</v>
      </c>
      <c r="DP1220" s="12">
        <v>1.2105400000000001E-2</v>
      </c>
      <c r="DQ1220" s="12">
        <v>2.9799999999999998E-4</v>
      </c>
      <c r="DR1220" s="12">
        <v>3.5567980000000001</v>
      </c>
      <c r="DS1220" s="12">
        <v>5.9125000000000002E-3</v>
      </c>
      <c r="DT1220" s="12">
        <v>3.1543239999999999</v>
      </c>
      <c r="DU1220" s="12">
        <v>1.4478599999999999E-2</v>
      </c>
      <c r="DV1220" s="12">
        <v>88.843299999999999</v>
      </c>
      <c r="DW1220" s="12">
        <v>0.41660039999999998</v>
      </c>
      <c r="DX1220" s="12">
        <v>22.309259999999998</v>
      </c>
      <c r="DY1220" s="12">
        <v>0.10177990000000001</v>
      </c>
      <c r="DZ1220" s="12">
        <v>0.1019568</v>
      </c>
      <c r="EA1220" s="12">
        <v>0</v>
      </c>
      <c r="EB1220" s="12">
        <v>0</v>
      </c>
      <c r="EC1220" s="44">
        <v>7.5198550000000004E-16</v>
      </c>
      <c r="ED1220" s="44">
        <v>2.67466E-15</v>
      </c>
      <c r="EE1220" s="12" t="s">
        <v>1555</v>
      </c>
      <c r="EF1220" s="12">
        <v>3.8874000000000001E-3</v>
      </c>
      <c r="EG1220" s="44">
        <v>1.0525000000000001E-6</v>
      </c>
      <c r="EH1220" s="12">
        <v>3.0624310000000001</v>
      </c>
      <c r="EI1220" s="12">
        <v>1.0004010000000001</v>
      </c>
      <c r="EJ1220" s="12">
        <v>7.0899999999999999E-4</v>
      </c>
      <c r="EK1220" s="44">
        <v>6.0000000000000002E-6</v>
      </c>
      <c r="EL1220" s="12">
        <v>4.0000000000000003E-5</v>
      </c>
      <c r="EM1220" s="12">
        <v>2.0000000000000002E-5</v>
      </c>
      <c r="EN1220" s="12">
        <v>2.8180000000000002E-4</v>
      </c>
      <c r="EO1220" s="44">
        <v>4.9999999999999998E-7</v>
      </c>
      <c r="EP1220" s="12">
        <v>1.1390000000000001E-2</v>
      </c>
      <c r="EQ1220" s="12">
        <v>3.0000000000000001E-5</v>
      </c>
      <c r="ER1220" s="12">
        <v>6.3850000000000001E-3</v>
      </c>
      <c r="ES1220" s="12">
        <v>2.9999999999999997E-4</v>
      </c>
      <c r="ET1220" s="12">
        <v>1.6000000000000001E-4</v>
      </c>
      <c r="EU1220" s="12">
        <v>3.0000000000000001E-5</v>
      </c>
      <c r="EV1220" s="12">
        <v>250</v>
      </c>
      <c r="EW1220" s="12">
        <v>1.1390000000000001E-2</v>
      </c>
      <c r="EX1220" s="12">
        <v>1.96</v>
      </c>
      <c r="EY1220" s="12">
        <v>0</v>
      </c>
      <c r="EZ1220" s="12">
        <v>7.2291999999999999E-3</v>
      </c>
      <c r="FA1220" s="12">
        <v>2.8907E-3</v>
      </c>
      <c r="FB1220" s="12">
        <v>53.493200000000002</v>
      </c>
      <c r="FC1220" s="12">
        <v>7.2492600000000004E-2</v>
      </c>
      <c r="FD1220" s="12">
        <v>15.039709999999999</v>
      </c>
      <c r="FE1220" s="12">
        <v>1.44785E-2</v>
      </c>
      <c r="FF1220" s="12">
        <v>0.18206220000000001</v>
      </c>
      <c r="FG1220" s="12">
        <v>4.4783000000000002E-3</v>
      </c>
      <c r="FH1220" s="12">
        <v>0.13643259999999999</v>
      </c>
      <c r="FI1220" s="12">
        <v>3.45793E-2</v>
      </c>
      <c r="FJ1220" s="12">
        <v>2.01987E-2</v>
      </c>
      <c r="FK1220" s="12">
        <v>6.7710000000000003E-4</v>
      </c>
      <c r="FL1220" s="12">
        <v>3.7750000000000001E-4</v>
      </c>
      <c r="FM1220" s="12">
        <v>3.3619620000000001</v>
      </c>
      <c r="FN1220" s="12">
        <v>0.28165560000000001</v>
      </c>
      <c r="FO1220" s="12">
        <v>0.16653000000000001</v>
      </c>
      <c r="FP1220" s="12">
        <v>3.3605939999999999</v>
      </c>
      <c r="FQ1220" s="12">
        <v>0.99877419999999995</v>
      </c>
      <c r="FR1220" s="12">
        <v>3.2940799999999999E-2</v>
      </c>
      <c r="FS1220" s="44">
        <v>5.4629999999999996E-10</v>
      </c>
      <c r="FT1220" s="44">
        <v>5.8099999999999998E-11</v>
      </c>
      <c r="FU1220" s="12">
        <v>0</v>
      </c>
      <c r="FV1220" s="44">
        <v>4.962E-10</v>
      </c>
      <c r="FW1220" s="12">
        <v>1.975E-2</v>
      </c>
      <c r="FX1220" s="44">
        <v>5.4629999999999996E-10</v>
      </c>
      <c r="FY1220" s="44">
        <v>7.0679999999999999E-6</v>
      </c>
      <c r="FZ1220" s="44">
        <v>5.5304999999999997E-10</v>
      </c>
      <c r="GA1220" s="44">
        <v>6.3080000000000001E-9</v>
      </c>
      <c r="GB1220" s="44">
        <v>5.5430000000000004E-10</v>
      </c>
      <c r="GC1220" s="12">
        <v>1.167E-2</v>
      </c>
      <c r="GD1220" s="12">
        <v>0</v>
      </c>
      <c r="GE1220" s="12">
        <v>295.5</v>
      </c>
      <c r="GF1220" s="12">
        <v>0.1</v>
      </c>
      <c r="GG1220" s="12">
        <v>1575</v>
      </c>
      <c r="GH1220" s="12">
        <v>2</v>
      </c>
      <c r="GI1220" s="12">
        <v>1.1390000000000001E-2</v>
      </c>
      <c r="GJ1220" s="12">
        <v>4.637E-4</v>
      </c>
    </row>
    <row r="1221" spans="1:192" s="12" customFormat="1" ht="12">
      <c r="A1221" s="31"/>
      <c r="B1221" s="32" t="s">
        <v>1625</v>
      </c>
      <c r="C1221" s="32">
        <v>2.1</v>
      </c>
      <c r="D1221" s="40">
        <v>3.259188</v>
      </c>
      <c r="E1221" s="33">
        <v>1.0696600000000001E-2</v>
      </c>
      <c r="F1221" s="33">
        <v>0.31320000000000003</v>
      </c>
      <c r="G1221" s="34">
        <v>1.0415309781129054</v>
      </c>
      <c r="H1221" s="45">
        <v>47.697773124170297</v>
      </c>
      <c r="I1221" s="36">
        <v>97.181899999999999</v>
      </c>
      <c r="J1221" s="34">
        <v>22.357309999999998</v>
      </c>
      <c r="K1221" s="34">
        <v>6.5882200000000002E-2</v>
      </c>
      <c r="L1221" s="12">
        <v>7.737E-4</v>
      </c>
      <c r="T1221" s="12" t="s">
        <v>1188</v>
      </c>
      <c r="U1221" s="12" t="s">
        <v>1179</v>
      </c>
      <c r="V1221" s="12">
        <v>37</v>
      </c>
      <c r="W1221" s="43">
        <v>43445</v>
      </c>
      <c r="X1221" s="12">
        <v>10.633330000000001</v>
      </c>
      <c r="Y1221" s="44">
        <v>3627369000</v>
      </c>
      <c r="AA1221" s="12" t="s">
        <v>1452</v>
      </c>
      <c r="AB1221" s="12">
        <v>24</v>
      </c>
      <c r="AC1221" s="12" t="s">
        <v>1489</v>
      </c>
      <c r="AE1221" s="12" t="s">
        <v>1454</v>
      </c>
      <c r="AF1221" s="12">
        <v>7.875</v>
      </c>
      <c r="AG1221" s="12" t="s">
        <v>1559</v>
      </c>
      <c r="AH1221" s="12" t="s">
        <v>1554</v>
      </c>
      <c r="AI1221" s="12" t="s">
        <v>1464</v>
      </c>
      <c r="AJ1221" s="12">
        <v>1</v>
      </c>
      <c r="AK1221" s="12" t="s">
        <v>1458</v>
      </c>
      <c r="AL1221" s="12">
        <v>1</v>
      </c>
      <c r="AM1221" s="12" t="s">
        <v>1459</v>
      </c>
      <c r="AN1221" s="12">
        <v>2.1</v>
      </c>
      <c r="AO1221" s="12">
        <v>0</v>
      </c>
      <c r="AP1221" s="12">
        <v>0</v>
      </c>
      <c r="AQ1221" s="12">
        <v>0</v>
      </c>
      <c r="AR1221" s="12">
        <v>0</v>
      </c>
      <c r="AS1221" s="12">
        <v>30</v>
      </c>
      <c r="AT1221" s="12">
        <v>30</v>
      </c>
      <c r="AU1221" s="12">
        <v>111</v>
      </c>
      <c r="AX1221" s="12">
        <v>0</v>
      </c>
      <c r="AY1221" s="12">
        <v>1.4448900000000001E-2</v>
      </c>
      <c r="AZ1221" s="12">
        <v>3.0079999999999998E-3</v>
      </c>
      <c r="BA1221" s="12">
        <v>67.89143</v>
      </c>
      <c r="BB1221" s="12">
        <v>7.1834499999999996E-2</v>
      </c>
      <c r="BC1221" s="12">
        <v>20.822410000000001</v>
      </c>
      <c r="BD1221" s="12">
        <v>1.6425100000000002E-2</v>
      </c>
      <c r="BE1221" s="12">
        <v>0.24081730000000001</v>
      </c>
      <c r="BF1221" s="12">
        <v>4.1627000000000001E-3</v>
      </c>
      <c r="BG1221" s="12">
        <v>7.2507199999999994E-2</v>
      </c>
      <c r="BH1221" s="12">
        <v>9.2291000000000005E-3</v>
      </c>
      <c r="BI1221" s="12">
        <v>6.5240000000000003E-3</v>
      </c>
      <c r="BJ1221" s="12">
        <v>5.8810000000000004E-4</v>
      </c>
      <c r="BK1221" s="12">
        <v>3.5624099999999999E-2</v>
      </c>
      <c r="BL1221" s="12">
        <v>2.9099999999999998E-3</v>
      </c>
      <c r="BM1221" s="12">
        <v>68.912369999999996</v>
      </c>
      <c r="BN1221" s="12">
        <v>1.6837100000000001E-2</v>
      </c>
      <c r="BO1221" s="12">
        <v>20.846489999999999</v>
      </c>
      <c r="BP1221" s="12">
        <v>1.6269800000000001E-2</v>
      </c>
      <c r="BQ1221" s="12">
        <v>0.2470407</v>
      </c>
      <c r="BR1221" s="12">
        <v>4.1257000000000004E-3</v>
      </c>
      <c r="BS1221" s="12">
        <v>0.1048264</v>
      </c>
      <c r="BT1221" s="12">
        <v>9.1655999999999994E-3</v>
      </c>
      <c r="BU1221" s="12">
        <v>1.1531700000000001E-2</v>
      </c>
      <c r="BV1221" s="12">
        <v>2.7559999999999998E-4</v>
      </c>
      <c r="BW1221" s="12">
        <v>1</v>
      </c>
      <c r="BX1221" s="12">
        <v>0</v>
      </c>
      <c r="BY1221" s="12">
        <v>1</v>
      </c>
      <c r="BZ1221" s="12">
        <v>0</v>
      </c>
      <c r="CA1221" s="12">
        <v>1</v>
      </c>
      <c r="CB1221" s="12">
        <v>0</v>
      </c>
      <c r="CC1221" s="12">
        <v>1</v>
      </c>
      <c r="CD1221" s="12">
        <v>0</v>
      </c>
      <c r="CE1221" s="12">
        <v>1</v>
      </c>
      <c r="CF1221" s="12">
        <v>0</v>
      </c>
      <c r="CG1221" s="12">
        <v>1</v>
      </c>
      <c r="CH1221" s="12">
        <v>0</v>
      </c>
      <c r="CI1221" s="12">
        <v>1</v>
      </c>
      <c r="CJ1221" s="44">
        <v>9.9999999999999995E-21</v>
      </c>
      <c r="CK1221" s="12">
        <v>1</v>
      </c>
      <c r="CL1221" s="12">
        <v>0</v>
      </c>
      <c r="CM1221" s="12">
        <v>1</v>
      </c>
      <c r="CN1221" s="44">
        <v>9.9999999999999995E-21</v>
      </c>
      <c r="CO1221" s="12">
        <v>1</v>
      </c>
      <c r="CP1221" s="44">
        <v>9.9999999999999995E-21</v>
      </c>
      <c r="CQ1221" s="12">
        <v>1</v>
      </c>
      <c r="CR1221" s="44">
        <v>9.9999999999999995E-21</v>
      </c>
      <c r="CS1221" s="12">
        <v>1.003843</v>
      </c>
      <c r="CT1221" s="12">
        <v>7.737E-4</v>
      </c>
      <c r="CU1221" s="12">
        <v>2.1175200000000002E-2</v>
      </c>
      <c r="CV1221" s="12">
        <v>7.6159999999999997E-4</v>
      </c>
      <c r="CW1221" s="12">
        <v>1.0209440000000001</v>
      </c>
      <c r="CX1221" s="12">
        <v>6.9833400000000004E-2</v>
      </c>
      <c r="CY1221" s="12">
        <v>2.40831E-2</v>
      </c>
      <c r="CZ1221" s="12">
        <v>2.2537999999999998E-3</v>
      </c>
      <c r="DA1221" s="12">
        <v>6.2233000000000002E-3</v>
      </c>
      <c r="DB1221" s="12">
        <v>5.5429999999999998E-4</v>
      </c>
      <c r="DC1221" s="12">
        <v>3.2319100000000003E-2</v>
      </c>
      <c r="DD1221" s="12">
        <v>1.0805999999999999E-3</v>
      </c>
      <c r="DE1221" s="12">
        <v>5.0327000000000002E-3</v>
      </c>
      <c r="DF1221" s="12">
        <v>5.1889999999999998E-4</v>
      </c>
      <c r="DG1221" s="12">
        <v>3.1320000000000002E-4</v>
      </c>
      <c r="DH1221" s="12">
        <v>2.8200000000000001E-5</v>
      </c>
      <c r="DI1221" s="12">
        <v>0.94805759999999994</v>
      </c>
      <c r="DJ1221" s="12">
        <v>1.0696600000000001E-2</v>
      </c>
      <c r="DK1221" s="12">
        <v>1.3615000000000001E-3</v>
      </c>
      <c r="DL1221" s="12">
        <v>2.0965399999999999E-2</v>
      </c>
      <c r="DM1221" s="12">
        <v>2.6686000000000001E-3</v>
      </c>
      <c r="DN1221" s="12">
        <v>2.5400000000000001E-5</v>
      </c>
      <c r="DO1221" s="44">
        <v>1.236285E-8</v>
      </c>
      <c r="DP1221" s="12">
        <v>1.1560600000000001E-2</v>
      </c>
      <c r="DQ1221" s="12">
        <v>2.0000000000000001E-4</v>
      </c>
      <c r="DR1221" s="12">
        <v>3.259188</v>
      </c>
      <c r="DS1221" s="12">
        <v>4.3013000000000001E-3</v>
      </c>
      <c r="DT1221" s="12">
        <v>3.1611590000000001</v>
      </c>
      <c r="DU1221" s="12">
        <v>9.3723000000000001E-3</v>
      </c>
      <c r="DV1221" s="12">
        <v>97.181899999999999</v>
      </c>
      <c r="DW1221" s="12">
        <v>0.29632730000000002</v>
      </c>
      <c r="DX1221" s="12">
        <v>22.357309999999998</v>
      </c>
      <c r="DY1221" s="12">
        <v>6.5882200000000002E-2</v>
      </c>
      <c r="DZ1221" s="12">
        <v>6.6156400000000004E-2</v>
      </c>
      <c r="EA1221" s="12">
        <v>1.6923500000000001E-2</v>
      </c>
      <c r="EB1221" s="12">
        <v>0</v>
      </c>
      <c r="EC1221" s="44">
        <v>1.0415389999999999E-15</v>
      </c>
      <c r="ED1221" s="44">
        <v>3.3945710000000001E-15</v>
      </c>
      <c r="EE1221" s="12" t="s">
        <v>1555</v>
      </c>
      <c r="EF1221" s="12">
        <v>3.8874000000000001E-3</v>
      </c>
      <c r="EG1221" s="44">
        <v>1.0525000000000001E-6</v>
      </c>
      <c r="EH1221" s="12">
        <v>3.0730569999999999</v>
      </c>
      <c r="EI1221" s="12">
        <v>1.000402</v>
      </c>
      <c r="EJ1221" s="12">
        <v>7.0899999999999999E-4</v>
      </c>
      <c r="EK1221" s="44">
        <v>6.0000000000000002E-6</v>
      </c>
      <c r="EL1221" s="12">
        <v>4.0000000000000003E-5</v>
      </c>
      <c r="EM1221" s="12">
        <v>2.0000000000000002E-5</v>
      </c>
      <c r="EN1221" s="12">
        <v>2.8180000000000002E-4</v>
      </c>
      <c r="EO1221" s="44">
        <v>4.9999999999999998E-7</v>
      </c>
      <c r="EP1221" s="12">
        <v>1.1390000000000001E-2</v>
      </c>
      <c r="EQ1221" s="12">
        <v>3.0000000000000001E-5</v>
      </c>
      <c r="ER1221" s="12">
        <v>6.3850000000000001E-3</v>
      </c>
      <c r="ES1221" s="12">
        <v>2.9999999999999997E-4</v>
      </c>
      <c r="ET1221" s="12">
        <v>1.6000000000000001E-4</v>
      </c>
      <c r="EU1221" s="12">
        <v>3.0000000000000001E-5</v>
      </c>
      <c r="EV1221" s="12">
        <v>250</v>
      </c>
      <c r="EW1221" s="12">
        <v>1.1390000000000001E-2</v>
      </c>
      <c r="EX1221" s="12">
        <v>1.96</v>
      </c>
      <c r="EY1221" s="12">
        <v>0</v>
      </c>
      <c r="EZ1221" s="12">
        <v>1.4448900000000001E-2</v>
      </c>
      <c r="FA1221" s="12">
        <v>3.0079999999999998E-3</v>
      </c>
      <c r="FB1221" s="12">
        <v>67.89143</v>
      </c>
      <c r="FC1221" s="12">
        <v>7.1834499999999996E-2</v>
      </c>
      <c r="FD1221" s="12">
        <v>20.830780000000001</v>
      </c>
      <c r="FE1221" s="12">
        <v>1.64317E-2</v>
      </c>
      <c r="FF1221" s="12">
        <v>0.24081730000000001</v>
      </c>
      <c r="FG1221" s="12">
        <v>4.1627000000000001E-3</v>
      </c>
      <c r="FH1221" s="12">
        <v>0.22281889999999999</v>
      </c>
      <c r="FI1221" s="12">
        <v>2.8361600000000001E-2</v>
      </c>
      <c r="FJ1221" s="12">
        <v>6.5240000000000003E-3</v>
      </c>
      <c r="FK1221" s="12">
        <v>5.8810000000000004E-4</v>
      </c>
      <c r="FL1221" s="12">
        <v>9.5400000000000001E-5</v>
      </c>
      <c r="FM1221" s="12">
        <v>9.1036979999999996</v>
      </c>
      <c r="FN1221" s="12">
        <v>0.3074248</v>
      </c>
      <c r="FO1221" s="12">
        <v>0.13223550000000001</v>
      </c>
      <c r="FP1221" s="12">
        <v>9.1034190000000006</v>
      </c>
      <c r="FQ1221" s="12">
        <v>0.99989459999999997</v>
      </c>
      <c r="FR1221" s="12">
        <v>9.3430000000000006E-3</v>
      </c>
      <c r="FS1221" s="44">
        <v>5.4629999999999996E-10</v>
      </c>
      <c r="FT1221" s="44">
        <v>5.8099999999999998E-11</v>
      </c>
      <c r="FU1221" s="12">
        <v>0</v>
      </c>
      <c r="FV1221" s="44">
        <v>4.962E-10</v>
      </c>
      <c r="FW1221" s="12">
        <v>1.975E-2</v>
      </c>
      <c r="FX1221" s="44">
        <v>5.4629999999999996E-10</v>
      </c>
      <c r="FY1221" s="44">
        <v>7.0679999999999999E-6</v>
      </c>
      <c r="FZ1221" s="44">
        <v>5.5304999999999997E-10</v>
      </c>
      <c r="GA1221" s="44">
        <v>6.3080000000000001E-9</v>
      </c>
      <c r="GB1221" s="44">
        <v>5.5430000000000004E-10</v>
      </c>
      <c r="GC1221" s="12">
        <v>1.167E-2</v>
      </c>
      <c r="GD1221" s="12">
        <v>0</v>
      </c>
      <c r="GE1221" s="12">
        <v>295.5</v>
      </c>
      <c r="GF1221" s="12">
        <v>0.1</v>
      </c>
      <c r="GG1221" s="12">
        <v>1575</v>
      </c>
      <c r="GH1221" s="12">
        <v>2</v>
      </c>
      <c r="GI1221" s="12">
        <v>1.1390000000000001E-2</v>
      </c>
      <c r="GJ1221" s="12">
        <v>1.121E-4</v>
      </c>
    </row>
    <row r="1222" spans="1:192" s="12" customFormat="1" ht="12">
      <c r="A1222" s="31"/>
      <c r="B1222" s="32" t="s">
        <v>1613</v>
      </c>
      <c r="C1222" s="32">
        <v>2.1</v>
      </c>
      <c r="D1222" s="40">
        <v>3.3121670000000001</v>
      </c>
      <c r="E1222" s="33">
        <v>1.8274499999999999E-2</v>
      </c>
      <c r="F1222" s="33">
        <v>0.47749999999999998</v>
      </c>
      <c r="G1222" s="34">
        <v>1.1124561589240149</v>
      </c>
      <c r="H1222" s="45">
        <v>27.918903389969632</v>
      </c>
      <c r="I1222" s="36">
        <v>95.777709999999999</v>
      </c>
      <c r="J1222" s="34">
        <v>22.393039999999999</v>
      </c>
      <c r="K1222" s="34">
        <v>6.3217800000000005E-2</v>
      </c>
      <c r="L1222" s="12">
        <v>7.737E-4</v>
      </c>
      <c r="T1222" s="12" t="s">
        <v>1189</v>
      </c>
      <c r="U1222" s="12" t="s">
        <v>1179</v>
      </c>
      <c r="V1222" s="12">
        <v>37</v>
      </c>
      <c r="W1222" s="43">
        <v>43445</v>
      </c>
      <c r="X1222" s="12">
        <v>8.65</v>
      </c>
      <c r="Y1222" s="44">
        <v>3627362000</v>
      </c>
      <c r="AA1222" s="12" t="s">
        <v>1452</v>
      </c>
      <c r="AB1222" s="12">
        <v>24</v>
      </c>
      <c r="AC1222" s="12" t="s">
        <v>1489</v>
      </c>
      <c r="AE1222" s="12" t="s">
        <v>1454</v>
      </c>
      <c r="AF1222" s="12">
        <v>7.875</v>
      </c>
      <c r="AG1222" s="12" t="s">
        <v>1559</v>
      </c>
      <c r="AH1222" s="12" t="s">
        <v>1554</v>
      </c>
      <c r="AI1222" s="12" t="s">
        <v>1464</v>
      </c>
      <c r="AJ1222" s="12">
        <v>1</v>
      </c>
      <c r="AK1222" s="12" t="s">
        <v>1458</v>
      </c>
      <c r="AL1222" s="12">
        <v>1</v>
      </c>
      <c r="AM1222" s="12" t="s">
        <v>1459</v>
      </c>
      <c r="AN1222" s="12">
        <v>2.1</v>
      </c>
      <c r="AO1222" s="12">
        <v>0</v>
      </c>
      <c r="AP1222" s="12">
        <v>0</v>
      </c>
      <c r="AQ1222" s="12">
        <v>0</v>
      </c>
      <c r="AR1222" s="12">
        <v>0</v>
      </c>
      <c r="AS1222" s="12">
        <v>30</v>
      </c>
      <c r="AT1222" s="12">
        <v>30</v>
      </c>
      <c r="AU1222" s="12">
        <v>94</v>
      </c>
      <c r="AX1222" s="12">
        <v>0</v>
      </c>
      <c r="AY1222" s="12">
        <v>1.15698E-2</v>
      </c>
      <c r="AZ1222" s="12">
        <v>2.777E-3</v>
      </c>
      <c r="BA1222" s="12">
        <v>73.693770000000001</v>
      </c>
      <c r="BB1222" s="12">
        <v>7.2593500000000005E-2</v>
      </c>
      <c r="BC1222" s="12">
        <v>22.240490000000001</v>
      </c>
      <c r="BD1222" s="12">
        <v>1.49283E-2</v>
      </c>
      <c r="BE1222" s="12">
        <v>0.26040799999999997</v>
      </c>
      <c r="BF1222" s="12">
        <v>4.3381000000000001E-3</v>
      </c>
      <c r="BG1222" s="12">
        <v>0.13252659999999999</v>
      </c>
      <c r="BH1222" s="12">
        <v>1.13425E-2</v>
      </c>
      <c r="BI1222" s="12">
        <v>1.06236E-2</v>
      </c>
      <c r="BJ1222" s="12">
        <v>6.0979999999999997E-4</v>
      </c>
      <c r="BK1222" s="12">
        <v>3.2745000000000003E-2</v>
      </c>
      <c r="BL1222" s="12">
        <v>2.6705000000000001E-3</v>
      </c>
      <c r="BM1222" s="12">
        <v>74.773049999999998</v>
      </c>
      <c r="BN1222" s="12">
        <v>1.95537E-2</v>
      </c>
      <c r="BO1222" s="12">
        <v>22.264569999999999</v>
      </c>
      <c r="BP1222" s="12">
        <v>1.47572E-2</v>
      </c>
      <c r="BQ1222" s="12">
        <v>0.26663140000000002</v>
      </c>
      <c r="BR1222" s="12">
        <v>4.3024999999999999E-3</v>
      </c>
      <c r="BS1222" s="12">
        <v>0.16484570000000001</v>
      </c>
      <c r="BT1222" s="12">
        <v>1.12909E-2</v>
      </c>
      <c r="BU1222" s="12">
        <v>1.5763200000000002E-2</v>
      </c>
      <c r="BV1222" s="12">
        <v>3.1789999999999998E-4</v>
      </c>
      <c r="BW1222" s="12">
        <v>1</v>
      </c>
      <c r="BX1222" s="12">
        <v>0</v>
      </c>
      <c r="BY1222" s="12">
        <v>1</v>
      </c>
      <c r="BZ1222" s="12">
        <v>0</v>
      </c>
      <c r="CA1222" s="12">
        <v>1</v>
      </c>
      <c r="CB1222" s="12">
        <v>0</v>
      </c>
      <c r="CC1222" s="12">
        <v>1</v>
      </c>
      <c r="CD1222" s="12">
        <v>0</v>
      </c>
      <c r="CE1222" s="12">
        <v>1</v>
      </c>
      <c r="CF1222" s="12">
        <v>0</v>
      </c>
      <c r="CG1222" s="12">
        <v>1</v>
      </c>
      <c r="CH1222" s="12">
        <v>0</v>
      </c>
      <c r="CI1222" s="12">
        <v>1</v>
      </c>
      <c r="CJ1222" s="44">
        <v>9.9999999999999995E-21</v>
      </c>
      <c r="CK1222" s="12">
        <v>1</v>
      </c>
      <c r="CL1222" s="12">
        <v>0</v>
      </c>
      <c r="CM1222" s="12">
        <v>1</v>
      </c>
      <c r="CN1222" s="44">
        <v>9.9999999999999995E-21</v>
      </c>
      <c r="CO1222" s="12">
        <v>1</v>
      </c>
      <c r="CP1222" s="44">
        <v>9.9999999999999995E-21</v>
      </c>
      <c r="CQ1222" s="12">
        <v>1</v>
      </c>
      <c r="CR1222" s="44">
        <v>9.9999999999999995E-21</v>
      </c>
      <c r="CS1222" s="12">
        <v>1.003843</v>
      </c>
      <c r="CT1222" s="12">
        <v>7.737E-4</v>
      </c>
      <c r="CU1222" s="12">
        <v>2.1175200000000002E-2</v>
      </c>
      <c r="CV1222" s="12">
        <v>7.6159999999999997E-4</v>
      </c>
      <c r="CW1222" s="12">
        <v>1.0792729999999999</v>
      </c>
      <c r="CX1222" s="12">
        <v>6.9910399999999998E-2</v>
      </c>
      <c r="CY1222" s="12">
        <v>2.40831E-2</v>
      </c>
      <c r="CZ1222" s="12">
        <v>2.2537999999999998E-3</v>
      </c>
      <c r="DA1222" s="12">
        <v>6.2233000000000002E-3</v>
      </c>
      <c r="DB1222" s="12">
        <v>5.5429999999999998E-4</v>
      </c>
      <c r="DC1222" s="12">
        <v>3.2319100000000003E-2</v>
      </c>
      <c r="DD1222" s="12">
        <v>1.0805999999999999E-3</v>
      </c>
      <c r="DE1222" s="12">
        <v>5.1802999999999997E-3</v>
      </c>
      <c r="DF1222" s="12">
        <v>5.1940000000000005E-4</v>
      </c>
      <c r="DG1222" s="12">
        <v>4.7750000000000001E-4</v>
      </c>
      <c r="DH1222" s="12">
        <v>2.7399999999999999E-5</v>
      </c>
      <c r="DI1222" s="12">
        <v>1.0690949999999999</v>
      </c>
      <c r="DJ1222" s="12">
        <v>1.8274499999999999E-2</v>
      </c>
      <c r="DK1222" s="12">
        <v>1.5640999999999999E-3</v>
      </c>
      <c r="DL1222" s="12">
        <v>3.5818000000000003E-2</v>
      </c>
      <c r="DM1222" s="12">
        <v>3.0655999999999999E-3</v>
      </c>
      <c r="DN1222" s="12">
        <v>5.1E-5</v>
      </c>
      <c r="DO1222" s="44">
        <v>1.420203E-8</v>
      </c>
      <c r="DP1222" s="12">
        <v>1.1704000000000001E-2</v>
      </c>
      <c r="DQ1222" s="12">
        <v>1.951E-4</v>
      </c>
      <c r="DR1222" s="12">
        <v>3.3121670000000001</v>
      </c>
      <c r="DS1222" s="12">
        <v>3.9481999999999998E-3</v>
      </c>
      <c r="DT1222" s="12">
        <v>3.1662430000000001</v>
      </c>
      <c r="DU1222" s="12">
        <v>8.9934000000000004E-3</v>
      </c>
      <c r="DV1222" s="12">
        <v>95.777709999999999</v>
      </c>
      <c r="DW1222" s="12">
        <v>0.28083750000000002</v>
      </c>
      <c r="DX1222" s="12">
        <v>22.393039999999999</v>
      </c>
      <c r="DY1222" s="12">
        <v>6.3217800000000005E-2</v>
      </c>
      <c r="DZ1222" s="12">
        <v>6.35043E-2</v>
      </c>
      <c r="EA1222" s="12">
        <v>2.9102300000000001E-2</v>
      </c>
      <c r="EB1222" s="12">
        <v>0</v>
      </c>
      <c r="EC1222" s="44">
        <v>1.1124709999999999E-15</v>
      </c>
      <c r="ED1222" s="44">
        <v>3.6846889999999997E-15</v>
      </c>
      <c r="EE1222" s="12" t="s">
        <v>1555</v>
      </c>
      <c r="EF1222" s="12">
        <v>3.8874000000000001E-3</v>
      </c>
      <c r="EG1222" s="44">
        <v>1.0525000000000001E-6</v>
      </c>
      <c r="EH1222" s="12">
        <v>3.0680429999999999</v>
      </c>
      <c r="EI1222" s="12">
        <v>1.0004010000000001</v>
      </c>
      <c r="EJ1222" s="12">
        <v>7.0899999999999999E-4</v>
      </c>
      <c r="EK1222" s="44">
        <v>6.0000000000000002E-6</v>
      </c>
      <c r="EL1222" s="12">
        <v>4.0000000000000003E-5</v>
      </c>
      <c r="EM1222" s="12">
        <v>2.0000000000000002E-5</v>
      </c>
      <c r="EN1222" s="12">
        <v>2.8180000000000002E-4</v>
      </c>
      <c r="EO1222" s="44">
        <v>4.9999999999999998E-7</v>
      </c>
      <c r="EP1222" s="12">
        <v>1.1390000000000001E-2</v>
      </c>
      <c r="EQ1222" s="12">
        <v>3.0000000000000001E-5</v>
      </c>
      <c r="ER1222" s="12">
        <v>6.3850000000000001E-3</v>
      </c>
      <c r="ES1222" s="12">
        <v>2.9999999999999997E-4</v>
      </c>
      <c r="ET1222" s="12">
        <v>1.6000000000000001E-4</v>
      </c>
      <c r="EU1222" s="12">
        <v>3.0000000000000001E-5</v>
      </c>
      <c r="EV1222" s="12">
        <v>250</v>
      </c>
      <c r="EW1222" s="12">
        <v>1.1390000000000001E-2</v>
      </c>
      <c r="EX1222" s="12">
        <v>1.96</v>
      </c>
      <c r="EY1222" s="12">
        <v>0</v>
      </c>
      <c r="EZ1222" s="12">
        <v>1.15698E-2</v>
      </c>
      <c r="FA1222" s="12">
        <v>2.777E-3</v>
      </c>
      <c r="FB1222" s="12">
        <v>73.693770000000001</v>
      </c>
      <c r="FC1222" s="12">
        <v>7.2593500000000005E-2</v>
      </c>
      <c r="FD1222" s="12">
        <v>22.249410000000001</v>
      </c>
      <c r="FE1222" s="12">
        <v>1.4934299999999999E-2</v>
      </c>
      <c r="FF1222" s="12">
        <v>0.26040799999999997</v>
      </c>
      <c r="FG1222" s="12">
        <v>4.3381000000000001E-3</v>
      </c>
      <c r="FH1222" s="12">
        <v>0.40659719999999999</v>
      </c>
      <c r="FI1222" s="12">
        <v>3.4799200000000002E-2</v>
      </c>
      <c r="FJ1222" s="12">
        <v>1.06236E-2</v>
      </c>
      <c r="FK1222" s="12">
        <v>6.0979999999999997E-4</v>
      </c>
      <c r="FL1222" s="12">
        <v>1.429E-4</v>
      </c>
      <c r="FM1222" s="12">
        <v>5.8044010000000004</v>
      </c>
      <c r="FN1222" s="12">
        <v>0.3024964</v>
      </c>
      <c r="FO1222" s="12">
        <v>0.1194322</v>
      </c>
      <c r="FP1222" s="12">
        <v>5.803947</v>
      </c>
      <c r="FQ1222" s="12">
        <v>0.99978849999999997</v>
      </c>
      <c r="FR1222" s="12">
        <v>1.4060599999999999E-2</v>
      </c>
      <c r="FS1222" s="44">
        <v>5.4629999999999996E-10</v>
      </c>
      <c r="FT1222" s="44">
        <v>5.8099999999999998E-11</v>
      </c>
      <c r="FU1222" s="12">
        <v>0</v>
      </c>
      <c r="FV1222" s="44">
        <v>4.962E-10</v>
      </c>
      <c r="FW1222" s="12">
        <v>1.975E-2</v>
      </c>
      <c r="FX1222" s="44">
        <v>5.4629999999999996E-10</v>
      </c>
      <c r="FY1222" s="44">
        <v>7.0679999999999999E-6</v>
      </c>
      <c r="FZ1222" s="44">
        <v>5.5304999999999997E-10</v>
      </c>
      <c r="GA1222" s="44">
        <v>6.3080000000000001E-9</v>
      </c>
      <c r="GB1222" s="44">
        <v>5.5430000000000004E-10</v>
      </c>
      <c r="GC1222" s="12">
        <v>1.167E-2</v>
      </c>
      <c r="GD1222" s="12">
        <v>0</v>
      </c>
      <c r="GE1222" s="12">
        <v>295.5</v>
      </c>
      <c r="GF1222" s="12">
        <v>0.1</v>
      </c>
      <c r="GG1222" s="12">
        <v>1575</v>
      </c>
      <c r="GH1222" s="12">
        <v>2</v>
      </c>
      <c r="GI1222" s="12">
        <v>1.1390000000000001E-2</v>
      </c>
      <c r="GJ1222" s="12">
        <v>2.2479999999999999E-4</v>
      </c>
    </row>
    <row r="1223" spans="1:192" s="12" customFormat="1" ht="12">
      <c r="A1223" s="31"/>
      <c r="B1223" s="32" t="s">
        <v>1614</v>
      </c>
      <c r="C1223" s="32">
        <v>2.1</v>
      </c>
      <c r="D1223" s="40">
        <v>3.5087989999999998</v>
      </c>
      <c r="E1223" s="33">
        <v>4.0971800000000003E-2</v>
      </c>
      <c r="F1223" s="40">
        <v>1.0028999999999999</v>
      </c>
      <c r="G1223" s="34">
        <v>0.72731405857804443</v>
      </c>
      <c r="H1223" s="45">
        <v>12.452564934906446</v>
      </c>
      <c r="I1223" s="36">
        <v>91.635919999999999</v>
      </c>
      <c r="J1223" s="34">
        <v>22.697520000000001</v>
      </c>
      <c r="K1223" s="34">
        <v>9.8450700000000002E-2</v>
      </c>
      <c r="L1223" s="12">
        <v>7.737E-4</v>
      </c>
      <c r="T1223" s="12" t="s">
        <v>1190</v>
      </c>
      <c r="U1223" s="12" t="s">
        <v>1179</v>
      </c>
      <c r="V1223" s="12">
        <v>37</v>
      </c>
      <c r="W1223" s="43">
        <v>43445</v>
      </c>
      <c r="X1223" s="12">
        <v>8.75</v>
      </c>
      <c r="Y1223" s="44">
        <v>3627363000</v>
      </c>
      <c r="AA1223" s="12" t="s">
        <v>1452</v>
      </c>
      <c r="AB1223" s="12">
        <v>24</v>
      </c>
      <c r="AC1223" s="12" t="s">
        <v>1489</v>
      </c>
      <c r="AE1223" s="12" t="s">
        <v>1454</v>
      </c>
      <c r="AF1223" s="12">
        <v>7.875</v>
      </c>
      <c r="AG1223" s="12" t="s">
        <v>1559</v>
      </c>
      <c r="AH1223" s="12" t="s">
        <v>1554</v>
      </c>
      <c r="AI1223" s="12" t="s">
        <v>1464</v>
      </c>
      <c r="AJ1223" s="12">
        <v>1</v>
      </c>
      <c r="AK1223" s="12" t="s">
        <v>1458</v>
      </c>
      <c r="AL1223" s="12">
        <v>1</v>
      </c>
      <c r="AM1223" s="12" t="s">
        <v>1459</v>
      </c>
      <c r="AN1223" s="12">
        <v>2.1</v>
      </c>
      <c r="AO1223" s="12">
        <v>0</v>
      </c>
      <c r="AP1223" s="12">
        <v>0</v>
      </c>
      <c r="AQ1223" s="12">
        <v>0</v>
      </c>
      <c r="AR1223" s="12">
        <v>0</v>
      </c>
      <c r="AS1223" s="12">
        <v>30</v>
      </c>
      <c r="AT1223" s="12">
        <v>30</v>
      </c>
      <c r="AU1223" s="12">
        <v>95</v>
      </c>
      <c r="AX1223" s="12">
        <v>0</v>
      </c>
      <c r="AY1223" s="12">
        <v>1.1871899999999999E-2</v>
      </c>
      <c r="AZ1223" s="12">
        <v>2.6538E-3</v>
      </c>
      <c r="BA1223" s="12">
        <v>51.041449999999998</v>
      </c>
      <c r="BB1223" s="12">
        <v>7.1487800000000004E-2</v>
      </c>
      <c r="BC1223" s="12">
        <v>14.54087</v>
      </c>
      <c r="BD1223" s="12">
        <v>1.5511E-2</v>
      </c>
      <c r="BE1223" s="12">
        <v>0.16980329999999999</v>
      </c>
      <c r="BF1223" s="12">
        <v>4.5950000000000001E-3</v>
      </c>
      <c r="BG1223" s="12">
        <v>0.19424630000000001</v>
      </c>
      <c r="BH1223" s="12">
        <v>9.4059E-3</v>
      </c>
      <c r="BI1223" s="12">
        <v>1.45883E-2</v>
      </c>
      <c r="BJ1223" s="12">
        <v>6.2299999999999996E-4</v>
      </c>
      <c r="BK1223" s="12">
        <v>3.3047E-2</v>
      </c>
      <c r="BL1223" s="12">
        <v>2.5422000000000001E-3</v>
      </c>
      <c r="BM1223" s="12">
        <v>52.117229999999999</v>
      </c>
      <c r="BN1223" s="12">
        <v>1.5059700000000001E-2</v>
      </c>
      <c r="BO1223" s="12">
        <v>14.56495</v>
      </c>
      <c r="BP1223" s="12">
        <v>1.53463E-2</v>
      </c>
      <c r="BQ1223" s="12">
        <v>0.17602660000000001</v>
      </c>
      <c r="BR1223" s="12">
        <v>4.5614999999999996E-3</v>
      </c>
      <c r="BS1223" s="12">
        <v>0.2265655</v>
      </c>
      <c r="BT1223" s="12">
        <v>9.3436000000000005E-3</v>
      </c>
      <c r="BU1223" s="12">
        <v>1.9702999999999998E-2</v>
      </c>
      <c r="BV1223" s="12">
        <v>3.4259999999999998E-4</v>
      </c>
      <c r="BW1223" s="12">
        <v>1</v>
      </c>
      <c r="BX1223" s="12">
        <v>0</v>
      </c>
      <c r="BY1223" s="12">
        <v>1</v>
      </c>
      <c r="BZ1223" s="12">
        <v>0</v>
      </c>
      <c r="CA1223" s="12">
        <v>1</v>
      </c>
      <c r="CB1223" s="12">
        <v>0</v>
      </c>
      <c r="CC1223" s="12">
        <v>1</v>
      </c>
      <c r="CD1223" s="12">
        <v>0</v>
      </c>
      <c r="CE1223" s="12">
        <v>1</v>
      </c>
      <c r="CF1223" s="12">
        <v>0</v>
      </c>
      <c r="CG1223" s="12">
        <v>1</v>
      </c>
      <c r="CH1223" s="12">
        <v>0</v>
      </c>
      <c r="CI1223" s="12">
        <v>1</v>
      </c>
      <c r="CJ1223" s="44">
        <v>9.9999999999999995E-21</v>
      </c>
      <c r="CK1223" s="12">
        <v>1</v>
      </c>
      <c r="CL1223" s="12">
        <v>0</v>
      </c>
      <c r="CM1223" s="12">
        <v>1</v>
      </c>
      <c r="CN1223" s="44">
        <v>9.9999999999999995E-21</v>
      </c>
      <c r="CO1223" s="12">
        <v>1</v>
      </c>
      <c r="CP1223" s="44">
        <v>9.9999999999999995E-21</v>
      </c>
      <c r="CQ1223" s="12">
        <v>1</v>
      </c>
      <c r="CR1223" s="44">
        <v>9.9999999999999995E-21</v>
      </c>
      <c r="CS1223" s="12">
        <v>1.003843</v>
      </c>
      <c r="CT1223" s="12">
        <v>7.737E-4</v>
      </c>
      <c r="CU1223" s="12">
        <v>2.1175200000000002E-2</v>
      </c>
      <c r="CV1223" s="12">
        <v>7.6159999999999997E-4</v>
      </c>
      <c r="CW1223" s="12">
        <v>1.075771</v>
      </c>
      <c r="CX1223" s="12">
        <v>6.9883600000000004E-2</v>
      </c>
      <c r="CY1223" s="12">
        <v>2.40831E-2</v>
      </c>
      <c r="CZ1223" s="12">
        <v>2.2537999999999998E-3</v>
      </c>
      <c r="DA1223" s="12">
        <v>6.2233000000000002E-3</v>
      </c>
      <c r="DB1223" s="12">
        <v>5.5429999999999998E-4</v>
      </c>
      <c r="DC1223" s="12">
        <v>3.2319100000000003E-2</v>
      </c>
      <c r="DD1223" s="12">
        <v>1.0805999999999999E-3</v>
      </c>
      <c r="DE1223" s="12">
        <v>5.1704999999999997E-3</v>
      </c>
      <c r="DF1223" s="12">
        <v>5.1920000000000004E-4</v>
      </c>
      <c r="DG1223" s="12">
        <v>1.0028999999999999E-3</v>
      </c>
      <c r="DH1223" s="12">
        <v>4.2799999999999997E-5</v>
      </c>
      <c r="DI1223" s="12">
        <v>1.1467959999999999</v>
      </c>
      <c r="DJ1223" s="12">
        <v>4.0971800000000003E-2</v>
      </c>
      <c r="DK1223" s="12">
        <v>1.9843999999999999E-3</v>
      </c>
      <c r="DL1223" s="12">
        <v>8.0304799999999996E-2</v>
      </c>
      <c r="DM1223" s="12">
        <v>3.8895000000000002E-3</v>
      </c>
      <c r="DN1223" s="12">
        <v>2.1699999999999999E-5</v>
      </c>
      <c r="DO1223" s="44">
        <v>1.8018720000000001E-8</v>
      </c>
      <c r="DP1223" s="12">
        <v>1.1672999999999999E-2</v>
      </c>
      <c r="DQ1223" s="12">
        <v>3.1609999999999999E-4</v>
      </c>
      <c r="DR1223" s="12">
        <v>3.5087989999999998</v>
      </c>
      <c r="DS1223" s="12">
        <v>6.1774000000000004E-3</v>
      </c>
      <c r="DT1223" s="12">
        <v>3.209562</v>
      </c>
      <c r="DU1223" s="12">
        <v>1.4008E-2</v>
      </c>
      <c r="DV1223" s="12">
        <v>91.635919999999999</v>
      </c>
      <c r="DW1223" s="12">
        <v>0.40859509999999999</v>
      </c>
      <c r="DX1223" s="12">
        <v>22.697520000000001</v>
      </c>
      <c r="DY1223" s="12">
        <v>9.8450700000000002E-2</v>
      </c>
      <c r="DZ1223" s="12">
        <v>9.8640000000000005E-2</v>
      </c>
      <c r="EA1223" s="12">
        <v>0</v>
      </c>
      <c r="EB1223" s="12">
        <v>0</v>
      </c>
      <c r="EC1223" s="44">
        <v>7.2733519999999998E-16</v>
      </c>
      <c r="ED1223" s="44">
        <v>2.5520729999999999E-15</v>
      </c>
      <c r="EE1223" s="12" t="s">
        <v>1555</v>
      </c>
      <c r="EF1223" s="12">
        <v>3.8874000000000001E-3</v>
      </c>
      <c r="EG1223" s="44">
        <v>1.0525000000000001E-6</v>
      </c>
      <c r="EH1223" s="12">
        <v>3.068295</v>
      </c>
      <c r="EI1223" s="12">
        <v>1.0004010000000001</v>
      </c>
      <c r="EJ1223" s="12">
        <v>7.0899999999999999E-4</v>
      </c>
      <c r="EK1223" s="44">
        <v>6.0000000000000002E-6</v>
      </c>
      <c r="EL1223" s="12">
        <v>4.0000000000000003E-5</v>
      </c>
      <c r="EM1223" s="12">
        <v>2.0000000000000002E-5</v>
      </c>
      <c r="EN1223" s="12">
        <v>2.8180000000000002E-4</v>
      </c>
      <c r="EO1223" s="44">
        <v>4.9999999999999998E-7</v>
      </c>
      <c r="EP1223" s="12">
        <v>1.1390000000000001E-2</v>
      </c>
      <c r="EQ1223" s="12">
        <v>3.0000000000000001E-5</v>
      </c>
      <c r="ER1223" s="12">
        <v>6.3850000000000001E-3</v>
      </c>
      <c r="ES1223" s="12">
        <v>2.9999999999999997E-4</v>
      </c>
      <c r="ET1223" s="12">
        <v>1.6000000000000001E-4</v>
      </c>
      <c r="EU1223" s="12">
        <v>3.0000000000000001E-5</v>
      </c>
      <c r="EV1223" s="12">
        <v>250</v>
      </c>
      <c r="EW1223" s="12">
        <v>1.1390000000000001E-2</v>
      </c>
      <c r="EX1223" s="12">
        <v>1.96</v>
      </c>
      <c r="EY1223" s="12">
        <v>0</v>
      </c>
      <c r="EZ1223" s="12">
        <v>1.1871899999999999E-2</v>
      </c>
      <c r="FA1223" s="12">
        <v>2.6538E-3</v>
      </c>
      <c r="FB1223" s="12">
        <v>51.041449999999998</v>
      </c>
      <c r="FC1223" s="12">
        <v>7.1487800000000004E-2</v>
      </c>
      <c r="FD1223" s="12">
        <v>14.5467</v>
      </c>
      <c r="FE1223" s="12">
        <v>1.55172E-2</v>
      </c>
      <c r="FF1223" s="12">
        <v>0.16980329999999999</v>
      </c>
      <c r="FG1223" s="12">
        <v>4.5950000000000001E-3</v>
      </c>
      <c r="FH1223" s="12">
        <v>0.59600520000000001</v>
      </c>
      <c r="FI1223" s="12">
        <v>2.88601E-2</v>
      </c>
      <c r="FJ1223" s="12">
        <v>1.45883E-2</v>
      </c>
      <c r="FK1223" s="12">
        <v>6.2299999999999996E-4</v>
      </c>
      <c r="FL1223" s="12">
        <v>2.8299999999999999E-4</v>
      </c>
      <c r="FM1223" s="12">
        <v>4.3230820000000003</v>
      </c>
      <c r="FN1223" s="12">
        <v>0.28550910000000002</v>
      </c>
      <c r="FO1223" s="12">
        <v>0.17637720000000001</v>
      </c>
      <c r="FP1223" s="12">
        <v>4.3221160000000003</v>
      </c>
      <c r="FQ1223" s="12">
        <v>0.99916859999999996</v>
      </c>
      <c r="FR1223" s="12">
        <v>2.5838199999999999E-2</v>
      </c>
      <c r="FS1223" s="44">
        <v>5.4629999999999996E-10</v>
      </c>
      <c r="FT1223" s="44">
        <v>5.8099999999999998E-11</v>
      </c>
      <c r="FU1223" s="12">
        <v>0</v>
      </c>
      <c r="FV1223" s="44">
        <v>4.962E-10</v>
      </c>
      <c r="FW1223" s="12">
        <v>1.975E-2</v>
      </c>
      <c r="FX1223" s="44">
        <v>5.4629999999999996E-10</v>
      </c>
      <c r="FY1223" s="44">
        <v>7.0679999999999999E-6</v>
      </c>
      <c r="FZ1223" s="44">
        <v>5.5304999999999997E-10</v>
      </c>
      <c r="GA1223" s="44">
        <v>6.3080000000000001E-9</v>
      </c>
      <c r="GB1223" s="44">
        <v>5.5430000000000004E-10</v>
      </c>
      <c r="GC1223" s="12">
        <v>1.167E-2</v>
      </c>
      <c r="GD1223" s="12">
        <v>0</v>
      </c>
      <c r="GE1223" s="12">
        <v>295.5</v>
      </c>
      <c r="GF1223" s="12">
        <v>0.1</v>
      </c>
      <c r="GG1223" s="12">
        <v>1575</v>
      </c>
      <c r="GH1223" s="12">
        <v>2</v>
      </c>
      <c r="GI1223" s="12">
        <v>1.1390000000000001E-2</v>
      </c>
      <c r="GJ1223" s="12">
        <v>9.5699999999999995E-5</v>
      </c>
    </row>
    <row r="1224" spans="1:192" s="12" customFormat="1" ht="12">
      <c r="A1224" s="31"/>
      <c r="B1224" s="32" t="s">
        <v>1580</v>
      </c>
      <c r="C1224" s="32">
        <v>2.1</v>
      </c>
      <c r="D1224" s="40">
        <v>3.581874</v>
      </c>
      <c r="E1224" s="33">
        <v>3.3512899999999998E-2</v>
      </c>
      <c r="F1224" s="33">
        <v>0.27989999999999998</v>
      </c>
      <c r="G1224" s="34">
        <v>5.4578376291702257</v>
      </c>
      <c r="H1224" s="45">
        <v>15.224107731649605</v>
      </c>
      <c r="I1224" s="36">
        <v>97.764110000000002</v>
      </c>
      <c r="J1224" s="34">
        <v>24.706939999999999</v>
      </c>
      <c r="K1224" s="34">
        <v>1.53092E-2</v>
      </c>
      <c r="L1224" s="12">
        <v>7.737E-4</v>
      </c>
      <c r="T1224" s="12" t="s">
        <v>1191</v>
      </c>
      <c r="U1224" s="12" t="s">
        <v>1179</v>
      </c>
      <c r="V1224" s="12">
        <v>37</v>
      </c>
      <c r="W1224" s="43">
        <v>43445</v>
      </c>
      <c r="X1224" s="12">
        <v>3.7</v>
      </c>
      <c r="Y1224" s="44">
        <v>3627345000</v>
      </c>
      <c r="AA1224" s="12" t="s">
        <v>1452</v>
      </c>
      <c r="AB1224" s="12">
        <v>24</v>
      </c>
      <c r="AC1224" s="12" t="s">
        <v>1489</v>
      </c>
      <c r="AE1224" s="12" t="s">
        <v>1454</v>
      </c>
      <c r="AF1224" s="12">
        <v>7.875</v>
      </c>
      <c r="AG1224" s="12" t="s">
        <v>1553</v>
      </c>
      <c r="AH1224" s="12" t="s">
        <v>1554</v>
      </c>
      <c r="AI1224" s="12" t="s">
        <v>1464</v>
      </c>
      <c r="AJ1224" s="12">
        <v>1</v>
      </c>
      <c r="AK1224" s="12" t="s">
        <v>1458</v>
      </c>
      <c r="AL1224" s="12">
        <v>1</v>
      </c>
      <c r="AM1224" s="12" t="s">
        <v>1459</v>
      </c>
      <c r="AN1224" s="12">
        <v>2.1</v>
      </c>
      <c r="AO1224" s="12">
        <v>0</v>
      </c>
      <c r="AP1224" s="12">
        <v>0</v>
      </c>
      <c r="AQ1224" s="12">
        <v>0</v>
      </c>
      <c r="AR1224" s="12">
        <v>0</v>
      </c>
      <c r="AS1224" s="12">
        <v>30</v>
      </c>
      <c r="AT1224" s="12">
        <v>30</v>
      </c>
      <c r="AU1224" s="12">
        <v>54</v>
      </c>
      <c r="AX1224" s="12">
        <v>0</v>
      </c>
      <c r="AY1224" s="12">
        <v>2.5879900000000001E-2</v>
      </c>
      <c r="AZ1224" s="12">
        <v>3.0276999999999999E-3</v>
      </c>
      <c r="BA1224" s="12">
        <v>390.9948</v>
      </c>
      <c r="BB1224" s="12">
        <v>8.0466700000000002E-2</v>
      </c>
      <c r="BC1224" s="12">
        <v>109.1157</v>
      </c>
      <c r="BD1224" s="12">
        <v>2.3346499999999999E-2</v>
      </c>
      <c r="BE1224" s="12">
        <v>1.2557229999999999</v>
      </c>
      <c r="BF1224" s="12">
        <v>4.7672000000000001E-3</v>
      </c>
      <c r="BG1224" s="12">
        <v>1.197233</v>
      </c>
      <c r="BH1224" s="12">
        <v>1.0159400000000001E-2</v>
      </c>
      <c r="BI1224" s="12">
        <v>3.05583E-2</v>
      </c>
      <c r="BJ1224" s="12">
        <v>6.9689999999999997E-4</v>
      </c>
      <c r="BK1224" s="12">
        <v>4.7055100000000002E-2</v>
      </c>
      <c r="BL1224" s="12">
        <v>2.9304000000000001E-3</v>
      </c>
      <c r="BM1224" s="12">
        <v>392.34469999999999</v>
      </c>
      <c r="BN1224" s="12">
        <v>3.7956900000000002E-2</v>
      </c>
      <c r="BO1224" s="12">
        <v>109.1397</v>
      </c>
      <c r="BP1224" s="12">
        <v>2.3237399999999998E-2</v>
      </c>
      <c r="BQ1224" s="12">
        <v>1.261946</v>
      </c>
      <c r="BR1224" s="12">
        <v>4.7349000000000002E-3</v>
      </c>
      <c r="BS1224" s="12">
        <v>1.229552</v>
      </c>
      <c r="BT1224" s="12">
        <v>1.0101799999999999E-2</v>
      </c>
      <c r="BU1224" s="12">
        <v>3.6550399999999997E-2</v>
      </c>
      <c r="BV1224" s="12">
        <v>4.5320000000000001E-4</v>
      </c>
      <c r="BW1224" s="12">
        <v>1</v>
      </c>
      <c r="BX1224" s="12">
        <v>0</v>
      </c>
      <c r="BY1224" s="12">
        <v>1</v>
      </c>
      <c r="BZ1224" s="12">
        <v>0</v>
      </c>
      <c r="CA1224" s="12">
        <v>1</v>
      </c>
      <c r="CB1224" s="12">
        <v>0</v>
      </c>
      <c r="CC1224" s="12">
        <v>1</v>
      </c>
      <c r="CD1224" s="12">
        <v>0</v>
      </c>
      <c r="CE1224" s="12">
        <v>1</v>
      </c>
      <c r="CF1224" s="12">
        <v>0</v>
      </c>
      <c r="CG1224" s="12">
        <v>1</v>
      </c>
      <c r="CH1224" s="12">
        <v>0</v>
      </c>
      <c r="CI1224" s="12">
        <v>1</v>
      </c>
      <c r="CJ1224" s="44">
        <v>9.9999999999999995E-21</v>
      </c>
      <c r="CK1224" s="12">
        <v>1</v>
      </c>
      <c r="CL1224" s="12">
        <v>0</v>
      </c>
      <c r="CM1224" s="12">
        <v>1</v>
      </c>
      <c r="CN1224" s="44">
        <v>9.9999999999999995E-21</v>
      </c>
      <c r="CO1224" s="12">
        <v>1</v>
      </c>
      <c r="CP1224" s="44">
        <v>9.9999999999999995E-21</v>
      </c>
      <c r="CQ1224" s="12">
        <v>1</v>
      </c>
      <c r="CR1224" s="44">
        <v>9.9999999999999995E-21</v>
      </c>
      <c r="CS1224" s="12">
        <v>1.003843</v>
      </c>
      <c r="CT1224" s="12">
        <v>7.737E-4</v>
      </c>
      <c r="CU1224" s="12">
        <v>2.1175200000000002E-2</v>
      </c>
      <c r="CV1224" s="12">
        <v>7.6159999999999997E-4</v>
      </c>
      <c r="CW1224" s="12">
        <v>1.349888</v>
      </c>
      <c r="CX1224" s="12">
        <v>7.0951799999999995E-2</v>
      </c>
      <c r="CY1224" s="12">
        <v>2.40831E-2</v>
      </c>
      <c r="CZ1224" s="12">
        <v>2.2537999999999998E-3</v>
      </c>
      <c r="DA1224" s="12">
        <v>6.2233000000000002E-3</v>
      </c>
      <c r="DB1224" s="12">
        <v>5.5429999999999998E-4</v>
      </c>
      <c r="DC1224" s="12">
        <v>3.2319100000000003E-2</v>
      </c>
      <c r="DD1224" s="12">
        <v>1.0805999999999999E-3</v>
      </c>
      <c r="DE1224" s="12">
        <v>6.1091000000000001E-3</v>
      </c>
      <c r="DF1224" s="12">
        <v>5.2720000000000002E-4</v>
      </c>
      <c r="DG1224" s="12">
        <v>2.7989999999999997E-4</v>
      </c>
      <c r="DH1224" s="44">
        <v>6.3847689999999996E-6</v>
      </c>
      <c r="DI1224" s="12">
        <v>3.357418</v>
      </c>
      <c r="DJ1224" s="12">
        <v>3.3512899999999998E-2</v>
      </c>
      <c r="DK1224" s="12">
        <v>2.8449999999999998E-4</v>
      </c>
      <c r="DL1224" s="12">
        <v>6.5685199999999999E-2</v>
      </c>
      <c r="DM1224" s="12">
        <v>5.576E-4</v>
      </c>
      <c r="DN1224" s="12">
        <v>1.4E-5</v>
      </c>
      <c r="DO1224" s="44">
        <v>2.5830010000000002E-9</v>
      </c>
      <c r="DP1224" s="12">
        <v>1.1503599999999999E-2</v>
      </c>
      <c r="DQ1224" s="12">
        <v>4.3699999999999998E-5</v>
      </c>
      <c r="DR1224" s="12">
        <v>3.581874</v>
      </c>
      <c r="DS1224" s="12">
        <v>1.0633999999999999E-3</v>
      </c>
      <c r="DT1224" s="12">
        <v>3.495628</v>
      </c>
      <c r="DU1224" s="12">
        <v>2.1806E-3</v>
      </c>
      <c r="DV1224" s="12">
        <v>97.764110000000002</v>
      </c>
      <c r="DW1224" s="12">
        <v>6.1267500000000003E-2</v>
      </c>
      <c r="DX1224" s="12">
        <v>24.706939999999999</v>
      </c>
      <c r="DY1224" s="12">
        <v>1.53092E-2</v>
      </c>
      <c r="DZ1224" s="12">
        <v>1.66889E-2</v>
      </c>
      <c r="EA1224" s="12">
        <v>2.5093500000000001E-2</v>
      </c>
      <c r="EB1224" s="12">
        <v>0</v>
      </c>
      <c r="EC1224" s="44">
        <v>5.4579640000000001E-15</v>
      </c>
      <c r="ED1224" s="44">
        <v>1.9549739999999999E-14</v>
      </c>
      <c r="EE1224" s="12" t="s">
        <v>1555</v>
      </c>
      <c r="EF1224" s="12">
        <v>3.8874000000000001E-3</v>
      </c>
      <c r="EG1224" s="44">
        <v>1.0525000000000001E-6</v>
      </c>
      <c r="EH1224" s="12">
        <v>3.0555789999999998</v>
      </c>
      <c r="EI1224" s="12">
        <v>1.0004</v>
      </c>
      <c r="EJ1224" s="12">
        <v>7.0899999999999999E-4</v>
      </c>
      <c r="EK1224" s="44">
        <v>6.0000000000000002E-6</v>
      </c>
      <c r="EL1224" s="12">
        <v>4.0000000000000003E-5</v>
      </c>
      <c r="EM1224" s="12">
        <v>2.0000000000000002E-5</v>
      </c>
      <c r="EN1224" s="12">
        <v>2.8180000000000002E-4</v>
      </c>
      <c r="EO1224" s="44">
        <v>4.9999999999999998E-7</v>
      </c>
      <c r="EP1224" s="12">
        <v>1.1390000000000001E-2</v>
      </c>
      <c r="EQ1224" s="12">
        <v>3.0000000000000001E-5</v>
      </c>
      <c r="ER1224" s="12">
        <v>6.3850000000000001E-3</v>
      </c>
      <c r="ES1224" s="12">
        <v>2.9999999999999997E-4</v>
      </c>
      <c r="ET1224" s="12">
        <v>1.6000000000000001E-4</v>
      </c>
      <c r="EU1224" s="12">
        <v>3.0000000000000001E-5</v>
      </c>
      <c r="EV1224" s="12">
        <v>250</v>
      </c>
      <c r="EW1224" s="12">
        <v>1.1390000000000001E-2</v>
      </c>
      <c r="EX1224" s="12">
        <v>1.96</v>
      </c>
      <c r="EY1224" s="12">
        <v>0</v>
      </c>
      <c r="EZ1224" s="12">
        <v>2.5879900000000001E-2</v>
      </c>
      <c r="FA1224" s="12">
        <v>3.0276999999999999E-3</v>
      </c>
      <c r="FB1224" s="12">
        <v>390.9948</v>
      </c>
      <c r="FC1224" s="12">
        <v>8.0466700000000002E-2</v>
      </c>
      <c r="FD1224" s="12">
        <v>109.1593</v>
      </c>
      <c r="FE1224" s="12">
        <v>2.3355799999999999E-2</v>
      </c>
      <c r="FF1224" s="12">
        <v>1.2557229999999999</v>
      </c>
      <c r="FG1224" s="12">
        <v>4.7672000000000001E-3</v>
      </c>
      <c r="FH1224" s="12">
        <v>3.6582400000000002</v>
      </c>
      <c r="FI1224" s="12">
        <v>3.1042799999999999E-2</v>
      </c>
      <c r="FJ1224" s="12">
        <v>3.05583E-2</v>
      </c>
      <c r="FK1224" s="12">
        <v>6.9689999999999997E-4</v>
      </c>
      <c r="FL1224" s="12">
        <v>7.5699999999999997E-5</v>
      </c>
      <c r="FM1224" s="12">
        <v>2.360633</v>
      </c>
      <c r="FN1224" s="12">
        <v>0.27967530000000002</v>
      </c>
      <c r="FO1224" s="12">
        <v>2.97405E-2</v>
      </c>
      <c r="FP1224" s="12">
        <v>2.3606389999999999</v>
      </c>
      <c r="FQ1224" s="12">
        <v>0.99992080000000005</v>
      </c>
      <c r="FR1224" s="12">
        <v>6.0600000000000003E-3</v>
      </c>
      <c r="FS1224" s="44">
        <v>5.4629999999999996E-10</v>
      </c>
      <c r="FT1224" s="44">
        <v>5.8099999999999998E-11</v>
      </c>
      <c r="FU1224" s="12">
        <v>0</v>
      </c>
      <c r="FV1224" s="44">
        <v>4.962E-10</v>
      </c>
      <c r="FW1224" s="12">
        <v>1.975E-2</v>
      </c>
      <c r="FX1224" s="44">
        <v>5.4629999999999996E-10</v>
      </c>
      <c r="FY1224" s="44">
        <v>7.0679999999999999E-6</v>
      </c>
      <c r="FZ1224" s="44">
        <v>5.5304999999999997E-10</v>
      </c>
      <c r="GA1224" s="44">
        <v>6.3080000000000001E-9</v>
      </c>
      <c r="GB1224" s="44">
        <v>5.5430000000000004E-10</v>
      </c>
      <c r="GC1224" s="12">
        <v>1.167E-2</v>
      </c>
      <c r="GD1224" s="12">
        <v>0</v>
      </c>
      <c r="GE1224" s="12">
        <v>295.5</v>
      </c>
      <c r="GF1224" s="12">
        <v>0.1</v>
      </c>
      <c r="GG1224" s="12">
        <v>1575</v>
      </c>
      <c r="GH1224" s="12">
        <v>2</v>
      </c>
      <c r="GI1224" s="12">
        <v>1.1390000000000001E-2</v>
      </c>
      <c r="GJ1224" s="12">
        <v>6.1799999999999998E-5</v>
      </c>
    </row>
    <row r="1225" spans="1:192" s="12" customFormat="1" ht="12">
      <c r="A1225" s="31"/>
      <c r="B1225" s="32" t="s">
        <v>1570</v>
      </c>
      <c r="C1225" s="32">
        <v>2.1</v>
      </c>
      <c r="D1225" s="40">
        <v>3.8142109999999998</v>
      </c>
      <c r="E1225" s="33">
        <v>6.6825000000000001E-3</v>
      </c>
      <c r="F1225" s="33">
        <v>0.80030000000000001</v>
      </c>
      <c r="G1225" s="34">
        <v>0.69657252260063296</v>
      </c>
      <c r="H1225" s="45">
        <v>76.349270482603814</v>
      </c>
      <c r="I1225" s="36">
        <v>93.805179999999993</v>
      </c>
      <c r="J1225" s="42">
        <v>25.242709999999999</v>
      </c>
      <c r="K1225" s="42">
        <v>0.10696219999999999</v>
      </c>
      <c r="L1225" s="12">
        <v>7.737E-4</v>
      </c>
      <c r="T1225" s="12" t="s">
        <v>1192</v>
      </c>
      <c r="U1225" s="12" t="s">
        <v>1179</v>
      </c>
      <c r="V1225" s="12">
        <v>37</v>
      </c>
      <c r="W1225" s="43">
        <v>43445</v>
      </c>
      <c r="X1225" s="12">
        <v>2.4666670000000002</v>
      </c>
      <c r="Y1225" s="44">
        <v>3627340000</v>
      </c>
      <c r="AA1225" s="12" t="s">
        <v>1452</v>
      </c>
      <c r="AB1225" s="12">
        <v>24</v>
      </c>
      <c r="AC1225" s="12" t="s">
        <v>1489</v>
      </c>
      <c r="AE1225" s="12" t="s">
        <v>1454</v>
      </c>
      <c r="AF1225" s="12">
        <v>7.875</v>
      </c>
      <c r="AG1225" s="12" t="s">
        <v>1553</v>
      </c>
      <c r="AH1225" s="12" t="s">
        <v>1554</v>
      </c>
      <c r="AI1225" s="12" t="s">
        <v>1464</v>
      </c>
      <c r="AJ1225" s="12">
        <v>1</v>
      </c>
      <c r="AK1225" s="12" t="s">
        <v>1458</v>
      </c>
      <c r="AL1225" s="12">
        <v>1</v>
      </c>
      <c r="AM1225" s="12" t="s">
        <v>1459</v>
      </c>
      <c r="AN1225" s="12">
        <v>2.1</v>
      </c>
      <c r="AO1225" s="12">
        <v>0</v>
      </c>
      <c r="AP1225" s="12">
        <v>0</v>
      </c>
      <c r="AQ1225" s="12">
        <v>0</v>
      </c>
      <c r="AR1225" s="12">
        <v>0</v>
      </c>
      <c r="AS1225" s="12">
        <v>30</v>
      </c>
      <c r="AT1225" s="12">
        <v>30</v>
      </c>
      <c r="AU1225" s="12">
        <v>42</v>
      </c>
      <c r="AX1225" s="12">
        <v>0</v>
      </c>
      <c r="AY1225" s="12">
        <v>1.36527E-2</v>
      </c>
      <c r="AZ1225" s="12">
        <v>3.1066000000000002E-3</v>
      </c>
      <c r="BA1225" s="12">
        <v>53.137779999999999</v>
      </c>
      <c r="BB1225" s="12">
        <v>7.2207300000000002E-2</v>
      </c>
      <c r="BC1225" s="12">
        <v>13.92596</v>
      </c>
      <c r="BD1225" s="12">
        <v>1.40132E-2</v>
      </c>
      <c r="BE1225" s="12">
        <v>0.1902191</v>
      </c>
      <c r="BF1225" s="12">
        <v>4.6972000000000003E-3</v>
      </c>
      <c r="BG1225" s="12">
        <v>3.0499200000000001E-2</v>
      </c>
      <c r="BH1225" s="12">
        <v>1.06009E-2</v>
      </c>
      <c r="BI1225" s="12">
        <v>1.1149299999999999E-2</v>
      </c>
      <c r="BJ1225" s="12">
        <v>6.5379999999999995E-4</v>
      </c>
      <c r="BK1225" s="12">
        <v>3.4827900000000002E-2</v>
      </c>
      <c r="BL1225" s="12">
        <v>3.0117999999999998E-3</v>
      </c>
      <c r="BM1225" s="12">
        <v>54.591419999999999</v>
      </c>
      <c r="BN1225" s="12">
        <v>1.7336299999999999E-2</v>
      </c>
      <c r="BO1225" s="12">
        <v>13.950049999999999</v>
      </c>
      <c r="BP1225" s="12">
        <v>1.3830800000000001E-2</v>
      </c>
      <c r="BQ1225" s="12">
        <v>0.19644239999999999</v>
      </c>
      <c r="BR1225" s="12">
        <v>4.6644E-3</v>
      </c>
      <c r="BS1225" s="12">
        <v>6.2818299999999994E-2</v>
      </c>
      <c r="BT1225" s="12">
        <v>1.05456E-2</v>
      </c>
      <c r="BU1225" s="12">
        <v>1.7618399999999999E-2</v>
      </c>
      <c r="BV1225" s="12">
        <v>3.9340000000000002E-4</v>
      </c>
      <c r="BW1225" s="12">
        <v>1</v>
      </c>
      <c r="BX1225" s="12">
        <v>0</v>
      </c>
      <c r="BY1225" s="12">
        <v>1</v>
      </c>
      <c r="BZ1225" s="12">
        <v>0</v>
      </c>
      <c r="CA1225" s="12">
        <v>1</v>
      </c>
      <c r="CB1225" s="12">
        <v>0</v>
      </c>
      <c r="CC1225" s="12">
        <v>1</v>
      </c>
      <c r="CD1225" s="12">
        <v>0</v>
      </c>
      <c r="CE1225" s="12">
        <v>1</v>
      </c>
      <c r="CF1225" s="12">
        <v>0</v>
      </c>
      <c r="CG1225" s="12">
        <v>1</v>
      </c>
      <c r="CH1225" s="12">
        <v>0</v>
      </c>
      <c r="CI1225" s="12">
        <v>1</v>
      </c>
      <c r="CJ1225" s="44">
        <v>9.9999999999999995E-21</v>
      </c>
      <c r="CK1225" s="12">
        <v>1</v>
      </c>
      <c r="CL1225" s="12">
        <v>0</v>
      </c>
      <c r="CM1225" s="12">
        <v>1</v>
      </c>
      <c r="CN1225" s="44">
        <v>9.9999999999999995E-21</v>
      </c>
      <c r="CO1225" s="12">
        <v>1</v>
      </c>
      <c r="CP1225" s="44">
        <v>9.9999999999999995E-21</v>
      </c>
      <c r="CQ1225" s="12">
        <v>1</v>
      </c>
      <c r="CR1225" s="44">
        <v>9.9999999999999995E-21</v>
      </c>
      <c r="CS1225" s="12">
        <v>1.003843</v>
      </c>
      <c r="CT1225" s="12">
        <v>7.737E-4</v>
      </c>
      <c r="CU1225" s="12">
        <v>2.1175200000000002E-2</v>
      </c>
      <c r="CV1225" s="12">
        <v>7.6159999999999997E-4</v>
      </c>
      <c r="CW1225" s="12">
        <v>1.4536389999999999</v>
      </c>
      <c r="CX1225" s="12">
        <v>7.0095199999999996E-2</v>
      </c>
      <c r="CY1225" s="12">
        <v>2.40831E-2</v>
      </c>
      <c r="CZ1225" s="12">
        <v>2.2537999999999998E-3</v>
      </c>
      <c r="DA1225" s="12">
        <v>6.2233000000000002E-3</v>
      </c>
      <c r="DB1225" s="12">
        <v>5.5429999999999998E-4</v>
      </c>
      <c r="DC1225" s="12">
        <v>3.2319100000000003E-2</v>
      </c>
      <c r="DD1225" s="12">
        <v>1.0805999999999999E-3</v>
      </c>
      <c r="DE1225" s="12">
        <v>6.5117999999999999E-3</v>
      </c>
      <c r="DF1225" s="12">
        <v>5.2079999999999997E-4</v>
      </c>
      <c r="DG1225" s="12">
        <v>8.0029999999999999E-4</v>
      </c>
      <c r="DH1225" s="12">
        <v>4.6900000000000002E-5</v>
      </c>
      <c r="DI1225" s="12">
        <v>0.2296716</v>
      </c>
      <c r="DJ1225" s="12">
        <v>6.6825000000000001E-3</v>
      </c>
      <c r="DK1225" s="12">
        <v>2.3227E-3</v>
      </c>
      <c r="DL1225" s="12">
        <v>1.30978E-2</v>
      </c>
      <c r="DM1225" s="12">
        <v>4.5525000000000001E-3</v>
      </c>
      <c r="DN1225" s="12">
        <v>4.7990000000000001E-4</v>
      </c>
      <c r="DO1225" s="44">
        <v>2.1090259999999999E-8</v>
      </c>
      <c r="DP1225" s="12">
        <v>1.36539E-2</v>
      </c>
      <c r="DQ1225" s="12">
        <v>3.3740000000000002E-4</v>
      </c>
      <c r="DR1225" s="12">
        <v>3.8142109999999998</v>
      </c>
      <c r="DS1225" s="12">
        <v>6.4494000000000001E-3</v>
      </c>
      <c r="DT1225" s="12">
        <v>3.5719539999999999</v>
      </c>
      <c r="DU1225" s="12">
        <v>1.5240200000000001E-2</v>
      </c>
      <c r="DV1225" s="12">
        <v>93.805179999999993</v>
      </c>
      <c r="DW1225" s="12">
        <v>0.40938760000000002</v>
      </c>
      <c r="DX1225" s="12">
        <v>25.242709999999999</v>
      </c>
      <c r="DY1225" s="12">
        <v>0.10696219999999999</v>
      </c>
      <c r="DZ1225" s="12">
        <v>0.1071773</v>
      </c>
      <c r="EA1225" s="12">
        <v>5.2224800000000002E-2</v>
      </c>
      <c r="EB1225" s="12">
        <v>0</v>
      </c>
      <c r="EC1225" s="44">
        <v>6.9657640000000003E-16</v>
      </c>
      <c r="ED1225" s="44">
        <v>2.6568889999999999E-15</v>
      </c>
      <c r="EE1225" s="12" t="s">
        <v>1555</v>
      </c>
      <c r="EF1225" s="12">
        <v>3.8874000000000001E-3</v>
      </c>
      <c r="EG1225" s="44">
        <v>1.0525000000000001E-6</v>
      </c>
      <c r="EH1225" s="12">
        <v>3.0524740000000001</v>
      </c>
      <c r="EI1225" s="12">
        <v>1.000399</v>
      </c>
      <c r="EJ1225" s="12">
        <v>7.0899999999999999E-4</v>
      </c>
      <c r="EK1225" s="44">
        <v>6.0000000000000002E-6</v>
      </c>
      <c r="EL1225" s="12">
        <v>4.0000000000000003E-5</v>
      </c>
      <c r="EM1225" s="12">
        <v>2.0000000000000002E-5</v>
      </c>
      <c r="EN1225" s="12">
        <v>2.8180000000000002E-4</v>
      </c>
      <c r="EO1225" s="44">
        <v>4.9999999999999998E-7</v>
      </c>
      <c r="EP1225" s="12">
        <v>1.1390000000000001E-2</v>
      </c>
      <c r="EQ1225" s="12">
        <v>3.0000000000000001E-5</v>
      </c>
      <c r="ER1225" s="12">
        <v>6.3850000000000001E-3</v>
      </c>
      <c r="ES1225" s="12">
        <v>2.9999999999999997E-4</v>
      </c>
      <c r="ET1225" s="12">
        <v>1.6000000000000001E-4</v>
      </c>
      <c r="EU1225" s="12">
        <v>3.0000000000000001E-5</v>
      </c>
      <c r="EV1225" s="12">
        <v>250</v>
      </c>
      <c r="EW1225" s="12">
        <v>1.1390000000000001E-2</v>
      </c>
      <c r="EX1225" s="12">
        <v>1.96</v>
      </c>
      <c r="EY1225" s="12">
        <v>0</v>
      </c>
      <c r="EZ1225" s="12">
        <v>1.36527E-2</v>
      </c>
      <c r="FA1225" s="12">
        <v>3.1066000000000002E-3</v>
      </c>
      <c r="FB1225" s="12">
        <v>53.137779999999999</v>
      </c>
      <c r="FC1225" s="12">
        <v>7.2207300000000002E-2</v>
      </c>
      <c r="FD1225" s="12">
        <v>13.93153</v>
      </c>
      <c r="FE1225" s="12">
        <v>1.40188E-2</v>
      </c>
      <c r="FF1225" s="12">
        <v>0.1902191</v>
      </c>
      <c r="FG1225" s="12">
        <v>4.6972000000000003E-3</v>
      </c>
      <c r="FH1225" s="12">
        <v>9.3097899999999997E-2</v>
      </c>
      <c r="FI1225" s="12">
        <v>3.23588E-2</v>
      </c>
      <c r="FJ1225" s="12">
        <v>1.1149299999999999E-2</v>
      </c>
      <c r="FK1225" s="12">
        <v>6.5379999999999995E-4</v>
      </c>
      <c r="FL1225" s="12">
        <v>2.096E-4</v>
      </c>
      <c r="FM1225" s="12">
        <v>5.8812259999999998</v>
      </c>
      <c r="FN1225" s="12">
        <v>0.26261580000000001</v>
      </c>
      <c r="FO1225" s="12">
        <v>0.1693723</v>
      </c>
      <c r="FP1225" s="12">
        <v>5.8805079999999998</v>
      </c>
      <c r="FQ1225" s="12">
        <v>0.99958570000000002</v>
      </c>
      <c r="FR1225" s="12">
        <v>1.86108E-2</v>
      </c>
      <c r="FS1225" s="44">
        <v>5.4629999999999996E-10</v>
      </c>
      <c r="FT1225" s="44">
        <v>5.8099999999999998E-11</v>
      </c>
      <c r="FU1225" s="12">
        <v>0</v>
      </c>
      <c r="FV1225" s="44">
        <v>4.962E-10</v>
      </c>
      <c r="FW1225" s="12">
        <v>1.975E-2</v>
      </c>
      <c r="FX1225" s="44">
        <v>5.4629999999999996E-10</v>
      </c>
      <c r="FY1225" s="44">
        <v>7.0679999999999999E-6</v>
      </c>
      <c r="FZ1225" s="44">
        <v>5.5304999999999997E-10</v>
      </c>
      <c r="GA1225" s="44">
        <v>6.3080000000000001E-9</v>
      </c>
      <c r="GB1225" s="44">
        <v>5.5430000000000004E-10</v>
      </c>
      <c r="GC1225" s="12">
        <v>1.167E-2</v>
      </c>
      <c r="GD1225" s="12">
        <v>0</v>
      </c>
      <c r="GE1225" s="12">
        <v>295.5</v>
      </c>
      <c r="GF1225" s="12">
        <v>0.1</v>
      </c>
      <c r="GG1225" s="12">
        <v>1575</v>
      </c>
      <c r="GH1225" s="12">
        <v>2</v>
      </c>
      <c r="GI1225" s="12">
        <v>1.1390000000000001E-2</v>
      </c>
      <c r="GJ1225" s="12">
        <v>2.1139000000000002E-3</v>
      </c>
    </row>
    <row r="1226" spans="1:192" s="12" customFormat="1" ht="12">
      <c r="A1226" s="31"/>
      <c r="B1226" s="32" t="s">
        <v>1602</v>
      </c>
      <c r="C1226" s="32">
        <v>2.1</v>
      </c>
      <c r="D1226" s="40">
        <v>3.8422269999999998</v>
      </c>
      <c r="E1226" s="33">
        <v>9.8501999999999999E-3</v>
      </c>
      <c r="F1226" s="33">
        <v>0.83140000000000003</v>
      </c>
      <c r="G1226" s="34">
        <v>2.7076149163975889</v>
      </c>
      <c r="H1226" s="45">
        <v>51.796308704391791</v>
      </c>
      <c r="I1226" s="36">
        <v>93.616420000000005</v>
      </c>
      <c r="J1226" s="34">
        <v>25.3764</v>
      </c>
      <c r="K1226" s="34">
        <v>3.2244799999999997E-2</v>
      </c>
      <c r="L1226" s="12">
        <v>7.737E-4</v>
      </c>
      <c r="T1226" s="12" t="s">
        <v>1193</v>
      </c>
      <c r="U1226" s="12" t="s">
        <v>1179</v>
      </c>
      <c r="V1226" s="12">
        <v>37</v>
      </c>
      <c r="W1226" s="43">
        <v>43445</v>
      </c>
      <c r="X1226" s="12">
        <v>6.7</v>
      </c>
      <c r="Y1226" s="44">
        <v>3627355000</v>
      </c>
      <c r="AA1226" s="12" t="s">
        <v>1452</v>
      </c>
      <c r="AB1226" s="12">
        <v>24</v>
      </c>
      <c r="AC1226" s="12" t="s">
        <v>1489</v>
      </c>
      <c r="AE1226" s="12" t="s">
        <v>1454</v>
      </c>
      <c r="AF1226" s="12">
        <v>7.875</v>
      </c>
      <c r="AG1226" s="12" t="s">
        <v>1553</v>
      </c>
      <c r="AH1226" s="12" t="s">
        <v>1554</v>
      </c>
      <c r="AI1226" s="12" t="s">
        <v>1464</v>
      </c>
      <c r="AJ1226" s="12">
        <v>1</v>
      </c>
      <c r="AK1226" s="12" t="s">
        <v>1458</v>
      </c>
      <c r="AL1226" s="12">
        <v>1</v>
      </c>
      <c r="AM1226" s="12" t="s">
        <v>1459</v>
      </c>
      <c r="AN1226" s="12">
        <v>2.1</v>
      </c>
      <c r="AO1226" s="12">
        <v>0</v>
      </c>
      <c r="AP1226" s="12">
        <v>0</v>
      </c>
      <c r="AQ1226" s="12">
        <v>0</v>
      </c>
      <c r="AR1226" s="12">
        <v>0</v>
      </c>
      <c r="AS1226" s="12">
        <v>30</v>
      </c>
      <c r="AT1226" s="12">
        <v>30</v>
      </c>
      <c r="AU1226" s="12">
        <v>79</v>
      </c>
      <c r="AX1226" s="12">
        <v>0</v>
      </c>
      <c r="AY1226" s="12">
        <v>2.3676099999999999E-2</v>
      </c>
      <c r="AZ1226" s="12">
        <v>2.9994000000000002E-3</v>
      </c>
      <c r="BA1226" s="12">
        <v>208.0668</v>
      </c>
      <c r="BB1226" s="12">
        <v>7.4393500000000001E-2</v>
      </c>
      <c r="BC1226" s="12">
        <v>54.130969999999998</v>
      </c>
      <c r="BD1226" s="12">
        <v>1.5943700000000002E-2</v>
      </c>
      <c r="BE1226" s="12">
        <v>0.62637909999999997</v>
      </c>
      <c r="BF1226" s="12">
        <v>4.0875E-3</v>
      </c>
      <c r="BG1226" s="12">
        <v>0.17413899999999999</v>
      </c>
      <c r="BH1226" s="12">
        <v>9.6874999999999999E-3</v>
      </c>
      <c r="BI1226" s="12">
        <v>4.5021199999999997E-2</v>
      </c>
      <c r="BJ1226" s="12">
        <v>7.7769999999999998E-4</v>
      </c>
      <c r="BK1226" s="12">
        <v>4.4851299999999997E-2</v>
      </c>
      <c r="BL1226" s="12">
        <v>2.9011000000000002E-3</v>
      </c>
      <c r="BM1226" s="12">
        <v>209.22800000000001</v>
      </c>
      <c r="BN1226" s="12">
        <v>2.3174E-2</v>
      </c>
      <c r="BO1226" s="12">
        <v>54.155050000000003</v>
      </c>
      <c r="BP1226" s="12">
        <v>1.5783599999999998E-2</v>
      </c>
      <c r="BQ1226" s="12">
        <v>0.63260249999999996</v>
      </c>
      <c r="BR1226" s="12">
        <v>4.0496999999999998E-3</v>
      </c>
      <c r="BS1226" s="12">
        <v>0.20645820000000001</v>
      </c>
      <c r="BT1226" s="12">
        <v>9.6270000000000001E-3</v>
      </c>
      <c r="BU1226" s="12">
        <v>5.02815E-2</v>
      </c>
      <c r="BV1226" s="12">
        <v>5.6999999999999998E-4</v>
      </c>
      <c r="BW1226" s="12">
        <v>1</v>
      </c>
      <c r="BX1226" s="12">
        <v>0</v>
      </c>
      <c r="BY1226" s="12">
        <v>1</v>
      </c>
      <c r="BZ1226" s="12">
        <v>0</v>
      </c>
      <c r="CA1226" s="12">
        <v>1</v>
      </c>
      <c r="CB1226" s="12">
        <v>0</v>
      </c>
      <c r="CC1226" s="12">
        <v>1</v>
      </c>
      <c r="CD1226" s="12">
        <v>0</v>
      </c>
      <c r="CE1226" s="12">
        <v>1</v>
      </c>
      <c r="CF1226" s="12">
        <v>0</v>
      </c>
      <c r="CG1226" s="12">
        <v>1</v>
      </c>
      <c r="CH1226" s="12">
        <v>0</v>
      </c>
      <c r="CI1226" s="12">
        <v>1</v>
      </c>
      <c r="CJ1226" s="44">
        <v>9.9999999999999995E-21</v>
      </c>
      <c r="CK1226" s="12">
        <v>1</v>
      </c>
      <c r="CL1226" s="12">
        <v>0</v>
      </c>
      <c r="CM1226" s="12">
        <v>1</v>
      </c>
      <c r="CN1226" s="44">
        <v>9.9999999999999995E-21</v>
      </c>
      <c r="CO1226" s="12">
        <v>1</v>
      </c>
      <c r="CP1226" s="44">
        <v>9.9999999999999995E-21</v>
      </c>
      <c r="CQ1226" s="12">
        <v>1</v>
      </c>
      <c r="CR1226" s="44">
        <v>9.9999999999999995E-21</v>
      </c>
      <c r="CS1226" s="12">
        <v>1.003843</v>
      </c>
      <c r="CT1226" s="12">
        <v>7.737E-4</v>
      </c>
      <c r="CU1226" s="12">
        <v>2.1175200000000002E-2</v>
      </c>
      <c r="CV1226" s="12">
        <v>7.6159999999999997E-4</v>
      </c>
      <c r="CW1226" s="12">
        <v>1.1611530000000001</v>
      </c>
      <c r="CX1226" s="12">
        <v>7.0692000000000005E-2</v>
      </c>
      <c r="CY1226" s="12">
        <v>2.40831E-2</v>
      </c>
      <c r="CZ1226" s="12">
        <v>2.2537999999999998E-3</v>
      </c>
      <c r="DA1226" s="12">
        <v>6.2233000000000002E-3</v>
      </c>
      <c r="DB1226" s="12">
        <v>5.5429999999999998E-4</v>
      </c>
      <c r="DC1226" s="12">
        <v>3.2319100000000003E-2</v>
      </c>
      <c r="DD1226" s="12">
        <v>1.0805999999999999E-3</v>
      </c>
      <c r="DE1226" s="12">
        <v>5.4327000000000004E-3</v>
      </c>
      <c r="DF1226" s="12">
        <v>5.2519999999999997E-4</v>
      </c>
      <c r="DG1226" s="12">
        <v>8.3140000000000004E-4</v>
      </c>
      <c r="DH1226" s="12">
        <v>1.4399999999999999E-5</v>
      </c>
      <c r="DI1226" s="12">
        <v>0.32845469999999999</v>
      </c>
      <c r="DJ1226" s="12">
        <v>9.8501999999999999E-3</v>
      </c>
      <c r="DK1226" s="12">
        <v>5.4799999999999998E-4</v>
      </c>
      <c r="DL1226" s="12">
        <v>1.9306299999999998E-2</v>
      </c>
      <c r="DM1226" s="12">
        <v>1.0740000000000001E-3</v>
      </c>
      <c r="DN1226" s="44">
        <v>4.7978309999999998E-6</v>
      </c>
      <c r="DO1226" s="44">
        <v>4.9756680000000002E-9</v>
      </c>
      <c r="DP1226" s="12">
        <v>1.15669E-2</v>
      </c>
      <c r="DQ1226" s="12">
        <v>7.5599999999999994E-5</v>
      </c>
      <c r="DR1226" s="12">
        <v>3.8422269999999998</v>
      </c>
      <c r="DS1226" s="12">
        <v>1.7799000000000001E-3</v>
      </c>
      <c r="DT1226" s="12">
        <v>3.5910030000000002</v>
      </c>
      <c r="DU1226" s="12">
        <v>4.5947000000000002E-3</v>
      </c>
      <c r="DV1226" s="12">
        <v>93.616420000000005</v>
      </c>
      <c r="DW1226" s="12">
        <v>0.1214992</v>
      </c>
      <c r="DX1226" s="12">
        <v>25.3764</v>
      </c>
      <c r="DY1226" s="12">
        <v>3.2244799999999997E-2</v>
      </c>
      <c r="DZ1226" s="12">
        <v>3.2958800000000003E-2</v>
      </c>
      <c r="EA1226" s="12">
        <v>5.2046999999999996E-3</v>
      </c>
      <c r="EB1226" s="12">
        <v>0</v>
      </c>
      <c r="EC1226" s="44">
        <v>2.707633E-15</v>
      </c>
      <c r="ED1226" s="44">
        <v>1.040334E-14</v>
      </c>
      <c r="EE1226" s="12" t="s">
        <v>1555</v>
      </c>
      <c r="EF1226" s="12">
        <v>3.8874000000000001E-3</v>
      </c>
      <c r="EG1226" s="44">
        <v>1.0525000000000001E-6</v>
      </c>
      <c r="EH1226" s="12">
        <v>3.063145</v>
      </c>
      <c r="EI1226" s="12">
        <v>1.0004010000000001</v>
      </c>
      <c r="EJ1226" s="12">
        <v>7.0899999999999999E-4</v>
      </c>
      <c r="EK1226" s="44">
        <v>6.0000000000000002E-6</v>
      </c>
      <c r="EL1226" s="12">
        <v>4.0000000000000003E-5</v>
      </c>
      <c r="EM1226" s="12">
        <v>2.0000000000000002E-5</v>
      </c>
      <c r="EN1226" s="12">
        <v>2.8180000000000002E-4</v>
      </c>
      <c r="EO1226" s="44">
        <v>4.9999999999999998E-7</v>
      </c>
      <c r="EP1226" s="12">
        <v>1.1390000000000001E-2</v>
      </c>
      <c r="EQ1226" s="12">
        <v>3.0000000000000001E-5</v>
      </c>
      <c r="ER1226" s="12">
        <v>6.3850000000000001E-3</v>
      </c>
      <c r="ES1226" s="12">
        <v>2.9999999999999997E-4</v>
      </c>
      <c r="ET1226" s="12">
        <v>1.6000000000000001E-4</v>
      </c>
      <c r="EU1226" s="12">
        <v>3.0000000000000001E-5</v>
      </c>
      <c r="EV1226" s="12">
        <v>250</v>
      </c>
      <c r="EW1226" s="12">
        <v>1.1390000000000001E-2</v>
      </c>
      <c r="EX1226" s="12">
        <v>1.96</v>
      </c>
      <c r="EY1226" s="12">
        <v>0</v>
      </c>
      <c r="EZ1226" s="12">
        <v>2.3676099999999999E-2</v>
      </c>
      <c r="FA1226" s="12">
        <v>2.9994000000000002E-3</v>
      </c>
      <c r="FB1226" s="12">
        <v>208.0668</v>
      </c>
      <c r="FC1226" s="12">
        <v>7.4393500000000001E-2</v>
      </c>
      <c r="FD1226" s="12">
        <v>54.152659999999997</v>
      </c>
      <c r="FE1226" s="12">
        <v>1.5950099999999998E-2</v>
      </c>
      <c r="FF1226" s="12">
        <v>0.62637909999999997</v>
      </c>
      <c r="FG1226" s="12">
        <v>4.0875E-3</v>
      </c>
      <c r="FH1226" s="12">
        <v>0.53341309999999997</v>
      </c>
      <c r="FI1226" s="12">
        <v>2.9674200000000001E-2</v>
      </c>
      <c r="FJ1226" s="12">
        <v>4.5021199999999997E-2</v>
      </c>
      <c r="FK1226" s="12">
        <v>7.7769999999999998E-4</v>
      </c>
      <c r="FL1226" s="12">
        <v>2.1599999999999999E-4</v>
      </c>
      <c r="FM1226" s="12">
        <v>1.733611</v>
      </c>
      <c r="FN1226" s="12">
        <v>0.26069710000000001</v>
      </c>
      <c r="FO1226" s="12">
        <v>4.6401400000000002E-2</v>
      </c>
      <c r="FP1226" s="12">
        <v>1.73349</v>
      </c>
      <c r="FQ1226" s="12">
        <v>0.99964220000000004</v>
      </c>
      <c r="FR1226" s="12">
        <v>1.5956100000000001E-2</v>
      </c>
      <c r="FS1226" s="44">
        <v>5.4629999999999996E-10</v>
      </c>
      <c r="FT1226" s="44">
        <v>5.8099999999999998E-11</v>
      </c>
      <c r="FU1226" s="12">
        <v>0</v>
      </c>
      <c r="FV1226" s="44">
        <v>4.962E-10</v>
      </c>
      <c r="FW1226" s="12">
        <v>1.975E-2</v>
      </c>
      <c r="FX1226" s="44">
        <v>5.4629999999999996E-10</v>
      </c>
      <c r="FY1226" s="44">
        <v>7.0679999999999999E-6</v>
      </c>
      <c r="FZ1226" s="44">
        <v>5.5304999999999997E-10</v>
      </c>
      <c r="GA1226" s="44">
        <v>6.3080000000000001E-9</v>
      </c>
      <c r="GB1226" s="44">
        <v>5.5430000000000004E-10</v>
      </c>
      <c r="GC1226" s="12">
        <v>1.167E-2</v>
      </c>
      <c r="GD1226" s="12">
        <v>0</v>
      </c>
      <c r="GE1226" s="12">
        <v>295.5</v>
      </c>
      <c r="GF1226" s="12">
        <v>0.1</v>
      </c>
      <c r="GG1226" s="12">
        <v>1575</v>
      </c>
      <c r="GH1226" s="12">
        <v>2</v>
      </c>
      <c r="GI1226" s="12">
        <v>1.1390000000000001E-2</v>
      </c>
      <c r="GJ1226" s="12">
        <v>2.1100000000000001E-5</v>
      </c>
    </row>
    <row r="1227" spans="1:192" s="12" customFormat="1" ht="12">
      <c r="A1227" s="31"/>
      <c r="B1227" s="32" t="s">
        <v>1594</v>
      </c>
      <c r="C1227" s="32">
        <v>2.1</v>
      </c>
      <c r="D1227" s="40">
        <v>4.0455519999999998</v>
      </c>
      <c r="E1227" s="33">
        <v>1.6261299999999999E-2</v>
      </c>
      <c r="F1227" s="40">
        <v>1.28</v>
      </c>
      <c r="G1227" s="34">
        <v>0.40206635496586801</v>
      </c>
      <c r="H1227" s="45">
        <v>31.375351294176973</v>
      </c>
      <c r="I1227" s="36">
        <v>90.668549999999996</v>
      </c>
      <c r="J1227" s="42">
        <v>25.876660000000001</v>
      </c>
      <c r="K1227" s="42">
        <v>0.17508689999999999</v>
      </c>
      <c r="L1227" s="12">
        <v>7.737E-4</v>
      </c>
      <c r="T1227" s="12" t="s">
        <v>1194</v>
      </c>
      <c r="U1227" s="12" t="s">
        <v>1179</v>
      </c>
      <c r="V1227" s="12">
        <v>37</v>
      </c>
      <c r="W1227" s="43">
        <v>43445</v>
      </c>
      <c r="X1227" s="12">
        <v>5.75</v>
      </c>
      <c r="Y1227" s="44">
        <v>3627352000</v>
      </c>
      <c r="AA1227" s="12" t="s">
        <v>1452</v>
      </c>
      <c r="AB1227" s="12">
        <v>24</v>
      </c>
      <c r="AC1227" s="12" t="s">
        <v>1489</v>
      </c>
      <c r="AE1227" s="12" t="s">
        <v>1454</v>
      </c>
      <c r="AF1227" s="12">
        <v>7.875</v>
      </c>
      <c r="AG1227" s="12" t="s">
        <v>1553</v>
      </c>
      <c r="AH1227" s="12" t="s">
        <v>1554</v>
      </c>
      <c r="AI1227" s="12" t="s">
        <v>1464</v>
      </c>
      <c r="AJ1227" s="12">
        <v>1</v>
      </c>
      <c r="AK1227" s="12" t="s">
        <v>1458</v>
      </c>
      <c r="AL1227" s="12">
        <v>1</v>
      </c>
      <c r="AM1227" s="12" t="s">
        <v>1459</v>
      </c>
      <c r="AN1227" s="12">
        <v>2.1</v>
      </c>
      <c r="AO1227" s="12">
        <v>0</v>
      </c>
      <c r="AP1227" s="12">
        <v>0</v>
      </c>
      <c r="AQ1227" s="12">
        <v>0</v>
      </c>
      <c r="AR1227" s="12">
        <v>0</v>
      </c>
      <c r="AS1227" s="12">
        <v>30</v>
      </c>
      <c r="AT1227" s="12">
        <v>30</v>
      </c>
      <c r="AU1227" s="12">
        <v>70</v>
      </c>
      <c r="AX1227" s="12">
        <v>0</v>
      </c>
      <c r="AY1227" s="12">
        <v>1.42323E-2</v>
      </c>
      <c r="AZ1227" s="12">
        <v>2.8035E-3</v>
      </c>
      <c r="BA1227" s="12">
        <v>32.53201</v>
      </c>
      <c r="BB1227" s="12">
        <v>7.2206800000000002E-2</v>
      </c>
      <c r="BC1227" s="12">
        <v>8.0382069999999999</v>
      </c>
      <c r="BD1227" s="12">
        <v>1.39004E-2</v>
      </c>
      <c r="BE1227" s="12">
        <v>8.9510500000000007E-2</v>
      </c>
      <c r="BF1227" s="12">
        <v>4.4856000000000002E-3</v>
      </c>
      <c r="BG1227" s="12">
        <v>4.2722999999999997E-2</v>
      </c>
      <c r="BH1227" s="12">
        <v>1.12742E-2</v>
      </c>
      <c r="BI1227" s="12">
        <v>1.0293E-2</v>
      </c>
      <c r="BJ1227" s="12">
        <v>6.0950000000000002E-4</v>
      </c>
      <c r="BK1227" s="12">
        <v>3.5407399999999999E-2</v>
      </c>
      <c r="BL1227" s="12">
        <v>2.6981000000000002E-3</v>
      </c>
      <c r="BM1227" s="12">
        <v>33.744199999999999</v>
      </c>
      <c r="BN1227" s="12">
        <v>1.2874500000000001E-2</v>
      </c>
      <c r="BO1227" s="12">
        <v>8.0622900000000008</v>
      </c>
      <c r="BP1227" s="12">
        <v>1.37165E-2</v>
      </c>
      <c r="BQ1227" s="12">
        <v>9.5733799999999994E-2</v>
      </c>
      <c r="BR1227" s="12">
        <v>4.4511999999999998E-3</v>
      </c>
      <c r="BS1227" s="12">
        <v>7.50421E-2</v>
      </c>
      <c r="BT1227" s="12">
        <v>1.1222299999999999E-2</v>
      </c>
      <c r="BU1227" s="12">
        <v>1.5859399999999999E-2</v>
      </c>
      <c r="BV1227" s="12">
        <v>3.032E-4</v>
      </c>
      <c r="BW1227" s="12">
        <v>1</v>
      </c>
      <c r="BX1227" s="12">
        <v>0</v>
      </c>
      <c r="BY1227" s="12">
        <v>1</v>
      </c>
      <c r="BZ1227" s="12">
        <v>0</v>
      </c>
      <c r="CA1227" s="12">
        <v>1</v>
      </c>
      <c r="CB1227" s="12">
        <v>0</v>
      </c>
      <c r="CC1227" s="12">
        <v>1</v>
      </c>
      <c r="CD1227" s="12">
        <v>0</v>
      </c>
      <c r="CE1227" s="12">
        <v>1</v>
      </c>
      <c r="CF1227" s="12">
        <v>0</v>
      </c>
      <c r="CG1227" s="12">
        <v>1</v>
      </c>
      <c r="CH1227" s="12">
        <v>0</v>
      </c>
      <c r="CI1227" s="12">
        <v>1</v>
      </c>
      <c r="CJ1227" s="44">
        <v>9.9999999999999995E-21</v>
      </c>
      <c r="CK1227" s="12">
        <v>1</v>
      </c>
      <c r="CL1227" s="12">
        <v>0</v>
      </c>
      <c r="CM1227" s="12">
        <v>1</v>
      </c>
      <c r="CN1227" s="44">
        <v>9.9999999999999995E-21</v>
      </c>
      <c r="CO1227" s="12">
        <v>1</v>
      </c>
      <c r="CP1227" s="44">
        <v>9.9999999999999995E-21</v>
      </c>
      <c r="CQ1227" s="12">
        <v>1</v>
      </c>
      <c r="CR1227" s="44">
        <v>9.9999999999999995E-21</v>
      </c>
      <c r="CS1227" s="12">
        <v>1.003843</v>
      </c>
      <c r="CT1227" s="12">
        <v>7.737E-4</v>
      </c>
      <c r="CU1227" s="12">
        <v>2.1175200000000002E-2</v>
      </c>
      <c r="CV1227" s="12">
        <v>7.6159999999999997E-4</v>
      </c>
      <c r="CW1227" s="12">
        <v>1.212199</v>
      </c>
      <c r="CX1227" s="12">
        <v>7.1049799999999996E-2</v>
      </c>
      <c r="CY1227" s="12">
        <v>2.40831E-2</v>
      </c>
      <c r="CZ1227" s="12">
        <v>2.2537999999999998E-3</v>
      </c>
      <c r="DA1227" s="12">
        <v>6.2233000000000002E-3</v>
      </c>
      <c r="DB1227" s="12">
        <v>5.5429999999999998E-4</v>
      </c>
      <c r="DC1227" s="12">
        <v>3.2319100000000003E-2</v>
      </c>
      <c r="DD1227" s="12">
        <v>1.0805999999999999E-3</v>
      </c>
      <c r="DE1227" s="12">
        <v>5.6058000000000002E-3</v>
      </c>
      <c r="DF1227" s="12">
        <v>5.2789999999999998E-4</v>
      </c>
      <c r="DG1227" s="12">
        <v>1.2800000000000001E-3</v>
      </c>
      <c r="DH1227" s="12">
        <v>7.5799999999999999E-5</v>
      </c>
      <c r="DI1227" s="12">
        <v>0.3544793</v>
      </c>
      <c r="DJ1227" s="12">
        <v>1.6261299999999999E-2</v>
      </c>
      <c r="DK1227" s="12">
        <v>4.2912999999999996E-3</v>
      </c>
      <c r="DL1227" s="12">
        <v>3.18721E-2</v>
      </c>
      <c r="DM1227" s="12">
        <v>8.4109000000000007E-3</v>
      </c>
      <c r="DN1227" s="12">
        <v>-1.132E-4</v>
      </c>
      <c r="DO1227" s="44">
        <v>3.8964820000000001E-8</v>
      </c>
      <c r="DP1227" s="12">
        <v>1.1131200000000001E-2</v>
      </c>
      <c r="DQ1227" s="12">
        <v>5.5809999999999996E-4</v>
      </c>
      <c r="DR1227" s="12">
        <v>4.0455519999999998</v>
      </c>
      <c r="DS1227" s="12">
        <v>1.1383000000000001E-2</v>
      </c>
      <c r="DT1227" s="12">
        <v>3.662296</v>
      </c>
      <c r="DU1227" s="12">
        <v>2.4955399999999999E-2</v>
      </c>
      <c r="DV1227" s="12">
        <v>90.668549999999996</v>
      </c>
      <c r="DW1227" s="12">
        <v>0.63063950000000002</v>
      </c>
      <c r="DX1227" s="12">
        <v>25.876660000000001</v>
      </c>
      <c r="DY1227" s="12">
        <v>0.17508689999999999</v>
      </c>
      <c r="DZ1227" s="12">
        <v>0.17522509999999999</v>
      </c>
      <c r="EA1227" s="12">
        <v>0</v>
      </c>
      <c r="EB1227" s="12">
        <v>0</v>
      </c>
      <c r="EC1227" s="44">
        <v>4.0207130000000001E-16</v>
      </c>
      <c r="ED1227" s="44">
        <v>1.6266E-15</v>
      </c>
      <c r="EE1227" s="12" t="s">
        <v>1555</v>
      </c>
      <c r="EF1227" s="12">
        <v>3.8874000000000001E-3</v>
      </c>
      <c r="EG1227" s="44">
        <v>1.0525000000000001E-6</v>
      </c>
      <c r="EH1227" s="12">
        <v>3.0607389999999999</v>
      </c>
      <c r="EI1227" s="12">
        <v>1.0004</v>
      </c>
      <c r="EJ1227" s="12">
        <v>7.0899999999999999E-4</v>
      </c>
      <c r="EK1227" s="44">
        <v>6.0000000000000002E-6</v>
      </c>
      <c r="EL1227" s="12">
        <v>4.0000000000000003E-5</v>
      </c>
      <c r="EM1227" s="12">
        <v>2.0000000000000002E-5</v>
      </c>
      <c r="EN1227" s="12">
        <v>2.8180000000000002E-4</v>
      </c>
      <c r="EO1227" s="44">
        <v>4.9999999999999998E-7</v>
      </c>
      <c r="EP1227" s="12">
        <v>1.1390000000000001E-2</v>
      </c>
      <c r="EQ1227" s="12">
        <v>3.0000000000000001E-5</v>
      </c>
      <c r="ER1227" s="12">
        <v>6.3850000000000001E-3</v>
      </c>
      <c r="ES1227" s="12">
        <v>2.9999999999999997E-4</v>
      </c>
      <c r="ET1227" s="12">
        <v>1.6000000000000001E-4</v>
      </c>
      <c r="EU1227" s="12">
        <v>3.0000000000000001E-5</v>
      </c>
      <c r="EV1227" s="12">
        <v>250</v>
      </c>
      <c r="EW1227" s="12">
        <v>1.1390000000000001E-2</v>
      </c>
      <c r="EX1227" s="12">
        <v>1.96</v>
      </c>
      <c r="EY1227" s="12">
        <v>0</v>
      </c>
      <c r="EZ1227" s="12">
        <v>1.42323E-2</v>
      </c>
      <c r="FA1227" s="12">
        <v>2.8035E-3</v>
      </c>
      <c r="FB1227" s="12">
        <v>32.53201</v>
      </c>
      <c r="FC1227" s="12">
        <v>7.2206800000000002E-2</v>
      </c>
      <c r="FD1227" s="12">
        <v>8.0414259999999995</v>
      </c>
      <c r="FE1227" s="12">
        <v>1.3906E-2</v>
      </c>
      <c r="FF1227" s="12">
        <v>8.9510500000000007E-2</v>
      </c>
      <c r="FG1227" s="12">
        <v>4.4856000000000002E-3</v>
      </c>
      <c r="FH1227" s="12">
        <v>0.13076389999999999</v>
      </c>
      <c r="FI1227" s="12">
        <v>3.4507299999999998E-2</v>
      </c>
      <c r="FJ1227" s="12">
        <v>1.0293E-2</v>
      </c>
      <c r="FK1227" s="12">
        <v>6.0950000000000002E-4</v>
      </c>
      <c r="FL1227" s="12">
        <v>3.1579999999999998E-4</v>
      </c>
      <c r="FM1227" s="12">
        <v>5.9474780000000003</v>
      </c>
      <c r="FN1227" s="12">
        <v>0.24757290000000001</v>
      </c>
      <c r="FO1227" s="12">
        <v>0.28181620000000002</v>
      </c>
      <c r="FP1227" s="12">
        <v>5.9458289999999998</v>
      </c>
      <c r="FQ1227" s="12">
        <v>0.99887840000000006</v>
      </c>
      <c r="FR1227" s="12">
        <v>2.9503600000000001E-2</v>
      </c>
      <c r="FS1227" s="44">
        <v>5.4629999999999996E-10</v>
      </c>
      <c r="FT1227" s="44">
        <v>5.8099999999999998E-11</v>
      </c>
      <c r="FU1227" s="12">
        <v>0</v>
      </c>
      <c r="FV1227" s="44">
        <v>4.962E-10</v>
      </c>
      <c r="FW1227" s="12">
        <v>1.975E-2</v>
      </c>
      <c r="FX1227" s="44">
        <v>5.4629999999999996E-10</v>
      </c>
      <c r="FY1227" s="44">
        <v>7.0679999999999999E-6</v>
      </c>
      <c r="FZ1227" s="44">
        <v>5.5304999999999997E-10</v>
      </c>
      <c r="GA1227" s="44">
        <v>6.3080000000000001E-9</v>
      </c>
      <c r="GB1227" s="44">
        <v>5.5430000000000004E-10</v>
      </c>
      <c r="GC1227" s="12">
        <v>1.167E-2</v>
      </c>
      <c r="GD1227" s="12">
        <v>0</v>
      </c>
      <c r="GE1227" s="12">
        <v>295.5</v>
      </c>
      <c r="GF1227" s="12">
        <v>0.1</v>
      </c>
      <c r="GG1227" s="12">
        <v>1575</v>
      </c>
      <c r="GH1227" s="12">
        <v>2</v>
      </c>
      <c r="GI1227" s="12">
        <v>1.1390000000000001E-2</v>
      </c>
      <c r="GJ1227" s="12">
        <v>-4.9870000000000003E-4</v>
      </c>
    </row>
    <row r="1228" spans="1:192" s="12" customFormat="1" ht="12">
      <c r="A1228" s="31"/>
      <c r="B1228" s="32" t="s">
        <v>1576</v>
      </c>
      <c r="C1228" s="32">
        <v>2.1</v>
      </c>
      <c r="D1228" s="40">
        <v>3.9831300000000001</v>
      </c>
      <c r="E1228" s="33">
        <v>5.6712000000000004E-3</v>
      </c>
      <c r="F1228" s="33">
        <v>0.82569999999999999</v>
      </c>
      <c r="G1228" s="34">
        <v>1.2373308867494761</v>
      </c>
      <c r="H1228" s="45">
        <v>89.964028776978409</v>
      </c>
      <c r="I1228" s="36">
        <v>93.875870000000006</v>
      </c>
      <c r="J1228" s="34">
        <v>26.374179999999999</v>
      </c>
      <c r="K1228" s="34">
        <v>6.1970499999999998E-2</v>
      </c>
      <c r="L1228" s="12">
        <v>7.737E-4</v>
      </c>
      <c r="T1228" s="12" t="s">
        <v>1195</v>
      </c>
      <c r="U1228" s="12" t="s">
        <v>1179</v>
      </c>
      <c r="V1228" s="12">
        <v>37</v>
      </c>
      <c r="W1228" s="43">
        <v>43445</v>
      </c>
      <c r="X1228" s="12">
        <v>3.1166670000000001</v>
      </c>
      <c r="Y1228" s="44">
        <v>3627342000</v>
      </c>
      <c r="AA1228" s="12" t="s">
        <v>1452</v>
      </c>
      <c r="AB1228" s="12">
        <v>24</v>
      </c>
      <c r="AC1228" s="12" t="s">
        <v>1489</v>
      </c>
      <c r="AE1228" s="12" t="s">
        <v>1454</v>
      </c>
      <c r="AF1228" s="12">
        <v>7.875</v>
      </c>
      <c r="AG1228" s="12" t="s">
        <v>1553</v>
      </c>
      <c r="AH1228" s="12" t="s">
        <v>1554</v>
      </c>
      <c r="AI1228" s="12" t="s">
        <v>1464</v>
      </c>
      <c r="AJ1228" s="12">
        <v>1</v>
      </c>
      <c r="AK1228" s="12" t="s">
        <v>1458</v>
      </c>
      <c r="AL1228" s="12">
        <v>1</v>
      </c>
      <c r="AM1228" s="12" t="s">
        <v>1459</v>
      </c>
      <c r="AN1228" s="12">
        <v>2.1</v>
      </c>
      <c r="AO1228" s="12">
        <v>0</v>
      </c>
      <c r="AP1228" s="12">
        <v>0</v>
      </c>
      <c r="AQ1228" s="12">
        <v>0</v>
      </c>
      <c r="AR1228" s="12">
        <v>0</v>
      </c>
      <c r="AS1228" s="12">
        <v>30</v>
      </c>
      <c r="AT1228" s="12">
        <v>30</v>
      </c>
      <c r="AU1228" s="12">
        <v>48</v>
      </c>
      <c r="AX1228" s="12">
        <v>0</v>
      </c>
      <c r="AY1228" s="12">
        <v>1.0096900000000001E-2</v>
      </c>
      <c r="AZ1228" s="12">
        <v>3.055E-3</v>
      </c>
      <c r="BA1228" s="12">
        <v>98.569329999999994</v>
      </c>
      <c r="BB1228" s="12">
        <v>7.2567099999999995E-2</v>
      </c>
      <c r="BC1228" s="12">
        <v>24.736820000000002</v>
      </c>
      <c r="BD1228" s="12">
        <v>1.26765E-2</v>
      </c>
      <c r="BE1228" s="12">
        <v>0.29152650000000002</v>
      </c>
      <c r="BF1228" s="12">
        <v>4.0293999999999998E-3</v>
      </c>
      <c r="BG1228" s="12">
        <v>4.5952199999999999E-2</v>
      </c>
      <c r="BH1228" s="12">
        <v>1.1005900000000001E-2</v>
      </c>
      <c r="BI1228" s="12">
        <v>2.0434299999999999E-2</v>
      </c>
      <c r="BJ1228" s="12">
        <v>6.7869999999999996E-4</v>
      </c>
      <c r="BK1228" s="12">
        <v>3.1272000000000001E-2</v>
      </c>
      <c r="BL1228" s="12">
        <v>2.9585000000000002E-3</v>
      </c>
      <c r="BM1228" s="12">
        <v>99.965450000000004</v>
      </c>
      <c r="BN1228" s="12">
        <v>1.6683E-2</v>
      </c>
      <c r="BO1228" s="12">
        <v>24.760899999999999</v>
      </c>
      <c r="BP1228" s="12">
        <v>1.2474499999999999E-2</v>
      </c>
      <c r="BQ1228" s="12">
        <v>0.29774990000000001</v>
      </c>
      <c r="BR1228" s="12">
        <v>3.9911E-3</v>
      </c>
      <c r="BS1228" s="12">
        <v>7.8271300000000002E-2</v>
      </c>
      <c r="BT1228" s="12">
        <v>1.09528E-2</v>
      </c>
      <c r="BU1228" s="12">
        <v>2.6642699999999998E-2</v>
      </c>
      <c r="BV1228" s="12">
        <v>4.283E-4</v>
      </c>
      <c r="BW1228" s="12">
        <v>1</v>
      </c>
      <c r="BX1228" s="12">
        <v>0</v>
      </c>
      <c r="BY1228" s="12">
        <v>1</v>
      </c>
      <c r="BZ1228" s="12">
        <v>0</v>
      </c>
      <c r="CA1228" s="12">
        <v>1</v>
      </c>
      <c r="CB1228" s="12">
        <v>0</v>
      </c>
      <c r="CC1228" s="12">
        <v>1</v>
      </c>
      <c r="CD1228" s="12">
        <v>0</v>
      </c>
      <c r="CE1228" s="12">
        <v>1</v>
      </c>
      <c r="CF1228" s="12">
        <v>0</v>
      </c>
      <c r="CG1228" s="12">
        <v>1</v>
      </c>
      <c r="CH1228" s="12">
        <v>0</v>
      </c>
      <c r="CI1228" s="12">
        <v>1</v>
      </c>
      <c r="CJ1228" s="44">
        <v>9.9999999999999995E-21</v>
      </c>
      <c r="CK1228" s="12">
        <v>1</v>
      </c>
      <c r="CL1228" s="12">
        <v>0</v>
      </c>
      <c r="CM1228" s="12">
        <v>1</v>
      </c>
      <c r="CN1228" s="44">
        <v>9.9999999999999995E-21</v>
      </c>
      <c r="CO1228" s="12">
        <v>1</v>
      </c>
      <c r="CP1228" s="44">
        <v>9.9999999999999995E-21</v>
      </c>
      <c r="CQ1228" s="12">
        <v>1</v>
      </c>
      <c r="CR1228" s="44">
        <v>9.9999999999999995E-21</v>
      </c>
      <c r="CS1228" s="12">
        <v>1.003843</v>
      </c>
      <c r="CT1228" s="12">
        <v>7.737E-4</v>
      </c>
      <c r="CU1228" s="12">
        <v>2.1175200000000002E-2</v>
      </c>
      <c r="CV1228" s="12">
        <v>7.6159999999999997E-4</v>
      </c>
      <c r="CW1228" s="12">
        <v>1.3961190000000001</v>
      </c>
      <c r="CX1228" s="12">
        <v>7.0623400000000003E-2</v>
      </c>
      <c r="CY1228" s="12">
        <v>2.40831E-2</v>
      </c>
      <c r="CZ1228" s="12">
        <v>2.2537999999999998E-3</v>
      </c>
      <c r="DA1228" s="12">
        <v>6.2233000000000002E-3</v>
      </c>
      <c r="DB1228" s="12">
        <v>5.5429999999999998E-4</v>
      </c>
      <c r="DC1228" s="12">
        <v>3.2319100000000003E-2</v>
      </c>
      <c r="DD1228" s="12">
        <v>1.0805999999999999E-3</v>
      </c>
      <c r="DE1228" s="12">
        <v>6.2865999999999998E-3</v>
      </c>
      <c r="DF1228" s="12">
        <v>5.2470000000000001E-4</v>
      </c>
      <c r="DG1228" s="12">
        <v>8.2569999999999996E-4</v>
      </c>
      <c r="DH1228" s="12">
        <v>2.7399999999999999E-5</v>
      </c>
      <c r="DI1228" s="12">
        <v>0.18808130000000001</v>
      </c>
      <c r="DJ1228" s="12">
        <v>5.6712000000000004E-3</v>
      </c>
      <c r="DK1228" s="12">
        <v>1.3583E-3</v>
      </c>
      <c r="DL1228" s="12">
        <v>1.11156E-2</v>
      </c>
      <c r="DM1228" s="12">
        <v>2.6622999999999998E-3</v>
      </c>
      <c r="DN1228" s="12">
        <v>5.3499999999999999E-5</v>
      </c>
      <c r="DO1228" s="44">
        <v>1.233345E-8</v>
      </c>
      <c r="DP1228" s="12">
        <v>1.17804E-2</v>
      </c>
      <c r="DQ1228" s="12">
        <v>1.629E-4</v>
      </c>
      <c r="DR1228" s="12">
        <v>3.9831300000000001</v>
      </c>
      <c r="DS1228" s="12">
        <v>3.5728999999999999E-3</v>
      </c>
      <c r="DT1228" s="12">
        <v>3.7332179999999999</v>
      </c>
      <c r="DU1228" s="12">
        <v>8.8351999999999997E-3</v>
      </c>
      <c r="DV1228" s="12">
        <v>93.875870000000006</v>
      </c>
      <c r="DW1228" s="12">
        <v>0.22776779999999999</v>
      </c>
      <c r="DX1228" s="12">
        <v>26.374179999999999</v>
      </c>
      <c r="DY1228" s="12">
        <v>6.1970499999999998E-2</v>
      </c>
      <c r="DZ1228" s="12">
        <v>6.2374699999999998E-2</v>
      </c>
      <c r="EA1228" s="12">
        <v>0</v>
      </c>
      <c r="EB1228" s="12">
        <v>0</v>
      </c>
      <c r="EC1228" s="44">
        <v>1.237335E-15</v>
      </c>
      <c r="ED1228" s="44">
        <v>4.9284669999999999E-15</v>
      </c>
      <c r="EE1228" s="12" t="s">
        <v>1555</v>
      </c>
      <c r="EF1228" s="12">
        <v>3.8874000000000001E-3</v>
      </c>
      <c r="EG1228" s="44">
        <v>1.0525000000000001E-6</v>
      </c>
      <c r="EH1228" s="12">
        <v>3.0541330000000002</v>
      </c>
      <c r="EI1228" s="12">
        <v>1.0004</v>
      </c>
      <c r="EJ1228" s="12">
        <v>7.0899999999999999E-4</v>
      </c>
      <c r="EK1228" s="44">
        <v>6.0000000000000002E-6</v>
      </c>
      <c r="EL1228" s="12">
        <v>4.0000000000000003E-5</v>
      </c>
      <c r="EM1228" s="12">
        <v>2.0000000000000002E-5</v>
      </c>
      <c r="EN1228" s="12">
        <v>2.8180000000000002E-4</v>
      </c>
      <c r="EO1228" s="44">
        <v>4.9999999999999998E-7</v>
      </c>
      <c r="EP1228" s="12">
        <v>1.1390000000000001E-2</v>
      </c>
      <c r="EQ1228" s="12">
        <v>3.0000000000000001E-5</v>
      </c>
      <c r="ER1228" s="12">
        <v>6.3850000000000001E-3</v>
      </c>
      <c r="ES1228" s="12">
        <v>2.9999999999999997E-4</v>
      </c>
      <c r="ET1228" s="12">
        <v>1.6000000000000001E-4</v>
      </c>
      <c r="EU1228" s="12">
        <v>3.0000000000000001E-5</v>
      </c>
      <c r="EV1228" s="12">
        <v>250</v>
      </c>
      <c r="EW1228" s="12">
        <v>1.1390000000000001E-2</v>
      </c>
      <c r="EX1228" s="12">
        <v>1.96</v>
      </c>
      <c r="EY1228" s="12">
        <v>0</v>
      </c>
      <c r="EZ1228" s="12">
        <v>1.0096900000000001E-2</v>
      </c>
      <c r="FA1228" s="12">
        <v>3.055E-3</v>
      </c>
      <c r="FB1228" s="12">
        <v>98.569329999999994</v>
      </c>
      <c r="FC1228" s="12">
        <v>7.2567099999999995E-2</v>
      </c>
      <c r="FD1228" s="12">
        <v>24.74671</v>
      </c>
      <c r="FE1228" s="12">
        <v>1.26815E-2</v>
      </c>
      <c r="FF1228" s="12">
        <v>0.29152650000000002</v>
      </c>
      <c r="FG1228" s="12">
        <v>4.0293999999999998E-3</v>
      </c>
      <c r="FH1228" s="12">
        <v>0.140344</v>
      </c>
      <c r="FI1228" s="12">
        <v>3.36136E-2</v>
      </c>
      <c r="FJ1228" s="12">
        <v>2.0434299999999999E-2</v>
      </c>
      <c r="FK1228" s="12">
        <v>6.7869999999999996E-4</v>
      </c>
      <c r="FL1228" s="12">
        <v>2.0719999999999999E-4</v>
      </c>
      <c r="FM1228" s="12">
        <v>3.3291189999999999</v>
      </c>
      <c r="FN1228" s="12">
        <v>0.25146099999999999</v>
      </c>
      <c r="FO1228" s="12">
        <v>8.9843999999999993E-2</v>
      </c>
      <c r="FP1228" s="12">
        <v>3.3286950000000002</v>
      </c>
      <c r="FQ1228" s="12">
        <v>0.99963619999999997</v>
      </c>
      <c r="FR1228" s="12">
        <v>1.8188900000000001E-2</v>
      </c>
      <c r="FS1228" s="44">
        <v>5.4629999999999996E-10</v>
      </c>
      <c r="FT1228" s="44">
        <v>5.8099999999999998E-11</v>
      </c>
      <c r="FU1228" s="12">
        <v>0</v>
      </c>
      <c r="FV1228" s="44">
        <v>4.962E-10</v>
      </c>
      <c r="FW1228" s="12">
        <v>1.975E-2</v>
      </c>
      <c r="FX1228" s="44">
        <v>5.4629999999999996E-10</v>
      </c>
      <c r="FY1228" s="44">
        <v>7.0679999999999999E-6</v>
      </c>
      <c r="FZ1228" s="44">
        <v>5.5304999999999997E-10</v>
      </c>
      <c r="GA1228" s="44">
        <v>6.3080000000000001E-9</v>
      </c>
      <c r="GB1228" s="44">
        <v>5.5430000000000004E-10</v>
      </c>
      <c r="GC1228" s="12">
        <v>1.167E-2</v>
      </c>
      <c r="GD1228" s="12">
        <v>0</v>
      </c>
      <c r="GE1228" s="12">
        <v>295.5</v>
      </c>
      <c r="GF1228" s="12">
        <v>0.1</v>
      </c>
      <c r="GG1228" s="12">
        <v>1575</v>
      </c>
      <c r="GH1228" s="12">
        <v>2</v>
      </c>
      <c r="GI1228" s="12">
        <v>1.1390000000000001E-2</v>
      </c>
      <c r="GJ1228" s="12">
        <v>2.3560000000000001E-4</v>
      </c>
    </row>
    <row r="1229" spans="1:192" s="12" customFormat="1" ht="12">
      <c r="A1229" s="31"/>
      <c r="B1229" s="32" t="s">
        <v>1573</v>
      </c>
      <c r="C1229" s="32">
        <v>2.1</v>
      </c>
      <c r="D1229" s="40">
        <v>3.9012929999999999</v>
      </c>
      <c r="E1229" s="33">
        <v>1.6855200000000001E-2</v>
      </c>
      <c r="F1229" s="33">
        <v>0.4012</v>
      </c>
      <c r="G1229" s="34">
        <v>0.79444979070671173</v>
      </c>
      <c r="H1229" s="45">
        <v>30.269827708956285</v>
      </c>
      <c r="I1229" s="36">
        <v>96.992069999999998</v>
      </c>
      <c r="J1229" s="34">
        <v>26.68683</v>
      </c>
      <c r="K1229" s="34">
        <v>8.9918799999999993E-2</v>
      </c>
      <c r="L1229" s="12">
        <v>7.737E-4</v>
      </c>
      <c r="T1229" s="12" t="s">
        <v>1196</v>
      </c>
      <c r="U1229" s="12" t="s">
        <v>1179</v>
      </c>
      <c r="V1229" s="12">
        <v>37</v>
      </c>
      <c r="W1229" s="43">
        <v>43445</v>
      </c>
      <c r="X1229" s="12">
        <v>2.75</v>
      </c>
      <c r="Y1229" s="44">
        <v>3627341000</v>
      </c>
      <c r="AA1229" s="12" t="s">
        <v>1452</v>
      </c>
      <c r="AB1229" s="12">
        <v>24</v>
      </c>
      <c r="AC1229" s="12" t="s">
        <v>1489</v>
      </c>
      <c r="AE1229" s="12" t="s">
        <v>1454</v>
      </c>
      <c r="AF1229" s="12">
        <v>7.875</v>
      </c>
      <c r="AG1229" s="12" t="s">
        <v>1553</v>
      </c>
      <c r="AH1229" s="12" t="s">
        <v>1554</v>
      </c>
      <c r="AI1229" s="12" t="s">
        <v>1464</v>
      </c>
      <c r="AJ1229" s="12">
        <v>1</v>
      </c>
      <c r="AK1229" s="12" t="s">
        <v>1458</v>
      </c>
      <c r="AL1229" s="12">
        <v>1</v>
      </c>
      <c r="AM1229" s="12" t="s">
        <v>1459</v>
      </c>
      <c r="AN1229" s="12">
        <v>2.1</v>
      </c>
      <c r="AO1229" s="12">
        <v>0</v>
      </c>
      <c r="AP1229" s="12">
        <v>0</v>
      </c>
      <c r="AQ1229" s="12">
        <v>0</v>
      </c>
      <c r="AR1229" s="12">
        <v>0</v>
      </c>
      <c r="AS1229" s="12">
        <v>30</v>
      </c>
      <c r="AT1229" s="12">
        <v>30</v>
      </c>
      <c r="AU1229" s="12">
        <v>45</v>
      </c>
      <c r="AX1229" s="12">
        <v>0</v>
      </c>
      <c r="AY1229" s="12">
        <v>1.22512E-2</v>
      </c>
      <c r="AZ1229" s="12">
        <v>2.9309000000000002E-3</v>
      </c>
      <c r="BA1229" s="12">
        <v>61.988309999999998</v>
      </c>
      <c r="BB1229" s="12">
        <v>7.2524599999999995E-2</v>
      </c>
      <c r="BC1229" s="12">
        <v>15.88283</v>
      </c>
      <c r="BD1229" s="12">
        <v>1.4841E-2</v>
      </c>
      <c r="BE1229" s="12">
        <v>0.19125120000000001</v>
      </c>
      <c r="BF1229" s="12">
        <v>4.2129000000000003E-3</v>
      </c>
      <c r="BG1229" s="12">
        <v>8.7716100000000005E-2</v>
      </c>
      <c r="BH1229" s="12">
        <v>9.5268999999999996E-3</v>
      </c>
      <c r="BI1229" s="12">
        <v>6.3750999999999999E-3</v>
      </c>
      <c r="BJ1229" s="12">
        <v>6.1530000000000005E-4</v>
      </c>
      <c r="BK1229" s="12">
        <v>3.3426299999999999E-2</v>
      </c>
      <c r="BL1229" s="12">
        <v>2.8302000000000002E-3</v>
      </c>
      <c r="BM1229" s="12">
        <v>63.416310000000003</v>
      </c>
      <c r="BN1229" s="12">
        <v>1.76568E-2</v>
      </c>
      <c r="BO1229" s="12">
        <v>15.90691</v>
      </c>
      <c r="BP1229" s="12">
        <v>1.46689E-2</v>
      </c>
      <c r="BQ1229" s="12">
        <v>0.1974746</v>
      </c>
      <c r="BR1229" s="12">
        <v>4.1763E-3</v>
      </c>
      <c r="BS1229" s="12">
        <v>0.1200353</v>
      </c>
      <c r="BT1229" s="12">
        <v>9.4654000000000005E-3</v>
      </c>
      <c r="BU1229" s="12">
        <v>1.27615E-2</v>
      </c>
      <c r="BV1229" s="12">
        <v>3.233E-4</v>
      </c>
      <c r="BW1229" s="12">
        <v>1</v>
      </c>
      <c r="BX1229" s="12">
        <v>0</v>
      </c>
      <c r="BY1229" s="12">
        <v>1</v>
      </c>
      <c r="BZ1229" s="12">
        <v>0</v>
      </c>
      <c r="CA1229" s="12">
        <v>1</v>
      </c>
      <c r="CB1229" s="12">
        <v>0</v>
      </c>
      <c r="CC1229" s="12">
        <v>1</v>
      </c>
      <c r="CD1229" s="12">
        <v>0</v>
      </c>
      <c r="CE1229" s="12">
        <v>1</v>
      </c>
      <c r="CF1229" s="12">
        <v>0</v>
      </c>
      <c r="CG1229" s="12">
        <v>1</v>
      </c>
      <c r="CH1229" s="12">
        <v>0</v>
      </c>
      <c r="CI1229" s="12">
        <v>1</v>
      </c>
      <c r="CJ1229" s="44">
        <v>9.9999999999999995E-21</v>
      </c>
      <c r="CK1229" s="12">
        <v>1</v>
      </c>
      <c r="CL1229" s="12">
        <v>0</v>
      </c>
      <c r="CM1229" s="12">
        <v>1</v>
      </c>
      <c r="CN1229" s="44">
        <v>9.9999999999999995E-21</v>
      </c>
      <c r="CO1229" s="12">
        <v>1</v>
      </c>
      <c r="CP1229" s="44">
        <v>9.9999999999999995E-21</v>
      </c>
      <c r="CQ1229" s="12">
        <v>1</v>
      </c>
      <c r="CR1229" s="44">
        <v>9.9999999999999995E-21</v>
      </c>
      <c r="CS1229" s="12">
        <v>1.003843</v>
      </c>
      <c r="CT1229" s="12">
        <v>7.737E-4</v>
      </c>
      <c r="CU1229" s="12">
        <v>2.1175200000000002E-2</v>
      </c>
      <c r="CV1229" s="12">
        <v>7.6159999999999997E-4</v>
      </c>
      <c r="CW1229" s="12">
        <v>1.427994</v>
      </c>
      <c r="CX1229" s="12">
        <v>7.0342399999999999E-2</v>
      </c>
      <c r="CY1229" s="12">
        <v>2.40831E-2</v>
      </c>
      <c r="CZ1229" s="12">
        <v>2.2537999999999998E-3</v>
      </c>
      <c r="DA1229" s="12">
        <v>6.2233000000000002E-3</v>
      </c>
      <c r="DB1229" s="12">
        <v>5.5429999999999998E-4</v>
      </c>
      <c r="DC1229" s="12">
        <v>3.2319100000000003E-2</v>
      </c>
      <c r="DD1229" s="12">
        <v>1.0805999999999999E-3</v>
      </c>
      <c r="DE1229" s="12">
        <v>6.4108000000000004E-3</v>
      </c>
      <c r="DF1229" s="12">
        <v>5.2260000000000002E-4</v>
      </c>
      <c r="DG1229" s="12">
        <v>4.0119999999999999E-4</v>
      </c>
      <c r="DH1229" s="12">
        <v>3.8699999999999999E-5</v>
      </c>
      <c r="DI1229" s="12">
        <v>1.172588</v>
      </c>
      <c r="DJ1229" s="12">
        <v>1.6855200000000001E-2</v>
      </c>
      <c r="DK1229" s="12">
        <v>1.8307E-3</v>
      </c>
      <c r="DL1229" s="12">
        <v>3.3036099999999999E-2</v>
      </c>
      <c r="DM1229" s="12">
        <v>3.5882000000000002E-3</v>
      </c>
      <c r="DN1229" s="12">
        <v>1.2980000000000001E-4</v>
      </c>
      <c r="DO1229" s="44">
        <v>1.6622840000000001E-8</v>
      </c>
      <c r="DP1229" s="12">
        <v>1.20366E-2</v>
      </c>
      <c r="DQ1229" s="12">
        <v>2.654E-4</v>
      </c>
      <c r="DR1229" s="12">
        <v>3.9012929999999999</v>
      </c>
      <c r="DS1229" s="12">
        <v>5.8415000000000003E-3</v>
      </c>
      <c r="DT1229" s="12">
        <v>3.7777970000000001</v>
      </c>
      <c r="DU1229" s="12">
        <v>1.2821900000000001E-2</v>
      </c>
      <c r="DV1229" s="12">
        <v>96.992069999999998</v>
      </c>
      <c r="DW1229" s="12">
        <v>0.33630290000000002</v>
      </c>
      <c r="DX1229" s="12">
        <v>26.68683</v>
      </c>
      <c r="DY1229" s="12">
        <v>8.9918799999999993E-2</v>
      </c>
      <c r="DZ1229" s="12">
        <v>9.0204400000000004E-2</v>
      </c>
      <c r="EA1229" s="12">
        <v>0.13895089999999999</v>
      </c>
      <c r="EB1229" s="12">
        <v>0</v>
      </c>
      <c r="EC1229" s="44">
        <v>7.9445859999999995E-16</v>
      </c>
      <c r="ED1229" s="44">
        <v>3.0994160000000001E-15</v>
      </c>
      <c r="EE1229" s="12" t="s">
        <v>1555</v>
      </c>
      <c r="EF1229" s="12">
        <v>3.8874000000000001E-3</v>
      </c>
      <c r="EG1229" s="44">
        <v>1.0525000000000001E-6</v>
      </c>
      <c r="EH1229" s="12">
        <v>3.0531959999999998</v>
      </c>
      <c r="EI1229" s="12">
        <v>1.0004</v>
      </c>
      <c r="EJ1229" s="12">
        <v>7.0899999999999999E-4</v>
      </c>
      <c r="EK1229" s="44">
        <v>6.0000000000000002E-6</v>
      </c>
      <c r="EL1229" s="12">
        <v>4.0000000000000003E-5</v>
      </c>
      <c r="EM1229" s="12">
        <v>2.0000000000000002E-5</v>
      </c>
      <c r="EN1229" s="12">
        <v>2.8180000000000002E-4</v>
      </c>
      <c r="EO1229" s="44">
        <v>4.9999999999999998E-7</v>
      </c>
      <c r="EP1229" s="12">
        <v>1.1390000000000001E-2</v>
      </c>
      <c r="EQ1229" s="12">
        <v>3.0000000000000001E-5</v>
      </c>
      <c r="ER1229" s="12">
        <v>6.3850000000000001E-3</v>
      </c>
      <c r="ES1229" s="12">
        <v>2.9999999999999997E-4</v>
      </c>
      <c r="ET1229" s="12">
        <v>1.6000000000000001E-4</v>
      </c>
      <c r="EU1229" s="12">
        <v>3.0000000000000001E-5</v>
      </c>
      <c r="EV1229" s="12">
        <v>250</v>
      </c>
      <c r="EW1229" s="12">
        <v>1.1390000000000001E-2</v>
      </c>
      <c r="EX1229" s="12">
        <v>1.96</v>
      </c>
      <c r="EY1229" s="12">
        <v>0</v>
      </c>
      <c r="EZ1229" s="12">
        <v>1.22512E-2</v>
      </c>
      <c r="FA1229" s="12">
        <v>2.9309000000000002E-3</v>
      </c>
      <c r="FB1229" s="12">
        <v>61.988309999999998</v>
      </c>
      <c r="FC1229" s="12">
        <v>7.2524599999999995E-2</v>
      </c>
      <c r="FD1229" s="12">
        <v>15.88917</v>
      </c>
      <c r="FE1229" s="12">
        <v>1.4847000000000001E-2</v>
      </c>
      <c r="FF1229" s="12">
        <v>0.19125120000000001</v>
      </c>
      <c r="FG1229" s="12">
        <v>4.2129000000000003E-3</v>
      </c>
      <c r="FH1229" s="12">
        <v>0.26781460000000001</v>
      </c>
      <c r="FI1229" s="12">
        <v>2.9087399999999999E-2</v>
      </c>
      <c r="FJ1229" s="12">
        <v>6.3750999999999999E-3</v>
      </c>
      <c r="FK1229" s="12">
        <v>6.1530000000000005E-4</v>
      </c>
      <c r="FL1229" s="12">
        <v>1.0179999999999999E-4</v>
      </c>
      <c r="FM1229" s="12">
        <v>9.7700779999999998</v>
      </c>
      <c r="FN1229" s="12">
        <v>0.25674239999999998</v>
      </c>
      <c r="FO1229" s="12">
        <v>0.14997759999999999</v>
      </c>
      <c r="FP1229" s="12">
        <v>9.7698180000000008</v>
      </c>
      <c r="FQ1229" s="12">
        <v>0.9998823</v>
      </c>
      <c r="FR1229" s="12">
        <v>9.3784999999999997E-3</v>
      </c>
      <c r="FS1229" s="44">
        <v>5.4629999999999996E-10</v>
      </c>
      <c r="FT1229" s="44">
        <v>5.8099999999999998E-11</v>
      </c>
      <c r="FU1229" s="12">
        <v>0</v>
      </c>
      <c r="FV1229" s="44">
        <v>4.962E-10</v>
      </c>
      <c r="FW1229" s="12">
        <v>1.975E-2</v>
      </c>
      <c r="FX1229" s="44">
        <v>5.4629999999999996E-10</v>
      </c>
      <c r="FY1229" s="44">
        <v>7.0679999999999999E-6</v>
      </c>
      <c r="FZ1229" s="44">
        <v>5.5304999999999997E-10</v>
      </c>
      <c r="GA1229" s="44">
        <v>6.3080000000000001E-9</v>
      </c>
      <c r="GB1229" s="44">
        <v>5.5430000000000004E-10</v>
      </c>
      <c r="GC1229" s="12">
        <v>1.167E-2</v>
      </c>
      <c r="GD1229" s="12">
        <v>0</v>
      </c>
      <c r="GE1229" s="12">
        <v>295.5</v>
      </c>
      <c r="GF1229" s="12">
        <v>0.1</v>
      </c>
      <c r="GG1229" s="12">
        <v>1575</v>
      </c>
      <c r="GH1229" s="12">
        <v>2</v>
      </c>
      <c r="GI1229" s="12">
        <v>1.1390000000000001E-2</v>
      </c>
      <c r="GJ1229" s="12">
        <v>5.7169999999999996E-4</v>
      </c>
    </row>
    <row r="1230" spans="1:192" s="12" customFormat="1" ht="12">
      <c r="A1230" s="31"/>
      <c r="B1230" s="32" t="s">
        <v>1619</v>
      </c>
      <c r="C1230" s="32">
        <v>2.1</v>
      </c>
      <c r="D1230" s="40">
        <v>4.0057619999999998</v>
      </c>
      <c r="E1230" s="33">
        <v>1.2210199999999999E-2</v>
      </c>
      <c r="F1230" s="33">
        <v>0.70529999999999993</v>
      </c>
      <c r="G1230" s="34">
        <v>2.9642810103338717</v>
      </c>
      <c r="H1230" s="45">
        <v>41.785064945701137</v>
      </c>
      <c r="I1230" s="36">
        <v>94.813980000000001</v>
      </c>
      <c r="J1230" s="34">
        <v>26.786439999999999</v>
      </c>
      <c r="K1230" s="34">
        <v>3.02708E-2</v>
      </c>
      <c r="L1230" s="12">
        <v>7.737E-4</v>
      </c>
      <c r="T1230" s="12" t="s">
        <v>1197</v>
      </c>
      <c r="U1230" s="12" t="s">
        <v>1179</v>
      </c>
      <c r="V1230" s="12">
        <v>37</v>
      </c>
      <c r="W1230" s="43">
        <v>43445</v>
      </c>
      <c r="X1230" s="12">
        <v>9.5500000000000007</v>
      </c>
      <c r="Y1230" s="44">
        <v>3627366000</v>
      </c>
      <c r="AA1230" s="12" t="s">
        <v>1452</v>
      </c>
      <c r="AB1230" s="12">
        <v>24</v>
      </c>
      <c r="AC1230" s="12" t="s">
        <v>1489</v>
      </c>
      <c r="AE1230" s="12" t="s">
        <v>1454</v>
      </c>
      <c r="AF1230" s="12">
        <v>7.875</v>
      </c>
      <c r="AG1230" s="12" t="s">
        <v>1559</v>
      </c>
      <c r="AH1230" s="12" t="s">
        <v>1554</v>
      </c>
      <c r="AI1230" s="12" t="s">
        <v>1464</v>
      </c>
      <c r="AJ1230" s="12">
        <v>1</v>
      </c>
      <c r="AK1230" s="12" t="s">
        <v>1458</v>
      </c>
      <c r="AL1230" s="12">
        <v>1</v>
      </c>
      <c r="AM1230" s="12" t="s">
        <v>1459</v>
      </c>
      <c r="AN1230" s="12">
        <v>2.1</v>
      </c>
      <c r="AO1230" s="12">
        <v>0</v>
      </c>
      <c r="AP1230" s="12">
        <v>0</v>
      </c>
      <c r="AQ1230" s="12">
        <v>0</v>
      </c>
      <c r="AR1230" s="12">
        <v>0</v>
      </c>
      <c r="AS1230" s="12">
        <v>30</v>
      </c>
      <c r="AT1230" s="12">
        <v>30</v>
      </c>
      <c r="AU1230" s="12">
        <v>101</v>
      </c>
      <c r="AX1230" s="12">
        <v>0</v>
      </c>
      <c r="AY1230" s="12">
        <v>2.1781100000000001E-2</v>
      </c>
      <c r="AZ1230" s="12">
        <v>3.3620999999999998E-3</v>
      </c>
      <c r="BA1230" s="12">
        <v>237.48599999999999</v>
      </c>
      <c r="BB1230" s="12">
        <v>7.5655100000000003E-2</v>
      </c>
      <c r="BC1230" s="12">
        <v>59.262309999999999</v>
      </c>
      <c r="BD1230" s="12">
        <v>1.8920900000000001E-2</v>
      </c>
      <c r="BE1230" s="12">
        <v>0.69080569999999997</v>
      </c>
      <c r="BF1230" s="12">
        <v>4.7204999999999999E-3</v>
      </c>
      <c r="BG1230" s="12">
        <v>0.2357725</v>
      </c>
      <c r="BH1230" s="12">
        <v>1.07353E-2</v>
      </c>
      <c r="BI1230" s="12">
        <v>4.1814299999999999E-2</v>
      </c>
      <c r="BJ1230" s="12">
        <v>7.8839999999999997E-4</v>
      </c>
      <c r="BK1230" s="12">
        <v>4.29562E-2</v>
      </c>
      <c r="BL1230" s="12">
        <v>3.2747000000000002E-3</v>
      </c>
      <c r="BM1230" s="12">
        <v>238.5361</v>
      </c>
      <c r="BN1230" s="12">
        <v>2.9298100000000001E-2</v>
      </c>
      <c r="BO1230" s="12">
        <v>59.286389999999997</v>
      </c>
      <c r="BP1230" s="12">
        <v>1.8786199999999999E-2</v>
      </c>
      <c r="BQ1230" s="12">
        <v>0.69702900000000001</v>
      </c>
      <c r="BR1230" s="12">
        <v>4.6879000000000001E-3</v>
      </c>
      <c r="BS1230" s="12">
        <v>0.26809169999999999</v>
      </c>
      <c r="BT1230" s="12">
        <v>1.0680800000000001E-2</v>
      </c>
      <c r="BU1230" s="12">
        <v>4.6755999999999999E-2</v>
      </c>
      <c r="BV1230" s="12">
        <v>5.9069999999999999E-4</v>
      </c>
      <c r="BW1230" s="12">
        <v>1</v>
      </c>
      <c r="BX1230" s="12">
        <v>0</v>
      </c>
      <c r="BY1230" s="12">
        <v>1</v>
      </c>
      <c r="BZ1230" s="12">
        <v>0</v>
      </c>
      <c r="CA1230" s="12">
        <v>1</v>
      </c>
      <c r="CB1230" s="12">
        <v>0</v>
      </c>
      <c r="CC1230" s="12">
        <v>1</v>
      </c>
      <c r="CD1230" s="12">
        <v>0</v>
      </c>
      <c r="CE1230" s="12">
        <v>1</v>
      </c>
      <c r="CF1230" s="12">
        <v>0</v>
      </c>
      <c r="CG1230" s="12">
        <v>1</v>
      </c>
      <c r="CH1230" s="12">
        <v>0</v>
      </c>
      <c r="CI1230" s="12">
        <v>1</v>
      </c>
      <c r="CJ1230" s="44">
        <v>9.9999999999999995E-21</v>
      </c>
      <c r="CK1230" s="12">
        <v>1</v>
      </c>
      <c r="CL1230" s="12">
        <v>0</v>
      </c>
      <c r="CM1230" s="12">
        <v>1</v>
      </c>
      <c r="CN1230" s="44">
        <v>9.9999999999999995E-21</v>
      </c>
      <c r="CO1230" s="12">
        <v>1</v>
      </c>
      <c r="CP1230" s="44">
        <v>9.9999999999999995E-21</v>
      </c>
      <c r="CQ1230" s="12">
        <v>1</v>
      </c>
      <c r="CR1230" s="44">
        <v>9.9999999999999995E-21</v>
      </c>
      <c r="CS1230" s="12">
        <v>1.003843</v>
      </c>
      <c r="CT1230" s="12">
        <v>7.737E-4</v>
      </c>
      <c r="CU1230" s="12">
        <v>2.1175200000000002E-2</v>
      </c>
      <c r="CV1230" s="12">
        <v>7.6159999999999997E-4</v>
      </c>
      <c r="CW1230" s="12">
        <v>1.0500750000000001</v>
      </c>
      <c r="CX1230" s="12">
        <v>6.9751800000000003E-2</v>
      </c>
      <c r="CY1230" s="12">
        <v>2.40831E-2</v>
      </c>
      <c r="CZ1230" s="12">
        <v>2.2537999999999998E-3</v>
      </c>
      <c r="DA1230" s="12">
        <v>6.2233000000000002E-3</v>
      </c>
      <c r="DB1230" s="12">
        <v>5.5429999999999998E-4</v>
      </c>
      <c r="DC1230" s="12">
        <v>3.2319100000000003E-2</v>
      </c>
      <c r="DD1230" s="12">
        <v>1.0805999999999999E-3</v>
      </c>
      <c r="DE1230" s="12">
        <v>5.1016999999999998E-3</v>
      </c>
      <c r="DF1230" s="12">
        <v>5.1829999999999997E-4</v>
      </c>
      <c r="DG1230" s="12">
        <v>7.0529999999999996E-4</v>
      </c>
      <c r="DH1230" s="12">
        <v>1.33E-5</v>
      </c>
      <c r="DI1230" s="12">
        <v>0.48146299999999997</v>
      </c>
      <c r="DJ1230" s="12">
        <v>1.2210199999999999E-2</v>
      </c>
      <c r="DK1230" s="12">
        <v>5.5599999999999996E-4</v>
      </c>
      <c r="DL1230" s="12">
        <v>2.3931999999999998E-2</v>
      </c>
      <c r="DM1230" s="12">
        <v>1.0897000000000001E-3</v>
      </c>
      <c r="DN1230" s="12">
        <v>2.9499999999999999E-5</v>
      </c>
      <c r="DO1230" s="44">
        <v>5.048252E-9</v>
      </c>
      <c r="DP1230" s="12">
        <v>1.16521E-2</v>
      </c>
      <c r="DQ1230" s="12">
        <v>7.9699999999999999E-5</v>
      </c>
      <c r="DR1230" s="12">
        <v>4.0057619999999998</v>
      </c>
      <c r="DS1230" s="12">
        <v>1.8067000000000001E-3</v>
      </c>
      <c r="DT1230" s="12">
        <v>3.792001</v>
      </c>
      <c r="DU1230" s="12">
        <v>4.3166999999999997E-3</v>
      </c>
      <c r="DV1230" s="12">
        <v>94.813980000000001</v>
      </c>
      <c r="DW1230" s="12">
        <v>0.1081464</v>
      </c>
      <c r="DX1230" s="12">
        <v>26.786439999999999</v>
      </c>
      <c r="DY1230" s="12">
        <v>3.02708E-2</v>
      </c>
      <c r="DZ1230" s="12">
        <v>3.11151E-2</v>
      </c>
      <c r="EA1230" s="12">
        <v>0</v>
      </c>
      <c r="EB1230" s="12">
        <v>0</v>
      </c>
      <c r="EC1230" s="44">
        <v>2.964305E-15</v>
      </c>
      <c r="ED1230" s="44">
        <v>1.18743E-14</v>
      </c>
      <c r="EE1230" s="12" t="s">
        <v>1555</v>
      </c>
      <c r="EF1230" s="12">
        <v>3.8874000000000001E-3</v>
      </c>
      <c r="EG1230" s="44">
        <v>1.0525000000000001E-6</v>
      </c>
      <c r="EH1230" s="12">
        <v>3.0703100000000001</v>
      </c>
      <c r="EI1230" s="12">
        <v>1.000402</v>
      </c>
      <c r="EJ1230" s="12">
        <v>7.0899999999999999E-4</v>
      </c>
      <c r="EK1230" s="44">
        <v>6.0000000000000002E-6</v>
      </c>
      <c r="EL1230" s="12">
        <v>4.0000000000000003E-5</v>
      </c>
      <c r="EM1230" s="12">
        <v>2.0000000000000002E-5</v>
      </c>
      <c r="EN1230" s="12">
        <v>2.8180000000000002E-4</v>
      </c>
      <c r="EO1230" s="44">
        <v>4.9999999999999998E-7</v>
      </c>
      <c r="EP1230" s="12">
        <v>1.1390000000000001E-2</v>
      </c>
      <c r="EQ1230" s="12">
        <v>3.0000000000000001E-5</v>
      </c>
      <c r="ER1230" s="12">
        <v>6.3850000000000001E-3</v>
      </c>
      <c r="ES1230" s="12">
        <v>2.9999999999999997E-4</v>
      </c>
      <c r="ET1230" s="12">
        <v>1.6000000000000001E-4</v>
      </c>
      <c r="EU1230" s="12">
        <v>3.0000000000000001E-5</v>
      </c>
      <c r="EV1230" s="12">
        <v>250</v>
      </c>
      <c r="EW1230" s="12">
        <v>1.1390000000000001E-2</v>
      </c>
      <c r="EX1230" s="12">
        <v>1.96</v>
      </c>
      <c r="EY1230" s="12">
        <v>0</v>
      </c>
      <c r="EZ1230" s="12">
        <v>2.1781100000000001E-2</v>
      </c>
      <c r="FA1230" s="12">
        <v>3.3620999999999998E-3</v>
      </c>
      <c r="FB1230" s="12">
        <v>237.48599999999999</v>
      </c>
      <c r="FC1230" s="12">
        <v>7.5655100000000003E-2</v>
      </c>
      <c r="FD1230" s="12">
        <v>59.286099999999998</v>
      </c>
      <c r="FE1230" s="12">
        <v>1.8928500000000001E-2</v>
      </c>
      <c r="FF1230" s="12">
        <v>0.69080569999999997</v>
      </c>
      <c r="FG1230" s="12">
        <v>4.7204999999999999E-3</v>
      </c>
      <c r="FH1230" s="12">
        <v>0.72389479999999995</v>
      </c>
      <c r="FI1230" s="12">
        <v>3.2960799999999998E-2</v>
      </c>
      <c r="FJ1230" s="12">
        <v>4.1814299999999999E-2</v>
      </c>
      <c r="FK1230" s="12">
        <v>7.8839999999999997E-4</v>
      </c>
      <c r="FL1230" s="12">
        <v>1.7550000000000001E-4</v>
      </c>
      <c r="FM1230" s="12">
        <v>1.8951439999999999</v>
      </c>
      <c r="FN1230" s="12">
        <v>0.2500368</v>
      </c>
      <c r="FO1230" s="12">
        <v>4.5174300000000001E-2</v>
      </c>
      <c r="FP1230" s="12">
        <v>1.895143</v>
      </c>
      <c r="FQ1230" s="12">
        <v>0.9997163</v>
      </c>
      <c r="FR1230" s="12">
        <v>1.19016E-2</v>
      </c>
      <c r="FS1230" s="44">
        <v>5.4629999999999996E-10</v>
      </c>
      <c r="FT1230" s="44">
        <v>5.8099999999999998E-11</v>
      </c>
      <c r="FU1230" s="12">
        <v>0</v>
      </c>
      <c r="FV1230" s="44">
        <v>4.962E-10</v>
      </c>
      <c r="FW1230" s="12">
        <v>1.975E-2</v>
      </c>
      <c r="FX1230" s="44">
        <v>5.4629999999999996E-10</v>
      </c>
      <c r="FY1230" s="44">
        <v>7.0679999999999999E-6</v>
      </c>
      <c r="FZ1230" s="44">
        <v>5.5304999999999997E-10</v>
      </c>
      <c r="GA1230" s="44">
        <v>6.3080000000000001E-9</v>
      </c>
      <c r="GB1230" s="44">
        <v>5.5430000000000004E-10</v>
      </c>
      <c r="GC1230" s="12">
        <v>1.167E-2</v>
      </c>
      <c r="GD1230" s="12">
        <v>0</v>
      </c>
      <c r="GE1230" s="12">
        <v>295.5</v>
      </c>
      <c r="GF1230" s="12">
        <v>0.1</v>
      </c>
      <c r="GG1230" s="12">
        <v>1575</v>
      </c>
      <c r="GH1230" s="12">
        <v>2</v>
      </c>
      <c r="GI1230" s="12">
        <v>1.1390000000000001E-2</v>
      </c>
      <c r="GJ1230" s="12">
        <v>1.2999999999999999E-4</v>
      </c>
    </row>
    <row r="1231" spans="1:192" s="12" customFormat="1" ht="12">
      <c r="A1231" s="31"/>
      <c r="B1231" s="32" t="s">
        <v>1587</v>
      </c>
      <c r="C1231" s="32">
        <v>2.1</v>
      </c>
      <c r="D1231" s="40">
        <v>4.0445970000000004</v>
      </c>
      <c r="E1231" s="33">
        <v>1.9422600000000002E-2</v>
      </c>
      <c r="F1231" s="33">
        <v>0.69819999999999993</v>
      </c>
      <c r="G1231" s="34">
        <v>0.85981645342837731</v>
      </c>
      <c r="H1231" s="45">
        <v>26.268573723394393</v>
      </c>
      <c r="I1231" s="36">
        <v>94.931539999999998</v>
      </c>
      <c r="J1231" s="34">
        <v>27.078060000000001</v>
      </c>
      <c r="K1231" s="34">
        <v>8.5703500000000002E-2</v>
      </c>
      <c r="L1231" s="12">
        <v>7.737E-4</v>
      </c>
      <c r="T1231" s="12" t="s">
        <v>1198</v>
      </c>
      <c r="U1231" s="12" t="s">
        <v>1179</v>
      </c>
      <c r="V1231" s="12">
        <v>37</v>
      </c>
      <c r="W1231" s="43">
        <v>43445</v>
      </c>
      <c r="X1231" s="12">
        <v>5.016667</v>
      </c>
      <c r="Y1231" s="44">
        <v>3627349000</v>
      </c>
      <c r="AA1231" s="12" t="s">
        <v>1452</v>
      </c>
      <c r="AB1231" s="12">
        <v>24</v>
      </c>
      <c r="AC1231" s="12" t="s">
        <v>1489</v>
      </c>
      <c r="AE1231" s="12" t="s">
        <v>1454</v>
      </c>
      <c r="AF1231" s="12">
        <v>7.875</v>
      </c>
      <c r="AG1231" s="12" t="s">
        <v>1553</v>
      </c>
      <c r="AH1231" s="12" t="s">
        <v>1554</v>
      </c>
      <c r="AI1231" s="12" t="s">
        <v>1464</v>
      </c>
      <c r="AJ1231" s="12">
        <v>1</v>
      </c>
      <c r="AK1231" s="12" t="s">
        <v>1458</v>
      </c>
      <c r="AL1231" s="12">
        <v>1</v>
      </c>
      <c r="AM1231" s="12" t="s">
        <v>1459</v>
      </c>
      <c r="AN1231" s="12">
        <v>2.1</v>
      </c>
      <c r="AO1231" s="12">
        <v>0</v>
      </c>
      <c r="AP1231" s="12">
        <v>0</v>
      </c>
      <c r="AQ1231" s="12">
        <v>0</v>
      </c>
      <c r="AR1231" s="12">
        <v>0</v>
      </c>
      <c r="AS1231" s="12">
        <v>30</v>
      </c>
      <c r="AT1231" s="12">
        <v>30</v>
      </c>
      <c r="AU1231" s="12">
        <v>61</v>
      </c>
      <c r="AX1231" s="12">
        <v>0</v>
      </c>
      <c r="AY1231" s="12">
        <v>1.43029E-2</v>
      </c>
      <c r="AZ1231" s="12">
        <v>2.8267000000000001E-3</v>
      </c>
      <c r="BA1231" s="12">
        <v>69.553179999999998</v>
      </c>
      <c r="BB1231" s="12">
        <v>7.2750700000000001E-2</v>
      </c>
      <c r="BC1231" s="12">
        <v>17.189689999999999</v>
      </c>
      <c r="BD1231" s="12">
        <v>1.63448E-2</v>
      </c>
      <c r="BE1231" s="12">
        <v>0.21846299999999999</v>
      </c>
      <c r="BF1231" s="12">
        <v>4.1203999999999998E-3</v>
      </c>
      <c r="BG1231" s="12">
        <v>0.10919040000000001</v>
      </c>
      <c r="BH1231" s="12">
        <v>1.1169200000000001E-2</v>
      </c>
      <c r="BI1231" s="12">
        <v>1.20062E-2</v>
      </c>
      <c r="BJ1231" s="12">
        <v>6.3230000000000003E-4</v>
      </c>
      <c r="BK1231" s="12">
        <v>3.5478000000000003E-2</v>
      </c>
      <c r="BL1231" s="12">
        <v>2.7220999999999999E-3</v>
      </c>
      <c r="BM1231" s="12">
        <v>70.809849999999997</v>
      </c>
      <c r="BN1231" s="12">
        <v>1.49999E-2</v>
      </c>
      <c r="BO1231" s="12">
        <v>17.21377</v>
      </c>
      <c r="BP1231" s="12">
        <v>1.61887E-2</v>
      </c>
      <c r="BQ1231" s="12">
        <v>0.22468630000000001</v>
      </c>
      <c r="BR1231" s="12">
        <v>4.0829000000000004E-3</v>
      </c>
      <c r="BS1231" s="12">
        <v>0.14150960000000001</v>
      </c>
      <c r="BT1231" s="12">
        <v>1.11168E-2</v>
      </c>
      <c r="BU1231" s="12">
        <v>1.7723599999999999E-2</v>
      </c>
      <c r="BV1231" s="12">
        <v>3.4489999999999998E-4</v>
      </c>
      <c r="BW1231" s="12">
        <v>1</v>
      </c>
      <c r="BX1231" s="12">
        <v>0</v>
      </c>
      <c r="BY1231" s="12">
        <v>1</v>
      </c>
      <c r="BZ1231" s="12">
        <v>0</v>
      </c>
      <c r="CA1231" s="12">
        <v>1</v>
      </c>
      <c r="CB1231" s="12">
        <v>0</v>
      </c>
      <c r="CC1231" s="12">
        <v>1</v>
      </c>
      <c r="CD1231" s="12">
        <v>0</v>
      </c>
      <c r="CE1231" s="12">
        <v>1</v>
      </c>
      <c r="CF1231" s="12">
        <v>0</v>
      </c>
      <c r="CG1231" s="12">
        <v>1</v>
      </c>
      <c r="CH1231" s="12">
        <v>0</v>
      </c>
      <c r="CI1231" s="12">
        <v>1</v>
      </c>
      <c r="CJ1231" s="44">
        <v>9.9999999999999995E-21</v>
      </c>
      <c r="CK1231" s="12">
        <v>1</v>
      </c>
      <c r="CL1231" s="12">
        <v>0</v>
      </c>
      <c r="CM1231" s="12">
        <v>1</v>
      </c>
      <c r="CN1231" s="44">
        <v>9.9999999999999995E-21</v>
      </c>
      <c r="CO1231" s="12">
        <v>1</v>
      </c>
      <c r="CP1231" s="44">
        <v>9.9999999999999995E-21</v>
      </c>
      <c r="CQ1231" s="12">
        <v>1</v>
      </c>
      <c r="CR1231" s="44">
        <v>9.9999999999999995E-21</v>
      </c>
      <c r="CS1231" s="12">
        <v>1.003843</v>
      </c>
      <c r="CT1231" s="12">
        <v>7.737E-4</v>
      </c>
      <c r="CU1231" s="12">
        <v>2.1175200000000002E-2</v>
      </c>
      <c r="CV1231" s="12">
        <v>7.6159999999999997E-4</v>
      </c>
      <c r="CW1231" s="12">
        <v>1.2566710000000001</v>
      </c>
      <c r="CX1231" s="12">
        <v>7.1187500000000001E-2</v>
      </c>
      <c r="CY1231" s="12">
        <v>2.40831E-2</v>
      </c>
      <c r="CZ1231" s="12">
        <v>2.2537999999999998E-3</v>
      </c>
      <c r="DA1231" s="12">
        <v>6.2233000000000002E-3</v>
      </c>
      <c r="DB1231" s="12">
        <v>5.5429999999999998E-4</v>
      </c>
      <c r="DC1231" s="12">
        <v>3.2319100000000003E-2</v>
      </c>
      <c r="DD1231" s="12">
        <v>1.0805999999999999E-3</v>
      </c>
      <c r="DE1231" s="12">
        <v>5.7634000000000001E-3</v>
      </c>
      <c r="DF1231" s="12">
        <v>5.2890000000000001E-4</v>
      </c>
      <c r="DG1231" s="12">
        <v>6.9819999999999995E-4</v>
      </c>
      <c r="DH1231" s="12">
        <v>3.68E-5</v>
      </c>
      <c r="DI1231" s="12">
        <v>0.77748620000000002</v>
      </c>
      <c r="DJ1231" s="12">
        <v>1.9422600000000002E-2</v>
      </c>
      <c r="DK1231" s="12">
        <v>1.9867999999999999E-3</v>
      </c>
      <c r="DL1231" s="12">
        <v>3.8068400000000002E-2</v>
      </c>
      <c r="DM1231" s="12">
        <v>3.8942E-3</v>
      </c>
      <c r="DN1231" s="12">
        <v>2.6860000000000002E-4</v>
      </c>
      <c r="DO1231" s="44">
        <v>1.8040499999999999E-8</v>
      </c>
      <c r="DP1231" s="12">
        <v>1.2703900000000001E-2</v>
      </c>
      <c r="DQ1231" s="12">
        <v>2.399E-4</v>
      </c>
      <c r="DR1231" s="12">
        <v>4.0445970000000004</v>
      </c>
      <c r="DS1231" s="12">
        <v>5.7172999999999998E-3</v>
      </c>
      <c r="DT1231" s="12">
        <v>3.8335900000000001</v>
      </c>
      <c r="DU1231" s="12">
        <v>1.22235E-2</v>
      </c>
      <c r="DV1231" s="12">
        <v>94.931539999999998</v>
      </c>
      <c r="DW1231" s="12">
        <v>0.30558950000000001</v>
      </c>
      <c r="DX1231" s="12">
        <v>27.078060000000001</v>
      </c>
      <c r="DY1231" s="12">
        <v>8.5703500000000002E-2</v>
      </c>
      <c r="DZ1231" s="12">
        <v>8.6011900000000002E-2</v>
      </c>
      <c r="EA1231" s="12">
        <v>3.8361199999999998E-2</v>
      </c>
      <c r="EB1231" s="12">
        <v>0</v>
      </c>
      <c r="EC1231" s="44">
        <v>8.5982820000000004E-16</v>
      </c>
      <c r="ED1231" s="44">
        <v>3.477659E-15</v>
      </c>
      <c r="EE1231" s="12" t="s">
        <v>1555</v>
      </c>
      <c r="EF1231" s="12">
        <v>3.8874000000000001E-3</v>
      </c>
      <c r="EG1231" s="44">
        <v>1.0525000000000001E-6</v>
      </c>
      <c r="EH1231" s="12">
        <v>3.0588989999999998</v>
      </c>
      <c r="EI1231" s="12">
        <v>1.0004</v>
      </c>
      <c r="EJ1231" s="12">
        <v>7.0899999999999999E-4</v>
      </c>
      <c r="EK1231" s="44">
        <v>6.0000000000000002E-6</v>
      </c>
      <c r="EL1231" s="12">
        <v>4.0000000000000003E-5</v>
      </c>
      <c r="EM1231" s="12">
        <v>2.0000000000000002E-5</v>
      </c>
      <c r="EN1231" s="12">
        <v>2.8180000000000002E-4</v>
      </c>
      <c r="EO1231" s="44">
        <v>4.9999999999999998E-7</v>
      </c>
      <c r="EP1231" s="12">
        <v>1.1390000000000001E-2</v>
      </c>
      <c r="EQ1231" s="12">
        <v>3.0000000000000001E-5</v>
      </c>
      <c r="ER1231" s="12">
        <v>6.3850000000000001E-3</v>
      </c>
      <c r="ES1231" s="12">
        <v>2.9999999999999997E-4</v>
      </c>
      <c r="ET1231" s="12">
        <v>1.6000000000000001E-4</v>
      </c>
      <c r="EU1231" s="12">
        <v>3.0000000000000001E-5</v>
      </c>
      <c r="EV1231" s="12">
        <v>250</v>
      </c>
      <c r="EW1231" s="12">
        <v>1.1390000000000001E-2</v>
      </c>
      <c r="EX1231" s="12">
        <v>1.96</v>
      </c>
      <c r="EY1231" s="12">
        <v>0</v>
      </c>
      <c r="EZ1231" s="12">
        <v>1.43029E-2</v>
      </c>
      <c r="FA1231" s="12">
        <v>2.8267000000000001E-3</v>
      </c>
      <c r="FB1231" s="12">
        <v>69.553179999999998</v>
      </c>
      <c r="FC1231" s="12">
        <v>7.2750700000000001E-2</v>
      </c>
      <c r="FD1231" s="12">
        <v>17.196560000000002</v>
      </c>
      <c r="FE1231" s="12">
        <v>1.6351299999999999E-2</v>
      </c>
      <c r="FF1231" s="12">
        <v>0.21846299999999999</v>
      </c>
      <c r="FG1231" s="12">
        <v>4.1203999999999998E-3</v>
      </c>
      <c r="FH1231" s="12">
        <v>0.33400249999999998</v>
      </c>
      <c r="FI1231" s="12">
        <v>3.4165300000000003E-2</v>
      </c>
      <c r="FJ1231" s="12">
        <v>1.20062E-2</v>
      </c>
      <c r="FK1231" s="12">
        <v>6.3230000000000003E-4</v>
      </c>
      <c r="FL1231" s="12">
        <v>1.7149999999999999E-4</v>
      </c>
      <c r="FM1231" s="12">
        <v>5.3106549999999997</v>
      </c>
      <c r="FN1231" s="12">
        <v>0.24763089999999999</v>
      </c>
      <c r="FO1231" s="12">
        <v>0.14158119999999999</v>
      </c>
      <c r="FP1231" s="12">
        <v>5.3104680000000002</v>
      </c>
      <c r="FQ1231" s="12">
        <v>0.99964509999999995</v>
      </c>
      <c r="FR1231" s="12">
        <v>1.4607500000000001E-2</v>
      </c>
      <c r="FS1231" s="44">
        <v>5.4629999999999996E-10</v>
      </c>
      <c r="FT1231" s="44">
        <v>5.8099999999999998E-11</v>
      </c>
      <c r="FU1231" s="12">
        <v>0</v>
      </c>
      <c r="FV1231" s="44">
        <v>4.962E-10</v>
      </c>
      <c r="FW1231" s="12">
        <v>1.975E-2</v>
      </c>
      <c r="FX1231" s="44">
        <v>5.4629999999999996E-10</v>
      </c>
      <c r="FY1231" s="44">
        <v>7.0679999999999999E-6</v>
      </c>
      <c r="FZ1231" s="44">
        <v>5.5304999999999997E-10</v>
      </c>
      <c r="GA1231" s="44">
        <v>6.3080000000000001E-9</v>
      </c>
      <c r="GB1231" s="44">
        <v>5.5430000000000004E-10</v>
      </c>
      <c r="GC1231" s="12">
        <v>1.167E-2</v>
      </c>
      <c r="GD1231" s="12">
        <v>0</v>
      </c>
      <c r="GE1231" s="12">
        <v>295.5</v>
      </c>
      <c r="GF1231" s="12">
        <v>0.1</v>
      </c>
      <c r="GG1231" s="12">
        <v>1575</v>
      </c>
      <c r="GH1231" s="12">
        <v>2</v>
      </c>
      <c r="GI1231" s="12">
        <v>1.1390000000000001E-2</v>
      </c>
      <c r="GJ1231" s="12">
        <v>1.1833E-3</v>
      </c>
    </row>
    <row r="1232" spans="1:192" s="12" customFormat="1" ht="12">
      <c r="A1232" s="31"/>
      <c r="B1232" s="32" t="s">
        <v>1618</v>
      </c>
      <c r="C1232" s="32">
        <v>2.1</v>
      </c>
      <c r="D1232" s="40">
        <v>4.147856</v>
      </c>
      <c r="E1232" s="33">
        <v>1.6513300000000002E-2</v>
      </c>
      <c r="F1232" s="33">
        <v>0.72899999999999998</v>
      </c>
      <c r="G1232" s="34">
        <v>1.6651149559899037</v>
      </c>
      <c r="H1232" s="45">
        <v>30.89655005359316</v>
      </c>
      <c r="I1232" s="36">
        <v>94.831280000000007</v>
      </c>
      <c r="J1232" s="34">
        <v>27.736070000000002</v>
      </c>
      <c r="K1232" s="34">
        <v>4.5347100000000001E-2</v>
      </c>
      <c r="L1232" s="12">
        <v>7.737E-4</v>
      </c>
      <c r="T1232" s="12" t="s">
        <v>1199</v>
      </c>
      <c r="U1232" s="12" t="s">
        <v>1179</v>
      </c>
      <c r="V1232" s="12">
        <v>37</v>
      </c>
      <c r="W1232" s="43">
        <v>43445</v>
      </c>
      <c r="X1232" s="12">
        <v>9.3000000000000007</v>
      </c>
      <c r="Y1232" s="44">
        <v>3627365000</v>
      </c>
      <c r="AA1232" s="12" t="s">
        <v>1452</v>
      </c>
      <c r="AB1232" s="12">
        <v>24</v>
      </c>
      <c r="AC1232" s="12" t="s">
        <v>1489</v>
      </c>
      <c r="AE1232" s="12" t="s">
        <v>1454</v>
      </c>
      <c r="AF1232" s="12">
        <v>7.875</v>
      </c>
      <c r="AG1232" s="12" t="s">
        <v>1559</v>
      </c>
      <c r="AH1232" s="12" t="s">
        <v>1554</v>
      </c>
      <c r="AI1232" s="12" t="s">
        <v>1464</v>
      </c>
      <c r="AJ1232" s="12">
        <v>1</v>
      </c>
      <c r="AK1232" s="12" t="s">
        <v>1458</v>
      </c>
      <c r="AL1232" s="12">
        <v>1</v>
      </c>
      <c r="AM1232" s="12" t="s">
        <v>1459</v>
      </c>
      <c r="AN1232" s="12">
        <v>2.1</v>
      </c>
      <c r="AO1232" s="12">
        <v>0</v>
      </c>
      <c r="AP1232" s="12">
        <v>0</v>
      </c>
      <c r="AQ1232" s="12">
        <v>0</v>
      </c>
      <c r="AR1232" s="12">
        <v>0</v>
      </c>
      <c r="AS1232" s="12">
        <v>30</v>
      </c>
      <c r="AT1232" s="12">
        <v>30</v>
      </c>
      <c r="AU1232" s="12">
        <v>100</v>
      </c>
      <c r="AX1232" s="12">
        <v>0</v>
      </c>
      <c r="AY1232" s="12">
        <v>6.3956000000000004E-3</v>
      </c>
      <c r="AZ1232" s="12">
        <v>2.7070000000000002E-3</v>
      </c>
      <c r="BA1232" s="12">
        <v>138.13480000000001</v>
      </c>
      <c r="BB1232" s="12">
        <v>7.2644200000000006E-2</v>
      </c>
      <c r="BC1232" s="12">
        <v>33.289340000000003</v>
      </c>
      <c r="BD1232" s="12">
        <v>1.6359800000000001E-2</v>
      </c>
      <c r="BE1232" s="12">
        <v>0.38227050000000001</v>
      </c>
      <c r="BF1232" s="12">
        <v>4.6182999999999997E-3</v>
      </c>
      <c r="BG1232" s="12">
        <v>0.1791508</v>
      </c>
      <c r="BH1232" s="12">
        <v>8.5246000000000002E-3</v>
      </c>
      <c r="BI1232" s="12">
        <v>2.4277900000000002E-2</v>
      </c>
      <c r="BJ1232" s="12">
        <v>6.4999999999999997E-4</v>
      </c>
      <c r="BK1232" s="12">
        <v>2.7570799999999999E-2</v>
      </c>
      <c r="BL1232" s="12">
        <v>2.5977000000000001E-3</v>
      </c>
      <c r="BM1232" s="12">
        <v>139.19229999999999</v>
      </c>
      <c r="BN1232" s="12">
        <v>2.02133E-2</v>
      </c>
      <c r="BO1232" s="12">
        <v>33.313420000000001</v>
      </c>
      <c r="BP1232" s="12">
        <v>1.6203800000000001E-2</v>
      </c>
      <c r="BQ1232" s="12">
        <v>0.3884939</v>
      </c>
      <c r="BR1232" s="12">
        <v>4.5849000000000003E-3</v>
      </c>
      <c r="BS1232" s="12">
        <v>0.21146989999999999</v>
      </c>
      <c r="BT1232" s="12">
        <v>8.4557999999999994E-3</v>
      </c>
      <c r="BU1232" s="12">
        <v>2.93058E-2</v>
      </c>
      <c r="BV1232" s="12">
        <v>3.8999999999999999E-4</v>
      </c>
      <c r="BW1232" s="12">
        <v>1</v>
      </c>
      <c r="BX1232" s="12">
        <v>0</v>
      </c>
      <c r="BY1232" s="12">
        <v>1</v>
      </c>
      <c r="BZ1232" s="12">
        <v>0</v>
      </c>
      <c r="CA1232" s="12">
        <v>1</v>
      </c>
      <c r="CB1232" s="12">
        <v>0</v>
      </c>
      <c r="CC1232" s="12">
        <v>1</v>
      </c>
      <c r="CD1232" s="12">
        <v>0</v>
      </c>
      <c r="CE1232" s="12">
        <v>1</v>
      </c>
      <c r="CF1232" s="12">
        <v>0</v>
      </c>
      <c r="CG1232" s="12">
        <v>1</v>
      </c>
      <c r="CH1232" s="12">
        <v>0</v>
      </c>
      <c r="CI1232" s="12">
        <v>1</v>
      </c>
      <c r="CJ1232" s="44">
        <v>9.9999999999999995E-21</v>
      </c>
      <c r="CK1232" s="12">
        <v>1</v>
      </c>
      <c r="CL1232" s="12">
        <v>0</v>
      </c>
      <c r="CM1232" s="12">
        <v>1</v>
      </c>
      <c r="CN1232" s="44">
        <v>9.9999999999999995E-21</v>
      </c>
      <c r="CO1232" s="12">
        <v>1</v>
      </c>
      <c r="CP1232" s="44">
        <v>9.9999999999999995E-21</v>
      </c>
      <c r="CQ1232" s="12">
        <v>1</v>
      </c>
      <c r="CR1232" s="44">
        <v>9.9999999999999995E-21</v>
      </c>
      <c r="CS1232" s="12">
        <v>1.003843</v>
      </c>
      <c r="CT1232" s="12">
        <v>7.737E-4</v>
      </c>
      <c r="CU1232" s="12">
        <v>2.1175200000000002E-2</v>
      </c>
      <c r="CV1232" s="12">
        <v>7.6159999999999997E-4</v>
      </c>
      <c r="CW1232" s="12">
        <v>1.0574680000000001</v>
      </c>
      <c r="CX1232" s="12">
        <v>6.9775299999999998E-2</v>
      </c>
      <c r="CY1232" s="12">
        <v>2.40831E-2</v>
      </c>
      <c r="CZ1232" s="12">
        <v>2.2537999999999998E-3</v>
      </c>
      <c r="DA1232" s="12">
        <v>6.2233000000000002E-3</v>
      </c>
      <c r="DB1232" s="12">
        <v>5.5429999999999998E-4</v>
      </c>
      <c r="DC1232" s="12">
        <v>3.2319100000000003E-2</v>
      </c>
      <c r="DD1232" s="12">
        <v>1.0805999999999999E-3</v>
      </c>
      <c r="DE1232" s="12">
        <v>5.1209000000000003E-3</v>
      </c>
      <c r="DF1232" s="12">
        <v>5.1840000000000002E-4</v>
      </c>
      <c r="DG1232" s="12">
        <v>7.2900000000000005E-4</v>
      </c>
      <c r="DH1232" s="12">
        <v>1.95E-5</v>
      </c>
      <c r="DI1232" s="12">
        <v>0.63214360000000003</v>
      </c>
      <c r="DJ1232" s="12">
        <v>1.6513300000000002E-2</v>
      </c>
      <c r="DK1232" s="12">
        <v>7.8580000000000002E-4</v>
      </c>
      <c r="DL1232" s="12">
        <v>3.2366100000000002E-2</v>
      </c>
      <c r="DM1232" s="12">
        <v>1.5402E-3</v>
      </c>
      <c r="DN1232" s="12">
        <v>-1.08E-5</v>
      </c>
      <c r="DO1232" s="44">
        <v>7.1350909999999999E-9</v>
      </c>
      <c r="DP1232" s="12">
        <v>1.14787E-2</v>
      </c>
      <c r="DQ1232" s="12">
        <v>1.3880000000000001E-4</v>
      </c>
      <c r="DR1232" s="12">
        <v>4.147856</v>
      </c>
      <c r="DS1232" s="12">
        <v>2.9854999999999999E-3</v>
      </c>
      <c r="DT1232" s="12">
        <v>3.9274550000000001</v>
      </c>
      <c r="DU1232" s="12">
        <v>6.4700000000000001E-3</v>
      </c>
      <c r="DV1232" s="12">
        <v>94.831280000000007</v>
      </c>
      <c r="DW1232" s="12">
        <v>0.15737789999999999</v>
      </c>
      <c r="DX1232" s="12">
        <v>27.736070000000002</v>
      </c>
      <c r="DY1232" s="12">
        <v>4.5347100000000001E-2</v>
      </c>
      <c r="DZ1232" s="12">
        <v>4.5955500000000003E-2</v>
      </c>
      <c r="EA1232" s="12">
        <v>0</v>
      </c>
      <c r="EB1232" s="12">
        <v>0</v>
      </c>
      <c r="EC1232" s="44">
        <v>1.665135E-15</v>
      </c>
      <c r="ED1232" s="44">
        <v>6.9067399999999999E-15</v>
      </c>
      <c r="EE1232" s="12" t="s">
        <v>1555</v>
      </c>
      <c r="EF1232" s="12">
        <v>3.8874000000000001E-3</v>
      </c>
      <c r="EG1232" s="44">
        <v>1.0525000000000001E-6</v>
      </c>
      <c r="EH1232" s="12">
        <v>3.069699</v>
      </c>
      <c r="EI1232" s="12">
        <v>1.0004010000000001</v>
      </c>
      <c r="EJ1232" s="12">
        <v>7.0899999999999999E-4</v>
      </c>
      <c r="EK1232" s="44">
        <v>6.0000000000000002E-6</v>
      </c>
      <c r="EL1232" s="12">
        <v>4.0000000000000003E-5</v>
      </c>
      <c r="EM1232" s="12">
        <v>2.0000000000000002E-5</v>
      </c>
      <c r="EN1232" s="12">
        <v>2.8180000000000002E-4</v>
      </c>
      <c r="EO1232" s="44">
        <v>4.9999999999999998E-7</v>
      </c>
      <c r="EP1232" s="12">
        <v>1.1390000000000001E-2</v>
      </c>
      <c r="EQ1232" s="12">
        <v>3.0000000000000001E-5</v>
      </c>
      <c r="ER1232" s="12">
        <v>6.3850000000000001E-3</v>
      </c>
      <c r="ES1232" s="12">
        <v>2.9999999999999997E-4</v>
      </c>
      <c r="ET1232" s="12">
        <v>1.6000000000000001E-4</v>
      </c>
      <c r="EU1232" s="12">
        <v>3.0000000000000001E-5</v>
      </c>
      <c r="EV1232" s="12">
        <v>250</v>
      </c>
      <c r="EW1232" s="12">
        <v>1.1390000000000001E-2</v>
      </c>
      <c r="EX1232" s="12">
        <v>1.96</v>
      </c>
      <c r="EY1232" s="12">
        <v>0</v>
      </c>
      <c r="EZ1232" s="12">
        <v>6.3956000000000004E-3</v>
      </c>
      <c r="FA1232" s="12">
        <v>2.7070000000000002E-3</v>
      </c>
      <c r="FB1232" s="12">
        <v>138.13480000000001</v>
      </c>
      <c r="FC1232" s="12">
        <v>7.2644200000000006E-2</v>
      </c>
      <c r="FD1232" s="12">
        <v>33.302700000000002</v>
      </c>
      <c r="FE1232" s="12">
        <v>1.63663E-2</v>
      </c>
      <c r="FF1232" s="12">
        <v>0.38227050000000001</v>
      </c>
      <c r="FG1232" s="12">
        <v>4.6182999999999997E-3</v>
      </c>
      <c r="FH1232" s="12">
        <v>0.54993890000000001</v>
      </c>
      <c r="FI1232" s="12">
        <v>2.6168E-2</v>
      </c>
      <c r="FJ1232" s="12">
        <v>2.4277900000000002E-2</v>
      </c>
      <c r="FK1232" s="12">
        <v>6.4999999999999997E-4</v>
      </c>
      <c r="FL1232" s="12">
        <v>1.749E-4</v>
      </c>
      <c r="FM1232" s="12">
        <v>2.6953680000000002</v>
      </c>
      <c r="FN1232" s="12">
        <v>0.24145730000000001</v>
      </c>
      <c r="FO1232" s="12">
        <v>7.2089E-2</v>
      </c>
      <c r="FP1232" s="12">
        <v>2.6953</v>
      </c>
      <c r="FQ1232" s="12">
        <v>0.99964280000000005</v>
      </c>
      <c r="FR1232" s="12">
        <v>1.42878E-2</v>
      </c>
      <c r="FS1232" s="44">
        <v>5.4629999999999996E-10</v>
      </c>
      <c r="FT1232" s="44">
        <v>5.8099999999999998E-11</v>
      </c>
      <c r="FU1232" s="12">
        <v>0</v>
      </c>
      <c r="FV1232" s="44">
        <v>4.962E-10</v>
      </c>
      <c r="FW1232" s="12">
        <v>1.975E-2</v>
      </c>
      <c r="FX1232" s="44">
        <v>5.4629999999999996E-10</v>
      </c>
      <c r="FY1232" s="44">
        <v>7.0679999999999999E-6</v>
      </c>
      <c r="FZ1232" s="44">
        <v>5.5304999999999997E-10</v>
      </c>
      <c r="GA1232" s="44">
        <v>6.3080000000000001E-9</v>
      </c>
      <c r="GB1232" s="44">
        <v>5.5430000000000004E-10</v>
      </c>
      <c r="GC1232" s="12">
        <v>1.167E-2</v>
      </c>
      <c r="GD1232" s="12">
        <v>0</v>
      </c>
      <c r="GE1232" s="12">
        <v>295.5</v>
      </c>
      <c r="GF1232" s="12">
        <v>0.1</v>
      </c>
      <c r="GG1232" s="12">
        <v>1575</v>
      </c>
      <c r="GH1232" s="12">
        <v>2</v>
      </c>
      <c r="GI1232" s="12">
        <v>1.1390000000000001E-2</v>
      </c>
      <c r="GJ1232" s="12">
        <v>-4.7800000000000003E-5</v>
      </c>
    </row>
    <row r="1233" spans="1:192" s="12" customFormat="1" ht="12">
      <c r="A1233" s="31"/>
      <c r="B1233" s="32" t="s">
        <v>1595</v>
      </c>
      <c r="C1233" s="32">
        <v>2.1</v>
      </c>
      <c r="D1233" s="40">
        <v>4.045439</v>
      </c>
      <c r="E1233" s="33">
        <v>1.11415E-2</v>
      </c>
      <c r="F1233" s="33">
        <v>0.35709999999999997</v>
      </c>
      <c r="G1233" s="34">
        <v>0.72762018624736025</v>
      </c>
      <c r="H1233" s="45">
        <v>45.793115828209842</v>
      </c>
      <c r="I1233" s="36">
        <v>97.410619999999994</v>
      </c>
      <c r="J1233" s="34">
        <v>27.785430000000002</v>
      </c>
      <c r="K1233" s="34">
        <v>9.4668199999999994E-2</v>
      </c>
      <c r="L1233" s="12">
        <v>7.737E-4</v>
      </c>
      <c r="T1233" s="12" t="s">
        <v>1200</v>
      </c>
      <c r="U1233" s="12" t="s">
        <v>1179</v>
      </c>
      <c r="V1233" s="12">
        <v>37</v>
      </c>
      <c r="W1233" s="43">
        <v>43445</v>
      </c>
      <c r="X1233" s="12">
        <v>5.85</v>
      </c>
      <c r="Y1233" s="44">
        <v>3627352000</v>
      </c>
      <c r="AA1233" s="12" t="s">
        <v>1452</v>
      </c>
      <c r="AB1233" s="12">
        <v>24</v>
      </c>
      <c r="AC1233" s="12" t="s">
        <v>1489</v>
      </c>
      <c r="AE1233" s="12" t="s">
        <v>1454</v>
      </c>
      <c r="AF1233" s="12">
        <v>7.875</v>
      </c>
      <c r="AG1233" s="12" t="s">
        <v>1553</v>
      </c>
      <c r="AH1233" s="12" t="s">
        <v>1554</v>
      </c>
      <c r="AI1233" s="12" t="s">
        <v>1464</v>
      </c>
      <c r="AJ1233" s="12">
        <v>1</v>
      </c>
      <c r="AK1233" s="12" t="s">
        <v>1458</v>
      </c>
      <c r="AL1233" s="12">
        <v>1</v>
      </c>
      <c r="AM1233" s="12" t="s">
        <v>1459</v>
      </c>
      <c r="AN1233" s="12">
        <v>2.1</v>
      </c>
      <c r="AO1233" s="12">
        <v>0</v>
      </c>
      <c r="AP1233" s="12">
        <v>0</v>
      </c>
      <c r="AQ1233" s="12">
        <v>0</v>
      </c>
      <c r="AR1233" s="12">
        <v>0</v>
      </c>
      <c r="AS1233" s="12">
        <v>30</v>
      </c>
      <c r="AT1233" s="12">
        <v>30</v>
      </c>
      <c r="AU1233" s="12">
        <v>71</v>
      </c>
      <c r="AX1233" s="12">
        <v>0</v>
      </c>
      <c r="AY1233" s="12">
        <v>1.0289100000000001E-2</v>
      </c>
      <c r="AZ1233" s="12">
        <v>2.9613E-3</v>
      </c>
      <c r="BA1233" s="12">
        <v>58.871380000000002</v>
      </c>
      <c r="BB1233" s="12">
        <v>7.2601600000000002E-2</v>
      </c>
      <c r="BC1233" s="12">
        <v>14.5467</v>
      </c>
      <c r="BD1233" s="12">
        <v>1.42933E-2</v>
      </c>
      <c r="BE1233" s="12">
        <v>0.17875750000000001</v>
      </c>
      <c r="BF1233" s="12">
        <v>4.6873000000000001E-3</v>
      </c>
      <c r="BG1233" s="12">
        <v>5.2968599999999998E-2</v>
      </c>
      <c r="BH1233" s="12">
        <v>9.5233000000000002E-3</v>
      </c>
      <c r="BI1233" s="12">
        <v>5.1967000000000003E-3</v>
      </c>
      <c r="BJ1233" s="12">
        <v>5.8770000000000003E-4</v>
      </c>
      <c r="BK1233" s="12">
        <v>3.1464199999999998E-2</v>
      </c>
      <c r="BL1233" s="12">
        <v>2.8617E-3</v>
      </c>
      <c r="BM1233" s="12">
        <v>60.077849999999998</v>
      </c>
      <c r="BN1233" s="12">
        <v>1.50727E-2</v>
      </c>
      <c r="BO1233" s="12">
        <v>14.570790000000001</v>
      </c>
      <c r="BP1233" s="12">
        <v>1.41145E-2</v>
      </c>
      <c r="BQ1233" s="12">
        <v>0.1849809</v>
      </c>
      <c r="BR1233" s="12">
        <v>4.6544000000000004E-3</v>
      </c>
      <c r="BS1233" s="12">
        <v>8.5287799999999997E-2</v>
      </c>
      <c r="BT1233" s="12">
        <v>9.4617999999999994E-3</v>
      </c>
      <c r="BU1233" s="12">
        <v>1.07627E-2</v>
      </c>
      <c r="BV1233" s="12">
        <v>2.5769999999999998E-4</v>
      </c>
      <c r="BW1233" s="12">
        <v>1</v>
      </c>
      <c r="BX1233" s="12">
        <v>0</v>
      </c>
      <c r="BY1233" s="12">
        <v>1</v>
      </c>
      <c r="BZ1233" s="12">
        <v>0</v>
      </c>
      <c r="CA1233" s="12">
        <v>1</v>
      </c>
      <c r="CB1233" s="12">
        <v>0</v>
      </c>
      <c r="CC1233" s="12">
        <v>1</v>
      </c>
      <c r="CD1233" s="12">
        <v>0</v>
      </c>
      <c r="CE1233" s="12">
        <v>1</v>
      </c>
      <c r="CF1233" s="12">
        <v>0</v>
      </c>
      <c r="CG1233" s="12">
        <v>1</v>
      </c>
      <c r="CH1233" s="12">
        <v>0</v>
      </c>
      <c r="CI1233" s="12">
        <v>1</v>
      </c>
      <c r="CJ1233" s="44">
        <v>9.9999999999999995E-21</v>
      </c>
      <c r="CK1233" s="12">
        <v>1</v>
      </c>
      <c r="CL1233" s="12">
        <v>0</v>
      </c>
      <c r="CM1233" s="12">
        <v>1</v>
      </c>
      <c r="CN1233" s="44">
        <v>9.9999999999999995E-21</v>
      </c>
      <c r="CO1233" s="12">
        <v>1</v>
      </c>
      <c r="CP1233" s="44">
        <v>9.9999999999999995E-21</v>
      </c>
      <c r="CQ1233" s="12">
        <v>1</v>
      </c>
      <c r="CR1233" s="44">
        <v>9.9999999999999995E-21</v>
      </c>
      <c r="CS1233" s="12">
        <v>1.003843</v>
      </c>
      <c r="CT1233" s="12">
        <v>7.737E-4</v>
      </c>
      <c r="CU1233" s="12">
        <v>2.1175200000000002E-2</v>
      </c>
      <c r="CV1233" s="12">
        <v>7.6159999999999997E-4</v>
      </c>
      <c r="CW1233" s="12">
        <v>1.206472</v>
      </c>
      <c r="CX1233" s="12">
        <v>7.1019700000000005E-2</v>
      </c>
      <c r="CY1233" s="12">
        <v>2.40831E-2</v>
      </c>
      <c r="CZ1233" s="12">
        <v>2.2537999999999998E-3</v>
      </c>
      <c r="DA1233" s="12">
        <v>6.2233000000000002E-3</v>
      </c>
      <c r="DB1233" s="12">
        <v>5.5429999999999998E-4</v>
      </c>
      <c r="DC1233" s="12">
        <v>3.2319100000000003E-2</v>
      </c>
      <c r="DD1233" s="12">
        <v>1.0805999999999999E-3</v>
      </c>
      <c r="DE1233" s="12">
        <v>5.5859000000000004E-3</v>
      </c>
      <c r="DF1233" s="12">
        <v>5.2769999999999998E-4</v>
      </c>
      <c r="DG1233" s="12">
        <v>3.5710000000000001E-4</v>
      </c>
      <c r="DH1233" s="12">
        <v>4.0399999999999999E-5</v>
      </c>
      <c r="DI1233" s="12">
        <v>0.86658849999999998</v>
      </c>
      <c r="DJ1233" s="12">
        <v>1.11415E-2</v>
      </c>
      <c r="DK1233" s="12">
        <v>2.0032000000000001E-3</v>
      </c>
      <c r="DL1233" s="12">
        <v>2.18373E-2</v>
      </c>
      <c r="DM1233" s="12">
        <v>3.9262000000000003E-3</v>
      </c>
      <c r="DN1233" s="12">
        <v>1.8770000000000001E-4</v>
      </c>
      <c r="DO1233" s="44">
        <v>1.818883E-8</v>
      </c>
      <c r="DP1233" s="12">
        <v>1.22836E-2</v>
      </c>
      <c r="DQ1233" s="12">
        <v>3.2229999999999997E-4</v>
      </c>
      <c r="DR1233" s="12">
        <v>4.045439</v>
      </c>
      <c r="DS1233" s="12">
        <v>6.3788999999999998E-3</v>
      </c>
      <c r="DT1233" s="12">
        <v>3.9344990000000002</v>
      </c>
      <c r="DU1233" s="12">
        <v>1.35073E-2</v>
      </c>
      <c r="DV1233" s="12">
        <v>97.410619999999994</v>
      </c>
      <c r="DW1233" s="12">
        <v>0.34229870000000001</v>
      </c>
      <c r="DX1233" s="12">
        <v>27.785430000000002</v>
      </c>
      <c r="DY1233" s="12">
        <v>9.4668199999999994E-2</v>
      </c>
      <c r="DZ1233" s="12">
        <v>9.4962099999999994E-2</v>
      </c>
      <c r="EA1233" s="12">
        <v>0</v>
      </c>
      <c r="EB1233" s="12">
        <v>0</v>
      </c>
      <c r="EC1233" s="44">
        <v>7.2762649999999999E-16</v>
      </c>
      <c r="ED1233" s="44">
        <v>2.943569E-15</v>
      </c>
      <c r="EE1233" s="12" t="s">
        <v>1555</v>
      </c>
      <c r="EF1233" s="12">
        <v>3.8874000000000001E-3</v>
      </c>
      <c r="EG1233" s="44">
        <v>1.0525000000000001E-6</v>
      </c>
      <c r="EH1233" s="12">
        <v>3.0609920000000002</v>
      </c>
      <c r="EI1233" s="12">
        <v>1.0004</v>
      </c>
      <c r="EJ1233" s="12">
        <v>7.0899999999999999E-4</v>
      </c>
      <c r="EK1233" s="44">
        <v>6.0000000000000002E-6</v>
      </c>
      <c r="EL1233" s="12">
        <v>4.0000000000000003E-5</v>
      </c>
      <c r="EM1233" s="12">
        <v>2.0000000000000002E-5</v>
      </c>
      <c r="EN1233" s="12">
        <v>2.8180000000000002E-4</v>
      </c>
      <c r="EO1233" s="44">
        <v>4.9999999999999998E-7</v>
      </c>
      <c r="EP1233" s="12">
        <v>1.1390000000000001E-2</v>
      </c>
      <c r="EQ1233" s="12">
        <v>3.0000000000000001E-5</v>
      </c>
      <c r="ER1233" s="12">
        <v>6.3850000000000001E-3</v>
      </c>
      <c r="ES1233" s="12">
        <v>2.9999999999999997E-4</v>
      </c>
      <c r="ET1233" s="12">
        <v>1.6000000000000001E-4</v>
      </c>
      <c r="EU1233" s="12">
        <v>3.0000000000000001E-5</v>
      </c>
      <c r="EV1233" s="12">
        <v>250</v>
      </c>
      <c r="EW1233" s="12">
        <v>1.1390000000000001E-2</v>
      </c>
      <c r="EX1233" s="12">
        <v>1.96</v>
      </c>
      <c r="EY1233" s="12">
        <v>0</v>
      </c>
      <c r="EZ1233" s="12">
        <v>1.0289100000000001E-2</v>
      </c>
      <c r="FA1233" s="12">
        <v>2.9613E-3</v>
      </c>
      <c r="FB1233" s="12">
        <v>58.871380000000002</v>
      </c>
      <c r="FC1233" s="12">
        <v>7.2601600000000002E-2</v>
      </c>
      <c r="FD1233" s="12">
        <v>14.552530000000001</v>
      </c>
      <c r="FE1233" s="12">
        <v>1.42991E-2</v>
      </c>
      <c r="FF1233" s="12">
        <v>0.17875750000000001</v>
      </c>
      <c r="FG1233" s="12">
        <v>4.6873000000000001E-3</v>
      </c>
      <c r="FH1233" s="12">
        <v>0.16213659999999999</v>
      </c>
      <c r="FI1233" s="12">
        <v>2.9150800000000001E-2</v>
      </c>
      <c r="FJ1233" s="12">
        <v>5.1967000000000003E-3</v>
      </c>
      <c r="FK1233" s="12">
        <v>5.8770000000000003E-4</v>
      </c>
      <c r="FL1233" s="12">
        <v>8.7600000000000002E-5</v>
      </c>
      <c r="FM1233" s="12">
        <v>11.414619999999999</v>
      </c>
      <c r="FN1233" s="12">
        <v>0.24758079999999999</v>
      </c>
      <c r="FO1233" s="12">
        <v>0.15793019999999999</v>
      </c>
      <c r="FP1233" s="12">
        <v>11.41437</v>
      </c>
      <c r="FQ1233" s="12">
        <v>0.99990440000000003</v>
      </c>
      <c r="FR1233" s="12">
        <v>8.4683999999999992E-3</v>
      </c>
      <c r="FS1233" s="44">
        <v>5.4629999999999996E-10</v>
      </c>
      <c r="FT1233" s="44">
        <v>5.8099999999999998E-11</v>
      </c>
      <c r="FU1233" s="12">
        <v>0</v>
      </c>
      <c r="FV1233" s="44">
        <v>4.962E-10</v>
      </c>
      <c r="FW1233" s="12">
        <v>1.975E-2</v>
      </c>
      <c r="FX1233" s="44">
        <v>5.4629999999999996E-10</v>
      </c>
      <c r="FY1233" s="44">
        <v>7.0679999999999999E-6</v>
      </c>
      <c r="FZ1233" s="44">
        <v>5.5304999999999997E-10</v>
      </c>
      <c r="GA1233" s="44">
        <v>6.3080000000000001E-9</v>
      </c>
      <c r="GB1233" s="44">
        <v>5.5430000000000004E-10</v>
      </c>
      <c r="GC1233" s="12">
        <v>1.167E-2</v>
      </c>
      <c r="GD1233" s="12">
        <v>0</v>
      </c>
      <c r="GE1233" s="12">
        <v>295.5</v>
      </c>
      <c r="GF1233" s="12">
        <v>0.1</v>
      </c>
      <c r="GG1233" s="12">
        <v>1575</v>
      </c>
      <c r="GH1233" s="12">
        <v>2</v>
      </c>
      <c r="GI1233" s="12">
        <v>1.1390000000000001E-2</v>
      </c>
      <c r="GJ1233" s="12">
        <v>8.2689999999999999E-4</v>
      </c>
    </row>
    <row r="1234" spans="1:192" s="12" customFormat="1" ht="12">
      <c r="A1234" s="31"/>
      <c r="B1234" s="32" t="s">
        <v>1661</v>
      </c>
      <c r="C1234" s="32">
        <v>2.1</v>
      </c>
      <c r="D1234" s="40">
        <v>4.1780270000000002</v>
      </c>
      <c r="E1234" s="33">
        <v>8.5596000000000005E-3</v>
      </c>
      <c r="F1234" s="33">
        <v>0.61</v>
      </c>
      <c r="G1234" s="34">
        <v>0.50221238127770507</v>
      </c>
      <c r="H1234" s="45">
        <v>59.606056357773724</v>
      </c>
      <c r="I1234" s="36">
        <v>95.696100000000001</v>
      </c>
      <c r="J1234" s="42">
        <v>28.189260000000001</v>
      </c>
      <c r="K1234" s="42">
        <v>0.1341347</v>
      </c>
      <c r="L1234" s="12">
        <v>7.737E-4</v>
      </c>
      <c r="T1234" s="12" t="s">
        <v>1201</v>
      </c>
      <c r="U1234" s="12" t="s">
        <v>1179</v>
      </c>
      <c r="V1234" s="12">
        <v>37</v>
      </c>
      <c r="W1234" s="43">
        <v>43445</v>
      </c>
      <c r="X1234" s="12">
        <v>9.9166670000000003</v>
      </c>
      <c r="Y1234" s="44">
        <v>3627367000</v>
      </c>
      <c r="AA1234" s="12" t="s">
        <v>1452</v>
      </c>
      <c r="AB1234" s="12">
        <v>24</v>
      </c>
      <c r="AC1234" s="12" t="s">
        <v>1489</v>
      </c>
      <c r="AE1234" s="12" t="s">
        <v>1454</v>
      </c>
      <c r="AF1234" s="12">
        <v>7.875</v>
      </c>
      <c r="AG1234" s="12" t="s">
        <v>1559</v>
      </c>
      <c r="AH1234" s="12" t="s">
        <v>1554</v>
      </c>
      <c r="AI1234" s="12" t="s">
        <v>1464</v>
      </c>
      <c r="AJ1234" s="12">
        <v>1</v>
      </c>
      <c r="AK1234" s="12" t="s">
        <v>1458</v>
      </c>
      <c r="AL1234" s="12">
        <v>1</v>
      </c>
      <c r="AM1234" s="12" t="s">
        <v>1459</v>
      </c>
      <c r="AN1234" s="12">
        <v>2.1</v>
      </c>
      <c r="AO1234" s="12">
        <v>0</v>
      </c>
      <c r="AP1234" s="12">
        <v>0</v>
      </c>
      <c r="AQ1234" s="12">
        <v>0</v>
      </c>
      <c r="AR1234" s="12">
        <v>0</v>
      </c>
      <c r="AS1234" s="12">
        <v>30</v>
      </c>
      <c r="AT1234" s="12">
        <v>30</v>
      </c>
      <c r="AU1234" s="12">
        <v>105</v>
      </c>
      <c r="AX1234" s="12">
        <v>0</v>
      </c>
      <c r="AY1234" s="12">
        <v>1.0577700000000001E-2</v>
      </c>
      <c r="AZ1234" s="12">
        <v>2.6259999999999999E-3</v>
      </c>
      <c r="BA1234" s="12">
        <v>41.965350000000001</v>
      </c>
      <c r="BB1234" s="12">
        <v>7.1107199999999995E-2</v>
      </c>
      <c r="BC1234" s="12">
        <v>10.04027</v>
      </c>
      <c r="BD1234" s="12">
        <v>1.0567200000000001E-2</v>
      </c>
      <c r="BE1234" s="12">
        <v>0.11621769999999999</v>
      </c>
      <c r="BF1234" s="12">
        <v>4.0080000000000003E-3</v>
      </c>
      <c r="BG1234" s="12">
        <v>2.7993400000000002E-2</v>
      </c>
      <c r="BH1234" s="12">
        <v>9.8017999999999994E-3</v>
      </c>
      <c r="BI1234" s="12">
        <v>6.1266999999999997E-3</v>
      </c>
      <c r="BJ1234" s="12">
        <v>5.8719999999999996E-4</v>
      </c>
      <c r="BK1234" s="12">
        <v>3.1752900000000001E-2</v>
      </c>
      <c r="BL1234" s="12">
        <v>2.5132000000000002E-3</v>
      </c>
      <c r="BM1234" s="12">
        <v>43.004759999999997</v>
      </c>
      <c r="BN1234" s="12">
        <v>1.38511E-2</v>
      </c>
      <c r="BO1234" s="12">
        <v>10.064349999999999</v>
      </c>
      <c r="BP1234" s="12">
        <v>1.0324E-2</v>
      </c>
      <c r="BQ1234" s="12">
        <v>0.1224411</v>
      </c>
      <c r="BR1234" s="12">
        <v>3.9694999999999999E-3</v>
      </c>
      <c r="BS1234" s="12">
        <v>6.0312600000000001E-2</v>
      </c>
      <c r="BT1234" s="12">
        <v>9.7421000000000001E-3</v>
      </c>
      <c r="BU1234" s="12">
        <v>1.11784E-2</v>
      </c>
      <c r="BV1234" s="12">
        <v>2.7500000000000002E-4</v>
      </c>
      <c r="BW1234" s="12">
        <v>1</v>
      </c>
      <c r="BX1234" s="12">
        <v>0</v>
      </c>
      <c r="BY1234" s="12">
        <v>1</v>
      </c>
      <c r="BZ1234" s="12">
        <v>0</v>
      </c>
      <c r="CA1234" s="12">
        <v>1</v>
      </c>
      <c r="CB1234" s="12">
        <v>0</v>
      </c>
      <c r="CC1234" s="12">
        <v>1</v>
      </c>
      <c r="CD1234" s="12">
        <v>0</v>
      </c>
      <c r="CE1234" s="12">
        <v>1</v>
      </c>
      <c r="CF1234" s="12">
        <v>0</v>
      </c>
      <c r="CG1234" s="12">
        <v>1</v>
      </c>
      <c r="CH1234" s="12">
        <v>0</v>
      </c>
      <c r="CI1234" s="12">
        <v>1</v>
      </c>
      <c r="CJ1234" s="44">
        <v>9.9999999999999995E-21</v>
      </c>
      <c r="CK1234" s="12">
        <v>1</v>
      </c>
      <c r="CL1234" s="12">
        <v>0</v>
      </c>
      <c r="CM1234" s="12">
        <v>1</v>
      </c>
      <c r="CN1234" s="44">
        <v>9.9999999999999995E-21</v>
      </c>
      <c r="CO1234" s="12">
        <v>1</v>
      </c>
      <c r="CP1234" s="44">
        <v>9.9999999999999995E-21</v>
      </c>
      <c r="CQ1234" s="12">
        <v>1</v>
      </c>
      <c r="CR1234" s="44">
        <v>9.9999999999999995E-21</v>
      </c>
      <c r="CS1234" s="12">
        <v>1.003843</v>
      </c>
      <c r="CT1234" s="12">
        <v>7.737E-4</v>
      </c>
      <c r="CU1234" s="12">
        <v>2.1175200000000002E-2</v>
      </c>
      <c r="CV1234" s="12">
        <v>7.6159999999999997E-4</v>
      </c>
      <c r="CW1234" s="12">
        <v>1.039404</v>
      </c>
      <c r="CX1234" s="12">
        <v>6.9745199999999993E-2</v>
      </c>
      <c r="CY1234" s="12">
        <v>2.40831E-2</v>
      </c>
      <c r="CZ1234" s="12">
        <v>2.2537999999999998E-3</v>
      </c>
      <c r="DA1234" s="12">
        <v>6.2233000000000002E-3</v>
      </c>
      <c r="DB1234" s="12">
        <v>5.5429999999999998E-4</v>
      </c>
      <c r="DC1234" s="12">
        <v>3.2319100000000003E-2</v>
      </c>
      <c r="DD1234" s="12">
        <v>1.0805999999999999E-3</v>
      </c>
      <c r="DE1234" s="12">
        <v>5.0752000000000002E-3</v>
      </c>
      <c r="DF1234" s="12">
        <v>5.1820000000000002E-4</v>
      </c>
      <c r="DG1234" s="12">
        <v>6.0999999999999997E-4</v>
      </c>
      <c r="DH1234" s="12">
        <v>5.8499999999999999E-5</v>
      </c>
      <c r="DI1234" s="12">
        <v>0.38805420000000002</v>
      </c>
      <c r="DJ1234" s="12">
        <v>8.5596000000000005E-3</v>
      </c>
      <c r="DK1234" s="12">
        <v>2.9970999999999999E-3</v>
      </c>
      <c r="DL1234" s="12">
        <v>1.6776699999999999E-2</v>
      </c>
      <c r="DM1234" s="12">
        <v>5.8744000000000001E-3</v>
      </c>
      <c r="DN1234" s="12">
        <v>1.5E-5</v>
      </c>
      <c r="DO1234" s="44">
        <v>2.7213919999999999E-8</v>
      </c>
      <c r="DP1234" s="12">
        <v>1.1570499999999999E-2</v>
      </c>
      <c r="DQ1234" s="12">
        <v>3.992E-4</v>
      </c>
      <c r="DR1234" s="12">
        <v>4.1780270000000002</v>
      </c>
      <c r="DS1234" s="12">
        <v>8.3339E-3</v>
      </c>
      <c r="DT1234" s="12">
        <v>3.9921229999999999</v>
      </c>
      <c r="DU1234" s="12">
        <v>1.9142599999999999E-2</v>
      </c>
      <c r="DV1234" s="12">
        <v>95.696100000000001</v>
      </c>
      <c r="DW1234" s="12">
        <v>0.47623860000000001</v>
      </c>
      <c r="DX1234" s="12">
        <v>28.189260000000001</v>
      </c>
      <c r="DY1234" s="12">
        <v>0.1341347</v>
      </c>
      <c r="DZ1234" s="12">
        <v>0.13434840000000001</v>
      </c>
      <c r="EA1234" s="12">
        <v>0.23180249999999999</v>
      </c>
      <c r="EB1234" s="12">
        <v>0</v>
      </c>
      <c r="EC1234" s="44">
        <v>5.0221490000000003E-16</v>
      </c>
      <c r="ED1234" s="44">
        <v>2.098268E-15</v>
      </c>
      <c r="EE1234" s="12" t="s">
        <v>1555</v>
      </c>
      <c r="EF1234" s="12">
        <v>3.8874000000000001E-3</v>
      </c>
      <c r="EG1234" s="44">
        <v>1.0525000000000001E-6</v>
      </c>
      <c r="EH1234" s="12">
        <v>3.0712480000000002</v>
      </c>
      <c r="EI1234" s="12">
        <v>1.000402</v>
      </c>
      <c r="EJ1234" s="12">
        <v>7.0899999999999999E-4</v>
      </c>
      <c r="EK1234" s="44">
        <v>6.0000000000000002E-6</v>
      </c>
      <c r="EL1234" s="12">
        <v>4.0000000000000003E-5</v>
      </c>
      <c r="EM1234" s="12">
        <v>2.0000000000000002E-5</v>
      </c>
      <c r="EN1234" s="12">
        <v>2.8180000000000002E-4</v>
      </c>
      <c r="EO1234" s="44">
        <v>4.9999999999999998E-7</v>
      </c>
      <c r="EP1234" s="12">
        <v>1.1390000000000001E-2</v>
      </c>
      <c r="EQ1234" s="12">
        <v>3.0000000000000001E-5</v>
      </c>
      <c r="ER1234" s="12">
        <v>6.3850000000000001E-3</v>
      </c>
      <c r="ES1234" s="12">
        <v>2.9999999999999997E-4</v>
      </c>
      <c r="ET1234" s="12">
        <v>1.6000000000000001E-4</v>
      </c>
      <c r="EU1234" s="12">
        <v>3.0000000000000001E-5</v>
      </c>
      <c r="EV1234" s="12">
        <v>250</v>
      </c>
      <c r="EW1234" s="12">
        <v>1.1390000000000001E-2</v>
      </c>
      <c r="EX1234" s="12">
        <v>1.96</v>
      </c>
      <c r="EY1234" s="12">
        <v>0</v>
      </c>
      <c r="EZ1234" s="12">
        <v>1.0577700000000001E-2</v>
      </c>
      <c r="FA1234" s="12">
        <v>2.6259999999999999E-3</v>
      </c>
      <c r="FB1234" s="12">
        <v>41.965350000000001</v>
      </c>
      <c r="FC1234" s="12">
        <v>7.1107199999999995E-2</v>
      </c>
      <c r="FD1234" s="12">
        <v>10.0443</v>
      </c>
      <c r="FE1234" s="12">
        <v>1.05714E-2</v>
      </c>
      <c r="FF1234" s="12">
        <v>0.11621769999999999</v>
      </c>
      <c r="FG1234" s="12">
        <v>4.0080000000000003E-3</v>
      </c>
      <c r="FH1234" s="12">
        <v>8.5974700000000001E-2</v>
      </c>
      <c r="FI1234" s="12">
        <v>3.0103899999999999E-2</v>
      </c>
      <c r="FJ1234" s="12">
        <v>6.1266999999999997E-3</v>
      </c>
      <c r="FK1234" s="12">
        <v>5.8719999999999996E-4</v>
      </c>
      <c r="FL1234" s="12">
        <v>1.4559999999999999E-4</v>
      </c>
      <c r="FM1234" s="12">
        <v>9.6252030000000008</v>
      </c>
      <c r="FN1234" s="12">
        <v>0.23971229999999999</v>
      </c>
      <c r="FO1234" s="12">
        <v>0.19977500000000001</v>
      </c>
      <c r="FP1234" s="12">
        <v>9.6242769999999993</v>
      </c>
      <c r="FQ1234" s="12">
        <v>0.99978480000000003</v>
      </c>
      <c r="FR1234" s="12">
        <v>1.49836E-2</v>
      </c>
      <c r="FS1234" s="44">
        <v>5.4629999999999996E-10</v>
      </c>
      <c r="FT1234" s="44">
        <v>5.8099999999999998E-11</v>
      </c>
      <c r="FU1234" s="12">
        <v>0</v>
      </c>
      <c r="FV1234" s="44">
        <v>4.962E-10</v>
      </c>
      <c r="FW1234" s="12">
        <v>1.975E-2</v>
      </c>
      <c r="FX1234" s="44">
        <v>5.4629999999999996E-10</v>
      </c>
      <c r="FY1234" s="44">
        <v>7.0679999999999999E-6</v>
      </c>
      <c r="FZ1234" s="44">
        <v>5.5304999999999997E-10</v>
      </c>
      <c r="GA1234" s="44">
        <v>6.3080000000000001E-9</v>
      </c>
      <c r="GB1234" s="44">
        <v>5.5430000000000004E-10</v>
      </c>
      <c r="GC1234" s="12">
        <v>1.167E-2</v>
      </c>
      <c r="GD1234" s="12">
        <v>0</v>
      </c>
      <c r="GE1234" s="12">
        <v>295.5</v>
      </c>
      <c r="GF1234" s="12">
        <v>0.1</v>
      </c>
      <c r="GG1234" s="12">
        <v>1575</v>
      </c>
      <c r="GH1234" s="12">
        <v>2</v>
      </c>
      <c r="GI1234" s="12">
        <v>1.1390000000000001E-2</v>
      </c>
      <c r="GJ1234" s="12">
        <v>6.6299999999999999E-5</v>
      </c>
    </row>
    <row r="1235" spans="1:192" s="12" customFormat="1" ht="12">
      <c r="A1235" s="31"/>
      <c r="B1235" s="32" t="s">
        <v>1617</v>
      </c>
      <c r="C1235" s="32">
        <v>2.1</v>
      </c>
      <c r="D1235" s="40">
        <v>4.1235939999999998</v>
      </c>
      <c r="E1235" s="33">
        <v>1.7186799999999999E-2</v>
      </c>
      <c r="F1235" s="33">
        <v>0.218</v>
      </c>
      <c r="G1235" s="34">
        <v>2.9053706971862963</v>
      </c>
      <c r="H1235" s="45">
        <v>29.685805385528429</v>
      </c>
      <c r="I1235" s="36">
        <v>98.469729999999998</v>
      </c>
      <c r="J1235" s="34">
        <v>28.624559999999999</v>
      </c>
      <c r="K1235" s="34">
        <v>2.59911E-2</v>
      </c>
      <c r="L1235" s="12">
        <v>7.737E-4</v>
      </c>
      <c r="T1235" s="12" t="s">
        <v>1202</v>
      </c>
      <c r="U1235" s="12" t="s">
        <v>1179</v>
      </c>
      <c r="V1235" s="12">
        <v>37</v>
      </c>
      <c r="W1235" s="43">
        <v>43445</v>
      </c>
      <c r="X1235" s="12">
        <v>9.016667</v>
      </c>
      <c r="Y1235" s="44">
        <v>3627364000</v>
      </c>
      <c r="AA1235" s="12" t="s">
        <v>1452</v>
      </c>
      <c r="AB1235" s="12">
        <v>24</v>
      </c>
      <c r="AC1235" s="12" t="s">
        <v>1489</v>
      </c>
      <c r="AE1235" s="12" t="s">
        <v>1454</v>
      </c>
      <c r="AF1235" s="12">
        <v>7.875</v>
      </c>
      <c r="AG1235" s="12" t="s">
        <v>1559</v>
      </c>
      <c r="AH1235" s="12" t="s">
        <v>1554</v>
      </c>
      <c r="AI1235" s="12" t="s">
        <v>1464</v>
      </c>
      <c r="AJ1235" s="12">
        <v>1</v>
      </c>
      <c r="AK1235" s="12" t="s">
        <v>1458</v>
      </c>
      <c r="AL1235" s="12">
        <v>1</v>
      </c>
      <c r="AM1235" s="12" t="s">
        <v>1459</v>
      </c>
      <c r="AN1235" s="12">
        <v>2.1</v>
      </c>
      <c r="AO1235" s="12">
        <v>0</v>
      </c>
      <c r="AP1235" s="12">
        <v>0</v>
      </c>
      <c r="AQ1235" s="12">
        <v>0</v>
      </c>
      <c r="AR1235" s="12">
        <v>0</v>
      </c>
      <c r="AS1235" s="12">
        <v>30</v>
      </c>
      <c r="AT1235" s="12">
        <v>30</v>
      </c>
      <c r="AU1235" s="12">
        <v>98</v>
      </c>
      <c r="AX1235" s="12">
        <v>0</v>
      </c>
      <c r="AY1235" s="12">
        <v>1.01338E-2</v>
      </c>
      <c r="AZ1235" s="12">
        <v>2.9451E-3</v>
      </c>
      <c r="BA1235" s="12">
        <v>239.61439999999999</v>
      </c>
      <c r="BB1235" s="12">
        <v>7.6289700000000002E-2</v>
      </c>
      <c r="BC1235" s="12">
        <v>58.084829999999997</v>
      </c>
      <c r="BD1235" s="12">
        <v>1.6665099999999999E-2</v>
      </c>
      <c r="BE1235" s="12">
        <v>0.67032809999999998</v>
      </c>
      <c r="BF1235" s="12">
        <v>4.2450999999999999E-3</v>
      </c>
      <c r="BG1235" s="12">
        <v>0.32541639999999999</v>
      </c>
      <c r="BH1235" s="12">
        <v>7.4898999999999999E-3</v>
      </c>
      <c r="BI1235" s="12">
        <v>1.2668799999999999E-2</v>
      </c>
      <c r="BJ1235" s="12">
        <v>6.4000000000000005E-4</v>
      </c>
      <c r="BK1235" s="12">
        <v>3.1308999999999997E-2</v>
      </c>
      <c r="BL1235" s="12">
        <v>2.8449999999999999E-3</v>
      </c>
      <c r="BM1235" s="12">
        <v>240.68109999999999</v>
      </c>
      <c r="BN1235" s="12">
        <v>3.0739599999999999E-2</v>
      </c>
      <c r="BO1235" s="12">
        <v>58.108919999999998</v>
      </c>
      <c r="BP1235" s="12">
        <v>1.6511999999999999E-2</v>
      </c>
      <c r="BQ1235" s="12">
        <v>0.67655140000000002</v>
      </c>
      <c r="BR1235" s="12">
        <v>4.2087000000000001E-3</v>
      </c>
      <c r="BS1235" s="12">
        <v>0.35773549999999998</v>
      </c>
      <c r="BT1235" s="12">
        <v>7.4116E-3</v>
      </c>
      <c r="BU1235" s="12">
        <v>1.7765900000000001E-2</v>
      </c>
      <c r="BV1235" s="12">
        <v>3.7310000000000002E-4</v>
      </c>
      <c r="BW1235" s="12">
        <v>1</v>
      </c>
      <c r="BX1235" s="12">
        <v>0</v>
      </c>
      <c r="BY1235" s="12">
        <v>1</v>
      </c>
      <c r="BZ1235" s="12">
        <v>0</v>
      </c>
      <c r="CA1235" s="12">
        <v>1</v>
      </c>
      <c r="CB1235" s="12">
        <v>0</v>
      </c>
      <c r="CC1235" s="12">
        <v>1</v>
      </c>
      <c r="CD1235" s="12">
        <v>0</v>
      </c>
      <c r="CE1235" s="12">
        <v>1</v>
      </c>
      <c r="CF1235" s="12">
        <v>0</v>
      </c>
      <c r="CG1235" s="12">
        <v>1</v>
      </c>
      <c r="CH1235" s="12">
        <v>0</v>
      </c>
      <c r="CI1235" s="12">
        <v>1</v>
      </c>
      <c r="CJ1235" s="44">
        <v>9.9999999999999995E-21</v>
      </c>
      <c r="CK1235" s="12">
        <v>1</v>
      </c>
      <c r="CL1235" s="12">
        <v>0</v>
      </c>
      <c r="CM1235" s="12">
        <v>1</v>
      </c>
      <c r="CN1235" s="44">
        <v>9.9999999999999995E-21</v>
      </c>
      <c r="CO1235" s="12">
        <v>1</v>
      </c>
      <c r="CP1235" s="44">
        <v>9.9999999999999995E-21</v>
      </c>
      <c r="CQ1235" s="12">
        <v>1</v>
      </c>
      <c r="CR1235" s="44">
        <v>9.9999999999999995E-21</v>
      </c>
      <c r="CS1235" s="12">
        <v>1.003843</v>
      </c>
      <c r="CT1235" s="12">
        <v>7.737E-4</v>
      </c>
      <c r="CU1235" s="12">
        <v>2.1175200000000002E-2</v>
      </c>
      <c r="CV1235" s="12">
        <v>7.6159999999999997E-4</v>
      </c>
      <c r="CW1235" s="12">
        <v>1.066746</v>
      </c>
      <c r="CX1235" s="12">
        <v>6.9822599999999999E-2</v>
      </c>
      <c r="CY1235" s="12">
        <v>2.40831E-2</v>
      </c>
      <c r="CZ1235" s="12">
        <v>2.2537999999999998E-3</v>
      </c>
      <c r="DA1235" s="12">
        <v>6.2233000000000002E-3</v>
      </c>
      <c r="DB1235" s="12">
        <v>5.5429999999999998E-4</v>
      </c>
      <c r="DC1235" s="12">
        <v>3.2319100000000003E-2</v>
      </c>
      <c r="DD1235" s="12">
        <v>1.0805999999999999E-3</v>
      </c>
      <c r="DE1235" s="12">
        <v>5.1456000000000002E-3</v>
      </c>
      <c r="DF1235" s="12">
        <v>5.1880000000000003E-4</v>
      </c>
      <c r="DG1235" s="12">
        <v>2.1800000000000001E-4</v>
      </c>
      <c r="DH1235" s="12">
        <v>1.1E-5</v>
      </c>
      <c r="DI1235" s="12">
        <v>2.2007789999999998</v>
      </c>
      <c r="DJ1235" s="12">
        <v>1.7186799999999999E-2</v>
      </c>
      <c r="DK1235" s="12">
        <v>3.9560000000000002E-4</v>
      </c>
      <c r="DL1235" s="12">
        <v>3.3686099999999997E-2</v>
      </c>
      <c r="DM1235" s="12">
        <v>7.7539999999999998E-4</v>
      </c>
      <c r="DN1235" s="12">
        <v>2.3900000000000002E-5</v>
      </c>
      <c r="DO1235" s="44">
        <v>3.5921380000000002E-9</v>
      </c>
      <c r="DP1235" s="12">
        <v>1.15359E-2</v>
      </c>
      <c r="DQ1235" s="12">
        <v>7.3100000000000001E-5</v>
      </c>
      <c r="DR1235" s="12">
        <v>4.1235939999999998</v>
      </c>
      <c r="DS1235" s="12">
        <v>1.7673000000000001E-3</v>
      </c>
      <c r="DT1235" s="12">
        <v>4.0542530000000001</v>
      </c>
      <c r="DU1235" s="12">
        <v>3.7101E-3</v>
      </c>
      <c r="DV1235" s="12">
        <v>98.469729999999998</v>
      </c>
      <c r="DW1235" s="12">
        <v>9.1414499999999996E-2</v>
      </c>
      <c r="DX1235" s="12">
        <v>28.624559999999999</v>
      </c>
      <c r="DY1235" s="12">
        <v>2.59911E-2</v>
      </c>
      <c r="DZ1235" s="12">
        <v>2.7104699999999999E-2</v>
      </c>
      <c r="EA1235" s="12">
        <v>3.0661600000000001E-2</v>
      </c>
      <c r="EB1235" s="12">
        <v>0</v>
      </c>
      <c r="EC1235" s="44">
        <v>2.9054070000000002E-15</v>
      </c>
      <c r="ED1235" s="44">
        <v>1.198072E-14</v>
      </c>
      <c r="EE1235" s="12" t="s">
        <v>1555</v>
      </c>
      <c r="EF1235" s="12">
        <v>3.8874000000000001E-3</v>
      </c>
      <c r="EG1235" s="44">
        <v>1.0525000000000001E-6</v>
      </c>
      <c r="EH1235" s="12">
        <v>3.0689690000000001</v>
      </c>
      <c r="EI1235" s="12">
        <v>1.0004010000000001</v>
      </c>
      <c r="EJ1235" s="12">
        <v>7.0899999999999999E-4</v>
      </c>
      <c r="EK1235" s="44">
        <v>6.0000000000000002E-6</v>
      </c>
      <c r="EL1235" s="12">
        <v>4.0000000000000003E-5</v>
      </c>
      <c r="EM1235" s="12">
        <v>2.0000000000000002E-5</v>
      </c>
      <c r="EN1235" s="12">
        <v>2.8180000000000002E-4</v>
      </c>
      <c r="EO1235" s="44">
        <v>4.9999999999999998E-7</v>
      </c>
      <c r="EP1235" s="12">
        <v>1.1390000000000001E-2</v>
      </c>
      <c r="EQ1235" s="12">
        <v>3.0000000000000001E-5</v>
      </c>
      <c r="ER1235" s="12">
        <v>6.3850000000000001E-3</v>
      </c>
      <c r="ES1235" s="12">
        <v>2.9999999999999997E-4</v>
      </c>
      <c r="ET1235" s="12">
        <v>1.6000000000000001E-4</v>
      </c>
      <c r="EU1235" s="12">
        <v>3.0000000000000001E-5</v>
      </c>
      <c r="EV1235" s="12">
        <v>250</v>
      </c>
      <c r="EW1235" s="12">
        <v>1.1390000000000001E-2</v>
      </c>
      <c r="EX1235" s="12">
        <v>1.96</v>
      </c>
      <c r="EY1235" s="12">
        <v>0</v>
      </c>
      <c r="EZ1235" s="12">
        <v>1.01338E-2</v>
      </c>
      <c r="FA1235" s="12">
        <v>2.9451E-3</v>
      </c>
      <c r="FB1235" s="12">
        <v>239.61439999999999</v>
      </c>
      <c r="FC1235" s="12">
        <v>7.6289700000000002E-2</v>
      </c>
      <c r="FD1235" s="12">
        <v>58.108150000000002</v>
      </c>
      <c r="FE1235" s="12">
        <v>1.6671800000000001E-2</v>
      </c>
      <c r="FF1235" s="12">
        <v>0.67032809999999998</v>
      </c>
      <c r="FG1235" s="12">
        <v>4.2450999999999999E-3</v>
      </c>
      <c r="FH1235" s="12">
        <v>0.99869269999999999</v>
      </c>
      <c r="FI1235" s="12">
        <v>2.2986400000000001E-2</v>
      </c>
      <c r="FJ1235" s="12">
        <v>1.2668799999999999E-2</v>
      </c>
      <c r="FK1235" s="12">
        <v>6.4000000000000005E-4</v>
      </c>
      <c r="FL1235" s="12">
        <v>5.1799999999999999E-5</v>
      </c>
      <c r="FM1235" s="12">
        <v>5.167084</v>
      </c>
      <c r="FN1235" s="12">
        <v>0.24288000000000001</v>
      </c>
      <c r="FO1235" s="12">
        <v>4.29253E-2</v>
      </c>
      <c r="FP1235" s="12">
        <v>5.1670639999999999</v>
      </c>
      <c r="FQ1235" s="12">
        <v>0.99996549999999995</v>
      </c>
      <c r="FR1235" s="12">
        <v>4.5878000000000004E-3</v>
      </c>
      <c r="FS1235" s="44">
        <v>5.4629999999999996E-10</v>
      </c>
      <c r="FT1235" s="44">
        <v>5.8099999999999998E-11</v>
      </c>
      <c r="FU1235" s="12">
        <v>0</v>
      </c>
      <c r="FV1235" s="44">
        <v>4.962E-10</v>
      </c>
      <c r="FW1235" s="12">
        <v>1.975E-2</v>
      </c>
      <c r="FX1235" s="44">
        <v>5.4629999999999996E-10</v>
      </c>
      <c r="FY1235" s="44">
        <v>7.0679999999999999E-6</v>
      </c>
      <c r="FZ1235" s="44">
        <v>5.5304999999999997E-10</v>
      </c>
      <c r="GA1235" s="44">
        <v>6.3080000000000001E-9</v>
      </c>
      <c r="GB1235" s="44">
        <v>5.5430000000000004E-10</v>
      </c>
      <c r="GC1235" s="12">
        <v>1.167E-2</v>
      </c>
      <c r="GD1235" s="12">
        <v>0</v>
      </c>
      <c r="GE1235" s="12">
        <v>295.5</v>
      </c>
      <c r="GF1235" s="12">
        <v>0.1</v>
      </c>
      <c r="GG1235" s="12">
        <v>1575</v>
      </c>
      <c r="GH1235" s="12">
        <v>2</v>
      </c>
      <c r="GI1235" s="12">
        <v>1.1390000000000001E-2</v>
      </c>
      <c r="GJ1235" s="12">
        <v>1.053E-4</v>
      </c>
    </row>
    <row r="1236" spans="1:192" s="12" customFormat="1" ht="12">
      <c r="A1236" s="31"/>
      <c r="B1236" s="32" t="s">
        <v>1608</v>
      </c>
      <c r="C1236" s="32">
        <v>2.1</v>
      </c>
      <c r="D1236" s="40">
        <v>4.2286830000000002</v>
      </c>
      <c r="E1236" s="33">
        <v>1.506E-2</v>
      </c>
      <c r="F1236" s="33">
        <v>0.52289999999999992</v>
      </c>
      <c r="G1236" s="34">
        <v>1.5308830619661113</v>
      </c>
      <c r="H1236" s="45">
        <v>33.878087649402389</v>
      </c>
      <c r="I1236" s="36">
        <v>96.370069999999998</v>
      </c>
      <c r="J1236" s="34">
        <v>28.728390000000001</v>
      </c>
      <c r="K1236" s="34">
        <v>4.6693499999999999E-2</v>
      </c>
      <c r="L1236" s="12">
        <v>7.737E-4</v>
      </c>
      <c r="T1236" s="12" t="s">
        <v>1203</v>
      </c>
      <c r="U1236" s="12" t="s">
        <v>1179</v>
      </c>
      <c r="V1236" s="12">
        <v>37</v>
      </c>
      <c r="W1236" s="43">
        <v>43445</v>
      </c>
      <c r="X1236" s="12">
        <v>7.6666670000000003</v>
      </c>
      <c r="Y1236" s="44">
        <v>3627359000</v>
      </c>
      <c r="AA1236" s="12" t="s">
        <v>1452</v>
      </c>
      <c r="AB1236" s="12">
        <v>24</v>
      </c>
      <c r="AC1236" s="12" t="s">
        <v>1489</v>
      </c>
      <c r="AE1236" s="12" t="s">
        <v>1454</v>
      </c>
      <c r="AF1236" s="12">
        <v>7.875</v>
      </c>
      <c r="AG1236" s="12" t="s">
        <v>1553</v>
      </c>
      <c r="AH1236" s="12" t="s">
        <v>1554</v>
      </c>
      <c r="AI1236" s="12" t="s">
        <v>1464</v>
      </c>
      <c r="AJ1236" s="12">
        <v>1</v>
      </c>
      <c r="AK1236" s="12" t="s">
        <v>1458</v>
      </c>
      <c r="AL1236" s="12">
        <v>1</v>
      </c>
      <c r="AM1236" s="12" t="s">
        <v>1459</v>
      </c>
      <c r="AN1236" s="12">
        <v>2.1</v>
      </c>
      <c r="AO1236" s="12">
        <v>0</v>
      </c>
      <c r="AP1236" s="12">
        <v>0</v>
      </c>
      <c r="AQ1236" s="12">
        <v>0</v>
      </c>
      <c r="AR1236" s="12">
        <v>0</v>
      </c>
      <c r="AS1236" s="12">
        <v>30</v>
      </c>
      <c r="AT1236" s="12">
        <v>30</v>
      </c>
      <c r="AU1236" s="12">
        <v>86</v>
      </c>
      <c r="AX1236" s="12">
        <v>0</v>
      </c>
      <c r="AY1236" s="12">
        <v>1.14339E-2</v>
      </c>
      <c r="AZ1236" s="12">
        <v>2.9080999999999998E-3</v>
      </c>
      <c r="BA1236" s="12">
        <v>129.47380000000001</v>
      </c>
      <c r="BB1236" s="12">
        <v>7.3940800000000001E-2</v>
      </c>
      <c r="BC1236" s="12">
        <v>30.605720000000002</v>
      </c>
      <c r="BD1236" s="12">
        <v>1.554E-2</v>
      </c>
      <c r="BE1236" s="12">
        <v>0.35275899999999999</v>
      </c>
      <c r="BF1236" s="12">
        <v>3.8600000000000001E-3</v>
      </c>
      <c r="BG1236" s="12">
        <v>0.15041389999999999</v>
      </c>
      <c r="BH1236" s="12">
        <v>1.03117E-2</v>
      </c>
      <c r="BI1236" s="12">
        <v>1.6009200000000001E-2</v>
      </c>
      <c r="BJ1236" s="12">
        <v>6.0610000000000004E-4</v>
      </c>
      <c r="BK1236" s="12">
        <v>3.2609100000000002E-2</v>
      </c>
      <c r="BL1236" s="12">
        <v>2.8065999999999998E-3</v>
      </c>
      <c r="BM1236" s="12">
        <v>130.59059999999999</v>
      </c>
      <c r="BN1236" s="12">
        <v>2.30309E-2</v>
      </c>
      <c r="BO1236" s="12">
        <v>30.629799999999999</v>
      </c>
      <c r="BP1236" s="12">
        <v>1.5375700000000001E-2</v>
      </c>
      <c r="BQ1236" s="12">
        <v>0.35898229999999998</v>
      </c>
      <c r="BR1236" s="12">
        <v>3.82E-3</v>
      </c>
      <c r="BS1236" s="12">
        <v>0.18273310000000001</v>
      </c>
      <c r="BT1236" s="12">
        <v>1.0254900000000001E-2</v>
      </c>
      <c r="BU1236" s="12">
        <v>2.1239299999999999E-2</v>
      </c>
      <c r="BV1236" s="12">
        <v>3.0630000000000002E-4</v>
      </c>
      <c r="BW1236" s="12">
        <v>1</v>
      </c>
      <c r="BX1236" s="12">
        <v>0</v>
      </c>
      <c r="BY1236" s="12">
        <v>1</v>
      </c>
      <c r="BZ1236" s="12">
        <v>0</v>
      </c>
      <c r="CA1236" s="12">
        <v>1</v>
      </c>
      <c r="CB1236" s="12">
        <v>0</v>
      </c>
      <c r="CC1236" s="12">
        <v>1</v>
      </c>
      <c r="CD1236" s="12">
        <v>0</v>
      </c>
      <c r="CE1236" s="12">
        <v>1</v>
      </c>
      <c r="CF1236" s="12">
        <v>0</v>
      </c>
      <c r="CG1236" s="12">
        <v>1</v>
      </c>
      <c r="CH1236" s="12">
        <v>0</v>
      </c>
      <c r="CI1236" s="12">
        <v>1</v>
      </c>
      <c r="CJ1236" s="44">
        <v>9.9999999999999995E-21</v>
      </c>
      <c r="CK1236" s="12">
        <v>1</v>
      </c>
      <c r="CL1236" s="12">
        <v>0</v>
      </c>
      <c r="CM1236" s="12">
        <v>1</v>
      </c>
      <c r="CN1236" s="44">
        <v>9.9999999999999995E-21</v>
      </c>
      <c r="CO1236" s="12">
        <v>1</v>
      </c>
      <c r="CP1236" s="44">
        <v>9.9999999999999995E-21</v>
      </c>
      <c r="CQ1236" s="12">
        <v>1</v>
      </c>
      <c r="CR1236" s="44">
        <v>9.9999999999999995E-21</v>
      </c>
      <c r="CS1236" s="12">
        <v>1.003843</v>
      </c>
      <c r="CT1236" s="12">
        <v>7.737E-4</v>
      </c>
      <c r="CU1236" s="12">
        <v>2.1175200000000002E-2</v>
      </c>
      <c r="CV1236" s="12">
        <v>7.6159999999999997E-4</v>
      </c>
      <c r="CW1236" s="12">
        <v>1.1168480000000001</v>
      </c>
      <c r="CX1236" s="12">
        <v>7.0262500000000006E-2</v>
      </c>
      <c r="CY1236" s="12">
        <v>2.40831E-2</v>
      </c>
      <c r="CZ1236" s="12">
        <v>2.2537999999999998E-3</v>
      </c>
      <c r="DA1236" s="12">
        <v>6.2233000000000002E-3</v>
      </c>
      <c r="DB1236" s="12">
        <v>5.5429999999999998E-4</v>
      </c>
      <c r="DC1236" s="12">
        <v>3.2319100000000003E-2</v>
      </c>
      <c r="DD1236" s="12">
        <v>1.0805999999999999E-3</v>
      </c>
      <c r="DE1236" s="12">
        <v>5.2912999999999996E-3</v>
      </c>
      <c r="DF1236" s="12">
        <v>5.2209999999999995E-4</v>
      </c>
      <c r="DG1236" s="12">
        <v>5.2289999999999997E-4</v>
      </c>
      <c r="DH1236" s="12">
        <v>1.98E-5</v>
      </c>
      <c r="DI1236" s="12">
        <v>0.80303340000000001</v>
      </c>
      <c r="DJ1236" s="12">
        <v>1.506E-2</v>
      </c>
      <c r="DK1236" s="12">
        <v>1.0325E-3</v>
      </c>
      <c r="DL1236" s="12">
        <v>2.9517600000000001E-2</v>
      </c>
      <c r="DM1236" s="12">
        <v>2.0236999999999998E-3</v>
      </c>
      <c r="DN1236" s="44">
        <v>7.6069209999999999E-6</v>
      </c>
      <c r="DO1236" s="44">
        <v>9.3748859999999996E-9</v>
      </c>
      <c r="DP1236" s="12">
        <v>1.15213E-2</v>
      </c>
      <c r="DQ1236" s="12">
        <v>1.262E-4</v>
      </c>
      <c r="DR1236" s="12">
        <v>4.2286830000000002</v>
      </c>
      <c r="DS1236" s="12">
        <v>3.2314000000000002E-3</v>
      </c>
      <c r="DT1236" s="12">
        <v>4.0690749999999998</v>
      </c>
      <c r="DU1236" s="12">
        <v>6.6657000000000001E-3</v>
      </c>
      <c r="DV1236" s="12">
        <v>96.370069999999998</v>
      </c>
      <c r="DW1236" s="12">
        <v>0.16001370000000001</v>
      </c>
      <c r="DX1236" s="12">
        <v>28.728390000000001</v>
      </c>
      <c r="DY1236" s="12">
        <v>4.6693499999999999E-2</v>
      </c>
      <c r="DZ1236" s="12">
        <v>4.7327000000000001E-2</v>
      </c>
      <c r="EA1236" s="12">
        <v>0</v>
      </c>
      <c r="EB1236" s="12">
        <v>0</v>
      </c>
      <c r="EC1236" s="44">
        <v>1.5308990000000001E-15</v>
      </c>
      <c r="ED1236" s="44">
        <v>6.4736889999999999E-15</v>
      </c>
      <c r="EE1236" s="12" t="s">
        <v>1555</v>
      </c>
      <c r="EF1236" s="12">
        <v>3.8874000000000001E-3</v>
      </c>
      <c r="EG1236" s="44">
        <v>1.0525000000000001E-6</v>
      </c>
      <c r="EH1236" s="12">
        <v>3.0655890000000001</v>
      </c>
      <c r="EI1236" s="12">
        <v>1.0004010000000001</v>
      </c>
      <c r="EJ1236" s="12">
        <v>7.0899999999999999E-4</v>
      </c>
      <c r="EK1236" s="44">
        <v>6.0000000000000002E-6</v>
      </c>
      <c r="EL1236" s="12">
        <v>4.0000000000000003E-5</v>
      </c>
      <c r="EM1236" s="12">
        <v>2.0000000000000002E-5</v>
      </c>
      <c r="EN1236" s="12">
        <v>2.8180000000000002E-4</v>
      </c>
      <c r="EO1236" s="44">
        <v>4.9999999999999998E-7</v>
      </c>
      <c r="EP1236" s="12">
        <v>1.1390000000000001E-2</v>
      </c>
      <c r="EQ1236" s="12">
        <v>3.0000000000000001E-5</v>
      </c>
      <c r="ER1236" s="12">
        <v>6.3850000000000001E-3</v>
      </c>
      <c r="ES1236" s="12">
        <v>2.9999999999999997E-4</v>
      </c>
      <c r="ET1236" s="12">
        <v>1.6000000000000001E-4</v>
      </c>
      <c r="EU1236" s="12">
        <v>3.0000000000000001E-5</v>
      </c>
      <c r="EV1236" s="12">
        <v>250</v>
      </c>
      <c r="EW1236" s="12">
        <v>1.1390000000000001E-2</v>
      </c>
      <c r="EX1236" s="12">
        <v>1.96</v>
      </c>
      <c r="EY1236" s="12">
        <v>0</v>
      </c>
      <c r="EZ1236" s="12">
        <v>1.14339E-2</v>
      </c>
      <c r="FA1236" s="12">
        <v>2.9080999999999998E-3</v>
      </c>
      <c r="FB1236" s="12">
        <v>129.47380000000001</v>
      </c>
      <c r="FC1236" s="12">
        <v>7.3940800000000001E-2</v>
      </c>
      <c r="FD1236" s="12">
        <v>30.617989999999999</v>
      </c>
      <c r="FE1236" s="12">
        <v>1.55462E-2</v>
      </c>
      <c r="FF1236" s="12">
        <v>0.35275899999999999</v>
      </c>
      <c r="FG1236" s="12">
        <v>3.8600000000000001E-3</v>
      </c>
      <c r="FH1236" s="12">
        <v>0.4611073</v>
      </c>
      <c r="FI1236" s="12">
        <v>3.1611500000000001E-2</v>
      </c>
      <c r="FJ1236" s="12">
        <v>1.6009200000000001E-2</v>
      </c>
      <c r="FK1236" s="12">
        <v>6.0610000000000004E-4</v>
      </c>
      <c r="FL1236" s="12">
        <v>1.228E-4</v>
      </c>
      <c r="FM1236" s="12">
        <v>3.8177880000000002</v>
      </c>
      <c r="FN1236" s="12">
        <v>0.2368353</v>
      </c>
      <c r="FO1236" s="12">
        <v>7.6532500000000003E-2</v>
      </c>
      <c r="FP1236" s="12">
        <v>3.8176950000000001</v>
      </c>
      <c r="FQ1236" s="12">
        <v>0.99979929999999995</v>
      </c>
      <c r="FR1236" s="12">
        <v>1.1203599999999999E-2</v>
      </c>
      <c r="FS1236" s="44">
        <v>5.4629999999999996E-10</v>
      </c>
      <c r="FT1236" s="44">
        <v>5.8099999999999998E-11</v>
      </c>
      <c r="FU1236" s="12">
        <v>0</v>
      </c>
      <c r="FV1236" s="44">
        <v>4.962E-10</v>
      </c>
      <c r="FW1236" s="12">
        <v>1.975E-2</v>
      </c>
      <c r="FX1236" s="44">
        <v>5.4629999999999996E-10</v>
      </c>
      <c r="FY1236" s="44">
        <v>7.0679999999999999E-6</v>
      </c>
      <c r="FZ1236" s="44">
        <v>5.5304999999999997E-10</v>
      </c>
      <c r="GA1236" s="44">
        <v>6.3080000000000001E-9</v>
      </c>
      <c r="GB1236" s="44">
        <v>5.5430000000000004E-10</v>
      </c>
      <c r="GC1236" s="12">
        <v>1.167E-2</v>
      </c>
      <c r="GD1236" s="12">
        <v>0</v>
      </c>
      <c r="GE1236" s="12">
        <v>295.5</v>
      </c>
      <c r="GF1236" s="12">
        <v>0.1</v>
      </c>
      <c r="GG1236" s="12">
        <v>1575</v>
      </c>
      <c r="GH1236" s="12">
        <v>2</v>
      </c>
      <c r="GI1236" s="12">
        <v>1.1390000000000001E-2</v>
      </c>
      <c r="GJ1236" s="12">
        <v>3.3500000000000001E-5</v>
      </c>
    </row>
    <row r="1237" spans="1:192" s="12" customFormat="1" ht="12">
      <c r="A1237" s="31"/>
      <c r="B1237" s="32" t="s">
        <v>1571</v>
      </c>
      <c r="C1237" s="32">
        <v>2.1</v>
      </c>
      <c r="D1237" s="40">
        <v>4.5467269999999997</v>
      </c>
      <c r="E1237" s="33">
        <v>4.6223000000000002E-3</v>
      </c>
      <c r="F1237" s="33">
        <v>0.85479999999999989</v>
      </c>
      <c r="G1237" s="34">
        <v>1.4752463358898014</v>
      </c>
      <c r="H1237" s="45">
        <v>110.37881574108127</v>
      </c>
      <c r="I1237" s="36">
        <v>94.444990000000004</v>
      </c>
      <c r="J1237" s="34">
        <v>30.262309999999999</v>
      </c>
      <c r="K1237" s="34">
        <v>5.4463400000000002E-2</v>
      </c>
      <c r="L1237" s="12">
        <v>7.737E-4</v>
      </c>
      <c r="T1237" s="12" t="s">
        <v>1204</v>
      </c>
      <c r="U1237" s="12" t="s">
        <v>1179</v>
      </c>
      <c r="V1237" s="12">
        <v>37</v>
      </c>
      <c r="W1237" s="43">
        <v>43445</v>
      </c>
      <c r="X1237" s="12">
        <v>2.5666669999999998</v>
      </c>
      <c r="Y1237" s="44">
        <v>3627340000</v>
      </c>
      <c r="AA1237" s="12" t="s">
        <v>1452</v>
      </c>
      <c r="AB1237" s="12">
        <v>24</v>
      </c>
      <c r="AC1237" s="12" t="s">
        <v>1489</v>
      </c>
      <c r="AE1237" s="12" t="s">
        <v>1454</v>
      </c>
      <c r="AF1237" s="12">
        <v>7.875</v>
      </c>
      <c r="AG1237" s="12" t="s">
        <v>1553</v>
      </c>
      <c r="AH1237" s="12" t="s">
        <v>1554</v>
      </c>
      <c r="AI1237" s="12" t="s">
        <v>1464</v>
      </c>
      <c r="AJ1237" s="12">
        <v>1</v>
      </c>
      <c r="AK1237" s="12" t="s">
        <v>1458</v>
      </c>
      <c r="AL1237" s="12">
        <v>1</v>
      </c>
      <c r="AM1237" s="12" t="s">
        <v>1459</v>
      </c>
      <c r="AN1237" s="12">
        <v>2.1</v>
      </c>
      <c r="AO1237" s="12">
        <v>0</v>
      </c>
      <c r="AP1237" s="12">
        <v>0</v>
      </c>
      <c r="AQ1237" s="12">
        <v>0</v>
      </c>
      <c r="AR1237" s="12">
        <v>0</v>
      </c>
      <c r="AS1237" s="12">
        <v>30</v>
      </c>
      <c r="AT1237" s="12">
        <v>30</v>
      </c>
      <c r="AU1237" s="12">
        <v>43</v>
      </c>
      <c r="AX1237" s="12">
        <v>0</v>
      </c>
      <c r="AY1237" s="12">
        <v>1.31708E-2</v>
      </c>
      <c r="AZ1237" s="12">
        <v>2.9507000000000001E-3</v>
      </c>
      <c r="BA1237" s="12">
        <v>134.1514</v>
      </c>
      <c r="BB1237" s="12">
        <v>7.3211600000000002E-2</v>
      </c>
      <c r="BC1237" s="12">
        <v>29.493259999999999</v>
      </c>
      <c r="BD1237" s="12">
        <v>1.5173000000000001E-2</v>
      </c>
      <c r="BE1237" s="12">
        <v>0.34680450000000002</v>
      </c>
      <c r="BF1237" s="12">
        <v>3.8498999999999999E-3</v>
      </c>
      <c r="BG1237" s="12">
        <v>4.46755E-2</v>
      </c>
      <c r="BH1237" s="12">
        <v>1.01899E-2</v>
      </c>
      <c r="BI1237" s="12">
        <v>2.5220900000000001E-2</v>
      </c>
      <c r="BJ1237" s="12">
        <v>7.0189999999999998E-4</v>
      </c>
      <c r="BK1237" s="12">
        <v>3.4346000000000002E-2</v>
      </c>
      <c r="BL1237" s="12">
        <v>2.8506999999999998E-3</v>
      </c>
      <c r="BM1237" s="12">
        <v>135.5958</v>
      </c>
      <c r="BN1237" s="12">
        <v>2.0830399999999999E-2</v>
      </c>
      <c r="BO1237" s="12">
        <v>29.517340000000001</v>
      </c>
      <c r="BP1237" s="12">
        <v>1.5004699999999999E-2</v>
      </c>
      <c r="BQ1237" s="12">
        <v>0.3530278</v>
      </c>
      <c r="BR1237" s="12">
        <v>3.8097999999999999E-3</v>
      </c>
      <c r="BS1237" s="12">
        <v>7.6994699999999999E-2</v>
      </c>
      <c r="BT1237" s="12">
        <v>1.0132499999999999E-2</v>
      </c>
      <c r="BU1237" s="12">
        <v>3.1599700000000001E-2</v>
      </c>
      <c r="BV1237" s="12">
        <v>4.6729999999999997E-4</v>
      </c>
      <c r="BW1237" s="12">
        <v>1</v>
      </c>
      <c r="BX1237" s="12">
        <v>0</v>
      </c>
      <c r="BY1237" s="12">
        <v>1</v>
      </c>
      <c r="BZ1237" s="12">
        <v>0</v>
      </c>
      <c r="CA1237" s="12">
        <v>1</v>
      </c>
      <c r="CB1237" s="12">
        <v>0</v>
      </c>
      <c r="CC1237" s="12">
        <v>1</v>
      </c>
      <c r="CD1237" s="12">
        <v>0</v>
      </c>
      <c r="CE1237" s="12">
        <v>1</v>
      </c>
      <c r="CF1237" s="12">
        <v>0</v>
      </c>
      <c r="CG1237" s="12">
        <v>1</v>
      </c>
      <c r="CH1237" s="12">
        <v>0</v>
      </c>
      <c r="CI1237" s="12">
        <v>1</v>
      </c>
      <c r="CJ1237" s="44">
        <v>9.9999999999999995E-21</v>
      </c>
      <c r="CK1237" s="12">
        <v>1</v>
      </c>
      <c r="CL1237" s="12">
        <v>0</v>
      </c>
      <c r="CM1237" s="12">
        <v>1</v>
      </c>
      <c r="CN1237" s="44">
        <v>9.9999999999999995E-21</v>
      </c>
      <c r="CO1237" s="12">
        <v>1</v>
      </c>
      <c r="CP1237" s="44">
        <v>9.9999999999999995E-21</v>
      </c>
      <c r="CQ1237" s="12">
        <v>1</v>
      </c>
      <c r="CR1237" s="44">
        <v>9.9999999999999995E-21</v>
      </c>
      <c r="CS1237" s="12">
        <v>1.003843</v>
      </c>
      <c r="CT1237" s="12">
        <v>7.737E-4</v>
      </c>
      <c r="CU1237" s="12">
        <v>2.1175200000000002E-2</v>
      </c>
      <c r="CV1237" s="12">
        <v>7.6159999999999997E-4</v>
      </c>
      <c r="CW1237" s="12">
        <v>1.4444129999999999</v>
      </c>
      <c r="CX1237" s="12">
        <v>7.0185700000000004E-2</v>
      </c>
      <c r="CY1237" s="12">
        <v>2.40831E-2</v>
      </c>
      <c r="CZ1237" s="12">
        <v>2.2537999999999998E-3</v>
      </c>
      <c r="DA1237" s="12">
        <v>6.2233000000000002E-3</v>
      </c>
      <c r="DB1237" s="12">
        <v>5.5429999999999998E-4</v>
      </c>
      <c r="DC1237" s="12">
        <v>3.2319100000000003E-2</v>
      </c>
      <c r="DD1237" s="12">
        <v>1.0805999999999999E-3</v>
      </c>
      <c r="DE1237" s="12">
        <v>6.4754000000000001E-3</v>
      </c>
      <c r="DF1237" s="12">
        <v>5.2150000000000005E-4</v>
      </c>
      <c r="DG1237" s="12">
        <v>8.5479999999999996E-4</v>
      </c>
      <c r="DH1237" s="12">
        <v>2.3799999999999999E-5</v>
      </c>
      <c r="DI1237" s="12">
        <v>0.14710899999999999</v>
      </c>
      <c r="DJ1237" s="12">
        <v>4.6223000000000002E-3</v>
      </c>
      <c r="DK1237" s="12">
        <v>1.0543E-3</v>
      </c>
      <c r="DL1237" s="12">
        <v>9.0597999999999998E-3</v>
      </c>
      <c r="DM1237" s="12">
        <v>2.0663999999999999E-3</v>
      </c>
      <c r="DN1237" s="12">
        <v>4.6300000000000001E-5</v>
      </c>
      <c r="DO1237" s="44">
        <v>9.5730620000000007E-9</v>
      </c>
      <c r="DP1237" s="12">
        <v>1.17541E-2</v>
      </c>
      <c r="DQ1237" s="12">
        <v>1.306E-4</v>
      </c>
      <c r="DR1237" s="12">
        <v>4.5467269999999997</v>
      </c>
      <c r="DS1237" s="12">
        <v>3.4099999999999998E-3</v>
      </c>
      <c r="DT1237" s="12">
        <v>4.2881400000000003</v>
      </c>
      <c r="DU1237" s="12">
        <v>7.7813999999999999E-3</v>
      </c>
      <c r="DV1237" s="12">
        <v>94.444990000000004</v>
      </c>
      <c r="DW1237" s="12">
        <v>0.1723558</v>
      </c>
      <c r="DX1237" s="12">
        <v>30.262309999999999</v>
      </c>
      <c r="DY1237" s="12">
        <v>5.4463400000000002E-2</v>
      </c>
      <c r="DZ1237" s="12">
        <v>5.5066299999999999E-2</v>
      </c>
      <c r="EA1237" s="12">
        <v>0</v>
      </c>
      <c r="EB1237" s="12">
        <v>0</v>
      </c>
      <c r="EC1237" s="44">
        <v>1.4752520000000001E-15</v>
      </c>
      <c r="ED1237" s="44">
        <v>6.7075689999999996E-15</v>
      </c>
      <c r="EE1237" s="12" t="s">
        <v>1555</v>
      </c>
      <c r="EF1237" s="12">
        <v>3.8874000000000001E-3</v>
      </c>
      <c r="EG1237" s="44">
        <v>1.0525000000000001E-6</v>
      </c>
      <c r="EH1237" s="12">
        <v>3.0527310000000001</v>
      </c>
      <c r="EI1237" s="12">
        <v>1.000399</v>
      </c>
      <c r="EJ1237" s="12">
        <v>7.0899999999999999E-4</v>
      </c>
      <c r="EK1237" s="44">
        <v>6.0000000000000002E-6</v>
      </c>
      <c r="EL1237" s="12">
        <v>4.0000000000000003E-5</v>
      </c>
      <c r="EM1237" s="12">
        <v>2.0000000000000002E-5</v>
      </c>
      <c r="EN1237" s="12">
        <v>2.8180000000000002E-4</v>
      </c>
      <c r="EO1237" s="44">
        <v>4.9999999999999998E-7</v>
      </c>
      <c r="EP1237" s="12">
        <v>1.1390000000000001E-2</v>
      </c>
      <c r="EQ1237" s="12">
        <v>3.0000000000000001E-5</v>
      </c>
      <c r="ER1237" s="12">
        <v>6.3850000000000001E-3</v>
      </c>
      <c r="ES1237" s="12">
        <v>2.9999999999999997E-4</v>
      </c>
      <c r="ET1237" s="12">
        <v>1.6000000000000001E-4</v>
      </c>
      <c r="EU1237" s="12">
        <v>3.0000000000000001E-5</v>
      </c>
      <c r="EV1237" s="12">
        <v>250</v>
      </c>
      <c r="EW1237" s="12">
        <v>1.1390000000000001E-2</v>
      </c>
      <c r="EX1237" s="12">
        <v>1.96</v>
      </c>
      <c r="EY1237" s="12">
        <v>0</v>
      </c>
      <c r="EZ1237" s="12">
        <v>1.31708E-2</v>
      </c>
      <c r="FA1237" s="12">
        <v>2.9507000000000001E-3</v>
      </c>
      <c r="FB1237" s="12">
        <v>134.1514</v>
      </c>
      <c r="FC1237" s="12">
        <v>7.3211600000000002E-2</v>
      </c>
      <c r="FD1237" s="12">
        <v>29.505040000000001</v>
      </c>
      <c r="FE1237" s="12">
        <v>1.5179099999999999E-2</v>
      </c>
      <c r="FF1237" s="12">
        <v>0.34680450000000002</v>
      </c>
      <c r="FG1237" s="12">
        <v>3.8498999999999999E-3</v>
      </c>
      <c r="FH1237" s="12">
        <v>0.13638230000000001</v>
      </c>
      <c r="FI1237" s="12">
        <v>3.1107099999999999E-2</v>
      </c>
      <c r="FJ1237" s="12">
        <v>2.5220900000000001E-2</v>
      </c>
      <c r="FK1237" s="12">
        <v>7.0189999999999998E-4</v>
      </c>
      <c r="FL1237" s="12">
        <v>1.8799999999999999E-4</v>
      </c>
      <c r="FM1237" s="12">
        <v>2.7879450000000001</v>
      </c>
      <c r="FN1237" s="12">
        <v>0.220247</v>
      </c>
      <c r="FO1237" s="12">
        <v>7.5105400000000003E-2</v>
      </c>
      <c r="FP1237" s="12">
        <v>2.7878820000000002</v>
      </c>
      <c r="FQ1237" s="12">
        <v>0.99963760000000002</v>
      </c>
      <c r="FR1237" s="12">
        <v>1.42735E-2</v>
      </c>
      <c r="FS1237" s="44">
        <v>5.4629999999999996E-10</v>
      </c>
      <c r="FT1237" s="44">
        <v>5.8099999999999998E-11</v>
      </c>
      <c r="FU1237" s="12">
        <v>0</v>
      </c>
      <c r="FV1237" s="44">
        <v>4.962E-10</v>
      </c>
      <c r="FW1237" s="12">
        <v>1.975E-2</v>
      </c>
      <c r="FX1237" s="44">
        <v>5.4629999999999996E-10</v>
      </c>
      <c r="FY1237" s="44">
        <v>7.0679999999999999E-6</v>
      </c>
      <c r="FZ1237" s="44">
        <v>5.5304999999999997E-10</v>
      </c>
      <c r="GA1237" s="44">
        <v>6.3080000000000001E-9</v>
      </c>
      <c r="GB1237" s="44">
        <v>5.5430000000000004E-10</v>
      </c>
      <c r="GC1237" s="12">
        <v>1.167E-2</v>
      </c>
      <c r="GD1237" s="12">
        <v>0</v>
      </c>
      <c r="GE1237" s="12">
        <v>295.5</v>
      </c>
      <c r="GF1237" s="12">
        <v>0.1</v>
      </c>
      <c r="GG1237" s="12">
        <v>1575</v>
      </c>
      <c r="GH1237" s="12">
        <v>2</v>
      </c>
      <c r="GI1237" s="12">
        <v>1.1390000000000001E-2</v>
      </c>
      <c r="GJ1237" s="12">
        <v>2.0379999999999999E-4</v>
      </c>
    </row>
    <row r="1238" spans="1:192" s="12" customFormat="1" ht="12">
      <c r="A1238" s="31"/>
      <c r="B1238" s="32" t="s">
        <v>1615</v>
      </c>
      <c r="C1238" s="32">
        <v>2.1</v>
      </c>
      <c r="D1238" s="40">
        <v>4.4758149999999999</v>
      </c>
      <c r="E1238" s="33">
        <v>1.95794E-2</v>
      </c>
      <c r="F1238" s="33">
        <v>0.48599999999999999</v>
      </c>
      <c r="G1238" s="34">
        <v>0.63925275539537363</v>
      </c>
      <c r="H1238" s="45">
        <v>26.05820403076703</v>
      </c>
      <c r="I1238" s="36">
        <v>96.824879999999993</v>
      </c>
      <c r="J1238" s="42">
        <v>30.538340000000002</v>
      </c>
      <c r="K1238" s="42">
        <v>0.11017589999999999</v>
      </c>
      <c r="L1238" s="12">
        <v>7.737E-4</v>
      </c>
      <c r="T1238" s="12" t="s">
        <v>1205</v>
      </c>
      <c r="U1238" s="12" t="s">
        <v>1179</v>
      </c>
      <c r="V1238" s="12">
        <v>37</v>
      </c>
      <c r="W1238" s="43">
        <v>43445</v>
      </c>
      <c r="X1238" s="12">
        <v>8.85</v>
      </c>
      <c r="Y1238" s="44">
        <v>3627363000</v>
      </c>
      <c r="AA1238" s="12" t="s">
        <v>1452</v>
      </c>
      <c r="AB1238" s="12">
        <v>24</v>
      </c>
      <c r="AC1238" s="12" t="s">
        <v>1489</v>
      </c>
      <c r="AE1238" s="12" t="s">
        <v>1454</v>
      </c>
      <c r="AF1238" s="12">
        <v>7.875</v>
      </c>
      <c r="AG1238" s="12" t="s">
        <v>1559</v>
      </c>
      <c r="AH1238" s="12" t="s">
        <v>1554</v>
      </c>
      <c r="AI1238" s="12" t="s">
        <v>1464</v>
      </c>
      <c r="AJ1238" s="12">
        <v>1</v>
      </c>
      <c r="AK1238" s="12" t="s">
        <v>1458</v>
      </c>
      <c r="AL1238" s="12">
        <v>1</v>
      </c>
      <c r="AM1238" s="12" t="s">
        <v>1459</v>
      </c>
      <c r="AN1238" s="12">
        <v>2.1</v>
      </c>
      <c r="AO1238" s="12">
        <v>0</v>
      </c>
      <c r="AP1238" s="12">
        <v>0</v>
      </c>
      <c r="AQ1238" s="12">
        <v>0</v>
      </c>
      <c r="AR1238" s="12">
        <v>0</v>
      </c>
      <c r="AS1238" s="12">
        <v>30</v>
      </c>
      <c r="AT1238" s="12">
        <v>30</v>
      </c>
      <c r="AU1238" s="12">
        <v>96</v>
      </c>
      <c r="AX1238" s="12">
        <v>0</v>
      </c>
      <c r="AY1238" s="12">
        <v>0.13667560000000001</v>
      </c>
      <c r="AZ1238" s="12">
        <v>1.2718999999999999E-2</v>
      </c>
      <c r="BA1238" s="12">
        <v>57.224350000000001</v>
      </c>
      <c r="BB1238" s="12">
        <v>7.1512599999999996E-2</v>
      </c>
      <c r="BC1238" s="12">
        <v>12.780110000000001</v>
      </c>
      <c r="BD1238" s="12">
        <v>1.7011600000000002E-2</v>
      </c>
      <c r="BE1238" s="12">
        <v>0.1893889</v>
      </c>
      <c r="BF1238" s="12">
        <v>4.8440000000000002E-3</v>
      </c>
      <c r="BG1238" s="12">
        <v>8.1578200000000003E-2</v>
      </c>
      <c r="BH1238" s="12">
        <v>9.8463999999999999E-3</v>
      </c>
      <c r="BI1238" s="12">
        <v>6.2137E-3</v>
      </c>
      <c r="BJ1238" s="12">
        <v>5.8549999999999997E-4</v>
      </c>
      <c r="BK1238" s="12">
        <v>0.15785070000000001</v>
      </c>
      <c r="BL1238" s="12">
        <v>1.26961E-2</v>
      </c>
      <c r="BM1238" s="12">
        <v>58.296639999999996</v>
      </c>
      <c r="BN1238" s="12">
        <v>1.5291799999999999E-2</v>
      </c>
      <c r="BO1238" s="12">
        <v>12.80419</v>
      </c>
      <c r="BP1238" s="12">
        <v>1.6861600000000001E-2</v>
      </c>
      <c r="BQ1238" s="12">
        <v>0.19561220000000001</v>
      </c>
      <c r="BR1238" s="12">
        <v>4.8122E-3</v>
      </c>
      <c r="BS1238" s="12">
        <v>0.1138974</v>
      </c>
      <c r="BT1238" s="12">
        <v>9.7870000000000006E-3</v>
      </c>
      <c r="BU1238" s="12">
        <v>1.1350799999999999E-2</v>
      </c>
      <c r="BV1238" s="12">
        <v>2.698E-4</v>
      </c>
      <c r="BW1238" s="12">
        <v>1</v>
      </c>
      <c r="BX1238" s="12">
        <v>0</v>
      </c>
      <c r="BY1238" s="12">
        <v>1</v>
      </c>
      <c r="BZ1238" s="12">
        <v>0</v>
      </c>
      <c r="CA1238" s="12">
        <v>1</v>
      </c>
      <c r="CB1238" s="12">
        <v>0</v>
      </c>
      <c r="CC1238" s="12">
        <v>1</v>
      </c>
      <c r="CD1238" s="12">
        <v>0</v>
      </c>
      <c r="CE1238" s="12">
        <v>1</v>
      </c>
      <c r="CF1238" s="12">
        <v>0</v>
      </c>
      <c r="CG1238" s="12">
        <v>1</v>
      </c>
      <c r="CH1238" s="12">
        <v>0</v>
      </c>
      <c r="CI1238" s="12">
        <v>1</v>
      </c>
      <c r="CJ1238" s="44">
        <v>9.9999999999999995E-21</v>
      </c>
      <c r="CK1238" s="12">
        <v>1</v>
      </c>
      <c r="CL1238" s="12">
        <v>0</v>
      </c>
      <c r="CM1238" s="12">
        <v>1</v>
      </c>
      <c r="CN1238" s="44">
        <v>9.9999999999999995E-21</v>
      </c>
      <c r="CO1238" s="12">
        <v>1</v>
      </c>
      <c r="CP1238" s="44">
        <v>9.9999999999999995E-21</v>
      </c>
      <c r="CQ1238" s="12">
        <v>1</v>
      </c>
      <c r="CR1238" s="44">
        <v>9.9999999999999995E-21</v>
      </c>
      <c r="CS1238" s="12">
        <v>1.003843</v>
      </c>
      <c r="CT1238" s="12">
        <v>7.737E-4</v>
      </c>
      <c r="CU1238" s="12">
        <v>2.1175200000000002E-2</v>
      </c>
      <c r="CV1238" s="12">
        <v>7.6159999999999997E-4</v>
      </c>
      <c r="CW1238" s="12">
        <v>1.0722959999999999</v>
      </c>
      <c r="CX1238" s="12">
        <v>6.9858600000000007E-2</v>
      </c>
      <c r="CY1238" s="12">
        <v>2.40831E-2</v>
      </c>
      <c r="CZ1238" s="12">
        <v>2.2537999999999998E-3</v>
      </c>
      <c r="DA1238" s="12">
        <v>6.2233000000000002E-3</v>
      </c>
      <c r="DB1238" s="12">
        <v>5.5429999999999998E-4</v>
      </c>
      <c r="DC1238" s="12">
        <v>3.2319100000000003E-2</v>
      </c>
      <c r="DD1238" s="12">
        <v>1.0805999999999999E-3</v>
      </c>
      <c r="DE1238" s="12">
        <v>5.1608000000000001E-3</v>
      </c>
      <c r="DF1238" s="12">
        <v>5.1909999999999999E-4</v>
      </c>
      <c r="DG1238" s="12">
        <v>4.86E-4</v>
      </c>
      <c r="DH1238" s="12">
        <v>4.5800000000000002E-5</v>
      </c>
      <c r="DI1238" s="12">
        <v>1.125985</v>
      </c>
      <c r="DJ1238" s="12">
        <v>1.95794E-2</v>
      </c>
      <c r="DK1238" s="12">
        <v>2.3633999999999999E-3</v>
      </c>
      <c r="DL1238" s="12">
        <v>3.8375600000000003E-2</v>
      </c>
      <c r="DM1238" s="12">
        <v>4.6322000000000004E-3</v>
      </c>
      <c r="DN1238" s="12">
        <v>7.5639999999999995E-4</v>
      </c>
      <c r="DO1238" s="44">
        <v>2.145934E-8</v>
      </c>
      <c r="DP1238" s="12">
        <v>1.4813099999999999E-2</v>
      </c>
      <c r="DQ1238" s="12">
        <v>3.7940000000000001E-4</v>
      </c>
      <c r="DR1238" s="12">
        <v>4.4758149999999999</v>
      </c>
      <c r="DS1238" s="12">
        <v>8.1718999999999993E-3</v>
      </c>
      <c r="DT1238" s="12">
        <v>4.3275800000000002</v>
      </c>
      <c r="DU1238" s="12">
        <v>1.57436E-2</v>
      </c>
      <c r="DV1238" s="12">
        <v>96.824879999999993</v>
      </c>
      <c r="DW1238" s="12">
        <v>0.34948269999999998</v>
      </c>
      <c r="DX1238" s="12">
        <v>30.538340000000002</v>
      </c>
      <c r="DY1238" s="12">
        <v>0.11017589999999999</v>
      </c>
      <c r="DZ1238" s="12">
        <v>0.1104806</v>
      </c>
      <c r="EA1238" s="12">
        <v>0.14783160000000001</v>
      </c>
      <c r="EB1238" s="12">
        <v>0</v>
      </c>
      <c r="EC1238" s="44">
        <v>6.3926170000000005E-16</v>
      </c>
      <c r="ED1238" s="44">
        <v>2.8612170000000001E-15</v>
      </c>
      <c r="EE1238" s="12" t="s">
        <v>1555</v>
      </c>
      <c r="EF1238" s="12">
        <v>3.8874000000000001E-3</v>
      </c>
      <c r="EG1238" s="44">
        <v>1.0525000000000001E-6</v>
      </c>
      <c r="EH1238" s="12">
        <v>3.0685509999999998</v>
      </c>
      <c r="EI1238" s="12">
        <v>1.0004010000000001</v>
      </c>
      <c r="EJ1238" s="12">
        <v>7.0899999999999999E-4</v>
      </c>
      <c r="EK1238" s="44">
        <v>6.0000000000000002E-6</v>
      </c>
      <c r="EL1238" s="12">
        <v>4.0000000000000003E-5</v>
      </c>
      <c r="EM1238" s="12">
        <v>2.0000000000000002E-5</v>
      </c>
      <c r="EN1238" s="12">
        <v>2.8180000000000002E-4</v>
      </c>
      <c r="EO1238" s="44">
        <v>4.9999999999999998E-7</v>
      </c>
      <c r="EP1238" s="12">
        <v>1.1390000000000001E-2</v>
      </c>
      <c r="EQ1238" s="12">
        <v>3.0000000000000001E-5</v>
      </c>
      <c r="ER1238" s="12">
        <v>6.3850000000000001E-3</v>
      </c>
      <c r="ES1238" s="12">
        <v>2.9999999999999997E-4</v>
      </c>
      <c r="ET1238" s="12">
        <v>1.6000000000000001E-4</v>
      </c>
      <c r="EU1238" s="12">
        <v>3.0000000000000001E-5</v>
      </c>
      <c r="EV1238" s="12">
        <v>250</v>
      </c>
      <c r="EW1238" s="12">
        <v>1.1390000000000001E-2</v>
      </c>
      <c r="EX1238" s="12">
        <v>1.96</v>
      </c>
      <c r="EY1238" s="12">
        <v>0</v>
      </c>
      <c r="EZ1238" s="12">
        <v>0.13667560000000001</v>
      </c>
      <c r="FA1238" s="12">
        <v>1.2718999999999999E-2</v>
      </c>
      <c r="FB1238" s="12">
        <v>57.224350000000001</v>
      </c>
      <c r="FC1238" s="12">
        <v>7.1512599999999996E-2</v>
      </c>
      <c r="FD1238" s="12">
        <v>12.78523</v>
      </c>
      <c r="FE1238" s="12">
        <v>1.70184E-2</v>
      </c>
      <c r="FF1238" s="12">
        <v>0.1893889</v>
      </c>
      <c r="FG1238" s="12">
        <v>4.8440000000000002E-3</v>
      </c>
      <c r="FH1238" s="12">
        <v>0.25032690000000002</v>
      </c>
      <c r="FI1238" s="12">
        <v>3.0214299999999999E-2</v>
      </c>
      <c r="FJ1238" s="12">
        <v>6.2137E-3</v>
      </c>
      <c r="FK1238" s="12">
        <v>5.8549999999999997E-4</v>
      </c>
      <c r="FL1238" s="12">
        <v>1.0739999999999999E-4</v>
      </c>
      <c r="FM1238" s="12">
        <v>9.5393059999999998</v>
      </c>
      <c r="FN1238" s="12">
        <v>0.2237391</v>
      </c>
      <c r="FO1238" s="12">
        <v>0.18284210000000001</v>
      </c>
      <c r="FP1238" s="12">
        <v>9.5394079999999999</v>
      </c>
      <c r="FQ1238" s="12">
        <v>0.99981660000000006</v>
      </c>
      <c r="FR1238" s="12">
        <v>8.9864999999999997E-3</v>
      </c>
      <c r="FS1238" s="44">
        <v>5.4629999999999996E-10</v>
      </c>
      <c r="FT1238" s="44">
        <v>5.8099999999999998E-11</v>
      </c>
      <c r="FU1238" s="12">
        <v>0</v>
      </c>
      <c r="FV1238" s="44">
        <v>4.962E-10</v>
      </c>
      <c r="FW1238" s="12">
        <v>1.975E-2</v>
      </c>
      <c r="FX1238" s="44">
        <v>5.4629999999999996E-10</v>
      </c>
      <c r="FY1238" s="44">
        <v>7.0679999999999999E-6</v>
      </c>
      <c r="FZ1238" s="44">
        <v>5.5304999999999997E-10</v>
      </c>
      <c r="GA1238" s="44">
        <v>6.3080000000000001E-9</v>
      </c>
      <c r="GB1238" s="44">
        <v>5.5430000000000004E-10</v>
      </c>
      <c r="GC1238" s="12">
        <v>1.167E-2</v>
      </c>
      <c r="GD1238" s="12">
        <v>0</v>
      </c>
      <c r="GE1238" s="12">
        <v>295.5</v>
      </c>
      <c r="GF1238" s="12">
        <v>0.1</v>
      </c>
      <c r="GG1238" s="12">
        <v>1575</v>
      </c>
      <c r="GH1238" s="12">
        <v>2</v>
      </c>
      <c r="GI1238" s="12">
        <v>1.1390000000000001E-2</v>
      </c>
      <c r="GJ1238" s="12">
        <v>3.3324000000000001E-3</v>
      </c>
    </row>
    <row r="1239" spans="1:192" s="12" customFormat="1" ht="12">
      <c r="A1239" s="31"/>
      <c r="B1239" s="32" t="s">
        <v>1607</v>
      </c>
      <c r="C1239" s="32">
        <v>2.1</v>
      </c>
      <c r="D1239" s="40">
        <v>4.6408009999999997</v>
      </c>
      <c r="E1239" s="33">
        <v>7.3921000000000004E-3</v>
      </c>
      <c r="F1239" s="33">
        <v>0.83520000000000005</v>
      </c>
      <c r="G1239" s="34">
        <v>0.75927436919701041</v>
      </c>
      <c r="H1239" s="45">
        <v>69.020170181680442</v>
      </c>
      <c r="I1239" s="36">
        <v>94.687899999999999</v>
      </c>
      <c r="J1239" s="34">
        <v>30.962890000000002</v>
      </c>
      <c r="K1239" s="34">
        <v>9.7293000000000004E-2</v>
      </c>
      <c r="L1239" s="12">
        <v>7.737E-4</v>
      </c>
      <c r="T1239" s="12" t="s">
        <v>1206</v>
      </c>
      <c r="U1239" s="12" t="s">
        <v>1179</v>
      </c>
      <c r="V1239" s="12">
        <v>37</v>
      </c>
      <c r="W1239" s="43">
        <v>43445</v>
      </c>
      <c r="X1239" s="12">
        <v>7.5</v>
      </c>
      <c r="Y1239" s="44">
        <v>3627358000</v>
      </c>
      <c r="AA1239" s="12" t="s">
        <v>1452</v>
      </c>
      <c r="AB1239" s="12">
        <v>24</v>
      </c>
      <c r="AC1239" s="12" t="s">
        <v>1489</v>
      </c>
      <c r="AE1239" s="12" t="s">
        <v>1454</v>
      </c>
      <c r="AF1239" s="12">
        <v>7.875</v>
      </c>
      <c r="AG1239" s="12" t="s">
        <v>1553</v>
      </c>
      <c r="AH1239" s="12" t="s">
        <v>1554</v>
      </c>
      <c r="AI1239" s="12" t="s">
        <v>1464</v>
      </c>
      <c r="AJ1239" s="12">
        <v>1</v>
      </c>
      <c r="AK1239" s="12" t="s">
        <v>1458</v>
      </c>
      <c r="AL1239" s="12">
        <v>1</v>
      </c>
      <c r="AM1239" s="12" t="s">
        <v>1459</v>
      </c>
      <c r="AN1239" s="12">
        <v>2.1</v>
      </c>
      <c r="AO1239" s="12">
        <v>0</v>
      </c>
      <c r="AP1239" s="12">
        <v>0</v>
      </c>
      <c r="AQ1239" s="12">
        <v>0</v>
      </c>
      <c r="AR1239" s="12">
        <v>0</v>
      </c>
      <c r="AS1239" s="12">
        <v>30</v>
      </c>
      <c r="AT1239" s="12">
        <v>30</v>
      </c>
      <c r="AU1239" s="12">
        <v>84</v>
      </c>
      <c r="AX1239" s="12">
        <v>0</v>
      </c>
      <c r="AY1239" s="12">
        <v>1.0832000000000001E-3</v>
      </c>
      <c r="AZ1239" s="12">
        <v>2.9106000000000002E-3</v>
      </c>
      <c r="BA1239" s="12">
        <v>70.473200000000006</v>
      </c>
      <c r="BB1239" s="12">
        <v>7.3028399999999993E-2</v>
      </c>
      <c r="BC1239" s="12">
        <v>15.17948</v>
      </c>
      <c r="BD1239" s="12">
        <v>1.47685E-2</v>
      </c>
      <c r="BE1239" s="12">
        <v>0.17758019999999999</v>
      </c>
      <c r="BF1239" s="12">
        <v>4.0781999999999997E-3</v>
      </c>
      <c r="BG1239" s="12">
        <v>3.6622500000000002E-2</v>
      </c>
      <c r="BH1239" s="12">
        <v>1.0038699999999999E-2</v>
      </c>
      <c r="BI1239" s="12">
        <v>1.26824E-2</v>
      </c>
      <c r="BJ1239" s="12">
        <v>6.332E-4</v>
      </c>
      <c r="BK1239" s="12">
        <v>2.2258300000000002E-2</v>
      </c>
      <c r="BL1239" s="12">
        <v>2.8092E-3</v>
      </c>
      <c r="BM1239" s="12">
        <v>71.597790000000003</v>
      </c>
      <c r="BN1239" s="12">
        <v>1.9628900000000001E-2</v>
      </c>
      <c r="BO1239" s="12">
        <v>15.20356</v>
      </c>
      <c r="BP1239" s="12">
        <v>1.4595500000000001E-2</v>
      </c>
      <c r="BQ1239" s="12">
        <v>0.18380360000000001</v>
      </c>
      <c r="BR1239" s="12">
        <v>4.0403000000000001E-3</v>
      </c>
      <c r="BS1239" s="12">
        <v>6.8941600000000006E-2</v>
      </c>
      <c r="BT1239" s="12">
        <v>9.9804000000000004E-3</v>
      </c>
      <c r="BU1239" s="12">
        <v>1.7949199999999998E-2</v>
      </c>
      <c r="BV1239" s="12">
        <v>3.5589999999999998E-4</v>
      </c>
      <c r="BW1239" s="12">
        <v>1</v>
      </c>
      <c r="BX1239" s="12">
        <v>0</v>
      </c>
      <c r="BY1239" s="12">
        <v>1</v>
      </c>
      <c r="BZ1239" s="12">
        <v>0</v>
      </c>
      <c r="CA1239" s="12">
        <v>1</v>
      </c>
      <c r="CB1239" s="12">
        <v>0</v>
      </c>
      <c r="CC1239" s="12">
        <v>1</v>
      </c>
      <c r="CD1239" s="12">
        <v>0</v>
      </c>
      <c r="CE1239" s="12">
        <v>1</v>
      </c>
      <c r="CF1239" s="12">
        <v>0</v>
      </c>
      <c r="CG1239" s="12">
        <v>1</v>
      </c>
      <c r="CH1239" s="12">
        <v>0</v>
      </c>
      <c r="CI1239" s="12">
        <v>1</v>
      </c>
      <c r="CJ1239" s="44">
        <v>9.9999999999999995E-21</v>
      </c>
      <c r="CK1239" s="12">
        <v>1</v>
      </c>
      <c r="CL1239" s="12">
        <v>0</v>
      </c>
      <c r="CM1239" s="12">
        <v>1</v>
      </c>
      <c r="CN1239" s="44">
        <v>9.9999999999999995E-21</v>
      </c>
      <c r="CO1239" s="12">
        <v>1</v>
      </c>
      <c r="CP1239" s="44">
        <v>9.9999999999999995E-21</v>
      </c>
      <c r="CQ1239" s="12">
        <v>1</v>
      </c>
      <c r="CR1239" s="44">
        <v>9.9999999999999995E-21</v>
      </c>
      <c r="CS1239" s="12">
        <v>1.003843</v>
      </c>
      <c r="CT1239" s="12">
        <v>7.737E-4</v>
      </c>
      <c r="CU1239" s="12">
        <v>2.1175200000000002E-2</v>
      </c>
      <c r="CV1239" s="12">
        <v>7.6159999999999997E-4</v>
      </c>
      <c r="CW1239" s="12">
        <v>1.1245970000000001</v>
      </c>
      <c r="CX1239" s="12">
        <v>7.0341000000000001E-2</v>
      </c>
      <c r="CY1239" s="12">
        <v>2.40831E-2</v>
      </c>
      <c r="CZ1239" s="12">
        <v>2.2537999999999998E-3</v>
      </c>
      <c r="DA1239" s="12">
        <v>6.2233000000000002E-3</v>
      </c>
      <c r="DB1239" s="12">
        <v>5.5429999999999998E-4</v>
      </c>
      <c r="DC1239" s="12">
        <v>3.2319100000000003E-2</v>
      </c>
      <c r="DD1239" s="12">
        <v>1.0805999999999999E-3</v>
      </c>
      <c r="DE1239" s="12">
        <v>5.3153000000000002E-3</v>
      </c>
      <c r="DF1239" s="12">
        <v>5.2260000000000002E-4</v>
      </c>
      <c r="DG1239" s="12">
        <v>8.3520000000000003E-4</v>
      </c>
      <c r="DH1239" s="12">
        <v>4.1699999999999997E-5</v>
      </c>
      <c r="DI1239" s="12">
        <v>0.2440234</v>
      </c>
      <c r="DJ1239" s="12">
        <v>7.3921000000000004E-3</v>
      </c>
      <c r="DK1239" s="12">
        <v>2.0263E-3</v>
      </c>
      <c r="DL1239" s="12">
        <v>1.44884E-2</v>
      </c>
      <c r="DM1239" s="12">
        <v>3.9715000000000002E-3</v>
      </c>
      <c r="DN1239" s="12">
        <v>3.3500000000000001E-5</v>
      </c>
      <c r="DO1239" s="44">
        <v>1.839858E-8</v>
      </c>
      <c r="DP1239" s="12">
        <v>1.1694E-2</v>
      </c>
      <c r="DQ1239" s="12">
        <v>2.6879999999999997E-4</v>
      </c>
      <c r="DR1239" s="12">
        <v>4.6408009999999997</v>
      </c>
      <c r="DS1239" s="12">
        <v>6.5964999999999999E-3</v>
      </c>
      <c r="DT1239" s="12">
        <v>4.3882539999999999</v>
      </c>
      <c r="DU1239" s="12">
        <v>1.3905900000000001E-2</v>
      </c>
      <c r="DV1239" s="12">
        <v>94.687899999999999</v>
      </c>
      <c r="DW1239" s="12">
        <v>0.30201270000000002</v>
      </c>
      <c r="DX1239" s="12">
        <v>30.962890000000002</v>
      </c>
      <c r="DY1239" s="12">
        <v>9.7293000000000004E-2</v>
      </c>
      <c r="DZ1239" s="12">
        <v>9.7647499999999998E-2</v>
      </c>
      <c r="EA1239" s="12">
        <v>0</v>
      </c>
      <c r="EB1239" s="12">
        <v>0</v>
      </c>
      <c r="EC1239" s="44">
        <v>7.5927839999999998E-16</v>
      </c>
      <c r="ED1239" s="44">
        <v>3.5236600000000001E-15</v>
      </c>
      <c r="EE1239" s="12" t="s">
        <v>1555</v>
      </c>
      <c r="EF1239" s="12">
        <v>3.8874000000000001E-3</v>
      </c>
      <c r="EG1239" s="44">
        <v>1.0525000000000001E-6</v>
      </c>
      <c r="EH1239" s="12">
        <v>3.065131</v>
      </c>
      <c r="EI1239" s="12">
        <v>1.0004010000000001</v>
      </c>
      <c r="EJ1239" s="12">
        <v>7.0899999999999999E-4</v>
      </c>
      <c r="EK1239" s="44">
        <v>6.0000000000000002E-6</v>
      </c>
      <c r="EL1239" s="12">
        <v>4.0000000000000003E-5</v>
      </c>
      <c r="EM1239" s="12">
        <v>2.0000000000000002E-5</v>
      </c>
      <c r="EN1239" s="12">
        <v>2.8180000000000002E-4</v>
      </c>
      <c r="EO1239" s="44">
        <v>4.9999999999999998E-7</v>
      </c>
      <c r="EP1239" s="12">
        <v>1.1390000000000001E-2</v>
      </c>
      <c r="EQ1239" s="12">
        <v>3.0000000000000001E-5</v>
      </c>
      <c r="ER1239" s="12">
        <v>6.3850000000000001E-3</v>
      </c>
      <c r="ES1239" s="12">
        <v>2.9999999999999997E-4</v>
      </c>
      <c r="ET1239" s="12">
        <v>1.6000000000000001E-4</v>
      </c>
      <c r="EU1239" s="12">
        <v>3.0000000000000001E-5</v>
      </c>
      <c r="EV1239" s="12">
        <v>250</v>
      </c>
      <c r="EW1239" s="12">
        <v>1.1390000000000001E-2</v>
      </c>
      <c r="EX1239" s="12">
        <v>1.96</v>
      </c>
      <c r="EY1239" s="12">
        <v>0</v>
      </c>
      <c r="EZ1239" s="12">
        <v>1.0832000000000001E-3</v>
      </c>
      <c r="FA1239" s="12">
        <v>2.9106000000000002E-3</v>
      </c>
      <c r="FB1239" s="12">
        <v>70.473200000000006</v>
      </c>
      <c r="FC1239" s="12">
        <v>7.3028399999999993E-2</v>
      </c>
      <c r="FD1239" s="12">
        <v>15.18557</v>
      </c>
      <c r="FE1239" s="12">
        <v>1.47744E-2</v>
      </c>
      <c r="FF1239" s="12">
        <v>0.17758019999999999</v>
      </c>
      <c r="FG1239" s="12">
        <v>4.0781999999999997E-3</v>
      </c>
      <c r="FH1239" s="12">
        <v>0.1122527</v>
      </c>
      <c r="FI1239" s="12">
        <v>3.0769899999999999E-2</v>
      </c>
      <c r="FJ1239" s="12">
        <v>1.26824E-2</v>
      </c>
      <c r="FK1239" s="12">
        <v>6.332E-4</v>
      </c>
      <c r="FL1239" s="12">
        <v>1.7980000000000001E-4</v>
      </c>
      <c r="FM1239" s="12">
        <v>5.0071529999999997</v>
      </c>
      <c r="FN1239" s="12">
        <v>0.21577579999999999</v>
      </c>
      <c r="FO1239" s="12">
        <v>0.1423374</v>
      </c>
      <c r="FP1239" s="12">
        <v>5.0070189999999997</v>
      </c>
      <c r="FQ1239" s="12">
        <v>0.9995965</v>
      </c>
      <c r="FR1239" s="12">
        <v>1.51185E-2</v>
      </c>
      <c r="FS1239" s="44">
        <v>5.4629999999999996E-10</v>
      </c>
      <c r="FT1239" s="44">
        <v>5.8099999999999998E-11</v>
      </c>
      <c r="FU1239" s="12">
        <v>0</v>
      </c>
      <c r="FV1239" s="44">
        <v>4.962E-10</v>
      </c>
      <c r="FW1239" s="12">
        <v>1.975E-2</v>
      </c>
      <c r="FX1239" s="44">
        <v>5.4629999999999996E-10</v>
      </c>
      <c r="FY1239" s="44">
        <v>7.0679999999999999E-6</v>
      </c>
      <c r="FZ1239" s="44">
        <v>5.5304999999999997E-10</v>
      </c>
      <c r="GA1239" s="44">
        <v>6.3080000000000001E-9</v>
      </c>
      <c r="GB1239" s="44">
        <v>5.5430000000000004E-10</v>
      </c>
      <c r="GC1239" s="12">
        <v>1.167E-2</v>
      </c>
      <c r="GD1239" s="12">
        <v>0</v>
      </c>
      <c r="GE1239" s="12">
        <v>295.5</v>
      </c>
      <c r="GF1239" s="12">
        <v>0.1</v>
      </c>
      <c r="GG1239" s="12">
        <v>1575</v>
      </c>
      <c r="GH1239" s="12">
        <v>2</v>
      </c>
      <c r="GI1239" s="12">
        <v>1.1390000000000001E-2</v>
      </c>
      <c r="GJ1239" s="12">
        <v>1.4750000000000001E-4</v>
      </c>
    </row>
    <row r="1240" spans="1:192" s="12" customFormat="1" ht="12">
      <c r="A1240" s="31"/>
      <c r="B1240" s="32" t="s">
        <v>1578</v>
      </c>
      <c r="C1240" s="32">
        <v>2.1</v>
      </c>
      <c r="D1240" s="40">
        <v>4.7792079999999997</v>
      </c>
      <c r="E1240" s="33">
        <v>1.9307999999999999E-2</v>
      </c>
      <c r="F1240" s="33">
        <v>0.79949999999999999</v>
      </c>
      <c r="G1240" s="34">
        <v>0.84548448888986627</v>
      </c>
      <c r="H1240" s="45">
        <v>26.424487259167186</v>
      </c>
      <c r="I1240" s="36">
        <v>95.08426</v>
      </c>
      <c r="J1240" s="34">
        <v>32.012149999999998</v>
      </c>
      <c r="K1240" s="34">
        <v>8.4813299999999994E-2</v>
      </c>
      <c r="L1240" s="12">
        <v>7.737E-4</v>
      </c>
      <c r="T1240" s="12" t="s">
        <v>1207</v>
      </c>
      <c r="U1240" s="12" t="s">
        <v>1179</v>
      </c>
      <c r="V1240" s="12">
        <v>37</v>
      </c>
      <c r="W1240" s="43">
        <v>43445</v>
      </c>
      <c r="X1240" s="12">
        <v>3.4333330000000002</v>
      </c>
      <c r="Y1240" s="44">
        <v>3627344000</v>
      </c>
      <c r="AA1240" s="12" t="s">
        <v>1452</v>
      </c>
      <c r="AB1240" s="12">
        <v>24</v>
      </c>
      <c r="AC1240" s="12" t="s">
        <v>1489</v>
      </c>
      <c r="AE1240" s="12" t="s">
        <v>1454</v>
      </c>
      <c r="AF1240" s="12">
        <v>7.875</v>
      </c>
      <c r="AG1240" s="12" t="s">
        <v>1553</v>
      </c>
      <c r="AH1240" s="12" t="s">
        <v>1554</v>
      </c>
      <c r="AI1240" s="12" t="s">
        <v>1464</v>
      </c>
      <c r="AJ1240" s="12">
        <v>1</v>
      </c>
      <c r="AK1240" s="12" t="s">
        <v>1458</v>
      </c>
      <c r="AL1240" s="12">
        <v>1</v>
      </c>
      <c r="AM1240" s="12" t="s">
        <v>1459</v>
      </c>
      <c r="AN1240" s="12">
        <v>2.1</v>
      </c>
      <c r="AO1240" s="12">
        <v>0</v>
      </c>
      <c r="AP1240" s="12">
        <v>0</v>
      </c>
      <c r="AQ1240" s="12">
        <v>0</v>
      </c>
      <c r="AR1240" s="12">
        <v>0</v>
      </c>
      <c r="AS1240" s="12">
        <v>30</v>
      </c>
      <c r="AT1240" s="12">
        <v>30</v>
      </c>
      <c r="AU1240" s="12">
        <v>51</v>
      </c>
      <c r="AX1240" s="12">
        <v>0</v>
      </c>
      <c r="AY1240" s="12">
        <v>2.5693999999999999E-3</v>
      </c>
      <c r="AZ1240" s="12">
        <v>3.0569999999999998E-3</v>
      </c>
      <c r="BA1240" s="12">
        <v>80.816019999999995</v>
      </c>
      <c r="BB1240" s="12">
        <v>7.3095599999999997E-2</v>
      </c>
      <c r="BC1240" s="12">
        <v>16.90316</v>
      </c>
      <c r="BD1240" s="12">
        <v>1.2762900000000001E-2</v>
      </c>
      <c r="BE1240" s="12">
        <v>0.21564230000000001</v>
      </c>
      <c r="BF1240" s="12">
        <v>4.0892000000000003E-3</v>
      </c>
      <c r="BG1240" s="12">
        <v>0.1068765</v>
      </c>
      <c r="BH1240" s="12">
        <v>1.0003099999999999E-2</v>
      </c>
      <c r="BI1240" s="12">
        <v>1.3519099999999999E-2</v>
      </c>
      <c r="BJ1240" s="12">
        <v>6.177E-4</v>
      </c>
      <c r="BK1240" s="12">
        <v>2.3744600000000001E-2</v>
      </c>
      <c r="BL1240" s="12">
        <v>2.9607000000000001E-3</v>
      </c>
      <c r="BM1240" s="12">
        <v>82.187349999999995</v>
      </c>
      <c r="BN1240" s="12">
        <v>1.8122900000000001E-2</v>
      </c>
      <c r="BO1240" s="12">
        <v>16.927240000000001</v>
      </c>
      <c r="BP1240" s="12">
        <v>1.25623E-2</v>
      </c>
      <c r="BQ1240" s="12">
        <v>0.2218657</v>
      </c>
      <c r="BR1240" s="12">
        <v>4.0514000000000001E-3</v>
      </c>
      <c r="BS1240" s="12">
        <v>0.13919570000000001</v>
      </c>
      <c r="BT1240" s="12">
        <v>9.9445000000000002E-3</v>
      </c>
      <c r="BU1240" s="12">
        <v>1.9658399999999999E-2</v>
      </c>
      <c r="BV1240" s="12">
        <v>3.2210000000000002E-4</v>
      </c>
      <c r="BW1240" s="12">
        <v>1</v>
      </c>
      <c r="BX1240" s="12">
        <v>0</v>
      </c>
      <c r="BY1240" s="12">
        <v>1</v>
      </c>
      <c r="BZ1240" s="12">
        <v>0</v>
      </c>
      <c r="CA1240" s="12">
        <v>1</v>
      </c>
      <c r="CB1240" s="12">
        <v>0</v>
      </c>
      <c r="CC1240" s="12">
        <v>1</v>
      </c>
      <c r="CD1240" s="12">
        <v>0</v>
      </c>
      <c r="CE1240" s="12">
        <v>1</v>
      </c>
      <c r="CF1240" s="12">
        <v>0</v>
      </c>
      <c r="CG1240" s="12">
        <v>1</v>
      </c>
      <c r="CH1240" s="12">
        <v>0</v>
      </c>
      <c r="CI1240" s="12">
        <v>1</v>
      </c>
      <c r="CJ1240" s="44">
        <v>9.9999999999999995E-21</v>
      </c>
      <c r="CK1240" s="12">
        <v>1</v>
      </c>
      <c r="CL1240" s="12">
        <v>0</v>
      </c>
      <c r="CM1240" s="12">
        <v>1</v>
      </c>
      <c r="CN1240" s="44">
        <v>9.9999999999999995E-21</v>
      </c>
      <c r="CO1240" s="12">
        <v>1</v>
      </c>
      <c r="CP1240" s="44">
        <v>9.9999999999999995E-21</v>
      </c>
      <c r="CQ1240" s="12">
        <v>1</v>
      </c>
      <c r="CR1240" s="44">
        <v>9.9999999999999995E-21</v>
      </c>
      <c r="CS1240" s="12">
        <v>1.003843</v>
      </c>
      <c r="CT1240" s="12">
        <v>7.737E-4</v>
      </c>
      <c r="CU1240" s="12">
        <v>2.1175200000000002E-2</v>
      </c>
      <c r="CV1240" s="12">
        <v>7.6159999999999997E-4</v>
      </c>
      <c r="CW1240" s="12">
        <v>1.371324</v>
      </c>
      <c r="CX1240" s="12">
        <v>7.0813299999999996E-2</v>
      </c>
      <c r="CY1240" s="12">
        <v>2.40831E-2</v>
      </c>
      <c r="CZ1240" s="12">
        <v>2.2537999999999998E-3</v>
      </c>
      <c r="DA1240" s="12">
        <v>6.2233000000000002E-3</v>
      </c>
      <c r="DB1240" s="12">
        <v>5.5429999999999998E-4</v>
      </c>
      <c r="DC1240" s="12">
        <v>3.2319100000000003E-2</v>
      </c>
      <c r="DD1240" s="12">
        <v>1.0805999999999999E-3</v>
      </c>
      <c r="DE1240" s="12">
        <v>6.1910000000000003E-3</v>
      </c>
      <c r="DF1240" s="12">
        <v>5.2610000000000005E-4</v>
      </c>
      <c r="DG1240" s="12">
        <v>7.9949999999999997E-4</v>
      </c>
      <c r="DH1240" s="12">
        <v>3.65E-5</v>
      </c>
      <c r="DI1240" s="12">
        <v>0.67492700000000005</v>
      </c>
      <c r="DJ1240" s="12">
        <v>1.9307999999999999E-2</v>
      </c>
      <c r="DK1240" s="12">
        <v>1.8071999999999999E-3</v>
      </c>
      <c r="DL1240" s="12">
        <v>3.7843700000000001E-2</v>
      </c>
      <c r="DM1240" s="12">
        <v>3.5420999999999998E-3</v>
      </c>
      <c r="DN1240" s="12">
        <v>2.7530000000000002E-4</v>
      </c>
      <c r="DO1240" s="44">
        <v>1.6409229999999999E-8</v>
      </c>
      <c r="DP1240" s="12">
        <v>1.2752400000000001E-2</v>
      </c>
      <c r="DQ1240" s="12">
        <v>2.42E-4</v>
      </c>
      <c r="DR1240" s="12">
        <v>4.7792079999999997</v>
      </c>
      <c r="DS1240" s="12">
        <v>5.6309000000000003E-3</v>
      </c>
      <c r="DT1240" s="12">
        <v>4.538265</v>
      </c>
      <c r="DU1240" s="12">
        <v>1.21292E-2</v>
      </c>
      <c r="DV1240" s="12">
        <v>95.08426</v>
      </c>
      <c r="DW1240" s="12">
        <v>0.25857550000000001</v>
      </c>
      <c r="DX1240" s="12">
        <v>32.012149999999998</v>
      </c>
      <c r="DY1240" s="12">
        <v>8.4813299999999994E-2</v>
      </c>
      <c r="DZ1240" s="12">
        <v>8.5247400000000001E-2</v>
      </c>
      <c r="EA1240" s="12">
        <v>0</v>
      </c>
      <c r="EB1240" s="12">
        <v>0</v>
      </c>
      <c r="EC1240" s="44">
        <v>8.4549589999999998E-16</v>
      </c>
      <c r="ED1240" s="44">
        <v>4.0408010000000003E-15</v>
      </c>
      <c r="EE1240" s="12" t="s">
        <v>1555</v>
      </c>
      <c r="EF1240" s="12">
        <v>3.8874000000000001E-3</v>
      </c>
      <c r="EG1240" s="44">
        <v>1.0525000000000001E-6</v>
      </c>
      <c r="EH1240" s="12">
        <v>3.0548950000000001</v>
      </c>
      <c r="EI1240" s="12">
        <v>1.0004</v>
      </c>
      <c r="EJ1240" s="12">
        <v>7.0899999999999999E-4</v>
      </c>
      <c r="EK1240" s="44">
        <v>6.0000000000000002E-6</v>
      </c>
      <c r="EL1240" s="12">
        <v>4.0000000000000003E-5</v>
      </c>
      <c r="EM1240" s="12">
        <v>2.0000000000000002E-5</v>
      </c>
      <c r="EN1240" s="12">
        <v>2.8180000000000002E-4</v>
      </c>
      <c r="EO1240" s="44">
        <v>4.9999999999999998E-7</v>
      </c>
      <c r="EP1240" s="12">
        <v>1.1390000000000001E-2</v>
      </c>
      <c r="EQ1240" s="12">
        <v>3.0000000000000001E-5</v>
      </c>
      <c r="ER1240" s="12">
        <v>6.3850000000000001E-3</v>
      </c>
      <c r="ES1240" s="12">
        <v>2.9999999999999997E-4</v>
      </c>
      <c r="ET1240" s="12">
        <v>1.6000000000000001E-4</v>
      </c>
      <c r="EU1240" s="12">
        <v>3.0000000000000001E-5</v>
      </c>
      <c r="EV1240" s="12">
        <v>250</v>
      </c>
      <c r="EW1240" s="12">
        <v>1.1390000000000001E-2</v>
      </c>
      <c r="EX1240" s="12">
        <v>1.96</v>
      </c>
      <c r="EY1240" s="12">
        <v>0</v>
      </c>
      <c r="EZ1240" s="12">
        <v>2.5693999999999999E-3</v>
      </c>
      <c r="FA1240" s="12">
        <v>3.0569999999999998E-3</v>
      </c>
      <c r="FB1240" s="12">
        <v>80.816019999999995</v>
      </c>
      <c r="FC1240" s="12">
        <v>7.3095599999999997E-2</v>
      </c>
      <c r="FD1240" s="12">
        <v>16.90992</v>
      </c>
      <c r="FE1240" s="12">
        <v>1.2768E-2</v>
      </c>
      <c r="FF1240" s="12">
        <v>0.21564230000000001</v>
      </c>
      <c r="FG1240" s="12">
        <v>4.0892000000000003E-3</v>
      </c>
      <c r="FH1240" s="12">
        <v>0.32649650000000002</v>
      </c>
      <c r="FI1240" s="12">
        <v>3.05583E-2</v>
      </c>
      <c r="FJ1240" s="12">
        <v>1.3519099999999999E-2</v>
      </c>
      <c r="FK1240" s="12">
        <v>6.177E-4</v>
      </c>
      <c r="FL1240" s="12">
        <v>1.663E-4</v>
      </c>
      <c r="FM1240" s="12">
        <v>4.6027500000000003</v>
      </c>
      <c r="FN1240" s="12">
        <v>0.2095167</v>
      </c>
      <c r="FO1240" s="12">
        <v>0.1179793</v>
      </c>
      <c r="FP1240" s="12">
        <v>4.602474</v>
      </c>
      <c r="FQ1240" s="12">
        <v>0.9996718</v>
      </c>
      <c r="FR1240" s="12">
        <v>1.5113700000000001E-2</v>
      </c>
      <c r="FS1240" s="44">
        <v>5.4629999999999996E-10</v>
      </c>
      <c r="FT1240" s="44">
        <v>5.8099999999999998E-11</v>
      </c>
      <c r="FU1240" s="12">
        <v>0</v>
      </c>
      <c r="FV1240" s="44">
        <v>4.962E-10</v>
      </c>
      <c r="FW1240" s="12">
        <v>1.975E-2</v>
      </c>
      <c r="FX1240" s="44">
        <v>5.4629999999999996E-10</v>
      </c>
      <c r="FY1240" s="44">
        <v>7.0679999999999999E-6</v>
      </c>
      <c r="FZ1240" s="44">
        <v>5.5304999999999997E-10</v>
      </c>
      <c r="GA1240" s="44">
        <v>6.3080000000000001E-9</v>
      </c>
      <c r="GB1240" s="44">
        <v>5.5430000000000004E-10</v>
      </c>
      <c r="GC1240" s="12">
        <v>1.167E-2</v>
      </c>
      <c r="GD1240" s="12">
        <v>0</v>
      </c>
      <c r="GE1240" s="12">
        <v>295.5</v>
      </c>
      <c r="GF1240" s="12">
        <v>0.1</v>
      </c>
      <c r="GG1240" s="12">
        <v>1575</v>
      </c>
      <c r="GH1240" s="12">
        <v>2</v>
      </c>
      <c r="GI1240" s="12">
        <v>1.1390000000000001E-2</v>
      </c>
      <c r="GJ1240" s="12">
        <v>1.2128E-3</v>
      </c>
    </row>
    <row r="1241" spans="1:192" s="12" customFormat="1" ht="12">
      <c r="A1241" s="31"/>
      <c r="B1241" s="32" t="s">
        <v>1588</v>
      </c>
      <c r="C1241" s="32">
        <v>2.1</v>
      </c>
      <c r="D1241" s="40">
        <v>4.7835989999999997</v>
      </c>
      <c r="E1241" s="33">
        <v>1.39665E-2</v>
      </c>
      <c r="F1241" s="33">
        <v>0.58219999999999994</v>
      </c>
      <c r="G1241" s="34">
        <v>3.8326700626108208</v>
      </c>
      <c r="H1241" s="45">
        <v>36.530555257222638</v>
      </c>
      <c r="I1241" s="36">
        <v>96.42295</v>
      </c>
      <c r="J1241" s="34">
        <v>32.488349999999997</v>
      </c>
      <c r="K1241" s="34">
        <v>2.2358200000000002E-2</v>
      </c>
      <c r="L1241" s="12">
        <v>7.737E-4</v>
      </c>
      <c r="T1241" s="12" t="s">
        <v>1208</v>
      </c>
      <c r="U1241" s="12" t="s">
        <v>1179</v>
      </c>
      <c r="V1241" s="12">
        <v>37</v>
      </c>
      <c r="W1241" s="43">
        <v>43445</v>
      </c>
      <c r="X1241" s="12">
        <v>5.1166669999999996</v>
      </c>
      <c r="Y1241" s="44">
        <v>3627350000</v>
      </c>
      <c r="AA1241" s="12" t="s">
        <v>1452</v>
      </c>
      <c r="AB1241" s="12">
        <v>24</v>
      </c>
      <c r="AC1241" s="12" t="s">
        <v>1489</v>
      </c>
      <c r="AE1241" s="12" t="s">
        <v>1454</v>
      </c>
      <c r="AF1241" s="12">
        <v>7.875</v>
      </c>
      <c r="AG1241" s="12" t="s">
        <v>1553</v>
      </c>
      <c r="AH1241" s="12" t="s">
        <v>1554</v>
      </c>
      <c r="AI1241" s="12" t="s">
        <v>1464</v>
      </c>
      <c r="AJ1241" s="12">
        <v>1</v>
      </c>
      <c r="AK1241" s="12" t="s">
        <v>1458</v>
      </c>
      <c r="AL1241" s="12">
        <v>1</v>
      </c>
      <c r="AM1241" s="12" t="s">
        <v>1459</v>
      </c>
      <c r="AN1241" s="12">
        <v>2.1</v>
      </c>
      <c r="AO1241" s="12">
        <v>0</v>
      </c>
      <c r="AP1241" s="12">
        <v>0</v>
      </c>
      <c r="AQ1241" s="12">
        <v>0</v>
      </c>
      <c r="AR1241" s="12">
        <v>0</v>
      </c>
      <c r="AS1241" s="12">
        <v>30</v>
      </c>
      <c r="AT1241" s="12">
        <v>30</v>
      </c>
      <c r="AU1241" s="12">
        <v>62</v>
      </c>
      <c r="AX1241" s="12">
        <v>0</v>
      </c>
      <c r="AY1241" s="12">
        <v>1.9778299999999999E-2</v>
      </c>
      <c r="AZ1241" s="12">
        <v>2.8392000000000001E-3</v>
      </c>
      <c r="BA1241" s="12">
        <v>366.68270000000001</v>
      </c>
      <c r="BB1241" s="12">
        <v>7.8372300000000006E-2</v>
      </c>
      <c r="BC1241" s="12">
        <v>76.623490000000004</v>
      </c>
      <c r="BD1241" s="12">
        <v>1.8778799999999998E-2</v>
      </c>
      <c r="BE1241" s="12">
        <v>0.88698279999999996</v>
      </c>
      <c r="BF1241" s="12">
        <v>4.7567E-3</v>
      </c>
      <c r="BG1241" s="12">
        <v>0.34996329999999998</v>
      </c>
      <c r="BH1241" s="12">
        <v>9.8086000000000007E-3</v>
      </c>
      <c r="BI1241" s="12">
        <v>4.4626699999999998E-2</v>
      </c>
      <c r="BJ1241" s="12">
        <v>7.2510000000000001E-4</v>
      </c>
      <c r="BK1241" s="12">
        <v>4.0953400000000001E-2</v>
      </c>
      <c r="BL1241" s="12">
        <v>2.7350999999999999E-3</v>
      </c>
      <c r="BM1241" s="12">
        <v>367.93290000000002</v>
      </c>
      <c r="BN1241" s="12">
        <v>3.2801200000000003E-2</v>
      </c>
      <c r="BO1241" s="12">
        <v>76.647570000000002</v>
      </c>
      <c r="BP1241" s="12">
        <v>1.8643099999999999E-2</v>
      </c>
      <c r="BQ1241" s="12">
        <v>0.8932061</v>
      </c>
      <c r="BR1241" s="12">
        <v>4.7242999999999999E-3</v>
      </c>
      <c r="BS1241" s="12">
        <v>0.38228240000000002</v>
      </c>
      <c r="BT1241" s="12">
        <v>9.7488999999999996E-3</v>
      </c>
      <c r="BU1241" s="12">
        <v>5.0195700000000003E-2</v>
      </c>
      <c r="BV1241" s="12">
        <v>4.927E-4</v>
      </c>
      <c r="BW1241" s="12">
        <v>1</v>
      </c>
      <c r="BX1241" s="12">
        <v>0</v>
      </c>
      <c r="BY1241" s="12">
        <v>1</v>
      </c>
      <c r="BZ1241" s="12">
        <v>0</v>
      </c>
      <c r="CA1241" s="12">
        <v>1</v>
      </c>
      <c r="CB1241" s="12">
        <v>0</v>
      </c>
      <c r="CC1241" s="12">
        <v>1</v>
      </c>
      <c r="CD1241" s="12">
        <v>0</v>
      </c>
      <c r="CE1241" s="12">
        <v>1</v>
      </c>
      <c r="CF1241" s="12">
        <v>0</v>
      </c>
      <c r="CG1241" s="12">
        <v>1</v>
      </c>
      <c r="CH1241" s="12">
        <v>0</v>
      </c>
      <c r="CI1241" s="12">
        <v>1</v>
      </c>
      <c r="CJ1241" s="44">
        <v>9.9999999999999995E-21</v>
      </c>
      <c r="CK1241" s="12">
        <v>1</v>
      </c>
      <c r="CL1241" s="12">
        <v>0</v>
      </c>
      <c r="CM1241" s="12">
        <v>1</v>
      </c>
      <c r="CN1241" s="44">
        <v>9.9999999999999995E-21</v>
      </c>
      <c r="CO1241" s="12">
        <v>1</v>
      </c>
      <c r="CP1241" s="44">
        <v>9.9999999999999995E-21</v>
      </c>
      <c r="CQ1241" s="12">
        <v>1</v>
      </c>
      <c r="CR1241" s="44">
        <v>9.9999999999999995E-21</v>
      </c>
      <c r="CS1241" s="12">
        <v>1.003843</v>
      </c>
      <c r="CT1241" s="12">
        <v>7.737E-4</v>
      </c>
      <c r="CU1241" s="12">
        <v>2.1175200000000002E-2</v>
      </c>
      <c r="CV1241" s="12">
        <v>7.6159999999999997E-4</v>
      </c>
      <c r="CW1241" s="12">
        <v>1.2501199999999999</v>
      </c>
      <c r="CX1241" s="12">
        <v>7.1178000000000005E-2</v>
      </c>
      <c r="CY1241" s="12">
        <v>2.40831E-2</v>
      </c>
      <c r="CZ1241" s="12">
        <v>2.2537999999999998E-3</v>
      </c>
      <c r="DA1241" s="12">
        <v>6.2233000000000002E-3</v>
      </c>
      <c r="DB1241" s="12">
        <v>5.5429999999999998E-4</v>
      </c>
      <c r="DC1241" s="12">
        <v>3.2319100000000003E-2</v>
      </c>
      <c r="DD1241" s="12">
        <v>1.0805999999999999E-3</v>
      </c>
      <c r="DE1241" s="12">
        <v>5.7397999999999998E-3</v>
      </c>
      <c r="DF1241" s="12">
        <v>5.2890000000000001E-4</v>
      </c>
      <c r="DG1241" s="12">
        <v>5.8219999999999995E-4</v>
      </c>
      <c r="DH1241" s="44">
        <v>9.4607439999999994E-6</v>
      </c>
      <c r="DI1241" s="12">
        <v>0.66829229999999995</v>
      </c>
      <c r="DJ1241" s="12">
        <v>1.39665E-2</v>
      </c>
      <c r="DK1241" s="12">
        <v>3.9149999999999998E-4</v>
      </c>
      <c r="DL1241" s="12">
        <v>2.73744E-2</v>
      </c>
      <c r="DM1241" s="12">
        <v>7.6729999999999995E-4</v>
      </c>
      <c r="DN1241" s="12">
        <v>1.6399999999999999E-5</v>
      </c>
      <c r="DO1241" s="44">
        <v>3.5544690000000001E-9</v>
      </c>
      <c r="DP1241" s="12">
        <v>1.15712E-2</v>
      </c>
      <c r="DQ1241" s="12">
        <v>6.2100000000000005E-5</v>
      </c>
      <c r="DR1241" s="12">
        <v>4.7835989999999997</v>
      </c>
      <c r="DS1241" s="12">
        <v>1.5556000000000001E-3</v>
      </c>
      <c r="DT1241" s="12">
        <v>4.606376</v>
      </c>
      <c r="DU1241" s="12">
        <v>3.1982999999999998E-3</v>
      </c>
      <c r="DV1241" s="12">
        <v>96.42295</v>
      </c>
      <c r="DW1241" s="12">
        <v>6.6215200000000002E-2</v>
      </c>
      <c r="DX1241" s="12">
        <v>32.488349999999997</v>
      </c>
      <c r="DY1241" s="12">
        <v>2.2358200000000002E-2</v>
      </c>
      <c r="DZ1241" s="12">
        <v>2.3997999999999998E-2</v>
      </c>
      <c r="EA1241" s="12">
        <v>2.4543599999999999E-2</v>
      </c>
      <c r="EB1241" s="12">
        <v>0</v>
      </c>
      <c r="EC1241" s="44">
        <v>3.8327080000000003E-15</v>
      </c>
      <c r="ED1241" s="44">
        <v>1.8334139999999999E-14</v>
      </c>
      <c r="EE1241" s="12" t="s">
        <v>1555</v>
      </c>
      <c r="EF1241" s="12">
        <v>3.8874000000000001E-3</v>
      </c>
      <c r="EG1241" s="44">
        <v>1.0525000000000001E-6</v>
      </c>
      <c r="EH1241" s="12">
        <v>3.059158</v>
      </c>
      <c r="EI1241" s="12">
        <v>1.0004</v>
      </c>
      <c r="EJ1241" s="12">
        <v>7.0899999999999999E-4</v>
      </c>
      <c r="EK1241" s="44">
        <v>6.0000000000000002E-6</v>
      </c>
      <c r="EL1241" s="12">
        <v>4.0000000000000003E-5</v>
      </c>
      <c r="EM1241" s="12">
        <v>2.0000000000000002E-5</v>
      </c>
      <c r="EN1241" s="12">
        <v>2.8180000000000002E-4</v>
      </c>
      <c r="EO1241" s="44">
        <v>4.9999999999999998E-7</v>
      </c>
      <c r="EP1241" s="12">
        <v>1.1390000000000001E-2</v>
      </c>
      <c r="EQ1241" s="12">
        <v>3.0000000000000001E-5</v>
      </c>
      <c r="ER1241" s="12">
        <v>6.3850000000000001E-3</v>
      </c>
      <c r="ES1241" s="12">
        <v>2.9999999999999997E-4</v>
      </c>
      <c r="ET1241" s="12">
        <v>1.6000000000000001E-4</v>
      </c>
      <c r="EU1241" s="12">
        <v>3.0000000000000001E-5</v>
      </c>
      <c r="EV1241" s="12">
        <v>250</v>
      </c>
      <c r="EW1241" s="12">
        <v>1.1390000000000001E-2</v>
      </c>
      <c r="EX1241" s="12">
        <v>1.96</v>
      </c>
      <c r="EY1241" s="12">
        <v>0</v>
      </c>
      <c r="EZ1241" s="12">
        <v>1.9778299999999999E-2</v>
      </c>
      <c r="FA1241" s="12">
        <v>2.8392000000000001E-3</v>
      </c>
      <c r="FB1241" s="12">
        <v>366.68270000000001</v>
      </c>
      <c r="FC1241" s="12">
        <v>7.8372300000000006E-2</v>
      </c>
      <c r="FD1241" s="12">
        <v>76.654150000000001</v>
      </c>
      <c r="FE1241" s="12">
        <v>1.8786299999999999E-2</v>
      </c>
      <c r="FF1241" s="12">
        <v>0.88698279999999996</v>
      </c>
      <c r="FG1241" s="12">
        <v>4.7567E-3</v>
      </c>
      <c r="FH1241" s="12">
        <v>1.0705929999999999</v>
      </c>
      <c r="FI1241" s="12">
        <v>3.0006000000000001E-2</v>
      </c>
      <c r="FJ1241" s="12">
        <v>4.4626699999999998E-2</v>
      </c>
      <c r="FK1241" s="12">
        <v>7.2510000000000001E-4</v>
      </c>
      <c r="FL1241" s="12">
        <v>1.21E-4</v>
      </c>
      <c r="FM1241" s="12">
        <v>1.63622</v>
      </c>
      <c r="FN1241" s="12">
        <v>0.20932500000000001</v>
      </c>
      <c r="FO1241" s="12">
        <v>3.2562199999999999E-2</v>
      </c>
      <c r="FP1241" s="12">
        <v>1.6362620000000001</v>
      </c>
      <c r="FQ1241" s="12">
        <v>0.99980230000000003</v>
      </c>
      <c r="FR1241" s="12">
        <v>8.6037000000000006E-3</v>
      </c>
      <c r="FS1241" s="44">
        <v>5.4629999999999996E-10</v>
      </c>
      <c r="FT1241" s="44">
        <v>5.8099999999999998E-11</v>
      </c>
      <c r="FU1241" s="12">
        <v>0</v>
      </c>
      <c r="FV1241" s="44">
        <v>4.962E-10</v>
      </c>
      <c r="FW1241" s="12">
        <v>1.975E-2</v>
      </c>
      <c r="FX1241" s="44">
        <v>5.4629999999999996E-10</v>
      </c>
      <c r="FY1241" s="44">
        <v>7.0679999999999999E-6</v>
      </c>
      <c r="FZ1241" s="44">
        <v>5.5304999999999997E-10</v>
      </c>
      <c r="GA1241" s="44">
        <v>6.3080000000000001E-9</v>
      </c>
      <c r="GB1241" s="44">
        <v>5.5430000000000004E-10</v>
      </c>
      <c r="GC1241" s="12">
        <v>1.167E-2</v>
      </c>
      <c r="GD1241" s="12">
        <v>0</v>
      </c>
      <c r="GE1241" s="12">
        <v>295.5</v>
      </c>
      <c r="GF1241" s="12">
        <v>0.1</v>
      </c>
      <c r="GG1241" s="12">
        <v>1575</v>
      </c>
      <c r="GH1241" s="12">
        <v>2</v>
      </c>
      <c r="GI1241" s="12">
        <v>1.1390000000000001E-2</v>
      </c>
      <c r="GJ1241" s="12">
        <v>7.2299999999999996E-5</v>
      </c>
    </row>
    <row r="1242" spans="1:192" s="12" customFormat="1" ht="12">
      <c r="A1242" s="31"/>
      <c r="B1242" s="32" t="s">
        <v>1584</v>
      </c>
      <c r="C1242" s="32">
        <v>2.1</v>
      </c>
      <c r="D1242" s="40">
        <v>4.8287420000000001</v>
      </c>
      <c r="E1242" s="33">
        <v>6.7450000000000001E-3</v>
      </c>
      <c r="F1242" s="33">
        <v>0.61720000000000008</v>
      </c>
      <c r="G1242" s="34">
        <v>1.4050203599792235</v>
      </c>
      <c r="H1242" s="45">
        <v>75.641808747220153</v>
      </c>
      <c r="I1242" s="36">
        <v>96.229619999999997</v>
      </c>
      <c r="J1242" s="34">
        <v>32.727290000000004</v>
      </c>
      <c r="K1242" s="34">
        <v>5.44392E-2</v>
      </c>
      <c r="L1242" s="12">
        <v>7.737E-4</v>
      </c>
      <c r="T1242" s="12" t="s">
        <v>1209</v>
      </c>
      <c r="U1242" s="12" t="s">
        <v>1179</v>
      </c>
      <c r="V1242" s="12">
        <v>37</v>
      </c>
      <c r="W1242" s="43">
        <v>43445</v>
      </c>
      <c r="X1242" s="12">
        <v>3.9666670000000002</v>
      </c>
      <c r="Y1242" s="44">
        <v>3627346000</v>
      </c>
      <c r="AA1242" s="12" t="s">
        <v>1452</v>
      </c>
      <c r="AB1242" s="12">
        <v>24</v>
      </c>
      <c r="AC1242" s="12" t="s">
        <v>1489</v>
      </c>
      <c r="AE1242" s="12" t="s">
        <v>1454</v>
      </c>
      <c r="AF1242" s="12">
        <v>7.875</v>
      </c>
      <c r="AG1242" s="12" t="s">
        <v>1553</v>
      </c>
      <c r="AH1242" s="12" t="s">
        <v>1554</v>
      </c>
      <c r="AI1242" s="12" t="s">
        <v>1464</v>
      </c>
      <c r="AJ1242" s="12">
        <v>1</v>
      </c>
      <c r="AK1242" s="12" t="s">
        <v>1458</v>
      </c>
      <c r="AL1242" s="12">
        <v>1</v>
      </c>
      <c r="AM1242" s="12" t="s">
        <v>1459</v>
      </c>
      <c r="AN1242" s="12">
        <v>2.1</v>
      </c>
      <c r="AO1242" s="12">
        <v>0</v>
      </c>
      <c r="AP1242" s="12">
        <v>0</v>
      </c>
      <c r="AQ1242" s="12">
        <v>0</v>
      </c>
      <c r="AR1242" s="12">
        <v>0</v>
      </c>
      <c r="AS1242" s="12">
        <v>30</v>
      </c>
      <c r="AT1242" s="12">
        <v>30</v>
      </c>
      <c r="AU1242" s="12">
        <v>57</v>
      </c>
      <c r="AX1242" s="12">
        <v>0</v>
      </c>
      <c r="AY1242" s="12">
        <v>5.5865000000000003E-3</v>
      </c>
      <c r="AZ1242" s="12">
        <v>2.8917000000000001E-3</v>
      </c>
      <c r="BA1242" s="12">
        <v>135.69030000000001</v>
      </c>
      <c r="BB1242" s="12">
        <v>7.3777200000000001E-2</v>
      </c>
      <c r="BC1242" s="12">
        <v>28.089310000000001</v>
      </c>
      <c r="BD1242" s="12">
        <v>1.4072100000000001E-2</v>
      </c>
      <c r="BE1242" s="12">
        <v>0.34272960000000002</v>
      </c>
      <c r="BF1242" s="12">
        <v>4.2687999999999997E-3</v>
      </c>
      <c r="BG1242" s="12">
        <v>6.2016599999999998E-2</v>
      </c>
      <c r="BH1242" s="12">
        <v>1.03832E-2</v>
      </c>
      <c r="BI1242" s="12">
        <v>1.7344200000000001E-2</v>
      </c>
      <c r="BJ1242" s="12">
        <v>6.6049999999999995E-4</v>
      </c>
      <c r="BK1242" s="12">
        <v>2.67616E-2</v>
      </c>
      <c r="BL1242" s="12">
        <v>2.7896000000000002E-3</v>
      </c>
      <c r="BM1242" s="12">
        <v>137.0198</v>
      </c>
      <c r="BN1242" s="12">
        <v>1.9847500000000001E-2</v>
      </c>
      <c r="BO1242" s="12">
        <v>28.113399999999999</v>
      </c>
      <c r="BP1242" s="12">
        <v>1.3890400000000001E-2</v>
      </c>
      <c r="BQ1242" s="12">
        <v>0.34895290000000001</v>
      </c>
      <c r="BR1242" s="12">
        <v>4.2326000000000004E-3</v>
      </c>
      <c r="BS1242" s="12">
        <v>9.4335799999999997E-2</v>
      </c>
      <c r="BT1242" s="12">
        <v>1.0326800000000001E-2</v>
      </c>
      <c r="BU1242" s="12">
        <v>2.3310000000000001E-2</v>
      </c>
      <c r="BV1242" s="12">
        <v>3.9500000000000001E-4</v>
      </c>
      <c r="BW1242" s="12">
        <v>1</v>
      </c>
      <c r="BX1242" s="12">
        <v>0</v>
      </c>
      <c r="BY1242" s="12">
        <v>1</v>
      </c>
      <c r="BZ1242" s="12">
        <v>0</v>
      </c>
      <c r="CA1242" s="12">
        <v>1</v>
      </c>
      <c r="CB1242" s="12">
        <v>0</v>
      </c>
      <c r="CC1242" s="12">
        <v>1</v>
      </c>
      <c r="CD1242" s="12">
        <v>0</v>
      </c>
      <c r="CE1242" s="12">
        <v>1</v>
      </c>
      <c r="CF1242" s="12">
        <v>0</v>
      </c>
      <c r="CG1242" s="12">
        <v>1</v>
      </c>
      <c r="CH1242" s="12">
        <v>0</v>
      </c>
      <c r="CI1242" s="12">
        <v>1</v>
      </c>
      <c r="CJ1242" s="44">
        <v>9.9999999999999995E-21</v>
      </c>
      <c r="CK1242" s="12">
        <v>1</v>
      </c>
      <c r="CL1242" s="12">
        <v>0</v>
      </c>
      <c r="CM1242" s="12">
        <v>1</v>
      </c>
      <c r="CN1242" s="44">
        <v>9.9999999999999995E-21</v>
      </c>
      <c r="CO1242" s="12">
        <v>1</v>
      </c>
      <c r="CP1242" s="44">
        <v>9.9999999999999995E-21</v>
      </c>
      <c r="CQ1242" s="12">
        <v>1</v>
      </c>
      <c r="CR1242" s="44">
        <v>9.9999999999999995E-21</v>
      </c>
      <c r="CS1242" s="12">
        <v>1.003843</v>
      </c>
      <c r="CT1242" s="12">
        <v>7.737E-4</v>
      </c>
      <c r="CU1242" s="12">
        <v>2.1175200000000002E-2</v>
      </c>
      <c r="CV1242" s="12">
        <v>7.6159999999999997E-4</v>
      </c>
      <c r="CW1242" s="12">
        <v>1.3295570000000001</v>
      </c>
      <c r="CX1242" s="12">
        <v>7.1057400000000007E-2</v>
      </c>
      <c r="CY1242" s="12">
        <v>2.40831E-2</v>
      </c>
      <c r="CZ1242" s="12">
        <v>2.2537999999999998E-3</v>
      </c>
      <c r="DA1242" s="12">
        <v>6.2233000000000002E-3</v>
      </c>
      <c r="DB1242" s="12">
        <v>5.5429999999999998E-4</v>
      </c>
      <c r="DC1242" s="12">
        <v>3.2319100000000003E-2</v>
      </c>
      <c r="DD1242" s="12">
        <v>1.0805999999999999E-3</v>
      </c>
      <c r="DE1242" s="12">
        <v>6.0321999999999997E-3</v>
      </c>
      <c r="DF1242" s="12">
        <v>5.2800000000000004E-4</v>
      </c>
      <c r="DG1242" s="12">
        <v>6.1720000000000004E-4</v>
      </c>
      <c r="DH1242" s="12">
        <v>2.3499999999999999E-5</v>
      </c>
      <c r="DI1242" s="12">
        <v>0.30064819999999998</v>
      </c>
      <c r="DJ1242" s="12">
        <v>6.7450000000000001E-3</v>
      </c>
      <c r="DK1242" s="12">
        <v>1.1293E-3</v>
      </c>
      <c r="DL1242" s="12">
        <v>1.32202E-2</v>
      </c>
      <c r="DM1242" s="12">
        <v>2.2133999999999999E-3</v>
      </c>
      <c r="DN1242" s="12">
        <v>1.5679999999999999E-4</v>
      </c>
      <c r="DO1242" s="44">
        <v>1.025403E-8</v>
      </c>
      <c r="DP1242" s="12">
        <v>1.2196500000000001E-2</v>
      </c>
      <c r="DQ1242" s="12">
        <v>1.5200000000000001E-4</v>
      </c>
      <c r="DR1242" s="12">
        <v>4.8287420000000001</v>
      </c>
      <c r="DS1242" s="12">
        <v>3.5699999999999998E-3</v>
      </c>
      <c r="DT1242" s="12">
        <v>4.6405570000000003</v>
      </c>
      <c r="DU1242" s="12">
        <v>7.7884E-3</v>
      </c>
      <c r="DV1242" s="12">
        <v>96.229619999999997</v>
      </c>
      <c r="DW1242" s="12">
        <v>0.16289110000000001</v>
      </c>
      <c r="DX1242" s="12">
        <v>32.727290000000004</v>
      </c>
      <c r="DY1242" s="12">
        <v>5.44392E-2</v>
      </c>
      <c r="DZ1242" s="12">
        <v>5.5142999999999998E-2</v>
      </c>
      <c r="EA1242" s="12">
        <v>5.6093900000000002E-2</v>
      </c>
      <c r="EB1242" s="12">
        <v>0</v>
      </c>
      <c r="EC1242" s="44">
        <v>1.405027E-15</v>
      </c>
      <c r="ED1242" s="44">
        <v>6.7845140000000003E-15</v>
      </c>
      <c r="EE1242" s="12" t="s">
        <v>1555</v>
      </c>
      <c r="EF1242" s="12">
        <v>3.8874000000000001E-3</v>
      </c>
      <c r="EG1242" s="44">
        <v>1.0525000000000001E-6</v>
      </c>
      <c r="EH1242" s="12">
        <v>3.0562529999999999</v>
      </c>
      <c r="EI1242" s="12">
        <v>1.0004</v>
      </c>
      <c r="EJ1242" s="12">
        <v>7.0899999999999999E-4</v>
      </c>
      <c r="EK1242" s="44">
        <v>6.0000000000000002E-6</v>
      </c>
      <c r="EL1242" s="12">
        <v>4.0000000000000003E-5</v>
      </c>
      <c r="EM1242" s="12">
        <v>2.0000000000000002E-5</v>
      </c>
      <c r="EN1242" s="12">
        <v>2.8180000000000002E-4</v>
      </c>
      <c r="EO1242" s="44">
        <v>4.9999999999999998E-7</v>
      </c>
      <c r="EP1242" s="12">
        <v>1.1390000000000001E-2</v>
      </c>
      <c r="EQ1242" s="12">
        <v>3.0000000000000001E-5</v>
      </c>
      <c r="ER1242" s="12">
        <v>6.3850000000000001E-3</v>
      </c>
      <c r="ES1242" s="12">
        <v>2.9999999999999997E-4</v>
      </c>
      <c r="ET1242" s="12">
        <v>1.6000000000000001E-4</v>
      </c>
      <c r="EU1242" s="12">
        <v>3.0000000000000001E-5</v>
      </c>
      <c r="EV1242" s="12">
        <v>250</v>
      </c>
      <c r="EW1242" s="12">
        <v>1.1390000000000001E-2</v>
      </c>
      <c r="EX1242" s="12">
        <v>1.96</v>
      </c>
      <c r="EY1242" s="12">
        <v>0</v>
      </c>
      <c r="EZ1242" s="12">
        <v>5.5865000000000003E-3</v>
      </c>
      <c r="FA1242" s="12">
        <v>2.8917000000000001E-3</v>
      </c>
      <c r="FB1242" s="12">
        <v>135.69030000000001</v>
      </c>
      <c r="FC1242" s="12">
        <v>7.3777200000000001E-2</v>
      </c>
      <c r="FD1242" s="12">
        <v>28.100549999999998</v>
      </c>
      <c r="FE1242" s="12">
        <v>1.40777E-2</v>
      </c>
      <c r="FF1242" s="12">
        <v>0.34272960000000002</v>
      </c>
      <c r="FG1242" s="12">
        <v>4.2687999999999997E-3</v>
      </c>
      <c r="FH1242" s="12">
        <v>0.1895385</v>
      </c>
      <c r="FI1242" s="12">
        <v>3.1733699999999997E-2</v>
      </c>
      <c r="FJ1242" s="12">
        <v>1.7344200000000001E-2</v>
      </c>
      <c r="FK1242" s="12">
        <v>6.6049999999999995E-4</v>
      </c>
      <c r="FL1242" s="12">
        <v>1.2760000000000001E-4</v>
      </c>
      <c r="FM1242" s="12">
        <v>3.8211979999999999</v>
      </c>
      <c r="FN1242" s="12">
        <v>0.20736650000000001</v>
      </c>
      <c r="FO1242" s="12">
        <v>7.4030899999999997E-2</v>
      </c>
      <c r="FP1242" s="12">
        <v>3.8211360000000001</v>
      </c>
      <c r="FQ1242" s="12">
        <v>0.99981249999999999</v>
      </c>
      <c r="FR1242" s="12">
        <v>1.04847E-2</v>
      </c>
      <c r="FS1242" s="44">
        <v>5.4629999999999996E-10</v>
      </c>
      <c r="FT1242" s="44">
        <v>5.8099999999999998E-11</v>
      </c>
      <c r="FU1242" s="12">
        <v>0</v>
      </c>
      <c r="FV1242" s="44">
        <v>4.962E-10</v>
      </c>
      <c r="FW1242" s="12">
        <v>1.975E-2</v>
      </c>
      <c r="FX1242" s="44">
        <v>5.4629999999999996E-10</v>
      </c>
      <c r="FY1242" s="44">
        <v>7.0679999999999999E-6</v>
      </c>
      <c r="FZ1242" s="44">
        <v>5.5304999999999997E-10</v>
      </c>
      <c r="GA1242" s="44">
        <v>6.3080000000000001E-9</v>
      </c>
      <c r="GB1242" s="44">
        <v>5.5430000000000004E-10</v>
      </c>
      <c r="GC1242" s="12">
        <v>1.167E-2</v>
      </c>
      <c r="GD1242" s="12">
        <v>0</v>
      </c>
      <c r="GE1242" s="12">
        <v>295.5</v>
      </c>
      <c r="GF1242" s="12">
        <v>0.1</v>
      </c>
      <c r="GG1242" s="12">
        <v>1575</v>
      </c>
      <c r="GH1242" s="12">
        <v>2</v>
      </c>
      <c r="GI1242" s="12">
        <v>1.1390000000000001E-2</v>
      </c>
      <c r="GJ1242" s="12">
        <v>6.9090000000000004E-4</v>
      </c>
    </row>
    <row r="1243" spans="1:192" s="12" customFormat="1" ht="12">
      <c r="A1243" s="31"/>
      <c r="B1243" s="32" t="s">
        <v>1598</v>
      </c>
      <c r="C1243" s="32">
        <v>2.1</v>
      </c>
      <c r="D1243" s="40">
        <v>4.8070190000000004</v>
      </c>
      <c r="E1243" s="33">
        <v>1.36574E-2</v>
      </c>
      <c r="F1243" s="33">
        <v>0.50069999999999992</v>
      </c>
      <c r="G1243" s="34">
        <v>1.2878200356807625</v>
      </c>
      <c r="H1243" s="45">
        <v>37.357330092111233</v>
      </c>
      <c r="I1243" s="36">
        <v>96.941199999999995</v>
      </c>
      <c r="J1243" s="34">
        <v>32.82011</v>
      </c>
      <c r="K1243" s="34">
        <v>5.8337699999999999E-2</v>
      </c>
      <c r="L1243" s="12">
        <v>7.737E-4</v>
      </c>
      <c r="T1243" s="12" t="s">
        <v>1210</v>
      </c>
      <c r="U1243" s="12" t="s">
        <v>1179</v>
      </c>
      <c r="V1243" s="12">
        <v>37</v>
      </c>
      <c r="W1243" s="43">
        <v>43445</v>
      </c>
      <c r="X1243" s="12">
        <v>6.2</v>
      </c>
      <c r="Y1243" s="44">
        <v>3627354000</v>
      </c>
      <c r="AA1243" s="12" t="s">
        <v>1452</v>
      </c>
      <c r="AB1243" s="12">
        <v>24</v>
      </c>
      <c r="AC1243" s="12" t="s">
        <v>1489</v>
      </c>
      <c r="AE1243" s="12" t="s">
        <v>1454</v>
      </c>
      <c r="AF1243" s="12">
        <v>7.875</v>
      </c>
      <c r="AG1243" s="12" t="s">
        <v>1553</v>
      </c>
      <c r="AH1243" s="12" t="s">
        <v>1554</v>
      </c>
      <c r="AI1243" s="12" t="s">
        <v>1464</v>
      </c>
      <c r="AJ1243" s="12">
        <v>1</v>
      </c>
      <c r="AK1243" s="12" t="s">
        <v>1458</v>
      </c>
      <c r="AL1243" s="12">
        <v>1</v>
      </c>
      <c r="AM1243" s="12" t="s">
        <v>1459</v>
      </c>
      <c r="AN1243" s="12">
        <v>2.1</v>
      </c>
      <c r="AO1243" s="12">
        <v>0</v>
      </c>
      <c r="AP1243" s="12">
        <v>0</v>
      </c>
      <c r="AQ1243" s="12">
        <v>0</v>
      </c>
      <c r="AR1243" s="12">
        <v>0</v>
      </c>
      <c r="AS1243" s="12">
        <v>30</v>
      </c>
      <c r="AT1243" s="12">
        <v>30</v>
      </c>
      <c r="AU1243" s="12">
        <v>75</v>
      </c>
      <c r="AX1243" s="12">
        <v>0</v>
      </c>
      <c r="AY1243" s="12">
        <v>1.2756E-2</v>
      </c>
      <c r="AZ1243" s="12">
        <v>2.8213000000000001E-3</v>
      </c>
      <c r="BA1243" s="12">
        <v>123.81270000000001</v>
      </c>
      <c r="BB1243" s="12">
        <v>7.3345400000000005E-2</v>
      </c>
      <c r="BC1243" s="12">
        <v>25.74633</v>
      </c>
      <c r="BD1243" s="12">
        <v>1.4747400000000001E-2</v>
      </c>
      <c r="BE1243" s="12">
        <v>0.29607230000000001</v>
      </c>
      <c r="BF1243" s="12">
        <v>4.2573000000000003E-3</v>
      </c>
      <c r="BG1243" s="12">
        <v>0.1148868</v>
      </c>
      <c r="BH1243" s="12">
        <v>1.0727199999999999E-2</v>
      </c>
      <c r="BI1243" s="12">
        <v>1.2897199999999999E-2</v>
      </c>
      <c r="BJ1243" s="12">
        <v>6.424E-4</v>
      </c>
      <c r="BK1243" s="12">
        <v>3.3931200000000002E-2</v>
      </c>
      <c r="BL1243" s="12">
        <v>2.7166E-3</v>
      </c>
      <c r="BM1243" s="12">
        <v>124.9999</v>
      </c>
      <c r="BN1243" s="12">
        <v>1.87832E-2</v>
      </c>
      <c r="BO1243" s="12">
        <v>25.770409999999998</v>
      </c>
      <c r="BP1243" s="12">
        <v>1.4574200000000001E-2</v>
      </c>
      <c r="BQ1243" s="12">
        <v>0.3022956</v>
      </c>
      <c r="BR1243" s="12">
        <v>4.2209999999999999E-3</v>
      </c>
      <c r="BS1243" s="12">
        <v>0.147206</v>
      </c>
      <c r="BT1243" s="12">
        <v>1.0672600000000001E-2</v>
      </c>
      <c r="BU1243" s="12">
        <v>1.83678E-2</v>
      </c>
      <c r="BV1243" s="12">
        <v>3.6600000000000001E-4</v>
      </c>
      <c r="BW1243" s="12">
        <v>1</v>
      </c>
      <c r="BX1243" s="12">
        <v>0</v>
      </c>
      <c r="BY1243" s="12">
        <v>1</v>
      </c>
      <c r="BZ1243" s="12">
        <v>0</v>
      </c>
      <c r="CA1243" s="12">
        <v>1</v>
      </c>
      <c r="CB1243" s="12">
        <v>0</v>
      </c>
      <c r="CC1243" s="12">
        <v>1</v>
      </c>
      <c r="CD1243" s="12">
        <v>0</v>
      </c>
      <c r="CE1243" s="12">
        <v>1</v>
      </c>
      <c r="CF1243" s="12">
        <v>0</v>
      </c>
      <c r="CG1243" s="12">
        <v>1</v>
      </c>
      <c r="CH1243" s="12">
        <v>0</v>
      </c>
      <c r="CI1243" s="12">
        <v>1</v>
      </c>
      <c r="CJ1243" s="44">
        <v>9.9999999999999995E-21</v>
      </c>
      <c r="CK1243" s="12">
        <v>1</v>
      </c>
      <c r="CL1243" s="12">
        <v>0</v>
      </c>
      <c r="CM1243" s="12">
        <v>1</v>
      </c>
      <c r="CN1243" s="44">
        <v>9.9999999999999995E-21</v>
      </c>
      <c r="CO1243" s="12">
        <v>1</v>
      </c>
      <c r="CP1243" s="44">
        <v>9.9999999999999995E-21</v>
      </c>
      <c r="CQ1243" s="12">
        <v>1</v>
      </c>
      <c r="CR1243" s="44">
        <v>9.9999999999999995E-21</v>
      </c>
      <c r="CS1243" s="12">
        <v>1.003843</v>
      </c>
      <c r="CT1243" s="12">
        <v>7.737E-4</v>
      </c>
      <c r="CU1243" s="12">
        <v>2.1175200000000002E-2</v>
      </c>
      <c r="CV1243" s="12">
        <v>7.6159999999999997E-4</v>
      </c>
      <c r="CW1243" s="12">
        <v>1.1872689999999999</v>
      </c>
      <c r="CX1243" s="12">
        <v>7.0899500000000004E-2</v>
      </c>
      <c r="CY1243" s="12">
        <v>2.40831E-2</v>
      </c>
      <c r="CZ1243" s="12">
        <v>2.2537999999999998E-3</v>
      </c>
      <c r="DA1243" s="12">
        <v>6.2233000000000002E-3</v>
      </c>
      <c r="DB1243" s="12">
        <v>5.5429999999999998E-4</v>
      </c>
      <c r="DC1243" s="12">
        <v>3.2319100000000003E-2</v>
      </c>
      <c r="DD1243" s="12">
        <v>1.0805999999999999E-3</v>
      </c>
      <c r="DE1243" s="12">
        <v>5.5199999999999997E-3</v>
      </c>
      <c r="DF1243" s="12">
        <v>5.2680000000000001E-4</v>
      </c>
      <c r="DG1243" s="12">
        <v>5.0069999999999997E-4</v>
      </c>
      <c r="DH1243" s="12">
        <v>2.4899999999999999E-5</v>
      </c>
      <c r="DI1243" s="12">
        <v>0.75960159999999999</v>
      </c>
      <c r="DJ1243" s="12">
        <v>1.36574E-2</v>
      </c>
      <c r="DK1243" s="12">
        <v>1.2752E-3</v>
      </c>
      <c r="DL1243" s="12">
        <v>2.6768500000000001E-2</v>
      </c>
      <c r="DM1243" s="12">
        <v>2.4995E-3</v>
      </c>
      <c r="DN1243" s="44">
        <v>2.5705589999999999E-6</v>
      </c>
      <c r="DO1243" s="44">
        <v>1.157915E-8</v>
      </c>
      <c r="DP1243" s="12">
        <v>1.1495E-2</v>
      </c>
      <c r="DQ1243" s="12">
        <v>1.6540000000000001E-4</v>
      </c>
      <c r="DR1243" s="12">
        <v>4.8070190000000004</v>
      </c>
      <c r="DS1243" s="12">
        <v>3.9611000000000004E-3</v>
      </c>
      <c r="DT1243" s="12">
        <v>4.6538370000000002</v>
      </c>
      <c r="DU1243" s="12">
        <v>8.3465999999999992E-3</v>
      </c>
      <c r="DV1243" s="12">
        <v>96.941199999999995</v>
      </c>
      <c r="DW1243" s="12">
        <v>0.1745816</v>
      </c>
      <c r="DX1243" s="12">
        <v>32.82011</v>
      </c>
      <c r="DY1243" s="12">
        <v>5.8337699999999999E-2</v>
      </c>
      <c r="DZ1243" s="12">
        <v>5.8998700000000001E-2</v>
      </c>
      <c r="EA1243" s="12">
        <v>8.8010099999999994E-2</v>
      </c>
      <c r="EB1243" s="12">
        <v>0</v>
      </c>
      <c r="EC1243" s="44">
        <v>1.2878320000000001E-15</v>
      </c>
      <c r="ED1243" s="44">
        <v>6.1906340000000002E-15</v>
      </c>
      <c r="EE1243" s="12" t="s">
        <v>1555</v>
      </c>
      <c r="EF1243" s="12">
        <v>3.8874000000000001E-3</v>
      </c>
      <c r="EG1243" s="44">
        <v>1.0525000000000001E-6</v>
      </c>
      <c r="EH1243" s="12">
        <v>3.0618690000000002</v>
      </c>
      <c r="EI1243" s="12">
        <v>1.0004010000000001</v>
      </c>
      <c r="EJ1243" s="12">
        <v>7.0899999999999999E-4</v>
      </c>
      <c r="EK1243" s="44">
        <v>6.0000000000000002E-6</v>
      </c>
      <c r="EL1243" s="12">
        <v>4.0000000000000003E-5</v>
      </c>
      <c r="EM1243" s="12">
        <v>2.0000000000000002E-5</v>
      </c>
      <c r="EN1243" s="12">
        <v>2.8180000000000002E-4</v>
      </c>
      <c r="EO1243" s="44">
        <v>4.9999999999999998E-7</v>
      </c>
      <c r="EP1243" s="12">
        <v>1.1390000000000001E-2</v>
      </c>
      <c r="EQ1243" s="12">
        <v>3.0000000000000001E-5</v>
      </c>
      <c r="ER1243" s="12">
        <v>6.3850000000000001E-3</v>
      </c>
      <c r="ES1243" s="12">
        <v>2.9999999999999997E-4</v>
      </c>
      <c r="ET1243" s="12">
        <v>1.6000000000000001E-4</v>
      </c>
      <c r="EU1243" s="12">
        <v>3.0000000000000001E-5</v>
      </c>
      <c r="EV1243" s="12">
        <v>250</v>
      </c>
      <c r="EW1243" s="12">
        <v>1.1390000000000001E-2</v>
      </c>
      <c r="EX1243" s="12">
        <v>1.96</v>
      </c>
      <c r="EY1243" s="12">
        <v>0</v>
      </c>
      <c r="EZ1243" s="12">
        <v>1.2756E-2</v>
      </c>
      <c r="FA1243" s="12">
        <v>2.8213000000000001E-3</v>
      </c>
      <c r="FB1243" s="12">
        <v>123.81270000000001</v>
      </c>
      <c r="FC1243" s="12">
        <v>7.3345400000000005E-2</v>
      </c>
      <c r="FD1243" s="12">
        <v>25.756640000000001</v>
      </c>
      <c r="FE1243" s="12">
        <v>1.47533E-2</v>
      </c>
      <c r="FF1243" s="12">
        <v>0.29607230000000001</v>
      </c>
      <c r="FG1243" s="12">
        <v>4.2573000000000003E-3</v>
      </c>
      <c r="FH1243" s="12">
        <v>0.35176839999999998</v>
      </c>
      <c r="FI1243" s="12">
        <v>3.2845199999999998E-2</v>
      </c>
      <c r="FJ1243" s="12">
        <v>1.2897199999999999E-2</v>
      </c>
      <c r="FK1243" s="12">
        <v>6.424E-4</v>
      </c>
      <c r="FL1243" s="12">
        <v>1.0349999999999999E-4</v>
      </c>
      <c r="FM1243" s="12">
        <v>5.0207600000000001</v>
      </c>
      <c r="FN1243" s="12">
        <v>0.20830380000000001</v>
      </c>
      <c r="FO1243" s="12">
        <v>8.2512799999999997E-2</v>
      </c>
      <c r="FP1243" s="12">
        <v>5.020734</v>
      </c>
      <c r="FQ1243" s="12">
        <v>0.99986509999999995</v>
      </c>
      <c r="FR1243" s="12">
        <v>8.4989999999999996E-3</v>
      </c>
      <c r="FS1243" s="44">
        <v>5.4629999999999996E-10</v>
      </c>
      <c r="FT1243" s="44">
        <v>5.8099999999999998E-11</v>
      </c>
      <c r="FU1243" s="12">
        <v>0</v>
      </c>
      <c r="FV1243" s="44">
        <v>4.962E-10</v>
      </c>
      <c r="FW1243" s="12">
        <v>1.975E-2</v>
      </c>
      <c r="FX1243" s="44">
        <v>5.4629999999999996E-10</v>
      </c>
      <c r="FY1243" s="44">
        <v>7.0679999999999999E-6</v>
      </c>
      <c r="FZ1243" s="44">
        <v>5.5304999999999997E-10</v>
      </c>
      <c r="GA1243" s="44">
        <v>6.3080000000000001E-9</v>
      </c>
      <c r="GB1243" s="44">
        <v>5.5430000000000004E-10</v>
      </c>
      <c r="GC1243" s="12">
        <v>1.167E-2</v>
      </c>
      <c r="GD1243" s="12">
        <v>0</v>
      </c>
      <c r="GE1243" s="12">
        <v>295.5</v>
      </c>
      <c r="GF1243" s="12">
        <v>0.1</v>
      </c>
      <c r="GG1243" s="12">
        <v>1575</v>
      </c>
      <c r="GH1243" s="12">
        <v>2</v>
      </c>
      <c r="GI1243" s="12">
        <v>1.1390000000000001E-2</v>
      </c>
      <c r="GJ1243" s="12">
        <v>1.13E-5</v>
      </c>
    </row>
    <row r="1244" spans="1:192" s="12" customFormat="1" ht="12">
      <c r="A1244" s="31"/>
      <c r="B1244" s="32" t="s">
        <v>1609</v>
      </c>
      <c r="C1244" s="32">
        <v>2.1</v>
      </c>
      <c r="D1244" s="40">
        <v>4.8943479999999999</v>
      </c>
      <c r="E1244" s="33">
        <v>1.8811499999999998E-2</v>
      </c>
      <c r="F1244" s="33">
        <v>0.72070000000000001</v>
      </c>
      <c r="G1244" s="34">
        <v>0.81401293577441936</v>
      </c>
      <c r="H1244" s="45">
        <v>27.121920102065229</v>
      </c>
      <c r="I1244" s="36">
        <v>95.674750000000003</v>
      </c>
      <c r="J1244" s="34">
        <v>32.979259999999996</v>
      </c>
      <c r="K1244" s="34">
        <v>8.9388300000000004E-2</v>
      </c>
      <c r="L1244" s="12">
        <v>7.737E-4</v>
      </c>
      <c r="T1244" s="12" t="s">
        <v>1211</v>
      </c>
      <c r="U1244" s="12" t="s">
        <v>1179</v>
      </c>
      <c r="V1244" s="12">
        <v>37</v>
      </c>
      <c r="W1244" s="43">
        <v>43445</v>
      </c>
      <c r="X1244" s="12">
        <v>8</v>
      </c>
      <c r="Y1244" s="44">
        <v>3627360000</v>
      </c>
      <c r="AA1244" s="12" t="s">
        <v>1452</v>
      </c>
      <c r="AB1244" s="12">
        <v>24</v>
      </c>
      <c r="AC1244" s="12" t="s">
        <v>1489</v>
      </c>
      <c r="AE1244" s="12" t="s">
        <v>1454</v>
      </c>
      <c r="AF1244" s="12">
        <v>7.875</v>
      </c>
      <c r="AG1244" s="12" t="s">
        <v>1553</v>
      </c>
      <c r="AH1244" s="12" t="s">
        <v>1554</v>
      </c>
      <c r="AI1244" s="12" t="s">
        <v>1464</v>
      </c>
      <c r="AJ1244" s="12">
        <v>1</v>
      </c>
      <c r="AK1244" s="12" t="s">
        <v>1458</v>
      </c>
      <c r="AL1244" s="12">
        <v>1</v>
      </c>
      <c r="AM1244" s="12" t="s">
        <v>1459</v>
      </c>
      <c r="AN1244" s="12">
        <v>2.1</v>
      </c>
      <c r="AO1244" s="12">
        <v>0</v>
      </c>
      <c r="AP1244" s="12">
        <v>0</v>
      </c>
      <c r="AQ1244" s="12">
        <v>0</v>
      </c>
      <c r="AR1244" s="12">
        <v>0</v>
      </c>
      <c r="AS1244" s="12">
        <v>30</v>
      </c>
      <c r="AT1244" s="12">
        <v>30</v>
      </c>
      <c r="AU1244" s="12">
        <v>90</v>
      </c>
      <c r="AX1244" s="12">
        <v>0</v>
      </c>
      <c r="AY1244" s="12">
        <v>2.8863000000000001E-3</v>
      </c>
      <c r="AZ1244" s="12">
        <v>2.7529E-3</v>
      </c>
      <c r="BA1244" s="12">
        <v>79.682320000000004</v>
      </c>
      <c r="BB1244" s="12">
        <v>7.2008699999999995E-2</v>
      </c>
      <c r="BC1244" s="12">
        <v>16.273949999999999</v>
      </c>
      <c r="BD1244" s="12">
        <v>1.6116700000000001E-2</v>
      </c>
      <c r="BE1244" s="12">
        <v>0.18749399999999999</v>
      </c>
      <c r="BF1244" s="12">
        <v>4.0330000000000001E-3</v>
      </c>
      <c r="BG1244" s="12">
        <v>9.9876400000000004E-2</v>
      </c>
      <c r="BH1244" s="12">
        <v>1.1199000000000001E-2</v>
      </c>
      <c r="BI1244" s="12">
        <v>1.1733499999999999E-2</v>
      </c>
      <c r="BJ1244" s="12">
        <v>6.0950000000000002E-4</v>
      </c>
      <c r="BK1244" s="12">
        <v>2.40615E-2</v>
      </c>
      <c r="BL1244" s="12">
        <v>2.6454E-3</v>
      </c>
      <c r="BM1244" s="12">
        <v>80.786119999999997</v>
      </c>
      <c r="BN1244" s="12">
        <v>1.6332699999999999E-2</v>
      </c>
      <c r="BO1244" s="12">
        <v>16.298030000000001</v>
      </c>
      <c r="BP1244" s="12">
        <v>1.5958300000000002E-2</v>
      </c>
      <c r="BQ1244" s="12">
        <v>0.19371730000000001</v>
      </c>
      <c r="BR1244" s="12">
        <v>3.9947000000000003E-3</v>
      </c>
      <c r="BS1244" s="12">
        <v>0.13219549999999999</v>
      </c>
      <c r="BT1244" s="12">
        <v>1.1146700000000001E-2</v>
      </c>
      <c r="BU1244" s="12">
        <v>1.6940299999999998E-2</v>
      </c>
      <c r="BV1244" s="12">
        <v>3.1470000000000001E-4</v>
      </c>
      <c r="BW1244" s="12">
        <v>1</v>
      </c>
      <c r="BX1244" s="12">
        <v>0</v>
      </c>
      <c r="BY1244" s="12">
        <v>1</v>
      </c>
      <c r="BZ1244" s="12">
        <v>0</v>
      </c>
      <c r="CA1244" s="12">
        <v>1</v>
      </c>
      <c r="CB1244" s="12">
        <v>0</v>
      </c>
      <c r="CC1244" s="12">
        <v>1</v>
      </c>
      <c r="CD1244" s="12">
        <v>0</v>
      </c>
      <c r="CE1244" s="12">
        <v>1</v>
      </c>
      <c r="CF1244" s="12">
        <v>0</v>
      </c>
      <c r="CG1244" s="12">
        <v>1</v>
      </c>
      <c r="CH1244" s="12">
        <v>0</v>
      </c>
      <c r="CI1244" s="12">
        <v>1</v>
      </c>
      <c r="CJ1244" s="44">
        <v>9.9999999999999995E-21</v>
      </c>
      <c r="CK1244" s="12">
        <v>1</v>
      </c>
      <c r="CL1244" s="12">
        <v>0</v>
      </c>
      <c r="CM1244" s="12">
        <v>1</v>
      </c>
      <c r="CN1244" s="44">
        <v>9.9999999999999995E-21</v>
      </c>
      <c r="CO1244" s="12">
        <v>1</v>
      </c>
      <c r="CP1244" s="44">
        <v>9.9999999999999995E-21</v>
      </c>
      <c r="CQ1244" s="12">
        <v>1</v>
      </c>
      <c r="CR1244" s="44">
        <v>9.9999999999999995E-21</v>
      </c>
      <c r="CS1244" s="12">
        <v>1.003843</v>
      </c>
      <c r="CT1244" s="12">
        <v>7.737E-4</v>
      </c>
      <c r="CU1244" s="12">
        <v>2.1175200000000002E-2</v>
      </c>
      <c r="CV1244" s="12">
        <v>7.6159999999999997E-4</v>
      </c>
      <c r="CW1244" s="12">
        <v>1.1038030000000001</v>
      </c>
      <c r="CX1244" s="12">
        <v>7.0132E-2</v>
      </c>
      <c r="CY1244" s="12">
        <v>2.40831E-2</v>
      </c>
      <c r="CZ1244" s="12">
        <v>2.2537999999999998E-3</v>
      </c>
      <c r="DA1244" s="12">
        <v>6.2233000000000002E-3</v>
      </c>
      <c r="DB1244" s="12">
        <v>5.5429999999999998E-4</v>
      </c>
      <c r="DC1244" s="12">
        <v>3.2319100000000003E-2</v>
      </c>
      <c r="DD1244" s="12">
        <v>1.0805999999999999E-3</v>
      </c>
      <c r="DE1244" s="12">
        <v>5.2516999999999998E-3</v>
      </c>
      <c r="DF1244" s="12">
        <v>5.2110000000000004E-4</v>
      </c>
      <c r="DG1244" s="12">
        <v>7.2070000000000001E-4</v>
      </c>
      <c r="DH1244" s="12">
        <v>3.7400000000000001E-5</v>
      </c>
      <c r="DI1244" s="12">
        <v>0.7292807</v>
      </c>
      <c r="DJ1244" s="12">
        <v>1.8811499999999998E-2</v>
      </c>
      <c r="DK1244" s="12">
        <v>2.1094E-3</v>
      </c>
      <c r="DL1244" s="12">
        <v>3.6870600000000003E-2</v>
      </c>
      <c r="DM1244" s="12">
        <v>4.1343999999999999E-3</v>
      </c>
      <c r="DN1244" s="44">
        <v>-1.8920240000000001E-6</v>
      </c>
      <c r="DO1244" s="44">
        <v>1.915323E-8</v>
      </c>
      <c r="DP1244" s="12">
        <v>1.1516500000000001E-2</v>
      </c>
      <c r="DQ1244" s="12">
        <v>2.4800000000000001E-4</v>
      </c>
      <c r="DR1244" s="12">
        <v>4.8943479999999999</v>
      </c>
      <c r="DS1244" s="12">
        <v>6.5617999999999996E-3</v>
      </c>
      <c r="DT1244" s="12">
        <v>4.6766079999999999</v>
      </c>
      <c r="DU1244" s="12">
        <v>1.27902E-2</v>
      </c>
      <c r="DV1244" s="12">
        <v>95.674750000000003</v>
      </c>
      <c r="DW1244" s="12">
        <v>0.2588297</v>
      </c>
      <c r="DX1244" s="12">
        <v>32.979259999999996</v>
      </c>
      <c r="DY1244" s="12">
        <v>8.9388300000000004E-2</v>
      </c>
      <c r="DZ1244" s="12">
        <v>8.9825199999999994E-2</v>
      </c>
      <c r="EA1244" s="12">
        <v>0</v>
      </c>
      <c r="EB1244" s="12">
        <v>0</v>
      </c>
      <c r="EC1244" s="44">
        <v>8.1402379999999997E-16</v>
      </c>
      <c r="ED1244" s="44">
        <v>3.9841159999999997E-15</v>
      </c>
      <c r="EE1244" s="12" t="s">
        <v>1555</v>
      </c>
      <c r="EF1244" s="12">
        <v>3.8874000000000001E-3</v>
      </c>
      <c r="EG1244" s="44">
        <v>1.0525000000000001E-6</v>
      </c>
      <c r="EH1244" s="12">
        <v>3.0663930000000001</v>
      </c>
      <c r="EI1244" s="12">
        <v>1.0004010000000001</v>
      </c>
      <c r="EJ1244" s="12">
        <v>7.0899999999999999E-4</v>
      </c>
      <c r="EK1244" s="44">
        <v>6.0000000000000002E-6</v>
      </c>
      <c r="EL1244" s="12">
        <v>4.0000000000000003E-5</v>
      </c>
      <c r="EM1244" s="12">
        <v>2.0000000000000002E-5</v>
      </c>
      <c r="EN1244" s="12">
        <v>2.8180000000000002E-4</v>
      </c>
      <c r="EO1244" s="44">
        <v>4.9999999999999998E-7</v>
      </c>
      <c r="EP1244" s="12">
        <v>1.1390000000000001E-2</v>
      </c>
      <c r="EQ1244" s="12">
        <v>3.0000000000000001E-5</v>
      </c>
      <c r="ER1244" s="12">
        <v>6.3850000000000001E-3</v>
      </c>
      <c r="ES1244" s="12">
        <v>2.9999999999999997E-4</v>
      </c>
      <c r="ET1244" s="12">
        <v>1.6000000000000001E-4</v>
      </c>
      <c r="EU1244" s="12">
        <v>3.0000000000000001E-5</v>
      </c>
      <c r="EV1244" s="12">
        <v>250</v>
      </c>
      <c r="EW1244" s="12">
        <v>1.1390000000000001E-2</v>
      </c>
      <c r="EX1244" s="12">
        <v>1.96</v>
      </c>
      <c r="EY1244" s="12">
        <v>0</v>
      </c>
      <c r="EZ1244" s="12">
        <v>2.8863000000000001E-3</v>
      </c>
      <c r="FA1244" s="12">
        <v>2.7529E-3</v>
      </c>
      <c r="FB1244" s="12">
        <v>79.682320000000004</v>
      </c>
      <c r="FC1244" s="12">
        <v>7.2008699999999995E-2</v>
      </c>
      <c r="FD1244" s="12">
        <v>16.280480000000001</v>
      </c>
      <c r="FE1244" s="12">
        <v>1.6123100000000001E-2</v>
      </c>
      <c r="FF1244" s="12">
        <v>0.18749399999999999</v>
      </c>
      <c r="FG1244" s="12">
        <v>4.0330000000000001E-3</v>
      </c>
      <c r="FH1244" s="12">
        <v>0.30626029999999999</v>
      </c>
      <c r="FI1244" s="12">
        <v>3.4340500000000003E-2</v>
      </c>
      <c r="FJ1244" s="12">
        <v>1.1733499999999999E-2</v>
      </c>
      <c r="FK1244" s="12">
        <v>6.0950000000000002E-4</v>
      </c>
      <c r="FL1244" s="12">
        <v>1.4640000000000001E-4</v>
      </c>
      <c r="FM1244" s="12">
        <v>5.2344989999999996</v>
      </c>
      <c r="FN1244" s="12">
        <v>0.2045815</v>
      </c>
      <c r="FO1244" s="12">
        <v>0.13424449999999999</v>
      </c>
      <c r="FP1244" s="12">
        <v>5.2346490000000001</v>
      </c>
      <c r="FQ1244" s="12">
        <v>0.99967159999999999</v>
      </c>
      <c r="FR1244" s="12">
        <v>1.16607E-2</v>
      </c>
      <c r="FS1244" s="44">
        <v>5.4629999999999996E-10</v>
      </c>
      <c r="FT1244" s="44">
        <v>5.8099999999999998E-11</v>
      </c>
      <c r="FU1244" s="12">
        <v>0</v>
      </c>
      <c r="FV1244" s="44">
        <v>4.962E-10</v>
      </c>
      <c r="FW1244" s="12">
        <v>1.975E-2</v>
      </c>
      <c r="FX1244" s="44">
        <v>5.4629999999999996E-10</v>
      </c>
      <c r="FY1244" s="44">
        <v>7.0679999999999999E-6</v>
      </c>
      <c r="FZ1244" s="44">
        <v>5.5304999999999997E-10</v>
      </c>
      <c r="GA1244" s="44">
        <v>6.3080000000000001E-9</v>
      </c>
      <c r="GB1244" s="44">
        <v>5.5430000000000004E-10</v>
      </c>
      <c r="GC1244" s="12">
        <v>1.167E-2</v>
      </c>
      <c r="GD1244" s="12">
        <v>0</v>
      </c>
      <c r="GE1244" s="12">
        <v>295.5</v>
      </c>
      <c r="GF1244" s="12">
        <v>0.1</v>
      </c>
      <c r="GG1244" s="12">
        <v>1575</v>
      </c>
      <c r="GH1244" s="12">
        <v>2</v>
      </c>
      <c r="GI1244" s="12">
        <v>1.1390000000000001E-2</v>
      </c>
      <c r="GJ1244" s="44">
        <v>-8.3349080000000007E-6</v>
      </c>
    </row>
    <row r="1245" spans="1:192" s="12" customFormat="1" ht="12">
      <c r="A1245" s="31"/>
      <c r="B1245" s="32" t="s">
        <v>1577</v>
      </c>
      <c r="C1245" s="32">
        <v>2.1</v>
      </c>
      <c r="D1245" s="40">
        <v>4.7807589999999998</v>
      </c>
      <c r="E1245" s="33">
        <v>1.02165E-2</v>
      </c>
      <c r="F1245" s="33">
        <v>0.1694</v>
      </c>
      <c r="G1245" s="34">
        <v>3.6979352617580998</v>
      </c>
      <c r="H1245" s="45">
        <v>49.939215974159445</v>
      </c>
      <c r="I1245" s="36">
        <v>98.968869999999995</v>
      </c>
      <c r="J1245" s="34">
        <v>33.318669999999997</v>
      </c>
      <c r="K1245" s="34">
        <v>2.2212900000000001E-2</v>
      </c>
      <c r="L1245" s="12">
        <v>7.737E-4</v>
      </c>
      <c r="T1245" s="12" t="s">
        <v>1212</v>
      </c>
      <c r="U1245" s="12" t="s">
        <v>1179</v>
      </c>
      <c r="V1245" s="12">
        <v>37</v>
      </c>
      <c r="W1245" s="43">
        <v>43445</v>
      </c>
      <c r="X1245" s="12">
        <v>3.3333330000000001</v>
      </c>
      <c r="Y1245" s="44">
        <v>3627343000</v>
      </c>
      <c r="AA1245" s="12" t="s">
        <v>1452</v>
      </c>
      <c r="AB1245" s="12">
        <v>24</v>
      </c>
      <c r="AC1245" s="12" t="s">
        <v>1489</v>
      </c>
      <c r="AE1245" s="12" t="s">
        <v>1454</v>
      </c>
      <c r="AF1245" s="12">
        <v>7.875</v>
      </c>
      <c r="AG1245" s="12" t="s">
        <v>1553</v>
      </c>
      <c r="AH1245" s="12" t="s">
        <v>1554</v>
      </c>
      <c r="AI1245" s="12" t="s">
        <v>1464</v>
      </c>
      <c r="AJ1245" s="12">
        <v>1</v>
      </c>
      <c r="AK1245" s="12" t="s">
        <v>1458</v>
      </c>
      <c r="AL1245" s="12">
        <v>1</v>
      </c>
      <c r="AM1245" s="12" t="s">
        <v>1459</v>
      </c>
      <c r="AN1245" s="12">
        <v>2.1</v>
      </c>
      <c r="AO1245" s="12">
        <v>0</v>
      </c>
      <c r="AP1245" s="12">
        <v>0</v>
      </c>
      <c r="AQ1245" s="12">
        <v>0</v>
      </c>
      <c r="AR1245" s="12">
        <v>0</v>
      </c>
      <c r="AS1245" s="12">
        <v>30</v>
      </c>
      <c r="AT1245" s="12">
        <v>30</v>
      </c>
      <c r="AU1245" s="12">
        <v>50</v>
      </c>
      <c r="AX1245" s="12">
        <v>0</v>
      </c>
      <c r="AY1245" s="12">
        <v>2.5702200000000001E-2</v>
      </c>
      <c r="AZ1245" s="12">
        <v>2.8980999999999998E-3</v>
      </c>
      <c r="BA1245" s="12">
        <v>353.5813</v>
      </c>
      <c r="BB1245" s="12">
        <v>7.9497999999999999E-2</v>
      </c>
      <c r="BC1245" s="12">
        <v>73.929689999999994</v>
      </c>
      <c r="BD1245" s="12">
        <v>2.05428E-2</v>
      </c>
      <c r="BE1245" s="12">
        <v>0.85406260000000001</v>
      </c>
      <c r="BF1245" s="12">
        <v>4.5123999999999997E-3</v>
      </c>
      <c r="BG1245" s="12">
        <v>0.24736320000000001</v>
      </c>
      <c r="BH1245" s="12">
        <v>1.0246099999999999E-2</v>
      </c>
      <c r="BI1245" s="12">
        <v>1.25319E-2</v>
      </c>
      <c r="BJ1245" s="12">
        <v>6.6830000000000004E-4</v>
      </c>
      <c r="BK1245" s="12">
        <v>4.6877299999999997E-2</v>
      </c>
      <c r="BL1245" s="12">
        <v>2.7962E-3</v>
      </c>
      <c r="BM1245" s="12">
        <v>354.96080000000001</v>
      </c>
      <c r="BN1245" s="12">
        <v>3.62467E-2</v>
      </c>
      <c r="BO1245" s="12">
        <v>73.953770000000006</v>
      </c>
      <c r="BP1245" s="12">
        <v>2.0418800000000001E-2</v>
      </c>
      <c r="BQ1245" s="12">
        <v>0.86028590000000005</v>
      </c>
      <c r="BR1245" s="12">
        <v>4.4781999999999999E-3</v>
      </c>
      <c r="BS1245" s="12">
        <v>0.27968229999999999</v>
      </c>
      <c r="BT1245" s="12">
        <v>1.0188900000000001E-2</v>
      </c>
      <c r="BU1245" s="12">
        <v>1.8706400000000001E-2</v>
      </c>
      <c r="BV1245" s="12">
        <v>4.1080000000000001E-4</v>
      </c>
      <c r="BW1245" s="12">
        <v>1</v>
      </c>
      <c r="BX1245" s="12">
        <v>0</v>
      </c>
      <c r="BY1245" s="12">
        <v>1</v>
      </c>
      <c r="BZ1245" s="12">
        <v>0</v>
      </c>
      <c r="CA1245" s="12">
        <v>1</v>
      </c>
      <c r="CB1245" s="12">
        <v>0</v>
      </c>
      <c r="CC1245" s="12">
        <v>1</v>
      </c>
      <c r="CD1245" s="12">
        <v>0</v>
      </c>
      <c r="CE1245" s="12">
        <v>1</v>
      </c>
      <c r="CF1245" s="12">
        <v>0</v>
      </c>
      <c r="CG1245" s="12">
        <v>1</v>
      </c>
      <c r="CH1245" s="12">
        <v>0</v>
      </c>
      <c r="CI1245" s="12">
        <v>1</v>
      </c>
      <c r="CJ1245" s="44">
        <v>9.9999999999999995E-21</v>
      </c>
      <c r="CK1245" s="12">
        <v>1</v>
      </c>
      <c r="CL1245" s="12">
        <v>0</v>
      </c>
      <c r="CM1245" s="12">
        <v>1</v>
      </c>
      <c r="CN1245" s="44">
        <v>9.9999999999999995E-21</v>
      </c>
      <c r="CO1245" s="12">
        <v>1</v>
      </c>
      <c r="CP1245" s="44">
        <v>9.9999999999999995E-21</v>
      </c>
      <c r="CQ1245" s="12">
        <v>1</v>
      </c>
      <c r="CR1245" s="44">
        <v>9.9999999999999995E-21</v>
      </c>
      <c r="CS1245" s="12">
        <v>1.003843</v>
      </c>
      <c r="CT1245" s="12">
        <v>7.737E-4</v>
      </c>
      <c r="CU1245" s="12">
        <v>2.1175200000000002E-2</v>
      </c>
      <c r="CV1245" s="12">
        <v>7.6159999999999997E-4</v>
      </c>
      <c r="CW1245" s="12">
        <v>1.3795090000000001</v>
      </c>
      <c r="CX1245" s="12">
        <v>7.0753800000000006E-2</v>
      </c>
      <c r="CY1245" s="12">
        <v>2.40831E-2</v>
      </c>
      <c r="CZ1245" s="12">
        <v>2.2537999999999998E-3</v>
      </c>
      <c r="DA1245" s="12">
        <v>6.2233000000000002E-3</v>
      </c>
      <c r="DB1245" s="12">
        <v>5.5429999999999998E-4</v>
      </c>
      <c r="DC1245" s="12">
        <v>3.2319100000000003E-2</v>
      </c>
      <c r="DD1245" s="12">
        <v>1.0805999999999999E-3</v>
      </c>
      <c r="DE1245" s="12">
        <v>6.2224000000000003E-3</v>
      </c>
      <c r="DF1245" s="12">
        <v>5.2570000000000004E-4</v>
      </c>
      <c r="DG1245" s="12">
        <v>1.694E-4</v>
      </c>
      <c r="DH1245" s="44">
        <v>9.036147E-6</v>
      </c>
      <c r="DI1245" s="12">
        <v>1.672485</v>
      </c>
      <c r="DJ1245" s="12">
        <v>1.02165E-2</v>
      </c>
      <c r="DK1245" s="12">
        <v>4.2319999999999999E-4</v>
      </c>
      <c r="DL1245" s="12">
        <v>2.0024400000000001E-2</v>
      </c>
      <c r="DM1245" s="12">
        <v>8.2950000000000005E-4</v>
      </c>
      <c r="DN1245" s="12">
        <v>2.8600000000000001E-5</v>
      </c>
      <c r="DO1245" s="44">
        <v>3.8425599999999996E-9</v>
      </c>
      <c r="DP1245" s="12">
        <v>1.1547699999999999E-2</v>
      </c>
      <c r="DQ1245" s="12">
        <v>6.1099999999999994E-5</v>
      </c>
      <c r="DR1245" s="12">
        <v>4.7807589999999998</v>
      </c>
      <c r="DS1245" s="12">
        <v>1.7087999999999999E-3</v>
      </c>
      <c r="DT1245" s="12">
        <v>4.7251779999999997</v>
      </c>
      <c r="DU1245" s="12">
        <v>3.1789000000000001E-3</v>
      </c>
      <c r="DV1245" s="12">
        <v>98.968869999999995</v>
      </c>
      <c r="DW1245" s="12">
        <v>6.4883999999999997E-2</v>
      </c>
      <c r="DX1245" s="12">
        <v>33.318669999999997</v>
      </c>
      <c r="DY1245" s="12">
        <v>2.2212900000000001E-2</v>
      </c>
      <c r="DZ1245" s="12">
        <v>2.3944199999999999E-2</v>
      </c>
      <c r="EA1245" s="12">
        <v>2.0442700000000001E-2</v>
      </c>
      <c r="EB1245" s="12">
        <v>0</v>
      </c>
      <c r="EC1245" s="44">
        <v>3.6979620000000003E-15</v>
      </c>
      <c r="ED1245" s="44">
        <v>1.7679059999999999E-14</v>
      </c>
      <c r="EE1245" s="12" t="s">
        <v>1555</v>
      </c>
      <c r="EF1245" s="12">
        <v>3.8874000000000001E-3</v>
      </c>
      <c r="EG1245" s="44">
        <v>1.0525000000000001E-6</v>
      </c>
      <c r="EH1245" s="12">
        <v>3.05464</v>
      </c>
      <c r="EI1245" s="12">
        <v>1.0004</v>
      </c>
      <c r="EJ1245" s="12">
        <v>7.0899999999999999E-4</v>
      </c>
      <c r="EK1245" s="44">
        <v>6.0000000000000002E-6</v>
      </c>
      <c r="EL1245" s="12">
        <v>4.0000000000000003E-5</v>
      </c>
      <c r="EM1245" s="12">
        <v>2.0000000000000002E-5</v>
      </c>
      <c r="EN1245" s="12">
        <v>2.8180000000000002E-4</v>
      </c>
      <c r="EO1245" s="44">
        <v>4.9999999999999998E-7</v>
      </c>
      <c r="EP1245" s="12">
        <v>1.1390000000000001E-2</v>
      </c>
      <c r="EQ1245" s="12">
        <v>3.0000000000000001E-5</v>
      </c>
      <c r="ER1245" s="12">
        <v>6.3850000000000001E-3</v>
      </c>
      <c r="ES1245" s="12">
        <v>2.9999999999999997E-4</v>
      </c>
      <c r="ET1245" s="12">
        <v>1.6000000000000001E-4</v>
      </c>
      <c r="EU1245" s="12">
        <v>3.0000000000000001E-5</v>
      </c>
      <c r="EV1245" s="12">
        <v>250</v>
      </c>
      <c r="EW1245" s="12">
        <v>1.1390000000000001E-2</v>
      </c>
      <c r="EX1245" s="12">
        <v>1.96</v>
      </c>
      <c r="EY1245" s="12">
        <v>0</v>
      </c>
      <c r="EZ1245" s="12">
        <v>2.5702200000000001E-2</v>
      </c>
      <c r="FA1245" s="12">
        <v>2.8980999999999998E-3</v>
      </c>
      <c r="FB1245" s="12">
        <v>353.5813</v>
      </c>
      <c r="FC1245" s="12">
        <v>7.9497999999999999E-2</v>
      </c>
      <c r="FD1245" s="12">
        <v>73.959239999999994</v>
      </c>
      <c r="FE1245" s="12">
        <v>2.0551E-2</v>
      </c>
      <c r="FF1245" s="12">
        <v>0.85406260000000001</v>
      </c>
      <c r="FG1245" s="12">
        <v>4.5123999999999997E-3</v>
      </c>
      <c r="FH1245" s="12">
        <v>0.75560550000000004</v>
      </c>
      <c r="FI1245" s="12">
        <v>3.1298100000000002E-2</v>
      </c>
      <c r="FJ1245" s="12">
        <v>1.25319E-2</v>
      </c>
      <c r="FK1245" s="12">
        <v>6.6830000000000004E-4</v>
      </c>
      <c r="FL1245" s="12">
        <v>3.4900000000000001E-5</v>
      </c>
      <c r="FM1245" s="12">
        <v>5.4259060000000003</v>
      </c>
      <c r="FN1245" s="12">
        <v>0.20945</v>
      </c>
      <c r="FO1245" s="12">
        <v>3.5791900000000001E-2</v>
      </c>
      <c r="FP1245" s="12">
        <v>5.425929</v>
      </c>
      <c r="FQ1245" s="12">
        <v>0.99997829999999999</v>
      </c>
      <c r="FR1245" s="12">
        <v>2.6121E-3</v>
      </c>
      <c r="FS1245" s="44">
        <v>5.4629999999999996E-10</v>
      </c>
      <c r="FT1245" s="44">
        <v>5.8099999999999998E-11</v>
      </c>
      <c r="FU1245" s="12">
        <v>0</v>
      </c>
      <c r="FV1245" s="44">
        <v>4.962E-10</v>
      </c>
      <c r="FW1245" s="12">
        <v>1.975E-2</v>
      </c>
      <c r="FX1245" s="44">
        <v>5.4629999999999996E-10</v>
      </c>
      <c r="FY1245" s="44">
        <v>7.0679999999999999E-6</v>
      </c>
      <c r="FZ1245" s="44">
        <v>5.5304999999999997E-10</v>
      </c>
      <c r="GA1245" s="44">
        <v>6.3080000000000001E-9</v>
      </c>
      <c r="GB1245" s="44">
        <v>5.5430000000000004E-10</v>
      </c>
      <c r="GC1245" s="12">
        <v>1.167E-2</v>
      </c>
      <c r="GD1245" s="12">
        <v>0</v>
      </c>
      <c r="GE1245" s="12">
        <v>295.5</v>
      </c>
      <c r="GF1245" s="12">
        <v>0.1</v>
      </c>
      <c r="GG1245" s="12">
        <v>1575</v>
      </c>
      <c r="GH1245" s="12">
        <v>2</v>
      </c>
      <c r="GI1245" s="12">
        <v>1.1390000000000001E-2</v>
      </c>
      <c r="GJ1245" s="12">
        <v>1.262E-4</v>
      </c>
    </row>
    <row r="1246" spans="1:192" s="12" customFormat="1" ht="12">
      <c r="A1246" s="31"/>
      <c r="B1246" s="32" t="s">
        <v>1586</v>
      </c>
      <c r="C1246" s="32">
        <v>2.1</v>
      </c>
      <c r="D1246" s="40">
        <v>4.9145209999999997</v>
      </c>
      <c r="E1246" s="33">
        <v>1.23459E-2</v>
      </c>
      <c r="F1246" s="33">
        <v>0.58609999999999995</v>
      </c>
      <c r="G1246" s="34">
        <v>1.3989538205886272</v>
      </c>
      <c r="H1246" s="45">
        <v>41.325784268461597</v>
      </c>
      <c r="I1246" s="36">
        <v>96.492220000000003</v>
      </c>
      <c r="J1246" s="34">
        <v>33.394359999999999</v>
      </c>
      <c r="K1246" s="34">
        <v>5.3836799999999997E-2</v>
      </c>
      <c r="L1246" s="12">
        <v>7.737E-4</v>
      </c>
      <c r="T1246" s="12" t="s">
        <v>1213</v>
      </c>
      <c r="U1246" s="12" t="s">
        <v>1179</v>
      </c>
      <c r="V1246" s="12">
        <v>37</v>
      </c>
      <c r="W1246" s="43">
        <v>43445</v>
      </c>
      <c r="X1246" s="12">
        <v>4.2</v>
      </c>
      <c r="Y1246" s="44">
        <v>3627346000</v>
      </c>
      <c r="AA1246" s="12" t="s">
        <v>1452</v>
      </c>
      <c r="AB1246" s="12">
        <v>24</v>
      </c>
      <c r="AC1246" s="12" t="s">
        <v>1489</v>
      </c>
      <c r="AE1246" s="12" t="s">
        <v>1454</v>
      </c>
      <c r="AF1246" s="12">
        <v>7.875</v>
      </c>
      <c r="AG1246" s="12" t="s">
        <v>1553</v>
      </c>
      <c r="AH1246" s="12" t="s">
        <v>1554</v>
      </c>
      <c r="AI1246" s="12" t="s">
        <v>1464</v>
      </c>
      <c r="AJ1246" s="12">
        <v>1</v>
      </c>
      <c r="AK1246" s="12" t="s">
        <v>1458</v>
      </c>
      <c r="AL1246" s="12">
        <v>1</v>
      </c>
      <c r="AM1246" s="12" t="s">
        <v>1459</v>
      </c>
      <c r="AN1246" s="12">
        <v>2.1</v>
      </c>
      <c r="AO1246" s="12">
        <v>0</v>
      </c>
      <c r="AP1246" s="12">
        <v>0</v>
      </c>
      <c r="AQ1246" s="12">
        <v>0</v>
      </c>
      <c r="AR1246" s="12">
        <v>0</v>
      </c>
      <c r="AS1246" s="12">
        <v>30</v>
      </c>
      <c r="AT1246" s="12">
        <v>30</v>
      </c>
      <c r="AU1246" s="12">
        <v>60</v>
      </c>
      <c r="AX1246" s="12">
        <v>0</v>
      </c>
      <c r="AY1246" s="12">
        <v>1.1297400000000001E-2</v>
      </c>
      <c r="AZ1246" s="12">
        <v>2.8547999999999998E-3</v>
      </c>
      <c r="BA1246" s="12">
        <v>137.50489999999999</v>
      </c>
      <c r="BB1246" s="12">
        <v>7.5010099999999996E-2</v>
      </c>
      <c r="BC1246" s="12">
        <v>27.968129999999999</v>
      </c>
      <c r="BD1246" s="12">
        <v>1.49883E-2</v>
      </c>
      <c r="BE1246" s="12">
        <v>0.32076270000000001</v>
      </c>
      <c r="BF1246" s="12">
        <v>4.0892000000000003E-3</v>
      </c>
      <c r="BG1246" s="12">
        <v>0.11300200000000001</v>
      </c>
      <c r="BH1246" s="12">
        <v>1.1017300000000001E-2</v>
      </c>
      <c r="BI1246" s="12">
        <v>1.6397499999999999E-2</v>
      </c>
      <c r="BJ1246" s="12">
        <v>6.3949999999999999E-4</v>
      </c>
      <c r="BK1246" s="12">
        <v>3.2472500000000001E-2</v>
      </c>
      <c r="BL1246" s="12">
        <v>2.7512999999999999E-3</v>
      </c>
      <c r="BM1246" s="12">
        <v>138.81729999999999</v>
      </c>
      <c r="BN1246" s="12">
        <v>2.3827299999999999E-2</v>
      </c>
      <c r="BO1246" s="12">
        <v>27.99221</v>
      </c>
      <c r="BP1246" s="12">
        <v>1.48179E-2</v>
      </c>
      <c r="BQ1246" s="12">
        <v>0.3269861</v>
      </c>
      <c r="BR1246" s="12">
        <v>4.0514000000000001E-3</v>
      </c>
      <c r="BS1246" s="12">
        <v>0.14532110000000001</v>
      </c>
      <c r="BT1246" s="12">
        <v>1.09642E-2</v>
      </c>
      <c r="BU1246" s="12">
        <v>2.2302499999999999E-2</v>
      </c>
      <c r="BV1246" s="12">
        <v>3.5829999999999998E-4</v>
      </c>
      <c r="BW1246" s="12">
        <v>1</v>
      </c>
      <c r="BX1246" s="12">
        <v>0</v>
      </c>
      <c r="BY1246" s="12">
        <v>1</v>
      </c>
      <c r="BZ1246" s="12">
        <v>0</v>
      </c>
      <c r="CA1246" s="12">
        <v>1</v>
      </c>
      <c r="CB1246" s="12">
        <v>0</v>
      </c>
      <c r="CC1246" s="12">
        <v>1</v>
      </c>
      <c r="CD1246" s="12">
        <v>0</v>
      </c>
      <c r="CE1246" s="12">
        <v>1</v>
      </c>
      <c r="CF1246" s="12">
        <v>0</v>
      </c>
      <c r="CG1246" s="12">
        <v>1</v>
      </c>
      <c r="CH1246" s="12">
        <v>0</v>
      </c>
      <c r="CI1246" s="12">
        <v>1</v>
      </c>
      <c r="CJ1246" s="44">
        <v>9.9999999999999995E-21</v>
      </c>
      <c r="CK1246" s="12">
        <v>1</v>
      </c>
      <c r="CL1246" s="12">
        <v>0</v>
      </c>
      <c r="CM1246" s="12">
        <v>1</v>
      </c>
      <c r="CN1246" s="44">
        <v>9.9999999999999995E-21</v>
      </c>
      <c r="CO1246" s="12">
        <v>1</v>
      </c>
      <c r="CP1246" s="44">
        <v>9.9999999999999995E-21</v>
      </c>
      <c r="CQ1246" s="12">
        <v>1</v>
      </c>
      <c r="CR1246" s="44">
        <v>9.9999999999999995E-21</v>
      </c>
      <c r="CS1246" s="12">
        <v>1.003843</v>
      </c>
      <c r="CT1246" s="12">
        <v>7.737E-4</v>
      </c>
      <c r="CU1246" s="12">
        <v>2.1175200000000002E-2</v>
      </c>
      <c r="CV1246" s="12">
        <v>7.6159999999999997E-4</v>
      </c>
      <c r="CW1246" s="12">
        <v>1.312341</v>
      </c>
      <c r="CX1246" s="12">
        <v>7.1124999999999994E-2</v>
      </c>
      <c r="CY1246" s="12">
        <v>2.40831E-2</v>
      </c>
      <c r="CZ1246" s="12">
        <v>2.2537999999999998E-3</v>
      </c>
      <c r="DA1246" s="12">
        <v>6.2233000000000002E-3</v>
      </c>
      <c r="DB1246" s="12">
        <v>5.5429999999999998E-4</v>
      </c>
      <c r="DC1246" s="12">
        <v>3.2319100000000003E-2</v>
      </c>
      <c r="DD1246" s="12">
        <v>1.0805999999999999E-3</v>
      </c>
      <c r="DE1246" s="12">
        <v>5.9677000000000003E-3</v>
      </c>
      <c r="DF1246" s="12">
        <v>5.285E-4</v>
      </c>
      <c r="DG1246" s="12">
        <v>5.8609999999999999E-4</v>
      </c>
      <c r="DH1246" s="12">
        <v>2.2900000000000001E-5</v>
      </c>
      <c r="DI1246" s="12">
        <v>0.5859453</v>
      </c>
      <c r="DJ1246" s="12">
        <v>1.23459E-2</v>
      </c>
      <c r="DK1246" s="12">
        <v>1.2037E-3</v>
      </c>
      <c r="DL1246" s="12">
        <v>2.4197900000000001E-2</v>
      </c>
      <c r="DM1246" s="12">
        <v>2.3592999999999999E-3</v>
      </c>
      <c r="DN1246" s="44">
        <v>-8.0401510000000007E-6</v>
      </c>
      <c r="DO1246" s="44">
        <v>1.0929600000000001E-8</v>
      </c>
      <c r="DP1246" s="12">
        <v>1.14643E-2</v>
      </c>
      <c r="DQ1246" s="12">
        <v>1.4630000000000001E-4</v>
      </c>
      <c r="DR1246" s="12">
        <v>4.9145209999999997</v>
      </c>
      <c r="DS1246" s="12">
        <v>3.7582000000000002E-3</v>
      </c>
      <c r="DT1246" s="12">
        <v>4.7360110000000004</v>
      </c>
      <c r="DU1246" s="12">
        <v>7.705E-3</v>
      </c>
      <c r="DV1246" s="12">
        <v>96.492220000000003</v>
      </c>
      <c r="DW1246" s="12">
        <v>0.15739929999999999</v>
      </c>
      <c r="DX1246" s="12">
        <v>33.394359999999999</v>
      </c>
      <c r="DY1246" s="12">
        <v>5.3836799999999997E-2</v>
      </c>
      <c r="DZ1246" s="12">
        <v>5.4577199999999999E-2</v>
      </c>
      <c r="EA1246" s="12">
        <v>0</v>
      </c>
      <c r="EB1246" s="12">
        <v>0</v>
      </c>
      <c r="EC1246" s="44">
        <v>1.3989660000000001E-15</v>
      </c>
      <c r="ED1246" s="44">
        <v>6.8752459999999998E-15</v>
      </c>
      <c r="EE1246" s="12" t="s">
        <v>1555</v>
      </c>
      <c r="EF1246" s="12">
        <v>3.8874000000000001E-3</v>
      </c>
      <c r="EG1246" s="44">
        <v>1.0525000000000001E-6</v>
      </c>
      <c r="EH1246" s="12">
        <v>3.0568430000000002</v>
      </c>
      <c r="EI1246" s="12">
        <v>1.0004</v>
      </c>
      <c r="EJ1246" s="12">
        <v>7.0899999999999999E-4</v>
      </c>
      <c r="EK1246" s="44">
        <v>6.0000000000000002E-6</v>
      </c>
      <c r="EL1246" s="12">
        <v>4.0000000000000003E-5</v>
      </c>
      <c r="EM1246" s="12">
        <v>2.0000000000000002E-5</v>
      </c>
      <c r="EN1246" s="12">
        <v>2.8180000000000002E-4</v>
      </c>
      <c r="EO1246" s="44">
        <v>4.9999999999999998E-7</v>
      </c>
      <c r="EP1246" s="12">
        <v>1.1390000000000001E-2</v>
      </c>
      <c r="EQ1246" s="12">
        <v>3.0000000000000001E-5</v>
      </c>
      <c r="ER1246" s="12">
        <v>6.3850000000000001E-3</v>
      </c>
      <c r="ES1246" s="12">
        <v>2.9999999999999997E-4</v>
      </c>
      <c r="ET1246" s="12">
        <v>1.6000000000000001E-4</v>
      </c>
      <c r="EU1246" s="12">
        <v>3.0000000000000001E-5</v>
      </c>
      <c r="EV1246" s="12">
        <v>250</v>
      </c>
      <c r="EW1246" s="12">
        <v>1.1390000000000001E-2</v>
      </c>
      <c r="EX1246" s="12">
        <v>1.96</v>
      </c>
      <c r="EY1246" s="12">
        <v>0</v>
      </c>
      <c r="EZ1246" s="12">
        <v>1.1297400000000001E-2</v>
      </c>
      <c r="FA1246" s="12">
        <v>2.8547999999999998E-3</v>
      </c>
      <c r="FB1246" s="12">
        <v>137.50489999999999</v>
      </c>
      <c r="FC1246" s="12">
        <v>7.5010099999999996E-2</v>
      </c>
      <c r="FD1246" s="12">
        <v>27.979310000000002</v>
      </c>
      <c r="FE1246" s="12">
        <v>1.49943E-2</v>
      </c>
      <c r="FF1246" s="12">
        <v>0.32076270000000001</v>
      </c>
      <c r="FG1246" s="12">
        <v>4.0892000000000003E-3</v>
      </c>
      <c r="FH1246" s="12">
        <v>0.34542929999999999</v>
      </c>
      <c r="FI1246" s="12">
        <v>3.3678199999999998E-2</v>
      </c>
      <c r="FJ1246" s="12">
        <v>1.6397499999999999E-2</v>
      </c>
      <c r="FK1246" s="12">
        <v>6.3949999999999999E-4</v>
      </c>
      <c r="FL1246" s="12">
        <v>1.187E-4</v>
      </c>
      <c r="FM1246" s="12">
        <v>3.9241410000000001</v>
      </c>
      <c r="FN1246" s="12">
        <v>0.20374149999999999</v>
      </c>
      <c r="FO1246" s="12">
        <v>7.6570399999999997E-2</v>
      </c>
      <c r="FP1246" s="12">
        <v>3.9241239999999999</v>
      </c>
      <c r="FQ1246" s="12">
        <v>0.99980990000000003</v>
      </c>
      <c r="FR1246" s="12">
        <v>9.9360000000000004E-3</v>
      </c>
      <c r="FS1246" s="44">
        <v>5.4629999999999996E-10</v>
      </c>
      <c r="FT1246" s="44">
        <v>5.8099999999999998E-11</v>
      </c>
      <c r="FU1246" s="12">
        <v>0</v>
      </c>
      <c r="FV1246" s="44">
        <v>4.962E-10</v>
      </c>
      <c r="FW1246" s="12">
        <v>1.975E-2</v>
      </c>
      <c r="FX1246" s="44">
        <v>5.4629999999999996E-10</v>
      </c>
      <c r="FY1246" s="44">
        <v>7.0679999999999999E-6</v>
      </c>
      <c r="FZ1246" s="44">
        <v>5.5304999999999997E-10</v>
      </c>
      <c r="GA1246" s="44">
        <v>6.3080000000000001E-9</v>
      </c>
      <c r="GB1246" s="44">
        <v>5.5430000000000004E-10</v>
      </c>
      <c r="GC1246" s="12">
        <v>1.167E-2</v>
      </c>
      <c r="GD1246" s="12">
        <v>0</v>
      </c>
      <c r="GE1246" s="12">
        <v>295.5</v>
      </c>
      <c r="GF1246" s="12">
        <v>0.1</v>
      </c>
      <c r="GG1246" s="12">
        <v>1575</v>
      </c>
      <c r="GH1246" s="12">
        <v>2</v>
      </c>
      <c r="GI1246" s="12">
        <v>1.1390000000000001E-2</v>
      </c>
      <c r="GJ1246" s="12">
        <v>-3.54E-5</v>
      </c>
    </row>
    <row r="1247" spans="1:192" s="12" customFormat="1" ht="12">
      <c r="A1247" s="31"/>
      <c r="B1247" s="32" t="s">
        <v>1700</v>
      </c>
      <c r="C1247" s="32">
        <v>2.1</v>
      </c>
      <c r="D1247" s="40">
        <v>4.9608299999999996</v>
      </c>
      <c r="E1247" s="33">
        <v>2.17754E-2</v>
      </c>
      <c r="F1247" s="33">
        <v>0.71389999999999998</v>
      </c>
      <c r="G1247" s="34">
        <v>1.1288309307826923</v>
      </c>
      <c r="H1247" s="45">
        <v>23.430292899326762</v>
      </c>
      <c r="I1247" s="36">
        <v>95.778859999999995</v>
      </c>
      <c r="J1247" s="34">
        <v>33.459850000000003</v>
      </c>
      <c r="K1247" s="34">
        <v>6.6984699999999994E-2</v>
      </c>
      <c r="L1247" s="12">
        <v>7.737E-4</v>
      </c>
      <c r="T1247" s="12" t="s">
        <v>1214</v>
      </c>
      <c r="U1247" s="12" t="s">
        <v>1179</v>
      </c>
      <c r="V1247" s="12">
        <v>37</v>
      </c>
      <c r="W1247" s="43">
        <v>43445</v>
      </c>
      <c r="X1247" s="12">
        <v>5.2166670000000002</v>
      </c>
      <c r="Y1247" s="44">
        <v>3627350000</v>
      </c>
      <c r="AA1247" s="12" t="s">
        <v>1452</v>
      </c>
      <c r="AB1247" s="12">
        <v>24</v>
      </c>
      <c r="AC1247" s="12" t="s">
        <v>1489</v>
      </c>
      <c r="AE1247" s="12" t="s">
        <v>1454</v>
      </c>
      <c r="AF1247" s="12">
        <v>7.875</v>
      </c>
      <c r="AG1247" s="12" t="s">
        <v>1553</v>
      </c>
      <c r="AH1247" s="12" t="s">
        <v>1554</v>
      </c>
      <c r="AI1247" s="12" t="s">
        <v>1464</v>
      </c>
      <c r="AJ1247" s="12">
        <v>1</v>
      </c>
      <c r="AK1247" s="12" t="s">
        <v>1458</v>
      </c>
      <c r="AL1247" s="12">
        <v>1</v>
      </c>
      <c r="AM1247" s="12" t="s">
        <v>1459</v>
      </c>
      <c r="AN1247" s="12">
        <v>2.1</v>
      </c>
      <c r="AO1247" s="12">
        <v>0</v>
      </c>
      <c r="AP1247" s="12">
        <v>0</v>
      </c>
      <c r="AQ1247" s="12">
        <v>0</v>
      </c>
      <c r="AR1247" s="12">
        <v>0</v>
      </c>
      <c r="AS1247" s="12">
        <v>30</v>
      </c>
      <c r="AT1247" s="12">
        <v>30</v>
      </c>
      <c r="AU1247" s="12">
        <v>63</v>
      </c>
      <c r="AX1247" s="12">
        <v>0</v>
      </c>
      <c r="AY1247" s="12">
        <v>1.6725899999999998E-2</v>
      </c>
      <c r="AZ1247" s="12">
        <v>2.7012999999999998E-3</v>
      </c>
      <c r="BA1247" s="12">
        <v>112.0005</v>
      </c>
      <c r="BB1247" s="12">
        <v>7.3679499999999995E-2</v>
      </c>
      <c r="BC1247" s="12">
        <v>22.56794</v>
      </c>
      <c r="BD1247" s="12">
        <v>1.4711200000000001E-2</v>
      </c>
      <c r="BE1247" s="12">
        <v>0.27023750000000002</v>
      </c>
      <c r="BF1247" s="12">
        <v>4.0089000000000001E-3</v>
      </c>
      <c r="BG1247" s="12">
        <v>0.16069169999999999</v>
      </c>
      <c r="BH1247" s="12">
        <v>9.7307000000000001E-3</v>
      </c>
      <c r="BI1247" s="12">
        <v>1.6116800000000001E-2</v>
      </c>
      <c r="BJ1247" s="12">
        <v>6.4630000000000004E-4</v>
      </c>
      <c r="BK1247" s="12">
        <v>3.7900999999999997E-2</v>
      </c>
      <c r="BL1247" s="12">
        <v>2.5917000000000002E-3</v>
      </c>
      <c r="BM1247" s="12">
        <v>113.24420000000001</v>
      </c>
      <c r="BN1247" s="12">
        <v>1.9084199999999999E-2</v>
      </c>
      <c r="BO1247" s="12">
        <v>22.592020000000002</v>
      </c>
      <c r="BP1247" s="12">
        <v>1.45375E-2</v>
      </c>
      <c r="BQ1247" s="12">
        <v>0.27646080000000001</v>
      </c>
      <c r="BR1247" s="12">
        <v>3.9703000000000004E-3</v>
      </c>
      <c r="BS1247" s="12">
        <v>0.19301080000000001</v>
      </c>
      <c r="BT1247" s="12">
        <v>9.6705000000000003E-3</v>
      </c>
      <c r="BU1247" s="12">
        <v>2.1772E-2</v>
      </c>
      <c r="BV1247" s="12">
        <v>3.6979999999999999E-4</v>
      </c>
      <c r="BW1247" s="12">
        <v>1</v>
      </c>
      <c r="BX1247" s="12">
        <v>0</v>
      </c>
      <c r="BY1247" s="12">
        <v>1</v>
      </c>
      <c r="BZ1247" s="12">
        <v>0</v>
      </c>
      <c r="CA1247" s="12">
        <v>1</v>
      </c>
      <c r="CB1247" s="12">
        <v>0</v>
      </c>
      <c r="CC1247" s="12">
        <v>1</v>
      </c>
      <c r="CD1247" s="12">
        <v>0</v>
      </c>
      <c r="CE1247" s="12">
        <v>1</v>
      </c>
      <c r="CF1247" s="12">
        <v>0</v>
      </c>
      <c r="CG1247" s="12">
        <v>1</v>
      </c>
      <c r="CH1247" s="12">
        <v>0</v>
      </c>
      <c r="CI1247" s="12">
        <v>1</v>
      </c>
      <c r="CJ1247" s="44">
        <v>9.9999999999999995E-21</v>
      </c>
      <c r="CK1247" s="12">
        <v>1</v>
      </c>
      <c r="CL1247" s="12">
        <v>0</v>
      </c>
      <c r="CM1247" s="12">
        <v>1</v>
      </c>
      <c r="CN1247" s="44">
        <v>9.9999999999999995E-21</v>
      </c>
      <c r="CO1247" s="12">
        <v>1</v>
      </c>
      <c r="CP1247" s="44">
        <v>9.9999999999999995E-21</v>
      </c>
      <c r="CQ1247" s="12">
        <v>1</v>
      </c>
      <c r="CR1247" s="44">
        <v>9.9999999999999995E-21</v>
      </c>
      <c r="CS1247" s="12">
        <v>1.003843</v>
      </c>
      <c r="CT1247" s="12">
        <v>7.737E-4</v>
      </c>
      <c r="CU1247" s="12">
        <v>2.1175200000000002E-2</v>
      </c>
      <c r="CV1247" s="12">
        <v>7.6159999999999997E-4</v>
      </c>
      <c r="CW1247" s="12">
        <v>1.243703</v>
      </c>
      <c r="CX1247" s="12">
        <v>7.1165000000000006E-2</v>
      </c>
      <c r="CY1247" s="12">
        <v>2.40831E-2</v>
      </c>
      <c r="CZ1247" s="12">
        <v>2.2537999999999998E-3</v>
      </c>
      <c r="DA1247" s="12">
        <v>6.2233000000000002E-3</v>
      </c>
      <c r="DB1247" s="12">
        <v>5.5429999999999998E-4</v>
      </c>
      <c r="DC1247" s="12">
        <v>3.2319100000000003E-2</v>
      </c>
      <c r="DD1247" s="12">
        <v>1.0805999999999999E-3</v>
      </c>
      <c r="DE1247" s="12">
        <v>5.7168999999999996E-3</v>
      </c>
      <c r="DF1247" s="12">
        <v>5.2879999999999995E-4</v>
      </c>
      <c r="DG1247" s="12">
        <v>7.1389999999999995E-4</v>
      </c>
      <c r="DH1247" s="12">
        <v>2.8600000000000001E-5</v>
      </c>
      <c r="DI1247" s="12">
        <v>0.85327750000000002</v>
      </c>
      <c r="DJ1247" s="12">
        <v>2.17754E-2</v>
      </c>
      <c r="DK1247" s="12">
        <v>1.3186999999999999E-3</v>
      </c>
      <c r="DL1247" s="12">
        <v>4.2679799999999997E-2</v>
      </c>
      <c r="DM1247" s="12">
        <v>2.5845999999999998E-3</v>
      </c>
      <c r="DN1247" s="12">
        <v>1.013E-4</v>
      </c>
      <c r="DO1247" s="44">
        <v>1.197363E-8</v>
      </c>
      <c r="DP1247" s="12">
        <v>1.19696E-2</v>
      </c>
      <c r="DQ1247" s="12">
        <v>1.7770000000000001E-4</v>
      </c>
      <c r="DR1247" s="12">
        <v>4.9608299999999996</v>
      </c>
      <c r="DS1247" s="12">
        <v>4.5942999999999999E-3</v>
      </c>
      <c r="DT1247" s="12">
        <v>4.7453830000000004</v>
      </c>
      <c r="DU1247" s="12">
        <v>9.5870999999999994E-3</v>
      </c>
      <c r="DV1247" s="12">
        <v>95.778859999999995</v>
      </c>
      <c r="DW1247" s="12">
        <v>0.19377059999999999</v>
      </c>
      <c r="DX1247" s="12">
        <v>33.459850000000003</v>
      </c>
      <c r="DY1247" s="12">
        <v>6.6984699999999994E-2</v>
      </c>
      <c r="DZ1247" s="12">
        <v>6.7583500000000005E-2</v>
      </c>
      <c r="EA1247" s="12">
        <v>1.69033E-2</v>
      </c>
      <c r="EB1247" s="12">
        <v>0</v>
      </c>
      <c r="EC1247" s="44">
        <v>1.128848E-15</v>
      </c>
      <c r="ED1247" s="44">
        <v>5.6000249999999997E-15</v>
      </c>
      <c r="EE1247" s="12" t="s">
        <v>1555</v>
      </c>
      <c r="EF1247" s="12">
        <v>3.8874000000000001E-3</v>
      </c>
      <c r="EG1247" s="44">
        <v>1.0525000000000001E-6</v>
      </c>
      <c r="EH1247" s="12">
        <v>3.059415</v>
      </c>
      <c r="EI1247" s="12">
        <v>1.0004</v>
      </c>
      <c r="EJ1247" s="12">
        <v>7.0899999999999999E-4</v>
      </c>
      <c r="EK1247" s="44">
        <v>6.0000000000000002E-6</v>
      </c>
      <c r="EL1247" s="12">
        <v>4.0000000000000003E-5</v>
      </c>
      <c r="EM1247" s="12">
        <v>2.0000000000000002E-5</v>
      </c>
      <c r="EN1247" s="12">
        <v>2.8180000000000002E-4</v>
      </c>
      <c r="EO1247" s="44">
        <v>4.9999999999999998E-7</v>
      </c>
      <c r="EP1247" s="12">
        <v>1.1390000000000001E-2</v>
      </c>
      <c r="EQ1247" s="12">
        <v>3.0000000000000001E-5</v>
      </c>
      <c r="ER1247" s="12">
        <v>6.3850000000000001E-3</v>
      </c>
      <c r="ES1247" s="12">
        <v>2.9999999999999997E-4</v>
      </c>
      <c r="ET1247" s="12">
        <v>1.6000000000000001E-4</v>
      </c>
      <c r="EU1247" s="12">
        <v>3.0000000000000001E-5</v>
      </c>
      <c r="EV1247" s="12">
        <v>250</v>
      </c>
      <c r="EW1247" s="12">
        <v>1.1390000000000001E-2</v>
      </c>
      <c r="EX1247" s="12">
        <v>1.96</v>
      </c>
      <c r="EY1247" s="12">
        <v>0</v>
      </c>
      <c r="EZ1247" s="12">
        <v>1.6725899999999998E-2</v>
      </c>
      <c r="FA1247" s="12">
        <v>2.7012999999999998E-3</v>
      </c>
      <c r="FB1247" s="12">
        <v>112.0005</v>
      </c>
      <c r="FC1247" s="12">
        <v>7.3679499999999995E-2</v>
      </c>
      <c r="FD1247" s="12">
        <v>22.576969999999999</v>
      </c>
      <c r="FE1247" s="12">
        <v>1.47171E-2</v>
      </c>
      <c r="FF1247" s="12">
        <v>0.27023750000000002</v>
      </c>
      <c r="FG1247" s="12">
        <v>4.0089000000000001E-3</v>
      </c>
      <c r="FH1247" s="12">
        <v>0.49162250000000002</v>
      </c>
      <c r="FI1247" s="12">
        <v>2.9770100000000001E-2</v>
      </c>
      <c r="FJ1247" s="12">
        <v>1.6116800000000001E-2</v>
      </c>
      <c r="FK1247" s="12">
        <v>6.4630000000000004E-4</v>
      </c>
      <c r="FL1247" s="12">
        <v>1.428E-4</v>
      </c>
      <c r="FM1247" s="12">
        <v>4.0460520000000004</v>
      </c>
      <c r="FN1247" s="12">
        <v>0.20183580000000001</v>
      </c>
      <c r="FO1247" s="12">
        <v>9.27317E-2</v>
      </c>
      <c r="FP1247" s="12">
        <v>4.0460380000000002</v>
      </c>
      <c r="FQ1247" s="12">
        <v>0.99973769999999995</v>
      </c>
      <c r="FR1247" s="12">
        <v>1.1571700000000001E-2</v>
      </c>
      <c r="FS1247" s="44">
        <v>5.4629999999999996E-10</v>
      </c>
      <c r="FT1247" s="44">
        <v>5.8099999999999998E-11</v>
      </c>
      <c r="FU1247" s="12">
        <v>0</v>
      </c>
      <c r="FV1247" s="44">
        <v>4.962E-10</v>
      </c>
      <c r="FW1247" s="12">
        <v>1.975E-2</v>
      </c>
      <c r="FX1247" s="44">
        <v>5.4629999999999996E-10</v>
      </c>
      <c r="FY1247" s="44">
        <v>7.0679999999999999E-6</v>
      </c>
      <c r="FZ1247" s="44">
        <v>5.5304999999999997E-10</v>
      </c>
      <c r="GA1247" s="44">
        <v>6.3080000000000001E-9</v>
      </c>
      <c r="GB1247" s="44">
        <v>5.5430000000000004E-10</v>
      </c>
      <c r="GC1247" s="12">
        <v>1.167E-2</v>
      </c>
      <c r="GD1247" s="12">
        <v>0</v>
      </c>
      <c r="GE1247" s="12">
        <v>295.5</v>
      </c>
      <c r="GF1247" s="12">
        <v>0.1</v>
      </c>
      <c r="GG1247" s="12">
        <v>1575</v>
      </c>
      <c r="GH1247" s="12">
        <v>2</v>
      </c>
      <c r="GI1247" s="12">
        <v>1.1390000000000001E-2</v>
      </c>
      <c r="GJ1247" s="12">
        <v>4.461E-4</v>
      </c>
    </row>
    <row r="1248" spans="1:192" s="12" customFormat="1" ht="12">
      <c r="A1248" s="31"/>
      <c r="B1248" s="32" t="s">
        <v>1620</v>
      </c>
      <c r="C1248" s="32">
        <v>2.1</v>
      </c>
      <c r="D1248" s="40">
        <v>4.81759</v>
      </c>
      <c r="E1248" s="33">
        <v>5.7927999999999999E-3</v>
      </c>
      <c r="F1248" s="33">
        <v>0.2165</v>
      </c>
      <c r="G1248" s="34">
        <v>2.4136319810869615</v>
      </c>
      <c r="H1248" s="45">
        <v>88.075542052202735</v>
      </c>
      <c r="I1248" s="36">
        <v>98.680260000000004</v>
      </c>
      <c r="J1248" s="34">
        <v>33.476230000000001</v>
      </c>
      <c r="K1248" s="34">
        <v>3.1069900000000001E-2</v>
      </c>
      <c r="L1248" s="12">
        <v>7.737E-4</v>
      </c>
      <c r="T1248" s="12" t="s">
        <v>1215</v>
      </c>
      <c r="U1248" s="12" t="s">
        <v>1179</v>
      </c>
      <c r="V1248" s="12">
        <v>37</v>
      </c>
      <c r="W1248" s="43">
        <v>43445</v>
      </c>
      <c r="X1248" s="12">
        <v>9.65</v>
      </c>
      <c r="Y1248" s="44">
        <v>3627366000</v>
      </c>
      <c r="AA1248" s="12" t="s">
        <v>1452</v>
      </c>
      <c r="AB1248" s="12">
        <v>24</v>
      </c>
      <c r="AC1248" s="12" t="s">
        <v>1489</v>
      </c>
      <c r="AE1248" s="12" t="s">
        <v>1454</v>
      </c>
      <c r="AF1248" s="12">
        <v>7.875</v>
      </c>
      <c r="AG1248" s="12" t="s">
        <v>1559</v>
      </c>
      <c r="AH1248" s="12" t="s">
        <v>1554</v>
      </c>
      <c r="AI1248" s="12" t="s">
        <v>1464</v>
      </c>
      <c r="AJ1248" s="12">
        <v>1</v>
      </c>
      <c r="AK1248" s="12" t="s">
        <v>1458</v>
      </c>
      <c r="AL1248" s="12">
        <v>1</v>
      </c>
      <c r="AM1248" s="12" t="s">
        <v>1459</v>
      </c>
      <c r="AN1248" s="12">
        <v>2.1</v>
      </c>
      <c r="AO1248" s="12">
        <v>0</v>
      </c>
      <c r="AP1248" s="12">
        <v>0</v>
      </c>
      <c r="AQ1248" s="12">
        <v>0</v>
      </c>
      <c r="AR1248" s="12">
        <v>0</v>
      </c>
      <c r="AS1248" s="12">
        <v>30</v>
      </c>
      <c r="AT1248" s="12">
        <v>30</v>
      </c>
      <c r="AU1248" s="12">
        <v>102</v>
      </c>
      <c r="AX1248" s="12">
        <v>0</v>
      </c>
      <c r="AY1248" s="12">
        <v>1.08276E-2</v>
      </c>
      <c r="AZ1248" s="12">
        <v>3.1882E-3</v>
      </c>
      <c r="BA1248" s="12">
        <v>232.55860000000001</v>
      </c>
      <c r="BB1248" s="12">
        <v>7.3819999999999997E-2</v>
      </c>
      <c r="BC1248" s="12">
        <v>48.253439999999998</v>
      </c>
      <c r="BD1248" s="12">
        <v>1.7837499999999999E-2</v>
      </c>
      <c r="BE1248" s="12">
        <v>0.54852190000000001</v>
      </c>
      <c r="BF1248" s="12">
        <v>4.2056999999999997E-3</v>
      </c>
      <c r="BG1248" s="12">
        <v>9.1069999999999998E-2</v>
      </c>
      <c r="BH1248" s="12">
        <v>1.0337499999999999E-2</v>
      </c>
      <c r="BI1248" s="12">
        <v>1.0449E-2</v>
      </c>
      <c r="BJ1248" s="12">
        <v>6.1669999999999997E-4</v>
      </c>
      <c r="BK1248" s="12">
        <v>3.2002700000000002E-2</v>
      </c>
      <c r="BL1248" s="12">
        <v>3.0959E-3</v>
      </c>
      <c r="BM1248" s="12">
        <v>233.60570000000001</v>
      </c>
      <c r="BN1248" s="12">
        <v>2.4183300000000001E-2</v>
      </c>
      <c r="BO1248" s="12">
        <v>48.277529999999999</v>
      </c>
      <c r="BP1248" s="12">
        <v>1.7694499999999998E-2</v>
      </c>
      <c r="BQ1248" s="12">
        <v>0.55474520000000005</v>
      </c>
      <c r="BR1248" s="12">
        <v>4.169E-3</v>
      </c>
      <c r="BS1248" s="12">
        <v>0.1233891</v>
      </c>
      <c r="BT1248" s="12">
        <v>1.02808E-2</v>
      </c>
      <c r="BU1248" s="12">
        <v>1.55032E-2</v>
      </c>
      <c r="BV1248" s="12">
        <v>3.3290000000000001E-4</v>
      </c>
      <c r="BW1248" s="12">
        <v>1</v>
      </c>
      <c r="BX1248" s="12">
        <v>0</v>
      </c>
      <c r="BY1248" s="12">
        <v>1</v>
      </c>
      <c r="BZ1248" s="12">
        <v>0</v>
      </c>
      <c r="CA1248" s="12">
        <v>1</v>
      </c>
      <c r="CB1248" s="12">
        <v>0</v>
      </c>
      <c r="CC1248" s="12">
        <v>1</v>
      </c>
      <c r="CD1248" s="12">
        <v>0</v>
      </c>
      <c r="CE1248" s="12">
        <v>1</v>
      </c>
      <c r="CF1248" s="12">
        <v>0</v>
      </c>
      <c r="CG1248" s="12">
        <v>1</v>
      </c>
      <c r="CH1248" s="12">
        <v>0</v>
      </c>
      <c r="CI1248" s="12">
        <v>1</v>
      </c>
      <c r="CJ1248" s="44">
        <v>9.9999999999999995E-21</v>
      </c>
      <c r="CK1248" s="12">
        <v>1</v>
      </c>
      <c r="CL1248" s="12">
        <v>0</v>
      </c>
      <c r="CM1248" s="12">
        <v>1</v>
      </c>
      <c r="CN1248" s="44">
        <v>9.9999999999999995E-21</v>
      </c>
      <c r="CO1248" s="12">
        <v>1</v>
      </c>
      <c r="CP1248" s="44">
        <v>9.9999999999999995E-21</v>
      </c>
      <c r="CQ1248" s="12">
        <v>1</v>
      </c>
      <c r="CR1248" s="44">
        <v>9.9999999999999995E-21</v>
      </c>
      <c r="CS1248" s="12">
        <v>1.003843</v>
      </c>
      <c r="CT1248" s="12">
        <v>7.737E-4</v>
      </c>
      <c r="CU1248" s="12">
        <v>2.1175200000000002E-2</v>
      </c>
      <c r="CV1248" s="12">
        <v>7.6159999999999997E-4</v>
      </c>
      <c r="CW1248" s="12">
        <v>1.0470980000000001</v>
      </c>
      <c r="CX1248" s="12">
        <v>6.97464E-2</v>
      </c>
      <c r="CY1248" s="12">
        <v>2.40831E-2</v>
      </c>
      <c r="CZ1248" s="12">
        <v>2.2537999999999998E-3</v>
      </c>
      <c r="DA1248" s="12">
        <v>6.2233000000000002E-3</v>
      </c>
      <c r="DB1248" s="12">
        <v>5.5429999999999998E-4</v>
      </c>
      <c r="DC1248" s="12">
        <v>3.2319100000000003E-2</v>
      </c>
      <c r="DD1248" s="12">
        <v>1.0805999999999999E-3</v>
      </c>
      <c r="DE1248" s="12">
        <v>5.0942000000000001E-3</v>
      </c>
      <c r="DF1248" s="12">
        <v>5.1820000000000002E-4</v>
      </c>
      <c r="DG1248" s="12">
        <v>2.165E-4</v>
      </c>
      <c r="DH1248" s="12">
        <v>1.2799999999999999E-5</v>
      </c>
      <c r="DI1248" s="12">
        <v>0.73332620000000004</v>
      </c>
      <c r="DJ1248" s="12">
        <v>5.7927999999999999E-3</v>
      </c>
      <c r="DK1248" s="12">
        <v>6.5760000000000005E-4</v>
      </c>
      <c r="DL1248" s="12">
        <v>1.13539E-2</v>
      </c>
      <c r="DM1248" s="12">
        <v>1.2888000000000001E-3</v>
      </c>
      <c r="DN1248" s="12">
        <v>-1.5299999999999999E-5</v>
      </c>
      <c r="DO1248" s="44">
        <v>5.970592E-9</v>
      </c>
      <c r="DP1248" s="12">
        <v>1.1363E-2</v>
      </c>
      <c r="DQ1248" s="12">
        <v>8.7200000000000005E-5</v>
      </c>
      <c r="DR1248" s="12">
        <v>4.81759</v>
      </c>
      <c r="DS1248" s="12">
        <v>2.3473999999999999E-3</v>
      </c>
      <c r="DT1248" s="12">
        <v>4.7477280000000004</v>
      </c>
      <c r="DU1248" s="12">
        <v>4.4469000000000002E-3</v>
      </c>
      <c r="DV1248" s="12">
        <v>98.680260000000004</v>
      </c>
      <c r="DW1248" s="12">
        <v>9.0718400000000005E-2</v>
      </c>
      <c r="DX1248" s="12">
        <v>33.476230000000001</v>
      </c>
      <c r="DY1248" s="12">
        <v>3.1069900000000001E-2</v>
      </c>
      <c r="DZ1248" s="12">
        <v>3.23419E-2</v>
      </c>
      <c r="EA1248" s="12">
        <v>0</v>
      </c>
      <c r="EB1248" s="12">
        <v>0</v>
      </c>
      <c r="EC1248" s="44">
        <v>2.4136410000000001E-15</v>
      </c>
      <c r="ED1248" s="44">
        <v>1.162793E-14</v>
      </c>
      <c r="EE1248" s="12" t="s">
        <v>1555</v>
      </c>
      <c r="EF1248" s="12">
        <v>3.8874000000000001E-3</v>
      </c>
      <c r="EG1248" s="44">
        <v>1.0525000000000001E-6</v>
      </c>
      <c r="EH1248" s="12">
        <v>3.0705650000000002</v>
      </c>
      <c r="EI1248" s="12">
        <v>1.000402</v>
      </c>
      <c r="EJ1248" s="12">
        <v>7.0899999999999999E-4</v>
      </c>
      <c r="EK1248" s="44">
        <v>6.0000000000000002E-6</v>
      </c>
      <c r="EL1248" s="12">
        <v>4.0000000000000003E-5</v>
      </c>
      <c r="EM1248" s="12">
        <v>2.0000000000000002E-5</v>
      </c>
      <c r="EN1248" s="12">
        <v>2.8180000000000002E-4</v>
      </c>
      <c r="EO1248" s="44">
        <v>4.9999999999999998E-7</v>
      </c>
      <c r="EP1248" s="12">
        <v>1.1390000000000001E-2</v>
      </c>
      <c r="EQ1248" s="12">
        <v>3.0000000000000001E-5</v>
      </c>
      <c r="ER1248" s="12">
        <v>6.3850000000000001E-3</v>
      </c>
      <c r="ES1248" s="12">
        <v>2.9999999999999997E-4</v>
      </c>
      <c r="ET1248" s="12">
        <v>1.6000000000000001E-4</v>
      </c>
      <c r="EU1248" s="12">
        <v>3.0000000000000001E-5</v>
      </c>
      <c r="EV1248" s="12">
        <v>250</v>
      </c>
      <c r="EW1248" s="12">
        <v>1.1390000000000001E-2</v>
      </c>
      <c r="EX1248" s="12">
        <v>1.96</v>
      </c>
      <c r="EY1248" s="12">
        <v>0</v>
      </c>
      <c r="EZ1248" s="12">
        <v>1.08276E-2</v>
      </c>
      <c r="FA1248" s="12">
        <v>3.1882E-3</v>
      </c>
      <c r="FB1248" s="12">
        <v>232.55860000000001</v>
      </c>
      <c r="FC1248" s="12">
        <v>7.3819999999999997E-2</v>
      </c>
      <c r="FD1248" s="12">
        <v>48.272820000000003</v>
      </c>
      <c r="FE1248" s="12">
        <v>1.7844700000000002E-2</v>
      </c>
      <c r="FF1248" s="12">
        <v>0.54852190000000001</v>
      </c>
      <c r="FG1248" s="12">
        <v>4.2056999999999997E-3</v>
      </c>
      <c r="FH1248" s="12">
        <v>0.2796363</v>
      </c>
      <c r="FI1248" s="12">
        <v>3.1741800000000001E-2</v>
      </c>
      <c r="FJ1248" s="12">
        <v>1.0449E-2</v>
      </c>
      <c r="FK1248" s="12">
        <v>6.1669999999999997E-4</v>
      </c>
      <c r="FL1248" s="12">
        <v>4.4700000000000002E-5</v>
      </c>
      <c r="FM1248" s="12">
        <v>5.9479069999999998</v>
      </c>
      <c r="FN1248" s="12">
        <v>0.20784730000000001</v>
      </c>
      <c r="FO1248" s="12">
        <v>4.87895E-2</v>
      </c>
      <c r="FP1248" s="12">
        <v>5.9479350000000002</v>
      </c>
      <c r="FQ1248" s="12">
        <v>0.99996640000000003</v>
      </c>
      <c r="FR1248" s="12">
        <v>3.4841E-3</v>
      </c>
      <c r="FS1248" s="44">
        <v>5.4629999999999996E-10</v>
      </c>
      <c r="FT1248" s="44">
        <v>5.8099999999999998E-11</v>
      </c>
      <c r="FU1248" s="12">
        <v>0</v>
      </c>
      <c r="FV1248" s="44">
        <v>4.962E-10</v>
      </c>
      <c r="FW1248" s="12">
        <v>1.975E-2</v>
      </c>
      <c r="FX1248" s="44">
        <v>5.4629999999999996E-10</v>
      </c>
      <c r="FY1248" s="44">
        <v>7.0679999999999999E-6</v>
      </c>
      <c r="FZ1248" s="44">
        <v>5.5304999999999997E-10</v>
      </c>
      <c r="GA1248" s="44">
        <v>6.3080000000000001E-9</v>
      </c>
      <c r="GB1248" s="44">
        <v>5.5430000000000004E-10</v>
      </c>
      <c r="GC1248" s="12">
        <v>1.167E-2</v>
      </c>
      <c r="GD1248" s="12">
        <v>0</v>
      </c>
      <c r="GE1248" s="12">
        <v>295.5</v>
      </c>
      <c r="GF1248" s="12">
        <v>0.1</v>
      </c>
      <c r="GG1248" s="12">
        <v>1575</v>
      </c>
      <c r="GH1248" s="12">
        <v>2</v>
      </c>
      <c r="GI1248" s="12">
        <v>1.1390000000000001E-2</v>
      </c>
      <c r="GJ1248" s="12">
        <v>-6.7500000000000001E-5</v>
      </c>
    </row>
    <row r="1249" spans="1:192" s="12" customFormat="1" ht="12">
      <c r="A1249" s="31"/>
      <c r="B1249" s="32" t="s">
        <v>1596</v>
      </c>
      <c r="C1249" s="32">
        <v>2.1</v>
      </c>
      <c r="D1249" s="40">
        <v>4.9440999999999997</v>
      </c>
      <c r="E1249" s="33">
        <v>5.2905000000000001E-3</v>
      </c>
      <c r="F1249" s="33">
        <v>0.52159999999999995</v>
      </c>
      <c r="G1249" s="34">
        <v>0.87872355412677949</v>
      </c>
      <c r="H1249" s="45">
        <v>96.43776580663453</v>
      </c>
      <c r="I1249" s="36">
        <v>96.887379999999993</v>
      </c>
      <c r="J1249" s="34">
        <v>33.729930000000003</v>
      </c>
      <c r="K1249" s="34">
        <v>8.4969900000000001E-2</v>
      </c>
      <c r="L1249" s="12">
        <v>7.737E-4</v>
      </c>
      <c r="T1249" s="12" t="s">
        <v>1216</v>
      </c>
      <c r="U1249" s="12" t="s">
        <v>1179</v>
      </c>
      <c r="V1249" s="12">
        <v>37</v>
      </c>
      <c r="W1249" s="43">
        <v>43445</v>
      </c>
      <c r="X1249" s="12">
        <v>5.95</v>
      </c>
      <c r="Y1249" s="44">
        <v>3627353000</v>
      </c>
      <c r="AA1249" s="12" t="s">
        <v>1452</v>
      </c>
      <c r="AB1249" s="12">
        <v>24</v>
      </c>
      <c r="AC1249" s="12" t="s">
        <v>1489</v>
      </c>
      <c r="AE1249" s="12" t="s">
        <v>1454</v>
      </c>
      <c r="AF1249" s="12">
        <v>7.875</v>
      </c>
      <c r="AG1249" s="12" t="s">
        <v>1553</v>
      </c>
      <c r="AH1249" s="12" t="s">
        <v>1554</v>
      </c>
      <c r="AI1249" s="12" t="s">
        <v>1464</v>
      </c>
      <c r="AJ1249" s="12">
        <v>1</v>
      </c>
      <c r="AK1249" s="12" t="s">
        <v>1458</v>
      </c>
      <c r="AL1249" s="12">
        <v>1</v>
      </c>
      <c r="AM1249" s="12" t="s">
        <v>1459</v>
      </c>
      <c r="AN1249" s="12">
        <v>2.1</v>
      </c>
      <c r="AO1249" s="12">
        <v>0</v>
      </c>
      <c r="AP1249" s="12">
        <v>0</v>
      </c>
      <c r="AQ1249" s="12">
        <v>0</v>
      </c>
      <c r="AR1249" s="12">
        <v>0</v>
      </c>
      <c r="AS1249" s="12">
        <v>30</v>
      </c>
      <c r="AT1249" s="12">
        <v>30</v>
      </c>
      <c r="AU1249" s="12">
        <v>72</v>
      </c>
      <c r="AX1249" s="12">
        <v>0</v>
      </c>
      <c r="AY1249" s="12">
        <v>6.4162999999999998E-3</v>
      </c>
      <c r="AZ1249" s="12">
        <v>3.0006999999999998E-3</v>
      </c>
      <c r="BA1249" s="12">
        <v>86.890320000000003</v>
      </c>
      <c r="BB1249" s="12">
        <v>7.3125700000000002E-2</v>
      </c>
      <c r="BC1249" s="12">
        <v>17.567509999999999</v>
      </c>
      <c r="BD1249" s="12">
        <v>1.546E-2</v>
      </c>
      <c r="BE1249" s="12">
        <v>0.2033645</v>
      </c>
      <c r="BF1249" s="12">
        <v>4.6328999999999997E-3</v>
      </c>
      <c r="BG1249" s="12">
        <v>3.0372400000000001E-2</v>
      </c>
      <c r="BH1249" s="12">
        <v>1.00137E-2</v>
      </c>
      <c r="BI1249" s="12">
        <v>9.1661999999999993E-3</v>
      </c>
      <c r="BJ1249" s="12">
        <v>6.3150000000000001E-4</v>
      </c>
      <c r="BK1249" s="12">
        <v>2.7591399999999999E-2</v>
      </c>
      <c r="BL1249" s="12">
        <v>2.9025000000000001E-3</v>
      </c>
      <c r="BM1249" s="12">
        <v>88.091139999999996</v>
      </c>
      <c r="BN1249" s="12">
        <v>1.7554500000000001E-2</v>
      </c>
      <c r="BO1249" s="12">
        <v>17.59159</v>
      </c>
      <c r="BP1249" s="12">
        <v>1.5294800000000001E-2</v>
      </c>
      <c r="BQ1249" s="12">
        <v>0.20958779999999999</v>
      </c>
      <c r="BR1249" s="12">
        <v>4.5995999999999997E-3</v>
      </c>
      <c r="BS1249" s="12">
        <v>6.26916E-2</v>
      </c>
      <c r="BT1249" s="12">
        <v>9.9552000000000009E-3</v>
      </c>
      <c r="BU1249" s="12">
        <v>1.46975E-2</v>
      </c>
      <c r="BV1249" s="12">
        <v>3.457E-4</v>
      </c>
      <c r="BW1249" s="12">
        <v>1</v>
      </c>
      <c r="BX1249" s="12">
        <v>0</v>
      </c>
      <c r="BY1249" s="12">
        <v>1</v>
      </c>
      <c r="BZ1249" s="12">
        <v>0</v>
      </c>
      <c r="CA1249" s="12">
        <v>1</v>
      </c>
      <c r="CB1249" s="12">
        <v>0</v>
      </c>
      <c r="CC1249" s="12">
        <v>1</v>
      </c>
      <c r="CD1249" s="12">
        <v>0</v>
      </c>
      <c r="CE1249" s="12">
        <v>1</v>
      </c>
      <c r="CF1249" s="12">
        <v>0</v>
      </c>
      <c r="CG1249" s="12">
        <v>1</v>
      </c>
      <c r="CH1249" s="12">
        <v>0</v>
      </c>
      <c r="CI1249" s="12">
        <v>1</v>
      </c>
      <c r="CJ1249" s="44">
        <v>9.9999999999999995E-21</v>
      </c>
      <c r="CK1249" s="12">
        <v>1</v>
      </c>
      <c r="CL1249" s="12">
        <v>0</v>
      </c>
      <c r="CM1249" s="12">
        <v>1</v>
      </c>
      <c r="CN1249" s="44">
        <v>9.9999999999999995E-21</v>
      </c>
      <c r="CO1249" s="12">
        <v>1</v>
      </c>
      <c r="CP1249" s="44">
        <v>9.9999999999999995E-21</v>
      </c>
      <c r="CQ1249" s="12">
        <v>1</v>
      </c>
      <c r="CR1249" s="44">
        <v>9.9999999999999995E-21</v>
      </c>
      <c r="CS1249" s="12">
        <v>1.003843</v>
      </c>
      <c r="CT1249" s="12">
        <v>7.737E-4</v>
      </c>
      <c r="CU1249" s="12">
        <v>2.1175200000000002E-2</v>
      </c>
      <c r="CV1249" s="12">
        <v>7.6159999999999997E-4</v>
      </c>
      <c r="CW1249" s="12">
        <v>1.200817</v>
      </c>
      <c r="CX1249" s="12">
        <v>7.0987400000000006E-2</v>
      </c>
      <c r="CY1249" s="12">
        <v>2.40831E-2</v>
      </c>
      <c r="CZ1249" s="12">
        <v>2.2537999999999998E-3</v>
      </c>
      <c r="DA1249" s="12">
        <v>6.2233000000000002E-3</v>
      </c>
      <c r="DB1249" s="12">
        <v>5.5429999999999998E-4</v>
      </c>
      <c r="DC1249" s="12">
        <v>3.2319100000000003E-2</v>
      </c>
      <c r="DD1249" s="12">
        <v>1.0805999999999999E-3</v>
      </c>
      <c r="DE1249" s="12">
        <v>5.5664E-3</v>
      </c>
      <c r="DF1249" s="12">
        <v>5.2740000000000003E-4</v>
      </c>
      <c r="DG1249" s="12">
        <v>5.2159999999999999E-4</v>
      </c>
      <c r="DH1249" s="12">
        <v>3.5899999999999998E-5</v>
      </c>
      <c r="DI1249" s="12">
        <v>0.27719880000000002</v>
      </c>
      <c r="DJ1249" s="12">
        <v>5.2905000000000001E-3</v>
      </c>
      <c r="DK1249" s="12">
        <v>1.7443000000000001E-3</v>
      </c>
      <c r="DL1249" s="12">
        <v>1.03693E-2</v>
      </c>
      <c r="DM1249" s="12">
        <v>3.4187000000000002E-3</v>
      </c>
      <c r="DN1249" s="12">
        <v>1.9000000000000001E-5</v>
      </c>
      <c r="DO1249" s="44">
        <v>1.5837840000000001E-8</v>
      </c>
      <c r="DP1249" s="12">
        <v>1.15715E-2</v>
      </c>
      <c r="DQ1249" s="12">
        <v>2.6380000000000002E-4</v>
      </c>
      <c r="DR1249" s="12">
        <v>4.9440999999999997</v>
      </c>
      <c r="DS1249" s="12">
        <v>6.0203000000000001E-3</v>
      </c>
      <c r="DT1249" s="12">
        <v>4.7840410000000002</v>
      </c>
      <c r="DU1249" s="12">
        <v>1.2163E-2</v>
      </c>
      <c r="DV1249" s="12">
        <v>96.887379999999993</v>
      </c>
      <c r="DW1249" s="12">
        <v>0.24512529999999999</v>
      </c>
      <c r="DX1249" s="12">
        <v>33.729930000000003</v>
      </c>
      <c r="DY1249" s="12">
        <v>8.4969900000000001E-2</v>
      </c>
      <c r="DZ1249" s="12">
        <v>8.5450399999999996E-2</v>
      </c>
      <c r="EA1249" s="12">
        <v>0</v>
      </c>
      <c r="EB1249" s="12">
        <v>0</v>
      </c>
      <c r="EC1249" s="44">
        <v>8.7872729999999998E-16</v>
      </c>
      <c r="ED1249" s="44">
        <v>4.3445159999999998E-15</v>
      </c>
      <c r="EE1249" s="12" t="s">
        <v>1555</v>
      </c>
      <c r="EF1249" s="12">
        <v>3.8874000000000001E-3</v>
      </c>
      <c r="EG1249" s="44">
        <v>1.0525000000000001E-6</v>
      </c>
      <c r="EH1249" s="12">
        <v>3.061245</v>
      </c>
      <c r="EI1249" s="12">
        <v>1.0004</v>
      </c>
      <c r="EJ1249" s="12">
        <v>7.0899999999999999E-4</v>
      </c>
      <c r="EK1249" s="44">
        <v>6.0000000000000002E-6</v>
      </c>
      <c r="EL1249" s="12">
        <v>4.0000000000000003E-5</v>
      </c>
      <c r="EM1249" s="12">
        <v>2.0000000000000002E-5</v>
      </c>
      <c r="EN1249" s="12">
        <v>2.8180000000000002E-4</v>
      </c>
      <c r="EO1249" s="44">
        <v>4.9999999999999998E-7</v>
      </c>
      <c r="EP1249" s="12">
        <v>1.1390000000000001E-2</v>
      </c>
      <c r="EQ1249" s="12">
        <v>3.0000000000000001E-5</v>
      </c>
      <c r="ER1249" s="12">
        <v>6.3850000000000001E-3</v>
      </c>
      <c r="ES1249" s="12">
        <v>2.9999999999999997E-4</v>
      </c>
      <c r="ET1249" s="12">
        <v>1.6000000000000001E-4</v>
      </c>
      <c r="EU1249" s="12">
        <v>3.0000000000000001E-5</v>
      </c>
      <c r="EV1249" s="12">
        <v>250</v>
      </c>
      <c r="EW1249" s="12">
        <v>1.1390000000000001E-2</v>
      </c>
      <c r="EX1249" s="12">
        <v>1.96</v>
      </c>
      <c r="EY1249" s="12">
        <v>0</v>
      </c>
      <c r="EZ1249" s="12">
        <v>6.4162999999999998E-3</v>
      </c>
      <c r="FA1249" s="12">
        <v>3.0006999999999998E-3</v>
      </c>
      <c r="FB1249" s="12">
        <v>86.890320000000003</v>
      </c>
      <c r="FC1249" s="12">
        <v>7.3125700000000002E-2</v>
      </c>
      <c r="FD1249" s="12">
        <v>17.574549999999999</v>
      </c>
      <c r="FE1249" s="12">
        <v>1.5466199999999999E-2</v>
      </c>
      <c r="FF1249" s="12">
        <v>0.2033645</v>
      </c>
      <c r="FG1249" s="12">
        <v>4.6328999999999997E-3</v>
      </c>
      <c r="FH1249" s="12">
        <v>9.2977400000000002E-2</v>
      </c>
      <c r="FI1249" s="12">
        <v>3.0654399999999998E-2</v>
      </c>
      <c r="FJ1249" s="12">
        <v>9.1661999999999993E-3</v>
      </c>
      <c r="FK1249" s="12">
        <v>6.3150000000000001E-4</v>
      </c>
      <c r="FL1249" s="12">
        <v>1.053E-4</v>
      </c>
      <c r="FM1249" s="12">
        <v>6.9102030000000001</v>
      </c>
      <c r="FN1249" s="12">
        <v>0.20252200000000001</v>
      </c>
      <c r="FO1249" s="12">
        <v>0.1219249</v>
      </c>
      <c r="FP1249" s="12">
        <v>6.9102449999999997</v>
      </c>
      <c r="FQ1249" s="12">
        <v>0.99984450000000002</v>
      </c>
      <c r="FR1249" s="12">
        <v>8.4340999999999999E-3</v>
      </c>
      <c r="FS1249" s="44">
        <v>5.4629999999999996E-10</v>
      </c>
      <c r="FT1249" s="44">
        <v>5.8099999999999998E-11</v>
      </c>
      <c r="FU1249" s="12">
        <v>0</v>
      </c>
      <c r="FV1249" s="44">
        <v>4.962E-10</v>
      </c>
      <c r="FW1249" s="12">
        <v>1.975E-2</v>
      </c>
      <c r="FX1249" s="44">
        <v>5.4629999999999996E-10</v>
      </c>
      <c r="FY1249" s="44">
        <v>7.0679999999999999E-6</v>
      </c>
      <c r="FZ1249" s="44">
        <v>5.5304999999999997E-10</v>
      </c>
      <c r="GA1249" s="44">
        <v>6.3080000000000001E-9</v>
      </c>
      <c r="GB1249" s="44">
        <v>5.5430000000000004E-10</v>
      </c>
      <c r="GC1249" s="12">
        <v>1.167E-2</v>
      </c>
      <c r="GD1249" s="12">
        <v>0</v>
      </c>
      <c r="GE1249" s="12">
        <v>295.5</v>
      </c>
      <c r="GF1249" s="12">
        <v>0.1</v>
      </c>
      <c r="GG1249" s="12">
        <v>1575</v>
      </c>
      <c r="GH1249" s="12">
        <v>2</v>
      </c>
      <c r="GI1249" s="12">
        <v>1.1390000000000001E-2</v>
      </c>
      <c r="GJ1249" s="12">
        <v>8.3800000000000004E-5</v>
      </c>
    </row>
    <row r="1250" spans="1:192" s="12" customFormat="1" ht="12">
      <c r="A1250" s="31"/>
      <c r="B1250" s="32" t="s">
        <v>1593</v>
      </c>
      <c r="C1250" s="32">
        <v>2.1</v>
      </c>
      <c r="D1250" s="40">
        <v>5.0824259999999999</v>
      </c>
      <c r="E1250" s="33">
        <v>4.7942999999999996E-3</v>
      </c>
      <c r="F1250" s="33">
        <v>0.91359999999999997</v>
      </c>
      <c r="G1250" s="34">
        <v>0.92246720497691614</v>
      </c>
      <c r="H1250" s="45">
        <v>106.41887241098806</v>
      </c>
      <c r="I1250" s="36">
        <v>94.689260000000004</v>
      </c>
      <c r="J1250" s="34">
        <v>33.886690000000002</v>
      </c>
      <c r="K1250" s="34">
        <v>8.62985E-2</v>
      </c>
      <c r="L1250" s="12">
        <v>7.737E-4</v>
      </c>
      <c r="T1250" s="12" t="s">
        <v>1217</v>
      </c>
      <c r="U1250" s="12" t="s">
        <v>1179</v>
      </c>
      <c r="V1250" s="12">
        <v>37</v>
      </c>
      <c r="W1250" s="43">
        <v>43445</v>
      </c>
      <c r="X1250" s="12">
        <v>5.65</v>
      </c>
      <c r="Y1250" s="44">
        <v>3627352000</v>
      </c>
      <c r="AA1250" s="12" t="s">
        <v>1452</v>
      </c>
      <c r="AB1250" s="12">
        <v>24</v>
      </c>
      <c r="AC1250" s="12" t="s">
        <v>1489</v>
      </c>
      <c r="AE1250" s="12" t="s">
        <v>1454</v>
      </c>
      <c r="AF1250" s="12">
        <v>7.875</v>
      </c>
      <c r="AG1250" s="12" t="s">
        <v>1553</v>
      </c>
      <c r="AH1250" s="12" t="s">
        <v>1554</v>
      </c>
      <c r="AI1250" s="12" t="s">
        <v>1464</v>
      </c>
      <c r="AJ1250" s="12">
        <v>1</v>
      </c>
      <c r="AK1250" s="12" t="s">
        <v>1458</v>
      </c>
      <c r="AL1250" s="12">
        <v>1</v>
      </c>
      <c r="AM1250" s="12" t="s">
        <v>1459</v>
      </c>
      <c r="AN1250" s="12">
        <v>2.1</v>
      </c>
      <c r="AO1250" s="12">
        <v>0</v>
      </c>
      <c r="AP1250" s="12">
        <v>0</v>
      </c>
      <c r="AQ1250" s="12">
        <v>0</v>
      </c>
      <c r="AR1250" s="12">
        <v>0</v>
      </c>
      <c r="AS1250" s="12">
        <v>30</v>
      </c>
      <c r="AT1250" s="12">
        <v>30</v>
      </c>
      <c r="AU1250" s="12">
        <v>69</v>
      </c>
      <c r="AX1250" s="12">
        <v>0</v>
      </c>
      <c r="AY1250" s="12">
        <v>1.0429000000000001E-2</v>
      </c>
      <c r="AZ1250" s="12">
        <v>2.9467999999999999E-3</v>
      </c>
      <c r="BA1250" s="12">
        <v>93.767780000000002</v>
      </c>
      <c r="BB1250" s="12">
        <v>7.3463899999999999E-2</v>
      </c>
      <c r="BC1250" s="12">
        <v>18.442029999999999</v>
      </c>
      <c r="BD1250" s="12">
        <v>1.6584100000000001E-2</v>
      </c>
      <c r="BE1250" s="12">
        <v>0.22608500000000001</v>
      </c>
      <c r="BF1250" s="12">
        <v>4.0641000000000002E-3</v>
      </c>
      <c r="BG1250" s="12">
        <v>2.89016E-2</v>
      </c>
      <c r="BH1250" s="12">
        <v>1.02533E-2</v>
      </c>
      <c r="BI1250" s="12">
        <v>1.6856099999999999E-2</v>
      </c>
      <c r="BJ1250" s="12">
        <v>6.78E-4</v>
      </c>
      <c r="BK1250" s="12">
        <v>3.1604199999999999E-2</v>
      </c>
      <c r="BL1250" s="12">
        <v>2.8467000000000002E-3</v>
      </c>
      <c r="BM1250" s="12">
        <v>94.985860000000002</v>
      </c>
      <c r="BN1250" s="12">
        <v>1.8571399999999998E-2</v>
      </c>
      <c r="BO1250" s="12">
        <v>18.46612</v>
      </c>
      <c r="BP1250" s="12">
        <v>1.6430199999999999E-2</v>
      </c>
      <c r="BQ1250" s="12">
        <v>0.2323083</v>
      </c>
      <c r="BR1250" s="12">
        <v>4.0261000000000003E-3</v>
      </c>
      <c r="BS1250" s="12">
        <v>6.1220799999999999E-2</v>
      </c>
      <c r="BT1250" s="12">
        <v>1.0196200000000001E-2</v>
      </c>
      <c r="BU1250" s="12">
        <v>2.2417800000000002E-2</v>
      </c>
      <c r="BV1250" s="12">
        <v>4.2319999999999999E-4</v>
      </c>
      <c r="BW1250" s="12">
        <v>1</v>
      </c>
      <c r="BX1250" s="12">
        <v>0</v>
      </c>
      <c r="BY1250" s="12">
        <v>1</v>
      </c>
      <c r="BZ1250" s="12">
        <v>0</v>
      </c>
      <c r="CA1250" s="12">
        <v>1</v>
      </c>
      <c r="CB1250" s="12">
        <v>0</v>
      </c>
      <c r="CC1250" s="12">
        <v>1</v>
      </c>
      <c r="CD1250" s="12">
        <v>0</v>
      </c>
      <c r="CE1250" s="12">
        <v>1</v>
      </c>
      <c r="CF1250" s="12">
        <v>0</v>
      </c>
      <c r="CG1250" s="12">
        <v>1</v>
      </c>
      <c r="CH1250" s="12">
        <v>0</v>
      </c>
      <c r="CI1250" s="12">
        <v>1</v>
      </c>
      <c r="CJ1250" s="44">
        <v>9.9999999999999995E-21</v>
      </c>
      <c r="CK1250" s="12">
        <v>1</v>
      </c>
      <c r="CL1250" s="12">
        <v>0</v>
      </c>
      <c r="CM1250" s="12">
        <v>1</v>
      </c>
      <c r="CN1250" s="44">
        <v>9.9999999999999995E-21</v>
      </c>
      <c r="CO1250" s="12">
        <v>1</v>
      </c>
      <c r="CP1250" s="44">
        <v>9.9999999999999995E-21</v>
      </c>
      <c r="CQ1250" s="12">
        <v>1</v>
      </c>
      <c r="CR1250" s="44">
        <v>9.9999999999999995E-21</v>
      </c>
      <c r="CS1250" s="12">
        <v>1.003843</v>
      </c>
      <c r="CT1250" s="12">
        <v>7.737E-4</v>
      </c>
      <c r="CU1250" s="12">
        <v>2.1175200000000002E-2</v>
      </c>
      <c r="CV1250" s="12">
        <v>7.6159999999999997E-4</v>
      </c>
      <c r="CW1250" s="12">
        <v>1.2180800000000001</v>
      </c>
      <c r="CX1250" s="12">
        <v>7.1077799999999997E-2</v>
      </c>
      <c r="CY1250" s="12">
        <v>2.40831E-2</v>
      </c>
      <c r="CZ1250" s="12">
        <v>2.2537999999999998E-3</v>
      </c>
      <c r="DA1250" s="12">
        <v>6.2233000000000002E-3</v>
      </c>
      <c r="DB1250" s="12">
        <v>5.5429999999999998E-4</v>
      </c>
      <c r="DC1250" s="12">
        <v>3.2319100000000003E-2</v>
      </c>
      <c r="DD1250" s="12">
        <v>1.0805999999999999E-3</v>
      </c>
      <c r="DE1250" s="12">
        <v>5.6262999999999999E-3</v>
      </c>
      <c r="DF1250" s="12">
        <v>5.2809999999999999E-4</v>
      </c>
      <c r="DG1250" s="12">
        <v>9.1359999999999998E-4</v>
      </c>
      <c r="DH1250" s="12">
        <v>3.68E-5</v>
      </c>
      <c r="DI1250" s="12">
        <v>0.14294080000000001</v>
      </c>
      <c r="DJ1250" s="12">
        <v>4.7942999999999996E-3</v>
      </c>
      <c r="DK1250" s="12">
        <v>1.7009E-3</v>
      </c>
      <c r="DL1250" s="12">
        <v>9.3968999999999997E-3</v>
      </c>
      <c r="DM1250" s="12">
        <v>3.3337000000000002E-3</v>
      </c>
      <c r="DN1250" s="12">
        <v>1.573E-4</v>
      </c>
      <c r="DO1250" s="44">
        <v>1.544394E-8</v>
      </c>
      <c r="DP1250" s="12">
        <v>1.2254299999999999E-2</v>
      </c>
      <c r="DQ1250" s="12">
        <v>2.206E-4</v>
      </c>
      <c r="DR1250" s="12">
        <v>5.0824259999999999</v>
      </c>
      <c r="DS1250" s="12">
        <v>6.0616999999999997E-3</v>
      </c>
      <c r="DT1250" s="12">
        <v>4.8064809999999998</v>
      </c>
      <c r="DU1250" s="12">
        <v>1.2354199999999999E-2</v>
      </c>
      <c r="DV1250" s="12">
        <v>94.689260000000004</v>
      </c>
      <c r="DW1250" s="12">
        <v>0.23981669999999999</v>
      </c>
      <c r="DX1250" s="12">
        <v>33.886690000000002</v>
      </c>
      <c r="DY1250" s="12">
        <v>8.62985E-2</v>
      </c>
      <c r="DZ1250" s="12">
        <v>8.6775900000000003E-2</v>
      </c>
      <c r="EA1250" s="12">
        <v>6.7030900000000004E-2</v>
      </c>
      <c r="EB1250" s="12">
        <v>0</v>
      </c>
      <c r="EC1250" s="44">
        <v>9.2247080000000003E-16</v>
      </c>
      <c r="ED1250" s="44">
        <v>4.6883889999999998E-15</v>
      </c>
      <c r="EE1250" s="12" t="s">
        <v>1555</v>
      </c>
      <c r="EF1250" s="12">
        <v>3.8874000000000001E-3</v>
      </c>
      <c r="EG1250" s="44">
        <v>1.0525000000000001E-6</v>
      </c>
      <c r="EH1250" s="12">
        <v>3.0604840000000002</v>
      </c>
      <c r="EI1250" s="12">
        <v>1.0004</v>
      </c>
      <c r="EJ1250" s="12">
        <v>7.0899999999999999E-4</v>
      </c>
      <c r="EK1250" s="44">
        <v>6.0000000000000002E-6</v>
      </c>
      <c r="EL1250" s="12">
        <v>4.0000000000000003E-5</v>
      </c>
      <c r="EM1250" s="12">
        <v>2.0000000000000002E-5</v>
      </c>
      <c r="EN1250" s="12">
        <v>2.8180000000000002E-4</v>
      </c>
      <c r="EO1250" s="44">
        <v>4.9999999999999998E-7</v>
      </c>
      <c r="EP1250" s="12">
        <v>1.1390000000000001E-2</v>
      </c>
      <c r="EQ1250" s="12">
        <v>3.0000000000000001E-5</v>
      </c>
      <c r="ER1250" s="12">
        <v>6.3850000000000001E-3</v>
      </c>
      <c r="ES1250" s="12">
        <v>2.9999999999999997E-4</v>
      </c>
      <c r="ET1250" s="12">
        <v>1.6000000000000001E-4</v>
      </c>
      <c r="EU1250" s="12">
        <v>3.0000000000000001E-5</v>
      </c>
      <c r="EV1250" s="12">
        <v>250</v>
      </c>
      <c r="EW1250" s="12">
        <v>1.1390000000000001E-2</v>
      </c>
      <c r="EX1250" s="12">
        <v>1.96</v>
      </c>
      <c r="EY1250" s="12">
        <v>0</v>
      </c>
      <c r="EZ1250" s="12">
        <v>1.0429000000000001E-2</v>
      </c>
      <c r="FA1250" s="12">
        <v>2.9467999999999999E-3</v>
      </c>
      <c r="FB1250" s="12">
        <v>93.767780000000002</v>
      </c>
      <c r="FC1250" s="12">
        <v>7.3463899999999999E-2</v>
      </c>
      <c r="FD1250" s="12">
        <v>18.44942</v>
      </c>
      <c r="FE1250" s="12">
        <v>1.65907E-2</v>
      </c>
      <c r="FF1250" s="12">
        <v>0.22608500000000001</v>
      </c>
      <c r="FG1250" s="12">
        <v>4.0641000000000002E-3</v>
      </c>
      <c r="FH1250" s="12">
        <v>8.8452900000000001E-2</v>
      </c>
      <c r="FI1250" s="12">
        <v>3.1379999999999998E-2</v>
      </c>
      <c r="FJ1250" s="12">
        <v>1.6856099999999999E-2</v>
      </c>
      <c r="FK1250" s="12">
        <v>6.78E-4</v>
      </c>
      <c r="FL1250" s="12">
        <v>1.797E-4</v>
      </c>
      <c r="FM1250" s="12">
        <v>4.0295969999999999</v>
      </c>
      <c r="FN1250" s="12">
        <v>0.19700329999999999</v>
      </c>
      <c r="FO1250" s="12">
        <v>0.1194181</v>
      </c>
      <c r="FP1250" s="12">
        <v>4.029833</v>
      </c>
      <c r="FQ1250" s="12">
        <v>0.99956149999999999</v>
      </c>
      <c r="FR1250" s="12">
        <v>1.2797299999999999E-2</v>
      </c>
      <c r="FS1250" s="44">
        <v>5.4629999999999996E-10</v>
      </c>
      <c r="FT1250" s="44">
        <v>5.8099999999999998E-11</v>
      </c>
      <c r="FU1250" s="12">
        <v>0</v>
      </c>
      <c r="FV1250" s="44">
        <v>4.962E-10</v>
      </c>
      <c r="FW1250" s="12">
        <v>1.975E-2</v>
      </c>
      <c r="FX1250" s="44">
        <v>5.4629999999999996E-10</v>
      </c>
      <c r="FY1250" s="44">
        <v>7.0679999999999999E-6</v>
      </c>
      <c r="FZ1250" s="44">
        <v>5.5304999999999997E-10</v>
      </c>
      <c r="GA1250" s="44">
        <v>6.3080000000000001E-9</v>
      </c>
      <c r="GB1250" s="44">
        <v>5.5430000000000004E-10</v>
      </c>
      <c r="GC1250" s="12">
        <v>1.167E-2</v>
      </c>
      <c r="GD1250" s="12">
        <v>0</v>
      </c>
      <c r="GE1250" s="12">
        <v>295.5</v>
      </c>
      <c r="GF1250" s="12">
        <v>0.1</v>
      </c>
      <c r="GG1250" s="12">
        <v>1575</v>
      </c>
      <c r="GH1250" s="12">
        <v>2</v>
      </c>
      <c r="GI1250" s="12">
        <v>1.1390000000000001E-2</v>
      </c>
      <c r="GJ1250" s="12">
        <v>6.9300000000000004E-4</v>
      </c>
    </row>
    <row r="1251" spans="1:192" s="12" customFormat="1" ht="12">
      <c r="A1251" s="31"/>
      <c r="B1251" s="32" t="s">
        <v>1579</v>
      </c>
      <c r="C1251" s="32">
        <v>2.1</v>
      </c>
      <c r="D1251" s="40">
        <v>5.0694220000000003</v>
      </c>
      <c r="E1251" s="33">
        <v>1.36106E-2</v>
      </c>
      <c r="F1251" s="33">
        <v>0.78720000000000001</v>
      </c>
      <c r="G1251" s="34">
        <v>0.63177091457470824</v>
      </c>
      <c r="H1251" s="45">
        <v>37.485783139611769</v>
      </c>
      <c r="I1251" s="36">
        <v>95.427639999999997</v>
      </c>
      <c r="J1251" s="42">
        <v>34.06203</v>
      </c>
      <c r="K1251" s="42">
        <v>0.1148537</v>
      </c>
      <c r="L1251" s="12">
        <v>7.737E-4</v>
      </c>
      <c r="T1251" s="12" t="s">
        <v>1218</v>
      </c>
      <c r="U1251" s="12" t="s">
        <v>1179</v>
      </c>
      <c r="V1251" s="12">
        <v>37</v>
      </c>
      <c r="W1251" s="43">
        <v>43445</v>
      </c>
      <c r="X1251" s="12">
        <v>3.6</v>
      </c>
      <c r="Y1251" s="44">
        <v>3627344000</v>
      </c>
      <c r="AA1251" s="12" t="s">
        <v>1452</v>
      </c>
      <c r="AB1251" s="12">
        <v>24</v>
      </c>
      <c r="AC1251" s="12" t="s">
        <v>1489</v>
      </c>
      <c r="AE1251" s="12" t="s">
        <v>1454</v>
      </c>
      <c r="AF1251" s="12">
        <v>7.875</v>
      </c>
      <c r="AG1251" s="12" t="s">
        <v>1553</v>
      </c>
      <c r="AH1251" s="12" t="s">
        <v>1554</v>
      </c>
      <c r="AI1251" s="12" t="s">
        <v>1464</v>
      </c>
      <c r="AJ1251" s="12">
        <v>1</v>
      </c>
      <c r="AK1251" s="12" t="s">
        <v>1458</v>
      </c>
      <c r="AL1251" s="12">
        <v>1</v>
      </c>
      <c r="AM1251" s="12" t="s">
        <v>1459</v>
      </c>
      <c r="AN1251" s="12">
        <v>2.1</v>
      </c>
      <c r="AO1251" s="12">
        <v>0</v>
      </c>
      <c r="AP1251" s="12">
        <v>0</v>
      </c>
      <c r="AQ1251" s="12">
        <v>0</v>
      </c>
      <c r="AR1251" s="12">
        <v>0</v>
      </c>
      <c r="AS1251" s="12">
        <v>30</v>
      </c>
      <c r="AT1251" s="12">
        <v>30</v>
      </c>
      <c r="AU1251" s="12">
        <v>53</v>
      </c>
      <c r="AX1251" s="12">
        <v>0</v>
      </c>
      <c r="AY1251" s="12">
        <v>1.21504E-2</v>
      </c>
      <c r="AZ1251" s="12">
        <v>2.9193000000000001E-3</v>
      </c>
      <c r="BA1251" s="12">
        <v>64.05489</v>
      </c>
      <c r="BB1251" s="12">
        <v>7.2690000000000005E-2</v>
      </c>
      <c r="BC1251" s="12">
        <v>12.63049</v>
      </c>
      <c r="BD1251" s="12">
        <v>1.38919E-2</v>
      </c>
      <c r="BE1251" s="12">
        <v>0.147818</v>
      </c>
      <c r="BF1251" s="12">
        <v>4.0166999999999998E-3</v>
      </c>
      <c r="BG1251" s="12">
        <v>5.6287999999999998E-2</v>
      </c>
      <c r="BH1251" s="12">
        <v>1.00643E-2</v>
      </c>
      <c r="BI1251" s="12">
        <v>9.9469999999999992E-3</v>
      </c>
      <c r="BJ1251" s="12">
        <v>6.179E-4</v>
      </c>
      <c r="BK1251" s="12">
        <v>3.3325500000000001E-2</v>
      </c>
      <c r="BL1251" s="12">
        <v>2.8181999999999999E-3</v>
      </c>
      <c r="BM1251" s="12">
        <v>65.412909999999997</v>
      </c>
      <c r="BN1251" s="12">
        <v>1.60216E-2</v>
      </c>
      <c r="BO1251" s="12">
        <v>12.65457</v>
      </c>
      <c r="BP1251" s="12">
        <v>1.37079E-2</v>
      </c>
      <c r="BQ1251" s="12">
        <v>0.15404129999999999</v>
      </c>
      <c r="BR1251" s="12">
        <v>3.9782000000000003E-3</v>
      </c>
      <c r="BS1251" s="12">
        <v>8.8607099999999994E-2</v>
      </c>
      <c r="BT1251" s="12">
        <v>1.00061E-2</v>
      </c>
      <c r="BU1251" s="12">
        <v>1.6049000000000001E-2</v>
      </c>
      <c r="BV1251" s="12">
        <v>3.2150000000000001E-4</v>
      </c>
      <c r="BW1251" s="12">
        <v>1</v>
      </c>
      <c r="BX1251" s="12">
        <v>0</v>
      </c>
      <c r="BY1251" s="12">
        <v>1</v>
      </c>
      <c r="BZ1251" s="12">
        <v>0</v>
      </c>
      <c r="CA1251" s="12">
        <v>1</v>
      </c>
      <c r="CB1251" s="12">
        <v>0</v>
      </c>
      <c r="CC1251" s="12">
        <v>1</v>
      </c>
      <c r="CD1251" s="12">
        <v>0</v>
      </c>
      <c r="CE1251" s="12">
        <v>1</v>
      </c>
      <c r="CF1251" s="12">
        <v>0</v>
      </c>
      <c r="CG1251" s="12">
        <v>1</v>
      </c>
      <c r="CH1251" s="12">
        <v>0</v>
      </c>
      <c r="CI1251" s="12">
        <v>1</v>
      </c>
      <c r="CJ1251" s="44">
        <v>9.9999999999999995E-21</v>
      </c>
      <c r="CK1251" s="12">
        <v>1</v>
      </c>
      <c r="CL1251" s="12">
        <v>0</v>
      </c>
      <c r="CM1251" s="12">
        <v>1</v>
      </c>
      <c r="CN1251" s="44">
        <v>9.9999999999999995E-21</v>
      </c>
      <c r="CO1251" s="12">
        <v>1</v>
      </c>
      <c r="CP1251" s="44">
        <v>9.9999999999999995E-21</v>
      </c>
      <c r="CQ1251" s="12">
        <v>1</v>
      </c>
      <c r="CR1251" s="44">
        <v>9.9999999999999995E-21</v>
      </c>
      <c r="CS1251" s="12">
        <v>1.003843</v>
      </c>
      <c r="CT1251" s="12">
        <v>7.737E-4</v>
      </c>
      <c r="CU1251" s="12">
        <v>2.1175200000000002E-2</v>
      </c>
      <c r="CV1251" s="12">
        <v>7.6159999999999997E-4</v>
      </c>
      <c r="CW1251" s="12">
        <v>1.35802</v>
      </c>
      <c r="CX1251" s="12">
        <v>7.0902300000000001E-2</v>
      </c>
      <c r="CY1251" s="12">
        <v>2.40831E-2</v>
      </c>
      <c r="CZ1251" s="12">
        <v>2.2537999999999998E-3</v>
      </c>
      <c r="DA1251" s="12">
        <v>6.2233000000000002E-3</v>
      </c>
      <c r="DB1251" s="12">
        <v>5.5429999999999998E-4</v>
      </c>
      <c r="DC1251" s="12">
        <v>3.2319100000000003E-2</v>
      </c>
      <c r="DD1251" s="12">
        <v>1.0805999999999999E-3</v>
      </c>
      <c r="DE1251" s="12">
        <v>6.1400999999999999E-3</v>
      </c>
      <c r="DF1251" s="12">
        <v>5.2680000000000001E-4</v>
      </c>
      <c r="DG1251" s="12">
        <v>7.8720000000000005E-4</v>
      </c>
      <c r="DH1251" s="12">
        <v>4.8900000000000003E-5</v>
      </c>
      <c r="DI1251" s="12">
        <v>0.48148790000000002</v>
      </c>
      <c r="DJ1251" s="12">
        <v>1.36106E-2</v>
      </c>
      <c r="DK1251" s="12">
        <v>2.4336000000000002E-3</v>
      </c>
      <c r="DL1251" s="12">
        <v>2.6676800000000001E-2</v>
      </c>
      <c r="DM1251" s="12">
        <v>4.7698999999999997E-3</v>
      </c>
      <c r="DN1251" s="12">
        <v>3.6600000000000002E-5</v>
      </c>
      <c r="DO1251" s="44">
        <v>2.2097319999999999E-8</v>
      </c>
      <c r="DP1251" s="12">
        <v>1.16986E-2</v>
      </c>
      <c r="DQ1251" s="12">
        <v>3.1809999999999998E-4</v>
      </c>
      <c r="DR1251" s="12">
        <v>5.0694220000000003</v>
      </c>
      <c r="DS1251" s="12">
        <v>8.0114999999999995E-3</v>
      </c>
      <c r="DT1251" s="12">
        <v>4.8315830000000002</v>
      </c>
      <c r="DU1251" s="12">
        <v>1.6443699999999999E-2</v>
      </c>
      <c r="DV1251" s="12">
        <v>95.427639999999997</v>
      </c>
      <c r="DW1251" s="12">
        <v>0.32591320000000001</v>
      </c>
      <c r="DX1251" s="12">
        <v>34.06203</v>
      </c>
      <c r="DY1251" s="12">
        <v>0.1148537</v>
      </c>
      <c r="DZ1251" s="12">
        <v>0.1152165</v>
      </c>
      <c r="EA1251" s="12">
        <v>0</v>
      </c>
      <c r="EB1251" s="12">
        <v>0</v>
      </c>
      <c r="EC1251" s="44">
        <v>6.3177700000000003E-16</v>
      </c>
      <c r="ED1251" s="44">
        <v>3.2027440000000001E-15</v>
      </c>
      <c r="EE1251" s="12" t="s">
        <v>1555</v>
      </c>
      <c r="EF1251" s="12">
        <v>3.8874000000000001E-3</v>
      </c>
      <c r="EG1251" s="44">
        <v>1.0525000000000001E-6</v>
      </c>
      <c r="EH1251" s="12">
        <v>3.0553170000000001</v>
      </c>
      <c r="EI1251" s="12">
        <v>1.0004</v>
      </c>
      <c r="EJ1251" s="12">
        <v>7.0899999999999999E-4</v>
      </c>
      <c r="EK1251" s="44">
        <v>6.0000000000000002E-6</v>
      </c>
      <c r="EL1251" s="12">
        <v>4.0000000000000003E-5</v>
      </c>
      <c r="EM1251" s="12">
        <v>2.0000000000000002E-5</v>
      </c>
      <c r="EN1251" s="12">
        <v>2.8180000000000002E-4</v>
      </c>
      <c r="EO1251" s="44">
        <v>4.9999999999999998E-7</v>
      </c>
      <c r="EP1251" s="12">
        <v>1.1390000000000001E-2</v>
      </c>
      <c r="EQ1251" s="12">
        <v>3.0000000000000001E-5</v>
      </c>
      <c r="ER1251" s="12">
        <v>6.3850000000000001E-3</v>
      </c>
      <c r="ES1251" s="12">
        <v>2.9999999999999997E-4</v>
      </c>
      <c r="ET1251" s="12">
        <v>1.6000000000000001E-4</v>
      </c>
      <c r="EU1251" s="12">
        <v>3.0000000000000001E-5</v>
      </c>
      <c r="EV1251" s="12">
        <v>250</v>
      </c>
      <c r="EW1251" s="12">
        <v>1.1390000000000001E-2</v>
      </c>
      <c r="EX1251" s="12">
        <v>1.96</v>
      </c>
      <c r="EY1251" s="12">
        <v>0</v>
      </c>
      <c r="EZ1251" s="12">
        <v>1.21504E-2</v>
      </c>
      <c r="FA1251" s="12">
        <v>2.9193000000000001E-3</v>
      </c>
      <c r="FB1251" s="12">
        <v>64.05489</v>
      </c>
      <c r="FC1251" s="12">
        <v>7.2690000000000005E-2</v>
      </c>
      <c r="FD1251" s="12">
        <v>12.635540000000001</v>
      </c>
      <c r="FE1251" s="12">
        <v>1.38975E-2</v>
      </c>
      <c r="FF1251" s="12">
        <v>0.147818</v>
      </c>
      <c r="FG1251" s="12">
        <v>4.0166999999999998E-3</v>
      </c>
      <c r="FH1251" s="12">
        <v>0.17197750000000001</v>
      </c>
      <c r="FI1251" s="12">
        <v>3.0749599999999998E-2</v>
      </c>
      <c r="FJ1251" s="12">
        <v>9.9469999999999992E-3</v>
      </c>
      <c r="FK1251" s="12">
        <v>6.179E-4</v>
      </c>
      <c r="FL1251" s="12">
        <v>1.5469999999999999E-4</v>
      </c>
      <c r="FM1251" s="12">
        <v>6.2444759999999997</v>
      </c>
      <c r="FN1251" s="12">
        <v>0.19750799999999999</v>
      </c>
      <c r="FO1251" s="12">
        <v>0.15823509999999999</v>
      </c>
      <c r="FP1251" s="12">
        <v>6.2444059999999997</v>
      </c>
      <c r="FQ1251" s="12">
        <v>0.99967930000000005</v>
      </c>
      <c r="FR1251" s="12">
        <v>1.30741E-2</v>
      </c>
      <c r="FS1251" s="44">
        <v>5.4629999999999996E-10</v>
      </c>
      <c r="FT1251" s="44">
        <v>5.8099999999999998E-11</v>
      </c>
      <c r="FU1251" s="12">
        <v>0</v>
      </c>
      <c r="FV1251" s="44">
        <v>4.962E-10</v>
      </c>
      <c r="FW1251" s="12">
        <v>1.975E-2</v>
      </c>
      <c r="FX1251" s="44">
        <v>5.4629999999999996E-10</v>
      </c>
      <c r="FY1251" s="44">
        <v>7.0679999999999999E-6</v>
      </c>
      <c r="FZ1251" s="44">
        <v>5.5304999999999997E-10</v>
      </c>
      <c r="GA1251" s="44">
        <v>6.3080000000000001E-9</v>
      </c>
      <c r="GB1251" s="44">
        <v>5.5430000000000004E-10</v>
      </c>
      <c r="GC1251" s="12">
        <v>1.167E-2</v>
      </c>
      <c r="GD1251" s="12">
        <v>0</v>
      </c>
      <c r="GE1251" s="12">
        <v>295.5</v>
      </c>
      <c r="GF1251" s="12">
        <v>0.1</v>
      </c>
      <c r="GG1251" s="12">
        <v>1575</v>
      </c>
      <c r="GH1251" s="12">
        <v>2</v>
      </c>
      <c r="GI1251" s="12">
        <v>1.1390000000000001E-2</v>
      </c>
      <c r="GJ1251" s="12">
        <v>1.6119999999999999E-4</v>
      </c>
    </row>
    <row r="1252" spans="1:192" s="12" customFormat="1" ht="12">
      <c r="A1252" s="31"/>
      <c r="B1252" s="32" t="s">
        <v>1600</v>
      </c>
      <c r="C1252" s="32">
        <v>2.1</v>
      </c>
      <c r="D1252" s="40">
        <v>4.9466570000000001</v>
      </c>
      <c r="E1252" s="33">
        <v>1.48901E-2</v>
      </c>
      <c r="F1252" s="33">
        <v>0.34429999999999999</v>
      </c>
      <c r="G1252" s="34">
        <v>1.2949158879343901</v>
      </c>
      <c r="H1252" s="45">
        <v>34.264645637034</v>
      </c>
      <c r="I1252" s="36">
        <v>97.965779999999995</v>
      </c>
      <c r="J1252" s="34">
        <v>34.119610000000002</v>
      </c>
      <c r="K1252" s="34">
        <v>5.6827999999999997E-2</v>
      </c>
      <c r="L1252" s="12">
        <v>7.737E-4</v>
      </c>
      <c r="T1252" s="12" t="s">
        <v>1219</v>
      </c>
      <c r="U1252" s="12" t="s">
        <v>1179</v>
      </c>
      <c r="V1252" s="12">
        <v>37</v>
      </c>
      <c r="W1252" s="43">
        <v>43445</v>
      </c>
      <c r="X1252" s="12">
        <v>6.516667</v>
      </c>
      <c r="Y1252" s="44">
        <v>3627355000</v>
      </c>
      <c r="AA1252" s="12" t="s">
        <v>1452</v>
      </c>
      <c r="AB1252" s="12">
        <v>24</v>
      </c>
      <c r="AC1252" s="12" t="s">
        <v>1489</v>
      </c>
      <c r="AE1252" s="12" t="s">
        <v>1454</v>
      </c>
      <c r="AF1252" s="12">
        <v>7.875</v>
      </c>
      <c r="AG1252" s="12" t="s">
        <v>1553</v>
      </c>
      <c r="AH1252" s="12" t="s">
        <v>1554</v>
      </c>
      <c r="AI1252" s="12" t="s">
        <v>1464</v>
      </c>
      <c r="AJ1252" s="12">
        <v>1</v>
      </c>
      <c r="AK1252" s="12" t="s">
        <v>1458</v>
      </c>
      <c r="AL1252" s="12">
        <v>1</v>
      </c>
      <c r="AM1252" s="12" t="s">
        <v>1459</v>
      </c>
      <c r="AN1252" s="12">
        <v>2.1</v>
      </c>
      <c r="AO1252" s="12">
        <v>0</v>
      </c>
      <c r="AP1252" s="12">
        <v>0</v>
      </c>
      <c r="AQ1252" s="12">
        <v>0</v>
      </c>
      <c r="AR1252" s="12">
        <v>0</v>
      </c>
      <c r="AS1252" s="12">
        <v>30</v>
      </c>
      <c r="AT1252" s="12">
        <v>30</v>
      </c>
      <c r="AU1252" s="12">
        <v>77</v>
      </c>
      <c r="AX1252" s="12">
        <v>0</v>
      </c>
      <c r="AY1252" s="12">
        <v>1.0613600000000001E-2</v>
      </c>
      <c r="AZ1252" s="12">
        <v>2.9285000000000001E-3</v>
      </c>
      <c r="BA1252" s="12">
        <v>128.1114</v>
      </c>
      <c r="BB1252" s="12">
        <v>7.4091699999999996E-2</v>
      </c>
      <c r="BC1252" s="12">
        <v>25.888210000000001</v>
      </c>
      <c r="BD1252" s="12">
        <v>1.5631800000000001E-2</v>
      </c>
      <c r="BE1252" s="12">
        <v>0.30642029999999998</v>
      </c>
      <c r="BF1252" s="12">
        <v>4.3483000000000003E-3</v>
      </c>
      <c r="BG1252" s="12">
        <v>0.12591350000000001</v>
      </c>
      <c r="BH1252" s="12">
        <v>1.1672399999999999E-2</v>
      </c>
      <c r="BI1252" s="12">
        <v>8.9162000000000009E-3</v>
      </c>
      <c r="BJ1252" s="12">
        <v>6.1569999999999995E-4</v>
      </c>
      <c r="BK1252" s="12">
        <v>3.1788700000000003E-2</v>
      </c>
      <c r="BL1252" s="12">
        <v>2.8276999999999998E-3</v>
      </c>
      <c r="BM1252" s="12">
        <v>129.2817</v>
      </c>
      <c r="BN1252" s="12">
        <v>2.1936500000000001E-2</v>
      </c>
      <c r="BO1252" s="12">
        <v>25.912289999999999</v>
      </c>
      <c r="BP1252" s="12">
        <v>1.54684E-2</v>
      </c>
      <c r="BQ1252" s="12">
        <v>0.31264360000000002</v>
      </c>
      <c r="BR1252" s="12">
        <v>4.3128000000000003E-3</v>
      </c>
      <c r="BS1252" s="12">
        <v>0.1582326</v>
      </c>
      <c r="BT1252" s="12">
        <v>1.16223E-2</v>
      </c>
      <c r="BU1252" s="12">
        <v>1.4345E-2</v>
      </c>
      <c r="BV1252" s="12">
        <v>3.188E-4</v>
      </c>
      <c r="BW1252" s="12">
        <v>1</v>
      </c>
      <c r="BX1252" s="12">
        <v>0</v>
      </c>
      <c r="BY1252" s="12">
        <v>1</v>
      </c>
      <c r="BZ1252" s="12">
        <v>0</v>
      </c>
      <c r="CA1252" s="12">
        <v>1</v>
      </c>
      <c r="CB1252" s="12">
        <v>0</v>
      </c>
      <c r="CC1252" s="12">
        <v>1</v>
      </c>
      <c r="CD1252" s="12">
        <v>0</v>
      </c>
      <c r="CE1252" s="12">
        <v>1</v>
      </c>
      <c r="CF1252" s="12">
        <v>0</v>
      </c>
      <c r="CG1252" s="12">
        <v>1</v>
      </c>
      <c r="CH1252" s="12">
        <v>0</v>
      </c>
      <c r="CI1252" s="12">
        <v>1</v>
      </c>
      <c r="CJ1252" s="44">
        <v>9.9999999999999995E-21</v>
      </c>
      <c r="CK1252" s="12">
        <v>1</v>
      </c>
      <c r="CL1252" s="12">
        <v>0</v>
      </c>
      <c r="CM1252" s="12">
        <v>1</v>
      </c>
      <c r="CN1252" s="44">
        <v>9.9999999999999995E-21</v>
      </c>
      <c r="CO1252" s="12">
        <v>1</v>
      </c>
      <c r="CP1252" s="44">
        <v>9.9999999999999995E-21</v>
      </c>
      <c r="CQ1252" s="12">
        <v>1</v>
      </c>
      <c r="CR1252" s="44">
        <v>9.9999999999999995E-21</v>
      </c>
      <c r="CS1252" s="12">
        <v>1.003843</v>
      </c>
      <c r="CT1252" s="12">
        <v>7.737E-4</v>
      </c>
      <c r="CU1252" s="12">
        <v>2.1175200000000002E-2</v>
      </c>
      <c r="CV1252" s="12">
        <v>7.6159999999999997E-4</v>
      </c>
      <c r="CW1252" s="12">
        <v>1.170293</v>
      </c>
      <c r="CX1252" s="12">
        <v>7.0769899999999997E-2</v>
      </c>
      <c r="CY1252" s="12">
        <v>2.40831E-2</v>
      </c>
      <c r="CZ1252" s="12">
        <v>2.2537999999999998E-3</v>
      </c>
      <c r="DA1252" s="12">
        <v>6.2233000000000002E-3</v>
      </c>
      <c r="DB1252" s="12">
        <v>5.5429999999999998E-4</v>
      </c>
      <c r="DC1252" s="12">
        <v>3.2319100000000003E-2</v>
      </c>
      <c r="DD1252" s="12">
        <v>1.0805999999999999E-3</v>
      </c>
      <c r="DE1252" s="12">
        <v>5.4628999999999997E-3</v>
      </c>
      <c r="DF1252" s="12">
        <v>5.2579999999999999E-4</v>
      </c>
      <c r="DG1252" s="12">
        <v>3.4430000000000002E-4</v>
      </c>
      <c r="DH1252" s="12">
        <v>2.3799999999999999E-5</v>
      </c>
      <c r="DI1252" s="12">
        <v>1.205716</v>
      </c>
      <c r="DJ1252" s="12">
        <v>1.48901E-2</v>
      </c>
      <c r="DK1252" s="12">
        <v>1.3803999999999999E-3</v>
      </c>
      <c r="DL1252" s="12">
        <v>2.9184700000000001E-2</v>
      </c>
      <c r="DM1252" s="12">
        <v>2.7055E-3</v>
      </c>
      <c r="DN1252" s="12">
        <v>8.5599999999999994E-5</v>
      </c>
      <c r="DO1252" s="44">
        <v>1.253376E-8</v>
      </c>
      <c r="DP1252" s="12">
        <v>1.18315E-2</v>
      </c>
      <c r="DQ1252" s="12">
        <v>1.6799999999999999E-4</v>
      </c>
      <c r="DR1252" s="12">
        <v>4.9466570000000001</v>
      </c>
      <c r="DS1252" s="12">
        <v>4.1358999999999996E-3</v>
      </c>
      <c r="DT1252" s="12">
        <v>4.8398269999999997</v>
      </c>
      <c r="DU1252" s="12">
        <v>8.1364000000000002E-3</v>
      </c>
      <c r="DV1252" s="12">
        <v>97.965779999999995</v>
      </c>
      <c r="DW1252" s="12">
        <v>0.1639148</v>
      </c>
      <c r="DX1252" s="12">
        <v>34.119610000000002</v>
      </c>
      <c r="DY1252" s="12">
        <v>5.6827999999999997E-2</v>
      </c>
      <c r="DZ1252" s="12">
        <v>5.7560300000000002E-2</v>
      </c>
      <c r="EA1252" s="12">
        <v>1.23932E-2</v>
      </c>
      <c r="EB1252" s="12">
        <v>0</v>
      </c>
      <c r="EC1252" s="44">
        <v>1.2949289999999999E-15</v>
      </c>
      <c r="ED1252" s="44">
        <v>6.4055699999999997E-15</v>
      </c>
      <c r="EE1252" s="12" t="s">
        <v>1555</v>
      </c>
      <c r="EF1252" s="12">
        <v>3.8874000000000001E-3</v>
      </c>
      <c r="EG1252" s="44">
        <v>1.0525000000000001E-6</v>
      </c>
      <c r="EH1252" s="12">
        <v>3.0626859999999998</v>
      </c>
      <c r="EI1252" s="12">
        <v>1.0004010000000001</v>
      </c>
      <c r="EJ1252" s="12">
        <v>7.0899999999999999E-4</v>
      </c>
      <c r="EK1252" s="44">
        <v>6.0000000000000002E-6</v>
      </c>
      <c r="EL1252" s="12">
        <v>4.0000000000000003E-5</v>
      </c>
      <c r="EM1252" s="12">
        <v>2.0000000000000002E-5</v>
      </c>
      <c r="EN1252" s="12">
        <v>2.8180000000000002E-4</v>
      </c>
      <c r="EO1252" s="44">
        <v>4.9999999999999998E-7</v>
      </c>
      <c r="EP1252" s="12">
        <v>1.1390000000000001E-2</v>
      </c>
      <c r="EQ1252" s="12">
        <v>3.0000000000000001E-5</v>
      </c>
      <c r="ER1252" s="12">
        <v>6.3850000000000001E-3</v>
      </c>
      <c r="ES1252" s="12">
        <v>2.9999999999999997E-4</v>
      </c>
      <c r="ET1252" s="12">
        <v>1.6000000000000001E-4</v>
      </c>
      <c r="EU1252" s="12">
        <v>3.0000000000000001E-5</v>
      </c>
      <c r="EV1252" s="12">
        <v>250</v>
      </c>
      <c r="EW1252" s="12">
        <v>1.1390000000000001E-2</v>
      </c>
      <c r="EX1252" s="12">
        <v>1.96</v>
      </c>
      <c r="EY1252" s="12">
        <v>0</v>
      </c>
      <c r="EZ1252" s="12">
        <v>1.0613600000000001E-2</v>
      </c>
      <c r="FA1252" s="12">
        <v>2.9285000000000001E-3</v>
      </c>
      <c r="FB1252" s="12">
        <v>128.1114</v>
      </c>
      <c r="FC1252" s="12">
        <v>7.4091699999999996E-2</v>
      </c>
      <c r="FD1252" s="12">
        <v>25.898579999999999</v>
      </c>
      <c r="FE1252" s="12">
        <v>1.5637999999999999E-2</v>
      </c>
      <c r="FF1252" s="12">
        <v>0.30642029999999998</v>
      </c>
      <c r="FG1252" s="12">
        <v>4.3483000000000003E-3</v>
      </c>
      <c r="FH1252" s="12">
        <v>0.38563350000000002</v>
      </c>
      <c r="FI1252" s="12">
        <v>3.57489E-2</v>
      </c>
      <c r="FJ1252" s="12">
        <v>8.9162000000000009E-3</v>
      </c>
      <c r="FK1252" s="12">
        <v>6.1569999999999995E-4</v>
      </c>
      <c r="FL1252" s="12">
        <v>6.8800000000000005E-5</v>
      </c>
      <c r="FM1252" s="12">
        <v>6.9921139999999999</v>
      </c>
      <c r="FN1252" s="12">
        <v>0.20241590000000001</v>
      </c>
      <c r="FO1252" s="12">
        <v>8.3719100000000005E-2</v>
      </c>
      <c r="FP1252" s="12">
        <v>6.9921309999999997</v>
      </c>
      <c r="FQ1252" s="12">
        <v>0.99992840000000005</v>
      </c>
      <c r="FR1252" s="12">
        <v>5.7326E-3</v>
      </c>
      <c r="FS1252" s="44">
        <v>5.4629999999999996E-10</v>
      </c>
      <c r="FT1252" s="44">
        <v>5.8099999999999998E-11</v>
      </c>
      <c r="FU1252" s="12">
        <v>0</v>
      </c>
      <c r="FV1252" s="44">
        <v>4.962E-10</v>
      </c>
      <c r="FW1252" s="12">
        <v>1.975E-2</v>
      </c>
      <c r="FX1252" s="44">
        <v>5.4629999999999996E-10</v>
      </c>
      <c r="FY1252" s="44">
        <v>7.0679999999999999E-6</v>
      </c>
      <c r="FZ1252" s="44">
        <v>5.5304999999999997E-10</v>
      </c>
      <c r="GA1252" s="44">
        <v>6.3080000000000001E-9</v>
      </c>
      <c r="GB1252" s="44">
        <v>5.5430000000000004E-10</v>
      </c>
      <c r="GC1252" s="12">
        <v>1.167E-2</v>
      </c>
      <c r="GD1252" s="12">
        <v>0</v>
      </c>
      <c r="GE1252" s="12">
        <v>295.5</v>
      </c>
      <c r="GF1252" s="12">
        <v>0.1</v>
      </c>
      <c r="GG1252" s="12">
        <v>1575</v>
      </c>
      <c r="GH1252" s="12">
        <v>2</v>
      </c>
      <c r="GI1252" s="12">
        <v>1.1390000000000001E-2</v>
      </c>
      <c r="GJ1252" s="12">
        <v>3.7730000000000001E-4</v>
      </c>
    </row>
    <row r="1253" spans="1:192" s="12" customFormat="1" ht="12">
      <c r="A1253" s="31"/>
      <c r="B1253" s="32" t="s">
        <v>1624</v>
      </c>
      <c r="C1253" s="32">
        <v>2.1</v>
      </c>
      <c r="D1253" s="40">
        <v>5.1409070000000003</v>
      </c>
      <c r="E1253" s="33">
        <v>3.07662E-2</v>
      </c>
      <c r="F1253" s="33">
        <v>0.7883</v>
      </c>
      <c r="G1253" s="34">
        <v>0.53825365164720951</v>
      </c>
      <c r="H1253" s="45">
        <v>16.583263451449966</v>
      </c>
      <c r="I1253" s="36">
        <v>95.513959999999997</v>
      </c>
      <c r="J1253" s="42">
        <v>34.569809999999997</v>
      </c>
      <c r="K1253" s="42">
        <v>0.1352052</v>
      </c>
      <c r="L1253" s="12">
        <v>7.737E-4</v>
      </c>
      <c r="T1253" s="12" t="s">
        <v>1220</v>
      </c>
      <c r="U1253" s="12" t="s">
        <v>1179</v>
      </c>
      <c r="V1253" s="12">
        <v>37</v>
      </c>
      <c r="W1253" s="43">
        <v>43445</v>
      </c>
      <c r="X1253" s="12">
        <v>10.466670000000001</v>
      </c>
      <c r="Y1253" s="44">
        <v>3627369000</v>
      </c>
      <c r="AA1253" s="12" t="s">
        <v>1452</v>
      </c>
      <c r="AB1253" s="12">
        <v>24</v>
      </c>
      <c r="AC1253" s="12" t="s">
        <v>1489</v>
      </c>
      <c r="AE1253" s="12" t="s">
        <v>1454</v>
      </c>
      <c r="AF1253" s="12">
        <v>7.875</v>
      </c>
      <c r="AG1253" s="12" t="s">
        <v>1559</v>
      </c>
      <c r="AH1253" s="12" t="s">
        <v>1554</v>
      </c>
      <c r="AI1253" s="12" t="s">
        <v>1464</v>
      </c>
      <c r="AJ1253" s="12">
        <v>1</v>
      </c>
      <c r="AK1253" s="12" t="s">
        <v>1458</v>
      </c>
      <c r="AL1253" s="12">
        <v>1</v>
      </c>
      <c r="AM1253" s="12" t="s">
        <v>1459</v>
      </c>
      <c r="AN1253" s="12">
        <v>2.1</v>
      </c>
      <c r="AO1253" s="12">
        <v>0</v>
      </c>
      <c r="AP1253" s="12">
        <v>0</v>
      </c>
      <c r="AQ1253" s="12">
        <v>0</v>
      </c>
      <c r="AR1253" s="12">
        <v>0</v>
      </c>
      <c r="AS1253" s="12">
        <v>30</v>
      </c>
      <c r="AT1253" s="12">
        <v>30</v>
      </c>
      <c r="AU1253" s="12">
        <v>109</v>
      </c>
      <c r="AX1253" s="12">
        <v>0</v>
      </c>
      <c r="AY1253" s="12">
        <v>8.5117999999999999E-3</v>
      </c>
      <c r="AZ1253" s="12">
        <v>2.9282000000000002E-3</v>
      </c>
      <c r="BA1253" s="12">
        <v>55.343409999999999</v>
      </c>
      <c r="BB1253" s="12">
        <v>7.1569099999999997E-2</v>
      </c>
      <c r="BC1253" s="12">
        <v>10.76098</v>
      </c>
      <c r="BD1253" s="12">
        <v>1.3991200000000001E-2</v>
      </c>
      <c r="BE1253" s="12">
        <v>0.1494193</v>
      </c>
      <c r="BF1253" s="12">
        <v>4.6229000000000001E-3</v>
      </c>
      <c r="BG1253" s="12">
        <v>0.10779229999999999</v>
      </c>
      <c r="BH1253" s="12">
        <v>1.0821000000000001E-2</v>
      </c>
      <c r="BI1253" s="12">
        <v>8.4864999999999993E-3</v>
      </c>
      <c r="BJ1253" s="12">
        <v>6.2009999999999995E-4</v>
      </c>
      <c r="BK1253" s="12">
        <v>2.9687000000000002E-2</v>
      </c>
      <c r="BL1253" s="12">
        <v>2.8273999999999999E-3</v>
      </c>
      <c r="BM1253" s="12">
        <v>56.368369999999999</v>
      </c>
      <c r="BN1253" s="12">
        <v>1.5807499999999999E-2</v>
      </c>
      <c r="BO1253" s="12">
        <v>10.78506</v>
      </c>
      <c r="BP1253" s="12">
        <v>1.38084E-2</v>
      </c>
      <c r="BQ1253" s="12">
        <v>0.15564259999999999</v>
      </c>
      <c r="BR1253" s="12">
        <v>4.5896000000000001E-3</v>
      </c>
      <c r="BS1253" s="12">
        <v>0.1401114</v>
      </c>
      <c r="BT1253" s="12">
        <v>1.0766899999999999E-2</v>
      </c>
      <c r="BU1253" s="12">
        <v>1.3495500000000001E-2</v>
      </c>
      <c r="BV1253" s="12">
        <v>3.3849999999999999E-4</v>
      </c>
      <c r="BW1253" s="12">
        <v>1</v>
      </c>
      <c r="BX1253" s="12">
        <v>0</v>
      </c>
      <c r="BY1253" s="12">
        <v>1</v>
      </c>
      <c r="BZ1253" s="12">
        <v>0</v>
      </c>
      <c r="CA1253" s="12">
        <v>1</v>
      </c>
      <c r="CB1253" s="12">
        <v>0</v>
      </c>
      <c r="CC1253" s="12">
        <v>1</v>
      </c>
      <c r="CD1253" s="12">
        <v>0</v>
      </c>
      <c r="CE1253" s="12">
        <v>1</v>
      </c>
      <c r="CF1253" s="12">
        <v>0</v>
      </c>
      <c r="CG1253" s="12">
        <v>1</v>
      </c>
      <c r="CH1253" s="12">
        <v>0</v>
      </c>
      <c r="CI1253" s="12">
        <v>1</v>
      </c>
      <c r="CJ1253" s="44">
        <v>9.9999999999999995E-21</v>
      </c>
      <c r="CK1253" s="12">
        <v>1</v>
      </c>
      <c r="CL1253" s="12">
        <v>0</v>
      </c>
      <c r="CM1253" s="12">
        <v>1</v>
      </c>
      <c r="CN1253" s="44">
        <v>9.9999999999999995E-21</v>
      </c>
      <c r="CO1253" s="12">
        <v>1</v>
      </c>
      <c r="CP1253" s="44">
        <v>9.9999999999999995E-21</v>
      </c>
      <c r="CQ1253" s="12">
        <v>1</v>
      </c>
      <c r="CR1253" s="44">
        <v>9.9999999999999995E-21</v>
      </c>
      <c r="CS1253" s="12">
        <v>1.003843</v>
      </c>
      <c r="CT1253" s="12">
        <v>7.737E-4</v>
      </c>
      <c r="CU1253" s="12">
        <v>2.1175200000000002E-2</v>
      </c>
      <c r="CV1253" s="12">
        <v>7.6159999999999997E-4</v>
      </c>
      <c r="CW1253" s="12">
        <v>1.024961</v>
      </c>
      <c r="CX1253" s="12">
        <v>6.9801600000000005E-2</v>
      </c>
      <c r="CY1253" s="12">
        <v>2.40831E-2</v>
      </c>
      <c r="CZ1253" s="12">
        <v>2.2537999999999998E-3</v>
      </c>
      <c r="DA1253" s="12">
        <v>6.2233000000000002E-3</v>
      </c>
      <c r="DB1253" s="12">
        <v>5.5429999999999998E-4</v>
      </c>
      <c r="DC1253" s="12">
        <v>3.2319100000000003E-2</v>
      </c>
      <c r="DD1253" s="12">
        <v>1.0805999999999999E-3</v>
      </c>
      <c r="DE1253" s="12">
        <v>5.0416000000000002E-3</v>
      </c>
      <c r="DF1253" s="12">
        <v>5.1860000000000003E-4</v>
      </c>
      <c r="DG1253" s="12">
        <v>7.8830000000000002E-4</v>
      </c>
      <c r="DH1253" s="12">
        <v>5.7599999999999997E-5</v>
      </c>
      <c r="DI1253" s="12">
        <v>1.094079</v>
      </c>
      <c r="DJ1253" s="12">
        <v>3.07662E-2</v>
      </c>
      <c r="DK1253" s="12">
        <v>3.0888000000000001E-3</v>
      </c>
      <c r="DL1253" s="12">
        <v>6.03017E-2</v>
      </c>
      <c r="DM1253" s="12">
        <v>6.0540999999999998E-3</v>
      </c>
      <c r="DN1253" s="12">
        <v>5.3169999999999997E-4</v>
      </c>
      <c r="DO1253" s="44">
        <v>2.8046330000000001E-8</v>
      </c>
      <c r="DP1253" s="12">
        <v>1.38797E-2</v>
      </c>
      <c r="DQ1253" s="12">
        <v>4.2979999999999998E-4</v>
      </c>
      <c r="DR1253" s="12">
        <v>5.1409070000000003</v>
      </c>
      <c r="DS1253" s="12">
        <v>9.4272999999999996E-3</v>
      </c>
      <c r="DT1253" s="12">
        <v>4.9042919999999999</v>
      </c>
      <c r="DU1253" s="12">
        <v>1.9362799999999999E-2</v>
      </c>
      <c r="DV1253" s="12">
        <v>95.513959999999997</v>
      </c>
      <c r="DW1253" s="12">
        <v>0.37691350000000001</v>
      </c>
      <c r="DX1253" s="12">
        <v>34.569809999999997</v>
      </c>
      <c r="DY1253" s="12">
        <v>0.1352052</v>
      </c>
      <c r="DZ1253" s="12">
        <v>0.1355227</v>
      </c>
      <c r="EA1253" s="12">
        <v>0</v>
      </c>
      <c r="EB1253" s="12">
        <v>0</v>
      </c>
      <c r="EC1253" s="44">
        <v>5.3826499999999998E-16</v>
      </c>
      <c r="ED1253" s="44">
        <v>2.7671710000000002E-15</v>
      </c>
      <c r="EE1253" s="12" t="s">
        <v>1555</v>
      </c>
      <c r="EF1253" s="12">
        <v>3.8874000000000001E-3</v>
      </c>
      <c r="EG1253" s="44">
        <v>1.0525000000000001E-6</v>
      </c>
      <c r="EH1253" s="12">
        <v>3.0726399999999998</v>
      </c>
      <c r="EI1253" s="12">
        <v>1.000402</v>
      </c>
      <c r="EJ1253" s="12">
        <v>7.0899999999999999E-4</v>
      </c>
      <c r="EK1253" s="44">
        <v>6.0000000000000002E-6</v>
      </c>
      <c r="EL1253" s="12">
        <v>4.0000000000000003E-5</v>
      </c>
      <c r="EM1253" s="12">
        <v>2.0000000000000002E-5</v>
      </c>
      <c r="EN1253" s="12">
        <v>2.8180000000000002E-4</v>
      </c>
      <c r="EO1253" s="44">
        <v>4.9999999999999998E-7</v>
      </c>
      <c r="EP1253" s="12">
        <v>1.1390000000000001E-2</v>
      </c>
      <c r="EQ1253" s="12">
        <v>3.0000000000000001E-5</v>
      </c>
      <c r="ER1253" s="12">
        <v>6.3850000000000001E-3</v>
      </c>
      <c r="ES1253" s="12">
        <v>2.9999999999999997E-4</v>
      </c>
      <c r="ET1253" s="12">
        <v>1.6000000000000001E-4</v>
      </c>
      <c r="EU1253" s="12">
        <v>3.0000000000000001E-5</v>
      </c>
      <c r="EV1253" s="12">
        <v>250</v>
      </c>
      <c r="EW1253" s="12">
        <v>1.1390000000000001E-2</v>
      </c>
      <c r="EX1253" s="12">
        <v>1.96</v>
      </c>
      <c r="EY1253" s="12">
        <v>0</v>
      </c>
      <c r="EZ1253" s="12">
        <v>8.5117999999999999E-3</v>
      </c>
      <c r="FA1253" s="12">
        <v>2.9282000000000002E-3</v>
      </c>
      <c r="FB1253" s="12">
        <v>55.343409999999999</v>
      </c>
      <c r="FC1253" s="12">
        <v>7.1569099999999997E-2</v>
      </c>
      <c r="FD1253" s="12">
        <v>10.7653</v>
      </c>
      <c r="FE1253" s="12">
        <v>1.39968E-2</v>
      </c>
      <c r="FF1253" s="12">
        <v>0.1494193</v>
      </c>
      <c r="FG1253" s="12">
        <v>4.6229000000000001E-3</v>
      </c>
      <c r="FH1253" s="12">
        <v>0.33120690000000003</v>
      </c>
      <c r="FI1253" s="12">
        <v>3.3249099999999997E-2</v>
      </c>
      <c r="FJ1253" s="12">
        <v>8.4864999999999993E-3</v>
      </c>
      <c r="FK1253" s="12">
        <v>6.2009999999999995E-4</v>
      </c>
      <c r="FL1253" s="12">
        <v>1.518E-4</v>
      </c>
      <c r="FM1253" s="12">
        <v>7.3927329999999998</v>
      </c>
      <c r="FN1253" s="12">
        <v>0.19475580000000001</v>
      </c>
      <c r="FO1253" s="12">
        <v>0.18360899999999999</v>
      </c>
      <c r="FP1253" s="12">
        <v>7.3927370000000003</v>
      </c>
      <c r="FQ1253" s="12">
        <v>0.99969200000000003</v>
      </c>
      <c r="FR1253" s="12">
        <v>1.2358900000000001E-2</v>
      </c>
      <c r="FS1253" s="44">
        <v>5.4629999999999996E-10</v>
      </c>
      <c r="FT1253" s="44">
        <v>5.8099999999999998E-11</v>
      </c>
      <c r="FU1253" s="12">
        <v>0</v>
      </c>
      <c r="FV1253" s="44">
        <v>4.962E-10</v>
      </c>
      <c r="FW1253" s="12">
        <v>1.975E-2</v>
      </c>
      <c r="FX1253" s="44">
        <v>5.4629999999999996E-10</v>
      </c>
      <c r="FY1253" s="44">
        <v>7.0679999999999999E-6</v>
      </c>
      <c r="FZ1253" s="44">
        <v>5.5304999999999997E-10</v>
      </c>
      <c r="GA1253" s="44">
        <v>6.3080000000000001E-9</v>
      </c>
      <c r="GB1253" s="44">
        <v>5.5430000000000004E-10</v>
      </c>
      <c r="GC1253" s="12">
        <v>1.167E-2</v>
      </c>
      <c r="GD1253" s="12">
        <v>0</v>
      </c>
      <c r="GE1253" s="12">
        <v>295.5</v>
      </c>
      <c r="GF1253" s="12">
        <v>0.1</v>
      </c>
      <c r="GG1253" s="12">
        <v>1575</v>
      </c>
      <c r="GH1253" s="12">
        <v>2</v>
      </c>
      <c r="GI1253" s="12">
        <v>1.1390000000000001E-2</v>
      </c>
      <c r="GJ1253" s="12">
        <v>2.3425E-3</v>
      </c>
    </row>
    <row r="1254" spans="1:192" s="12" customFormat="1" ht="12">
      <c r="A1254" s="31"/>
      <c r="B1254" s="32" t="s">
        <v>1612</v>
      </c>
      <c r="C1254" s="32">
        <v>2.1</v>
      </c>
      <c r="D1254" s="40">
        <v>5.0766119999999999</v>
      </c>
      <c r="E1254" s="33">
        <v>4.8303E-3</v>
      </c>
      <c r="F1254" s="33">
        <v>0.42959999999999998</v>
      </c>
      <c r="G1254" s="34">
        <v>1.0167928928024053</v>
      </c>
      <c r="H1254" s="45">
        <v>105.62573753183032</v>
      </c>
      <c r="I1254" s="36">
        <v>97.503640000000004</v>
      </c>
      <c r="J1254" s="34">
        <v>34.844769999999997</v>
      </c>
      <c r="K1254" s="34">
        <v>8.9902899999999994E-2</v>
      </c>
      <c r="L1254" s="12">
        <v>7.737E-4</v>
      </c>
      <c r="T1254" s="12" t="s">
        <v>1221</v>
      </c>
      <c r="U1254" s="12" t="s">
        <v>1179</v>
      </c>
      <c r="V1254" s="12">
        <v>37</v>
      </c>
      <c r="W1254" s="43">
        <v>43445</v>
      </c>
      <c r="X1254" s="12">
        <v>8.5500000000000007</v>
      </c>
      <c r="Y1254" s="44">
        <v>3627362000</v>
      </c>
      <c r="AA1254" s="12" t="s">
        <v>1452</v>
      </c>
      <c r="AB1254" s="12">
        <v>24</v>
      </c>
      <c r="AC1254" s="12" t="s">
        <v>1489</v>
      </c>
      <c r="AE1254" s="12" t="s">
        <v>1454</v>
      </c>
      <c r="AF1254" s="12">
        <v>7.875</v>
      </c>
      <c r="AG1254" s="12" t="s">
        <v>1559</v>
      </c>
      <c r="AH1254" s="12" t="s">
        <v>1554</v>
      </c>
      <c r="AI1254" s="12" t="s">
        <v>1464</v>
      </c>
      <c r="AJ1254" s="12">
        <v>1</v>
      </c>
      <c r="AK1254" s="12" t="s">
        <v>1458</v>
      </c>
      <c r="AL1254" s="12">
        <v>1</v>
      </c>
      <c r="AM1254" s="12" t="s">
        <v>1459</v>
      </c>
      <c r="AN1254" s="12">
        <v>2.1</v>
      </c>
      <c r="AO1254" s="12">
        <v>0</v>
      </c>
      <c r="AP1254" s="12">
        <v>0</v>
      </c>
      <c r="AQ1254" s="12">
        <v>0</v>
      </c>
      <c r="AR1254" s="12">
        <v>0</v>
      </c>
      <c r="AS1254" s="12">
        <v>30</v>
      </c>
      <c r="AT1254" s="12">
        <v>30</v>
      </c>
      <c r="AU1254" s="12">
        <v>93</v>
      </c>
      <c r="AX1254" s="12">
        <v>0</v>
      </c>
      <c r="AY1254" s="12">
        <v>4.9598000000000003E-3</v>
      </c>
      <c r="AZ1254" s="12">
        <v>5.0778000000000004E-3</v>
      </c>
      <c r="BA1254" s="12">
        <v>103.2377</v>
      </c>
      <c r="BB1254" s="12">
        <v>7.6001100000000002E-2</v>
      </c>
      <c r="BC1254" s="12">
        <v>20.327780000000001</v>
      </c>
      <c r="BD1254" s="12">
        <v>2.4803599999999999E-2</v>
      </c>
      <c r="BE1254" s="12">
        <v>0.2288656</v>
      </c>
      <c r="BF1254" s="12">
        <v>9.3066999999999993E-3</v>
      </c>
      <c r="BG1254" s="12">
        <v>3.2019300000000001E-2</v>
      </c>
      <c r="BH1254" s="12">
        <v>1.7815999999999999E-2</v>
      </c>
      <c r="BI1254" s="12">
        <v>8.7367999999999994E-3</v>
      </c>
      <c r="BJ1254" s="12">
        <v>7.3870000000000001E-4</v>
      </c>
      <c r="BK1254" s="12">
        <v>2.6134899999999999E-2</v>
      </c>
      <c r="BL1254" s="12">
        <v>5.0204000000000004E-3</v>
      </c>
      <c r="BM1254" s="12">
        <v>104.3205</v>
      </c>
      <c r="BN1254" s="12">
        <v>2.97427E-2</v>
      </c>
      <c r="BO1254" s="12">
        <v>20.351859999999999</v>
      </c>
      <c r="BP1254" s="12">
        <v>2.4701000000000001E-2</v>
      </c>
      <c r="BQ1254" s="12">
        <v>0.23508889999999999</v>
      </c>
      <c r="BR1254" s="12">
        <v>9.2901000000000008E-3</v>
      </c>
      <c r="BS1254" s="12">
        <v>6.4338400000000004E-2</v>
      </c>
      <c r="BT1254" s="12">
        <v>1.7783199999999999E-2</v>
      </c>
      <c r="BU1254" s="12">
        <v>1.3893900000000001E-2</v>
      </c>
      <c r="BV1254" s="12">
        <v>5.2289999999999997E-4</v>
      </c>
      <c r="BW1254" s="12">
        <v>1</v>
      </c>
      <c r="BX1254" s="12">
        <v>0</v>
      </c>
      <c r="BY1254" s="12">
        <v>1</v>
      </c>
      <c r="BZ1254" s="12">
        <v>0</v>
      </c>
      <c r="CA1254" s="12">
        <v>1</v>
      </c>
      <c r="CB1254" s="12">
        <v>0</v>
      </c>
      <c r="CC1254" s="12">
        <v>1</v>
      </c>
      <c r="CD1254" s="12">
        <v>0</v>
      </c>
      <c r="CE1254" s="12">
        <v>1</v>
      </c>
      <c r="CF1254" s="12">
        <v>0</v>
      </c>
      <c r="CG1254" s="12">
        <v>1</v>
      </c>
      <c r="CH1254" s="12">
        <v>0</v>
      </c>
      <c r="CI1254" s="12">
        <v>1</v>
      </c>
      <c r="CJ1254" s="44">
        <v>9.9999999999999995E-21</v>
      </c>
      <c r="CK1254" s="12">
        <v>1</v>
      </c>
      <c r="CL1254" s="12">
        <v>0</v>
      </c>
      <c r="CM1254" s="12">
        <v>1</v>
      </c>
      <c r="CN1254" s="44">
        <v>9.9999999999999995E-21</v>
      </c>
      <c r="CO1254" s="12">
        <v>1</v>
      </c>
      <c r="CP1254" s="44">
        <v>9.9999999999999995E-21</v>
      </c>
      <c r="CQ1254" s="12">
        <v>1</v>
      </c>
      <c r="CR1254" s="44">
        <v>9.9999999999999995E-21</v>
      </c>
      <c r="CS1254" s="12">
        <v>1.003843</v>
      </c>
      <c r="CT1254" s="12">
        <v>7.737E-4</v>
      </c>
      <c r="CU1254" s="12">
        <v>2.1175200000000002E-2</v>
      </c>
      <c r="CV1254" s="12">
        <v>7.6159999999999997E-4</v>
      </c>
      <c r="CW1254" s="12">
        <v>1.0828599999999999</v>
      </c>
      <c r="CX1254" s="12">
        <v>6.9939500000000002E-2</v>
      </c>
      <c r="CY1254" s="12">
        <v>2.40831E-2</v>
      </c>
      <c r="CZ1254" s="12">
        <v>2.2537999999999998E-3</v>
      </c>
      <c r="DA1254" s="12">
        <v>6.2233000000000002E-3</v>
      </c>
      <c r="DB1254" s="12">
        <v>5.5429999999999998E-4</v>
      </c>
      <c r="DC1254" s="12">
        <v>3.2319100000000003E-2</v>
      </c>
      <c r="DD1254" s="12">
        <v>1.0805999999999999E-3</v>
      </c>
      <c r="DE1254" s="12">
        <v>5.1904999999999998E-3</v>
      </c>
      <c r="DF1254" s="12">
        <v>5.197E-4</v>
      </c>
      <c r="DG1254" s="12">
        <v>4.2959999999999998E-4</v>
      </c>
      <c r="DH1254" s="12">
        <v>3.6300000000000001E-5</v>
      </c>
      <c r="DI1254" s="12">
        <v>0.30633369999999999</v>
      </c>
      <c r="DJ1254" s="12">
        <v>4.8303E-3</v>
      </c>
      <c r="DK1254" s="12">
        <v>2.6876999999999999E-3</v>
      </c>
      <c r="DL1254" s="12">
        <v>9.4674000000000008E-3</v>
      </c>
      <c r="DM1254" s="12">
        <v>5.2677999999999996E-3</v>
      </c>
      <c r="DN1254" s="12">
        <v>-4.9100000000000001E-5</v>
      </c>
      <c r="DO1254" s="44">
        <v>2.440387E-8</v>
      </c>
      <c r="DP1254" s="12">
        <v>1.1254200000000001E-2</v>
      </c>
      <c r="DQ1254" s="12">
        <v>4.5790000000000002E-4</v>
      </c>
      <c r="DR1254" s="12">
        <v>5.0766119999999999</v>
      </c>
      <c r="DS1254" s="12">
        <v>7.2344999999999996E-3</v>
      </c>
      <c r="DT1254" s="12">
        <v>4.9436730000000004</v>
      </c>
      <c r="DU1254" s="12">
        <v>1.28769E-2</v>
      </c>
      <c r="DV1254" s="12">
        <v>97.503640000000004</v>
      </c>
      <c r="DW1254" s="12">
        <v>0.23559530000000001</v>
      </c>
      <c r="DX1254" s="12">
        <v>34.844769999999997</v>
      </c>
      <c r="DY1254" s="12">
        <v>8.9902899999999994E-2</v>
      </c>
      <c r="DZ1254" s="12">
        <v>9.0387200000000001E-2</v>
      </c>
      <c r="EA1254" s="12">
        <v>0</v>
      </c>
      <c r="EB1254" s="12">
        <v>0</v>
      </c>
      <c r="EC1254" s="44">
        <v>1.016797E-15</v>
      </c>
      <c r="ED1254" s="44">
        <v>5.1618840000000002E-15</v>
      </c>
      <c r="EE1254" s="12" t="s">
        <v>1555</v>
      </c>
      <c r="EF1254" s="12">
        <v>3.8874000000000001E-3</v>
      </c>
      <c r="EG1254" s="44">
        <v>1.0525000000000001E-6</v>
      </c>
      <c r="EH1254" s="12">
        <v>3.0677889999999999</v>
      </c>
      <c r="EI1254" s="12">
        <v>1.0004010000000001</v>
      </c>
      <c r="EJ1254" s="12">
        <v>7.0899999999999999E-4</v>
      </c>
      <c r="EK1254" s="44">
        <v>6.0000000000000002E-6</v>
      </c>
      <c r="EL1254" s="12">
        <v>4.0000000000000003E-5</v>
      </c>
      <c r="EM1254" s="12">
        <v>2.0000000000000002E-5</v>
      </c>
      <c r="EN1254" s="12">
        <v>2.8180000000000002E-4</v>
      </c>
      <c r="EO1254" s="44">
        <v>4.9999999999999998E-7</v>
      </c>
      <c r="EP1254" s="12">
        <v>1.1390000000000001E-2</v>
      </c>
      <c r="EQ1254" s="12">
        <v>3.0000000000000001E-5</v>
      </c>
      <c r="ER1254" s="12">
        <v>6.3850000000000001E-3</v>
      </c>
      <c r="ES1254" s="12">
        <v>2.9999999999999997E-4</v>
      </c>
      <c r="ET1254" s="12">
        <v>1.6000000000000001E-4</v>
      </c>
      <c r="EU1254" s="12">
        <v>3.0000000000000001E-5</v>
      </c>
      <c r="EV1254" s="12">
        <v>250</v>
      </c>
      <c r="EW1254" s="12">
        <v>1.1390000000000001E-2</v>
      </c>
      <c r="EX1254" s="12">
        <v>1.96</v>
      </c>
      <c r="EY1254" s="12">
        <v>0</v>
      </c>
      <c r="EZ1254" s="12">
        <v>4.9598000000000003E-3</v>
      </c>
      <c r="FA1254" s="12">
        <v>5.0778000000000004E-3</v>
      </c>
      <c r="FB1254" s="12">
        <v>103.2377</v>
      </c>
      <c r="FC1254" s="12">
        <v>7.6001100000000002E-2</v>
      </c>
      <c r="FD1254" s="12">
        <v>20.335940000000001</v>
      </c>
      <c r="FE1254" s="12">
        <v>2.4813600000000002E-2</v>
      </c>
      <c r="FF1254" s="12">
        <v>0.2288656</v>
      </c>
      <c r="FG1254" s="12">
        <v>9.3066999999999993E-3</v>
      </c>
      <c r="FH1254" s="12">
        <v>9.8228499999999996E-2</v>
      </c>
      <c r="FI1254" s="12">
        <v>5.4655799999999997E-2</v>
      </c>
      <c r="FJ1254" s="12">
        <v>8.7367999999999994E-3</v>
      </c>
      <c r="FK1254" s="12">
        <v>7.3870000000000001E-4</v>
      </c>
      <c r="FL1254" s="12">
        <v>8.4499999999999994E-5</v>
      </c>
      <c r="FM1254" s="12">
        <v>8.4835820000000002</v>
      </c>
      <c r="FN1254" s="12">
        <v>0.19722909999999999</v>
      </c>
      <c r="FO1254" s="12">
        <v>0.14268629999999999</v>
      </c>
      <c r="FP1254" s="12">
        <v>8.4841309999999996</v>
      </c>
      <c r="FQ1254" s="12">
        <v>0.99985880000000005</v>
      </c>
      <c r="FR1254" s="12">
        <v>4.4926999999999996E-3</v>
      </c>
      <c r="FS1254" s="44">
        <v>5.4629999999999996E-10</v>
      </c>
      <c r="FT1254" s="44">
        <v>5.8099999999999998E-11</v>
      </c>
      <c r="FU1254" s="12">
        <v>0</v>
      </c>
      <c r="FV1254" s="44">
        <v>4.962E-10</v>
      </c>
      <c r="FW1254" s="12">
        <v>1.975E-2</v>
      </c>
      <c r="FX1254" s="44">
        <v>5.4629999999999996E-10</v>
      </c>
      <c r="FY1254" s="44">
        <v>7.0679999999999999E-6</v>
      </c>
      <c r="FZ1254" s="44">
        <v>5.5304999999999997E-10</v>
      </c>
      <c r="GA1254" s="44">
        <v>6.3080000000000001E-9</v>
      </c>
      <c r="GB1254" s="44">
        <v>5.5430000000000004E-10</v>
      </c>
      <c r="GC1254" s="12">
        <v>1.167E-2</v>
      </c>
      <c r="GD1254" s="12">
        <v>0</v>
      </c>
      <c r="GE1254" s="12">
        <v>295.5</v>
      </c>
      <c r="GF1254" s="12">
        <v>0.1</v>
      </c>
      <c r="GG1254" s="12">
        <v>1575</v>
      </c>
      <c r="GH1254" s="12">
        <v>2</v>
      </c>
      <c r="GI1254" s="12">
        <v>1.1390000000000001E-2</v>
      </c>
      <c r="GJ1254" s="12">
        <v>-2.163E-4</v>
      </c>
    </row>
    <row r="1255" spans="1:192" s="12" customFormat="1" ht="12">
      <c r="A1255" s="31"/>
      <c r="B1255" s="32" t="s">
        <v>1622</v>
      </c>
      <c r="C1255" s="32">
        <v>2.1</v>
      </c>
      <c r="D1255" s="40">
        <v>5.29216</v>
      </c>
      <c r="E1255" s="33">
        <v>3.05706E-2</v>
      </c>
      <c r="F1255" s="33">
        <v>0.84250000000000003</v>
      </c>
      <c r="G1255" s="34">
        <v>0.54357474641908476</v>
      </c>
      <c r="H1255" s="45">
        <v>16.689368216521757</v>
      </c>
      <c r="I1255" s="36">
        <v>95.339929999999995</v>
      </c>
      <c r="J1255" s="42">
        <v>35.514119999999998</v>
      </c>
      <c r="K1255" s="42">
        <v>0.1695045</v>
      </c>
      <c r="L1255" s="12">
        <v>7.737E-4</v>
      </c>
      <c r="T1255" s="12" t="s">
        <v>1222</v>
      </c>
      <c r="U1255" s="12" t="s">
        <v>1179</v>
      </c>
      <c r="V1255" s="12">
        <v>37</v>
      </c>
      <c r="W1255" s="43">
        <v>43445</v>
      </c>
      <c r="X1255" s="12">
        <v>9.8166670000000007</v>
      </c>
      <c r="Y1255" s="44">
        <v>3627367000</v>
      </c>
      <c r="AA1255" s="12" t="s">
        <v>1452</v>
      </c>
      <c r="AB1255" s="12">
        <v>24</v>
      </c>
      <c r="AC1255" s="12" t="s">
        <v>1489</v>
      </c>
      <c r="AE1255" s="12" t="s">
        <v>1454</v>
      </c>
      <c r="AF1255" s="12">
        <v>7.875</v>
      </c>
      <c r="AG1255" s="12" t="s">
        <v>1559</v>
      </c>
      <c r="AH1255" s="12" t="s">
        <v>1554</v>
      </c>
      <c r="AI1255" s="12" t="s">
        <v>1464</v>
      </c>
      <c r="AJ1255" s="12">
        <v>1</v>
      </c>
      <c r="AK1255" s="12" t="s">
        <v>1458</v>
      </c>
      <c r="AL1255" s="12">
        <v>1</v>
      </c>
      <c r="AM1255" s="12" t="s">
        <v>1459</v>
      </c>
      <c r="AN1255" s="12">
        <v>2.1</v>
      </c>
      <c r="AO1255" s="12">
        <v>0</v>
      </c>
      <c r="AP1255" s="12">
        <v>0</v>
      </c>
      <c r="AQ1255" s="12">
        <v>0</v>
      </c>
      <c r="AR1255" s="12">
        <v>0</v>
      </c>
      <c r="AS1255" s="12">
        <v>30</v>
      </c>
      <c r="AT1255" s="12">
        <v>30</v>
      </c>
      <c r="AU1255" s="12">
        <v>104</v>
      </c>
      <c r="AX1255" s="12">
        <v>0</v>
      </c>
      <c r="AY1255" s="12">
        <v>1.75768E-2</v>
      </c>
      <c r="AZ1255" s="12">
        <v>4.1869999999999997E-3</v>
      </c>
      <c r="BA1255" s="12">
        <v>57.534910000000004</v>
      </c>
      <c r="BB1255" s="12">
        <v>7.4773300000000001E-2</v>
      </c>
      <c r="BC1255" s="12">
        <v>10.86736</v>
      </c>
      <c r="BD1255" s="12">
        <v>2.2661400000000002E-2</v>
      </c>
      <c r="BE1255" s="12">
        <v>0.1668182</v>
      </c>
      <c r="BF1255" s="12">
        <v>6.8681000000000002E-3</v>
      </c>
      <c r="BG1255" s="12">
        <v>0.1082239</v>
      </c>
      <c r="BH1255" s="12">
        <v>1.50121E-2</v>
      </c>
      <c r="BI1255" s="12">
        <v>9.1593000000000004E-3</v>
      </c>
      <c r="BJ1255" s="12">
        <v>7.6429999999999998E-4</v>
      </c>
      <c r="BK1255" s="12">
        <v>3.8752000000000002E-2</v>
      </c>
      <c r="BL1255" s="12">
        <v>4.1171000000000003E-3</v>
      </c>
      <c r="BM1255" s="12">
        <v>58.57714</v>
      </c>
      <c r="BN1255" s="12">
        <v>2.6961200000000001E-2</v>
      </c>
      <c r="BO1255" s="12">
        <v>10.891439999999999</v>
      </c>
      <c r="BP1255" s="12">
        <v>2.2549E-2</v>
      </c>
      <c r="BQ1255" s="12">
        <v>0.17304159999999999</v>
      </c>
      <c r="BR1255" s="12">
        <v>6.8456999999999997E-3</v>
      </c>
      <c r="BS1255" s="12">
        <v>0.140543</v>
      </c>
      <c r="BT1255" s="12">
        <v>1.4973200000000001E-2</v>
      </c>
      <c r="BU1255" s="12">
        <v>1.42063E-2</v>
      </c>
      <c r="BV1255" s="12">
        <v>5.5960000000000005E-4</v>
      </c>
      <c r="BW1255" s="12">
        <v>1</v>
      </c>
      <c r="BX1255" s="12">
        <v>0</v>
      </c>
      <c r="BY1255" s="12">
        <v>1</v>
      </c>
      <c r="BZ1255" s="12">
        <v>0</v>
      </c>
      <c r="CA1255" s="12">
        <v>1</v>
      </c>
      <c r="CB1255" s="12">
        <v>0</v>
      </c>
      <c r="CC1255" s="12">
        <v>1</v>
      </c>
      <c r="CD1255" s="12">
        <v>0</v>
      </c>
      <c r="CE1255" s="12">
        <v>1</v>
      </c>
      <c r="CF1255" s="12">
        <v>0</v>
      </c>
      <c r="CG1255" s="12">
        <v>1</v>
      </c>
      <c r="CH1255" s="12">
        <v>0</v>
      </c>
      <c r="CI1255" s="12">
        <v>1</v>
      </c>
      <c r="CJ1255" s="44">
        <v>9.9999999999999995E-21</v>
      </c>
      <c r="CK1255" s="12">
        <v>1</v>
      </c>
      <c r="CL1255" s="12">
        <v>0</v>
      </c>
      <c r="CM1255" s="12">
        <v>1</v>
      </c>
      <c r="CN1255" s="44">
        <v>9.9999999999999995E-21</v>
      </c>
      <c r="CO1255" s="12">
        <v>1</v>
      </c>
      <c r="CP1255" s="44">
        <v>9.9999999999999995E-21</v>
      </c>
      <c r="CQ1255" s="12">
        <v>1</v>
      </c>
      <c r="CR1255" s="44">
        <v>9.9999999999999995E-21</v>
      </c>
      <c r="CS1255" s="12">
        <v>1.003843</v>
      </c>
      <c r="CT1255" s="12">
        <v>7.737E-4</v>
      </c>
      <c r="CU1255" s="12">
        <v>2.1175200000000002E-2</v>
      </c>
      <c r="CV1255" s="12">
        <v>7.6159999999999997E-4</v>
      </c>
      <c r="CW1255" s="12">
        <v>1.042227</v>
      </c>
      <c r="CX1255" s="12">
        <v>6.9743399999999997E-2</v>
      </c>
      <c r="CY1255" s="12">
        <v>2.40831E-2</v>
      </c>
      <c r="CZ1255" s="12">
        <v>2.2537999999999998E-3</v>
      </c>
      <c r="DA1255" s="12">
        <v>6.2233000000000002E-3</v>
      </c>
      <c r="DB1255" s="12">
        <v>5.5429999999999998E-4</v>
      </c>
      <c r="DC1255" s="12">
        <v>3.2319100000000003E-2</v>
      </c>
      <c r="DD1255" s="12">
        <v>1.0805999999999999E-3</v>
      </c>
      <c r="DE1255" s="12">
        <v>5.0821E-3</v>
      </c>
      <c r="DF1255" s="12">
        <v>5.1820000000000002E-4</v>
      </c>
      <c r="DG1255" s="12">
        <v>8.4250000000000004E-4</v>
      </c>
      <c r="DH1255" s="12">
        <v>7.0300000000000001E-5</v>
      </c>
      <c r="DI1255" s="12">
        <v>1.017193</v>
      </c>
      <c r="DJ1255" s="12">
        <v>3.05706E-2</v>
      </c>
      <c r="DK1255" s="12">
        <v>4.241E-3</v>
      </c>
      <c r="DL1255" s="12">
        <v>5.9918300000000001E-2</v>
      </c>
      <c r="DM1255" s="12">
        <v>8.3123999999999993E-3</v>
      </c>
      <c r="DN1255" s="12">
        <v>8.6189999999999997E-4</v>
      </c>
      <c r="DO1255" s="44">
        <v>3.8508589999999999E-8</v>
      </c>
      <c r="DP1255" s="12">
        <v>1.5344200000000001E-2</v>
      </c>
      <c r="DQ1255" s="12">
        <v>6.3250000000000003E-4</v>
      </c>
      <c r="DR1255" s="12">
        <v>5.29216</v>
      </c>
      <c r="DS1255" s="12">
        <v>1.30034E-2</v>
      </c>
      <c r="DT1255" s="12">
        <v>5.0395630000000002</v>
      </c>
      <c r="DU1255" s="12">
        <v>2.4287300000000001E-2</v>
      </c>
      <c r="DV1255" s="12">
        <v>95.339929999999995</v>
      </c>
      <c r="DW1255" s="12">
        <v>0.43231890000000001</v>
      </c>
      <c r="DX1255" s="12">
        <v>35.514119999999998</v>
      </c>
      <c r="DY1255" s="12">
        <v>0.1695045</v>
      </c>
      <c r="DZ1255" s="12">
        <v>0.1697718</v>
      </c>
      <c r="EA1255" s="12">
        <v>0</v>
      </c>
      <c r="EB1255" s="12">
        <v>0</v>
      </c>
      <c r="EC1255" s="44">
        <v>5.435863E-16</v>
      </c>
      <c r="ED1255" s="44">
        <v>2.876746E-15</v>
      </c>
      <c r="EE1255" s="12" t="s">
        <v>1555</v>
      </c>
      <c r="EF1255" s="12">
        <v>3.8874000000000001E-3</v>
      </c>
      <c r="EG1255" s="44">
        <v>1.0525000000000001E-6</v>
      </c>
      <c r="EH1255" s="12">
        <v>3.0709930000000001</v>
      </c>
      <c r="EI1255" s="12">
        <v>1.000402</v>
      </c>
      <c r="EJ1255" s="12">
        <v>7.0899999999999999E-4</v>
      </c>
      <c r="EK1255" s="44">
        <v>6.0000000000000002E-6</v>
      </c>
      <c r="EL1255" s="12">
        <v>4.0000000000000003E-5</v>
      </c>
      <c r="EM1255" s="12">
        <v>2.0000000000000002E-5</v>
      </c>
      <c r="EN1255" s="12">
        <v>2.8180000000000002E-4</v>
      </c>
      <c r="EO1255" s="44">
        <v>4.9999999999999998E-7</v>
      </c>
      <c r="EP1255" s="12">
        <v>1.1390000000000001E-2</v>
      </c>
      <c r="EQ1255" s="12">
        <v>3.0000000000000001E-5</v>
      </c>
      <c r="ER1255" s="12">
        <v>6.3850000000000001E-3</v>
      </c>
      <c r="ES1255" s="12">
        <v>2.9999999999999997E-4</v>
      </c>
      <c r="ET1255" s="12">
        <v>1.6000000000000001E-4</v>
      </c>
      <c r="EU1255" s="12">
        <v>3.0000000000000001E-5</v>
      </c>
      <c r="EV1255" s="12">
        <v>250</v>
      </c>
      <c r="EW1255" s="12">
        <v>1.1390000000000001E-2</v>
      </c>
      <c r="EX1255" s="12">
        <v>1.96</v>
      </c>
      <c r="EY1255" s="12">
        <v>0</v>
      </c>
      <c r="EZ1255" s="12">
        <v>1.75768E-2</v>
      </c>
      <c r="FA1255" s="12">
        <v>4.1869999999999997E-3</v>
      </c>
      <c r="FB1255" s="12">
        <v>57.534910000000004</v>
      </c>
      <c r="FC1255" s="12">
        <v>7.4773300000000001E-2</v>
      </c>
      <c r="FD1255" s="12">
        <v>10.871729999999999</v>
      </c>
      <c r="FE1255" s="12">
        <v>2.26705E-2</v>
      </c>
      <c r="FF1255" s="12">
        <v>0.1668182</v>
      </c>
      <c r="FG1255" s="12">
        <v>6.8681000000000002E-3</v>
      </c>
      <c r="FH1255" s="12">
        <v>0.33235490000000001</v>
      </c>
      <c r="FI1255" s="12">
        <v>4.6102200000000003E-2</v>
      </c>
      <c r="FJ1255" s="12">
        <v>9.1593000000000004E-3</v>
      </c>
      <c r="FK1255" s="12">
        <v>7.6429999999999998E-4</v>
      </c>
      <c r="FL1255" s="12">
        <v>1.5770000000000001E-4</v>
      </c>
      <c r="FM1255" s="12">
        <v>8.4366810000000001</v>
      </c>
      <c r="FN1255" s="12">
        <v>0.18918289999999999</v>
      </c>
      <c r="FO1255" s="12">
        <v>0.2460109</v>
      </c>
      <c r="FP1255" s="12">
        <v>8.4382429999999999</v>
      </c>
      <c r="FQ1255" s="12">
        <v>0.99957569999999996</v>
      </c>
      <c r="FR1255" s="12">
        <v>8.1647000000000004E-3</v>
      </c>
      <c r="FS1255" s="44">
        <v>5.4629999999999996E-10</v>
      </c>
      <c r="FT1255" s="44">
        <v>5.8099999999999998E-11</v>
      </c>
      <c r="FU1255" s="12">
        <v>0</v>
      </c>
      <c r="FV1255" s="44">
        <v>4.962E-10</v>
      </c>
      <c r="FW1255" s="12">
        <v>1.975E-2</v>
      </c>
      <c r="FX1255" s="44">
        <v>5.4629999999999996E-10</v>
      </c>
      <c r="FY1255" s="44">
        <v>7.0679999999999999E-6</v>
      </c>
      <c r="FZ1255" s="44">
        <v>5.5304999999999997E-10</v>
      </c>
      <c r="GA1255" s="44">
        <v>6.3080000000000001E-9</v>
      </c>
      <c r="GB1255" s="44">
        <v>5.5430000000000004E-10</v>
      </c>
      <c r="GC1255" s="12">
        <v>1.167E-2</v>
      </c>
      <c r="GD1255" s="12">
        <v>0</v>
      </c>
      <c r="GE1255" s="12">
        <v>295.5</v>
      </c>
      <c r="GF1255" s="12">
        <v>0.1</v>
      </c>
      <c r="GG1255" s="12">
        <v>1575</v>
      </c>
      <c r="GH1255" s="12">
        <v>2</v>
      </c>
      <c r="GI1255" s="12">
        <v>1.1390000000000001E-2</v>
      </c>
      <c r="GJ1255" s="12">
        <v>3.7969000000000002E-3</v>
      </c>
    </row>
    <row r="1256" spans="1:192" s="12" customFormat="1" ht="12">
      <c r="A1256" s="31"/>
      <c r="B1256" s="32" t="s">
        <v>1597</v>
      </c>
      <c r="C1256" s="32">
        <v>2.1</v>
      </c>
      <c r="D1256" s="40">
        <v>5.4940329999999999</v>
      </c>
      <c r="E1256" s="33">
        <v>1.1289E-2</v>
      </c>
      <c r="F1256" s="33">
        <v>0.47770000000000001</v>
      </c>
      <c r="G1256" s="34">
        <v>1.2149644209234152</v>
      </c>
      <c r="H1256" s="45">
        <v>45.194791389848525</v>
      </c>
      <c r="I1256" s="36">
        <v>97.444969999999998</v>
      </c>
      <c r="J1256" s="34">
        <v>37.661859999999997</v>
      </c>
      <c r="K1256" s="34">
        <v>8.3053000000000002E-2</v>
      </c>
      <c r="L1256" s="12">
        <v>7.737E-4</v>
      </c>
      <c r="T1256" s="12" t="s">
        <v>1223</v>
      </c>
      <c r="U1256" s="12" t="s">
        <v>1179</v>
      </c>
      <c r="V1256" s="12">
        <v>37</v>
      </c>
      <c r="W1256" s="43">
        <v>43445</v>
      </c>
      <c r="X1256" s="12">
        <v>6.0333329999999998</v>
      </c>
      <c r="Y1256" s="44">
        <v>3627353000</v>
      </c>
      <c r="AA1256" s="12" t="s">
        <v>1452</v>
      </c>
      <c r="AB1256" s="12">
        <v>24</v>
      </c>
      <c r="AC1256" s="12" t="s">
        <v>1489</v>
      </c>
      <c r="AE1256" s="12" t="s">
        <v>1454</v>
      </c>
      <c r="AF1256" s="12">
        <v>7.875</v>
      </c>
      <c r="AG1256" s="12" t="s">
        <v>1553</v>
      </c>
      <c r="AH1256" s="12" t="s">
        <v>1554</v>
      </c>
      <c r="AI1256" s="12" t="s">
        <v>1464</v>
      </c>
      <c r="AJ1256" s="12">
        <v>1</v>
      </c>
      <c r="AK1256" s="12" t="s">
        <v>1458</v>
      </c>
      <c r="AL1256" s="12">
        <v>1</v>
      </c>
      <c r="AM1256" s="12" t="s">
        <v>1459</v>
      </c>
      <c r="AN1256" s="12">
        <v>2.1</v>
      </c>
      <c r="AO1256" s="12">
        <v>0</v>
      </c>
      <c r="AP1256" s="12">
        <v>0</v>
      </c>
      <c r="AQ1256" s="12">
        <v>0</v>
      </c>
      <c r="AR1256" s="12">
        <v>0</v>
      </c>
      <c r="AS1256" s="12">
        <v>30</v>
      </c>
      <c r="AT1256" s="12">
        <v>30</v>
      </c>
      <c r="AU1256" s="12">
        <v>73</v>
      </c>
      <c r="AX1256" s="12">
        <v>0</v>
      </c>
      <c r="AY1256" s="12">
        <v>1.02133E-2</v>
      </c>
      <c r="AZ1256" s="12">
        <v>3.7837000000000001E-3</v>
      </c>
      <c r="BA1256" s="12">
        <v>133.50219999999999</v>
      </c>
      <c r="BB1256" s="12">
        <v>8.2672399999999993E-2</v>
      </c>
      <c r="BC1256" s="12">
        <v>24.289750000000002</v>
      </c>
      <c r="BD1256" s="12">
        <v>3.08901E-2</v>
      </c>
      <c r="BE1256" s="12">
        <v>0.28677150000000001</v>
      </c>
      <c r="BF1256" s="12">
        <v>6.8799999999999998E-3</v>
      </c>
      <c r="BG1256" s="12">
        <v>8.9603600000000005E-2</v>
      </c>
      <c r="BH1256" s="12">
        <v>1.9267200000000002E-2</v>
      </c>
      <c r="BI1256" s="12">
        <v>1.1606699999999999E-2</v>
      </c>
      <c r="BJ1256" s="12">
        <v>7.5310000000000004E-4</v>
      </c>
      <c r="BK1256" s="12">
        <v>3.13885E-2</v>
      </c>
      <c r="BL1256" s="12">
        <v>3.7063E-3</v>
      </c>
      <c r="BM1256" s="12">
        <v>134.69839999999999</v>
      </c>
      <c r="BN1256" s="12">
        <v>4.2420199999999998E-2</v>
      </c>
      <c r="BO1256" s="12">
        <v>24.313839999999999</v>
      </c>
      <c r="BP1256" s="12">
        <v>3.08078E-2</v>
      </c>
      <c r="BQ1256" s="12">
        <v>0.2929948</v>
      </c>
      <c r="BR1256" s="12">
        <v>6.8577000000000004E-3</v>
      </c>
      <c r="BS1256" s="12">
        <v>0.1219228</v>
      </c>
      <c r="BT1256" s="12">
        <v>1.9236900000000001E-2</v>
      </c>
      <c r="BU1256" s="12">
        <v>1.7113E-2</v>
      </c>
      <c r="BV1256" s="12">
        <v>5.3549999999999995E-4</v>
      </c>
      <c r="BW1256" s="12">
        <v>1</v>
      </c>
      <c r="BX1256" s="12">
        <v>0</v>
      </c>
      <c r="BY1256" s="12">
        <v>1</v>
      </c>
      <c r="BZ1256" s="12">
        <v>0</v>
      </c>
      <c r="CA1256" s="12">
        <v>1</v>
      </c>
      <c r="CB1256" s="12">
        <v>0</v>
      </c>
      <c r="CC1256" s="12">
        <v>1</v>
      </c>
      <c r="CD1256" s="12">
        <v>0</v>
      </c>
      <c r="CE1256" s="12">
        <v>1</v>
      </c>
      <c r="CF1256" s="12">
        <v>0</v>
      </c>
      <c r="CG1256" s="12">
        <v>1</v>
      </c>
      <c r="CH1256" s="12">
        <v>0</v>
      </c>
      <c r="CI1256" s="12">
        <v>1</v>
      </c>
      <c r="CJ1256" s="44">
        <v>9.9999999999999995E-21</v>
      </c>
      <c r="CK1256" s="12">
        <v>1</v>
      </c>
      <c r="CL1256" s="12">
        <v>0</v>
      </c>
      <c r="CM1256" s="12">
        <v>1</v>
      </c>
      <c r="CN1256" s="44">
        <v>9.9999999999999995E-21</v>
      </c>
      <c r="CO1256" s="12">
        <v>1</v>
      </c>
      <c r="CP1256" s="44">
        <v>9.9999999999999995E-21</v>
      </c>
      <c r="CQ1256" s="12">
        <v>1</v>
      </c>
      <c r="CR1256" s="44">
        <v>9.9999999999999995E-21</v>
      </c>
      <c r="CS1256" s="12">
        <v>1.003843</v>
      </c>
      <c r="CT1256" s="12">
        <v>7.737E-4</v>
      </c>
      <c r="CU1256" s="12">
        <v>2.1175200000000002E-2</v>
      </c>
      <c r="CV1256" s="12">
        <v>7.6159999999999997E-4</v>
      </c>
      <c r="CW1256" s="12">
        <v>1.1962729999999999</v>
      </c>
      <c r="CX1256" s="12">
        <v>7.0959499999999995E-2</v>
      </c>
      <c r="CY1256" s="12">
        <v>2.40831E-2</v>
      </c>
      <c r="CZ1256" s="12">
        <v>2.2537999999999998E-3</v>
      </c>
      <c r="DA1256" s="12">
        <v>6.2233000000000002E-3</v>
      </c>
      <c r="DB1256" s="12">
        <v>5.5429999999999998E-4</v>
      </c>
      <c r="DC1256" s="12">
        <v>3.2319100000000003E-2</v>
      </c>
      <c r="DD1256" s="12">
        <v>1.0805999999999999E-3</v>
      </c>
      <c r="DE1256" s="12">
        <v>5.5507999999999998E-3</v>
      </c>
      <c r="DF1256" s="12">
        <v>5.2720000000000002E-4</v>
      </c>
      <c r="DG1256" s="12">
        <v>4.7770000000000001E-4</v>
      </c>
      <c r="DH1256" s="12">
        <v>3.1000000000000001E-5</v>
      </c>
      <c r="DI1256" s="12">
        <v>0.65657670000000001</v>
      </c>
      <c r="DJ1256" s="12">
        <v>1.1289E-2</v>
      </c>
      <c r="DK1256" s="12">
        <v>2.4275E-3</v>
      </c>
      <c r="DL1256" s="12">
        <v>2.21265E-2</v>
      </c>
      <c r="DM1256" s="12">
        <v>4.7578999999999998E-3</v>
      </c>
      <c r="DN1256" s="12">
        <v>7.3100000000000001E-5</v>
      </c>
      <c r="DO1256" s="44">
        <v>2.2041610000000001E-8</v>
      </c>
      <c r="DP1256" s="12">
        <v>1.1801499999999999E-2</v>
      </c>
      <c r="DQ1256" s="12">
        <v>2.8350000000000001E-4</v>
      </c>
      <c r="DR1256" s="12">
        <v>5.4940329999999999</v>
      </c>
      <c r="DS1256" s="12">
        <v>7.7713000000000001E-3</v>
      </c>
      <c r="DT1256" s="12">
        <v>5.3474789999999999</v>
      </c>
      <c r="DU1256" s="12">
        <v>1.19141E-2</v>
      </c>
      <c r="DV1256" s="12">
        <v>97.444969999999998</v>
      </c>
      <c r="DW1256" s="12">
        <v>0.1881921</v>
      </c>
      <c r="DX1256" s="12">
        <v>37.661859999999997</v>
      </c>
      <c r="DY1256" s="12">
        <v>8.3053000000000002E-2</v>
      </c>
      <c r="DZ1256" s="12">
        <v>8.3663899999999999E-2</v>
      </c>
      <c r="EA1256" s="12">
        <v>0</v>
      </c>
      <c r="EB1256" s="12">
        <v>0</v>
      </c>
      <c r="EC1256" s="44">
        <v>1.214974E-15</v>
      </c>
      <c r="ED1256" s="44">
        <v>6.6751080000000001E-15</v>
      </c>
      <c r="EE1256" s="12" t="s">
        <v>1555</v>
      </c>
      <c r="EF1256" s="12">
        <v>3.8874000000000001E-3</v>
      </c>
      <c r="EG1256" s="44">
        <v>1.0525000000000001E-6</v>
      </c>
      <c r="EH1256" s="12">
        <v>3.0614509999999999</v>
      </c>
      <c r="EI1256" s="12">
        <v>1.0004010000000001</v>
      </c>
      <c r="EJ1256" s="12">
        <v>7.0899999999999999E-4</v>
      </c>
      <c r="EK1256" s="44">
        <v>6.0000000000000002E-6</v>
      </c>
      <c r="EL1256" s="12">
        <v>4.0000000000000003E-5</v>
      </c>
      <c r="EM1256" s="12">
        <v>2.0000000000000002E-5</v>
      </c>
      <c r="EN1256" s="12">
        <v>2.8180000000000002E-4</v>
      </c>
      <c r="EO1256" s="44">
        <v>4.9999999999999998E-7</v>
      </c>
      <c r="EP1256" s="12">
        <v>1.1390000000000001E-2</v>
      </c>
      <c r="EQ1256" s="12">
        <v>3.0000000000000001E-5</v>
      </c>
      <c r="ER1256" s="12">
        <v>6.3850000000000001E-3</v>
      </c>
      <c r="ES1256" s="12">
        <v>2.9999999999999997E-4</v>
      </c>
      <c r="ET1256" s="12">
        <v>1.6000000000000001E-4</v>
      </c>
      <c r="EU1256" s="12">
        <v>3.0000000000000001E-5</v>
      </c>
      <c r="EV1256" s="12">
        <v>250</v>
      </c>
      <c r="EW1256" s="12">
        <v>1.1390000000000001E-2</v>
      </c>
      <c r="EX1256" s="12">
        <v>1.96</v>
      </c>
      <c r="EY1256" s="12">
        <v>0</v>
      </c>
      <c r="EZ1256" s="12">
        <v>1.02133E-2</v>
      </c>
      <c r="FA1256" s="12">
        <v>3.7837000000000001E-3</v>
      </c>
      <c r="FB1256" s="12">
        <v>133.50219999999999</v>
      </c>
      <c r="FC1256" s="12">
        <v>8.2672399999999993E-2</v>
      </c>
      <c r="FD1256" s="12">
        <v>24.299479999999999</v>
      </c>
      <c r="FE1256" s="12">
        <v>3.0902499999999999E-2</v>
      </c>
      <c r="FF1256" s="12">
        <v>0.28677150000000001</v>
      </c>
      <c r="FG1256" s="12">
        <v>6.8799999999999998E-3</v>
      </c>
      <c r="FH1256" s="12">
        <v>0.27431709999999998</v>
      </c>
      <c r="FI1256" s="12">
        <v>5.8985700000000002E-2</v>
      </c>
      <c r="FJ1256" s="12">
        <v>1.1606699999999999E-2</v>
      </c>
      <c r="FK1256" s="12">
        <v>7.5310000000000004E-4</v>
      </c>
      <c r="FL1256" s="12">
        <v>8.6500000000000002E-5</v>
      </c>
      <c r="FM1256" s="12">
        <v>6.5341570000000004</v>
      </c>
      <c r="FN1256" s="12">
        <v>0.182226</v>
      </c>
      <c r="FO1256" s="12">
        <v>0.14161489999999999</v>
      </c>
      <c r="FP1256" s="12">
        <v>6.5350910000000004</v>
      </c>
      <c r="FQ1256" s="12">
        <v>0.99976560000000003</v>
      </c>
      <c r="FR1256" s="12">
        <v>4.1579E-3</v>
      </c>
      <c r="FS1256" s="44">
        <v>5.4629999999999996E-10</v>
      </c>
      <c r="FT1256" s="44">
        <v>5.8099999999999998E-11</v>
      </c>
      <c r="FU1256" s="12">
        <v>0</v>
      </c>
      <c r="FV1256" s="44">
        <v>4.962E-10</v>
      </c>
      <c r="FW1256" s="12">
        <v>1.975E-2</v>
      </c>
      <c r="FX1256" s="44">
        <v>5.4629999999999996E-10</v>
      </c>
      <c r="FY1256" s="44">
        <v>7.0679999999999999E-6</v>
      </c>
      <c r="FZ1256" s="44">
        <v>5.5304999999999997E-10</v>
      </c>
      <c r="GA1256" s="44">
        <v>6.3080000000000001E-9</v>
      </c>
      <c r="GB1256" s="44">
        <v>5.5430000000000004E-10</v>
      </c>
      <c r="GC1256" s="12">
        <v>1.167E-2</v>
      </c>
      <c r="GD1256" s="12">
        <v>0</v>
      </c>
      <c r="GE1256" s="12">
        <v>295.5</v>
      </c>
      <c r="GF1256" s="12">
        <v>0.1</v>
      </c>
      <c r="GG1256" s="12">
        <v>1575</v>
      </c>
      <c r="GH1256" s="12">
        <v>2</v>
      </c>
      <c r="GI1256" s="12">
        <v>1.1390000000000001E-2</v>
      </c>
      <c r="GJ1256" s="12">
        <v>3.2220000000000003E-4</v>
      </c>
    </row>
    <row r="1257" spans="1:192" s="12" customFormat="1" ht="12">
      <c r="A1257" s="31"/>
      <c r="B1257" s="32" t="s">
        <v>1566</v>
      </c>
      <c r="C1257" s="32">
        <v>2.1</v>
      </c>
      <c r="D1257" s="40">
        <v>5.62155</v>
      </c>
      <c r="E1257" s="33">
        <v>6.0128999999999998E-3</v>
      </c>
      <c r="F1257" s="33">
        <v>0.32459999999999994</v>
      </c>
      <c r="G1257" s="34">
        <v>0.68354821404317401</v>
      </c>
      <c r="H1257" s="45">
        <v>84.851569126378294</v>
      </c>
      <c r="I1257" s="36">
        <v>98.300979999999996</v>
      </c>
      <c r="J1257" s="42">
        <v>38.8626</v>
      </c>
      <c r="K1257" s="42">
        <v>0.12686819999999999</v>
      </c>
      <c r="L1257" s="12">
        <v>7.737E-4</v>
      </c>
      <c r="T1257" s="12" t="s">
        <v>1224</v>
      </c>
      <c r="U1257" s="12" t="s">
        <v>1179</v>
      </c>
      <c r="V1257" s="12">
        <v>37</v>
      </c>
      <c r="W1257" s="43">
        <v>43445</v>
      </c>
      <c r="X1257" s="12">
        <v>1.9</v>
      </c>
      <c r="Y1257" s="44">
        <v>3627338000</v>
      </c>
      <c r="AA1257" s="12" t="s">
        <v>1452</v>
      </c>
      <c r="AB1257" s="12">
        <v>24</v>
      </c>
      <c r="AC1257" s="12" t="s">
        <v>1489</v>
      </c>
      <c r="AE1257" s="12" t="s">
        <v>1454</v>
      </c>
      <c r="AF1257" s="12">
        <v>7.875</v>
      </c>
      <c r="AG1257" s="12" t="s">
        <v>1553</v>
      </c>
      <c r="AH1257" s="12" t="s">
        <v>1554</v>
      </c>
      <c r="AI1257" s="12" t="s">
        <v>1464</v>
      </c>
      <c r="AJ1257" s="12">
        <v>1</v>
      </c>
      <c r="AK1257" s="12" t="s">
        <v>1458</v>
      </c>
      <c r="AL1257" s="12">
        <v>1</v>
      </c>
      <c r="AM1257" s="12" t="s">
        <v>1459</v>
      </c>
      <c r="AN1257" s="12">
        <v>2.1</v>
      </c>
      <c r="AO1257" s="12">
        <v>0</v>
      </c>
      <c r="AP1257" s="12">
        <v>0</v>
      </c>
      <c r="AQ1257" s="12">
        <v>0</v>
      </c>
      <c r="AR1257" s="12">
        <v>0</v>
      </c>
      <c r="AS1257" s="12">
        <v>30</v>
      </c>
      <c r="AT1257" s="12">
        <v>30</v>
      </c>
      <c r="AU1257" s="12">
        <v>38</v>
      </c>
      <c r="AX1257" s="12">
        <v>0</v>
      </c>
      <c r="AY1257" s="12">
        <v>8.1574000000000004E-3</v>
      </c>
      <c r="AZ1257" s="12">
        <v>4.1244999999999997E-3</v>
      </c>
      <c r="BA1257" s="12">
        <v>76.852379999999997</v>
      </c>
      <c r="BB1257" s="12">
        <v>7.7464500000000006E-2</v>
      </c>
      <c r="BC1257" s="12">
        <v>13.665570000000001</v>
      </c>
      <c r="BD1257" s="12">
        <v>2.3326099999999999E-2</v>
      </c>
      <c r="BE1257" s="12">
        <v>0.17851739999999999</v>
      </c>
      <c r="BF1257" s="12">
        <v>8.0350999999999999E-3</v>
      </c>
      <c r="BG1257" s="12">
        <v>2.6942299999999999E-2</v>
      </c>
      <c r="BH1257" s="12">
        <v>1.70492E-2</v>
      </c>
      <c r="BI1257" s="12">
        <v>4.4381999999999998E-3</v>
      </c>
      <c r="BJ1257" s="12">
        <v>6.7100000000000005E-4</v>
      </c>
      <c r="BK1257" s="12">
        <v>2.93326E-2</v>
      </c>
      <c r="BL1257" s="12">
        <v>4.0536000000000001E-3</v>
      </c>
      <c r="BM1257" s="12">
        <v>78.359449999999995</v>
      </c>
      <c r="BN1257" s="12">
        <v>3.40974E-2</v>
      </c>
      <c r="BO1257" s="12">
        <v>13.68966</v>
      </c>
      <c r="BP1257" s="12">
        <v>2.3216899999999999E-2</v>
      </c>
      <c r="BQ1257" s="12">
        <v>0.18474080000000001</v>
      </c>
      <c r="BR1257" s="12">
        <v>8.0160000000000006E-3</v>
      </c>
      <c r="BS1257" s="12">
        <v>5.9261500000000002E-2</v>
      </c>
      <c r="BT1257" s="12">
        <v>1.7014899999999999E-2</v>
      </c>
      <c r="BU1257" s="12">
        <v>1.1146E-2</v>
      </c>
      <c r="BV1257" s="12">
        <v>4.2620000000000001E-4</v>
      </c>
      <c r="BW1257" s="12">
        <v>1</v>
      </c>
      <c r="BX1257" s="12">
        <v>0</v>
      </c>
      <c r="BY1257" s="12">
        <v>1</v>
      </c>
      <c r="BZ1257" s="12">
        <v>0</v>
      </c>
      <c r="CA1257" s="12">
        <v>1</v>
      </c>
      <c r="CB1257" s="12">
        <v>0</v>
      </c>
      <c r="CC1257" s="12">
        <v>1</v>
      </c>
      <c r="CD1257" s="12">
        <v>0</v>
      </c>
      <c r="CE1257" s="12">
        <v>1</v>
      </c>
      <c r="CF1257" s="12">
        <v>0</v>
      </c>
      <c r="CG1257" s="12">
        <v>1</v>
      </c>
      <c r="CH1257" s="12">
        <v>0</v>
      </c>
      <c r="CI1257" s="12">
        <v>1</v>
      </c>
      <c r="CJ1257" s="44">
        <v>9.9999999999999995E-21</v>
      </c>
      <c r="CK1257" s="12">
        <v>1</v>
      </c>
      <c r="CL1257" s="12">
        <v>0</v>
      </c>
      <c r="CM1257" s="12">
        <v>1</v>
      </c>
      <c r="CN1257" s="44">
        <v>9.9999999999999995E-21</v>
      </c>
      <c r="CO1257" s="12">
        <v>1</v>
      </c>
      <c r="CP1257" s="44">
        <v>9.9999999999999995E-21</v>
      </c>
      <c r="CQ1257" s="12">
        <v>1</v>
      </c>
      <c r="CR1257" s="44">
        <v>9.9999999999999995E-21</v>
      </c>
      <c r="CS1257" s="12">
        <v>1.003843</v>
      </c>
      <c r="CT1257" s="12">
        <v>7.737E-4</v>
      </c>
      <c r="CU1257" s="12">
        <v>2.1175200000000002E-2</v>
      </c>
      <c r="CV1257" s="12">
        <v>7.6159999999999997E-4</v>
      </c>
      <c r="CW1257" s="12">
        <v>1.5070779999999999</v>
      </c>
      <c r="CX1257" s="12">
        <v>6.9556599999999996E-2</v>
      </c>
      <c r="CY1257" s="12">
        <v>2.40831E-2</v>
      </c>
      <c r="CZ1257" s="12">
        <v>2.2537999999999998E-3</v>
      </c>
      <c r="DA1257" s="12">
        <v>6.2233000000000002E-3</v>
      </c>
      <c r="DB1257" s="12">
        <v>5.5429999999999998E-4</v>
      </c>
      <c r="DC1257" s="12">
        <v>3.2319100000000003E-2</v>
      </c>
      <c r="DD1257" s="12">
        <v>1.0805999999999999E-3</v>
      </c>
      <c r="DE1257" s="12">
        <v>6.7247000000000001E-3</v>
      </c>
      <c r="DF1257" s="12">
        <v>5.1679999999999999E-4</v>
      </c>
      <c r="DG1257" s="12">
        <v>3.2459999999999998E-4</v>
      </c>
      <c r="DH1257" s="12">
        <v>4.9100000000000001E-5</v>
      </c>
      <c r="DI1257" s="12">
        <v>0.50804340000000003</v>
      </c>
      <c r="DJ1257" s="12">
        <v>6.0128999999999998E-3</v>
      </c>
      <c r="DK1257" s="12">
        <v>3.8049999999999998E-3</v>
      </c>
      <c r="DL1257" s="12">
        <v>1.1785199999999999E-2</v>
      </c>
      <c r="DM1257" s="12">
        <v>7.4577999999999997E-3</v>
      </c>
      <c r="DN1257" s="12">
        <v>3.6489999999999998E-4</v>
      </c>
      <c r="DO1257" s="44">
        <v>3.4549279999999997E-8</v>
      </c>
      <c r="DP1257" s="12">
        <v>1.30581E-2</v>
      </c>
      <c r="DQ1257" s="12">
        <v>5.8819999999999999E-4</v>
      </c>
      <c r="DR1257" s="12">
        <v>5.62155</v>
      </c>
      <c r="DS1257" s="12">
        <v>1.1143699999999999E-2</v>
      </c>
      <c r="DT1257" s="12">
        <v>5.5197849999999997</v>
      </c>
      <c r="DU1257" s="12">
        <v>1.8211499999999999E-2</v>
      </c>
      <c r="DV1257" s="12">
        <v>98.300979999999996</v>
      </c>
      <c r="DW1257" s="12">
        <v>0.29466700000000001</v>
      </c>
      <c r="DX1257" s="12">
        <v>38.8626</v>
      </c>
      <c r="DY1257" s="12">
        <v>0.12686819999999999</v>
      </c>
      <c r="DZ1257" s="12">
        <v>0.12729470000000001</v>
      </c>
      <c r="EA1257" s="12">
        <v>4.0163600000000001E-2</v>
      </c>
      <c r="EB1257" s="12">
        <v>0</v>
      </c>
      <c r="EC1257" s="44">
        <v>6.8355149999999996E-16</v>
      </c>
      <c r="ED1257" s="44">
        <v>3.8426190000000003E-15</v>
      </c>
      <c r="EE1257" s="12" t="s">
        <v>1555</v>
      </c>
      <c r="EF1257" s="12">
        <v>3.8874000000000001E-3</v>
      </c>
      <c r="EG1257" s="44">
        <v>1.0525000000000001E-6</v>
      </c>
      <c r="EH1257" s="12">
        <v>3.0510480000000002</v>
      </c>
      <c r="EI1257" s="12">
        <v>1.000399</v>
      </c>
      <c r="EJ1257" s="12">
        <v>7.0899999999999999E-4</v>
      </c>
      <c r="EK1257" s="44">
        <v>6.0000000000000002E-6</v>
      </c>
      <c r="EL1257" s="12">
        <v>4.0000000000000003E-5</v>
      </c>
      <c r="EM1257" s="12">
        <v>2.0000000000000002E-5</v>
      </c>
      <c r="EN1257" s="12">
        <v>2.8180000000000002E-4</v>
      </c>
      <c r="EO1257" s="44">
        <v>4.9999999999999998E-7</v>
      </c>
      <c r="EP1257" s="12">
        <v>1.1390000000000001E-2</v>
      </c>
      <c r="EQ1257" s="12">
        <v>3.0000000000000001E-5</v>
      </c>
      <c r="ER1257" s="12">
        <v>6.3850000000000001E-3</v>
      </c>
      <c r="ES1257" s="12">
        <v>2.9999999999999997E-4</v>
      </c>
      <c r="ET1257" s="12">
        <v>1.6000000000000001E-4</v>
      </c>
      <c r="EU1257" s="12">
        <v>3.0000000000000001E-5</v>
      </c>
      <c r="EV1257" s="12">
        <v>250</v>
      </c>
      <c r="EW1257" s="12">
        <v>1.1390000000000001E-2</v>
      </c>
      <c r="EX1257" s="12">
        <v>1.96</v>
      </c>
      <c r="EY1257" s="12">
        <v>0</v>
      </c>
      <c r="EZ1257" s="12">
        <v>8.1574000000000004E-3</v>
      </c>
      <c r="FA1257" s="12">
        <v>4.1244999999999997E-3</v>
      </c>
      <c r="FB1257" s="12">
        <v>76.852379999999997</v>
      </c>
      <c r="FC1257" s="12">
        <v>7.7464500000000006E-2</v>
      </c>
      <c r="FD1257" s="12">
        <v>13.67103</v>
      </c>
      <c r="FE1257" s="12">
        <v>2.3335399999999999E-2</v>
      </c>
      <c r="FF1257" s="12">
        <v>0.17851739999999999</v>
      </c>
      <c r="FG1257" s="12">
        <v>8.0350999999999999E-3</v>
      </c>
      <c r="FH1257" s="12">
        <v>8.2202300000000006E-2</v>
      </c>
      <c r="FI1257" s="12">
        <v>5.2017899999999999E-2</v>
      </c>
      <c r="FJ1257" s="12">
        <v>4.4381999999999998E-3</v>
      </c>
      <c r="FK1257" s="12">
        <v>6.7100000000000005E-4</v>
      </c>
      <c r="FL1257" s="12">
        <v>5.7500000000000002E-5</v>
      </c>
      <c r="FM1257" s="12">
        <v>15.20879</v>
      </c>
      <c r="FN1257" s="12">
        <v>0.17808840000000001</v>
      </c>
      <c r="FO1257" s="12">
        <v>0.19845779999999999</v>
      </c>
      <c r="FP1257" s="12">
        <v>15.2094</v>
      </c>
      <c r="FQ1257" s="12">
        <v>0.999915</v>
      </c>
      <c r="FR1257" s="12">
        <v>3.3766999999999998E-3</v>
      </c>
      <c r="FS1257" s="44">
        <v>5.4629999999999996E-10</v>
      </c>
      <c r="FT1257" s="44">
        <v>5.8099999999999998E-11</v>
      </c>
      <c r="FU1257" s="12">
        <v>0</v>
      </c>
      <c r="FV1257" s="44">
        <v>4.962E-10</v>
      </c>
      <c r="FW1257" s="12">
        <v>1.975E-2</v>
      </c>
      <c r="FX1257" s="44">
        <v>5.4629999999999996E-10</v>
      </c>
      <c r="FY1257" s="44">
        <v>7.0679999999999999E-6</v>
      </c>
      <c r="FZ1257" s="44">
        <v>5.5304999999999997E-10</v>
      </c>
      <c r="GA1257" s="44">
        <v>6.3080000000000001E-9</v>
      </c>
      <c r="GB1257" s="44">
        <v>5.5430000000000004E-10</v>
      </c>
      <c r="GC1257" s="12">
        <v>1.167E-2</v>
      </c>
      <c r="GD1257" s="12">
        <v>0</v>
      </c>
      <c r="GE1257" s="12">
        <v>295.5</v>
      </c>
      <c r="GF1257" s="12">
        <v>0.1</v>
      </c>
      <c r="GG1257" s="12">
        <v>1575</v>
      </c>
      <c r="GH1257" s="12">
        <v>2</v>
      </c>
      <c r="GI1257" s="12">
        <v>1.1390000000000001E-2</v>
      </c>
      <c r="GJ1257" s="12">
        <v>1.6073000000000001E-3</v>
      </c>
    </row>
    <row r="1258" spans="1:192" s="12" customFormat="1" ht="12">
      <c r="A1258" s="31"/>
      <c r="B1258" s="32" t="s">
        <v>1565</v>
      </c>
      <c r="C1258" s="32">
        <v>2.1</v>
      </c>
      <c r="D1258" s="40">
        <v>6.5667549999999997</v>
      </c>
      <c r="E1258" s="33">
        <v>5.9397E-3</v>
      </c>
      <c r="F1258" s="40">
        <v>2.6342000000000003</v>
      </c>
      <c r="G1258" s="34">
        <v>1.5719988599176671</v>
      </c>
      <c r="H1258" s="45">
        <v>85.897267538764581</v>
      </c>
      <c r="I1258" s="36">
        <v>88.142449999999997</v>
      </c>
      <c r="J1258" s="34">
        <v>40.69182</v>
      </c>
      <c r="K1258" s="34">
        <v>9.48021E-2</v>
      </c>
      <c r="L1258" s="12">
        <v>7.737E-4</v>
      </c>
      <c r="T1258" s="12" t="s">
        <v>1225</v>
      </c>
      <c r="U1258" s="12" t="s">
        <v>1179</v>
      </c>
      <c r="V1258" s="12">
        <v>37</v>
      </c>
      <c r="W1258" s="43">
        <v>43445</v>
      </c>
      <c r="X1258" s="12">
        <v>1.816667</v>
      </c>
      <c r="Y1258" s="44">
        <v>3627338000</v>
      </c>
      <c r="AA1258" s="12" t="s">
        <v>1452</v>
      </c>
      <c r="AB1258" s="12">
        <v>24</v>
      </c>
      <c r="AC1258" s="12" t="s">
        <v>1489</v>
      </c>
      <c r="AE1258" s="12" t="s">
        <v>1454</v>
      </c>
      <c r="AF1258" s="12">
        <v>7.875</v>
      </c>
      <c r="AG1258" s="12" t="s">
        <v>1553</v>
      </c>
      <c r="AH1258" s="12" t="s">
        <v>1554</v>
      </c>
      <c r="AI1258" s="12" t="s">
        <v>1464</v>
      </c>
      <c r="AJ1258" s="12">
        <v>1</v>
      </c>
      <c r="AK1258" s="12" t="s">
        <v>1458</v>
      </c>
      <c r="AL1258" s="12">
        <v>1</v>
      </c>
      <c r="AM1258" s="12" t="s">
        <v>1459</v>
      </c>
      <c r="AN1258" s="12">
        <v>2.1</v>
      </c>
      <c r="AO1258" s="12">
        <v>0</v>
      </c>
      <c r="AP1258" s="12">
        <v>0</v>
      </c>
      <c r="AQ1258" s="12">
        <v>0</v>
      </c>
      <c r="AR1258" s="12">
        <v>0</v>
      </c>
      <c r="AS1258" s="12">
        <v>30</v>
      </c>
      <c r="AT1258" s="12">
        <v>30</v>
      </c>
      <c r="AU1258" s="12">
        <v>37</v>
      </c>
      <c r="AX1258" s="12">
        <v>0</v>
      </c>
      <c r="AY1258" s="12">
        <v>1.1012600000000001E-2</v>
      </c>
      <c r="AZ1258" s="12">
        <v>3.5209E-3</v>
      </c>
      <c r="BA1258" s="12">
        <v>206.45959999999999</v>
      </c>
      <c r="BB1258" s="12">
        <v>8.7371900000000002E-2</v>
      </c>
      <c r="BC1258" s="12">
        <v>31.427569999999999</v>
      </c>
      <c r="BD1258" s="12">
        <v>2.93415E-2</v>
      </c>
      <c r="BE1258" s="12">
        <v>0.41376740000000001</v>
      </c>
      <c r="BF1258" s="12">
        <v>8.5454999999999993E-3</v>
      </c>
      <c r="BG1258" s="12">
        <v>6.1211000000000002E-2</v>
      </c>
      <c r="BH1258" s="12">
        <v>1.3875800000000001E-2</v>
      </c>
      <c r="BI1258" s="12">
        <v>8.2820400000000002E-2</v>
      </c>
      <c r="BJ1258" s="12">
        <v>1.2966E-3</v>
      </c>
      <c r="BK1258" s="12">
        <v>3.2187800000000003E-2</v>
      </c>
      <c r="BL1258" s="12">
        <v>3.4375E-3</v>
      </c>
      <c r="BM1258" s="12">
        <v>207.97470000000001</v>
      </c>
      <c r="BN1258" s="12">
        <v>5.2980800000000002E-2</v>
      </c>
      <c r="BO1258" s="12">
        <v>31.45166</v>
      </c>
      <c r="BP1258" s="12">
        <v>2.92549E-2</v>
      </c>
      <c r="BQ1258" s="12">
        <v>0.4199908</v>
      </c>
      <c r="BR1258" s="12">
        <v>8.5275000000000004E-3</v>
      </c>
      <c r="BS1258" s="12">
        <v>9.3530199999999994E-2</v>
      </c>
      <c r="BT1258" s="12">
        <v>1.3833700000000001E-2</v>
      </c>
      <c r="BU1258" s="12">
        <v>8.9260599999999996E-2</v>
      </c>
      <c r="BV1258" s="12">
        <v>1.1829E-3</v>
      </c>
      <c r="BW1258" s="12">
        <v>1</v>
      </c>
      <c r="BX1258" s="12">
        <v>0</v>
      </c>
      <c r="BY1258" s="12">
        <v>1</v>
      </c>
      <c r="BZ1258" s="12">
        <v>0</v>
      </c>
      <c r="CA1258" s="12">
        <v>1</v>
      </c>
      <c r="CB1258" s="12">
        <v>0</v>
      </c>
      <c r="CC1258" s="12">
        <v>1</v>
      </c>
      <c r="CD1258" s="12">
        <v>0</v>
      </c>
      <c r="CE1258" s="12">
        <v>1</v>
      </c>
      <c r="CF1258" s="12">
        <v>0</v>
      </c>
      <c r="CG1258" s="12">
        <v>1</v>
      </c>
      <c r="CH1258" s="12">
        <v>0</v>
      </c>
      <c r="CI1258" s="12">
        <v>1</v>
      </c>
      <c r="CJ1258" s="44">
        <v>9.9999999999999995E-21</v>
      </c>
      <c r="CK1258" s="12">
        <v>1</v>
      </c>
      <c r="CL1258" s="12">
        <v>0</v>
      </c>
      <c r="CM1258" s="12">
        <v>1</v>
      </c>
      <c r="CN1258" s="44">
        <v>9.9999999999999995E-21</v>
      </c>
      <c r="CO1258" s="12">
        <v>1</v>
      </c>
      <c r="CP1258" s="44">
        <v>9.9999999999999995E-21</v>
      </c>
      <c r="CQ1258" s="12">
        <v>1</v>
      </c>
      <c r="CR1258" s="44">
        <v>9.9999999999999995E-21</v>
      </c>
      <c r="CS1258" s="12">
        <v>1.003843</v>
      </c>
      <c r="CT1258" s="12">
        <v>7.737E-4</v>
      </c>
      <c r="CU1258" s="12">
        <v>2.1175200000000002E-2</v>
      </c>
      <c r="CV1258" s="12">
        <v>7.6159999999999997E-4</v>
      </c>
      <c r="CW1258" s="12">
        <v>1.515158</v>
      </c>
      <c r="CX1258" s="12">
        <v>6.9475899999999993E-2</v>
      </c>
      <c r="CY1258" s="12">
        <v>2.40831E-2</v>
      </c>
      <c r="CZ1258" s="12">
        <v>2.2537999999999998E-3</v>
      </c>
      <c r="DA1258" s="12">
        <v>6.2233000000000002E-3</v>
      </c>
      <c r="DB1258" s="12">
        <v>5.5429999999999998E-4</v>
      </c>
      <c r="DC1258" s="12">
        <v>3.2319100000000003E-2</v>
      </c>
      <c r="DD1258" s="12">
        <v>1.0805999999999999E-3</v>
      </c>
      <c r="DE1258" s="12">
        <v>6.7571999999999997E-3</v>
      </c>
      <c r="DF1258" s="12">
        <v>5.1619999999999997E-4</v>
      </c>
      <c r="DG1258" s="12">
        <v>2.6342000000000002E-3</v>
      </c>
      <c r="DH1258" s="12">
        <v>4.1300000000000001E-5</v>
      </c>
      <c r="DI1258" s="12">
        <v>6.1829200000000001E-2</v>
      </c>
      <c r="DJ1258" s="12">
        <v>5.9397E-3</v>
      </c>
      <c r="DK1258" s="12">
        <v>1.3465E-3</v>
      </c>
      <c r="DL1258" s="12">
        <v>1.1641800000000001E-2</v>
      </c>
      <c r="DM1258" s="12">
        <v>2.6391000000000001E-3</v>
      </c>
      <c r="DN1258" s="12">
        <v>2.8969999999999999E-4</v>
      </c>
      <c r="DO1258" s="44">
        <v>1.222596E-8</v>
      </c>
      <c r="DP1258" s="12">
        <v>1.31605E-2</v>
      </c>
      <c r="DQ1258" s="12">
        <v>2.721E-4</v>
      </c>
      <c r="DR1258" s="12">
        <v>6.5667549999999997</v>
      </c>
      <c r="DS1258" s="12">
        <v>6.7313E-3</v>
      </c>
      <c r="DT1258" s="12">
        <v>5.7824939999999998</v>
      </c>
      <c r="DU1258" s="12">
        <v>1.36221E-2</v>
      </c>
      <c r="DV1258" s="12">
        <v>88.142449999999997</v>
      </c>
      <c r="DW1258" s="12">
        <v>0.19426089999999999</v>
      </c>
      <c r="DX1258" s="12">
        <v>40.69182</v>
      </c>
      <c r="DY1258" s="12">
        <v>9.48021E-2</v>
      </c>
      <c r="DZ1258" s="12">
        <v>9.54261E-2</v>
      </c>
      <c r="EA1258" s="12">
        <v>0</v>
      </c>
      <c r="EB1258" s="12">
        <v>0</v>
      </c>
      <c r="EC1258" s="44">
        <v>1.572006E-15</v>
      </c>
      <c r="ED1258" s="44">
        <v>1.032298E-14</v>
      </c>
      <c r="EE1258" s="12" t="s">
        <v>1555</v>
      </c>
      <c r="EF1258" s="12">
        <v>3.8874000000000001E-3</v>
      </c>
      <c r="EG1258" s="44">
        <v>1.0525000000000001E-6</v>
      </c>
      <c r="EH1258" s="12">
        <v>3.0508410000000001</v>
      </c>
      <c r="EI1258" s="12">
        <v>1.000399</v>
      </c>
      <c r="EJ1258" s="12">
        <v>7.0899999999999999E-4</v>
      </c>
      <c r="EK1258" s="44">
        <v>6.0000000000000002E-6</v>
      </c>
      <c r="EL1258" s="12">
        <v>4.0000000000000003E-5</v>
      </c>
      <c r="EM1258" s="12">
        <v>2.0000000000000002E-5</v>
      </c>
      <c r="EN1258" s="12">
        <v>2.8180000000000002E-4</v>
      </c>
      <c r="EO1258" s="44">
        <v>4.9999999999999998E-7</v>
      </c>
      <c r="EP1258" s="12">
        <v>1.1390000000000001E-2</v>
      </c>
      <c r="EQ1258" s="12">
        <v>3.0000000000000001E-5</v>
      </c>
      <c r="ER1258" s="12">
        <v>6.3850000000000001E-3</v>
      </c>
      <c r="ES1258" s="12">
        <v>2.9999999999999997E-4</v>
      </c>
      <c r="ET1258" s="12">
        <v>1.6000000000000001E-4</v>
      </c>
      <c r="EU1258" s="12">
        <v>3.0000000000000001E-5</v>
      </c>
      <c r="EV1258" s="12">
        <v>250</v>
      </c>
      <c r="EW1258" s="12">
        <v>1.1390000000000001E-2</v>
      </c>
      <c r="EX1258" s="12">
        <v>1.96</v>
      </c>
      <c r="EY1258" s="12">
        <v>0</v>
      </c>
      <c r="EZ1258" s="12">
        <v>1.1012600000000001E-2</v>
      </c>
      <c r="FA1258" s="12">
        <v>3.5209E-3</v>
      </c>
      <c r="FB1258" s="12">
        <v>206.45959999999999</v>
      </c>
      <c r="FC1258" s="12">
        <v>8.7371900000000002E-2</v>
      </c>
      <c r="FD1258" s="12">
        <v>31.44012</v>
      </c>
      <c r="FE1258" s="12">
        <v>2.9353299999999999E-2</v>
      </c>
      <c r="FF1258" s="12">
        <v>0.41376740000000001</v>
      </c>
      <c r="FG1258" s="12">
        <v>8.5454999999999993E-3</v>
      </c>
      <c r="FH1258" s="12">
        <v>0.1867451</v>
      </c>
      <c r="FI1258" s="12">
        <v>4.23329E-2</v>
      </c>
      <c r="FJ1258" s="12">
        <v>8.2820400000000002E-2</v>
      </c>
      <c r="FK1258" s="12">
        <v>1.2966E-3</v>
      </c>
      <c r="FL1258" s="12">
        <v>4.013E-4</v>
      </c>
      <c r="FM1258" s="12">
        <v>1.567307</v>
      </c>
      <c r="FN1258" s="12">
        <v>0.1524298</v>
      </c>
      <c r="FO1258" s="12">
        <v>0.102606</v>
      </c>
      <c r="FP1258" s="12">
        <v>1.5695110000000001</v>
      </c>
      <c r="FQ1258" s="12">
        <v>0.99786450000000004</v>
      </c>
      <c r="FR1258" s="12">
        <v>1.1167399999999999E-2</v>
      </c>
      <c r="FS1258" s="44">
        <v>5.4629999999999996E-10</v>
      </c>
      <c r="FT1258" s="44">
        <v>5.8099999999999998E-11</v>
      </c>
      <c r="FU1258" s="12">
        <v>0</v>
      </c>
      <c r="FV1258" s="44">
        <v>4.962E-10</v>
      </c>
      <c r="FW1258" s="12">
        <v>1.975E-2</v>
      </c>
      <c r="FX1258" s="44">
        <v>5.4629999999999996E-10</v>
      </c>
      <c r="FY1258" s="44">
        <v>7.0679999999999999E-6</v>
      </c>
      <c r="FZ1258" s="44">
        <v>5.5304999999999997E-10</v>
      </c>
      <c r="GA1258" s="44">
        <v>6.3080000000000001E-9</v>
      </c>
      <c r="GB1258" s="44">
        <v>5.5430000000000004E-10</v>
      </c>
      <c r="GC1258" s="12">
        <v>1.167E-2</v>
      </c>
      <c r="GD1258" s="12">
        <v>0</v>
      </c>
      <c r="GE1258" s="12">
        <v>295.5</v>
      </c>
      <c r="GF1258" s="12">
        <v>0.1</v>
      </c>
      <c r="GG1258" s="12">
        <v>1575</v>
      </c>
      <c r="GH1258" s="12">
        <v>2</v>
      </c>
      <c r="GI1258" s="12">
        <v>1.1390000000000001E-2</v>
      </c>
      <c r="GJ1258" s="12">
        <v>1.2764E-3</v>
      </c>
    </row>
    <row r="1259" spans="1:192" s="12" customFormat="1" ht="12">
      <c r="A1259" s="31"/>
      <c r="B1259" s="32" t="s">
        <v>1601</v>
      </c>
      <c r="C1259" s="32">
        <v>2.1</v>
      </c>
      <c r="D1259" s="40">
        <v>6.502694</v>
      </c>
      <c r="E1259" s="33">
        <v>2.1634199999999999E-2</v>
      </c>
      <c r="F1259" s="33">
        <v>0.61580000000000001</v>
      </c>
      <c r="G1259" s="34">
        <v>1.1134602461944718</v>
      </c>
      <c r="H1259" s="45">
        <v>23.583215464403583</v>
      </c>
      <c r="I1259" s="36">
        <v>97.22663</v>
      </c>
      <c r="J1259" s="42">
        <v>44.402610000000003</v>
      </c>
      <c r="K1259" s="42">
        <v>0.1023152</v>
      </c>
      <c r="L1259" s="12">
        <v>7.737E-4</v>
      </c>
      <c r="T1259" s="12" t="s">
        <v>1226</v>
      </c>
      <c r="U1259" s="12" t="s">
        <v>1179</v>
      </c>
      <c r="V1259" s="12">
        <v>37</v>
      </c>
      <c r="W1259" s="43">
        <v>43445</v>
      </c>
      <c r="X1259" s="12">
        <v>6.6</v>
      </c>
      <c r="Y1259" s="44">
        <v>3627355000</v>
      </c>
      <c r="AA1259" s="12" t="s">
        <v>1452</v>
      </c>
      <c r="AB1259" s="12">
        <v>24</v>
      </c>
      <c r="AC1259" s="12" t="s">
        <v>1489</v>
      </c>
      <c r="AE1259" s="12" t="s">
        <v>1454</v>
      </c>
      <c r="AF1259" s="12">
        <v>7.875</v>
      </c>
      <c r="AG1259" s="12" t="s">
        <v>1553</v>
      </c>
      <c r="AH1259" s="12" t="s">
        <v>1554</v>
      </c>
      <c r="AI1259" s="12" t="s">
        <v>1464</v>
      </c>
      <c r="AJ1259" s="12">
        <v>1</v>
      </c>
      <c r="AK1259" s="12" t="s">
        <v>1458</v>
      </c>
      <c r="AL1259" s="12">
        <v>1</v>
      </c>
      <c r="AM1259" s="12" t="s">
        <v>1459</v>
      </c>
      <c r="AN1259" s="12">
        <v>2.1</v>
      </c>
      <c r="AO1259" s="12">
        <v>0</v>
      </c>
      <c r="AP1259" s="12">
        <v>0</v>
      </c>
      <c r="AQ1259" s="12">
        <v>0</v>
      </c>
      <c r="AR1259" s="12">
        <v>0</v>
      </c>
      <c r="AS1259" s="12">
        <v>30</v>
      </c>
      <c r="AT1259" s="12">
        <v>30</v>
      </c>
      <c r="AU1259" s="12">
        <v>78</v>
      </c>
      <c r="AX1259" s="12">
        <v>0</v>
      </c>
      <c r="AY1259" s="12">
        <v>2.2020100000000001E-2</v>
      </c>
      <c r="AZ1259" s="12">
        <v>4.3473000000000001E-3</v>
      </c>
      <c r="BA1259" s="12">
        <v>144.81200000000001</v>
      </c>
      <c r="BB1259" s="12">
        <v>7.89913E-2</v>
      </c>
      <c r="BC1259" s="12">
        <v>22.260619999999999</v>
      </c>
      <c r="BD1259" s="12">
        <v>2.9877799999999999E-2</v>
      </c>
      <c r="BE1259" s="12">
        <v>0.26071559999999999</v>
      </c>
      <c r="BF1259" s="12">
        <v>7.5798000000000003E-3</v>
      </c>
      <c r="BG1259" s="12">
        <v>0.15729660000000001</v>
      </c>
      <c r="BH1259" s="12">
        <v>1.58248E-2</v>
      </c>
      <c r="BI1259" s="12">
        <v>1.37129E-2</v>
      </c>
      <c r="BJ1259" s="12">
        <v>8.6680000000000004E-4</v>
      </c>
      <c r="BK1259" s="12">
        <v>4.3195299999999999E-2</v>
      </c>
      <c r="BL1259" s="12">
        <v>4.2801000000000002E-3</v>
      </c>
      <c r="BM1259" s="12">
        <v>145.97810000000001</v>
      </c>
      <c r="BN1259" s="12">
        <v>3.5159099999999999E-2</v>
      </c>
      <c r="BO1259" s="12">
        <v>22.284700000000001</v>
      </c>
      <c r="BP1259" s="12">
        <v>2.9792699999999998E-2</v>
      </c>
      <c r="BQ1259" s="12">
        <v>0.26693889999999998</v>
      </c>
      <c r="BR1259" s="12">
        <v>7.5595000000000002E-3</v>
      </c>
      <c r="BS1259" s="12">
        <v>0.1896158</v>
      </c>
      <c r="BT1259" s="12">
        <v>1.5787900000000001E-2</v>
      </c>
      <c r="BU1259" s="12">
        <v>1.9109600000000001E-2</v>
      </c>
      <c r="BV1259" s="12">
        <v>6.8639999999999999E-4</v>
      </c>
      <c r="BW1259" s="12">
        <v>1</v>
      </c>
      <c r="BX1259" s="12">
        <v>0</v>
      </c>
      <c r="BY1259" s="12">
        <v>1</v>
      </c>
      <c r="BZ1259" s="12">
        <v>0</v>
      </c>
      <c r="CA1259" s="12">
        <v>1</v>
      </c>
      <c r="CB1259" s="12">
        <v>0</v>
      </c>
      <c r="CC1259" s="12">
        <v>1</v>
      </c>
      <c r="CD1259" s="12">
        <v>0</v>
      </c>
      <c r="CE1259" s="12">
        <v>1</v>
      </c>
      <c r="CF1259" s="12">
        <v>0</v>
      </c>
      <c r="CG1259" s="12">
        <v>1</v>
      </c>
      <c r="CH1259" s="12">
        <v>0</v>
      </c>
      <c r="CI1259" s="12">
        <v>1</v>
      </c>
      <c r="CJ1259" s="44">
        <v>9.9999999999999995E-21</v>
      </c>
      <c r="CK1259" s="12">
        <v>1</v>
      </c>
      <c r="CL1259" s="12">
        <v>0</v>
      </c>
      <c r="CM1259" s="12">
        <v>1</v>
      </c>
      <c r="CN1259" s="44">
        <v>9.9999999999999995E-21</v>
      </c>
      <c r="CO1259" s="12">
        <v>1</v>
      </c>
      <c r="CP1259" s="44">
        <v>9.9999999999999995E-21</v>
      </c>
      <c r="CQ1259" s="12">
        <v>1</v>
      </c>
      <c r="CR1259" s="44">
        <v>9.9999999999999995E-21</v>
      </c>
      <c r="CS1259" s="12">
        <v>1.003843</v>
      </c>
      <c r="CT1259" s="12">
        <v>7.737E-4</v>
      </c>
      <c r="CU1259" s="12">
        <v>2.1175200000000002E-2</v>
      </c>
      <c r="CV1259" s="12">
        <v>7.6159999999999997E-4</v>
      </c>
      <c r="CW1259" s="12">
        <v>1.1661440000000001</v>
      </c>
      <c r="CX1259" s="12">
        <v>7.0735199999999998E-2</v>
      </c>
      <c r="CY1259" s="12">
        <v>2.40831E-2</v>
      </c>
      <c r="CZ1259" s="12">
        <v>2.2537999999999998E-3</v>
      </c>
      <c r="DA1259" s="12">
        <v>6.2233000000000002E-3</v>
      </c>
      <c r="DB1259" s="12">
        <v>5.5429999999999998E-4</v>
      </c>
      <c r="DC1259" s="12">
        <v>3.2319100000000003E-2</v>
      </c>
      <c r="DD1259" s="12">
        <v>1.0805999999999999E-3</v>
      </c>
      <c r="DE1259" s="12">
        <v>5.4491000000000001E-3</v>
      </c>
      <c r="DF1259" s="12">
        <v>5.2559999999999998E-4</v>
      </c>
      <c r="DG1259" s="12">
        <v>6.1580000000000001E-4</v>
      </c>
      <c r="DH1259" s="12">
        <v>3.8899999999999997E-5</v>
      </c>
      <c r="DI1259" s="12">
        <v>0.98273770000000005</v>
      </c>
      <c r="DJ1259" s="12">
        <v>2.1634199999999999E-2</v>
      </c>
      <c r="DK1259" s="12">
        <v>2.1767000000000002E-3</v>
      </c>
      <c r="DL1259" s="12">
        <v>4.24029E-2</v>
      </c>
      <c r="DM1259" s="12">
        <v>4.2662999999999998E-3</v>
      </c>
      <c r="DN1259" s="12">
        <v>4.5899999999999998E-5</v>
      </c>
      <c r="DO1259" s="44">
        <v>1.976438E-8</v>
      </c>
      <c r="DP1259" s="12">
        <v>1.17073E-2</v>
      </c>
      <c r="DQ1259" s="12">
        <v>3.4069999999999999E-4</v>
      </c>
      <c r="DR1259" s="12">
        <v>6.502694</v>
      </c>
      <c r="DS1259" s="12">
        <v>9.4210000000000006E-3</v>
      </c>
      <c r="DT1259" s="12">
        <v>6.3162380000000002</v>
      </c>
      <c r="DU1259" s="12">
        <v>1.47315E-2</v>
      </c>
      <c r="DV1259" s="12">
        <v>97.22663</v>
      </c>
      <c r="DW1259" s="12">
        <v>0.1928561</v>
      </c>
      <c r="DX1259" s="12">
        <v>44.402610000000003</v>
      </c>
      <c r="DY1259" s="12">
        <v>0.1023152</v>
      </c>
      <c r="DZ1259" s="12">
        <v>0.1030023</v>
      </c>
      <c r="EA1259" s="12">
        <v>0</v>
      </c>
      <c r="EB1259" s="12">
        <v>0</v>
      </c>
      <c r="EC1259" s="44">
        <v>1.113477E-15</v>
      </c>
      <c r="ED1259" s="44">
        <v>7.2406000000000002E-15</v>
      </c>
      <c r="EE1259" s="12" t="s">
        <v>1555</v>
      </c>
      <c r="EF1259" s="12">
        <v>3.8874000000000001E-3</v>
      </c>
      <c r="EG1259" s="44">
        <v>1.0525000000000001E-6</v>
      </c>
      <c r="EH1259" s="12">
        <v>3.0628929999999999</v>
      </c>
      <c r="EI1259" s="12">
        <v>1.0004010000000001</v>
      </c>
      <c r="EJ1259" s="12">
        <v>7.0899999999999999E-4</v>
      </c>
      <c r="EK1259" s="44">
        <v>6.0000000000000002E-6</v>
      </c>
      <c r="EL1259" s="12">
        <v>4.0000000000000003E-5</v>
      </c>
      <c r="EM1259" s="12">
        <v>2.0000000000000002E-5</v>
      </c>
      <c r="EN1259" s="12">
        <v>2.8180000000000002E-4</v>
      </c>
      <c r="EO1259" s="44">
        <v>4.9999999999999998E-7</v>
      </c>
      <c r="EP1259" s="12">
        <v>1.1390000000000001E-2</v>
      </c>
      <c r="EQ1259" s="12">
        <v>3.0000000000000001E-5</v>
      </c>
      <c r="ER1259" s="12">
        <v>6.3850000000000001E-3</v>
      </c>
      <c r="ES1259" s="12">
        <v>2.9999999999999997E-4</v>
      </c>
      <c r="ET1259" s="12">
        <v>1.6000000000000001E-4</v>
      </c>
      <c r="EU1259" s="12">
        <v>3.0000000000000001E-5</v>
      </c>
      <c r="EV1259" s="12">
        <v>250</v>
      </c>
      <c r="EW1259" s="12">
        <v>1.1390000000000001E-2</v>
      </c>
      <c r="EX1259" s="12">
        <v>1.96</v>
      </c>
      <c r="EY1259" s="12">
        <v>0</v>
      </c>
      <c r="EZ1259" s="12">
        <v>2.2020100000000001E-2</v>
      </c>
      <c r="FA1259" s="12">
        <v>4.3473000000000001E-3</v>
      </c>
      <c r="FB1259" s="12">
        <v>144.81200000000001</v>
      </c>
      <c r="FC1259" s="12">
        <v>7.89913E-2</v>
      </c>
      <c r="FD1259" s="12">
        <v>22.269539999999999</v>
      </c>
      <c r="FE1259" s="12">
        <v>2.9889800000000001E-2</v>
      </c>
      <c r="FF1259" s="12">
        <v>0.26071559999999999</v>
      </c>
      <c r="FG1259" s="12">
        <v>7.5798000000000003E-3</v>
      </c>
      <c r="FH1259" s="12">
        <v>0.48178270000000001</v>
      </c>
      <c r="FI1259" s="12">
        <v>4.8469699999999998E-2</v>
      </c>
      <c r="FJ1259" s="12">
        <v>1.37129E-2</v>
      </c>
      <c r="FK1259" s="12">
        <v>8.6680000000000004E-4</v>
      </c>
      <c r="FL1259" s="12">
        <v>9.3800000000000003E-5</v>
      </c>
      <c r="FM1259" s="12">
        <v>6.3852169999999999</v>
      </c>
      <c r="FN1259" s="12">
        <v>0.15393119999999999</v>
      </c>
      <c r="FO1259" s="12">
        <v>0.1450236</v>
      </c>
      <c r="FP1259" s="12">
        <v>6.386387</v>
      </c>
      <c r="FQ1259" s="12">
        <v>0.99974260000000004</v>
      </c>
      <c r="FR1259" s="12">
        <v>3.2223E-3</v>
      </c>
      <c r="FS1259" s="44">
        <v>5.4629999999999996E-10</v>
      </c>
      <c r="FT1259" s="44">
        <v>5.8099999999999998E-11</v>
      </c>
      <c r="FU1259" s="12">
        <v>0</v>
      </c>
      <c r="FV1259" s="44">
        <v>4.962E-10</v>
      </c>
      <c r="FW1259" s="12">
        <v>1.975E-2</v>
      </c>
      <c r="FX1259" s="44">
        <v>5.4629999999999996E-10</v>
      </c>
      <c r="FY1259" s="44">
        <v>7.0679999999999999E-6</v>
      </c>
      <c r="FZ1259" s="44">
        <v>5.5304999999999997E-10</v>
      </c>
      <c r="GA1259" s="44">
        <v>6.3080000000000001E-9</v>
      </c>
      <c r="GB1259" s="44">
        <v>5.5430000000000004E-10</v>
      </c>
      <c r="GC1259" s="12">
        <v>1.167E-2</v>
      </c>
      <c r="GD1259" s="12">
        <v>0</v>
      </c>
      <c r="GE1259" s="12">
        <v>295.5</v>
      </c>
      <c r="GF1259" s="12">
        <v>0.1</v>
      </c>
      <c r="GG1259" s="12">
        <v>1575</v>
      </c>
      <c r="GH1259" s="12">
        <v>2</v>
      </c>
      <c r="GI1259" s="12">
        <v>1.1390000000000001E-2</v>
      </c>
      <c r="GJ1259" s="12">
        <v>2.0220000000000001E-4</v>
      </c>
    </row>
    <row r="1260" spans="1:192" s="12" customFormat="1" ht="12">
      <c r="A1260" s="31"/>
      <c r="B1260" s="32" t="s">
        <v>1582</v>
      </c>
      <c r="C1260" s="32">
        <v>2.1</v>
      </c>
      <c r="D1260" s="40">
        <v>6.5526580000000001</v>
      </c>
      <c r="E1260" s="33">
        <v>6.8617000000000001E-3</v>
      </c>
      <c r="F1260" s="33">
        <v>0.33040000000000003</v>
      </c>
      <c r="G1260" s="34">
        <v>5.5636832899030226</v>
      </c>
      <c r="H1260" s="45">
        <v>74.355334683824708</v>
      </c>
      <c r="I1260" s="36">
        <v>98.517060000000001</v>
      </c>
      <c r="J1260" s="34">
        <v>45.326030000000003</v>
      </c>
      <c r="K1260" s="34">
        <v>2.6606500000000002E-2</v>
      </c>
      <c r="L1260" s="12">
        <v>7.737E-4</v>
      </c>
      <c r="T1260" s="12" t="s">
        <v>1227</v>
      </c>
      <c r="U1260" s="12" t="s">
        <v>1179</v>
      </c>
      <c r="V1260" s="12">
        <v>37</v>
      </c>
      <c r="W1260" s="43">
        <v>43445</v>
      </c>
      <c r="X1260" s="12">
        <v>3.8666670000000001</v>
      </c>
      <c r="Y1260" s="44">
        <v>3627345000</v>
      </c>
      <c r="AA1260" s="12" t="s">
        <v>1452</v>
      </c>
      <c r="AB1260" s="12">
        <v>24</v>
      </c>
      <c r="AC1260" s="12" t="s">
        <v>1489</v>
      </c>
      <c r="AE1260" s="12" t="s">
        <v>1454</v>
      </c>
      <c r="AF1260" s="12">
        <v>7.875</v>
      </c>
      <c r="AG1260" s="12" t="s">
        <v>1553</v>
      </c>
      <c r="AH1260" s="12" t="s">
        <v>1554</v>
      </c>
      <c r="AI1260" s="12" t="s">
        <v>1464</v>
      </c>
      <c r="AJ1260" s="12">
        <v>1</v>
      </c>
      <c r="AK1260" s="12" t="s">
        <v>1458</v>
      </c>
      <c r="AL1260" s="12">
        <v>1</v>
      </c>
      <c r="AM1260" s="12" t="s">
        <v>1459</v>
      </c>
      <c r="AN1260" s="12">
        <v>2.1</v>
      </c>
      <c r="AO1260" s="12">
        <v>0</v>
      </c>
      <c r="AP1260" s="12">
        <v>0</v>
      </c>
      <c r="AQ1260" s="12">
        <v>0</v>
      </c>
      <c r="AR1260" s="12">
        <v>0</v>
      </c>
      <c r="AS1260" s="12">
        <v>30</v>
      </c>
      <c r="AT1260" s="12">
        <v>30</v>
      </c>
      <c r="AU1260" s="12">
        <v>56</v>
      </c>
      <c r="AX1260" s="12">
        <v>0</v>
      </c>
      <c r="AY1260" s="12">
        <v>3.2077799999999997E-2</v>
      </c>
      <c r="AZ1260" s="12">
        <v>4.1714999999999999E-3</v>
      </c>
      <c r="BA1260" s="12">
        <v>729.1413</v>
      </c>
      <c r="BB1260" s="12">
        <v>0.1218129</v>
      </c>
      <c r="BC1260" s="12">
        <v>111.22969999999999</v>
      </c>
      <c r="BD1260" s="12">
        <v>3.7302799999999997E-2</v>
      </c>
      <c r="BE1260" s="12">
        <v>1.323536</v>
      </c>
      <c r="BF1260" s="12">
        <v>7.1259000000000001E-3</v>
      </c>
      <c r="BG1260" s="12">
        <v>0.2498467</v>
      </c>
      <c r="BH1260" s="12">
        <v>1.8715699999999998E-2</v>
      </c>
      <c r="BI1260" s="12">
        <v>3.67701E-2</v>
      </c>
      <c r="BJ1260" s="12">
        <v>1.1114E-3</v>
      </c>
      <c r="BK1260" s="12">
        <v>5.3253000000000002E-2</v>
      </c>
      <c r="BL1260" s="12">
        <v>4.1013999999999998E-3</v>
      </c>
      <c r="BM1260" s="12">
        <v>730.47850000000005</v>
      </c>
      <c r="BN1260" s="12">
        <v>9.8966600000000002E-2</v>
      </c>
      <c r="BO1260" s="12">
        <v>111.25369999999999</v>
      </c>
      <c r="BP1260" s="12">
        <v>3.7234700000000003E-2</v>
      </c>
      <c r="BQ1260" s="12">
        <v>1.3297589999999999</v>
      </c>
      <c r="BR1260" s="12">
        <v>7.1044000000000003E-3</v>
      </c>
      <c r="BS1260" s="12">
        <v>0.28216590000000003</v>
      </c>
      <c r="BT1260" s="12">
        <v>1.86844E-2</v>
      </c>
      <c r="BU1260" s="12">
        <v>4.2690199999999998E-2</v>
      </c>
      <c r="BV1260" s="12">
        <v>9.7389999999999998E-4</v>
      </c>
      <c r="BW1260" s="12">
        <v>1</v>
      </c>
      <c r="BX1260" s="12">
        <v>0</v>
      </c>
      <c r="BY1260" s="12">
        <v>1</v>
      </c>
      <c r="BZ1260" s="12">
        <v>0</v>
      </c>
      <c r="CA1260" s="12">
        <v>1</v>
      </c>
      <c r="CB1260" s="12">
        <v>0</v>
      </c>
      <c r="CC1260" s="12">
        <v>1</v>
      </c>
      <c r="CD1260" s="12">
        <v>0</v>
      </c>
      <c r="CE1260" s="12">
        <v>1</v>
      </c>
      <c r="CF1260" s="12">
        <v>0</v>
      </c>
      <c r="CG1260" s="12">
        <v>1</v>
      </c>
      <c r="CH1260" s="12">
        <v>0</v>
      </c>
      <c r="CI1260" s="12">
        <v>1</v>
      </c>
      <c r="CJ1260" s="44">
        <v>9.9999999999999995E-21</v>
      </c>
      <c r="CK1260" s="12">
        <v>1</v>
      </c>
      <c r="CL1260" s="12">
        <v>0</v>
      </c>
      <c r="CM1260" s="12">
        <v>1</v>
      </c>
      <c r="CN1260" s="44">
        <v>9.9999999999999995E-21</v>
      </c>
      <c r="CO1260" s="12">
        <v>1</v>
      </c>
      <c r="CP1260" s="44">
        <v>9.9999999999999995E-21</v>
      </c>
      <c r="CQ1260" s="12">
        <v>1</v>
      </c>
      <c r="CR1260" s="44">
        <v>9.9999999999999995E-21</v>
      </c>
      <c r="CS1260" s="12">
        <v>1.003843</v>
      </c>
      <c r="CT1260" s="12">
        <v>7.737E-4</v>
      </c>
      <c r="CU1260" s="12">
        <v>2.1175200000000002E-2</v>
      </c>
      <c r="CV1260" s="12">
        <v>7.6159999999999997E-4</v>
      </c>
      <c r="CW1260" s="12">
        <v>1.3371470000000001</v>
      </c>
      <c r="CX1260" s="12">
        <v>7.1021100000000004E-2</v>
      </c>
      <c r="CY1260" s="12">
        <v>2.40831E-2</v>
      </c>
      <c r="CZ1260" s="12">
        <v>2.2537999999999998E-3</v>
      </c>
      <c r="DA1260" s="12">
        <v>6.2233000000000002E-3</v>
      </c>
      <c r="DB1260" s="12">
        <v>5.5429999999999998E-4</v>
      </c>
      <c r="DC1260" s="12">
        <v>3.2319100000000003E-2</v>
      </c>
      <c r="DD1260" s="12">
        <v>1.0805999999999999E-3</v>
      </c>
      <c r="DE1260" s="12">
        <v>6.0607999999999999E-3</v>
      </c>
      <c r="DF1260" s="12">
        <v>5.2769999999999998E-4</v>
      </c>
      <c r="DG1260" s="12">
        <v>3.3040000000000001E-4</v>
      </c>
      <c r="DH1260" s="44">
        <v>9.9889250000000003E-6</v>
      </c>
      <c r="DI1260" s="12">
        <v>0.57151300000000005</v>
      </c>
      <c r="DJ1260" s="12">
        <v>6.8617000000000001E-3</v>
      </c>
      <c r="DK1260" s="12">
        <v>5.1400000000000003E-4</v>
      </c>
      <c r="DL1260" s="12">
        <v>1.3448999999999999E-2</v>
      </c>
      <c r="DM1260" s="12">
        <v>1.0074999999999999E-3</v>
      </c>
      <c r="DN1260" s="12">
        <v>1.005E-4</v>
      </c>
      <c r="DO1260" s="44">
        <v>4.6671750000000001E-9</v>
      </c>
      <c r="DP1260" s="12">
        <v>1.1894399999999999E-2</v>
      </c>
      <c r="DQ1260" s="12">
        <v>6.4200000000000002E-5</v>
      </c>
      <c r="DR1260" s="12">
        <v>6.5526580000000001</v>
      </c>
      <c r="DS1260" s="12">
        <v>2.4551E-3</v>
      </c>
      <c r="DT1260" s="12">
        <v>6.4492269999999996</v>
      </c>
      <c r="DU1260" s="12">
        <v>3.8327999999999999E-3</v>
      </c>
      <c r="DV1260" s="12">
        <v>98.517060000000001</v>
      </c>
      <c r="DW1260" s="12">
        <v>5.1242799999999998E-2</v>
      </c>
      <c r="DX1260" s="12">
        <v>45.326030000000003</v>
      </c>
      <c r="DY1260" s="12">
        <v>2.6606500000000002E-2</v>
      </c>
      <c r="DZ1260" s="12">
        <v>2.92375E-2</v>
      </c>
      <c r="EA1260" s="12">
        <v>0</v>
      </c>
      <c r="EB1260" s="12">
        <v>0</v>
      </c>
      <c r="EC1260" s="44">
        <v>5.5637070000000004E-15</v>
      </c>
      <c r="ED1260" s="44">
        <v>3.6457070000000001E-14</v>
      </c>
      <c r="EE1260" s="12" t="s">
        <v>1555</v>
      </c>
      <c r="EF1260" s="12">
        <v>3.8874000000000001E-3</v>
      </c>
      <c r="EG1260" s="44">
        <v>1.0525000000000001E-6</v>
      </c>
      <c r="EH1260" s="12">
        <v>3.0559980000000002</v>
      </c>
      <c r="EI1260" s="12">
        <v>1.0004</v>
      </c>
      <c r="EJ1260" s="12">
        <v>7.0899999999999999E-4</v>
      </c>
      <c r="EK1260" s="44">
        <v>6.0000000000000002E-6</v>
      </c>
      <c r="EL1260" s="12">
        <v>4.0000000000000003E-5</v>
      </c>
      <c r="EM1260" s="12">
        <v>2.0000000000000002E-5</v>
      </c>
      <c r="EN1260" s="12">
        <v>2.8180000000000002E-4</v>
      </c>
      <c r="EO1260" s="44">
        <v>4.9999999999999998E-7</v>
      </c>
      <c r="EP1260" s="12">
        <v>1.1390000000000001E-2</v>
      </c>
      <c r="EQ1260" s="12">
        <v>3.0000000000000001E-5</v>
      </c>
      <c r="ER1260" s="12">
        <v>6.3850000000000001E-3</v>
      </c>
      <c r="ES1260" s="12">
        <v>2.9999999999999997E-4</v>
      </c>
      <c r="ET1260" s="12">
        <v>1.6000000000000001E-4</v>
      </c>
      <c r="EU1260" s="12">
        <v>3.0000000000000001E-5</v>
      </c>
      <c r="EV1260" s="12">
        <v>250</v>
      </c>
      <c r="EW1260" s="12">
        <v>1.1390000000000001E-2</v>
      </c>
      <c r="EX1260" s="12">
        <v>1.96</v>
      </c>
      <c r="EY1260" s="12">
        <v>0</v>
      </c>
      <c r="EZ1260" s="12">
        <v>3.2077799999999997E-2</v>
      </c>
      <c r="FA1260" s="12">
        <v>4.1714999999999999E-3</v>
      </c>
      <c r="FB1260" s="12">
        <v>729.1413</v>
      </c>
      <c r="FC1260" s="12">
        <v>0.1218129</v>
      </c>
      <c r="FD1260" s="12">
        <v>111.2741</v>
      </c>
      <c r="FE1260" s="12">
        <v>3.7317799999999998E-2</v>
      </c>
      <c r="FF1260" s="12">
        <v>1.323536</v>
      </c>
      <c r="FG1260" s="12">
        <v>7.1259000000000001E-3</v>
      </c>
      <c r="FH1260" s="12">
        <v>0.76353130000000002</v>
      </c>
      <c r="FI1260" s="12">
        <v>5.7195000000000003E-2</v>
      </c>
      <c r="FJ1260" s="12">
        <v>3.67701E-2</v>
      </c>
      <c r="FK1260" s="12">
        <v>1.1114E-3</v>
      </c>
      <c r="FL1260" s="12">
        <v>5.02E-5</v>
      </c>
      <c r="FM1260" s="12">
        <v>3.0412499999999998</v>
      </c>
      <c r="FN1260" s="12">
        <v>0.1527579</v>
      </c>
      <c r="FO1260" s="12">
        <v>3.7504299999999997E-2</v>
      </c>
      <c r="FP1260" s="12">
        <v>3.0413869999999998</v>
      </c>
      <c r="FQ1260" s="12">
        <v>0.99992409999999998</v>
      </c>
      <c r="FR1260" s="12">
        <v>2.4537000000000001E-3</v>
      </c>
      <c r="FS1260" s="44">
        <v>5.4629999999999996E-10</v>
      </c>
      <c r="FT1260" s="44">
        <v>5.8099999999999998E-11</v>
      </c>
      <c r="FU1260" s="12">
        <v>0</v>
      </c>
      <c r="FV1260" s="44">
        <v>4.962E-10</v>
      </c>
      <c r="FW1260" s="12">
        <v>1.975E-2</v>
      </c>
      <c r="FX1260" s="44">
        <v>5.4629999999999996E-10</v>
      </c>
      <c r="FY1260" s="44">
        <v>7.0679999999999999E-6</v>
      </c>
      <c r="FZ1260" s="44">
        <v>5.5304999999999997E-10</v>
      </c>
      <c r="GA1260" s="44">
        <v>6.3080000000000001E-9</v>
      </c>
      <c r="GB1260" s="44">
        <v>5.5430000000000004E-10</v>
      </c>
      <c r="GC1260" s="12">
        <v>1.167E-2</v>
      </c>
      <c r="GD1260" s="12">
        <v>0</v>
      </c>
      <c r="GE1260" s="12">
        <v>295.5</v>
      </c>
      <c r="GF1260" s="12">
        <v>0.1</v>
      </c>
      <c r="GG1260" s="12">
        <v>1575</v>
      </c>
      <c r="GH1260" s="12">
        <v>2</v>
      </c>
      <c r="GI1260" s="12">
        <v>1.1390000000000001E-2</v>
      </c>
      <c r="GJ1260" s="12">
        <v>4.4250000000000002E-4</v>
      </c>
    </row>
    <row r="1261" spans="1:192" s="12" customFormat="1" ht="12">
      <c r="A1261" s="31"/>
      <c r="B1261" s="32" t="s">
        <v>1575</v>
      </c>
      <c r="C1261" s="32">
        <v>2.1</v>
      </c>
      <c r="D1261" s="40">
        <v>7.9029949999999998</v>
      </c>
      <c r="E1261" s="33">
        <v>2.1742399999999999E-2</v>
      </c>
      <c r="F1261" s="33">
        <v>0.9817999999999999</v>
      </c>
      <c r="G1261" s="34">
        <v>0.45469421162343787</v>
      </c>
      <c r="H1261" s="45">
        <v>23.465854735447788</v>
      </c>
      <c r="I1261" s="36">
        <v>96.350129999999993</v>
      </c>
      <c r="J1261" s="42">
        <v>53.35595</v>
      </c>
      <c r="K1261" s="42">
        <v>0.237287</v>
      </c>
      <c r="L1261" s="12">
        <v>7.737E-4</v>
      </c>
      <c r="T1261" s="12" t="s">
        <v>1228</v>
      </c>
      <c r="U1261" s="12" t="s">
        <v>1179</v>
      </c>
      <c r="V1261" s="12">
        <v>37</v>
      </c>
      <c r="W1261" s="43">
        <v>43445</v>
      </c>
      <c r="X1261" s="12">
        <v>3.016667</v>
      </c>
      <c r="Y1261" s="44">
        <v>3627342000</v>
      </c>
      <c r="AA1261" s="12" t="s">
        <v>1452</v>
      </c>
      <c r="AB1261" s="12">
        <v>24</v>
      </c>
      <c r="AC1261" s="12" t="s">
        <v>1489</v>
      </c>
      <c r="AE1261" s="12" t="s">
        <v>1454</v>
      </c>
      <c r="AF1261" s="12">
        <v>7.875</v>
      </c>
      <c r="AG1261" s="12" t="s">
        <v>1553</v>
      </c>
      <c r="AH1261" s="12" t="s">
        <v>1554</v>
      </c>
      <c r="AI1261" s="12" t="s">
        <v>1464</v>
      </c>
      <c r="AJ1261" s="12">
        <v>1</v>
      </c>
      <c r="AK1261" s="12" t="s">
        <v>1458</v>
      </c>
      <c r="AL1261" s="12">
        <v>1</v>
      </c>
      <c r="AM1261" s="12" t="s">
        <v>1459</v>
      </c>
      <c r="AN1261" s="12">
        <v>2.1</v>
      </c>
      <c r="AO1261" s="12">
        <v>0</v>
      </c>
      <c r="AP1261" s="12">
        <v>0</v>
      </c>
      <c r="AQ1261" s="12">
        <v>0</v>
      </c>
      <c r="AR1261" s="12">
        <v>0</v>
      </c>
      <c r="AS1261" s="12">
        <v>30</v>
      </c>
      <c r="AT1261" s="12">
        <v>30</v>
      </c>
      <c r="AU1261" s="12">
        <v>47</v>
      </c>
      <c r="AX1261" s="12">
        <v>0</v>
      </c>
      <c r="AY1261" s="12">
        <v>8.6502000000000002E-3</v>
      </c>
      <c r="AZ1261" s="12">
        <v>4.4469000000000002E-3</v>
      </c>
      <c r="BA1261" s="12">
        <v>71.869990000000001</v>
      </c>
      <c r="BB1261" s="12">
        <v>7.7163099999999998E-2</v>
      </c>
      <c r="BC1261" s="12">
        <v>9.0903869999999998</v>
      </c>
      <c r="BD1261" s="12">
        <v>2.56657E-2</v>
      </c>
      <c r="BE1261" s="12">
        <v>0.14024809999999999</v>
      </c>
      <c r="BF1261" s="12">
        <v>6.9465000000000004E-3</v>
      </c>
      <c r="BG1261" s="12">
        <v>6.4745899999999995E-2</v>
      </c>
      <c r="BH1261" s="12">
        <v>1.6289399999999999E-2</v>
      </c>
      <c r="BI1261" s="12">
        <v>8.9283000000000001E-3</v>
      </c>
      <c r="BJ1261" s="12">
        <v>7.8100000000000001E-4</v>
      </c>
      <c r="BK1261" s="12">
        <v>2.9825399999999998E-2</v>
      </c>
      <c r="BL1261" s="12">
        <v>4.3812E-3</v>
      </c>
      <c r="BM1261" s="12">
        <v>73.274630000000002</v>
      </c>
      <c r="BN1261" s="12">
        <v>3.1250199999999999E-2</v>
      </c>
      <c r="BO1261" s="12">
        <v>9.1144700000000007</v>
      </c>
      <c r="BP1261" s="12">
        <v>2.5566499999999999E-2</v>
      </c>
      <c r="BQ1261" s="12">
        <v>0.1464714</v>
      </c>
      <c r="BR1261" s="12">
        <v>6.9243000000000004E-3</v>
      </c>
      <c r="BS1261" s="12">
        <v>9.7065100000000001E-2</v>
      </c>
      <c r="BT1261" s="12">
        <v>1.62536E-2</v>
      </c>
      <c r="BU1261" s="12">
        <v>1.52137E-2</v>
      </c>
      <c r="BV1261" s="12">
        <v>5.7660000000000003E-4</v>
      </c>
      <c r="BW1261" s="12">
        <v>1</v>
      </c>
      <c r="BX1261" s="12">
        <v>0</v>
      </c>
      <c r="BY1261" s="12">
        <v>1</v>
      </c>
      <c r="BZ1261" s="12">
        <v>0</v>
      </c>
      <c r="CA1261" s="12">
        <v>1</v>
      </c>
      <c r="CB1261" s="12">
        <v>0</v>
      </c>
      <c r="CC1261" s="12">
        <v>1</v>
      </c>
      <c r="CD1261" s="12">
        <v>0</v>
      </c>
      <c r="CE1261" s="12">
        <v>1</v>
      </c>
      <c r="CF1261" s="12">
        <v>0</v>
      </c>
      <c r="CG1261" s="12">
        <v>1</v>
      </c>
      <c r="CH1261" s="12">
        <v>0</v>
      </c>
      <c r="CI1261" s="12">
        <v>1</v>
      </c>
      <c r="CJ1261" s="44">
        <v>9.9999999999999995E-21</v>
      </c>
      <c r="CK1261" s="12">
        <v>1</v>
      </c>
      <c r="CL1261" s="12">
        <v>0</v>
      </c>
      <c r="CM1261" s="12">
        <v>1</v>
      </c>
      <c r="CN1261" s="44">
        <v>9.9999999999999995E-21</v>
      </c>
      <c r="CO1261" s="12">
        <v>1</v>
      </c>
      <c r="CP1261" s="44">
        <v>9.9999999999999995E-21</v>
      </c>
      <c r="CQ1261" s="12">
        <v>1</v>
      </c>
      <c r="CR1261" s="44">
        <v>9.9999999999999995E-21</v>
      </c>
      <c r="CS1261" s="12">
        <v>1.003843</v>
      </c>
      <c r="CT1261" s="12">
        <v>7.737E-4</v>
      </c>
      <c r="CU1261" s="12">
        <v>2.1175200000000002E-2</v>
      </c>
      <c r="CV1261" s="12">
        <v>7.6159999999999997E-4</v>
      </c>
      <c r="CW1261" s="12">
        <v>1.404636</v>
      </c>
      <c r="CX1261" s="12">
        <v>7.0551900000000001E-2</v>
      </c>
      <c r="CY1261" s="12">
        <v>2.40831E-2</v>
      </c>
      <c r="CZ1261" s="12">
        <v>2.2537999999999998E-3</v>
      </c>
      <c r="DA1261" s="12">
        <v>6.2233000000000002E-3</v>
      </c>
      <c r="DB1261" s="12">
        <v>5.5429999999999998E-4</v>
      </c>
      <c r="DC1261" s="12">
        <v>3.2319100000000003E-2</v>
      </c>
      <c r="DD1261" s="12">
        <v>1.0805999999999999E-3</v>
      </c>
      <c r="DE1261" s="12">
        <v>6.3195999999999999E-3</v>
      </c>
      <c r="DF1261" s="12">
        <v>5.2419999999999995E-4</v>
      </c>
      <c r="DG1261" s="12">
        <v>9.817999999999999E-4</v>
      </c>
      <c r="DH1261" s="12">
        <v>8.5900000000000001E-5</v>
      </c>
      <c r="DI1261" s="12">
        <v>0.61948239999999999</v>
      </c>
      <c r="DJ1261" s="12">
        <v>2.1742399999999999E-2</v>
      </c>
      <c r="DK1261" s="12">
        <v>5.4704999999999997E-3</v>
      </c>
      <c r="DL1261" s="12">
        <v>4.2615199999999999E-2</v>
      </c>
      <c r="DM1261" s="12">
        <v>1.0722199999999999E-2</v>
      </c>
      <c r="DN1261" s="12">
        <v>8.7359999999999998E-4</v>
      </c>
      <c r="DO1261" s="44">
        <v>4.9672399999999998E-8</v>
      </c>
      <c r="DP1261" s="12">
        <v>1.5422E-2</v>
      </c>
      <c r="DQ1261" s="12">
        <v>7.651E-4</v>
      </c>
      <c r="DR1261" s="12">
        <v>7.9029949999999998</v>
      </c>
      <c r="DS1261" s="12">
        <v>2.38721E-2</v>
      </c>
      <c r="DT1261" s="12">
        <v>7.608511</v>
      </c>
      <c r="DU1261" s="12">
        <v>3.4332500000000002E-2</v>
      </c>
      <c r="DV1261" s="12">
        <v>96.350129999999993</v>
      </c>
      <c r="DW1261" s="12">
        <v>0.35442289999999999</v>
      </c>
      <c r="DX1261" s="12">
        <v>53.35595</v>
      </c>
      <c r="DY1261" s="12">
        <v>0.237287</v>
      </c>
      <c r="DZ1261" s="12">
        <v>0.2377138</v>
      </c>
      <c r="EA1261" s="12">
        <v>0</v>
      </c>
      <c r="EB1261" s="12">
        <v>0</v>
      </c>
      <c r="EC1261" s="44">
        <v>4.5470099999999999E-16</v>
      </c>
      <c r="ED1261" s="44">
        <v>3.5934999999999997E-15</v>
      </c>
      <c r="EE1261" s="12" t="s">
        <v>1555</v>
      </c>
      <c r="EF1261" s="12">
        <v>3.8874000000000001E-3</v>
      </c>
      <c r="EG1261" s="44">
        <v>1.0525000000000001E-6</v>
      </c>
      <c r="EH1261" s="12">
        <v>3.0538780000000001</v>
      </c>
      <c r="EI1261" s="12">
        <v>1.0004</v>
      </c>
      <c r="EJ1261" s="12">
        <v>7.0899999999999999E-4</v>
      </c>
      <c r="EK1261" s="44">
        <v>6.0000000000000002E-6</v>
      </c>
      <c r="EL1261" s="12">
        <v>4.0000000000000003E-5</v>
      </c>
      <c r="EM1261" s="12">
        <v>2.0000000000000002E-5</v>
      </c>
      <c r="EN1261" s="12">
        <v>2.8180000000000002E-4</v>
      </c>
      <c r="EO1261" s="44">
        <v>4.9999999999999998E-7</v>
      </c>
      <c r="EP1261" s="12">
        <v>1.1390000000000001E-2</v>
      </c>
      <c r="EQ1261" s="12">
        <v>3.0000000000000001E-5</v>
      </c>
      <c r="ER1261" s="12">
        <v>6.3850000000000001E-3</v>
      </c>
      <c r="ES1261" s="12">
        <v>2.9999999999999997E-4</v>
      </c>
      <c r="ET1261" s="12">
        <v>1.6000000000000001E-4</v>
      </c>
      <c r="EU1261" s="12">
        <v>3.0000000000000001E-5</v>
      </c>
      <c r="EV1261" s="12">
        <v>250</v>
      </c>
      <c r="EW1261" s="12">
        <v>1.1390000000000001E-2</v>
      </c>
      <c r="EX1261" s="12">
        <v>1.96</v>
      </c>
      <c r="EY1261" s="12">
        <v>0</v>
      </c>
      <c r="EZ1261" s="12">
        <v>8.6502000000000002E-3</v>
      </c>
      <c r="FA1261" s="12">
        <v>4.4469000000000002E-3</v>
      </c>
      <c r="FB1261" s="12">
        <v>71.869990000000001</v>
      </c>
      <c r="FC1261" s="12">
        <v>7.7163099999999998E-2</v>
      </c>
      <c r="FD1261" s="12">
        <v>9.0940200000000004</v>
      </c>
      <c r="FE1261" s="12">
        <v>2.5675900000000001E-2</v>
      </c>
      <c r="FF1261" s="12">
        <v>0.14024809999999999</v>
      </c>
      <c r="FG1261" s="12">
        <v>6.9465000000000004E-3</v>
      </c>
      <c r="FH1261" s="12">
        <v>0.19772619999999999</v>
      </c>
      <c r="FI1261" s="12">
        <v>4.9745999999999999E-2</v>
      </c>
      <c r="FJ1261" s="12">
        <v>8.9283000000000001E-3</v>
      </c>
      <c r="FK1261" s="12">
        <v>7.8100000000000001E-4</v>
      </c>
      <c r="FL1261" s="12">
        <v>1.2349999999999999E-4</v>
      </c>
      <c r="FM1261" s="12">
        <v>8.8079479999999997</v>
      </c>
      <c r="FN1261" s="12">
        <v>0.12663469999999999</v>
      </c>
      <c r="FO1261" s="12">
        <v>0.30231209999999997</v>
      </c>
      <c r="FP1261" s="12">
        <v>8.8117999999999999</v>
      </c>
      <c r="FQ1261" s="12">
        <v>0.99941210000000003</v>
      </c>
      <c r="FR1261" s="12">
        <v>4.3391999999999997E-3</v>
      </c>
      <c r="FS1261" s="44">
        <v>5.4629999999999996E-10</v>
      </c>
      <c r="FT1261" s="44">
        <v>5.8099999999999998E-11</v>
      </c>
      <c r="FU1261" s="12">
        <v>0</v>
      </c>
      <c r="FV1261" s="44">
        <v>4.962E-10</v>
      </c>
      <c r="FW1261" s="12">
        <v>1.975E-2</v>
      </c>
      <c r="FX1261" s="44">
        <v>5.4629999999999996E-10</v>
      </c>
      <c r="FY1261" s="44">
        <v>7.0679999999999999E-6</v>
      </c>
      <c r="FZ1261" s="44">
        <v>5.5304999999999997E-10</v>
      </c>
      <c r="GA1261" s="44">
        <v>6.3080000000000001E-9</v>
      </c>
      <c r="GB1261" s="44">
        <v>5.5430000000000004E-10</v>
      </c>
      <c r="GC1261" s="12">
        <v>1.167E-2</v>
      </c>
      <c r="GD1261" s="12">
        <v>0</v>
      </c>
      <c r="GE1261" s="12">
        <v>295.5</v>
      </c>
      <c r="GF1261" s="12">
        <v>0.1</v>
      </c>
      <c r="GG1261" s="12">
        <v>1575</v>
      </c>
      <c r="GH1261" s="12">
        <v>2</v>
      </c>
      <c r="GI1261" s="12">
        <v>1.1390000000000001E-2</v>
      </c>
      <c r="GJ1261" s="12">
        <v>3.8482999999999998E-3</v>
      </c>
    </row>
    <row r="1262" spans="1:192" s="12" customFormat="1" ht="12">
      <c r="A1262" s="31"/>
      <c r="B1262" s="32" t="s">
        <v>1581</v>
      </c>
      <c r="C1262" s="32">
        <v>2.1</v>
      </c>
      <c r="D1262" s="40">
        <v>9.4577270000000002</v>
      </c>
      <c r="E1262" s="33">
        <v>4.8437999999999997E-3</v>
      </c>
      <c r="F1262" s="33">
        <v>0.52249999999999996</v>
      </c>
      <c r="G1262" s="34">
        <v>2.6279917832455268</v>
      </c>
      <c r="H1262" s="45">
        <v>105.33135141830795</v>
      </c>
      <c r="I1262" s="36">
        <v>98.370570000000001</v>
      </c>
      <c r="J1262" s="34">
        <v>64.99136</v>
      </c>
      <c r="K1262" s="34">
        <v>5.2180699999999997E-2</v>
      </c>
      <c r="L1262" s="12">
        <v>7.737E-4</v>
      </c>
      <c r="T1262" s="12" t="s">
        <v>1229</v>
      </c>
      <c r="U1262" s="12" t="s">
        <v>1179</v>
      </c>
      <c r="V1262" s="12">
        <v>37</v>
      </c>
      <c r="W1262" s="43">
        <v>43445</v>
      </c>
      <c r="X1262" s="12">
        <v>3.7833329999999998</v>
      </c>
      <c r="Y1262" s="44">
        <v>3627345000</v>
      </c>
      <c r="AA1262" s="12" t="s">
        <v>1452</v>
      </c>
      <c r="AB1262" s="12">
        <v>24</v>
      </c>
      <c r="AC1262" s="12" t="s">
        <v>1489</v>
      </c>
      <c r="AE1262" s="12" t="s">
        <v>1454</v>
      </c>
      <c r="AF1262" s="12">
        <v>7.875</v>
      </c>
      <c r="AG1262" s="12" t="s">
        <v>1553</v>
      </c>
      <c r="AH1262" s="12" t="s">
        <v>1554</v>
      </c>
      <c r="AI1262" s="12" t="s">
        <v>1464</v>
      </c>
      <c r="AJ1262" s="12">
        <v>1</v>
      </c>
      <c r="AK1262" s="12" t="s">
        <v>1458</v>
      </c>
      <c r="AL1262" s="12">
        <v>1</v>
      </c>
      <c r="AM1262" s="12" t="s">
        <v>1459</v>
      </c>
      <c r="AN1262" s="12">
        <v>2.1</v>
      </c>
      <c r="AO1262" s="12">
        <v>0</v>
      </c>
      <c r="AP1262" s="12">
        <v>0</v>
      </c>
      <c r="AQ1262" s="12">
        <v>0</v>
      </c>
      <c r="AR1262" s="12">
        <v>0</v>
      </c>
      <c r="AS1262" s="12">
        <v>30</v>
      </c>
      <c r="AT1262" s="12">
        <v>30</v>
      </c>
      <c r="AU1262" s="12">
        <v>55</v>
      </c>
      <c r="AX1262" s="12">
        <v>0</v>
      </c>
      <c r="AY1262" s="12">
        <v>1.6324200000000001E-2</v>
      </c>
      <c r="AZ1262" s="12">
        <v>4.6353000000000002E-3</v>
      </c>
      <c r="BA1262" s="12">
        <v>497.09809999999999</v>
      </c>
      <c r="BB1262" s="12">
        <v>8.8083099999999998E-2</v>
      </c>
      <c r="BC1262" s="12">
        <v>52.538989999999998</v>
      </c>
      <c r="BD1262" s="12">
        <v>3.3777500000000002E-2</v>
      </c>
      <c r="BE1262" s="12">
        <v>0.61521539999999997</v>
      </c>
      <c r="BF1262" s="12">
        <v>7.6166999999999997E-3</v>
      </c>
      <c r="BG1262" s="12">
        <v>8.3314399999999997E-2</v>
      </c>
      <c r="BH1262" s="12">
        <v>1.7499000000000001E-2</v>
      </c>
      <c r="BI1262" s="12">
        <v>2.74626E-2</v>
      </c>
      <c r="BJ1262" s="12">
        <v>7.762E-4</v>
      </c>
      <c r="BK1262" s="12">
        <v>3.7499299999999999E-2</v>
      </c>
      <c r="BL1262" s="12">
        <v>4.5722999999999996E-3</v>
      </c>
      <c r="BM1262" s="12">
        <v>498.44150000000002</v>
      </c>
      <c r="BN1262" s="12">
        <v>5.2146600000000001E-2</v>
      </c>
      <c r="BO1262" s="12">
        <v>52.563070000000003</v>
      </c>
      <c r="BP1262" s="12">
        <v>3.3702299999999998E-2</v>
      </c>
      <c r="BQ1262" s="12">
        <v>0.62143870000000001</v>
      </c>
      <c r="BR1262" s="12">
        <v>7.5965E-3</v>
      </c>
      <c r="BS1262" s="12">
        <v>0.1156336</v>
      </c>
      <c r="BT1262" s="12">
        <v>1.7465600000000001E-2</v>
      </c>
      <c r="BU1262" s="12">
        <v>3.3441800000000001E-2</v>
      </c>
      <c r="BV1262" s="12">
        <v>5.6669999999999995E-4</v>
      </c>
      <c r="BW1262" s="12">
        <v>1</v>
      </c>
      <c r="BX1262" s="12">
        <v>0</v>
      </c>
      <c r="BY1262" s="12">
        <v>1</v>
      </c>
      <c r="BZ1262" s="12">
        <v>0</v>
      </c>
      <c r="CA1262" s="12">
        <v>1</v>
      </c>
      <c r="CB1262" s="12">
        <v>0</v>
      </c>
      <c r="CC1262" s="12">
        <v>1</v>
      </c>
      <c r="CD1262" s="12">
        <v>0</v>
      </c>
      <c r="CE1262" s="12">
        <v>1</v>
      </c>
      <c r="CF1262" s="12">
        <v>0</v>
      </c>
      <c r="CG1262" s="12">
        <v>1</v>
      </c>
      <c r="CH1262" s="12">
        <v>0</v>
      </c>
      <c r="CI1262" s="12">
        <v>1</v>
      </c>
      <c r="CJ1262" s="44">
        <v>9.9999999999999995E-21</v>
      </c>
      <c r="CK1262" s="12">
        <v>1</v>
      </c>
      <c r="CL1262" s="12">
        <v>0</v>
      </c>
      <c r="CM1262" s="12">
        <v>1</v>
      </c>
      <c r="CN1262" s="44">
        <v>9.9999999999999995E-21</v>
      </c>
      <c r="CO1262" s="12">
        <v>1</v>
      </c>
      <c r="CP1262" s="44">
        <v>9.9999999999999995E-21</v>
      </c>
      <c r="CQ1262" s="12">
        <v>1</v>
      </c>
      <c r="CR1262" s="44">
        <v>9.9999999999999995E-21</v>
      </c>
      <c r="CS1262" s="12">
        <v>1.003843</v>
      </c>
      <c r="CT1262" s="12">
        <v>7.737E-4</v>
      </c>
      <c r="CU1262" s="12">
        <v>2.1175200000000002E-2</v>
      </c>
      <c r="CV1262" s="12">
        <v>7.6159999999999997E-4</v>
      </c>
      <c r="CW1262" s="12">
        <v>1.343375</v>
      </c>
      <c r="CX1262" s="12">
        <v>7.0988499999999996E-2</v>
      </c>
      <c r="CY1262" s="12">
        <v>2.40831E-2</v>
      </c>
      <c r="CZ1262" s="12">
        <v>2.2537999999999998E-3</v>
      </c>
      <c r="DA1262" s="12">
        <v>6.2233000000000002E-3</v>
      </c>
      <c r="DB1262" s="12">
        <v>5.5429999999999998E-4</v>
      </c>
      <c r="DC1262" s="12">
        <v>3.2319100000000003E-2</v>
      </c>
      <c r="DD1262" s="12">
        <v>1.0805999999999999E-3</v>
      </c>
      <c r="DE1262" s="12">
        <v>6.0844000000000002E-3</v>
      </c>
      <c r="DF1262" s="12">
        <v>5.2749999999999997E-4</v>
      </c>
      <c r="DG1262" s="12">
        <v>5.2249999999999996E-4</v>
      </c>
      <c r="DH1262" s="12">
        <v>1.4800000000000001E-5</v>
      </c>
      <c r="DI1262" s="12">
        <v>0.25261329999999999</v>
      </c>
      <c r="DJ1262" s="12">
        <v>4.8437999999999997E-3</v>
      </c>
      <c r="DK1262" s="12">
        <v>1.0173999999999999E-3</v>
      </c>
      <c r="DL1262" s="12">
        <v>9.4938999999999996E-3</v>
      </c>
      <c r="DM1262" s="12">
        <v>1.9941E-3</v>
      </c>
      <c r="DN1262" s="12">
        <v>4.9299999999999999E-5</v>
      </c>
      <c r="DO1262" s="44">
        <v>9.2378229999999996E-9</v>
      </c>
      <c r="DP1262" s="12">
        <v>1.1705E-2</v>
      </c>
      <c r="DQ1262" s="12">
        <v>1.451E-4</v>
      </c>
      <c r="DR1262" s="12">
        <v>9.4577270000000002</v>
      </c>
      <c r="DS1262" s="12">
        <v>6.3071000000000004E-3</v>
      </c>
      <c r="DT1262" s="12">
        <v>9.2973710000000001</v>
      </c>
      <c r="DU1262" s="12">
        <v>7.5979999999999997E-3</v>
      </c>
      <c r="DV1262" s="12">
        <v>98.370570000000001</v>
      </c>
      <c r="DW1262" s="12">
        <v>5.2641199999999999E-2</v>
      </c>
      <c r="DX1262" s="12">
        <v>64.99136</v>
      </c>
      <c r="DY1262" s="12">
        <v>5.2180699999999997E-2</v>
      </c>
      <c r="DZ1262" s="12">
        <v>5.4969799999999999E-2</v>
      </c>
      <c r="EA1262" s="12">
        <v>0</v>
      </c>
      <c r="EB1262" s="12">
        <v>0</v>
      </c>
      <c r="EC1262" s="44">
        <v>2.6280000000000001E-15</v>
      </c>
      <c r="ED1262" s="44">
        <v>2.4854909999999999E-14</v>
      </c>
      <c r="EE1262" s="12" t="s">
        <v>1555</v>
      </c>
      <c r="EF1262" s="12">
        <v>3.8874000000000001E-3</v>
      </c>
      <c r="EG1262" s="44">
        <v>1.0525000000000001E-6</v>
      </c>
      <c r="EH1262" s="12">
        <v>3.0557919999999998</v>
      </c>
      <c r="EI1262" s="12">
        <v>1.0004</v>
      </c>
      <c r="EJ1262" s="12">
        <v>7.0899999999999999E-4</v>
      </c>
      <c r="EK1262" s="44">
        <v>6.0000000000000002E-6</v>
      </c>
      <c r="EL1262" s="12">
        <v>4.0000000000000003E-5</v>
      </c>
      <c r="EM1262" s="12">
        <v>2.0000000000000002E-5</v>
      </c>
      <c r="EN1262" s="12">
        <v>2.8180000000000002E-4</v>
      </c>
      <c r="EO1262" s="44">
        <v>4.9999999999999998E-7</v>
      </c>
      <c r="EP1262" s="12">
        <v>1.1390000000000001E-2</v>
      </c>
      <c r="EQ1262" s="12">
        <v>3.0000000000000001E-5</v>
      </c>
      <c r="ER1262" s="12">
        <v>6.3850000000000001E-3</v>
      </c>
      <c r="ES1262" s="12">
        <v>2.9999999999999997E-4</v>
      </c>
      <c r="ET1262" s="12">
        <v>1.6000000000000001E-4</v>
      </c>
      <c r="EU1262" s="12">
        <v>3.0000000000000001E-5</v>
      </c>
      <c r="EV1262" s="12">
        <v>250</v>
      </c>
      <c r="EW1262" s="12">
        <v>1.1390000000000001E-2</v>
      </c>
      <c r="EX1262" s="12">
        <v>1.96</v>
      </c>
      <c r="EY1262" s="12">
        <v>0</v>
      </c>
      <c r="EZ1262" s="12">
        <v>1.6324200000000001E-2</v>
      </c>
      <c r="FA1262" s="12">
        <v>4.6353000000000002E-3</v>
      </c>
      <c r="FB1262" s="12">
        <v>497.09809999999999</v>
      </c>
      <c r="FC1262" s="12">
        <v>8.8083099999999998E-2</v>
      </c>
      <c r="FD1262" s="12">
        <v>52.56</v>
      </c>
      <c r="FE1262" s="12">
        <v>3.3791000000000002E-2</v>
      </c>
      <c r="FF1262" s="12">
        <v>0.61521539999999997</v>
      </c>
      <c r="FG1262" s="12">
        <v>7.6166999999999997E-3</v>
      </c>
      <c r="FH1262" s="12">
        <v>0.25459159999999997</v>
      </c>
      <c r="FI1262" s="12">
        <v>5.3473300000000001E-2</v>
      </c>
      <c r="FJ1262" s="12">
        <v>2.74626E-2</v>
      </c>
      <c r="FK1262" s="12">
        <v>7.762E-4</v>
      </c>
      <c r="FL1262" s="12">
        <v>5.5099999999999998E-5</v>
      </c>
      <c r="FM1262" s="12">
        <v>2.8344450000000001</v>
      </c>
      <c r="FN1262" s="12">
        <v>0.1058047</v>
      </c>
      <c r="FO1262" s="12">
        <v>6.6732899999999998E-2</v>
      </c>
      <c r="FP1262" s="12">
        <v>2.8351139999999999</v>
      </c>
      <c r="FQ1262" s="12">
        <v>0.99972329999999998</v>
      </c>
      <c r="FR1262" s="12">
        <v>1.6632999999999999E-3</v>
      </c>
      <c r="FS1262" s="44">
        <v>5.4629999999999996E-10</v>
      </c>
      <c r="FT1262" s="44">
        <v>5.8099999999999998E-11</v>
      </c>
      <c r="FU1262" s="12">
        <v>0</v>
      </c>
      <c r="FV1262" s="44">
        <v>4.962E-10</v>
      </c>
      <c r="FW1262" s="12">
        <v>1.975E-2</v>
      </c>
      <c r="FX1262" s="44">
        <v>5.4629999999999996E-10</v>
      </c>
      <c r="FY1262" s="44">
        <v>7.0679999999999999E-6</v>
      </c>
      <c r="FZ1262" s="44">
        <v>5.5304999999999997E-10</v>
      </c>
      <c r="GA1262" s="44">
        <v>6.3080000000000001E-9</v>
      </c>
      <c r="GB1262" s="44">
        <v>5.5430000000000004E-10</v>
      </c>
      <c r="GC1262" s="12">
        <v>1.167E-2</v>
      </c>
      <c r="GD1262" s="12">
        <v>0</v>
      </c>
      <c r="GE1262" s="12">
        <v>295.5</v>
      </c>
      <c r="GF1262" s="12">
        <v>0.1</v>
      </c>
      <c r="GG1262" s="12">
        <v>1575</v>
      </c>
      <c r="GH1262" s="12">
        <v>2</v>
      </c>
      <c r="GI1262" s="12">
        <v>1.1390000000000001E-2</v>
      </c>
      <c r="GJ1262" s="12">
        <v>2.1709999999999999E-4</v>
      </c>
    </row>
    <row r="1263" spans="1:192" s="12" customFormat="1" ht="12">
      <c r="A1263" s="31"/>
      <c r="B1263" s="32" t="s">
        <v>1659</v>
      </c>
      <c r="C1263" s="32">
        <v>2.1</v>
      </c>
      <c r="D1263" s="41">
        <v>11.40277</v>
      </c>
      <c r="E1263" s="33">
        <v>8.8295999999999999E-3</v>
      </c>
      <c r="F1263" s="40">
        <v>3.5374999999999996</v>
      </c>
      <c r="G1263" s="34">
        <v>0.58547543013824777</v>
      </c>
      <c r="H1263" s="45">
        <v>57.783365044849141</v>
      </c>
      <c r="I1263" s="36">
        <v>90.833669999999998</v>
      </c>
      <c r="J1263" s="42">
        <v>72.218630000000005</v>
      </c>
      <c r="K1263" s="42">
        <v>0.22790050000000001</v>
      </c>
      <c r="L1263" s="12">
        <v>7.737E-4</v>
      </c>
      <c r="T1263" s="12" t="s">
        <v>1230</v>
      </c>
      <c r="U1263" s="12" t="s">
        <v>1179</v>
      </c>
      <c r="V1263" s="12">
        <v>37</v>
      </c>
      <c r="W1263" s="43">
        <v>43445</v>
      </c>
      <c r="X1263" s="12">
        <v>7.8833330000000004</v>
      </c>
      <c r="Y1263" s="44">
        <v>3627360000</v>
      </c>
      <c r="AA1263" s="12" t="s">
        <v>1452</v>
      </c>
      <c r="AB1263" s="12">
        <v>24</v>
      </c>
      <c r="AC1263" s="12" t="s">
        <v>1489</v>
      </c>
      <c r="AE1263" s="12" t="s">
        <v>1454</v>
      </c>
      <c r="AF1263" s="12">
        <v>7.875</v>
      </c>
      <c r="AG1263" s="12" t="s">
        <v>1553</v>
      </c>
      <c r="AH1263" s="12" t="s">
        <v>1554</v>
      </c>
      <c r="AI1263" s="12" t="s">
        <v>1464</v>
      </c>
      <c r="AJ1263" s="12">
        <v>1</v>
      </c>
      <c r="AK1263" s="12" t="s">
        <v>1458</v>
      </c>
      <c r="AL1263" s="12">
        <v>1</v>
      </c>
      <c r="AM1263" s="12" t="s">
        <v>1459</v>
      </c>
      <c r="AN1263" s="12">
        <v>2.1</v>
      </c>
      <c r="AO1263" s="12">
        <v>0</v>
      </c>
      <c r="AP1263" s="12">
        <v>0</v>
      </c>
      <c r="AQ1263" s="12">
        <v>0</v>
      </c>
      <c r="AR1263" s="12">
        <v>0</v>
      </c>
      <c r="AS1263" s="12">
        <v>30</v>
      </c>
      <c r="AT1263" s="12">
        <v>30</v>
      </c>
      <c r="AU1263" s="12">
        <v>89</v>
      </c>
      <c r="AX1263" s="12">
        <v>0</v>
      </c>
      <c r="AY1263" s="12">
        <v>1.03765E-2</v>
      </c>
      <c r="AZ1263" s="12">
        <v>5.3756999999999997E-3</v>
      </c>
      <c r="BA1263" s="12">
        <v>133.52170000000001</v>
      </c>
      <c r="BB1263" s="12">
        <v>7.7852400000000002E-2</v>
      </c>
      <c r="BC1263" s="12">
        <v>11.704890000000001</v>
      </c>
      <c r="BD1263" s="12">
        <v>2.3276700000000001E-2</v>
      </c>
      <c r="BE1263" s="12">
        <v>0.13515530000000001</v>
      </c>
      <c r="BF1263" s="12">
        <v>7.8437000000000003E-3</v>
      </c>
      <c r="BG1263" s="12">
        <v>3.3720100000000003E-2</v>
      </c>
      <c r="BH1263" s="12">
        <v>1.6500600000000001E-2</v>
      </c>
      <c r="BI1263" s="12">
        <v>4.1423000000000001E-2</v>
      </c>
      <c r="BJ1263" s="12">
        <v>1.0034E-3</v>
      </c>
      <c r="BK1263" s="12">
        <v>3.1551700000000002E-2</v>
      </c>
      <c r="BL1263" s="12">
        <v>5.3213999999999996E-3</v>
      </c>
      <c r="BM1263" s="12">
        <v>134.62960000000001</v>
      </c>
      <c r="BN1263" s="12">
        <v>3.3716900000000001E-2</v>
      </c>
      <c r="BO1263" s="12">
        <v>11.72898</v>
      </c>
      <c r="BP1263" s="12">
        <v>2.3167299999999998E-2</v>
      </c>
      <c r="BQ1263" s="12">
        <v>0.14137859999999999</v>
      </c>
      <c r="BR1263" s="12">
        <v>7.8241000000000005E-3</v>
      </c>
      <c r="BS1263" s="12">
        <v>6.6039299999999995E-2</v>
      </c>
      <c r="BT1263" s="12">
        <v>1.64651E-2</v>
      </c>
      <c r="BU1263" s="12">
        <v>4.6528399999999998E-2</v>
      </c>
      <c r="BV1263" s="12">
        <v>8.5320000000000003E-4</v>
      </c>
      <c r="BW1263" s="12">
        <v>1</v>
      </c>
      <c r="BX1263" s="12">
        <v>0</v>
      </c>
      <c r="BY1263" s="12">
        <v>1</v>
      </c>
      <c r="BZ1263" s="12">
        <v>0</v>
      </c>
      <c r="CA1263" s="12">
        <v>1</v>
      </c>
      <c r="CB1263" s="12">
        <v>0</v>
      </c>
      <c r="CC1263" s="12">
        <v>1</v>
      </c>
      <c r="CD1263" s="12">
        <v>0</v>
      </c>
      <c r="CE1263" s="12">
        <v>1</v>
      </c>
      <c r="CF1263" s="12">
        <v>0</v>
      </c>
      <c r="CG1263" s="12">
        <v>1</v>
      </c>
      <c r="CH1263" s="12">
        <v>0</v>
      </c>
      <c r="CI1263" s="12">
        <v>1</v>
      </c>
      <c r="CJ1263" s="44">
        <v>9.9999999999999995E-21</v>
      </c>
      <c r="CK1263" s="12">
        <v>1</v>
      </c>
      <c r="CL1263" s="12">
        <v>0</v>
      </c>
      <c r="CM1263" s="12">
        <v>1</v>
      </c>
      <c r="CN1263" s="44">
        <v>9.9999999999999995E-21</v>
      </c>
      <c r="CO1263" s="12">
        <v>1</v>
      </c>
      <c r="CP1263" s="44">
        <v>9.9999999999999995E-21</v>
      </c>
      <c r="CQ1263" s="12">
        <v>1</v>
      </c>
      <c r="CR1263" s="44">
        <v>9.9999999999999995E-21</v>
      </c>
      <c r="CS1263" s="12">
        <v>1.003843</v>
      </c>
      <c r="CT1263" s="12">
        <v>7.737E-4</v>
      </c>
      <c r="CU1263" s="12">
        <v>2.1175200000000002E-2</v>
      </c>
      <c r="CV1263" s="12">
        <v>7.6159999999999997E-4</v>
      </c>
      <c r="CW1263" s="12">
        <v>1.107883</v>
      </c>
      <c r="CX1263" s="12">
        <v>7.0172300000000007E-2</v>
      </c>
      <c r="CY1263" s="12">
        <v>2.40831E-2</v>
      </c>
      <c r="CZ1263" s="12">
        <v>2.2537999999999998E-3</v>
      </c>
      <c r="DA1263" s="12">
        <v>6.2233000000000002E-3</v>
      </c>
      <c r="DB1263" s="12">
        <v>5.5429999999999998E-4</v>
      </c>
      <c r="DC1263" s="12">
        <v>3.2319100000000003E-2</v>
      </c>
      <c r="DD1263" s="12">
        <v>1.0805999999999999E-3</v>
      </c>
      <c r="DE1263" s="12">
        <v>5.2639999999999996E-3</v>
      </c>
      <c r="DF1263" s="12">
        <v>5.2139999999999999E-4</v>
      </c>
      <c r="DG1263" s="12">
        <v>3.5374999999999998E-3</v>
      </c>
      <c r="DH1263" s="12">
        <v>8.6000000000000003E-5</v>
      </c>
      <c r="DI1263" s="12">
        <v>6.9061899999999996E-2</v>
      </c>
      <c r="DJ1263" s="12">
        <v>8.8295999999999999E-3</v>
      </c>
      <c r="DK1263" s="12">
        <v>4.3207000000000002E-3</v>
      </c>
      <c r="DL1263" s="12">
        <v>1.7305899999999999E-2</v>
      </c>
      <c r="DM1263" s="12">
        <v>8.4685000000000003E-3</v>
      </c>
      <c r="DN1263" s="12">
        <v>-1.161E-4</v>
      </c>
      <c r="DO1263" s="44">
        <v>3.9231790000000003E-8</v>
      </c>
      <c r="DP1263" s="12">
        <v>1.15423E-2</v>
      </c>
      <c r="DQ1263" s="12">
        <v>6.7020000000000003E-4</v>
      </c>
      <c r="DR1263" s="12">
        <v>11.40277</v>
      </c>
      <c r="DS1263" s="12">
        <v>2.3630499999999999E-2</v>
      </c>
      <c r="DT1263" s="12">
        <v>10.35182</v>
      </c>
      <c r="DU1263" s="12">
        <v>3.3315900000000002E-2</v>
      </c>
      <c r="DV1263" s="12">
        <v>90.833669999999998</v>
      </c>
      <c r="DW1263" s="12">
        <v>0.23579810000000001</v>
      </c>
      <c r="DX1263" s="12">
        <v>72.218630000000005</v>
      </c>
      <c r="DY1263" s="12">
        <v>0.22790050000000001</v>
      </c>
      <c r="DZ1263" s="12">
        <v>0.22870550000000001</v>
      </c>
      <c r="EA1263" s="12">
        <v>0</v>
      </c>
      <c r="EB1263" s="12">
        <v>0</v>
      </c>
      <c r="EC1263" s="44">
        <v>5.8547930000000003E-16</v>
      </c>
      <c r="ED1263" s="44">
        <v>6.6760840000000003E-15</v>
      </c>
      <c r="EE1263" s="12" t="s">
        <v>1555</v>
      </c>
      <c r="EF1263" s="12">
        <v>3.8874000000000001E-3</v>
      </c>
      <c r="EG1263" s="44">
        <v>1.0525000000000001E-6</v>
      </c>
      <c r="EH1263" s="12">
        <v>3.0661369999999999</v>
      </c>
      <c r="EI1263" s="12">
        <v>1.0004010000000001</v>
      </c>
      <c r="EJ1263" s="12">
        <v>7.0899999999999999E-4</v>
      </c>
      <c r="EK1263" s="44">
        <v>6.0000000000000002E-6</v>
      </c>
      <c r="EL1263" s="12">
        <v>4.0000000000000003E-5</v>
      </c>
      <c r="EM1263" s="12">
        <v>2.0000000000000002E-5</v>
      </c>
      <c r="EN1263" s="12">
        <v>2.8180000000000002E-4</v>
      </c>
      <c r="EO1263" s="44">
        <v>4.9999999999999998E-7</v>
      </c>
      <c r="EP1263" s="12">
        <v>1.1390000000000001E-2</v>
      </c>
      <c r="EQ1263" s="12">
        <v>3.0000000000000001E-5</v>
      </c>
      <c r="ER1263" s="12">
        <v>6.3850000000000001E-3</v>
      </c>
      <c r="ES1263" s="12">
        <v>2.9999999999999997E-4</v>
      </c>
      <c r="ET1263" s="12">
        <v>1.6000000000000001E-4</v>
      </c>
      <c r="EU1263" s="12">
        <v>3.0000000000000001E-5</v>
      </c>
      <c r="EV1263" s="12">
        <v>250</v>
      </c>
      <c r="EW1263" s="12">
        <v>1.1390000000000001E-2</v>
      </c>
      <c r="EX1263" s="12">
        <v>1.96</v>
      </c>
      <c r="EY1263" s="12">
        <v>0</v>
      </c>
      <c r="EZ1263" s="12">
        <v>1.03765E-2</v>
      </c>
      <c r="FA1263" s="12">
        <v>5.3756999999999997E-3</v>
      </c>
      <c r="FB1263" s="12">
        <v>133.52170000000001</v>
      </c>
      <c r="FC1263" s="12">
        <v>7.7852400000000002E-2</v>
      </c>
      <c r="FD1263" s="12">
        <v>11.70959</v>
      </c>
      <c r="FE1263" s="12">
        <v>2.3286000000000001E-2</v>
      </c>
      <c r="FF1263" s="12">
        <v>0.13515530000000001</v>
      </c>
      <c r="FG1263" s="12">
        <v>7.8437000000000003E-3</v>
      </c>
      <c r="FH1263" s="12">
        <v>0.1033906</v>
      </c>
      <c r="FI1263" s="12">
        <v>5.0592999999999999E-2</v>
      </c>
      <c r="FJ1263" s="12">
        <v>4.1423000000000001E-2</v>
      </c>
      <c r="FK1263" s="12">
        <v>1.0034E-3</v>
      </c>
      <c r="FL1263" s="12">
        <v>3.102E-4</v>
      </c>
      <c r="FM1263" s="12">
        <v>2.4249079999999998</v>
      </c>
      <c r="FN1263" s="12">
        <v>8.7746599999999994E-2</v>
      </c>
      <c r="FO1263" s="12">
        <v>0.20735190000000001</v>
      </c>
      <c r="FP1263" s="12">
        <v>2.4323399999999999</v>
      </c>
      <c r="FQ1263" s="12">
        <v>0.99636360000000002</v>
      </c>
      <c r="FR1263" s="12">
        <v>6.7726000000000001E-3</v>
      </c>
      <c r="FS1263" s="44">
        <v>5.4629999999999996E-10</v>
      </c>
      <c r="FT1263" s="44">
        <v>5.8099999999999998E-11</v>
      </c>
      <c r="FU1263" s="12">
        <v>0</v>
      </c>
      <c r="FV1263" s="44">
        <v>4.962E-10</v>
      </c>
      <c r="FW1263" s="12">
        <v>1.975E-2</v>
      </c>
      <c r="FX1263" s="44">
        <v>5.4629999999999996E-10</v>
      </c>
      <c r="FY1263" s="44">
        <v>7.0679999999999999E-6</v>
      </c>
      <c r="FZ1263" s="44">
        <v>5.5304999999999997E-10</v>
      </c>
      <c r="GA1263" s="44">
        <v>6.3080000000000001E-9</v>
      </c>
      <c r="GB1263" s="44">
        <v>5.5430000000000004E-10</v>
      </c>
      <c r="GC1263" s="12">
        <v>1.167E-2</v>
      </c>
      <c r="GD1263" s="12">
        <v>0</v>
      </c>
      <c r="GE1263" s="12">
        <v>295.5</v>
      </c>
      <c r="GF1263" s="12">
        <v>0.1</v>
      </c>
      <c r="GG1263" s="12">
        <v>1575</v>
      </c>
      <c r="GH1263" s="12">
        <v>2</v>
      </c>
      <c r="GI1263" s="12">
        <v>1.1390000000000001E-2</v>
      </c>
      <c r="GJ1263" s="12">
        <v>-5.1130000000000001E-4</v>
      </c>
    </row>
    <row r="1264" spans="1:192" s="12" customFormat="1" ht="12">
      <c r="A1264" s="31"/>
      <c r="B1264" s="32" t="s">
        <v>1572</v>
      </c>
      <c r="C1264" s="32">
        <v>2.1</v>
      </c>
      <c r="D1264" s="41">
        <v>31.640560000000001</v>
      </c>
      <c r="E1264" s="33">
        <v>4.5954000000000004E-3</v>
      </c>
      <c r="F1264" s="33">
        <v>0.58020000000000005</v>
      </c>
      <c r="G1264" s="34">
        <v>1.5603007891072078</v>
      </c>
      <c r="H1264" s="45">
        <v>111.02493798145971</v>
      </c>
      <c r="I1264" s="36">
        <v>99.459270000000004</v>
      </c>
      <c r="J1264" s="42">
        <v>211.21940000000001</v>
      </c>
      <c r="K1264" s="42">
        <v>0.2083586</v>
      </c>
      <c r="L1264" s="12">
        <v>7.737E-4</v>
      </c>
      <c r="T1264" s="12" t="s">
        <v>1231</v>
      </c>
      <c r="U1264" s="12" t="s">
        <v>1179</v>
      </c>
      <c r="V1264" s="12">
        <v>37</v>
      </c>
      <c r="W1264" s="43">
        <v>43445</v>
      </c>
      <c r="X1264" s="12">
        <v>2.65</v>
      </c>
      <c r="Y1264" s="44">
        <v>3627341000</v>
      </c>
      <c r="AA1264" s="12" t="s">
        <v>1452</v>
      </c>
      <c r="AB1264" s="12">
        <v>24</v>
      </c>
      <c r="AC1264" s="12" t="s">
        <v>1489</v>
      </c>
      <c r="AE1264" s="12" t="s">
        <v>1454</v>
      </c>
      <c r="AF1264" s="12">
        <v>7.875</v>
      </c>
      <c r="AG1264" s="12" t="s">
        <v>1553</v>
      </c>
      <c r="AH1264" s="12" t="s">
        <v>1554</v>
      </c>
      <c r="AI1264" s="12" t="s">
        <v>1464</v>
      </c>
      <c r="AJ1264" s="12">
        <v>1</v>
      </c>
      <c r="AK1264" s="12" t="s">
        <v>1458</v>
      </c>
      <c r="AL1264" s="12">
        <v>1</v>
      </c>
      <c r="AM1264" s="12" t="s">
        <v>1459</v>
      </c>
      <c r="AN1264" s="12">
        <v>2.1</v>
      </c>
      <c r="AO1264" s="12">
        <v>0</v>
      </c>
      <c r="AP1264" s="12">
        <v>0</v>
      </c>
      <c r="AQ1264" s="12">
        <v>0</v>
      </c>
      <c r="AR1264" s="12">
        <v>0</v>
      </c>
      <c r="AS1264" s="12">
        <v>30</v>
      </c>
      <c r="AT1264" s="12">
        <v>30</v>
      </c>
      <c r="AU1264" s="12">
        <v>44</v>
      </c>
      <c r="AX1264" s="12">
        <v>0</v>
      </c>
      <c r="AY1264" s="12">
        <v>2.9819600000000002E-2</v>
      </c>
      <c r="AZ1264" s="12">
        <v>4.0904000000000001E-3</v>
      </c>
      <c r="BA1264" s="12">
        <v>987.37840000000006</v>
      </c>
      <c r="BB1264" s="12">
        <v>0.1156682</v>
      </c>
      <c r="BC1264" s="12">
        <v>31.193639999999998</v>
      </c>
      <c r="BD1264" s="12">
        <v>3.13721E-2</v>
      </c>
      <c r="BE1264" s="12">
        <v>0.37766620000000001</v>
      </c>
      <c r="BF1264" s="12">
        <v>6.8044000000000004E-3</v>
      </c>
      <c r="BG1264" s="12">
        <v>4.6973099999999997E-2</v>
      </c>
      <c r="BH1264" s="12">
        <v>1.8787000000000002E-2</v>
      </c>
      <c r="BI1264" s="12">
        <v>1.8104800000000001E-2</v>
      </c>
      <c r="BJ1264" s="12">
        <v>8.4699999999999999E-4</v>
      </c>
      <c r="BK1264" s="12">
        <v>5.0994699999999997E-2</v>
      </c>
      <c r="BL1264" s="12">
        <v>4.0188999999999997E-3</v>
      </c>
      <c r="BM1264" s="12">
        <v>988.81539999999995</v>
      </c>
      <c r="BN1264" s="12">
        <v>9.1886099999999998E-2</v>
      </c>
      <c r="BO1264" s="12">
        <v>31.21772</v>
      </c>
      <c r="BP1264" s="12">
        <v>3.1290999999999999E-2</v>
      </c>
      <c r="BQ1264" s="12">
        <v>0.38388949999999999</v>
      </c>
      <c r="BR1264" s="12">
        <v>6.7816999999999999E-3</v>
      </c>
      <c r="BS1264" s="12">
        <v>7.9292299999999996E-2</v>
      </c>
      <c r="BT1264" s="12">
        <v>1.8755899999999999E-2</v>
      </c>
      <c r="BU1264" s="12">
        <v>2.4481699999999999E-2</v>
      </c>
      <c r="BV1264" s="12">
        <v>6.6419999999999999E-4</v>
      </c>
      <c r="BW1264" s="12">
        <v>1</v>
      </c>
      <c r="BX1264" s="12">
        <v>0</v>
      </c>
      <c r="BY1264" s="12">
        <v>1</v>
      </c>
      <c r="BZ1264" s="12">
        <v>0</v>
      </c>
      <c r="CA1264" s="12">
        <v>1</v>
      </c>
      <c r="CB1264" s="12">
        <v>0</v>
      </c>
      <c r="CC1264" s="12">
        <v>1</v>
      </c>
      <c r="CD1264" s="12">
        <v>0</v>
      </c>
      <c r="CE1264" s="12">
        <v>1</v>
      </c>
      <c r="CF1264" s="12">
        <v>0</v>
      </c>
      <c r="CG1264" s="12">
        <v>1</v>
      </c>
      <c r="CH1264" s="12">
        <v>0</v>
      </c>
      <c r="CI1264" s="12">
        <v>1</v>
      </c>
      <c r="CJ1264" s="44">
        <v>9.9999999999999995E-21</v>
      </c>
      <c r="CK1264" s="12">
        <v>1</v>
      </c>
      <c r="CL1264" s="12">
        <v>0</v>
      </c>
      <c r="CM1264" s="12">
        <v>1</v>
      </c>
      <c r="CN1264" s="44">
        <v>9.9999999999999995E-21</v>
      </c>
      <c r="CO1264" s="12">
        <v>1</v>
      </c>
      <c r="CP1264" s="44">
        <v>9.9999999999999995E-21</v>
      </c>
      <c r="CQ1264" s="12">
        <v>1</v>
      </c>
      <c r="CR1264" s="44">
        <v>9.9999999999999995E-21</v>
      </c>
      <c r="CS1264" s="12">
        <v>1.003843</v>
      </c>
      <c r="CT1264" s="12">
        <v>7.737E-4</v>
      </c>
      <c r="CU1264" s="12">
        <v>2.1175200000000002E-2</v>
      </c>
      <c r="CV1264" s="12">
        <v>7.6159999999999997E-4</v>
      </c>
      <c r="CW1264" s="12">
        <v>1.4370050000000001</v>
      </c>
      <c r="CX1264" s="12">
        <v>7.0257200000000006E-2</v>
      </c>
      <c r="CY1264" s="12">
        <v>2.40831E-2</v>
      </c>
      <c r="CZ1264" s="12">
        <v>2.2537999999999998E-3</v>
      </c>
      <c r="DA1264" s="12">
        <v>6.2233000000000002E-3</v>
      </c>
      <c r="DB1264" s="12">
        <v>5.5429999999999998E-4</v>
      </c>
      <c r="DC1264" s="12">
        <v>3.2319100000000003E-2</v>
      </c>
      <c r="DD1264" s="12">
        <v>1.0805999999999999E-3</v>
      </c>
      <c r="DE1264" s="12">
        <v>6.4462E-3</v>
      </c>
      <c r="DF1264" s="12">
        <v>5.22E-4</v>
      </c>
      <c r="DG1264" s="12">
        <v>5.8020000000000001E-4</v>
      </c>
      <c r="DH1264" s="12">
        <v>2.7100000000000001E-5</v>
      </c>
      <c r="DI1264" s="12">
        <v>0.21543899999999999</v>
      </c>
      <c r="DJ1264" s="12">
        <v>4.5954000000000004E-3</v>
      </c>
      <c r="DK1264" s="12">
        <v>1.838E-3</v>
      </c>
      <c r="DL1264" s="12">
        <v>9.0071000000000005E-3</v>
      </c>
      <c r="DM1264" s="12">
        <v>3.6024E-3</v>
      </c>
      <c r="DN1264" s="12">
        <v>1.37E-4</v>
      </c>
      <c r="DO1264" s="44">
        <v>1.6688699999999998E-8</v>
      </c>
      <c r="DP1264" s="12">
        <v>1.21023E-2</v>
      </c>
      <c r="DQ1264" s="12">
        <v>2.184E-4</v>
      </c>
      <c r="DR1264" s="12">
        <v>31.640560000000001</v>
      </c>
      <c r="DS1264" s="12">
        <v>3.2036700000000001E-2</v>
      </c>
      <c r="DT1264" s="12">
        <v>31.46322</v>
      </c>
      <c r="DU1264" s="12">
        <v>3.2862200000000001E-2</v>
      </c>
      <c r="DV1264" s="12">
        <v>99.459270000000004</v>
      </c>
      <c r="DW1264" s="12">
        <v>3.0297999999999999E-2</v>
      </c>
      <c r="DX1264" s="12">
        <v>211.21940000000001</v>
      </c>
      <c r="DY1264" s="12">
        <v>0.2083586</v>
      </c>
      <c r="DZ1264" s="12">
        <v>0.21524509999999999</v>
      </c>
      <c r="EA1264" s="12">
        <v>2.8060000000000002E-2</v>
      </c>
      <c r="EB1264" s="12">
        <v>0</v>
      </c>
      <c r="EC1264" s="44">
        <v>1.560305E-15</v>
      </c>
      <c r="ED1264" s="44">
        <v>4.9368920000000001E-14</v>
      </c>
      <c r="EE1264" s="12" t="s">
        <v>1555</v>
      </c>
      <c r="EF1264" s="12">
        <v>3.8874000000000001E-3</v>
      </c>
      <c r="EG1264" s="44">
        <v>1.0525000000000001E-6</v>
      </c>
      <c r="EH1264" s="12">
        <v>3.05294</v>
      </c>
      <c r="EI1264" s="12">
        <v>1.0004</v>
      </c>
      <c r="EJ1264" s="12">
        <v>7.0899999999999999E-4</v>
      </c>
      <c r="EK1264" s="44">
        <v>6.0000000000000002E-6</v>
      </c>
      <c r="EL1264" s="12">
        <v>4.0000000000000003E-5</v>
      </c>
      <c r="EM1264" s="12">
        <v>2.0000000000000002E-5</v>
      </c>
      <c r="EN1264" s="12">
        <v>2.8180000000000002E-4</v>
      </c>
      <c r="EO1264" s="44">
        <v>4.9999999999999998E-7</v>
      </c>
      <c r="EP1264" s="12">
        <v>1.1390000000000001E-2</v>
      </c>
      <c r="EQ1264" s="12">
        <v>3.0000000000000001E-5</v>
      </c>
      <c r="ER1264" s="12">
        <v>6.3850000000000001E-3</v>
      </c>
      <c r="ES1264" s="12">
        <v>2.9999999999999997E-4</v>
      </c>
      <c r="ET1264" s="12">
        <v>1.6000000000000001E-4</v>
      </c>
      <c r="EU1264" s="12">
        <v>3.0000000000000001E-5</v>
      </c>
      <c r="EV1264" s="12">
        <v>250</v>
      </c>
      <c r="EW1264" s="12">
        <v>1.1390000000000001E-2</v>
      </c>
      <c r="EX1264" s="12">
        <v>1.96</v>
      </c>
      <c r="EY1264" s="12">
        <v>0</v>
      </c>
      <c r="EZ1264" s="12">
        <v>2.9819600000000002E-2</v>
      </c>
      <c r="FA1264" s="12">
        <v>4.0904000000000001E-3</v>
      </c>
      <c r="FB1264" s="12">
        <v>987.37840000000006</v>
      </c>
      <c r="FC1264" s="12">
        <v>0.1156682</v>
      </c>
      <c r="FD1264" s="12">
        <v>31.206099999999999</v>
      </c>
      <c r="FE1264" s="12">
        <v>3.1384599999999999E-2</v>
      </c>
      <c r="FF1264" s="12">
        <v>0.37766620000000001</v>
      </c>
      <c r="FG1264" s="12">
        <v>6.8044000000000004E-3</v>
      </c>
      <c r="FH1264" s="12">
        <v>0.14340610000000001</v>
      </c>
      <c r="FI1264" s="12">
        <v>5.7355400000000001E-2</v>
      </c>
      <c r="FJ1264" s="12">
        <v>1.8104800000000001E-2</v>
      </c>
      <c r="FK1264" s="12">
        <v>8.4699999999999999E-4</v>
      </c>
      <c r="FL1264" s="12">
        <v>1.8300000000000001E-5</v>
      </c>
      <c r="FM1264" s="12">
        <v>4.6901910000000004</v>
      </c>
      <c r="FN1264" s="12">
        <v>3.1611300000000002E-2</v>
      </c>
      <c r="FO1264" s="12">
        <v>0.1012728</v>
      </c>
      <c r="FP1264" s="12">
        <v>4.6912479999999999</v>
      </c>
      <c r="FQ1264" s="12">
        <v>0.99976699999999996</v>
      </c>
      <c r="FR1264" s="12">
        <v>2.8909999999999998E-4</v>
      </c>
      <c r="FS1264" s="44">
        <v>5.4629999999999996E-10</v>
      </c>
      <c r="FT1264" s="44">
        <v>5.8099999999999998E-11</v>
      </c>
      <c r="FU1264" s="12">
        <v>0</v>
      </c>
      <c r="FV1264" s="44">
        <v>4.962E-10</v>
      </c>
      <c r="FW1264" s="12">
        <v>1.975E-2</v>
      </c>
      <c r="FX1264" s="44">
        <v>5.4629999999999996E-10</v>
      </c>
      <c r="FY1264" s="44">
        <v>7.0679999999999999E-6</v>
      </c>
      <c r="FZ1264" s="44">
        <v>5.5304999999999997E-10</v>
      </c>
      <c r="GA1264" s="44">
        <v>6.3080000000000001E-9</v>
      </c>
      <c r="GB1264" s="44">
        <v>5.5430000000000004E-10</v>
      </c>
      <c r="GC1264" s="12">
        <v>1.167E-2</v>
      </c>
      <c r="GD1264" s="12">
        <v>0</v>
      </c>
      <c r="GE1264" s="12">
        <v>295.5</v>
      </c>
      <c r="GF1264" s="12">
        <v>0.1</v>
      </c>
      <c r="GG1264" s="12">
        <v>1575</v>
      </c>
      <c r="GH1264" s="12">
        <v>2</v>
      </c>
      <c r="GI1264" s="12">
        <v>1.1390000000000001E-2</v>
      </c>
      <c r="GJ1264" s="12">
        <v>6.0360000000000003E-4</v>
      </c>
    </row>
    <row r="1265" spans="1:192" s="12" customFormat="1" ht="12">
      <c r="A1265" s="31"/>
      <c r="B1265" s="32" t="s">
        <v>1621</v>
      </c>
      <c r="C1265" s="32">
        <v>2.1</v>
      </c>
      <c r="D1265" s="41">
        <v>45.22287</v>
      </c>
      <c r="E1265" s="33">
        <v>7.2065000000000002E-3</v>
      </c>
      <c r="F1265" s="33">
        <v>0.87259999999999993</v>
      </c>
      <c r="G1265" s="34">
        <v>0.9675987659837858</v>
      </c>
      <c r="H1265" s="45">
        <v>70.797752029417879</v>
      </c>
      <c r="I1265" s="36">
        <v>99.431089999999998</v>
      </c>
      <c r="J1265" s="42">
        <v>294.85079999999999</v>
      </c>
      <c r="K1265" s="42">
        <v>0.35366340000000002</v>
      </c>
      <c r="L1265" s="12">
        <v>7.737E-4</v>
      </c>
      <c r="T1265" s="12" t="s">
        <v>1232</v>
      </c>
      <c r="U1265" s="12" t="s">
        <v>1179</v>
      </c>
      <c r="V1265" s="12">
        <v>37</v>
      </c>
      <c r="W1265" s="43">
        <v>43445</v>
      </c>
      <c r="X1265" s="12">
        <v>9.733333</v>
      </c>
      <c r="Y1265" s="44">
        <v>3627366000</v>
      </c>
      <c r="AA1265" s="12" t="s">
        <v>1452</v>
      </c>
      <c r="AB1265" s="12">
        <v>24</v>
      </c>
      <c r="AC1265" s="12" t="s">
        <v>1489</v>
      </c>
      <c r="AE1265" s="12" t="s">
        <v>1454</v>
      </c>
      <c r="AF1265" s="12">
        <v>7.875</v>
      </c>
      <c r="AG1265" s="12" t="s">
        <v>1559</v>
      </c>
      <c r="AH1265" s="12" t="s">
        <v>1554</v>
      </c>
      <c r="AI1265" s="12" t="s">
        <v>1464</v>
      </c>
      <c r="AJ1265" s="12">
        <v>1</v>
      </c>
      <c r="AK1265" s="12" t="s">
        <v>1458</v>
      </c>
      <c r="AL1265" s="12">
        <v>1</v>
      </c>
      <c r="AM1265" s="12" t="s">
        <v>1459</v>
      </c>
      <c r="AN1265" s="12">
        <v>2.1</v>
      </c>
      <c r="AO1265" s="12">
        <v>0</v>
      </c>
      <c r="AP1265" s="12">
        <v>0</v>
      </c>
      <c r="AQ1265" s="12">
        <v>0</v>
      </c>
      <c r="AR1265" s="12">
        <v>0</v>
      </c>
      <c r="AS1265" s="12">
        <v>30</v>
      </c>
      <c r="AT1265" s="12">
        <v>30</v>
      </c>
      <c r="AU1265" s="12">
        <v>103</v>
      </c>
      <c r="AX1265" s="12">
        <v>0</v>
      </c>
      <c r="AY1265" s="12">
        <v>-0.20603650000000001</v>
      </c>
      <c r="AZ1265" s="12">
        <v>6.6350999999999997E-3</v>
      </c>
      <c r="BA1265" s="12">
        <v>875.15589999999997</v>
      </c>
      <c r="BB1265" s="12">
        <v>0.1177293</v>
      </c>
      <c r="BC1265" s="12">
        <v>19.3443</v>
      </c>
      <c r="BD1265" s="12">
        <v>2.42641E-2</v>
      </c>
      <c r="BE1265" s="12">
        <v>0.25111410000000001</v>
      </c>
      <c r="BF1265" s="12">
        <v>8.2866999999999993E-3</v>
      </c>
      <c r="BG1265" s="12">
        <v>4.5414999999999997E-2</v>
      </c>
      <c r="BH1265" s="12">
        <v>1.75522E-2</v>
      </c>
      <c r="BI1265" s="12">
        <v>1.68874E-2</v>
      </c>
      <c r="BJ1265" s="12">
        <v>9.0410000000000002E-4</v>
      </c>
      <c r="BK1265" s="12">
        <v>-0.18486130000000001</v>
      </c>
      <c r="BL1265" s="12">
        <v>6.5912999999999996E-3</v>
      </c>
      <c r="BM1265" s="12">
        <v>876.20050000000003</v>
      </c>
      <c r="BN1265" s="12">
        <v>9.4847100000000004E-2</v>
      </c>
      <c r="BO1265" s="12">
        <v>19.368379999999998</v>
      </c>
      <c r="BP1265" s="12">
        <v>2.4159199999999999E-2</v>
      </c>
      <c r="BQ1265" s="12">
        <v>0.25733739999999999</v>
      </c>
      <c r="BR1265" s="12">
        <v>8.2681000000000004E-3</v>
      </c>
      <c r="BS1265" s="12">
        <v>7.7734200000000003E-2</v>
      </c>
      <c r="BT1265" s="12">
        <v>1.75189E-2</v>
      </c>
      <c r="BU1265" s="12">
        <v>2.1910700000000002E-2</v>
      </c>
      <c r="BV1265" s="12">
        <v>7.3780000000000004E-4</v>
      </c>
      <c r="BW1265" s="12">
        <v>1</v>
      </c>
      <c r="BX1265" s="12">
        <v>0</v>
      </c>
      <c r="BY1265" s="12">
        <v>1</v>
      </c>
      <c r="BZ1265" s="12">
        <v>0</v>
      </c>
      <c r="CA1265" s="12">
        <v>1</v>
      </c>
      <c r="CB1265" s="12">
        <v>0</v>
      </c>
      <c r="CC1265" s="12">
        <v>1</v>
      </c>
      <c r="CD1265" s="12">
        <v>0</v>
      </c>
      <c r="CE1265" s="12">
        <v>1</v>
      </c>
      <c r="CF1265" s="12">
        <v>0</v>
      </c>
      <c r="CG1265" s="12">
        <v>1</v>
      </c>
      <c r="CH1265" s="12">
        <v>0</v>
      </c>
      <c r="CI1265" s="12">
        <v>1</v>
      </c>
      <c r="CJ1265" s="44">
        <v>9.9999999999999995E-21</v>
      </c>
      <c r="CK1265" s="12">
        <v>1</v>
      </c>
      <c r="CL1265" s="12">
        <v>0</v>
      </c>
      <c r="CM1265" s="12">
        <v>1</v>
      </c>
      <c r="CN1265" s="44">
        <v>9.9999999999999995E-21</v>
      </c>
      <c r="CO1265" s="12">
        <v>1</v>
      </c>
      <c r="CP1265" s="44">
        <v>9.9999999999999995E-21</v>
      </c>
      <c r="CQ1265" s="12">
        <v>1</v>
      </c>
      <c r="CR1265" s="44">
        <v>9.9999999999999995E-21</v>
      </c>
      <c r="CS1265" s="12">
        <v>1.003843</v>
      </c>
      <c r="CT1265" s="12">
        <v>7.737E-4</v>
      </c>
      <c r="CU1265" s="12">
        <v>2.1175200000000002E-2</v>
      </c>
      <c r="CV1265" s="12">
        <v>7.6159999999999997E-4</v>
      </c>
      <c r="CW1265" s="12">
        <v>1.044594</v>
      </c>
      <c r="CX1265" s="12">
        <v>6.9743899999999998E-2</v>
      </c>
      <c r="CY1265" s="12">
        <v>2.40831E-2</v>
      </c>
      <c r="CZ1265" s="12">
        <v>2.2537999999999998E-3</v>
      </c>
      <c r="DA1265" s="12">
        <v>6.2233000000000002E-3</v>
      </c>
      <c r="DB1265" s="12">
        <v>5.5429999999999998E-4</v>
      </c>
      <c r="DC1265" s="12">
        <v>3.2319100000000003E-2</v>
      </c>
      <c r="DD1265" s="12">
        <v>1.0805999999999999E-3</v>
      </c>
      <c r="DE1265" s="12">
        <v>5.0879999999999996E-3</v>
      </c>
      <c r="DF1265" s="12">
        <v>5.1820000000000002E-4</v>
      </c>
      <c r="DG1265" s="12">
        <v>8.7259999999999996E-4</v>
      </c>
      <c r="DH1265" s="12">
        <v>4.6699999999999997E-5</v>
      </c>
      <c r="DI1265" s="12">
        <v>0.22754940000000001</v>
      </c>
      <c r="DJ1265" s="12">
        <v>7.2065000000000002E-3</v>
      </c>
      <c r="DK1265" s="12">
        <v>2.7851999999999998E-3</v>
      </c>
      <c r="DL1265" s="12">
        <v>1.41247E-2</v>
      </c>
      <c r="DM1265" s="12">
        <v>5.4590000000000003E-3</v>
      </c>
      <c r="DN1265" s="12">
        <v>3.2289999999999999E-4</v>
      </c>
      <c r="DO1265" s="44">
        <v>2.5289599999999998E-8</v>
      </c>
      <c r="DP1265" s="12">
        <v>1.2976100000000001E-2</v>
      </c>
      <c r="DQ1265" s="12">
        <v>4.2850000000000001E-4</v>
      </c>
      <c r="DR1265" s="12">
        <v>45.22287</v>
      </c>
      <c r="DS1265" s="12">
        <v>5.7049599999999999E-2</v>
      </c>
      <c r="DT1265" s="12">
        <v>44.95946</v>
      </c>
      <c r="DU1265" s="12">
        <v>5.8387099999999997E-2</v>
      </c>
      <c r="DV1265" s="12">
        <v>99.431089999999998</v>
      </c>
      <c r="DW1265" s="12">
        <v>3.5963200000000001E-2</v>
      </c>
      <c r="DX1265" s="12">
        <v>294.85079999999999</v>
      </c>
      <c r="DY1265" s="12">
        <v>0.35366340000000002</v>
      </c>
      <c r="DZ1265" s="12">
        <v>0.36126750000000002</v>
      </c>
      <c r="EA1265" s="12">
        <v>0</v>
      </c>
      <c r="EB1265" s="12">
        <v>0</v>
      </c>
      <c r="EC1265" s="44">
        <v>9.6760329999999998E-16</v>
      </c>
      <c r="ED1265" s="44">
        <v>4.3757790000000001E-14</v>
      </c>
      <c r="EE1265" s="12" t="s">
        <v>1555</v>
      </c>
      <c r="EF1265" s="12">
        <v>3.8874000000000001E-3</v>
      </c>
      <c r="EG1265" s="44">
        <v>1.0525000000000001E-6</v>
      </c>
      <c r="EH1265" s="12">
        <v>3.0707840000000002</v>
      </c>
      <c r="EI1265" s="12">
        <v>1.000402</v>
      </c>
      <c r="EJ1265" s="12">
        <v>7.0899999999999999E-4</v>
      </c>
      <c r="EK1265" s="44">
        <v>6.0000000000000002E-6</v>
      </c>
      <c r="EL1265" s="12">
        <v>4.0000000000000003E-5</v>
      </c>
      <c r="EM1265" s="12">
        <v>2.0000000000000002E-5</v>
      </c>
      <c r="EN1265" s="12">
        <v>2.8180000000000002E-4</v>
      </c>
      <c r="EO1265" s="44">
        <v>4.9999999999999998E-7</v>
      </c>
      <c r="EP1265" s="12">
        <v>1.1390000000000001E-2</v>
      </c>
      <c r="EQ1265" s="12">
        <v>3.0000000000000001E-5</v>
      </c>
      <c r="ER1265" s="12">
        <v>6.3850000000000001E-3</v>
      </c>
      <c r="ES1265" s="12">
        <v>2.9999999999999997E-4</v>
      </c>
      <c r="ET1265" s="12">
        <v>1.6000000000000001E-4</v>
      </c>
      <c r="EU1265" s="12">
        <v>3.0000000000000001E-5</v>
      </c>
      <c r="EV1265" s="12">
        <v>250</v>
      </c>
      <c r="EW1265" s="12">
        <v>1.1390000000000001E-2</v>
      </c>
      <c r="EX1265" s="12">
        <v>1.96</v>
      </c>
      <c r="EY1265" s="12">
        <v>0</v>
      </c>
      <c r="EZ1265" s="12">
        <v>-0.20603650000000001</v>
      </c>
      <c r="FA1265" s="12">
        <v>6.6350999999999997E-3</v>
      </c>
      <c r="FB1265" s="12">
        <v>875.15589999999997</v>
      </c>
      <c r="FC1265" s="12">
        <v>0.1177293</v>
      </c>
      <c r="FD1265" s="12">
        <v>19.352070000000001</v>
      </c>
      <c r="FE1265" s="12">
        <v>2.4273800000000002E-2</v>
      </c>
      <c r="FF1265" s="12">
        <v>0.25111410000000001</v>
      </c>
      <c r="FG1265" s="12">
        <v>8.2866999999999993E-3</v>
      </c>
      <c r="FH1265" s="12">
        <v>0.13945979999999999</v>
      </c>
      <c r="FI1265" s="12">
        <v>5.3899099999999998E-2</v>
      </c>
      <c r="FJ1265" s="12">
        <v>1.68874E-2</v>
      </c>
      <c r="FK1265" s="12">
        <v>9.0410000000000002E-4</v>
      </c>
      <c r="FL1265" s="12">
        <v>1.9300000000000002E-5</v>
      </c>
      <c r="FM1265" s="12">
        <v>5.3678939999999997</v>
      </c>
      <c r="FN1265" s="12">
        <v>2.2115699999999999E-2</v>
      </c>
      <c r="FO1265" s="12">
        <v>0.12617059999999999</v>
      </c>
      <c r="FP1265" s="12">
        <v>5.3693359999999997</v>
      </c>
      <c r="FQ1265" s="12">
        <v>0.9997239</v>
      </c>
      <c r="FR1265" s="12">
        <v>2.6729999999999999E-4</v>
      </c>
      <c r="FS1265" s="44">
        <v>5.4629999999999996E-10</v>
      </c>
      <c r="FT1265" s="44">
        <v>5.8099999999999998E-11</v>
      </c>
      <c r="FU1265" s="12">
        <v>0</v>
      </c>
      <c r="FV1265" s="44">
        <v>4.962E-10</v>
      </c>
      <c r="FW1265" s="12">
        <v>1.975E-2</v>
      </c>
      <c r="FX1265" s="44">
        <v>5.4629999999999996E-10</v>
      </c>
      <c r="FY1265" s="44">
        <v>7.0679999999999999E-6</v>
      </c>
      <c r="FZ1265" s="44">
        <v>5.5304999999999997E-10</v>
      </c>
      <c r="GA1265" s="44">
        <v>6.3080000000000001E-9</v>
      </c>
      <c r="GB1265" s="44">
        <v>5.5430000000000004E-10</v>
      </c>
      <c r="GC1265" s="12">
        <v>1.167E-2</v>
      </c>
      <c r="GD1265" s="12">
        <v>0</v>
      </c>
      <c r="GE1265" s="12">
        <v>295.5</v>
      </c>
      <c r="GF1265" s="12">
        <v>0.1</v>
      </c>
      <c r="GG1265" s="12">
        <v>1575</v>
      </c>
      <c r="GH1265" s="12">
        <v>2</v>
      </c>
      <c r="GI1265" s="12">
        <v>1.1390000000000001E-2</v>
      </c>
      <c r="GJ1265" s="12">
        <v>1.4224999999999999E-3</v>
      </c>
    </row>
    <row r="1266" spans="1:192" s="12" customFormat="1" ht="12">
      <c r="A1266" s="31"/>
      <c r="B1266" s="32" t="s">
        <v>1610</v>
      </c>
      <c r="C1266" s="32">
        <v>2.1</v>
      </c>
      <c r="D1266" s="41">
        <v>45.753549999999997</v>
      </c>
      <c r="E1266" s="33">
        <v>1.5445E-2</v>
      </c>
      <c r="F1266" s="33">
        <v>0.94279999999999997</v>
      </c>
      <c r="G1266" s="34">
        <v>0.66334102280263452</v>
      </c>
      <c r="H1266" s="45">
        <v>33.033603107801873</v>
      </c>
      <c r="I1266" s="36">
        <v>99.393940000000001</v>
      </c>
      <c r="J1266" s="42">
        <v>297.94310000000002</v>
      </c>
      <c r="K1266" s="42">
        <v>0.52052279999999995</v>
      </c>
      <c r="L1266" s="12">
        <v>7.737E-4</v>
      </c>
      <c r="T1266" s="12" t="s">
        <v>1233</v>
      </c>
      <c r="U1266" s="12" t="s">
        <v>1179</v>
      </c>
      <c r="V1266" s="12">
        <v>37</v>
      </c>
      <c r="W1266" s="43">
        <v>43445</v>
      </c>
      <c r="X1266" s="12">
        <v>8.3666669999999996</v>
      </c>
      <c r="Y1266" s="44">
        <v>3627361000</v>
      </c>
      <c r="AA1266" s="12" t="s">
        <v>1452</v>
      </c>
      <c r="AB1266" s="12">
        <v>24</v>
      </c>
      <c r="AC1266" s="12" t="s">
        <v>1489</v>
      </c>
      <c r="AE1266" s="12" t="s">
        <v>1454</v>
      </c>
      <c r="AF1266" s="12">
        <v>7.875</v>
      </c>
      <c r="AG1266" s="12" t="s">
        <v>1559</v>
      </c>
      <c r="AH1266" s="12" t="s">
        <v>1554</v>
      </c>
      <c r="AI1266" s="12" t="s">
        <v>1464</v>
      </c>
      <c r="AJ1266" s="12">
        <v>1</v>
      </c>
      <c r="AK1266" s="12" t="s">
        <v>1458</v>
      </c>
      <c r="AL1266" s="12">
        <v>1</v>
      </c>
      <c r="AM1266" s="12" t="s">
        <v>1459</v>
      </c>
      <c r="AN1266" s="12">
        <v>2.1</v>
      </c>
      <c r="AO1266" s="12">
        <v>0</v>
      </c>
      <c r="AP1266" s="12">
        <v>0</v>
      </c>
      <c r="AQ1266" s="12">
        <v>0</v>
      </c>
      <c r="AR1266" s="12">
        <v>0</v>
      </c>
      <c r="AS1266" s="12">
        <v>30</v>
      </c>
      <c r="AT1266" s="12">
        <v>30</v>
      </c>
      <c r="AU1266" s="12">
        <v>91</v>
      </c>
      <c r="AX1266" s="12">
        <v>0</v>
      </c>
      <c r="AY1266" s="12">
        <v>1.44207E-2</v>
      </c>
      <c r="AZ1266" s="12">
        <v>3.5103000000000001E-3</v>
      </c>
      <c r="BA1266" s="12">
        <v>607.01089999999999</v>
      </c>
      <c r="BB1266" s="12">
        <v>0.1046974</v>
      </c>
      <c r="BC1266" s="12">
        <v>13.261649999999999</v>
      </c>
      <c r="BD1266" s="12">
        <v>2.4363099999999999E-2</v>
      </c>
      <c r="BE1266" s="12">
        <v>0.18082039999999999</v>
      </c>
      <c r="BF1266" s="12">
        <v>8.8167999999999996E-3</v>
      </c>
      <c r="BG1266" s="12">
        <v>6.6803299999999996E-2</v>
      </c>
      <c r="BH1266" s="12">
        <v>1.6582099999999999E-2</v>
      </c>
      <c r="BI1266" s="12">
        <v>1.25075E-2</v>
      </c>
      <c r="BJ1266" s="12">
        <v>8.6010000000000004E-4</v>
      </c>
      <c r="BK1266" s="12">
        <v>3.5595799999999997E-2</v>
      </c>
      <c r="BL1266" s="12">
        <v>3.4267E-3</v>
      </c>
      <c r="BM1266" s="12">
        <v>608.10040000000004</v>
      </c>
      <c r="BN1266" s="12">
        <v>7.7858399999999994E-2</v>
      </c>
      <c r="BO1266" s="12">
        <v>13.285729999999999</v>
      </c>
      <c r="BP1266" s="12">
        <v>2.4258600000000002E-2</v>
      </c>
      <c r="BQ1266" s="12">
        <v>0.18704380000000001</v>
      </c>
      <c r="BR1266" s="12">
        <v>8.7992999999999995E-3</v>
      </c>
      <c r="BS1266" s="12">
        <v>9.9122500000000002E-2</v>
      </c>
      <c r="BT1266" s="12">
        <v>1.65468E-2</v>
      </c>
      <c r="BU1266" s="12">
        <v>1.7669299999999999E-2</v>
      </c>
      <c r="BV1266" s="12">
        <v>6.8219999999999999E-4</v>
      </c>
      <c r="BW1266" s="12">
        <v>1</v>
      </c>
      <c r="BX1266" s="12">
        <v>0</v>
      </c>
      <c r="BY1266" s="12">
        <v>1</v>
      </c>
      <c r="BZ1266" s="12">
        <v>0</v>
      </c>
      <c r="CA1266" s="12">
        <v>1</v>
      </c>
      <c r="CB1266" s="12">
        <v>0</v>
      </c>
      <c r="CC1266" s="12">
        <v>1</v>
      </c>
      <c r="CD1266" s="12">
        <v>0</v>
      </c>
      <c r="CE1266" s="12">
        <v>1</v>
      </c>
      <c r="CF1266" s="12">
        <v>0</v>
      </c>
      <c r="CG1266" s="12">
        <v>1</v>
      </c>
      <c r="CH1266" s="12">
        <v>0</v>
      </c>
      <c r="CI1266" s="12">
        <v>1</v>
      </c>
      <c r="CJ1266" s="44">
        <v>9.9999999999999995E-21</v>
      </c>
      <c r="CK1266" s="12">
        <v>1</v>
      </c>
      <c r="CL1266" s="12">
        <v>0</v>
      </c>
      <c r="CM1266" s="12">
        <v>1</v>
      </c>
      <c r="CN1266" s="44">
        <v>9.9999999999999995E-21</v>
      </c>
      <c r="CO1266" s="12">
        <v>1</v>
      </c>
      <c r="CP1266" s="44">
        <v>9.9999999999999995E-21</v>
      </c>
      <c r="CQ1266" s="12">
        <v>1</v>
      </c>
      <c r="CR1266" s="44">
        <v>9.9999999999999995E-21</v>
      </c>
      <c r="CS1266" s="12">
        <v>1.003843</v>
      </c>
      <c r="CT1266" s="12">
        <v>7.737E-4</v>
      </c>
      <c r="CU1266" s="12">
        <v>2.1175200000000002E-2</v>
      </c>
      <c r="CV1266" s="12">
        <v>7.6159999999999997E-4</v>
      </c>
      <c r="CW1266" s="12">
        <v>1.0895410000000001</v>
      </c>
      <c r="CX1266" s="12">
        <v>6.9997299999999998E-2</v>
      </c>
      <c r="CY1266" s="12">
        <v>2.40831E-2</v>
      </c>
      <c r="CZ1266" s="12">
        <v>2.2537999999999998E-3</v>
      </c>
      <c r="DA1266" s="12">
        <v>6.2233000000000002E-3</v>
      </c>
      <c r="DB1266" s="12">
        <v>5.5429999999999998E-4</v>
      </c>
      <c r="DC1266" s="12">
        <v>3.2319100000000003E-2</v>
      </c>
      <c r="DD1266" s="12">
        <v>1.0805999999999999E-3</v>
      </c>
      <c r="DE1266" s="12">
        <v>5.2097000000000003E-3</v>
      </c>
      <c r="DF1266" s="12">
        <v>5.2010000000000001E-4</v>
      </c>
      <c r="DG1266" s="12">
        <v>9.4280000000000004E-4</v>
      </c>
      <c r="DH1266" s="12">
        <v>6.4900000000000005E-5</v>
      </c>
      <c r="DI1266" s="12">
        <v>0.4568834</v>
      </c>
      <c r="DJ1266" s="12">
        <v>1.5445E-2</v>
      </c>
      <c r="DK1266" s="12">
        <v>3.8338999999999999E-3</v>
      </c>
      <c r="DL1266" s="12">
        <v>3.02721E-2</v>
      </c>
      <c r="DM1266" s="12">
        <v>7.5144000000000001E-3</v>
      </c>
      <c r="DN1266" s="12">
        <v>4.683E-4</v>
      </c>
      <c r="DO1266" s="44">
        <v>3.4811719999999998E-8</v>
      </c>
      <c r="DP1266" s="12">
        <v>1.36294E-2</v>
      </c>
      <c r="DQ1266" s="12">
        <v>6.6500000000000001E-4</v>
      </c>
      <c r="DR1266" s="12">
        <v>45.753549999999997</v>
      </c>
      <c r="DS1266" s="12">
        <v>8.4423799999999993E-2</v>
      </c>
      <c r="DT1266" s="12">
        <v>45.470399999999998</v>
      </c>
      <c r="DU1266" s="12">
        <v>8.6079600000000006E-2</v>
      </c>
      <c r="DV1266" s="12">
        <v>99.393940000000001</v>
      </c>
      <c r="DW1266" s="12">
        <v>4.84401E-2</v>
      </c>
      <c r="DX1266" s="12">
        <v>297.94310000000002</v>
      </c>
      <c r="DY1266" s="12">
        <v>0.52052279999999995</v>
      </c>
      <c r="DZ1266" s="12">
        <v>0.52581929999999999</v>
      </c>
      <c r="EA1266" s="12">
        <v>0</v>
      </c>
      <c r="EB1266" s="12">
        <v>0</v>
      </c>
      <c r="EC1266" s="44">
        <v>6.6334840000000001E-16</v>
      </c>
      <c r="ED1266" s="44">
        <v>3.0350540000000002E-14</v>
      </c>
      <c r="EE1266" s="12" t="s">
        <v>1555</v>
      </c>
      <c r="EF1266" s="12">
        <v>3.8874000000000001E-3</v>
      </c>
      <c r="EG1266" s="44">
        <v>1.0525000000000001E-6</v>
      </c>
      <c r="EH1266" s="12">
        <v>3.0673279999999998</v>
      </c>
      <c r="EI1266" s="12">
        <v>1.0004010000000001</v>
      </c>
      <c r="EJ1266" s="12">
        <v>7.0899999999999999E-4</v>
      </c>
      <c r="EK1266" s="44">
        <v>6.0000000000000002E-6</v>
      </c>
      <c r="EL1266" s="12">
        <v>4.0000000000000003E-5</v>
      </c>
      <c r="EM1266" s="12">
        <v>2.0000000000000002E-5</v>
      </c>
      <c r="EN1266" s="12">
        <v>2.8180000000000002E-4</v>
      </c>
      <c r="EO1266" s="44">
        <v>4.9999999999999998E-7</v>
      </c>
      <c r="EP1266" s="12">
        <v>1.1390000000000001E-2</v>
      </c>
      <c r="EQ1266" s="12">
        <v>3.0000000000000001E-5</v>
      </c>
      <c r="ER1266" s="12">
        <v>6.3850000000000001E-3</v>
      </c>
      <c r="ES1266" s="12">
        <v>2.9999999999999997E-4</v>
      </c>
      <c r="ET1266" s="12">
        <v>1.6000000000000001E-4</v>
      </c>
      <c r="EU1266" s="12">
        <v>3.0000000000000001E-5</v>
      </c>
      <c r="EV1266" s="12">
        <v>250</v>
      </c>
      <c r="EW1266" s="12">
        <v>1.1390000000000001E-2</v>
      </c>
      <c r="EX1266" s="12">
        <v>1.96</v>
      </c>
      <c r="EY1266" s="12">
        <v>0</v>
      </c>
      <c r="EZ1266" s="12">
        <v>1.44207E-2</v>
      </c>
      <c r="FA1266" s="12">
        <v>3.5103000000000001E-3</v>
      </c>
      <c r="FB1266" s="12">
        <v>607.01089999999999</v>
      </c>
      <c r="FC1266" s="12">
        <v>0.1046974</v>
      </c>
      <c r="FD1266" s="12">
        <v>13.266970000000001</v>
      </c>
      <c r="FE1266" s="12">
        <v>2.43728E-2</v>
      </c>
      <c r="FF1266" s="12">
        <v>0.18082039999999999</v>
      </c>
      <c r="FG1266" s="12">
        <v>8.8167999999999996E-3</v>
      </c>
      <c r="FH1266" s="12">
        <v>0.2049077</v>
      </c>
      <c r="FI1266" s="12">
        <v>5.0862699999999997E-2</v>
      </c>
      <c r="FJ1266" s="12">
        <v>1.25075E-2</v>
      </c>
      <c r="FK1266" s="12">
        <v>8.6010000000000004E-4</v>
      </c>
      <c r="FL1266" s="12">
        <v>2.05E-5</v>
      </c>
      <c r="FM1266" s="12">
        <v>6.9107010000000004</v>
      </c>
      <c r="FN1266" s="12">
        <v>2.1859E-2</v>
      </c>
      <c r="FO1266" s="12">
        <v>0.18454660000000001</v>
      </c>
      <c r="FP1266" s="12">
        <v>6.9131109999999998</v>
      </c>
      <c r="FQ1266" s="12">
        <v>0.99964370000000002</v>
      </c>
      <c r="FR1266" s="12">
        <v>2.3340000000000001E-4</v>
      </c>
      <c r="FS1266" s="44">
        <v>5.4629999999999996E-10</v>
      </c>
      <c r="FT1266" s="44">
        <v>5.8099999999999998E-11</v>
      </c>
      <c r="FU1266" s="12">
        <v>0</v>
      </c>
      <c r="FV1266" s="44">
        <v>4.962E-10</v>
      </c>
      <c r="FW1266" s="12">
        <v>1.975E-2</v>
      </c>
      <c r="FX1266" s="44">
        <v>5.4629999999999996E-10</v>
      </c>
      <c r="FY1266" s="44">
        <v>7.0679999999999999E-6</v>
      </c>
      <c r="FZ1266" s="44">
        <v>5.5304999999999997E-10</v>
      </c>
      <c r="GA1266" s="44">
        <v>6.3080000000000001E-9</v>
      </c>
      <c r="GB1266" s="44">
        <v>5.5430000000000004E-10</v>
      </c>
      <c r="GC1266" s="12">
        <v>1.167E-2</v>
      </c>
      <c r="GD1266" s="12">
        <v>0</v>
      </c>
      <c r="GE1266" s="12">
        <v>295.5</v>
      </c>
      <c r="GF1266" s="12">
        <v>0.1</v>
      </c>
      <c r="GG1266" s="12">
        <v>1575</v>
      </c>
      <c r="GH1266" s="12">
        <v>2</v>
      </c>
      <c r="GI1266" s="12">
        <v>1.1390000000000001E-2</v>
      </c>
      <c r="GJ1266" s="12">
        <v>2.0628000000000001E-3</v>
      </c>
    </row>
    <row r="1267" spans="1:192" s="12" customFormat="1" ht="12">
      <c r="A1267" s="31"/>
      <c r="B1267" s="32" t="s">
        <v>1585</v>
      </c>
      <c r="C1267" s="32">
        <v>2.1</v>
      </c>
      <c r="D1267" s="41">
        <v>46.154049999999998</v>
      </c>
      <c r="E1267" s="33">
        <v>6.8446999999999996E-3</v>
      </c>
      <c r="F1267" s="40">
        <v>1.3884999999999998</v>
      </c>
      <c r="G1267" s="34">
        <v>2.3555068995232307</v>
      </c>
      <c r="H1267" s="45">
        <v>74.540009058103351</v>
      </c>
      <c r="I1267" s="36">
        <v>99.112219999999994</v>
      </c>
      <c r="J1267" s="42">
        <v>299.56169999999997</v>
      </c>
      <c r="K1267" s="42">
        <v>0.41491400000000001</v>
      </c>
      <c r="L1267" s="12">
        <v>7.737E-4</v>
      </c>
      <c r="T1267" s="12" t="s">
        <v>1234</v>
      </c>
      <c r="U1267" s="12" t="s">
        <v>1179</v>
      </c>
      <c r="V1267" s="12">
        <v>37</v>
      </c>
      <c r="W1267" s="43">
        <v>43445</v>
      </c>
      <c r="X1267" s="12">
        <v>4.0333329999999998</v>
      </c>
      <c r="Y1267" s="44">
        <v>3627346000</v>
      </c>
      <c r="AA1267" s="12" t="s">
        <v>1452</v>
      </c>
      <c r="AB1267" s="12">
        <v>24</v>
      </c>
      <c r="AC1267" s="12" t="s">
        <v>1489</v>
      </c>
      <c r="AE1267" s="12" t="s">
        <v>1454</v>
      </c>
      <c r="AF1267" s="12">
        <v>7.875</v>
      </c>
      <c r="AG1267" s="12" t="s">
        <v>1553</v>
      </c>
      <c r="AH1267" s="12" t="s">
        <v>1554</v>
      </c>
      <c r="AI1267" s="12" t="s">
        <v>1464</v>
      </c>
      <c r="AJ1267" s="12">
        <v>1</v>
      </c>
      <c r="AK1267" s="12" t="s">
        <v>1458</v>
      </c>
      <c r="AL1267" s="12">
        <v>1</v>
      </c>
      <c r="AM1267" s="12" t="s">
        <v>1459</v>
      </c>
      <c r="AN1267" s="12">
        <v>2.1</v>
      </c>
      <c r="AO1267" s="12">
        <v>0</v>
      </c>
      <c r="AP1267" s="12">
        <v>0</v>
      </c>
      <c r="AQ1267" s="12">
        <v>0</v>
      </c>
      <c r="AR1267" s="12">
        <v>0</v>
      </c>
      <c r="AS1267" s="12">
        <v>30</v>
      </c>
      <c r="AT1267" s="12">
        <v>30</v>
      </c>
      <c r="AU1267" s="12">
        <v>58</v>
      </c>
      <c r="AX1267" s="12">
        <v>0</v>
      </c>
      <c r="AY1267" s="12">
        <v>0.11391950000000001</v>
      </c>
      <c r="AZ1267" s="12">
        <v>8.9946999999999996E-3</v>
      </c>
      <c r="BA1267" s="12">
        <v>2174.3339999999998</v>
      </c>
      <c r="BB1267" s="12">
        <v>0.37574360000000001</v>
      </c>
      <c r="BC1267" s="12">
        <v>47.091529999999999</v>
      </c>
      <c r="BD1267" s="12">
        <v>6.6324900000000006E-2</v>
      </c>
      <c r="BE1267" s="12">
        <v>0.64368990000000004</v>
      </c>
      <c r="BF1267" s="12">
        <v>1.5777300000000001E-2</v>
      </c>
      <c r="BG1267" s="12">
        <v>0.10550130000000001</v>
      </c>
      <c r="BH1267" s="12">
        <v>4.08127E-2</v>
      </c>
      <c r="BI1267" s="12">
        <v>6.5412499999999998E-2</v>
      </c>
      <c r="BJ1267" s="12">
        <v>3.5701000000000001E-3</v>
      </c>
      <c r="BK1267" s="12">
        <v>0.13509460000000001</v>
      </c>
      <c r="BL1267" s="12">
        <v>8.9624000000000006E-3</v>
      </c>
      <c r="BM1267" s="12">
        <v>2175.6590000000001</v>
      </c>
      <c r="BN1267" s="12">
        <v>0.36895929999999999</v>
      </c>
      <c r="BO1267" s="12">
        <v>47.115609999999997</v>
      </c>
      <c r="BP1267" s="12">
        <v>6.6286600000000001E-2</v>
      </c>
      <c r="BQ1267" s="12">
        <v>0.64991319999999997</v>
      </c>
      <c r="BR1267" s="12">
        <v>1.57675E-2</v>
      </c>
      <c r="BS1267" s="12">
        <v>0.13782050000000001</v>
      </c>
      <c r="BT1267" s="12">
        <v>4.0798399999999999E-2</v>
      </c>
      <c r="BU1267" s="12">
        <v>7.1175699999999995E-2</v>
      </c>
      <c r="BV1267" s="12">
        <v>3.5168999999999999E-3</v>
      </c>
      <c r="BW1267" s="12">
        <v>1</v>
      </c>
      <c r="BX1267" s="12">
        <v>0</v>
      </c>
      <c r="BY1267" s="12">
        <v>1</v>
      </c>
      <c r="BZ1267" s="12">
        <v>0</v>
      </c>
      <c r="CA1267" s="12">
        <v>1</v>
      </c>
      <c r="CB1267" s="12">
        <v>0</v>
      </c>
      <c r="CC1267" s="12">
        <v>1</v>
      </c>
      <c r="CD1267" s="12">
        <v>0</v>
      </c>
      <c r="CE1267" s="12">
        <v>1</v>
      </c>
      <c r="CF1267" s="12">
        <v>0</v>
      </c>
      <c r="CG1267" s="12">
        <v>1</v>
      </c>
      <c r="CH1267" s="12">
        <v>0</v>
      </c>
      <c r="CI1267" s="12">
        <v>1</v>
      </c>
      <c r="CJ1267" s="44">
        <v>9.9999999999999995E-21</v>
      </c>
      <c r="CK1267" s="12">
        <v>1</v>
      </c>
      <c r="CL1267" s="12">
        <v>0</v>
      </c>
      <c r="CM1267" s="12">
        <v>1</v>
      </c>
      <c r="CN1267" s="44">
        <v>9.9999999999999995E-21</v>
      </c>
      <c r="CO1267" s="12">
        <v>1</v>
      </c>
      <c r="CP1267" s="44">
        <v>9.9999999999999995E-21</v>
      </c>
      <c r="CQ1267" s="12">
        <v>1</v>
      </c>
      <c r="CR1267" s="44">
        <v>9.9999999999999995E-21</v>
      </c>
      <c r="CS1267" s="12">
        <v>1.003843</v>
      </c>
      <c r="CT1267" s="12">
        <v>7.737E-4</v>
      </c>
      <c r="CU1267" s="12">
        <v>2.1175200000000002E-2</v>
      </c>
      <c r="CV1267" s="12">
        <v>7.6159999999999997E-4</v>
      </c>
      <c r="CW1267" s="12">
        <v>1.3245899999999999</v>
      </c>
      <c r="CX1267" s="12">
        <v>7.1079100000000006E-2</v>
      </c>
      <c r="CY1267" s="12">
        <v>2.40831E-2</v>
      </c>
      <c r="CZ1267" s="12">
        <v>2.2537999999999998E-3</v>
      </c>
      <c r="DA1267" s="12">
        <v>6.2233000000000002E-3</v>
      </c>
      <c r="DB1267" s="12">
        <v>5.5429999999999998E-4</v>
      </c>
      <c r="DC1267" s="12">
        <v>3.2319100000000003E-2</v>
      </c>
      <c r="DD1267" s="12">
        <v>1.0805999999999999E-3</v>
      </c>
      <c r="DE1267" s="12">
        <v>6.0136E-3</v>
      </c>
      <c r="DF1267" s="12">
        <v>5.2809999999999999E-4</v>
      </c>
      <c r="DG1267" s="12">
        <v>1.3885E-3</v>
      </c>
      <c r="DH1267" s="12">
        <v>7.5799999999999999E-5</v>
      </c>
      <c r="DI1267" s="12">
        <v>0.13566839999999999</v>
      </c>
      <c r="DJ1267" s="12">
        <v>6.8446999999999996E-3</v>
      </c>
      <c r="DK1267" s="12">
        <v>2.6478999999999999E-3</v>
      </c>
      <c r="DL1267" s="12">
        <v>1.34156E-2</v>
      </c>
      <c r="DM1267" s="12">
        <v>5.1897999999999996E-3</v>
      </c>
      <c r="DN1267" s="12">
        <v>4.57E-4</v>
      </c>
      <c r="DO1267" s="44">
        <v>2.4042580000000001E-8</v>
      </c>
      <c r="DP1267" s="12">
        <v>1.3663399999999999E-2</v>
      </c>
      <c r="DQ1267" s="12">
        <v>3.3550000000000002E-4</v>
      </c>
      <c r="DR1267" s="12">
        <v>46.154049999999998</v>
      </c>
      <c r="DS1267" s="12">
        <v>6.5491999999999995E-2</v>
      </c>
      <c r="DT1267" s="12">
        <v>45.738190000000003</v>
      </c>
      <c r="DU1267" s="12">
        <v>6.8675600000000003E-2</v>
      </c>
      <c r="DV1267" s="12">
        <v>99.112219999999994</v>
      </c>
      <c r="DW1267" s="12">
        <v>5.4296200000000003E-2</v>
      </c>
      <c r="DX1267" s="12">
        <v>299.56169999999997</v>
      </c>
      <c r="DY1267" s="12">
        <v>0.41491400000000001</v>
      </c>
      <c r="DZ1267" s="12">
        <v>0.42160540000000002</v>
      </c>
      <c r="EA1267" s="12">
        <v>0</v>
      </c>
      <c r="EB1267" s="12">
        <v>0</v>
      </c>
      <c r="EC1267" s="44">
        <v>2.355518E-15</v>
      </c>
      <c r="ED1267" s="44">
        <v>1.087167E-13</v>
      </c>
      <c r="EE1267" s="12" t="s">
        <v>1555</v>
      </c>
      <c r="EF1267" s="12">
        <v>3.8874000000000001E-3</v>
      </c>
      <c r="EG1267" s="44">
        <v>1.0525000000000001E-6</v>
      </c>
      <c r="EH1267" s="12">
        <v>3.0564209999999998</v>
      </c>
      <c r="EI1267" s="12">
        <v>1.0004</v>
      </c>
      <c r="EJ1267" s="12">
        <v>7.0899999999999999E-4</v>
      </c>
      <c r="EK1267" s="44">
        <v>6.0000000000000002E-6</v>
      </c>
      <c r="EL1267" s="12">
        <v>4.0000000000000003E-5</v>
      </c>
      <c r="EM1267" s="12">
        <v>2.0000000000000002E-5</v>
      </c>
      <c r="EN1267" s="12">
        <v>2.8180000000000002E-4</v>
      </c>
      <c r="EO1267" s="44">
        <v>4.9999999999999998E-7</v>
      </c>
      <c r="EP1267" s="12">
        <v>1.1390000000000001E-2</v>
      </c>
      <c r="EQ1267" s="12">
        <v>3.0000000000000001E-5</v>
      </c>
      <c r="ER1267" s="12">
        <v>6.3850000000000001E-3</v>
      </c>
      <c r="ES1267" s="12">
        <v>2.9999999999999997E-4</v>
      </c>
      <c r="ET1267" s="12">
        <v>1.6000000000000001E-4</v>
      </c>
      <c r="EU1267" s="12">
        <v>3.0000000000000001E-5</v>
      </c>
      <c r="EV1267" s="12">
        <v>250</v>
      </c>
      <c r="EW1267" s="12">
        <v>1.1390000000000001E-2</v>
      </c>
      <c r="EX1267" s="12">
        <v>1.96</v>
      </c>
      <c r="EY1267" s="12">
        <v>0</v>
      </c>
      <c r="EZ1267" s="12">
        <v>0.11391950000000001</v>
      </c>
      <c r="FA1267" s="12">
        <v>8.9946999999999996E-3</v>
      </c>
      <c r="FB1267" s="12">
        <v>2174.3339999999998</v>
      </c>
      <c r="FC1267" s="12">
        <v>0.37574360000000001</v>
      </c>
      <c r="FD1267" s="12">
        <v>47.11036</v>
      </c>
      <c r="FE1267" s="12">
        <v>6.6351400000000005E-2</v>
      </c>
      <c r="FF1267" s="12">
        <v>0.64368990000000004</v>
      </c>
      <c r="FG1267" s="12">
        <v>1.5777300000000001E-2</v>
      </c>
      <c r="FH1267" s="12">
        <v>0.32245639999999998</v>
      </c>
      <c r="FI1267" s="12">
        <v>0.1247409</v>
      </c>
      <c r="FJ1267" s="12">
        <v>6.5412499999999998E-2</v>
      </c>
      <c r="FK1267" s="12">
        <v>3.5701000000000001E-3</v>
      </c>
      <c r="FL1267" s="12">
        <v>3.0000000000000001E-5</v>
      </c>
      <c r="FM1267" s="12">
        <v>5.4665730000000003</v>
      </c>
      <c r="FN1267" s="12">
        <v>2.1669500000000001E-2</v>
      </c>
      <c r="FO1267" s="12">
        <v>0.14191909999999999</v>
      </c>
      <c r="FP1267" s="12">
        <v>5.4683549999999999</v>
      </c>
      <c r="FQ1267" s="12">
        <v>0.99966330000000003</v>
      </c>
      <c r="FR1267" s="12">
        <v>3.8509999999999998E-4</v>
      </c>
      <c r="FS1267" s="44">
        <v>5.4629999999999996E-10</v>
      </c>
      <c r="FT1267" s="44">
        <v>5.8099999999999998E-11</v>
      </c>
      <c r="FU1267" s="12">
        <v>0</v>
      </c>
      <c r="FV1267" s="44">
        <v>4.962E-10</v>
      </c>
      <c r="FW1267" s="12">
        <v>1.975E-2</v>
      </c>
      <c r="FX1267" s="44">
        <v>5.4629999999999996E-10</v>
      </c>
      <c r="FY1267" s="44">
        <v>7.0679999999999999E-6</v>
      </c>
      <c r="FZ1267" s="44">
        <v>5.5304999999999997E-10</v>
      </c>
      <c r="GA1267" s="44">
        <v>6.3080000000000001E-9</v>
      </c>
      <c r="GB1267" s="44">
        <v>5.5430000000000004E-10</v>
      </c>
      <c r="GC1267" s="12">
        <v>1.167E-2</v>
      </c>
      <c r="GD1267" s="12">
        <v>0</v>
      </c>
      <c r="GE1267" s="12">
        <v>295.5</v>
      </c>
      <c r="GF1267" s="12">
        <v>0.1</v>
      </c>
      <c r="GG1267" s="12">
        <v>1575</v>
      </c>
      <c r="GH1267" s="12">
        <v>2</v>
      </c>
      <c r="GI1267" s="12">
        <v>1.1390000000000001E-2</v>
      </c>
      <c r="GJ1267" s="12">
        <v>2.0130999999999999E-3</v>
      </c>
    </row>
    <row r="1268" spans="1:192" s="12" customFormat="1" ht="12">
      <c r="A1268" s="31"/>
      <c r="B1268" s="32" t="s">
        <v>1653</v>
      </c>
      <c r="C1268" s="32">
        <v>2.1</v>
      </c>
      <c r="D1268" s="46">
        <v>120.3575</v>
      </c>
      <c r="E1268" s="33">
        <v>3.11027E-2</v>
      </c>
      <c r="F1268" s="40">
        <v>2.7908999999999997</v>
      </c>
      <c r="G1268" s="34">
        <v>0.88821356404749463</v>
      </c>
      <c r="H1268" s="45">
        <v>16.403849183511397</v>
      </c>
      <c r="I1268" s="36">
        <v>99.316969999999998</v>
      </c>
      <c r="J1268" s="45">
        <v>698.56910000000005</v>
      </c>
      <c r="K1268" s="45">
        <v>1.6483350000000001</v>
      </c>
      <c r="L1268" s="12">
        <v>7.737E-4</v>
      </c>
      <c r="T1268" s="12" t="s">
        <v>1235</v>
      </c>
      <c r="U1268" s="12" t="s">
        <v>1179</v>
      </c>
      <c r="V1268" s="12">
        <v>37</v>
      </c>
      <c r="W1268" s="43">
        <v>43445</v>
      </c>
      <c r="X1268" s="12">
        <v>4.0999999999999996</v>
      </c>
      <c r="Y1268" s="44">
        <v>3627346000</v>
      </c>
      <c r="AA1268" s="12" t="s">
        <v>1452</v>
      </c>
      <c r="AB1268" s="12">
        <v>24</v>
      </c>
      <c r="AC1268" s="12" t="s">
        <v>1489</v>
      </c>
      <c r="AE1268" s="12" t="s">
        <v>1454</v>
      </c>
      <c r="AF1268" s="12">
        <v>7.875</v>
      </c>
      <c r="AG1268" s="12" t="s">
        <v>1553</v>
      </c>
      <c r="AH1268" s="12" t="s">
        <v>1554</v>
      </c>
      <c r="AI1268" s="12" t="s">
        <v>1464</v>
      </c>
      <c r="AJ1268" s="12">
        <v>1</v>
      </c>
      <c r="AK1268" s="12" t="s">
        <v>1458</v>
      </c>
      <c r="AL1268" s="12">
        <v>1</v>
      </c>
      <c r="AM1268" s="12" t="s">
        <v>1459</v>
      </c>
      <c r="AN1268" s="12">
        <v>2.1</v>
      </c>
      <c r="AO1268" s="12">
        <v>0</v>
      </c>
      <c r="AP1268" s="12">
        <v>0</v>
      </c>
      <c r="AQ1268" s="12">
        <v>0</v>
      </c>
      <c r="AR1268" s="12">
        <v>0</v>
      </c>
      <c r="AS1268" s="12">
        <v>30</v>
      </c>
      <c r="AT1268" s="12">
        <v>30</v>
      </c>
      <c r="AU1268" s="12">
        <v>59</v>
      </c>
      <c r="AX1268" s="12">
        <v>0</v>
      </c>
      <c r="AY1268" s="12">
        <v>0.1091042</v>
      </c>
      <c r="AZ1268" s="12">
        <v>1.11299E-2</v>
      </c>
      <c r="BA1268" s="12">
        <v>2138.11</v>
      </c>
      <c r="BB1268" s="12">
        <v>0.37030109999999999</v>
      </c>
      <c r="BC1268" s="12">
        <v>17.757560000000002</v>
      </c>
      <c r="BD1268" s="12">
        <v>5.0000500000000003E-2</v>
      </c>
      <c r="BE1268" s="12">
        <v>0.28273930000000003</v>
      </c>
      <c r="BF1268" s="12">
        <v>2.0074000000000002E-2</v>
      </c>
      <c r="BG1268" s="12">
        <v>0.1807666</v>
      </c>
      <c r="BH1268" s="12">
        <v>4.2938200000000003E-2</v>
      </c>
      <c r="BI1268" s="12">
        <v>4.9580100000000002E-2</v>
      </c>
      <c r="BJ1268" s="12">
        <v>2.2311000000000002E-3</v>
      </c>
      <c r="BK1268" s="12">
        <v>0.13027939999999999</v>
      </c>
      <c r="BL1268" s="12">
        <v>1.11038E-2</v>
      </c>
      <c r="BM1268" s="12">
        <v>2139.4299999999998</v>
      </c>
      <c r="BN1268" s="12">
        <v>0.3634114</v>
      </c>
      <c r="BO1268" s="12">
        <v>17.781639999999999</v>
      </c>
      <c r="BP1268" s="12">
        <v>4.9949599999999997E-2</v>
      </c>
      <c r="BQ1268" s="12">
        <v>0.28896260000000001</v>
      </c>
      <c r="BR1268" s="12">
        <v>2.0066299999999999E-2</v>
      </c>
      <c r="BS1268" s="12">
        <v>0.21308579999999999</v>
      </c>
      <c r="BT1268" s="12">
        <v>4.29246E-2</v>
      </c>
      <c r="BU1268" s="12">
        <v>5.5385299999999998E-2</v>
      </c>
      <c r="BV1268" s="12">
        <v>2.1589000000000001E-3</v>
      </c>
      <c r="BW1268" s="12">
        <v>1</v>
      </c>
      <c r="BX1268" s="12">
        <v>0</v>
      </c>
      <c r="BY1268" s="12">
        <v>1</v>
      </c>
      <c r="BZ1268" s="12">
        <v>0</v>
      </c>
      <c r="CA1268" s="12">
        <v>1</v>
      </c>
      <c r="CB1268" s="12">
        <v>0</v>
      </c>
      <c r="CC1268" s="12">
        <v>1</v>
      </c>
      <c r="CD1268" s="12">
        <v>0</v>
      </c>
      <c r="CE1268" s="12">
        <v>1</v>
      </c>
      <c r="CF1268" s="12">
        <v>0</v>
      </c>
      <c r="CG1268" s="12">
        <v>1</v>
      </c>
      <c r="CH1268" s="12">
        <v>0</v>
      </c>
      <c r="CI1268" s="12">
        <v>1</v>
      </c>
      <c r="CJ1268" s="44">
        <v>9.9999999999999995E-21</v>
      </c>
      <c r="CK1268" s="12">
        <v>1</v>
      </c>
      <c r="CL1268" s="12">
        <v>0</v>
      </c>
      <c r="CM1268" s="12">
        <v>1</v>
      </c>
      <c r="CN1268" s="44">
        <v>9.9999999999999995E-21</v>
      </c>
      <c r="CO1268" s="12">
        <v>1</v>
      </c>
      <c r="CP1268" s="44">
        <v>9.9999999999999995E-21</v>
      </c>
      <c r="CQ1268" s="12">
        <v>1</v>
      </c>
      <c r="CR1268" s="44">
        <v>9.9999999999999995E-21</v>
      </c>
      <c r="CS1268" s="12">
        <v>1.003843</v>
      </c>
      <c r="CT1268" s="12">
        <v>7.737E-4</v>
      </c>
      <c r="CU1268" s="12">
        <v>2.1175200000000002E-2</v>
      </c>
      <c r="CV1268" s="12">
        <v>7.6159999999999997E-4</v>
      </c>
      <c r="CW1268" s="12">
        <v>1.3196479999999999</v>
      </c>
      <c r="CX1268" s="12">
        <v>7.1098900000000007E-2</v>
      </c>
      <c r="CY1268" s="12">
        <v>2.40831E-2</v>
      </c>
      <c r="CZ1268" s="12">
        <v>2.2537999999999998E-3</v>
      </c>
      <c r="DA1268" s="12">
        <v>6.2233000000000002E-3</v>
      </c>
      <c r="DB1268" s="12">
        <v>5.5429999999999998E-4</v>
      </c>
      <c r="DC1268" s="12">
        <v>3.2319100000000003E-2</v>
      </c>
      <c r="DD1268" s="12">
        <v>1.0805999999999999E-3</v>
      </c>
      <c r="DE1268" s="12">
        <v>5.9950000000000003E-3</v>
      </c>
      <c r="DF1268" s="12">
        <v>5.2829999999999999E-4</v>
      </c>
      <c r="DG1268" s="12">
        <v>2.7908999999999998E-3</v>
      </c>
      <c r="DH1268" s="12">
        <v>1.2579999999999999E-4</v>
      </c>
      <c r="DI1268" s="12">
        <v>0.31242740000000002</v>
      </c>
      <c r="DJ1268" s="12">
        <v>3.11027E-2</v>
      </c>
      <c r="DK1268" s="12">
        <v>7.3885000000000001E-3</v>
      </c>
      <c r="DL1268" s="12">
        <v>6.0961399999999999E-2</v>
      </c>
      <c r="DM1268" s="12">
        <v>1.44814E-2</v>
      </c>
      <c r="DN1268" s="12">
        <v>9.0870000000000002E-4</v>
      </c>
      <c r="DO1268" s="44">
        <v>6.7087379999999999E-8</v>
      </c>
      <c r="DP1268" s="12">
        <v>1.5915800000000001E-2</v>
      </c>
      <c r="DQ1268" s="12">
        <v>1.1309E-3</v>
      </c>
      <c r="DR1268" s="12">
        <v>120.3575</v>
      </c>
      <c r="DS1268" s="12">
        <v>0.33953460000000002</v>
      </c>
      <c r="DT1268" s="12">
        <v>119.5317</v>
      </c>
      <c r="DU1268" s="12">
        <v>0.33927859999999999</v>
      </c>
      <c r="DV1268" s="12">
        <v>99.316969999999998</v>
      </c>
      <c r="DW1268" s="12">
        <v>3.9334599999999997E-2</v>
      </c>
      <c r="DX1268" s="12">
        <v>698.56910000000005</v>
      </c>
      <c r="DY1268" s="12">
        <v>1.6483350000000001</v>
      </c>
      <c r="DZ1268" s="12">
        <v>1.655816</v>
      </c>
      <c r="EA1268" s="12">
        <v>0</v>
      </c>
      <c r="EB1268" s="12">
        <v>0</v>
      </c>
      <c r="EC1268" s="44">
        <v>8.8823289999999991E-16</v>
      </c>
      <c r="ED1268" s="44">
        <v>1.069055E-13</v>
      </c>
      <c r="EE1268" s="12" t="s">
        <v>1555</v>
      </c>
      <c r="EF1268" s="12">
        <v>3.8874000000000001E-3</v>
      </c>
      <c r="EG1268" s="44">
        <v>1.0525000000000001E-6</v>
      </c>
      <c r="EH1268" s="12">
        <v>3.0565899999999999</v>
      </c>
      <c r="EI1268" s="12">
        <v>1.0004</v>
      </c>
      <c r="EJ1268" s="12">
        <v>7.0899999999999999E-4</v>
      </c>
      <c r="EK1268" s="44">
        <v>6.0000000000000002E-6</v>
      </c>
      <c r="EL1268" s="12">
        <v>4.0000000000000003E-5</v>
      </c>
      <c r="EM1268" s="12">
        <v>2.0000000000000002E-5</v>
      </c>
      <c r="EN1268" s="12">
        <v>2.8180000000000002E-4</v>
      </c>
      <c r="EO1268" s="44">
        <v>4.9999999999999998E-7</v>
      </c>
      <c r="EP1268" s="12">
        <v>1.1390000000000001E-2</v>
      </c>
      <c r="EQ1268" s="12">
        <v>3.0000000000000001E-5</v>
      </c>
      <c r="ER1268" s="12">
        <v>6.3850000000000001E-3</v>
      </c>
      <c r="ES1268" s="12">
        <v>2.9999999999999997E-4</v>
      </c>
      <c r="ET1268" s="12">
        <v>1.6000000000000001E-4</v>
      </c>
      <c r="EU1268" s="12">
        <v>3.0000000000000001E-5</v>
      </c>
      <c r="EV1268" s="12">
        <v>250</v>
      </c>
      <c r="EW1268" s="12">
        <v>1.1390000000000001E-2</v>
      </c>
      <c r="EX1268" s="12">
        <v>1.96</v>
      </c>
      <c r="EY1268" s="12">
        <v>0</v>
      </c>
      <c r="EZ1268" s="12">
        <v>0.1091042</v>
      </c>
      <c r="FA1268" s="12">
        <v>1.11299E-2</v>
      </c>
      <c r="FB1268" s="12">
        <v>2138.11</v>
      </c>
      <c r="FC1268" s="12">
        <v>0.37030109999999999</v>
      </c>
      <c r="FD1268" s="12">
        <v>17.764659999999999</v>
      </c>
      <c r="FE1268" s="12">
        <v>5.0020500000000002E-2</v>
      </c>
      <c r="FF1268" s="12">
        <v>0.28273930000000003</v>
      </c>
      <c r="FG1268" s="12">
        <v>2.0074000000000002E-2</v>
      </c>
      <c r="FH1268" s="12">
        <v>0.55252939999999995</v>
      </c>
      <c r="FI1268" s="12">
        <v>0.13124459999999999</v>
      </c>
      <c r="FJ1268" s="12">
        <v>4.9580100000000002E-2</v>
      </c>
      <c r="FK1268" s="12">
        <v>2.2311000000000002E-3</v>
      </c>
      <c r="FL1268" s="12">
        <v>2.3099999999999999E-5</v>
      </c>
      <c r="FM1268" s="12">
        <v>4.5154810000000003</v>
      </c>
      <c r="FN1268" s="12">
        <v>8.3087999999999999E-3</v>
      </c>
      <c r="FO1268" s="12">
        <v>0.28212670000000001</v>
      </c>
      <c r="FP1268" s="12">
        <v>4.524203</v>
      </c>
      <c r="FQ1268" s="12">
        <v>0.99805390000000005</v>
      </c>
      <c r="FR1268" s="12">
        <v>2.3550000000000001E-4</v>
      </c>
      <c r="FS1268" s="44">
        <v>5.4629999999999996E-10</v>
      </c>
      <c r="FT1268" s="44">
        <v>5.8099999999999998E-11</v>
      </c>
      <c r="FU1268" s="12">
        <v>0</v>
      </c>
      <c r="FV1268" s="44">
        <v>4.962E-10</v>
      </c>
      <c r="FW1268" s="12">
        <v>1.975E-2</v>
      </c>
      <c r="FX1268" s="44">
        <v>5.4629999999999996E-10</v>
      </c>
      <c r="FY1268" s="44">
        <v>7.0679999999999999E-6</v>
      </c>
      <c r="FZ1268" s="44">
        <v>5.5304999999999997E-10</v>
      </c>
      <c r="GA1268" s="44">
        <v>6.3080000000000001E-9</v>
      </c>
      <c r="GB1268" s="44">
        <v>5.5430000000000004E-10</v>
      </c>
      <c r="GC1268" s="12">
        <v>1.167E-2</v>
      </c>
      <c r="GD1268" s="12">
        <v>0</v>
      </c>
      <c r="GE1268" s="12">
        <v>295.5</v>
      </c>
      <c r="GF1268" s="12">
        <v>0.1</v>
      </c>
      <c r="GG1268" s="12">
        <v>1575</v>
      </c>
      <c r="GH1268" s="12">
        <v>2</v>
      </c>
      <c r="GI1268" s="12">
        <v>1.1390000000000001E-2</v>
      </c>
      <c r="GJ1268" s="12">
        <v>4.0029000000000002E-3</v>
      </c>
    </row>
    <row r="1269" spans="1:192" s="12" customFormat="1" ht="12">
      <c r="A1269" s="31"/>
      <c r="B1269" s="37" t="s">
        <v>1776</v>
      </c>
      <c r="C1269" s="32"/>
      <c r="D1269" s="33"/>
      <c r="E1269" s="49" t="s">
        <v>1808</v>
      </c>
      <c r="F1269" s="49" t="s">
        <v>1809</v>
      </c>
      <c r="G1269" s="34"/>
      <c r="H1269" s="50"/>
      <c r="I1269" s="36"/>
      <c r="J1269" s="89">
        <v>4.5593113699516907</v>
      </c>
      <c r="K1269" s="89">
        <v>4.0638834471044966E-2</v>
      </c>
      <c r="W1269" s="43"/>
      <c r="Y1269" s="44"/>
      <c r="CJ1269" s="44"/>
      <c r="CN1269" s="44"/>
      <c r="CP1269" s="44"/>
      <c r="CR1269" s="44"/>
      <c r="DO1269" s="44"/>
      <c r="EC1269" s="44"/>
      <c r="ED1269" s="44"/>
      <c r="EG1269" s="44"/>
      <c r="EK1269" s="44"/>
      <c r="EO1269" s="44"/>
      <c r="FS1269" s="44"/>
      <c r="FT1269" s="44"/>
      <c r="FV1269" s="44"/>
      <c r="FX1269" s="44"/>
      <c r="FY1269" s="44"/>
      <c r="FZ1269" s="44"/>
      <c r="GA1269" s="44"/>
      <c r="GB1269" s="44"/>
    </row>
    <row r="1270" spans="1:192" s="12" customFormat="1" ht="12">
      <c r="A1270" s="31"/>
      <c r="B1270" s="37"/>
      <c r="C1270" s="32"/>
      <c r="D1270" s="33"/>
      <c r="E1270" s="49"/>
      <c r="F1270" s="49"/>
      <c r="G1270" s="34"/>
      <c r="H1270" s="50"/>
      <c r="I1270" s="36"/>
      <c r="J1270" s="89"/>
      <c r="K1270" s="89"/>
      <c r="W1270" s="43"/>
      <c r="Y1270" s="44"/>
      <c r="CJ1270" s="44"/>
      <c r="CN1270" s="44"/>
      <c r="CP1270" s="44"/>
      <c r="CR1270" s="44"/>
      <c r="DO1270" s="44"/>
      <c r="EC1270" s="44"/>
      <c r="ED1270" s="44"/>
      <c r="EG1270" s="44"/>
      <c r="EK1270" s="44"/>
      <c r="EO1270" s="44"/>
      <c r="FS1270" s="44"/>
      <c r="FT1270" s="44"/>
      <c r="FV1270" s="44"/>
      <c r="FX1270" s="44"/>
      <c r="FY1270" s="44"/>
      <c r="FZ1270" s="44"/>
      <c r="GA1270" s="44"/>
      <c r="GB1270" s="44"/>
    </row>
    <row r="1271" spans="1:192" s="12" customFormat="1" ht="12">
      <c r="A1271" s="31"/>
      <c r="B1271" s="37" t="s">
        <v>1825</v>
      </c>
      <c r="C1271" s="32"/>
      <c r="D1271" s="33"/>
      <c r="E1271" s="33"/>
      <c r="F1271" s="33"/>
      <c r="G1271" s="34"/>
      <c r="H1271" s="35"/>
      <c r="I1271" s="36"/>
      <c r="J1271" s="35"/>
      <c r="K1271" s="35"/>
    </row>
    <row r="1272" spans="1:192" s="12" customFormat="1" ht="12">
      <c r="A1272" s="31"/>
      <c r="B1272" s="32" t="s">
        <v>1569</v>
      </c>
      <c r="C1272" s="32">
        <v>3.5</v>
      </c>
      <c r="D1272" s="40">
        <v>2.5292479999999999</v>
      </c>
      <c r="E1272" s="33">
        <v>5.3600200000000001E-2</v>
      </c>
      <c r="F1272" s="40">
        <v>4.6146000000000003</v>
      </c>
      <c r="G1272" s="34">
        <v>3.8616210226468703E-2</v>
      </c>
      <c r="H1272" s="45">
        <v>9.5186958257618439</v>
      </c>
      <c r="I1272" s="36">
        <v>46.253720000000001</v>
      </c>
      <c r="J1272" s="77">
        <v>4.0906609999999999</v>
      </c>
      <c r="K1272" s="78">
        <v>0.2414105</v>
      </c>
      <c r="L1272" s="12">
        <v>1.5348E-3</v>
      </c>
      <c r="T1272" s="12" t="s">
        <v>1826</v>
      </c>
      <c r="U1272" s="12" t="s">
        <v>1827</v>
      </c>
      <c r="V1272" s="12">
        <v>37</v>
      </c>
      <c r="W1272" s="43">
        <v>43722</v>
      </c>
      <c r="X1272" s="12">
        <v>9.0833329999999997</v>
      </c>
      <c r="Y1272" s="44">
        <v>3651297000</v>
      </c>
      <c r="Z1272" s="12" t="s">
        <v>1828</v>
      </c>
      <c r="AA1272" s="12" t="s">
        <v>1452</v>
      </c>
      <c r="AB1272" s="12">
        <v>6</v>
      </c>
      <c r="AC1272" s="12" t="s">
        <v>1829</v>
      </c>
      <c r="AE1272" s="12" t="s">
        <v>1454</v>
      </c>
      <c r="AF1272" s="12">
        <v>7.875</v>
      </c>
      <c r="AG1272" s="12" t="s">
        <v>1830</v>
      </c>
      <c r="AH1272" s="12" t="s">
        <v>1831</v>
      </c>
      <c r="AI1272" s="12" t="s">
        <v>1500</v>
      </c>
      <c r="AJ1272" s="12">
        <v>1</v>
      </c>
      <c r="AK1272" s="12" t="s">
        <v>1458</v>
      </c>
      <c r="AL1272" s="12">
        <v>1</v>
      </c>
      <c r="AM1272" s="12" t="s">
        <v>1459</v>
      </c>
      <c r="AN1272" s="12">
        <v>3.5</v>
      </c>
      <c r="AO1272" s="12">
        <v>0</v>
      </c>
      <c r="AP1272" s="12">
        <v>0</v>
      </c>
      <c r="AQ1272" s="12">
        <v>0</v>
      </c>
      <c r="AR1272" s="12">
        <v>0</v>
      </c>
      <c r="AS1272" s="12">
        <v>20</v>
      </c>
      <c r="AT1272" s="12">
        <v>20</v>
      </c>
      <c r="AU1272" s="12">
        <v>54</v>
      </c>
      <c r="AX1272" s="12">
        <v>0</v>
      </c>
      <c r="AY1272" s="12">
        <v>-2.1448700000000001E-2</v>
      </c>
      <c r="AZ1272" s="12">
        <v>4.9792999999999999E-3</v>
      </c>
      <c r="BA1272" s="12">
        <v>1.9534689999999999</v>
      </c>
      <c r="BB1272" s="12">
        <v>1.00806E-2</v>
      </c>
      <c r="BC1272" s="12">
        <v>0.7722637</v>
      </c>
      <c r="BD1272" s="12">
        <v>8.1621999999999997E-3</v>
      </c>
      <c r="BE1272" s="12">
        <v>7.9644E-3</v>
      </c>
      <c r="BF1272" s="12">
        <v>2.1962000000000001E-3</v>
      </c>
      <c r="BG1272" s="12">
        <v>3.01008E-2</v>
      </c>
      <c r="BH1272" s="12">
        <v>4.6458000000000003E-3</v>
      </c>
      <c r="BI1272" s="12">
        <v>3.5641000000000002E-3</v>
      </c>
      <c r="BJ1272" s="12">
        <v>1.7440000000000001E-4</v>
      </c>
      <c r="BK1272" s="12">
        <v>-8.0400000000000003E-5</v>
      </c>
      <c r="BL1272" s="12">
        <v>9.165E-4</v>
      </c>
      <c r="BM1272" s="12">
        <v>2.30762</v>
      </c>
      <c r="BN1272" s="12">
        <v>6.7183E-3</v>
      </c>
      <c r="BO1272" s="12">
        <v>0.80111860000000001</v>
      </c>
      <c r="BP1272" s="12">
        <v>7.5377999999999999E-3</v>
      </c>
      <c r="BQ1272" s="12">
        <v>1.5917899999999999E-2</v>
      </c>
      <c r="BR1272" s="12">
        <v>2.0184999999999999E-3</v>
      </c>
      <c r="BS1272" s="12">
        <v>6.0736199999999997E-2</v>
      </c>
      <c r="BT1272" s="12">
        <v>4.3689000000000002E-3</v>
      </c>
      <c r="BU1272" s="12">
        <v>6.2112000000000001E-3</v>
      </c>
      <c r="BV1272" s="12">
        <v>1.617E-4</v>
      </c>
      <c r="BW1272" s="12">
        <v>1</v>
      </c>
      <c r="BX1272" s="12">
        <v>0</v>
      </c>
      <c r="BY1272" s="12">
        <v>1</v>
      </c>
      <c r="BZ1272" s="12">
        <v>0</v>
      </c>
      <c r="CA1272" s="12">
        <v>1</v>
      </c>
      <c r="CB1272" s="12">
        <v>0</v>
      </c>
      <c r="CC1272" s="12">
        <v>1</v>
      </c>
      <c r="CD1272" s="12">
        <v>0</v>
      </c>
      <c r="CE1272" s="12">
        <v>1</v>
      </c>
      <c r="CF1272" s="12">
        <v>0</v>
      </c>
      <c r="CG1272" s="12">
        <v>1</v>
      </c>
      <c r="CH1272" s="12">
        <v>0</v>
      </c>
      <c r="CI1272" s="12">
        <v>1</v>
      </c>
      <c r="CJ1272" s="44">
        <v>9.9999999999999995E-21</v>
      </c>
      <c r="CK1272" s="12">
        <v>1</v>
      </c>
      <c r="CL1272" s="12">
        <v>0</v>
      </c>
      <c r="CM1272" s="12">
        <v>1</v>
      </c>
      <c r="CN1272" s="44">
        <v>9.9999999999999995E-21</v>
      </c>
      <c r="CO1272" s="12">
        <v>1</v>
      </c>
      <c r="CP1272" s="44">
        <v>9.9999999999999995E-21</v>
      </c>
      <c r="CQ1272" s="12">
        <v>1</v>
      </c>
      <c r="CR1272" s="44">
        <v>9.9999999999999995E-21</v>
      </c>
      <c r="CS1272" s="12">
        <v>1.002197</v>
      </c>
      <c r="CT1272" s="12">
        <v>1.5348E-3</v>
      </c>
      <c r="CU1272" s="12">
        <v>2.13683E-2</v>
      </c>
      <c r="CV1272" s="12">
        <v>4.8941999999999996E-3</v>
      </c>
      <c r="CW1272" s="12">
        <v>0.35415059999999998</v>
      </c>
      <c r="CX1272" s="12">
        <v>7.5154999999999996E-3</v>
      </c>
      <c r="CY1272" s="12">
        <v>2.8854899999999999E-2</v>
      </c>
      <c r="CZ1272" s="12">
        <v>3.1310000000000001E-3</v>
      </c>
      <c r="DA1272" s="12">
        <v>7.9535000000000005E-3</v>
      </c>
      <c r="DB1272" s="12">
        <v>8.6549999999999995E-4</v>
      </c>
      <c r="DC1272" s="12">
        <v>3.06354E-2</v>
      </c>
      <c r="DD1272" s="12">
        <v>1.58E-3</v>
      </c>
      <c r="DE1272" s="12">
        <v>2.6549E-3</v>
      </c>
      <c r="DF1272" s="12">
        <v>6.3899999999999995E-5</v>
      </c>
      <c r="DG1272" s="12">
        <v>4.6146E-3</v>
      </c>
      <c r="DH1272" s="12">
        <v>2.31E-4</v>
      </c>
      <c r="DI1272" s="12">
        <v>0.31840659999999998</v>
      </c>
      <c r="DJ1272" s="12">
        <v>5.3600200000000001E-2</v>
      </c>
      <c r="DK1272" s="12">
        <v>8.2921000000000002E-3</v>
      </c>
      <c r="DL1272" s="12">
        <v>0.1050565</v>
      </c>
      <c r="DM1272" s="12">
        <v>1.62525E-2</v>
      </c>
      <c r="DN1272" s="12">
        <v>-4.4344599999999998E-2</v>
      </c>
      <c r="DO1272" s="12">
        <v>1.31E-5</v>
      </c>
      <c r="DP1272" s="12">
        <v>1.0311900000000001E-2</v>
      </c>
      <c r="DQ1272" s="12">
        <v>2.8456000000000002E-3</v>
      </c>
      <c r="DR1272" s="12">
        <v>2.5292479999999999</v>
      </c>
      <c r="DS1272" s="12">
        <v>2.9748299999999998E-2</v>
      </c>
      <c r="DT1272" s="12">
        <v>1.169853</v>
      </c>
      <c r="DU1272" s="12">
        <v>6.91161E-2</v>
      </c>
      <c r="DV1272" s="12">
        <v>46.253720000000001</v>
      </c>
      <c r="DW1272" s="12">
        <v>2.6991830000000001</v>
      </c>
      <c r="DX1272" s="12">
        <v>4.0906609999999999</v>
      </c>
      <c r="DY1272" s="12">
        <v>0.2414105</v>
      </c>
      <c r="DZ1272" s="12">
        <v>0.24141209999999999</v>
      </c>
      <c r="EA1272" s="12">
        <v>0.34234150000000002</v>
      </c>
      <c r="EB1272" s="12">
        <v>0</v>
      </c>
      <c r="EC1272" s="44">
        <v>3.8617590000000002E-17</v>
      </c>
      <c r="ED1272" s="44">
        <v>9.7673459999999998E-17</v>
      </c>
      <c r="EE1272" s="12" t="s">
        <v>1832</v>
      </c>
      <c r="EF1272" s="12">
        <v>1.9124000000000001E-3</v>
      </c>
      <c r="EG1272" s="44">
        <v>4.2123999999999998E-7</v>
      </c>
      <c r="EH1272" s="12">
        <v>1.3753200000000001</v>
      </c>
      <c r="EI1272" s="12">
        <v>1.0001139999999999</v>
      </c>
      <c r="EJ1272" s="12">
        <v>6.6699999999999995E-4</v>
      </c>
      <c r="EK1272" s="44">
        <v>5.0000000000000004E-6</v>
      </c>
      <c r="EL1272" s="12">
        <v>1.05E-4</v>
      </c>
      <c r="EM1272" s="44">
        <v>5.0000000000000004E-6</v>
      </c>
      <c r="EN1272" s="12">
        <v>2.7500000000000002E-4</v>
      </c>
      <c r="EO1272" s="44">
        <v>1.9999999999999999E-6</v>
      </c>
      <c r="EP1272" s="12">
        <v>1.24E-2</v>
      </c>
      <c r="EQ1272" s="12">
        <v>5.0000000000000002E-5</v>
      </c>
      <c r="ER1272" s="12">
        <v>1.2899999999999999E-4</v>
      </c>
      <c r="ES1272" s="12">
        <v>8.0000000000000007E-5</v>
      </c>
      <c r="ET1272" s="12">
        <v>1.7000000000000001E-4</v>
      </c>
      <c r="EU1272" s="12">
        <v>3.0000000000000001E-5</v>
      </c>
      <c r="EV1272" s="12">
        <v>263</v>
      </c>
      <c r="EW1272" s="12">
        <v>2.9999999999999997E-4</v>
      </c>
      <c r="EX1272" s="12">
        <v>1.96</v>
      </c>
      <c r="EY1272" s="12">
        <v>0.02</v>
      </c>
      <c r="EZ1272" s="12">
        <v>-2.1448700000000001E-2</v>
      </c>
      <c r="FA1272" s="12">
        <v>4.9792999999999999E-3</v>
      </c>
      <c r="FB1272" s="12">
        <v>1.9534689999999999</v>
      </c>
      <c r="FC1272" s="12">
        <v>1.00806E-2</v>
      </c>
      <c r="FD1272" s="12">
        <v>0.77235180000000003</v>
      </c>
      <c r="FE1272" s="12">
        <v>8.1632000000000007E-3</v>
      </c>
      <c r="FF1272" s="12">
        <v>7.9644E-3</v>
      </c>
      <c r="FG1272" s="12">
        <v>2.1962000000000001E-3</v>
      </c>
      <c r="FH1272" s="12">
        <v>4.1398200000000003E-2</v>
      </c>
      <c r="FI1272" s="12">
        <v>6.3895000000000002E-3</v>
      </c>
      <c r="FJ1272" s="12">
        <v>3.5641000000000002E-3</v>
      </c>
      <c r="FK1272" s="12">
        <v>1.7440000000000001E-4</v>
      </c>
      <c r="FL1272" s="12">
        <v>1.8188E-3</v>
      </c>
      <c r="FM1272" s="12">
        <v>4.9364860000000004</v>
      </c>
      <c r="FN1272" s="12">
        <v>0.39538050000000002</v>
      </c>
      <c r="FO1272" s="12">
        <v>1.176266</v>
      </c>
      <c r="FP1272" s="12">
        <v>5.0219040000000001</v>
      </c>
      <c r="FQ1272" s="12">
        <v>0.97224359999999999</v>
      </c>
      <c r="FR1272" s="12">
        <v>4.5867400000000003E-2</v>
      </c>
      <c r="FS1272" s="44">
        <v>5.4629999999999996E-10</v>
      </c>
      <c r="FT1272" s="44">
        <v>5.8099999999999998E-11</v>
      </c>
      <c r="FU1272" s="12">
        <v>0</v>
      </c>
      <c r="FV1272" s="44">
        <v>4.962E-10</v>
      </c>
      <c r="FW1272" s="12">
        <v>1.975E-2</v>
      </c>
      <c r="FX1272" s="44">
        <v>5.4629999999999996E-10</v>
      </c>
      <c r="FY1272" s="44">
        <v>7.0679999999999999E-6</v>
      </c>
      <c r="FZ1272" s="44">
        <v>5.5304999999999997E-10</v>
      </c>
      <c r="GA1272" s="44">
        <v>6.3080000000000001E-9</v>
      </c>
      <c r="GB1272" s="44">
        <v>5.5430000000000004E-10</v>
      </c>
      <c r="GC1272" s="12">
        <v>1.167E-2</v>
      </c>
      <c r="GD1272" s="12">
        <v>0</v>
      </c>
      <c r="GE1272" s="12">
        <v>295.5</v>
      </c>
      <c r="GF1272" s="12">
        <v>0.1</v>
      </c>
      <c r="GG1272" s="12">
        <v>1575</v>
      </c>
      <c r="GH1272" s="12">
        <v>2</v>
      </c>
      <c r="GI1272" s="12">
        <v>1.24E-2</v>
      </c>
      <c r="GJ1272" s="12">
        <v>-2.9562999999999998E-3</v>
      </c>
    </row>
    <row r="1273" spans="1:192" s="12" customFormat="1" ht="12">
      <c r="A1273" s="31"/>
      <c r="B1273" s="32" t="s">
        <v>1833</v>
      </c>
      <c r="C1273" s="32">
        <v>3.5</v>
      </c>
      <c r="D1273" s="40">
        <v>1.373543</v>
      </c>
      <c r="E1273" s="33">
        <v>3.2213899999999997E-2</v>
      </c>
      <c r="F1273" s="33">
        <v>0.49410000000000004</v>
      </c>
      <c r="G1273" s="34">
        <v>0.11351609395939292</v>
      </c>
      <c r="H1273" s="45">
        <v>15.838007816501573</v>
      </c>
      <c r="I1273" s="36">
        <v>89.561920000000001</v>
      </c>
      <c r="J1273" s="81">
        <v>4.3010190000000001</v>
      </c>
      <c r="K1273" s="82">
        <v>7.1029099999999998E-2</v>
      </c>
      <c r="L1273" s="12">
        <v>1.9862999999999999E-3</v>
      </c>
      <c r="T1273" s="12" t="s">
        <v>1834</v>
      </c>
      <c r="U1273" s="12" t="s">
        <v>1827</v>
      </c>
      <c r="V1273" s="12">
        <v>37</v>
      </c>
      <c r="W1273" s="43">
        <v>43728</v>
      </c>
      <c r="X1273" s="12">
        <v>14.033329999999999</v>
      </c>
      <c r="Y1273" s="44">
        <v>3651833000</v>
      </c>
      <c r="Z1273" s="12" t="s">
        <v>1828</v>
      </c>
      <c r="AA1273" s="12" t="s">
        <v>1452</v>
      </c>
      <c r="AB1273" s="12">
        <v>6</v>
      </c>
      <c r="AC1273" s="12" t="s">
        <v>1829</v>
      </c>
      <c r="AE1273" s="12" t="s">
        <v>1454</v>
      </c>
      <c r="AF1273" s="12">
        <v>7.875</v>
      </c>
      <c r="AG1273" s="12" t="s">
        <v>1835</v>
      </c>
      <c r="AH1273" s="12" t="s">
        <v>1831</v>
      </c>
      <c r="AI1273" s="12" t="s">
        <v>1500</v>
      </c>
      <c r="AJ1273" s="12">
        <v>1</v>
      </c>
      <c r="AK1273" s="12" t="s">
        <v>1458</v>
      </c>
      <c r="AL1273" s="12">
        <v>1</v>
      </c>
      <c r="AM1273" s="12" t="s">
        <v>1459</v>
      </c>
      <c r="AN1273" s="12">
        <v>3.5</v>
      </c>
      <c r="AO1273" s="12">
        <v>0</v>
      </c>
      <c r="AP1273" s="12">
        <v>0</v>
      </c>
      <c r="AQ1273" s="12">
        <v>0</v>
      </c>
      <c r="AR1273" s="12">
        <v>0</v>
      </c>
      <c r="AS1273" s="12">
        <v>20</v>
      </c>
      <c r="AT1273" s="12">
        <v>20</v>
      </c>
      <c r="AU1273" s="12">
        <v>180</v>
      </c>
      <c r="AX1273" s="12">
        <v>0</v>
      </c>
      <c r="AY1273" s="12">
        <v>-3.9462000000000004E-3</v>
      </c>
      <c r="AZ1273" s="12">
        <v>4.4631000000000002E-3</v>
      </c>
      <c r="BA1273" s="12">
        <v>3.118452</v>
      </c>
      <c r="BB1273" s="12">
        <v>6.5557999999999996E-3</v>
      </c>
      <c r="BC1273" s="12">
        <v>2.2700119999999999</v>
      </c>
      <c r="BD1273" s="12">
        <v>9.4912E-3</v>
      </c>
      <c r="BE1273" s="12">
        <v>3.50935E-2</v>
      </c>
      <c r="BF1273" s="12">
        <v>2.4478999999999998E-3</v>
      </c>
      <c r="BG1273" s="12">
        <v>4.70444E-2</v>
      </c>
      <c r="BH1273" s="12">
        <v>5.5133999999999999E-3</v>
      </c>
      <c r="BI1273" s="12">
        <v>1.1217E-3</v>
      </c>
      <c r="BJ1273" s="12">
        <v>1.495E-4</v>
      </c>
      <c r="BK1273" s="12">
        <v>1.9229599999999999E-2</v>
      </c>
      <c r="BL1273" s="12">
        <v>8.0639999999999998E-4</v>
      </c>
      <c r="BM1273" s="12">
        <v>3.638903</v>
      </c>
      <c r="BN1273" s="12">
        <v>6.5557999999999996E-3</v>
      </c>
      <c r="BO1273" s="12">
        <v>2.2960929999999999</v>
      </c>
      <c r="BP1273" s="12">
        <v>8.0391999999999998E-3</v>
      </c>
      <c r="BQ1273" s="12">
        <v>4.1379399999999997E-2</v>
      </c>
      <c r="BR1273" s="12">
        <v>2.1037999999999999E-3</v>
      </c>
      <c r="BS1273" s="12">
        <v>7.5825100000000006E-2</v>
      </c>
      <c r="BT1273" s="12">
        <v>4.6004000000000001E-3</v>
      </c>
      <c r="BU1273" s="12">
        <v>4.4365999999999997E-3</v>
      </c>
      <c r="BV1273" s="12">
        <v>1.4889999999999999E-4</v>
      </c>
      <c r="BW1273" s="12">
        <v>1</v>
      </c>
      <c r="BX1273" s="12">
        <v>0</v>
      </c>
      <c r="BY1273" s="12">
        <v>1</v>
      </c>
      <c r="BZ1273" s="12">
        <v>0</v>
      </c>
      <c r="CA1273" s="12">
        <v>1</v>
      </c>
      <c r="CB1273" s="12">
        <v>0</v>
      </c>
      <c r="CC1273" s="12">
        <v>1</v>
      </c>
      <c r="CD1273" s="12">
        <v>0</v>
      </c>
      <c r="CE1273" s="12">
        <v>1</v>
      </c>
      <c r="CF1273" s="12">
        <v>0</v>
      </c>
      <c r="CG1273" s="12">
        <v>1</v>
      </c>
      <c r="CH1273" s="12">
        <v>0</v>
      </c>
      <c r="CI1273" s="12">
        <v>1</v>
      </c>
      <c r="CJ1273" s="44">
        <v>9.9999999999999995E-21</v>
      </c>
      <c r="CK1273" s="12">
        <v>1</v>
      </c>
      <c r="CL1273" s="12">
        <v>0</v>
      </c>
      <c r="CM1273" s="12">
        <v>1</v>
      </c>
      <c r="CN1273" s="44">
        <v>9.9999999999999995E-21</v>
      </c>
      <c r="CO1273" s="12">
        <v>1</v>
      </c>
      <c r="CP1273" s="44">
        <v>9.9999999999999995E-21</v>
      </c>
      <c r="CQ1273" s="12">
        <v>1</v>
      </c>
      <c r="CR1273" s="44">
        <v>9.9999999999999995E-21</v>
      </c>
      <c r="CS1273" s="12">
        <v>1.0026090000000001</v>
      </c>
      <c r="CT1273" s="12">
        <v>1.9862999999999999E-3</v>
      </c>
      <c r="CU1273" s="12">
        <v>2.31758E-2</v>
      </c>
      <c r="CV1273" s="12">
        <v>4.3896999999999999E-3</v>
      </c>
      <c r="CW1273" s="12">
        <v>0.52045110000000006</v>
      </c>
      <c r="CX1273" s="12">
        <v>0</v>
      </c>
      <c r="CY1273" s="12">
        <v>2.6081E-2</v>
      </c>
      <c r="CZ1273" s="12">
        <v>5.0451999999999997E-3</v>
      </c>
      <c r="DA1273" s="12">
        <v>6.2858999999999996E-3</v>
      </c>
      <c r="DB1273" s="12">
        <v>1.2515E-3</v>
      </c>
      <c r="DC1273" s="12">
        <v>2.8780699999999999E-2</v>
      </c>
      <c r="DD1273" s="12">
        <v>3.0385999999999998E-3</v>
      </c>
      <c r="DE1273" s="12">
        <v>3.3178000000000001E-3</v>
      </c>
      <c r="DF1273" s="12">
        <v>0</v>
      </c>
      <c r="DG1273" s="12">
        <v>4.9410000000000003E-4</v>
      </c>
      <c r="DH1273" s="12">
        <v>6.5900000000000003E-5</v>
      </c>
      <c r="DI1273" s="12">
        <v>1.783606</v>
      </c>
      <c r="DJ1273" s="12">
        <v>3.2213899999999997E-2</v>
      </c>
      <c r="DK1273" s="12">
        <v>3.7777000000000002E-3</v>
      </c>
      <c r="DL1273" s="12">
        <v>6.3139200000000006E-2</v>
      </c>
      <c r="DM1273" s="12">
        <v>7.4042999999999999E-3</v>
      </c>
      <c r="DN1273" s="12">
        <v>4.4445800000000001E-2</v>
      </c>
      <c r="DO1273" s="44">
        <v>5.9498810000000001E-6</v>
      </c>
      <c r="DP1273" s="12">
        <v>1.5457200000000001E-2</v>
      </c>
      <c r="DQ1273" s="12">
        <v>1.0801000000000001E-3</v>
      </c>
      <c r="DR1273" s="12">
        <v>1.373543</v>
      </c>
      <c r="DS1273" s="12">
        <v>6.4279999999999997E-3</v>
      </c>
      <c r="DT1273" s="12">
        <v>1.2300819999999999</v>
      </c>
      <c r="DU1273" s="12">
        <v>2.0337999999999998E-2</v>
      </c>
      <c r="DV1273" s="12">
        <v>89.561920000000001</v>
      </c>
      <c r="DW1273" s="12">
        <v>1.4449799999999999</v>
      </c>
      <c r="DX1273" s="12">
        <v>4.3010190000000001</v>
      </c>
      <c r="DY1273" s="12">
        <v>7.1029099999999998E-2</v>
      </c>
      <c r="DZ1273" s="12">
        <v>7.1035399999999999E-2</v>
      </c>
      <c r="EA1273" s="12">
        <v>0</v>
      </c>
      <c r="EB1273" s="12">
        <v>0</v>
      </c>
      <c r="EC1273" s="44">
        <v>1.1351849999999999E-16</v>
      </c>
      <c r="ED1273" s="44">
        <v>1.559226E-16</v>
      </c>
      <c r="EE1273" s="12" t="s">
        <v>1832</v>
      </c>
      <c r="EF1273" s="12">
        <v>1.9124000000000001E-3</v>
      </c>
      <c r="EG1273" s="44">
        <v>4.2123999999999998E-7</v>
      </c>
      <c r="EH1273" s="12">
        <v>1.5546469999999999</v>
      </c>
      <c r="EI1273" s="12">
        <v>1.0001580000000001</v>
      </c>
      <c r="EJ1273" s="12">
        <v>6.6699999999999995E-4</v>
      </c>
      <c r="EK1273" s="44">
        <v>5.0000000000000004E-6</v>
      </c>
      <c r="EL1273" s="12">
        <v>1.05E-4</v>
      </c>
      <c r="EM1273" s="44">
        <v>5.0000000000000004E-6</v>
      </c>
      <c r="EN1273" s="12">
        <v>2.7500000000000002E-4</v>
      </c>
      <c r="EO1273" s="44">
        <v>1.9999999999999999E-6</v>
      </c>
      <c r="EP1273" s="12">
        <v>1.24E-2</v>
      </c>
      <c r="EQ1273" s="12">
        <v>5.0000000000000002E-5</v>
      </c>
      <c r="ER1273" s="12">
        <v>1.2899999999999999E-4</v>
      </c>
      <c r="ES1273" s="12">
        <v>8.0000000000000007E-5</v>
      </c>
      <c r="ET1273" s="12">
        <v>1.7000000000000001E-4</v>
      </c>
      <c r="EU1273" s="12">
        <v>3.0000000000000001E-5</v>
      </c>
      <c r="EV1273" s="12">
        <v>263</v>
      </c>
      <c r="EW1273" s="12">
        <v>2.9999999999999997E-4</v>
      </c>
      <c r="EX1273" s="12">
        <v>1.96</v>
      </c>
      <c r="EY1273" s="12">
        <v>0.02</v>
      </c>
      <c r="EZ1273" s="12">
        <v>-3.9462000000000004E-3</v>
      </c>
      <c r="FA1273" s="12">
        <v>4.4631000000000002E-3</v>
      </c>
      <c r="FB1273" s="12">
        <v>3.118452</v>
      </c>
      <c r="FC1273" s="12">
        <v>6.5557999999999996E-3</v>
      </c>
      <c r="FD1273" s="12">
        <v>2.2703709999999999</v>
      </c>
      <c r="FE1273" s="12">
        <v>9.4926999999999997E-3</v>
      </c>
      <c r="FF1273" s="12">
        <v>3.50935E-2</v>
      </c>
      <c r="FG1273" s="12">
        <v>2.4478999999999998E-3</v>
      </c>
      <c r="FH1273" s="12">
        <v>7.3137400000000005E-2</v>
      </c>
      <c r="FI1273" s="12">
        <v>8.5713000000000004E-3</v>
      </c>
      <c r="FJ1273" s="12">
        <v>1.1217E-3</v>
      </c>
      <c r="FK1273" s="12">
        <v>1.495E-4</v>
      </c>
      <c r="FL1273" s="12">
        <v>3.5320000000000002E-4</v>
      </c>
      <c r="FM1273" s="12">
        <v>13.579420000000001</v>
      </c>
      <c r="FN1273" s="12">
        <v>0.72809690000000005</v>
      </c>
      <c r="FO1273" s="12">
        <v>0.46804040000000002</v>
      </c>
      <c r="FP1273" s="12">
        <v>13.584210000000001</v>
      </c>
      <c r="FQ1273" s="12">
        <v>0.99940640000000003</v>
      </c>
      <c r="FR1273" s="12">
        <v>6.9554999999999999E-3</v>
      </c>
      <c r="FS1273" s="44">
        <v>5.4629999999999996E-10</v>
      </c>
      <c r="FT1273" s="44">
        <v>5.8099999999999998E-11</v>
      </c>
      <c r="FU1273" s="12">
        <v>0</v>
      </c>
      <c r="FV1273" s="44">
        <v>4.962E-10</v>
      </c>
      <c r="FW1273" s="12">
        <v>1.975E-2</v>
      </c>
      <c r="FX1273" s="44">
        <v>5.4629999999999996E-10</v>
      </c>
      <c r="FY1273" s="44">
        <v>7.0679999999999999E-6</v>
      </c>
      <c r="FZ1273" s="44">
        <v>5.5304999999999997E-10</v>
      </c>
      <c r="GA1273" s="44">
        <v>6.3080000000000001E-9</v>
      </c>
      <c r="GB1273" s="44">
        <v>5.5430000000000004E-10</v>
      </c>
      <c r="GC1273" s="12">
        <v>1.167E-2</v>
      </c>
      <c r="GD1273" s="12">
        <v>0</v>
      </c>
      <c r="GE1273" s="12">
        <v>295.5</v>
      </c>
      <c r="GF1273" s="12">
        <v>0.1</v>
      </c>
      <c r="GG1273" s="12">
        <v>1575</v>
      </c>
      <c r="GH1273" s="12">
        <v>2</v>
      </c>
      <c r="GI1273" s="12">
        <v>1.24E-2</v>
      </c>
      <c r="GJ1273" s="12">
        <v>2.9631000000000002E-3</v>
      </c>
    </row>
    <row r="1274" spans="1:192" s="12" customFormat="1" ht="12">
      <c r="A1274" s="31"/>
      <c r="B1274" s="32" t="s">
        <v>1667</v>
      </c>
      <c r="C1274" s="32">
        <v>3.5</v>
      </c>
      <c r="D1274" s="40">
        <v>1.384517</v>
      </c>
      <c r="E1274" s="33">
        <v>2.8800300000000001E-2</v>
      </c>
      <c r="F1274" s="33">
        <v>0.51500000000000001</v>
      </c>
      <c r="G1274" s="34">
        <v>0.18790939755600847</v>
      </c>
      <c r="H1274" s="45">
        <v>17.715232132998615</v>
      </c>
      <c r="I1274" s="36">
        <v>89.176540000000003</v>
      </c>
      <c r="J1274" s="85">
        <v>4.3167020000000003</v>
      </c>
      <c r="K1274" s="86">
        <v>5.77697E-2</v>
      </c>
      <c r="L1274" s="12">
        <v>1.6636000000000001E-3</v>
      </c>
      <c r="T1274" s="12" t="s">
        <v>1836</v>
      </c>
      <c r="U1274" s="12" t="s">
        <v>1827</v>
      </c>
      <c r="V1274" s="12">
        <v>37</v>
      </c>
      <c r="W1274" s="43">
        <v>43726</v>
      </c>
      <c r="X1274" s="12">
        <v>17.8</v>
      </c>
      <c r="Y1274" s="44">
        <v>3651674000</v>
      </c>
      <c r="Z1274" s="12" t="s">
        <v>1828</v>
      </c>
      <c r="AA1274" s="12" t="s">
        <v>1452</v>
      </c>
      <c r="AB1274" s="12">
        <v>6</v>
      </c>
      <c r="AC1274" s="12" t="s">
        <v>1829</v>
      </c>
      <c r="AE1274" s="12" t="s">
        <v>1454</v>
      </c>
      <c r="AF1274" s="12">
        <v>7.875</v>
      </c>
      <c r="AG1274" s="12" t="s">
        <v>1837</v>
      </c>
      <c r="AH1274" s="12" t="s">
        <v>1831</v>
      </c>
      <c r="AI1274" s="12" t="s">
        <v>1500</v>
      </c>
      <c r="AJ1274" s="12">
        <v>1</v>
      </c>
      <c r="AK1274" s="12" t="s">
        <v>1458</v>
      </c>
      <c r="AL1274" s="12">
        <v>1</v>
      </c>
      <c r="AM1274" s="12" t="s">
        <v>1459</v>
      </c>
      <c r="AN1274" s="12">
        <v>3.5</v>
      </c>
      <c r="AO1274" s="12">
        <v>0</v>
      </c>
      <c r="AP1274" s="12">
        <v>0</v>
      </c>
      <c r="AQ1274" s="12">
        <v>0</v>
      </c>
      <c r="AR1274" s="12">
        <v>0</v>
      </c>
      <c r="AS1274" s="12">
        <v>20</v>
      </c>
      <c r="AT1274" s="12">
        <v>20</v>
      </c>
      <c r="AU1274" s="12">
        <v>215</v>
      </c>
      <c r="AX1274" s="12">
        <v>0</v>
      </c>
      <c r="AY1274" s="12">
        <v>1.0219999999999999E-3</v>
      </c>
      <c r="AZ1274" s="12">
        <v>3.4339000000000001E-3</v>
      </c>
      <c r="BA1274" s="12">
        <v>5.2033750000000003</v>
      </c>
      <c r="BB1274" s="12">
        <v>1.09003E-2</v>
      </c>
      <c r="BC1274" s="12">
        <v>3.7577159999999998</v>
      </c>
      <c r="BD1274" s="12">
        <v>9.4494999999999996E-3</v>
      </c>
      <c r="BE1274" s="12">
        <v>4.9652500000000002E-2</v>
      </c>
      <c r="BF1274" s="12">
        <v>2.8463999999999998E-3</v>
      </c>
      <c r="BG1274" s="12">
        <v>7.2203199999999995E-2</v>
      </c>
      <c r="BH1274" s="12">
        <v>4.8180999999999996E-3</v>
      </c>
      <c r="BI1274" s="12">
        <v>1.9354000000000001E-3</v>
      </c>
      <c r="BJ1274" s="12">
        <v>2.0330000000000001E-4</v>
      </c>
      <c r="BK1274" s="12">
        <v>2.17661E-2</v>
      </c>
      <c r="BL1274" s="12">
        <v>7.8919999999999999E-4</v>
      </c>
      <c r="BM1274" s="12">
        <v>5.6455729999999997</v>
      </c>
      <c r="BN1274" s="12">
        <v>7.4564000000000002E-3</v>
      </c>
      <c r="BO1274" s="12">
        <v>3.7879749999999999</v>
      </c>
      <c r="BP1274" s="12">
        <v>7.4151E-3</v>
      </c>
      <c r="BQ1274" s="12">
        <v>5.7434300000000001E-2</v>
      </c>
      <c r="BR1274" s="12">
        <v>2.1830999999999999E-3</v>
      </c>
      <c r="BS1274" s="12">
        <v>0.1054292</v>
      </c>
      <c r="BT1274" s="12">
        <v>4.0293000000000004E-3</v>
      </c>
      <c r="BU1274" s="12">
        <v>5.2034000000000004E-3</v>
      </c>
      <c r="BV1274" s="12">
        <v>1.517E-4</v>
      </c>
      <c r="BW1274" s="12">
        <v>1</v>
      </c>
      <c r="BX1274" s="12">
        <v>0</v>
      </c>
      <c r="BY1274" s="12">
        <v>1</v>
      </c>
      <c r="BZ1274" s="12">
        <v>0</v>
      </c>
      <c r="CA1274" s="12">
        <v>1</v>
      </c>
      <c r="CB1274" s="12">
        <v>0</v>
      </c>
      <c r="CC1274" s="12">
        <v>1</v>
      </c>
      <c r="CD1274" s="12">
        <v>0</v>
      </c>
      <c r="CE1274" s="12">
        <v>1</v>
      </c>
      <c r="CF1274" s="12">
        <v>0</v>
      </c>
      <c r="CG1274" s="12">
        <v>1</v>
      </c>
      <c r="CH1274" s="12">
        <v>0</v>
      </c>
      <c r="CI1274" s="12">
        <v>1</v>
      </c>
      <c r="CJ1274" s="44">
        <v>9.9999999999999995E-21</v>
      </c>
      <c r="CK1274" s="12">
        <v>1</v>
      </c>
      <c r="CL1274" s="12">
        <v>0</v>
      </c>
      <c r="CM1274" s="12">
        <v>1</v>
      </c>
      <c r="CN1274" s="44">
        <v>9.9999999999999995E-21</v>
      </c>
      <c r="CO1274" s="12">
        <v>1</v>
      </c>
      <c r="CP1274" s="44">
        <v>9.9999999999999995E-21</v>
      </c>
      <c r="CQ1274" s="12">
        <v>1</v>
      </c>
      <c r="CR1274" s="44">
        <v>9.9999999999999995E-21</v>
      </c>
      <c r="CS1274" s="12">
        <v>1.0013970000000001</v>
      </c>
      <c r="CT1274" s="12">
        <v>1.6636000000000001E-3</v>
      </c>
      <c r="CU1274" s="12">
        <v>2.0743999999999999E-2</v>
      </c>
      <c r="CV1274" s="12">
        <v>3.3419999999999999E-3</v>
      </c>
      <c r="CW1274" s="12">
        <v>0.44219849999999999</v>
      </c>
      <c r="CX1274" s="12">
        <v>7.9509000000000003E-3</v>
      </c>
      <c r="CY1274" s="12">
        <v>3.0259000000000001E-2</v>
      </c>
      <c r="CZ1274" s="12">
        <v>5.8573000000000002E-3</v>
      </c>
      <c r="DA1274" s="12">
        <v>7.7818999999999996E-3</v>
      </c>
      <c r="DB1274" s="12">
        <v>1.8265E-3</v>
      </c>
      <c r="DC1274" s="12">
        <v>3.3225900000000003E-2</v>
      </c>
      <c r="DD1274" s="12">
        <v>2.6416999999999999E-3</v>
      </c>
      <c r="DE1274" s="12">
        <v>3.2707000000000001E-3</v>
      </c>
      <c r="DF1274" s="12">
        <v>1.348E-4</v>
      </c>
      <c r="DG1274" s="12">
        <v>5.1500000000000005E-4</v>
      </c>
      <c r="DH1274" s="12">
        <v>5.41E-5</v>
      </c>
      <c r="DI1274" s="12">
        <v>1.5289010000000001</v>
      </c>
      <c r="DJ1274" s="12">
        <v>2.8800300000000001E-2</v>
      </c>
      <c r="DK1274" s="12">
        <v>1.9231999999999999E-3</v>
      </c>
      <c r="DL1274" s="12">
        <v>5.6448499999999999E-2</v>
      </c>
      <c r="DM1274" s="12">
        <v>3.7694999999999998E-3</v>
      </c>
      <c r="DN1274" s="12">
        <v>1.07048E-2</v>
      </c>
      <c r="DO1274" s="44">
        <v>3.0290530000000001E-6</v>
      </c>
      <c r="DP1274" s="12">
        <v>1.32116E-2</v>
      </c>
      <c r="DQ1274" s="12">
        <v>7.5810000000000005E-4</v>
      </c>
      <c r="DR1274" s="12">
        <v>1.384517</v>
      </c>
      <c r="DS1274" s="12">
        <v>4.5313999999999997E-3</v>
      </c>
      <c r="DT1274" s="12">
        <v>1.2345729999999999</v>
      </c>
      <c r="DU1274" s="12">
        <v>1.65416E-2</v>
      </c>
      <c r="DV1274" s="12">
        <v>89.176540000000003</v>
      </c>
      <c r="DW1274" s="12">
        <v>1.1883870000000001</v>
      </c>
      <c r="DX1274" s="12">
        <v>4.3167020000000003</v>
      </c>
      <c r="DY1274" s="12">
        <v>5.77697E-2</v>
      </c>
      <c r="DZ1274" s="12">
        <v>5.7777500000000002E-2</v>
      </c>
      <c r="EA1274" s="12">
        <v>0</v>
      </c>
      <c r="EB1274" s="12">
        <v>0</v>
      </c>
      <c r="EC1274" s="44">
        <v>1.8791300000000001E-16</v>
      </c>
      <c r="ED1274" s="44">
        <v>2.6016869999999998E-16</v>
      </c>
      <c r="EE1274" s="12" t="s">
        <v>1832</v>
      </c>
      <c r="EF1274" s="12">
        <v>1.9124000000000001E-3</v>
      </c>
      <c r="EG1274" s="44">
        <v>4.2123999999999998E-7</v>
      </c>
      <c r="EH1274" s="12">
        <v>1.4990859999999999</v>
      </c>
      <c r="EI1274" s="12">
        <v>1.0001450000000001</v>
      </c>
      <c r="EJ1274" s="12">
        <v>6.6699999999999995E-4</v>
      </c>
      <c r="EK1274" s="44">
        <v>5.0000000000000004E-6</v>
      </c>
      <c r="EL1274" s="12">
        <v>1.05E-4</v>
      </c>
      <c r="EM1274" s="44">
        <v>5.0000000000000004E-6</v>
      </c>
      <c r="EN1274" s="12">
        <v>2.7500000000000002E-4</v>
      </c>
      <c r="EO1274" s="44">
        <v>1.9999999999999999E-6</v>
      </c>
      <c r="EP1274" s="12">
        <v>1.24E-2</v>
      </c>
      <c r="EQ1274" s="12">
        <v>5.0000000000000002E-5</v>
      </c>
      <c r="ER1274" s="12">
        <v>1.2899999999999999E-4</v>
      </c>
      <c r="ES1274" s="12">
        <v>8.0000000000000007E-5</v>
      </c>
      <c r="ET1274" s="12">
        <v>1.7000000000000001E-4</v>
      </c>
      <c r="EU1274" s="12">
        <v>3.0000000000000001E-5</v>
      </c>
      <c r="EV1274" s="12">
        <v>263</v>
      </c>
      <c r="EW1274" s="12">
        <v>2.9999999999999997E-4</v>
      </c>
      <c r="EX1274" s="12">
        <v>1.96</v>
      </c>
      <c r="EY1274" s="12">
        <v>0.02</v>
      </c>
      <c r="EZ1274" s="12">
        <v>1.0219999999999999E-3</v>
      </c>
      <c r="FA1274" s="12">
        <v>3.4339000000000001E-3</v>
      </c>
      <c r="FB1274" s="12">
        <v>5.2033750000000003</v>
      </c>
      <c r="FC1274" s="12">
        <v>1.09003E-2</v>
      </c>
      <c r="FD1274" s="12">
        <v>3.7582599999999999</v>
      </c>
      <c r="FE1274" s="12">
        <v>9.4508000000000005E-3</v>
      </c>
      <c r="FF1274" s="12">
        <v>4.9652500000000002E-2</v>
      </c>
      <c r="FG1274" s="12">
        <v>2.8463999999999998E-3</v>
      </c>
      <c r="FH1274" s="12">
        <v>0.1082388</v>
      </c>
      <c r="FI1274" s="12">
        <v>7.2227999999999997E-3</v>
      </c>
      <c r="FJ1274" s="12">
        <v>1.9354000000000001E-3</v>
      </c>
      <c r="FK1274" s="12">
        <v>2.0330000000000001E-4</v>
      </c>
      <c r="FL1274" s="12">
        <v>3.6620000000000001E-4</v>
      </c>
      <c r="FM1274" s="12">
        <v>10.67183</v>
      </c>
      <c r="FN1274" s="12">
        <v>0.72232700000000005</v>
      </c>
      <c r="FO1274" s="12">
        <v>0.32732600000000001</v>
      </c>
      <c r="FP1274" s="12">
        <v>10.67273</v>
      </c>
      <c r="FQ1274" s="12">
        <v>0.99952969999999997</v>
      </c>
      <c r="FR1274" s="12">
        <v>1.25659E-2</v>
      </c>
      <c r="FS1274" s="44">
        <v>5.4629999999999996E-10</v>
      </c>
      <c r="FT1274" s="44">
        <v>5.8099999999999998E-11</v>
      </c>
      <c r="FU1274" s="12">
        <v>0</v>
      </c>
      <c r="FV1274" s="44">
        <v>4.962E-10</v>
      </c>
      <c r="FW1274" s="12">
        <v>1.975E-2</v>
      </c>
      <c r="FX1274" s="44">
        <v>5.4629999999999996E-10</v>
      </c>
      <c r="FY1274" s="44">
        <v>7.0679999999999999E-6</v>
      </c>
      <c r="FZ1274" s="44">
        <v>5.5304999999999997E-10</v>
      </c>
      <c r="GA1274" s="44">
        <v>6.3080000000000001E-9</v>
      </c>
      <c r="GB1274" s="44">
        <v>5.5430000000000004E-10</v>
      </c>
      <c r="GC1274" s="12">
        <v>1.167E-2</v>
      </c>
      <c r="GD1274" s="12">
        <v>0</v>
      </c>
      <c r="GE1274" s="12">
        <v>295.5</v>
      </c>
      <c r="GF1274" s="12">
        <v>0.1</v>
      </c>
      <c r="GG1274" s="12">
        <v>1575</v>
      </c>
      <c r="GH1274" s="12">
        <v>2</v>
      </c>
      <c r="GI1274" s="12">
        <v>1.24E-2</v>
      </c>
      <c r="GJ1274" s="12">
        <v>7.1369999999999995E-4</v>
      </c>
    </row>
    <row r="1275" spans="1:192" s="12" customFormat="1" ht="12">
      <c r="A1275" s="31"/>
      <c r="B1275" s="32" t="s">
        <v>1595</v>
      </c>
      <c r="C1275" s="32">
        <v>3.5</v>
      </c>
      <c r="D1275" s="40">
        <v>4.8645350000000001</v>
      </c>
      <c r="E1275" s="33">
        <v>2.46264E-2</v>
      </c>
      <c r="F1275" s="40">
        <v>1.9738999999999998</v>
      </c>
      <c r="G1275" s="34">
        <v>5.1003790321005348E-2</v>
      </c>
      <c r="H1275" s="45">
        <v>20.717766299580937</v>
      </c>
      <c r="I1275" s="36">
        <v>88.050210000000007</v>
      </c>
      <c r="J1275" s="42">
        <v>14.932829999999999</v>
      </c>
      <c r="K1275" s="42">
        <v>0.45689089999999999</v>
      </c>
      <c r="L1275" s="12">
        <v>1.5348E-3</v>
      </c>
      <c r="T1275" s="12" t="s">
        <v>1838</v>
      </c>
      <c r="U1275" s="12" t="s">
        <v>1827</v>
      </c>
      <c r="V1275" s="12">
        <v>37</v>
      </c>
      <c r="W1275" s="43">
        <v>43722</v>
      </c>
      <c r="X1275" s="12">
        <v>22.533329999999999</v>
      </c>
      <c r="Y1275" s="44">
        <v>3651345000</v>
      </c>
      <c r="Z1275" s="12" t="s">
        <v>1828</v>
      </c>
      <c r="AA1275" s="12" t="s">
        <v>1452</v>
      </c>
      <c r="AB1275" s="12">
        <v>6</v>
      </c>
      <c r="AC1275" s="12" t="s">
        <v>1829</v>
      </c>
      <c r="AE1275" s="12" t="s">
        <v>1454</v>
      </c>
      <c r="AF1275" s="12">
        <v>7.875</v>
      </c>
      <c r="AG1275" s="12" t="s">
        <v>1839</v>
      </c>
      <c r="AH1275" s="12" t="s">
        <v>1831</v>
      </c>
      <c r="AI1275" s="12" t="s">
        <v>1464</v>
      </c>
      <c r="AJ1275" s="12">
        <v>1</v>
      </c>
      <c r="AK1275" s="12" t="s">
        <v>1458</v>
      </c>
      <c r="AL1275" s="12">
        <v>1</v>
      </c>
      <c r="AM1275" s="12" t="s">
        <v>1459</v>
      </c>
      <c r="AN1275" s="12">
        <v>3.5</v>
      </c>
      <c r="AO1275" s="12">
        <v>0</v>
      </c>
      <c r="AP1275" s="12">
        <v>0</v>
      </c>
      <c r="AQ1275" s="12">
        <v>0</v>
      </c>
      <c r="AR1275" s="12">
        <v>0</v>
      </c>
      <c r="AS1275" s="12">
        <v>20</v>
      </c>
      <c r="AT1275" s="12">
        <v>20</v>
      </c>
      <c r="AU1275" s="12">
        <v>85</v>
      </c>
      <c r="AX1275" s="12">
        <v>0</v>
      </c>
      <c r="AY1275" s="12">
        <v>7.0064000000000003E-3</v>
      </c>
      <c r="AZ1275" s="12">
        <v>6.4203000000000003E-3</v>
      </c>
      <c r="BA1275" s="12">
        <v>4.962275</v>
      </c>
      <c r="BB1275" s="12">
        <v>1.9599599999999998E-2</v>
      </c>
      <c r="BC1275" s="12">
        <v>1.0199720000000001</v>
      </c>
      <c r="BD1275" s="12">
        <v>2.0790599999999999E-2</v>
      </c>
      <c r="BE1275" s="12">
        <v>1.63565E-2</v>
      </c>
      <c r="BF1275" s="12">
        <v>9.1721000000000007E-3</v>
      </c>
      <c r="BG1275" s="12">
        <v>1.80647E-2</v>
      </c>
      <c r="BH1275" s="12">
        <v>1.7167000000000002E-2</v>
      </c>
      <c r="BI1275" s="12">
        <v>2.0135999999999999E-3</v>
      </c>
      <c r="BJ1275" s="12">
        <v>3.3320000000000002E-4</v>
      </c>
      <c r="BK1275" s="12">
        <v>2.8374799999999999E-2</v>
      </c>
      <c r="BL1275" s="12">
        <v>4.1554000000000001E-3</v>
      </c>
      <c r="BM1275" s="12">
        <v>5.2792690000000002</v>
      </c>
      <c r="BN1275" s="12">
        <v>1.7363400000000001E-2</v>
      </c>
      <c r="BO1275" s="12">
        <v>1.048827</v>
      </c>
      <c r="BP1275" s="12">
        <v>2.0553399999999999E-2</v>
      </c>
      <c r="BQ1275" s="12">
        <v>2.4309999999999998E-2</v>
      </c>
      <c r="BR1275" s="12">
        <v>9.1312000000000008E-3</v>
      </c>
      <c r="BS1275" s="12">
        <v>4.8700100000000003E-2</v>
      </c>
      <c r="BT1275" s="12">
        <v>1.70942E-2</v>
      </c>
      <c r="BU1275" s="12">
        <v>4.6641E-3</v>
      </c>
      <c r="BV1275" s="12">
        <v>3.2620000000000001E-4</v>
      </c>
      <c r="BW1275" s="12">
        <v>1</v>
      </c>
      <c r="BX1275" s="12">
        <v>0</v>
      </c>
      <c r="BY1275" s="12">
        <v>1</v>
      </c>
      <c r="BZ1275" s="12">
        <v>0</v>
      </c>
      <c r="CA1275" s="12">
        <v>1</v>
      </c>
      <c r="CB1275" s="12">
        <v>0</v>
      </c>
      <c r="CC1275" s="12">
        <v>1</v>
      </c>
      <c r="CD1275" s="12">
        <v>0</v>
      </c>
      <c r="CE1275" s="12">
        <v>1</v>
      </c>
      <c r="CF1275" s="12">
        <v>0</v>
      </c>
      <c r="CG1275" s="12">
        <v>1</v>
      </c>
      <c r="CH1275" s="12">
        <v>0</v>
      </c>
      <c r="CI1275" s="12">
        <v>1</v>
      </c>
      <c r="CJ1275" s="44">
        <v>9.9999999999999995E-21</v>
      </c>
      <c r="CK1275" s="12">
        <v>1</v>
      </c>
      <c r="CL1275" s="12">
        <v>0</v>
      </c>
      <c r="CM1275" s="12">
        <v>1</v>
      </c>
      <c r="CN1275" s="44">
        <v>9.9999999999999995E-21</v>
      </c>
      <c r="CO1275" s="12">
        <v>1</v>
      </c>
      <c r="CP1275" s="44">
        <v>9.9999999999999995E-21</v>
      </c>
      <c r="CQ1275" s="12">
        <v>1</v>
      </c>
      <c r="CR1275" s="44">
        <v>9.9999999999999995E-21</v>
      </c>
      <c r="CS1275" s="12">
        <v>1.002197</v>
      </c>
      <c r="CT1275" s="12">
        <v>1.5348E-3</v>
      </c>
      <c r="CU1275" s="12">
        <v>2.13683E-2</v>
      </c>
      <c r="CV1275" s="12">
        <v>4.8941999999999996E-3</v>
      </c>
      <c r="CW1275" s="12">
        <v>0.3169941</v>
      </c>
      <c r="CX1275" s="12">
        <v>9.0915000000000006E-3</v>
      </c>
      <c r="CY1275" s="12">
        <v>2.8854899999999999E-2</v>
      </c>
      <c r="CZ1275" s="12">
        <v>3.1310000000000001E-3</v>
      </c>
      <c r="DA1275" s="12">
        <v>7.9535000000000005E-3</v>
      </c>
      <c r="DB1275" s="12">
        <v>8.6549999999999995E-4</v>
      </c>
      <c r="DC1275" s="12">
        <v>3.06354E-2</v>
      </c>
      <c r="DD1275" s="12">
        <v>1.58E-3</v>
      </c>
      <c r="DE1275" s="12">
        <v>2.6549E-3</v>
      </c>
      <c r="DF1275" s="12">
        <v>6.3899999999999995E-5</v>
      </c>
      <c r="DG1275" s="12">
        <v>1.9738999999999998E-3</v>
      </c>
      <c r="DH1275" s="12">
        <v>3.2909999999999998E-4</v>
      </c>
      <c r="DI1275" s="12">
        <v>0.34071459999999998</v>
      </c>
      <c r="DJ1275" s="12">
        <v>2.46264E-2</v>
      </c>
      <c r="DK1275" s="12">
        <v>2.3408000000000002E-2</v>
      </c>
      <c r="DL1275" s="12">
        <v>4.8267699999999997E-2</v>
      </c>
      <c r="DM1275" s="12">
        <v>4.58796E-2</v>
      </c>
      <c r="DN1275" s="12">
        <v>4.8943300000000002E-2</v>
      </c>
      <c r="DO1275" s="12">
        <v>3.6900000000000002E-5</v>
      </c>
      <c r="DP1275" s="12">
        <v>1.6034300000000001E-2</v>
      </c>
      <c r="DQ1275" s="12">
        <v>8.9973999999999991E-3</v>
      </c>
      <c r="DR1275" s="12">
        <v>4.8645350000000001</v>
      </c>
      <c r="DS1275" s="12">
        <v>0.1010004</v>
      </c>
      <c r="DT1275" s="12">
        <v>4.2831900000000003</v>
      </c>
      <c r="DU1275" s="12">
        <v>0.13158539999999999</v>
      </c>
      <c r="DV1275" s="12">
        <v>88.050210000000007</v>
      </c>
      <c r="DW1275" s="12">
        <v>2.0533700000000001</v>
      </c>
      <c r="DX1275" s="12">
        <v>14.932829999999999</v>
      </c>
      <c r="DY1275" s="12">
        <v>0.45689089999999999</v>
      </c>
      <c r="DZ1275" s="12">
        <v>0.45690259999999999</v>
      </c>
      <c r="EA1275" s="12">
        <v>0</v>
      </c>
      <c r="EB1275" s="12">
        <v>0</v>
      </c>
      <c r="EC1275" s="44">
        <v>5.1004619999999997E-17</v>
      </c>
      <c r="ED1275" s="44">
        <v>2.4811380000000001E-16</v>
      </c>
      <c r="EE1275" s="12" t="s">
        <v>1832</v>
      </c>
      <c r="EF1275" s="12">
        <v>1.9124000000000001E-3</v>
      </c>
      <c r="EG1275" s="44">
        <v>4.2123999999999998E-7</v>
      </c>
      <c r="EH1275" s="12">
        <v>1.39062</v>
      </c>
      <c r="EI1275" s="12">
        <v>1.0001180000000001</v>
      </c>
      <c r="EJ1275" s="12">
        <v>6.6699999999999995E-4</v>
      </c>
      <c r="EK1275" s="44">
        <v>5.0000000000000004E-6</v>
      </c>
      <c r="EL1275" s="12">
        <v>1.05E-4</v>
      </c>
      <c r="EM1275" s="44">
        <v>5.0000000000000004E-6</v>
      </c>
      <c r="EN1275" s="12">
        <v>2.7500000000000002E-4</v>
      </c>
      <c r="EO1275" s="44">
        <v>1.9999999999999999E-6</v>
      </c>
      <c r="EP1275" s="12">
        <v>1.24E-2</v>
      </c>
      <c r="EQ1275" s="12">
        <v>5.0000000000000002E-5</v>
      </c>
      <c r="ER1275" s="12">
        <v>1.2899999999999999E-4</v>
      </c>
      <c r="ES1275" s="12">
        <v>8.0000000000000007E-5</v>
      </c>
      <c r="ET1275" s="12">
        <v>1.7000000000000001E-4</v>
      </c>
      <c r="EU1275" s="12">
        <v>3.0000000000000001E-5</v>
      </c>
      <c r="EV1275" s="12">
        <v>263</v>
      </c>
      <c r="EW1275" s="12">
        <v>2.9999999999999997E-4</v>
      </c>
      <c r="EX1275" s="12">
        <v>1.96</v>
      </c>
      <c r="EY1275" s="12">
        <v>0.02</v>
      </c>
      <c r="EZ1275" s="12">
        <v>7.0064000000000003E-3</v>
      </c>
      <c r="FA1275" s="12">
        <v>6.4203000000000003E-3</v>
      </c>
      <c r="FB1275" s="12">
        <v>4.962275</v>
      </c>
      <c r="FC1275" s="12">
        <v>1.9599599999999998E-2</v>
      </c>
      <c r="FD1275" s="12">
        <v>1.020092</v>
      </c>
      <c r="FE1275" s="12">
        <v>2.0792999999999999E-2</v>
      </c>
      <c r="FF1275" s="12">
        <v>1.63565E-2</v>
      </c>
      <c r="FG1275" s="12">
        <v>9.1721000000000007E-3</v>
      </c>
      <c r="FH1275" s="12">
        <v>2.51212E-2</v>
      </c>
      <c r="FI1275" s="12">
        <v>2.38728E-2</v>
      </c>
      <c r="FJ1275" s="12">
        <v>2.0135999999999999E-3</v>
      </c>
      <c r="FK1275" s="12">
        <v>3.3320000000000002E-4</v>
      </c>
      <c r="FL1275" s="12">
        <v>4.0440000000000002E-4</v>
      </c>
      <c r="FM1275" s="12">
        <v>16.614439999999998</v>
      </c>
      <c r="FN1275" s="12">
        <v>0.20557159999999999</v>
      </c>
      <c r="FO1275" s="12">
        <v>2.076349</v>
      </c>
      <c r="FP1275" s="12">
        <v>16.734279999999998</v>
      </c>
      <c r="FQ1275" s="12">
        <v>0.99227310000000002</v>
      </c>
      <c r="FR1275" s="12">
        <v>4.5224999999999996E-3</v>
      </c>
      <c r="FS1275" s="44">
        <v>5.4629999999999996E-10</v>
      </c>
      <c r="FT1275" s="44">
        <v>5.8099999999999998E-11</v>
      </c>
      <c r="FU1275" s="12">
        <v>0</v>
      </c>
      <c r="FV1275" s="44">
        <v>4.962E-10</v>
      </c>
      <c r="FW1275" s="12">
        <v>1.975E-2</v>
      </c>
      <c r="FX1275" s="44">
        <v>5.4629999999999996E-10</v>
      </c>
      <c r="FY1275" s="44">
        <v>7.0679999999999999E-6</v>
      </c>
      <c r="FZ1275" s="44">
        <v>5.5304999999999997E-10</v>
      </c>
      <c r="GA1275" s="44">
        <v>6.3080000000000001E-9</v>
      </c>
      <c r="GB1275" s="44">
        <v>5.5430000000000004E-10</v>
      </c>
      <c r="GC1275" s="12">
        <v>1.167E-2</v>
      </c>
      <c r="GD1275" s="12">
        <v>0</v>
      </c>
      <c r="GE1275" s="12">
        <v>295.5</v>
      </c>
      <c r="GF1275" s="12">
        <v>0.1</v>
      </c>
      <c r="GG1275" s="12">
        <v>1575</v>
      </c>
      <c r="GH1275" s="12">
        <v>2</v>
      </c>
      <c r="GI1275" s="12">
        <v>1.24E-2</v>
      </c>
      <c r="GJ1275" s="12">
        <v>3.2629E-3</v>
      </c>
    </row>
    <row r="1276" spans="1:192" s="12" customFormat="1" ht="12">
      <c r="A1276" s="31"/>
      <c r="B1276" s="32" t="s">
        <v>1840</v>
      </c>
      <c r="C1276" s="32">
        <v>3.5</v>
      </c>
      <c r="D1276" s="40">
        <v>5.3000639999999999</v>
      </c>
      <c r="E1276" s="33">
        <v>1.2316799999999999E-2</v>
      </c>
      <c r="F1276" s="40">
        <v>3.2696999999999998</v>
      </c>
      <c r="G1276" s="34">
        <v>0.10870077913354403</v>
      </c>
      <c r="H1276" s="45">
        <v>41.423421667965705</v>
      </c>
      <c r="I1276" s="36">
        <v>81.78837</v>
      </c>
      <c r="J1276" s="42">
        <v>15.11191</v>
      </c>
      <c r="K1276" s="42">
        <v>0.1047116</v>
      </c>
      <c r="L1276" s="12">
        <v>1.9862999999999999E-3</v>
      </c>
      <c r="T1276" s="12" t="s">
        <v>1841</v>
      </c>
      <c r="U1276" s="12" t="s">
        <v>1827</v>
      </c>
      <c r="V1276" s="12">
        <v>37</v>
      </c>
      <c r="W1276" s="43">
        <v>43728</v>
      </c>
      <c r="X1276" s="12">
        <v>14.41667</v>
      </c>
      <c r="Y1276" s="44">
        <v>3651834000</v>
      </c>
      <c r="Z1276" s="12" t="s">
        <v>1828</v>
      </c>
      <c r="AA1276" s="12" t="s">
        <v>1452</v>
      </c>
      <c r="AB1276" s="12">
        <v>6</v>
      </c>
      <c r="AC1276" s="12" t="s">
        <v>1829</v>
      </c>
      <c r="AE1276" s="12" t="s">
        <v>1454</v>
      </c>
      <c r="AF1276" s="12">
        <v>7.875</v>
      </c>
      <c r="AG1276" s="12" t="s">
        <v>1835</v>
      </c>
      <c r="AH1276" s="12" t="s">
        <v>1831</v>
      </c>
      <c r="AI1276" s="12" t="s">
        <v>1500</v>
      </c>
      <c r="AJ1276" s="12">
        <v>1</v>
      </c>
      <c r="AK1276" s="12" t="s">
        <v>1458</v>
      </c>
      <c r="AL1276" s="12">
        <v>1</v>
      </c>
      <c r="AM1276" s="12" t="s">
        <v>1459</v>
      </c>
      <c r="AN1276" s="12">
        <v>3.5</v>
      </c>
      <c r="AO1276" s="12">
        <v>0</v>
      </c>
      <c r="AP1276" s="12">
        <v>0</v>
      </c>
      <c r="AQ1276" s="12">
        <v>0</v>
      </c>
      <c r="AR1276" s="12">
        <v>0</v>
      </c>
      <c r="AS1276" s="12">
        <v>20</v>
      </c>
      <c r="AT1276" s="12">
        <v>20</v>
      </c>
      <c r="AU1276" s="12">
        <v>182</v>
      </c>
      <c r="AX1276" s="12">
        <v>0</v>
      </c>
      <c r="AY1276" s="12">
        <v>-3.2445999999999998E-3</v>
      </c>
      <c r="AZ1276" s="12">
        <v>4.4587000000000003E-3</v>
      </c>
      <c r="BA1276" s="12">
        <v>11.52252</v>
      </c>
      <c r="BB1276" s="12">
        <v>7.2833999999999998E-3</v>
      </c>
      <c r="BC1276" s="12">
        <v>2.1736900000000001</v>
      </c>
      <c r="BD1276" s="12">
        <v>8.6867000000000003E-3</v>
      </c>
      <c r="BE1276" s="12">
        <v>2.9786E-2</v>
      </c>
      <c r="BF1276" s="12">
        <v>2.5198999999999998E-3</v>
      </c>
      <c r="BG1276" s="12">
        <v>1.7218500000000001E-2</v>
      </c>
      <c r="BH1276" s="12">
        <v>5.3994000000000004E-3</v>
      </c>
      <c r="BI1276" s="12">
        <v>7.1085000000000002E-3</v>
      </c>
      <c r="BJ1276" s="12">
        <v>1.7990000000000001E-4</v>
      </c>
      <c r="BK1276" s="12">
        <v>1.99312E-2</v>
      </c>
      <c r="BL1276" s="12">
        <v>7.8129999999999996E-4</v>
      </c>
      <c r="BM1276" s="12">
        <v>12.04297</v>
      </c>
      <c r="BN1276" s="12">
        <v>7.2833999999999998E-3</v>
      </c>
      <c r="BO1276" s="12">
        <v>2.1997710000000001</v>
      </c>
      <c r="BP1276" s="12">
        <v>7.0714000000000003E-3</v>
      </c>
      <c r="BQ1276" s="12">
        <v>3.6071899999999997E-2</v>
      </c>
      <c r="BR1276" s="12">
        <v>2.1871E-3</v>
      </c>
      <c r="BS1276" s="12">
        <v>4.5999199999999997E-2</v>
      </c>
      <c r="BT1276" s="12">
        <v>4.4632999999999999E-3</v>
      </c>
      <c r="BU1276" s="12">
        <v>1.04078E-2</v>
      </c>
      <c r="BV1276" s="12">
        <v>1.783E-4</v>
      </c>
      <c r="BW1276" s="12">
        <v>1</v>
      </c>
      <c r="BX1276" s="12">
        <v>0</v>
      </c>
      <c r="BY1276" s="12">
        <v>1</v>
      </c>
      <c r="BZ1276" s="12">
        <v>0</v>
      </c>
      <c r="CA1276" s="12">
        <v>1</v>
      </c>
      <c r="CB1276" s="12">
        <v>0</v>
      </c>
      <c r="CC1276" s="12">
        <v>1</v>
      </c>
      <c r="CD1276" s="12">
        <v>0</v>
      </c>
      <c r="CE1276" s="12">
        <v>1</v>
      </c>
      <c r="CF1276" s="12">
        <v>0</v>
      </c>
      <c r="CG1276" s="12">
        <v>1</v>
      </c>
      <c r="CH1276" s="12">
        <v>0</v>
      </c>
      <c r="CI1276" s="12">
        <v>1</v>
      </c>
      <c r="CJ1276" s="44">
        <v>9.9999999999999995E-21</v>
      </c>
      <c r="CK1276" s="12">
        <v>1</v>
      </c>
      <c r="CL1276" s="12">
        <v>0</v>
      </c>
      <c r="CM1276" s="12">
        <v>1</v>
      </c>
      <c r="CN1276" s="44">
        <v>9.9999999999999995E-21</v>
      </c>
      <c r="CO1276" s="12">
        <v>1</v>
      </c>
      <c r="CP1276" s="44">
        <v>9.9999999999999995E-21</v>
      </c>
      <c r="CQ1276" s="12">
        <v>1</v>
      </c>
      <c r="CR1276" s="44">
        <v>9.9999999999999995E-21</v>
      </c>
      <c r="CS1276" s="12">
        <v>1.0026090000000001</v>
      </c>
      <c r="CT1276" s="12">
        <v>1.9862999999999999E-3</v>
      </c>
      <c r="CU1276" s="12">
        <v>2.31758E-2</v>
      </c>
      <c r="CV1276" s="12">
        <v>4.3896999999999999E-3</v>
      </c>
      <c r="CW1276" s="12">
        <v>0.52045110000000006</v>
      </c>
      <c r="CX1276" s="12">
        <v>0</v>
      </c>
      <c r="CY1276" s="12">
        <v>2.6081E-2</v>
      </c>
      <c r="CZ1276" s="12">
        <v>5.0451999999999997E-3</v>
      </c>
      <c r="DA1276" s="12">
        <v>6.2858999999999996E-3</v>
      </c>
      <c r="DB1276" s="12">
        <v>1.2515E-3</v>
      </c>
      <c r="DC1276" s="12">
        <v>2.8780699999999999E-2</v>
      </c>
      <c r="DD1276" s="12">
        <v>3.0385999999999998E-3</v>
      </c>
      <c r="DE1276" s="12">
        <v>3.3178000000000001E-3</v>
      </c>
      <c r="DF1276" s="12">
        <v>0</v>
      </c>
      <c r="DG1276" s="12">
        <v>3.2697E-3</v>
      </c>
      <c r="DH1276" s="12">
        <v>8.3800000000000004E-5</v>
      </c>
      <c r="DI1276" s="12">
        <v>0.102161</v>
      </c>
      <c r="DJ1276" s="12">
        <v>1.2316799999999999E-2</v>
      </c>
      <c r="DK1276" s="12">
        <v>3.8627000000000002E-3</v>
      </c>
      <c r="DL1276" s="12">
        <v>2.41409E-2</v>
      </c>
      <c r="DM1276" s="12">
        <v>7.5707999999999999E-3</v>
      </c>
      <c r="DN1276" s="12">
        <v>1.03018E-2</v>
      </c>
      <c r="DO1276" s="44">
        <v>6.0836959999999998E-6</v>
      </c>
      <c r="DP1276" s="12">
        <v>1.3700800000000001E-2</v>
      </c>
      <c r="DQ1276" s="12">
        <v>1.1604E-3</v>
      </c>
      <c r="DR1276" s="12">
        <v>5.3000639999999999</v>
      </c>
      <c r="DS1276" s="12">
        <v>2.1444000000000001E-2</v>
      </c>
      <c r="DT1276" s="12">
        <v>4.3347660000000001</v>
      </c>
      <c r="DU1276" s="12">
        <v>3.0160099999999999E-2</v>
      </c>
      <c r="DV1276" s="12">
        <v>81.78837</v>
      </c>
      <c r="DW1276" s="12">
        <v>0.46867310000000001</v>
      </c>
      <c r="DX1276" s="12">
        <v>15.11191</v>
      </c>
      <c r="DY1276" s="12">
        <v>0.1047116</v>
      </c>
      <c r="DZ1276" s="12">
        <v>0.104764</v>
      </c>
      <c r="EA1276" s="12">
        <v>0.13151640000000001</v>
      </c>
      <c r="EB1276" s="12">
        <v>0</v>
      </c>
      <c r="EC1276" s="44">
        <v>1.087017E-16</v>
      </c>
      <c r="ED1276" s="44">
        <v>5.7612599999999999E-16</v>
      </c>
      <c r="EE1276" s="12" t="s">
        <v>1832</v>
      </c>
      <c r="EF1276" s="12">
        <v>1.9124000000000001E-3</v>
      </c>
      <c r="EG1276" s="44">
        <v>4.2123999999999998E-7</v>
      </c>
      <c r="EH1276" s="12">
        <v>1.555137</v>
      </c>
      <c r="EI1276" s="12">
        <v>1.0001580000000001</v>
      </c>
      <c r="EJ1276" s="12">
        <v>6.6699999999999995E-4</v>
      </c>
      <c r="EK1276" s="44">
        <v>5.0000000000000004E-6</v>
      </c>
      <c r="EL1276" s="12">
        <v>1.05E-4</v>
      </c>
      <c r="EM1276" s="44">
        <v>5.0000000000000004E-6</v>
      </c>
      <c r="EN1276" s="12">
        <v>2.7500000000000002E-4</v>
      </c>
      <c r="EO1276" s="44">
        <v>1.9999999999999999E-6</v>
      </c>
      <c r="EP1276" s="12">
        <v>1.24E-2</v>
      </c>
      <c r="EQ1276" s="12">
        <v>5.0000000000000002E-5</v>
      </c>
      <c r="ER1276" s="12">
        <v>1.2899999999999999E-4</v>
      </c>
      <c r="ES1276" s="12">
        <v>8.0000000000000007E-5</v>
      </c>
      <c r="ET1276" s="12">
        <v>1.7000000000000001E-4</v>
      </c>
      <c r="EU1276" s="12">
        <v>3.0000000000000001E-5</v>
      </c>
      <c r="EV1276" s="12">
        <v>263</v>
      </c>
      <c r="EW1276" s="12">
        <v>2.9999999999999997E-4</v>
      </c>
      <c r="EX1276" s="12">
        <v>1.96</v>
      </c>
      <c r="EY1276" s="12">
        <v>0.02</v>
      </c>
      <c r="EZ1276" s="12">
        <v>-3.2445999999999998E-3</v>
      </c>
      <c r="FA1276" s="12">
        <v>4.4587000000000003E-3</v>
      </c>
      <c r="FB1276" s="12">
        <v>11.52252</v>
      </c>
      <c r="FC1276" s="12">
        <v>7.2833999999999998E-3</v>
      </c>
      <c r="FD1276" s="12">
        <v>2.1740339999999998</v>
      </c>
      <c r="FE1276" s="12">
        <v>8.6881000000000007E-3</v>
      </c>
      <c r="FF1276" s="12">
        <v>2.9786E-2</v>
      </c>
      <c r="FG1276" s="12">
        <v>2.5198999999999998E-3</v>
      </c>
      <c r="FH1276" s="12">
        <v>2.6777100000000002E-2</v>
      </c>
      <c r="FI1276" s="12">
        <v>8.3969000000000005E-3</v>
      </c>
      <c r="FJ1276" s="12">
        <v>7.1085000000000002E-3</v>
      </c>
      <c r="FK1276" s="12">
        <v>1.7990000000000001E-4</v>
      </c>
      <c r="FL1276" s="12">
        <v>6.1629999999999996E-4</v>
      </c>
      <c r="FM1276" s="12">
        <v>2.5349189999999999</v>
      </c>
      <c r="FN1276" s="12">
        <v>0.18867999999999999</v>
      </c>
      <c r="FO1276" s="12">
        <v>0.40461150000000001</v>
      </c>
      <c r="FP1276" s="12">
        <v>2.5654370000000002</v>
      </c>
      <c r="FQ1276" s="12">
        <v>0.98748519999999995</v>
      </c>
      <c r="FR1276" s="12">
        <v>3.8958999999999999E-3</v>
      </c>
      <c r="FS1276" s="44">
        <v>5.4629999999999996E-10</v>
      </c>
      <c r="FT1276" s="44">
        <v>5.8099999999999998E-11</v>
      </c>
      <c r="FU1276" s="12">
        <v>0</v>
      </c>
      <c r="FV1276" s="44">
        <v>4.962E-10</v>
      </c>
      <c r="FW1276" s="12">
        <v>1.975E-2</v>
      </c>
      <c r="FX1276" s="44">
        <v>5.4629999999999996E-10</v>
      </c>
      <c r="FY1276" s="44">
        <v>7.0679999999999999E-6</v>
      </c>
      <c r="FZ1276" s="44">
        <v>5.5304999999999997E-10</v>
      </c>
      <c r="GA1276" s="44">
        <v>6.3080000000000001E-9</v>
      </c>
      <c r="GB1276" s="44">
        <v>5.5430000000000004E-10</v>
      </c>
      <c r="GC1276" s="12">
        <v>1.167E-2</v>
      </c>
      <c r="GD1276" s="12">
        <v>0</v>
      </c>
      <c r="GE1276" s="12">
        <v>295.5</v>
      </c>
      <c r="GF1276" s="12">
        <v>0.1</v>
      </c>
      <c r="GG1276" s="12">
        <v>1575</v>
      </c>
      <c r="GH1276" s="12">
        <v>2</v>
      </c>
      <c r="GI1276" s="12">
        <v>1.24E-2</v>
      </c>
      <c r="GJ1276" s="12">
        <v>6.868E-4</v>
      </c>
    </row>
    <row r="1277" spans="1:192" s="12" customFormat="1" ht="12">
      <c r="A1277" s="31"/>
      <c r="B1277" s="32" t="s">
        <v>1604</v>
      </c>
      <c r="C1277" s="32">
        <v>3.5</v>
      </c>
      <c r="D1277" s="40">
        <v>4.8550709999999997</v>
      </c>
      <c r="E1277" s="33">
        <v>1.7798600000000001E-2</v>
      </c>
      <c r="F1277" s="33">
        <v>0.72709999999999997</v>
      </c>
      <c r="G1277" s="34">
        <v>0.13593518366410498</v>
      </c>
      <c r="H1277" s="45">
        <v>28.665400649489282</v>
      </c>
      <c r="I1277" s="36">
        <v>95.603229999999996</v>
      </c>
      <c r="J1277" s="42">
        <v>16.176659999999998</v>
      </c>
      <c r="K1277" s="42">
        <v>0.176347</v>
      </c>
      <c r="L1277" s="12">
        <v>1.5348E-3</v>
      </c>
      <c r="T1277" s="12" t="s">
        <v>1842</v>
      </c>
      <c r="U1277" s="12" t="s">
        <v>1827</v>
      </c>
      <c r="V1277" s="12">
        <v>37</v>
      </c>
      <c r="W1277" s="43">
        <v>43722</v>
      </c>
      <c r="X1277" s="12">
        <v>23.85</v>
      </c>
      <c r="Y1277" s="44">
        <v>3651350000</v>
      </c>
      <c r="Z1277" s="12" t="s">
        <v>1828</v>
      </c>
      <c r="AA1277" s="12" t="s">
        <v>1452</v>
      </c>
      <c r="AB1277" s="12">
        <v>6</v>
      </c>
      <c r="AC1277" s="12" t="s">
        <v>1829</v>
      </c>
      <c r="AE1277" s="12" t="s">
        <v>1454</v>
      </c>
      <c r="AF1277" s="12">
        <v>7.875</v>
      </c>
      <c r="AG1277" s="12" t="s">
        <v>1839</v>
      </c>
      <c r="AH1277" s="12" t="s">
        <v>1831</v>
      </c>
      <c r="AI1277" s="12" t="s">
        <v>1464</v>
      </c>
      <c r="AJ1277" s="12">
        <v>1</v>
      </c>
      <c r="AK1277" s="12" t="s">
        <v>1458</v>
      </c>
      <c r="AL1277" s="12">
        <v>1</v>
      </c>
      <c r="AM1277" s="12" t="s">
        <v>1459</v>
      </c>
      <c r="AN1277" s="12">
        <v>3.5</v>
      </c>
      <c r="AO1277" s="12">
        <v>0</v>
      </c>
      <c r="AP1277" s="12">
        <v>0</v>
      </c>
      <c r="AQ1277" s="12">
        <v>0</v>
      </c>
      <c r="AR1277" s="12">
        <v>0</v>
      </c>
      <c r="AS1277" s="12">
        <v>20</v>
      </c>
      <c r="AT1277" s="12">
        <v>20</v>
      </c>
      <c r="AU1277" s="12">
        <v>95</v>
      </c>
      <c r="AX1277" s="12">
        <v>0</v>
      </c>
      <c r="AY1277" s="12">
        <v>2.6430999999999998E-3</v>
      </c>
      <c r="AZ1277" s="12">
        <v>6.4029000000000004E-3</v>
      </c>
      <c r="BA1277" s="12">
        <v>13.199669999999999</v>
      </c>
      <c r="BB1277" s="12">
        <v>1.8725200000000001E-2</v>
      </c>
      <c r="BC1277" s="12">
        <v>2.7184159999999999</v>
      </c>
      <c r="BD1277" s="12">
        <v>2.20401E-2</v>
      </c>
      <c r="BE1277" s="12">
        <v>1.88731E-2</v>
      </c>
      <c r="BF1277" s="12">
        <v>8.2717999999999993E-3</v>
      </c>
      <c r="BG1277" s="12">
        <v>3.4759699999999998E-2</v>
      </c>
      <c r="BH1277" s="12">
        <v>1.8105599999999999E-2</v>
      </c>
      <c r="BI1277" s="12">
        <v>1.9767000000000001E-3</v>
      </c>
      <c r="BJ1277" s="12">
        <v>3.077E-4</v>
      </c>
      <c r="BK1277" s="12">
        <v>2.4011399999999999E-2</v>
      </c>
      <c r="BL1277" s="12">
        <v>4.1284E-3</v>
      </c>
      <c r="BM1277" s="12">
        <v>13.500769999999999</v>
      </c>
      <c r="BN1277" s="12">
        <v>1.7305500000000001E-2</v>
      </c>
      <c r="BO1277" s="12">
        <v>2.747271</v>
      </c>
      <c r="BP1277" s="12">
        <v>2.1816499999999999E-2</v>
      </c>
      <c r="BQ1277" s="12">
        <v>2.68265E-2</v>
      </c>
      <c r="BR1277" s="12">
        <v>8.2264E-3</v>
      </c>
      <c r="BS1277" s="12">
        <v>6.5395099999999998E-2</v>
      </c>
      <c r="BT1277" s="12">
        <v>1.80366E-2</v>
      </c>
      <c r="BU1277" s="12">
        <v>4.6273E-3</v>
      </c>
      <c r="BV1277" s="12">
        <v>3.0029999999999998E-4</v>
      </c>
      <c r="BW1277" s="12">
        <v>1</v>
      </c>
      <c r="BX1277" s="12">
        <v>0</v>
      </c>
      <c r="BY1277" s="12">
        <v>1</v>
      </c>
      <c r="BZ1277" s="12">
        <v>0</v>
      </c>
      <c r="CA1277" s="12">
        <v>1</v>
      </c>
      <c r="CB1277" s="12">
        <v>0</v>
      </c>
      <c r="CC1277" s="12">
        <v>1</v>
      </c>
      <c r="CD1277" s="12">
        <v>0</v>
      </c>
      <c r="CE1277" s="12">
        <v>1</v>
      </c>
      <c r="CF1277" s="12">
        <v>0</v>
      </c>
      <c r="CG1277" s="12">
        <v>1</v>
      </c>
      <c r="CH1277" s="12">
        <v>0</v>
      </c>
      <c r="CI1277" s="12">
        <v>1</v>
      </c>
      <c r="CJ1277" s="44">
        <v>9.9999999999999995E-21</v>
      </c>
      <c r="CK1277" s="12">
        <v>1</v>
      </c>
      <c r="CL1277" s="12">
        <v>0</v>
      </c>
      <c r="CM1277" s="12">
        <v>1</v>
      </c>
      <c r="CN1277" s="44">
        <v>9.9999999999999995E-21</v>
      </c>
      <c r="CO1277" s="12">
        <v>1</v>
      </c>
      <c r="CP1277" s="44">
        <v>9.9999999999999995E-21</v>
      </c>
      <c r="CQ1277" s="12">
        <v>1</v>
      </c>
      <c r="CR1277" s="44">
        <v>9.9999999999999995E-21</v>
      </c>
      <c r="CS1277" s="12">
        <v>1.002197</v>
      </c>
      <c r="CT1277" s="12">
        <v>1.5348E-3</v>
      </c>
      <c r="CU1277" s="12">
        <v>2.13683E-2</v>
      </c>
      <c r="CV1277" s="12">
        <v>4.8941999999999996E-3</v>
      </c>
      <c r="CW1277" s="12">
        <v>0.30110039999999999</v>
      </c>
      <c r="CX1277" s="12">
        <v>7.1520000000000004E-3</v>
      </c>
      <c r="CY1277" s="12">
        <v>2.8854899999999999E-2</v>
      </c>
      <c r="CZ1277" s="12">
        <v>3.1310000000000001E-3</v>
      </c>
      <c r="DA1277" s="12">
        <v>7.9535000000000005E-3</v>
      </c>
      <c r="DB1277" s="12">
        <v>8.6549999999999995E-4</v>
      </c>
      <c r="DC1277" s="12">
        <v>3.06354E-2</v>
      </c>
      <c r="DD1277" s="12">
        <v>1.58E-3</v>
      </c>
      <c r="DE1277" s="12">
        <v>2.6549E-3</v>
      </c>
      <c r="DF1277" s="12">
        <v>6.3899999999999995E-5</v>
      </c>
      <c r="DG1277" s="12">
        <v>7.2709999999999995E-4</v>
      </c>
      <c r="DH1277" s="12">
        <v>1.133E-4</v>
      </c>
      <c r="DI1277" s="12">
        <v>0.66676999999999997</v>
      </c>
      <c r="DJ1277" s="12">
        <v>1.7798600000000001E-2</v>
      </c>
      <c r="DK1277" s="12">
        <v>9.2720000000000007E-3</v>
      </c>
      <c r="DL1277" s="12">
        <v>3.4885199999999998E-2</v>
      </c>
      <c r="DM1277" s="12">
        <v>1.81732E-2</v>
      </c>
      <c r="DN1277" s="12">
        <v>-8.3930900000000003E-2</v>
      </c>
      <c r="DO1277" s="12">
        <v>1.4600000000000001E-5</v>
      </c>
      <c r="DP1277" s="12">
        <v>6.9417999999999997E-3</v>
      </c>
      <c r="DQ1277" s="12">
        <v>3.0430000000000001E-3</v>
      </c>
      <c r="DR1277" s="12">
        <v>4.8550709999999997</v>
      </c>
      <c r="DS1277" s="12">
        <v>3.9961400000000001E-2</v>
      </c>
      <c r="DT1277" s="12">
        <v>4.6415360000000003</v>
      </c>
      <c r="DU1277" s="12">
        <v>5.0822800000000001E-2</v>
      </c>
      <c r="DV1277" s="12">
        <v>95.603229999999996</v>
      </c>
      <c r="DW1277" s="12">
        <v>0.71645440000000005</v>
      </c>
      <c r="DX1277" s="12">
        <v>16.176659999999998</v>
      </c>
      <c r="DY1277" s="12">
        <v>0.176347</v>
      </c>
      <c r="DZ1277" s="12">
        <v>0.1763827</v>
      </c>
      <c r="EA1277" s="12">
        <v>0.2064896</v>
      </c>
      <c r="EB1277" s="12">
        <v>0</v>
      </c>
      <c r="EC1277" s="44">
        <v>1.3593690000000001E-16</v>
      </c>
      <c r="ED1277" s="44">
        <v>6.5998330000000002E-16</v>
      </c>
      <c r="EE1277" s="12" t="s">
        <v>1832</v>
      </c>
      <c r="EF1277" s="12">
        <v>1.9124000000000001E-3</v>
      </c>
      <c r="EG1277" s="44">
        <v>4.2123999999999998E-7</v>
      </c>
      <c r="EH1277" s="12">
        <v>1.3921190000000001</v>
      </c>
      <c r="EI1277" s="12">
        <v>1.0001180000000001</v>
      </c>
      <c r="EJ1277" s="12">
        <v>6.6699999999999995E-4</v>
      </c>
      <c r="EK1277" s="44">
        <v>5.0000000000000004E-6</v>
      </c>
      <c r="EL1277" s="12">
        <v>1.05E-4</v>
      </c>
      <c r="EM1277" s="44">
        <v>5.0000000000000004E-6</v>
      </c>
      <c r="EN1277" s="12">
        <v>2.7500000000000002E-4</v>
      </c>
      <c r="EO1277" s="44">
        <v>1.9999999999999999E-6</v>
      </c>
      <c r="EP1277" s="12">
        <v>1.24E-2</v>
      </c>
      <c r="EQ1277" s="12">
        <v>5.0000000000000002E-5</v>
      </c>
      <c r="ER1277" s="12">
        <v>1.2899999999999999E-4</v>
      </c>
      <c r="ES1277" s="12">
        <v>8.0000000000000007E-5</v>
      </c>
      <c r="ET1277" s="12">
        <v>1.7000000000000001E-4</v>
      </c>
      <c r="EU1277" s="12">
        <v>3.0000000000000001E-5</v>
      </c>
      <c r="EV1277" s="12">
        <v>263</v>
      </c>
      <c r="EW1277" s="12">
        <v>2.9999999999999997E-4</v>
      </c>
      <c r="EX1277" s="12">
        <v>1.96</v>
      </c>
      <c r="EY1277" s="12">
        <v>0.02</v>
      </c>
      <c r="EZ1277" s="12">
        <v>2.6430999999999998E-3</v>
      </c>
      <c r="FA1277" s="12">
        <v>6.4029000000000004E-3</v>
      </c>
      <c r="FB1277" s="12">
        <v>13.199669999999999</v>
      </c>
      <c r="FC1277" s="12">
        <v>1.8725200000000001E-2</v>
      </c>
      <c r="FD1277" s="12">
        <v>2.7187380000000001</v>
      </c>
      <c r="FE1277" s="12">
        <v>2.2042699999999998E-2</v>
      </c>
      <c r="FF1277" s="12">
        <v>1.88731E-2</v>
      </c>
      <c r="FG1277" s="12">
        <v>8.2717999999999993E-3</v>
      </c>
      <c r="FH1277" s="12">
        <v>4.8389599999999998E-2</v>
      </c>
      <c r="FI1277" s="12">
        <v>2.5205200000000001E-2</v>
      </c>
      <c r="FJ1277" s="12">
        <v>1.9767000000000001E-3</v>
      </c>
      <c r="FK1277" s="12">
        <v>3.077E-4</v>
      </c>
      <c r="FL1277" s="12">
        <v>1.4880000000000001E-4</v>
      </c>
      <c r="FM1277" s="12">
        <v>15.67324</v>
      </c>
      <c r="FN1277" s="12">
        <v>0.2059732</v>
      </c>
      <c r="FO1277" s="12">
        <v>0.8231174</v>
      </c>
      <c r="FP1277" s="12">
        <v>15.693519999999999</v>
      </c>
      <c r="FQ1277" s="12">
        <v>0.99862359999999994</v>
      </c>
      <c r="FR1277" s="12">
        <v>1.5601E-3</v>
      </c>
      <c r="FS1277" s="44">
        <v>5.4629999999999996E-10</v>
      </c>
      <c r="FT1277" s="44">
        <v>5.8099999999999998E-11</v>
      </c>
      <c r="FU1277" s="12">
        <v>0</v>
      </c>
      <c r="FV1277" s="44">
        <v>4.962E-10</v>
      </c>
      <c r="FW1277" s="12">
        <v>1.975E-2</v>
      </c>
      <c r="FX1277" s="44">
        <v>5.4629999999999996E-10</v>
      </c>
      <c r="FY1277" s="44">
        <v>7.0679999999999999E-6</v>
      </c>
      <c r="FZ1277" s="44">
        <v>5.5304999999999997E-10</v>
      </c>
      <c r="GA1277" s="44">
        <v>6.3080000000000001E-9</v>
      </c>
      <c r="GB1277" s="44">
        <v>5.5430000000000004E-10</v>
      </c>
      <c r="GC1277" s="12">
        <v>1.167E-2</v>
      </c>
      <c r="GD1277" s="12">
        <v>0</v>
      </c>
      <c r="GE1277" s="12">
        <v>295.5</v>
      </c>
      <c r="GF1277" s="12">
        <v>0.1</v>
      </c>
      <c r="GG1277" s="12">
        <v>1575</v>
      </c>
      <c r="GH1277" s="12">
        <v>2</v>
      </c>
      <c r="GI1277" s="12">
        <v>1.24E-2</v>
      </c>
      <c r="GJ1277" s="12">
        <v>-5.5954000000000004E-3</v>
      </c>
    </row>
    <row r="1278" spans="1:192" s="12" customFormat="1" ht="12">
      <c r="A1278" s="31"/>
      <c r="B1278" s="32" t="s">
        <v>1843</v>
      </c>
      <c r="C1278" s="32">
        <v>3.5</v>
      </c>
      <c r="D1278" s="40">
        <v>5.0739539999999996</v>
      </c>
      <c r="E1278" s="33">
        <v>1.8958300000000001E-2</v>
      </c>
      <c r="F1278" s="33">
        <v>0.7893</v>
      </c>
      <c r="G1278" s="34">
        <v>0.12137328938546023</v>
      </c>
      <c r="H1278" s="45">
        <v>26.911906658297418</v>
      </c>
      <c r="I1278" s="36">
        <v>95.433549999999997</v>
      </c>
      <c r="J1278" s="34">
        <v>16.872769999999999</v>
      </c>
      <c r="K1278" s="34">
        <v>8.7765899999999994E-2</v>
      </c>
      <c r="L1278" s="12">
        <v>1.9862999999999999E-3</v>
      </c>
      <c r="T1278" s="12" t="s">
        <v>1844</v>
      </c>
      <c r="U1278" s="12" t="s">
        <v>1827</v>
      </c>
      <c r="V1278" s="12">
        <v>37</v>
      </c>
      <c r="W1278" s="43">
        <v>43728</v>
      </c>
      <c r="X1278" s="12">
        <v>13.05</v>
      </c>
      <c r="Y1278" s="44">
        <v>3651829000</v>
      </c>
      <c r="Z1278" s="12" t="s">
        <v>1828</v>
      </c>
      <c r="AA1278" s="12" t="s">
        <v>1452</v>
      </c>
      <c r="AB1278" s="12">
        <v>6</v>
      </c>
      <c r="AC1278" s="12" t="s">
        <v>1829</v>
      </c>
      <c r="AE1278" s="12" t="s">
        <v>1454</v>
      </c>
      <c r="AF1278" s="12">
        <v>7.875</v>
      </c>
      <c r="AG1278" s="12" t="s">
        <v>1845</v>
      </c>
      <c r="AH1278" s="12" t="s">
        <v>1831</v>
      </c>
      <c r="AI1278" s="12" t="s">
        <v>1464</v>
      </c>
      <c r="AJ1278" s="12">
        <v>1</v>
      </c>
      <c r="AK1278" s="12" t="s">
        <v>1458</v>
      </c>
      <c r="AL1278" s="12">
        <v>1</v>
      </c>
      <c r="AM1278" s="12" t="s">
        <v>1459</v>
      </c>
      <c r="AN1278" s="12">
        <v>3.5</v>
      </c>
      <c r="AO1278" s="12">
        <v>0</v>
      </c>
      <c r="AP1278" s="12">
        <v>0</v>
      </c>
      <c r="AQ1278" s="12">
        <v>0</v>
      </c>
      <c r="AR1278" s="12">
        <v>0</v>
      </c>
      <c r="AS1278" s="12">
        <v>20</v>
      </c>
      <c r="AT1278" s="12">
        <v>20</v>
      </c>
      <c r="AU1278" s="12">
        <v>173</v>
      </c>
      <c r="AX1278" s="12">
        <v>0</v>
      </c>
      <c r="AY1278" s="12">
        <v>-5.0990999999999996E-3</v>
      </c>
      <c r="AZ1278" s="12">
        <v>4.5782000000000002E-3</v>
      </c>
      <c r="BA1278" s="12">
        <v>12.317</v>
      </c>
      <c r="BB1278" s="12">
        <v>8.6589000000000006E-3</v>
      </c>
      <c r="BC1278" s="12">
        <v>2.4271129999999999</v>
      </c>
      <c r="BD1278" s="12">
        <v>9.495E-3</v>
      </c>
      <c r="BE1278" s="12">
        <v>3.2063700000000001E-2</v>
      </c>
      <c r="BF1278" s="12">
        <v>3.5493999999999999E-3</v>
      </c>
      <c r="BG1278" s="12">
        <v>2.9626E-2</v>
      </c>
      <c r="BH1278" s="12">
        <v>7.6470000000000002E-3</v>
      </c>
      <c r="BI1278" s="12">
        <v>1.9158999999999999E-3</v>
      </c>
      <c r="BJ1278" s="12">
        <v>1.3459999999999999E-4</v>
      </c>
      <c r="BK1278" s="12">
        <v>1.8076700000000001E-2</v>
      </c>
      <c r="BL1278" s="12">
        <v>1.3004E-3</v>
      </c>
      <c r="BM1278" s="12">
        <v>12.83745</v>
      </c>
      <c r="BN1278" s="12">
        <v>8.6589000000000006E-3</v>
      </c>
      <c r="BO1278" s="12">
        <v>2.4531939999999999</v>
      </c>
      <c r="BP1278" s="12">
        <v>8.0437000000000008E-3</v>
      </c>
      <c r="BQ1278" s="12">
        <v>3.8349599999999998E-2</v>
      </c>
      <c r="BR1278" s="12">
        <v>3.3214E-3</v>
      </c>
      <c r="BS1278" s="12">
        <v>5.8406800000000002E-2</v>
      </c>
      <c r="BT1278" s="12">
        <v>7.0174E-3</v>
      </c>
      <c r="BU1278" s="12">
        <v>5.2287999999999996E-3</v>
      </c>
      <c r="BV1278" s="12">
        <v>1.339E-4</v>
      </c>
      <c r="BW1278" s="12">
        <v>1</v>
      </c>
      <c r="BX1278" s="12">
        <v>0</v>
      </c>
      <c r="BY1278" s="12">
        <v>1</v>
      </c>
      <c r="BZ1278" s="12">
        <v>0</v>
      </c>
      <c r="CA1278" s="12">
        <v>1</v>
      </c>
      <c r="CB1278" s="12">
        <v>0</v>
      </c>
      <c r="CC1278" s="12">
        <v>1</v>
      </c>
      <c r="CD1278" s="12">
        <v>0</v>
      </c>
      <c r="CE1278" s="12">
        <v>1</v>
      </c>
      <c r="CF1278" s="12">
        <v>0</v>
      </c>
      <c r="CG1278" s="12">
        <v>1</v>
      </c>
      <c r="CH1278" s="12">
        <v>0</v>
      </c>
      <c r="CI1278" s="12">
        <v>1</v>
      </c>
      <c r="CJ1278" s="44">
        <v>9.9999999999999995E-21</v>
      </c>
      <c r="CK1278" s="12">
        <v>1</v>
      </c>
      <c r="CL1278" s="12">
        <v>0</v>
      </c>
      <c r="CM1278" s="12">
        <v>1</v>
      </c>
      <c r="CN1278" s="44">
        <v>9.9999999999999995E-21</v>
      </c>
      <c r="CO1278" s="12">
        <v>1</v>
      </c>
      <c r="CP1278" s="44">
        <v>9.9999999999999995E-21</v>
      </c>
      <c r="CQ1278" s="12">
        <v>1</v>
      </c>
      <c r="CR1278" s="44">
        <v>9.9999999999999995E-21</v>
      </c>
      <c r="CS1278" s="12">
        <v>1.0026090000000001</v>
      </c>
      <c r="CT1278" s="12">
        <v>1.9862999999999999E-3</v>
      </c>
      <c r="CU1278" s="12">
        <v>2.31758E-2</v>
      </c>
      <c r="CV1278" s="12">
        <v>4.3896999999999999E-3</v>
      </c>
      <c r="CW1278" s="12">
        <v>0.52045110000000006</v>
      </c>
      <c r="CX1278" s="12">
        <v>0</v>
      </c>
      <c r="CY1278" s="12">
        <v>2.6081E-2</v>
      </c>
      <c r="CZ1278" s="12">
        <v>5.0451999999999997E-3</v>
      </c>
      <c r="DA1278" s="12">
        <v>6.2858999999999996E-3</v>
      </c>
      <c r="DB1278" s="12">
        <v>1.2515E-3</v>
      </c>
      <c r="DC1278" s="12">
        <v>2.8780699999999999E-2</v>
      </c>
      <c r="DD1278" s="12">
        <v>3.0385999999999998E-3</v>
      </c>
      <c r="DE1278" s="12">
        <v>3.3178000000000001E-3</v>
      </c>
      <c r="DF1278" s="12">
        <v>0</v>
      </c>
      <c r="DG1278" s="12">
        <v>7.8930000000000005E-4</v>
      </c>
      <c r="DH1278" s="12">
        <v>5.5500000000000001E-5</v>
      </c>
      <c r="DI1278" s="12">
        <v>0.65463170000000004</v>
      </c>
      <c r="DJ1278" s="12">
        <v>1.8958300000000001E-2</v>
      </c>
      <c r="DK1278" s="12">
        <v>4.8939999999999999E-3</v>
      </c>
      <c r="DL1278" s="12">
        <v>3.7158200000000002E-2</v>
      </c>
      <c r="DM1278" s="12">
        <v>9.5922999999999998E-3</v>
      </c>
      <c r="DN1278" s="12">
        <v>9.8945999999999999E-3</v>
      </c>
      <c r="DO1278" s="44">
        <v>7.7081199999999996E-6</v>
      </c>
      <c r="DP1278" s="12">
        <v>1.3208599999999999E-2</v>
      </c>
      <c r="DQ1278" s="12">
        <v>1.4630999999999999E-3</v>
      </c>
      <c r="DR1278" s="12">
        <v>5.0739539999999996</v>
      </c>
      <c r="DS1278" s="12">
        <v>2.0167500000000001E-2</v>
      </c>
      <c r="DT1278" s="12">
        <v>4.8421919999999998</v>
      </c>
      <c r="DU1278" s="12">
        <v>2.53035E-2</v>
      </c>
      <c r="DV1278" s="12">
        <v>95.433549999999997</v>
      </c>
      <c r="DW1278" s="12">
        <v>0.33733990000000003</v>
      </c>
      <c r="DX1278" s="12">
        <v>16.872769999999999</v>
      </c>
      <c r="DY1278" s="12">
        <v>8.7765899999999994E-2</v>
      </c>
      <c r="DZ1278" s="12">
        <v>8.78438E-2</v>
      </c>
      <c r="EA1278" s="12">
        <v>0</v>
      </c>
      <c r="EB1278" s="12">
        <v>0</v>
      </c>
      <c r="EC1278" s="44">
        <v>1.2137480000000001E-16</v>
      </c>
      <c r="ED1278" s="44">
        <v>6.1585000000000004E-16</v>
      </c>
      <c r="EE1278" s="12" t="s">
        <v>1832</v>
      </c>
      <c r="EF1278" s="12">
        <v>1.9124000000000001E-3</v>
      </c>
      <c r="EG1278" s="44">
        <v>4.2123999999999998E-7</v>
      </c>
      <c r="EH1278" s="12">
        <v>1.5534019999999999</v>
      </c>
      <c r="EI1278" s="12">
        <v>1.0001580000000001</v>
      </c>
      <c r="EJ1278" s="12">
        <v>6.6699999999999995E-4</v>
      </c>
      <c r="EK1278" s="44">
        <v>5.0000000000000004E-6</v>
      </c>
      <c r="EL1278" s="12">
        <v>1.05E-4</v>
      </c>
      <c r="EM1278" s="44">
        <v>5.0000000000000004E-6</v>
      </c>
      <c r="EN1278" s="12">
        <v>2.7500000000000002E-4</v>
      </c>
      <c r="EO1278" s="44">
        <v>1.9999999999999999E-6</v>
      </c>
      <c r="EP1278" s="12">
        <v>1.24E-2</v>
      </c>
      <c r="EQ1278" s="12">
        <v>5.0000000000000002E-5</v>
      </c>
      <c r="ER1278" s="12">
        <v>1.2899999999999999E-4</v>
      </c>
      <c r="ES1278" s="12">
        <v>8.0000000000000007E-5</v>
      </c>
      <c r="ET1278" s="12">
        <v>1.7000000000000001E-4</v>
      </c>
      <c r="EU1278" s="12">
        <v>3.0000000000000001E-5</v>
      </c>
      <c r="EV1278" s="12">
        <v>263</v>
      </c>
      <c r="EW1278" s="12">
        <v>2.9999999999999997E-4</v>
      </c>
      <c r="EX1278" s="12">
        <v>1.96</v>
      </c>
      <c r="EY1278" s="12">
        <v>0.02</v>
      </c>
      <c r="EZ1278" s="12">
        <v>-5.0990999999999996E-3</v>
      </c>
      <c r="FA1278" s="12">
        <v>4.5782000000000002E-3</v>
      </c>
      <c r="FB1278" s="12">
        <v>12.317</v>
      </c>
      <c r="FC1278" s="12">
        <v>8.6589000000000006E-3</v>
      </c>
      <c r="FD1278" s="12">
        <v>2.4274960000000001</v>
      </c>
      <c r="FE1278" s="12">
        <v>9.4964999999999997E-3</v>
      </c>
      <c r="FF1278" s="12">
        <v>3.2063700000000001E-2</v>
      </c>
      <c r="FG1278" s="12">
        <v>3.5493999999999999E-3</v>
      </c>
      <c r="FH1278" s="12">
        <v>4.6021100000000002E-2</v>
      </c>
      <c r="FI1278" s="12">
        <v>1.18789E-2</v>
      </c>
      <c r="FJ1278" s="12">
        <v>1.9158999999999999E-3</v>
      </c>
      <c r="FK1278" s="12">
        <v>1.3459999999999999E-4</v>
      </c>
      <c r="FL1278" s="12">
        <v>1.5449999999999999E-4</v>
      </c>
      <c r="FM1278" s="12">
        <v>7.0747989999999996</v>
      </c>
      <c r="FN1278" s="12">
        <v>0.1970875</v>
      </c>
      <c r="FO1278" s="12">
        <v>0.39748699999999998</v>
      </c>
      <c r="FP1278" s="12">
        <v>7.0852380000000004</v>
      </c>
      <c r="FQ1278" s="12">
        <v>0.99842520000000001</v>
      </c>
      <c r="FR1278" s="12">
        <v>1.7576E-3</v>
      </c>
      <c r="FS1278" s="44">
        <v>5.4629999999999996E-10</v>
      </c>
      <c r="FT1278" s="44">
        <v>5.8099999999999998E-11</v>
      </c>
      <c r="FU1278" s="12">
        <v>0</v>
      </c>
      <c r="FV1278" s="44">
        <v>4.962E-10</v>
      </c>
      <c r="FW1278" s="12">
        <v>1.975E-2</v>
      </c>
      <c r="FX1278" s="44">
        <v>5.4629999999999996E-10</v>
      </c>
      <c r="FY1278" s="44">
        <v>7.0679999999999999E-6</v>
      </c>
      <c r="FZ1278" s="44">
        <v>5.5304999999999997E-10</v>
      </c>
      <c r="GA1278" s="44">
        <v>6.3080000000000001E-9</v>
      </c>
      <c r="GB1278" s="44">
        <v>5.5430000000000004E-10</v>
      </c>
      <c r="GC1278" s="12">
        <v>1.167E-2</v>
      </c>
      <c r="GD1278" s="12">
        <v>0</v>
      </c>
      <c r="GE1278" s="12">
        <v>295.5</v>
      </c>
      <c r="GF1278" s="12">
        <v>0.1</v>
      </c>
      <c r="GG1278" s="12">
        <v>1575</v>
      </c>
      <c r="GH1278" s="12">
        <v>2</v>
      </c>
      <c r="GI1278" s="12">
        <v>1.24E-2</v>
      </c>
      <c r="GJ1278" s="12">
        <v>6.5959999999999999E-4</v>
      </c>
    </row>
    <row r="1279" spans="1:192" s="12" customFormat="1" ht="12">
      <c r="A1279" s="31"/>
      <c r="B1279" s="32" t="s">
        <v>1629</v>
      </c>
      <c r="C1279" s="32">
        <v>3.5</v>
      </c>
      <c r="D1279" s="40">
        <v>5.0541830000000001</v>
      </c>
      <c r="E1279" s="33">
        <v>8.0809999999999996E-3</v>
      </c>
      <c r="F1279" s="33">
        <v>0.56179999999999997</v>
      </c>
      <c r="G1279" s="34">
        <v>0.22108078958375194</v>
      </c>
      <c r="H1279" s="45">
        <v>63.13624551416904</v>
      </c>
      <c r="I1279" s="36">
        <v>96.728899999999996</v>
      </c>
      <c r="J1279" s="42">
        <v>17.034279999999999</v>
      </c>
      <c r="K1279" s="42">
        <v>0.1212027</v>
      </c>
      <c r="L1279" s="12">
        <v>1.6636000000000001E-3</v>
      </c>
      <c r="T1279" s="12" t="s">
        <v>1846</v>
      </c>
      <c r="U1279" s="12" t="s">
        <v>1827</v>
      </c>
      <c r="V1279" s="12">
        <v>37</v>
      </c>
      <c r="W1279" s="43">
        <v>43726</v>
      </c>
      <c r="X1279" s="12">
        <v>15.633330000000001</v>
      </c>
      <c r="Y1279" s="44">
        <v>3651666000</v>
      </c>
      <c r="Z1279" s="12" t="s">
        <v>1828</v>
      </c>
      <c r="AA1279" s="12" t="s">
        <v>1452</v>
      </c>
      <c r="AB1279" s="12">
        <v>6</v>
      </c>
      <c r="AC1279" s="12" t="s">
        <v>1829</v>
      </c>
      <c r="AE1279" s="12" t="s">
        <v>1454</v>
      </c>
      <c r="AF1279" s="12">
        <v>7.875</v>
      </c>
      <c r="AG1279" s="12" t="s">
        <v>1847</v>
      </c>
      <c r="AH1279" s="12" t="s">
        <v>1831</v>
      </c>
      <c r="AI1279" s="12" t="s">
        <v>1464</v>
      </c>
      <c r="AJ1279" s="12">
        <v>1</v>
      </c>
      <c r="AK1279" s="12" t="s">
        <v>1458</v>
      </c>
      <c r="AL1279" s="12">
        <v>1</v>
      </c>
      <c r="AM1279" s="12" t="s">
        <v>1459</v>
      </c>
      <c r="AN1279" s="12">
        <v>3.5</v>
      </c>
      <c r="AO1279" s="12">
        <v>0</v>
      </c>
      <c r="AP1279" s="12">
        <v>0</v>
      </c>
      <c r="AQ1279" s="12">
        <v>0</v>
      </c>
      <c r="AR1279" s="12">
        <v>0</v>
      </c>
      <c r="AS1279" s="12">
        <v>20</v>
      </c>
      <c r="AT1279" s="12">
        <v>20</v>
      </c>
      <c r="AU1279" s="12">
        <v>199</v>
      </c>
      <c r="AX1279" s="12">
        <v>0</v>
      </c>
      <c r="AY1279" s="12">
        <v>-4.996E-4</v>
      </c>
      <c r="AZ1279" s="12">
        <v>4.4010000000000004E-3</v>
      </c>
      <c r="BA1279" s="12">
        <v>22.34778</v>
      </c>
      <c r="BB1279" s="12">
        <v>2.1774399999999999E-2</v>
      </c>
      <c r="BC1279" s="12">
        <v>4.4210029999999998</v>
      </c>
      <c r="BD1279" s="12">
        <v>2.4856400000000001E-2</v>
      </c>
      <c r="BE1279" s="12">
        <v>7.5355900000000003E-2</v>
      </c>
      <c r="BF1279" s="12">
        <v>1.0897499999999999E-2</v>
      </c>
      <c r="BG1279" s="12">
        <v>2.3878099999999999E-2</v>
      </c>
      <c r="BH1279" s="12">
        <v>1.88966E-2</v>
      </c>
      <c r="BI1279" s="12">
        <v>2.4840999999999999E-3</v>
      </c>
      <c r="BJ1279" s="12">
        <v>3.143E-4</v>
      </c>
      <c r="BK1279" s="12">
        <v>2.0244399999999999E-2</v>
      </c>
      <c r="BL1279" s="12">
        <v>2.8636E-3</v>
      </c>
      <c r="BM1279" s="12">
        <v>22.80275</v>
      </c>
      <c r="BN1279" s="12">
        <v>2.04376E-2</v>
      </c>
      <c r="BO1279" s="12">
        <v>4.4512619999999998</v>
      </c>
      <c r="BP1279" s="12">
        <v>2.4156400000000001E-2</v>
      </c>
      <c r="BQ1279" s="12">
        <v>8.3137799999999998E-2</v>
      </c>
      <c r="BR1279" s="12">
        <v>1.07434E-2</v>
      </c>
      <c r="BS1279" s="12">
        <v>5.7104000000000002E-2</v>
      </c>
      <c r="BT1279" s="12">
        <v>1.8710999999999998E-2</v>
      </c>
      <c r="BU1279" s="12">
        <v>5.7513E-3</v>
      </c>
      <c r="BV1279" s="12">
        <v>2.833E-4</v>
      </c>
      <c r="BW1279" s="12">
        <v>1</v>
      </c>
      <c r="BX1279" s="12">
        <v>0</v>
      </c>
      <c r="BY1279" s="12">
        <v>1</v>
      </c>
      <c r="BZ1279" s="12">
        <v>0</v>
      </c>
      <c r="CA1279" s="12">
        <v>1</v>
      </c>
      <c r="CB1279" s="12">
        <v>0</v>
      </c>
      <c r="CC1279" s="12">
        <v>1</v>
      </c>
      <c r="CD1279" s="12">
        <v>0</v>
      </c>
      <c r="CE1279" s="12">
        <v>1</v>
      </c>
      <c r="CF1279" s="12">
        <v>0</v>
      </c>
      <c r="CG1279" s="12">
        <v>1</v>
      </c>
      <c r="CH1279" s="12">
        <v>0</v>
      </c>
      <c r="CI1279" s="12">
        <v>1</v>
      </c>
      <c r="CJ1279" s="44">
        <v>9.9999999999999995E-21</v>
      </c>
      <c r="CK1279" s="12">
        <v>1</v>
      </c>
      <c r="CL1279" s="12">
        <v>0</v>
      </c>
      <c r="CM1279" s="12">
        <v>1</v>
      </c>
      <c r="CN1279" s="44">
        <v>9.9999999999999995E-21</v>
      </c>
      <c r="CO1279" s="12">
        <v>1</v>
      </c>
      <c r="CP1279" s="44">
        <v>9.9999999999999995E-21</v>
      </c>
      <c r="CQ1279" s="12">
        <v>1</v>
      </c>
      <c r="CR1279" s="44">
        <v>9.9999999999999995E-21</v>
      </c>
      <c r="CS1279" s="12">
        <v>1.0013970000000001</v>
      </c>
      <c r="CT1279" s="12">
        <v>1.6636000000000001E-3</v>
      </c>
      <c r="CU1279" s="12">
        <v>2.0743999999999999E-2</v>
      </c>
      <c r="CV1279" s="12">
        <v>3.3419999999999999E-3</v>
      </c>
      <c r="CW1279" s="12">
        <v>0.45496920000000002</v>
      </c>
      <c r="CX1279" s="12">
        <v>7.5119999999999996E-3</v>
      </c>
      <c r="CY1279" s="12">
        <v>3.0259000000000001E-2</v>
      </c>
      <c r="CZ1279" s="12">
        <v>5.8573000000000002E-3</v>
      </c>
      <c r="DA1279" s="12">
        <v>7.7818999999999996E-3</v>
      </c>
      <c r="DB1279" s="12">
        <v>1.8265E-3</v>
      </c>
      <c r="DC1279" s="12">
        <v>3.3225900000000003E-2</v>
      </c>
      <c r="DD1279" s="12">
        <v>2.6416999999999999E-3</v>
      </c>
      <c r="DE1279" s="12">
        <v>3.2707000000000001E-3</v>
      </c>
      <c r="DF1279" s="12">
        <v>1.348E-4</v>
      </c>
      <c r="DG1279" s="12">
        <v>5.6179999999999999E-4</v>
      </c>
      <c r="DH1279" s="12">
        <v>7.1099999999999994E-5</v>
      </c>
      <c r="DI1279" s="12">
        <v>0.38724579999999997</v>
      </c>
      <c r="DJ1279" s="12">
        <v>8.0809999999999996E-3</v>
      </c>
      <c r="DK1279" s="12">
        <v>6.3952999999999996E-3</v>
      </c>
      <c r="DL1279" s="12">
        <v>1.58388E-2</v>
      </c>
      <c r="DM1279" s="12">
        <v>1.25348E-2</v>
      </c>
      <c r="DN1279" s="12">
        <v>6.8051899999999999E-2</v>
      </c>
      <c r="DO1279" s="12">
        <v>1.01E-5</v>
      </c>
      <c r="DP1279" s="12">
        <v>1.7042499999999999E-2</v>
      </c>
      <c r="DQ1279" s="12">
        <v>2.4664000000000001E-3</v>
      </c>
      <c r="DR1279" s="12">
        <v>5.0541830000000001</v>
      </c>
      <c r="DS1279" s="12">
        <v>2.8839900000000002E-2</v>
      </c>
      <c r="DT1279" s="12">
        <v>4.888757</v>
      </c>
      <c r="DU1279" s="12">
        <v>3.4946699999999997E-2</v>
      </c>
      <c r="DV1279" s="12">
        <v>96.728899999999996</v>
      </c>
      <c r="DW1279" s="12">
        <v>0.43724770000000002</v>
      </c>
      <c r="DX1279" s="12">
        <v>17.034279999999999</v>
      </c>
      <c r="DY1279" s="12">
        <v>0.1212027</v>
      </c>
      <c r="DZ1279" s="12">
        <v>0.1212602</v>
      </c>
      <c r="EA1279" s="12">
        <v>0.26388440000000002</v>
      </c>
      <c r="EB1279" s="12">
        <v>0</v>
      </c>
      <c r="EC1279" s="44">
        <v>2.21082E-16</v>
      </c>
      <c r="ED1279" s="44">
        <v>1.117389E-15</v>
      </c>
      <c r="EE1279" s="12" t="s">
        <v>1832</v>
      </c>
      <c r="EF1279" s="12">
        <v>1.9124000000000001E-3</v>
      </c>
      <c r="EG1279" s="44">
        <v>4.2123999999999998E-7</v>
      </c>
      <c r="EH1279" s="12">
        <v>1.4964120000000001</v>
      </c>
      <c r="EI1279" s="12">
        <v>1.0001439999999999</v>
      </c>
      <c r="EJ1279" s="12">
        <v>6.6699999999999995E-4</v>
      </c>
      <c r="EK1279" s="44">
        <v>5.0000000000000004E-6</v>
      </c>
      <c r="EL1279" s="12">
        <v>1.05E-4</v>
      </c>
      <c r="EM1279" s="44">
        <v>5.0000000000000004E-6</v>
      </c>
      <c r="EN1279" s="12">
        <v>2.7500000000000002E-4</v>
      </c>
      <c r="EO1279" s="44">
        <v>1.9999999999999999E-6</v>
      </c>
      <c r="EP1279" s="12">
        <v>1.24E-2</v>
      </c>
      <c r="EQ1279" s="12">
        <v>5.0000000000000002E-5</v>
      </c>
      <c r="ER1279" s="12">
        <v>1.2899999999999999E-4</v>
      </c>
      <c r="ES1279" s="12">
        <v>8.0000000000000007E-5</v>
      </c>
      <c r="ET1279" s="12">
        <v>1.7000000000000001E-4</v>
      </c>
      <c r="EU1279" s="12">
        <v>3.0000000000000001E-5</v>
      </c>
      <c r="EV1279" s="12">
        <v>263</v>
      </c>
      <c r="EW1279" s="12">
        <v>2.9999999999999997E-4</v>
      </c>
      <c r="EX1279" s="12">
        <v>1.96</v>
      </c>
      <c r="EY1279" s="12">
        <v>0.02</v>
      </c>
      <c r="EZ1279" s="12">
        <v>-4.996E-4</v>
      </c>
      <c r="FA1279" s="12">
        <v>4.4010000000000004E-3</v>
      </c>
      <c r="FB1279" s="12">
        <v>22.34778</v>
      </c>
      <c r="FC1279" s="12">
        <v>2.1774399999999999E-2</v>
      </c>
      <c r="FD1279" s="12">
        <v>4.42164</v>
      </c>
      <c r="FE1279" s="12">
        <v>2.486E-2</v>
      </c>
      <c r="FF1279" s="12">
        <v>7.5355900000000003E-2</v>
      </c>
      <c r="FG1279" s="12">
        <v>1.0897499999999999E-2</v>
      </c>
      <c r="FH1279" s="12">
        <v>3.5731400000000003E-2</v>
      </c>
      <c r="FI1279" s="12">
        <v>2.8277099999999999E-2</v>
      </c>
      <c r="FJ1279" s="12">
        <v>2.4840999999999999E-3</v>
      </c>
      <c r="FK1279" s="12">
        <v>3.143E-4</v>
      </c>
      <c r="FL1279" s="12">
        <v>1.1069999999999999E-4</v>
      </c>
      <c r="FM1279" s="12">
        <v>12.70961</v>
      </c>
      <c r="FN1279" s="12">
        <v>0.19785990000000001</v>
      </c>
      <c r="FO1279" s="12">
        <v>0.57063249999999999</v>
      </c>
      <c r="FP1279" s="12">
        <v>12.721640000000001</v>
      </c>
      <c r="FQ1279" s="12">
        <v>0.99899349999999998</v>
      </c>
      <c r="FR1279" s="12">
        <v>1.3091000000000001E-3</v>
      </c>
      <c r="FS1279" s="44">
        <v>5.4629999999999996E-10</v>
      </c>
      <c r="FT1279" s="44">
        <v>5.8099999999999998E-11</v>
      </c>
      <c r="FU1279" s="12">
        <v>0</v>
      </c>
      <c r="FV1279" s="44">
        <v>4.962E-10</v>
      </c>
      <c r="FW1279" s="12">
        <v>1.975E-2</v>
      </c>
      <c r="FX1279" s="44">
        <v>5.4629999999999996E-10</v>
      </c>
      <c r="FY1279" s="44">
        <v>7.0679999999999999E-6</v>
      </c>
      <c r="FZ1279" s="44">
        <v>5.5304999999999997E-10</v>
      </c>
      <c r="GA1279" s="44">
        <v>6.3080000000000001E-9</v>
      </c>
      <c r="GB1279" s="44">
        <v>5.5430000000000004E-10</v>
      </c>
      <c r="GC1279" s="12">
        <v>1.167E-2</v>
      </c>
      <c r="GD1279" s="12">
        <v>0</v>
      </c>
      <c r="GE1279" s="12">
        <v>295.5</v>
      </c>
      <c r="GF1279" s="12">
        <v>0.1</v>
      </c>
      <c r="GG1279" s="12">
        <v>1575</v>
      </c>
      <c r="GH1279" s="12">
        <v>2</v>
      </c>
      <c r="GI1279" s="12">
        <v>1.24E-2</v>
      </c>
      <c r="GJ1279" s="12">
        <v>4.5367999999999997E-3</v>
      </c>
    </row>
    <row r="1280" spans="1:192" s="12" customFormat="1" ht="12">
      <c r="A1280" s="31"/>
      <c r="B1280" s="32" t="s">
        <v>1747</v>
      </c>
      <c r="C1280" s="32">
        <v>3.5</v>
      </c>
      <c r="D1280" s="40">
        <v>5.8723280000000004</v>
      </c>
      <c r="E1280" s="33">
        <v>1.8522899999999998E-2</v>
      </c>
      <c r="F1280" s="40">
        <v>3.0576000000000003</v>
      </c>
      <c r="G1280" s="34">
        <v>2.4878886556644199E-2</v>
      </c>
      <c r="H1280" s="45">
        <v>27.544498971543334</v>
      </c>
      <c r="I1280" s="36">
        <v>84.641909999999996</v>
      </c>
      <c r="J1280" s="42">
        <v>17.317419999999998</v>
      </c>
      <c r="K1280" s="42">
        <v>0.84831400000000001</v>
      </c>
      <c r="L1280" s="12">
        <v>1.9862999999999999E-3</v>
      </c>
      <c r="T1280" s="12" t="s">
        <v>1848</v>
      </c>
      <c r="U1280" s="12" t="s">
        <v>1827</v>
      </c>
      <c r="V1280" s="12">
        <v>37</v>
      </c>
      <c r="W1280" s="43">
        <v>43728</v>
      </c>
      <c r="X1280" s="12">
        <v>11.83333</v>
      </c>
      <c r="Y1280" s="44">
        <v>3651825000</v>
      </c>
      <c r="Z1280" s="12" t="s">
        <v>1828</v>
      </c>
      <c r="AA1280" s="12" t="s">
        <v>1452</v>
      </c>
      <c r="AB1280" s="12">
        <v>6</v>
      </c>
      <c r="AC1280" s="12" t="s">
        <v>1829</v>
      </c>
      <c r="AE1280" s="12" t="s">
        <v>1454</v>
      </c>
      <c r="AF1280" s="12">
        <v>7.875</v>
      </c>
      <c r="AG1280" s="12" t="s">
        <v>1849</v>
      </c>
      <c r="AH1280" s="12" t="s">
        <v>1831</v>
      </c>
      <c r="AI1280" s="12" t="s">
        <v>1500</v>
      </c>
      <c r="AJ1280" s="12">
        <v>1</v>
      </c>
      <c r="AK1280" s="12" t="s">
        <v>1458</v>
      </c>
      <c r="AL1280" s="12">
        <v>1</v>
      </c>
      <c r="AM1280" s="12" t="s">
        <v>1459</v>
      </c>
      <c r="AN1280" s="12">
        <v>3.5</v>
      </c>
      <c r="AO1280" s="12">
        <v>0</v>
      </c>
      <c r="AP1280" s="12">
        <v>0</v>
      </c>
      <c r="AQ1280" s="12">
        <v>0</v>
      </c>
      <c r="AR1280" s="12">
        <v>0</v>
      </c>
      <c r="AS1280" s="12">
        <v>20</v>
      </c>
      <c r="AT1280" s="12">
        <v>20</v>
      </c>
      <c r="AU1280" s="12">
        <v>164</v>
      </c>
      <c r="AX1280" s="12">
        <v>0</v>
      </c>
      <c r="AY1280" s="12">
        <v>3.5257000000000001E-3</v>
      </c>
      <c r="AZ1280" s="12">
        <v>4.5906999999999996E-3</v>
      </c>
      <c r="BA1280" s="12">
        <v>2.9219750000000002</v>
      </c>
      <c r="BB1280" s="12">
        <v>1.3152E-2</v>
      </c>
      <c r="BC1280" s="12">
        <v>0.49750559999999999</v>
      </c>
      <c r="BD1280" s="12">
        <v>1.7105700000000001E-2</v>
      </c>
      <c r="BE1280" s="12">
        <v>1.4494399999999999E-2</v>
      </c>
      <c r="BF1280" s="12">
        <v>3.9050999999999999E-3</v>
      </c>
      <c r="BG1280" s="12">
        <v>5.9392000000000004E-3</v>
      </c>
      <c r="BH1280" s="12">
        <v>7.9143000000000008E-3</v>
      </c>
      <c r="BI1280" s="12">
        <v>1.5214E-3</v>
      </c>
      <c r="BJ1280" s="12">
        <v>2.9129999999999998E-4</v>
      </c>
      <c r="BK1280" s="12">
        <v>2.67015E-2</v>
      </c>
      <c r="BL1280" s="12">
        <v>1.3435000000000001E-3</v>
      </c>
      <c r="BM1280" s="12">
        <v>3.460178</v>
      </c>
      <c r="BN1280" s="12">
        <v>1.0572399999999999E-2</v>
      </c>
      <c r="BO1280" s="12">
        <v>0.52358660000000001</v>
      </c>
      <c r="BP1280" s="12">
        <v>1.63447E-2</v>
      </c>
      <c r="BQ1280" s="12">
        <v>2.0780300000000002E-2</v>
      </c>
      <c r="BR1280" s="12">
        <v>3.6990999999999999E-3</v>
      </c>
      <c r="BS1280" s="12">
        <v>3.4719899999999998E-2</v>
      </c>
      <c r="BT1280" s="12">
        <v>7.3077000000000003E-3</v>
      </c>
      <c r="BU1280" s="12">
        <v>4.8135000000000001E-3</v>
      </c>
      <c r="BV1280" s="12">
        <v>2.496E-4</v>
      </c>
      <c r="BW1280" s="12">
        <v>1</v>
      </c>
      <c r="BX1280" s="12">
        <v>0</v>
      </c>
      <c r="BY1280" s="12">
        <v>1</v>
      </c>
      <c r="BZ1280" s="12">
        <v>0</v>
      </c>
      <c r="CA1280" s="12">
        <v>1</v>
      </c>
      <c r="CB1280" s="12">
        <v>0</v>
      </c>
      <c r="CC1280" s="12">
        <v>1</v>
      </c>
      <c r="CD1280" s="12">
        <v>0</v>
      </c>
      <c r="CE1280" s="12">
        <v>1</v>
      </c>
      <c r="CF1280" s="12">
        <v>0</v>
      </c>
      <c r="CG1280" s="12">
        <v>1</v>
      </c>
      <c r="CH1280" s="12">
        <v>0</v>
      </c>
      <c r="CI1280" s="12">
        <v>1</v>
      </c>
      <c r="CJ1280" s="44">
        <v>9.9999999999999995E-21</v>
      </c>
      <c r="CK1280" s="12">
        <v>1</v>
      </c>
      <c r="CL1280" s="12">
        <v>0</v>
      </c>
      <c r="CM1280" s="12">
        <v>1</v>
      </c>
      <c r="CN1280" s="44">
        <v>9.9999999999999995E-21</v>
      </c>
      <c r="CO1280" s="12">
        <v>1</v>
      </c>
      <c r="CP1280" s="44">
        <v>9.9999999999999995E-21</v>
      </c>
      <c r="CQ1280" s="12">
        <v>1</v>
      </c>
      <c r="CR1280" s="44">
        <v>9.9999999999999995E-21</v>
      </c>
      <c r="CS1280" s="12">
        <v>1.0026090000000001</v>
      </c>
      <c r="CT1280" s="12">
        <v>1.9862999999999999E-3</v>
      </c>
      <c r="CU1280" s="12">
        <v>2.31758E-2</v>
      </c>
      <c r="CV1280" s="12">
        <v>4.3896999999999999E-3</v>
      </c>
      <c r="CW1280" s="12">
        <v>0.53820290000000004</v>
      </c>
      <c r="CX1280" s="12">
        <v>7.8229000000000007E-3</v>
      </c>
      <c r="CY1280" s="12">
        <v>2.6081E-2</v>
      </c>
      <c r="CZ1280" s="12">
        <v>5.0451999999999997E-3</v>
      </c>
      <c r="DA1280" s="12">
        <v>6.2858999999999996E-3</v>
      </c>
      <c r="DB1280" s="12">
        <v>1.2515E-3</v>
      </c>
      <c r="DC1280" s="12">
        <v>2.8780699999999999E-2</v>
      </c>
      <c r="DD1280" s="12">
        <v>3.0385999999999998E-3</v>
      </c>
      <c r="DE1280" s="12">
        <v>3.2959999999999999E-3</v>
      </c>
      <c r="DF1280" s="12">
        <v>1.4889999999999999E-4</v>
      </c>
      <c r="DG1280" s="12">
        <v>3.0576000000000002E-3</v>
      </c>
      <c r="DH1280" s="12">
        <v>5.9480000000000004E-4</v>
      </c>
      <c r="DI1280" s="12">
        <v>0.16506489999999999</v>
      </c>
      <c r="DJ1280" s="12">
        <v>1.8522899999999998E-2</v>
      </c>
      <c r="DK1280" s="12">
        <v>2.4691000000000001E-2</v>
      </c>
      <c r="DL1280" s="12">
        <v>3.6304799999999998E-2</v>
      </c>
      <c r="DM1280" s="12">
        <v>4.8394399999999997E-2</v>
      </c>
      <c r="DN1280" s="12">
        <v>0.24232919999999999</v>
      </c>
      <c r="DO1280" s="12">
        <v>3.8899999999999997E-5</v>
      </c>
      <c r="DP1280" s="12">
        <v>2.9129700000000001E-2</v>
      </c>
      <c r="DQ1280" s="12">
        <v>7.9117000000000007E-3</v>
      </c>
      <c r="DR1280" s="12">
        <v>5.8723280000000004</v>
      </c>
      <c r="DS1280" s="12">
        <v>0.20363010000000001</v>
      </c>
      <c r="DT1280" s="12">
        <v>4.970402</v>
      </c>
      <c r="DU1280" s="12">
        <v>0.2446345</v>
      </c>
      <c r="DV1280" s="12">
        <v>84.641909999999996</v>
      </c>
      <c r="DW1280" s="12">
        <v>3.0048970000000002</v>
      </c>
      <c r="DX1280" s="12">
        <v>17.317419999999998</v>
      </c>
      <c r="DY1280" s="12">
        <v>0.84831400000000001</v>
      </c>
      <c r="DZ1280" s="12">
        <v>0.84832249999999998</v>
      </c>
      <c r="EA1280" s="12">
        <v>1.424782</v>
      </c>
      <c r="EB1280" s="12">
        <v>0</v>
      </c>
      <c r="EC1280" s="44">
        <v>2.4879190000000001E-17</v>
      </c>
      <c r="ED1280" s="44">
        <v>1.4609879999999999E-16</v>
      </c>
      <c r="EE1280" s="12" t="s">
        <v>1832</v>
      </c>
      <c r="EF1280" s="12">
        <v>1.9124000000000001E-3</v>
      </c>
      <c r="EG1280" s="44">
        <v>4.2123999999999998E-7</v>
      </c>
      <c r="EH1280" s="12">
        <v>1.5518510000000001</v>
      </c>
      <c r="EI1280" s="12">
        <v>1.000157</v>
      </c>
      <c r="EJ1280" s="12">
        <v>6.6699999999999995E-4</v>
      </c>
      <c r="EK1280" s="44">
        <v>5.0000000000000004E-6</v>
      </c>
      <c r="EL1280" s="12">
        <v>1.05E-4</v>
      </c>
      <c r="EM1280" s="44">
        <v>5.0000000000000004E-6</v>
      </c>
      <c r="EN1280" s="12">
        <v>2.7500000000000002E-4</v>
      </c>
      <c r="EO1280" s="44">
        <v>1.9999999999999999E-6</v>
      </c>
      <c r="EP1280" s="12">
        <v>1.24E-2</v>
      </c>
      <c r="EQ1280" s="12">
        <v>5.0000000000000002E-5</v>
      </c>
      <c r="ER1280" s="12">
        <v>1.2899999999999999E-4</v>
      </c>
      <c r="ES1280" s="12">
        <v>8.0000000000000007E-5</v>
      </c>
      <c r="ET1280" s="12">
        <v>1.7000000000000001E-4</v>
      </c>
      <c r="EU1280" s="12">
        <v>3.0000000000000001E-5</v>
      </c>
      <c r="EV1280" s="12">
        <v>263</v>
      </c>
      <c r="EW1280" s="12">
        <v>2.9999999999999997E-4</v>
      </c>
      <c r="EX1280" s="12">
        <v>1.96</v>
      </c>
      <c r="EY1280" s="12">
        <v>0.02</v>
      </c>
      <c r="EZ1280" s="12">
        <v>3.5257000000000001E-3</v>
      </c>
      <c r="FA1280" s="12">
        <v>4.5906999999999996E-3</v>
      </c>
      <c r="FB1280" s="12">
        <v>2.9219750000000002</v>
      </c>
      <c r="FC1280" s="12">
        <v>1.3152E-2</v>
      </c>
      <c r="FD1280" s="12">
        <v>0.49758380000000002</v>
      </c>
      <c r="FE1280" s="12">
        <v>1.7108399999999999E-2</v>
      </c>
      <c r="FF1280" s="12">
        <v>1.4494399999999999E-2</v>
      </c>
      <c r="FG1280" s="12">
        <v>3.9050999999999999E-3</v>
      </c>
      <c r="FH1280" s="12">
        <v>9.2166999999999995E-3</v>
      </c>
      <c r="FI1280" s="12">
        <v>1.2281800000000001E-2</v>
      </c>
      <c r="FJ1280" s="12">
        <v>1.5214E-3</v>
      </c>
      <c r="FK1280" s="12">
        <v>2.9129999999999998E-4</v>
      </c>
      <c r="FL1280" s="12">
        <v>5.197E-4</v>
      </c>
      <c r="FM1280" s="12">
        <v>19.190660000000001</v>
      </c>
      <c r="FN1280" s="12">
        <v>0.1702919</v>
      </c>
      <c r="FO1280" s="12">
        <v>3.4677410000000002</v>
      </c>
      <c r="FP1280" s="12">
        <v>19.490939999999998</v>
      </c>
      <c r="FQ1280" s="12">
        <v>0.98404659999999999</v>
      </c>
      <c r="FR1280" s="12">
        <v>3.0446000000000002E-3</v>
      </c>
      <c r="FS1280" s="44">
        <v>5.4629999999999996E-10</v>
      </c>
      <c r="FT1280" s="44">
        <v>5.8099999999999998E-11</v>
      </c>
      <c r="FU1280" s="12">
        <v>0</v>
      </c>
      <c r="FV1280" s="44">
        <v>4.962E-10</v>
      </c>
      <c r="FW1280" s="12">
        <v>1.975E-2</v>
      </c>
      <c r="FX1280" s="44">
        <v>5.4629999999999996E-10</v>
      </c>
      <c r="FY1280" s="44">
        <v>7.0679999999999999E-6</v>
      </c>
      <c r="FZ1280" s="44">
        <v>5.5304999999999997E-10</v>
      </c>
      <c r="GA1280" s="44">
        <v>6.3080000000000001E-9</v>
      </c>
      <c r="GB1280" s="44">
        <v>5.5430000000000004E-10</v>
      </c>
      <c r="GC1280" s="12">
        <v>1.167E-2</v>
      </c>
      <c r="GD1280" s="12">
        <v>0</v>
      </c>
      <c r="GE1280" s="12">
        <v>295.5</v>
      </c>
      <c r="GF1280" s="12">
        <v>0.1</v>
      </c>
      <c r="GG1280" s="12">
        <v>1575</v>
      </c>
      <c r="GH1280" s="12">
        <v>2</v>
      </c>
      <c r="GI1280" s="12">
        <v>1.24E-2</v>
      </c>
      <c r="GJ1280" s="12">
        <v>1.6155300000000001E-2</v>
      </c>
    </row>
    <row r="1281" spans="1:192" s="12" customFormat="1" ht="12">
      <c r="A1281" s="31"/>
      <c r="B1281" s="32" t="s">
        <v>1850</v>
      </c>
      <c r="C1281" s="32">
        <v>3.5</v>
      </c>
      <c r="D1281" s="40">
        <v>5.3741510000000003</v>
      </c>
      <c r="E1281" s="33">
        <v>1.5545700000000001E-2</v>
      </c>
      <c r="F1281" s="33">
        <v>0.47439999999999999</v>
      </c>
      <c r="G1281" s="34">
        <v>0.16423845563308251</v>
      </c>
      <c r="H1281" s="45">
        <v>32.819622146316988</v>
      </c>
      <c r="I1281" s="36">
        <v>97.414839999999998</v>
      </c>
      <c r="J1281" s="42">
        <v>18.235240000000001</v>
      </c>
      <c r="K1281" s="42">
        <v>0.1620837</v>
      </c>
      <c r="L1281" s="12">
        <v>1.9862999999999999E-3</v>
      </c>
      <c r="T1281" s="12" t="s">
        <v>1851</v>
      </c>
      <c r="U1281" s="12" t="s">
        <v>1827</v>
      </c>
      <c r="V1281" s="12">
        <v>37</v>
      </c>
      <c r="W1281" s="43">
        <v>43728</v>
      </c>
      <c r="X1281" s="12">
        <v>13.33333</v>
      </c>
      <c r="Y1281" s="44">
        <v>3651830000</v>
      </c>
      <c r="Z1281" s="12" t="s">
        <v>1828</v>
      </c>
      <c r="AA1281" s="12" t="s">
        <v>1452</v>
      </c>
      <c r="AB1281" s="12">
        <v>6</v>
      </c>
      <c r="AC1281" s="12" t="s">
        <v>1829</v>
      </c>
      <c r="AE1281" s="12" t="s">
        <v>1454</v>
      </c>
      <c r="AF1281" s="12">
        <v>7.875</v>
      </c>
      <c r="AG1281" s="12" t="s">
        <v>1852</v>
      </c>
      <c r="AH1281" s="12" t="s">
        <v>1831</v>
      </c>
      <c r="AI1281" s="12" t="s">
        <v>1464</v>
      </c>
      <c r="AJ1281" s="12">
        <v>1</v>
      </c>
      <c r="AK1281" s="12" t="s">
        <v>1458</v>
      </c>
      <c r="AL1281" s="12">
        <v>1</v>
      </c>
      <c r="AM1281" s="12" t="s">
        <v>1459</v>
      </c>
      <c r="AN1281" s="12">
        <v>3.5</v>
      </c>
      <c r="AO1281" s="12">
        <v>0</v>
      </c>
      <c r="AP1281" s="12">
        <v>0</v>
      </c>
      <c r="AQ1281" s="12">
        <v>0</v>
      </c>
      <c r="AR1281" s="12">
        <v>0</v>
      </c>
      <c r="AS1281" s="12">
        <v>20</v>
      </c>
      <c r="AT1281" s="12">
        <v>20</v>
      </c>
      <c r="AU1281" s="12">
        <v>176</v>
      </c>
      <c r="AX1281" s="12">
        <v>0</v>
      </c>
      <c r="AY1281" s="12">
        <v>-6.0797000000000004E-3</v>
      </c>
      <c r="AZ1281" s="12">
        <v>5.2452000000000002E-3</v>
      </c>
      <c r="BA1281" s="12">
        <v>17.653030000000001</v>
      </c>
      <c r="BB1281" s="12">
        <v>2.2150699999999999E-2</v>
      </c>
      <c r="BC1281" s="12">
        <v>3.2842850000000001</v>
      </c>
      <c r="BD1281" s="12">
        <v>2.0364299999999998E-2</v>
      </c>
      <c r="BE1281" s="12">
        <v>4.6375899999999998E-2</v>
      </c>
      <c r="BF1281" s="12">
        <v>9.2589999999999999E-3</v>
      </c>
      <c r="BG1281" s="12">
        <v>3.2865199999999997E-2</v>
      </c>
      <c r="BH1281" s="12">
        <v>2.0372600000000001E-2</v>
      </c>
      <c r="BI1281" s="12">
        <v>1.5583999999999999E-3</v>
      </c>
      <c r="BJ1281" s="12">
        <v>3.6650000000000002E-4</v>
      </c>
      <c r="BK1281" s="12">
        <v>1.7096099999999999E-2</v>
      </c>
      <c r="BL1281" s="12">
        <v>2.8709999999999999E-3</v>
      </c>
      <c r="BM1281" s="12">
        <v>18.173480000000001</v>
      </c>
      <c r="BN1281" s="12">
        <v>2.2150699999999999E-2</v>
      </c>
      <c r="BO1281" s="12">
        <v>3.3103660000000001</v>
      </c>
      <c r="BP1281" s="12">
        <v>1.9729500000000001E-2</v>
      </c>
      <c r="BQ1281" s="12">
        <v>5.2661699999999999E-2</v>
      </c>
      <c r="BR1281" s="12">
        <v>9.1739999999999999E-3</v>
      </c>
      <c r="BS1281" s="12">
        <v>6.1645999999999999E-2</v>
      </c>
      <c r="BT1281" s="12">
        <v>2.0144700000000001E-2</v>
      </c>
      <c r="BU1281" s="12">
        <v>4.8722000000000001E-3</v>
      </c>
      <c r="BV1281" s="12">
        <v>3.6539999999999999E-4</v>
      </c>
      <c r="BW1281" s="12">
        <v>1</v>
      </c>
      <c r="BX1281" s="12">
        <v>0</v>
      </c>
      <c r="BY1281" s="12">
        <v>1</v>
      </c>
      <c r="BZ1281" s="12">
        <v>0</v>
      </c>
      <c r="CA1281" s="12">
        <v>1</v>
      </c>
      <c r="CB1281" s="12">
        <v>0</v>
      </c>
      <c r="CC1281" s="12">
        <v>1</v>
      </c>
      <c r="CD1281" s="12">
        <v>0</v>
      </c>
      <c r="CE1281" s="12">
        <v>1</v>
      </c>
      <c r="CF1281" s="12">
        <v>0</v>
      </c>
      <c r="CG1281" s="12">
        <v>1</v>
      </c>
      <c r="CH1281" s="12">
        <v>0</v>
      </c>
      <c r="CI1281" s="12">
        <v>1</v>
      </c>
      <c r="CJ1281" s="44">
        <v>9.9999999999999995E-21</v>
      </c>
      <c r="CK1281" s="12">
        <v>1</v>
      </c>
      <c r="CL1281" s="12">
        <v>0</v>
      </c>
      <c r="CM1281" s="12">
        <v>1</v>
      </c>
      <c r="CN1281" s="44">
        <v>9.9999999999999995E-21</v>
      </c>
      <c r="CO1281" s="12">
        <v>1</v>
      </c>
      <c r="CP1281" s="44">
        <v>9.9999999999999995E-21</v>
      </c>
      <c r="CQ1281" s="12">
        <v>1</v>
      </c>
      <c r="CR1281" s="44">
        <v>9.9999999999999995E-21</v>
      </c>
      <c r="CS1281" s="12">
        <v>1.0026090000000001</v>
      </c>
      <c r="CT1281" s="12">
        <v>1.9862999999999999E-3</v>
      </c>
      <c r="CU1281" s="12">
        <v>2.31758E-2</v>
      </c>
      <c r="CV1281" s="12">
        <v>4.3896999999999999E-3</v>
      </c>
      <c r="CW1281" s="12">
        <v>0.52045110000000006</v>
      </c>
      <c r="CX1281" s="12">
        <v>0</v>
      </c>
      <c r="CY1281" s="12">
        <v>2.6081E-2</v>
      </c>
      <c r="CZ1281" s="12">
        <v>5.0451999999999997E-3</v>
      </c>
      <c r="DA1281" s="12">
        <v>6.2858999999999996E-3</v>
      </c>
      <c r="DB1281" s="12">
        <v>1.2515E-3</v>
      </c>
      <c r="DC1281" s="12">
        <v>2.8780699999999999E-2</v>
      </c>
      <c r="DD1281" s="12">
        <v>3.0385999999999998E-3</v>
      </c>
      <c r="DE1281" s="12">
        <v>3.3178000000000001E-3</v>
      </c>
      <c r="DF1281" s="12">
        <v>0</v>
      </c>
      <c r="DG1281" s="12">
        <v>4.7439999999999998E-4</v>
      </c>
      <c r="DH1281" s="12">
        <v>1.116E-4</v>
      </c>
      <c r="DI1281" s="12">
        <v>0.8912409</v>
      </c>
      <c r="DJ1281" s="12">
        <v>1.5545700000000001E-2</v>
      </c>
      <c r="DK1281" s="12">
        <v>9.6369999999999997E-3</v>
      </c>
      <c r="DL1281" s="12">
        <v>3.0469599999999999E-2</v>
      </c>
      <c r="DM1281" s="12">
        <v>1.8888499999999999E-2</v>
      </c>
      <c r="DN1281" s="12">
        <v>2.4429200000000002E-2</v>
      </c>
      <c r="DO1281" s="12">
        <v>1.52E-5</v>
      </c>
      <c r="DP1281" s="12">
        <v>1.41183E-2</v>
      </c>
      <c r="DQ1281" s="12">
        <v>2.8200999999999999E-3</v>
      </c>
      <c r="DR1281" s="12">
        <v>5.3741510000000003</v>
      </c>
      <c r="DS1281" s="12">
        <v>3.3998100000000003E-2</v>
      </c>
      <c r="DT1281" s="12">
        <v>5.2351479999999997</v>
      </c>
      <c r="DU1281" s="12">
        <v>4.6764699999999999E-2</v>
      </c>
      <c r="DV1281" s="12">
        <v>97.414839999999998</v>
      </c>
      <c r="DW1281" s="12">
        <v>0.63817299999999999</v>
      </c>
      <c r="DX1281" s="12">
        <v>18.235240000000001</v>
      </c>
      <c r="DY1281" s="12">
        <v>0.1620837</v>
      </c>
      <c r="DZ1281" s="12">
        <v>0.162133</v>
      </c>
      <c r="EA1281" s="12">
        <v>0</v>
      </c>
      <c r="EB1281" s="12">
        <v>0</v>
      </c>
      <c r="EC1281" s="44">
        <v>1.642402E-16</v>
      </c>
      <c r="ED1281" s="44">
        <v>8.8265130000000002E-16</v>
      </c>
      <c r="EE1281" s="12" t="s">
        <v>1832</v>
      </c>
      <c r="EF1281" s="12">
        <v>1.9124000000000001E-3</v>
      </c>
      <c r="EG1281" s="44">
        <v>4.2123999999999998E-7</v>
      </c>
      <c r="EH1281" s="12">
        <v>1.5537589999999999</v>
      </c>
      <c r="EI1281" s="12">
        <v>1.0001580000000001</v>
      </c>
      <c r="EJ1281" s="12">
        <v>6.6699999999999995E-4</v>
      </c>
      <c r="EK1281" s="44">
        <v>5.0000000000000004E-6</v>
      </c>
      <c r="EL1281" s="12">
        <v>1.05E-4</v>
      </c>
      <c r="EM1281" s="44">
        <v>5.0000000000000004E-6</v>
      </c>
      <c r="EN1281" s="12">
        <v>2.7500000000000002E-4</v>
      </c>
      <c r="EO1281" s="44">
        <v>1.9999999999999999E-6</v>
      </c>
      <c r="EP1281" s="12">
        <v>1.24E-2</v>
      </c>
      <c r="EQ1281" s="12">
        <v>5.0000000000000002E-5</v>
      </c>
      <c r="ER1281" s="12">
        <v>1.2899999999999999E-4</v>
      </c>
      <c r="ES1281" s="12">
        <v>8.0000000000000007E-5</v>
      </c>
      <c r="ET1281" s="12">
        <v>1.7000000000000001E-4</v>
      </c>
      <c r="EU1281" s="12">
        <v>3.0000000000000001E-5</v>
      </c>
      <c r="EV1281" s="12">
        <v>263</v>
      </c>
      <c r="EW1281" s="12">
        <v>2.9999999999999997E-4</v>
      </c>
      <c r="EX1281" s="12">
        <v>1.96</v>
      </c>
      <c r="EY1281" s="12">
        <v>0.02</v>
      </c>
      <c r="EZ1281" s="12">
        <v>-6.0797000000000004E-3</v>
      </c>
      <c r="FA1281" s="12">
        <v>5.2452000000000002E-3</v>
      </c>
      <c r="FB1281" s="12">
        <v>17.653030000000001</v>
      </c>
      <c r="FC1281" s="12">
        <v>2.2150699999999999E-2</v>
      </c>
      <c r="FD1281" s="12">
        <v>3.2848030000000001</v>
      </c>
      <c r="FE1281" s="12">
        <v>2.03676E-2</v>
      </c>
      <c r="FF1281" s="12">
        <v>4.6375899999999998E-2</v>
      </c>
      <c r="FG1281" s="12">
        <v>9.2589999999999999E-3</v>
      </c>
      <c r="FH1281" s="12">
        <v>5.1064600000000002E-2</v>
      </c>
      <c r="FI1281" s="12">
        <v>3.1654000000000002E-2</v>
      </c>
      <c r="FJ1281" s="12">
        <v>1.5583999999999999E-3</v>
      </c>
      <c r="FK1281" s="12">
        <v>3.6650000000000002E-4</v>
      </c>
      <c r="FL1281" s="12">
        <v>8.7499999999999999E-5</v>
      </c>
      <c r="FM1281" s="12">
        <v>23.740300000000001</v>
      </c>
      <c r="FN1281" s="12">
        <v>0.18607850000000001</v>
      </c>
      <c r="FO1281" s="12">
        <v>0.63264469999999995</v>
      </c>
      <c r="FP1281" s="12">
        <v>23.74804</v>
      </c>
      <c r="FQ1281" s="12">
        <v>0.99964509999999995</v>
      </c>
      <c r="FR1281" s="12">
        <v>1.0483999999999999E-3</v>
      </c>
      <c r="FS1281" s="44">
        <v>5.4629999999999996E-10</v>
      </c>
      <c r="FT1281" s="44">
        <v>5.8099999999999998E-11</v>
      </c>
      <c r="FU1281" s="12">
        <v>0</v>
      </c>
      <c r="FV1281" s="44">
        <v>4.962E-10</v>
      </c>
      <c r="FW1281" s="12">
        <v>1.975E-2</v>
      </c>
      <c r="FX1281" s="44">
        <v>5.4629999999999996E-10</v>
      </c>
      <c r="FY1281" s="44">
        <v>7.0679999999999999E-6</v>
      </c>
      <c r="FZ1281" s="44">
        <v>5.5304999999999997E-10</v>
      </c>
      <c r="GA1281" s="44">
        <v>6.3080000000000001E-9</v>
      </c>
      <c r="GB1281" s="44">
        <v>5.5430000000000004E-10</v>
      </c>
      <c r="GC1281" s="12">
        <v>1.167E-2</v>
      </c>
      <c r="GD1281" s="12">
        <v>0</v>
      </c>
      <c r="GE1281" s="12">
        <v>295.5</v>
      </c>
      <c r="GF1281" s="12">
        <v>0.1</v>
      </c>
      <c r="GG1281" s="12">
        <v>1575</v>
      </c>
      <c r="GH1281" s="12">
        <v>2</v>
      </c>
      <c r="GI1281" s="12">
        <v>1.24E-2</v>
      </c>
      <c r="GJ1281" s="12">
        <v>1.6286E-3</v>
      </c>
    </row>
    <row r="1282" spans="1:192" s="12" customFormat="1" ht="12">
      <c r="A1282" s="31"/>
      <c r="B1282" s="32" t="s">
        <v>1608</v>
      </c>
      <c r="C1282" s="32">
        <v>3.5</v>
      </c>
      <c r="D1282" s="40">
        <v>5.4372720000000001</v>
      </c>
      <c r="E1282" s="33">
        <v>1.8750099999999999E-2</v>
      </c>
      <c r="F1282" s="33">
        <v>0.58949999999999991</v>
      </c>
      <c r="G1282" s="34">
        <v>0.17317606351314491</v>
      </c>
      <c r="H1282" s="45">
        <v>27.210734876080661</v>
      </c>
      <c r="I1282" s="36">
        <v>96.824439999999996</v>
      </c>
      <c r="J1282" s="42">
        <v>18.337140000000002</v>
      </c>
      <c r="K1282" s="42">
        <v>0.1614662</v>
      </c>
      <c r="L1282" s="12">
        <v>1.6636000000000001E-3</v>
      </c>
      <c r="T1282" s="12" t="s">
        <v>1853</v>
      </c>
      <c r="U1282" s="12" t="s">
        <v>1827</v>
      </c>
      <c r="V1282" s="12">
        <v>37</v>
      </c>
      <c r="W1282" s="43">
        <v>43726</v>
      </c>
      <c r="X1282" s="12">
        <v>12.08333</v>
      </c>
      <c r="Y1282" s="44">
        <v>3651653000</v>
      </c>
      <c r="Z1282" s="12" t="s">
        <v>1828</v>
      </c>
      <c r="AA1282" s="12" t="s">
        <v>1452</v>
      </c>
      <c r="AB1282" s="12">
        <v>6</v>
      </c>
      <c r="AC1282" s="12" t="s">
        <v>1829</v>
      </c>
      <c r="AE1282" s="12" t="s">
        <v>1454</v>
      </c>
      <c r="AF1282" s="12">
        <v>7.875</v>
      </c>
      <c r="AG1282" s="12" t="s">
        <v>1854</v>
      </c>
      <c r="AH1282" s="12" t="s">
        <v>1831</v>
      </c>
      <c r="AI1282" s="12" t="s">
        <v>1464</v>
      </c>
      <c r="AJ1282" s="12">
        <v>1</v>
      </c>
      <c r="AK1282" s="12" t="s">
        <v>1458</v>
      </c>
      <c r="AL1282" s="12">
        <v>1</v>
      </c>
      <c r="AM1282" s="12" t="s">
        <v>1459</v>
      </c>
      <c r="AN1282" s="12">
        <v>3.5</v>
      </c>
      <c r="AO1282" s="12">
        <v>0</v>
      </c>
      <c r="AP1282" s="12">
        <v>0</v>
      </c>
      <c r="AQ1282" s="12">
        <v>0</v>
      </c>
      <c r="AR1282" s="12">
        <v>0</v>
      </c>
      <c r="AS1282" s="12">
        <v>20</v>
      </c>
      <c r="AT1282" s="12">
        <v>20</v>
      </c>
      <c r="AU1282" s="12">
        <v>170</v>
      </c>
      <c r="AX1282" s="12">
        <v>0</v>
      </c>
      <c r="AY1282" s="12">
        <v>8.1086000000000005E-3</v>
      </c>
      <c r="AZ1282" s="12">
        <v>4.3779999999999999E-3</v>
      </c>
      <c r="BA1282" s="12">
        <v>18.832339999999999</v>
      </c>
      <c r="BB1282" s="12">
        <v>1.9810700000000001E-2</v>
      </c>
      <c r="BC1282" s="12">
        <v>3.463069</v>
      </c>
      <c r="BD1282" s="12">
        <v>2.11088E-2</v>
      </c>
      <c r="BE1282" s="12">
        <v>5.4351799999999999E-2</v>
      </c>
      <c r="BF1282" s="12">
        <v>8.8739000000000005E-3</v>
      </c>
      <c r="BG1282" s="12">
        <v>4.3525599999999998E-2</v>
      </c>
      <c r="BH1282" s="12">
        <v>1.5838000000000001E-2</v>
      </c>
      <c r="BI1282" s="12">
        <v>2.0417999999999999E-3</v>
      </c>
      <c r="BJ1282" s="12">
        <v>3.901E-4</v>
      </c>
      <c r="BK1282" s="12">
        <v>2.8852699999999998E-2</v>
      </c>
      <c r="BL1282" s="12">
        <v>2.8281000000000001E-3</v>
      </c>
      <c r="BM1282" s="12">
        <v>19.3675</v>
      </c>
      <c r="BN1282" s="12">
        <v>1.79905E-2</v>
      </c>
      <c r="BO1282" s="12">
        <v>3.493328</v>
      </c>
      <c r="BP1282" s="12">
        <v>2.0279800000000001E-2</v>
      </c>
      <c r="BQ1282" s="12">
        <v>6.2133599999999997E-2</v>
      </c>
      <c r="BR1282" s="12">
        <v>8.6838999999999996E-3</v>
      </c>
      <c r="BS1282" s="12">
        <v>7.67515E-2</v>
      </c>
      <c r="BT1282" s="12">
        <v>1.56162E-2</v>
      </c>
      <c r="BU1282" s="12">
        <v>5.3096999999999997E-3</v>
      </c>
      <c r="BV1282" s="12">
        <v>3.6539999999999999E-4</v>
      </c>
      <c r="BW1282" s="12">
        <v>1</v>
      </c>
      <c r="BX1282" s="12">
        <v>0</v>
      </c>
      <c r="BY1282" s="12">
        <v>1</v>
      </c>
      <c r="BZ1282" s="12">
        <v>0</v>
      </c>
      <c r="CA1282" s="12">
        <v>1</v>
      </c>
      <c r="CB1282" s="12">
        <v>0</v>
      </c>
      <c r="CC1282" s="12">
        <v>1</v>
      </c>
      <c r="CD1282" s="12">
        <v>0</v>
      </c>
      <c r="CE1282" s="12">
        <v>1</v>
      </c>
      <c r="CF1282" s="12">
        <v>0</v>
      </c>
      <c r="CG1282" s="12">
        <v>1</v>
      </c>
      <c r="CH1282" s="12">
        <v>0</v>
      </c>
      <c r="CI1282" s="12">
        <v>1</v>
      </c>
      <c r="CJ1282" s="44">
        <v>9.9999999999999995E-21</v>
      </c>
      <c r="CK1282" s="12">
        <v>1</v>
      </c>
      <c r="CL1282" s="12">
        <v>0</v>
      </c>
      <c r="CM1282" s="12">
        <v>1</v>
      </c>
      <c r="CN1282" s="44">
        <v>9.9999999999999995E-21</v>
      </c>
      <c r="CO1282" s="12">
        <v>1</v>
      </c>
      <c r="CP1282" s="44">
        <v>9.9999999999999995E-21</v>
      </c>
      <c r="CQ1282" s="12">
        <v>1</v>
      </c>
      <c r="CR1282" s="44">
        <v>9.9999999999999995E-21</v>
      </c>
      <c r="CS1282" s="12">
        <v>1.0013970000000001</v>
      </c>
      <c r="CT1282" s="12">
        <v>1.6636000000000001E-3</v>
      </c>
      <c r="CU1282" s="12">
        <v>2.0743999999999999E-2</v>
      </c>
      <c r="CV1282" s="12">
        <v>3.3419999999999999E-3</v>
      </c>
      <c r="CW1282" s="12">
        <v>0.53515500000000005</v>
      </c>
      <c r="CX1282" s="12">
        <v>8.2947999999999997E-3</v>
      </c>
      <c r="CY1282" s="12">
        <v>3.0259000000000001E-2</v>
      </c>
      <c r="CZ1282" s="12">
        <v>5.8573000000000002E-3</v>
      </c>
      <c r="DA1282" s="12">
        <v>7.7818999999999996E-3</v>
      </c>
      <c r="DB1282" s="12">
        <v>1.8265E-3</v>
      </c>
      <c r="DC1282" s="12">
        <v>3.3225900000000003E-2</v>
      </c>
      <c r="DD1282" s="12">
        <v>2.6416999999999999E-3</v>
      </c>
      <c r="DE1282" s="12">
        <v>3.2707000000000001E-3</v>
      </c>
      <c r="DF1282" s="12">
        <v>1.348E-4</v>
      </c>
      <c r="DG1282" s="12">
        <v>5.8949999999999996E-4</v>
      </c>
      <c r="DH1282" s="12">
        <v>1.127E-4</v>
      </c>
      <c r="DI1282" s="12">
        <v>0.86673920000000004</v>
      </c>
      <c r="DJ1282" s="12">
        <v>1.8750099999999999E-2</v>
      </c>
      <c r="DK1282" s="12">
        <v>6.8237000000000003E-3</v>
      </c>
      <c r="DL1282" s="12">
        <v>3.67503E-2</v>
      </c>
      <c r="DM1282" s="12">
        <v>1.3374499999999999E-2</v>
      </c>
      <c r="DN1282" s="12">
        <v>4.7715199999999999E-2</v>
      </c>
      <c r="DO1282" s="12">
        <v>1.0699999999999999E-5</v>
      </c>
      <c r="DP1282" s="12">
        <v>1.5692399999999999E-2</v>
      </c>
      <c r="DQ1282" s="12">
        <v>2.5639E-3</v>
      </c>
      <c r="DR1282" s="12">
        <v>5.4372720000000001</v>
      </c>
      <c r="DS1282" s="12">
        <v>3.3632200000000001E-2</v>
      </c>
      <c r="DT1282" s="12">
        <v>5.2645479999999996</v>
      </c>
      <c r="DU1282" s="12">
        <v>4.6589100000000001E-2</v>
      </c>
      <c r="DV1282" s="12">
        <v>96.824439999999996</v>
      </c>
      <c r="DW1282" s="12">
        <v>0.62945399999999996</v>
      </c>
      <c r="DX1282" s="12">
        <v>18.337140000000002</v>
      </c>
      <c r="DY1282" s="12">
        <v>0.1614662</v>
      </c>
      <c r="DZ1282" s="12">
        <v>0.1615162</v>
      </c>
      <c r="EA1282" s="12">
        <v>7.4777999999999997E-3</v>
      </c>
      <c r="EB1282" s="12">
        <v>0</v>
      </c>
      <c r="EC1282" s="44">
        <v>1.7317819999999999E-16</v>
      </c>
      <c r="ED1282" s="44">
        <v>9.4161710000000003E-16</v>
      </c>
      <c r="EE1282" s="12" t="s">
        <v>1832</v>
      </c>
      <c r="EF1282" s="12">
        <v>1.9124000000000001E-3</v>
      </c>
      <c r="EG1282" s="44">
        <v>4.2123999999999998E-7</v>
      </c>
      <c r="EH1282" s="12">
        <v>1.492051</v>
      </c>
      <c r="EI1282" s="12">
        <v>1.000143</v>
      </c>
      <c r="EJ1282" s="12">
        <v>6.6699999999999995E-4</v>
      </c>
      <c r="EK1282" s="44">
        <v>5.0000000000000004E-6</v>
      </c>
      <c r="EL1282" s="12">
        <v>1.05E-4</v>
      </c>
      <c r="EM1282" s="44">
        <v>5.0000000000000004E-6</v>
      </c>
      <c r="EN1282" s="12">
        <v>2.7500000000000002E-4</v>
      </c>
      <c r="EO1282" s="44">
        <v>1.9999999999999999E-6</v>
      </c>
      <c r="EP1282" s="12">
        <v>1.24E-2</v>
      </c>
      <c r="EQ1282" s="12">
        <v>5.0000000000000002E-5</v>
      </c>
      <c r="ER1282" s="12">
        <v>1.2899999999999999E-4</v>
      </c>
      <c r="ES1282" s="12">
        <v>8.0000000000000007E-5</v>
      </c>
      <c r="ET1282" s="12">
        <v>1.7000000000000001E-4</v>
      </c>
      <c r="EU1282" s="12">
        <v>3.0000000000000001E-5</v>
      </c>
      <c r="EV1282" s="12">
        <v>263</v>
      </c>
      <c r="EW1282" s="12">
        <v>2.9999999999999997E-4</v>
      </c>
      <c r="EX1282" s="12">
        <v>1.96</v>
      </c>
      <c r="EY1282" s="12">
        <v>0.02</v>
      </c>
      <c r="EZ1282" s="12">
        <v>8.1086000000000005E-3</v>
      </c>
      <c r="FA1282" s="12">
        <v>4.3779999999999999E-3</v>
      </c>
      <c r="FB1282" s="12">
        <v>18.832339999999999</v>
      </c>
      <c r="FC1282" s="12">
        <v>1.9810700000000001E-2</v>
      </c>
      <c r="FD1282" s="12">
        <v>3.463565</v>
      </c>
      <c r="FE1282" s="12">
        <v>2.11118E-2</v>
      </c>
      <c r="FF1282" s="12">
        <v>5.4351799999999999E-2</v>
      </c>
      <c r="FG1282" s="12">
        <v>8.8739000000000005E-3</v>
      </c>
      <c r="FH1282" s="12">
        <v>6.4942299999999994E-2</v>
      </c>
      <c r="FI1282" s="12">
        <v>2.3631200000000002E-2</v>
      </c>
      <c r="FJ1282" s="12">
        <v>2.0417999999999999E-3</v>
      </c>
      <c r="FK1282" s="12">
        <v>3.901E-4</v>
      </c>
      <c r="FL1282" s="12">
        <v>1.075E-4</v>
      </c>
      <c r="FM1282" s="12">
        <v>19.27974</v>
      </c>
      <c r="FN1282" s="12">
        <v>0.18391779999999999</v>
      </c>
      <c r="FO1282" s="12">
        <v>0.61857200000000001</v>
      </c>
      <c r="FP1282" s="12">
        <v>19.289059999999999</v>
      </c>
      <c r="FQ1282" s="12">
        <v>0.99948570000000003</v>
      </c>
      <c r="FR1282" s="12">
        <v>9.2800000000000001E-4</v>
      </c>
      <c r="FS1282" s="44">
        <v>5.4629999999999996E-10</v>
      </c>
      <c r="FT1282" s="44">
        <v>5.8099999999999998E-11</v>
      </c>
      <c r="FU1282" s="12">
        <v>0</v>
      </c>
      <c r="FV1282" s="44">
        <v>4.962E-10</v>
      </c>
      <c r="FW1282" s="12">
        <v>1.975E-2</v>
      </c>
      <c r="FX1282" s="44">
        <v>5.4629999999999996E-10</v>
      </c>
      <c r="FY1282" s="44">
        <v>7.0679999999999999E-6</v>
      </c>
      <c r="FZ1282" s="44">
        <v>5.5304999999999997E-10</v>
      </c>
      <c r="GA1282" s="44">
        <v>6.3080000000000001E-9</v>
      </c>
      <c r="GB1282" s="44">
        <v>5.5430000000000004E-10</v>
      </c>
      <c r="GC1282" s="12">
        <v>1.167E-2</v>
      </c>
      <c r="GD1282" s="12">
        <v>0</v>
      </c>
      <c r="GE1282" s="12">
        <v>295.5</v>
      </c>
      <c r="GF1282" s="12">
        <v>0.1</v>
      </c>
      <c r="GG1282" s="12">
        <v>1575</v>
      </c>
      <c r="GH1282" s="12">
        <v>2</v>
      </c>
      <c r="GI1282" s="12">
        <v>1.24E-2</v>
      </c>
      <c r="GJ1282" s="12">
        <v>3.1809999999999998E-3</v>
      </c>
    </row>
    <row r="1283" spans="1:192" s="12" customFormat="1" ht="12">
      <c r="A1283" s="31"/>
      <c r="B1283" s="32" t="s">
        <v>1695</v>
      </c>
      <c r="C1283" s="32">
        <v>3.5</v>
      </c>
      <c r="D1283" s="40">
        <v>5.5642760000000004</v>
      </c>
      <c r="E1283" s="33">
        <v>2.0247500000000002E-2</v>
      </c>
      <c r="F1283" s="33">
        <v>0.99590000000000012</v>
      </c>
      <c r="G1283" s="34">
        <v>9.5099536029291332E-2</v>
      </c>
      <c r="H1283" s="45">
        <v>25.198370169156682</v>
      </c>
      <c r="I1283" s="36">
        <v>94.742000000000004</v>
      </c>
      <c r="J1283" s="42">
        <v>18.36177</v>
      </c>
      <c r="K1283" s="42">
        <v>0.32911000000000001</v>
      </c>
      <c r="L1283" s="12">
        <v>1.9862999999999999E-3</v>
      </c>
      <c r="T1283" s="12" t="s">
        <v>1855</v>
      </c>
      <c r="U1283" s="12" t="s">
        <v>1827</v>
      </c>
      <c r="V1283" s="12">
        <v>37</v>
      </c>
      <c r="W1283" s="43">
        <v>43728</v>
      </c>
      <c r="X1283" s="12">
        <v>5.4166670000000003</v>
      </c>
      <c r="Y1283" s="44">
        <v>3651802000</v>
      </c>
      <c r="Z1283" s="12" t="s">
        <v>1828</v>
      </c>
      <c r="AA1283" s="12" t="s">
        <v>1452</v>
      </c>
      <c r="AB1283" s="12">
        <v>6</v>
      </c>
      <c r="AC1283" s="12" t="s">
        <v>1829</v>
      </c>
      <c r="AE1283" s="12" t="s">
        <v>1454</v>
      </c>
      <c r="AF1283" s="12">
        <v>7.875</v>
      </c>
      <c r="AG1283" s="12" t="s">
        <v>1856</v>
      </c>
      <c r="AH1283" s="12" t="s">
        <v>1831</v>
      </c>
      <c r="AI1283" s="12" t="s">
        <v>1464</v>
      </c>
      <c r="AJ1283" s="12">
        <v>1</v>
      </c>
      <c r="AK1283" s="12" t="s">
        <v>1458</v>
      </c>
      <c r="AL1283" s="12">
        <v>1</v>
      </c>
      <c r="AM1283" s="12" t="s">
        <v>1459</v>
      </c>
      <c r="AN1283" s="12">
        <v>3.5</v>
      </c>
      <c r="AO1283" s="12">
        <v>0</v>
      </c>
      <c r="AP1283" s="12">
        <v>0</v>
      </c>
      <c r="AQ1283" s="12">
        <v>0</v>
      </c>
      <c r="AR1283" s="12">
        <v>0</v>
      </c>
      <c r="AS1283" s="12">
        <v>20</v>
      </c>
      <c r="AT1283" s="12">
        <v>20</v>
      </c>
      <c r="AU1283" s="12">
        <v>113</v>
      </c>
      <c r="AX1283" s="12">
        <v>0</v>
      </c>
      <c r="AY1283" s="12">
        <v>-3.5883999999999998E-3</v>
      </c>
      <c r="AZ1283" s="12">
        <v>5.1333000000000004E-3</v>
      </c>
      <c r="BA1283" s="12">
        <v>10.583349999999999</v>
      </c>
      <c r="BB1283" s="12">
        <v>2.06275E-2</v>
      </c>
      <c r="BC1283" s="12">
        <v>1.9017219999999999</v>
      </c>
      <c r="BD1283" s="12">
        <v>2.11135E-2</v>
      </c>
      <c r="BE1283" s="12">
        <v>4.1514299999999997E-2</v>
      </c>
      <c r="BF1283" s="12">
        <v>8.9020000000000002E-3</v>
      </c>
      <c r="BG1283" s="12">
        <v>2.4947899999999999E-2</v>
      </c>
      <c r="BH1283" s="12">
        <v>1.7254499999999999E-2</v>
      </c>
      <c r="BI1283" s="12">
        <v>1.8942E-3</v>
      </c>
      <c r="BJ1283" s="12">
        <v>4.7619999999999997E-4</v>
      </c>
      <c r="BK1283" s="12">
        <v>1.9587400000000001E-2</v>
      </c>
      <c r="BL1283" s="12">
        <v>2.6611E-3</v>
      </c>
      <c r="BM1283" s="12">
        <v>11.152889999999999</v>
      </c>
      <c r="BN1283" s="12">
        <v>1.7845400000000001E-2</v>
      </c>
      <c r="BO1283" s="12">
        <v>1.9278029999999999</v>
      </c>
      <c r="BP1283" s="12">
        <v>2.05019E-2</v>
      </c>
      <c r="BQ1283" s="12">
        <v>4.7800200000000001E-2</v>
      </c>
      <c r="BR1283" s="12">
        <v>8.8135999999999996E-3</v>
      </c>
      <c r="BS1283" s="12">
        <v>5.3728600000000001E-2</v>
      </c>
      <c r="BT1283" s="12">
        <v>1.6984800000000001E-2</v>
      </c>
      <c r="BU1283" s="12">
        <v>5.6604000000000003E-3</v>
      </c>
      <c r="BV1283" s="12">
        <v>4.3150000000000003E-4</v>
      </c>
      <c r="BW1283" s="12">
        <v>1</v>
      </c>
      <c r="BX1283" s="12">
        <v>0</v>
      </c>
      <c r="BY1283" s="12">
        <v>1</v>
      </c>
      <c r="BZ1283" s="12">
        <v>0</v>
      </c>
      <c r="CA1283" s="12">
        <v>1</v>
      </c>
      <c r="CB1283" s="12">
        <v>0</v>
      </c>
      <c r="CC1283" s="12">
        <v>1</v>
      </c>
      <c r="CD1283" s="12">
        <v>0</v>
      </c>
      <c r="CE1283" s="12">
        <v>1</v>
      </c>
      <c r="CF1283" s="12">
        <v>0</v>
      </c>
      <c r="CG1283" s="12">
        <v>1</v>
      </c>
      <c r="CH1283" s="12">
        <v>0</v>
      </c>
      <c r="CI1283" s="12">
        <v>1</v>
      </c>
      <c r="CJ1283" s="44">
        <v>9.9999999999999995E-21</v>
      </c>
      <c r="CK1283" s="12">
        <v>1</v>
      </c>
      <c r="CL1283" s="12">
        <v>0</v>
      </c>
      <c r="CM1283" s="12">
        <v>1</v>
      </c>
      <c r="CN1283" s="44">
        <v>9.9999999999999995E-21</v>
      </c>
      <c r="CO1283" s="12">
        <v>1</v>
      </c>
      <c r="CP1283" s="44">
        <v>9.9999999999999995E-21</v>
      </c>
      <c r="CQ1283" s="12">
        <v>1</v>
      </c>
      <c r="CR1283" s="44">
        <v>9.9999999999999995E-21</v>
      </c>
      <c r="CS1283" s="12">
        <v>1.0026090000000001</v>
      </c>
      <c r="CT1283" s="12">
        <v>1.9862999999999999E-3</v>
      </c>
      <c r="CU1283" s="12">
        <v>2.31758E-2</v>
      </c>
      <c r="CV1283" s="12">
        <v>4.3896999999999999E-3</v>
      </c>
      <c r="CW1283" s="12">
        <v>0.56953949999999998</v>
      </c>
      <c r="CX1283" s="12">
        <v>1.03458E-2</v>
      </c>
      <c r="CY1283" s="12">
        <v>2.6081E-2</v>
      </c>
      <c r="CZ1283" s="12">
        <v>5.0451999999999997E-3</v>
      </c>
      <c r="DA1283" s="12">
        <v>6.2858999999999996E-3</v>
      </c>
      <c r="DB1283" s="12">
        <v>1.2515E-3</v>
      </c>
      <c r="DC1283" s="12">
        <v>2.8780699999999999E-2</v>
      </c>
      <c r="DD1283" s="12">
        <v>3.0385999999999998E-3</v>
      </c>
      <c r="DE1283" s="12">
        <v>3.7710999999999999E-3</v>
      </c>
      <c r="DF1283" s="12">
        <v>1.986E-4</v>
      </c>
      <c r="DG1283" s="12">
        <v>9.9590000000000008E-4</v>
      </c>
      <c r="DH1283" s="12">
        <v>2.5060000000000002E-4</v>
      </c>
      <c r="DI1283" s="12">
        <v>0.55439519999999998</v>
      </c>
      <c r="DJ1283" s="12">
        <v>2.0247500000000002E-2</v>
      </c>
      <c r="DK1283" s="12">
        <v>1.4005399999999999E-2</v>
      </c>
      <c r="DL1283" s="12">
        <v>3.9685100000000001E-2</v>
      </c>
      <c r="DM1283" s="12">
        <v>2.7450700000000001E-2</v>
      </c>
      <c r="DN1283" s="12">
        <v>0.1385816</v>
      </c>
      <c r="DO1283" s="12">
        <v>2.2099999999999998E-5</v>
      </c>
      <c r="DP1283" s="12">
        <v>2.1826499999999999E-2</v>
      </c>
      <c r="DQ1283" s="12">
        <v>4.6866E-3</v>
      </c>
      <c r="DR1283" s="12">
        <v>5.5642760000000004</v>
      </c>
      <c r="DS1283" s="12">
        <v>6.2721100000000002E-2</v>
      </c>
      <c r="DT1283" s="12">
        <v>5.271655</v>
      </c>
      <c r="DU1283" s="12">
        <v>9.4962000000000005E-2</v>
      </c>
      <c r="DV1283" s="12">
        <v>94.742000000000004</v>
      </c>
      <c r="DW1283" s="12">
        <v>1.356535</v>
      </c>
      <c r="DX1283" s="12">
        <v>18.36177</v>
      </c>
      <c r="DY1283" s="12">
        <v>0.32911000000000001</v>
      </c>
      <c r="DZ1283" s="12">
        <v>0.3291347</v>
      </c>
      <c r="EA1283" s="12">
        <v>0</v>
      </c>
      <c r="EB1283" s="12">
        <v>0</v>
      </c>
      <c r="EC1283" s="44">
        <v>9.510086E-17</v>
      </c>
      <c r="ED1283" s="44">
        <v>5.2916739999999995E-16</v>
      </c>
      <c r="EE1283" s="12" t="s">
        <v>1832</v>
      </c>
      <c r="EF1283" s="12">
        <v>1.9124000000000001E-3</v>
      </c>
      <c r="EG1283" s="44">
        <v>4.2123999999999998E-7</v>
      </c>
      <c r="EH1283" s="12">
        <v>1.543663</v>
      </c>
      <c r="EI1283" s="12">
        <v>1.0001549999999999</v>
      </c>
      <c r="EJ1283" s="12">
        <v>6.6699999999999995E-4</v>
      </c>
      <c r="EK1283" s="44">
        <v>5.0000000000000004E-6</v>
      </c>
      <c r="EL1283" s="12">
        <v>1.05E-4</v>
      </c>
      <c r="EM1283" s="44">
        <v>5.0000000000000004E-6</v>
      </c>
      <c r="EN1283" s="12">
        <v>2.7500000000000002E-4</v>
      </c>
      <c r="EO1283" s="44">
        <v>1.9999999999999999E-6</v>
      </c>
      <c r="EP1283" s="12">
        <v>1.24E-2</v>
      </c>
      <c r="EQ1283" s="12">
        <v>5.0000000000000002E-5</v>
      </c>
      <c r="ER1283" s="12">
        <v>1.2899999999999999E-4</v>
      </c>
      <c r="ES1283" s="12">
        <v>8.0000000000000007E-5</v>
      </c>
      <c r="ET1283" s="12">
        <v>1.7000000000000001E-4</v>
      </c>
      <c r="EU1283" s="12">
        <v>3.0000000000000001E-5</v>
      </c>
      <c r="EV1283" s="12">
        <v>263</v>
      </c>
      <c r="EW1283" s="12">
        <v>2.9999999999999997E-4</v>
      </c>
      <c r="EX1283" s="12">
        <v>1.96</v>
      </c>
      <c r="EY1283" s="12">
        <v>0.02</v>
      </c>
      <c r="EZ1283" s="12">
        <v>-3.5883999999999998E-3</v>
      </c>
      <c r="FA1283" s="12">
        <v>5.1333000000000004E-3</v>
      </c>
      <c r="FB1283" s="12">
        <v>10.583349999999999</v>
      </c>
      <c r="FC1283" s="12">
        <v>2.06275E-2</v>
      </c>
      <c r="FD1283" s="12">
        <v>1.9020170000000001</v>
      </c>
      <c r="FE1283" s="12">
        <v>2.1116800000000002E-2</v>
      </c>
      <c r="FF1283" s="12">
        <v>4.1514299999999997E-2</v>
      </c>
      <c r="FG1283" s="12">
        <v>8.9020000000000002E-3</v>
      </c>
      <c r="FH1283" s="12">
        <v>3.8511099999999999E-2</v>
      </c>
      <c r="FI1283" s="12">
        <v>2.6635099999999998E-2</v>
      </c>
      <c r="FJ1283" s="12">
        <v>1.8942E-3</v>
      </c>
      <c r="FK1283" s="12">
        <v>4.7619999999999997E-4</v>
      </c>
      <c r="FL1283" s="12">
        <v>1.7789999999999999E-4</v>
      </c>
      <c r="FM1283" s="12">
        <v>25.290980000000001</v>
      </c>
      <c r="FN1283" s="12">
        <v>0.17971970000000001</v>
      </c>
      <c r="FO1283" s="12">
        <v>1.1272519999999999</v>
      </c>
      <c r="FP1283" s="12">
        <v>25.314550000000001</v>
      </c>
      <c r="FQ1283" s="12">
        <v>0.99900809999999995</v>
      </c>
      <c r="FR1283" s="12">
        <v>1.3326E-3</v>
      </c>
      <c r="FS1283" s="44">
        <v>5.4629999999999996E-10</v>
      </c>
      <c r="FT1283" s="44">
        <v>5.8099999999999998E-11</v>
      </c>
      <c r="FU1283" s="12">
        <v>0</v>
      </c>
      <c r="FV1283" s="44">
        <v>4.962E-10</v>
      </c>
      <c r="FW1283" s="12">
        <v>1.975E-2</v>
      </c>
      <c r="FX1283" s="44">
        <v>5.4629999999999996E-10</v>
      </c>
      <c r="FY1283" s="44">
        <v>7.0679999999999999E-6</v>
      </c>
      <c r="FZ1283" s="44">
        <v>5.5304999999999997E-10</v>
      </c>
      <c r="GA1283" s="44">
        <v>6.3080000000000001E-9</v>
      </c>
      <c r="GB1283" s="44">
        <v>5.5430000000000004E-10</v>
      </c>
      <c r="GC1283" s="12">
        <v>1.167E-2</v>
      </c>
      <c r="GD1283" s="12">
        <v>0</v>
      </c>
      <c r="GE1283" s="12">
        <v>295.5</v>
      </c>
      <c r="GF1283" s="12">
        <v>0.1</v>
      </c>
      <c r="GG1283" s="12">
        <v>1575</v>
      </c>
      <c r="GH1283" s="12">
        <v>2</v>
      </c>
      <c r="GI1283" s="12">
        <v>1.24E-2</v>
      </c>
      <c r="GJ1283" s="12">
        <v>9.2388000000000001E-3</v>
      </c>
    </row>
    <row r="1284" spans="1:192" s="12" customFormat="1" ht="12">
      <c r="A1284" s="31"/>
      <c r="B1284" s="32" t="s">
        <v>1661</v>
      </c>
      <c r="C1284" s="32">
        <v>3.5</v>
      </c>
      <c r="D1284" s="40">
        <v>5.6915550000000001</v>
      </c>
      <c r="E1284" s="33">
        <v>6.1151E-3</v>
      </c>
      <c r="F1284" s="40">
        <v>1.3448</v>
      </c>
      <c r="G1284" s="34">
        <v>0.12125438118454006</v>
      </c>
      <c r="H1284" s="45">
        <v>83.43346797272325</v>
      </c>
      <c r="I1284" s="36">
        <v>93.025909999999996</v>
      </c>
      <c r="J1284" s="42">
        <v>18.441009999999999</v>
      </c>
      <c r="K1284" s="42">
        <v>0.20948169999999999</v>
      </c>
      <c r="L1284" s="12">
        <v>1.6636000000000001E-3</v>
      </c>
      <c r="T1284" s="12" t="s">
        <v>1857</v>
      </c>
      <c r="U1284" s="12" t="s">
        <v>1827</v>
      </c>
      <c r="V1284" s="12">
        <v>37</v>
      </c>
      <c r="W1284" s="43">
        <v>43726</v>
      </c>
      <c r="X1284" s="12">
        <v>14.466670000000001</v>
      </c>
      <c r="Y1284" s="44">
        <v>3651662000</v>
      </c>
      <c r="Z1284" s="12" t="s">
        <v>1828</v>
      </c>
      <c r="AA1284" s="12" t="s">
        <v>1452</v>
      </c>
      <c r="AB1284" s="12">
        <v>6</v>
      </c>
      <c r="AC1284" s="12" t="s">
        <v>1829</v>
      </c>
      <c r="AE1284" s="12" t="s">
        <v>1454</v>
      </c>
      <c r="AF1284" s="12">
        <v>7.875</v>
      </c>
      <c r="AG1284" s="12" t="s">
        <v>1847</v>
      </c>
      <c r="AH1284" s="12" t="s">
        <v>1831</v>
      </c>
      <c r="AI1284" s="12" t="s">
        <v>1464</v>
      </c>
      <c r="AJ1284" s="12">
        <v>1</v>
      </c>
      <c r="AK1284" s="12" t="s">
        <v>1458</v>
      </c>
      <c r="AL1284" s="12">
        <v>1</v>
      </c>
      <c r="AM1284" s="12" t="s">
        <v>1459</v>
      </c>
      <c r="AN1284" s="12">
        <v>3.5</v>
      </c>
      <c r="AO1284" s="12">
        <v>0</v>
      </c>
      <c r="AP1284" s="12">
        <v>0</v>
      </c>
      <c r="AQ1284" s="12">
        <v>0</v>
      </c>
      <c r="AR1284" s="12">
        <v>0</v>
      </c>
      <c r="AS1284" s="12">
        <v>20</v>
      </c>
      <c r="AT1284" s="12">
        <v>20</v>
      </c>
      <c r="AU1284" s="12">
        <v>189</v>
      </c>
      <c r="AX1284" s="12">
        <v>0</v>
      </c>
      <c r="AY1284" s="12">
        <v>-1.8310000000000001E-4</v>
      </c>
      <c r="AZ1284" s="12">
        <v>4.5297000000000002E-3</v>
      </c>
      <c r="BA1284" s="12">
        <v>13.802569999999999</v>
      </c>
      <c r="BB1284" s="12">
        <v>2.0769699999999999E-2</v>
      </c>
      <c r="BC1284" s="12">
        <v>2.4247480000000001</v>
      </c>
      <c r="BD1284" s="12">
        <v>1.85162E-2</v>
      </c>
      <c r="BE1284" s="12">
        <v>2.4651099999999999E-2</v>
      </c>
      <c r="BF1284" s="12">
        <v>8.7571999999999997E-3</v>
      </c>
      <c r="BG1284" s="12">
        <v>9.9197999999999995E-3</v>
      </c>
      <c r="BH1284" s="12">
        <v>1.8245899999999999E-2</v>
      </c>
      <c r="BI1284" s="12">
        <v>3.2612000000000001E-3</v>
      </c>
      <c r="BJ1284" s="12">
        <v>3.6190000000000001E-4</v>
      </c>
      <c r="BK1284" s="12">
        <v>2.0560999999999999E-2</v>
      </c>
      <c r="BL1284" s="12">
        <v>3.0577E-3</v>
      </c>
      <c r="BM1284" s="12">
        <v>14.25705</v>
      </c>
      <c r="BN1284" s="12">
        <v>1.8731299999999999E-2</v>
      </c>
      <c r="BO1284" s="12">
        <v>2.4550070000000002</v>
      </c>
      <c r="BP1284" s="12">
        <v>1.7565399999999998E-2</v>
      </c>
      <c r="BQ1284" s="12">
        <v>3.2432999999999997E-2</v>
      </c>
      <c r="BR1284" s="12">
        <v>8.5646000000000003E-3</v>
      </c>
      <c r="BS1284" s="12">
        <v>4.3145700000000002E-2</v>
      </c>
      <c r="BT1284" s="12">
        <v>1.8053699999999999E-2</v>
      </c>
      <c r="BU1284" s="12">
        <v>6.5274E-3</v>
      </c>
      <c r="BV1284" s="12">
        <v>3.3520000000000002E-4</v>
      </c>
      <c r="BW1284" s="12">
        <v>1</v>
      </c>
      <c r="BX1284" s="12">
        <v>0</v>
      </c>
      <c r="BY1284" s="12">
        <v>1</v>
      </c>
      <c r="BZ1284" s="12">
        <v>0</v>
      </c>
      <c r="CA1284" s="12">
        <v>1</v>
      </c>
      <c r="CB1284" s="12">
        <v>0</v>
      </c>
      <c r="CC1284" s="12">
        <v>1</v>
      </c>
      <c r="CD1284" s="12">
        <v>0</v>
      </c>
      <c r="CE1284" s="12">
        <v>1</v>
      </c>
      <c r="CF1284" s="12">
        <v>0</v>
      </c>
      <c r="CG1284" s="12">
        <v>1</v>
      </c>
      <c r="CH1284" s="12">
        <v>0</v>
      </c>
      <c r="CI1284" s="12">
        <v>1</v>
      </c>
      <c r="CJ1284" s="44">
        <v>9.9999999999999995E-21</v>
      </c>
      <c r="CK1284" s="12">
        <v>1</v>
      </c>
      <c r="CL1284" s="12">
        <v>0</v>
      </c>
      <c r="CM1284" s="12">
        <v>1</v>
      </c>
      <c r="CN1284" s="44">
        <v>9.9999999999999995E-21</v>
      </c>
      <c r="CO1284" s="12">
        <v>1</v>
      </c>
      <c r="CP1284" s="44">
        <v>9.9999999999999995E-21</v>
      </c>
      <c r="CQ1284" s="12">
        <v>1</v>
      </c>
      <c r="CR1284" s="44">
        <v>9.9999999999999995E-21</v>
      </c>
      <c r="CS1284" s="12">
        <v>1.0013970000000001</v>
      </c>
      <c r="CT1284" s="12">
        <v>1.6636000000000001E-3</v>
      </c>
      <c r="CU1284" s="12">
        <v>2.0743999999999999E-2</v>
      </c>
      <c r="CV1284" s="12">
        <v>3.3419999999999999E-3</v>
      </c>
      <c r="CW1284" s="12">
        <v>0.45448060000000001</v>
      </c>
      <c r="CX1284" s="12">
        <v>8.9730999999999995E-3</v>
      </c>
      <c r="CY1284" s="12">
        <v>3.0259000000000001E-2</v>
      </c>
      <c r="CZ1284" s="12">
        <v>5.8573000000000002E-3</v>
      </c>
      <c r="DA1284" s="12">
        <v>7.7818999999999996E-3</v>
      </c>
      <c r="DB1284" s="12">
        <v>1.8265E-3</v>
      </c>
      <c r="DC1284" s="12">
        <v>3.3225900000000003E-2</v>
      </c>
      <c r="DD1284" s="12">
        <v>2.6416999999999999E-3</v>
      </c>
      <c r="DE1284" s="12">
        <v>3.2707000000000001E-3</v>
      </c>
      <c r="DF1284" s="12">
        <v>1.348E-4</v>
      </c>
      <c r="DG1284" s="12">
        <v>1.3447999999999999E-3</v>
      </c>
      <c r="DH1284" s="12">
        <v>1.496E-4</v>
      </c>
      <c r="DI1284" s="12">
        <v>0.1215741</v>
      </c>
      <c r="DJ1284" s="12">
        <v>6.1151E-3</v>
      </c>
      <c r="DK1284" s="12">
        <v>1.1247999999999999E-2</v>
      </c>
      <c r="DL1284" s="12">
        <v>1.1985600000000001E-2</v>
      </c>
      <c r="DM1284" s="12">
        <v>2.2046E-2</v>
      </c>
      <c r="DN1284" s="12">
        <v>-3.7313699999999998E-2</v>
      </c>
      <c r="DO1284" s="12">
        <v>1.77E-5</v>
      </c>
      <c r="DP1284" s="12">
        <v>1.0165E-2</v>
      </c>
      <c r="DQ1284" s="12">
        <v>3.6118999999999999E-3</v>
      </c>
      <c r="DR1284" s="12">
        <v>5.6915550000000001</v>
      </c>
      <c r="DS1284" s="12">
        <v>4.4298499999999998E-2</v>
      </c>
      <c r="DT1284" s="12">
        <v>5.2945219999999997</v>
      </c>
      <c r="DU1284" s="12">
        <v>6.0446899999999998E-2</v>
      </c>
      <c r="DV1284" s="12">
        <v>93.025909999999996</v>
      </c>
      <c r="DW1284" s="12">
        <v>0.80178780000000005</v>
      </c>
      <c r="DX1284" s="12">
        <v>18.441009999999999</v>
      </c>
      <c r="DY1284" s="12">
        <v>0.20948169999999999</v>
      </c>
      <c r="DZ1284" s="12">
        <v>0.2095207</v>
      </c>
      <c r="EA1284" s="12">
        <v>0</v>
      </c>
      <c r="EB1284" s="12">
        <v>0</v>
      </c>
      <c r="EC1284" s="44">
        <v>1.212548E-16</v>
      </c>
      <c r="ED1284" s="44">
        <v>6.9012859999999999E-16</v>
      </c>
      <c r="EE1284" s="12" t="s">
        <v>1832</v>
      </c>
      <c r="EF1284" s="12">
        <v>1.9124000000000001E-3</v>
      </c>
      <c r="EG1284" s="44">
        <v>4.2123999999999998E-7</v>
      </c>
      <c r="EH1284" s="12">
        <v>1.4949730000000001</v>
      </c>
      <c r="EI1284" s="12">
        <v>1.0001439999999999</v>
      </c>
      <c r="EJ1284" s="12">
        <v>6.6699999999999995E-4</v>
      </c>
      <c r="EK1284" s="44">
        <v>5.0000000000000004E-6</v>
      </c>
      <c r="EL1284" s="12">
        <v>1.05E-4</v>
      </c>
      <c r="EM1284" s="44">
        <v>5.0000000000000004E-6</v>
      </c>
      <c r="EN1284" s="12">
        <v>2.7500000000000002E-4</v>
      </c>
      <c r="EO1284" s="44">
        <v>1.9999999999999999E-6</v>
      </c>
      <c r="EP1284" s="12">
        <v>1.24E-2</v>
      </c>
      <c r="EQ1284" s="12">
        <v>5.0000000000000002E-5</v>
      </c>
      <c r="ER1284" s="12">
        <v>1.2899999999999999E-4</v>
      </c>
      <c r="ES1284" s="12">
        <v>8.0000000000000007E-5</v>
      </c>
      <c r="ET1284" s="12">
        <v>1.7000000000000001E-4</v>
      </c>
      <c r="EU1284" s="12">
        <v>3.0000000000000001E-5</v>
      </c>
      <c r="EV1284" s="12">
        <v>263</v>
      </c>
      <c r="EW1284" s="12">
        <v>2.9999999999999997E-4</v>
      </c>
      <c r="EX1284" s="12">
        <v>1.96</v>
      </c>
      <c r="EY1284" s="12">
        <v>0.02</v>
      </c>
      <c r="EZ1284" s="12">
        <v>-1.8310000000000001E-4</v>
      </c>
      <c r="FA1284" s="12">
        <v>4.5297000000000002E-3</v>
      </c>
      <c r="FB1284" s="12">
        <v>13.802569999999999</v>
      </c>
      <c r="FC1284" s="12">
        <v>2.0769699999999999E-2</v>
      </c>
      <c r="FD1284" s="12">
        <v>2.4250970000000001</v>
      </c>
      <c r="FE1284" s="12">
        <v>1.8518900000000001E-2</v>
      </c>
      <c r="FF1284" s="12">
        <v>2.4651099999999999E-2</v>
      </c>
      <c r="FG1284" s="12">
        <v>8.7571999999999997E-3</v>
      </c>
      <c r="FH1284" s="12">
        <v>1.4829800000000001E-2</v>
      </c>
      <c r="FI1284" s="12">
        <v>2.7277200000000001E-2</v>
      </c>
      <c r="FJ1284" s="12">
        <v>3.2612000000000001E-3</v>
      </c>
      <c r="FK1284" s="12">
        <v>3.6190000000000001E-4</v>
      </c>
      <c r="FL1284" s="12">
        <v>2.3599999999999999E-4</v>
      </c>
      <c r="FM1284" s="12">
        <v>11.113910000000001</v>
      </c>
      <c r="FN1284" s="12">
        <v>0.1757022</v>
      </c>
      <c r="FO1284" s="12">
        <v>0.77834119999999996</v>
      </c>
      <c r="FP1284" s="12">
        <v>11.13907</v>
      </c>
      <c r="FQ1284" s="12">
        <v>0.99755590000000005</v>
      </c>
      <c r="FR1284" s="12">
        <v>2.6178E-3</v>
      </c>
      <c r="FS1284" s="44">
        <v>5.4629999999999996E-10</v>
      </c>
      <c r="FT1284" s="44">
        <v>5.8099999999999998E-11</v>
      </c>
      <c r="FU1284" s="12">
        <v>0</v>
      </c>
      <c r="FV1284" s="44">
        <v>4.962E-10</v>
      </c>
      <c r="FW1284" s="12">
        <v>1.975E-2</v>
      </c>
      <c r="FX1284" s="44">
        <v>5.4629999999999996E-10</v>
      </c>
      <c r="FY1284" s="44">
        <v>7.0679999999999999E-6</v>
      </c>
      <c r="FZ1284" s="44">
        <v>5.5304999999999997E-10</v>
      </c>
      <c r="GA1284" s="44">
        <v>6.3080000000000001E-9</v>
      </c>
      <c r="GB1284" s="44">
        <v>5.5430000000000004E-10</v>
      </c>
      <c r="GC1284" s="12">
        <v>1.167E-2</v>
      </c>
      <c r="GD1284" s="12">
        <v>0</v>
      </c>
      <c r="GE1284" s="12">
        <v>295.5</v>
      </c>
      <c r="GF1284" s="12">
        <v>0.1</v>
      </c>
      <c r="GG1284" s="12">
        <v>1575</v>
      </c>
      <c r="GH1284" s="12">
        <v>2</v>
      </c>
      <c r="GI1284" s="12">
        <v>1.24E-2</v>
      </c>
      <c r="GJ1284" s="12">
        <v>-2.4876E-3</v>
      </c>
    </row>
    <row r="1285" spans="1:192" s="12" customFormat="1" ht="12">
      <c r="A1285" s="31"/>
      <c r="B1285" s="32" t="s">
        <v>1620</v>
      </c>
      <c r="C1285" s="32">
        <v>3.5</v>
      </c>
      <c r="D1285" s="40">
        <v>5.5269979999999999</v>
      </c>
      <c r="E1285" s="33">
        <v>2.3779700000000001E-2</v>
      </c>
      <c r="F1285" s="33">
        <v>0.71279999999999999</v>
      </c>
      <c r="G1285" s="34">
        <v>0.24931008211936778</v>
      </c>
      <c r="H1285" s="45">
        <v>21.455443088012043</v>
      </c>
      <c r="I1285" s="36">
        <v>96.223789999999994</v>
      </c>
      <c r="J1285" s="42">
        <v>18.523230000000002</v>
      </c>
      <c r="K1285" s="42">
        <v>0.1095025</v>
      </c>
      <c r="L1285" s="12">
        <v>1.6636000000000001E-3</v>
      </c>
      <c r="T1285" s="12" t="s">
        <v>1858</v>
      </c>
      <c r="U1285" s="12" t="s">
        <v>1827</v>
      </c>
      <c r="V1285" s="12">
        <v>37</v>
      </c>
      <c r="W1285" s="43">
        <v>43726</v>
      </c>
      <c r="X1285" s="12">
        <v>14.05</v>
      </c>
      <c r="Y1285" s="44">
        <v>3651660000</v>
      </c>
      <c r="Z1285" s="12" t="s">
        <v>1828</v>
      </c>
      <c r="AA1285" s="12" t="s">
        <v>1452</v>
      </c>
      <c r="AB1285" s="12">
        <v>6</v>
      </c>
      <c r="AC1285" s="12" t="s">
        <v>1829</v>
      </c>
      <c r="AE1285" s="12" t="s">
        <v>1454</v>
      </c>
      <c r="AF1285" s="12">
        <v>7.875</v>
      </c>
      <c r="AG1285" s="12" t="s">
        <v>1847</v>
      </c>
      <c r="AH1285" s="12" t="s">
        <v>1831</v>
      </c>
      <c r="AI1285" s="12" t="s">
        <v>1464</v>
      </c>
      <c r="AJ1285" s="12">
        <v>1</v>
      </c>
      <c r="AK1285" s="12" t="s">
        <v>1458</v>
      </c>
      <c r="AL1285" s="12">
        <v>1</v>
      </c>
      <c r="AM1285" s="12" t="s">
        <v>1459</v>
      </c>
      <c r="AN1285" s="12">
        <v>3.5</v>
      </c>
      <c r="AO1285" s="12">
        <v>0</v>
      </c>
      <c r="AP1285" s="12">
        <v>0</v>
      </c>
      <c r="AQ1285" s="12">
        <v>0</v>
      </c>
      <c r="AR1285" s="12">
        <v>0</v>
      </c>
      <c r="AS1285" s="12">
        <v>20</v>
      </c>
      <c r="AT1285" s="12">
        <v>20</v>
      </c>
      <c r="AU1285" s="12">
        <v>186</v>
      </c>
      <c r="AX1285" s="12">
        <v>0</v>
      </c>
      <c r="AY1285" s="12">
        <v>6.3847000000000001E-3</v>
      </c>
      <c r="AZ1285" s="12">
        <v>4.3740000000000003E-3</v>
      </c>
      <c r="BA1285" s="12">
        <v>27.559149999999999</v>
      </c>
      <c r="BB1285" s="12">
        <v>2.2378200000000001E-2</v>
      </c>
      <c r="BC1285" s="12">
        <v>4.9855609999999997</v>
      </c>
      <c r="BD1285" s="12">
        <v>2.0089599999999999E-2</v>
      </c>
      <c r="BE1285" s="12">
        <v>7.1769200000000005E-2</v>
      </c>
      <c r="BF1285" s="12">
        <v>9.8181999999999992E-3</v>
      </c>
      <c r="BG1285" s="12">
        <v>7.9340999999999995E-2</v>
      </c>
      <c r="BH1285" s="12">
        <v>1.59884E-2</v>
      </c>
      <c r="BI1285" s="12">
        <v>3.5544000000000001E-3</v>
      </c>
      <c r="BJ1285" s="12">
        <v>3.8440000000000002E-4</v>
      </c>
      <c r="BK1285" s="12">
        <v>2.7128800000000002E-2</v>
      </c>
      <c r="BL1285" s="12">
        <v>2.8219999999999999E-3</v>
      </c>
      <c r="BM1285" s="12">
        <v>28.017869999999998</v>
      </c>
      <c r="BN1285" s="12">
        <v>1.9916099999999999E-2</v>
      </c>
      <c r="BO1285" s="12">
        <v>5.0158199999999997</v>
      </c>
      <c r="BP1285" s="12">
        <v>1.9216799999999999E-2</v>
      </c>
      <c r="BQ1285" s="12">
        <v>7.9550999999999997E-2</v>
      </c>
      <c r="BR1285" s="12">
        <v>9.6468000000000005E-3</v>
      </c>
      <c r="BS1285" s="12">
        <v>0.1125669</v>
      </c>
      <c r="BT1285" s="12">
        <v>1.5768600000000001E-2</v>
      </c>
      <c r="BU1285" s="12">
        <v>6.8202000000000002E-3</v>
      </c>
      <c r="BV1285" s="12">
        <v>3.5930000000000001E-4</v>
      </c>
      <c r="BW1285" s="12">
        <v>1</v>
      </c>
      <c r="BX1285" s="12">
        <v>0</v>
      </c>
      <c r="BY1285" s="12">
        <v>1</v>
      </c>
      <c r="BZ1285" s="12">
        <v>0</v>
      </c>
      <c r="CA1285" s="12">
        <v>1</v>
      </c>
      <c r="CB1285" s="12">
        <v>0</v>
      </c>
      <c r="CC1285" s="12">
        <v>1</v>
      </c>
      <c r="CD1285" s="12">
        <v>0</v>
      </c>
      <c r="CE1285" s="12">
        <v>1</v>
      </c>
      <c r="CF1285" s="12">
        <v>0</v>
      </c>
      <c r="CG1285" s="12">
        <v>1</v>
      </c>
      <c r="CH1285" s="12">
        <v>0</v>
      </c>
      <c r="CI1285" s="12">
        <v>1</v>
      </c>
      <c r="CJ1285" s="44">
        <v>9.9999999999999995E-21</v>
      </c>
      <c r="CK1285" s="12">
        <v>1</v>
      </c>
      <c r="CL1285" s="12">
        <v>0</v>
      </c>
      <c r="CM1285" s="12">
        <v>1</v>
      </c>
      <c r="CN1285" s="44">
        <v>9.9999999999999995E-21</v>
      </c>
      <c r="CO1285" s="12">
        <v>1</v>
      </c>
      <c r="CP1285" s="44">
        <v>9.9999999999999995E-21</v>
      </c>
      <c r="CQ1285" s="12">
        <v>1</v>
      </c>
      <c r="CR1285" s="44">
        <v>9.9999999999999995E-21</v>
      </c>
      <c r="CS1285" s="12">
        <v>1.0013970000000001</v>
      </c>
      <c r="CT1285" s="12">
        <v>1.6636000000000001E-3</v>
      </c>
      <c r="CU1285" s="12">
        <v>2.0743999999999999E-2</v>
      </c>
      <c r="CV1285" s="12">
        <v>3.3419999999999999E-3</v>
      </c>
      <c r="CW1285" s="12">
        <v>0.4587213</v>
      </c>
      <c r="CX1285" s="12">
        <v>1.0204599999999999E-2</v>
      </c>
      <c r="CY1285" s="12">
        <v>3.0259000000000001E-2</v>
      </c>
      <c r="CZ1285" s="12">
        <v>5.8573000000000002E-3</v>
      </c>
      <c r="DA1285" s="12">
        <v>7.7818999999999996E-3</v>
      </c>
      <c r="DB1285" s="12">
        <v>1.8265E-3</v>
      </c>
      <c r="DC1285" s="12">
        <v>3.3225900000000003E-2</v>
      </c>
      <c r="DD1285" s="12">
        <v>2.6416999999999999E-3</v>
      </c>
      <c r="DE1285" s="12">
        <v>3.2707000000000001E-3</v>
      </c>
      <c r="DF1285" s="12">
        <v>1.348E-4</v>
      </c>
      <c r="DG1285" s="12">
        <v>7.1279999999999998E-4</v>
      </c>
      <c r="DH1285" s="12">
        <v>7.7100000000000004E-5</v>
      </c>
      <c r="DI1285" s="12">
        <v>0.91082300000000005</v>
      </c>
      <c r="DJ1285" s="12">
        <v>2.3779700000000001E-2</v>
      </c>
      <c r="DK1285" s="12">
        <v>4.7929000000000001E-3</v>
      </c>
      <c r="DL1285" s="12">
        <v>4.6608299999999998E-2</v>
      </c>
      <c r="DM1285" s="12">
        <v>9.3942000000000001E-3</v>
      </c>
      <c r="DN1285" s="12">
        <v>2.7878E-2</v>
      </c>
      <c r="DO1285" s="44">
        <v>7.5488719999999999E-6</v>
      </c>
      <c r="DP1285" s="12">
        <v>1.4393299999999999E-2</v>
      </c>
      <c r="DQ1285" s="12">
        <v>1.9699000000000001E-3</v>
      </c>
      <c r="DR1285" s="12">
        <v>5.5269979999999999</v>
      </c>
      <c r="DS1285" s="12">
        <v>2.2719E-2</v>
      </c>
      <c r="DT1285" s="12">
        <v>5.3182470000000004</v>
      </c>
      <c r="DU1285" s="12">
        <v>3.1598800000000003E-2</v>
      </c>
      <c r="DV1285" s="12">
        <v>96.223789999999994</v>
      </c>
      <c r="DW1285" s="12">
        <v>0.42732609999999999</v>
      </c>
      <c r="DX1285" s="12">
        <v>18.523230000000002</v>
      </c>
      <c r="DY1285" s="12">
        <v>0.1095025</v>
      </c>
      <c r="DZ1285" s="12">
        <v>0.1095777</v>
      </c>
      <c r="EA1285" s="12">
        <v>0.1952911</v>
      </c>
      <c r="EB1285" s="12">
        <v>0</v>
      </c>
      <c r="EC1285" s="44">
        <v>2.4931389999999999E-16</v>
      </c>
      <c r="ED1285" s="44">
        <v>1.377958E-15</v>
      </c>
      <c r="EE1285" s="12" t="s">
        <v>1832</v>
      </c>
      <c r="EF1285" s="12">
        <v>1.9124000000000001E-3</v>
      </c>
      <c r="EG1285" s="44">
        <v>4.2123999999999998E-7</v>
      </c>
      <c r="EH1285" s="12">
        <v>1.4944660000000001</v>
      </c>
      <c r="EI1285" s="12">
        <v>1.0001439999999999</v>
      </c>
      <c r="EJ1285" s="12">
        <v>6.6699999999999995E-4</v>
      </c>
      <c r="EK1285" s="44">
        <v>5.0000000000000004E-6</v>
      </c>
      <c r="EL1285" s="12">
        <v>1.05E-4</v>
      </c>
      <c r="EM1285" s="44">
        <v>5.0000000000000004E-6</v>
      </c>
      <c r="EN1285" s="12">
        <v>2.7500000000000002E-4</v>
      </c>
      <c r="EO1285" s="44">
        <v>1.9999999999999999E-6</v>
      </c>
      <c r="EP1285" s="12">
        <v>1.24E-2</v>
      </c>
      <c r="EQ1285" s="12">
        <v>5.0000000000000002E-5</v>
      </c>
      <c r="ER1285" s="12">
        <v>1.2899999999999999E-4</v>
      </c>
      <c r="ES1285" s="12">
        <v>8.0000000000000007E-5</v>
      </c>
      <c r="ET1285" s="12">
        <v>1.7000000000000001E-4</v>
      </c>
      <c r="EU1285" s="12">
        <v>3.0000000000000001E-5</v>
      </c>
      <c r="EV1285" s="12">
        <v>263</v>
      </c>
      <c r="EW1285" s="12">
        <v>2.9999999999999997E-4</v>
      </c>
      <c r="EX1285" s="12">
        <v>1.96</v>
      </c>
      <c r="EY1285" s="12">
        <v>0.02</v>
      </c>
      <c r="EZ1285" s="12">
        <v>6.3847000000000001E-3</v>
      </c>
      <c r="FA1285" s="12">
        <v>4.3740000000000003E-3</v>
      </c>
      <c r="FB1285" s="12">
        <v>27.559149999999999</v>
      </c>
      <c r="FC1285" s="12">
        <v>2.2378200000000001E-2</v>
      </c>
      <c r="FD1285" s="12">
        <v>4.9862780000000004</v>
      </c>
      <c r="FE1285" s="12">
        <v>2.0092499999999999E-2</v>
      </c>
      <c r="FF1285" s="12">
        <v>7.1769200000000005E-2</v>
      </c>
      <c r="FG1285" s="12">
        <v>9.8181999999999992E-3</v>
      </c>
      <c r="FH1285" s="12">
        <v>0.11857239999999999</v>
      </c>
      <c r="FI1285" s="12">
        <v>2.3894100000000001E-2</v>
      </c>
      <c r="FJ1285" s="12">
        <v>3.5544000000000001E-3</v>
      </c>
      <c r="FK1285" s="12">
        <v>3.8440000000000002E-4</v>
      </c>
      <c r="FL1285" s="12">
        <v>1.2779999999999999E-4</v>
      </c>
      <c r="FM1285" s="12">
        <v>10.916589999999999</v>
      </c>
      <c r="FN1285" s="12">
        <v>0.18093139999999999</v>
      </c>
      <c r="FO1285" s="12">
        <v>0.41107169999999998</v>
      </c>
      <c r="FP1285" s="12">
        <v>10.92371</v>
      </c>
      <c r="FQ1285" s="12">
        <v>0.9992917</v>
      </c>
      <c r="FR1285" s="12">
        <v>1.4694E-3</v>
      </c>
      <c r="FS1285" s="44">
        <v>5.4629999999999996E-10</v>
      </c>
      <c r="FT1285" s="44">
        <v>5.8099999999999998E-11</v>
      </c>
      <c r="FU1285" s="12">
        <v>0</v>
      </c>
      <c r="FV1285" s="44">
        <v>4.962E-10</v>
      </c>
      <c r="FW1285" s="12">
        <v>1.975E-2</v>
      </c>
      <c r="FX1285" s="44">
        <v>5.4629999999999996E-10</v>
      </c>
      <c r="FY1285" s="44">
        <v>7.0679999999999999E-6</v>
      </c>
      <c r="FZ1285" s="44">
        <v>5.5304999999999997E-10</v>
      </c>
      <c r="GA1285" s="44">
        <v>6.3080000000000001E-9</v>
      </c>
      <c r="GB1285" s="44">
        <v>5.5430000000000004E-10</v>
      </c>
      <c r="GC1285" s="12">
        <v>1.167E-2</v>
      </c>
      <c r="GD1285" s="12">
        <v>0</v>
      </c>
      <c r="GE1285" s="12">
        <v>295.5</v>
      </c>
      <c r="GF1285" s="12">
        <v>0.1</v>
      </c>
      <c r="GG1285" s="12">
        <v>1575</v>
      </c>
      <c r="GH1285" s="12">
        <v>2</v>
      </c>
      <c r="GI1285" s="12">
        <v>1.24E-2</v>
      </c>
      <c r="GJ1285" s="12">
        <v>1.8584999999999999E-3</v>
      </c>
    </row>
    <row r="1286" spans="1:192" s="12" customFormat="1" ht="12">
      <c r="A1286" s="31"/>
      <c r="B1286" s="32" t="s">
        <v>1728</v>
      </c>
      <c r="C1286" s="32">
        <v>3.5</v>
      </c>
      <c r="D1286" s="40">
        <v>5.6266109999999996</v>
      </c>
      <c r="E1286" s="33">
        <v>1.5034E-2</v>
      </c>
      <c r="F1286" s="33">
        <v>0.94799999999999995</v>
      </c>
      <c r="G1286" s="34">
        <v>0.17377868663036283</v>
      </c>
      <c r="H1286" s="45">
        <v>33.93667686577092</v>
      </c>
      <c r="I1286" s="36">
        <v>95.042950000000005</v>
      </c>
      <c r="J1286" s="42">
        <v>18.625050000000002</v>
      </c>
      <c r="K1286" s="42">
        <v>0.17676220000000001</v>
      </c>
      <c r="L1286" s="12">
        <v>1.9862999999999999E-3</v>
      </c>
      <c r="T1286" s="12" t="s">
        <v>1859</v>
      </c>
      <c r="U1286" s="12" t="s">
        <v>1827</v>
      </c>
      <c r="V1286" s="12">
        <v>37</v>
      </c>
      <c r="W1286" s="43">
        <v>43728</v>
      </c>
      <c r="X1286" s="12">
        <v>9.4</v>
      </c>
      <c r="Y1286" s="44">
        <v>3651816000</v>
      </c>
      <c r="Z1286" s="12" t="s">
        <v>1828</v>
      </c>
      <c r="AA1286" s="12" t="s">
        <v>1452</v>
      </c>
      <c r="AB1286" s="12">
        <v>6</v>
      </c>
      <c r="AC1286" s="12" t="s">
        <v>1829</v>
      </c>
      <c r="AE1286" s="12" t="s">
        <v>1454</v>
      </c>
      <c r="AF1286" s="12">
        <v>7.875</v>
      </c>
      <c r="AG1286" s="12" t="s">
        <v>1860</v>
      </c>
      <c r="AH1286" s="12" t="s">
        <v>1831</v>
      </c>
      <c r="AI1286" s="12" t="s">
        <v>1464</v>
      </c>
      <c r="AJ1286" s="12">
        <v>1</v>
      </c>
      <c r="AK1286" s="12" t="s">
        <v>1458</v>
      </c>
      <c r="AL1286" s="12">
        <v>1</v>
      </c>
      <c r="AM1286" s="12" t="s">
        <v>1459</v>
      </c>
      <c r="AN1286" s="12">
        <v>3.5</v>
      </c>
      <c r="AO1286" s="12">
        <v>0</v>
      </c>
      <c r="AP1286" s="12">
        <v>0</v>
      </c>
      <c r="AQ1286" s="12">
        <v>0</v>
      </c>
      <c r="AR1286" s="12">
        <v>0</v>
      </c>
      <c r="AS1286" s="12">
        <v>20</v>
      </c>
      <c r="AT1286" s="12">
        <v>20</v>
      </c>
      <c r="AU1286" s="12">
        <v>144</v>
      </c>
      <c r="AX1286" s="12">
        <v>0</v>
      </c>
      <c r="AY1286" s="12">
        <v>2.8433999999999998E-3</v>
      </c>
      <c r="AZ1286" s="12">
        <v>5.2633999999999997E-3</v>
      </c>
      <c r="BA1286" s="12">
        <v>19.555890000000002</v>
      </c>
      <c r="BB1286" s="12">
        <v>2.3301599999999999E-2</v>
      </c>
      <c r="BC1286" s="12">
        <v>3.475063</v>
      </c>
      <c r="BD1286" s="12">
        <v>2.1000999999999999E-2</v>
      </c>
      <c r="BE1286" s="12">
        <v>4.6406500000000003E-2</v>
      </c>
      <c r="BF1286" s="12">
        <v>9.9624999999999991E-3</v>
      </c>
      <c r="BG1286" s="12">
        <v>3.3738700000000003E-2</v>
      </c>
      <c r="BH1286" s="12">
        <v>2.2578600000000001E-2</v>
      </c>
      <c r="BI1286" s="12">
        <v>3.2948000000000001E-3</v>
      </c>
      <c r="BJ1286" s="12">
        <v>4.573E-4</v>
      </c>
      <c r="BK1286" s="12">
        <v>2.6019199999999999E-2</v>
      </c>
      <c r="BL1286" s="12">
        <v>2.9041000000000002E-3</v>
      </c>
      <c r="BM1286" s="12">
        <v>20.131550000000001</v>
      </c>
      <c r="BN1286" s="12">
        <v>2.17964E-2</v>
      </c>
      <c r="BO1286" s="12">
        <v>3.501144</v>
      </c>
      <c r="BP1286" s="12">
        <v>2.0385899999999998E-2</v>
      </c>
      <c r="BQ1286" s="12">
        <v>5.26924E-2</v>
      </c>
      <c r="BR1286" s="12">
        <v>9.8835999999999993E-3</v>
      </c>
      <c r="BS1286" s="12">
        <v>6.2519400000000003E-2</v>
      </c>
      <c r="BT1286" s="12">
        <v>2.2373199999999999E-2</v>
      </c>
      <c r="BU1286" s="12">
        <v>6.7622000000000003E-3</v>
      </c>
      <c r="BV1286" s="12">
        <v>4.2620000000000001E-4</v>
      </c>
      <c r="BW1286" s="12">
        <v>1</v>
      </c>
      <c r="BX1286" s="12">
        <v>0</v>
      </c>
      <c r="BY1286" s="12">
        <v>1</v>
      </c>
      <c r="BZ1286" s="12">
        <v>0</v>
      </c>
      <c r="CA1286" s="12">
        <v>1</v>
      </c>
      <c r="CB1286" s="12">
        <v>0</v>
      </c>
      <c r="CC1286" s="12">
        <v>1</v>
      </c>
      <c r="CD1286" s="12">
        <v>0</v>
      </c>
      <c r="CE1286" s="12">
        <v>1</v>
      </c>
      <c r="CF1286" s="12">
        <v>0</v>
      </c>
      <c r="CG1286" s="12">
        <v>1</v>
      </c>
      <c r="CH1286" s="12">
        <v>0</v>
      </c>
      <c r="CI1286" s="12">
        <v>1</v>
      </c>
      <c r="CJ1286" s="44">
        <v>9.9999999999999995E-21</v>
      </c>
      <c r="CK1286" s="12">
        <v>1</v>
      </c>
      <c r="CL1286" s="12">
        <v>0</v>
      </c>
      <c r="CM1286" s="12">
        <v>1</v>
      </c>
      <c r="CN1286" s="44">
        <v>9.9999999999999995E-21</v>
      </c>
      <c r="CO1286" s="12">
        <v>1</v>
      </c>
      <c r="CP1286" s="44">
        <v>9.9999999999999995E-21</v>
      </c>
      <c r="CQ1286" s="12">
        <v>1</v>
      </c>
      <c r="CR1286" s="44">
        <v>9.9999999999999995E-21</v>
      </c>
      <c r="CS1286" s="12">
        <v>1.0026090000000001</v>
      </c>
      <c r="CT1286" s="12">
        <v>1.9862999999999999E-3</v>
      </c>
      <c r="CU1286" s="12">
        <v>2.31758E-2</v>
      </c>
      <c r="CV1286" s="12">
        <v>4.3896999999999999E-3</v>
      </c>
      <c r="CW1286" s="12">
        <v>0.57565659999999996</v>
      </c>
      <c r="CX1286" s="12">
        <v>8.2389999999999998E-3</v>
      </c>
      <c r="CY1286" s="12">
        <v>2.6081E-2</v>
      </c>
      <c r="CZ1286" s="12">
        <v>5.0451999999999997E-3</v>
      </c>
      <c r="DA1286" s="12">
        <v>6.2858999999999996E-3</v>
      </c>
      <c r="DB1286" s="12">
        <v>1.2515E-3</v>
      </c>
      <c r="DC1286" s="12">
        <v>2.8780699999999999E-2</v>
      </c>
      <c r="DD1286" s="12">
        <v>3.0385999999999998E-3</v>
      </c>
      <c r="DE1286" s="12">
        <v>3.4759999999999999E-3</v>
      </c>
      <c r="DF1286" s="12">
        <v>1.6229999999999999E-4</v>
      </c>
      <c r="DG1286" s="12">
        <v>9.4799999999999995E-4</v>
      </c>
      <c r="DH1286" s="12">
        <v>1.317E-4</v>
      </c>
      <c r="DI1286" s="12">
        <v>0.4311972</v>
      </c>
      <c r="DJ1286" s="12">
        <v>1.5034E-2</v>
      </c>
      <c r="DK1286" s="12">
        <v>1.0061499999999999E-2</v>
      </c>
      <c r="DL1286" s="12">
        <v>2.9466599999999999E-2</v>
      </c>
      <c r="DM1286" s="12">
        <v>1.9720499999999998E-2</v>
      </c>
      <c r="DN1286" s="12">
        <v>1.16031E-2</v>
      </c>
      <c r="DO1286" s="12">
        <v>1.5800000000000001E-5</v>
      </c>
      <c r="DP1286" s="12">
        <v>1.33521E-2</v>
      </c>
      <c r="DQ1286" s="12">
        <v>2.8674999999999998E-3</v>
      </c>
      <c r="DR1286" s="12">
        <v>5.6266109999999996</v>
      </c>
      <c r="DS1286" s="12">
        <v>3.4658099999999997E-2</v>
      </c>
      <c r="DT1286" s="12">
        <v>5.3476280000000003</v>
      </c>
      <c r="DU1286" s="12">
        <v>5.1010600000000003E-2</v>
      </c>
      <c r="DV1286" s="12">
        <v>95.042950000000005</v>
      </c>
      <c r="DW1286" s="12">
        <v>0.71049070000000003</v>
      </c>
      <c r="DX1286" s="12">
        <v>18.625050000000002</v>
      </c>
      <c r="DY1286" s="12">
        <v>0.17676220000000001</v>
      </c>
      <c r="DZ1286" s="12">
        <v>0.1768093</v>
      </c>
      <c r="EA1286" s="12">
        <v>0</v>
      </c>
      <c r="EB1286" s="12">
        <v>0</v>
      </c>
      <c r="EC1286" s="44">
        <v>1.7378039999999999E-16</v>
      </c>
      <c r="ED1286" s="44">
        <v>9.7779450000000004E-16</v>
      </c>
      <c r="EE1286" s="12" t="s">
        <v>1832</v>
      </c>
      <c r="EF1286" s="12">
        <v>1.9124000000000001E-3</v>
      </c>
      <c r="EG1286" s="44">
        <v>4.2123999999999998E-7</v>
      </c>
      <c r="EH1286" s="12">
        <v>1.5487340000000001</v>
      </c>
      <c r="EI1286" s="12">
        <v>1.000157</v>
      </c>
      <c r="EJ1286" s="12">
        <v>6.6699999999999995E-4</v>
      </c>
      <c r="EK1286" s="44">
        <v>5.0000000000000004E-6</v>
      </c>
      <c r="EL1286" s="12">
        <v>1.05E-4</v>
      </c>
      <c r="EM1286" s="44">
        <v>5.0000000000000004E-6</v>
      </c>
      <c r="EN1286" s="12">
        <v>2.7500000000000002E-4</v>
      </c>
      <c r="EO1286" s="44">
        <v>1.9999999999999999E-6</v>
      </c>
      <c r="EP1286" s="12">
        <v>1.24E-2</v>
      </c>
      <c r="EQ1286" s="12">
        <v>5.0000000000000002E-5</v>
      </c>
      <c r="ER1286" s="12">
        <v>1.2899999999999999E-4</v>
      </c>
      <c r="ES1286" s="12">
        <v>8.0000000000000007E-5</v>
      </c>
      <c r="ET1286" s="12">
        <v>1.7000000000000001E-4</v>
      </c>
      <c r="EU1286" s="12">
        <v>3.0000000000000001E-5</v>
      </c>
      <c r="EV1286" s="12">
        <v>263</v>
      </c>
      <c r="EW1286" s="12">
        <v>2.9999999999999997E-4</v>
      </c>
      <c r="EX1286" s="12">
        <v>1.96</v>
      </c>
      <c r="EY1286" s="12">
        <v>0.02</v>
      </c>
      <c r="EZ1286" s="12">
        <v>2.8433999999999998E-3</v>
      </c>
      <c r="FA1286" s="12">
        <v>5.2633999999999997E-3</v>
      </c>
      <c r="FB1286" s="12">
        <v>19.555890000000002</v>
      </c>
      <c r="FC1286" s="12">
        <v>2.3301599999999999E-2</v>
      </c>
      <c r="FD1286" s="12">
        <v>3.4756070000000001</v>
      </c>
      <c r="FE1286" s="12">
        <v>2.10043E-2</v>
      </c>
      <c r="FF1286" s="12">
        <v>4.6406500000000003E-2</v>
      </c>
      <c r="FG1286" s="12">
        <v>9.9624999999999991E-3</v>
      </c>
      <c r="FH1286" s="12">
        <v>5.2252199999999999E-2</v>
      </c>
      <c r="FI1286" s="12">
        <v>3.4968300000000001E-2</v>
      </c>
      <c r="FJ1286" s="12">
        <v>3.2948000000000001E-3</v>
      </c>
      <c r="FK1286" s="12">
        <v>4.573E-4</v>
      </c>
      <c r="FL1286" s="12">
        <v>1.6770000000000001E-4</v>
      </c>
      <c r="FM1286" s="12">
        <v>13.945169999999999</v>
      </c>
      <c r="FN1286" s="12">
        <v>0.1777292</v>
      </c>
      <c r="FO1286" s="12">
        <v>0.61598839999999999</v>
      </c>
      <c r="FP1286" s="12">
        <v>13.95772</v>
      </c>
      <c r="FQ1286" s="12">
        <v>0.99902570000000002</v>
      </c>
      <c r="FR1286" s="12">
        <v>1.6528999999999999E-3</v>
      </c>
      <c r="FS1286" s="44">
        <v>5.4629999999999996E-10</v>
      </c>
      <c r="FT1286" s="44">
        <v>5.8099999999999998E-11</v>
      </c>
      <c r="FU1286" s="12">
        <v>0</v>
      </c>
      <c r="FV1286" s="44">
        <v>4.962E-10</v>
      </c>
      <c r="FW1286" s="12">
        <v>1.975E-2</v>
      </c>
      <c r="FX1286" s="44">
        <v>5.4629999999999996E-10</v>
      </c>
      <c r="FY1286" s="44">
        <v>7.0679999999999999E-6</v>
      </c>
      <c r="FZ1286" s="44">
        <v>5.5304999999999997E-10</v>
      </c>
      <c r="GA1286" s="44">
        <v>6.3080000000000001E-9</v>
      </c>
      <c r="GB1286" s="44">
        <v>5.5430000000000004E-10</v>
      </c>
      <c r="GC1286" s="12">
        <v>1.167E-2</v>
      </c>
      <c r="GD1286" s="12">
        <v>0</v>
      </c>
      <c r="GE1286" s="12">
        <v>295.5</v>
      </c>
      <c r="GF1286" s="12">
        <v>0.1</v>
      </c>
      <c r="GG1286" s="12">
        <v>1575</v>
      </c>
      <c r="GH1286" s="12">
        <v>2</v>
      </c>
      <c r="GI1286" s="12">
        <v>1.24E-2</v>
      </c>
      <c r="GJ1286" s="12">
        <v>7.7349999999999999E-4</v>
      </c>
    </row>
    <row r="1287" spans="1:192" s="12" customFormat="1" ht="12">
      <c r="A1287" s="31"/>
      <c r="B1287" s="32" t="s">
        <v>1670</v>
      </c>
      <c r="C1287" s="32">
        <v>3.5</v>
      </c>
      <c r="D1287" s="40">
        <v>5.6359430000000001</v>
      </c>
      <c r="E1287" s="33">
        <v>1.0857E-3</v>
      </c>
      <c r="F1287" s="33">
        <v>0.71730000000000005</v>
      </c>
      <c r="G1287" s="34">
        <v>0.27800979432542255</v>
      </c>
      <c r="H1287" s="45">
        <v>469.93092014368608</v>
      </c>
      <c r="I1287" s="36">
        <v>96.24118</v>
      </c>
      <c r="J1287" s="42">
        <v>18.889600000000002</v>
      </c>
      <c r="K1287" s="42">
        <v>0.1102327</v>
      </c>
      <c r="L1287" s="12">
        <v>1.9862999999999999E-3</v>
      </c>
      <c r="T1287" s="12" t="s">
        <v>1861</v>
      </c>
      <c r="U1287" s="12" t="s">
        <v>1827</v>
      </c>
      <c r="V1287" s="12">
        <v>37</v>
      </c>
      <c r="W1287" s="43">
        <v>43728</v>
      </c>
      <c r="X1287" s="12">
        <v>2.0666669999999998</v>
      </c>
      <c r="Y1287" s="44">
        <v>3651790000</v>
      </c>
      <c r="Z1287" s="12" t="s">
        <v>1828</v>
      </c>
      <c r="AA1287" s="12" t="s">
        <v>1452</v>
      </c>
      <c r="AB1287" s="12">
        <v>6</v>
      </c>
      <c r="AC1287" s="12" t="s">
        <v>1829</v>
      </c>
      <c r="AE1287" s="12" t="s">
        <v>1454</v>
      </c>
      <c r="AF1287" s="12">
        <v>7.875</v>
      </c>
      <c r="AG1287" s="12" t="s">
        <v>1856</v>
      </c>
      <c r="AH1287" s="12" t="s">
        <v>1831</v>
      </c>
      <c r="AI1287" s="12" t="s">
        <v>1464</v>
      </c>
      <c r="AJ1287" s="12">
        <v>1</v>
      </c>
      <c r="AK1287" s="12" t="s">
        <v>1458</v>
      </c>
      <c r="AL1287" s="12">
        <v>1</v>
      </c>
      <c r="AM1287" s="12" t="s">
        <v>1459</v>
      </c>
      <c r="AN1287" s="12">
        <v>3.5</v>
      </c>
      <c r="AO1287" s="12">
        <v>0</v>
      </c>
      <c r="AP1287" s="12">
        <v>0</v>
      </c>
      <c r="AQ1287" s="12">
        <v>0</v>
      </c>
      <c r="AR1287" s="12">
        <v>0</v>
      </c>
      <c r="AS1287" s="12">
        <v>20</v>
      </c>
      <c r="AT1287" s="12">
        <v>20</v>
      </c>
      <c r="AU1287" s="12">
        <v>87</v>
      </c>
      <c r="AX1287" s="12">
        <v>0</v>
      </c>
      <c r="AY1287" s="12">
        <v>3.0845999999999998E-3</v>
      </c>
      <c r="AZ1287" s="12">
        <v>4.9857E-3</v>
      </c>
      <c r="BA1287" s="12">
        <v>31.336970000000001</v>
      </c>
      <c r="BB1287" s="12">
        <v>2.2229499999999999E-2</v>
      </c>
      <c r="BC1287" s="12">
        <v>5.559342</v>
      </c>
      <c r="BD1287" s="12">
        <v>2.04604E-2</v>
      </c>
      <c r="BE1287" s="12">
        <v>9.4849100000000006E-2</v>
      </c>
      <c r="BF1287" s="12">
        <v>1.01022E-2</v>
      </c>
      <c r="BG1287" s="12">
        <v>3.9214999999999996E-3</v>
      </c>
      <c r="BH1287" s="12">
        <v>1.9759100000000002E-2</v>
      </c>
      <c r="BI1287" s="12">
        <v>3.9883000000000002E-3</v>
      </c>
      <c r="BJ1287" s="12">
        <v>4.5990000000000001E-4</v>
      </c>
      <c r="BK1287" s="12">
        <v>2.62604E-2</v>
      </c>
      <c r="BL1287" s="12">
        <v>2.3638999999999999E-3</v>
      </c>
      <c r="BM1287" s="12">
        <v>32.01858</v>
      </c>
      <c r="BN1287" s="12">
        <v>2.09172E-2</v>
      </c>
      <c r="BO1287" s="12">
        <v>5.5854229999999996</v>
      </c>
      <c r="BP1287" s="12">
        <v>1.9828599999999998E-2</v>
      </c>
      <c r="BQ1287" s="12">
        <v>0.101135</v>
      </c>
      <c r="BR1287" s="12">
        <v>1.0024399999999999E-2</v>
      </c>
      <c r="BS1287" s="12">
        <v>3.2702200000000001E-2</v>
      </c>
      <c r="BT1287" s="12">
        <v>1.9524099999999999E-2</v>
      </c>
      <c r="BU1287" s="12">
        <v>8.5547999999999996E-3</v>
      </c>
      <c r="BV1287" s="12">
        <v>4.3199999999999998E-4</v>
      </c>
      <c r="BW1287" s="12">
        <v>1</v>
      </c>
      <c r="BX1287" s="12">
        <v>0</v>
      </c>
      <c r="BY1287" s="12">
        <v>1</v>
      </c>
      <c r="BZ1287" s="12">
        <v>0</v>
      </c>
      <c r="CA1287" s="12">
        <v>1</v>
      </c>
      <c r="CB1287" s="12">
        <v>0</v>
      </c>
      <c r="CC1287" s="12">
        <v>1</v>
      </c>
      <c r="CD1287" s="12">
        <v>0</v>
      </c>
      <c r="CE1287" s="12">
        <v>1</v>
      </c>
      <c r="CF1287" s="12">
        <v>0</v>
      </c>
      <c r="CG1287" s="12">
        <v>1</v>
      </c>
      <c r="CH1287" s="12">
        <v>0</v>
      </c>
      <c r="CI1287" s="12">
        <v>1</v>
      </c>
      <c r="CJ1287" s="44">
        <v>9.9999999999999995E-21</v>
      </c>
      <c r="CK1287" s="12">
        <v>1</v>
      </c>
      <c r="CL1287" s="12">
        <v>0</v>
      </c>
      <c r="CM1287" s="12">
        <v>1</v>
      </c>
      <c r="CN1287" s="44">
        <v>9.9999999999999995E-21</v>
      </c>
      <c r="CO1287" s="12">
        <v>1</v>
      </c>
      <c r="CP1287" s="44">
        <v>9.9999999999999995E-21</v>
      </c>
      <c r="CQ1287" s="12">
        <v>1</v>
      </c>
      <c r="CR1287" s="44">
        <v>9.9999999999999995E-21</v>
      </c>
      <c r="CS1287" s="12">
        <v>1.0026090000000001</v>
      </c>
      <c r="CT1287" s="12">
        <v>1.9862999999999999E-3</v>
      </c>
      <c r="CU1287" s="12">
        <v>2.31758E-2</v>
      </c>
      <c r="CV1287" s="12">
        <v>4.3896999999999999E-3</v>
      </c>
      <c r="CW1287" s="12">
        <v>0.68160220000000005</v>
      </c>
      <c r="CX1287" s="12">
        <v>7.5246999999999996E-3</v>
      </c>
      <c r="CY1287" s="12">
        <v>2.6081E-2</v>
      </c>
      <c r="CZ1287" s="12">
        <v>5.0451999999999997E-3</v>
      </c>
      <c r="DA1287" s="12">
        <v>6.2858999999999996E-3</v>
      </c>
      <c r="DB1287" s="12">
        <v>1.2515E-3</v>
      </c>
      <c r="DC1287" s="12">
        <v>2.8780699999999999E-2</v>
      </c>
      <c r="DD1287" s="12">
        <v>3.0385999999999998E-3</v>
      </c>
      <c r="DE1287" s="12">
        <v>4.5767999999999998E-3</v>
      </c>
      <c r="DF1287" s="12">
        <v>1.537E-4</v>
      </c>
      <c r="DG1287" s="12">
        <v>7.1730000000000003E-4</v>
      </c>
      <c r="DH1287" s="12">
        <v>8.2799999999999993E-5</v>
      </c>
      <c r="DI1287" s="12">
        <v>3.5107300000000001E-2</v>
      </c>
      <c r="DJ1287" s="12">
        <v>1.0857E-3</v>
      </c>
      <c r="DK1287" s="12">
        <v>5.4705999999999999E-3</v>
      </c>
      <c r="DL1287" s="12">
        <v>2.1280000000000001E-3</v>
      </c>
      <c r="DM1287" s="12">
        <v>1.07224E-2</v>
      </c>
      <c r="DN1287" s="12">
        <v>6.7859799999999998E-2</v>
      </c>
      <c r="DO1287" s="44">
        <v>8.6162170000000005E-6</v>
      </c>
      <c r="DP1287" s="12">
        <v>1.70586E-2</v>
      </c>
      <c r="DQ1287" s="12">
        <v>1.818E-3</v>
      </c>
      <c r="DR1287" s="12">
        <v>5.6359430000000001</v>
      </c>
      <c r="DS1287" s="12">
        <v>2.11241E-2</v>
      </c>
      <c r="DT1287" s="12">
        <v>5.423978</v>
      </c>
      <c r="DU1287" s="12">
        <v>3.1815900000000001E-2</v>
      </c>
      <c r="DV1287" s="12">
        <v>96.24118</v>
      </c>
      <c r="DW1287" s="12">
        <v>0.44483709999999999</v>
      </c>
      <c r="DX1287" s="12">
        <v>18.889600000000002</v>
      </c>
      <c r="DY1287" s="12">
        <v>0.1102327</v>
      </c>
      <c r="DZ1287" s="12">
        <v>0.1103104</v>
      </c>
      <c r="EA1287" s="12">
        <v>9.7839099999999998E-2</v>
      </c>
      <c r="EB1287" s="12">
        <v>0</v>
      </c>
      <c r="EC1287" s="44">
        <v>2.7801000000000001E-16</v>
      </c>
      <c r="ED1287" s="44">
        <v>1.566849E-15</v>
      </c>
      <c r="EE1287" s="12" t="s">
        <v>1832</v>
      </c>
      <c r="EF1287" s="12">
        <v>1.9124000000000001E-3</v>
      </c>
      <c r="EG1287" s="44">
        <v>4.2123999999999998E-7</v>
      </c>
      <c r="EH1287" s="12">
        <v>1.539428</v>
      </c>
      <c r="EI1287" s="12">
        <v>1.000154</v>
      </c>
      <c r="EJ1287" s="12">
        <v>6.6699999999999995E-4</v>
      </c>
      <c r="EK1287" s="44">
        <v>5.0000000000000004E-6</v>
      </c>
      <c r="EL1287" s="12">
        <v>1.05E-4</v>
      </c>
      <c r="EM1287" s="44">
        <v>5.0000000000000004E-6</v>
      </c>
      <c r="EN1287" s="12">
        <v>2.7500000000000002E-4</v>
      </c>
      <c r="EO1287" s="44">
        <v>1.9999999999999999E-6</v>
      </c>
      <c r="EP1287" s="12">
        <v>1.24E-2</v>
      </c>
      <c r="EQ1287" s="12">
        <v>5.0000000000000002E-5</v>
      </c>
      <c r="ER1287" s="12">
        <v>1.2899999999999999E-4</v>
      </c>
      <c r="ES1287" s="12">
        <v>8.0000000000000007E-5</v>
      </c>
      <c r="ET1287" s="12">
        <v>1.7000000000000001E-4</v>
      </c>
      <c r="EU1287" s="12">
        <v>3.0000000000000001E-5</v>
      </c>
      <c r="EV1287" s="12">
        <v>263</v>
      </c>
      <c r="EW1287" s="12">
        <v>2.9999999999999997E-4</v>
      </c>
      <c r="EX1287" s="12">
        <v>1.96</v>
      </c>
      <c r="EY1287" s="12">
        <v>0.02</v>
      </c>
      <c r="EZ1287" s="12">
        <v>3.0845999999999998E-3</v>
      </c>
      <c r="FA1287" s="12">
        <v>4.9857E-3</v>
      </c>
      <c r="FB1287" s="12">
        <v>31.336970000000001</v>
      </c>
      <c r="FC1287" s="12">
        <v>2.2229499999999999E-2</v>
      </c>
      <c r="FD1287" s="12">
        <v>5.5602</v>
      </c>
      <c r="FE1287" s="12">
        <v>2.0463499999999999E-2</v>
      </c>
      <c r="FF1287" s="12">
        <v>9.4849100000000006E-2</v>
      </c>
      <c r="FG1287" s="12">
        <v>1.01022E-2</v>
      </c>
      <c r="FH1287" s="12">
        <v>6.0369000000000004E-3</v>
      </c>
      <c r="FI1287" s="12">
        <v>3.0417699999999999E-2</v>
      </c>
      <c r="FJ1287" s="12">
        <v>3.9883000000000002E-3</v>
      </c>
      <c r="FK1287" s="12">
        <v>4.5990000000000001E-4</v>
      </c>
      <c r="FL1287" s="12">
        <v>1.272E-4</v>
      </c>
      <c r="FM1287" s="12">
        <v>11.54185</v>
      </c>
      <c r="FN1287" s="12">
        <v>0.1774365</v>
      </c>
      <c r="FO1287" s="12">
        <v>0.37481880000000001</v>
      </c>
      <c r="FP1287" s="12">
        <v>11.54748</v>
      </c>
      <c r="FQ1287" s="12">
        <v>0.9994731</v>
      </c>
      <c r="FR1287" s="12">
        <v>1.1632999999999999E-3</v>
      </c>
      <c r="FS1287" s="44">
        <v>5.4629999999999996E-10</v>
      </c>
      <c r="FT1287" s="44">
        <v>5.8099999999999998E-11</v>
      </c>
      <c r="FU1287" s="12">
        <v>0</v>
      </c>
      <c r="FV1287" s="44">
        <v>4.962E-10</v>
      </c>
      <c r="FW1287" s="12">
        <v>1.975E-2</v>
      </c>
      <c r="FX1287" s="44">
        <v>5.4629999999999996E-10</v>
      </c>
      <c r="FY1287" s="44">
        <v>7.0679999999999999E-6</v>
      </c>
      <c r="FZ1287" s="44">
        <v>5.5304999999999997E-10</v>
      </c>
      <c r="GA1287" s="44">
        <v>6.3080000000000001E-9</v>
      </c>
      <c r="GB1287" s="44">
        <v>5.5430000000000004E-10</v>
      </c>
      <c r="GC1287" s="12">
        <v>1.167E-2</v>
      </c>
      <c r="GD1287" s="12">
        <v>0</v>
      </c>
      <c r="GE1287" s="12">
        <v>295.5</v>
      </c>
      <c r="GF1287" s="12">
        <v>0.1</v>
      </c>
      <c r="GG1287" s="12">
        <v>1575</v>
      </c>
      <c r="GH1287" s="12">
        <v>2</v>
      </c>
      <c r="GI1287" s="12">
        <v>1.24E-2</v>
      </c>
      <c r="GJ1287" s="12">
        <v>4.5240000000000002E-3</v>
      </c>
    </row>
    <row r="1288" spans="1:192" s="12" customFormat="1" ht="12">
      <c r="A1288" s="31"/>
      <c r="B1288" s="32" t="s">
        <v>1862</v>
      </c>
      <c r="C1288" s="32">
        <v>3.5</v>
      </c>
      <c r="D1288" s="40">
        <v>6.0450999999999997</v>
      </c>
      <c r="E1288" s="33">
        <v>2.8053499999999999E-2</v>
      </c>
      <c r="F1288" s="40">
        <v>1.1234000000000002</v>
      </c>
      <c r="G1288" s="34">
        <v>6.0101220054188817E-2</v>
      </c>
      <c r="H1288" s="45">
        <v>18.186821608711927</v>
      </c>
      <c r="I1288" s="36">
        <v>94.546000000000006</v>
      </c>
      <c r="J1288" s="42">
        <v>19.898959999999999</v>
      </c>
      <c r="K1288" s="42">
        <v>0.507988</v>
      </c>
      <c r="L1288" s="12">
        <v>1.9862999999999999E-3</v>
      </c>
      <c r="T1288" s="12" t="s">
        <v>1863</v>
      </c>
      <c r="U1288" s="12" t="s">
        <v>1827</v>
      </c>
      <c r="V1288" s="12">
        <v>37</v>
      </c>
      <c r="W1288" s="43">
        <v>43728</v>
      </c>
      <c r="X1288" s="12">
        <v>12.73333</v>
      </c>
      <c r="Y1288" s="44">
        <v>3651828000</v>
      </c>
      <c r="Z1288" s="12" t="s">
        <v>1828</v>
      </c>
      <c r="AA1288" s="12" t="s">
        <v>1452</v>
      </c>
      <c r="AB1288" s="12">
        <v>6</v>
      </c>
      <c r="AC1288" s="12" t="s">
        <v>1829</v>
      </c>
      <c r="AE1288" s="12" t="s">
        <v>1454</v>
      </c>
      <c r="AF1288" s="12">
        <v>7.875</v>
      </c>
      <c r="AG1288" s="12" t="s">
        <v>1845</v>
      </c>
      <c r="AH1288" s="12" t="s">
        <v>1831</v>
      </c>
      <c r="AI1288" s="12" t="s">
        <v>1464</v>
      </c>
      <c r="AJ1288" s="12">
        <v>1</v>
      </c>
      <c r="AK1288" s="12" t="s">
        <v>1458</v>
      </c>
      <c r="AL1288" s="12">
        <v>1</v>
      </c>
      <c r="AM1288" s="12" t="s">
        <v>1459</v>
      </c>
      <c r="AN1288" s="12">
        <v>3.5</v>
      </c>
      <c r="AO1288" s="12">
        <v>0</v>
      </c>
      <c r="AP1288" s="12">
        <v>0</v>
      </c>
      <c r="AQ1288" s="12">
        <v>0</v>
      </c>
      <c r="AR1288" s="12">
        <v>0</v>
      </c>
      <c r="AS1288" s="12">
        <v>20</v>
      </c>
      <c r="AT1288" s="12">
        <v>20</v>
      </c>
      <c r="AU1288" s="12">
        <v>172</v>
      </c>
      <c r="AX1288" s="12">
        <v>0</v>
      </c>
      <c r="AY1288" s="12">
        <v>-3.8690000000000003E-4</v>
      </c>
      <c r="AZ1288" s="12">
        <v>5.1447000000000003E-3</v>
      </c>
      <c r="BA1288" s="12">
        <v>7.2664920000000004</v>
      </c>
      <c r="BB1288" s="12">
        <v>1.85969E-2</v>
      </c>
      <c r="BC1288" s="12">
        <v>1.201857</v>
      </c>
      <c r="BD1288" s="12">
        <v>2.37301E-2</v>
      </c>
      <c r="BE1288" s="12">
        <v>1.7008800000000001E-2</v>
      </c>
      <c r="BF1288" s="12">
        <v>1.0243E-2</v>
      </c>
      <c r="BG1288" s="12">
        <v>2.1714000000000001E-2</v>
      </c>
      <c r="BH1288" s="12">
        <v>1.53489E-2</v>
      </c>
      <c r="BI1288" s="12">
        <v>1.3504000000000001E-3</v>
      </c>
      <c r="BJ1288" s="12">
        <v>3.7599999999999998E-4</v>
      </c>
      <c r="BK1288" s="12">
        <v>2.2788900000000001E-2</v>
      </c>
      <c r="BL1288" s="12">
        <v>2.6830999999999999E-3</v>
      </c>
      <c r="BM1288" s="12">
        <v>7.7894839999999999</v>
      </c>
      <c r="BN1288" s="12">
        <v>1.5957499999999999E-2</v>
      </c>
      <c r="BO1288" s="12">
        <v>1.227938</v>
      </c>
      <c r="BP1288" s="12">
        <v>2.31875E-2</v>
      </c>
      <c r="BQ1288" s="12">
        <v>2.3294700000000002E-2</v>
      </c>
      <c r="BR1288" s="12">
        <v>1.01663E-2</v>
      </c>
      <c r="BS1288" s="12">
        <v>5.0494700000000003E-2</v>
      </c>
      <c r="BT1288" s="12">
        <v>1.50451E-2</v>
      </c>
      <c r="BU1288" s="12">
        <v>4.6616000000000001E-3</v>
      </c>
      <c r="BV1288" s="12">
        <v>3.2449999999999997E-4</v>
      </c>
      <c r="BW1288" s="12">
        <v>1</v>
      </c>
      <c r="BX1288" s="12">
        <v>0</v>
      </c>
      <c r="BY1288" s="12">
        <v>1</v>
      </c>
      <c r="BZ1288" s="12">
        <v>0</v>
      </c>
      <c r="CA1288" s="12">
        <v>1</v>
      </c>
      <c r="CB1288" s="12">
        <v>0</v>
      </c>
      <c r="CC1288" s="12">
        <v>1</v>
      </c>
      <c r="CD1288" s="12">
        <v>0</v>
      </c>
      <c r="CE1288" s="12">
        <v>1</v>
      </c>
      <c r="CF1288" s="12">
        <v>0</v>
      </c>
      <c r="CG1288" s="12">
        <v>1</v>
      </c>
      <c r="CH1288" s="12">
        <v>0</v>
      </c>
      <c r="CI1288" s="12">
        <v>1</v>
      </c>
      <c r="CJ1288" s="44">
        <v>9.9999999999999995E-21</v>
      </c>
      <c r="CK1288" s="12">
        <v>1</v>
      </c>
      <c r="CL1288" s="12">
        <v>0</v>
      </c>
      <c r="CM1288" s="12">
        <v>1</v>
      </c>
      <c r="CN1288" s="44">
        <v>9.9999999999999995E-21</v>
      </c>
      <c r="CO1288" s="12">
        <v>1</v>
      </c>
      <c r="CP1288" s="44">
        <v>9.9999999999999995E-21</v>
      </c>
      <c r="CQ1288" s="12">
        <v>1</v>
      </c>
      <c r="CR1288" s="44">
        <v>9.9999999999999995E-21</v>
      </c>
      <c r="CS1288" s="12">
        <v>1.0026090000000001</v>
      </c>
      <c r="CT1288" s="12">
        <v>1.9862999999999999E-3</v>
      </c>
      <c r="CU1288" s="12">
        <v>2.31758E-2</v>
      </c>
      <c r="CV1288" s="12">
        <v>4.3896999999999999E-3</v>
      </c>
      <c r="CW1288" s="12">
        <v>0.52299180000000001</v>
      </c>
      <c r="CX1288" s="12">
        <v>9.5501000000000006E-3</v>
      </c>
      <c r="CY1288" s="12">
        <v>2.6081E-2</v>
      </c>
      <c r="CZ1288" s="12">
        <v>5.0451999999999997E-3</v>
      </c>
      <c r="DA1288" s="12">
        <v>6.2858999999999996E-3</v>
      </c>
      <c r="DB1288" s="12">
        <v>1.2515E-3</v>
      </c>
      <c r="DC1288" s="12">
        <v>2.8780699999999999E-2</v>
      </c>
      <c r="DD1288" s="12">
        <v>3.0385999999999998E-3</v>
      </c>
      <c r="DE1288" s="12">
        <v>3.3146999999999999E-3</v>
      </c>
      <c r="DF1288" s="12">
        <v>1.8809999999999999E-4</v>
      </c>
      <c r="DG1288" s="12">
        <v>1.1234000000000001E-3</v>
      </c>
      <c r="DH1288" s="12">
        <v>3.1349999999999998E-4</v>
      </c>
      <c r="DI1288" s="12">
        <v>0.68254619999999999</v>
      </c>
      <c r="DJ1288" s="12">
        <v>2.8053499999999999E-2</v>
      </c>
      <c r="DK1288" s="12">
        <v>1.9837899999999999E-2</v>
      </c>
      <c r="DL1288" s="12">
        <v>5.4984900000000003E-2</v>
      </c>
      <c r="DM1288" s="12">
        <v>3.8882300000000002E-2</v>
      </c>
      <c r="DN1288" s="12">
        <v>2.3067299999999999E-2</v>
      </c>
      <c r="DO1288" s="12">
        <v>3.1199999999999999E-5</v>
      </c>
      <c r="DP1288" s="12">
        <v>1.4149800000000001E-2</v>
      </c>
      <c r="DQ1288" s="12">
        <v>8.5258999999999995E-3</v>
      </c>
      <c r="DR1288" s="12">
        <v>6.0450999999999997</v>
      </c>
      <c r="DS1288" s="12">
        <v>0.120356</v>
      </c>
      <c r="DT1288" s="12">
        <v>5.7153850000000004</v>
      </c>
      <c r="DU1288" s="12">
        <v>0.146699</v>
      </c>
      <c r="DV1288" s="12">
        <v>94.546000000000006</v>
      </c>
      <c r="DW1288" s="12">
        <v>1.569177</v>
      </c>
      <c r="DX1288" s="12">
        <v>19.898959999999999</v>
      </c>
      <c r="DY1288" s="12">
        <v>0.507988</v>
      </c>
      <c r="DZ1288" s="12">
        <v>0.50800670000000003</v>
      </c>
      <c r="EA1288" s="12">
        <v>0</v>
      </c>
      <c r="EB1288" s="12">
        <v>0</v>
      </c>
      <c r="EC1288" s="44">
        <v>6.0102330000000005E-17</v>
      </c>
      <c r="ED1288" s="44">
        <v>3.6332460000000001E-16</v>
      </c>
      <c r="EE1288" s="12" t="s">
        <v>1832</v>
      </c>
      <c r="EF1288" s="12">
        <v>1.9124000000000001E-3</v>
      </c>
      <c r="EG1288" s="44">
        <v>4.2123999999999998E-7</v>
      </c>
      <c r="EH1288" s="12">
        <v>1.552994</v>
      </c>
      <c r="EI1288" s="12">
        <v>1.0001580000000001</v>
      </c>
      <c r="EJ1288" s="12">
        <v>6.6699999999999995E-4</v>
      </c>
      <c r="EK1288" s="44">
        <v>5.0000000000000004E-6</v>
      </c>
      <c r="EL1288" s="12">
        <v>1.05E-4</v>
      </c>
      <c r="EM1288" s="44">
        <v>5.0000000000000004E-6</v>
      </c>
      <c r="EN1288" s="12">
        <v>2.7500000000000002E-4</v>
      </c>
      <c r="EO1288" s="44">
        <v>1.9999999999999999E-6</v>
      </c>
      <c r="EP1288" s="12">
        <v>1.24E-2</v>
      </c>
      <c r="EQ1288" s="12">
        <v>5.0000000000000002E-5</v>
      </c>
      <c r="ER1288" s="12">
        <v>1.2899999999999999E-4</v>
      </c>
      <c r="ES1288" s="12">
        <v>8.0000000000000007E-5</v>
      </c>
      <c r="ET1288" s="12">
        <v>1.7000000000000001E-4</v>
      </c>
      <c r="EU1288" s="12">
        <v>3.0000000000000001E-5</v>
      </c>
      <c r="EV1288" s="12">
        <v>263</v>
      </c>
      <c r="EW1288" s="12">
        <v>2.9999999999999997E-4</v>
      </c>
      <c r="EX1288" s="12">
        <v>1.96</v>
      </c>
      <c r="EY1288" s="12">
        <v>0.02</v>
      </c>
      <c r="EZ1288" s="12">
        <v>-3.8690000000000003E-4</v>
      </c>
      <c r="FA1288" s="12">
        <v>5.1447000000000003E-3</v>
      </c>
      <c r="FB1288" s="12">
        <v>7.2664920000000004</v>
      </c>
      <c r="FC1288" s="12">
        <v>1.85969E-2</v>
      </c>
      <c r="FD1288" s="12">
        <v>1.2020470000000001</v>
      </c>
      <c r="FE1288" s="12">
        <v>2.3733799999999999E-2</v>
      </c>
      <c r="FF1288" s="12">
        <v>1.7008800000000001E-2</v>
      </c>
      <c r="FG1288" s="12">
        <v>1.0243E-2</v>
      </c>
      <c r="FH1288" s="12">
        <v>3.3721599999999997E-2</v>
      </c>
      <c r="FI1288" s="12">
        <v>2.3836799999999998E-2</v>
      </c>
      <c r="FJ1288" s="12">
        <v>1.3504000000000001E-3</v>
      </c>
      <c r="FK1288" s="12">
        <v>3.7599999999999998E-4</v>
      </c>
      <c r="FL1288" s="12">
        <v>1.8459999999999999E-4</v>
      </c>
      <c r="FM1288" s="12">
        <v>28.03932</v>
      </c>
      <c r="FN1288" s="12">
        <v>0.16542370000000001</v>
      </c>
      <c r="FO1288" s="12">
        <v>1.991047</v>
      </c>
      <c r="FP1288" s="12">
        <v>28.107510000000001</v>
      </c>
      <c r="FQ1288" s="12">
        <v>0.99748800000000004</v>
      </c>
      <c r="FR1288" s="12">
        <v>1.1733E-3</v>
      </c>
      <c r="FS1288" s="44">
        <v>5.4629999999999996E-10</v>
      </c>
      <c r="FT1288" s="44">
        <v>5.8099999999999998E-11</v>
      </c>
      <c r="FU1288" s="12">
        <v>0</v>
      </c>
      <c r="FV1288" s="44">
        <v>4.962E-10</v>
      </c>
      <c r="FW1288" s="12">
        <v>1.975E-2</v>
      </c>
      <c r="FX1288" s="44">
        <v>5.4629999999999996E-10</v>
      </c>
      <c r="FY1288" s="44">
        <v>7.0679999999999999E-6</v>
      </c>
      <c r="FZ1288" s="44">
        <v>5.5304999999999997E-10</v>
      </c>
      <c r="GA1288" s="44">
        <v>6.3080000000000001E-9</v>
      </c>
      <c r="GB1288" s="44">
        <v>5.5430000000000004E-10</v>
      </c>
      <c r="GC1288" s="12">
        <v>1.167E-2</v>
      </c>
      <c r="GD1288" s="12">
        <v>0</v>
      </c>
      <c r="GE1288" s="12">
        <v>295.5</v>
      </c>
      <c r="GF1288" s="12">
        <v>0.1</v>
      </c>
      <c r="GG1288" s="12">
        <v>1575</v>
      </c>
      <c r="GH1288" s="12">
        <v>2</v>
      </c>
      <c r="GI1288" s="12">
        <v>1.24E-2</v>
      </c>
      <c r="GJ1288" s="12">
        <v>1.5378E-3</v>
      </c>
    </row>
    <row r="1289" spans="1:192" s="12" customFormat="1" ht="12">
      <c r="A1289" s="31"/>
      <c r="B1289" s="32" t="s">
        <v>1652</v>
      </c>
      <c r="C1289" s="32">
        <v>3.5</v>
      </c>
      <c r="D1289" s="40">
        <v>6.4206009999999996</v>
      </c>
      <c r="E1289" s="33">
        <v>6.0058999999999998E-3</v>
      </c>
      <c r="F1289" s="33">
        <v>0.6089</v>
      </c>
      <c r="G1289" s="34">
        <v>0.22731787289767311</v>
      </c>
      <c r="H1289" s="45">
        <v>84.95046537571389</v>
      </c>
      <c r="I1289" s="36">
        <v>97.204759999999993</v>
      </c>
      <c r="J1289" s="42">
        <v>21.718250000000001</v>
      </c>
      <c r="K1289" s="42">
        <v>0.12775710000000001</v>
      </c>
      <c r="L1289" s="12">
        <v>1.5348E-3</v>
      </c>
      <c r="T1289" s="12" t="s">
        <v>1864</v>
      </c>
      <c r="U1289" s="12" t="s">
        <v>1827</v>
      </c>
      <c r="V1289" s="12">
        <v>37</v>
      </c>
      <c r="W1289" s="43">
        <v>43722</v>
      </c>
      <c r="X1289" s="12">
        <v>10.48333</v>
      </c>
      <c r="Y1289" s="44">
        <v>3651302000</v>
      </c>
      <c r="Z1289" s="12" t="s">
        <v>1828</v>
      </c>
      <c r="AA1289" s="12" t="s">
        <v>1452</v>
      </c>
      <c r="AB1289" s="12">
        <v>6</v>
      </c>
      <c r="AC1289" s="12" t="s">
        <v>1829</v>
      </c>
      <c r="AE1289" s="12" t="s">
        <v>1454</v>
      </c>
      <c r="AF1289" s="12">
        <v>7.875</v>
      </c>
      <c r="AG1289" s="12" t="s">
        <v>1839</v>
      </c>
      <c r="AH1289" s="12" t="s">
        <v>1831</v>
      </c>
      <c r="AI1289" s="12" t="s">
        <v>1464</v>
      </c>
      <c r="AJ1289" s="12">
        <v>1</v>
      </c>
      <c r="AK1289" s="12" t="s">
        <v>1458</v>
      </c>
      <c r="AL1289" s="12">
        <v>1</v>
      </c>
      <c r="AM1289" s="12" t="s">
        <v>1459</v>
      </c>
      <c r="AN1289" s="12">
        <v>3.5</v>
      </c>
      <c r="AO1289" s="12">
        <v>0</v>
      </c>
      <c r="AP1289" s="12">
        <v>0</v>
      </c>
      <c r="AQ1289" s="12">
        <v>0</v>
      </c>
      <c r="AR1289" s="12">
        <v>0</v>
      </c>
      <c r="AS1289" s="12">
        <v>20</v>
      </c>
      <c r="AT1289" s="12">
        <v>20</v>
      </c>
      <c r="AU1289" s="12">
        <v>65</v>
      </c>
      <c r="AX1289" s="12">
        <v>0</v>
      </c>
      <c r="AY1289" s="12">
        <v>2.0797199999999998E-2</v>
      </c>
      <c r="AZ1289" s="12">
        <v>6.8786000000000003E-3</v>
      </c>
      <c r="BA1289" s="12">
        <v>29.19049</v>
      </c>
      <c r="BB1289" s="12">
        <v>2.4200099999999999E-2</v>
      </c>
      <c r="BC1289" s="12">
        <v>4.5458590000000001</v>
      </c>
      <c r="BD1289" s="12">
        <v>1.99943E-2</v>
      </c>
      <c r="BE1289" s="12">
        <v>4.6312199999999998E-2</v>
      </c>
      <c r="BF1289" s="12">
        <v>7.4901999999999998E-3</v>
      </c>
      <c r="BG1289" s="12">
        <v>1.9831100000000001E-2</v>
      </c>
      <c r="BH1289" s="12">
        <v>1.87872E-2</v>
      </c>
      <c r="BI1289" s="12">
        <v>2.7682000000000002E-3</v>
      </c>
      <c r="BJ1289" s="12">
        <v>3.7110000000000002E-4</v>
      </c>
      <c r="BK1289" s="12">
        <v>4.2165500000000002E-2</v>
      </c>
      <c r="BL1289" s="12">
        <v>4.8333999999999998E-3</v>
      </c>
      <c r="BM1289" s="12">
        <v>29.54156</v>
      </c>
      <c r="BN1289" s="12">
        <v>2.2419999999999999E-2</v>
      </c>
      <c r="BO1289" s="12">
        <v>4.5747140000000002</v>
      </c>
      <c r="BP1289" s="12">
        <v>1.97477E-2</v>
      </c>
      <c r="BQ1289" s="12">
        <v>5.42657E-2</v>
      </c>
      <c r="BR1289" s="12">
        <v>7.4400000000000004E-3</v>
      </c>
      <c r="BS1289" s="12">
        <v>5.0466499999999997E-2</v>
      </c>
      <c r="BT1289" s="12">
        <v>1.87206E-2</v>
      </c>
      <c r="BU1289" s="12">
        <v>5.4169999999999999E-3</v>
      </c>
      <c r="BV1289" s="12">
        <v>3.6460000000000003E-4</v>
      </c>
      <c r="BW1289" s="12">
        <v>1</v>
      </c>
      <c r="BX1289" s="12">
        <v>0</v>
      </c>
      <c r="BY1289" s="12">
        <v>1</v>
      </c>
      <c r="BZ1289" s="12">
        <v>0</v>
      </c>
      <c r="CA1289" s="12">
        <v>1</v>
      </c>
      <c r="CB1289" s="12">
        <v>0</v>
      </c>
      <c r="CC1289" s="12">
        <v>1</v>
      </c>
      <c r="CD1289" s="12">
        <v>0</v>
      </c>
      <c r="CE1289" s="12">
        <v>1</v>
      </c>
      <c r="CF1289" s="12">
        <v>0</v>
      </c>
      <c r="CG1289" s="12">
        <v>1</v>
      </c>
      <c r="CH1289" s="12">
        <v>0</v>
      </c>
      <c r="CI1289" s="12">
        <v>1</v>
      </c>
      <c r="CJ1289" s="44">
        <v>9.9999999999999995E-21</v>
      </c>
      <c r="CK1289" s="12">
        <v>1</v>
      </c>
      <c r="CL1289" s="12">
        <v>0</v>
      </c>
      <c r="CM1289" s="12">
        <v>1</v>
      </c>
      <c r="CN1289" s="44">
        <v>9.9999999999999995E-21</v>
      </c>
      <c r="CO1289" s="12">
        <v>1</v>
      </c>
      <c r="CP1289" s="44">
        <v>9.9999999999999995E-21</v>
      </c>
      <c r="CQ1289" s="12">
        <v>1</v>
      </c>
      <c r="CR1289" s="44">
        <v>9.9999999999999995E-21</v>
      </c>
      <c r="CS1289" s="12">
        <v>1.002197</v>
      </c>
      <c r="CT1289" s="12">
        <v>1.5348E-3</v>
      </c>
      <c r="CU1289" s="12">
        <v>2.13683E-2</v>
      </c>
      <c r="CV1289" s="12">
        <v>4.8941999999999996E-3</v>
      </c>
      <c r="CW1289" s="12">
        <v>0.35107729999999998</v>
      </c>
      <c r="CX1289" s="12">
        <v>9.1097999999999995E-3</v>
      </c>
      <c r="CY1289" s="12">
        <v>2.8854899999999999E-2</v>
      </c>
      <c r="CZ1289" s="12">
        <v>3.1310000000000001E-3</v>
      </c>
      <c r="DA1289" s="12">
        <v>7.9535000000000005E-3</v>
      </c>
      <c r="DB1289" s="12">
        <v>8.6549999999999995E-4</v>
      </c>
      <c r="DC1289" s="12">
        <v>3.06354E-2</v>
      </c>
      <c r="DD1289" s="12">
        <v>1.58E-3</v>
      </c>
      <c r="DE1289" s="12">
        <v>2.6549E-3</v>
      </c>
      <c r="DF1289" s="12">
        <v>6.3899999999999995E-5</v>
      </c>
      <c r="DG1289" s="12">
        <v>6.089E-4</v>
      </c>
      <c r="DH1289" s="12">
        <v>8.1699999999999994E-5</v>
      </c>
      <c r="DI1289" s="12">
        <v>0.2635787</v>
      </c>
      <c r="DJ1289" s="12">
        <v>6.0058999999999998E-3</v>
      </c>
      <c r="DK1289" s="12">
        <v>5.6898000000000001E-3</v>
      </c>
      <c r="DL1289" s="12">
        <v>1.17716E-2</v>
      </c>
      <c r="DM1289" s="12">
        <v>1.11521E-2</v>
      </c>
      <c r="DN1289" s="12">
        <v>-3.4918299999999999E-2</v>
      </c>
      <c r="DO1289" s="44">
        <v>8.9614810000000002E-6</v>
      </c>
      <c r="DP1289" s="12">
        <v>1.0186600000000001E-2</v>
      </c>
      <c r="DQ1289" s="12">
        <v>1.6481E-3</v>
      </c>
      <c r="DR1289" s="12">
        <v>6.4206009999999996</v>
      </c>
      <c r="DS1289" s="12">
        <v>2.87374E-2</v>
      </c>
      <c r="DT1289" s="12">
        <v>6.2410290000000002</v>
      </c>
      <c r="DU1289" s="12">
        <v>3.6930900000000003E-2</v>
      </c>
      <c r="DV1289" s="12">
        <v>97.204759999999993</v>
      </c>
      <c r="DW1289" s="12">
        <v>0.39311819999999997</v>
      </c>
      <c r="DX1289" s="12">
        <v>21.718250000000001</v>
      </c>
      <c r="DY1289" s="12">
        <v>0.12775710000000001</v>
      </c>
      <c r="DZ1289" s="12">
        <v>0.1278456</v>
      </c>
      <c r="EA1289" s="12">
        <v>0.19883619999999999</v>
      </c>
      <c r="EB1289" s="12">
        <v>0</v>
      </c>
      <c r="EC1289" s="44">
        <v>2.2731890000000001E-16</v>
      </c>
      <c r="ED1289" s="44">
        <v>1.459524E-15</v>
      </c>
      <c r="EE1289" s="12" t="s">
        <v>1832</v>
      </c>
      <c r="EF1289" s="12">
        <v>1.9124000000000001E-3</v>
      </c>
      <c r="EG1289" s="44">
        <v>4.2123999999999998E-7</v>
      </c>
      <c r="EH1289" s="12">
        <v>1.376887</v>
      </c>
      <c r="EI1289" s="12">
        <v>1.0001139999999999</v>
      </c>
      <c r="EJ1289" s="12">
        <v>6.6699999999999995E-4</v>
      </c>
      <c r="EK1289" s="44">
        <v>5.0000000000000004E-6</v>
      </c>
      <c r="EL1289" s="12">
        <v>1.05E-4</v>
      </c>
      <c r="EM1289" s="44">
        <v>5.0000000000000004E-6</v>
      </c>
      <c r="EN1289" s="12">
        <v>2.7500000000000002E-4</v>
      </c>
      <c r="EO1289" s="44">
        <v>1.9999999999999999E-6</v>
      </c>
      <c r="EP1289" s="12">
        <v>1.24E-2</v>
      </c>
      <c r="EQ1289" s="12">
        <v>5.0000000000000002E-5</v>
      </c>
      <c r="ER1289" s="12">
        <v>1.2899999999999999E-4</v>
      </c>
      <c r="ES1289" s="12">
        <v>8.0000000000000007E-5</v>
      </c>
      <c r="ET1289" s="12">
        <v>1.7000000000000001E-4</v>
      </c>
      <c r="EU1289" s="12">
        <v>3.0000000000000001E-5</v>
      </c>
      <c r="EV1289" s="12">
        <v>263</v>
      </c>
      <c r="EW1289" s="12">
        <v>2.9999999999999997E-4</v>
      </c>
      <c r="EX1289" s="12">
        <v>1.96</v>
      </c>
      <c r="EY1289" s="12">
        <v>0.02</v>
      </c>
      <c r="EZ1289" s="12">
        <v>2.0797199999999998E-2</v>
      </c>
      <c r="FA1289" s="12">
        <v>6.8786000000000003E-3</v>
      </c>
      <c r="FB1289" s="12">
        <v>29.19049</v>
      </c>
      <c r="FC1289" s="12">
        <v>2.4200099999999999E-2</v>
      </c>
      <c r="FD1289" s="12">
        <v>4.5463789999999999</v>
      </c>
      <c r="FE1289" s="12">
        <v>1.99966E-2</v>
      </c>
      <c r="FF1289" s="12">
        <v>4.6312199999999998E-2</v>
      </c>
      <c r="FG1289" s="12">
        <v>7.4901999999999998E-3</v>
      </c>
      <c r="FH1289" s="12">
        <v>2.7305099999999999E-2</v>
      </c>
      <c r="FI1289" s="12">
        <v>2.58678E-2</v>
      </c>
      <c r="FJ1289" s="12">
        <v>2.7682000000000002E-3</v>
      </c>
      <c r="FK1289" s="12">
        <v>3.7110000000000002E-4</v>
      </c>
      <c r="FL1289" s="12">
        <v>9.4599999999999996E-5</v>
      </c>
      <c r="FM1289" s="12">
        <v>13.442970000000001</v>
      </c>
      <c r="FN1289" s="12">
        <v>0.15575120000000001</v>
      </c>
      <c r="FO1289" s="12">
        <v>0.4475924</v>
      </c>
      <c r="FP1289" s="12">
        <v>13.44989</v>
      </c>
      <c r="FQ1289" s="12">
        <v>0.9994461</v>
      </c>
      <c r="FR1289" s="12">
        <v>1.1424E-3</v>
      </c>
      <c r="FS1289" s="44">
        <v>5.4629999999999996E-10</v>
      </c>
      <c r="FT1289" s="44">
        <v>5.8099999999999998E-11</v>
      </c>
      <c r="FU1289" s="12">
        <v>0</v>
      </c>
      <c r="FV1289" s="44">
        <v>4.962E-10</v>
      </c>
      <c r="FW1289" s="12">
        <v>1.975E-2</v>
      </c>
      <c r="FX1289" s="44">
        <v>5.4629999999999996E-10</v>
      </c>
      <c r="FY1289" s="44">
        <v>7.0679999999999999E-6</v>
      </c>
      <c r="FZ1289" s="44">
        <v>5.5304999999999997E-10</v>
      </c>
      <c r="GA1289" s="44">
        <v>6.3080000000000001E-9</v>
      </c>
      <c r="GB1289" s="44">
        <v>5.5430000000000004E-10</v>
      </c>
      <c r="GC1289" s="12">
        <v>1.167E-2</v>
      </c>
      <c r="GD1289" s="12">
        <v>0</v>
      </c>
      <c r="GE1289" s="12">
        <v>295.5</v>
      </c>
      <c r="GF1289" s="12">
        <v>0.1</v>
      </c>
      <c r="GG1289" s="12">
        <v>1575</v>
      </c>
      <c r="GH1289" s="12">
        <v>2</v>
      </c>
      <c r="GI1289" s="12">
        <v>1.24E-2</v>
      </c>
      <c r="GJ1289" s="12">
        <v>-2.3278999999999999E-3</v>
      </c>
    </row>
    <row r="1290" spans="1:192" s="12" customFormat="1" ht="12">
      <c r="A1290" s="31"/>
      <c r="B1290" s="32" t="s">
        <v>1568</v>
      </c>
      <c r="C1290" s="32">
        <v>3.5</v>
      </c>
      <c r="D1290" s="40">
        <v>6.9488950000000003</v>
      </c>
      <c r="E1290" s="33">
        <v>2.07957E-2</v>
      </c>
      <c r="F1290" s="40">
        <v>1.1106</v>
      </c>
      <c r="G1290" s="34">
        <v>0.12617660372833225</v>
      </c>
      <c r="H1290" s="45">
        <v>24.53411041705737</v>
      </c>
      <c r="I1290" s="36">
        <v>95.301940000000002</v>
      </c>
      <c r="J1290" s="42">
        <v>23.03707</v>
      </c>
      <c r="K1290" s="42">
        <v>0.24382400000000001</v>
      </c>
      <c r="L1290" s="12">
        <v>1.5348E-3</v>
      </c>
      <c r="T1290" s="12" t="s">
        <v>1865</v>
      </c>
      <c r="U1290" s="12" t="s">
        <v>1827</v>
      </c>
      <c r="V1290" s="12">
        <v>37</v>
      </c>
      <c r="W1290" s="43">
        <v>43722</v>
      </c>
      <c r="X1290" s="12">
        <v>8.8000000000000007</v>
      </c>
      <c r="Y1290" s="44">
        <v>3651296000</v>
      </c>
      <c r="Z1290" s="12" t="s">
        <v>1828</v>
      </c>
      <c r="AA1290" s="12" t="s">
        <v>1452</v>
      </c>
      <c r="AB1290" s="12">
        <v>6</v>
      </c>
      <c r="AC1290" s="12" t="s">
        <v>1829</v>
      </c>
      <c r="AE1290" s="12" t="s">
        <v>1454</v>
      </c>
      <c r="AF1290" s="12">
        <v>7.875</v>
      </c>
      <c r="AG1290" s="12" t="s">
        <v>1866</v>
      </c>
      <c r="AH1290" s="12" t="s">
        <v>1831</v>
      </c>
      <c r="AI1290" s="12" t="s">
        <v>1464</v>
      </c>
      <c r="AJ1290" s="12">
        <v>1</v>
      </c>
      <c r="AK1290" s="12" t="s">
        <v>1458</v>
      </c>
      <c r="AL1290" s="12">
        <v>1</v>
      </c>
      <c r="AM1290" s="12" t="s">
        <v>1459</v>
      </c>
      <c r="AN1290" s="12">
        <v>3.5</v>
      </c>
      <c r="AO1290" s="12">
        <v>0</v>
      </c>
      <c r="AP1290" s="12">
        <v>0</v>
      </c>
      <c r="AQ1290" s="12">
        <v>0</v>
      </c>
      <c r="AR1290" s="12">
        <v>0</v>
      </c>
      <c r="AS1290" s="12">
        <v>20</v>
      </c>
      <c r="AT1290" s="12">
        <v>20</v>
      </c>
      <c r="AU1290" s="12">
        <v>53</v>
      </c>
      <c r="AX1290" s="12">
        <v>0</v>
      </c>
      <c r="AY1290" s="12">
        <v>1.06091E-2</v>
      </c>
      <c r="AZ1290" s="12">
        <v>6.3562999999999996E-3</v>
      </c>
      <c r="BA1290" s="12">
        <v>17.536010000000001</v>
      </c>
      <c r="BB1290" s="12">
        <v>2.2735100000000001E-2</v>
      </c>
      <c r="BC1290" s="12">
        <v>2.5232800000000002</v>
      </c>
      <c r="BD1290" s="12">
        <v>2.2105099999999999E-2</v>
      </c>
      <c r="BE1290" s="12">
        <v>4.6867899999999997E-2</v>
      </c>
      <c r="BF1290" s="12">
        <v>1.03753E-2</v>
      </c>
      <c r="BG1290" s="12">
        <v>3.8167100000000002E-2</v>
      </c>
      <c r="BH1290" s="12">
        <v>1.70435E-2</v>
      </c>
      <c r="BI1290" s="12">
        <v>2.8027E-3</v>
      </c>
      <c r="BJ1290" s="12">
        <v>3.3369999999999998E-4</v>
      </c>
      <c r="BK1290" s="12">
        <v>3.1977400000000003E-2</v>
      </c>
      <c r="BL1290" s="12">
        <v>4.0558E-3</v>
      </c>
      <c r="BM1290" s="12">
        <v>17.927240000000001</v>
      </c>
      <c r="BN1290" s="12">
        <v>2.0675599999999999E-2</v>
      </c>
      <c r="BO1290" s="12">
        <v>2.5521349999999998</v>
      </c>
      <c r="BP1290" s="12">
        <v>2.1882200000000001E-2</v>
      </c>
      <c r="BQ1290" s="12">
        <v>5.4821399999999999E-2</v>
      </c>
      <c r="BR1290" s="12">
        <v>1.03391E-2</v>
      </c>
      <c r="BS1290" s="12">
        <v>6.8802500000000003E-2</v>
      </c>
      <c r="BT1290" s="12">
        <v>1.6970099999999998E-2</v>
      </c>
      <c r="BU1290" s="12">
        <v>5.4514000000000003E-3</v>
      </c>
      <c r="BV1290" s="12">
        <v>3.2670000000000003E-4</v>
      </c>
      <c r="BW1290" s="12">
        <v>1</v>
      </c>
      <c r="BX1290" s="12">
        <v>0</v>
      </c>
      <c r="BY1290" s="12">
        <v>1</v>
      </c>
      <c r="BZ1290" s="12">
        <v>0</v>
      </c>
      <c r="CA1290" s="12">
        <v>1</v>
      </c>
      <c r="CB1290" s="12">
        <v>0</v>
      </c>
      <c r="CC1290" s="12">
        <v>1</v>
      </c>
      <c r="CD1290" s="12">
        <v>0</v>
      </c>
      <c r="CE1290" s="12">
        <v>1</v>
      </c>
      <c r="CF1290" s="12">
        <v>0</v>
      </c>
      <c r="CG1290" s="12">
        <v>1</v>
      </c>
      <c r="CH1290" s="12">
        <v>0</v>
      </c>
      <c r="CI1290" s="12">
        <v>1</v>
      </c>
      <c r="CJ1290" s="44">
        <v>9.9999999999999995E-21</v>
      </c>
      <c r="CK1290" s="12">
        <v>1</v>
      </c>
      <c r="CL1290" s="12">
        <v>0</v>
      </c>
      <c r="CM1290" s="12">
        <v>1</v>
      </c>
      <c r="CN1290" s="44">
        <v>9.9999999999999995E-21</v>
      </c>
      <c r="CO1290" s="12">
        <v>1</v>
      </c>
      <c r="CP1290" s="44">
        <v>9.9999999999999995E-21</v>
      </c>
      <c r="CQ1290" s="12">
        <v>1</v>
      </c>
      <c r="CR1290" s="44">
        <v>9.9999999999999995E-21</v>
      </c>
      <c r="CS1290" s="12">
        <v>1.002197</v>
      </c>
      <c r="CT1290" s="12">
        <v>1.5348E-3</v>
      </c>
      <c r="CU1290" s="12">
        <v>2.13683E-2</v>
      </c>
      <c r="CV1290" s="12">
        <v>4.8941999999999996E-3</v>
      </c>
      <c r="CW1290" s="12">
        <v>0.3912369</v>
      </c>
      <c r="CX1290" s="12">
        <v>9.4552999999999998E-3</v>
      </c>
      <c r="CY1290" s="12">
        <v>2.8854899999999999E-2</v>
      </c>
      <c r="CZ1290" s="12">
        <v>3.1310000000000001E-3</v>
      </c>
      <c r="DA1290" s="12">
        <v>7.9535000000000005E-3</v>
      </c>
      <c r="DB1290" s="12">
        <v>8.6549999999999995E-4</v>
      </c>
      <c r="DC1290" s="12">
        <v>3.06354E-2</v>
      </c>
      <c r="DD1290" s="12">
        <v>1.58E-3</v>
      </c>
      <c r="DE1290" s="12">
        <v>2.6549E-3</v>
      </c>
      <c r="DF1290" s="12">
        <v>6.3899999999999995E-5</v>
      </c>
      <c r="DG1290" s="12">
        <v>1.1106E-3</v>
      </c>
      <c r="DH1290" s="12">
        <v>1.326E-4</v>
      </c>
      <c r="DI1290" s="12">
        <v>0.51072390000000001</v>
      </c>
      <c r="DJ1290" s="12">
        <v>2.07957E-2</v>
      </c>
      <c r="DK1290" s="12">
        <v>9.2881000000000005E-3</v>
      </c>
      <c r="DL1290" s="12">
        <v>4.0759499999999997E-2</v>
      </c>
      <c r="DM1290" s="12">
        <v>1.8204600000000001E-2</v>
      </c>
      <c r="DN1290" s="12">
        <v>8.9442400000000005E-2</v>
      </c>
      <c r="DO1290" s="12">
        <v>1.4600000000000001E-5</v>
      </c>
      <c r="DP1290" s="12">
        <v>1.8572100000000001E-2</v>
      </c>
      <c r="DQ1290" s="12">
        <v>4.1146000000000004E-3</v>
      </c>
      <c r="DR1290" s="12">
        <v>6.9488950000000003</v>
      </c>
      <c r="DS1290" s="12">
        <v>6.1538500000000003E-2</v>
      </c>
      <c r="DT1290" s="12">
        <v>6.6223999999999998</v>
      </c>
      <c r="DU1290" s="12">
        <v>7.0533399999999996E-2</v>
      </c>
      <c r="DV1290" s="12">
        <v>95.301940000000002</v>
      </c>
      <c r="DW1290" s="12">
        <v>0.59028939999999996</v>
      </c>
      <c r="DX1290" s="12">
        <v>23.03707</v>
      </c>
      <c r="DY1290" s="12">
        <v>0.24382400000000001</v>
      </c>
      <c r="DZ1290" s="12">
        <v>0.24387619999999999</v>
      </c>
      <c r="EA1290" s="12">
        <v>0.2429885</v>
      </c>
      <c r="EB1290" s="12">
        <v>0</v>
      </c>
      <c r="EC1290" s="44">
        <v>1.261784E-16</v>
      </c>
      <c r="ED1290" s="44">
        <v>8.7680030000000001E-16</v>
      </c>
      <c r="EE1290" s="12" t="s">
        <v>1832</v>
      </c>
      <c r="EF1290" s="12">
        <v>1.9124000000000001E-3</v>
      </c>
      <c r="EG1290" s="44">
        <v>4.2123999999999998E-7</v>
      </c>
      <c r="EH1290" s="12">
        <v>1.374987</v>
      </c>
      <c r="EI1290" s="12">
        <v>1.0001139999999999</v>
      </c>
      <c r="EJ1290" s="12">
        <v>6.6699999999999995E-4</v>
      </c>
      <c r="EK1290" s="44">
        <v>5.0000000000000004E-6</v>
      </c>
      <c r="EL1290" s="12">
        <v>1.05E-4</v>
      </c>
      <c r="EM1290" s="44">
        <v>5.0000000000000004E-6</v>
      </c>
      <c r="EN1290" s="12">
        <v>2.7500000000000002E-4</v>
      </c>
      <c r="EO1290" s="44">
        <v>1.9999999999999999E-6</v>
      </c>
      <c r="EP1290" s="12">
        <v>1.24E-2</v>
      </c>
      <c r="EQ1290" s="12">
        <v>5.0000000000000002E-5</v>
      </c>
      <c r="ER1290" s="12">
        <v>1.2899999999999999E-4</v>
      </c>
      <c r="ES1290" s="12">
        <v>8.0000000000000007E-5</v>
      </c>
      <c r="ET1290" s="12">
        <v>1.7000000000000001E-4</v>
      </c>
      <c r="EU1290" s="12">
        <v>3.0000000000000001E-5</v>
      </c>
      <c r="EV1290" s="12">
        <v>263</v>
      </c>
      <c r="EW1290" s="12">
        <v>2.9999999999999997E-4</v>
      </c>
      <c r="EX1290" s="12">
        <v>1.96</v>
      </c>
      <c r="EY1290" s="12">
        <v>0.02</v>
      </c>
      <c r="EZ1290" s="12">
        <v>1.06091E-2</v>
      </c>
      <c r="FA1290" s="12">
        <v>6.3562999999999996E-3</v>
      </c>
      <c r="FB1290" s="12">
        <v>17.536010000000001</v>
      </c>
      <c r="FC1290" s="12">
        <v>2.2735100000000001E-2</v>
      </c>
      <c r="FD1290" s="12">
        <v>2.523568</v>
      </c>
      <c r="FE1290" s="12">
        <v>2.2107600000000002E-2</v>
      </c>
      <c r="FF1290" s="12">
        <v>4.6867899999999997E-2</v>
      </c>
      <c r="FG1290" s="12">
        <v>1.03753E-2</v>
      </c>
      <c r="FH1290" s="12">
        <v>5.24793E-2</v>
      </c>
      <c r="FI1290" s="12">
        <v>2.34345E-2</v>
      </c>
      <c r="FJ1290" s="12">
        <v>2.8027E-3</v>
      </c>
      <c r="FK1290" s="12">
        <v>3.3369999999999998E-4</v>
      </c>
      <c r="FL1290" s="12">
        <v>1.5899999999999999E-4</v>
      </c>
      <c r="FM1290" s="12">
        <v>11.973409999999999</v>
      </c>
      <c r="FN1290" s="12">
        <v>0.14390849999999999</v>
      </c>
      <c r="FO1290" s="12">
        <v>0.88561610000000002</v>
      </c>
      <c r="FP1290" s="12">
        <v>12.00469</v>
      </c>
      <c r="FQ1290" s="12">
        <v>0.99727520000000003</v>
      </c>
      <c r="FR1290" s="12">
        <v>1.5851999999999999E-3</v>
      </c>
      <c r="FS1290" s="44">
        <v>5.4629999999999996E-10</v>
      </c>
      <c r="FT1290" s="44">
        <v>5.8099999999999998E-11</v>
      </c>
      <c r="FU1290" s="12">
        <v>0</v>
      </c>
      <c r="FV1290" s="44">
        <v>4.962E-10</v>
      </c>
      <c r="FW1290" s="12">
        <v>1.975E-2</v>
      </c>
      <c r="FX1290" s="44">
        <v>5.4629999999999996E-10</v>
      </c>
      <c r="FY1290" s="44">
        <v>7.0679999999999999E-6</v>
      </c>
      <c r="FZ1290" s="44">
        <v>5.5304999999999997E-10</v>
      </c>
      <c r="GA1290" s="44">
        <v>6.3080000000000001E-9</v>
      </c>
      <c r="GB1290" s="44">
        <v>5.5430000000000004E-10</v>
      </c>
      <c r="GC1290" s="12">
        <v>1.167E-2</v>
      </c>
      <c r="GD1290" s="12">
        <v>0</v>
      </c>
      <c r="GE1290" s="12">
        <v>295.5</v>
      </c>
      <c r="GF1290" s="12">
        <v>0.1</v>
      </c>
      <c r="GG1290" s="12">
        <v>1575</v>
      </c>
      <c r="GH1290" s="12">
        <v>2</v>
      </c>
      <c r="GI1290" s="12">
        <v>1.24E-2</v>
      </c>
      <c r="GJ1290" s="12">
        <v>5.9627999999999999E-3</v>
      </c>
    </row>
    <row r="1291" spans="1:192" s="12" customFormat="1" ht="12">
      <c r="A1291" s="31"/>
      <c r="B1291" s="32" t="s">
        <v>1739</v>
      </c>
      <c r="C1291" s="32">
        <v>3.5</v>
      </c>
      <c r="D1291" s="40">
        <v>7.291976</v>
      </c>
      <c r="E1291" s="33">
        <v>3.1032999999999998E-3</v>
      </c>
      <c r="F1291" s="40">
        <v>2.2547999999999999</v>
      </c>
      <c r="G1291" s="34">
        <v>8.9291418044712731E-2</v>
      </c>
      <c r="H1291" s="45">
        <v>164.40692166403505</v>
      </c>
      <c r="I1291" s="36">
        <v>90.867249999999999</v>
      </c>
      <c r="J1291" s="42">
        <v>23.049219999999998</v>
      </c>
      <c r="K1291" s="42">
        <v>0.35653829999999997</v>
      </c>
      <c r="L1291" s="12">
        <v>1.9862999999999999E-3</v>
      </c>
      <c r="T1291" s="12" t="s">
        <v>1867</v>
      </c>
      <c r="U1291" s="12" t="s">
        <v>1827</v>
      </c>
      <c r="V1291" s="12">
        <v>37</v>
      </c>
      <c r="W1291" s="43">
        <v>43728</v>
      </c>
      <c r="X1291" s="12">
        <v>10.616669999999999</v>
      </c>
      <c r="Y1291" s="44">
        <v>3651821000</v>
      </c>
      <c r="Z1291" s="12" t="s">
        <v>1828</v>
      </c>
      <c r="AA1291" s="12" t="s">
        <v>1452</v>
      </c>
      <c r="AB1291" s="12">
        <v>6</v>
      </c>
      <c r="AC1291" s="12" t="s">
        <v>1829</v>
      </c>
      <c r="AE1291" s="12" t="s">
        <v>1454</v>
      </c>
      <c r="AF1291" s="12">
        <v>7.875</v>
      </c>
      <c r="AG1291" s="12" t="s">
        <v>1860</v>
      </c>
      <c r="AH1291" s="12" t="s">
        <v>1831</v>
      </c>
      <c r="AI1291" s="12" t="s">
        <v>1464</v>
      </c>
      <c r="AJ1291" s="12">
        <v>1</v>
      </c>
      <c r="AK1291" s="12" t="s">
        <v>1458</v>
      </c>
      <c r="AL1291" s="12">
        <v>1</v>
      </c>
      <c r="AM1291" s="12" t="s">
        <v>1459</v>
      </c>
      <c r="AN1291" s="12">
        <v>3.5</v>
      </c>
      <c r="AO1291" s="12">
        <v>0</v>
      </c>
      <c r="AP1291" s="12">
        <v>0</v>
      </c>
      <c r="AQ1291" s="12">
        <v>0</v>
      </c>
      <c r="AR1291" s="12">
        <v>0</v>
      </c>
      <c r="AS1291" s="12">
        <v>20</v>
      </c>
      <c r="AT1291" s="12">
        <v>20</v>
      </c>
      <c r="AU1291" s="12">
        <v>155</v>
      </c>
      <c r="AX1291" s="12">
        <v>0</v>
      </c>
      <c r="AY1291" s="12">
        <v>-5.2965E-3</v>
      </c>
      <c r="AZ1291" s="12">
        <v>5.5430999999999996E-3</v>
      </c>
      <c r="BA1291" s="12">
        <v>13.02225</v>
      </c>
      <c r="BB1291" s="12">
        <v>2.1574599999999999E-2</v>
      </c>
      <c r="BC1291" s="12">
        <v>1.785552</v>
      </c>
      <c r="BD1291" s="12">
        <v>2.00672E-2</v>
      </c>
      <c r="BE1291" s="12">
        <v>4.1835299999999999E-2</v>
      </c>
      <c r="BF1291" s="12">
        <v>1.14311E-2</v>
      </c>
      <c r="BG1291" s="12">
        <v>3.5747999999999999E-3</v>
      </c>
      <c r="BH1291" s="12">
        <v>1.5934299999999998E-2</v>
      </c>
      <c r="BI1291" s="12">
        <v>4.0267000000000002E-3</v>
      </c>
      <c r="BJ1291" s="12">
        <v>4.2499999999999998E-4</v>
      </c>
      <c r="BK1291" s="12">
        <v>1.7879300000000001E-2</v>
      </c>
      <c r="BL1291" s="12">
        <v>3.3847E-3</v>
      </c>
      <c r="BM1291" s="12">
        <v>13.58048</v>
      </c>
      <c r="BN1291" s="12">
        <v>1.9253200000000002E-2</v>
      </c>
      <c r="BO1291" s="12">
        <v>1.811633</v>
      </c>
      <c r="BP1291" s="12">
        <v>1.9422600000000002E-2</v>
      </c>
      <c r="BQ1291" s="12">
        <v>4.8121200000000003E-2</v>
      </c>
      <c r="BR1291" s="12">
        <v>1.13624E-2</v>
      </c>
      <c r="BS1291" s="12">
        <v>3.2355599999999998E-2</v>
      </c>
      <c r="BT1291" s="12">
        <v>1.56419E-2</v>
      </c>
      <c r="BU1291" s="12">
        <v>7.3375999999999997E-3</v>
      </c>
      <c r="BV1291" s="12">
        <v>3.8289999999999998E-4</v>
      </c>
      <c r="BW1291" s="12">
        <v>1</v>
      </c>
      <c r="BX1291" s="12">
        <v>0</v>
      </c>
      <c r="BY1291" s="12">
        <v>1</v>
      </c>
      <c r="BZ1291" s="12">
        <v>0</v>
      </c>
      <c r="CA1291" s="12">
        <v>1</v>
      </c>
      <c r="CB1291" s="12">
        <v>0</v>
      </c>
      <c r="CC1291" s="12">
        <v>1</v>
      </c>
      <c r="CD1291" s="12">
        <v>0</v>
      </c>
      <c r="CE1291" s="12">
        <v>1</v>
      </c>
      <c r="CF1291" s="12">
        <v>0</v>
      </c>
      <c r="CG1291" s="12">
        <v>1</v>
      </c>
      <c r="CH1291" s="12">
        <v>0</v>
      </c>
      <c r="CI1291" s="12">
        <v>1</v>
      </c>
      <c r="CJ1291" s="44">
        <v>9.9999999999999995E-21</v>
      </c>
      <c r="CK1291" s="12">
        <v>1</v>
      </c>
      <c r="CL1291" s="12">
        <v>0</v>
      </c>
      <c r="CM1291" s="12">
        <v>1</v>
      </c>
      <c r="CN1291" s="44">
        <v>9.9999999999999995E-21</v>
      </c>
      <c r="CO1291" s="12">
        <v>1</v>
      </c>
      <c r="CP1291" s="44">
        <v>9.9999999999999995E-21</v>
      </c>
      <c r="CQ1291" s="12">
        <v>1</v>
      </c>
      <c r="CR1291" s="44">
        <v>9.9999999999999995E-21</v>
      </c>
      <c r="CS1291" s="12">
        <v>1.0026090000000001</v>
      </c>
      <c r="CT1291" s="12">
        <v>1.9862999999999999E-3</v>
      </c>
      <c r="CU1291" s="12">
        <v>2.31758E-2</v>
      </c>
      <c r="CV1291" s="12">
        <v>4.3896999999999999E-3</v>
      </c>
      <c r="CW1291" s="12">
        <v>0.5582355</v>
      </c>
      <c r="CX1291" s="12">
        <v>9.7354E-3</v>
      </c>
      <c r="CY1291" s="12">
        <v>2.6081E-2</v>
      </c>
      <c r="CZ1291" s="12">
        <v>5.0451999999999997E-3</v>
      </c>
      <c r="DA1291" s="12">
        <v>6.2858999999999996E-3</v>
      </c>
      <c r="DB1291" s="12">
        <v>1.2515E-3</v>
      </c>
      <c r="DC1291" s="12">
        <v>2.8780699999999999E-2</v>
      </c>
      <c r="DD1291" s="12">
        <v>3.0385999999999998E-3</v>
      </c>
      <c r="DE1291" s="12">
        <v>3.3214E-3</v>
      </c>
      <c r="DF1291" s="12">
        <v>1.818E-4</v>
      </c>
      <c r="DG1291" s="12">
        <v>2.2547999999999999E-3</v>
      </c>
      <c r="DH1291" s="12">
        <v>2.3929999999999999E-4</v>
      </c>
      <c r="DI1291" s="12">
        <v>3.57747E-2</v>
      </c>
      <c r="DJ1291" s="12">
        <v>3.1032999999999998E-3</v>
      </c>
      <c r="DK1291" s="12">
        <v>1.38326E-2</v>
      </c>
      <c r="DL1291" s="12">
        <v>6.0825000000000002E-3</v>
      </c>
      <c r="DM1291" s="12">
        <v>2.7111900000000001E-2</v>
      </c>
      <c r="DN1291" s="12">
        <v>0.15904670000000001</v>
      </c>
      <c r="DO1291" s="12">
        <v>2.1800000000000001E-5</v>
      </c>
      <c r="DP1291" s="12">
        <v>2.3426200000000001E-2</v>
      </c>
      <c r="DQ1291" s="12">
        <v>6.4063999999999996E-3</v>
      </c>
      <c r="DR1291" s="12">
        <v>7.291976</v>
      </c>
      <c r="DS1291" s="12">
        <v>8.28377E-2</v>
      </c>
      <c r="DT1291" s="12">
        <v>6.6259139999999999</v>
      </c>
      <c r="DU1291" s="12">
        <v>0.10314</v>
      </c>
      <c r="DV1291" s="12">
        <v>90.867249999999999</v>
      </c>
      <c r="DW1291" s="12">
        <v>0.99011309999999997</v>
      </c>
      <c r="DX1291" s="12">
        <v>23.049219999999998</v>
      </c>
      <c r="DY1291" s="12">
        <v>0.35653829999999997</v>
      </c>
      <c r="DZ1291" s="12">
        <v>0.356574</v>
      </c>
      <c r="EA1291" s="12">
        <v>0.147282</v>
      </c>
      <c r="EB1291" s="12">
        <v>0</v>
      </c>
      <c r="EC1291" s="44">
        <v>8.9291619999999997E-17</v>
      </c>
      <c r="ED1291" s="44">
        <v>6.5111240000000001E-16</v>
      </c>
      <c r="EE1291" s="12" t="s">
        <v>1832</v>
      </c>
      <c r="EF1291" s="12">
        <v>1.9124000000000001E-3</v>
      </c>
      <c r="EG1291" s="44">
        <v>4.2123999999999998E-7</v>
      </c>
      <c r="EH1291" s="12">
        <v>1.550279</v>
      </c>
      <c r="EI1291" s="12">
        <v>1.000157</v>
      </c>
      <c r="EJ1291" s="12">
        <v>6.6699999999999995E-4</v>
      </c>
      <c r="EK1291" s="44">
        <v>5.0000000000000004E-6</v>
      </c>
      <c r="EL1291" s="12">
        <v>1.05E-4</v>
      </c>
      <c r="EM1291" s="44">
        <v>5.0000000000000004E-6</v>
      </c>
      <c r="EN1291" s="12">
        <v>2.7500000000000002E-4</v>
      </c>
      <c r="EO1291" s="44">
        <v>1.9999999999999999E-6</v>
      </c>
      <c r="EP1291" s="12">
        <v>1.24E-2</v>
      </c>
      <c r="EQ1291" s="12">
        <v>5.0000000000000002E-5</v>
      </c>
      <c r="ER1291" s="12">
        <v>1.2899999999999999E-4</v>
      </c>
      <c r="ES1291" s="12">
        <v>8.0000000000000007E-5</v>
      </c>
      <c r="ET1291" s="12">
        <v>1.7000000000000001E-4</v>
      </c>
      <c r="EU1291" s="12">
        <v>3.0000000000000001E-5</v>
      </c>
      <c r="EV1291" s="12">
        <v>263</v>
      </c>
      <c r="EW1291" s="12">
        <v>2.9999999999999997E-4</v>
      </c>
      <c r="EX1291" s="12">
        <v>1.96</v>
      </c>
      <c r="EY1291" s="12">
        <v>0.02</v>
      </c>
      <c r="EZ1291" s="12">
        <v>-5.2965E-3</v>
      </c>
      <c r="FA1291" s="12">
        <v>5.5430999999999996E-3</v>
      </c>
      <c r="FB1291" s="12">
        <v>13.02225</v>
      </c>
      <c r="FC1291" s="12">
        <v>2.1574599999999999E-2</v>
      </c>
      <c r="FD1291" s="12">
        <v>1.7858320000000001</v>
      </c>
      <c r="FE1291" s="12">
        <v>2.0070399999999999E-2</v>
      </c>
      <c r="FF1291" s="12">
        <v>4.1835299999999999E-2</v>
      </c>
      <c r="FG1291" s="12">
        <v>1.14311E-2</v>
      </c>
      <c r="FH1291" s="12">
        <v>5.5420000000000001E-3</v>
      </c>
      <c r="FI1291" s="12">
        <v>2.4702700000000001E-2</v>
      </c>
      <c r="FJ1291" s="12">
        <v>4.0267000000000002E-3</v>
      </c>
      <c r="FK1291" s="12">
        <v>4.2499999999999998E-4</v>
      </c>
      <c r="FL1291" s="12">
        <v>3.0909999999999998E-4</v>
      </c>
      <c r="FM1291" s="12">
        <v>10.56212</v>
      </c>
      <c r="FN1291" s="12">
        <v>0.13713919999999999</v>
      </c>
      <c r="FO1291" s="12">
        <v>1.1360349999999999</v>
      </c>
      <c r="FP1291" s="12">
        <v>10.62041</v>
      </c>
      <c r="FQ1291" s="12">
        <v>0.9942628</v>
      </c>
      <c r="FR1291" s="12">
        <v>2.2877000000000002E-3</v>
      </c>
      <c r="FS1291" s="44">
        <v>5.4629999999999996E-10</v>
      </c>
      <c r="FT1291" s="44">
        <v>5.8099999999999998E-11</v>
      </c>
      <c r="FU1291" s="12">
        <v>0</v>
      </c>
      <c r="FV1291" s="44">
        <v>4.962E-10</v>
      </c>
      <c r="FW1291" s="12">
        <v>1.975E-2</v>
      </c>
      <c r="FX1291" s="44">
        <v>5.4629999999999996E-10</v>
      </c>
      <c r="FY1291" s="44">
        <v>7.0679999999999999E-6</v>
      </c>
      <c r="FZ1291" s="44">
        <v>5.5304999999999997E-10</v>
      </c>
      <c r="GA1291" s="44">
        <v>6.3080000000000001E-9</v>
      </c>
      <c r="GB1291" s="44">
        <v>5.5430000000000004E-10</v>
      </c>
      <c r="GC1291" s="12">
        <v>1.167E-2</v>
      </c>
      <c r="GD1291" s="12">
        <v>0</v>
      </c>
      <c r="GE1291" s="12">
        <v>295.5</v>
      </c>
      <c r="GF1291" s="12">
        <v>0.1</v>
      </c>
      <c r="GG1291" s="12">
        <v>1575</v>
      </c>
      <c r="GH1291" s="12">
        <v>2</v>
      </c>
      <c r="GI1291" s="12">
        <v>1.24E-2</v>
      </c>
      <c r="GJ1291" s="12">
        <v>1.0603100000000001E-2</v>
      </c>
    </row>
    <row r="1292" spans="1:192" s="12" customFormat="1" ht="12">
      <c r="A1292" s="31"/>
      <c r="B1292" s="32" t="s">
        <v>1868</v>
      </c>
      <c r="C1292" s="32">
        <v>3.5</v>
      </c>
      <c r="D1292" s="40">
        <v>7.6777049999999996</v>
      </c>
      <c r="E1292" s="33">
        <v>6.7270899999999995E-2</v>
      </c>
      <c r="F1292" s="40">
        <v>3.4727000000000001</v>
      </c>
      <c r="G1292" s="34">
        <v>6.6845644111615157E-2</v>
      </c>
      <c r="H1292" s="45">
        <v>7.5843195200302063</v>
      </c>
      <c r="I1292" s="36">
        <v>86.706019999999995</v>
      </c>
      <c r="J1292" s="42">
        <v>23.157430000000002</v>
      </c>
      <c r="K1292" s="42">
        <v>0.51365499999999997</v>
      </c>
      <c r="L1292" s="12">
        <v>1.9862999999999999E-3</v>
      </c>
      <c r="T1292" s="12" t="s">
        <v>1869</v>
      </c>
      <c r="U1292" s="12" t="s">
        <v>1827</v>
      </c>
      <c r="V1292" s="12">
        <v>37</v>
      </c>
      <c r="W1292" s="43">
        <v>43728</v>
      </c>
      <c r="X1292" s="12">
        <v>12.55</v>
      </c>
      <c r="Y1292" s="44">
        <v>3651828000</v>
      </c>
      <c r="Z1292" s="12" t="s">
        <v>1828</v>
      </c>
      <c r="AA1292" s="12" t="s">
        <v>1452</v>
      </c>
      <c r="AB1292" s="12">
        <v>6</v>
      </c>
      <c r="AC1292" s="12" t="s">
        <v>1829</v>
      </c>
      <c r="AE1292" s="12" t="s">
        <v>1454</v>
      </c>
      <c r="AF1292" s="12">
        <v>7.875</v>
      </c>
      <c r="AG1292" s="12" t="s">
        <v>1845</v>
      </c>
      <c r="AH1292" s="12" t="s">
        <v>1831</v>
      </c>
      <c r="AI1292" s="12" t="s">
        <v>1464</v>
      </c>
      <c r="AJ1292" s="12">
        <v>1</v>
      </c>
      <c r="AK1292" s="12" t="s">
        <v>1458</v>
      </c>
      <c r="AL1292" s="12">
        <v>1</v>
      </c>
      <c r="AM1292" s="12" t="s">
        <v>1459</v>
      </c>
      <c r="AN1292" s="12">
        <v>3.5</v>
      </c>
      <c r="AO1292" s="12">
        <v>0</v>
      </c>
      <c r="AP1292" s="12">
        <v>0</v>
      </c>
      <c r="AQ1292" s="12">
        <v>0</v>
      </c>
      <c r="AR1292" s="12">
        <v>0</v>
      </c>
      <c r="AS1292" s="12">
        <v>20</v>
      </c>
      <c r="AT1292" s="12">
        <v>20</v>
      </c>
      <c r="AU1292" s="12">
        <v>170</v>
      </c>
      <c r="AX1292" s="12">
        <v>0</v>
      </c>
      <c r="AY1292" s="12">
        <v>5.0688E-3</v>
      </c>
      <c r="AZ1292" s="12">
        <v>5.4263999999999996E-3</v>
      </c>
      <c r="BA1292" s="12">
        <v>10.264889999999999</v>
      </c>
      <c r="BB1292" s="12">
        <v>2.17679E-2</v>
      </c>
      <c r="BC1292" s="12">
        <v>1.3367629999999999</v>
      </c>
      <c r="BD1292" s="12">
        <v>2.26254E-2</v>
      </c>
      <c r="BE1292" s="12">
        <v>2.7355999999999998E-2</v>
      </c>
      <c r="BF1292" s="12">
        <v>9.5461000000000001E-3</v>
      </c>
      <c r="BG1292" s="12">
        <v>5.7922599999999998E-2</v>
      </c>
      <c r="BH1292" s="12">
        <v>1.9430099999999999E-2</v>
      </c>
      <c r="BI1292" s="12">
        <v>4.6429000000000002E-3</v>
      </c>
      <c r="BJ1292" s="12">
        <v>4.3189999999999998E-4</v>
      </c>
      <c r="BK1292" s="12">
        <v>2.8244600000000002E-2</v>
      </c>
      <c r="BL1292" s="12">
        <v>3.1901E-3</v>
      </c>
      <c r="BM1292" s="12">
        <v>10.791090000000001</v>
      </c>
      <c r="BN1292" s="12">
        <v>1.9937199999999999E-2</v>
      </c>
      <c r="BO1292" s="12">
        <v>1.3628439999999999</v>
      </c>
      <c r="BP1292" s="12">
        <v>2.20558E-2</v>
      </c>
      <c r="BQ1292" s="12">
        <v>3.3641900000000002E-2</v>
      </c>
      <c r="BR1292" s="12">
        <v>9.4637000000000002E-3</v>
      </c>
      <c r="BS1292" s="12">
        <v>8.6703299999999997E-2</v>
      </c>
      <c r="BT1292" s="12">
        <v>1.9191099999999999E-2</v>
      </c>
      <c r="BU1292" s="12">
        <v>7.9416E-3</v>
      </c>
      <c r="BV1292" s="12">
        <v>3.9500000000000001E-4</v>
      </c>
      <c r="BW1292" s="12">
        <v>1</v>
      </c>
      <c r="BX1292" s="12">
        <v>0</v>
      </c>
      <c r="BY1292" s="12">
        <v>1</v>
      </c>
      <c r="BZ1292" s="12">
        <v>0</v>
      </c>
      <c r="CA1292" s="12">
        <v>1</v>
      </c>
      <c r="CB1292" s="12">
        <v>0</v>
      </c>
      <c r="CC1292" s="12">
        <v>1</v>
      </c>
      <c r="CD1292" s="12">
        <v>0</v>
      </c>
      <c r="CE1292" s="12">
        <v>1</v>
      </c>
      <c r="CF1292" s="12">
        <v>0</v>
      </c>
      <c r="CG1292" s="12">
        <v>1</v>
      </c>
      <c r="CH1292" s="12">
        <v>0</v>
      </c>
      <c r="CI1292" s="12">
        <v>1</v>
      </c>
      <c r="CJ1292" s="44">
        <v>9.9999999999999995E-21</v>
      </c>
      <c r="CK1292" s="12">
        <v>1</v>
      </c>
      <c r="CL1292" s="12">
        <v>0</v>
      </c>
      <c r="CM1292" s="12">
        <v>1</v>
      </c>
      <c r="CN1292" s="44">
        <v>9.9999999999999995E-21</v>
      </c>
      <c r="CO1292" s="12">
        <v>1</v>
      </c>
      <c r="CP1292" s="44">
        <v>9.9999999999999995E-21</v>
      </c>
      <c r="CQ1292" s="12">
        <v>1</v>
      </c>
      <c r="CR1292" s="44">
        <v>9.9999999999999995E-21</v>
      </c>
      <c r="CS1292" s="12">
        <v>1.0026090000000001</v>
      </c>
      <c r="CT1292" s="12">
        <v>1.9862999999999999E-3</v>
      </c>
      <c r="CU1292" s="12">
        <v>2.31758E-2</v>
      </c>
      <c r="CV1292" s="12">
        <v>4.3896999999999999E-3</v>
      </c>
      <c r="CW1292" s="12">
        <v>0.52619830000000001</v>
      </c>
      <c r="CX1292" s="12">
        <v>8.7379999999999992E-3</v>
      </c>
      <c r="CY1292" s="12">
        <v>2.6081E-2</v>
      </c>
      <c r="CZ1292" s="12">
        <v>5.0451999999999997E-3</v>
      </c>
      <c r="DA1292" s="12">
        <v>6.2858999999999996E-3</v>
      </c>
      <c r="DB1292" s="12">
        <v>1.2515E-3</v>
      </c>
      <c r="DC1292" s="12">
        <v>2.8780699999999999E-2</v>
      </c>
      <c r="DD1292" s="12">
        <v>3.0385999999999998E-3</v>
      </c>
      <c r="DE1292" s="12">
        <v>3.3108E-3</v>
      </c>
      <c r="DF1292" s="12">
        <v>1.717E-4</v>
      </c>
      <c r="DG1292" s="12">
        <v>3.4727E-3</v>
      </c>
      <c r="DH1292" s="12">
        <v>3.2840000000000001E-4</v>
      </c>
      <c r="DI1292" s="12">
        <v>0.53136329999999998</v>
      </c>
      <c r="DJ1292" s="12">
        <v>6.7270899999999995E-2</v>
      </c>
      <c r="DK1292" s="12">
        <v>2.2594800000000002E-2</v>
      </c>
      <c r="DL1292" s="12">
        <v>0.131851</v>
      </c>
      <c r="DM1292" s="12">
        <v>4.4285699999999997E-2</v>
      </c>
      <c r="DN1292" s="12">
        <v>0.11109960000000001</v>
      </c>
      <c r="DO1292" s="12">
        <v>3.5599999999999998E-5</v>
      </c>
      <c r="DP1292" s="12">
        <v>2.0461199999999999E-2</v>
      </c>
      <c r="DQ1292" s="12">
        <v>7.1485000000000003E-3</v>
      </c>
      <c r="DR1292" s="12">
        <v>7.6777049999999996</v>
      </c>
      <c r="DS1292" s="12">
        <v>0.13096530000000001</v>
      </c>
      <c r="DT1292" s="12">
        <v>6.6572180000000003</v>
      </c>
      <c r="DU1292" s="12">
        <v>0.1485998</v>
      </c>
      <c r="DV1292" s="12">
        <v>86.706019999999995</v>
      </c>
      <c r="DW1292" s="12">
        <v>1.274959</v>
      </c>
      <c r="DX1292" s="12">
        <v>23.157430000000002</v>
      </c>
      <c r="DY1292" s="12">
        <v>0.51365499999999997</v>
      </c>
      <c r="DZ1292" s="12">
        <v>0.51368000000000003</v>
      </c>
      <c r="EA1292" s="12">
        <v>0.820496</v>
      </c>
      <c r="EB1292" s="12">
        <v>0</v>
      </c>
      <c r="EC1292" s="44">
        <v>6.6848700000000004E-17</v>
      </c>
      <c r="ED1292" s="44">
        <v>5.1324450000000001E-16</v>
      </c>
      <c r="EE1292" s="12" t="s">
        <v>1832</v>
      </c>
      <c r="EF1292" s="12">
        <v>1.9124000000000001E-3</v>
      </c>
      <c r="EG1292" s="44">
        <v>4.2123999999999998E-7</v>
      </c>
      <c r="EH1292" s="12">
        <v>1.552753</v>
      </c>
      <c r="EI1292" s="12">
        <v>1.000157</v>
      </c>
      <c r="EJ1292" s="12">
        <v>6.6699999999999995E-4</v>
      </c>
      <c r="EK1292" s="44">
        <v>5.0000000000000004E-6</v>
      </c>
      <c r="EL1292" s="12">
        <v>1.05E-4</v>
      </c>
      <c r="EM1292" s="44">
        <v>5.0000000000000004E-6</v>
      </c>
      <c r="EN1292" s="12">
        <v>2.7500000000000002E-4</v>
      </c>
      <c r="EO1292" s="44">
        <v>1.9999999999999999E-6</v>
      </c>
      <c r="EP1292" s="12">
        <v>1.24E-2</v>
      </c>
      <c r="EQ1292" s="12">
        <v>5.0000000000000002E-5</v>
      </c>
      <c r="ER1292" s="12">
        <v>1.2899999999999999E-4</v>
      </c>
      <c r="ES1292" s="12">
        <v>8.0000000000000007E-5</v>
      </c>
      <c r="ET1292" s="12">
        <v>1.7000000000000001E-4</v>
      </c>
      <c r="EU1292" s="12">
        <v>3.0000000000000001E-5</v>
      </c>
      <c r="EV1292" s="12">
        <v>263</v>
      </c>
      <c r="EW1292" s="12">
        <v>2.9999999999999997E-4</v>
      </c>
      <c r="EX1292" s="12">
        <v>1.96</v>
      </c>
      <c r="EY1292" s="12">
        <v>0.02</v>
      </c>
      <c r="EZ1292" s="12">
        <v>5.0688E-3</v>
      </c>
      <c r="FA1292" s="12">
        <v>5.4263999999999996E-3</v>
      </c>
      <c r="FB1292" s="12">
        <v>10.264889999999999</v>
      </c>
      <c r="FC1292" s="12">
        <v>2.17679E-2</v>
      </c>
      <c r="FD1292" s="12">
        <v>1.3369740000000001</v>
      </c>
      <c r="FE1292" s="12">
        <v>2.2629E-2</v>
      </c>
      <c r="FF1292" s="12">
        <v>2.7355999999999998E-2</v>
      </c>
      <c r="FG1292" s="12">
        <v>9.5461000000000001E-3</v>
      </c>
      <c r="FH1292" s="12">
        <v>8.9939500000000006E-2</v>
      </c>
      <c r="FI1292" s="12">
        <v>3.0170200000000001E-2</v>
      </c>
      <c r="FJ1292" s="12">
        <v>4.6429000000000002E-3</v>
      </c>
      <c r="FK1292" s="12">
        <v>4.3189999999999998E-4</v>
      </c>
      <c r="FL1292" s="12">
        <v>4.4989999999999999E-4</v>
      </c>
      <c r="FM1292" s="12">
        <v>9.3577340000000007</v>
      </c>
      <c r="FN1292" s="12">
        <v>0.13024359999999999</v>
      </c>
      <c r="FO1292" s="12">
        <v>1.705892</v>
      </c>
      <c r="FP1292" s="12">
        <v>9.5071510000000004</v>
      </c>
      <c r="FQ1292" s="12">
        <v>0.98377099999999995</v>
      </c>
      <c r="FR1292" s="12">
        <v>2.8173E-3</v>
      </c>
      <c r="FS1292" s="44">
        <v>5.4629999999999996E-10</v>
      </c>
      <c r="FT1292" s="44">
        <v>5.8099999999999998E-11</v>
      </c>
      <c r="FU1292" s="12">
        <v>0</v>
      </c>
      <c r="FV1292" s="44">
        <v>4.962E-10</v>
      </c>
      <c r="FW1292" s="12">
        <v>1.975E-2</v>
      </c>
      <c r="FX1292" s="44">
        <v>5.4629999999999996E-10</v>
      </c>
      <c r="FY1292" s="44">
        <v>7.0679999999999999E-6</v>
      </c>
      <c r="FZ1292" s="44">
        <v>5.5304999999999997E-10</v>
      </c>
      <c r="GA1292" s="44">
        <v>6.3080000000000001E-9</v>
      </c>
      <c r="GB1292" s="44">
        <v>5.5430000000000004E-10</v>
      </c>
      <c r="GC1292" s="12">
        <v>1.167E-2</v>
      </c>
      <c r="GD1292" s="12">
        <v>0</v>
      </c>
      <c r="GE1292" s="12">
        <v>295.5</v>
      </c>
      <c r="GF1292" s="12">
        <v>0.1</v>
      </c>
      <c r="GG1292" s="12">
        <v>1575</v>
      </c>
      <c r="GH1292" s="12">
        <v>2</v>
      </c>
      <c r="GI1292" s="12">
        <v>1.24E-2</v>
      </c>
      <c r="GJ1292" s="12">
        <v>7.4066000000000002E-3</v>
      </c>
    </row>
    <row r="1293" spans="1:192" s="12" customFormat="1" ht="12">
      <c r="A1293" s="31"/>
      <c r="B1293" s="32" t="s">
        <v>1669</v>
      </c>
      <c r="C1293" s="32">
        <v>3.5</v>
      </c>
      <c r="D1293" s="40">
        <v>6.8953009999999999</v>
      </c>
      <c r="E1293" s="33">
        <v>2.99595E-2</v>
      </c>
      <c r="F1293" s="33">
        <v>0.63389999999999991</v>
      </c>
      <c r="G1293" s="34">
        <v>0.12753735399297647</v>
      </c>
      <c r="H1293" s="45">
        <v>17.029790216792669</v>
      </c>
      <c r="I1293" s="36">
        <v>97.319730000000007</v>
      </c>
      <c r="J1293" s="42">
        <v>23.34158</v>
      </c>
      <c r="K1293" s="42">
        <v>0.2579341</v>
      </c>
      <c r="L1293" s="12">
        <v>1.9862999999999999E-3</v>
      </c>
      <c r="T1293" s="12" t="s">
        <v>1870</v>
      </c>
      <c r="U1293" s="12" t="s">
        <v>1827</v>
      </c>
      <c r="V1293" s="12">
        <v>37</v>
      </c>
      <c r="W1293" s="43">
        <v>43728</v>
      </c>
      <c r="X1293" s="12">
        <v>1.683333</v>
      </c>
      <c r="Y1293" s="44">
        <v>3651788000</v>
      </c>
      <c r="Z1293" s="12" t="s">
        <v>1828</v>
      </c>
      <c r="AA1293" s="12" t="s">
        <v>1452</v>
      </c>
      <c r="AB1293" s="12">
        <v>6</v>
      </c>
      <c r="AC1293" s="12" t="s">
        <v>1829</v>
      </c>
      <c r="AE1293" s="12" t="s">
        <v>1454</v>
      </c>
      <c r="AF1293" s="12">
        <v>7.875</v>
      </c>
      <c r="AG1293" s="12" t="s">
        <v>1856</v>
      </c>
      <c r="AH1293" s="12" t="s">
        <v>1831</v>
      </c>
      <c r="AI1293" s="12" t="s">
        <v>1464</v>
      </c>
      <c r="AJ1293" s="12">
        <v>1</v>
      </c>
      <c r="AK1293" s="12" t="s">
        <v>1458</v>
      </c>
      <c r="AL1293" s="12">
        <v>1</v>
      </c>
      <c r="AM1293" s="12" t="s">
        <v>1459</v>
      </c>
      <c r="AN1293" s="12">
        <v>3.5</v>
      </c>
      <c r="AO1293" s="12">
        <v>0</v>
      </c>
      <c r="AP1293" s="12">
        <v>0</v>
      </c>
      <c r="AQ1293" s="12">
        <v>0</v>
      </c>
      <c r="AR1293" s="12">
        <v>0</v>
      </c>
      <c r="AS1293" s="12">
        <v>20</v>
      </c>
      <c r="AT1293" s="12">
        <v>20</v>
      </c>
      <c r="AU1293" s="12">
        <v>83</v>
      </c>
      <c r="AX1293" s="12">
        <v>0</v>
      </c>
      <c r="AY1293" s="12">
        <v>2.4334999999999999E-3</v>
      </c>
      <c r="AZ1293" s="12">
        <v>5.2462000000000003E-3</v>
      </c>
      <c r="BA1293" s="12">
        <v>17.588519999999999</v>
      </c>
      <c r="BB1293" s="12">
        <v>1.9722099999999999E-2</v>
      </c>
      <c r="BC1293" s="12">
        <v>2.550405</v>
      </c>
      <c r="BD1293" s="12">
        <v>2.2893199999999999E-2</v>
      </c>
      <c r="BE1293" s="12">
        <v>4.9522200000000002E-2</v>
      </c>
      <c r="BF1293" s="12">
        <v>9.7152999999999996E-3</v>
      </c>
      <c r="BG1293" s="12">
        <v>4.9658000000000001E-2</v>
      </c>
      <c r="BH1293" s="12">
        <v>1.8980500000000001E-2</v>
      </c>
      <c r="BI1293" s="12">
        <v>1.6168000000000001E-3</v>
      </c>
      <c r="BJ1293" s="12">
        <v>3.7419999999999999E-4</v>
      </c>
      <c r="BK1293" s="12">
        <v>2.5609300000000002E-2</v>
      </c>
      <c r="BL1293" s="12">
        <v>2.8728999999999998E-3</v>
      </c>
      <c r="BM1293" s="12">
        <v>18.29308</v>
      </c>
      <c r="BN1293" s="12">
        <v>1.7687999999999999E-2</v>
      </c>
      <c r="BO1293" s="12">
        <v>2.5764860000000001</v>
      </c>
      <c r="BP1293" s="12">
        <v>2.2330300000000001E-2</v>
      </c>
      <c r="BQ1293" s="12">
        <v>5.5808099999999999E-2</v>
      </c>
      <c r="BR1293" s="12">
        <v>9.6343000000000002E-3</v>
      </c>
      <c r="BS1293" s="12">
        <v>7.8438800000000003E-2</v>
      </c>
      <c r="BT1293" s="12">
        <v>1.8735700000000001E-2</v>
      </c>
      <c r="BU1293" s="12">
        <v>6.3727999999999996E-3</v>
      </c>
      <c r="BV1293" s="12">
        <v>3.2689999999999998E-4</v>
      </c>
      <c r="BW1293" s="12">
        <v>1</v>
      </c>
      <c r="BX1293" s="12">
        <v>0</v>
      </c>
      <c r="BY1293" s="12">
        <v>1</v>
      </c>
      <c r="BZ1293" s="12">
        <v>0</v>
      </c>
      <c r="CA1293" s="12">
        <v>1</v>
      </c>
      <c r="CB1293" s="12">
        <v>0</v>
      </c>
      <c r="CC1293" s="12">
        <v>1</v>
      </c>
      <c r="CD1293" s="12">
        <v>0</v>
      </c>
      <c r="CE1293" s="12">
        <v>1</v>
      </c>
      <c r="CF1293" s="12">
        <v>0</v>
      </c>
      <c r="CG1293" s="12">
        <v>1</v>
      </c>
      <c r="CH1293" s="12">
        <v>0</v>
      </c>
      <c r="CI1293" s="12">
        <v>1</v>
      </c>
      <c r="CJ1293" s="44">
        <v>9.9999999999999995E-21</v>
      </c>
      <c r="CK1293" s="12">
        <v>1</v>
      </c>
      <c r="CL1293" s="12">
        <v>0</v>
      </c>
      <c r="CM1293" s="12">
        <v>1</v>
      </c>
      <c r="CN1293" s="44">
        <v>9.9999999999999995E-21</v>
      </c>
      <c r="CO1293" s="12">
        <v>1</v>
      </c>
      <c r="CP1293" s="44">
        <v>9.9999999999999995E-21</v>
      </c>
      <c r="CQ1293" s="12">
        <v>1</v>
      </c>
      <c r="CR1293" s="44">
        <v>9.9999999999999995E-21</v>
      </c>
      <c r="CS1293" s="12">
        <v>1.0026090000000001</v>
      </c>
      <c r="CT1293" s="12">
        <v>1.9862999999999999E-3</v>
      </c>
      <c r="CU1293" s="12">
        <v>2.31758E-2</v>
      </c>
      <c r="CV1293" s="12">
        <v>4.3896999999999999E-3</v>
      </c>
      <c r="CW1293" s="12">
        <v>0.70456260000000004</v>
      </c>
      <c r="CX1293" s="12">
        <v>8.7232000000000004E-3</v>
      </c>
      <c r="CY1293" s="12">
        <v>2.6081E-2</v>
      </c>
      <c r="CZ1293" s="12">
        <v>5.0451999999999997E-3</v>
      </c>
      <c r="DA1293" s="12">
        <v>6.2858999999999996E-3</v>
      </c>
      <c r="DB1293" s="12">
        <v>1.2515E-3</v>
      </c>
      <c r="DC1293" s="12">
        <v>2.8780699999999999E-2</v>
      </c>
      <c r="DD1293" s="12">
        <v>3.0385999999999998E-3</v>
      </c>
      <c r="DE1293" s="12">
        <v>4.7602E-3</v>
      </c>
      <c r="DF1293" s="12">
        <v>1.8019999999999999E-4</v>
      </c>
      <c r="DG1293" s="12">
        <v>6.3389999999999996E-4</v>
      </c>
      <c r="DH1293" s="12">
        <v>1.4679999999999999E-4</v>
      </c>
      <c r="DI1293" s="12">
        <v>1.2924340000000001</v>
      </c>
      <c r="DJ1293" s="12">
        <v>2.99595E-2</v>
      </c>
      <c r="DK1293" s="12">
        <v>1.14544E-2</v>
      </c>
      <c r="DL1293" s="12">
        <v>5.8720599999999998E-2</v>
      </c>
      <c r="DM1293" s="12">
        <v>2.2450600000000001E-2</v>
      </c>
      <c r="DN1293" s="12">
        <v>0.1034129</v>
      </c>
      <c r="DO1293" s="12">
        <v>1.8E-5</v>
      </c>
      <c r="DP1293" s="12">
        <v>1.9414399999999998E-2</v>
      </c>
      <c r="DQ1293" s="12">
        <v>3.8127E-3</v>
      </c>
      <c r="DR1293" s="12">
        <v>6.8953009999999999</v>
      </c>
      <c r="DS1293" s="12">
        <v>6.2375300000000002E-2</v>
      </c>
      <c r="DT1293" s="12">
        <v>6.7104970000000002</v>
      </c>
      <c r="DU1293" s="12">
        <v>7.4627600000000002E-2</v>
      </c>
      <c r="DV1293" s="12">
        <v>97.319730000000007</v>
      </c>
      <c r="DW1293" s="12">
        <v>0.64809919999999999</v>
      </c>
      <c r="DX1293" s="12">
        <v>23.34158</v>
      </c>
      <c r="DY1293" s="12">
        <v>0.2579341</v>
      </c>
      <c r="DZ1293" s="12">
        <v>0.25798470000000001</v>
      </c>
      <c r="EA1293" s="12">
        <v>0</v>
      </c>
      <c r="EB1293" s="12">
        <v>0</v>
      </c>
      <c r="EC1293" s="44">
        <v>1.2753989999999999E-16</v>
      </c>
      <c r="ED1293" s="44">
        <v>8.7942609999999999E-16</v>
      </c>
      <c r="EE1293" s="12" t="s">
        <v>1832</v>
      </c>
      <c r="EF1293" s="12">
        <v>1.9124000000000001E-3</v>
      </c>
      <c r="EG1293" s="44">
        <v>4.2123999999999998E-7</v>
      </c>
      <c r="EH1293" s="12">
        <v>1.538937</v>
      </c>
      <c r="EI1293" s="12">
        <v>1.000154</v>
      </c>
      <c r="EJ1293" s="12">
        <v>6.6699999999999995E-4</v>
      </c>
      <c r="EK1293" s="44">
        <v>5.0000000000000004E-6</v>
      </c>
      <c r="EL1293" s="12">
        <v>1.05E-4</v>
      </c>
      <c r="EM1293" s="44">
        <v>5.0000000000000004E-6</v>
      </c>
      <c r="EN1293" s="12">
        <v>2.7500000000000002E-4</v>
      </c>
      <c r="EO1293" s="44">
        <v>1.9999999999999999E-6</v>
      </c>
      <c r="EP1293" s="12">
        <v>1.24E-2</v>
      </c>
      <c r="EQ1293" s="12">
        <v>5.0000000000000002E-5</v>
      </c>
      <c r="ER1293" s="12">
        <v>1.2899999999999999E-4</v>
      </c>
      <c r="ES1293" s="12">
        <v>8.0000000000000007E-5</v>
      </c>
      <c r="ET1293" s="12">
        <v>1.7000000000000001E-4</v>
      </c>
      <c r="EU1293" s="12">
        <v>3.0000000000000001E-5</v>
      </c>
      <c r="EV1293" s="12">
        <v>263</v>
      </c>
      <c r="EW1293" s="12">
        <v>2.9999999999999997E-4</v>
      </c>
      <c r="EX1293" s="12">
        <v>1.96</v>
      </c>
      <c r="EY1293" s="12">
        <v>0.02</v>
      </c>
      <c r="EZ1293" s="12">
        <v>2.4334999999999999E-3</v>
      </c>
      <c r="FA1293" s="12">
        <v>5.2462000000000003E-3</v>
      </c>
      <c r="FB1293" s="12">
        <v>17.588519999999999</v>
      </c>
      <c r="FC1293" s="12">
        <v>1.9722099999999999E-2</v>
      </c>
      <c r="FD1293" s="12">
        <v>2.5507979999999999</v>
      </c>
      <c r="FE1293" s="12">
        <v>2.2896699999999999E-2</v>
      </c>
      <c r="FF1293" s="12">
        <v>4.9522200000000002E-2</v>
      </c>
      <c r="FG1293" s="12">
        <v>9.7152999999999996E-3</v>
      </c>
      <c r="FH1293" s="12">
        <v>7.6420600000000005E-2</v>
      </c>
      <c r="FI1293" s="12">
        <v>2.9209700000000002E-2</v>
      </c>
      <c r="FJ1293" s="12">
        <v>1.6168000000000001E-3</v>
      </c>
      <c r="FK1293" s="12">
        <v>3.7419999999999999E-4</v>
      </c>
      <c r="FL1293" s="12">
        <v>9.0699999999999996E-5</v>
      </c>
      <c r="FM1293" s="12">
        <v>23.46707</v>
      </c>
      <c r="FN1293" s="12">
        <v>0.14502609999999999</v>
      </c>
      <c r="FO1293" s="12">
        <v>0.90464060000000002</v>
      </c>
      <c r="FP1293" s="12">
        <v>23.483920000000001</v>
      </c>
      <c r="FQ1293" s="12">
        <v>0.99925779999999997</v>
      </c>
      <c r="FR1293" s="12">
        <v>5.9230000000000003E-4</v>
      </c>
      <c r="FS1293" s="44">
        <v>5.4629999999999996E-10</v>
      </c>
      <c r="FT1293" s="44">
        <v>5.8099999999999998E-11</v>
      </c>
      <c r="FU1293" s="12">
        <v>0</v>
      </c>
      <c r="FV1293" s="44">
        <v>4.962E-10</v>
      </c>
      <c r="FW1293" s="12">
        <v>1.975E-2</v>
      </c>
      <c r="FX1293" s="44">
        <v>5.4629999999999996E-10</v>
      </c>
      <c r="FY1293" s="44">
        <v>7.0679999999999999E-6</v>
      </c>
      <c r="FZ1293" s="44">
        <v>5.5304999999999997E-10</v>
      </c>
      <c r="GA1293" s="44">
        <v>6.3080000000000001E-9</v>
      </c>
      <c r="GB1293" s="44">
        <v>5.5430000000000004E-10</v>
      </c>
      <c r="GC1293" s="12">
        <v>1.167E-2</v>
      </c>
      <c r="GD1293" s="12">
        <v>0</v>
      </c>
      <c r="GE1293" s="12">
        <v>295.5</v>
      </c>
      <c r="GF1293" s="12">
        <v>0.1</v>
      </c>
      <c r="GG1293" s="12">
        <v>1575</v>
      </c>
      <c r="GH1293" s="12">
        <v>2</v>
      </c>
      <c r="GI1293" s="12">
        <v>1.24E-2</v>
      </c>
      <c r="GJ1293" s="12">
        <v>6.8941999999999996E-3</v>
      </c>
    </row>
    <row r="1294" spans="1:192" s="12" customFormat="1" ht="12">
      <c r="A1294" s="31"/>
      <c r="B1294" s="32" t="s">
        <v>1871</v>
      </c>
      <c r="C1294" s="32">
        <v>3.5</v>
      </c>
      <c r="D1294" s="40">
        <v>7.1702469999999998</v>
      </c>
      <c r="E1294" s="33">
        <v>3.7126199999999998E-2</v>
      </c>
      <c r="F1294" s="40">
        <v>1.2899</v>
      </c>
      <c r="G1294" s="34">
        <v>8.379881327260065E-2</v>
      </c>
      <c r="H1294" s="45">
        <v>13.7424244872893</v>
      </c>
      <c r="I1294" s="36">
        <v>94.727819999999994</v>
      </c>
      <c r="J1294" s="42">
        <v>23.624169999999999</v>
      </c>
      <c r="K1294" s="42">
        <v>0.37464259999999999</v>
      </c>
      <c r="L1294" s="12">
        <v>1.9862999999999999E-3</v>
      </c>
      <c r="T1294" s="12" t="s">
        <v>1872</v>
      </c>
      <c r="U1294" s="12" t="s">
        <v>1827</v>
      </c>
      <c r="V1294" s="12">
        <v>37</v>
      </c>
      <c r="W1294" s="43">
        <v>43728</v>
      </c>
      <c r="X1294" s="12">
        <v>13.75</v>
      </c>
      <c r="Y1294" s="44">
        <v>3651832000</v>
      </c>
      <c r="Z1294" s="12" t="s">
        <v>1828</v>
      </c>
      <c r="AA1294" s="12" t="s">
        <v>1452</v>
      </c>
      <c r="AB1294" s="12">
        <v>6</v>
      </c>
      <c r="AC1294" s="12" t="s">
        <v>1829</v>
      </c>
      <c r="AE1294" s="12" t="s">
        <v>1454</v>
      </c>
      <c r="AF1294" s="12">
        <v>7.875</v>
      </c>
      <c r="AG1294" s="12" t="s">
        <v>1852</v>
      </c>
      <c r="AH1294" s="12" t="s">
        <v>1831</v>
      </c>
      <c r="AI1294" s="12" t="s">
        <v>1464</v>
      </c>
      <c r="AJ1294" s="12">
        <v>1</v>
      </c>
      <c r="AK1294" s="12" t="s">
        <v>1458</v>
      </c>
      <c r="AL1294" s="12">
        <v>1</v>
      </c>
      <c r="AM1294" s="12" t="s">
        <v>1459</v>
      </c>
      <c r="AN1294" s="12">
        <v>3.5</v>
      </c>
      <c r="AO1294" s="12">
        <v>0</v>
      </c>
      <c r="AP1294" s="12">
        <v>0</v>
      </c>
      <c r="AQ1294" s="12">
        <v>0</v>
      </c>
      <c r="AR1294" s="12">
        <v>0</v>
      </c>
      <c r="AS1294" s="12">
        <v>20</v>
      </c>
      <c r="AT1294" s="12">
        <v>20</v>
      </c>
      <c r="AU1294" s="12">
        <v>179</v>
      </c>
      <c r="AX1294" s="12">
        <v>0</v>
      </c>
      <c r="AY1294" s="12">
        <v>2.0688E-3</v>
      </c>
      <c r="AZ1294" s="12">
        <v>5.2951999999999999E-3</v>
      </c>
      <c r="BA1294" s="12">
        <v>12.01746</v>
      </c>
      <c r="BB1294" s="12">
        <v>1.8910300000000001E-2</v>
      </c>
      <c r="BC1294" s="12">
        <v>1.675753</v>
      </c>
      <c r="BD1294" s="12">
        <v>2.2185099999999999E-2</v>
      </c>
      <c r="BE1294" s="12">
        <v>4.37706E-2</v>
      </c>
      <c r="BF1294" s="12">
        <v>1.0220099999999999E-2</v>
      </c>
      <c r="BG1294" s="12">
        <v>4.0034E-2</v>
      </c>
      <c r="BH1294" s="12">
        <v>1.7368700000000001E-2</v>
      </c>
      <c r="BI1294" s="12">
        <v>2.1619E-3</v>
      </c>
      <c r="BJ1294" s="12">
        <v>3.3730000000000001E-4</v>
      </c>
      <c r="BK1294" s="12">
        <v>2.52445E-2</v>
      </c>
      <c r="BL1294" s="12">
        <v>2.9613999999999999E-3</v>
      </c>
      <c r="BM1294" s="12">
        <v>12.53791</v>
      </c>
      <c r="BN1294" s="12">
        <v>1.8910300000000001E-2</v>
      </c>
      <c r="BO1294" s="12">
        <v>1.7018340000000001</v>
      </c>
      <c r="BP1294" s="12">
        <v>2.1603799999999999E-2</v>
      </c>
      <c r="BQ1294" s="12">
        <v>5.0056499999999997E-2</v>
      </c>
      <c r="BR1294" s="12">
        <v>1.01432E-2</v>
      </c>
      <c r="BS1294" s="12">
        <v>6.8814700000000006E-2</v>
      </c>
      <c r="BT1294" s="12">
        <v>1.7100799999999999E-2</v>
      </c>
      <c r="BU1294" s="12">
        <v>5.4741E-3</v>
      </c>
      <c r="BV1294" s="12">
        <v>3.3619999999999999E-4</v>
      </c>
      <c r="BW1294" s="12">
        <v>1</v>
      </c>
      <c r="BX1294" s="12">
        <v>0</v>
      </c>
      <c r="BY1294" s="12">
        <v>1</v>
      </c>
      <c r="BZ1294" s="12">
        <v>0</v>
      </c>
      <c r="CA1294" s="12">
        <v>1</v>
      </c>
      <c r="CB1294" s="12">
        <v>0</v>
      </c>
      <c r="CC1294" s="12">
        <v>1</v>
      </c>
      <c r="CD1294" s="12">
        <v>0</v>
      </c>
      <c r="CE1294" s="12">
        <v>1</v>
      </c>
      <c r="CF1294" s="12">
        <v>0</v>
      </c>
      <c r="CG1294" s="12">
        <v>1</v>
      </c>
      <c r="CH1294" s="12">
        <v>0</v>
      </c>
      <c r="CI1294" s="12">
        <v>1</v>
      </c>
      <c r="CJ1294" s="44">
        <v>9.9999999999999995E-21</v>
      </c>
      <c r="CK1294" s="12">
        <v>1</v>
      </c>
      <c r="CL1294" s="12">
        <v>0</v>
      </c>
      <c r="CM1294" s="12">
        <v>1</v>
      </c>
      <c r="CN1294" s="44">
        <v>9.9999999999999995E-21</v>
      </c>
      <c r="CO1294" s="12">
        <v>1</v>
      </c>
      <c r="CP1294" s="44">
        <v>9.9999999999999995E-21</v>
      </c>
      <c r="CQ1294" s="12">
        <v>1</v>
      </c>
      <c r="CR1294" s="44">
        <v>9.9999999999999995E-21</v>
      </c>
      <c r="CS1294" s="12">
        <v>1.0026090000000001</v>
      </c>
      <c r="CT1294" s="12">
        <v>1.9862999999999999E-3</v>
      </c>
      <c r="CU1294" s="12">
        <v>2.31758E-2</v>
      </c>
      <c r="CV1294" s="12">
        <v>4.3896999999999999E-3</v>
      </c>
      <c r="CW1294" s="12">
        <v>0.52045110000000006</v>
      </c>
      <c r="CX1294" s="12">
        <v>0</v>
      </c>
      <c r="CY1294" s="12">
        <v>2.6081E-2</v>
      </c>
      <c r="CZ1294" s="12">
        <v>5.0451999999999997E-3</v>
      </c>
      <c r="DA1294" s="12">
        <v>6.2858999999999996E-3</v>
      </c>
      <c r="DB1294" s="12">
        <v>1.2515E-3</v>
      </c>
      <c r="DC1294" s="12">
        <v>2.8780699999999999E-2</v>
      </c>
      <c r="DD1294" s="12">
        <v>3.0385999999999998E-3</v>
      </c>
      <c r="DE1294" s="12">
        <v>3.3178000000000001E-3</v>
      </c>
      <c r="DF1294" s="12">
        <v>0</v>
      </c>
      <c r="DG1294" s="12">
        <v>1.2899000000000001E-3</v>
      </c>
      <c r="DH1294" s="12">
        <v>2.02E-4</v>
      </c>
      <c r="DI1294" s="12">
        <v>0.78787499999999999</v>
      </c>
      <c r="DJ1294" s="12">
        <v>3.7126199999999998E-2</v>
      </c>
      <c r="DK1294" s="12">
        <v>1.61146E-2</v>
      </c>
      <c r="DL1294" s="12">
        <v>7.2767299999999993E-2</v>
      </c>
      <c r="DM1294" s="12">
        <v>3.15847E-2</v>
      </c>
      <c r="DN1294" s="12">
        <v>0.20208380000000001</v>
      </c>
      <c r="DO1294" s="12">
        <v>2.5400000000000001E-5</v>
      </c>
      <c r="DP1294" s="12">
        <v>2.6115800000000002E-2</v>
      </c>
      <c r="DQ1294" s="12">
        <v>6.1076999999999998E-3</v>
      </c>
      <c r="DR1294" s="12">
        <v>7.1702469999999998</v>
      </c>
      <c r="DS1294" s="12">
        <v>9.5594299999999993E-2</v>
      </c>
      <c r="DT1294" s="12">
        <v>6.7922640000000003</v>
      </c>
      <c r="DU1294" s="12">
        <v>0.1084113</v>
      </c>
      <c r="DV1294" s="12">
        <v>94.727819999999994</v>
      </c>
      <c r="DW1294" s="12">
        <v>0.85745289999999996</v>
      </c>
      <c r="DX1294" s="12">
        <v>23.624169999999999</v>
      </c>
      <c r="DY1294" s="12">
        <v>0.37464259999999999</v>
      </c>
      <c r="DZ1294" s="12">
        <v>0.37467830000000002</v>
      </c>
      <c r="EA1294" s="12">
        <v>0.24971109999999999</v>
      </c>
      <c r="EB1294" s="12">
        <v>0</v>
      </c>
      <c r="EC1294" s="44">
        <v>8.3800870000000005E-17</v>
      </c>
      <c r="ED1294" s="44">
        <v>6.0087299999999999E-16</v>
      </c>
      <c r="EE1294" s="12" t="s">
        <v>1832</v>
      </c>
      <c r="EF1294" s="12">
        <v>1.9124000000000001E-3</v>
      </c>
      <c r="EG1294" s="44">
        <v>4.2123999999999998E-7</v>
      </c>
      <c r="EH1294" s="12">
        <v>1.554284</v>
      </c>
      <c r="EI1294" s="12">
        <v>1.0001580000000001</v>
      </c>
      <c r="EJ1294" s="12">
        <v>6.6699999999999995E-4</v>
      </c>
      <c r="EK1294" s="44">
        <v>5.0000000000000004E-6</v>
      </c>
      <c r="EL1294" s="12">
        <v>1.05E-4</v>
      </c>
      <c r="EM1294" s="44">
        <v>5.0000000000000004E-6</v>
      </c>
      <c r="EN1294" s="12">
        <v>2.7500000000000002E-4</v>
      </c>
      <c r="EO1294" s="44">
        <v>1.9999999999999999E-6</v>
      </c>
      <c r="EP1294" s="12">
        <v>1.24E-2</v>
      </c>
      <c r="EQ1294" s="12">
        <v>5.0000000000000002E-5</v>
      </c>
      <c r="ER1294" s="12">
        <v>1.2899999999999999E-4</v>
      </c>
      <c r="ES1294" s="12">
        <v>8.0000000000000007E-5</v>
      </c>
      <c r="ET1294" s="12">
        <v>1.7000000000000001E-4</v>
      </c>
      <c r="EU1294" s="12">
        <v>3.0000000000000001E-5</v>
      </c>
      <c r="EV1294" s="12">
        <v>263</v>
      </c>
      <c r="EW1294" s="12">
        <v>2.9999999999999997E-4</v>
      </c>
      <c r="EX1294" s="12">
        <v>1.96</v>
      </c>
      <c r="EY1294" s="12">
        <v>0.02</v>
      </c>
      <c r="EZ1294" s="12">
        <v>2.0688E-3</v>
      </c>
      <c r="FA1294" s="12">
        <v>5.2951999999999999E-3</v>
      </c>
      <c r="FB1294" s="12">
        <v>12.01746</v>
      </c>
      <c r="FC1294" s="12">
        <v>1.8910300000000001E-2</v>
      </c>
      <c r="FD1294" s="12">
        <v>1.6760170000000001</v>
      </c>
      <c r="FE1294" s="12">
        <v>2.2188599999999999E-2</v>
      </c>
      <c r="FF1294" s="12">
        <v>4.37706E-2</v>
      </c>
      <c r="FG1294" s="12">
        <v>1.0220099999999999E-2</v>
      </c>
      <c r="FH1294" s="12">
        <v>6.2224099999999997E-2</v>
      </c>
      <c r="FI1294" s="12">
        <v>2.69958E-2</v>
      </c>
      <c r="FJ1294" s="12">
        <v>2.1619E-3</v>
      </c>
      <c r="FK1294" s="12">
        <v>3.3730000000000001E-4</v>
      </c>
      <c r="FL1294" s="12">
        <v>1.784E-4</v>
      </c>
      <c r="FM1294" s="12">
        <v>15.73685</v>
      </c>
      <c r="FN1294" s="12">
        <v>0.13946430000000001</v>
      </c>
      <c r="FO1294" s="12">
        <v>1.3332649999999999</v>
      </c>
      <c r="FP1294" s="12">
        <v>15.791589999999999</v>
      </c>
      <c r="FQ1294" s="12">
        <v>0.99642960000000003</v>
      </c>
      <c r="FR1294" s="12">
        <v>1.1802E-3</v>
      </c>
      <c r="FS1294" s="44">
        <v>5.4629999999999996E-10</v>
      </c>
      <c r="FT1294" s="44">
        <v>5.8099999999999998E-11</v>
      </c>
      <c r="FU1294" s="12">
        <v>0</v>
      </c>
      <c r="FV1294" s="44">
        <v>4.962E-10</v>
      </c>
      <c r="FW1294" s="12">
        <v>1.975E-2</v>
      </c>
      <c r="FX1294" s="44">
        <v>5.4629999999999996E-10</v>
      </c>
      <c r="FY1294" s="44">
        <v>7.0679999999999999E-6</v>
      </c>
      <c r="FZ1294" s="44">
        <v>5.5304999999999997E-10</v>
      </c>
      <c r="GA1294" s="44">
        <v>6.3080000000000001E-9</v>
      </c>
      <c r="GB1294" s="44">
        <v>5.5430000000000004E-10</v>
      </c>
      <c r="GC1294" s="12">
        <v>1.167E-2</v>
      </c>
      <c r="GD1294" s="12">
        <v>0</v>
      </c>
      <c r="GE1294" s="12">
        <v>295.5</v>
      </c>
      <c r="GF1294" s="12">
        <v>0.1</v>
      </c>
      <c r="GG1294" s="12">
        <v>1575</v>
      </c>
      <c r="GH1294" s="12">
        <v>2</v>
      </c>
      <c r="GI1294" s="12">
        <v>1.24E-2</v>
      </c>
      <c r="GJ1294" s="12">
        <v>1.34723E-2</v>
      </c>
    </row>
    <row r="1295" spans="1:192" s="12" customFormat="1" ht="12">
      <c r="A1295" s="31"/>
      <c r="B1295" s="32" t="s">
        <v>1603</v>
      </c>
      <c r="C1295" s="32">
        <v>3.5</v>
      </c>
      <c r="D1295" s="40">
        <v>7.0243120000000001</v>
      </c>
      <c r="E1295" s="33">
        <v>4.9598999999999997E-3</v>
      </c>
      <c r="F1295" s="33">
        <v>0.70269999999999999</v>
      </c>
      <c r="G1295" s="34">
        <v>0.14834519078710537</v>
      </c>
      <c r="H1295" s="45">
        <v>102.86578358434646</v>
      </c>
      <c r="I1295" s="36">
        <v>97.0501</v>
      </c>
      <c r="J1295" s="42">
        <v>23.70965</v>
      </c>
      <c r="K1295" s="42">
        <v>0.19452749999999999</v>
      </c>
      <c r="L1295" s="12">
        <v>1.5348E-3</v>
      </c>
      <c r="T1295" s="12" t="s">
        <v>1873</v>
      </c>
      <c r="U1295" s="12" t="s">
        <v>1827</v>
      </c>
      <c r="V1295" s="12">
        <v>37</v>
      </c>
      <c r="W1295" s="43">
        <v>43722</v>
      </c>
      <c r="X1295" s="12">
        <v>23.75</v>
      </c>
      <c r="Y1295" s="44">
        <v>3651350000</v>
      </c>
      <c r="Z1295" s="12" t="s">
        <v>1828</v>
      </c>
      <c r="AA1295" s="12" t="s">
        <v>1452</v>
      </c>
      <c r="AB1295" s="12">
        <v>6</v>
      </c>
      <c r="AC1295" s="12" t="s">
        <v>1829</v>
      </c>
      <c r="AE1295" s="12" t="s">
        <v>1454</v>
      </c>
      <c r="AF1295" s="12">
        <v>7.875</v>
      </c>
      <c r="AG1295" s="12" t="s">
        <v>1839</v>
      </c>
      <c r="AH1295" s="12" t="s">
        <v>1831</v>
      </c>
      <c r="AI1295" s="12" t="s">
        <v>1464</v>
      </c>
      <c r="AJ1295" s="12">
        <v>1</v>
      </c>
      <c r="AK1295" s="12" t="s">
        <v>1458</v>
      </c>
      <c r="AL1295" s="12">
        <v>1</v>
      </c>
      <c r="AM1295" s="12" t="s">
        <v>1459</v>
      </c>
      <c r="AN1295" s="12">
        <v>3.5</v>
      </c>
      <c r="AO1295" s="12">
        <v>0</v>
      </c>
      <c r="AP1295" s="12">
        <v>0</v>
      </c>
      <c r="AQ1295" s="12">
        <v>0</v>
      </c>
      <c r="AR1295" s="12">
        <v>0</v>
      </c>
      <c r="AS1295" s="12">
        <v>20</v>
      </c>
      <c r="AT1295" s="12">
        <v>20</v>
      </c>
      <c r="AU1295" s="12">
        <v>94</v>
      </c>
      <c r="AX1295" s="12">
        <v>0</v>
      </c>
      <c r="AY1295" s="12">
        <v>1.3666299999999999E-2</v>
      </c>
      <c r="AZ1295" s="12">
        <v>6.4819999999999999E-3</v>
      </c>
      <c r="BA1295" s="12">
        <v>20.84055</v>
      </c>
      <c r="BB1295" s="12">
        <v>2.12683E-2</v>
      </c>
      <c r="BC1295" s="12">
        <v>2.9665650000000001</v>
      </c>
      <c r="BD1295" s="12">
        <v>2.02179E-2</v>
      </c>
      <c r="BE1295" s="12">
        <v>5.5735399999999997E-2</v>
      </c>
      <c r="BF1295" s="12">
        <v>9.8940999999999994E-3</v>
      </c>
      <c r="BG1295" s="12">
        <v>1.05714E-2</v>
      </c>
      <c r="BH1295" s="12">
        <v>1.84963E-2</v>
      </c>
      <c r="BI1295" s="12">
        <v>2.0847999999999999E-3</v>
      </c>
      <c r="BJ1295" s="12">
        <v>3.1080000000000002E-4</v>
      </c>
      <c r="BK1295" s="12">
        <v>3.5034599999999999E-2</v>
      </c>
      <c r="BL1295" s="12">
        <v>4.2500999999999997E-3</v>
      </c>
      <c r="BM1295" s="12">
        <v>21.135110000000001</v>
      </c>
      <c r="BN1295" s="12">
        <v>1.99563E-2</v>
      </c>
      <c r="BO1295" s="12">
        <v>2.9954200000000002</v>
      </c>
      <c r="BP1295" s="12">
        <v>1.9973999999999999E-2</v>
      </c>
      <c r="BQ1295" s="12">
        <v>6.3688900000000007E-2</v>
      </c>
      <c r="BR1295" s="12">
        <v>9.8562000000000007E-3</v>
      </c>
      <c r="BS1295" s="12">
        <v>4.1206800000000002E-2</v>
      </c>
      <c r="BT1295" s="12">
        <v>1.8428699999999999E-2</v>
      </c>
      <c r="BU1295" s="12">
        <v>4.7352000000000002E-3</v>
      </c>
      <c r="BV1295" s="12">
        <v>3.034E-4</v>
      </c>
      <c r="BW1295" s="12">
        <v>1</v>
      </c>
      <c r="BX1295" s="12">
        <v>0</v>
      </c>
      <c r="BY1295" s="12">
        <v>1</v>
      </c>
      <c r="BZ1295" s="12">
        <v>0</v>
      </c>
      <c r="CA1295" s="12">
        <v>1</v>
      </c>
      <c r="CB1295" s="12">
        <v>0</v>
      </c>
      <c r="CC1295" s="12">
        <v>1</v>
      </c>
      <c r="CD1295" s="12">
        <v>0</v>
      </c>
      <c r="CE1295" s="12">
        <v>1</v>
      </c>
      <c r="CF1295" s="12">
        <v>0</v>
      </c>
      <c r="CG1295" s="12">
        <v>1</v>
      </c>
      <c r="CH1295" s="12">
        <v>0</v>
      </c>
      <c r="CI1295" s="12">
        <v>1</v>
      </c>
      <c r="CJ1295" s="44">
        <v>9.9999999999999995E-21</v>
      </c>
      <c r="CK1295" s="12">
        <v>1</v>
      </c>
      <c r="CL1295" s="12">
        <v>0</v>
      </c>
      <c r="CM1295" s="12">
        <v>1</v>
      </c>
      <c r="CN1295" s="44">
        <v>9.9999999999999995E-21</v>
      </c>
      <c r="CO1295" s="12">
        <v>1</v>
      </c>
      <c r="CP1295" s="44">
        <v>9.9999999999999995E-21</v>
      </c>
      <c r="CQ1295" s="12">
        <v>1</v>
      </c>
      <c r="CR1295" s="44">
        <v>9.9999999999999995E-21</v>
      </c>
      <c r="CS1295" s="12">
        <v>1.002197</v>
      </c>
      <c r="CT1295" s="12">
        <v>1.5348E-3</v>
      </c>
      <c r="CU1295" s="12">
        <v>2.13683E-2</v>
      </c>
      <c r="CV1295" s="12">
        <v>4.8941999999999996E-3</v>
      </c>
      <c r="CW1295" s="12">
        <v>0.29456569999999999</v>
      </c>
      <c r="CX1295" s="12">
        <v>7.3543000000000002E-3</v>
      </c>
      <c r="CY1295" s="12">
        <v>2.8854899999999999E-2</v>
      </c>
      <c r="CZ1295" s="12">
        <v>3.1310000000000001E-3</v>
      </c>
      <c r="DA1295" s="12">
        <v>7.9535000000000005E-3</v>
      </c>
      <c r="DB1295" s="12">
        <v>8.6549999999999995E-4</v>
      </c>
      <c r="DC1295" s="12">
        <v>3.06354E-2</v>
      </c>
      <c r="DD1295" s="12">
        <v>1.58E-3</v>
      </c>
      <c r="DE1295" s="12">
        <v>2.6549E-3</v>
      </c>
      <c r="DF1295" s="12">
        <v>6.3899999999999995E-5</v>
      </c>
      <c r="DG1295" s="12">
        <v>7.027E-4</v>
      </c>
      <c r="DH1295" s="12">
        <v>1.049E-4</v>
      </c>
      <c r="DI1295" s="12">
        <v>0.1874527</v>
      </c>
      <c r="DJ1295" s="12">
        <v>4.9598999999999997E-3</v>
      </c>
      <c r="DK1295" s="12">
        <v>8.6782000000000005E-3</v>
      </c>
      <c r="DL1295" s="12">
        <v>9.7213999999999998E-3</v>
      </c>
      <c r="DM1295" s="12">
        <v>1.7009199999999999E-2</v>
      </c>
      <c r="DN1295" s="12">
        <v>9.3804299999999993E-2</v>
      </c>
      <c r="DO1295" s="12">
        <v>1.3699999999999999E-5</v>
      </c>
      <c r="DP1295" s="12">
        <v>1.87856E-2</v>
      </c>
      <c r="DQ1295" s="12">
        <v>3.3373000000000001E-3</v>
      </c>
      <c r="DR1295" s="12">
        <v>7.0243120000000001</v>
      </c>
      <c r="DS1295" s="12">
        <v>4.8406200000000003E-2</v>
      </c>
      <c r="DT1295" s="12">
        <v>6.8169979999999999</v>
      </c>
      <c r="DU1295" s="12">
        <v>5.6293599999999999E-2</v>
      </c>
      <c r="DV1295" s="12">
        <v>97.0501</v>
      </c>
      <c r="DW1295" s="12">
        <v>0.46321119999999999</v>
      </c>
      <c r="DX1295" s="12">
        <v>23.70965</v>
      </c>
      <c r="DY1295" s="12">
        <v>0.19452749999999999</v>
      </c>
      <c r="DZ1295" s="12">
        <v>0.19459670000000001</v>
      </c>
      <c r="EA1295" s="12">
        <v>0.2582411</v>
      </c>
      <c r="EB1295" s="12">
        <v>0</v>
      </c>
      <c r="EC1295" s="44">
        <v>1.483458E-16</v>
      </c>
      <c r="ED1295" s="44">
        <v>1.042027E-15</v>
      </c>
      <c r="EE1295" s="12" t="s">
        <v>1832</v>
      </c>
      <c r="EF1295" s="12">
        <v>1.9124000000000001E-3</v>
      </c>
      <c r="EG1295" s="44">
        <v>4.2123999999999998E-7</v>
      </c>
      <c r="EH1295" s="12">
        <v>1.3920170000000001</v>
      </c>
      <c r="EI1295" s="12">
        <v>1.0001180000000001</v>
      </c>
      <c r="EJ1295" s="12">
        <v>6.6699999999999995E-4</v>
      </c>
      <c r="EK1295" s="44">
        <v>5.0000000000000004E-6</v>
      </c>
      <c r="EL1295" s="12">
        <v>1.05E-4</v>
      </c>
      <c r="EM1295" s="44">
        <v>5.0000000000000004E-6</v>
      </c>
      <c r="EN1295" s="12">
        <v>2.7500000000000002E-4</v>
      </c>
      <c r="EO1295" s="44">
        <v>1.9999999999999999E-6</v>
      </c>
      <c r="EP1295" s="12">
        <v>1.24E-2</v>
      </c>
      <c r="EQ1295" s="12">
        <v>5.0000000000000002E-5</v>
      </c>
      <c r="ER1295" s="12">
        <v>1.2899999999999999E-4</v>
      </c>
      <c r="ES1295" s="12">
        <v>8.0000000000000007E-5</v>
      </c>
      <c r="ET1295" s="12">
        <v>1.7000000000000001E-4</v>
      </c>
      <c r="EU1295" s="12">
        <v>3.0000000000000001E-5</v>
      </c>
      <c r="EV1295" s="12">
        <v>263</v>
      </c>
      <c r="EW1295" s="12">
        <v>2.9999999999999997E-4</v>
      </c>
      <c r="EX1295" s="12">
        <v>1.96</v>
      </c>
      <c r="EY1295" s="12">
        <v>0.02</v>
      </c>
      <c r="EZ1295" s="12">
        <v>1.3666299999999999E-2</v>
      </c>
      <c r="FA1295" s="12">
        <v>6.4819999999999999E-3</v>
      </c>
      <c r="FB1295" s="12">
        <v>20.84055</v>
      </c>
      <c r="FC1295" s="12">
        <v>2.12683E-2</v>
      </c>
      <c r="FD1295" s="12">
        <v>2.9669159999999999</v>
      </c>
      <c r="FE1295" s="12">
        <v>2.02203E-2</v>
      </c>
      <c r="FF1295" s="12">
        <v>5.5735399999999997E-2</v>
      </c>
      <c r="FG1295" s="12">
        <v>9.8940999999999994E-3</v>
      </c>
      <c r="FH1295" s="12">
        <v>1.4715600000000001E-2</v>
      </c>
      <c r="FI1295" s="12">
        <v>2.5747200000000001E-2</v>
      </c>
      <c r="FJ1295" s="12">
        <v>2.0847999999999999E-3</v>
      </c>
      <c r="FK1295" s="12">
        <v>3.1080000000000002E-4</v>
      </c>
      <c r="FL1295" s="12">
        <v>9.98E-5</v>
      </c>
      <c r="FM1295" s="12">
        <v>14.945460000000001</v>
      </c>
      <c r="FN1295" s="12">
        <v>0.14236480000000001</v>
      </c>
      <c r="FO1295" s="12">
        <v>0.68913919999999995</v>
      </c>
      <c r="FP1295" s="12">
        <v>14.96062</v>
      </c>
      <c r="FQ1295" s="12">
        <v>0.99893849999999995</v>
      </c>
      <c r="FR1295" s="12">
        <v>1.0112000000000001E-3</v>
      </c>
      <c r="FS1295" s="44">
        <v>5.4629999999999996E-10</v>
      </c>
      <c r="FT1295" s="44">
        <v>5.8099999999999998E-11</v>
      </c>
      <c r="FU1295" s="12">
        <v>0</v>
      </c>
      <c r="FV1295" s="44">
        <v>4.962E-10</v>
      </c>
      <c r="FW1295" s="12">
        <v>1.975E-2</v>
      </c>
      <c r="FX1295" s="44">
        <v>5.4629999999999996E-10</v>
      </c>
      <c r="FY1295" s="44">
        <v>7.0679999999999999E-6</v>
      </c>
      <c r="FZ1295" s="44">
        <v>5.5304999999999997E-10</v>
      </c>
      <c r="GA1295" s="44">
        <v>6.3080000000000001E-9</v>
      </c>
      <c r="GB1295" s="44">
        <v>5.5430000000000004E-10</v>
      </c>
      <c r="GC1295" s="12">
        <v>1.167E-2</v>
      </c>
      <c r="GD1295" s="12">
        <v>0</v>
      </c>
      <c r="GE1295" s="12">
        <v>295.5</v>
      </c>
      <c r="GF1295" s="12">
        <v>0.1</v>
      </c>
      <c r="GG1295" s="12">
        <v>1575</v>
      </c>
      <c r="GH1295" s="12">
        <v>2</v>
      </c>
      <c r="GI1295" s="12">
        <v>1.24E-2</v>
      </c>
      <c r="GJ1295" s="12">
        <v>6.2535999999999998E-3</v>
      </c>
    </row>
    <row r="1296" spans="1:192" s="12" customFormat="1" ht="12">
      <c r="A1296" s="31"/>
      <c r="B1296" s="32" t="s">
        <v>1653</v>
      </c>
      <c r="C1296" s="32">
        <v>3.5</v>
      </c>
      <c r="D1296" s="40">
        <v>7.1150270000000004</v>
      </c>
      <c r="E1296" s="33">
        <v>7.2760000000000003E-3</v>
      </c>
      <c r="F1296" s="33">
        <v>0.8677999999999999</v>
      </c>
      <c r="G1296" s="34">
        <v>0.23396153916144929</v>
      </c>
      <c r="H1296" s="45">
        <v>70.121495327102792</v>
      </c>
      <c r="I1296" s="36">
        <v>96.403750000000002</v>
      </c>
      <c r="J1296" s="42">
        <v>23.854990000000001</v>
      </c>
      <c r="K1296" s="42">
        <v>0.14725540000000001</v>
      </c>
      <c r="L1296" s="12">
        <v>1.5348E-3</v>
      </c>
      <c r="T1296" s="12" t="s">
        <v>1874</v>
      </c>
      <c r="U1296" s="12" t="s">
        <v>1827</v>
      </c>
      <c r="V1296" s="12">
        <v>37</v>
      </c>
      <c r="W1296" s="43">
        <v>43722</v>
      </c>
      <c r="X1296" s="12">
        <v>20.883330000000001</v>
      </c>
      <c r="Y1296" s="44">
        <v>3651339000</v>
      </c>
      <c r="Z1296" s="12" t="s">
        <v>1828</v>
      </c>
      <c r="AA1296" s="12" t="s">
        <v>1452</v>
      </c>
      <c r="AB1296" s="12">
        <v>6</v>
      </c>
      <c r="AC1296" s="12" t="s">
        <v>1829</v>
      </c>
      <c r="AE1296" s="12" t="s">
        <v>1454</v>
      </c>
      <c r="AF1296" s="12">
        <v>7.875</v>
      </c>
      <c r="AG1296" s="12" t="s">
        <v>1839</v>
      </c>
      <c r="AH1296" s="12" t="s">
        <v>1831</v>
      </c>
      <c r="AI1296" s="12" t="s">
        <v>1464</v>
      </c>
      <c r="AJ1296" s="12">
        <v>1</v>
      </c>
      <c r="AK1296" s="12" t="s">
        <v>1458</v>
      </c>
      <c r="AL1296" s="12">
        <v>1</v>
      </c>
      <c r="AM1296" s="12" t="s">
        <v>1459</v>
      </c>
      <c r="AN1296" s="12">
        <v>3.5</v>
      </c>
      <c r="AO1296" s="12">
        <v>0</v>
      </c>
      <c r="AP1296" s="12">
        <v>0</v>
      </c>
      <c r="AQ1296" s="12">
        <v>0</v>
      </c>
      <c r="AR1296" s="12">
        <v>0</v>
      </c>
      <c r="AS1296" s="12">
        <v>20</v>
      </c>
      <c r="AT1296" s="12">
        <v>20</v>
      </c>
      <c r="AU1296" s="12">
        <v>73</v>
      </c>
      <c r="AX1296" s="12">
        <v>0</v>
      </c>
      <c r="AY1296" s="12">
        <v>9.5288999999999999E-3</v>
      </c>
      <c r="AZ1296" s="12">
        <v>6.6994000000000003E-3</v>
      </c>
      <c r="BA1296" s="12">
        <v>33.292990000000003</v>
      </c>
      <c r="BB1296" s="12">
        <v>2.5699699999999999E-2</v>
      </c>
      <c r="BC1296" s="12">
        <v>4.6787000000000001</v>
      </c>
      <c r="BD1296" s="12">
        <v>2.3313E-2</v>
      </c>
      <c r="BE1296" s="12">
        <v>5.7718400000000003E-2</v>
      </c>
      <c r="BF1296" s="12">
        <v>1.1028899999999999E-2</v>
      </c>
      <c r="BG1296" s="12">
        <v>2.4516099999999999E-2</v>
      </c>
      <c r="BH1296" s="12">
        <v>1.7900699999999999E-2</v>
      </c>
      <c r="BI1296" s="12">
        <v>4.0607999999999998E-3</v>
      </c>
      <c r="BJ1296" s="12">
        <v>3.9350000000000002E-4</v>
      </c>
      <c r="BK1296" s="12">
        <v>3.08972E-2</v>
      </c>
      <c r="BL1296" s="12">
        <v>4.5748000000000004E-3</v>
      </c>
      <c r="BM1296" s="12">
        <v>33.5824</v>
      </c>
      <c r="BN1296" s="12">
        <v>2.4058199999999998E-2</v>
      </c>
      <c r="BO1296" s="12">
        <v>4.7075550000000002</v>
      </c>
      <c r="BP1296" s="12">
        <v>2.3101799999999999E-2</v>
      </c>
      <c r="BQ1296" s="12">
        <v>6.5671800000000002E-2</v>
      </c>
      <c r="BR1296" s="12">
        <v>1.09949E-2</v>
      </c>
      <c r="BS1296" s="12">
        <v>5.5151499999999999E-2</v>
      </c>
      <c r="BT1296" s="12">
        <v>1.7830800000000001E-2</v>
      </c>
      <c r="BU1296" s="12">
        <v>6.7067999999999997E-3</v>
      </c>
      <c r="BV1296" s="12">
        <v>3.8729999999999998E-4</v>
      </c>
      <c r="BW1296" s="12">
        <v>1</v>
      </c>
      <c r="BX1296" s="12">
        <v>0</v>
      </c>
      <c r="BY1296" s="12">
        <v>1</v>
      </c>
      <c r="BZ1296" s="12">
        <v>0</v>
      </c>
      <c r="CA1296" s="12">
        <v>1</v>
      </c>
      <c r="CB1296" s="12">
        <v>0</v>
      </c>
      <c r="CC1296" s="12">
        <v>1</v>
      </c>
      <c r="CD1296" s="12">
        <v>0</v>
      </c>
      <c r="CE1296" s="12">
        <v>1</v>
      </c>
      <c r="CF1296" s="12">
        <v>0</v>
      </c>
      <c r="CG1296" s="12">
        <v>1</v>
      </c>
      <c r="CH1296" s="12">
        <v>0</v>
      </c>
      <c r="CI1296" s="12">
        <v>1</v>
      </c>
      <c r="CJ1296" s="44">
        <v>9.9999999999999995E-21</v>
      </c>
      <c r="CK1296" s="12">
        <v>1</v>
      </c>
      <c r="CL1296" s="12">
        <v>0</v>
      </c>
      <c r="CM1296" s="12">
        <v>1</v>
      </c>
      <c r="CN1296" s="44">
        <v>9.9999999999999995E-21</v>
      </c>
      <c r="CO1296" s="12">
        <v>1</v>
      </c>
      <c r="CP1296" s="44">
        <v>9.9999999999999995E-21</v>
      </c>
      <c r="CQ1296" s="12">
        <v>1</v>
      </c>
      <c r="CR1296" s="44">
        <v>9.9999999999999995E-21</v>
      </c>
      <c r="CS1296" s="12">
        <v>1.002197</v>
      </c>
      <c r="CT1296" s="12">
        <v>1.5348E-3</v>
      </c>
      <c r="CU1296" s="12">
        <v>2.13683E-2</v>
      </c>
      <c r="CV1296" s="12">
        <v>4.8941999999999996E-3</v>
      </c>
      <c r="CW1296" s="12">
        <v>0.28940840000000001</v>
      </c>
      <c r="CX1296" s="12">
        <v>9.0375000000000004E-3</v>
      </c>
      <c r="CY1296" s="12">
        <v>2.8854899999999999E-2</v>
      </c>
      <c r="CZ1296" s="12">
        <v>3.1310000000000001E-3</v>
      </c>
      <c r="DA1296" s="12">
        <v>7.9535000000000005E-3</v>
      </c>
      <c r="DB1296" s="12">
        <v>8.6549999999999995E-4</v>
      </c>
      <c r="DC1296" s="12">
        <v>3.06354E-2</v>
      </c>
      <c r="DD1296" s="12">
        <v>1.58E-3</v>
      </c>
      <c r="DE1296" s="12">
        <v>2.6549E-3</v>
      </c>
      <c r="DF1296" s="12">
        <v>6.3899999999999995E-5</v>
      </c>
      <c r="DG1296" s="12">
        <v>8.6779999999999995E-4</v>
      </c>
      <c r="DH1296" s="12">
        <v>8.42E-5</v>
      </c>
      <c r="DI1296" s="12">
        <v>0.22517670000000001</v>
      </c>
      <c r="DJ1296" s="12">
        <v>7.2760000000000003E-3</v>
      </c>
      <c r="DK1296" s="12">
        <v>5.3128000000000003E-3</v>
      </c>
      <c r="DL1296" s="12">
        <v>1.4260999999999999E-2</v>
      </c>
      <c r="DM1296" s="12">
        <v>1.04131E-2</v>
      </c>
      <c r="DN1296" s="12">
        <v>-3.4228000000000001E-3</v>
      </c>
      <c r="DO1296" s="44">
        <v>8.3676570000000002E-6</v>
      </c>
      <c r="DP1296" s="12">
        <v>1.2335E-2</v>
      </c>
      <c r="DQ1296" s="12">
        <v>2.3578000000000002E-3</v>
      </c>
      <c r="DR1296" s="12">
        <v>7.1150270000000004</v>
      </c>
      <c r="DS1296" s="12">
        <v>3.5875700000000003E-2</v>
      </c>
      <c r="DT1296" s="12">
        <v>6.8590609999999996</v>
      </c>
      <c r="DU1296" s="12">
        <v>4.2617099999999998E-2</v>
      </c>
      <c r="DV1296" s="12">
        <v>96.403750000000002</v>
      </c>
      <c r="DW1296" s="12">
        <v>0.36544140000000003</v>
      </c>
      <c r="DX1296" s="12">
        <v>23.854990000000001</v>
      </c>
      <c r="DY1296" s="12">
        <v>0.14725540000000001</v>
      </c>
      <c r="DZ1296" s="12">
        <v>0.1473479</v>
      </c>
      <c r="EA1296" s="12">
        <v>0</v>
      </c>
      <c r="EB1296" s="12">
        <v>0</v>
      </c>
      <c r="EC1296" s="44">
        <v>2.339625E-16</v>
      </c>
      <c r="ED1296" s="44">
        <v>1.6646499999999999E-15</v>
      </c>
      <c r="EE1296" s="12" t="s">
        <v>1832</v>
      </c>
      <c r="EF1296" s="12">
        <v>1.9124000000000001E-3</v>
      </c>
      <c r="EG1296" s="44">
        <v>4.2123999999999998E-7</v>
      </c>
      <c r="EH1296" s="12">
        <v>1.3887370000000001</v>
      </c>
      <c r="EI1296" s="12">
        <v>1.0001180000000001</v>
      </c>
      <c r="EJ1296" s="12">
        <v>6.6699999999999995E-4</v>
      </c>
      <c r="EK1296" s="44">
        <v>5.0000000000000004E-6</v>
      </c>
      <c r="EL1296" s="12">
        <v>1.05E-4</v>
      </c>
      <c r="EM1296" s="44">
        <v>5.0000000000000004E-6</v>
      </c>
      <c r="EN1296" s="12">
        <v>2.7500000000000002E-4</v>
      </c>
      <c r="EO1296" s="44">
        <v>1.9999999999999999E-6</v>
      </c>
      <c r="EP1296" s="12">
        <v>1.24E-2</v>
      </c>
      <c r="EQ1296" s="12">
        <v>5.0000000000000002E-5</v>
      </c>
      <c r="ER1296" s="12">
        <v>1.2899999999999999E-4</v>
      </c>
      <c r="ES1296" s="12">
        <v>8.0000000000000007E-5</v>
      </c>
      <c r="ET1296" s="12">
        <v>1.7000000000000001E-4</v>
      </c>
      <c r="EU1296" s="12">
        <v>3.0000000000000001E-5</v>
      </c>
      <c r="EV1296" s="12">
        <v>263</v>
      </c>
      <c r="EW1296" s="12">
        <v>2.9999999999999997E-4</v>
      </c>
      <c r="EX1296" s="12">
        <v>1.96</v>
      </c>
      <c r="EY1296" s="12">
        <v>0.02</v>
      </c>
      <c r="EZ1296" s="12">
        <v>9.5288999999999999E-3</v>
      </c>
      <c r="FA1296" s="12">
        <v>6.6994000000000003E-3</v>
      </c>
      <c r="FB1296" s="12">
        <v>33.292990000000003</v>
      </c>
      <c r="FC1296" s="12">
        <v>2.5699699999999999E-2</v>
      </c>
      <c r="FD1296" s="12">
        <v>4.6792499999999997</v>
      </c>
      <c r="FE1296" s="12">
        <v>2.3315800000000001E-2</v>
      </c>
      <c r="FF1296" s="12">
        <v>5.7718400000000003E-2</v>
      </c>
      <c r="FG1296" s="12">
        <v>1.1028899999999999E-2</v>
      </c>
      <c r="FH1296" s="12">
        <v>3.4046399999999997E-2</v>
      </c>
      <c r="FI1296" s="12">
        <v>2.4859300000000001E-2</v>
      </c>
      <c r="FJ1296" s="12">
        <v>4.0607999999999998E-3</v>
      </c>
      <c r="FK1296" s="12">
        <v>3.9350000000000002E-4</v>
      </c>
      <c r="FL1296" s="12">
        <v>1.217E-4</v>
      </c>
      <c r="FM1296" s="12">
        <v>9.7152159999999999</v>
      </c>
      <c r="FN1296" s="12">
        <v>0.14054949999999999</v>
      </c>
      <c r="FO1296" s="12">
        <v>0.50423580000000001</v>
      </c>
      <c r="FP1296" s="12">
        <v>9.7276629999999997</v>
      </c>
      <c r="FQ1296" s="12">
        <v>0.99865570000000004</v>
      </c>
      <c r="FR1296" s="12">
        <v>1.2164000000000001E-3</v>
      </c>
      <c r="FS1296" s="44">
        <v>5.4629999999999996E-10</v>
      </c>
      <c r="FT1296" s="44">
        <v>5.8099999999999998E-11</v>
      </c>
      <c r="FU1296" s="12">
        <v>0</v>
      </c>
      <c r="FV1296" s="44">
        <v>4.962E-10</v>
      </c>
      <c r="FW1296" s="12">
        <v>1.975E-2</v>
      </c>
      <c r="FX1296" s="44">
        <v>5.4629999999999996E-10</v>
      </c>
      <c r="FY1296" s="44">
        <v>7.0679999999999999E-6</v>
      </c>
      <c r="FZ1296" s="44">
        <v>5.5304999999999997E-10</v>
      </c>
      <c r="GA1296" s="44">
        <v>6.3080000000000001E-9</v>
      </c>
      <c r="GB1296" s="44">
        <v>5.5430000000000004E-10</v>
      </c>
      <c r="GC1296" s="12">
        <v>1.167E-2</v>
      </c>
      <c r="GD1296" s="12">
        <v>0</v>
      </c>
      <c r="GE1296" s="12">
        <v>295.5</v>
      </c>
      <c r="GF1296" s="12">
        <v>0.1</v>
      </c>
      <c r="GG1296" s="12">
        <v>1575</v>
      </c>
      <c r="GH1296" s="12">
        <v>2</v>
      </c>
      <c r="GI1296" s="12">
        <v>1.24E-2</v>
      </c>
      <c r="GJ1296" s="12">
        <v>-2.2819999999999999E-4</v>
      </c>
    </row>
    <row r="1297" spans="1:192" s="12" customFormat="1" ht="12">
      <c r="A1297" s="31"/>
      <c r="B1297" s="32" t="s">
        <v>1626</v>
      </c>
      <c r="C1297" s="32">
        <v>3.5</v>
      </c>
      <c r="D1297" s="40">
        <v>7.1078020000000004</v>
      </c>
      <c r="E1297" s="33">
        <v>1.92494E-2</v>
      </c>
      <c r="F1297" s="33">
        <v>0.76200000000000001</v>
      </c>
      <c r="G1297" s="34">
        <v>0.13588372000858609</v>
      </c>
      <c r="H1297" s="45">
        <v>26.504930023792948</v>
      </c>
      <c r="I1297" s="36">
        <v>96.854560000000006</v>
      </c>
      <c r="J1297" s="42">
        <v>23.94183</v>
      </c>
      <c r="K1297" s="42">
        <v>0.25891839999999999</v>
      </c>
      <c r="L1297" s="12">
        <v>1.6636000000000001E-3</v>
      </c>
      <c r="T1297" s="12" t="s">
        <v>1875</v>
      </c>
      <c r="U1297" s="12" t="s">
        <v>1827</v>
      </c>
      <c r="V1297" s="12">
        <v>37</v>
      </c>
      <c r="W1297" s="43">
        <v>43726</v>
      </c>
      <c r="X1297" s="12">
        <v>15.35</v>
      </c>
      <c r="Y1297" s="44">
        <v>3651665000</v>
      </c>
      <c r="Z1297" s="12" t="s">
        <v>1828</v>
      </c>
      <c r="AA1297" s="12" t="s">
        <v>1452</v>
      </c>
      <c r="AB1297" s="12">
        <v>6</v>
      </c>
      <c r="AC1297" s="12" t="s">
        <v>1829</v>
      </c>
      <c r="AE1297" s="12" t="s">
        <v>1454</v>
      </c>
      <c r="AF1297" s="12">
        <v>7.875</v>
      </c>
      <c r="AG1297" s="12" t="s">
        <v>1847</v>
      </c>
      <c r="AH1297" s="12" t="s">
        <v>1831</v>
      </c>
      <c r="AI1297" s="12" t="s">
        <v>1464</v>
      </c>
      <c r="AJ1297" s="12">
        <v>1</v>
      </c>
      <c r="AK1297" s="12" t="s">
        <v>1458</v>
      </c>
      <c r="AL1297" s="12">
        <v>1</v>
      </c>
      <c r="AM1297" s="12" t="s">
        <v>1459</v>
      </c>
      <c r="AN1297" s="12">
        <v>3.5</v>
      </c>
      <c r="AO1297" s="12">
        <v>0</v>
      </c>
      <c r="AP1297" s="12">
        <v>0</v>
      </c>
      <c r="AQ1297" s="12">
        <v>0</v>
      </c>
      <c r="AR1297" s="12">
        <v>0</v>
      </c>
      <c r="AS1297" s="12">
        <v>20</v>
      </c>
      <c r="AT1297" s="12">
        <v>20</v>
      </c>
      <c r="AU1297" s="12">
        <v>196</v>
      </c>
      <c r="AX1297" s="12">
        <v>0</v>
      </c>
      <c r="AY1297" s="12">
        <v>-2.2174E-3</v>
      </c>
      <c r="AZ1297" s="12">
        <v>4.5621000000000004E-3</v>
      </c>
      <c r="BA1297" s="12">
        <v>19.316939999999999</v>
      </c>
      <c r="BB1297" s="12">
        <v>2.2907400000000001E-2</v>
      </c>
      <c r="BC1297" s="12">
        <v>2.7173180000000001</v>
      </c>
      <c r="BD1297" s="12">
        <v>2.3212400000000001E-2</v>
      </c>
      <c r="BE1297" s="12">
        <v>4.6566099999999999E-2</v>
      </c>
      <c r="BF1297" s="12">
        <v>8.9367000000000005E-3</v>
      </c>
      <c r="BG1297" s="12">
        <v>3.4967900000000003E-2</v>
      </c>
      <c r="BH1297" s="12">
        <v>1.85624E-2</v>
      </c>
      <c r="BI1297" s="12">
        <v>2.0707999999999998E-3</v>
      </c>
      <c r="BJ1297" s="12">
        <v>4.1990000000000001E-4</v>
      </c>
      <c r="BK1297" s="12">
        <v>1.8526600000000001E-2</v>
      </c>
      <c r="BL1297" s="12">
        <v>3.1055000000000002E-3</v>
      </c>
      <c r="BM1297" s="12">
        <v>19.771509999999999</v>
      </c>
      <c r="BN1297" s="12">
        <v>2.09926E-2</v>
      </c>
      <c r="BO1297" s="12">
        <v>2.7475770000000002</v>
      </c>
      <c r="BP1297" s="12">
        <v>2.24613E-2</v>
      </c>
      <c r="BQ1297" s="12">
        <v>5.4347899999999998E-2</v>
      </c>
      <c r="BR1297" s="12">
        <v>8.7481E-3</v>
      </c>
      <c r="BS1297" s="12">
        <v>6.8193799999999999E-2</v>
      </c>
      <c r="BT1297" s="12">
        <v>1.8373400000000002E-2</v>
      </c>
      <c r="BU1297" s="12">
        <v>5.3387E-3</v>
      </c>
      <c r="BV1297" s="12">
        <v>3.971E-4</v>
      </c>
      <c r="BW1297" s="12">
        <v>1</v>
      </c>
      <c r="BX1297" s="12">
        <v>0</v>
      </c>
      <c r="BY1297" s="12">
        <v>1</v>
      </c>
      <c r="BZ1297" s="12">
        <v>0</v>
      </c>
      <c r="CA1297" s="12">
        <v>1</v>
      </c>
      <c r="CB1297" s="12">
        <v>0</v>
      </c>
      <c r="CC1297" s="12">
        <v>1</v>
      </c>
      <c r="CD1297" s="12">
        <v>0</v>
      </c>
      <c r="CE1297" s="12">
        <v>1</v>
      </c>
      <c r="CF1297" s="12">
        <v>0</v>
      </c>
      <c r="CG1297" s="12">
        <v>1</v>
      </c>
      <c r="CH1297" s="12">
        <v>0</v>
      </c>
      <c r="CI1297" s="12">
        <v>1</v>
      </c>
      <c r="CJ1297" s="44">
        <v>9.9999999999999995E-21</v>
      </c>
      <c r="CK1297" s="12">
        <v>1</v>
      </c>
      <c r="CL1297" s="12">
        <v>0</v>
      </c>
      <c r="CM1297" s="12">
        <v>1</v>
      </c>
      <c r="CN1297" s="44">
        <v>9.9999999999999995E-21</v>
      </c>
      <c r="CO1297" s="12">
        <v>1</v>
      </c>
      <c r="CP1297" s="44">
        <v>9.9999999999999995E-21</v>
      </c>
      <c r="CQ1297" s="12">
        <v>1</v>
      </c>
      <c r="CR1297" s="44">
        <v>9.9999999999999995E-21</v>
      </c>
      <c r="CS1297" s="12">
        <v>1.0013970000000001</v>
      </c>
      <c r="CT1297" s="12">
        <v>1.6636000000000001E-3</v>
      </c>
      <c r="CU1297" s="12">
        <v>2.0743999999999999E-2</v>
      </c>
      <c r="CV1297" s="12">
        <v>3.3419999999999999E-3</v>
      </c>
      <c r="CW1297" s="12">
        <v>0.45456780000000002</v>
      </c>
      <c r="CX1297" s="12">
        <v>9.1684999999999996E-3</v>
      </c>
      <c r="CY1297" s="12">
        <v>3.0259000000000001E-2</v>
      </c>
      <c r="CZ1297" s="12">
        <v>5.8573000000000002E-3</v>
      </c>
      <c r="DA1297" s="12">
        <v>7.7818999999999996E-3</v>
      </c>
      <c r="DB1297" s="12">
        <v>1.8265E-3</v>
      </c>
      <c r="DC1297" s="12">
        <v>3.3225900000000003E-2</v>
      </c>
      <c r="DD1297" s="12">
        <v>2.6416999999999999E-3</v>
      </c>
      <c r="DE1297" s="12">
        <v>3.2707000000000001E-3</v>
      </c>
      <c r="DF1297" s="12">
        <v>1.348E-4</v>
      </c>
      <c r="DG1297" s="12">
        <v>7.6199999999999998E-4</v>
      </c>
      <c r="DH1297" s="12">
        <v>1.5469999999999999E-4</v>
      </c>
      <c r="DI1297" s="12">
        <v>0.68858399999999997</v>
      </c>
      <c r="DJ1297" s="12">
        <v>1.92494E-2</v>
      </c>
      <c r="DK1297" s="12">
        <v>1.02197E-2</v>
      </c>
      <c r="DL1297" s="12">
        <v>3.7728900000000003E-2</v>
      </c>
      <c r="DM1297" s="12">
        <v>2.0030599999999999E-2</v>
      </c>
      <c r="DN1297" s="12">
        <v>6.8857799999999997E-2</v>
      </c>
      <c r="DO1297" s="12">
        <v>1.6099999999999998E-5</v>
      </c>
      <c r="DP1297" s="12">
        <v>1.7134300000000002E-2</v>
      </c>
      <c r="DQ1297" s="12">
        <v>3.2916E-3</v>
      </c>
      <c r="DR1297" s="12">
        <v>7.1078020000000004</v>
      </c>
      <c r="DS1297" s="12">
        <v>6.1299899999999997E-2</v>
      </c>
      <c r="DT1297" s="12">
        <v>6.8841929999999998</v>
      </c>
      <c r="DU1297" s="12">
        <v>7.4936900000000001E-2</v>
      </c>
      <c r="DV1297" s="12">
        <v>96.854560000000006</v>
      </c>
      <c r="DW1297" s="12">
        <v>0.66340520000000003</v>
      </c>
      <c r="DX1297" s="12">
        <v>23.94183</v>
      </c>
      <c r="DY1297" s="12">
        <v>0.25891839999999999</v>
      </c>
      <c r="DZ1297" s="12">
        <v>0.25897140000000002</v>
      </c>
      <c r="EA1297" s="12">
        <v>0</v>
      </c>
      <c r="EB1297" s="12">
        <v>0</v>
      </c>
      <c r="EC1297" s="44">
        <v>1.358855E-16</v>
      </c>
      <c r="ED1297" s="44">
        <v>9.6584700000000005E-16</v>
      </c>
      <c r="EE1297" s="12" t="s">
        <v>1832</v>
      </c>
      <c r="EF1297" s="12">
        <v>1.9124000000000001E-3</v>
      </c>
      <c r="EG1297" s="44">
        <v>4.2123999999999998E-7</v>
      </c>
      <c r="EH1297" s="12">
        <v>1.496068</v>
      </c>
      <c r="EI1297" s="12">
        <v>1.0001439999999999</v>
      </c>
      <c r="EJ1297" s="12">
        <v>6.6699999999999995E-4</v>
      </c>
      <c r="EK1297" s="44">
        <v>5.0000000000000004E-6</v>
      </c>
      <c r="EL1297" s="12">
        <v>1.05E-4</v>
      </c>
      <c r="EM1297" s="44">
        <v>5.0000000000000004E-6</v>
      </c>
      <c r="EN1297" s="12">
        <v>2.7500000000000002E-4</v>
      </c>
      <c r="EO1297" s="44">
        <v>1.9999999999999999E-6</v>
      </c>
      <c r="EP1297" s="12">
        <v>1.24E-2</v>
      </c>
      <c r="EQ1297" s="12">
        <v>5.0000000000000002E-5</v>
      </c>
      <c r="ER1297" s="12">
        <v>1.2899999999999999E-4</v>
      </c>
      <c r="ES1297" s="12">
        <v>8.0000000000000007E-5</v>
      </c>
      <c r="ET1297" s="12">
        <v>1.7000000000000001E-4</v>
      </c>
      <c r="EU1297" s="12">
        <v>3.0000000000000001E-5</v>
      </c>
      <c r="EV1297" s="12">
        <v>263</v>
      </c>
      <c r="EW1297" s="12">
        <v>2.9999999999999997E-4</v>
      </c>
      <c r="EX1297" s="12">
        <v>1.96</v>
      </c>
      <c r="EY1297" s="12">
        <v>0.02</v>
      </c>
      <c r="EZ1297" s="12">
        <v>-2.2174E-3</v>
      </c>
      <c r="FA1297" s="12">
        <v>4.5621000000000004E-3</v>
      </c>
      <c r="FB1297" s="12">
        <v>19.316939999999999</v>
      </c>
      <c r="FC1297" s="12">
        <v>2.2907400000000001E-2</v>
      </c>
      <c r="FD1297" s="12">
        <v>2.7177099999999998</v>
      </c>
      <c r="FE1297" s="12">
        <v>2.3215800000000002E-2</v>
      </c>
      <c r="FF1297" s="12">
        <v>4.6566099999999999E-2</v>
      </c>
      <c r="FG1297" s="12">
        <v>8.9367000000000005E-3</v>
      </c>
      <c r="FH1297" s="12">
        <v>5.2314300000000001E-2</v>
      </c>
      <c r="FI1297" s="12">
        <v>2.7770599999999999E-2</v>
      </c>
      <c r="FJ1297" s="12">
        <v>2.0707999999999998E-3</v>
      </c>
      <c r="FK1297" s="12">
        <v>4.1990000000000001E-4</v>
      </c>
      <c r="FL1297" s="12">
        <v>1.064E-4</v>
      </c>
      <c r="FM1297" s="12">
        <v>20.429020000000001</v>
      </c>
      <c r="FN1297" s="12">
        <v>0.14069119999999999</v>
      </c>
      <c r="FO1297" s="12">
        <v>0.86245859999999996</v>
      </c>
      <c r="FP1297" s="12">
        <v>20.4465</v>
      </c>
      <c r="FQ1297" s="12">
        <v>0.99911000000000005</v>
      </c>
      <c r="FR1297" s="12">
        <v>7.9819999999999999E-4</v>
      </c>
      <c r="FS1297" s="44">
        <v>5.4629999999999996E-10</v>
      </c>
      <c r="FT1297" s="44">
        <v>5.8099999999999998E-11</v>
      </c>
      <c r="FU1297" s="12">
        <v>0</v>
      </c>
      <c r="FV1297" s="44">
        <v>4.962E-10</v>
      </c>
      <c r="FW1297" s="12">
        <v>1.975E-2</v>
      </c>
      <c r="FX1297" s="44">
        <v>5.4629999999999996E-10</v>
      </c>
      <c r="FY1297" s="44">
        <v>7.0679999999999999E-6</v>
      </c>
      <c r="FZ1297" s="44">
        <v>5.5304999999999997E-10</v>
      </c>
      <c r="GA1297" s="44">
        <v>6.3080000000000001E-9</v>
      </c>
      <c r="GB1297" s="44">
        <v>5.5430000000000004E-10</v>
      </c>
      <c r="GC1297" s="12">
        <v>1.167E-2</v>
      </c>
      <c r="GD1297" s="12">
        <v>0</v>
      </c>
      <c r="GE1297" s="12">
        <v>295.5</v>
      </c>
      <c r="GF1297" s="12">
        <v>0.1</v>
      </c>
      <c r="GG1297" s="12">
        <v>1575</v>
      </c>
      <c r="GH1297" s="12">
        <v>2</v>
      </c>
      <c r="GI1297" s="12">
        <v>1.24E-2</v>
      </c>
      <c r="GJ1297" s="12">
        <v>4.5905E-3</v>
      </c>
    </row>
    <row r="1298" spans="1:192" s="12" customFormat="1" ht="12">
      <c r="A1298" s="31"/>
      <c r="B1298" s="32" t="s">
        <v>1635</v>
      </c>
      <c r="C1298" s="32">
        <v>3.5</v>
      </c>
      <c r="D1298" s="40">
        <v>7.1926079999999999</v>
      </c>
      <c r="E1298" s="33">
        <v>6.4558000000000003E-3</v>
      </c>
      <c r="F1298" s="33">
        <v>0.81579999999999997</v>
      </c>
      <c r="G1298" s="34">
        <v>0.21536514618293148</v>
      </c>
      <c r="H1298" s="45">
        <v>79.030329316273736</v>
      </c>
      <c r="I1298" s="36">
        <v>96.655820000000006</v>
      </c>
      <c r="J1298" s="42">
        <v>24.176020000000001</v>
      </c>
      <c r="K1298" s="42">
        <v>0.1461914</v>
      </c>
      <c r="L1298" s="12">
        <v>1.6636000000000001E-3</v>
      </c>
      <c r="T1298" s="12" t="s">
        <v>1876</v>
      </c>
      <c r="U1298" s="12" t="s">
        <v>1827</v>
      </c>
      <c r="V1298" s="12">
        <v>37</v>
      </c>
      <c r="W1298" s="43">
        <v>43726</v>
      </c>
      <c r="X1298" s="12">
        <v>16.866669999999999</v>
      </c>
      <c r="Y1298" s="44">
        <v>3651670000</v>
      </c>
      <c r="Z1298" s="12" t="s">
        <v>1828</v>
      </c>
      <c r="AA1298" s="12" t="s">
        <v>1452</v>
      </c>
      <c r="AB1298" s="12">
        <v>6</v>
      </c>
      <c r="AC1298" s="12" t="s">
        <v>1829</v>
      </c>
      <c r="AE1298" s="12" t="s">
        <v>1454</v>
      </c>
      <c r="AF1298" s="12">
        <v>7.875</v>
      </c>
      <c r="AG1298" s="12" t="s">
        <v>1847</v>
      </c>
      <c r="AH1298" s="12" t="s">
        <v>1831</v>
      </c>
      <c r="AI1298" s="12" t="s">
        <v>1464</v>
      </c>
      <c r="AJ1298" s="12">
        <v>1</v>
      </c>
      <c r="AK1298" s="12" t="s">
        <v>1458</v>
      </c>
      <c r="AL1298" s="12">
        <v>1</v>
      </c>
      <c r="AM1298" s="12" t="s">
        <v>1459</v>
      </c>
      <c r="AN1298" s="12">
        <v>3.5</v>
      </c>
      <c r="AO1298" s="12">
        <v>0</v>
      </c>
      <c r="AP1298" s="12">
        <v>0</v>
      </c>
      <c r="AQ1298" s="12">
        <v>0</v>
      </c>
      <c r="AR1298" s="12">
        <v>0</v>
      </c>
      <c r="AS1298" s="12">
        <v>20</v>
      </c>
      <c r="AT1298" s="12">
        <v>20</v>
      </c>
      <c r="AU1298" s="12">
        <v>208</v>
      </c>
      <c r="AX1298" s="12">
        <v>0</v>
      </c>
      <c r="AY1298" s="12">
        <v>7.4799999999999997E-4</v>
      </c>
      <c r="AZ1298" s="12">
        <v>4.3921999999999998E-3</v>
      </c>
      <c r="BA1298" s="12">
        <v>30.98086</v>
      </c>
      <c r="BB1298" s="12">
        <v>2.4014899999999999E-2</v>
      </c>
      <c r="BC1298" s="12">
        <v>4.3066969999999998</v>
      </c>
      <c r="BD1298" s="12">
        <v>1.94726E-2</v>
      </c>
      <c r="BE1298" s="12">
        <v>6.8356600000000003E-2</v>
      </c>
      <c r="BF1298" s="12">
        <v>9.5885999999999992E-3</v>
      </c>
      <c r="BG1298" s="12">
        <v>1.85636E-2</v>
      </c>
      <c r="BH1298" s="12">
        <v>1.7514999999999999E-2</v>
      </c>
      <c r="BI1298" s="12">
        <v>3.5140000000000002E-3</v>
      </c>
      <c r="BJ1298" s="12">
        <v>4.0479999999999997E-4</v>
      </c>
      <c r="BK1298" s="12">
        <v>2.1492000000000001E-2</v>
      </c>
      <c r="BL1298" s="12">
        <v>2.8500999999999999E-3</v>
      </c>
      <c r="BM1298" s="12">
        <v>31.434159999999999</v>
      </c>
      <c r="BN1298" s="12">
        <v>2.2547600000000001E-2</v>
      </c>
      <c r="BO1298" s="12">
        <v>4.3369559999999998</v>
      </c>
      <c r="BP1298" s="12">
        <v>1.8570799999999998E-2</v>
      </c>
      <c r="BQ1298" s="12">
        <v>7.6138399999999995E-2</v>
      </c>
      <c r="BR1298" s="12">
        <v>9.4129999999999995E-3</v>
      </c>
      <c r="BS1298" s="12">
        <v>5.1789500000000002E-2</v>
      </c>
      <c r="BT1298" s="12">
        <v>1.7314599999999999E-2</v>
      </c>
      <c r="BU1298" s="12">
        <v>6.7797999999999999E-3</v>
      </c>
      <c r="BV1298" s="12">
        <v>3.8099999999999999E-4</v>
      </c>
      <c r="BW1298" s="12">
        <v>1</v>
      </c>
      <c r="BX1298" s="12">
        <v>0</v>
      </c>
      <c r="BY1298" s="12">
        <v>1</v>
      </c>
      <c r="BZ1298" s="12">
        <v>0</v>
      </c>
      <c r="CA1298" s="12">
        <v>1</v>
      </c>
      <c r="CB1298" s="12">
        <v>0</v>
      </c>
      <c r="CC1298" s="12">
        <v>1</v>
      </c>
      <c r="CD1298" s="12">
        <v>0</v>
      </c>
      <c r="CE1298" s="12">
        <v>1</v>
      </c>
      <c r="CF1298" s="12">
        <v>0</v>
      </c>
      <c r="CG1298" s="12">
        <v>1</v>
      </c>
      <c r="CH1298" s="12">
        <v>0</v>
      </c>
      <c r="CI1298" s="12">
        <v>1</v>
      </c>
      <c r="CJ1298" s="44">
        <v>9.9999999999999995E-21</v>
      </c>
      <c r="CK1298" s="12">
        <v>1</v>
      </c>
      <c r="CL1298" s="12">
        <v>0</v>
      </c>
      <c r="CM1298" s="12">
        <v>1</v>
      </c>
      <c r="CN1298" s="44">
        <v>9.9999999999999995E-21</v>
      </c>
      <c r="CO1298" s="12">
        <v>1</v>
      </c>
      <c r="CP1298" s="44">
        <v>9.9999999999999995E-21</v>
      </c>
      <c r="CQ1298" s="12">
        <v>1</v>
      </c>
      <c r="CR1298" s="44">
        <v>9.9999999999999995E-21</v>
      </c>
      <c r="CS1298" s="12">
        <v>1.0013970000000001</v>
      </c>
      <c r="CT1298" s="12">
        <v>1.6636000000000001E-3</v>
      </c>
      <c r="CU1298" s="12">
        <v>2.0743999999999999E-2</v>
      </c>
      <c r="CV1298" s="12">
        <v>3.3419999999999999E-3</v>
      </c>
      <c r="CW1298" s="12">
        <v>0.45329900000000001</v>
      </c>
      <c r="CX1298" s="12">
        <v>8.2658000000000002E-3</v>
      </c>
      <c r="CY1298" s="12">
        <v>3.0259000000000001E-2</v>
      </c>
      <c r="CZ1298" s="12">
        <v>5.8573000000000002E-3</v>
      </c>
      <c r="DA1298" s="12">
        <v>7.7818999999999996E-3</v>
      </c>
      <c r="DB1298" s="12">
        <v>1.8265E-3</v>
      </c>
      <c r="DC1298" s="12">
        <v>3.3225900000000003E-2</v>
      </c>
      <c r="DD1298" s="12">
        <v>2.6416999999999999E-3</v>
      </c>
      <c r="DE1298" s="12">
        <v>3.2707000000000001E-3</v>
      </c>
      <c r="DF1298" s="12">
        <v>1.348E-4</v>
      </c>
      <c r="DG1298" s="12">
        <v>8.1579999999999999E-4</v>
      </c>
      <c r="DH1298" s="12">
        <v>9.3999999999999994E-5</v>
      </c>
      <c r="DI1298" s="12">
        <v>0.21188460000000001</v>
      </c>
      <c r="DJ1298" s="12">
        <v>6.4558000000000003E-3</v>
      </c>
      <c r="DK1298" s="12">
        <v>6.0911999999999997E-3</v>
      </c>
      <c r="DL1298" s="12">
        <v>1.2653299999999999E-2</v>
      </c>
      <c r="DM1298" s="12">
        <v>1.19387E-2</v>
      </c>
      <c r="DN1298" s="12">
        <v>4.9748000000000001E-2</v>
      </c>
      <c r="DO1298" s="44">
        <v>9.5935980000000003E-6</v>
      </c>
      <c r="DP1298" s="12">
        <v>1.5869899999999999E-2</v>
      </c>
      <c r="DQ1298" s="12">
        <v>2.2273000000000002E-3</v>
      </c>
      <c r="DR1298" s="12">
        <v>7.1926079999999999</v>
      </c>
      <c r="DS1298" s="12">
        <v>3.29956E-2</v>
      </c>
      <c r="DT1298" s="12">
        <v>6.9519780000000004</v>
      </c>
      <c r="DU1298" s="12">
        <v>4.23165E-2</v>
      </c>
      <c r="DV1298" s="12">
        <v>96.655820000000006</v>
      </c>
      <c r="DW1298" s="12">
        <v>0.40093220000000002</v>
      </c>
      <c r="DX1298" s="12">
        <v>24.176020000000001</v>
      </c>
      <c r="DY1298" s="12">
        <v>0.1461914</v>
      </c>
      <c r="DZ1298" s="12">
        <v>0.1462871</v>
      </c>
      <c r="EA1298" s="12">
        <v>0</v>
      </c>
      <c r="EB1298" s="12">
        <v>0</v>
      </c>
      <c r="EC1298" s="44">
        <v>2.1536599999999999E-16</v>
      </c>
      <c r="ED1298" s="44">
        <v>1.5490430000000001E-15</v>
      </c>
      <c r="EE1298" s="12" t="s">
        <v>1832</v>
      </c>
      <c r="EF1298" s="12">
        <v>1.9124000000000001E-3</v>
      </c>
      <c r="EG1298" s="44">
        <v>4.2123999999999998E-7</v>
      </c>
      <c r="EH1298" s="12">
        <v>1.4979370000000001</v>
      </c>
      <c r="EI1298" s="12">
        <v>1.0001450000000001</v>
      </c>
      <c r="EJ1298" s="12">
        <v>6.6699999999999995E-4</v>
      </c>
      <c r="EK1298" s="44">
        <v>5.0000000000000004E-6</v>
      </c>
      <c r="EL1298" s="12">
        <v>1.05E-4</v>
      </c>
      <c r="EM1298" s="44">
        <v>5.0000000000000004E-6</v>
      </c>
      <c r="EN1298" s="12">
        <v>2.7500000000000002E-4</v>
      </c>
      <c r="EO1298" s="44">
        <v>1.9999999999999999E-6</v>
      </c>
      <c r="EP1298" s="12">
        <v>1.24E-2</v>
      </c>
      <c r="EQ1298" s="12">
        <v>5.0000000000000002E-5</v>
      </c>
      <c r="ER1298" s="12">
        <v>1.2899999999999999E-4</v>
      </c>
      <c r="ES1298" s="12">
        <v>8.0000000000000007E-5</v>
      </c>
      <c r="ET1298" s="12">
        <v>1.7000000000000001E-4</v>
      </c>
      <c r="EU1298" s="12">
        <v>3.0000000000000001E-5</v>
      </c>
      <c r="EV1298" s="12">
        <v>263</v>
      </c>
      <c r="EW1298" s="12">
        <v>2.9999999999999997E-4</v>
      </c>
      <c r="EX1298" s="12">
        <v>1.96</v>
      </c>
      <c r="EY1298" s="12">
        <v>0.02</v>
      </c>
      <c r="EZ1298" s="12">
        <v>7.4799999999999997E-4</v>
      </c>
      <c r="FA1298" s="12">
        <v>4.3921999999999998E-3</v>
      </c>
      <c r="FB1298" s="12">
        <v>30.98086</v>
      </c>
      <c r="FC1298" s="12">
        <v>2.4014899999999999E-2</v>
      </c>
      <c r="FD1298" s="12">
        <v>4.3073189999999997</v>
      </c>
      <c r="FE1298" s="12">
        <v>1.94754E-2</v>
      </c>
      <c r="FF1298" s="12">
        <v>6.8356600000000003E-2</v>
      </c>
      <c r="FG1298" s="12">
        <v>9.5885999999999992E-3</v>
      </c>
      <c r="FH1298" s="12">
        <v>2.7807100000000001E-2</v>
      </c>
      <c r="FI1298" s="12">
        <v>2.6236300000000001E-2</v>
      </c>
      <c r="FJ1298" s="12">
        <v>3.5140000000000002E-3</v>
      </c>
      <c r="FK1298" s="12">
        <v>4.0479999999999997E-4</v>
      </c>
      <c r="FL1298" s="12">
        <v>1.132E-4</v>
      </c>
      <c r="FM1298" s="12">
        <v>11.548220000000001</v>
      </c>
      <c r="FN1298" s="12">
        <v>0.1390335</v>
      </c>
      <c r="FO1298" s="12">
        <v>0.4587542</v>
      </c>
      <c r="FP1298" s="12">
        <v>11.556789999999999</v>
      </c>
      <c r="FQ1298" s="12">
        <v>0.99921179999999998</v>
      </c>
      <c r="FR1298" s="12">
        <v>1.1341999999999999E-3</v>
      </c>
      <c r="FS1298" s="44">
        <v>5.4629999999999996E-10</v>
      </c>
      <c r="FT1298" s="44">
        <v>5.8099999999999998E-11</v>
      </c>
      <c r="FU1298" s="12">
        <v>0</v>
      </c>
      <c r="FV1298" s="44">
        <v>4.962E-10</v>
      </c>
      <c r="FW1298" s="12">
        <v>1.975E-2</v>
      </c>
      <c r="FX1298" s="44">
        <v>5.4629999999999996E-10</v>
      </c>
      <c r="FY1298" s="44">
        <v>7.0679999999999999E-6</v>
      </c>
      <c r="FZ1298" s="44">
        <v>5.5304999999999997E-10</v>
      </c>
      <c r="GA1298" s="44">
        <v>6.3080000000000001E-9</v>
      </c>
      <c r="GB1298" s="44">
        <v>5.5430000000000004E-10</v>
      </c>
      <c r="GC1298" s="12">
        <v>1.167E-2</v>
      </c>
      <c r="GD1298" s="12">
        <v>0</v>
      </c>
      <c r="GE1298" s="12">
        <v>295.5</v>
      </c>
      <c r="GF1298" s="12">
        <v>0.1</v>
      </c>
      <c r="GG1298" s="12">
        <v>1575</v>
      </c>
      <c r="GH1298" s="12">
        <v>2</v>
      </c>
      <c r="GI1298" s="12">
        <v>1.24E-2</v>
      </c>
      <c r="GJ1298" s="12">
        <v>3.3165E-3</v>
      </c>
    </row>
    <row r="1299" spans="1:192" s="12" customFormat="1" ht="12">
      <c r="A1299" s="31"/>
      <c r="B1299" s="32" t="s">
        <v>1694</v>
      </c>
      <c r="C1299" s="32">
        <v>3.5</v>
      </c>
      <c r="D1299" s="40">
        <v>7.2354279999999997</v>
      </c>
      <c r="E1299" s="33">
        <v>1.1473799999999999E-2</v>
      </c>
      <c r="F1299" s="33">
        <v>0.93369999999999997</v>
      </c>
      <c r="G1299" s="34">
        <v>0.11335557236812689</v>
      </c>
      <c r="H1299" s="45">
        <v>44.466872352664332</v>
      </c>
      <c r="I1299" s="36">
        <v>96.199169999999995</v>
      </c>
      <c r="J1299" s="42">
        <v>24.204940000000001</v>
      </c>
      <c r="K1299" s="42">
        <v>0.29261320000000002</v>
      </c>
      <c r="L1299" s="12">
        <v>1.9862999999999999E-3</v>
      </c>
      <c r="T1299" s="12" t="s">
        <v>1877</v>
      </c>
      <c r="U1299" s="12" t="s">
        <v>1827</v>
      </c>
      <c r="V1299" s="12">
        <v>37</v>
      </c>
      <c r="W1299" s="43">
        <v>43728</v>
      </c>
      <c r="X1299" s="12">
        <v>4.8333329999999997</v>
      </c>
      <c r="Y1299" s="44">
        <v>3651800000</v>
      </c>
      <c r="Z1299" s="12" t="s">
        <v>1828</v>
      </c>
      <c r="AA1299" s="12" t="s">
        <v>1452</v>
      </c>
      <c r="AB1299" s="12">
        <v>6</v>
      </c>
      <c r="AC1299" s="12" t="s">
        <v>1829</v>
      </c>
      <c r="AE1299" s="12" t="s">
        <v>1454</v>
      </c>
      <c r="AF1299" s="12">
        <v>7.875</v>
      </c>
      <c r="AG1299" s="12" t="s">
        <v>1856</v>
      </c>
      <c r="AH1299" s="12" t="s">
        <v>1831</v>
      </c>
      <c r="AI1299" s="12" t="s">
        <v>1464</v>
      </c>
      <c r="AJ1299" s="12">
        <v>1</v>
      </c>
      <c r="AK1299" s="12" t="s">
        <v>1458</v>
      </c>
      <c r="AL1299" s="12">
        <v>1</v>
      </c>
      <c r="AM1299" s="12" t="s">
        <v>1459</v>
      </c>
      <c r="AN1299" s="12">
        <v>3.5</v>
      </c>
      <c r="AO1299" s="12">
        <v>0</v>
      </c>
      <c r="AP1299" s="12">
        <v>0</v>
      </c>
      <c r="AQ1299" s="12">
        <v>0</v>
      </c>
      <c r="AR1299" s="12">
        <v>0</v>
      </c>
      <c r="AS1299" s="12">
        <v>20</v>
      </c>
      <c r="AT1299" s="12">
        <v>20</v>
      </c>
      <c r="AU1299" s="12">
        <v>112</v>
      </c>
      <c r="AX1299" s="12">
        <v>0</v>
      </c>
      <c r="AY1299" s="12">
        <v>2.7783999999999999E-3</v>
      </c>
      <c r="AZ1299" s="12">
        <v>5.4320999999999996E-3</v>
      </c>
      <c r="BA1299" s="12">
        <v>16.403659999999999</v>
      </c>
      <c r="BB1299" s="12">
        <v>2.45749E-2</v>
      </c>
      <c r="BC1299" s="12">
        <v>2.266778</v>
      </c>
      <c r="BD1299" s="12">
        <v>2.2867800000000001E-2</v>
      </c>
      <c r="BE1299" s="12">
        <v>2.76479E-2</v>
      </c>
      <c r="BF1299" s="12">
        <v>9.6322999999999999E-3</v>
      </c>
      <c r="BG1299" s="12">
        <v>1.6859200000000001E-2</v>
      </c>
      <c r="BH1299" s="12">
        <v>1.6963099999999998E-2</v>
      </c>
      <c r="BI1299" s="12">
        <v>2.1169000000000001E-3</v>
      </c>
      <c r="BJ1299" s="12">
        <v>3.5359999999999998E-4</v>
      </c>
      <c r="BK1299" s="12">
        <v>2.59542E-2</v>
      </c>
      <c r="BL1299" s="12">
        <v>3.1997000000000002E-3</v>
      </c>
      <c r="BM1299" s="12">
        <v>16.982990000000001</v>
      </c>
      <c r="BN1299" s="12">
        <v>2.2973500000000001E-2</v>
      </c>
      <c r="BO1299" s="12">
        <v>2.292859</v>
      </c>
      <c r="BP1299" s="12">
        <v>2.2304299999999999E-2</v>
      </c>
      <c r="BQ1299" s="12">
        <v>3.39338E-2</v>
      </c>
      <c r="BR1299" s="12">
        <v>9.5505999999999994E-3</v>
      </c>
      <c r="BS1299" s="12">
        <v>4.5639899999999997E-2</v>
      </c>
      <c r="BT1299" s="12">
        <v>1.6688700000000001E-2</v>
      </c>
      <c r="BU1299" s="12">
        <v>5.9458999999999996E-3</v>
      </c>
      <c r="BV1299" s="12">
        <v>3.1030000000000001E-4</v>
      </c>
      <c r="BW1299" s="12">
        <v>1</v>
      </c>
      <c r="BX1299" s="12">
        <v>0</v>
      </c>
      <c r="BY1299" s="12">
        <v>1</v>
      </c>
      <c r="BZ1299" s="12">
        <v>0</v>
      </c>
      <c r="CA1299" s="12">
        <v>1</v>
      </c>
      <c r="CB1299" s="12">
        <v>0</v>
      </c>
      <c r="CC1299" s="12">
        <v>1</v>
      </c>
      <c r="CD1299" s="12">
        <v>0</v>
      </c>
      <c r="CE1299" s="12">
        <v>1</v>
      </c>
      <c r="CF1299" s="12">
        <v>0</v>
      </c>
      <c r="CG1299" s="12">
        <v>1</v>
      </c>
      <c r="CH1299" s="12">
        <v>0</v>
      </c>
      <c r="CI1299" s="12">
        <v>1</v>
      </c>
      <c r="CJ1299" s="44">
        <v>9.9999999999999995E-21</v>
      </c>
      <c r="CK1299" s="12">
        <v>1</v>
      </c>
      <c r="CL1299" s="12">
        <v>0</v>
      </c>
      <c r="CM1299" s="12">
        <v>1</v>
      </c>
      <c r="CN1299" s="44">
        <v>9.9999999999999995E-21</v>
      </c>
      <c r="CO1299" s="12">
        <v>1</v>
      </c>
      <c r="CP1299" s="44">
        <v>9.9999999999999995E-21</v>
      </c>
      <c r="CQ1299" s="12">
        <v>1</v>
      </c>
      <c r="CR1299" s="44">
        <v>9.9999999999999995E-21</v>
      </c>
      <c r="CS1299" s="12">
        <v>1.0026090000000001</v>
      </c>
      <c r="CT1299" s="12">
        <v>1.9862999999999999E-3</v>
      </c>
      <c r="CU1299" s="12">
        <v>2.31758E-2</v>
      </c>
      <c r="CV1299" s="12">
        <v>4.3896999999999999E-3</v>
      </c>
      <c r="CW1299" s="12">
        <v>0.57933539999999994</v>
      </c>
      <c r="CX1299" s="12">
        <v>8.7259999999999994E-3</v>
      </c>
      <c r="CY1299" s="12">
        <v>2.6081E-2</v>
      </c>
      <c r="CZ1299" s="12">
        <v>5.0451999999999997E-3</v>
      </c>
      <c r="DA1299" s="12">
        <v>6.2858999999999996E-3</v>
      </c>
      <c r="DB1299" s="12">
        <v>1.2515E-3</v>
      </c>
      <c r="DC1299" s="12">
        <v>2.8780699999999999E-2</v>
      </c>
      <c r="DD1299" s="12">
        <v>3.0385999999999998E-3</v>
      </c>
      <c r="DE1299" s="12">
        <v>3.8346000000000001E-3</v>
      </c>
      <c r="DF1299" s="12">
        <v>1.6780000000000001E-4</v>
      </c>
      <c r="DG1299" s="12">
        <v>9.3369999999999998E-4</v>
      </c>
      <c r="DH1299" s="12">
        <v>1.563E-4</v>
      </c>
      <c r="DI1299" s="12">
        <v>0.33291779999999999</v>
      </c>
      <c r="DJ1299" s="12">
        <v>1.1473799999999999E-2</v>
      </c>
      <c r="DK1299" s="12">
        <v>1.1545100000000001E-2</v>
      </c>
      <c r="DL1299" s="12">
        <v>2.2488600000000001E-2</v>
      </c>
      <c r="DM1299" s="12">
        <v>2.26284E-2</v>
      </c>
      <c r="DN1299" s="12">
        <v>-5.7086999999999997E-3</v>
      </c>
      <c r="DO1299" s="12">
        <v>1.8199999999999999E-5</v>
      </c>
      <c r="DP1299" s="12">
        <v>1.21951E-2</v>
      </c>
      <c r="DQ1299" s="12">
        <v>4.2504999999999999E-3</v>
      </c>
      <c r="DR1299" s="12">
        <v>7.2354279999999997</v>
      </c>
      <c r="DS1299" s="12">
        <v>7.37931E-2</v>
      </c>
      <c r="DT1299" s="12">
        <v>6.96035</v>
      </c>
      <c r="DU1299" s="12">
        <v>8.4701100000000001E-2</v>
      </c>
      <c r="DV1299" s="12">
        <v>96.199169999999995</v>
      </c>
      <c r="DW1299" s="12">
        <v>0.67027630000000005</v>
      </c>
      <c r="DX1299" s="12">
        <v>24.204940000000001</v>
      </c>
      <c r="DY1299" s="12">
        <v>0.29261320000000002</v>
      </c>
      <c r="DZ1299" s="12">
        <v>0.29266110000000001</v>
      </c>
      <c r="EA1299" s="12">
        <v>4.3822800000000002E-2</v>
      </c>
      <c r="EB1299" s="12">
        <v>0</v>
      </c>
      <c r="EC1299" s="44">
        <v>1.133565E-16</v>
      </c>
      <c r="ED1299" s="44">
        <v>8.2018280000000004E-16</v>
      </c>
      <c r="EE1299" s="12" t="s">
        <v>1832</v>
      </c>
      <c r="EF1299" s="12">
        <v>1.9124000000000001E-3</v>
      </c>
      <c r="EG1299" s="44">
        <v>4.2123999999999998E-7</v>
      </c>
      <c r="EH1299" s="12">
        <v>1.542934</v>
      </c>
      <c r="EI1299" s="12">
        <v>1.0001549999999999</v>
      </c>
      <c r="EJ1299" s="12">
        <v>6.6699999999999995E-4</v>
      </c>
      <c r="EK1299" s="44">
        <v>5.0000000000000004E-6</v>
      </c>
      <c r="EL1299" s="12">
        <v>1.05E-4</v>
      </c>
      <c r="EM1299" s="44">
        <v>5.0000000000000004E-6</v>
      </c>
      <c r="EN1299" s="12">
        <v>2.7500000000000002E-4</v>
      </c>
      <c r="EO1299" s="44">
        <v>1.9999999999999999E-6</v>
      </c>
      <c r="EP1299" s="12">
        <v>1.24E-2</v>
      </c>
      <c r="EQ1299" s="12">
        <v>5.0000000000000002E-5</v>
      </c>
      <c r="ER1299" s="12">
        <v>1.2899999999999999E-4</v>
      </c>
      <c r="ES1299" s="12">
        <v>8.0000000000000007E-5</v>
      </c>
      <c r="ET1299" s="12">
        <v>1.7000000000000001E-4</v>
      </c>
      <c r="EU1299" s="12">
        <v>3.0000000000000001E-5</v>
      </c>
      <c r="EV1299" s="12">
        <v>263</v>
      </c>
      <c r="EW1299" s="12">
        <v>2.9999999999999997E-4</v>
      </c>
      <c r="EX1299" s="12">
        <v>1.96</v>
      </c>
      <c r="EY1299" s="12">
        <v>0.02</v>
      </c>
      <c r="EZ1299" s="12">
        <v>2.7783999999999999E-3</v>
      </c>
      <c r="FA1299" s="12">
        <v>5.4320999999999996E-3</v>
      </c>
      <c r="FB1299" s="12">
        <v>16.403659999999999</v>
      </c>
      <c r="FC1299" s="12">
        <v>2.45749E-2</v>
      </c>
      <c r="FD1299" s="12">
        <v>2.2671299999999999</v>
      </c>
      <c r="FE1299" s="12">
        <v>2.2871300000000001E-2</v>
      </c>
      <c r="FF1299" s="12">
        <v>2.76479E-2</v>
      </c>
      <c r="FG1299" s="12">
        <v>9.6322999999999999E-3</v>
      </c>
      <c r="FH1299" s="12">
        <v>2.60126E-2</v>
      </c>
      <c r="FI1299" s="12">
        <v>2.6172899999999999E-2</v>
      </c>
      <c r="FJ1299" s="12">
        <v>2.1169000000000001E-3</v>
      </c>
      <c r="FK1299" s="12">
        <v>3.5359999999999998E-4</v>
      </c>
      <c r="FL1299" s="12">
        <v>1.2860000000000001E-4</v>
      </c>
      <c r="FM1299" s="12">
        <v>16.766839999999998</v>
      </c>
      <c r="FN1299" s="12">
        <v>0.13821020000000001</v>
      </c>
      <c r="FO1299" s="12">
        <v>1.0199119999999999</v>
      </c>
      <c r="FP1299" s="12">
        <v>16.79645</v>
      </c>
      <c r="FQ1299" s="12">
        <v>0.99815480000000001</v>
      </c>
      <c r="FR1299" s="12">
        <v>1.3125000000000001E-3</v>
      </c>
      <c r="FS1299" s="44">
        <v>5.4629999999999996E-10</v>
      </c>
      <c r="FT1299" s="44">
        <v>5.8099999999999998E-11</v>
      </c>
      <c r="FU1299" s="12">
        <v>0</v>
      </c>
      <c r="FV1299" s="44">
        <v>4.962E-10</v>
      </c>
      <c r="FW1299" s="12">
        <v>1.975E-2</v>
      </c>
      <c r="FX1299" s="44">
        <v>5.4629999999999996E-10</v>
      </c>
      <c r="FY1299" s="44">
        <v>7.0679999999999999E-6</v>
      </c>
      <c r="FZ1299" s="44">
        <v>5.5304999999999997E-10</v>
      </c>
      <c r="GA1299" s="44">
        <v>6.3080000000000001E-9</v>
      </c>
      <c r="GB1299" s="44">
        <v>5.5430000000000004E-10</v>
      </c>
      <c r="GC1299" s="12">
        <v>1.167E-2</v>
      </c>
      <c r="GD1299" s="12">
        <v>0</v>
      </c>
      <c r="GE1299" s="12">
        <v>295.5</v>
      </c>
      <c r="GF1299" s="12">
        <v>0.1</v>
      </c>
      <c r="GG1299" s="12">
        <v>1575</v>
      </c>
      <c r="GH1299" s="12">
        <v>2</v>
      </c>
      <c r="GI1299" s="12">
        <v>1.24E-2</v>
      </c>
      <c r="GJ1299" s="12">
        <v>-3.8059999999999998E-4</v>
      </c>
    </row>
    <row r="1300" spans="1:192" s="12" customFormat="1" ht="12">
      <c r="A1300" s="31"/>
      <c r="B1300" s="32" t="s">
        <v>1878</v>
      </c>
      <c r="C1300" s="32">
        <v>3.5</v>
      </c>
      <c r="D1300" s="40">
        <v>7.7867480000000002</v>
      </c>
      <c r="E1300" s="33">
        <v>2.1547899999999998E-2</v>
      </c>
      <c r="F1300" s="40">
        <v>2.6492999999999998</v>
      </c>
      <c r="G1300" s="34">
        <v>7.9292183138848546E-2</v>
      </c>
      <c r="H1300" s="45">
        <v>23.677666965226312</v>
      </c>
      <c r="I1300" s="36">
        <v>89.968209999999999</v>
      </c>
      <c r="J1300" s="42">
        <v>24.3612</v>
      </c>
      <c r="K1300" s="42">
        <v>0.40507959999999998</v>
      </c>
      <c r="L1300" s="12">
        <v>1.9862999999999999E-3</v>
      </c>
      <c r="T1300" s="12" t="s">
        <v>1879</v>
      </c>
      <c r="U1300" s="12" t="s">
        <v>1827</v>
      </c>
      <c r="V1300" s="12">
        <v>37</v>
      </c>
      <c r="W1300" s="43">
        <v>43728</v>
      </c>
      <c r="X1300" s="12">
        <v>12.45</v>
      </c>
      <c r="Y1300" s="44">
        <v>3651827000</v>
      </c>
      <c r="Z1300" s="12" t="s">
        <v>1828</v>
      </c>
      <c r="AA1300" s="12" t="s">
        <v>1452</v>
      </c>
      <c r="AB1300" s="12">
        <v>6</v>
      </c>
      <c r="AC1300" s="12" t="s">
        <v>1829</v>
      </c>
      <c r="AE1300" s="12" t="s">
        <v>1454</v>
      </c>
      <c r="AF1300" s="12">
        <v>7.875</v>
      </c>
      <c r="AG1300" s="12" t="s">
        <v>1845</v>
      </c>
      <c r="AH1300" s="12" t="s">
        <v>1831</v>
      </c>
      <c r="AI1300" s="12" t="s">
        <v>1464</v>
      </c>
      <c r="AJ1300" s="12">
        <v>1</v>
      </c>
      <c r="AK1300" s="12" t="s">
        <v>1458</v>
      </c>
      <c r="AL1300" s="12">
        <v>1</v>
      </c>
      <c r="AM1300" s="12" t="s">
        <v>1459</v>
      </c>
      <c r="AN1300" s="12">
        <v>3.5</v>
      </c>
      <c r="AO1300" s="12">
        <v>0</v>
      </c>
      <c r="AP1300" s="12">
        <v>0</v>
      </c>
      <c r="AQ1300" s="12">
        <v>0</v>
      </c>
      <c r="AR1300" s="12">
        <v>0</v>
      </c>
      <c r="AS1300" s="12">
        <v>20</v>
      </c>
      <c r="AT1300" s="12">
        <v>20</v>
      </c>
      <c r="AU1300" s="12">
        <v>169</v>
      </c>
      <c r="AX1300" s="12">
        <v>0</v>
      </c>
      <c r="AY1300" s="12">
        <v>-6.8830999999999996E-3</v>
      </c>
      <c r="AZ1300" s="12">
        <v>5.5500999999999997E-3</v>
      </c>
      <c r="BA1300" s="12">
        <v>12.348739999999999</v>
      </c>
      <c r="BB1300" s="12">
        <v>2.02904E-2</v>
      </c>
      <c r="BC1300" s="12">
        <v>1.5856170000000001</v>
      </c>
      <c r="BD1300" s="12">
        <v>1.9359500000000002E-2</v>
      </c>
      <c r="BE1300" s="12">
        <v>2.0720800000000001E-2</v>
      </c>
      <c r="BF1300" s="12">
        <v>8.1156000000000006E-3</v>
      </c>
      <c r="BG1300" s="12">
        <v>2.20092E-2</v>
      </c>
      <c r="BH1300" s="12">
        <v>1.74507E-2</v>
      </c>
      <c r="BI1300" s="12">
        <v>4.2015000000000004E-3</v>
      </c>
      <c r="BJ1300" s="12">
        <v>4.2489999999999997E-4</v>
      </c>
      <c r="BK1300" s="12">
        <v>1.62927E-2</v>
      </c>
      <c r="BL1300" s="12">
        <v>3.3961999999999998E-3</v>
      </c>
      <c r="BM1300" s="12">
        <v>12.876580000000001</v>
      </c>
      <c r="BN1300" s="12">
        <v>1.84707E-2</v>
      </c>
      <c r="BO1300" s="12">
        <v>1.6116980000000001</v>
      </c>
      <c r="BP1300" s="12">
        <v>1.8690600000000002E-2</v>
      </c>
      <c r="BQ1300" s="12">
        <v>2.7006700000000002E-2</v>
      </c>
      <c r="BR1300" s="12">
        <v>8.0184999999999996E-3</v>
      </c>
      <c r="BS1300" s="12">
        <v>5.0789899999999999E-2</v>
      </c>
      <c r="BT1300" s="12">
        <v>1.7184100000000001E-2</v>
      </c>
      <c r="BU1300" s="12">
        <v>7.4993000000000004E-3</v>
      </c>
      <c r="BV1300" s="12">
        <v>3.904E-4</v>
      </c>
      <c r="BW1300" s="12">
        <v>1</v>
      </c>
      <c r="BX1300" s="12">
        <v>0</v>
      </c>
      <c r="BY1300" s="12">
        <v>1</v>
      </c>
      <c r="BZ1300" s="12">
        <v>0</v>
      </c>
      <c r="CA1300" s="12">
        <v>1</v>
      </c>
      <c r="CB1300" s="12">
        <v>0</v>
      </c>
      <c r="CC1300" s="12">
        <v>1</v>
      </c>
      <c r="CD1300" s="12">
        <v>0</v>
      </c>
      <c r="CE1300" s="12">
        <v>1</v>
      </c>
      <c r="CF1300" s="12">
        <v>0</v>
      </c>
      <c r="CG1300" s="12">
        <v>1</v>
      </c>
      <c r="CH1300" s="12">
        <v>0</v>
      </c>
      <c r="CI1300" s="12">
        <v>1</v>
      </c>
      <c r="CJ1300" s="44">
        <v>9.9999999999999995E-21</v>
      </c>
      <c r="CK1300" s="12">
        <v>1</v>
      </c>
      <c r="CL1300" s="12">
        <v>0</v>
      </c>
      <c r="CM1300" s="12">
        <v>1</v>
      </c>
      <c r="CN1300" s="44">
        <v>9.9999999999999995E-21</v>
      </c>
      <c r="CO1300" s="12">
        <v>1</v>
      </c>
      <c r="CP1300" s="44">
        <v>9.9999999999999995E-21</v>
      </c>
      <c r="CQ1300" s="12">
        <v>1</v>
      </c>
      <c r="CR1300" s="44">
        <v>9.9999999999999995E-21</v>
      </c>
      <c r="CS1300" s="12">
        <v>1.0026090000000001</v>
      </c>
      <c r="CT1300" s="12">
        <v>1.9862999999999999E-3</v>
      </c>
      <c r="CU1300" s="12">
        <v>2.31758E-2</v>
      </c>
      <c r="CV1300" s="12">
        <v>4.3896999999999999E-3</v>
      </c>
      <c r="CW1300" s="12">
        <v>0.52783230000000003</v>
      </c>
      <c r="CX1300" s="12">
        <v>8.3984999999999997E-3</v>
      </c>
      <c r="CY1300" s="12">
        <v>2.6081E-2</v>
      </c>
      <c r="CZ1300" s="12">
        <v>5.0451999999999997E-3</v>
      </c>
      <c r="DA1300" s="12">
        <v>6.2858999999999996E-3</v>
      </c>
      <c r="DB1300" s="12">
        <v>1.2515E-3</v>
      </c>
      <c r="DC1300" s="12">
        <v>2.8780699999999999E-2</v>
      </c>
      <c r="DD1300" s="12">
        <v>3.0385999999999998E-3</v>
      </c>
      <c r="DE1300" s="12">
        <v>3.3086999999999999E-3</v>
      </c>
      <c r="DF1300" s="12">
        <v>1.6469999999999999E-4</v>
      </c>
      <c r="DG1300" s="12">
        <v>2.6492999999999998E-3</v>
      </c>
      <c r="DH1300" s="12">
        <v>2.699E-4</v>
      </c>
      <c r="DI1300" s="12">
        <v>0.22190270000000001</v>
      </c>
      <c r="DJ1300" s="12">
        <v>2.1547899999999998E-2</v>
      </c>
      <c r="DK1300" s="12">
        <v>1.7087000000000001E-2</v>
      </c>
      <c r="DL1300" s="12">
        <v>4.2233899999999998E-2</v>
      </c>
      <c r="DM1300" s="12">
        <v>3.3490399999999997E-2</v>
      </c>
      <c r="DN1300" s="12">
        <v>2.5187999999999999E-3</v>
      </c>
      <c r="DO1300" s="12">
        <v>2.69E-5</v>
      </c>
      <c r="DP1300" s="12">
        <v>1.30659E-2</v>
      </c>
      <c r="DQ1300" s="12">
        <v>5.1199000000000001E-3</v>
      </c>
      <c r="DR1300" s="12">
        <v>7.7867480000000002</v>
      </c>
      <c r="DS1300" s="12">
        <v>9.5929E-2</v>
      </c>
      <c r="DT1300" s="12">
        <v>7.0055810000000003</v>
      </c>
      <c r="DU1300" s="12">
        <v>0.1172661</v>
      </c>
      <c r="DV1300" s="12">
        <v>89.968209999999999</v>
      </c>
      <c r="DW1300" s="12">
        <v>1.0406850000000001</v>
      </c>
      <c r="DX1300" s="12">
        <v>24.3612</v>
      </c>
      <c r="DY1300" s="12">
        <v>0.40507959999999998</v>
      </c>
      <c r="DZ1300" s="12">
        <v>0.40511459999999999</v>
      </c>
      <c r="EA1300" s="12">
        <v>0</v>
      </c>
      <c r="EB1300" s="12">
        <v>0</v>
      </c>
      <c r="EC1300" s="44">
        <v>7.9293340000000005E-17</v>
      </c>
      <c r="ED1300" s="44">
        <v>6.1743720000000004E-16</v>
      </c>
      <c r="EE1300" s="12" t="s">
        <v>1832</v>
      </c>
      <c r="EF1300" s="12">
        <v>1.9124000000000001E-3</v>
      </c>
      <c r="EG1300" s="44">
        <v>4.2123999999999998E-7</v>
      </c>
      <c r="EH1300" s="12">
        <v>1.55263</v>
      </c>
      <c r="EI1300" s="12">
        <v>1.000157</v>
      </c>
      <c r="EJ1300" s="12">
        <v>6.6699999999999995E-4</v>
      </c>
      <c r="EK1300" s="44">
        <v>5.0000000000000004E-6</v>
      </c>
      <c r="EL1300" s="12">
        <v>1.05E-4</v>
      </c>
      <c r="EM1300" s="44">
        <v>5.0000000000000004E-6</v>
      </c>
      <c r="EN1300" s="12">
        <v>2.7500000000000002E-4</v>
      </c>
      <c r="EO1300" s="44">
        <v>1.9999999999999999E-6</v>
      </c>
      <c r="EP1300" s="12">
        <v>1.24E-2</v>
      </c>
      <c r="EQ1300" s="12">
        <v>5.0000000000000002E-5</v>
      </c>
      <c r="ER1300" s="12">
        <v>1.2899999999999999E-4</v>
      </c>
      <c r="ES1300" s="12">
        <v>8.0000000000000007E-5</v>
      </c>
      <c r="ET1300" s="12">
        <v>1.7000000000000001E-4</v>
      </c>
      <c r="EU1300" s="12">
        <v>3.0000000000000001E-5</v>
      </c>
      <c r="EV1300" s="12">
        <v>263</v>
      </c>
      <c r="EW1300" s="12">
        <v>2.9999999999999997E-4</v>
      </c>
      <c r="EX1300" s="12">
        <v>1.96</v>
      </c>
      <c r="EY1300" s="12">
        <v>0.02</v>
      </c>
      <c r="EZ1300" s="12">
        <v>-6.8830999999999996E-3</v>
      </c>
      <c r="FA1300" s="12">
        <v>5.5500999999999997E-3</v>
      </c>
      <c r="FB1300" s="12">
        <v>12.348739999999999</v>
      </c>
      <c r="FC1300" s="12">
        <v>2.02904E-2</v>
      </c>
      <c r="FD1300" s="12">
        <v>1.5858669999999999</v>
      </c>
      <c r="FE1300" s="12">
        <v>1.9362600000000001E-2</v>
      </c>
      <c r="FF1300" s="12">
        <v>2.0720800000000001E-2</v>
      </c>
      <c r="FG1300" s="12">
        <v>8.1156000000000006E-3</v>
      </c>
      <c r="FH1300" s="12">
        <v>3.4172099999999997E-2</v>
      </c>
      <c r="FI1300" s="12">
        <v>2.7094400000000001E-2</v>
      </c>
      <c r="FJ1300" s="12">
        <v>4.2015000000000004E-3</v>
      </c>
      <c r="FK1300" s="12">
        <v>4.2489999999999997E-4</v>
      </c>
      <c r="FL1300" s="12">
        <v>3.3950000000000001E-4</v>
      </c>
      <c r="FM1300" s="12">
        <v>10.1387</v>
      </c>
      <c r="FN1300" s="12">
        <v>0.1284236</v>
      </c>
      <c r="FO1300" s="12">
        <v>1.2319899999999999</v>
      </c>
      <c r="FP1300" s="12">
        <v>10.21058</v>
      </c>
      <c r="FQ1300" s="12">
        <v>0.99269439999999998</v>
      </c>
      <c r="FR1300" s="12">
        <v>2.1616000000000001E-3</v>
      </c>
      <c r="FS1300" s="44">
        <v>5.4629999999999996E-10</v>
      </c>
      <c r="FT1300" s="44">
        <v>5.8099999999999998E-11</v>
      </c>
      <c r="FU1300" s="12">
        <v>0</v>
      </c>
      <c r="FV1300" s="44">
        <v>4.962E-10</v>
      </c>
      <c r="FW1300" s="12">
        <v>1.975E-2</v>
      </c>
      <c r="FX1300" s="44">
        <v>5.4629999999999996E-10</v>
      </c>
      <c r="FY1300" s="44">
        <v>7.0679999999999999E-6</v>
      </c>
      <c r="FZ1300" s="44">
        <v>5.5304999999999997E-10</v>
      </c>
      <c r="GA1300" s="44">
        <v>6.3080000000000001E-9</v>
      </c>
      <c r="GB1300" s="44">
        <v>5.5430000000000004E-10</v>
      </c>
      <c r="GC1300" s="12">
        <v>1.167E-2</v>
      </c>
      <c r="GD1300" s="12">
        <v>0</v>
      </c>
      <c r="GE1300" s="12">
        <v>295.5</v>
      </c>
      <c r="GF1300" s="12">
        <v>0.1</v>
      </c>
      <c r="GG1300" s="12">
        <v>1575</v>
      </c>
      <c r="GH1300" s="12">
        <v>2</v>
      </c>
      <c r="GI1300" s="12">
        <v>1.24E-2</v>
      </c>
      <c r="GJ1300" s="12">
        <v>1.6789999999999999E-4</v>
      </c>
    </row>
    <row r="1301" spans="1:192" s="12" customFormat="1" ht="12">
      <c r="A1301" s="31"/>
      <c r="B1301" s="32" t="s">
        <v>1751</v>
      </c>
      <c r="C1301" s="32">
        <v>3.5</v>
      </c>
      <c r="D1301" s="40">
        <v>7.4037309999999996</v>
      </c>
      <c r="E1301" s="33">
        <v>6.4301000000000002E-3</v>
      </c>
      <c r="F1301" s="40">
        <v>1.0943999999999998</v>
      </c>
      <c r="G1301" s="34">
        <v>8.273608652070176E-2</v>
      </c>
      <c r="H1301" s="45">
        <v>79.34619990357848</v>
      </c>
      <c r="I1301" s="36">
        <v>95.639600000000002</v>
      </c>
      <c r="J1301" s="42">
        <v>24.621030000000001</v>
      </c>
      <c r="K1301" s="42">
        <v>0.40237099999999998</v>
      </c>
      <c r="L1301" s="12">
        <v>1.9862999999999999E-3</v>
      </c>
      <c r="T1301" s="12" t="s">
        <v>1880</v>
      </c>
      <c r="U1301" s="12" t="s">
        <v>1827</v>
      </c>
      <c r="V1301" s="12">
        <v>37</v>
      </c>
      <c r="W1301" s="43">
        <v>43728</v>
      </c>
      <c r="X1301" s="12">
        <v>6.8</v>
      </c>
      <c r="Y1301" s="44">
        <v>3651807000</v>
      </c>
      <c r="Z1301" s="12" t="s">
        <v>1828</v>
      </c>
      <c r="AA1301" s="12" t="s">
        <v>1452</v>
      </c>
      <c r="AB1301" s="12">
        <v>6</v>
      </c>
      <c r="AC1301" s="12" t="s">
        <v>1829</v>
      </c>
      <c r="AE1301" s="12" t="s">
        <v>1454</v>
      </c>
      <c r="AF1301" s="12">
        <v>7.875</v>
      </c>
      <c r="AG1301" s="12" t="s">
        <v>1856</v>
      </c>
      <c r="AH1301" s="12" t="s">
        <v>1831</v>
      </c>
      <c r="AI1301" s="12" t="s">
        <v>1464</v>
      </c>
      <c r="AJ1301" s="12">
        <v>1</v>
      </c>
      <c r="AK1301" s="12" t="s">
        <v>1458</v>
      </c>
      <c r="AL1301" s="12">
        <v>1</v>
      </c>
      <c r="AM1301" s="12" t="s">
        <v>1459</v>
      </c>
      <c r="AN1301" s="12">
        <v>3.5</v>
      </c>
      <c r="AO1301" s="12">
        <v>0</v>
      </c>
      <c r="AP1301" s="12">
        <v>0</v>
      </c>
      <c r="AQ1301" s="12">
        <v>0</v>
      </c>
      <c r="AR1301" s="12">
        <v>0</v>
      </c>
      <c r="AS1301" s="12">
        <v>20</v>
      </c>
      <c r="AT1301" s="12">
        <v>20</v>
      </c>
      <c r="AU1301" s="12">
        <v>126</v>
      </c>
      <c r="AX1301" s="12">
        <v>0</v>
      </c>
      <c r="AY1301" s="12">
        <v>8.9709000000000004E-3</v>
      </c>
      <c r="AZ1301" s="12">
        <v>5.1704999999999997E-3</v>
      </c>
      <c r="BA1301" s="12">
        <v>12.25117</v>
      </c>
      <c r="BB1301" s="12">
        <v>2.1757800000000001E-2</v>
      </c>
      <c r="BC1301" s="12">
        <v>1.654471</v>
      </c>
      <c r="BD1301" s="12">
        <v>2.20606E-2</v>
      </c>
      <c r="BE1301" s="12">
        <v>3.0049200000000002E-2</v>
      </c>
      <c r="BF1301" s="12">
        <v>8.7355999999999996E-3</v>
      </c>
      <c r="BG1301" s="12">
        <v>6.8849000000000002E-3</v>
      </c>
      <c r="BH1301" s="12">
        <v>1.8901500000000002E-2</v>
      </c>
      <c r="BI1301" s="12">
        <v>1.8109000000000001E-3</v>
      </c>
      <c r="BJ1301" s="12">
        <v>3.7490000000000001E-4</v>
      </c>
      <c r="BK1301" s="12">
        <v>3.21467E-2</v>
      </c>
      <c r="BL1301" s="12">
        <v>2.7322000000000002E-3</v>
      </c>
      <c r="BM1301" s="12">
        <v>12.81654</v>
      </c>
      <c r="BN1301" s="12">
        <v>1.9635400000000001E-2</v>
      </c>
      <c r="BO1301" s="12">
        <v>1.680552</v>
      </c>
      <c r="BP1301" s="12">
        <v>2.1475999999999999E-2</v>
      </c>
      <c r="BQ1301" s="12">
        <v>3.6335100000000002E-2</v>
      </c>
      <c r="BR1301" s="12">
        <v>8.6455000000000004E-3</v>
      </c>
      <c r="BS1301" s="12">
        <v>3.5665700000000002E-2</v>
      </c>
      <c r="BT1301" s="12">
        <v>1.8655700000000001E-2</v>
      </c>
      <c r="BU1301" s="12">
        <v>5.4226999999999999E-3</v>
      </c>
      <c r="BV1301" s="12">
        <v>3.258E-4</v>
      </c>
      <c r="BW1301" s="12">
        <v>1</v>
      </c>
      <c r="BX1301" s="12">
        <v>0</v>
      </c>
      <c r="BY1301" s="12">
        <v>1</v>
      </c>
      <c r="BZ1301" s="12">
        <v>0</v>
      </c>
      <c r="CA1301" s="12">
        <v>1</v>
      </c>
      <c r="CB1301" s="12">
        <v>0</v>
      </c>
      <c r="CC1301" s="12">
        <v>1</v>
      </c>
      <c r="CD1301" s="12">
        <v>0</v>
      </c>
      <c r="CE1301" s="12">
        <v>1</v>
      </c>
      <c r="CF1301" s="12">
        <v>0</v>
      </c>
      <c r="CG1301" s="12">
        <v>1</v>
      </c>
      <c r="CH1301" s="12">
        <v>0</v>
      </c>
      <c r="CI1301" s="12">
        <v>1</v>
      </c>
      <c r="CJ1301" s="44">
        <v>9.9999999999999995E-21</v>
      </c>
      <c r="CK1301" s="12">
        <v>1</v>
      </c>
      <c r="CL1301" s="12">
        <v>0</v>
      </c>
      <c r="CM1301" s="12">
        <v>1</v>
      </c>
      <c r="CN1301" s="44">
        <v>9.9999999999999995E-21</v>
      </c>
      <c r="CO1301" s="12">
        <v>1</v>
      </c>
      <c r="CP1301" s="44">
        <v>9.9999999999999995E-21</v>
      </c>
      <c r="CQ1301" s="12">
        <v>1</v>
      </c>
      <c r="CR1301" s="44">
        <v>9.9999999999999995E-21</v>
      </c>
      <c r="CS1301" s="12">
        <v>1.0026090000000001</v>
      </c>
      <c r="CT1301" s="12">
        <v>1.9862999999999999E-3</v>
      </c>
      <c r="CU1301" s="12">
        <v>2.31758E-2</v>
      </c>
      <c r="CV1301" s="12">
        <v>4.3896999999999999E-3</v>
      </c>
      <c r="CW1301" s="12">
        <v>0.56537630000000005</v>
      </c>
      <c r="CX1301" s="12">
        <v>9.3729999999999994E-3</v>
      </c>
      <c r="CY1301" s="12">
        <v>2.6081E-2</v>
      </c>
      <c r="CZ1301" s="12">
        <v>5.0451999999999997E-3</v>
      </c>
      <c r="DA1301" s="12">
        <v>6.2858999999999996E-3</v>
      </c>
      <c r="DB1301" s="12">
        <v>1.2515E-3</v>
      </c>
      <c r="DC1301" s="12">
        <v>2.8780699999999999E-2</v>
      </c>
      <c r="DD1301" s="12">
        <v>3.0385999999999998E-3</v>
      </c>
      <c r="DE1301" s="12">
        <v>3.6164999999999999E-3</v>
      </c>
      <c r="DF1301" s="12">
        <v>1.8349999999999999E-4</v>
      </c>
      <c r="DG1301" s="12">
        <v>1.0943999999999999E-3</v>
      </c>
      <c r="DH1301" s="12">
        <v>2.2699999999999999E-4</v>
      </c>
      <c r="DI1301" s="12">
        <v>0.1573041</v>
      </c>
      <c r="DJ1301" s="12">
        <v>6.4301000000000002E-3</v>
      </c>
      <c r="DK1301" s="12">
        <v>1.7653100000000001E-2</v>
      </c>
      <c r="DL1301" s="12">
        <v>1.2603100000000001E-2</v>
      </c>
      <c r="DM1301" s="12">
        <v>3.4600100000000002E-2</v>
      </c>
      <c r="DN1301" s="12">
        <v>8.3310599999999999E-2</v>
      </c>
      <c r="DO1301" s="12">
        <v>2.7800000000000001E-5</v>
      </c>
      <c r="DP1301" s="12">
        <v>1.8159600000000001E-2</v>
      </c>
      <c r="DQ1301" s="12">
        <v>5.2846999999999998E-3</v>
      </c>
      <c r="DR1301" s="12">
        <v>7.4037309999999996</v>
      </c>
      <c r="DS1301" s="12">
        <v>9.9592799999999995E-2</v>
      </c>
      <c r="DT1301" s="12">
        <v>7.0808039999999997</v>
      </c>
      <c r="DU1301" s="12">
        <v>0.11649859999999999</v>
      </c>
      <c r="DV1301" s="12">
        <v>95.639600000000002</v>
      </c>
      <c r="DW1301" s="12">
        <v>0.93722899999999998</v>
      </c>
      <c r="DX1301" s="12">
        <v>24.621030000000001</v>
      </c>
      <c r="DY1301" s="12">
        <v>0.40237099999999998</v>
      </c>
      <c r="DZ1301" s="12">
        <v>0.40240700000000001</v>
      </c>
      <c r="EA1301" s="12">
        <v>0.38180950000000002</v>
      </c>
      <c r="EB1301" s="12">
        <v>0</v>
      </c>
      <c r="EC1301" s="44">
        <v>8.273645E-17</v>
      </c>
      <c r="ED1301" s="44">
        <v>6.1255840000000003E-16</v>
      </c>
      <c r="EE1301" s="12" t="s">
        <v>1832</v>
      </c>
      <c r="EF1301" s="12">
        <v>1.9124000000000001E-3</v>
      </c>
      <c r="EG1301" s="44">
        <v>4.2123999999999998E-7</v>
      </c>
      <c r="EH1301" s="12">
        <v>1.5454209999999999</v>
      </c>
      <c r="EI1301" s="12">
        <v>1.000156</v>
      </c>
      <c r="EJ1301" s="12">
        <v>6.6699999999999995E-4</v>
      </c>
      <c r="EK1301" s="44">
        <v>5.0000000000000004E-6</v>
      </c>
      <c r="EL1301" s="12">
        <v>1.05E-4</v>
      </c>
      <c r="EM1301" s="44">
        <v>5.0000000000000004E-6</v>
      </c>
      <c r="EN1301" s="12">
        <v>2.7500000000000002E-4</v>
      </c>
      <c r="EO1301" s="44">
        <v>1.9999999999999999E-6</v>
      </c>
      <c r="EP1301" s="12">
        <v>1.24E-2</v>
      </c>
      <c r="EQ1301" s="12">
        <v>5.0000000000000002E-5</v>
      </c>
      <c r="ER1301" s="12">
        <v>1.2899999999999999E-4</v>
      </c>
      <c r="ES1301" s="12">
        <v>8.0000000000000007E-5</v>
      </c>
      <c r="ET1301" s="12">
        <v>1.7000000000000001E-4</v>
      </c>
      <c r="EU1301" s="12">
        <v>3.0000000000000001E-5</v>
      </c>
      <c r="EV1301" s="12">
        <v>263</v>
      </c>
      <c r="EW1301" s="12">
        <v>2.9999999999999997E-4</v>
      </c>
      <c r="EX1301" s="12">
        <v>1.96</v>
      </c>
      <c r="EY1301" s="12">
        <v>0.02</v>
      </c>
      <c r="EZ1301" s="12">
        <v>8.9709000000000004E-3</v>
      </c>
      <c r="FA1301" s="12">
        <v>5.1704999999999997E-3</v>
      </c>
      <c r="FB1301" s="12">
        <v>12.25117</v>
      </c>
      <c r="FC1301" s="12">
        <v>2.1757800000000001E-2</v>
      </c>
      <c r="FD1301" s="12">
        <v>1.6547289999999999</v>
      </c>
      <c r="FE1301" s="12">
        <v>2.20641E-2</v>
      </c>
      <c r="FF1301" s="12">
        <v>3.0049200000000002E-2</v>
      </c>
      <c r="FG1301" s="12">
        <v>8.7355999999999996E-3</v>
      </c>
      <c r="FH1301" s="12">
        <v>1.06401E-2</v>
      </c>
      <c r="FI1301" s="12">
        <v>2.9210799999999999E-2</v>
      </c>
      <c r="FJ1301" s="12">
        <v>1.8109000000000001E-3</v>
      </c>
      <c r="FK1301" s="12">
        <v>3.7490000000000001E-4</v>
      </c>
      <c r="FL1301" s="12">
        <v>1.4760000000000001E-4</v>
      </c>
      <c r="FM1301" s="12">
        <v>20.743659999999998</v>
      </c>
      <c r="FN1301" s="12">
        <v>0.13506879999999999</v>
      </c>
      <c r="FO1301" s="12">
        <v>1.3452</v>
      </c>
      <c r="FP1301" s="12">
        <v>20.78565</v>
      </c>
      <c r="FQ1301" s="12">
        <v>0.99790369999999995</v>
      </c>
      <c r="FR1301" s="12">
        <v>1.1303999999999999E-3</v>
      </c>
      <c r="FS1301" s="44">
        <v>5.4629999999999996E-10</v>
      </c>
      <c r="FT1301" s="44">
        <v>5.8099999999999998E-11</v>
      </c>
      <c r="FU1301" s="12">
        <v>0</v>
      </c>
      <c r="FV1301" s="44">
        <v>4.962E-10</v>
      </c>
      <c r="FW1301" s="12">
        <v>1.975E-2</v>
      </c>
      <c r="FX1301" s="44">
        <v>5.4629999999999996E-10</v>
      </c>
      <c r="FY1301" s="44">
        <v>7.0679999999999999E-6</v>
      </c>
      <c r="FZ1301" s="44">
        <v>5.5304999999999997E-10</v>
      </c>
      <c r="GA1301" s="44">
        <v>6.3080000000000001E-9</v>
      </c>
      <c r="GB1301" s="44">
        <v>5.5430000000000004E-10</v>
      </c>
      <c r="GC1301" s="12">
        <v>1.167E-2</v>
      </c>
      <c r="GD1301" s="12">
        <v>0</v>
      </c>
      <c r="GE1301" s="12">
        <v>295.5</v>
      </c>
      <c r="GF1301" s="12">
        <v>0.1</v>
      </c>
      <c r="GG1301" s="12">
        <v>1575</v>
      </c>
      <c r="GH1301" s="12">
        <v>2</v>
      </c>
      <c r="GI1301" s="12">
        <v>1.24E-2</v>
      </c>
      <c r="GJ1301" s="12">
        <v>5.5539999999999999E-3</v>
      </c>
    </row>
    <row r="1302" spans="1:192" s="12" customFormat="1" ht="12">
      <c r="A1302" s="31"/>
      <c r="B1302" s="32" t="s">
        <v>1600</v>
      </c>
      <c r="C1302" s="32">
        <v>3.5</v>
      </c>
      <c r="D1302" s="40">
        <v>7.5144580000000003</v>
      </c>
      <c r="E1302" s="33">
        <v>2.0096800000000001E-2</v>
      </c>
      <c r="F1302" s="40">
        <v>1.1087</v>
      </c>
      <c r="G1302" s="34">
        <v>0.14241049370440598</v>
      </c>
      <c r="H1302" s="45">
        <v>25.387325345328609</v>
      </c>
      <c r="I1302" s="36">
        <v>95.661559999999994</v>
      </c>
      <c r="J1302" s="42">
        <v>24.99268</v>
      </c>
      <c r="K1302" s="42">
        <v>0.22184599999999999</v>
      </c>
      <c r="L1302" s="12">
        <v>1.5348E-3</v>
      </c>
      <c r="T1302" s="12" t="s">
        <v>1881</v>
      </c>
      <c r="U1302" s="12" t="s">
        <v>1827</v>
      </c>
      <c r="V1302" s="12">
        <v>37</v>
      </c>
      <c r="W1302" s="43">
        <v>43722</v>
      </c>
      <c r="X1302" s="12">
        <v>23.35</v>
      </c>
      <c r="Y1302" s="44">
        <v>3651348000</v>
      </c>
      <c r="Z1302" s="12" t="s">
        <v>1828</v>
      </c>
      <c r="AA1302" s="12" t="s">
        <v>1452</v>
      </c>
      <c r="AB1302" s="12">
        <v>6</v>
      </c>
      <c r="AC1302" s="12" t="s">
        <v>1829</v>
      </c>
      <c r="AE1302" s="12" t="s">
        <v>1454</v>
      </c>
      <c r="AF1302" s="12">
        <v>7.875</v>
      </c>
      <c r="AG1302" s="12" t="s">
        <v>1839</v>
      </c>
      <c r="AH1302" s="12" t="s">
        <v>1831</v>
      </c>
      <c r="AI1302" s="12" t="s">
        <v>1464</v>
      </c>
      <c r="AJ1302" s="12">
        <v>1</v>
      </c>
      <c r="AK1302" s="12" t="s">
        <v>1458</v>
      </c>
      <c r="AL1302" s="12">
        <v>1</v>
      </c>
      <c r="AM1302" s="12" t="s">
        <v>1459</v>
      </c>
      <c r="AN1302" s="12">
        <v>3.5</v>
      </c>
      <c r="AO1302" s="12">
        <v>0</v>
      </c>
      <c r="AP1302" s="12">
        <v>0</v>
      </c>
      <c r="AQ1302" s="12">
        <v>0</v>
      </c>
      <c r="AR1302" s="12">
        <v>0</v>
      </c>
      <c r="AS1302" s="12">
        <v>20</v>
      </c>
      <c r="AT1302" s="12">
        <v>20</v>
      </c>
      <c r="AU1302" s="12">
        <v>91</v>
      </c>
      <c r="AX1302" s="12">
        <v>0</v>
      </c>
      <c r="AY1302" s="12">
        <v>7.4339999999999996E-3</v>
      </c>
      <c r="AZ1302" s="12">
        <v>6.1942999999999998E-3</v>
      </c>
      <c r="BA1302" s="12">
        <v>21.403040000000001</v>
      </c>
      <c r="BB1302" s="12">
        <v>2.3239599999999999E-2</v>
      </c>
      <c r="BC1302" s="12">
        <v>2.847912</v>
      </c>
      <c r="BD1302" s="12">
        <v>2.0353400000000001E-2</v>
      </c>
      <c r="BE1302" s="12">
        <v>3.59499E-2</v>
      </c>
      <c r="BF1302" s="12">
        <v>7.8151000000000002E-3</v>
      </c>
      <c r="BG1302" s="12">
        <v>4.1134499999999997E-2</v>
      </c>
      <c r="BH1302" s="12">
        <v>2.0162300000000001E-2</v>
      </c>
      <c r="BI1302" s="12">
        <v>3.1578999999999999E-3</v>
      </c>
      <c r="BJ1302" s="12">
        <v>3.6329999999999999E-4</v>
      </c>
      <c r="BK1302" s="12">
        <v>2.8802399999999999E-2</v>
      </c>
      <c r="BL1302" s="12">
        <v>3.7967999999999999E-3</v>
      </c>
      <c r="BM1302" s="12">
        <v>21.698399999999999</v>
      </c>
      <c r="BN1302" s="12">
        <v>2.1996399999999999E-2</v>
      </c>
      <c r="BO1302" s="12">
        <v>2.8767670000000001</v>
      </c>
      <c r="BP1302" s="12">
        <v>2.01111E-2</v>
      </c>
      <c r="BQ1302" s="12">
        <v>4.3903400000000002E-2</v>
      </c>
      <c r="BR1302" s="12">
        <v>7.7669999999999996E-3</v>
      </c>
      <c r="BS1302" s="12">
        <v>7.1769899999999998E-2</v>
      </c>
      <c r="BT1302" s="12">
        <v>2.0100300000000001E-2</v>
      </c>
      <c r="BU1302" s="12">
        <v>5.8059000000000001E-3</v>
      </c>
      <c r="BV1302" s="12">
        <v>3.567E-4</v>
      </c>
      <c r="BW1302" s="12">
        <v>1</v>
      </c>
      <c r="BX1302" s="12">
        <v>0</v>
      </c>
      <c r="BY1302" s="12">
        <v>1</v>
      </c>
      <c r="BZ1302" s="12">
        <v>0</v>
      </c>
      <c r="CA1302" s="12">
        <v>1</v>
      </c>
      <c r="CB1302" s="12">
        <v>0</v>
      </c>
      <c r="CC1302" s="12">
        <v>1</v>
      </c>
      <c r="CD1302" s="12">
        <v>0</v>
      </c>
      <c r="CE1302" s="12">
        <v>1</v>
      </c>
      <c r="CF1302" s="12">
        <v>0</v>
      </c>
      <c r="CG1302" s="12">
        <v>1</v>
      </c>
      <c r="CH1302" s="12">
        <v>0</v>
      </c>
      <c r="CI1302" s="12">
        <v>1</v>
      </c>
      <c r="CJ1302" s="44">
        <v>9.9999999999999995E-21</v>
      </c>
      <c r="CK1302" s="12">
        <v>1</v>
      </c>
      <c r="CL1302" s="12">
        <v>0</v>
      </c>
      <c r="CM1302" s="12">
        <v>1</v>
      </c>
      <c r="CN1302" s="44">
        <v>9.9999999999999995E-21</v>
      </c>
      <c r="CO1302" s="12">
        <v>1</v>
      </c>
      <c r="CP1302" s="44">
        <v>9.9999999999999995E-21</v>
      </c>
      <c r="CQ1302" s="12">
        <v>1</v>
      </c>
      <c r="CR1302" s="44">
        <v>9.9999999999999995E-21</v>
      </c>
      <c r="CS1302" s="12">
        <v>1.002197</v>
      </c>
      <c r="CT1302" s="12">
        <v>1.5348E-3</v>
      </c>
      <c r="CU1302" s="12">
        <v>2.13683E-2</v>
      </c>
      <c r="CV1302" s="12">
        <v>4.8941999999999996E-3</v>
      </c>
      <c r="CW1302" s="12">
        <v>0.29535169999999999</v>
      </c>
      <c r="CX1302" s="12">
        <v>7.4993999999999998E-3</v>
      </c>
      <c r="CY1302" s="12">
        <v>2.8854899999999999E-2</v>
      </c>
      <c r="CZ1302" s="12">
        <v>3.1310000000000001E-3</v>
      </c>
      <c r="DA1302" s="12">
        <v>7.9535000000000005E-3</v>
      </c>
      <c r="DB1302" s="12">
        <v>8.6549999999999995E-4</v>
      </c>
      <c r="DC1302" s="12">
        <v>3.06354E-2</v>
      </c>
      <c r="DD1302" s="12">
        <v>1.58E-3</v>
      </c>
      <c r="DE1302" s="12">
        <v>2.6549E-3</v>
      </c>
      <c r="DF1302" s="12">
        <v>6.3899999999999995E-5</v>
      </c>
      <c r="DG1302" s="12">
        <v>1.1087E-3</v>
      </c>
      <c r="DH1302" s="12">
        <v>1.2779999999999999E-4</v>
      </c>
      <c r="DI1302" s="12">
        <v>0.494257</v>
      </c>
      <c r="DJ1302" s="12">
        <v>2.0096800000000001E-2</v>
      </c>
      <c r="DK1302" s="12">
        <v>9.8516000000000003E-3</v>
      </c>
      <c r="DL1302" s="12">
        <v>3.9389800000000003E-2</v>
      </c>
      <c r="DM1302" s="12">
        <v>1.9309199999999999E-2</v>
      </c>
      <c r="DN1302" s="12">
        <v>1.9249999999999999E-4</v>
      </c>
      <c r="DO1302" s="12">
        <v>1.5500000000000001E-5</v>
      </c>
      <c r="DP1302" s="12">
        <v>1.26217E-2</v>
      </c>
      <c r="DQ1302" s="12">
        <v>2.7453E-3</v>
      </c>
      <c r="DR1302" s="12">
        <v>7.5144580000000003</v>
      </c>
      <c r="DS1302" s="12">
        <v>5.4320399999999998E-2</v>
      </c>
      <c r="DT1302" s="12">
        <v>7.1884199999999998</v>
      </c>
      <c r="DU1302" s="12">
        <v>6.4244200000000001E-2</v>
      </c>
      <c r="DV1302" s="12">
        <v>95.661559999999994</v>
      </c>
      <c r="DW1302" s="12">
        <v>0.52369370000000004</v>
      </c>
      <c r="DX1302" s="12">
        <v>24.99268</v>
      </c>
      <c r="DY1302" s="12">
        <v>0.22184599999999999</v>
      </c>
      <c r="DZ1302" s="12">
        <v>0.22191340000000001</v>
      </c>
      <c r="EA1302" s="12">
        <v>9.1797699999999996E-2</v>
      </c>
      <c r="EB1302" s="12">
        <v>0</v>
      </c>
      <c r="EC1302" s="44">
        <v>1.4241239999999999E-16</v>
      </c>
      <c r="ED1302" s="44">
        <v>1.0701520000000001E-15</v>
      </c>
      <c r="EE1302" s="12" t="s">
        <v>1832</v>
      </c>
      <c r="EF1302" s="12">
        <v>1.9124000000000001E-3</v>
      </c>
      <c r="EG1302" s="44">
        <v>4.2123999999999998E-7</v>
      </c>
      <c r="EH1302" s="12">
        <v>1.391551</v>
      </c>
      <c r="EI1302" s="12">
        <v>1.0001180000000001</v>
      </c>
      <c r="EJ1302" s="12">
        <v>6.6699999999999995E-4</v>
      </c>
      <c r="EK1302" s="44">
        <v>5.0000000000000004E-6</v>
      </c>
      <c r="EL1302" s="12">
        <v>1.05E-4</v>
      </c>
      <c r="EM1302" s="44">
        <v>5.0000000000000004E-6</v>
      </c>
      <c r="EN1302" s="12">
        <v>2.7500000000000002E-4</v>
      </c>
      <c r="EO1302" s="44">
        <v>1.9999999999999999E-6</v>
      </c>
      <c r="EP1302" s="12">
        <v>1.24E-2</v>
      </c>
      <c r="EQ1302" s="12">
        <v>5.0000000000000002E-5</v>
      </c>
      <c r="ER1302" s="12">
        <v>1.2899999999999999E-4</v>
      </c>
      <c r="ES1302" s="12">
        <v>8.0000000000000007E-5</v>
      </c>
      <c r="ET1302" s="12">
        <v>1.7000000000000001E-4</v>
      </c>
      <c r="EU1302" s="12">
        <v>3.0000000000000001E-5</v>
      </c>
      <c r="EV1302" s="12">
        <v>263</v>
      </c>
      <c r="EW1302" s="12">
        <v>2.9999999999999997E-4</v>
      </c>
      <c r="EX1302" s="12">
        <v>1.96</v>
      </c>
      <c r="EY1302" s="12">
        <v>0.02</v>
      </c>
      <c r="EZ1302" s="12">
        <v>7.4339999999999996E-3</v>
      </c>
      <c r="FA1302" s="12">
        <v>6.1942999999999998E-3</v>
      </c>
      <c r="FB1302" s="12">
        <v>21.403040000000001</v>
      </c>
      <c r="FC1302" s="12">
        <v>2.3239599999999999E-2</v>
      </c>
      <c r="FD1302" s="12">
        <v>2.848249</v>
      </c>
      <c r="FE1302" s="12">
        <v>2.03558E-2</v>
      </c>
      <c r="FF1302" s="12">
        <v>3.59499E-2</v>
      </c>
      <c r="FG1302" s="12">
        <v>7.8151000000000002E-3</v>
      </c>
      <c r="FH1302" s="12">
        <v>5.7240800000000001E-2</v>
      </c>
      <c r="FI1302" s="12">
        <v>2.8056899999999999E-2</v>
      </c>
      <c r="FJ1302" s="12">
        <v>3.1578999999999999E-3</v>
      </c>
      <c r="FK1302" s="12">
        <v>3.6329999999999999E-4</v>
      </c>
      <c r="FL1302" s="12">
        <v>1.4679999999999999E-4</v>
      </c>
      <c r="FM1302" s="12">
        <v>11.56438</v>
      </c>
      <c r="FN1302" s="12">
        <v>0.13307730000000001</v>
      </c>
      <c r="FO1302" s="12">
        <v>0.72290080000000001</v>
      </c>
      <c r="FP1302" s="12">
        <v>11.58591</v>
      </c>
      <c r="FQ1302" s="12">
        <v>0.99805160000000004</v>
      </c>
      <c r="FR1302" s="12">
        <v>1.4104E-3</v>
      </c>
      <c r="FS1302" s="44">
        <v>5.4629999999999996E-10</v>
      </c>
      <c r="FT1302" s="44">
        <v>5.8099999999999998E-11</v>
      </c>
      <c r="FU1302" s="12">
        <v>0</v>
      </c>
      <c r="FV1302" s="44">
        <v>4.962E-10</v>
      </c>
      <c r="FW1302" s="12">
        <v>1.975E-2</v>
      </c>
      <c r="FX1302" s="44">
        <v>5.4629999999999996E-10</v>
      </c>
      <c r="FY1302" s="44">
        <v>7.0679999999999999E-6</v>
      </c>
      <c r="FZ1302" s="44">
        <v>5.5304999999999997E-10</v>
      </c>
      <c r="GA1302" s="44">
        <v>6.3080000000000001E-9</v>
      </c>
      <c r="GB1302" s="44">
        <v>5.5430000000000004E-10</v>
      </c>
      <c r="GC1302" s="12">
        <v>1.167E-2</v>
      </c>
      <c r="GD1302" s="12">
        <v>0</v>
      </c>
      <c r="GE1302" s="12">
        <v>295.5</v>
      </c>
      <c r="GF1302" s="12">
        <v>0.1</v>
      </c>
      <c r="GG1302" s="12">
        <v>1575</v>
      </c>
      <c r="GH1302" s="12">
        <v>2</v>
      </c>
      <c r="GI1302" s="12">
        <v>1.24E-2</v>
      </c>
      <c r="GJ1302" s="12">
        <v>1.2799999999999999E-5</v>
      </c>
    </row>
    <row r="1303" spans="1:192" s="12" customFormat="1" ht="12">
      <c r="A1303" s="31"/>
      <c r="B1303" s="32" t="s">
        <v>1725</v>
      </c>
      <c r="C1303" s="32">
        <v>3.5</v>
      </c>
      <c r="D1303" s="40">
        <v>9.0602959999999992</v>
      </c>
      <c r="E1303" s="33">
        <v>2.8342800000000001E-2</v>
      </c>
      <c r="F1303" s="40">
        <v>6.2731000000000003</v>
      </c>
      <c r="G1303" s="34">
        <v>2.9371316032363769E-2</v>
      </c>
      <c r="H1303" s="45">
        <v>18.001185486261061</v>
      </c>
      <c r="I1303" s="36">
        <v>79.565209999999993</v>
      </c>
      <c r="J1303" s="45">
        <v>25.063310000000001</v>
      </c>
      <c r="K1303" s="45">
        <v>1.1858629999999999</v>
      </c>
      <c r="L1303" s="12">
        <v>1.9862999999999999E-3</v>
      </c>
      <c r="T1303" s="12" t="s">
        <v>1882</v>
      </c>
      <c r="U1303" s="12" t="s">
        <v>1827</v>
      </c>
      <c r="V1303" s="12">
        <v>37</v>
      </c>
      <c r="W1303" s="43">
        <v>43728</v>
      </c>
      <c r="X1303" s="12">
        <v>8.65</v>
      </c>
      <c r="Y1303" s="44">
        <v>3651814000</v>
      </c>
      <c r="Z1303" s="12" t="s">
        <v>1828</v>
      </c>
      <c r="AA1303" s="12" t="s">
        <v>1452</v>
      </c>
      <c r="AB1303" s="12">
        <v>6</v>
      </c>
      <c r="AC1303" s="12" t="s">
        <v>1829</v>
      </c>
      <c r="AE1303" s="12" t="s">
        <v>1454</v>
      </c>
      <c r="AF1303" s="12">
        <v>7.875</v>
      </c>
      <c r="AG1303" s="12" t="s">
        <v>1860</v>
      </c>
      <c r="AH1303" s="12" t="s">
        <v>1831</v>
      </c>
      <c r="AI1303" s="12" t="s">
        <v>1464</v>
      </c>
      <c r="AJ1303" s="12">
        <v>1</v>
      </c>
      <c r="AK1303" s="12" t="s">
        <v>1458</v>
      </c>
      <c r="AL1303" s="12">
        <v>1</v>
      </c>
      <c r="AM1303" s="12" t="s">
        <v>1459</v>
      </c>
      <c r="AN1303" s="12">
        <v>3.5</v>
      </c>
      <c r="AO1303" s="12">
        <v>0</v>
      </c>
      <c r="AP1303" s="12">
        <v>0</v>
      </c>
      <c r="AQ1303" s="12">
        <v>0</v>
      </c>
      <c r="AR1303" s="12">
        <v>0</v>
      </c>
      <c r="AS1303" s="12">
        <v>20</v>
      </c>
      <c r="AT1303" s="12">
        <v>20</v>
      </c>
      <c r="AU1303" s="12">
        <v>141</v>
      </c>
      <c r="AX1303" s="12">
        <v>0</v>
      </c>
      <c r="AY1303" s="12">
        <v>-1.6498999999999999E-3</v>
      </c>
      <c r="AZ1303" s="12">
        <v>5.0834000000000001E-3</v>
      </c>
      <c r="BA1303" s="12">
        <v>5.3223580000000004</v>
      </c>
      <c r="BB1303" s="12">
        <v>1.89176E-2</v>
      </c>
      <c r="BC1303" s="12">
        <v>0.58734580000000003</v>
      </c>
      <c r="BD1303" s="12">
        <v>2.09026E-2</v>
      </c>
      <c r="BE1303" s="12">
        <v>7.7402E-3</v>
      </c>
      <c r="BF1303" s="12">
        <v>8.7083000000000004E-3</v>
      </c>
      <c r="BG1303" s="12">
        <v>1.0756999999999999E-2</v>
      </c>
      <c r="BH1303" s="12">
        <v>1.9859100000000001E-2</v>
      </c>
      <c r="BI1303" s="12">
        <v>3.6851000000000002E-3</v>
      </c>
      <c r="BJ1303" s="12">
        <v>4.4920000000000002E-4</v>
      </c>
      <c r="BK1303" s="12">
        <v>2.1525900000000001E-2</v>
      </c>
      <c r="BL1303" s="12">
        <v>2.5634999999999998E-3</v>
      </c>
      <c r="BM1303" s="12">
        <v>5.9026170000000002</v>
      </c>
      <c r="BN1303" s="12">
        <v>1.6667399999999999E-2</v>
      </c>
      <c r="BO1303" s="12">
        <v>0.61342680000000005</v>
      </c>
      <c r="BP1303" s="12">
        <v>2.02846E-2</v>
      </c>
      <c r="BQ1303" s="12">
        <v>1.40261E-2</v>
      </c>
      <c r="BR1303" s="12">
        <v>8.6178999999999995E-3</v>
      </c>
      <c r="BS1303" s="12">
        <v>3.9537799999999998E-2</v>
      </c>
      <c r="BT1303" s="12">
        <v>1.9625299999999998E-2</v>
      </c>
      <c r="BU1303" s="12">
        <v>7.2208000000000003E-3</v>
      </c>
      <c r="BV1303" s="12">
        <v>4.1140000000000003E-4</v>
      </c>
      <c r="BW1303" s="12">
        <v>1</v>
      </c>
      <c r="BX1303" s="12">
        <v>0</v>
      </c>
      <c r="BY1303" s="12">
        <v>1</v>
      </c>
      <c r="BZ1303" s="12">
        <v>0</v>
      </c>
      <c r="CA1303" s="12">
        <v>1</v>
      </c>
      <c r="CB1303" s="12">
        <v>0</v>
      </c>
      <c r="CC1303" s="12">
        <v>1</v>
      </c>
      <c r="CD1303" s="12">
        <v>0</v>
      </c>
      <c r="CE1303" s="12">
        <v>1</v>
      </c>
      <c r="CF1303" s="12">
        <v>0</v>
      </c>
      <c r="CG1303" s="12">
        <v>1</v>
      </c>
      <c r="CH1303" s="12">
        <v>0</v>
      </c>
      <c r="CI1303" s="12">
        <v>1</v>
      </c>
      <c r="CJ1303" s="44">
        <v>9.9999999999999995E-21</v>
      </c>
      <c r="CK1303" s="12">
        <v>1</v>
      </c>
      <c r="CL1303" s="12">
        <v>0</v>
      </c>
      <c r="CM1303" s="12">
        <v>1</v>
      </c>
      <c r="CN1303" s="44">
        <v>9.9999999999999995E-21</v>
      </c>
      <c r="CO1303" s="12">
        <v>1</v>
      </c>
      <c r="CP1303" s="44">
        <v>9.9999999999999995E-21</v>
      </c>
      <c r="CQ1303" s="12">
        <v>1</v>
      </c>
      <c r="CR1303" s="44">
        <v>9.9999999999999995E-21</v>
      </c>
      <c r="CS1303" s="12">
        <v>1.0026090000000001</v>
      </c>
      <c r="CT1303" s="12">
        <v>1.9862999999999999E-3</v>
      </c>
      <c r="CU1303" s="12">
        <v>2.31758E-2</v>
      </c>
      <c r="CV1303" s="12">
        <v>4.3896999999999999E-3</v>
      </c>
      <c r="CW1303" s="12">
        <v>0.58025839999999995</v>
      </c>
      <c r="CX1303" s="12">
        <v>8.9484000000000005E-3</v>
      </c>
      <c r="CY1303" s="12">
        <v>2.6081E-2</v>
      </c>
      <c r="CZ1303" s="12">
        <v>5.0451999999999997E-3</v>
      </c>
      <c r="DA1303" s="12">
        <v>6.2858999999999996E-3</v>
      </c>
      <c r="DB1303" s="12">
        <v>1.2515E-3</v>
      </c>
      <c r="DC1303" s="12">
        <v>2.8780699999999999E-2</v>
      </c>
      <c r="DD1303" s="12">
        <v>3.0385999999999998E-3</v>
      </c>
      <c r="DE1303" s="12">
        <v>3.5452999999999999E-3</v>
      </c>
      <c r="DF1303" s="12">
        <v>1.774E-4</v>
      </c>
      <c r="DG1303" s="12">
        <v>6.2731000000000002E-3</v>
      </c>
      <c r="DH1303" s="12">
        <v>7.9659999999999996E-4</v>
      </c>
      <c r="DI1303" s="12">
        <v>0.1235031</v>
      </c>
      <c r="DJ1303" s="12">
        <v>2.8342800000000001E-2</v>
      </c>
      <c r="DK1303" s="12">
        <v>5.2334800000000001E-2</v>
      </c>
      <c r="DL1303" s="12">
        <v>5.5551900000000001E-2</v>
      </c>
      <c r="DM1303" s="12">
        <v>0.10257620000000001</v>
      </c>
      <c r="DN1303" s="12">
        <v>-6.0301E-3</v>
      </c>
      <c r="DO1303" s="12">
        <v>8.2399999999999997E-5</v>
      </c>
      <c r="DP1303" s="12">
        <v>1.3176200000000001E-2</v>
      </c>
      <c r="DQ1303" s="12">
        <v>1.48316E-2</v>
      </c>
      <c r="DR1303" s="12">
        <v>9.0602959999999992</v>
      </c>
      <c r="DS1303" s="12">
        <v>0.32404480000000002</v>
      </c>
      <c r="DT1303" s="12">
        <v>7.2088760000000001</v>
      </c>
      <c r="DU1303" s="12">
        <v>0.34342600000000001</v>
      </c>
      <c r="DV1303" s="12">
        <v>79.565209999999993</v>
      </c>
      <c r="DW1303" s="12">
        <v>2.5354019999999999</v>
      </c>
      <c r="DX1303" s="12">
        <v>25.063310000000001</v>
      </c>
      <c r="DY1303" s="12">
        <v>1.1858629999999999</v>
      </c>
      <c r="DZ1303" s="12">
        <v>1.185875</v>
      </c>
      <c r="EA1303" s="12">
        <v>0</v>
      </c>
      <c r="EB1303" s="12">
        <v>0</v>
      </c>
      <c r="EC1303" s="44">
        <v>2.9371879999999998E-17</v>
      </c>
      <c r="ED1303" s="44">
        <v>2.6611790000000001E-16</v>
      </c>
      <c r="EE1303" s="12" t="s">
        <v>1832</v>
      </c>
      <c r="EF1303" s="12">
        <v>1.9124000000000001E-3</v>
      </c>
      <c r="EG1303" s="44">
        <v>4.2123999999999998E-7</v>
      </c>
      <c r="EH1303" s="12">
        <v>1.5477890000000001</v>
      </c>
      <c r="EI1303" s="12">
        <v>1.000156</v>
      </c>
      <c r="EJ1303" s="12">
        <v>6.6699999999999995E-4</v>
      </c>
      <c r="EK1303" s="44">
        <v>5.0000000000000004E-6</v>
      </c>
      <c r="EL1303" s="12">
        <v>1.05E-4</v>
      </c>
      <c r="EM1303" s="44">
        <v>5.0000000000000004E-6</v>
      </c>
      <c r="EN1303" s="12">
        <v>2.7500000000000002E-4</v>
      </c>
      <c r="EO1303" s="44">
        <v>1.9999999999999999E-6</v>
      </c>
      <c r="EP1303" s="12">
        <v>1.24E-2</v>
      </c>
      <c r="EQ1303" s="12">
        <v>5.0000000000000002E-5</v>
      </c>
      <c r="ER1303" s="12">
        <v>1.2899999999999999E-4</v>
      </c>
      <c r="ES1303" s="12">
        <v>8.0000000000000007E-5</v>
      </c>
      <c r="ET1303" s="12">
        <v>1.7000000000000001E-4</v>
      </c>
      <c r="EU1303" s="12">
        <v>3.0000000000000001E-5</v>
      </c>
      <c r="EV1303" s="12">
        <v>263</v>
      </c>
      <c r="EW1303" s="12">
        <v>2.9999999999999997E-4</v>
      </c>
      <c r="EX1303" s="12">
        <v>1.96</v>
      </c>
      <c r="EY1303" s="12">
        <v>0.02</v>
      </c>
      <c r="EZ1303" s="12">
        <v>-1.6498999999999999E-3</v>
      </c>
      <c r="FA1303" s="12">
        <v>5.0834000000000001E-3</v>
      </c>
      <c r="FB1303" s="12">
        <v>5.3223580000000004</v>
      </c>
      <c r="FC1303" s="12">
        <v>1.89176E-2</v>
      </c>
      <c r="FD1303" s="12">
        <v>0.5874376</v>
      </c>
      <c r="FE1303" s="12">
        <v>2.0905900000000002E-2</v>
      </c>
      <c r="FF1303" s="12">
        <v>7.7402E-3</v>
      </c>
      <c r="FG1303" s="12">
        <v>8.7083000000000004E-3</v>
      </c>
      <c r="FH1303" s="12">
        <v>1.6649600000000001E-2</v>
      </c>
      <c r="FI1303" s="12">
        <v>3.07377E-2</v>
      </c>
      <c r="FJ1303" s="12">
        <v>3.6851000000000002E-3</v>
      </c>
      <c r="FK1303" s="12">
        <v>4.4920000000000002E-4</v>
      </c>
      <c r="FL1303" s="12">
        <v>6.9149999999999995E-4</v>
      </c>
      <c r="FM1303" s="12">
        <v>12.21181</v>
      </c>
      <c r="FN1303" s="12">
        <v>0.1103712</v>
      </c>
      <c r="FO1303" s="12">
        <v>3.576657</v>
      </c>
      <c r="FP1303" s="12">
        <v>12.714729999999999</v>
      </c>
      <c r="FQ1303" s="12">
        <v>0.95962170000000002</v>
      </c>
      <c r="FR1303" s="12">
        <v>2.8925999999999999E-3</v>
      </c>
      <c r="FS1303" s="44">
        <v>5.4629999999999996E-10</v>
      </c>
      <c r="FT1303" s="44">
        <v>5.8099999999999998E-11</v>
      </c>
      <c r="FU1303" s="12">
        <v>0</v>
      </c>
      <c r="FV1303" s="44">
        <v>4.962E-10</v>
      </c>
      <c r="FW1303" s="12">
        <v>1.975E-2</v>
      </c>
      <c r="FX1303" s="44">
        <v>5.4629999999999996E-10</v>
      </c>
      <c r="FY1303" s="44">
        <v>7.0679999999999999E-6</v>
      </c>
      <c r="FZ1303" s="44">
        <v>5.5304999999999997E-10</v>
      </c>
      <c r="GA1303" s="44">
        <v>6.3080000000000001E-9</v>
      </c>
      <c r="GB1303" s="44">
        <v>5.5430000000000004E-10</v>
      </c>
      <c r="GC1303" s="12">
        <v>1.167E-2</v>
      </c>
      <c r="GD1303" s="12">
        <v>0</v>
      </c>
      <c r="GE1303" s="12">
        <v>295.5</v>
      </c>
      <c r="GF1303" s="12">
        <v>0.1</v>
      </c>
      <c r="GG1303" s="12">
        <v>1575</v>
      </c>
      <c r="GH1303" s="12">
        <v>2</v>
      </c>
      <c r="GI1303" s="12">
        <v>1.24E-2</v>
      </c>
      <c r="GJ1303" s="12">
        <v>-4.0200000000000001E-4</v>
      </c>
    </row>
    <row r="1304" spans="1:192" s="12" customFormat="1" ht="12">
      <c r="A1304" s="31"/>
      <c r="B1304" s="32" t="s">
        <v>1617</v>
      </c>
      <c r="C1304" s="32">
        <v>3.5</v>
      </c>
      <c r="D1304" s="40">
        <v>7.6505239999999999</v>
      </c>
      <c r="E1304" s="33">
        <v>7.9694999999999992E-3</v>
      </c>
      <c r="F1304" s="40">
        <v>1.3722999999999999</v>
      </c>
      <c r="G1304" s="34">
        <v>0.13661715927487522</v>
      </c>
      <c r="H1304" s="45">
        <v>64.019574628270291</v>
      </c>
      <c r="I1304" s="36">
        <v>94.707989999999995</v>
      </c>
      <c r="J1304" s="42">
        <v>25.19003</v>
      </c>
      <c r="K1304" s="42">
        <v>0.26904149999999999</v>
      </c>
      <c r="L1304" s="12">
        <v>1.6636000000000001E-3</v>
      </c>
      <c r="T1304" s="12" t="s">
        <v>1883</v>
      </c>
      <c r="U1304" s="12" t="s">
        <v>1827</v>
      </c>
      <c r="V1304" s="12">
        <v>37</v>
      </c>
      <c r="W1304" s="43">
        <v>43726</v>
      </c>
      <c r="X1304" s="12">
        <v>13.716670000000001</v>
      </c>
      <c r="Y1304" s="44">
        <v>3651659000</v>
      </c>
      <c r="Z1304" s="12" t="s">
        <v>1828</v>
      </c>
      <c r="AA1304" s="12" t="s">
        <v>1452</v>
      </c>
      <c r="AB1304" s="12">
        <v>6</v>
      </c>
      <c r="AC1304" s="12" t="s">
        <v>1829</v>
      </c>
      <c r="AE1304" s="12" t="s">
        <v>1454</v>
      </c>
      <c r="AF1304" s="12">
        <v>7.875</v>
      </c>
      <c r="AG1304" s="12" t="s">
        <v>1847</v>
      </c>
      <c r="AH1304" s="12" t="s">
        <v>1831</v>
      </c>
      <c r="AI1304" s="12" t="s">
        <v>1464</v>
      </c>
      <c r="AJ1304" s="12">
        <v>1</v>
      </c>
      <c r="AK1304" s="12" t="s">
        <v>1458</v>
      </c>
      <c r="AL1304" s="12">
        <v>1</v>
      </c>
      <c r="AM1304" s="12" t="s">
        <v>1459</v>
      </c>
      <c r="AN1304" s="12">
        <v>3.5</v>
      </c>
      <c r="AO1304" s="12">
        <v>0</v>
      </c>
      <c r="AP1304" s="12">
        <v>0</v>
      </c>
      <c r="AQ1304" s="12">
        <v>0</v>
      </c>
      <c r="AR1304" s="12">
        <v>0</v>
      </c>
      <c r="AS1304" s="12">
        <v>20</v>
      </c>
      <c r="AT1304" s="12">
        <v>20</v>
      </c>
      <c r="AU1304" s="12">
        <v>182</v>
      </c>
      <c r="AX1304" s="12">
        <v>0</v>
      </c>
      <c r="AY1304" s="12">
        <v>2.7840999999999999E-3</v>
      </c>
      <c r="AZ1304" s="12">
        <v>4.8587999999999999E-3</v>
      </c>
      <c r="BA1304" s="12">
        <v>20.903949999999998</v>
      </c>
      <c r="BB1304" s="12">
        <v>2.0315099999999999E-2</v>
      </c>
      <c r="BC1304" s="12">
        <v>2.7319629999999999</v>
      </c>
      <c r="BD1304" s="12">
        <v>2.4262100000000002E-2</v>
      </c>
      <c r="BE1304" s="12">
        <v>4.24683E-2</v>
      </c>
      <c r="BF1304" s="12">
        <v>6.8192000000000001E-3</v>
      </c>
      <c r="BG1304" s="12">
        <v>1.4574699999999999E-2</v>
      </c>
      <c r="BH1304" s="12">
        <v>2.09956E-2</v>
      </c>
      <c r="BI1304" s="12">
        <v>3.7496999999999999E-3</v>
      </c>
      <c r="BJ1304" s="12">
        <v>4.0030000000000003E-4</v>
      </c>
      <c r="BK1304" s="12">
        <v>2.35281E-2</v>
      </c>
      <c r="BL1304" s="12">
        <v>3.5270000000000002E-3</v>
      </c>
      <c r="BM1304" s="12">
        <v>21.37265</v>
      </c>
      <c r="BN1304" s="12">
        <v>1.8570900000000001E-2</v>
      </c>
      <c r="BO1304" s="12">
        <v>2.762222</v>
      </c>
      <c r="BP1304" s="12">
        <v>2.3544499999999999E-2</v>
      </c>
      <c r="BQ1304" s="12">
        <v>5.0250200000000002E-2</v>
      </c>
      <c r="BR1304" s="12">
        <v>6.5700000000000003E-3</v>
      </c>
      <c r="BS1304" s="12">
        <v>4.7800599999999999E-2</v>
      </c>
      <c r="BT1304" s="12">
        <v>2.0828699999999999E-2</v>
      </c>
      <c r="BU1304" s="12">
        <v>7.0152000000000001E-3</v>
      </c>
      <c r="BV1304" s="12">
        <v>3.7619999999999998E-4</v>
      </c>
      <c r="BW1304" s="12">
        <v>1</v>
      </c>
      <c r="BX1304" s="12">
        <v>0</v>
      </c>
      <c r="BY1304" s="12">
        <v>1</v>
      </c>
      <c r="BZ1304" s="12">
        <v>0</v>
      </c>
      <c r="CA1304" s="12">
        <v>1</v>
      </c>
      <c r="CB1304" s="12">
        <v>0</v>
      </c>
      <c r="CC1304" s="12">
        <v>1</v>
      </c>
      <c r="CD1304" s="12">
        <v>0</v>
      </c>
      <c r="CE1304" s="12">
        <v>1</v>
      </c>
      <c r="CF1304" s="12">
        <v>0</v>
      </c>
      <c r="CG1304" s="12">
        <v>1</v>
      </c>
      <c r="CH1304" s="12">
        <v>0</v>
      </c>
      <c r="CI1304" s="12">
        <v>1</v>
      </c>
      <c r="CJ1304" s="44">
        <v>9.9999999999999995E-21</v>
      </c>
      <c r="CK1304" s="12">
        <v>1</v>
      </c>
      <c r="CL1304" s="12">
        <v>0</v>
      </c>
      <c r="CM1304" s="12">
        <v>1</v>
      </c>
      <c r="CN1304" s="44">
        <v>9.9999999999999995E-21</v>
      </c>
      <c r="CO1304" s="12">
        <v>1</v>
      </c>
      <c r="CP1304" s="44">
        <v>9.9999999999999995E-21</v>
      </c>
      <c r="CQ1304" s="12">
        <v>1</v>
      </c>
      <c r="CR1304" s="44">
        <v>9.9999999999999995E-21</v>
      </c>
      <c r="CS1304" s="12">
        <v>1.0013970000000001</v>
      </c>
      <c r="CT1304" s="12">
        <v>1.6636000000000001E-3</v>
      </c>
      <c r="CU1304" s="12">
        <v>2.0743999999999999E-2</v>
      </c>
      <c r="CV1304" s="12">
        <v>3.3419999999999999E-3</v>
      </c>
      <c r="CW1304" s="12">
        <v>0.4686922</v>
      </c>
      <c r="CX1304" s="12">
        <v>8.2355999999999992E-3</v>
      </c>
      <c r="CY1304" s="12">
        <v>3.0259000000000001E-2</v>
      </c>
      <c r="CZ1304" s="12">
        <v>5.8573000000000002E-3</v>
      </c>
      <c r="DA1304" s="12">
        <v>7.7818999999999996E-3</v>
      </c>
      <c r="DB1304" s="12">
        <v>1.8265E-3</v>
      </c>
      <c r="DC1304" s="12">
        <v>3.3225900000000003E-2</v>
      </c>
      <c r="DD1304" s="12">
        <v>2.6416999999999999E-3</v>
      </c>
      <c r="DE1304" s="12">
        <v>3.2707000000000001E-3</v>
      </c>
      <c r="DF1304" s="12">
        <v>1.348E-4</v>
      </c>
      <c r="DG1304" s="12">
        <v>1.3722999999999999E-3</v>
      </c>
      <c r="DH1304" s="12">
        <v>1.47E-4</v>
      </c>
      <c r="DI1304" s="12">
        <v>0.1562935</v>
      </c>
      <c r="DJ1304" s="12">
        <v>7.9694999999999992E-3</v>
      </c>
      <c r="DK1304" s="12">
        <v>1.1480600000000001E-2</v>
      </c>
      <c r="DL1304" s="12">
        <v>1.5620200000000001E-2</v>
      </c>
      <c r="DM1304" s="12">
        <v>2.2502100000000001E-2</v>
      </c>
      <c r="DN1304" s="12">
        <v>4.3274E-2</v>
      </c>
      <c r="DO1304" s="12">
        <v>1.8099999999999999E-5</v>
      </c>
      <c r="DP1304" s="12">
        <v>1.55427E-2</v>
      </c>
      <c r="DQ1304" s="12">
        <v>2.4995E-3</v>
      </c>
      <c r="DR1304" s="12">
        <v>7.6505239999999999</v>
      </c>
      <c r="DS1304" s="12">
        <v>6.8348699999999998E-2</v>
      </c>
      <c r="DT1304" s="12">
        <v>7.2455730000000003</v>
      </c>
      <c r="DU1304" s="12">
        <v>7.79199E-2</v>
      </c>
      <c r="DV1304" s="12">
        <v>94.707989999999995</v>
      </c>
      <c r="DW1304" s="12">
        <v>0.58164939999999998</v>
      </c>
      <c r="DX1304" s="12">
        <v>25.19003</v>
      </c>
      <c r="DY1304" s="12">
        <v>0.26904149999999999</v>
      </c>
      <c r="DZ1304" s="12">
        <v>0.2690979</v>
      </c>
      <c r="EA1304" s="12">
        <v>0.137964</v>
      </c>
      <c r="EB1304" s="12">
        <v>0</v>
      </c>
      <c r="EC1304" s="44">
        <v>1.3661779999999999E-16</v>
      </c>
      <c r="ED1304" s="44">
        <v>1.0451980000000001E-15</v>
      </c>
      <c r="EE1304" s="12" t="s">
        <v>1832</v>
      </c>
      <c r="EF1304" s="12">
        <v>1.9124000000000001E-3</v>
      </c>
      <c r="EG1304" s="44">
        <v>4.2123999999999998E-7</v>
      </c>
      <c r="EH1304" s="12">
        <v>1.4940580000000001</v>
      </c>
      <c r="EI1304" s="12">
        <v>1.0001439999999999</v>
      </c>
      <c r="EJ1304" s="12">
        <v>6.6699999999999995E-4</v>
      </c>
      <c r="EK1304" s="44">
        <v>5.0000000000000004E-6</v>
      </c>
      <c r="EL1304" s="12">
        <v>1.05E-4</v>
      </c>
      <c r="EM1304" s="44">
        <v>5.0000000000000004E-6</v>
      </c>
      <c r="EN1304" s="12">
        <v>2.7500000000000002E-4</v>
      </c>
      <c r="EO1304" s="44">
        <v>1.9999999999999999E-6</v>
      </c>
      <c r="EP1304" s="12">
        <v>1.24E-2</v>
      </c>
      <c r="EQ1304" s="12">
        <v>5.0000000000000002E-5</v>
      </c>
      <c r="ER1304" s="12">
        <v>1.2899999999999999E-4</v>
      </c>
      <c r="ES1304" s="12">
        <v>8.0000000000000007E-5</v>
      </c>
      <c r="ET1304" s="12">
        <v>1.7000000000000001E-4</v>
      </c>
      <c r="EU1304" s="12">
        <v>3.0000000000000001E-5</v>
      </c>
      <c r="EV1304" s="12">
        <v>263</v>
      </c>
      <c r="EW1304" s="12">
        <v>2.9999999999999997E-4</v>
      </c>
      <c r="EX1304" s="12">
        <v>1.96</v>
      </c>
      <c r="EY1304" s="12">
        <v>0.02</v>
      </c>
      <c r="EZ1304" s="12">
        <v>2.7840999999999999E-3</v>
      </c>
      <c r="FA1304" s="12">
        <v>4.8587999999999999E-3</v>
      </c>
      <c r="FB1304" s="12">
        <v>20.903949999999998</v>
      </c>
      <c r="FC1304" s="12">
        <v>2.0315099999999999E-2</v>
      </c>
      <c r="FD1304" s="12">
        <v>2.7323559999999998</v>
      </c>
      <c r="FE1304" s="12">
        <v>2.4265599999999998E-2</v>
      </c>
      <c r="FF1304" s="12">
        <v>4.24683E-2</v>
      </c>
      <c r="FG1304" s="12">
        <v>6.8192000000000001E-3</v>
      </c>
      <c r="FH1304" s="12">
        <v>2.17754E-2</v>
      </c>
      <c r="FI1304" s="12">
        <v>3.1368600000000003E-2</v>
      </c>
      <c r="FJ1304" s="12">
        <v>3.7496999999999999E-3</v>
      </c>
      <c r="FK1304" s="12">
        <v>4.0030000000000003E-4</v>
      </c>
      <c r="FL1304" s="12">
        <v>1.7909999999999999E-4</v>
      </c>
      <c r="FM1304" s="12">
        <v>10.696859999999999</v>
      </c>
      <c r="FN1304" s="12">
        <v>0.13071150000000001</v>
      </c>
      <c r="FO1304" s="12">
        <v>0.89340529999999996</v>
      </c>
      <c r="FP1304" s="12">
        <v>10.733180000000001</v>
      </c>
      <c r="FQ1304" s="12">
        <v>0.99652980000000002</v>
      </c>
      <c r="FR1304" s="12">
        <v>9.882999999999999E-4</v>
      </c>
      <c r="FS1304" s="44">
        <v>5.4629999999999996E-10</v>
      </c>
      <c r="FT1304" s="44">
        <v>5.8099999999999998E-11</v>
      </c>
      <c r="FU1304" s="12">
        <v>0</v>
      </c>
      <c r="FV1304" s="44">
        <v>4.962E-10</v>
      </c>
      <c r="FW1304" s="12">
        <v>1.975E-2</v>
      </c>
      <c r="FX1304" s="44">
        <v>5.4629999999999996E-10</v>
      </c>
      <c r="FY1304" s="44">
        <v>7.0679999999999999E-6</v>
      </c>
      <c r="FZ1304" s="44">
        <v>5.5304999999999997E-10</v>
      </c>
      <c r="GA1304" s="44">
        <v>6.3080000000000001E-9</v>
      </c>
      <c r="GB1304" s="44">
        <v>5.5430000000000004E-10</v>
      </c>
      <c r="GC1304" s="12">
        <v>1.167E-2</v>
      </c>
      <c r="GD1304" s="12">
        <v>0</v>
      </c>
      <c r="GE1304" s="12">
        <v>295.5</v>
      </c>
      <c r="GF1304" s="12">
        <v>0.1</v>
      </c>
      <c r="GG1304" s="12">
        <v>1575</v>
      </c>
      <c r="GH1304" s="12">
        <v>2</v>
      </c>
      <c r="GI1304" s="12">
        <v>1.24E-2</v>
      </c>
      <c r="GJ1304" s="12">
        <v>2.8849000000000001E-3</v>
      </c>
    </row>
    <row r="1305" spans="1:192" s="12" customFormat="1" ht="12">
      <c r="A1305" s="31"/>
      <c r="B1305" s="32" t="s">
        <v>1740</v>
      </c>
      <c r="C1305" s="32">
        <v>3.5</v>
      </c>
      <c r="D1305" s="40">
        <v>7.6497469999999996</v>
      </c>
      <c r="E1305" s="33">
        <v>-1.2781300000000001E-2</v>
      </c>
      <c r="F1305" s="40">
        <v>1.2782</v>
      </c>
      <c r="G1305" s="34">
        <v>0.14522958536146899</v>
      </c>
      <c r="H1305" s="34" t="s">
        <v>1752</v>
      </c>
      <c r="I1305" s="36">
        <v>95.05001</v>
      </c>
      <c r="J1305" s="42">
        <v>25.277470000000001</v>
      </c>
      <c r="K1305" s="42">
        <v>0.25948719999999997</v>
      </c>
      <c r="L1305" s="12">
        <v>1.9862999999999999E-3</v>
      </c>
      <c r="T1305" s="12" t="s">
        <v>1884</v>
      </c>
      <c r="U1305" s="12" t="s">
        <v>1827</v>
      </c>
      <c r="V1305" s="12">
        <v>37</v>
      </c>
      <c r="W1305" s="43">
        <v>43728</v>
      </c>
      <c r="X1305" s="12">
        <v>10.7</v>
      </c>
      <c r="Y1305" s="44">
        <v>3651821000</v>
      </c>
      <c r="Z1305" s="12" t="s">
        <v>1828</v>
      </c>
      <c r="AA1305" s="12" t="s">
        <v>1452</v>
      </c>
      <c r="AB1305" s="12">
        <v>6</v>
      </c>
      <c r="AC1305" s="12" t="s">
        <v>1829</v>
      </c>
      <c r="AE1305" s="12" t="s">
        <v>1454</v>
      </c>
      <c r="AF1305" s="12">
        <v>7.875</v>
      </c>
      <c r="AG1305" s="12" t="s">
        <v>1860</v>
      </c>
      <c r="AH1305" s="12" t="s">
        <v>1831</v>
      </c>
      <c r="AI1305" s="12" t="s">
        <v>1464</v>
      </c>
      <c r="AJ1305" s="12">
        <v>1</v>
      </c>
      <c r="AK1305" s="12" t="s">
        <v>1458</v>
      </c>
      <c r="AL1305" s="12">
        <v>1</v>
      </c>
      <c r="AM1305" s="12" t="s">
        <v>1459</v>
      </c>
      <c r="AN1305" s="12">
        <v>3.5</v>
      </c>
      <c r="AO1305" s="12">
        <v>0</v>
      </c>
      <c r="AP1305" s="12">
        <v>0</v>
      </c>
      <c r="AQ1305" s="12">
        <v>0</v>
      </c>
      <c r="AR1305" s="12">
        <v>0</v>
      </c>
      <c r="AS1305" s="12">
        <v>20</v>
      </c>
      <c r="AT1305" s="12">
        <v>20</v>
      </c>
      <c r="AU1305" s="12">
        <v>156</v>
      </c>
      <c r="AX1305" s="12">
        <v>0</v>
      </c>
      <c r="AY1305" s="12">
        <v>-4.6756000000000002E-3</v>
      </c>
      <c r="AZ1305" s="12">
        <v>4.9249999999999997E-3</v>
      </c>
      <c r="BA1305" s="12">
        <v>22.219200000000001</v>
      </c>
      <c r="BB1305" s="12">
        <v>1.8441300000000001E-2</v>
      </c>
      <c r="BC1305" s="12">
        <v>2.9041109999999999</v>
      </c>
      <c r="BD1305" s="12">
        <v>2.38096E-2</v>
      </c>
      <c r="BE1305" s="12">
        <v>6.7654000000000006E-2</v>
      </c>
      <c r="BF1305" s="12">
        <v>9.8139999999999998E-3</v>
      </c>
      <c r="BG1305" s="12">
        <v>-2.3944799999999999E-2</v>
      </c>
      <c r="BH1305" s="12">
        <v>2.1141699999999999E-2</v>
      </c>
      <c r="BI1305" s="12">
        <v>3.7127000000000002E-3</v>
      </c>
      <c r="BJ1305" s="12">
        <v>4.4539999999999998E-4</v>
      </c>
      <c r="BK1305" s="12">
        <v>1.8500200000000001E-2</v>
      </c>
      <c r="BL1305" s="12">
        <v>2.2328999999999999E-3</v>
      </c>
      <c r="BM1305" s="12">
        <v>22.776019999999999</v>
      </c>
      <c r="BN1305" s="12">
        <v>1.53556E-2</v>
      </c>
      <c r="BO1305" s="12">
        <v>2.9301919999999999</v>
      </c>
      <c r="BP1305" s="12">
        <v>2.3269000000000001E-2</v>
      </c>
      <c r="BQ1305" s="12">
        <v>7.39398E-2</v>
      </c>
      <c r="BR1305" s="12">
        <v>9.7339000000000002E-3</v>
      </c>
      <c r="BS1305" s="12">
        <v>4.8358999999999997E-3</v>
      </c>
      <c r="BT1305" s="12">
        <v>2.0922199999999998E-2</v>
      </c>
      <c r="BU1305" s="12">
        <v>7.0118000000000003E-3</v>
      </c>
      <c r="BV1305" s="12">
        <v>4.014E-4</v>
      </c>
      <c r="BW1305" s="12">
        <v>1</v>
      </c>
      <c r="BX1305" s="12">
        <v>0</v>
      </c>
      <c r="BY1305" s="12">
        <v>1</v>
      </c>
      <c r="BZ1305" s="12">
        <v>0</v>
      </c>
      <c r="CA1305" s="12">
        <v>1</v>
      </c>
      <c r="CB1305" s="12">
        <v>0</v>
      </c>
      <c r="CC1305" s="12">
        <v>1</v>
      </c>
      <c r="CD1305" s="12">
        <v>0</v>
      </c>
      <c r="CE1305" s="12">
        <v>1</v>
      </c>
      <c r="CF1305" s="12">
        <v>0</v>
      </c>
      <c r="CG1305" s="12">
        <v>1</v>
      </c>
      <c r="CH1305" s="12">
        <v>0</v>
      </c>
      <c r="CI1305" s="12">
        <v>1</v>
      </c>
      <c r="CJ1305" s="44">
        <v>9.9999999999999995E-21</v>
      </c>
      <c r="CK1305" s="12">
        <v>1</v>
      </c>
      <c r="CL1305" s="12">
        <v>0</v>
      </c>
      <c r="CM1305" s="12">
        <v>1</v>
      </c>
      <c r="CN1305" s="44">
        <v>9.9999999999999995E-21</v>
      </c>
      <c r="CO1305" s="12">
        <v>1</v>
      </c>
      <c r="CP1305" s="44">
        <v>9.9999999999999995E-21</v>
      </c>
      <c r="CQ1305" s="12">
        <v>1</v>
      </c>
      <c r="CR1305" s="44">
        <v>9.9999999999999995E-21</v>
      </c>
      <c r="CS1305" s="12">
        <v>1.0026090000000001</v>
      </c>
      <c r="CT1305" s="12">
        <v>1.9862999999999999E-3</v>
      </c>
      <c r="CU1305" s="12">
        <v>2.31758E-2</v>
      </c>
      <c r="CV1305" s="12">
        <v>4.3896999999999999E-3</v>
      </c>
      <c r="CW1305" s="12">
        <v>0.55681769999999997</v>
      </c>
      <c r="CX1305" s="12">
        <v>1.0212000000000001E-2</v>
      </c>
      <c r="CY1305" s="12">
        <v>2.6081E-2</v>
      </c>
      <c r="CZ1305" s="12">
        <v>5.0451999999999997E-3</v>
      </c>
      <c r="DA1305" s="12">
        <v>6.2858999999999996E-3</v>
      </c>
      <c r="DB1305" s="12">
        <v>1.2515E-3</v>
      </c>
      <c r="DC1305" s="12">
        <v>2.8780699999999999E-2</v>
      </c>
      <c r="DD1305" s="12">
        <v>3.0385999999999998E-3</v>
      </c>
      <c r="DE1305" s="12">
        <v>3.3088000000000002E-3</v>
      </c>
      <c r="DF1305" s="12">
        <v>1.905E-4</v>
      </c>
      <c r="DG1305" s="12">
        <v>1.2782E-3</v>
      </c>
      <c r="DH1305" s="12">
        <v>1.537E-4</v>
      </c>
      <c r="DI1305" s="12">
        <v>-0.27863569999999999</v>
      </c>
      <c r="DJ1305" s="12">
        <v>-1.2781300000000001E-2</v>
      </c>
      <c r="DK1305" s="12">
        <v>1.12855E-2</v>
      </c>
      <c r="DL1305" s="12">
        <v>-2.5051400000000001E-2</v>
      </c>
      <c r="DM1305" s="12">
        <v>2.2119699999999999E-2</v>
      </c>
      <c r="DN1305" s="12">
        <v>0.15979660000000001</v>
      </c>
      <c r="DO1305" s="12">
        <v>1.7799999999999999E-5</v>
      </c>
      <c r="DP1305" s="12">
        <v>2.3292299999999998E-2</v>
      </c>
      <c r="DQ1305" s="12">
        <v>3.3842E-3</v>
      </c>
      <c r="DR1305" s="12">
        <v>7.6497469999999996</v>
      </c>
      <c r="DS1305" s="12">
        <v>6.3037700000000002E-2</v>
      </c>
      <c r="DT1305" s="12">
        <v>7.2709000000000001</v>
      </c>
      <c r="DU1305" s="12">
        <v>7.5156299999999995E-2</v>
      </c>
      <c r="DV1305" s="12">
        <v>95.05001</v>
      </c>
      <c r="DW1305" s="12">
        <v>0.60348279999999999</v>
      </c>
      <c r="DX1305" s="12">
        <v>25.277470000000001</v>
      </c>
      <c r="DY1305" s="12">
        <v>0.25948719999999997</v>
      </c>
      <c r="DZ1305" s="12">
        <v>0.2595461</v>
      </c>
      <c r="EA1305" s="12">
        <v>0</v>
      </c>
      <c r="EB1305" s="12">
        <v>0</v>
      </c>
      <c r="EC1305" s="44">
        <v>1.4522830000000001E-16</v>
      </c>
      <c r="ED1305" s="44">
        <v>1.11096E-15</v>
      </c>
      <c r="EE1305" s="12" t="s">
        <v>1832</v>
      </c>
      <c r="EF1305" s="12">
        <v>1.9124000000000001E-3</v>
      </c>
      <c r="EG1305" s="44">
        <v>4.2123999999999998E-7</v>
      </c>
      <c r="EH1305" s="12">
        <v>1.550405</v>
      </c>
      <c r="EI1305" s="12">
        <v>1.000157</v>
      </c>
      <c r="EJ1305" s="12">
        <v>6.6699999999999995E-4</v>
      </c>
      <c r="EK1305" s="44">
        <v>5.0000000000000004E-6</v>
      </c>
      <c r="EL1305" s="12">
        <v>1.05E-4</v>
      </c>
      <c r="EM1305" s="44">
        <v>5.0000000000000004E-6</v>
      </c>
      <c r="EN1305" s="12">
        <v>2.7500000000000002E-4</v>
      </c>
      <c r="EO1305" s="44">
        <v>1.9999999999999999E-6</v>
      </c>
      <c r="EP1305" s="12">
        <v>1.24E-2</v>
      </c>
      <c r="EQ1305" s="12">
        <v>5.0000000000000002E-5</v>
      </c>
      <c r="ER1305" s="12">
        <v>1.2899999999999999E-4</v>
      </c>
      <c r="ES1305" s="12">
        <v>8.0000000000000007E-5</v>
      </c>
      <c r="ET1305" s="12">
        <v>1.7000000000000001E-4</v>
      </c>
      <c r="EU1305" s="12">
        <v>3.0000000000000001E-5</v>
      </c>
      <c r="EV1305" s="12">
        <v>263</v>
      </c>
      <c r="EW1305" s="12">
        <v>2.9999999999999997E-4</v>
      </c>
      <c r="EX1305" s="12">
        <v>1.96</v>
      </c>
      <c r="EY1305" s="12">
        <v>0.02</v>
      </c>
      <c r="EZ1305" s="12">
        <v>-4.6756000000000002E-3</v>
      </c>
      <c r="FA1305" s="12">
        <v>4.9249999999999997E-3</v>
      </c>
      <c r="FB1305" s="12">
        <v>22.219200000000001</v>
      </c>
      <c r="FC1305" s="12">
        <v>1.8441300000000001E-2</v>
      </c>
      <c r="FD1305" s="12">
        <v>2.9045670000000001</v>
      </c>
      <c r="FE1305" s="12">
        <v>2.3813399999999998E-2</v>
      </c>
      <c r="FF1305" s="12">
        <v>6.7654000000000006E-2</v>
      </c>
      <c r="FG1305" s="12">
        <v>9.8139999999999998E-3</v>
      </c>
      <c r="FH1305" s="12">
        <v>-3.7124200000000003E-2</v>
      </c>
      <c r="FI1305" s="12">
        <v>3.27782E-2</v>
      </c>
      <c r="FJ1305" s="12">
        <v>3.7127000000000002E-3</v>
      </c>
      <c r="FK1305" s="12">
        <v>4.4539999999999998E-4</v>
      </c>
      <c r="FL1305" s="12">
        <v>1.6750000000000001E-4</v>
      </c>
      <c r="FM1305" s="12">
        <v>11.970800000000001</v>
      </c>
      <c r="FN1305" s="12">
        <v>0.1307266</v>
      </c>
      <c r="FO1305" s="12">
        <v>0.82405729999999999</v>
      </c>
      <c r="FP1305" s="12">
        <v>11.998519999999999</v>
      </c>
      <c r="FQ1305" s="12">
        <v>0.99763880000000005</v>
      </c>
      <c r="FR1305" s="12">
        <v>6.9830000000000001E-4</v>
      </c>
      <c r="FS1305" s="44">
        <v>5.4629999999999996E-10</v>
      </c>
      <c r="FT1305" s="44">
        <v>5.8099999999999998E-11</v>
      </c>
      <c r="FU1305" s="12">
        <v>0</v>
      </c>
      <c r="FV1305" s="44">
        <v>4.962E-10</v>
      </c>
      <c r="FW1305" s="12">
        <v>1.975E-2</v>
      </c>
      <c r="FX1305" s="44">
        <v>5.4629999999999996E-10</v>
      </c>
      <c r="FY1305" s="44">
        <v>7.0679999999999999E-6</v>
      </c>
      <c r="FZ1305" s="44">
        <v>5.5304999999999997E-10</v>
      </c>
      <c r="GA1305" s="44">
        <v>6.3080000000000001E-9</v>
      </c>
      <c r="GB1305" s="44">
        <v>5.5430000000000004E-10</v>
      </c>
      <c r="GC1305" s="12">
        <v>1.167E-2</v>
      </c>
      <c r="GD1305" s="12">
        <v>0</v>
      </c>
      <c r="GE1305" s="12">
        <v>295.5</v>
      </c>
      <c r="GF1305" s="12">
        <v>0.1</v>
      </c>
      <c r="GG1305" s="12">
        <v>1575</v>
      </c>
      <c r="GH1305" s="12">
        <v>2</v>
      </c>
      <c r="GI1305" s="12">
        <v>1.24E-2</v>
      </c>
      <c r="GJ1305" s="12">
        <v>1.06531E-2</v>
      </c>
    </row>
    <row r="1306" spans="1:192" s="12" customFormat="1" ht="12">
      <c r="A1306" s="31"/>
      <c r="B1306" s="32" t="s">
        <v>1745</v>
      </c>
      <c r="C1306" s="32">
        <v>3.5</v>
      </c>
      <c r="D1306" s="40">
        <v>7.5028839999999999</v>
      </c>
      <c r="E1306" s="33">
        <v>1.5769E-3</v>
      </c>
      <c r="F1306" s="33">
        <v>0.76579999999999993</v>
      </c>
      <c r="G1306" s="34">
        <v>0.23263317303126246</v>
      </c>
      <c r="H1306" s="45">
        <v>323.54873485953453</v>
      </c>
      <c r="I1306" s="36">
        <v>96.986509999999996</v>
      </c>
      <c r="J1306" s="42">
        <v>25.29738</v>
      </c>
      <c r="K1306" s="42">
        <v>0.14367450000000001</v>
      </c>
      <c r="L1306" s="12">
        <v>1.9862999999999999E-3</v>
      </c>
      <c r="T1306" s="12" t="s">
        <v>1885</v>
      </c>
      <c r="U1306" s="12" t="s">
        <v>1827</v>
      </c>
      <c r="V1306" s="12">
        <v>37</v>
      </c>
      <c r="W1306" s="43">
        <v>43728</v>
      </c>
      <c r="X1306" s="12">
        <v>11.4</v>
      </c>
      <c r="Y1306" s="44">
        <v>3651823000</v>
      </c>
      <c r="Z1306" s="12" t="s">
        <v>1828</v>
      </c>
      <c r="AA1306" s="12" t="s">
        <v>1452</v>
      </c>
      <c r="AB1306" s="12">
        <v>6</v>
      </c>
      <c r="AC1306" s="12" t="s">
        <v>1829</v>
      </c>
      <c r="AE1306" s="12" t="s">
        <v>1454</v>
      </c>
      <c r="AF1306" s="12">
        <v>7.875</v>
      </c>
      <c r="AG1306" s="12" t="s">
        <v>1845</v>
      </c>
      <c r="AH1306" s="12" t="s">
        <v>1831</v>
      </c>
      <c r="AI1306" s="12" t="s">
        <v>1464</v>
      </c>
      <c r="AJ1306" s="12">
        <v>1</v>
      </c>
      <c r="AK1306" s="12" t="s">
        <v>1458</v>
      </c>
      <c r="AL1306" s="12">
        <v>1</v>
      </c>
      <c r="AM1306" s="12" t="s">
        <v>1459</v>
      </c>
      <c r="AN1306" s="12">
        <v>3.5</v>
      </c>
      <c r="AO1306" s="12">
        <v>0</v>
      </c>
      <c r="AP1306" s="12">
        <v>0</v>
      </c>
      <c r="AQ1306" s="12">
        <v>0</v>
      </c>
      <c r="AR1306" s="12">
        <v>0</v>
      </c>
      <c r="AS1306" s="12">
        <v>20</v>
      </c>
      <c r="AT1306" s="12">
        <v>20</v>
      </c>
      <c r="AU1306" s="12">
        <v>162</v>
      </c>
      <c r="AX1306" s="12">
        <v>0</v>
      </c>
      <c r="AY1306" s="12">
        <v>-1.9909999999999999E-4</v>
      </c>
      <c r="AZ1306" s="12">
        <v>5.0515999999999998E-3</v>
      </c>
      <c r="BA1306" s="12">
        <v>34.908439999999999</v>
      </c>
      <c r="BB1306" s="12">
        <v>2.7531699999999999E-2</v>
      </c>
      <c r="BC1306" s="12">
        <v>4.6519380000000004</v>
      </c>
      <c r="BD1306" s="12">
        <v>2.0763899999999998E-2</v>
      </c>
      <c r="BE1306" s="12">
        <v>9.1891100000000003E-2</v>
      </c>
      <c r="BF1306" s="12">
        <v>1.01762E-2</v>
      </c>
      <c r="BG1306" s="12">
        <v>4.7293999999999999E-3</v>
      </c>
      <c r="BH1306" s="12">
        <v>1.6971799999999999E-2</v>
      </c>
      <c r="BI1306" s="12">
        <v>3.5628999999999999E-3</v>
      </c>
      <c r="BJ1306" s="12">
        <v>3.9879999999999999E-4</v>
      </c>
      <c r="BK1306" s="12">
        <v>2.2976699999999999E-2</v>
      </c>
      <c r="BL1306" s="12">
        <v>2.4999000000000002E-3</v>
      </c>
      <c r="BM1306" s="12">
        <v>35.453989999999997</v>
      </c>
      <c r="BN1306" s="12">
        <v>2.5972499999999999E-2</v>
      </c>
      <c r="BO1306" s="12">
        <v>4.6780189999999999</v>
      </c>
      <c r="BP1306" s="12">
        <v>2.0141599999999999E-2</v>
      </c>
      <c r="BQ1306" s="12">
        <v>9.8176899999999998E-2</v>
      </c>
      <c r="BR1306" s="12">
        <v>1.0099E-2</v>
      </c>
      <c r="BS1306" s="12">
        <v>3.3510100000000001E-2</v>
      </c>
      <c r="BT1306" s="12">
        <v>1.6697500000000001E-2</v>
      </c>
      <c r="BU1306" s="12">
        <v>6.8405999999999996E-3</v>
      </c>
      <c r="BV1306" s="12">
        <v>3.591E-4</v>
      </c>
      <c r="BW1306" s="12">
        <v>1</v>
      </c>
      <c r="BX1306" s="12">
        <v>0</v>
      </c>
      <c r="BY1306" s="12">
        <v>1</v>
      </c>
      <c r="BZ1306" s="12">
        <v>0</v>
      </c>
      <c r="CA1306" s="12">
        <v>1</v>
      </c>
      <c r="CB1306" s="12">
        <v>0</v>
      </c>
      <c r="CC1306" s="12">
        <v>1</v>
      </c>
      <c r="CD1306" s="12">
        <v>0</v>
      </c>
      <c r="CE1306" s="12">
        <v>1</v>
      </c>
      <c r="CF1306" s="12">
        <v>0</v>
      </c>
      <c r="CG1306" s="12">
        <v>1</v>
      </c>
      <c r="CH1306" s="12">
        <v>0</v>
      </c>
      <c r="CI1306" s="12">
        <v>1</v>
      </c>
      <c r="CJ1306" s="44">
        <v>9.9999999999999995E-21</v>
      </c>
      <c r="CK1306" s="12">
        <v>1</v>
      </c>
      <c r="CL1306" s="12">
        <v>0</v>
      </c>
      <c r="CM1306" s="12">
        <v>1</v>
      </c>
      <c r="CN1306" s="44">
        <v>9.9999999999999995E-21</v>
      </c>
      <c r="CO1306" s="12">
        <v>1</v>
      </c>
      <c r="CP1306" s="44">
        <v>9.9999999999999995E-21</v>
      </c>
      <c r="CQ1306" s="12">
        <v>1</v>
      </c>
      <c r="CR1306" s="44">
        <v>9.9999999999999995E-21</v>
      </c>
      <c r="CS1306" s="12">
        <v>1.0026090000000001</v>
      </c>
      <c r="CT1306" s="12">
        <v>1.9862999999999999E-3</v>
      </c>
      <c r="CU1306" s="12">
        <v>2.31758E-2</v>
      </c>
      <c r="CV1306" s="12">
        <v>4.3896999999999999E-3</v>
      </c>
      <c r="CW1306" s="12">
        <v>0.54555100000000001</v>
      </c>
      <c r="CX1306" s="12">
        <v>9.1337999999999992E-3</v>
      </c>
      <c r="CY1306" s="12">
        <v>2.6081E-2</v>
      </c>
      <c r="CZ1306" s="12">
        <v>5.0451999999999997E-3</v>
      </c>
      <c r="DA1306" s="12">
        <v>6.2858999999999996E-3</v>
      </c>
      <c r="DB1306" s="12">
        <v>1.2515E-3</v>
      </c>
      <c r="DC1306" s="12">
        <v>2.8780699999999999E-2</v>
      </c>
      <c r="DD1306" s="12">
        <v>3.0385999999999998E-3</v>
      </c>
      <c r="DE1306" s="12">
        <v>3.287E-3</v>
      </c>
      <c r="DF1306" s="12">
        <v>1.7090000000000001E-4</v>
      </c>
      <c r="DG1306" s="12">
        <v>7.6579999999999997E-4</v>
      </c>
      <c r="DH1306" s="12">
        <v>8.5799999999999998E-5</v>
      </c>
      <c r="DI1306" s="12">
        <v>5.0522600000000001E-2</v>
      </c>
      <c r="DJ1306" s="12">
        <v>1.5769E-3</v>
      </c>
      <c r="DK1306" s="12">
        <v>5.6588000000000003E-3</v>
      </c>
      <c r="DL1306" s="12">
        <v>3.0907E-3</v>
      </c>
      <c r="DM1306" s="12">
        <v>1.1091200000000001E-2</v>
      </c>
      <c r="DN1306" s="12">
        <v>0.1080974</v>
      </c>
      <c r="DO1306" s="44">
        <v>8.9125320000000007E-6</v>
      </c>
      <c r="DP1306" s="12">
        <v>1.9750199999999999E-2</v>
      </c>
      <c r="DQ1306" s="12">
        <v>2.189E-3</v>
      </c>
      <c r="DR1306" s="12">
        <v>7.5028839999999999</v>
      </c>
      <c r="DS1306" s="12">
        <v>3.4007799999999998E-2</v>
      </c>
      <c r="DT1306" s="12">
        <v>7.2766669999999998</v>
      </c>
      <c r="DU1306" s="12">
        <v>4.1613499999999998E-2</v>
      </c>
      <c r="DV1306" s="12">
        <v>96.986509999999996</v>
      </c>
      <c r="DW1306" s="12">
        <v>0.35504869999999999</v>
      </c>
      <c r="DX1306" s="12">
        <v>25.29738</v>
      </c>
      <c r="DY1306" s="12">
        <v>0.14367450000000001</v>
      </c>
      <c r="DZ1306" s="12">
        <v>0.14378099999999999</v>
      </c>
      <c r="EA1306" s="12">
        <v>2.3314100000000001E-2</v>
      </c>
      <c r="EB1306" s="12">
        <v>0</v>
      </c>
      <c r="EC1306" s="44">
        <v>2.3263350000000001E-16</v>
      </c>
      <c r="ED1306" s="44">
        <v>1.7454219999999999E-15</v>
      </c>
      <c r="EE1306" s="12" t="s">
        <v>1832</v>
      </c>
      <c r="EF1306" s="12">
        <v>1.9124000000000001E-3</v>
      </c>
      <c r="EG1306" s="44">
        <v>4.2123999999999998E-7</v>
      </c>
      <c r="EH1306" s="12">
        <v>1.551299</v>
      </c>
      <c r="EI1306" s="12">
        <v>1.000157</v>
      </c>
      <c r="EJ1306" s="12">
        <v>6.6699999999999995E-4</v>
      </c>
      <c r="EK1306" s="44">
        <v>5.0000000000000004E-6</v>
      </c>
      <c r="EL1306" s="12">
        <v>1.05E-4</v>
      </c>
      <c r="EM1306" s="44">
        <v>5.0000000000000004E-6</v>
      </c>
      <c r="EN1306" s="12">
        <v>2.7500000000000002E-4</v>
      </c>
      <c r="EO1306" s="44">
        <v>1.9999999999999999E-6</v>
      </c>
      <c r="EP1306" s="12">
        <v>1.24E-2</v>
      </c>
      <c r="EQ1306" s="12">
        <v>5.0000000000000002E-5</v>
      </c>
      <c r="ER1306" s="12">
        <v>1.2899999999999999E-4</v>
      </c>
      <c r="ES1306" s="12">
        <v>8.0000000000000007E-5</v>
      </c>
      <c r="ET1306" s="12">
        <v>1.7000000000000001E-4</v>
      </c>
      <c r="EU1306" s="12">
        <v>3.0000000000000001E-5</v>
      </c>
      <c r="EV1306" s="12">
        <v>263</v>
      </c>
      <c r="EW1306" s="12">
        <v>2.9999999999999997E-4</v>
      </c>
      <c r="EX1306" s="12">
        <v>1.96</v>
      </c>
      <c r="EY1306" s="12">
        <v>0.02</v>
      </c>
      <c r="EZ1306" s="12">
        <v>-1.9909999999999999E-4</v>
      </c>
      <c r="FA1306" s="12">
        <v>5.0515999999999998E-3</v>
      </c>
      <c r="FB1306" s="12">
        <v>34.908439999999999</v>
      </c>
      <c r="FC1306" s="12">
        <v>2.7531699999999999E-2</v>
      </c>
      <c r="FD1306" s="12">
        <v>4.6526690000000004</v>
      </c>
      <c r="FE1306" s="12">
        <v>2.07672E-2</v>
      </c>
      <c r="FF1306" s="12">
        <v>9.1891100000000003E-2</v>
      </c>
      <c r="FG1306" s="12">
        <v>1.01762E-2</v>
      </c>
      <c r="FH1306" s="12">
        <v>7.3366999999999998E-3</v>
      </c>
      <c r="FI1306" s="12">
        <v>2.6328299999999999E-2</v>
      </c>
      <c r="FJ1306" s="12">
        <v>3.5628999999999999E-3</v>
      </c>
      <c r="FK1306" s="12">
        <v>3.9879999999999999E-4</v>
      </c>
      <c r="FL1306" s="12">
        <v>1.02E-4</v>
      </c>
      <c r="FM1306" s="12">
        <v>11.204499999999999</v>
      </c>
      <c r="FN1306" s="12">
        <v>0.13328419999999999</v>
      </c>
      <c r="FO1306" s="12">
        <v>0.45327210000000001</v>
      </c>
      <c r="FP1306" s="12">
        <v>11.213089999999999</v>
      </c>
      <c r="FQ1306" s="12">
        <v>0.99918269999999998</v>
      </c>
      <c r="FR1306" s="12">
        <v>1.2248000000000001E-3</v>
      </c>
      <c r="FS1306" s="44">
        <v>5.4629999999999996E-10</v>
      </c>
      <c r="FT1306" s="44">
        <v>5.8099999999999998E-11</v>
      </c>
      <c r="FU1306" s="12">
        <v>0</v>
      </c>
      <c r="FV1306" s="44">
        <v>4.962E-10</v>
      </c>
      <c r="FW1306" s="12">
        <v>1.975E-2</v>
      </c>
      <c r="FX1306" s="44">
        <v>5.4629999999999996E-10</v>
      </c>
      <c r="FY1306" s="44">
        <v>7.0679999999999999E-6</v>
      </c>
      <c r="FZ1306" s="44">
        <v>5.5304999999999997E-10</v>
      </c>
      <c r="GA1306" s="44">
        <v>6.3080000000000001E-9</v>
      </c>
      <c r="GB1306" s="44">
        <v>5.5430000000000004E-10</v>
      </c>
      <c r="GC1306" s="12">
        <v>1.167E-2</v>
      </c>
      <c r="GD1306" s="12">
        <v>0</v>
      </c>
      <c r="GE1306" s="12">
        <v>295.5</v>
      </c>
      <c r="GF1306" s="12">
        <v>0.1</v>
      </c>
      <c r="GG1306" s="12">
        <v>1575</v>
      </c>
      <c r="GH1306" s="12">
        <v>2</v>
      </c>
      <c r="GI1306" s="12">
        <v>1.24E-2</v>
      </c>
      <c r="GJ1306" s="12">
        <v>7.2065000000000002E-3</v>
      </c>
    </row>
    <row r="1307" spans="1:192" s="12" customFormat="1" ht="12">
      <c r="A1307" s="31"/>
      <c r="B1307" s="32" t="s">
        <v>1672</v>
      </c>
      <c r="C1307" s="32">
        <v>3.5</v>
      </c>
      <c r="D1307" s="40">
        <v>7.8735869999999997</v>
      </c>
      <c r="E1307" s="33">
        <v>4.6119000000000004E-3</v>
      </c>
      <c r="F1307" s="40">
        <v>1.9908999999999999</v>
      </c>
      <c r="G1307" s="34">
        <v>0.12620476977477868</v>
      </c>
      <c r="H1307" s="45">
        <v>110.62772393156833</v>
      </c>
      <c r="I1307" s="36">
        <v>92.533230000000003</v>
      </c>
      <c r="J1307" s="42">
        <v>25.32818</v>
      </c>
      <c r="K1307" s="42">
        <v>0.3168801</v>
      </c>
      <c r="L1307" s="12">
        <v>1.9862999999999999E-3</v>
      </c>
      <c r="T1307" s="12" t="s">
        <v>1886</v>
      </c>
      <c r="U1307" s="12" t="s">
        <v>1827</v>
      </c>
      <c r="V1307" s="12">
        <v>37</v>
      </c>
      <c r="W1307" s="43">
        <v>43728</v>
      </c>
      <c r="X1307" s="12">
        <v>2.266667</v>
      </c>
      <c r="Y1307" s="44">
        <v>3651791000</v>
      </c>
      <c r="Z1307" s="12" t="s">
        <v>1828</v>
      </c>
      <c r="AA1307" s="12" t="s">
        <v>1452</v>
      </c>
      <c r="AB1307" s="12">
        <v>6</v>
      </c>
      <c r="AC1307" s="12" t="s">
        <v>1829</v>
      </c>
      <c r="AE1307" s="12" t="s">
        <v>1454</v>
      </c>
      <c r="AF1307" s="12">
        <v>7.875</v>
      </c>
      <c r="AG1307" s="12" t="s">
        <v>1856</v>
      </c>
      <c r="AH1307" s="12" t="s">
        <v>1831</v>
      </c>
      <c r="AI1307" s="12" t="s">
        <v>1464</v>
      </c>
      <c r="AJ1307" s="12">
        <v>1</v>
      </c>
      <c r="AK1307" s="12" t="s">
        <v>1458</v>
      </c>
      <c r="AL1307" s="12">
        <v>1</v>
      </c>
      <c r="AM1307" s="12" t="s">
        <v>1459</v>
      </c>
      <c r="AN1307" s="12">
        <v>3.5</v>
      </c>
      <c r="AO1307" s="12">
        <v>0</v>
      </c>
      <c r="AP1307" s="12">
        <v>0</v>
      </c>
      <c r="AQ1307" s="12">
        <v>0</v>
      </c>
      <c r="AR1307" s="12">
        <v>0</v>
      </c>
      <c r="AS1307" s="12">
        <v>20</v>
      </c>
      <c r="AT1307" s="12">
        <v>20</v>
      </c>
      <c r="AU1307" s="12">
        <v>89</v>
      </c>
      <c r="AX1307" s="12">
        <v>0</v>
      </c>
      <c r="AY1307" s="12">
        <v>1.07501E-2</v>
      </c>
      <c r="AZ1307" s="12">
        <v>4.9351000000000004E-3</v>
      </c>
      <c r="BA1307" s="12">
        <v>19.873750000000001</v>
      </c>
      <c r="BB1307" s="12">
        <v>2.1024600000000001E-2</v>
      </c>
      <c r="BC1307" s="12">
        <v>2.523714</v>
      </c>
      <c r="BD1307" s="12">
        <v>2.5888399999999999E-2</v>
      </c>
      <c r="BE1307" s="12">
        <v>4.3235599999999999E-2</v>
      </c>
      <c r="BF1307" s="12">
        <v>1.15528E-2</v>
      </c>
      <c r="BG1307" s="12">
        <v>7.5605999999999998E-3</v>
      </c>
      <c r="BH1307" s="12">
        <v>1.4832100000000001E-2</v>
      </c>
      <c r="BI1307" s="12">
        <v>5.0251999999999996E-3</v>
      </c>
      <c r="BJ1307" s="12">
        <v>4.4939999999999997E-4</v>
      </c>
      <c r="BK1307" s="12">
        <v>3.3925900000000002E-2</v>
      </c>
      <c r="BL1307" s="12">
        <v>2.2552000000000002E-3</v>
      </c>
      <c r="BM1307" s="12">
        <v>20.543790000000001</v>
      </c>
      <c r="BN1307" s="12">
        <v>1.9701199999999999E-2</v>
      </c>
      <c r="BO1307" s="12">
        <v>2.549795</v>
      </c>
      <c r="BP1307" s="12">
        <v>2.5392000000000001E-2</v>
      </c>
      <c r="BQ1307" s="12">
        <v>4.95214E-2</v>
      </c>
      <c r="BR1307" s="12">
        <v>1.14848E-2</v>
      </c>
      <c r="BS1307" s="12">
        <v>3.63413E-2</v>
      </c>
      <c r="BT1307" s="12">
        <v>1.4517499999999999E-2</v>
      </c>
      <c r="BU1307" s="12">
        <v>9.4964999999999997E-3</v>
      </c>
      <c r="BV1307" s="12">
        <v>4.2260000000000003E-4</v>
      </c>
      <c r="BW1307" s="12">
        <v>1</v>
      </c>
      <c r="BX1307" s="12">
        <v>0</v>
      </c>
      <c r="BY1307" s="12">
        <v>1</v>
      </c>
      <c r="BZ1307" s="12">
        <v>0</v>
      </c>
      <c r="CA1307" s="12">
        <v>1</v>
      </c>
      <c r="CB1307" s="12">
        <v>0</v>
      </c>
      <c r="CC1307" s="12">
        <v>1</v>
      </c>
      <c r="CD1307" s="12">
        <v>0</v>
      </c>
      <c r="CE1307" s="12">
        <v>1</v>
      </c>
      <c r="CF1307" s="12">
        <v>0</v>
      </c>
      <c r="CG1307" s="12">
        <v>1</v>
      </c>
      <c r="CH1307" s="12">
        <v>0</v>
      </c>
      <c r="CI1307" s="12">
        <v>1</v>
      </c>
      <c r="CJ1307" s="44">
        <v>9.9999999999999995E-21</v>
      </c>
      <c r="CK1307" s="12">
        <v>1</v>
      </c>
      <c r="CL1307" s="12">
        <v>0</v>
      </c>
      <c r="CM1307" s="12">
        <v>1</v>
      </c>
      <c r="CN1307" s="44">
        <v>9.9999999999999995E-21</v>
      </c>
      <c r="CO1307" s="12">
        <v>1</v>
      </c>
      <c r="CP1307" s="44">
        <v>9.9999999999999995E-21</v>
      </c>
      <c r="CQ1307" s="12">
        <v>1</v>
      </c>
      <c r="CR1307" s="44">
        <v>9.9999999999999995E-21</v>
      </c>
      <c r="CS1307" s="12">
        <v>1.0026090000000001</v>
      </c>
      <c r="CT1307" s="12">
        <v>1.9862999999999999E-3</v>
      </c>
      <c r="CU1307" s="12">
        <v>2.31758E-2</v>
      </c>
      <c r="CV1307" s="12">
        <v>4.3896999999999999E-3</v>
      </c>
      <c r="CW1307" s="12">
        <v>0.6700315</v>
      </c>
      <c r="CX1307" s="12">
        <v>7.3413000000000003E-3</v>
      </c>
      <c r="CY1307" s="12">
        <v>2.6081E-2</v>
      </c>
      <c r="CZ1307" s="12">
        <v>5.0451999999999997E-3</v>
      </c>
      <c r="DA1307" s="12">
        <v>6.2858999999999996E-3</v>
      </c>
      <c r="DB1307" s="12">
        <v>1.2515E-3</v>
      </c>
      <c r="DC1307" s="12">
        <v>2.8780699999999999E-2</v>
      </c>
      <c r="DD1307" s="12">
        <v>3.0385999999999998E-3</v>
      </c>
      <c r="DE1307" s="12">
        <v>4.4844000000000004E-3</v>
      </c>
      <c r="DF1307" s="12">
        <v>1.485E-4</v>
      </c>
      <c r="DG1307" s="12">
        <v>1.9908999999999999E-3</v>
      </c>
      <c r="DH1307" s="12">
        <v>1.7919999999999999E-4</v>
      </c>
      <c r="DI1307" s="12">
        <v>6.1355800000000002E-2</v>
      </c>
      <c r="DJ1307" s="12">
        <v>4.6119000000000004E-3</v>
      </c>
      <c r="DK1307" s="12">
        <v>9.0475E-3</v>
      </c>
      <c r="DL1307" s="12">
        <v>9.0392000000000007E-3</v>
      </c>
      <c r="DM1307" s="12">
        <v>1.7733200000000001E-2</v>
      </c>
      <c r="DN1307" s="12">
        <v>6.5330600000000003E-2</v>
      </c>
      <c r="DO1307" s="12">
        <v>1.42E-5</v>
      </c>
      <c r="DP1307" s="12">
        <v>1.7129100000000001E-2</v>
      </c>
      <c r="DQ1307" s="12">
        <v>4.5804000000000001E-3</v>
      </c>
      <c r="DR1307" s="12">
        <v>7.8735869999999997</v>
      </c>
      <c r="DS1307" s="12">
        <v>8.1196099999999993E-2</v>
      </c>
      <c r="DT1307" s="12">
        <v>7.2855860000000003</v>
      </c>
      <c r="DU1307" s="12">
        <v>9.1781799999999997E-2</v>
      </c>
      <c r="DV1307" s="12">
        <v>92.533230000000003</v>
      </c>
      <c r="DW1307" s="12">
        <v>0.68364709999999995</v>
      </c>
      <c r="DX1307" s="12">
        <v>25.32818</v>
      </c>
      <c r="DY1307" s="12">
        <v>0.3168801</v>
      </c>
      <c r="DZ1307" s="12">
        <v>0.3169286</v>
      </c>
      <c r="EA1307" s="12">
        <v>0</v>
      </c>
      <c r="EB1307" s="12">
        <v>0</v>
      </c>
      <c r="EC1307" s="44">
        <v>1.2620520000000001E-16</v>
      </c>
      <c r="ED1307" s="44">
        <v>9.936877E-16</v>
      </c>
      <c r="EE1307" s="12" t="s">
        <v>1832</v>
      </c>
      <c r="EF1307" s="12">
        <v>1.9124000000000001E-3</v>
      </c>
      <c r="EG1307" s="44">
        <v>4.2123999999999998E-7</v>
      </c>
      <c r="EH1307" s="12">
        <v>1.5396749999999999</v>
      </c>
      <c r="EI1307" s="12">
        <v>1.000154</v>
      </c>
      <c r="EJ1307" s="12">
        <v>6.6699999999999995E-4</v>
      </c>
      <c r="EK1307" s="44">
        <v>5.0000000000000004E-6</v>
      </c>
      <c r="EL1307" s="12">
        <v>1.05E-4</v>
      </c>
      <c r="EM1307" s="44">
        <v>5.0000000000000004E-6</v>
      </c>
      <c r="EN1307" s="12">
        <v>2.7500000000000002E-4</v>
      </c>
      <c r="EO1307" s="44">
        <v>1.9999999999999999E-6</v>
      </c>
      <c r="EP1307" s="12">
        <v>1.24E-2</v>
      </c>
      <c r="EQ1307" s="12">
        <v>5.0000000000000002E-5</v>
      </c>
      <c r="ER1307" s="12">
        <v>1.2899999999999999E-4</v>
      </c>
      <c r="ES1307" s="12">
        <v>8.0000000000000007E-5</v>
      </c>
      <c r="ET1307" s="12">
        <v>1.7000000000000001E-4</v>
      </c>
      <c r="EU1307" s="12">
        <v>3.0000000000000001E-5</v>
      </c>
      <c r="EV1307" s="12">
        <v>263</v>
      </c>
      <c r="EW1307" s="12">
        <v>2.9999999999999997E-4</v>
      </c>
      <c r="EX1307" s="12">
        <v>1.96</v>
      </c>
      <c r="EY1307" s="12">
        <v>0.02</v>
      </c>
      <c r="EZ1307" s="12">
        <v>1.07501E-2</v>
      </c>
      <c r="FA1307" s="12">
        <v>4.9351000000000004E-3</v>
      </c>
      <c r="FB1307" s="12">
        <v>19.873750000000001</v>
      </c>
      <c r="FC1307" s="12">
        <v>2.1024600000000001E-2</v>
      </c>
      <c r="FD1307" s="12">
        <v>2.5241039999999999</v>
      </c>
      <c r="FE1307" s="12">
        <v>2.5892399999999999E-2</v>
      </c>
      <c r="FF1307" s="12">
        <v>4.3235599999999999E-2</v>
      </c>
      <c r="FG1307" s="12">
        <v>1.15528E-2</v>
      </c>
      <c r="FH1307" s="12">
        <v>1.16408E-2</v>
      </c>
      <c r="FI1307" s="12">
        <v>2.2836599999999999E-2</v>
      </c>
      <c r="FJ1307" s="12">
        <v>5.0251999999999996E-3</v>
      </c>
      <c r="FK1307" s="12">
        <v>4.4939999999999997E-4</v>
      </c>
      <c r="FL1307" s="12">
        <v>2.5270000000000002E-4</v>
      </c>
      <c r="FM1307" s="12">
        <v>8.9508690000000009</v>
      </c>
      <c r="FN1307" s="12">
        <v>0.1270086</v>
      </c>
      <c r="FO1307" s="12">
        <v>1.0312669999999999</v>
      </c>
      <c r="FP1307" s="12">
        <v>9.0088030000000003</v>
      </c>
      <c r="FQ1307" s="12">
        <v>0.99342649999999999</v>
      </c>
      <c r="FR1307" s="12">
        <v>1.2125E-3</v>
      </c>
      <c r="FS1307" s="44">
        <v>5.4629999999999996E-10</v>
      </c>
      <c r="FT1307" s="44">
        <v>5.8099999999999998E-11</v>
      </c>
      <c r="FU1307" s="12">
        <v>0</v>
      </c>
      <c r="FV1307" s="44">
        <v>4.962E-10</v>
      </c>
      <c r="FW1307" s="12">
        <v>1.975E-2</v>
      </c>
      <c r="FX1307" s="44">
        <v>5.4629999999999996E-10</v>
      </c>
      <c r="FY1307" s="44">
        <v>7.0679999999999999E-6</v>
      </c>
      <c r="FZ1307" s="44">
        <v>5.5304999999999997E-10</v>
      </c>
      <c r="GA1307" s="44">
        <v>6.3080000000000001E-9</v>
      </c>
      <c r="GB1307" s="44">
        <v>5.5430000000000004E-10</v>
      </c>
      <c r="GC1307" s="12">
        <v>1.167E-2</v>
      </c>
      <c r="GD1307" s="12">
        <v>0</v>
      </c>
      <c r="GE1307" s="12">
        <v>295.5</v>
      </c>
      <c r="GF1307" s="12">
        <v>0.1</v>
      </c>
      <c r="GG1307" s="12">
        <v>1575</v>
      </c>
      <c r="GH1307" s="12">
        <v>2</v>
      </c>
      <c r="GI1307" s="12">
        <v>1.24E-2</v>
      </c>
      <c r="GJ1307" s="12">
        <v>4.3553999999999997E-3</v>
      </c>
    </row>
    <row r="1308" spans="1:192" s="12" customFormat="1" ht="12">
      <c r="A1308" s="31"/>
      <c r="B1308" s="32" t="s">
        <v>1711</v>
      </c>
      <c r="C1308" s="32">
        <v>3.5</v>
      </c>
      <c r="D1308" s="40">
        <v>7.4389519999999996</v>
      </c>
      <c r="E1308" s="33">
        <v>1.2402E-2</v>
      </c>
      <c r="F1308" s="33">
        <v>0.50190000000000001</v>
      </c>
      <c r="G1308" s="34">
        <v>0.27128011936373775</v>
      </c>
      <c r="H1308" s="45">
        <v>41.138848572810836</v>
      </c>
      <c r="I1308" s="36">
        <v>98.019840000000002</v>
      </c>
      <c r="J1308" s="42">
        <v>25.348880000000001</v>
      </c>
      <c r="K1308" s="42">
        <v>0.12599840000000001</v>
      </c>
      <c r="L1308" s="12">
        <v>1.9862999999999999E-3</v>
      </c>
      <c r="T1308" s="12" t="s">
        <v>1887</v>
      </c>
      <c r="U1308" s="12" t="s">
        <v>1827</v>
      </c>
      <c r="V1308" s="12">
        <v>37</v>
      </c>
      <c r="W1308" s="43">
        <v>43728</v>
      </c>
      <c r="X1308" s="12">
        <v>6.8833330000000004</v>
      </c>
      <c r="Y1308" s="44">
        <v>3651807000</v>
      </c>
      <c r="Z1308" s="12" t="s">
        <v>1828</v>
      </c>
      <c r="AA1308" s="12" t="s">
        <v>1452</v>
      </c>
      <c r="AB1308" s="12">
        <v>6</v>
      </c>
      <c r="AC1308" s="12" t="s">
        <v>1829</v>
      </c>
      <c r="AE1308" s="12" t="s">
        <v>1454</v>
      </c>
      <c r="AF1308" s="12">
        <v>7.875</v>
      </c>
      <c r="AG1308" s="12" t="s">
        <v>1856</v>
      </c>
      <c r="AH1308" s="12" t="s">
        <v>1831</v>
      </c>
      <c r="AI1308" s="12" t="s">
        <v>1464</v>
      </c>
      <c r="AJ1308" s="12">
        <v>1</v>
      </c>
      <c r="AK1308" s="12" t="s">
        <v>1458</v>
      </c>
      <c r="AL1308" s="12">
        <v>1</v>
      </c>
      <c r="AM1308" s="12" t="s">
        <v>1459</v>
      </c>
      <c r="AN1308" s="12">
        <v>3.5</v>
      </c>
      <c r="AO1308" s="12">
        <v>0</v>
      </c>
      <c r="AP1308" s="12">
        <v>0</v>
      </c>
      <c r="AQ1308" s="12">
        <v>0</v>
      </c>
      <c r="AR1308" s="12">
        <v>0</v>
      </c>
      <c r="AS1308" s="12">
        <v>20</v>
      </c>
      <c r="AT1308" s="12">
        <v>20</v>
      </c>
      <c r="AU1308" s="12">
        <v>127</v>
      </c>
      <c r="AX1308" s="12">
        <v>0</v>
      </c>
      <c r="AY1308" s="12">
        <v>6.8589000000000002E-3</v>
      </c>
      <c r="AZ1308" s="12">
        <v>5.3891E-3</v>
      </c>
      <c r="BA1308" s="12">
        <v>40.36112</v>
      </c>
      <c r="BB1308" s="12">
        <v>2.43857E-2</v>
      </c>
      <c r="BC1308" s="12">
        <v>5.4248010000000004</v>
      </c>
      <c r="BD1308" s="12">
        <v>2.0998300000000001E-2</v>
      </c>
      <c r="BE1308" s="12">
        <v>7.2164199999999998E-2</v>
      </c>
      <c r="BF1308" s="12">
        <v>9.0025999999999995E-3</v>
      </c>
      <c r="BG1308" s="12">
        <v>4.3537399999999997E-2</v>
      </c>
      <c r="BH1308" s="12">
        <v>1.6378E-2</v>
      </c>
      <c r="BI1308" s="12">
        <v>2.7230000000000002E-3</v>
      </c>
      <c r="BJ1308" s="12">
        <v>4.1659999999999999E-4</v>
      </c>
      <c r="BK1308" s="12">
        <v>3.0034700000000001E-2</v>
      </c>
      <c r="BL1308" s="12">
        <v>3.1262E-3</v>
      </c>
      <c r="BM1308" s="12">
        <v>40.926209999999998</v>
      </c>
      <c r="BN1308" s="12">
        <v>2.2296E-2</v>
      </c>
      <c r="BO1308" s="12">
        <v>5.450882</v>
      </c>
      <c r="BP1308" s="12">
        <v>2.0383200000000001E-2</v>
      </c>
      <c r="BQ1308" s="12">
        <v>7.8450099999999995E-2</v>
      </c>
      <c r="BR1308" s="12">
        <v>8.9151999999999999E-3</v>
      </c>
      <c r="BS1308" s="12">
        <v>7.2318099999999996E-2</v>
      </c>
      <c r="BT1308" s="12">
        <v>1.6093699999999999E-2</v>
      </c>
      <c r="BU1308" s="12">
        <v>6.3219000000000001E-3</v>
      </c>
      <c r="BV1308" s="12">
        <v>3.678E-4</v>
      </c>
      <c r="BW1308" s="12">
        <v>1</v>
      </c>
      <c r="BX1308" s="12">
        <v>0</v>
      </c>
      <c r="BY1308" s="12">
        <v>1</v>
      </c>
      <c r="BZ1308" s="12">
        <v>0</v>
      </c>
      <c r="CA1308" s="12">
        <v>1</v>
      </c>
      <c r="CB1308" s="12">
        <v>0</v>
      </c>
      <c r="CC1308" s="12">
        <v>1</v>
      </c>
      <c r="CD1308" s="12">
        <v>0</v>
      </c>
      <c r="CE1308" s="12">
        <v>1</v>
      </c>
      <c r="CF1308" s="12">
        <v>0</v>
      </c>
      <c r="CG1308" s="12">
        <v>1</v>
      </c>
      <c r="CH1308" s="12">
        <v>0</v>
      </c>
      <c r="CI1308" s="12">
        <v>1</v>
      </c>
      <c r="CJ1308" s="44">
        <v>9.9999999999999995E-21</v>
      </c>
      <c r="CK1308" s="12">
        <v>1</v>
      </c>
      <c r="CL1308" s="12">
        <v>0</v>
      </c>
      <c r="CM1308" s="12">
        <v>1</v>
      </c>
      <c r="CN1308" s="44">
        <v>9.9999999999999995E-21</v>
      </c>
      <c r="CO1308" s="12">
        <v>1</v>
      </c>
      <c r="CP1308" s="44">
        <v>9.9999999999999995E-21</v>
      </c>
      <c r="CQ1308" s="12">
        <v>1</v>
      </c>
      <c r="CR1308" s="44">
        <v>9.9999999999999995E-21</v>
      </c>
      <c r="CS1308" s="12">
        <v>1.0026090000000001</v>
      </c>
      <c r="CT1308" s="12">
        <v>1.9862999999999999E-3</v>
      </c>
      <c r="CU1308" s="12">
        <v>2.31758E-2</v>
      </c>
      <c r="CV1308" s="12">
        <v>4.3896999999999999E-3</v>
      </c>
      <c r="CW1308" s="12">
        <v>0.5650946</v>
      </c>
      <c r="CX1308" s="12">
        <v>9.8765999999999993E-3</v>
      </c>
      <c r="CY1308" s="12">
        <v>2.6081E-2</v>
      </c>
      <c r="CZ1308" s="12">
        <v>5.0451999999999997E-3</v>
      </c>
      <c r="DA1308" s="12">
        <v>6.2858999999999996E-3</v>
      </c>
      <c r="DB1308" s="12">
        <v>1.2515E-3</v>
      </c>
      <c r="DC1308" s="12">
        <v>2.8780699999999999E-2</v>
      </c>
      <c r="DD1308" s="12">
        <v>3.0385999999999998E-3</v>
      </c>
      <c r="DE1308" s="12">
        <v>3.6059999999999998E-3</v>
      </c>
      <c r="DF1308" s="12">
        <v>1.9349999999999999E-4</v>
      </c>
      <c r="DG1308" s="12">
        <v>5.019E-4</v>
      </c>
      <c r="DH1308" s="12">
        <v>7.6799999999999997E-5</v>
      </c>
      <c r="DI1308" s="12">
        <v>0.67024859999999997</v>
      </c>
      <c r="DJ1308" s="12">
        <v>1.2402E-2</v>
      </c>
      <c r="DK1308" s="12">
        <v>4.6657000000000001E-3</v>
      </c>
      <c r="DL1308" s="12">
        <v>2.43079E-2</v>
      </c>
      <c r="DM1308" s="12">
        <v>9.1447000000000004E-3</v>
      </c>
      <c r="DN1308" s="12">
        <v>1.2088E-2</v>
      </c>
      <c r="DO1308" s="44">
        <v>7.3484270000000003E-6</v>
      </c>
      <c r="DP1308" s="12">
        <v>1.3300599999999999E-2</v>
      </c>
      <c r="DQ1308" s="12">
        <v>1.6601000000000001E-3</v>
      </c>
      <c r="DR1308" s="12">
        <v>7.4389519999999996</v>
      </c>
      <c r="DS1308" s="12">
        <v>2.91433E-2</v>
      </c>
      <c r="DT1308" s="12">
        <v>7.291582</v>
      </c>
      <c r="DU1308" s="12">
        <v>3.6494899999999997E-2</v>
      </c>
      <c r="DV1308" s="12">
        <v>98.019840000000002</v>
      </c>
      <c r="DW1308" s="12">
        <v>0.31657659999999999</v>
      </c>
      <c r="DX1308" s="12">
        <v>25.348880000000001</v>
      </c>
      <c r="DY1308" s="12">
        <v>0.12599840000000001</v>
      </c>
      <c r="DZ1308" s="12">
        <v>0.12612039999999999</v>
      </c>
      <c r="EA1308" s="12">
        <v>0</v>
      </c>
      <c r="EB1308" s="12">
        <v>0</v>
      </c>
      <c r="EC1308" s="44">
        <v>2.7128230000000002E-16</v>
      </c>
      <c r="ED1308" s="44">
        <v>2.0180559999999998E-15</v>
      </c>
      <c r="EE1308" s="12" t="s">
        <v>1832</v>
      </c>
      <c r="EF1308" s="12">
        <v>1.9124000000000001E-3</v>
      </c>
      <c r="EG1308" s="44">
        <v>4.2123999999999998E-7</v>
      </c>
      <c r="EH1308" s="12">
        <v>1.5455399999999999</v>
      </c>
      <c r="EI1308" s="12">
        <v>1.000156</v>
      </c>
      <c r="EJ1308" s="12">
        <v>6.6699999999999995E-4</v>
      </c>
      <c r="EK1308" s="44">
        <v>5.0000000000000004E-6</v>
      </c>
      <c r="EL1308" s="12">
        <v>1.05E-4</v>
      </c>
      <c r="EM1308" s="44">
        <v>5.0000000000000004E-6</v>
      </c>
      <c r="EN1308" s="12">
        <v>2.7500000000000002E-4</v>
      </c>
      <c r="EO1308" s="44">
        <v>1.9999999999999999E-6</v>
      </c>
      <c r="EP1308" s="12">
        <v>1.24E-2</v>
      </c>
      <c r="EQ1308" s="12">
        <v>5.0000000000000002E-5</v>
      </c>
      <c r="ER1308" s="12">
        <v>1.2899999999999999E-4</v>
      </c>
      <c r="ES1308" s="12">
        <v>8.0000000000000007E-5</v>
      </c>
      <c r="ET1308" s="12">
        <v>1.7000000000000001E-4</v>
      </c>
      <c r="EU1308" s="12">
        <v>3.0000000000000001E-5</v>
      </c>
      <c r="EV1308" s="12">
        <v>263</v>
      </c>
      <c r="EW1308" s="12">
        <v>2.9999999999999997E-4</v>
      </c>
      <c r="EX1308" s="12">
        <v>1.96</v>
      </c>
      <c r="EY1308" s="12">
        <v>0.02</v>
      </c>
      <c r="EZ1308" s="12">
        <v>6.8589000000000002E-3</v>
      </c>
      <c r="FA1308" s="12">
        <v>5.3891E-3</v>
      </c>
      <c r="FB1308" s="12">
        <v>40.36112</v>
      </c>
      <c r="FC1308" s="12">
        <v>2.43857E-2</v>
      </c>
      <c r="FD1308" s="12">
        <v>5.4256460000000004</v>
      </c>
      <c r="FE1308" s="12">
        <v>2.1001599999999999E-2</v>
      </c>
      <c r="FF1308" s="12">
        <v>7.2164199999999998E-2</v>
      </c>
      <c r="FG1308" s="12">
        <v>9.0025999999999995E-3</v>
      </c>
      <c r="FH1308" s="12">
        <v>6.7288799999999996E-2</v>
      </c>
      <c r="FI1308" s="12">
        <v>2.5312899999999999E-2</v>
      </c>
      <c r="FJ1308" s="12">
        <v>2.7230000000000002E-3</v>
      </c>
      <c r="FK1308" s="12">
        <v>4.1659999999999999E-4</v>
      </c>
      <c r="FL1308" s="12">
        <v>6.7000000000000002E-5</v>
      </c>
      <c r="FM1308" s="12">
        <v>15.40728</v>
      </c>
      <c r="FN1308" s="12">
        <v>0.13442879999999999</v>
      </c>
      <c r="FO1308" s="12">
        <v>0.39177669999999998</v>
      </c>
      <c r="FP1308" s="12">
        <v>15.41201</v>
      </c>
      <c r="FQ1308" s="12">
        <v>0.99967689999999998</v>
      </c>
      <c r="FR1308" s="12">
        <v>6.0479999999999996E-4</v>
      </c>
      <c r="FS1308" s="44">
        <v>5.4629999999999996E-10</v>
      </c>
      <c r="FT1308" s="44">
        <v>5.8099999999999998E-11</v>
      </c>
      <c r="FU1308" s="12">
        <v>0</v>
      </c>
      <c r="FV1308" s="44">
        <v>4.962E-10</v>
      </c>
      <c r="FW1308" s="12">
        <v>1.975E-2</v>
      </c>
      <c r="FX1308" s="44">
        <v>5.4629999999999996E-10</v>
      </c>
      <c r="FY1308" s="44">
        <v>7.0679999999999999E-6</v>
      </c>
      <c r="FZ1308" s="44">
        <v>5.5304999999999997E-10</v>
      </c>
      <c r="GA1308" s="44">
        <v>6.3080000000000001E-9</v>
      </c>
      <c r="GB1308" s="44">
        <v>5.5430000000000004E-10</v>
      </c>
      <c r="GC1308" s="12">
        <v>1.167E-2</v>
      </c>
      <c r="GD1308" s="12">
        <v>0</v>
      </c>
      <c r="GE1308" s="12">
        <v>295.5</v>
      </c>
      <c r="GF1308" s="12">
        <v>0.1</v>
      </c>
      <c r="GG1308" s="12">
        <v>1575</v>
      </c>
      <c r="GH1308" s="12">
        <v>2</v>
      </c>
      <c r="GI1308" s="12">
        <v>1.24E-2</v>
      </c>
      <c r="GJ1308" s="12">
        <v>8.0590000000000002E-4</v>
      </c>
    </row>
    <row r="1309" spans="1:192" s="12" customFormat="1" ht="12">
      <c r="A1309" s="31"/>
      <c r="B1309" s="32" t="s">
        <v>1572</v>
      </c>
      <c r="C1309" s="32">
        <v>3.5</v>
      </c>
      <c r="D1309" s="40">
        <v>7.5363810000000004</v>
      </c>
      <c r="E1309" s="33">
        <v>4.8932000000000003E-3</v>
      </c>
      <c r="F1309" s="33">
        <v>0.77329999999999999</v>
      </c>
      <c r="G1309" s="34">
        <v>0.21908717445847914</v>
      </c>
      <c r="H1309" s="45">
        <v>104.26796370473309</v>
      </c>
      <c r="I1309" s="36">
        <v>96.973209999999995</v>
      </c>
      <c r="J1309" s="42">
        <v>25.406140000000001</v>
      </c>
      <c r="K1309" s="42">
        <v>0.15128630000000001</v>
      </c>
      <c r="L1309" s="12">
        <v>1.5348E-3</v>
      </c>
      <c r="T1309" s="12" t="s">
        <v>1888</v>
      </c>
      <c r="U1309" s="12" t="s">
        <v>1827</v>
      </c>
      <c r="V1309" s="12">
        <v>37</v>
      </c>
      <c r="W1309" s="43">
        <v>43722</v>
      </c>
      <c r="X1309" s="12">
        <v>9.483333</v>
      </c>
      <c r="Y1309" s="44">
        <v>3651298000</v>
      </c>
      <c r="Z1309" s="12" t="s">
        <v>1828</v>
      </c>
      <c r="AA1309" s="12" t="s">
        <v>1452</v>
      </c>
      <c r="AB1309" s="12">
        <v>6</v>
      </c>
      <c r="AC1309" s="12" t="s">
        <v>1829</v>
      </c>
      <c r="AE1309" s="12" t="s">
        <v>1454</v>
      </c>
      <c r="AF1309" s="12">
        <v>7.875</v>
      </c>
      <c r="AG1309" s="12" t="s">
        <v>1866</v>
      </c>
      <c r="AH1309" s="12" t="s">
        <v>1831</v>
      </c>
      <c r="AI1309" s="12" t="s">
        <v>1464</v>
      </c>
      <c r="AJ1309" s="12">
        <v>1</v>
      </c>
      <c r="AK1309" s="12" t="s">
        <v>1458</v>
      </c>
      <c r="AL1309" s="12">
        <v>1</v>
      </c>
      <c r="AM1309" s="12" t="s">
        <v>1459</v>
      </c>
      <c r="AN1309" s="12">
        <v>3.5</v>
      </c>
      <c r="AO1309" s="12">
        <v>0</v>
      </c>
      <c r="AP1309" s="12">
        <v>0</v>
      </c>
      <c r="AQ1309" s="12">
        <v>0</v>
      </c>
      <c r="AR1309" s="12">
        <v>0</v>
      </c>
      <c r="AS1309" s="12">
        <v>20</v>
      </c>
      <c r="AT1309" s="12">
        <v>20</v>
      </c>
      <c r="AU1309" s="12">
        <v>57</v>
      </c>
      <c r="AX1309" s="12">
        <v>0</v>
      </c>
      <c r="AY1309" s="12">
        <v>1.4068199999999999E-2</v>
      </c>
      <c r="AZ1309" s="12">
        <v>6.7115999999999999E-3</v>
      </c>
      <c r="BA1309" s="12">
        <v>33.022590000000001</v>
      </c>
      <c r="BB1309" s="12">
        <v>2.36314E-2</v>
      </c>
      <c r="BC1309" s="12">
        <v>4.3812569999999997</v>
      </c>
      <c r="BD1309" s="12">
        <v>2.1840399999999999E-2</v>
      </c>
      <c r="BE1309" s="12">
        <v>7.2877800000000006E-2</v>
      </c>
      <c r="BF1309" s="12">
        <v>9.1789000000000003E-3</v>
      </c>
      <c r="BG1309" s="12">
        <v>1.55847E-2</v>
      </c>
      <c r="BH1309" s="12">
        <v>1.7968100000000001E-2</v>
      </c>
      <c r="BI1309" s="12">
        <v>3.3885999999999999E-3</v>
      </c>
      <c r="BJ1309" s="12">
        <v>3.5199999999999999E-4</v>
      </c>
      <c r="BK1309" s="12">
        <v>3.5436500000000003E-2</v>
      </c>
      <c r="BL1309" s="12">
        <v>4.5926999999999999E-3</v>
      </c>
      <c r="BM1309" s="12">
        <v>33.3414</v>
      </c>
      <c r="BN1309" s="12">
        <v>2.1915799999999999E-2</v>
      </c>
      <c r="BO1309" s="12">
        <v>4.4101119999999998</v>
      </c>
      <c r="BP1309" s="12">
        <v>2.16148E-2</v>
      </c>
      <c r="BQ1309" s="12">
        <v>8.0831299999999995E-2</v>
      </c>
      <c r="BR1309" s="12">
        <v>9.1380000000000003E-3</v>
      </c>
      <c r="BS1309" s="12">
        <v>4.62201E-2</v>
      </c>
      <c r="BT1309" s="12">
        <v>1.7898500000000001E-2</v>
      </c>
      <c r="BU1309" s="12">
        <v>6.0361E-3</v>
      </c>
      <c r="BV1309" s="12">
        <v>3.4529999999999999E-4</v>
      </c>
      <c r="BW1309" s="12">
        <v>1</v>
      </c>
      <c r="BX1309" s="12">
        <v>0</v>
      </c>
      <c r="BY1309" s="12">
        <v>1</v>
      </c>
      <c r="BZ1309" s="12">
        <v>0</v>
      </c>
      <c r="CA1309" s="12">
        <v>1</v>
      </c>
      <c r="CB1309" s="12">
        <v>0</v>
      </c>
      <c r="CC1309" s="12">
        <v>1</v>
      </c>
      <c r="CD1309" s="12">
        <v>0</v>
      </c>
      <c r="CE1309" s="12">
        <v>1</v>
      </c>
      <c r="CF1309" s="12">
        <v>0</v>
      </c>
      <c r="CG1309" s="12">
        <v>1</v>
      </c>
      <c r="CH1309" s="12">
        <v>0</v>
      </c>
      <c r="CI1309" s="12">
        <v>1</v>
      </c>
      <c r="CJ1309" s="44">
        <v>9.9999999999999995E-21</v>
      </c>
      <c r="CK1309" s="12">
        <v>1</v>
      </c>
      <c r="CL1309" s="12">
        <v>0</v>
      </c>
      <c r="CM1309" s="12">
        <v>1</v>
      </c>
      <c r="CN1309" s="44">
        <v>9.9999999999999995E-21</v>
      </c>
      <c r="CO1309" s="12">
        <v>1</v>
      </c>
      <c r="CP1309" s="44">
        <v>9.9999999999999995E-21</v>
      </c>
      <c r="CQ1309" s="12">
        <v>1</v>
      </c>
      <c r="CR1309" s="44">
        <v>9.9999999999999995E-21</v>
      </c>
      <c r="CS1309" s="12">
        <v>1.002197</v>
      </c>
      <c r="CT1309" s="12">
        <v>1.5348E-3</v>
      </c>
      <c r="CU1309" s="12">
        <v>2.13683E-2</v>
      </c>
      <c r="CV1309" s="12">
        <v>4.8941999999999996E-3</v>
      </c>
      <c r="CW1309" s="12">
        <v>0.31880829999999999</v>
      </c>
      <c r="CX1309" s="12">
        <v>8.8397000000000007E-3</v>
      </c>
      <c r="CY1309" s="12">
        <v>2.8854899999999999E-2</v>
      </c>
      <c r="CZ1309" s="12">
        <v>3.1310000000000001E-3</v>
      </c>
      <c r="DA1309" s="12">
        <v>7.9535000000000005E-3</v>
      </c>
      <c r="DB1309" s="12">
        <v>8.6549999999999995E-4</v>
      </c>
      <c r="DC1309" s="12">
        <v>3.06354E-2</v>
      </c>
      <c r="DD1309" s="12">
        <v>1.58E-3</v>
      </c>
      <c r="DE1309" s="12">
        <v>2.6549E-3</v>
      </c>
      <c r="DF1309" s="12">
        <v>6.3899999999999995E-5</v>
      </c>
      <c r="DG1309" s="12">
        <v>7.7329999999999999E-4</v>
      </c>
      <c r="DH1309" s="12">
        <v>8.0400000000000003E-5</v>
      </c>
      <c r="DI1309" s="12">
        <v>0.1679581</v>
      </c>
      <c r="DJ1309" s="12">
        <v>4.8932000000000003E-3</v>
      </c>
      <c r="DK1309" s="12">
        <v>5.6416000000000001E-3</v>
      </c>
      <c r="DL1309" s="12">
        <v>9.5907000000000006E-3</v>
      </c>
      <c r="DM1309" s="12">
        <v>1.1057600000000001E-2</v>
      </c>
      <c r="DN1309" s="12">
        <v>6.1302200000000001E-2</v>
      </c>
      <c r="DO1309" s="44">
        <v>8.8855720000000002E-6</v>
      </c>
      <c r="DP1309" s="12">
        <v>1.66321E-2</v>
      </c>
      <c r="DQ1309" s="12">
        <v>2.0964E-3</v>
      </c>
      <c r="DR1309" s="12">
        <v>7.5363810000000004</v>
      </c>
      <c r="DS1309" s="12">
        <v>3.79537E-2</v>
      </c>
      <c r="DT1309" s="12">
        <v>7.3081690000000004</v>
      </c>
      <c r="DU1309" s="12">
        <v>4.38208E-2</v>
      </c>
      <c r="DV1309" s="12">
        <v>96.973209999999995</v>
      </c>
      <c r="DW1309" s="12">
        <v>0.3304742</v>
      </c>
      <c r="DX1309" s="12">
        <v>25.406140000000001</v>
      </c>
      <c r="DY1309" s="12">
        <v>0.15128630000000001</v>
      </c>
      <c r="DZ1309" s="12">
        <v>0.15138840000000001</v>
      </c>
      <c r="EA1309" s="12">
        <v>0</v>
      </c>
      <c r="EB1309" s="12">
        <v>0</v>
      </c>
      <c r="EC1309" s="44">
        <v>2.1908790000000001E-16</v>
      </c>
      <c r="ED1309" s="44">
        <v>1.6511300000000001E-15</v>
      </c>
      <c r="EE1309" s="12" t="s">
        <v>1832</v>
      </c>
      <c r="EF1309" s="12">
        <v>1.9124000000000001E-3</v>
      </c>
      <c r="EG1309" s="44">
        <v>4.2123999999999998E-7</v>
      </c>
      <c r="EH1309" s="12">
        <v>1.3757710000000001</v>
      </c>
      <c r="EI1309" s="12">
        <v>1.0001139999999999</v>
      </c>
      <c r="EJ1309" s="12">
        <v>6.6699999999999995E-4</v>
      </c>
      <c r="EK1309" s="44">
        <v>5.0000000000000004E-6</v>
      </c>
      <c r="EL1309" s="12">
        <v>1.05E-4</v>
      </c>
      <c r="EM1309" s="44">
        <v>5.0000000000000004E-6</v>
      </c>
      <c r="EN1309" s="12">
        <v>2.7500000000000002E-4</v>
      </c>
      <c r="EO1309" s="44">
        <v>1.9999999999999999E-6</v>
      </c>
      <c r="EP1309" s="12">
        <v>1.24E-2</v>
      </c>
      <c r="EQ1309" s="12">
        <v>5.0000000000000002E-5</v>
      </c>
      <c r="ER1309" s="12">
        <v>1.2899999999999999E-4</v>
      </c>
      <c r="ES1309" s="12">
        <v>8.0000000000000007E-5</v>
      </c>
      <c r="ET1309" s="12">
        <v>1.7000000000000001E-4</v>
      </c>
      <c r="EU1309" s="12">
        <v>3.0000000000000001E-5</v>
      </c>
      <c r="EV1309" s="12">
        <v>263</v>
      </c>
      <c r="EW1309" s="12">
        <v>2.9999999999999997E-4</v>
      </c>
      <c r="EX1309" s="12">
        <v>1.96</v>
      </c>
      <c r="EY1309" s="12">
        <v>0.02</v>
      </c>
      <c r="EZ1309" s="12">
        <v>1.4068199999999999E-2</v>
      </c>
      <c r="FA1309" s="12">
        <v>6.7115999999999999E-3</v>
      </c>
      <c r="FB1309" s="12">
        <v>33.022590000000001</v>
      </c>
      <c r="FC1309" s="12">
        <v>2.36314E-2</v>
      </c>
      <c r="FD1309" s="12">
        <v>4.3817570000000003</v>
      </c>
      <c r="FE1309" s="12">
        <v>2.1842899999999998E-2</v>
      </c>
      <c r="FF1309" s="12">
        <v>7.2877800000000006E-2</v>
      </c>
      <c r="FG1309" s="12">
        <v>9.1789000000000003E-3</v>
      </c>
      <c r="FH1309" s="12">
        <v>2.1441000000000002E-2</v>
      </c>
      <c r="FI1309" s="12">
        <v>2.4719999999999999E-2</v>
      </c>
      <c r="FJ1309" s="12">
        <v>3.3885999999999999E-3</v>
      </c>
      <c r="FK1309" s="12">
        <v>3.5199999999999999E-4</v>
      </c>
      <c r="FL1309" s="12">
        <v>1.024E-4</v>
      </c>
      <c r="FM1309" s="12">
        <v>10.41051</v>
      </c>
      <c r="FN1309" s="12">
        <v>0.13269149999999999</v>
      </c>
      <c r="FO1309" s="12">
        <v>0.50361679999999998</v>
      </c>
      <c r="FP1309" s="12">
        <v>10.422169999999999</v>
      </c>
      <c r="FQ1309" s="12">
        <v>0.99883189999999999</v>
      </c>
      <c r="FR1309" s="12">
        <v>9.7680000000000011E-4</v>
      </c>
      <c r="FS1309" s="44">
        <v>5.4629999999999996E-10</v>
      </c>
      <c r="FT1309" s="44">
        <v>5.8099999999999998E-11</v>
      </c>
      <c r="FU1309" s="12">
        <v>0</v>
      </c>
      <c r="FV1309" s="44">
        <v>4.962E-10</v>
      </c>
      <c r="FW1309" s="12">
        <v>1.975E-2</v>
      </c>
      <c r="FX1309" s="44">
        <v>5.4629999999999996E-10</v>
      </c>
      <c r="FY1309" s="44">
        <v>7.0679999999999999E-6</v>
      </c>
      <c r="FZ1309" s="44">
        <v>5.5304999999999997E-10</v>
      </c>
      <c r="GA1309" s="44">
        <v>6.3080000000000001E-9</v>
      </c>
      <c r="GB1309" s="44">
        <v>5.5430000000000004E-10</v>
      </c>
      <c r="GC1309" s="12">
        <v>1.167E-2</v>
      </c>
      <c r="GD1309" s="12">
        <v>0</v>
      </c>
      <c r="GE1309" s="12">
        <v>295.5</v>
      </c>
      <c r="GF1309" s="12">
        <v>0.1</v>
      </c>
      <c r="GG1309" s="12">
        <v>1575</v>
      </c>
      <c r="GH1309" s="12">
        <v>2</v>
      </c>
      <c r="GI1309" s="12">
        <v>1.24E-2</v>
      </c>
      <c r="GJ1309" s="12">
        <v>4.0867999999999998E-3</v>
      </c>
    </row>
    <row r="1310" spans="1:192" s="12" customFormat="1" ht="12">
      <c r="A1310" s="31"/>
      <c r="B1310" s="32" t="s">
        <v>1625</v>
      </c>
      <c r="C1310" s="32">
        <v>3.5</v>
      </c>
      <c r="D1310" s="40">
        <v>7.4709099999999999</v>
      </c>
      <c r="E1310" s="33">
        <v>6.2538999999999997E-3</v>
      </c>
      <c r="F1310" s="33">
        <v>0.51839999999999997</v>
      </c>
      <c r="G1310" s="34">
        <v>0.24895322269296599</v>
      </c>
      <c r="H1310" s="45">
        <v>81.581732998608871</v>
      </c>
      <c r="I1310" s="36">
        <v>97.956199999999995</v>
      </c>
      <c r="J1310" s="42">
        <v>25.44051</v>
      </c>
      <c r="K1310" s="42">
        <v>0.1471326</v>
      </c>
      <c r="L1310" s="12">
        <v>1.6636000000000001E-3</v>
      </c>
      <c r="T1310" s="12" t="s">
        <v>1889</v>
      </c>
      <c r="U1310" s="12" t="s">
        <v>1827</v>
      </c>
      <c r="V1310" s="12">
        <v>37</v>
      </c>
      <c r="W1310" s="43">
        <v>43726</v>
      </c>
      <c r="X1310" s="12">
        <v>15.133330000000001</v>
      </c>
      <c r="Y1310" s="44">
        <v>3651664000</v>
      </c>
      <c r="Z1310" s="12" t="s">
        <v>1828</v>
      </c>
      <c r="AA1310" s="12" t="s">
        <v>1452</v>
      </c>
      <c r="AB1310" s="12">
        <v>6</v>
      </c>
      <c r="AC1310" s="12" t="s">
        <v>1829</v>
      </c>
      <c r="AE1310" s="12" t="s">
        <v>1454</v>
      </c>
      <c r="AF1310" s="12">
        <v>7.875</v>
      </c>
      <c r="AG1310" s="12" t="s">
        <v>1847</v>
      </c>
      <c r="AH1310" s="12" t="s">
        <v>1831</v>
      </c>
      <c r="AI1310" s="12" t="s">
        <v>1464</v>
      </c>
      <c r="AJ1310" s="12">
        <v>1</v>
      </c>
      <c r="AK1310" s="12" t="s">
        <v>1458</v>
      </c>
      <c r="AL1310" s="12">
        <v>1</v>
      </c>
      <c r="AM1310" s="12" t="s">
        <v>1459</v>
      </c>
      <c r="AN1310" s="12">
        <v>3.5</v>
      </c>
      <c r="AO1310" s="12">
        <v>0</v>
      </c>
      <c r="AP1310" s="12">
        <v>0</v>
      </c>
      <c r="AQ1310" s="12">
        <v>0</v>
      </c>
      <c r="AR1310" s="12">
        <v>0</v>
      </c>
      <c r="AS1310" s="12">
        <v>20</v>
      </c>
      <c r="AT1310" s="12">
        <v>20</v>
      </c>
      <c r="AU1310" s="12">
        <v>195</v>
      </c>
      <c r="AX1310" s="12">
        <v>0</v>
      </c>
      <c r="AY1310" s="12">
        <v>-5.1609999999999998E-3</v>
      </c>
      <c r="AZ1310" s="12">
        <v>4.5339999999999998E-3</v>
      </c>
      <c r="BA1310" s="12">
        <v>37.19829</v>
      </c>
      <c r="BB1310" s="12">
        <v>2.8102100000000001E-2</v>
      </c>
      <c r="BC1310" s="12">
        <v>4.9783670000000004</v>
      </c>
      <c r="BD1310" s="12">
        <v>2.334E-2</v>
      </c>
      <c r="BE1310" s="12">
        <v>6.9283700000000004E-2</v>
      </c>
      <c r="BF1310" s="12">
        <v>9.7000999999999997E-3</v>
      </c>
      <c r="BG1310" s="12">
        <v>2.0817599999999999E-2</v>
      </c>
      <c r="BH1310" s="12">
        <v>1.5549500000000001E-2</v>
      </c>
      <c r="BI1310" s="12">
        <v>2.5812999999999999E-3</v>
      </c>
      <c r="BJ1310" s="12">
        <v>4.1520000000000001E-4</v>
      </c>
      <c r="BK1310" s="12">
        <v>1.5583E-2</v>
      </c>
      <c r="BL1310" s="12">
        <v>3.0639999999999999E-3</v>
      </c>
      <c r="BM1310" s="12">
        <v>37.652749999999997</v>
      </c>
      <c r="BN1310" s="12">
        <v>2.6699799999999999E-2</v>
      </c>
      <c r="BO1310" s="12">
        <v>5.0086259999999996</v>
      </c>
      <c r="BP1310" s="12">
        <v>2.2593100000000001E-2</v>
      </c>
      <c r="BQ1310" s="12">
        <v>7.7065599999999998E-2</v>
      </c>
      <c r="BR1310" s="12">
        <v>9.5265999999999997E-3</v>
      </c>
      <c r="BS1310" s="12">
        <v>5.4043500000000001E-2</v>
      </c>
      <c r="BT1310" s="12">
        <v>1.5323399999999999E-2</v>
      </c>
      <c r="BU1310" s="12">
        <v>5.8484000000000001E-3</v>
      </c>
      <c r="BV1310" s="12">
        <v>3.9199999999999999E-4</v>
      </c>
      <c r="BW1310" s="12">
        <v>1</v>
      </c>
      <c r="BX1310" s="12">
        <v>0</v>
      </c>
      <c r="BY1310" s="12">
        <v>1</v>
      </c>
      <c r="BZ1310" s="12">
        <v>0</v>
      </c>
      <c r="CA1310" s="12">
        <v>1</v>
      </c>
      <c r="CB1310" s="12">
        <v>0</v>
      </c>
      <c r="CC1310" s="12">
        <v>1</v>
      </c>
      <c r="CD1310" s="12">
        <v>0</v>
      </c>
      <c r="CE1310" s="12">
        <v>1</v>
      </c>
      <c r="CF1310" s="12">
        <v>0</v>
      </c>
      <c r="CG1310" s="12">
        <v>1</v>
      </c>
      <c r="CH1310" s="12">
        <v>0</v>
      </c>
      <c r="CI1310" s="12">
        <v>1</v>
      </c>
      <c r="CJ1310" s="44">
        <v>9.9999999999999995E-21</v>
      </c>
      <c r="CK1310" s="12">
        <v>1</v>
      </c>
      <c r="CL1310" s="12">
        <v>0</v>
      </c>
      <c r="CM1310" s="12">
        <v>1</v>
      </c>
      <c r="CN1310" s="44">
        <v>9.9999999999999995E-21</v>
      </c>
      <c r="CO1310" s="12">
        <v>1</v>
      </c>
      <c r="CP1310" s="44">
        <v>9.9999999999999995E-21</v>
      </c>
      <c r="CQ1310" s="12">
        <v>1</v>
      </c>
      <c r="CR1310" s="44">
        <v>9.9999999999999995E-21</v>
      </c>
      <c r="CS1310" s="12">
        <v>1.0013970000000001</v>
      </c>
      <c r="CT1310" s="12">
        <v>1.6636000000000001E-3</v>
      </c>
      <c r="CU1310" s="12">
        <v>2.0743999999999999E-2</v>
      </c>
      <c r="CV1310" s="12">
        <v>3.3419999999999999E-3</v>
      </c>
      <c r="CW1310" s="12">
        <v>0.4544551</v>
      </c>
      <c r="CX1310" s="12">
        <v>8.7665E-3</v>
      </c>
      <c r="CY1310" s="12">
        <v>3.0259000000000001E-2</v>
      </c>
      <c r="CZ1310" s="12">
        <v>5.8573000000000002E-3</v>
      </c>
      <c r="DA1310" s="12">
        <v>7.7818999999999996E-3</v>
      </c>
      <c r="DB1310" s="12">
        <v>1.8265E-3</v>
      </c>
      <c r="DC1310" s="12">
        <v>3.3225900000000003E-2</v>
      </c>
      <c r="DD1310" s="12">
        <v>2.6416999999999999E-3</v>
      </c>
      <c r="DE1310" s="12">
        <v>3.2707000000000001E-3</v>
      </c>
      <c r="DF1310" s="12">
        <v>1.348E-4</v>
      </c>
      <c r="DG1310" s="12">
        <v>5.1840000000000002E-4</v>
      </c>
      <c r="DH1310" s="12">
        <v>8.3399999999999994E-5</v>
      </c>
      <c r="DI1310" s="12">
        <v>0.32272050000000002</v>
      </c>
      <c r="DJ1310" s="12">
        <v>6.2538999999999997E-3</v>
      </c>
      <c r="DK1310" s="12">
        <v>4.6714E-3</v>
      </c>
      <c r="DL1310" s="12">
        <v>1.22577E-2</v>
      </c>
      <c r="DM1310" s="12">
        <v>9.1558999999999998E-3</v>
      </c>
      <c r="DN1310" s="12">
        <v>2.12614E-2</v>
      </c>
      <c r="DO1310" s="44">
        <v>7.3574460000000001E-6</v>
      </c>
      <c r="DP1310" s="12">
        <v>1.3915E-2</v>
      </c>
      <c r="DQ1310" s="12">
        <v>1.9492999999999999E-3</v>
      </c>
      <c r="DR1310" s="12">
        <v>7.4709099999999999</v>
      </c>
      <c r="DS1310" s="12">
        <v>3.5477599999999998E-2</v>
      </c>
      <c r="DT1310" s="12">
        <v>7.3181229999999999</v>
      </c>
      <c r="DU1310" s="12">
        <v>4.2618400000000001E-2</v>
      </c>
      <c r="DV1310" s="12">
        <v>97.956199999999995</v>
      </c>
      <c r="DW1310" s="12">
        <v>0.34638279999999999</v>
      </c>
      <c r="DX1310" s="12">
        <v>25.44051</v>
      </c>
      <c r="DY1310" s="12">
        <v>0.1471326</v>
      </c>
      <c r="DZ1310" s="12">
        <v>0.1472378</v>
      </c>
      <c r="EA1310" s="12">
        <v>1.12666E-2</v>
      </c>
      <c r="EB1310" s="12">
        <v>0</v>
      </c>
      <c r="EC1310" s="44">
        <v>2.4895420000000002E-16</v>
      </c>
      <c r="ED1310" s="44">
        <v>1.8599150000000002E-15</v>
      </c>
      <c r="EE1310" s="12" t="s">
        <v>1832</v>
      </c>
      <c r="EF1310" s="12">
        <v>1.9124000000000001E-3</v>
      </c>
      <c r="EG1310" s="44">
        <v>4.2123999999999998E-7</v>
      </c>
      <c r="EH1310" s="12">
        <v>1.495795</v>
      </c>
      <c r="EI1310" s="12">
        <v>1.0001439999999999</v>
      </c>
      <c r="EJ1310" s="12">
        <v>6.6699999999999995E-4</v>
      </c>
      <c r="EK1310" s="44">
        <v>5.0000000000000004E-6</v>
      </c>
      <c r="EL1310" s="12">
        <v>1.05E-4</v>
      </c>
      <c r="EM1310" s="44">
        <v>5.0000000000000004E-6</v>
      </c>
      <c r="EN1310" s="12">
        <v>2.7500000000000002E-4</v>
      </c>
      <c r="EO1310" s="44">
        <v>1.9999999999999999E-6</v>
      </c>
      <c r="EP1310" s="12">
        <v>1.24E-2</v>
      </c>
      <c r="EQ1310" s="12">
        <v>5.0000000000000002E-5</v>
      </c>
      <c r="ER1310" s="12">
        <v>1.2899999999999999E-4</v>
      </c>
      <c r="ES1310" s="12">
        <v>8.0000000000000007E-5</v>
      </c>
      <c r="ET1310" s="12">
        <v>1.7000000000000001E-4</v>
      </c>
      <c r="EU1310" s="12">
        <v>3.0000000000000001E-5</v>
      </c>
      <c r="EV1310" s="12">
        <v>263</v>
      </c>
      <c r="EW1310" s="12">
        <v>2.9999999999999997E-4</v>
      </c>
      <c r="EX1310" s="12">
        <v>1.96</v>
      </c>
      <c r="EY1310" s="12">
        <v>0.02</v>
      </c>
      <c r="EZ1310" s="12">
        <v>-5.1609999999999998E-3</v>
      </c>
      <c r="FA1310" s="12">
        <v>4.5339999999999998E-3</v>
      </c>
      <c r="FB1310" s="12">
        <v>37.19829</v>
      </c>
      <c r="FC1310" s="12">
        <v>2.8102100000000001E-2</v>
      </c>
      <c r="FD1310" s="12">
        <v>4.9790840000000003</v>
      </c>
      <c r="FE1310" s="12">
        <v>2.33434E-2</v>
      </c>
      <c r="FF1310" s="12">
        <v>6.9283700000000004E-2</v>
      </c>
      <c r="FG1310" s="12">
        <v>9.7000999999999997E-3</v>
      </c>
      <c r="FH1310" s="12">
        <v>3.1138800000000001E-2</v>
      </c>
      <c r="FI1310" s="12">
        <v>2.32588E-2</v>
      </c>
      <c r="FJ1310" s="12">
        <v>2.5812999999999999E-3</v>
      </c>
      <c r="FK1310" s="12">
        <v>4.1520000000000001E-4</v>
      </c>
      <c r="FL1310" s="12">
        <v>6.9200000000000002E-5</v>
      </c>
      <c r="FM1310" s="12">
        <v>16.140239999999999</v>
      </c>
      <c r="FN1310" s="12">
        <v>0.13385420000000001</v>
      </c>
      <c r="FO1310" s="12">
        <v>0.47488649999999999</v>
      </c>
      <c r="FP1310" s="12">
        <v>16.14686</v>
      </c>
      <c r="FQ1310" s="12">
        <v>0.99956739999999999</v>
      </c>
      <c r="FR1310" s="12">
        <v>7.4470000000000005E-4</v>
      </c>
      <c r="FS1310" s="44">
        <v>5.4629999999999996E-10</v>
      </c>
      <c r="FT1310" s="44">
        <v>5.8099999999999998E-11</v>
      </c>
      <c r="FU1310" s="12">
        <v>0</v>
      </c>
      <c r="FV1310" s="44">
        <v>4.962E-10</v>
      </c>
      <c r="FW1310" s="12">
        <v>1.975E-2</v>
      </c>
      <c r="FX1310" s="44">
        <v>5.4629999999999996E-10</v>
      </c>
      <c r="FY1310" s="44">
        <v>7.0679999999999999E-6</v>
      </c>
      <c r="FZ1310" s="44">
        <v>5.5304999999999997E-10</v>
      </c>
      <c r="GA1310" s="44">
        <v>6.3080000000000001E-9</v>
      </c>
      <c r="GB1310" s="44">
        <v>5.5430000000000004E-10</v>
      </c>
      <c r="GC1310" s="12">
        <v>1.167E-2</v>
      </c>
      <c r="GD1310" s="12">
        <v>0</v>
      </c>
      <c r="GE1310" s="12">
        <v>295.5</v>
      </c>
      <c r="GF1310" s="12">
        <v>0.1</v>
      </c>
      <c r="GG1310" s="12">
        <v>1575</v>
      </c>
      <c r="GH1310" s="12">
        <v>2</v>
      </c>
      <c r="GI1310" s="12">
        <v>1.24E-2</v>
      </c>
      <c r="GJ1310" s="12">
        <v>1.4174000000000001E-3</v>
      </c>
    </row>
    <row r="1311" spans="1:192" s="12" customFormat="1" ht="12">
      <c r="A1311" s="31"/>
      <c r="B1311" s="32" t="s">
        <v>1619</v>
      </c>
      <c r="C1311" s="32">
        <v>3.5</v>
      </c>
      <c r="D1311" s="40">
        <v>7.5889759999999997</v>
      </c>
      <c r="E1311" s="33">
        <v>1.14827E-2</v>
      </c>
      <c r="F1311" s="33">
        <v>0.75529999999999997</v>
      </c>
      <c r="G1311" s="34">
        <v>0.24793464878607524</v>
      </c>
      <c r="H1311" s="45">
        <v>44.432407012288046</v>
      </c>
      <c r="I1311" s="36">
        <v>97.071380000000005</v>
      </c>
      <c r="J1311" s="42">
        <v>25.608049999999999</v>
      </c>
      <c r="K1311" s="42">
        <v>0.14729529999999999</v>
      </c>
      <c r="L1311" s="12">
        <v>1.6636000000000001E-3</v>
      </c>
      <c r="T1311" s="12" t="s">
        <v>1890</v>
      </c>
      <c r="U1311" s="12" t="s">
        <v>1827</v>
      </c>
      <c r="V1311" s="12">
        <v>37</v>
      </c>
      <c r="W1311" s="43">
        <v>43726</v>
      </c>
      <c r="X1311" s="12">
        <v>13.966670000000001</v>
      </c>
      <c r="Y1311" s="44">
        <v>3651660000</v>
      </c>
      <c r="Z1311" s="12" t="s">
        <v>1828</v>
      </c>
      <c r="AA1311" s="12" t="s">
        <v>1452</v>
      </c>
      <c r="AB1311" s="12">
        <v>6</v>
      </c>
      <c r="AC1311" s="12" t="s">
        <v>1829</v>
      </c>
      <c r="AE1311" s="12" t="s">
        <v>1454</v>
      </c>
      <c r="AF1311" s="12">
        <v>7.875</v>
      </c>
      <c r="AG1311" s="12" t="s">
        <v>1847</v>
      </c>
      <c r="AH1311" s="12" t="s">
        <v>1831</v>
      </c>
      <c r="AI1311" s="12" t="s">
        <v>1464</v>
      </c>
      <c r="AJ1311" s="12">
        <v>1</v>
      </c>
      <c r="AK1311" s="12" t="s">
        <v>1458</v>
      </c>
      <c r="AL1311" s="12">
        <v>1</v>
      </c>
      <c r="AM1311" s="12" t="s">
        <v>1459</v>
      </c>
      <c r="AN1311" s="12">
        <v>3.5</v>
      </c>
      <c r="AO1311" s="12">
        <v>0</v>
      </c>
      <c r="AP1311" s="12">
        <v>0</v>
      </c>
      <c r="AQ1311" s="12">
        <v>0</v>
      </c>
      <c r="AR1311" s="12">
        <v>0</v>
      </c>
      <c r="AS1311" s="12">
        <v>20</v>
      </c>
      <c r="AT1311" s="12">
        <v>20</v>
      </c>
      <c r="AU1311" s="12">
        <v>185</v>
      </c>
      <c r="AX1311" s="12">
        <v>0</v>
      </c>
      <c r="AY1311" s="12">
        <v>1.5138E-3</v>
      </c>
      <c r="AZ1311" s="12">
        <v>4.2318E-3</v>
      </c>
      <c r="BA1311" s="12">
        <v>37.631680000000003</v>
      </c>
      <c r="BB1311" s="12">
        <v>2.51357E-2</v>
      </c>
      <c r="BC1311" s="12">
        <v>4.9580169999999999</v>
      </c>
      <c r="BD1311" s="12">
        <v>2.2038100000000001E-2</v>
      </c>
      <c r="BE1311" s="12">
        <v>7.6529E-2</v>
      </c>
      <c r="BF1311" s="12">
        <v>1.0757600000000001E-2</v>
      </c>
      <c r="BG1311" s="12">
        <v>3.8102900000000002E-2</v>
      </c>
      <c r="BH1311" s="12">
        <v>1.7001100000000002E-2</v>
      </c>
      <c r="BI1311" s="12">
        <v>3.7453999999999999E-3</v>
      </c>
      <c r="BJ1311" s="12">
        <v>4.5110000000000001E-4</v>
      </c>
      <c r="BK1311" s="12">
        <v>2.2257800000000001E-2</v>
      </c>
      <c r="BL1311" s="12">
        <v>2.5959999999999998E-3</v>
      </c>
      <c r="BM1311" s="12">
        <v>38.093020000000003</v>
      </c>
      <c r="BN1311" s="12">
        <v>2.3266800000000001E-2</v>
      </c>
      <c r="BO1311" s="12">
        <v>4.9882759999999999</v>
      </c>
      <c r="BP1311" s="12">
        <v>2.12455E-2</v>
      </c>
      <c r="BQ1311" s="12">
        <v>8.4310899999999994E-2</v>
      </c>
      <c r="BR1311" s="12">
        <v>1.06014E-2</v>
      </c>
      <c r="BS1311" s="12">
        <v>7.1328900000000001E-2</v>
      </c>
      <c r="BT1311" s="12">
        <v>1.67946E-2</v>
      </c>
      <c r="BU1311" s="12">
        <v>7.0108999999999996E-3</v>
      </c>
      <c r="BV1311" s="12">
        <v>4.2969999999999998E-4</v>
      </c>
      <c r="BW1311" s="12">
        <v>1</v>
      </c>
      <c r="BX1311" s="12">
        <v>0</v>
      </c>
      <c r="BY1311" s="12">
        <v>1</v>
      </c>
      <c r="BZ1311" s="12">
        <v>0</v>
      </c>
      <c r="CA1311" s="12">
        <v>1</v>
      </c>
      <c r="CB1311" s="12">
        <v>0</v>
      </c>
      <c r="CC1311" s="12">
        <v>1</v>
      </c>
      <c r="CD1311" s="12">
        <v>0</v>
      </c>
      <c r="CE1311" s="12">
        <v>1</v>
      </c>
      <c r="CF1311" s="12">
        <v>0</v>
      </c>
      <c r="CG1311" s="12">
        <v>1</v>
      </c>
      <c r="CH1311" s="12">
        <v>0</v>
      </c>
      <c r="CI1311" s="12">
        <v>1</v>
      </c>
      <c r="CJ1311" s="44">
        <v>9.9999999999999995E-21</v>
      </c>
      <c r="CK1311" s="12">
        <v>1</v>
      </c>
      <c r="CL1311" s="12">
        <v>0</v>
      </c>
      <c r="CM1311" s="12">
        <v>1</v>
      </c>
      <c r="CN1311" s="44">
        <v>9.9999999999999995E-21</v>
      </c>
      <c r="CO1311" s="12">
        <v>1</v>
      </c>
      <c r="CP1311" s="44">
        <v>9.9999999999999995E-21</v>
      </c>
      <c r="CQ1311" s="12">
        <v>1</v>
      </c>
      <c r="CR1311" s="44">
        <v>9.9999999999999995E-21</v>
      </c>
      <c r="CS1311" s="12">
        <v>1.0013970000000001</v>
      </c>
      <c r="CT1311" s="12">
        <v>1.6636000000000001E-3</v>
      </c>
      <c r="CU1311" s="12">
        <v>2.0743999999999999E-2</v>
      </c>
      <c r="CV1311" s="12">
        <v>3.3419999999999999E-3</v>
      </c>
      <c r="CW1311" s="12">
        <v>0.46133289999999999</v>
      </c>
      <c r="CX1311" s="12">
        <v>9.5108999999999992E-3</v>
      </c>
      <c r="CY1311" s="12">
        <v>3.0259000000000001E-2</v>
      </c>
      <c r="CZ1311" s="12">
        <v>5.8573000000000002E-3</v>
      </c>
      <c r="DA1311" s="12">
        <v>7.7818999999999996E-3</v>
      </c>
      <c r="DB1311" s="12">
        <v>1.8265E-3</v>
      </c>
      <c r="DC1311" s="12">
        <v>3.3225900000000003E-2</v>
      </c>
      <c r="DD1311" s="12">
        <v>2.6416999999999999E-3</v>
      </c>
      <c r="DE1311" s="12">
        <v>3.2707000000000001E-3</v>
      </c>
      <c r="DF1311" s="12">
        <v>1.348E-4</v>
      </c>
      <c r="DG1311" s="12">
        <v>7.5529999999999998E-4</v>
      </c>
      <c r="DH1311" s="12">
        <v>9.1000000000000003E-5</v>
      </c>
      <c r="DI1311" s="12">
        <v>0.41187820000000003</v>
      </c>
      <c r="DJ1311" s="12">
        <v>1.14827E-2</v>
      </c>
      <c r="DK1311" s="12">
        <v>5.1237000000000001E-3</v>
      </c>
      <c r="DL1311" s="12">
        <v>2.2506000000000002E-2</v>
      </c>
      <c r="DM1311" s="12">
        <v>1.00424E-2</v>
      </c>
      <c r="DN1311" s="12">
        <v>4.3364800000000002E-2</v>
      </c>
      <c r="DO1311" s="44">
        <v>8.0697949999999999E-6</v>
      </c>
      <c r="DP1311" s="12">
        <v>1.5433199999999999E-2</v>
      </c>
      <c r="DQ1311" s="12">
        <v>2.1705000000000001E-3</v>
      </c>
      <c r="DR1311" s="12">
        <v>7.5889759999999997</v>
      </c>
      <c r="DS1311" s="12">
        <v>3.4111299999999997E-2</v>
      </c>
      <c r="DT1311" s="12">
        <v>7.3666549999999997</v>
      </c>
      <c r="DU1311" s="12">
        <v>4.2669499999999999E-2</v>
      </c>
      <c r="DV1311" s="12">
        <v>97.071380000000005</v>
      </c>
      <c r="DW1311" s="12">
        <v>0.36626540000000002</v>
      </c>
      <c r="DX1311" s="12">
        <v>25.608049999999999</v>
      </c>
      <c r="DY1311" s="12">
        <v>0.14729529999999999</v>
      </c>
      <c r="DZ1311" s="12">
        <v>0.1474018</v>
      </c>
      <c r="EA1311" s="12">
        <v>0</v>
      </c>
      <c r="EB1311" s="12">
        <v>0</v>
      </c>
      <c r="EC1311" s="44">
        <v>2.4793649999999998E-16</v>
      </c>
      <c r="ED1311" s="44">
        <v>1.8815840000000002E-15</v>
      </c>
      <c r="EE1311" s="12" t="s">
        <v>1832</v>
      </c>
      <c r="EF1311" s="12">
        <v>1.9124000000000001E-3</v>
      </c>
      <c r="EG1311" s="44">
        <v>4.2123999999999998E-7</v>
      </c>
      <c r="EH1311" s="12">
        <v>1.494359</v>
      </c>
      <c r="EI1311" s="12">
        <v>1.0001439999999999</v>
      </c>
      <c r="EJ1311" s="12">
        <v>6.6699999999999995E-4</v>
      </c>
      <c r="EK1311" s="44">
        <v>5.0000000000000004E-6</v>
      </c>
      <c r="EL1311" s="12">
        <v>1.05E-4</v>
      </c>
      <c r="EM1311" s="44">
        <v>5.0000000000000004E-6</v>
      </c>
      <c r="EN1311" s="12">
        <v>2.7500000000000002E-4</v>
      </c>
      <c r="EO1311" s="44">
        <v>1.9999999999999999E-6</v>
      </c>
      <c r="EP1311" s="12">
        <v>1.24E-2</v>
      </c>
      <c r="EQ1311" s="12">
        <v>5.0000000000000002E-5</v>
      </c>
      <c r="ER1311" s="12">
        <v>1.2899999999999999E-4</v>
      </c>
      <c r="ES1311" s="12">
        <v>8.0000000000000007E-5</v>
      </c>
      <c r="ET1311" s="12">
        <v>1.7000000000000001E-4</v>
      </c>
      <c r="EU1311" s="12">
        <v>3.0000000000000001E-5</v>
      </c>
      <c r="EV1311" s="12">
        <v>263</v>
      </c>
      <c r="EW1311" s="12">
        <v>2.9999999999999997E-4</v>
      </c>
      <c r="EX1311" s="12">
        <v>1.96</v>
      </c>
      <c r="EY1311" s="12">
        <v>0.02</v>
      </c>
      <c r="EZ1311" s="12">
        <v>1.5138E-3</v>
      </c>
      <c r="FA1311" s="12">
        <v>4.2318E-3</v>
      </c>
      <c r="FB1311" s="12">
        <v>37.631680000000003</v>
      </c>
      <c r="FC1311" s="12">
        <v>2.51357E-2</v>
      </c>
      <c r="FD1311" s="12">
        <v>4.9587300000000001</v>
      </c>
      <c r="FE1311" s="12">
        <v>2.20413E-2</v>
      </c>
      <c r="FF1311" s="12">
        <v>7.6529E-2</v>
      </c>
      <c r="FG1311" s="12">
        <v>1.0757600000000001E-2</v>
      </c>
      <c r="FH1311" s="12">
        <v>5.6939499999999997E-2</v>
      </c>
      <c r="FI1311" s="12">
        <v>2.54057E-2</v>
      </c>
      <c r="FJ1311" s="12">
        <v>3.7453999999999999E-3</v>
      </c>
      <c r="FK1311" s="12">
        <v>4.5110000000000001E-4</v>
      </c>
      <c r="FL1311" s="12">
        <v>9.9099999999999996E-5</v>
      </c>
      <c r="FM1311" s="12">
        <v>12.096590000000001</v>
      </c>
      <c r="FN1311" s="12">
        <v>0.13177130000000001</v>
      </c>
      <c r="FO1311" s="12">
        <v>0.4494959</v>
      </c>
      <c r="FP1311" s="12">
        <v>12.10455</v>
      </c>
      <c r="FQ1311" s="12">
        <v>0.99931029999999998</v>
      </c>
      <c r="FR1311" s="12">
        <v>8.206E-4</v>
      </c>
      <c r="FS1311" s="44">
        <v>5.4629999999999996E-10</v>
      </c>
      <c r="FT1311" s="44">
        <v>5.8099999999999998E-11</v>
      </c>
      <c r="FU1311" s="12">
        <v>0</v>
      </c>
      <c r="FV1311" s="44">
        <v>4.962E-10</v>
      </c>
      <c r="FW1311" s="12">
        <v>1.975E-2</v>
      </c>
      <c r="FX1311" s="44">
        <v>5.4629999999999996E-10</v>
      </c>
      <c r="FY1311" s="44">
        <v>7.0679999999999999E-6</v>
      </c>
      <c r="FZ1311" s="44">
        <v>5.5304999999999997E-10</v>
      </c>
      <c r="GA1311" s="44">
        <v>6.3080000000000001E-9</v>
      </c>
      <c r="GB1311" s="44">
        <v>5.5430000000000004E-10</v>
      </c>
      <c r="GC1311" s="12">
        <v>1.167E-2</v>
      </c>
      <c r="GD1311" s="12">
        <v>0</v>
      </c>
      <c r="GE1311" s="12">
        <v>295.5</v>
      </c>
      <c r="GF1311" s="12">
        <v>0.1</v>
      </c>
      <c r="GG1311" s="12">
        <v>1575</v>
      </c>
      <c r="GH1311" s="12">
        <v>2</v>
      </c>
      <c r="GI1311" s="12">
        <v>1.24E-2</v>
      </c>
      <c r="GJ1311" s="12">
        <v>2.8909999999999999E-3</v>
      </c>
    </row>
    <row r="1312" spans="1:192" s="12" customFormat="1" ht="12">
      <c r="A1312" s="31"/>
      <c r="B1312" s="32" t="s">
        <v>1696</v>
      </c>
      <c r="C1312" s="32">
        <v>3.5</v>
      </c>
      <c r="D1312" s="40">
        <v>7.5558300000000003</v>
      </c>
      <c r="E1312" s="33">
        <v>1.46877E-2</v>
      </c>
      <c r="F1312" s="33">
        <v>0.6149</v>
      </c>
      <c r="G1312" s="34">
        <v>0.21900929592400883</v>
      </c>
      <c r="H1312" s="45">
        <v>34.736820604996019</v>
      </c>
      <c r="I1312" s="36">
        <v>97.610929999999996</v>
      </c>
      <c r="J1312" s="42">
        <v>25.63776</v>
      </c>
      <c r="K1312" s="42">
        <v>0.1660191</v>
      </c>
      <c r="L1312" s="12">
        <v>1.9862999999999999E-3</v>
      </c>
      <c r="T1312" s="12" t="s">
        <v>1891</v>
      </c>
      <c r="U1312" s="12" t="s">
        <v>1827</v>
      </c>
      <c r="V1312" s="12">
        <v>37</v>
      </c>
      <c r="W1312" s="43">
        <v>43728</v>
      </c>
      <c r="X1312" s="12">
        <v>5.5</v>
      </c>
      <c r="Y1312" s="44">
        <v>3651802000</v>
      </c>
      <c r="Z1312" s="12" t="s">
        <v>1828</v>
      </c>
      <c r="AA1312" s="12" t="s">
        <v>1452</v>
      </c>
      <c r="AB1312" s="12">
        <v>6</v>
      </c>
      <c r="AC1312" s="12" t="s">
        <v>1829</v>
      </c>
      <c r="AE1312" s="12" t="s">
        <v>1454</v>
      </c>
      <c r="AF1312" s="12">
        <v>7.875</v>
      </c>
      <c r="AG1312" s="12" t="s">
        <v>1856</v>
      </c>
      <c r="AH1312" s="12" t="s">
        <v>1831</v>
      </c>
      <c r="AI1312" s="12" t="s">
        <v>1464</v>
      </c>
      <c r="AJ1312" s="12">
        <v>1</v>
      </c>
      <c r="AK1312" s="12" t="s">
        <v>1458</v>
      </c>
      <c r="AL1312" s="12">
        <v>1</v>
      </c>
      <c r="AM1312" s="12" t="s">
        <v>1459</v>
      </c>
      <c r="AN1312" s="12">
        <v>3.5</v>
      </c>
      <c r="AO1312" s="12">
        <v>0</v>
      </c>
      <c r="AP1312" s="12">
        <v>0</v>
      </c>
      <c r="AQ1312" s="12">
        <v>0</v>
      </c>
      <c r="AR1312" s="12">
        <v>0</v>
      </c>
      <c r="AS1312" s="12">
        <v>20</v>
      </c>
      <c r="AT1312" s="12">
        <v>20</v>
      </c>
      <c r="AU1312" s="12">
        <v>114</v>
      </c>
      <c r="AX1312" s="12">
        <v>0</v>
      </c>
      <c r="AY1312" s="12">
        <v>1.9061E-3</v>
      </c>
      <c r="AZ1312" s="12">
        <v>5.5462000000000003E-3</v>
      </c>
      <c r="BA1312" s="12">
        <v>33.09628</v>
      </c>
      <c r="BB1312" s="12">
        <v>3.2103399999999997E-2</v>
      </c>
      <c r="BC1312" s="12">
        <v>4.3795500000000001</v>
      </c>
      <c r="BD1312" s="12">
        <v>2.3407399999999998E-2</v>
      </c>
      <c r="BE1312" s="12">
        <v>5.9427500000000001E-2</v>
      </c>
      <c r="BF1312" s="12">
        <v>8.5626999999999995E-3</v>
      </c>
      <c r="BG1312" s="12">
        <v>4.1673799999999997E-2</v>
      </c>
      <c r="BH1312" s="12">
        <v>1.9276700000000001E-2</v>
      </c>
      <c r="BI1312" s="12">
        <v>2.6933999999999999E-3</v>
      </c>
      <c r="BJ1312" s="12">
        <v>3.9360000000000003E-4</v>
      </c>
      <c r="BK1312" s="12">
        <v>2.5081900000000001E-2</v>
      </c>
      <c r="BL1312" s="12">
        <v>3.3898999999999999E-3</v>
      </c>
      <c r="BM1312" s="12">
        <v>33.665529999999997</v>
      </c>
      <c r="BN1312" s="12">
        <v>3.0573900000000001E-2</v>
      </c>
      <c r="BO1312" s="12">
        <v>4.4056309999999996</v>
      </c>
      <c r="BP1312" s="12">
        <v>2.2857200000000001E-2</v>
      </c>
      <c r="BQ1312" s="12">
        <v>6.5713400000000005E-2</v>
      </c>
      <c r="BR1312" s="12">
        <v>8.4708000000000006E-3</v>
      </c>
      <c r="BS1312" s="12">
        <v>7.0454500000000003E-2</v>
      </c>
      <c r="BT1312" s="12">
        <v>1.9035699999999999E-2</v>
      </c>
      <c r="BU1312" s="12">
        <v>6.4466999999999997E-3</v>
      </c>
      <c r="BV1312" s="12">
        <v>3.4469999999999998E-4</v>
      </c>
      <c r="BW1312" s="12">
        <v>1</v>
      </c>
      <c r="BX1312" s="12">
        <v>0</v>
      </c>
      <c r="BY1312" s="12">
        <v>1</v>
      </c>
      <c r="BZ1312" s="12">
        <v>0</v>
      </c>
      <c r="CA1312" s="12">
        <v>1</v>
      </c>
      <c r="CB1312" s="12">
        <v>0</v>
      </c>
      <c r="CC1312" s="12">
        <v>1</v>
      </c>
      <c r="CD1312" s="12">
        <v>0</v>
      </c>
      <c r="CE1312" s="12">
        <v>1</v>
      </c>
      <c r="CF1312" s="12">
        <v>0</v>
      </c>
      <c r="CG1312" s="12">
        <v>1</v>
      </c>
      <c r="CH1312" s="12">
        <v>0</v>
      </c>
      <c r="CI1312" s="12">
        <v>1</v>
      </c>
      <c r="CJ1312" s="44">
        <v>9.9999999999999995E-21</v>
      </c>
      <c r="CK1312" s="12">
        <v>1</v>
      </c>
      <c r="CL1312" s="12">
        <v>0</v>
      </c>
      <c r="CM1312" s="12">
        <v>1</v>
      </c>
      <c r="CN1312" s="44">
        <v>9.9999999999999995E-21</v>
      </c>
      <c r="CO1312" s="12">
        <v>1</v>
      </c>
      <c r="CP1312" s="44">
        <v>9.9999999999999995E-21</v>
      </c>
      <c r="CQ1312" s="12">
        <v>1</v>
      </c>
      <c r="CR1312" s="44">
        <v>9.9999999999999995E-21</v>
      </c>
      <c r="CS1312" s="12">
        <v>1.0026090000000001</v>
      </c>
      <c r="CT1312" s="12">
        <v>1.9862999999999999E-3</v>
      </c>
      <c r="CU1312" s="12">
        <v>2.31758E-2</v>
      </c>
      <c r="CV1312" s="12">
        <v>4.3896999999999999E-3</v>
      </c>
      <c r="CW1312" s="12">
        <v>0.56925029999999999</v>
      </c>
      <c r="CX1312" s="12">
        <v>9.7911999999999999E-3</v>
      </c>
      <c r="CY1312" s="12">
        <v>2.6081E-2</v>
      </c>
      <c r="CZ1312" s="12">
        <v>5.0451999999999997E-3</v>
      </c>
      <c r="DA1312" s="12">
        <v>6.2858999999999996E-3</v>
      </c>
      <c r="DB1312" s="12">
        <v>1.2515E-3</v>
      </c>
      <c r="DC1312" s="12">
        <v>2.8780699999999999E-2</v>
      </c>
      <c r="DD1312" s="12">
        <v>3.0385999999999998E-3</v>
      </c>
      <c r="DE1312" s="12">
        <v>3.7602999999999998E-3</v>
      </c>
      <c r="DF1312" s="12">
        <v>1.8799999999999999E-4</v>
      </c>
      <c r="DG1312" s="12">
        <v>6.1490000000000004E-4</v>
      </c>
      <c r="DH1312" s="12">
        <v>8.9900000000000003E-5</v>
      </c>
      <c r="DI1312" s="12">
        <v>0.64927219999999997</v>
      </c>
      <c r="DJ1312" s="12">
        <v>1.46877E-2</v>
      </c>
      <c r="DK1312" s="12">
        <v>6.7943999999999999E-3</v>
      </c>
      <c r="DL1312" s="12">
        <v>2.8787799999999999E-2</v>
      </c>
      <c r="DM1312" s="12">
        <v>1.33171E-2</v>
      </c>
      <c r="DN1312" s="12">
        <v>1.57681E-2</v>
      </c>
      <c r="DO1312" s="12">
        <v>1.0699999999999999E-5</v>
      </c>
      <c r="DP1312" s="12">
        <v>1.35672E-2</v>
      </c>
      <c r="DQ1312" s="12">
        <v>1.9562E-3</v>
      </c>
      <c r="DR1312" s="12">
        <v>7.5558300000000003</v>
      </c>
      <c r="DS1312" s="12">
        <v>4.1043400000000001E-2</v>
      </c>
      <c r="DT1312" s="12">
        <v>7.3752610000000001</v>
      </c>
      <c r="DU1312" s="12">
        <v>4.8094199999999997E-2</v>
      </c>
      <c r="DV1312" s="12">
        <v>97.610929999999996</v>
      </c>
      <c r="DW1312" s="12">
        <v>0.37672600000000001</v>
      </c>
      <c r="DX1312" s="12">
        <v>25.63776</v>
      </c>
      <c r="DY1312" s="12">
        <v>0.1660191</v>
      </c>
      <c r="DZ1312" s="12">
        <v>0.1661137</v>
      </c>
      <c r="EA1312" s="12">
        <v>0</v>
      </c>
      <c r="EB1312" s="12">
        <v>0</v>
      </c>
      <c r="EC1312" s="44">
        <v>2.1901150000000001E-16</v>
      </c>
      <c r="ED1312" s="44">
        <v>1.654814E-15</v>
      </c>
      <c r="EE1312" s="12" t="s">
        <v>1832</v>
      </c>
      <c r="EF1312" s="12">
        <v>1.9124000000000001E-3</v>
      </c>
      <c r="EG1312" s="44">
        <v>4.2123999999999998E-7</v>
      </c>
      <c r="EH1312" s="12">
        <v>1.543785</v>
      </c>
      <c r="EI1312" s="12">
        <v>1.0001549999999999</v>
      </c>
      <c r="EJ1312" s="12">
        <v>6.6699999999999995E-4</v>
      </c>
      <c r="EK1312" s="44">
        <v>5.0000000000000004E-6</v>
      </c>
      <c r="EL1312" s="12">
        <v>1.05E-4</v>
      </c>
      <c r="EM1312" s="44">
        <v>5.0000000000000004E-6</v>
      </c>
      <c r="EN1312" s="12">
        <v>2.7500000000000002E-4</v>
      </c>
      <c r="EO1312" s="44">
        <v>1.9999999999999999E-6</v>
      </c>
      <c r="EP1312" s="12">
        <v>1.24E-2</v>
      </c>
      <c r="EQ1312" s="12">
        <v>5.0000000000000002E-5</v>
      </c>
      <c r="ER1312" s="12">
        <v>1.2899999999999999E-4</v>
      </c>
      <c r="ES1312" s="12">
        <v>8.0000000000000007E-5</v>
      </c>
      <c r="ET1312" s="12">
        <v>1.7000000000000001E-4</v>
      </c>
      <c r="EU1312" s="12">
        <v>3.0000000000000001E-5</v>
      </c>
      <c r="EV1312" s="12">
        <v>263</v>
      </c>
      <c r="EW1312" s="12">
        <v>2.9999999999999997E-4</v>
      </c>
      <c r="EX1312" s="12">
        <v>1.96</v>
      </c>
      <c r="EY1312" s="12">
        <v>0.02</v>
      </c>
      <c r="EZ1312" s="12">
        <v>1.9061E-3</v>
      </c>
      <c r="FA1312" s="12">
        <v>5.5462000000000003E-3</v>
      </c>
      <c r="FB1312" s="12">
        <v>33.09628</v>
      </c>
      <c r="FC1312" s="12">
        <v>3.2103399999999997E-2</v>
      </c>
      <c r="FD1312" s="12">
        <v>4.3802310000000002</v>
      </c>
      <c r="FE1312" s="12">
        <v>2.3411100000000001E-2</v>
      </c>
      <c r="FF1312" s="12">
        <v>5.9427500000000001E-2</v>
      </c>
      <c r="FG1312" s="12">
        <v>8.5626999999999995E-3</v>
      </c>
      <c r="FH1312" s="12">
        <v>6.4335400000000001E-2</v>
      </c>
      <c r="FI1312" s="12">
        <v>2.97591E-2</v>
      </c>
      <c r="FJ1312" s="12">
        <v>2.6933999999999999E-3</v>
      </c>
      <c r="FK1312" s="12">
        <v>3.9360000000000003E-4</v>
      </c>
      <c r="FL1312" s="12">
        <v>8.0799999999999999E-5</v>
      </c>
      <c r="FM1312" s="12">
        <v>14.71388</v>
      </c>
      <c r="FN1312" s="12">
        <v>0.1323491</v>
      </c>
      <c r="FO1312" s="12">
        <v>0.54321629999999999</v>
      </c>
      <c r="FP1312" s="12">
        <v>14.723240000000001</v>
      </c>
      <c r="FQ1312" s="12">
        <v>0.99931919999999996</v>
      </c>
      <c r="FR1312" s="12">
        <v>1.1772E-3</v>
      </c>
      <c r="FS1312" s="44">
        <v>5.4629999999999996E-10</v>
      </c>
      <c r="FT1312" s="44">
        <v>5.8099999999999998E-11</v>
      </c>
      <c r="FU1312" s="12">
        <v>0</v>
      </c>
      <c r="FV1312" s="44">
        <v>4.962E-10</v>
      </c>
      <c r="FW1312" s="12">
        <v>1.975E-2</v>
      </c>
      <c r="FX1312" s="44">
        <v>5.4629999999999996E-10</v>
      </c>
      <c r="FY1312" s="44">
        <v>7.0679999999999999E-6</v>
      </c>
      <c r="FZ1312" s="44">
        <v>5.5304999999999997E-10</v>
      </c>
      <c r="GA1312" s="44">
        <v>6.3080000000000001E-9</v>
      </c>
      <c r="GB1312" s="44">
        <v>5.5430000000000004E-10</v>
      </c>
      <c r="GC1312" s="12">
        <v>1.167E-2</v>
      </c>
      <c r="GD1312" s="12">
        <v>0</v>
      </c>
      <c r="GE1312" s="12">
        <v>295.5</v>
      </c>
      <c r="GF1312" s="12">
        <v>0.1</v>
      </c>
      <c r="GG1312" s="12">
        <v>1575</v>
      </c>
      <c r="GH1312" s="12">
        <v>2</v>
      </c>
      <c r="GI1312" s="12">
        <v>1.24E-2</v>
      </c>
      <c r="GJ1312" s="12">
        <v>1.0512E-3</v>
      </c>
    </row>
    <row r="1313" spans="1:192" s="12" customFormat="1" ht="12">
      <c r="A1313" s="31"/>
      <c r="B1313" s="32" t="s">
        <v>1573</v>
      </c>
      <c r="C1313" s="32">
        <v>3.5</v>
      </c>
      <c r="D1313" s="40">
        <v>7.8495939999999997</v>
      </c>
      <c r="E1313" s="33">
        <v>4.6013E-3</v>
      </c>
      <c r="F1313" s="33">
        <v>0.96349999999999991</v>
      </c>
      <c r="G1313" s="34">
        <v>0.25400392367802199</v>
      </c>
      <c r="H1313" s="45">
        <v>110.88257666311695</v>
      </c>
      <c r="I1313" s="36">
        <v>96.377669999999995</v>
      </c>
      <c r="J1313" s="42">
        <v>26.293140000000001</v>
      </c>
      <c r="K1313" s="42">
        <v>0.13802710000000001</v>
      </c>
      <c r="L1313" s="12">
        <v>1.5348E-3</v>
      </c>
      <c r="T1313" s="12" t="s">
        <v>1892</v>
      </c>
      <c r="U1313" s="12" t="s">
        <v>1827</v>
      </c>
      <c r="V1313" s="12">
        <v>37</v>
      </c>
      <c r="W1313" s="43">
        <v>43722</v>
      </c>
      <c r="X1313" s="12">
        <v>9.5833329999999997</v>
      </c>
      <c r="Y1313" s="44">
        <v>3651299000</v>
      </c>
      <c r="Z1313" s="12" t="s">
        <v>1828</v>
      </c>
      <c r="AA1313" s="12" t="s">
        <v>1452</v>
      </c>
      <c r="AB1313" s="12">
        <v>6</v>
      </c>
      <c r="AC1313" s="12" t="s">
        <v>1829</v>
      </c>
      <c r="AE1313" s="12" t="s">
        <v>1454</v>
      </c>
      <c r="AF1313" s="12">
        <v>7.875</v>
      </c>
      <c r="AG1313" s="12" t="s">
        <v>1839</v>
      </c>
      <c r="AH1313" s="12" t="s">
        <v>1831</v>
      </c>
      <c r="AI1313" s="12" t="s">
        <v>1464</v>
      </c>
      <c r="AJ1313" s="12">
        <v>1</v>
      </c>
      <c r="AK1313" s="12" t="s">
        <v>1458</v>
      </c>
      <c r="AL1313" s="12">
        <v>1</v>
      </c>
      <c r="AM1313" s="12" t="s">
        <v>1459</v>
      </c>
      <c r="AN1313" s="12">
        <v>3.5</v>
      </c>
      <c r="AO1313" s="12">
        <v>0</v>
      </c>
      <c r="AP1313" s="12">
        <v>0</v>
      </c>
      <c r="AQ1313" s="12">
        <v>0</v>
      </c>
      <c r="AR1313" s="12">
        <v>0</v>
      </c>
      <c r="AS1313" s="12">
        <v>20</v>
      </c>
      <c r="AT1313" s="12">
        <v>20</v>
      </c>
      <c r="AU1313" s="12">
        <v>58</v>
      </c>
      <c r="AX1313" s="12">
        <v>0</v>
      </c>
      <c r="AY1313" s="12">
        <v>1.2563899999999999E-2</v>
      </c>
      <c r="AZ1313" s="12">
        <v>6.4095999999999997E-3</v>
      </c>
      <c r="BA1313" s="12">
        <v>39.87668</v>
      </c>
      <c r="BB1313" s="12">
        <v>2.2259000000000001E-2</v>
      </c>
      <c r="BC1313" s="12">
        <v>5.0795149999999998</v>
      </c>
      <c r="BD1313" s="12">
        <v>2.1861200000000001E-2</v>
      </c>
      <c r="BE1313" s="12">
        <v>7.7440300000000004E-2</v>
      </c>
      <c r="BF1313" s="12">
        <v>1.11071E-2</v>
      </c>
      <c r="BG1313" s="12">
        <v>1.69891E-2</v>
      </c>
      <c r="BH1313" s="12">
        <v>2.2431900000000001E-2</v>
      </c>
      <c r="BI1313" s="12">
        <v>4.8947000000000001E-3</v>
      </c>
      <c r="BJ1313" s="12">
        <v>3.9209999999999999E-4</v>
      </c>
      <c r="BK1313" s="12">
        <v>3.3932299999999999E-2</v>
      </c>
      <c r="BL1313" s="12">
        <v>4.1387999999999998E-3</v>
      </c>
      <c r="BM1313" s="12">
        <v>40.199829999999999</v>
      </c>
      <c r="BN1313" s="12">
        <v>2.0906600000000001E-2</v>
      </c>
      <c r="BO1313" s="12">
        <v>5.1083699999999999</v>
      </c>
      <c r="BP1313" s="12">
        <v>2.16358E-2</v>
      </c>
      <c r="BQ1313" s="12">
        <v>8.5393800000000006E-2</v>
      </c>
      <c r="BR1313" s="12">
        <v>1.1073299999999999E-2</v>
      </c>
      <c r="BS1313" s="12">
        <v>4.76245E-2</v>
      </c>
      <c r="BT1313" s="12">
        <v>2.2376199999999999E-2</v>
      </c>
      <c r="BU1313" s="12">
        <v>7.5388E-3</v>
      </c>
      <c r="BV1313" s="12">
        <v>3.859E-4</v>
      </c>
      <c r="BW1313" s="12">
        <v>1</v>
      </c>
      <c r="BX1313" s="12">
        <v>0</v>
      </c>
      <c r="BY1313" s="12">
        <v>1</v>
      </c>
      <c r="BZ1313" s="12">
        <v>0</v>
      </c>
      <c r="CA1313" s="12">
        <v>1</v>
      </c>
      <c r="CB1313" s="12">
        <v>0</v>
      </c>
      <c r="CC1313" s="12">
        <v>1</v>
      </c>
      <c r="CD1313" s="12">
        <v>0</v>
      </c>
      <c r="CE1313" s="12">
        <v>1</v>
      </c>
      <c r="CF1313" s="12">
        <v>0</v>
      </c>
      <c r="CG1313" s="12">
        <v>1</v>
      </c>
      <c r="CH1313" s="12">
        <v>0</v>
      </c>
      <c r="CI1313" s="12">
        <v>1</v>
      </c>
      <c r="CJ1313" s="44">
        <v>9.9999999999999995E-21</v>
      </c>
      <c r="CK1313" s="12">
        <v>1</v>
      </c>
      <c r="CL1313" s="12">
        <v>0</v>
      </c>
      <c r="CM1313" s="12">
        <v>1</v>
      </c>
      <c r="CN1313" s="44">
        <v>9.9999999999999995E-21</v>
      </c>
      <c r="CO1313" s="12">
        <v>1</v>
      </c>
      <c r="CP1313" s="44">
        <v>9.9999999999999995E-21</v>
      </c>
      <c r="CQ1313" s="12">
        <v>1</v>
      </c>
      <c r="CR1313" s="44">
        <v>9.9999999999999995E-21</v>
      </c>
      <c r="CS1313" s="12">
        <v>1.002197</v>
      </c>
      <c r="CT1313" s="12">
        <v>1.5348E-3</v>
      </c>
      <c r="CU1313" s="12">
        <v>2.13683E-2</v>
      </c>
      <c r="CV1313" s="12">
        <v>4.8941999999999996E-3</v>
      </c>
      <c r="CW1313" s="12">
        <v>0.32314769999999998</v>
      </c>
      <c r="CX1313" s="12">
        <v>7.6404999999999997E-3</v>
      </c>
      <c r="CY1313" s="12">
        <v>2.8854899999999999E-2</v>
      </c>
      <c r="CZ1313" s="12">
        <v>3.1310000000000001E-3</v>
      </c>
      <c r="DA1313" s="12">
        <v>7.9535000000000005E-3</v>
      </c>
      <c r="DB1313" s="12">
        <v>8.6549999999999995E-4</v>
      </c>
      <c r="DC1313" s="12">
        <v>3.06354E-2</v>
      </c>
      <c r="DD1313" s="12">
        <v>1.58E-3</v>
      </c>
      <c r="DE1313" s="12">
        <v>2.6549E-3</v>
      </c>
      <c r="DF1313" s="12">
        <v>6.3899999999999995E-5</v>
      </c>
      <c r="DG1313" s="12">
        <v>9.6349999999999995E-4</v>
      </c>
      <c r="DH1313" s="12">
        <v>7.7299999999999995E-5</v>
      </c>
      <c r="DI1313" s="12">
        <v>0.1264759</v>
      </c>
      <c r="DJ1313" s="12">
        <v>4.6013E-3</v>
      </c>
      <c r="DK1313" s="12">
        <v>6.0753999999999999E-3</v>
      </c>
      <c r="DL1313" s="12">
        <v>9.0185000000000005E-3</v>
      </c>
      <c r="DM1313" s="12">
        <v>1.19078E-2</v>
      </c>
      <c r="DN1313" s="12">
        <v>3.9943600000000003E-2</v>
      </c>
      <c r="DO1313" s="44">
        <v>9.5687409999999992E-6</v>
      </c>
      <c r="DP1313" s="12">
        <v>1.5243899999999999E-2</v>
      </c>
      <c r="DQ1313" s="12">
        <v>2.1873999999999999E-3</v>
      </c>
      <c r="DR1313" s="12">
        <v>7.8495939999999997</v>
      </c>
      <c r="DS1313" s="12">
        <v>3.4065999999999999E-2</v>
      </c>
      <c r="DT1313" s="12">
        <v>7.5651529999999996</v>
      </c>
      <c r="DU1313" s="12">
        <v>3.9999600000000003E-2</v>
      </c>
      <c r="DV1313" s="12">
        <v>96.377669999999995</v>
      </c>
      <c r="DW1313" s="12">
        <v>0.3008342</v>
      </c>
      <c r="DX1313" s="12">
        <v>26.293140000000001</v>
      </c>
      <c r="DY1313" s="12">
        <v>0.13802710000000001</v>
      </c>
      <c r="DZ1313" s="12">
        <v>0.13814689999999999</v>
      </c>
      <c r="EA1313" s="12">
        <v>0</v>
      </c>
      <c r="EB1313" s="12">
        <v>0</v>
      </c>
      <c r="EC1313" s="44">
        <v>2.5400480000000001E-16</v>
      </c>
      <c r="ED1313" s="44">
        <v>1.993834E-15</v>
      </c>
      <c r="EE1313" s="12" t="s">
        <v>1832</v>
      </c>
      <c r="EF1313" s="12">
        <v>1.9124000000000001E-3</v>
      </c>
      <c r="EG1313" s="44">
        <v>4.2123999999999998E-7</v>
      </c>
      <c r="EH1313" s="12">
        <v>1.375872</v>
      </c>
      <c r="EI1313" s="12">
        <v>1.0001139999999999</v>
      </c>
      <c r="EJ1313" s="12">
        <v>6.6699999999999995E-4</v>
      </c>
      <c r="EK1313" s="44">
        <v>5.0000000000000004E-6</v>
      </c>
      <c r="EL1313" s="12">
        <v>1.05E-4</v>
      </c>
      <c r="EM1313" s="44">
        <v>5.0000000000000004E-6</v>
      </c>
      <c r="EN1313" s="12">
        <v>2.7500000000000002E-4</v>
      </c>
      <c r="EO1313" s="44">
        <v>1.9999999999999999E-6</v>
      </c>
      <c r="EP1313" s="12">
        <v>1.24E-2</v>
      </c>
      <c r="EQ1313" s="12">
        <v>5.0000000000000002E-5</v>
      </c>
      <c r="ER1313" s="12">
        <v>1.2899999999999999E-4</v>
      </c>
      <c r="ES1313" s="12">
        <v>8.0000000000000007E-5</v>
      </c>
      <c r="ET1313" s="12">
        <v>1.7000000000000001E-4</v>
      </c>
      <c r="EU1313" s="12">
        <v>3.0000000000000001E-5</v>
      </c>
      <c r="EV1313" s="12">
        <v>263</v>
      </c>
      <c r="EW1313" s="12">
        <v>2.9999999999999997E-4</v>
      </c>
      <c r="EX1313" s="12">
        <v>1.96</v>
      </c>
      <c r="EY1313" s="12">
        <v>0.02</v>
      </c>
      <c r="EZ1313" s="12">
        <v>1.2563899999999999E-2</v>
      </c>
      <c r="FA1313" s="12">
        <v>6.4095999999999997E-3</v>
      </c>
      <c r="FB1313" s="12">
        <v>39.87668</v>
      </c>
      <c r="FC1313" s="12">
        <v>2.2259000000000001E-2</v>
      </c>
      <c r="FD1313" s="12">
        <v>5.080095</v>
      </c>
      <c r="FE1313" s="12">
        <v>2.18637E-2</v>
      </c>
      <c r="FF1313" s="12">
        <v>7.7440300000000004E-2</v>
      </c>
      <c r="FG1313" s="12">
        <v>1.11071E-2</v>
      </c>
      <c r="FH1313" s="12">
        <v>2.3374900000000001E-2</v>
      </c>
      <c r="FI1313" s="12">
        <v>3.0863399999999999E-2</v>
      </c>
      <c r="FJ1313" s="12">
        <v>4.8947000000000001E-3</v>
      </c>
      <c r="FK1313" s="12">
        <v>3.9209999999999999E-4</v>
      </c>
      <c r="FL1313" s="12">
        <v>1.226E-4</v>
      </c>
      <c r="FM1313" s="12">
        <v>8.0249679999999994</v>
      </c>
      <c r="FN1313" s="12">
        <v>0.1273968</v>
      </c>
      <c r="FO1313" s="12">
        <v>0.43399280000000001</v>
      </c>
      <c r="FP1313" s="12">
        <v>8.0362899999999993</v>
      </c>
      <c r="FQ1313" s="12">
        <v>0.99854080000000001</v>
      </c>
      <c r="FR1313" s="12">
        <v>8.9470000000000001E-4</v>
      </c>
      <c r="FS1313" s="44">
        <v>5.4629999999999996E-10</v>
      </c>
      <c r="FT1313" s="44">
        <v>5.8099999999999998E-11</v>
      </c>
      <c r="FU1313" s="12">
        <v>0</v>
      </c>
      <c r="FV1313" s="44">
        <v>4.962E-10</v>
      </c>
      <c r="FW1313" s="12">
        <v>1.975E-2</v>
      </c>
      <c r="FX1313" s="44">
        <v>5.4629999999999996E-10</v>
      </c>
      <c r="FY1313" s="44">
        <v>7.0679999999999999E-6</v>
      </c>
      <c r="FZ1313" s="44">
        <v>5.5304999999999997E-10</v>
      </c>
      <c r="GA1313" s="44">
        <v>6.3080000000000001E-9</v>
      </c>
      <c r="GB1313" s="44">
        <v>5.5430000000000004E-10</v>
      </c>
      <c r="GC1313" s="12">
        <v>1.167E-2</v>
      </c>
      <c r="GD1313" s="12">
        <v>0</v>
      </c>
      <c r="GE1313" s="12">
        <v>295.5</v>
      </c>
      <c r="GF1313" s="12">
        <v>0.1</v>
      </c>
      <c r="GG1313" s="12">
        <v>1575</v>
      </c>
      <c r="GH1313" s="12">
        <v>2</v>
      </c>
      <c r="GI1313" s="12">
        <v>1.24E-2</v>
      </c>
      <c r="GJ1313" s="12">
        <v>2.6629000000000002E-3</v>
      </c>
    </row>
    <row r="1314" spans="1:192" s="12" customFormat="1" ht="12">
      <c r="A1314" s="31"/>
      <c r="B1314" s="32" t="s">
        <v>1732</v>
      </c>
      <c r="C1314" s="32">
        <v>3.5</v>
      </c>
      <c r="D1314" s="40">
        <v>8.7090110000000003</v>
      </c>
      <c r="E1314" s="33">
        <v>8.8202500000000003E-2</v>
      </c>
      <c r="F1314" s="40">
        <v>3.8856999999999999</v>
      </c>
      <c r="G1314" s="34">
        <v>2.1605990629312108E-2</v>
      </c>
      <c r="H1314" s="45">
        <v>5.7844618916697366</v>
      </c>
      <c r="I1314" s="36">
        <v>86.900949999999995</v>
      </c>
      <c r="J1314" s="45">
        <v>26.304849999999998</v>
      </c>
      <c r="K1314" s="45">
        <v>1.578031</v>
      </c>
      <c r="L1314" s="12">
        <v>1.9862999999999999E-3</v>
      </c>
      <c r="T1314" s="12" t="s">
        <v>1893</v>
      </c>
      <c r="U1314" s="12" t="s">
        <v>1827</v>
      </c>
      <c r="V1314" s="12">
        <v>37</v>
      </c>
      <c r="W1314" s="43">
        <v>43728</v>
      </c>
      <c r="X1314" s="12">
        <v>9.766667</v>
      </c>
      <c r="Y1314" s="44">
        <v>3651818000</v>
      </c>
      <c r="Z1314" s="12" t="s">
        <v>1828</v>
      </c>
      <c r="AA1314" s="12" t="s">
        <v>1452</v>
      </c>
      <c r="AB1314" s="12">
        <v>6</v>
      </c>
      <c r="AC1314" s="12" t="s">
        <v>1829</v>
      </c>
      <c r="AE1314" s="12" t="s">
        <v>1454</v>
      </c>
      <c r="AF1314" s="12">
        <v>7.875</v>
      </c>
      <c r="AG1314" s="12" t="s">
        <v>1860</v>
      </c>
      <c r="AH1314" s="12" t="s">
        <v>1831</v>
      </c>
      <c r="AI1314" s="12" t="s">
        <v>1464</v>
      </c>
      <c r="AJ1314" s="12">
        <v>1</v>
      </c>
      <c r="AK1314" s="12" t="s">
        <v>1458</v>
      </c>
      <c r="AL1314" s="12">
        <v>1</v>
      </c>
      <c r="AM1314" s="12" t="s">
        <v>1459</v>
      </c>
      <c r="AN1314" s="12">
        <v>3.5</v>
      </c>
      <c r="AO1314" s="12">
        <v>0</v>
      </c>
      <c r="AP1314" s="12">
        <v>0</v>
      </c>
      <c r="AQ1314" s="12">
        <v>0</v>
      </c>
      <c r="AR1314" s="12">
        <v>0</v>
      </c>
      <c r="AS1314" s="12">
        <v>20</v>
      </c>
      <c r="AT1314" s="12">
        <v>20</v>
      </c>
      <c r="AU1314" s="12">
        <v>148</v>
      </c>
      <c r="AX1314" s="12">
        <v>0</v>
      </c>
      <c r="AY1314" s="12">
        <v>3.948E-4</v>
      </c>
      <c r="AZ1314" s="12">
        <v>5.3826000000000004E-3</v>
      </c>
      <c r="BA1314" s="12">
        <v>3.7635559999999999</v>
      </c>
      <c r="BB1314" s="12">
        <v>1.7040699999999999E-2</v>
      </c>
      <c r="BC1314" s="12">
        <v>0.4320774</v>
      </c>
      <c r="BD1314" s="12">
        <v>2.0983399999999999E-2</v>
      </c>
      <c r="BE1314" s="12">
        <v>1.78484E-2</v>
      </c>
      <c r="BF1314" s="12">
        <v>9.1672000000000003E-3</v>
      </c>
      <c r="BG1314" s="12">
        <v>2.4603799999999999E-2</v>
      </c>
      <c r="BH1314" s="12">
        <v>1.9149900000000001E-2</v>
      </c>
      <c r="BI1314" s="12">
        <v>1.6792000000000001E-3</v>
      </c>
      <c r="BJ1314" s="12">
        <v>3.9350000000000002E-4</v>
      </c>
      <c r="BK1314" s="12">
        <v>2.3570600000000001E-2</v>
      </c>
      <c r="BL1314" s="12">
        <v>3.1150000000000001E-3</v>
      </c>
      <c r="BM1314" s="12">
        <v>4.3339129999999999</v>
      </c>
      <c r="BN1314" s="12">
        <v>1.5229100000000001E-2</v>
      </c>
      <c r="BO1314" s="12">
        <v>0.45815840000000002</v>
      </c>
      <c r="BP1314" s="12">
        <v>2.0367900000000001E-2</v>
      </c>
      <c r="BQ1314" s="12">
        <v>2.4134200000000001E-2</v>
      </c>
      <c r="BR1314" s="12">
        <v>9.0813999999999999E-3</v>
      </c>
      <c r="BS1314" s="12">
        <v>5.3384500000000001E-2</v>
      </c>
      <c r="BT1314" s="12">
        <v>1.8907299999999998E-2</v>
      </c>
      <c r="BU1314" s="12">
        <v>5.1038000000000004E-3</v>
      </c>
      <c r="BV1314" s="12">
        <v>3.635E-4</v>
      </c>
      <c r="BW1314" s="12">
        <v>1</v>
      </c>
      <c r="BX1314" s="12">
        <v>0</v>
      </c>
      <c r="BY1314" s="12">
        <v>1</v>
      </c>
      <c r="BZ1314" s="12">
        <v>0</v>
      </c>
      <c r="CA1314" s="12">
        <v>1</v>
      </c>
      <c r="CB1314" s="12">
        <v>0</v>
      </c>
      <c r="CC1314" s="12">
        <v>1</v>
      </c>
      <c r="CD1314" s="12">
        <v>0</v>
      </c>
      <c r="CE1314" s="12">
        <v>1</v>
      </c>
      <c r="CF1314" s="12">
        <v>0</v>
      </c>
      <c r="CG1314" s="12">
        <v>1</v>
      </c>
      <c r="CH1314" s="12">
        <v>0</v>
      </c>
      <c r="CI1314" s="12">
        <v>1</v>
      </c>
      <c r="CJ1314" s="44">
        <v>9.9999999999999995E-21</v>
      </c>
      <c r="CK1314" s="12">
        <v>1</v>
      </c>
      <c r="CL1314" s="12">
        <v>0</v>
      </c>
      <c r="CM1314" s="12">
        <v>1</v>
      </c>
      <c r="CN1314" s="44">
        <v>9.9999999999999995E-21</v>
      </c>
      <c r="CO1314" s="12">
        <v>1</v>
      </c>
      <c r="CP1314" s="44">
        <v>9.9999999999999995E-21</v>
      </c>
      <c r="CQ1314" s="12">
        <v>1</v>
      </c>
      <c r="CR1314" s="44">
        <v>9.9999999999999995E-21</v>
      </c>
      <c r="CS1314" s="12">
        <v>1.0026090000000001</v>
      </c>
      <c r="CT1314" s="12">
        <v>1.9862999999999999E-3</v>
      </c>
      <c r="CU1314" s="12">
        <v>2.31758E-2</v>
      </c>
      <c r="CV1314" s="12">
        <v>4.3896999999999999E-3</v>
      </c>
      <c r="CW1314" s="12">
        <v>0.5703568</v>
      </c>
      <c r="CX1314" s="12">
        <v>7.6458999999999997E-3</v>
      </c>
      <c r="CY1314" s="12">
        <v>2.6081E-2</v>
      </c>
      <c r="CZ1314" s="12">
        <v>5.0451999999999997E-3</v>
      </c>
      <c r="DA1314" s="12">
        <v>6.2858999999999996E-3</v>
      </c>
      <c r="DB1314" s="12">
        <v>1.2515E-3</v>
      </c>
      <c r="DC1314" s="12">
        <v>2.8780699999999999E-2</v>
      </c>
      <c r="DD1314" s="12">
        <v>3.0385999999999998E-3</v>
      </c>
      <c r="DE1314" s="12">
        <v>3.4288999999999999E-3</v>
      </c>
      <c r="DF1314" s="12">
        <v>1.4799999999999999E-4</v>
      </c>
      <c r="DG1314" s="12">
        <v>3.8857000000000002E-3</v>
      </c>
      <c r="DH1314" s="12">
        <v>9.299E-4</v>
      </c>
      <c r="DI1314" s="12">
        <v>0.6230192</v>
      </c>
      <c r="DJ1314" s="12">
        <v>8.8202500000000003E-2</v>
      </c>
      <c r="DK1314" s="12">
        <v>6.8784300000000007E-2</v>
      </c>
      <c r="DL1314" s="12">
        <v>0.172877</v>
      </c>
      <c r="DM1314" s="12">
        <v>0.1348172</v>
      </c>
      <c r="DN1314" s="12">
        <v>0.42253429999999997</v>
      </c>
      <c r="DO1314" s="12">
        <v>1.083E-4</v>
      </c>
      <c r="DP1314" s="12">
        <v>4.13018E-2</v>
      </c>
      <c r="DQ1314" s="12">
        <v>2.1307799999999998E-2</v>
      </c>
      <c r="DR1314" s="12">
        <v>8.7090110000000003</v>
      </c>
      <c r="DS1314" s="12">
        <v>0.42477900000000002</v>
      </c>
      <c r="DT1314" s="12">
        <v>7.5685460000000004</v>
      </c>
      <c r="DU1314" s="12">
        <v>0.45730799999999999</v>
      </c>
      <c r="DV1314" s="12">
        <v>86.900949999999995</v>
      </c>
      <c r="DW1314" s="12">
        <v>3.1481129999999999</v>
      </c>
      <c r="DX1314" s="12">
        <v>26.304849999999998</v>
      </c>
      <c r="DY1314" s="12">
        <v>1.578031</v>
      </c>
      <c r="DZ1314" s="12">
        <v>1.578041</v>
      </c>
      <c r="EA1314" s="12">
        <v>0</v>
      </c>
      <c r="EB1314" s="12">
        <v>0</v>
      </c>
      <c r="EC1314" s="44">
        <v>2.160725E-17</v>
      </c>
      <c r="ED1314" s="44">
        <v>1.8817780000000001E-16</v>
      </c>
      <c r="EE1314" s="12" t="s">
        <v>1832</v>
      </c>
      <c r="EF1314" s="12">
        <v>1.9124000000000001E-3</v>
      </c>
      <c r="EG1314" s="44">
        <v>4.2123999999999998E-7</v>
      </c>
      <c r="EH1314" s="12">
        <v>1.549204</v>
      </c>
      <c r="EI1314" s="12">
        <v>1.000157</v>
      </c>
      <c r="EJ1314" s="12">
        <v>6.6699999999999995E-4</v>
      </c>
      <c r="EK1314" s="44">
        <v>5.0000000000000004E-6</v>
      </c>
      <c r="EL1314" s="12">
        <v>1.05E-4</v>
      </c>
      <c r="EM1314" s="44">
        <v>5.0000000000000004E-6</v>
      </c>
      <c r="EN1314" s="12">
        <v>2.7500000000000002E-4</v>
      </c>
      <c r="EO1314" s="44">
        <v>1.9999999999999999E-6</v>
      </c>
      <c r="EP1314" s="12">
        <v>1.24E-2</v>
      </c>
      <c r="EQ1314" s="12">
        <v>5.0000000000000002E-5</v>
      </c>
      <c r="ER1314" s="12">
        <v>1.2899999999999999E-4</v>
      </c>
      <c r="ES1314" s="12">
        <v>8.0000000000000007E-5</v>
      </c>
      <c r="ET1314" s="12">
        <v>1.7000000000000001E-4</v>
      </c>
      <c r="EU1314" s="12">
        <v>3.0000000000000001E-5</v>
      </c>
      <c r="EV1314" s="12">
        <v>263</v>
      </c>
      <c r="EW1314" s="12">
        <v>2.9999999999999997E-4</v>
      </c>
      <c r="EX1314" s="12">
        <v>1.96</v>
      </c>
      <c r="EY1314" s="12">
        <v>0.02</v>
      </c>
      <c r="EZ1314" s="12">
        <v>3.948E-4</v>
      </c>
      <c r="FA1314" s="12">
        <v>5.3826000000000004E-3</v>
      </c>
      <c r="FB1314" s="12">
        <v>3.7635559999999999</v>
      </c>
      <c r="FC1314" s="12">
        <v>1.7040699999999999E-2</v>
      </c>
      <c r="FD1314" s="12">
        <v>0.4321451</v>
      </c>
      <c r="FE1314" s="12">
        <v>2.09867E-2</v>
      </c>
      <c r="FF1314" s="12">
        <v>1.78484E-2</v>
      </c>
      <c r="FG1314" s="12">
        <v>9.1672000000000003E-3</v>
      </c>
      <c r="FH1314" s="12">
        <v>3.8116299999999999E-2</v>
      </c>
      <c r="FI1314" s="12">
        <v>2.9667099999999998E-2</v>
      </c>
      <c r="FJ1314" s="12">
        <v>1.6792000000000001E-3</v>
      </c>
      <c r="FK1314" s="12">
        <v>3.9350000000000002E-4</v>
      </c>
      <c r="FL1314" s="12">
        <v>4.4329999999999999E-4</v>
      </c>
      <c r="FM1314" s="12">
        <v>23.597439999999999</v>
      </c>
      <c r="FN1314" s="12">
        <v>0.1148185</v>
      </c>
      <c r="FO1314" s="12">
        <v>4.8778240000000004</v>
      </c>
      <c r="FP1314" s="12">
        <v>24.087579999999999</v>
      </c>
      <c r="FQ1314" s="12">
        <v>0.97928230000000005</v>
      </c>
      <c r="FR1314" s="12">
        <v>1.7811999999999999E-3</v>
      </c>
      <c r="FS1314" s="44">
        <v>5.4629999999999996E-10</v>
      </c>
      <c r="FT1314" s="44">
        <v>5.8099999999999998E-11</v>
      </c>
      <c r="FU1314" s="12">
        <v>0</v>
      </c>
      <c r="FV1314" s="44">
        <v>4.962E-10</v>
      </c>
      <c r="FW1314" s="12">
        <v>1.975E-2</v>
      </c>
      <c r="FX1314" s="44">
        <v>5.4629999999999996E-10</v>
      </c>
      <c r="FY1314" s="44">
        <v>7.0679999999999999E-6</v>
      </c>
      <c r="FZ1314" s="44">
        <v>5.5304999999999997E-10</v>
      </c>
      <c r="GA1314" s="44">
        <v>6.3080000000000001E-9</v>
      </c>
      <c r="GB1314" s="44">
        <v>5.5430000000000004E-10</v>
      </c>
      <c r="GC1314" s="12">
        <v>1.167E-2</v>
      </c>
      <c r="GD1314" s="12">
        <v>0</v>
      </c>
      <c r="GE1314" s="12">
        <v>295.5</v>
      </c>
      <c r="GF1314" s="12">
        <v>0.1</v>
      </c>
      <c r="GG1314" s="12">
        <v>1575</v>
      </c>
      <c r="GH1314" s="12">
        <v>2</v>
      </c>
      <c r="GI1314" s="12">
        <v>1.24E-2</v>
      </c>
      <c r="GJ1314" s="12">
        <v>2.8169E-2</v>
      </c>
    </row>
    <row r="1315" spans="1:192" s="12" customFormat="1" ht="12">
      <c r="A1315" s="31"/>
      <c r="B1315" s="32" t="s">
        <v>1662</v>
      </c>
      <c r="C1315" s="32">
        <v>3.5</v>
      </c>
      <c r="D1315" s="40">
        <v>7.795661</v>
      </c>
      <c r="E1315" s="33">
        <v>1.51459E-2</v>
      </c>
      <c r="F1315" s="33">
        <v>0.61309999999999998</v>
      </c>
      <c r="G1315" s="34">
        <v>0.27633698139743379</v>
      </c>
      <c r="H1315" s="45">
        <v>33.68594801233337</v>
      </c>
      <c r="I1315" s="36">
        <v>97.691730000000007</v>
      </c>
      <c r="J1315" s="42">
        <v>26.46744</v>
      </c>
      <c r="K1315" s="42">
        <v>0.13746040000000001</v>
      </c>
      <c r="L1315" s="12">
        <v>1.6636000000000001E-3</v>
      </c>
      <c r="T1315" s="12" t="s">
        <v>1894</v>
      </c>
      <c r="U1315" s="12" t="s">
        <v>1827</v>
      </c>
      <c r="V1315" s="12">
        <v>37</v>
      </c>
      <c r="W1315" s="43">
        <v>43726</v>
      </c>
      <c r="X1315" s="12">
        <v>14.55</v>
      </c>
      <c r="Y1315" s="44">
        <v>3651662000</v>
      </c>
      <c r="Z1315" s="12" t="s">
        <v>1828</v>
      </c>
      <c r="AA1315" s="12" t="s">
        <v>1452</v>
      </c>
      <c r="AB1315" s="12">
        <v>6</v>
      </c>
      <c r="AC1315" s="12" t="s">
        <v>1829</v>
      </c>
      <c r="AE1315" s="12" t="s">
        <v>1454</v>
      </c>
      <c r="AF1315" s="12">
        <v>7.875</v>
      </c>
      <c r="AG1315" s="12" t="s">
        <v>1847</v>
      </c>
      <c r="AH1315" s="12" t="s">
        <v>1831</v>
      </c>
      <c r="AI1315" s="12" t="s">
        <v>1464</v>
      </c>
      <c r="AJ1315" s="12">
        <v>1</v>
      </c>
      <c r="AK1315" s="12" t="s">
        <v>1458</v>
      </c>
      <c r="AL1315" s="12">
        <v>1</v>
      </c>
      <c r="AM1315" s="12" t="s">
        <v>1459</v>
      </c>
      <c r="AN1315" s="12">
        <v>3.5</v>
      </c>
      <c r="AO1315" s="12">
        <v>0</v>
      </c>
      <c r="AP1315" s="12">
        <v>0</v>
      </c>
      <c r="AQ1315" s="12">
        <v>0</v>
      </c>
      <c r="AR1315" s="12">
        <v>0</v>
      </c>
      <c r="AS1315" s="12">
        <v>20</v>
      </c>
      <c r="AT1315" s="12">
        <v>20</v>
      </c>
      <c r="AU1315" s="12">
        <v>190</v>
      </c>
      <c r="AX1315" s="12">
        <v>0</v>
      </c>
      <c r="AY1315" s="12">
        <v>5.1698999999999998E-3</v>
      </c>
      <c r="AZ1315" s="12">
        <v>4.9963999999999998E-3</v>
      </c>
      <c r="BA1315" s="12">
        <v>43.085030000000003</v>
      </c>
      <c r="BB1315" s="12">
        <v>2.8733100000000001E-2</v>
      </c>
      <c r="BC1315" s="12">
        <v>5.5260009999999999</v>
      </c>
      <c r="BD1315" s="12">
        <v>2.46994E-2</v>
      </c>
      <c r="BE1315" s="12">
        <v>7.6482099999999997E-2</v>
      </c>
      <c r="BF1315" s="12">
        <v>9.0089000000000002E-3</v>
      </c>
      <c r="BG1315" s="12">
        <v>5.5988900000000001E-2</v>
      </c>
      <c r="BH1315" s="12">
        <v>1.8870499999999998E-2</v>
      </c>
      <c r="BI1315" s="12">
        <v>3.3885E-3</v>
      </c>
      <c r="BJ1315" s="12">
        <v>3.746E-4</v>
      </c>
      <c r="BK1315" s="12">
        <v>2.59139E-2</v>
      </c>
      <c r="BL1315" s="12">
        <v>3.7142E-3</v>
      </c>
      <c r="BM1315" s="12">
        <v>43.53951</v>
      </c>
      <c r="BN1315" s="12">
        <v>2.74983E-2</v>
      </c>
      <c r="BO1315" s="12">
        <v>5.55626</v>
      </c>
      <c r="BP1315" s="12">
        <v>2.39948E-2</v>
      </c>
      <c r="BQ1315" s="12">
        <v>8.4264000000000006E-2</v>
      </c>
      <c r="BR1315" s="12">
        <v>8.8217999999999994E-3</v>
      </c>
      <c r="BS1315" s="12">
        <v>8.92149E-2</v>
      </c>
      <c r="BT1315" s="12">
        <v>1.8684599999999999E-2</v>
      </c>
      <c r="BU1315" s="12">
        <v>6.6544999999999998E-3</v>
      </c>
      <c r="BV1315" s="12">
        <v>3.4880000000000002E-4</v>
      </c>
      <c r="BW1315" s="12">
        <v>1</v>
      </c>
      <c r="BX1315" s="12">
        <v>0</v>
      </c>
      <c r="BY1315" s="12">
        <v>1</v>
      </c>
      <c r="BZ1315" s="12">
        <v>0</v>
      </c>
      <c r="CA1315" s="12">
        <v>1</v>
      </c>
      <c r="CB1315" s="12">
        <v>0</v>
      </c>
      <c r="CC1315" s="12">
        <v>1</v>
      </c>
      <c r="CD1315" s="12">
        <v>0</v>
      </c>
      <c r="CE1315" s="12">
        <v>1</v>
      </c>
      <c r="CF1315" s="12">
        <v>0</v>
      </c>
      <c r="CG1315" s="12">
        <v>1</v>
      </c>
      <c r="CH1315" s="12">
        <v>0</v>
      </c>
      <c r="CI1315" s="12">
        <v>1</v>
      </c>
      <c r="CJ1315" s="44">
        <v>9.9999999999999995E-21</v>
      </c>
      <c r="CK1315" s="12">
        <v>1</v>
      </c>
      <c r="CL1315" s="12">
        <v>0</v>
      </c>
      <c r="CM1315" s="12">
        <v>1</v>
      </c>
      <c r="CN1315" s="44">
        <v>9.9999999999999995E-21</v>
      </c>
      <c r="CO1315" s="12">
        <v>1</v>
      </c>
      <c r="CP1315" s="44">
        <v>9.9999999999999995E-21</v>
      </c>
      <c r="CQ1315" s="12">
        <v>1</v>
      </c>
      <c r="CR1315" s="44">
        <v>9.9999999999999995E-21</v>
      </c>
      <c r="CS1315" s="12">
        <v>1.0013970000000001</v>
      </c>
      <c r="CT1315" s="12">
        <v>1.6636000000000001E-3</v>
      </c>
      <c r="CU1315" s="12">
        <v>2.0743999999999999E-2</v>
      </c>
      <c r="CV1315" s="12">
        <v>3.3419999999999999E-3</v>
      </c>
      <c r="CW1315" s="12">
        <v>0.45447710000000002</v>
      </c>
      <c r="CX1315" s="12">
        <v>8.3327999999999996E-3</v>
      </c>
      <c r="CY1315" s="12">
        <v>3.0259000000000001E-2</v>
      </c>
      <c r="CZ1315" s="12">
        <v>5.8573000000000002E-3</v>
      </c>
      <c r="DA1315" s="12">
        <v>7.7818999999999996E-3</v>
      </c>
      <c r="DB1315" s="12">
        <v>1.8265E-3</v>
      </c>
      <c r="DC1315" s="12">
        <v>3.3225900000000003E-2</v>
      </c>
      <c r="DD1315" s="12">
        <v>2.6416999999999999E-3</v>
      </c>
      <c r="DE1315" s="12">
        <v>3.2707000000000001E-3</v>
      </c>
      <c r="DF1315" s="12">
        <v>1.348E-4</v>
      </c>
      <c r="DG1315" s="12">
        <v>6.1309999999999999E-4</v>
      </c>
      <c r="DH1315" s="12">
        <v>6.7799999999999995E-5</v>
      </c>
      <c r="DI1315" s="12">
        <v>0.6717263</v>
      </c>
      <c r="DJ1315" s="12">
        <v>1.51459E-2</v>
      </c>
      <c r="DK1315" s="12">
        <v>5.1051999999999998E-3</v>
      </c>
      <c r="DL1315" s="12">
        <v>2.9686000000000001E-2</v>
      </c>
      <c r="DM1315" s="12">
        <v>1.00062E-2</v>
      </c>
      <c r="DN1315" s="12">
        <v>1.9840799999999999E-2</v>
      </c>
      <c r="DO1315" s="44">
        <v>8.0407040000000001E-6</v>
      </c>
      <c r="DP1315" s="12">
        <v>1.3838400000000001E-2</v>
      </c>
      <c r="DQ1315" s="12">
        <v>1.6312E-3</v>
      </c>
      <c r="DR1315" s="12">
        <v>7.795661</v>
      </c>
      <c r="DS1315" s="12">
        <v>3.5229700000000003E-2</v>
      </c>
      <c r="DT1315" s="12">
        <v>7.615666</v>
      </c>
      <c r="DU1315" s="12">
        <v>3.9839100000000002E-2</v>
      </c>
      <c r="DV1315" s="12">
        <v>97.691730000000007</v>
      </c>
      <c r="DW1315" s="12">
        <v>0.27336729999999998</v>
      </c>
      <c r="DX1315" s="12">
        <v>26.46744</v>
      </c>
      <c r="DY1315" s="12">
        <v>0.13746040000000001</v>
      </c>
      <c r="DZ1315" s="12">
        <v>0.13758219999999999</v>
      </c>
      <c r="EA1315" s="12">
        <v>0</v>
      </c>
      <c r="EB1315" s="12">
        <v>0</v>
      </c>
      <c r="EC1315" s="44">
        <v>2.7633980000000001E-16</v>
      </c>
      <c r="ED1315" s="44">
        <v>2.1542510000000001E-15</v>
      </c>
      <c r="EE1315" s="12" t="s">
        <v>1832</v>
      </c>
      <c r="EF1315" s="12">
        <v>1.9124000000000001E-3</v>
      </c>
      <c r="EG1315" s="44">
        <v>4.2123999999999998E-7</v>
      </c>
      <c r="EH1315" s="12">
        <v>1.4950870000000001</v>
      </c>
      <c r="EI1315" s="12">
        <v>1.0001439999999999</v>
      </c>
      <c r="EJ1315" s="12">
        <v>6.6699999999999995E-4</v>
      </c>
      <c r="EK1315" s="44">
        <v>5.0000000000000004E-6</v>
      </c>
      <c r="EL1315" s="12">
        <v>1.05E-4</v>
      </c>
      <c r="EM1315" s="44">
        <v>5.0000000000000004E-6</v>
      </c>
      <c r="EN1315" s="12">
        <v>2.7500000000000002E-4</v>
      </c>
      <c r="EO1315" s="44">
        <v>1.9999999999999999E-6</v>
      </c>
      <c r="EP1315" s="12">
        <v>1.24E-2</v>
      </c>
      <c r="EQ1315" s="12">
        <v>5.0000000000000002E-5</v>
      </c>
      <c r="ER1315" s="12">
        <v>1.2899999999999999E-4</v>
      </c>
      <c r="ES1315" s="12">
        <v>8.0000000000000007E-5</v>
      </c>
      <c r="ET1315" s="12">
        <v>1.7000000000000001E-4</v>
      </c>
      <c r="EU1315" s="12">
        <v>3.0000000000000001E-5</v>
      </c>
      <c r="EV1315" s="12">
        <v>263</v>
      </c>
      <c r="EW1315" s="12">
        <v>2.9999999999999997E-4</v>
      </c>
      <c r="EX1315" s="12">
        <v>1.96</v>
      </c>
      <c r="EY1315" s="12">
        <v>0.02</v>
      </c>
      <c r="EZ1315" s="12">
        <v>5.1698999999999998E-3</v>
      </c>
      <c r="FA1315" s="12">
        <v>4.9963999999999998E-3</v>
      </c>
      <c r="FB1315" s="12">
        <v>43.085030000000003</v>
      </c>
      <c r="FC1315" s="12">
        <v>2.8733100000000001E-2</v>
      </c>
      <c r="FD1315" s="12">
        <v>5.526796</v>
      </c>
      <c r="FE1315" s="12">
        <v>2.47029E-2</v>
      </c>
      <c r="FF1315" s="12">
        <v>7.6482099999999997E-2</v>
      </c>
      <c r="FG1315" s="12">
        <v>9.0089000000000002E-3</v>
      </c>
      <c r="FH1315" s="12">
        <v>8.3708299999999999E-2</v>
      </c>
      <c r="FI1315" s="12">
        <v>2.8212999999999998E-2</v>
      </c>
      <c r="FJ1315" s="12">
        <v>3.3885E-3</v>
      </c>
      <c r="FK1315" s="12">
        <v>3.746E-4</v>
      </c>
      <c r="FL1315" s="12">
        <v>7.8100000000000001E-5</v>
      </c>
      <c r="FM1315" s="12">
        <v>11.133789999999999</v>
      </c>
      <c r="FN1315" s="12">
        <v>0.12827730000000001</v>
      </c>
      <c r="FO1315" s="12">
        <v>0.45192599999999999</v>
      </c>
      <c r="FP1315" s="12">
        <v>11.14254</v>
      </c>
      <c r="FQ1315" s="12">
        <v>0.99917719999999999</v>
      </c>
      <c r="FR1315" s="12">
        <v>8.8389999999999996E-4</v>
      </c>
      <c r="FS1315" s="44">
        <v>5.4629999999999996E-10</v>
      </c>
      <c r="FT1315" s="44">
        <v>5.8099999999999998E-11</v>
      </c>
      <c r="FU1315" s="12">
        <v>0</v>
      </c>
      <c r="FV1315" s="44">
        <v>4.962E-10</v>
      </c>
      <c r="FW1315" s="12">
        <v>1.975E-2</v>
      </c>
      <c r="FX1315" s="44">
        <v>5.4629999999999996E-10</v>
      </c>
      <c r="FY1315" s="44">
        <v>7.0679999999999999E-6</v>
      </c>
      <c r="FZ1315" s="44">
        <v>5.5304999999999997E-10</v>
      </c>
      <c r="GA1315" s="44">
        <v>6.3080000000000001E-9</v>
      </c>
      <c r="GB1315" s="44">
        <v>5.5430000000000004E-10</v>
      </c>
      <c r="GC1315" s="12">
        <v>1.167E-2</v>
      </c>
      <c r="GD1315" s="12">
        <v>0</v>
      </c>
      <c r="GE1315" s="12">
        <v>295.5</v>
      </c>
      <c r="GF1315" s="12">
        <v>0.1</v>
      </c>
      <c r="GG1315" s="12">
        <v>1575</v>
      </c>
      <c r="GH1315" s="12">
        <v>2</v>
      </c>
      <c r="GI1315" s="12">
        <v>1.24E-2</v>
      </c>
      <c r="GJ1315" s="12">
        <v>1.3227E-3</v>
      </c>
    </row>
    <row r="1316" spans="1:192" s="12" customFormat="1" ht="12">
      <c r="A1316" s="31"/>
      <c r="B1316" s="32" t="s">
        <v>1570</v>
      </c>
      <c r="C1316" s="32">
        <v>3.5</v>
      </c>
      <c r="D1316" s="40">
        <v>7.903219</v>
      </c>
      <c r="E1316" s="33">
        <v>2.4456999999999999E-3</v>
      </c>
      <c r="F1316" s="33">
        <v>0.9587</v>
      </c>
      <c r="G1316" s="34">
        <v>0.13923480711116756</v>
      </c>
      <c r="H1316" s="45">
        <v>208.61266713006501</v>
      </c>
      <c r="I1316" s="36">
        <v>96.417779999999993</v>
      </c>
      <c r="J1316" s="42">
        <v>26.482379999999999</v>
      </c>
      <c r="K1316" s="42">
        <v>0.25416280000000002</v>
      </c>
      <c r="L1316" s="12">
        <v>1.5348E-3</v>
      </c>
      <c r="T1316" s="12" t="s">
        <v>1895</v>
      </c>
      <c r="U1316" s="12" t="s">
        <v>1827</v>
      </c>
      <c r="V1316" s="12">
        <v>37</v>
      </c>
      <c r="W1316" s="43">
        <v>43722</v>
      </c>
      <c r="X1316" s="12">
        <v>9.1833329999999993</v>
      </c>
      <c r="Y1316" s="44">
        <v>3651297000</v>
      </c>
      <c r="Z1316" s="12" t="s">
        <v>1828</v>
      </c>
      <c r="AA1316" s="12" t="s">
        <v>1452</v>
      </c>
      <c r="AB1316" s="12">
        <v>6</v>
      </c>
      <c r="AC1316" s="12" t="s">
        <v>1829</v>
      </c>
      <c r="AE1316" s="12" t="s">
        <v>1454</v>
      </c>
      <c r="AF1316" s="12">
        <v>7.875</v>
      </c>
      <c r="AG1316" s="12" t="s">
        <v>1866</v>
      </c>
      <c r="AH1316" s="12" t="s">
        <v>1831</v>
      </c>
      <c r="AI1316" s="12" t="s">
        <v>1464</v>
      </c>
      <c r="AJ1316" s="12">
        <v>1</v>
      </c>
      <c r="AK1316" s="12" t="s">
        <v>1458</v>
      </c>
      <c r="AL1316" s="12">
        <v>1</v>
      </c>
      <c r="AM1316" s="12" t="s">
        <v>1459</v>
      </c>
      <c r="AN1316" s="12">
        <v>3.5</v>
      </c>
      <c r="AO1316" s="12">
        <v>0</v>
      </c>
      <c r="AP1316" s="12">
        <v>0</v>
      </c>
      <c r="AQ1316" s="12">
        <v>0</v>
      </c>
      <c r="AR1316" s="12">
        <v>0</v>
      </c>
      <c r="AS1316" s="12">
        <v>20</v>
      </c>
      <c r="AT1316" s="12">
        <v>20</v>
      </c>
      <c r="AU1316" s="12">
        <v>55</v>
      </c>
      <c r="AX1316" s="12">
        <v>0</v>
      </c>
      <c r="AY1316" s="12">
        <v>1.2201699999999999E-2</v>
      </c>
      <c r="AZ1316" s="12">
        <v>6.6341999999999998E-3</v>
      </c>
      <c r="BA1316" s="12">
        <v>22.008089999999999</v>
      </c>
      <c r="BB1316" s="12">
        <v>2.05393E-2</v>
      </c>
      <c r="BC1316" s="12">
        <v>2.7843819999999999</v>
      </c>
      <c r="BD1316" s="12">
        <v>2.35017E-2</v>
      </c>
      <c r="BE1316" s="12">
        <v>3.2446299999999997E-2</v>
      </c>
      <c r="BF1316" s="12">
        <v>8.9241000000000008E-3</v>
      </c>
      <c r="BG1316" s="12">
        <v>4.9515000000000002E-3</v>
      </c>
      <c r="BH1316" s="12">
        <v>1.64499E-2</v>
      </c>
      <c r="BI1316" s="12">
        <v>2.6695999999999998E-3</v>
      </c>
      <c r="BJ1316" s="12">
        <v>3.3110000000000002E-4</v>
      </c>
      <c r="BK1316" s="12">
        <v>3.3570000000000003E-2</v>
      </c>
      <c r="BL1316" s="12">
        <v>4.4787000000000004E-3</v>
      </c>
      <c r="BM1316" s="12">
        <v>22.351050000000001</v>
      </c>
      <c r="BN1316" s="12">
        <v>1.8960899999999999E-2</v>
      </c>
      <c r="BO1316" s="12">
        <v>2.813237</v>
      </c>
      <c r="BP1316" s="12">
        <v>2.3292199999999999E-2</v>
      </c>
      <c r="BQ1316" s="12">
        <v>4.03998E-2</v>
      </c>
      <c r="BR1316" s="12">
        <v>8.8819999999999993E-3</v>
      </c>
      <c r="BS1316" s="12">
        <v>3.5586899999999998E-2</v>
      </c>
      <c r="BT1316" s="12">
        <v>1.63739E-2</v>
      </c>
      <c r="BU1316" s="12">
        <v>5.3185999999999997E-3</v>
      </c>
      <c r="BV1316" s="12">
        <v>3.2400000000000001E-4</v>
      </c>
      <c r="BW1316" s="12">
        <v>1</v>
      </c>
      <c r="BX1316" s="12">
        <v>0</v>
      </c>
      <c r="BY1316" s="12">
        <v>1</v>
      </c>
      <c r="BZ1316" s="12">
        <v>0</v>
      </c>
      <c r="CA1316" s="12">
        <v>1</v>
      </c>
      <c r="CB1316" s="12">
        <v>0</v>
      </c>
      <c r="CC1316" s="12">
        <v>1</v>
      </c>
      <c r="CD1316" s="12">
        <v>0</v>
      </c>
      <c r="CE1316" s="12">
        <v>1</v>
      </c>
      <c r="CF1316" s="12">
        <v>0</v>
      </c>
      <c r="CG1316" s="12">
        <v>1</v>
      </c>
      <c r="CH1316" s="12">
        <v>0</v>
      </c>
      <c r="CI1316" s="12">
        <v>1</v>
      </c>
      <c r="CJ1316" s="44">
        <v>9.9999999999999995E-21</v>
      </c>
      <c r="CK1316" s="12">
        <v>1</v>
      </c>
      <c r="CL1316" s="12">
        <v>0</v>
      </c>
      <c r="CM1316" s="12">
        <v>1</v>
      </c>
      <c r="CN1316" s="44">
        <v>9.9999999999999995E-21</v>
      </c>
      <c r="CO1316" s="12">
        <v>1</v>
      </c>
      <c r="CP1316" s="44">
        <v>9.9999999999999995E-21</v>
      </c>
      <c r="CQ1316" s="12">
        <v>1</v>
      </c>
      <c r="CR1316" s="44">
        <v>9.9999999999999995E-21</v>
      </c>
      <c r="CS1316" s="12">
        <v>1.002197</v>
      </c>
      <c r="CT1316" s="12">
        <v>1.5348E-3</v>
      </c>
      <c r="CU1316" s="12">
        <v>2.13683E-2</v>
      </c>
      <c r="CV1316" s="12">
        <v>4.8941999999999996E-3</v>
      </c>
      <c r="CW1316" s="12">
        <v>0.3429548</v>
      </c>
      <c r="CX1316" s="12">
        <v>7.8960999999999996E-3</v>
      </c>
      <c r="CY1316" s="12">
        <v>2.8854899999999999E-2</v>
      </c>
      <c r="CZ1316" s="12">
        <v>3.1310000000000001E-3</v>
      </c>
      <c r="DA1316" s="12">
        <v>7.9535000000000005E-3</v>
      </c>
      <c r="DB1316" s="12">
        <v>8.6549999999999995E-4</v>
      </c>
      <c r="DC1316" s="12">
        <v>3.06354E-2</v>
      </c>
      <c r="DD1316" s="12">
        <v>1.58E-3</v>
      </c>
      <c r="DE1316" s="12">
        <v>2.6549E-3</v>
      </c>
      <c r="DF1316" s="12">
        <v>6.3899999999999995E-5</v>
      </c>
      <c r="DG1316" s="12">
        <v>9.5870000000000005E-4</v>
      </c>
      <c r="DH1316" s="12">
        <v>1.192E-4</v>
      </c>
      <c r="DI1316" s="12">
        <v>6.5279199999999996E-2</v>
      </c>
      <c r="DJ1316" s="12">
        <v>2.4456999999999999E-3</v>
      </c>
      <c r="DK1316" s="12">
        <v>8.1250000000000003E-3</v>
      </c>
      <c r="DL1316" s="12">
        <v>4.7935E-3</v>
      </c>
      <c r="DM1316" s="12">
        <v>1.5925000000000002E-2</v>
      </c>
      <c r="DN1316" s="12">
        <v>-1.39249E-2</v>
      </c>
      <c r="DO1316" s="12">
        <v>1.2799999999999999E-5</v>
      </c>
      <c r="DP1316" s="12">
        <v>1.16516E-2</v>
      </c>
      <c r="DQ1316" s="12">
        <v>3.2062000000000002E-3</v>
      </c>
      <c r="DR1316" s="12">
        <v>7.903219</v>
      </c>
      <c r="DS1316" s="12">
        <v>6.7114099999999996E-2</v>
      </c>
      <c r="DT1316" s="12">
        <v>7.6199960000000004</v>
      </c>
      <c r="DU1316" s="12">
        <v>7.3662699999999998E-2</v>
      </c>
      <c r="DV1316" s="12">
        <v>96.417779999999993</v>
      </c>
      <c r="DW1316" s="12">
        <v>0.46314450000000001</v>
      </c>
      <c r="DX1316" s="12">
        <v>26.482379999999999</v>
      </c>
      <c r="DY1316" s="12">
        <v>0.25416280000000002</v>
      </c>
      <c r="DZ1316" s="12">
        <v>0.25422879999999998</v>
      </c>
      <c r="EA1316" s="12">
        <v>0</v>
      </c>
      <c r="EB1316" s="12">
        <v>0</v>
      </c>
      <c r="EC1316" s="44">
        <v>1.3923500000000001E-16</v>
      </c>
      <c r="ED1316" s="44">
        <v>1.100405E-15</v>
      </c>
      <c r="EE1316" s="12" t="s">
        <v>1832</v>
      </c>
      <c r="EF1316" s="12">
        <v>1.9124000000000001E-3</v>
      </c>
      <c r="EG1316" s="44">
        <v>4.2123999999999998E-7</v>
      </c>
      <c r="EH1316" s="12">
        <v>1.375421</v>
      </c>
      <c r="EI1316" s="12">
        <v>1.0001139999999999</v>
      </c>
      <c r="EJ1316" s="12">
        <v>6.6699999999999995E-4</v>
      </c>
      <c r="EK1316" s="44">
        <v>5.0000000000000004E-6</v>
      </c>
      <c r="EL1316" s="12">
        <v>1.05E-4</v>
      </c>
      <c r="EM1316" s="44">
        <v>5.0000000000000004E-6</v>
      </c>
      <c r="EN1316" s="12">
        <v>2.7500000000000002E-4</v>
      </c>
      <c r="EO1316" s="44">
        <v>1.9999999999999999E-6</v>
      </c>
      <c r="EP1316" s="12">
        <v>1.24E-2</v>
      </c>
      <c r="EQ1316" s="12">
        <v>5.0000000000000002E-5</v>
      </c>
      <c r="ER1316" s="12">
        <v>1.2899999999999999E-4</v>
      </c>
      <c r="ES1316" s="12">
        <v>8.0000000000000007E-5</v>
      </c>
      <c r="ET1316" s="12">
        <v>1.7000000000000001E-4</v>
      </c>
      <c r="EU1316" s="12">
        <v>3.0000000000000001E-5</v>
      </c>
      <c r="EV1316" s="12">
        <v>263</v>
      </c>
      <c r="EW1316" s="12">
        <v>2.9999999999999997E-4</v>
      </c>
      <c r="EX1316" s="12">
        <v>1.96</v>
      </c>
      <c r="EY1316" s="12">
        <v>0.02</v>
      </c>
      <c r="EZ1316" s="12">
        <v>1.2201699999999999E-2</v>
      </c>
      <c r="FA1316" s="12">
        <v>6.6341999999999998E-3</v>
      </c>
      <c r="FB1316" s="12">
        <v>22.008089999999999</v>
      </c>
      <c r="FC1316" s="12">
        <v>2.05393E-2</v>
      </c>
      <c r="FD1316" s="12">
        <v>2.7847</v>
      </c>
      <c r="FE1316" s="12">
        <v>2.3504400000000002E-2</v>
      </c>
      <c r="FF1316" s="12">
        <v>3.2446299999999997E-2</v>
      </c>
      <c r="FG1316" s="12">
        <v>8.9241000000000008E-3</v>
      </c>
      <c r="FH1316" s="12">
        <v>6.8104000000000003E-3</v>
      </c>
      <c r="FI1316" s="12">
        <v>2.2625599999999999E-2</v>
      </c>
      <c r="FJ1316" s="12">
        <v>2.6695999999999998E-3</v>
      </c>
      <c r="FK1316" s="12">
        <v>3.3110000000000002E-4</v>
      </c>
      <c r="FL1316" s="12">
        <v>1.2120000000000001E-4</v>
      </c>
      <c r="FM1316" s="12">
        <v>12.413040000000001</v>
      </c>
      <c r="FN1316" s="12">
        <v>0.1265326</v>
      </c>
      <c r="FO1316" s="12">
        <v>0.84921480000000005</v>
      </c>
      <c r="FP1316" s="12">
        <v>12.441319999999999</v>
      </c>
      <c r="FQ1316" s="12">
        <v>0.99766779999999999</v>
      </c>
      <c r="FR1316" s="12">
        <v>8.2629999999999997E-4</v>
      </c>
      <c r="FS1316" s="44">
        <v>5.4629999999999996E-10</v>
      </c>
      <c r="FT1316" s="44">
        <v>5.8099999999999998E-11</v>
      </c>
      <c r="FU1316" s="12">
        <v>0</v>
      </c>
      <c r="FV1316" s="44">
        <v>4.962E-10</v>
      </c>
      <c r="FW1316" s="12">
        <v>1.975E-2</v>
      </c>
      <c r="FX1316" s="44">
        <v>5.4629999999999996E-10</v>
      </c>
      <c r="FY1316" s="44">
        <v>7.0679999999999999E-6</v>
      </c>
      <c r="FZ1316" s="44">
        <v>5.5304999999999997E-10</v>
      </c>
      <c r="GA1316" s="44">
        <v>6.3080000000000001E-9</v>
      </c>
      <c r="GB1316" s="44">
        <v>5.5430000000000004E-10</v>
      </c>
      <c r="GC1316" s="12">
        <v>1.167E-2</v>
      </c>
      <c r="GD1316" s="12">
        <v>0</v>
      </c>
      <c r="GE1316" s="12">
        <v>295.5</v>
      </c>
      <c r="GF1316" s="12">
        <v>0.1</v>
      </c>
      <c r="GG1316" s="12">
        <v>1575</v>
      </c>
      <c r="GH1316" s="12">
        <v>2</v>
      </c>
      <c r="GI1316" s="12">
        <v>1.24E-2</v>
      </c>
      <c r="GJ1316" s="12">
        <v>-9.2829999999999996E-4</v>
      </c>
    </row>
    <row r="1317" spans="1:192" s="12" customFormat="1" ht="12">
      <c r="A1317" s="31"/>
      <c r="B1317" s="32" t="s">
        <v>1736</v>
      </c>
      <c r="C1317" s="32">
        <v>3.5</v>
      </c>
      <c r="D1317" s="40">
        <v>7.8675509999999997</v>
      </c>
      <c r="E1317" s="33">
        <v>6.1977000000000004E-3</v>
      </c>
      <c r="F1317" s="33">
        <v>0.65010000000000001</v>
      </c>
      <c r="G1317" s="34">
        <v>0.22535933085585513</v>
      </c>
      <c r="H1317" s="45">
        <v>82.321506365264526</v>
      </c>
      <c r="I1317" s="36">
        <v>97.564949999999996</v>
      </c>
      <c r="J1317" s="42">
        <v>26.675170000000001</v>
      </c>
      <c r="K1317" s="42">
        <v>0.15676419999999999</v>
      </c>
      <c r="L1317" s="12">
        <v>1.9862999999999999E-3</v>
      </c>
      <c r="T1317" s="12" t="s">
        <v>1896</v>
      </c>
      <c r="U1317" s="12" t="s">
        <v>1827</v>
      </c>
      <c r="V1317" s="12">
        <v>37</v>
      </c>
      <c r="W1317" s="43">
        <v>43728</v>
      </c>
      <c r="X1317" s="12">
        <v>10.133330000000001</v>
      </c>
      <c r="Y1317" s="44">
        <v>3651819000</v>
      </c>
      <c r="Z1317" s="12" t="s">
        <v>1828</v>
      </c>
      <c r="AA1317" s="12" t="s">
        <v>1452</v>
      </c>
      <c r="AB1317" s="12">
        <v>6</v>
      </c>
      <c r="AC1317" s="12" t="s">
        <v>1829</v>
      </c>
      <c r="AE1317" s="12" t="s">
        <v>1454</v>
      </c>
      <c r="AF1317" s="12">
        <v>7.875</v>
      </c>
      <c r="AG1317" s="12" t="s">
        <v>1860</v>
      </c>
      <c r="AH1317" s="12" t="s">
        <v>1831</v>
      </c>
      <c r="AI1317" s="12" t="s">
        <v>1464</v>
      </c>
      <c r="AJ1317" s="12">
        <v>1</v>
      </c>
      <c r="AK1317" s="12" t="s">
        <v>1458</v>
      </c>
      <c r="AL1317" s="12">
        <v>1</v>
      </c>
      <c r="AM1317" s="12" t="s">
        <v>1459</v>
      </c>
      <c r="AN1317" s="12">
        <v>3.5</v>
      </c>
      <c r="AO1317" s="12">
        <v>0</v>
      </c>
      <c r="AP1317" s="12">
        <v>0</v>
      </c>
      <c r="AQ1317" s="12">
        <v>0</v>
      </c>
      <c r="AR1317" s="12">
        <v>0</v>
      </c>
      <c r="AS1317" s="12">
        <v>20</v>
      </c>
      <c r="AT1317" s="12">
        <v>20</v>
      </c>
      <c r="AU1317" s="12">
        <v>152</v>
      </c>
      <c r="AX1317" s="12">
        <v>0</v>
      </c>
      <c r="AY1317" s="12">
        <v>1.7772E-3</v>
      </c>
      <c r="AZ1317" s="12">
        <v>5.0179999999999999E-3</v>
      </c>
      <c r="BA1317" s="12">
        <v>35.46067</v>
      </c>
      <c r="BB1317" s="12">
        <v>2.5612699999999999E-2</v>
      </c>
      <c r="BC1317" s="12">
        <v>4.5064989999999998</v>
      </c>
      <c r="BD1317" s="12">
        <v>2.2203000000000001E-2</v>
      </c>
      <c r="BE1317" s="12">
        <v>7.6112100000000002E-2</v>
      </c>
      <c r="BF1317" s="12">
        <v>1.02983E-2</v>
      </c>
      <c r="BG1317" s="12">
        <v>1.8025900000000001E-2</v>
      </c>
      <c r="BH1317" s="12">
        <v>1.9537100000000002E-2</v>
      </c>
      <c r="BI1317" s="12">
        <v>2.9302999999999998E-3</v>
      </c>
      <c r="BJ1317" s="12">
        <v>3.7419999999999999E-4</v>
      </c>
      <c r="BK1317" s="12">
        <v>2.4952999999999999E-2</v>
      </c>
      <c r="BL1317" s="12">
        <v>2.4313E-3</v>
      </c>
      <c r="BM1317" s="12">
        <v>36.025779999999997</v>
      </c>
      <c r="BN1317" s="12">
        <v>2.43254E-2</v>
      </c>
      <c r="BO1317" s="12">
        <v>4.5325800000000003</v>
      </c>
      <c r="BP1317" s="12">
        <v>2.1622099999999998E-2</v>
      </c>
      <c r="BQ1317" s="12">
        <v>8.2397999999999999E-2</v>
      </c>
      <c r="BR1317" s="12">
        <v>1.0222E-2</v>
      </c>
      <c r="BS1317" s="12">
        <v>4.68067E-2</v>
      </c>
      <c r="BT1317" s="12">
        <v>1.9299299999999998E-2</v>
      </c>
      <c r="BU1317" s="12">
        <v>6.3049999999999998E-3</v>
      </c>
      <c r="BV1317" s="12">
        <v>3.4079999999999999E-4</v>
      </c>
      <c r="BW1317" s="12">
        <v>1</v>
      </c>
      <c r="BX1317" s="12">
        <v>0</v>
      </c>
      <c r="BY1317" s="12">
        <v>1</v>
      </c>
      <c r="BZ1317" s="12">
        <v>0</v>
      </c>
      <c r="CA1317" s="12">
        <v>1</v>
      </c>
      <c r="CB1317" s="12">
        <v>0</v>
      </c>
      <c r="CC1317" s="12">
        <v>1</v>
      </c>
      <c r="CD1317" s="12">
        <v>0</v>
      </c>
      <c r="CE1317" s="12">
        <v>1</v>
      </c>
      <c r="CF1317" s="12">
        <v>0</v>
      </c>
      <c r="CG1317" s="12">
        <v>1</v>
      </c>
      <c r="CH1317" s="12">
        <v>0</v>
      </c>
      <c r="CI1317" s="12">
        <v>1</v>
      </c>
      <c r="CJ1317" s="44">
        <v>9.9999999999999995E-21</v>
      </c>
      <c r="CK1317" s="12">
        <v>1</v>
      </c>
      <c r="CL1317" s="12">
        <v>0</v>
      </c>
      <c r="CM1317" s="12">
        <v>1</v>
      </c>
      <c r="CN1317" s="44">
        <v>9.9999999999999995E-21</v>
      </c>
      <c r="CO1317" s="12">
        <v>1</v>
      </c>
      <c r="CP1317" s="44">
        <v>9.9999999999999995E-21</v>
      </c>
      <c r="CQ1317" s="12">
        <v>1</v>
      </c>
      <c r="CR1317" s="44">
        <v>9.9999999999999995E-21</v>
      </c>
      <c r="CS1317" s="12">
        <v>1.0026090000000001</v>
      </c>
      <c r="CT1317" s="12">
        <v>1.9862999999999999E-3</v>
      </c>
      <c r="CU1317" s="12">
        <v>2.31758E-2</v>
      </c>
      <c r="CV1317" s="12">
        <v>4.3896999999999999E-3</v>
      </c>
      <c r="CW1317" s="12">
        <v>0.56511290000000003</v>
      </c>
      <c r="CX1317" s="12">
        <v>8.0181000000000002E-3</v>
      </c>
      <c r="CY1317" s="12">
        <v>2.6081E-2</v>
      </c>
      <c r="CZ1317" s="12">
        <v>5.0451999999999997E-3</v>
      </c>
      <c r="DA1317" s="12">
        <v>6.2858999999999996E-3</v>
      </c>
      <c r="DB1317" s="12">
        <v>1.2515E-3</v>
      </c>
      <c r="DC1317" s="12">
        <v>2.8780699999999999E-2</v>
      </c>
      <c r="DD1317" s="12">
        <v>3.0385999999999998E-3</v>
      </c>
      <c r="DE1317" s="12">
        <v>3.3823999999999998E-3</v>
      </c>
      <c r="DF1317" s="12">
        <v>1.5200000000000001E-4</v>
      </c>
      <c r="DG1317" s="12">
        <v>6.5010000000000003E-4</v>
      </c>
      <c r="DH1317" s="12">
        <v>8.3100000000000001E-5</v>
      </c>
      <c r="DI1317" s="12">
        <v>0.2549671</v>
      </c>
      <c r="DJ1317" s="12">
        <v>6.1977000000000004E-3</v>
      </c>
      <c r="DK1317" s="12">
        <v>6.7172999999999998E-3</v>
      </c>
      <c r="DL1317" s="12">
        <v>1.21475E-2</v>
      </c>
      <c r="DM1317" s="12">
        <v>1.3165899999999999E-2</v>
      </c>
      <c r="DN1317" s="12">
        <v>6.5468299999999993E-2</v>
      </c>
      <c r="DO1317" s="12">
        <v>1.06E-5</v>
      </c>
      <c r="DP1317" s="12">
        <v>1.68868E-2</v>
      </c>
      <c r="DQ1317" s="12">
        <v>2.2864000000000001E-3</v>
      </c>
      <c r="DR1317" s="12">
        <v>7.8675509999999997</v>
      </c>
      <c r="DS1317" s="12">
        <v>3.9176799999999998E-2</v>
      </c>
      <c r="DT1317" s="12">
        <v>7.6758769999999998</v>
      </c>
      <c r="DU1317" s="12">
        <v>4.5438899999999997E-2</v>
      </c>
      <c r="DV1317" s="12">
        <v>97.564949999999996</v>
      </c>
      <c r="DW1317" s="12">
        <v>0.32779530000000001</v>
      </c>
      <c r="DX1317" s="12">
        <v>26.675170000000001</v>
      </c>
      <c r="DY1317" s="12">
        <v>0.15676419999999999</v>
      </c>
      <c r="DZ1317" s="12">
        <v>0.1568726</v>
      </c>
      <c r="EA1317" s="12">
        <v>0.16443959999999999</v>
      </c>
      <c r="EB1317" s="12">
        <v>0</v>
      </c>
      <c r="EC1317" s="44">
        <v>2.2536030000000002E-16</v>
      </c>
      <c r="ED1317" s="44">
        <v>1.773033E-15</v>
      </c>
      <c r="EE1317" s="12" t="s">
        <v>1832</v>
      </c>
      <c r="EF1317" s="12">
        <v>1.9124000000000001E-3</v>
      </c>
      <c r="EG1317" s="44">
        <v>4.2123999999999998E-7</v>
      </c>
      <c r="EH1317" s="12">
        <v>1.549669</v>
      </c>
      <c r="EI1317" s="12">
        <v>1.000157</v>
      </c>
      <c r="EJ1317" s="12">
        <v>6.6699999999999995E-4</v>
      </c>
      <c r="EK1317" s="44">
        <v>5.0000000000000004E-6</v>
      </c>
      <c r="EL1317" s="12">
        <v>1.05E-4</v>
      </c>
      <c r="EM1317" s="44">
        <v>5.0000000000000004E-6</v>
      </c>
      <c r="EN1317" s="12">
        <v>2.7500000000000002E-4</v>
      </c>
      <c r="EO1317" s="44">
        <v>1.9999999999999999E-6</v>
      </c>
      <c r="EP1317" s="12">
        <v>1.24E-2</v>
      </c>
      <c r="EQ1317" s="12">
        <v>5.0000000000000002E-5</v>
      </c>
      <c r="ER1317" s="12">
        <v>1.2899999999999999E-4</v>
      </c>
      <c r="ES1317" s="12">
        <v>8.0000000000000007E-5</v>
      </c>
      <c r="ET1317" s="12">
        <v>1.7000000000000001E-4</v>
      </c>
      <c r="EU1317" s="12">
        <v>3.0000000000000001E-5</v>
      </c>
      <c r="EV1317" s="12">
        <v>263</v>
      </c>
      <c r="EW1317" s="12">
        <v>2.9999999999999997E-4</v>
      </c>
      <c r="EX1317" s="12">
        <v>1.96</v>
      </c>
      <c r="EY1317" s="12">
        <v>0.02</v>
      </c>
      <c r="EZ1317" s="12">
        <v>1.7772E-3</v>
      </c>
      <c r="FA1317" s="12">
        <v>5.0179999999999999E-3</v>
      </c>
      <c r="FB1317" s="12">
        <v>35.46067</v>
      </c>
      <c r="FC1317" s="12">
        <v>2.5612699999999999E-2</v>
      </c>
      <c r="FD1317" s="12">
        <v>4.5072049999999999</v>
      </c>
      <c r="FE1317" s="12">
        <v>2.2206400000000001E-2</v>
      </c>
      <c r="FF1317" s="12">
        <v>7.6112100000000002E-2</v>
      </c>
      <c r="FG1317" s="12">
        <v>1.02983E-2</v>
      </c>
      <c r="FH1317" s="12">
        <v>2.7934199999999999E-2</v>
      </c>
      <c r="FI1317" s="12">
        <v>3.0276000000000001E-2</v>
      </c>
      <c r="FJ1317" s="12">
        <v>2.9302999999999998E-3</v>
      </c>
      <c r="FK1317" s="12">
        <v>3.7419999999999999E-4</v>
      </c>
      <c r="FL1317" s="12">
        <v>8.2399999999999997E-5</v>
      </c>
      <c r="FM1317" s="12">
        <v>12.80875</v>
      </c>
      <c r="FN1317" s="12">
        <v>0.12710589999999999</v>
      </c>
      <c r="FO1317" s="12">
        <v>0.49796400000000002</v>
      </c>
      <c r="FP1317" s="12">
        <v>12.818</v>
      </c>
      <c r="FQ1317" s="12">
        <v>0.9992451</v>
      </c>
      <c r="FR1317" s="12">
        <v>8.1800000000000004E-4</v>
      </c>
      <c r="FS1317" s="44">
        <v>5.4629999999999996E-10</v>
      </c>
      <c r="FT1317" s="44">
        <v>5.8099999999999998E-11</v>
      </c>
      <c r="FU1317" s="12">
        <v>0</v>
      </c>
      <c r="FV1317" s="44">
        <v>4.962E-10</v>
      </c>
      <c r="FW1317" s="12">
        <v>1.975E-2</v>
      </c>
      <c r="FX1317" s="44">
        <v>5.4629999999999996E-10</v>
      </c>
      <c r="FY1317" s="44">
        <v>7.0679999999999999E-6</v>
      </c>
      <c r="FZ1317" s="44">
        <v>5.5304999999999997E-10</v>
      </c>
      <c r="GA1317" s="44">
        <v>6.3080000000000001E-9</v>
      </c>
      <c r="GB1317" s="44">
        <v>5.5430000000000004E-10</v>
      </c>
      <c r="GC1317" s="12">
        <v>1.167E-2</v>
      </c>
      <c r="GD1317" s="12">
        <v>0</v>
      </c>
      <c r="GE1317" s="12">
        <v>295.5</v>
      </c>
      <c r="GF1317" s="12">
        <v>0.1</v>
      </c>
      <c r="GG1317" s="12">
        <v>1575</v>
      </c>
      <c r="GH1317" s="12">
        <v>2</v>
      </c>
      <c r="GI1317" s="12">
        <v>1.24E-2</v>
      </c>
      <c r="GJ1317" s="12">
        <v>4.3645999999999997E-3</v>
      </c>
    </row>
    <row r="1318" spans="1:192" s="12" customFormat="1" ht="12">
      <c r="A1318" s="31"/>
      <c r="B1318" s="32" t="s">
        <v>1610</v>
      </c>
      <c r="C1318" s="32">
        <v>3.5</v>
      </c>
      <c r="D1318" s="40">
        <v>8.0007999999999999</v>
      </c>
      <c r="E1318" s="33">
        <v>1.01282E-2</v>
      </c>
      <c r="F1318" s="40">
        <v>1.0967</v>
      </c>
      <c r="G1318" s="34">
        <v>0.12563641481618501</v>
      </c>
      <c r="H1318" s="45">
        <v>50.374597658024129</v>
      </c>
      <c r="I1318" s="36">
        <v>95.959760000000003</v>
      </c>
      <c r="J1318" s="42">
        <v>26.680689999999998</v>
      </c>
      <c r="K1318" s="42">
        <v>0.2659106</v>
      </c>
      <c r="L1318" s="12">
        <v>1.6636000000000001E-3</v>
      </c>
      <c r="T1318" s="12" t="s">
        <v>1897</v>
      </c>
      <c r="U1318" s="12" t="s">
        <v>1827</v>
      </c>
      <c r="V1318" s="12">
        <v>37</v>
      </c>
      <c r="W1318" s="43">
        <v>43726</v>
      </c>
      <c r="X1318" s="12">
        <v>12.56667</v>
      </c>
      <c r="Y1318" s="44">
        <v>3651655000</v>
      </c>
      <c r="Z1318" s="12" t="s">
        <v>1828</v>
      </c>
      <c r="AA1318" s="12" t="s">
        <v>1452</v>
      </c>
      <c r="AB1318" s="12">
        <v>6</v>
      </c>
      <c r="AC1318" s="12" t="s">
        <v>1829</v>
      </c>
      <c r="AE1318" s="12" t="s">
        <v>1454</v>
      </c>
      <c r="AF1318" s="12">
        <v>7.875</v>
      </c>
      <c r="AG1318" s="12" t="s">
        <v>1847</v>
      </c>
      <c r="AH1318" s="12" t="s">
        <v>1831</v>
      </c>
      <c r="AI1318" s="12" t="s">
        <v>1464</v>
      </c>
      <c r="AJ1318" s="12">
        <v>1</v>
      </c>
      <c r="AK1318" s="12" t="s">
        <v>1458</v>
      </c>
      <c r="AL1318" s="12">
        <v>1</v>
      </c>
      <c r="AM1318" s="12" t="s">
        <v>1459</v>
      </c>
      <c r="AN1318" s="12">
        <v>3.5</v>
      </c>
      <c r="AO1318" s="12">
        <v>0</v>
      </c>
      <c r="AP1318" s="12">
        <v>0</v>
      </c>
      <c r="AQ1318" s="12">
        <v>0</v>
      </c>
      <c r="AR1318" s="12">
        <v>0</v>
      </c>
      <c r="AS1318" s="12">
        <v>20</v>
      </c>
      <c r="AT1318" s="12">
        <v>20</v>
      </c>
      <c r="AU1318" s="12">
        <v>175</v>
      </c>
      <c r="AX1318" s="12">
        <v>0</v>
      </c>
      <c r="AY1318" s="12">
        <v>-2.0747999999999999E-3</v>
      </c>
      <c r="AZ1318" s="12">
        <v>4.0898000000000002E-3</v>
      </c>
      <c r="BA1318" s="12">
        <v>20.10398</v>
      </c>
      <c r="BB1318" s="12">
        <v>2.4240000000000001E-2</v>
      </c>
      <c r="BC1318" s="12">
        <v>2.5123859999999998</v>
      </c>
      <c r="BD1318" s="12">
        <v>2.0784199999999999E-2</v>
      </c>
      <c r="BE1318" s="12">
        <v>3.6709499999999999E-2</v>
      </c>
      <c r="BF1318" s="12">
        <v>9.0746999999999998E-3</v>
      </c>
      <c r="BG1318" s="12">
        <v>1.7050099999999999E-2</v>
      </c>
      <c r="BH1318" s="12">
        <v>1.5853099999999998E-2</v>
      </c>
      <c r="BI1318" s="12">
        <v>2.7556999999999998E-3</v>
      </c>
      <c r="BJ1318" s="12">
        <v>3.6200000000000002E-4</v>
      </c>
      <c r="BK1318" s="12">
        <v>1.86693E-2</v>
      </c>
      <c r="BL1318" s="12">
        <v>2.3574999999999998E-3</v>
      </c>
      <c r="BM1318" s="12">
        <v>20.616</v>
      </c>
      <c r="BN1318" s="12">
        <v>2.2795200000000002E-2</v>
      </c>
      <c r="BO1318" s="12">
        <v>2.5426449999999998</v>
      </c>
      <c r="BP1318" s="12">
        <v>1.9941799999999999E-2</v>
      </c>
      <c r="BQ1318" s="12">
        <v>4.44914E-2</v>
      </c>
      <c r="BR1318" s="12">
        <v>8.8889999999999993E-3</v>
      </c>
      <c r="BS1318" s="12">
        <v>5.0276000000000001E-2</v>
      </c>
      <c r="BT1318" s="12">
        <v>1.56314E-2</v>
      </c>
      <c r="BU1318" s="12">
        <v>6.0226000000000003E-3</v>
      </c>
      <c r="BV1318" s="12">
        <v>3.3540000000000002E-4</v>
      </c>
      <c r="BW1318" s="12">
        <v>1</v>
      </c>
      <c r="BX1318" s="12">
        <v>0</v>
      </c>
      <c r="BY1318" s="12">
        <v>1</v>
      </c>
      <c r="BZ1318" s="12">
        <v>0</v>
      </c>
      <c r="CA1318" s="12">
        <v>1</v>
      </c>
      <c r="CB1318" s="12">
        <v>0</v>
      </c>
      <c r="CC1318" s="12">
        <v>1</v>
      </c>
      <c r="CD1318" s="12">
        <v>0</v>
      </c>
      <c r="CE1318" s="12">
        <v>1</v>
      </c>
      <c r="CF1318" s="12">
        <v>0</v>
      </c>
      <c r="CG1318" s="12">
        <v>1</v>
      </c>
      <c r="CH1318" s="12">
        <v>0</v>
      </c>
      <c r="CI1318" s="12">
        <v>1</v>
      </c>
      <c r="CJ1318" s="44">
        <v>9.9999999999999995E-21</v>
      </c>
      <c r="CK1318" s="12">
        <v>1</v>
      </c>
      <c r="CL1318" s="12">
        <v>0</v>
      </c>
      <c r="CM1318" s="12">
        <v>1</v>
      </c>
      <c r="CN1318" s="44">
        <v>9.9999999999999995E-21</v>
      </c>
      <c r="CO1318" s="12">
        <v>1</v>
      </c>
      <c r="CP1318" s="44">
        <v>9.9999999999999995E-21</v>
      </c>
      <c r="CQ1318" s="12">
        <v>1</v>
      </c>
      <c r="CR1318" s="44">
        <v>9.9999999999999995E-21</v>
      </c>
      <c r="CS1318" s="12">
        <v>1.0013970000000001</v>
      </c>
      <c r="CT1318" s="12">
        <v>1.6636000000000001E-3</v>
      </c>
      <c r="CU1318" s="12">
        <v>2.0743999999999999E-2</v>
      </c>
      <c r="CV1318" s="12">
        <v>3.3419999999999999E-3</v>
      </c>
      <c r="CW1318" s="12">
        <v>0.51201730000000001</v>
      </c>
      <c r="CX1318" s="12">
        <v>8.2436000000000002E-3</v>
      </c>
      <c r="CY1318" s="12">
        <v>3.0259000000000001E-2</v>
      </c>
      <c r="CZ1318" s="12">
        <v>5.8573000000000002E-3</v>
      </c>
      <c r="DA1318" s="12">
        <v>7.7818999999999996E-3</v>
      </c>
      <c r="DB1318" s="12">
        <v>1.8265E-3</v>
      </c>
      <c r="DC1318" s="12">
        <v>3.3225900000000003E-2</v>
      </c>
      <c r="DD1318" s="12">
        <v>2.6416999999999999E-3</v>
      </c>
      <c r="DE1318" s="12">
        <v>3.2707000000000001E-3</v>
      </c>
      <c r="DF1318" s="12">
        <v>1.348E-4</v>
      </c>
      <c r="DG1318" s="12">
        <v>1.0966999999999999E-3</v>
      </c>
      <c r="DH1318" s="12">
        <v>1.4440000000000001E-4</v>
      </c>
      <c r="DI1318" s="12">
        <v>0.24970439999999999</v>
      </c>
      <c r="DJ1318" s="12">
        <v>1.01282E-2</v>
      </c>
      <c r="DK1318" s="12">
        <v>9.4175000000000005E-3</v>
      </c>
      <c r="DL1318" s="12">
        <v>1.9851299999999999E-2</v>
      </c>
      <c r="DM1318" s="12">
        <v>1.84583E-2</v>
      </c>
      <c r="DN1318" s="12">
        <v>3.0046900000000001E-2</v>
      </c>
      <c r="DO1318" s="12">
        <v>1.4800000000000001E-5</v>
      </c>
      <c r="DP1318" s="12">
        <v>1.46093E-2</v>
      </c>
      <c r="DQ1318" s="12">
        <v>3.6135E-3</v>
      </c>
      <c r="DR1318" s="12">
        <v>8.0007999999999999</v>
      </c>
      <c r="DS1318" s="12">
        <v>6.6887600000000005E-2</v>
      </c>
      <c r="DT1318" s="12">
        <v>7.6774760000000004</v>
      </c>
      <c r="DU1318" s="12">
        <v>7.70758E-2</v>
      </c>
      <c r="DV1318" s="12">
        <v>95.959760000000003</v>
      </c>
      <c r="DW1318" s="12">
        <v>0.55784800000000001</v>
      </c>
      <c r="DX1318" s="12">
        <v>26.680689999999998</v>
      </c>
      <c r="DY1318" s="12">
        <v>0.2659106</v>
      </c>
      <c r="DZ1318" s="12">
        <v>0.26597460000000001</v>
      </c>
      <c r="EA1318" s="12">
        <v>0</v>
      </c>
      <c r="EB1318" s="12">
        <v>0</v>
      </c>
      <c r="EC1318" s="44">
        <v>1.256373E-16</v>
      </c>
      <c r="ED1318" s="44">
        <v>1.005199E-15</v>
      </c>
      <c r="EE1318" s="12" t="s">
        <v>1832</v>
      </c>
      <c r="EF1318" s="12">
        <v>1.9124000000000001E-3</v>
      </c>
      <c r="EG1318" s="44">
        <v>4.2123999999999998E-7</v>
      </c>
      <c r="EH1318" s="12">
        <v>1.492639</v>
      </c>
      <c r="EI1318" s="12">
        <v>1.000143</v>
      </c>
      <c r="EJ1318" s="12">
        <v>6.6699999999999995E-4</v>
      </c>
      <c r="EK1318" s="44">
        <v>5.0000000000000004E-6</v>
      </c>
      <c r="EL1318" s="12">
        <v>1.05E-4</v>
      </c>
      <c r="EM1318" s="44">
        <v>5.0000000000000004E-6</v>
      </c>
      <c r="EN1318" s="12">
        <v>2.7500000000000002E-4</v>
      </c>
      <c r="EO1318" s="44">
        <v>1.9999999999999999E-6</v>
      </c>
      <c r="EP1318" s="12">
        <v>1.24E-2</v>
      </c>
      <c r="EQ1318" s="12">
        <v>5.0000000000000002E-5</v>
      </c>
      <c r="ER1318" s="12">
        <v>1.2899999999999999E-4</v>
      </c>
      <c r="ES1318" s="12">
        <v>8.0000000000000007E-5</v>
      </c>
      <c r="ET1318" s="12">
        <v>1.7000000000000001E-4</v>
      </c>
      <c r="EU1318" s="12">
        <v>3.0000000000000001E-5</v>
      </c>
      <c r="EV1318" s="12">
        <v>263</v>
      </c>
      <c r="EW1318" s="12">
        <v>2.9999999999999997E-4</v>
      </c>
      <c r="EX1318" s="12">
        <v>1.96</v>
      </c>
      <c r="EY1318" s="12">
        <v>0.02</v>
      </c>
      <c r="EZ1318" s="12">
        <v>-2.0747999999999999E-3</v>
      </c>
      <c r="FA1318" s="12">
        <v>4.0898000000000002E-3</v>
      </c>
      <c r="FB1318" s="12">
        <v>20.10398</v>
      </c>
      <c r="FC1318" s="12">
        <v>2.4240000000000001E-2</v>
      </c>
      <c r="FD1318" s="12">
        <v>2.5127459999999999</v>
      </c>
      <c r="FE1318" s="12">
        <v>2.0787199999999999E-2</v>
      </c>
      <c r="FF1318" s="12">
        <v>3.6709499999999999E-2</v>
      </c>
      <c r="FG1318" s="12">
        <v>9.0746999999999998E-3</v>
      </c>
      <c r="FH1318" s="12">
        <v>2.5449599999999999E-2</v>
      </c>
      <c r="FI1318" s="12">
        <v>2.3662900000000001E-2</v>
      </c>
      <c r="FJ1318" s="12">
        <v>2.7556999999999998E-3</v>
      </c>
      <c r="FK1318" s="12">
        <v>3.6200000000000002E-4</v>
      </c>
      <c r="FL1318" s="12">
        <v>1.3669999999999999E-4</v>
      </c>
      <c r="FM1318" s="12">
        <v>13.174300000000001</v>
      </c>
      <c r="FN1318" s="12">
        <v>0.12498869999999999</v>
      </c>
      <c r="FO1318" s="12">
        <v>0.83603070000000002</v>
      </c>
      <c r="FP1318" s="12">
        <v>13.199669999999999</v>
      </c>
      <c r="FQ1318" s="12">
        <v>0.9979922</v>
      </c>
      <c r="FR1318" s="12">
        <v>1.32E-3</v>
      </c>
      <c r="FS1318" s="44">
        <v>5.4629999999999996E-10</v>
      </c>
      <c r="FT1318" s="44">
        <v>5.8099999999999998E-11</v>
      </c>
      <c r="FU1318" s="12">
        <v>0</v>
      </c>
      <c r="FV1318" s="44">
        <v>4.962E-10</v>
      </c>
      <c r="FW1318" s="12">
        <v>1.975E-2</v>
      </c>
      <c r="FX1318" s="44">
        <v>5.4629999999999996E-10</v>
      </c>
      <c r="FY1318" s="44">
        <v>7.0679999999999999E-6</v>
      </c>
      <c r="FZ1318" s="44">
        <v>5.5304999999999997E-10</v>
      </c>
      <c r="GA1318" s="44">
        <v>6.3080000000000001E-9</v>
      </c>
      <c r="GB1318" s="44">
        <v>5.5430000000000004E-10</v>
      </c>
      <c r="GC1318" s="12">
        <v>1.167E-2</v>
      </c>
      <c r="GD1318" s="12">
        <v>0</v>
      </c>
      <c r="GE1318" s="12">
        <v>295.5</v>
      </c>
      <c r="GF1318" s="12">
        <v>0.1</v>
      </c>
      <c r="GG1318" s="12">
        <v>1575</v>
      </c>
      <c r="GH1318" s="12">
        <v>2</v>
      </c>
      <c r="GI1318" s="12">
        <v>1.24E-2</v>
      </c>
      <c r="GJ1318" s="12">
        <v>2.0030999999999998E-3</v>
      </c>
    </row>
    <row r="1319" spans="1:192" s="12" customFormat="1" ht="12">
      <c r="A1319" s="31"/>
      <c r="B1319" s="32" t="s">
        <v>1638</v>
      </c>
      <c r="C1319" s="32">
        <v>3.5</v>
      </c>
      <c r="D1319" s="40">
        <v>8.0581689999999995</v>
      </c>
      <c r="E1319" s="33">
        <v>8.0957000000000008E-3</v>
      </c>
      <c r="F1319" s="40">
        <v>1.1782999999999999</v>
      </c>
      <c r="G1319" s="34">
        <v>0.18602811578577183</v>
      </c>
      <c r="H1319" s="45">
        <v>63.02160406141531</v>
      </c>
      <c r="I1319" s="36">
        <v>95.687560000000005</v>
      </c>
      <c r="J1319" s="42">
        <v>26.794910000000002</v>
      </c>
      <c r="K1319" s="42">
        <v>0.18470739999999999</v>
      </c>
      <c r="L1319" s="12">
        <v>1.6636000000000001E-3</v>
      </c>
      <c r="T1319" s="12" t="s">
        <v>1898</v>
      </c>
      <c r="U1319" s="12" t="s">
        <v>1827</v>
      </c>
      <c r="V1319" s="12">
        <v>37</v>
      </c>
      <c r="W1319" s="43">
        <v>43726</v>
      </c>
      <c r="X1319" s="12">
        <v>17.266670000000001</v>
      </c>
      <c r="Y1319" s="44">
        <v>3651672000</v>
      </c>
      <c r="Z1319" s="12" t="s">
        <v>1828</v>
      </c>
      <c r="AA1319" s="12" t="s">
        <v>1452</v>
      </c>
      <c r="AB1319" s="12">
        <v>6</v>
      </c>
      <c r="AC1319" s="12" t="s">
        <v>1829</v>
      </c>
      <c r="AE1319" s="12" t="s">
        <v>1454</v>
      </c>
      <c r="AF1319" s="12">
        <v>7.875</v>
      </c>
      <c r="AG1319" s="12" t="s">
        <v>1847</v>
      </c>
      <c r="AH1319" s="12" t="s">
        <v>1831</v>
      </c>
      <c r="AI1319" s="12" t="s">
        <v>1464</v>
      </c>
      <c r="AJ1319" s="12">
        <v>1</v>
      </c>
      <c r="AK1319" s="12" t="s">
        <v>1458</v>
      </c>
      <c r="AL1319" s="12">
        <v>1</v>
      </c>
      <c r="AM1319" s="12" t="s">
        <v>1459</v>
      </c>
      <c r="AN1319" s="12">
        <v>3.5</v>
      </c>
      <c r="AO1319" s="12">
        <v>0</v>
      </c>
      <c r="AP1319" s="12">
        <v>0</v>
      </c>
      <c r="AQ1319" s="12">
        <v>0</v>
      </c>
      <c r="AR1319" s="12">
        <v>0</v>
      </c>
      <c r="AS1319" s="12">
        <v>20</v>
      </c>
      <c r="AT1319" s="12">
        <v>20</v>
      </c>
      <c r="AU1319" s="12">
        <v>211</v>
      </c>
      <c r="AX1319" s="12">
        <v>0</v>
      </c>
      <c r="AY1319" s="12">
        <v>9.7529999999999995E-3</v>
      </c>
      <c r="AZ1319" s="12">
        <v>4.3582999999999998E-3</v>
      </c>
      <c r="BA1319" s="12">
        <v>29.981079999999999</v>
      </c>
      <c r="BB1319" s="12">
        <v>2.4498800000000001E-2</v>
      </c>
      <c r="BC1319" s="12">
        <v>3.720043</v>
      </c>
      <c r="BD1319" s="12">
        <v>2.0624E-2</v>
      </c>
      <c r="BE1319" s="12">
        <v>6.8904499999999994E-2</v>
      </c>
      <c r="BF1319" s="12">
        <v>9.6041000000000008E-3</v>
      </c>
      <c r="BG1319" s="12">
        <v>2.0101500000000001E-2</v>
      </c>
      <c r="BH1319" s="12">
        <v>1.95485E-2</v>
      </c>
      <c r="BI1319" s="12">
        <v>4.3841000000000001E-3</v>
      </c>
      <c r="BJ1319" s="12">
        <v>3.9720000000000001E-4</v>
      </c>
      <c r="BK1319" s="12">
        <v>3.0497E-2</v>
      </c>
      <c r="BL1319" s="12">
        <v>2.7975000000000001E-3</v>
      </c>
      <c r="BM1319" s="12">
        <v>30.431619999999999</v>
      </c>
      <c r="BN1319" s="12">
        <v>2.20349E-2</v>
      </c>
      <c r="BO1319" s="12">
        <v>3.750302</v>
      </c>
      <c r="BP1319" s="12">
        <v>1.9774799999999999E-2</v>
      </c>
      <c r="BQ1319" s="12">
        <v>7.6686299999999999E-2</v>
      </c>
      <c r="BR1319" s="12">
        <v>9.4287999999999993E-3</v>
      </c>
      <c r="BS1319" s="12">
        <v>5.33275E-2</v>
      </c>
      <c r="BT1319" s="12">
        <v>1.93692E-2</v>
      </c>
      <c r="BU1319" s="12">
        <v>7.6486999999999996E-3</v>
      </c>
      <c r="BV1319" s="12">
        <v>3.7290000000000001E-4</v>
      </c>
      <c r="BW1319" s="12">
        <v>1</v>
      </c>
      <c r="BX1319" s="12">
        <v>0</v>
      </c>
      <c r="BY1319" s="12">
        <v>1</v>
      </c>
      <c r="BZ1319" s="12">
        <v>0</v>
      </c>
      <c r="CA1319" s="12">
        <v>1</v>
      </c>
      <c r="CB1319" s="12">
        <v>0</v>
      </c>
      <c r="CC1319" s="12">
        <v>1</v>
      </c>
      <c r="CD1319" s="12">
        <v>0</v>
      </c>
      <c r="CE1319" s="12">
        <v>1</v>
      </c>
      <c r="CF1319" s="12">
        <v>0</v>
      </c>
      <c r="CG1319" s="12">
        <v>1</v>
      </c>
      <c r="CH1319" s="12">
        <v>0</v>
      </c>
      <c r="CI1319" s="12">
        <v>1</v>
      </c>
      <c r="CJ1319" s="44">
        <v>9.9999999999999995E-21</v>
      </c>
      <c r="CK1319" s="12">
        <v>1</v>
      </c>
      <c r="CL1319" s="12">
        <v>0</v>
      </c>
      <c r="CM1319" s="12">
        <v>1</v>
      </c>
      <c r="CN1319" s="44">
        <v>9.9999999999999995E-21</v>
      </c>
      <c r="CO1319" s="12">
        <v>1</v>
      </c>
      <c r="CP1319" s="44">
        <v>9.9999999999999995E-21</v>
      </c>
      <c r="CQ1319" s="12">
        <v>1</v>
      </c>
      <c r="CR1319" s="44">
        <v>9.9999999999999995E-21</v>
      </c>
      <c r="CS1319" s="12">
        <v>1.0013970000000001</v>
      </c>
      <c r="CT1319" s="12">
        <v>1.6636000000000001E-3</v>
      </c>
      <c r="CU1319" s="12">
        <v>2.0743999999999999E-2</v>
      </c>
      <c r="CV1319" s="12">
        <v>3.3419999999999999E-3</v>
      </c>
      <c r="CW1319" s="12">
        <v>0.4505461</v>
      </c>
      <c r="CX1319" s="12">
        <v>1.0707700000000001E-2</v>
      </c>
      <c r="CY1319" s="12">
        <v>3.0259000000000001E-2</v>
      </c>
      <c r="CZ1319" s="12">
        <v>5.8573000000000002E-3</v>
      </c>
      <c r="DA1319" s="12">
        <v>7.7818999999999996E-3</v>
      </c>
      <c r="DB1319" s="12">
        <v>1.8265E-3</v>
      </c>
      <c r="DC1319" s="12">
        <v>3.3225900000000003E-2</v>
      </c>
      <c r="DD1319" s="12">
        <v>2.6416999999999999E-3</v>
      </c>
      <c r="DE1319" s="12">
        <v>3.2707000000000001E-3</v>
      </c>
      <c r="DF1319" s="12">
        <v>1.348E-4</v>
      </c>
      <c r="DG1319" s="12">
        <v>1.1783E-3</v>
      </c>
      <c r="DH1319" s="12">
        <v>1.07E-4</v>
      </c>
      <c r="DI1319" s="12">
        <v>0.18496899999999999</v>
      </c>
      <c r="DJ1319" s="12">
        <v>8.0957000000000008E-3</v>
      </c>
      <c r="DK1319" s="12">
        <v>7.8730999999999992E-3</v>
      </c>
      <c r="DL1319" s="12">
        <v>1.5867599999999999E-2</v>
      </c>
      <c r="DM1319" s="12">
        <v>1.54313E-2</v>
      </c>
      <c r="DN1319" s="12">
        <v>8.8476100000000002E-2</v>
      </c>
      <c r="DO1319" s="12">
        <v>1.24E-5</v>
      </c>
      <c r="DP1319" s="12">
        <v>1.8519799999999999E-2</v>
      </c>
      <c r="DQ1319" s="12">
        <v>2.5834E-3</v>
      </c>
      <c r="DR1319" s="12">
        <v>8.0581689999999995</v>
      </c>
      <c r="DS1319" s="12">
        <v>4.5157299999999997E-2</v>
      </c>
      <c r="DT1319" s="12">
        <v>7.7105829999999997</v>
      </c>
      <c r="DU1319" s="12">
        <v>5.3541900000000003E-2</v>
      </c>
      <c r="DV1319" s="12">
        <v>95.687560000000005</v>
      </c>
      <c r="DW1319" s="12">
        <v>0.40762019999999999</v>
      </c>
      <c r="DX1319" s="12">
        <v>26.794910000000002</v>
      </c>
      <c r="DY1319" s="12">
        <v>0.18470739999999999</v>
      </c>
      <c r="DZ1319" s="12">
        <v>0.1848004</v>
      </c>
      <c r="EA1319" s="12">
        <v>0.1379678</v>
      </c>
      <c r="EB1319" s="12">
        <v>0</v>
      </c>
      <c r="EC1319" s="44">
        <v>1.860291E-16</v>
      </c>
      <c r="ED1319" s="44">
        <v>1.499054E-15</v>
      </c>
      <c r="EE1319" s="12" t="s">
        <v>1832</v>
      </c>
      <c r="EF1319" s="12">
        <v>1.9124000000000001E-3</v>
      </c>
      <c r="EG1319" s="44">
        <v>4.2123999999999998E-7</v>
      </c>
      <c r="EH1319" s="12">
        <v>1.4984299999999999</v>
      </c>
      <c r="EI1319" s="12">
        <v>1.0001450000000001</v>
      </c>
      <c r="EJ1319" s="12">
        <v>6.6699999999999995E-4</v>
      </c>
      <c r="EK1319" s="44">
        <v>5.0000000000000004E-6</v>
      </c>
      <c r="EL1319" s="12">
        <v>1.05E-4</v>
      </c>
      <c r="EM1319" s="44">
        <v>5.0000000000000004E-6</v>
      </c>
      <c r="EN1319" s="12">
        <v>2.7500000000000002E-4</v>
      </c>
      <c r="EO1319" s="44">
        <v>1.9999999999999999E-6</v>
      </c>
      <c r="EP1319" s="12">
        <v>1.24E-2</v>
      </c>
      <c r="EQ1319" s="12">
        <v>5.0000000000000002E-5</v>
      </c>
      <c r="ER1319" s="12">
        <v>1.2899999999999999E-4</v>
      </c>
      <c r="ES1319" s="12">
        <v>8.0000000000000007E-5</v>
      </c>
      <c r="ET1319" s="12">
        <v>1.7000000000000001E-4</v>
      </c>
      <c r="EU1319" s="12">
        <v>3.0000000000000001E-5</v>
      </c>
      <c r="EV1319" s="12">
        <v>263</v>
      </c>
      <c r="EW1319" s="12">
        <v>2.9999999999999997E-4</v>
      </c>
      <c r="EX1319" s="12">
        <v>1.96</v>
      </c>
      <c r="EY1319" s="12">
        <v>0.02</v>
      </c>
      <c r="EZ1319" s="12">
        <v>9.7529999999999995E-3</v>
      </c>
      <c r="FA1319" s="12">
        <v>4.3582999999999998E-3</v>
      </c>
      <c r="FB1319" s="12">
        <v>29.981079999999999</v>
      </c>
      <c r="FC1319" s="12">
        <v>2.4498800000000001E-2</v>
      </c>
      <c r="FD1319" s="12">
        <v>3.7205819999999998</v>
      </c>
      <c r="FE1319" s="12">
        <v>2.0627E-2</v>
      </c>
      <c r="FF1319" s="12">
        <v>6.8904499999999994E-2</v>
      </c>
      <c r="FG1319" s="12">
        <v>9.6041000000000008E-3</v>
      </c>
      <c r="FH1319" s="12">
        <v>3.01208E-2</v>
      </c>
      <c r="FI1319" s="12">
        <v>2.9292100000000001E-2</v>
      </c>
      <c r="FJ1319" s="12">
        <v>4.3841000000000001E-3</v>
      </c>
      <c r="FK1319" s="12">
        <v>3.9720000000000001E-4</v>
      </c>
      <c r="FL1319" s="12">
        <v>1.459E-4</v>
      </c>
      <c r="FM1319" s="12">
        <v>9.0817540000000001</v>
      </c>
      <c r="FN1319" s="12">
        <v>0.124099</v>
      </c>
      <c r="FO1319" s="12">
        <v>0.56040389999999995</v>
      </c>
      <c r="FP1319" s="12">
        <v>9.0982710000000004</v>
      </c>
      <c r="FQ1319" s="12">
        <v>0.99810129999999997</v>
      </c>
      <c r="FR1319" s="12">
        <v>1.312E-3</v>
      </c>
      <c r="FS1319" s="44">
        <v>5.4629999999999996E-10</v>
      </c>
      <c r="FT1319" s="44">
        <v>5.8099999999999998E-11</v>
      </c>
      <c r="FU1319" s="12">
        <v>0</v>
      </c>
      <c r="FV1319" s="44">
        <v>4.962E-10</v>
      </c>
      <c r="FW1319" s="12">
        <v>1.975E-2</v>
      </c>
      <c r="FX1319" s="44">
        <v>5.4629999999999996E-10</v>
      </c>
      <c r="FY1319" s="44">
        <v>7.0679999999999999E-6</v>
      </c>
      <c r="FZ1319" s="44">
        <v>5.5304999999999997E-10</v>
      </c>
      <c r="GA1319" s="44">
        <v>6.3080000000000001E-9</v>
      </c>
      <c r="GB1319" s="44">
        <v>5.5430000000000004E-10</v>
      </c>
      <c r="GC1319" s="12">
        <v>1.167E-2</v>
      </c>
      <c r="GD1319" s="12">
        <v>0</v>
      </c>
      <c r="GE1319" s="12">
        <v>295.5</v>
      </c>
      <c r="GF1319" s="12">
        <v>0.1</v>
      </c>
      <c r="GG1319" s="12">
        <v>1575</v>
      </c>
      <c r="GH1319" s="12">
        <v>2</v>
      </c>
      <c r="GI1319" s="12">
        <v>1.24E-2</v>
      </c>
      <c r="GJ1319" s="12">
        <v>5.8983999999999998E-3</v>
      </c>
    </row>
    <row r="1320" spans="1:192" s="12" customFormat="1" ht="12">
      <c r="A1320" s="31"/>
      <c r="B1320" s="32" t="s">
        <v>1698</v>
      </c>
      <c r="C1320" s="32">
        <v>3.5</v>
      </c>
      <c r="D1320" s="40">
        <v>8.1154340000000005</v>
      </c>
      <c r="E1320" s="33">
        <v>8.9084000000000003E-3</v>
      </c>
      <c r="F1320" s="40">
        <v>1.3492999999999999</v>
      </c>
      <c r="G1320" s="34">
        <v>0.15770061450643627</v>
      </c>
      <c r="H1320" s="45">
        <v>57.272237438821783</v>
      </c>
      <c r="I1320" s="36">
        <v>95.095659999999995</v>
      </c>
      <c r="J1320" s="42">
        <v>26.818239999999999</v>
      </c>
      <c r="K1320" s="42">
        <v>0.2257789</v>
      </c>
      <c r="L1320" s="12">
        <v>1.9862999999999999E-3</v>
      </c>
      <c r="T1320" s="12" t="s">
        <v>1899</v>
      </c>
      <c r="U1320" s="12" t="s">
        <v>1827</v>
      </c>
      <c r="V1320" s="12">
        <v>37</v>
      </c>
      <c r="W1320" s="43">
        <v>43728</v>
      </c>
      <c r="X1320" s="12">
        <v>5.7</v>
      </c>
      <c r="Y1320" s="44">
        <v>3651803000</v>
      </c>
      <c r="Z1320" s="12" t="s">
        <v>1828</v>
      </c>
      <c r="AA1320" s="12" t="s">
        <v>1452</v>
      </c>
      <c r="AB1320" s="12">
        <v>6</v>
      </c>
      <c r="AC1320" s="12" t="s">
        <v>1829</v>
      </c>
      <c r="AE1320" s="12" t="s">
        <v>1454</v>
      </c>
      <c r="AF1320" s="12">
        <v>7.875</v>
      </c>
      <c r="AG1320" s="12" t="s">
        <v>1856</v>
      </c>
      <c r="AH1320" s="12" t="s">
        <v>1831</v>
      </c>
      <c r="AI1320" s="12" t="s">
        <v>1464</v>
      </c>
      <c r="AJ1320" s="12">
        <v>1</v>
      </c>
      <c r="AK1320" s="12" t="s">
        <v>1458</v>
      </c>
      <c r="AL1320" s="12">
        <v>1</v>
      </c>
      <c r="AM1320" s="12" t="s">
        <v>1459</v>
      </c>
      <c r="AN1320" s="12">
        <v>3.5</v>
      </c>
      <c r="AO1320" s="12">
        <v>0</v>
      </c>
      <c r="AP1320" s="12">
        <v>0</v>
      </c>
      <c r="AQ1320" s="12">
        <v>0</v>
      </c>
      <c r="AR1320" s="12">
        <v>0</v>
      </c>
      <c r="AS1320" s="12">
        <v>20</v>
      </c>
      <c r="AT1320" s="12">
        <v>20</v>
      </c>
      <c r="AU1320" s="12">
        <v>116</v>
      </c>
      <c r="AX1320" s="12">
        <v>0</v>
      </c>
      <c r="AY1320" s="12">
        <v>9.9780000000000008E-4</v>
      </c>
      <c r="AZ1320" s="12">
        <v>5.3280000000000003E-3</v>
      </c>
      <c r="BA1320" s="12">
        <v>25.596329999999998</v>
      </c>
      <c r="BB1320" s="12">
        <v>2.3315200000000001E-2</v>
      </c>
      <c r="BC1320" s="12">
        <v>3.1535410000000001</v>
      </c>
      <c r="BD1320" s="12">
        <v>2.1504499999999999E-2</v>
      </c>
      <c r="BE1320" s="12">
        <v>4.17972E-2</v>
      </c>
      <c r="BF1320" s="12">
        <v>7.8960000000000002E-3</v>
      </c>
      <c r="BG1320" s="12">
        <v>1.8197600000000001E-2</v>
      </c>
      <c r="BH1320" s="12">
        <v>1.3886799999999999E-2</v>
      </c>
      <c r="BI1320" s="12">
        <v>4.2557000000000003E-3</v>
      </c>
      <c r="BJ1320" s="12">
        <v>4.0769999999999999E-4</v>
      </c>
      <c r="BK1320" s="12">
        <v>2.41736E-2</v>
      </c>
      <c r="BL1320" s="12">
        <v>3.0197000000000002E-3</v>
      </c>
      <c r="BM1320" s="12">
        <v>26.165009999999999</v>
      </c>
      <c r="BN1320" s="12">
        <v>2.1574699999999999E-2</v>
      </c>
      <c r="BO1320" s="12">
        <v>3.1796220000000002</v>
      </c>
      <c r="BP1320" s="12">
        <v>2.0904300000000001E-2</v>
      </c>
      <c r="BQ1320" s="12">
        <v>4.8083099999999997E-2</v>
      </c>
      <c r="BR1320" s="12">
        <v>7.7961999999999997E-3</v>
      </c>
      <c r="BS1320" s="12">
        <v>4.6978300000000001E-2</v>
      </c>
      <c r="BT1320" s="12">
        <v>1.35502E-2</v>
      </c>
      <c r="BU1320" s="12">
        <v>7.9837999999999992E-3</v>
      </c>
      <c r="BV1320" s="12">
        <v>3.6929999999999998E-4</v>
      </c>
      <c r="BW1320" s="12">
        <v>1</v>
      </c>
      <c r="BX1320" s="12">
        <v>0</v>
      </c>
      <c r="BY1320" s="12">
        <v>1</v>
      </c>
      <c r="BZ1320" s="12">
        <v>0</v>
      </c>
      <c r="CA1320" s="12">
        <v>1</v>
      </c>
      <c r="CB1320" s="12">
        <v>0</v>
      </c>
      <c r="CC1320" s="12">
        <v>1</v>
      </c>
      <c r="CD1320" s="12">
        <v>0</v>
      </c>
      <c r="CE1320" s="12">
        <v>1</v>
      </c>
      <c r="CF1320" s="12">
        <v>0</v>
      </c>
      <c r="CG1320" s="12">
        <v>1</v>
      </c>
      <c r="CH1320" s="12">
        <v>0</v>
      </c>
      <c r="CI1320" s="12">
        <v>1</v>
      </c>
      <c r="CJ1320" s="44">
        <v>9.9999999999999995E-21</v>
      </c>
      <c r="CK1320" s="12">
        <v>1</v>
      </c>
      <c r="CL1320" s="12">
        <v>0</v>
      </c>
      <c r="CM1320" s="12">
        <v>1</v>
      </c>
      <c r="CN1320" s="44">
        <v>9.9999999999999995E-21</v>
      </c>
      <c r="CO1320" s="12">
        <v>1</v>
      </c>
      <c r="CP1320" s="44">
        <v>9.9999999999999995E-21</v>
      </c>
      <c r="CQ1320" s="12">
        <v>1</v>
      </c>
      <c r="CR1320" s="44">
        <v>9.9999999999999995E-21</v>
      </c>
      <c r="CS1320" s="12">
        <v>1.0026090000000001</v>
      </c>
      <c r="CT1320" s="12">
        <v>1.9862999999999999E-3</v>
      </c>
      <c r="CU1320" s="12">
        <v>2.31758E-2</v>
      </c>
      <c r="CV1320" s="12">
        <v>4.3896999999999999E-3</v>
      </c>
      <c r="CW1320" s="12">
        <v>0.5686793</v>
      </c>
      <c r="CX1320" s="12">
        <v>8.8392000000000002E-3</v>
      </c>
      <c r="CY1320" s="12">
        <v>2.6081E-2</v>
      </c>
      <c r="CZ1320" s="12">
        <v>5.0451999999999997E-3</v>
      </c>
      <c r="DA1320" s="12">
        <v>6.2858999999999996E-3</v>
      </c>
      <c r="DB1320" s="12">
        <v>1.2515E-3</v>
      </c>
      <c r="DC1320" s="12">
        <v>2.8780699999999999E-2</v>
      </c>
      <c r="DD1320" s="12">
        <v>3.0385999999999998E-3</v>
      </c>
      <c r="DE1320" s="12">
        <v>3.7391E-3</v>
      </c>
      <c r="DF1320" s="12">
        <v>1.6990000000000001E-4</v>
      </c>
      <c r="DG1320" s="12">
        <v>1.3492999999999999E-3</v>
      </c>
      <c r="DH1320" s="12">
        <v>1.2960000000000001E-4</v>
      </c>
      <c r="DI1320" s="12">
        <v>0.17809729999999999</v>
      </c>
      <c r="DJ1320" s="12">
        <v>8.9084000000000003E-3</v>
      </c>
      <c r="DK1320" s="12">
        <v>6.7983999999999996E-3</v>
      </c>
      <c r="DL1320" s="12">
        <v>1.74606E-2</v>
      </c>
      <c r="DM1320" s="12">
        <v>1.3324900000000001E-2</v>
      </c>
      <c r="DN1320" s="12">
        <v>8.9768999999999995E-3</v>
      </c>
      <c r="DO1320" s="12">
        <v>1.0699999999999999E-5</v>
      </c>
      <c r="DP1320" s="12">
        <v>1.3252E-2</v>
      </c>
      <c r="DQ1320" s="12">
        <v>2.5051000000000001E-3</v>
      </c>
      <c r="DR1320" s="12">
        <v>8.1154340000000005</v>
      </c>
      <c r="DS1320" s="12">
        <v>5.5831899999999997E-2</v>
      </c>
      <c r="DT1320" s="12">
        <v>7.7173480000000003</v>
      </c>
      <c r="DU1320" s="12">
        <v>6.5448300000000001E-2</v>
      </c>
      <c r="DV1320" s="12">
        <v>95.095659999999995</v>
      </c>
      <c r="DW1320" s="12">
        <v>0.4871857</v>
      </c>
      <c r="DX1320" s="12">
        <v>26.818239999999999</v>
      </c>
      <c r="DY1320" s="12">
        <v>0.2257789</v>
      </c>
      <c r="DZ1320" s="12">
        <v>0.225855</v>
      </c>
      <c r="EA1320" s="12">
        <v>0</v>
      </c>
      <c r="EB1320" s="12">
        <v>0</v>
      </c>
      <c r="EC1320" s="44">
        <v>1.5770160000000001E-16</v>
      </c>
      <c r="ED1320" s="44">
        <v>1.2798169999999999E-15</v>
      </c>
      <c r="EE1320" s="12" t="s">
        <v>1832</v>
      </c>
      <c r="EF1320" s="12">
        <v>1.9124000000000001E-3</v>
      </c>
      <c r="EG1320" s="44">
        <v>4.2123999999999998E-7</v>
      </c>
      <c r="EH1320" s="12">
        <v>1.5440259999999999</v>
      </c>
      <c r="EI1320" s="12">
        <v>1.0001549999999999</v>
      </c>
      <c r="EJ1320" s="12">
        <v>6.6699999999999995E-4</v>
      </c>
      <c r="EK1320" s="44">
        <v>5.0000000000000004E-6</v>
      </c>
      <c r="EL1320" s="12">
        <v>1.05E-4</v>
      </c>
      <c r="EM1320" s="44">
        <v>5.0000000000000004E-6</v>
      </c>
      <c r="EN1320" s="12">
        <v>2.7500000000000002E-4</v>
      </c>
      <c r="EO1320" s="44">
        <v>1.9999999999999999E-6</v>
      </c>
      <c r="EP1320" s="12">
        <v>1.24E-2</v>
      </c>
      <c r="EQ1320" s="12">
        <v>5.0000000000000002E-5</v>
      </c>
      <c r="ER1320" s="12">
        <v>1.2899999999999999E-4</v>
      </c>
      <c r="ES1320" s="12">
        <v>8.0000000000000007E-5</v>
      </c>
      <c r="ET1320" s="12">
        <v>1.7000000000000001E-4</v>
      </c>
      <c r="EU1320" s="12">
        <v>3.0000000000000001E-5</v>
      </c>
      <c r="EV1320" s="12">
        <v>263</v>
      </c>
      <c r="EW1320" s="12">
        <v>2.9999999999999997E-4</v>
      </c>
      <c r="EX1320" s="12">
        <v>1.96</v>
      </c>
      <c r="EY1320" s="12">
        <v>0.02</v>
      </c>
      <c r="EZ1320" s="12">
        <v>9.9780000000000008E-4</v>
      </c>
      <c r="FA1320" s="12">
        <v>5.3280000000000003E-3</v>
      </c>
      <c r="FB1320" s="12">
        <v>25.596329999999998</v>
      </c>
      <c r="FC1320" s="12">
        <v>2.3315200000000001E-2</v>
      </c>
      <c r="FD1320" s="12">
        <v>3.1540309999999998</v>
      </c>
      <c r="FE1320" s="12">
        <v>2.1507800000000001E-2</v>
      </c>
      <c r="FF1320" s="12">
        <v>4.17972E-2</v>
      </c>
      <c r="FG1320" s="12">
        <v>7.8960000000000002E-3</v>
      </c>
      <c r="FH1320" s="12">
        <v>2.8097500000000001E-2</v>
      </c>
      <c r="FI1320" s="12">
        <v>2.1441499999999999E-2</v>
      </c>
      <c r="FJ1320" s="12">
        <v>4.2557000000000003E-3</v>
      </c>
      <c r="FK1320" s="12">
        <v>4.0769999999999999E-4</v>
      </c>
      <c r="FL1320" s="12">
        <v>1.66E-4</v>
      </c>
      <c r="FM1320" s="12">
        <v>9.5981349999999992</v>
      </c>
      <c r="FN1320" s="12">
        <v>0.1232232</v>
      </c>
      <c r="FO1320" s="12">
        <v>0.68798720000000002</v>
      </c>
      <c r="FP1320" s="12">
        <v>9.6218749999999993</v>
      </c>
      <c r="FQ1320" s="12">
        <v>0.99744049999999995</v>
      </c>
      <c r="FR1320" s="12">
        <v>1.2566000000000001E-3</v>
      </c>
      <c r="FS1320" s="44">
        <v>5.4629999999999996E-10</v>
      </c>
      <c r="FT1320" s="44">
        <v>5.8099999999999998E-11</v>
      </c>
      <c r="FU1320" s="12">
        <v>0</v>
      </c>
      <c r="FV1320" s="44">
        <v>4.962E-10</v>
      </c>
      <c r="FW1320" s="12">
        <v>1.975E-2</v>
      </c>
      <c r="FX1320" s="44">
        <v>5.4629999999999996E-10</v>
      </c>
      <c r="FY1320" s="44">
        <v>7.0679999999999999E-6</v>
      </c>
      <c r="FZ1320" s="44">
        <v>5.5304999999999997E-10</v>
      </c>
      <c r="GA1320" s="44">
        <v>6.3080000000000001E-9</v>
      </c>
      <c r="GB1320" s="44">
        <v>5.5430000000000004E-10</v>
      </c>
      <c r="GC1320" s="12">
        <v>1.167E-2</v>
      </c>
      <c r="GD1320" s="12">
        <v>0</v>
      </c>
      <c r="GE1320" s="12">
        <v>295.5</v>
      </c>
      <c r="GF1320" s="12">
        <v>0.1</v>
      </c>
      <c r="GG1320" s="12">
        <v>1575</v>
      </c>
      <c r="GH1320" s="12">
        <v>2</v>
      </c>
      <c r="GI1320" s="12">
        <v>1.24E-2</v>
      </c>
      <c r="GJ1320" s="12">
        <v>5.9849999999999997E-4</v>
      </c>
    </row>
    <row r="1321" spans="1:192" s="12" customFormat="1" ht="12">
      <c r="A1321" s="31"/>
      <c r="B1321" s="32" t="s">
        <v>1621</v>
      </c>
      <c r="C1321" s="32">
        <v>3.5</v>
      </c>
      <c r="D1321" s="40">
        <v>7.9265730000000003</v>
      </c>
      <c r="E1321" s="33">
        <v>8.6444E-3</v>
      </c>
      <c r="F1321" s="33">
        <v>0.70029999999999992</v>
      </c>
      <c r="G1321" s="34">
        <v>0.18878657992549494</v>
      </c>
      <c r="H1321" s="45">
        <v>59.021331729211973</v>
      </c>
      <c r="I1321" s="36">
        <v>97.398399999999995</v>
      </c>
      <c r="J1321" s="42">
        <v>26.828340000000001</v>
      </c>
      <c r="K1321" s="42">
        <v>0.1766625</v>
      </c>
      <c r="L1321" s="12">
        <v>1.6636000000000001E-3</v>
      </c>
      <c r="T1321" s="12" t="s">
        <v>1900</v>
      </c>
      <c r="U1321" s="12" t="s">
        <v>1827</v>
      </c>
      <c r="V1321" s="12">
        <v>37</v>
      </c>
      <c r="W1321" s="43">
        <v>43726</v>
      </c>
      <c r="X1321" s="12">
        <v>14.283329999999999</v>
      </c>
      <c r="Y1321" s="44">
        <v>3651661000</v>
      </c>
      <c r="Z1321" s="12" t="s">
        <v>1828</v>
      </c>
      <c r="AA1321" s="12" t="s">
        <v>1452</v>
      </c>
      <c r="AB1321" s="12">
        <v>6</v>
      </c>
      <c r="AC1321" s="12" t="s">
        <v>1829</v>
      </c>
      <c r="AE1321" s="12" t="s">
        <v>1454</v>
      </c>
      <c r="AF1321" s="12">
        <v>7.875</v>
      </c>
      <c r="AG1321" s="12" t="s">
        <v>1847</v>
      </c>
      <c r="AH1321" s="12" t="s">
        <v>1831</v>
      </c>
      <c r="AI1321" s="12" t="s">
        <v>1464</v>
      </c>
      <c r="AJ1321" s="12">
        <v>1</v>
      </c>
      <c r="AK1321" s="12" t="s">
        <v>1458</v>
      </c>
      <c r="AL1321" s="12">
        <v>1</v>
      </c>
      <c r="AM1321" s="12" t="s">
        <v>1459</v>
      </c>
      <c r="AN1321" s="12">
        <v>3.5</v>
      </c>
      <c r="AO1321" s="12">
        <v>0</v>
      </c>
      <c r="AP1321" s="12">
        <v>0</v>
      </c>
      <c r="AQ1321" s="12">
        <v>0</v>
      </c>
      <c r="AR1321" s="12">
        <v>0</v>
      </c>
      <c r="AS1321" s="12">
        <v>20</v>
      </c>
      <c r="AT1321" s="12">
        <v>20</v>
      </c>
      <c r="AU1321" s="12">
        <v>187</v>
      </c>
      <c r="AX1321" s="12">
        <v>0</v>
      </c>
      <c r="AY1321" s="12">
        <v>-3.5352000000000001E-3</v>
      </c>
      <c r="AZ1321" s="12">
        <v>4.3020999999999997E-3</v>
      </c>
      <c r="BA1321" s="12">
        <v>29.928789999999999</v>
      </c>
      <c r="BB1321" s="12">
        <v>2.6342299999999999E-2</v>
      </c>
      <c r="BC1321" s="12">
        <v>3.7752110000000001</v>
      </c>
      <c r="BD1321" s="12">
        <v>2.1307799999999998E-2</v>
      </c>
      <c r="BE1321" s="12">
        <v>6.5414600000000003E-2</v>
      </c>
      <c r="BF1321" s="12">
        <v>8.6865999999999992E-3</v>
      </c>
      <c r="BG1321" s="12">
        <v>2.1835899999999998E-2</v>
      </c>
      <c r="BH1321" s="12">
        <v>1.70166E-2</v>
      </c>
      <c r="BI1321" s="12">
        <v>2.6443E-3</v>
      </c>
      <c r="BJ1321" s="12">
        <v>3.3189999999999999E-4</v>
      </c>
      <c r="BK1321" s="12">
        <v>1.72088E-2</v>
      </c>
      <c r="BL1321" s="12">
        <v>2.7090999999999999E-3</v>
      </c>
      <c r="BM1321" s="12">
        <v>30.383279999999999</v>
      </c>
      <c r="BN1321" s="12">
        <v>2.4096300000000001E-2</v>
      </c>
      <c r="BO1321" s="12">
        <v>3.8054700000000001</v>
      </c>
      <c r="BP1321" s="12">
        <v>2.0486899999999999E-2</v>
      </c>
      <c r="BQ1321" s="12">
        <v>7.3196399999999995E-2</v>
      </c>
      <c r="BR1321" s="12">
        <v>8.4925E-3</v>
      </c>
      <c r="BS1321" s="12">
        <v>5.5061899999999997E-2</v>
      </c>
      <c r="BT1321" s="12">
        <v>1.68103E-2</v>
      </c>
      <c r="BU1321" s="12">
        <v>5.9113000000000004E-3</v>
      </c>
      <c r="BV1321" s="12">
        <v>3.0269999999999999E-4</v>
      </c>
      <c r="BW1321" s="12">
        <v>1</v>
      </c>
      <c r="BX1321" s="12">
        <v>0</v>
      </c>
      <c r="BY1321" s="12">
        <v>1</v>
      </c>
      <c r="BZ1321" s="12">
        <v>0</v>
      </c>
      <c r="CA1321" s="12">
        <v>1</v>
      </c>
      <c r="CB1321" s="12">
        <v>0</v>
      </c>
      <c r="CC1321" s="12">
        <v>1</v>
      </c>
      <c r="CD1321" s="12">
        <v>0</v>
      </c>
      <c r="CE1321" s="12">
        <v>1</v>
      </c>
      <c r="CF1321" s="12">
        <v>0</v>
      </c>
      <c r="CG1321" s="12">
        <v>1</v>
      </c>
      <c r="CH1321" s="12">
        <v>0</v>
      </c>
      <c r="CI1321" s="12">
        <v>1</v>
      </c>
      <c r="CJ1321" s="44">
        <v>9.9999999999999995E-21</v>
      </c>
      <c r="CK1321" s="12">
        <v>1</v>
      </c>
      <c r="CL1321" s="12">
        <v>0</v>
      </c>
      <c r="CM1321" s="12">
        <v>1</v>
      </c>
      <c r="CN1321" s="44">
        <v>9.9999999999999995E-21</v>
      </c>
      <c r="CO1321" s="12">
        <v>1</v>
      </c>
      <c r="CP1321" s="44">
        <v>9.9999999999999995E-21</v>
      </c>
      <c r="CQ1321" s="12">
        <v>1</v>
      </c>
      <c r="CR1321" s="44">
        <v>9.9999999999999995E-21</v>
      </c>
      <c r="CS1321" s="12">
        <v>1.0013970000000001</v>
      </c>
      <c r="CT1321" s="12">
        <v>1.6636000000000001E-3</v>
      </c>
      <c r="CU1321" s="12">
        <v>2.0743999999999999E-2</v>
      </c>
      <c r="CV1321" s="12">
        <v>3.3419999999999999E-3</v>
      </c>
      <c r="CW1321" s="12">
        <v>0.45448769999999999</v>
      </c>
      <c r="CX1321" s="12">
        <v>1.06435E-2</v>
      </c>
      <c r="CY1321" s="12">
        <v>3.0259000000000001E-2</v>
      </c>
      <c r="CZ1321" s="12">
        <v>5.8573000000000002E-3</v>
      </c>
      <c r="DA1321" s="12">
        <v>7.7818999999999996E-3</v>
      </c>
      <c r="DB1321" s="12">
        <v>1.8265E-3</v>
      </c>
      <c r="DC1321" s="12">
        <v>3.3225900000000003E-2</v>
      </c>
      <c r="DD1321" s="12">
        <v>2.6416999999999999E-3</v>
      </c>
      <c r="DE1321" s="12">
        <v>3.2707000000000001E-3</v>
      </c>
      <c r="DF1321" s="12">
        <v>1.348E-4</v>
      </c>
      <c r="DG1321" s="12">
        <v>7.0029999999999995E-4</v>
      </c>
      <c r="DH1321" s="12">
        <v>8.7999999999999998E-5</v>
      </c>
      <c r="DI1321" s="12">
        <v>0.33276080000000002</v>
      </c>
      <c r="DJ1321" s="12">
        <v>8.6444E-3</v>
      </c>
      <c r="DK1321" s="12">
        <v>6.7367E-3</v>
      </c>
      <c r="DL1321" s="12">
        <v>1.6943E-2</v>
      </c>
      <c r="DM1321" s="12">
        <v>1.3203899999999999E-2</v>
      </c>
      <c r="DN1321" s="12">
        <v>7.1897199999999994E-2</v>
      </c>
      <c r="DO1321" s="12">
        <v>1.06E-5</v>
      </c>
      <c r="DP1321" s="12">
        <v>1.7324900000000001E-2</v>
      </c>
      <c r="DQ1321" s="12">
        <v>2.3027E-3</v>
      </c>
      <c r="DR1321" s="12">
        <v>7.9265730000000003</v>
      </c>
      <c r="DS1321" s="12">
        <v>4.5279300000000001E-2</v>
      </c>
      <c r="DT1321" s="12">
        <v>7.7202729999999997</v>
      </c>
      <c r="DU1321" s="12">
        <v>5.1210800000000001E-2</v>
      </c>
      <c r="DV1321" s="12">
        <v>97.398399999999995</v>
      </c>
      <c r="DW1321" s="12">
        <v>0.3500395</v>
      </c>
      <c r="DX1321" s="12">
        <v>26.828340000000001</v>
      </c>
      <c r="DY1321" s="12">
        <v>0.1766625</v>
      </c>
      <c r="DZ1321" s="12">
        <v>0.17675979999999999</v>
      </c>
      <c r="EA1321" s="12">
        <v>0</v>
      </c>
      <c r="EB1321" s="12">
        <v>0</v>
      </c>
      <c r="EC1321" s="44">
        <v>1.887877E-16</v>
      </c>
      <c r="ED1321" s="44">
        <v>1.4964390000000001E-15</v>
      </c>
      <c r="EE1321" s="12" t="s">
        <v>1832</v>
      </c>
      <c r="EF1321" s="12">
        <v>1.9124000000000001E-3</v>
      </c>
      <c r="EG1321" s="44">
        <v>4.2123999999999998E-7</v>
      </c>
      <c r="EH1321" s="12">
        <v>1.4947429999999999</v>
      </c>
      <c r="EI1321" s="12">
        <v>1.0001439999999999</v>
      </c>
      <c r="EJ1321" s="12">
        <v>6.6699999999999995E-4</v>
      </c>
      <c r="EK1321" s="44">
        <v>5.0000000000000004E-6</v>
      </c>
      <c r="EL1321" s="12">
        <v>1.05E-4</v>
      </c>
      <c r="EM1321" s="44">
        <v>5.0000000000000004E-6</v>
      </c>
      <c r="EN1321" s="12">
        <v>2.7500000000000002E-4</v>
      </c>
      <c r="EO1321" s="44">
        <v>1.9999999999999999E-6</v>
      </c>
      <c r="EP1321" s="12">
        <v>1.24E-2</v>
      </c>
      <c r="EQ1321" s="12">
        <v>5.0000000000000002E-5</v>
      </c>
      <c r="ER1321" s="12">
        <v>1.2899999999999999E-4</v>
      </c>
      <c r="ES1321" s="12">
        <v>8.0000000000000007E-5</v>
      </c>
      <c r="ET1321" s="12">
        <v>1.7000000000000001E-4</v>
      </c>
      <c r="EU1321" s="12">
        <v>3.0000000000000001E-5</v>
      </c>
      <c r="EV1321" s="12">
        <v>263</v>
      </c>
      <c r="EW1321" s="12">
        <v>2.9999999999999997E-4</v>
      </c>
      <c r="EX1321" s="12">
        <v>1.96</v>
      </c>
      <c r="EY1321" s="12">
        <v>0.02</v>
      </c>
      <c r="EZ1321" s="12">
        <v>-3.5352000000000001E-3</v>
      </c>
      <c r="FA1321" s="12">
        <v>4.3020999999999997E-3</v>
      </c>
      <c r="FB1321" s="12">
        <v>29.928789999999999</v>
      </c>
      <c r="FC1321" s="12">
        <v>2.6342299999999999E-2</v>
      </c>
      <c r="FD1321" s="12">
        <v>3.7757540000000001</v>
      </c>
      <c r="FE1321" s="12">
        <v>2.1310800000000001E-2</v>
      </c>
      <c r="FF1321" s="12">
        <v>6.5414600000000003E-2</v>
      </c>
      <c r="FG1321" s="12">
        <v>8.6865999999999992E-3</v>
      </c>
      <c r="FH1321" s="12">
        <v>3.2639099999999997E-2</v>
      </c>
      <c r="FI1321" s="12">
        <v>2.54355E-2</v>
      </c>
      <c r="FJ1321" s="12">
        <v>2.6443E-3</v>
      </c>
      <c r="FK1321" s="12">
        <v>3.3189999999999999E-4</v>
      </c>
      <c r="FL1321" s="12">
        <v>8.7999999999999998E-5</v>
      </c>
      <c r="FM1321" s="12">
        <v>12.599690000000001</v>
      </c>
      <c r="FN1321" s="12">
        <v>0.1261593</v>
      </c>
      <c r="FO1321" s="12">
        <v>0.57124649999999999</v>
      </c>
      <c r="FP1321" s="12">
        <v>12.61199</v>
      </c>
      <c r="FQ1321" s="12">
        <v>0.99897369999999996</v>
      </c>
      <c r="FR1321" s="12">
        <v>1.0763999999999999E-3</v>
      </c>
      <c r="FS1321" s="44">
        <v>5.4629999999999996E-10</v>
      </c>
      <c r="FT1321" s="44">
        <v>5.8099999999999998E-11</v>
      </c>
      <c r="FU1321" s="12">
        <v>0</v>
      </c>
      <c r="FV1321" s="44">
        <v>4.962E-10</v>
      </c>
      <c r="FW1321" s="12">
        <v>1.975E-2</v>
      </c>
      <c r="FX1321" s="44">
        <v>5.4629999999999996E-10</v>
      </c>
      <c r="FY1321" s="44">
        <v>7.0679999999999999E-6</v>
      </c>
      <c r="FZ1321" s="44">
        <v>5.5304999999999997E-10</v>
      </c>
      <c r="GA1321" s="44">
        <v>6.3080000000000001E-9</v>
      </c>
      <c r="GB1321" s="44">
        <v>5.5430000000000004E-10</v>
      </c>
      <c r="GC1321" s="12">
        <v>1.167E-2</v>
      </c>
      <c r="GD1321" s="12">
        <v>0</v>
      </c>
      <c r="GE1321" s="12">
        <v>295.5</v>
      </c>
      <c r="GF1321" s="12">
        <v>0.1</v>
      </c>
      <c r="GG1321" s="12">
        <v>1575</v>
      </c>
      <c r="GH1321" s="12">
        <v>2</v>
      </c>
      <c r="GI1321" s="12">
        <v>1.24E-2</v>
      </c>
      <c r="GJ1321" s="12">
        <v>4.7930999999999998E-3</v>
      </c>
    </row>
    <row r="1322" spans="1:192" s="12" customFormat="1" ht="12">
      <c r="A1322" s="31"/>
      <c r="B1322" s="32" t="s">
        <v>1598</v>
      </c>
      <c r="C1322" s="32">
        <v>3.5</v>
      </c>
      <c r="D1322" s="40">
        <v>7.8197539999999996</v>
      </c>
      <c r="E1322" s="33">
        <v>4.2055E-3</v>
      </c>
      <c r="F1322" s="33">
        <v>0.33080000000000004</v>
      </c>
      <c r="G1322" s="34">
        <v>0.3129880864516924</v>
      </c>
      <c r="H1322" s="45">
        <v>121.3182736892165</v>
      </c>
      <c r="I1322" s="36">
        <v>98.754509999999996</v>
      </c>
      <c r="J1322" s="42">
        <v>26.835170000000002</v>
      </c>
      <c r="K1322" s="42">
        <v>0.1045898</v>
      </c>
      <c r="L1322" s="12">
        <v>1.5348E-3</v>
      </c>
      <c r="T1322" s="12" t="s">
        <v>1901</v>
      </c>
      <c r="U1322" s="12" t="s">
        <v>1827</v>
      </c>
      <c r="V1322" s="12">
        <v>37</v>
      </c>
      <c r="W1322" s="43">
        <v>43722</v>
      </c>
      <c r="X1322" s="12">
        <v>23.16667</v>
      </c>
      <c r="Y1322" s="44">
        <v>3651347000</v>
      </c>
      <c r="Z1322" s="12" t="s">
        <v>1828</v>
      </c>
      <c r="AA1322" s="12" t="s">
        <v>1452</v>
      </c>
      <c r="AB1322" s="12">
        <v>6</v>
      </c>
      <c r="AC1322" s="12" t="s">
        <v>1829</v>
      </c>
      <c r="AE1322" s="12" t="s">
        <v>1454</v>
      </c>
      <c r="AF1322" s="12">
        <v>7.875</v>
      </c>
      <c r="AG1322" s="12" t="s">
        <v>1839</v>
      </c>
      <c r="AH1322" s="12" t="s">
        <v>1831</v>
      </c>
      <c r="AI1322" s="12" t="s">
        <v>1464</v>
      </c>
      <c r="AJ1322" s="12">
        <v>1</v>
      </c>
      <c r="AK1322" s="12" t="s">
        <v>1458</v>
      </c>
      <c r="AL1322" s="12">
        <v>1</v>
      </c>
      <c r="AM1322" s="12" t="s">
        <v>1459</v>
      </c>
      <c r="AN1322" s="12">
        <v>3.5</v>
      </c>
      <c r="AO1322" s="12">
        <v>0</v>
      </c>
      <c r="AP1322" s="12">
        <v>0</v>
      </c>
      <c r="AQ1322" s="12">
        <v>0</v>
      </c>
      <c r="AR1322" s="12">
        <v>0</v>
      </c>
      <c r="AS1322" s="12">
        <v>20</v>
      </c>
      <c r="AT1322" s="12">
        <v>20</v>
      </c>
      <c r="AU1322" s="12">
        <v>89</v>
      </c>
      <c r="AX1322" s="12">
        <v>0</v>
      </c>
      <c r="AY1322" s="12">
        <v>5.8428000000000004E-3</v>
      </c>
      <c r="AZ1322" s="12">
        <v>6.2892E-3</v>
      </c>
      <c r="BA1322" s="12">
        <v>48.949950000000001</v>
      </c>
      <c r="BB1322" s="12">
        <v>3.14836E-2</v>
      </c>
      <c r="BC1322" s="12">
        <v>6.259042</v>
      </c>
      <c r="BD1322" s="12">
        <v>2.1752199999999999E-2</v>
      </c>
      <c r="BE1322" s="12">
        <v>9.6590099999999998E-2</v>
      </c>
      <c r="BF1322" s="12">
        <v>8.7916000000000001E-3</v>
      </c>
      <c r="BG1322" s="12">
        <v>1.8921E-2</v>
      </c>
      <c r="BH1322" s="12">
        <v>1.6520300000000002E-2</v>
      </c>
      <c r="BI1322" s="12">
        <v>2.0706000000000001E-3</v>
      </c>
      <c r="BJ1322" s="12">
        <v>2.7900000000000001E-4</v>
      </c>
      <c r="BK1322" s="12">
        <v>2.7211200000000001E-2</v>
      </c>
      <c r="BL1322" s="12">
        <v>3.9497000000000004E-3</v>
      </c>
      <c r="BM1322" s="12">
        <v>49.25656</v>
      </c>
      <c r="BN1322" s="12">
        <v>3.0403900000000001E-2</v>
      </c>
      <c r="BO1322" s="12">
        <v>6.2878970000000001</v>
      </c>
      <c r="BP1322" s="12">
        <v>2.1525599999999999E-2</v>
      </c>
      <c r="BQ1322" s="12">
        <v>0.1045436</v>
      </c>
      <c r="BR1322" s="12">
        <v>8.7489000000000004E-3</v>
      </c>
      <c r="BS1322" s="12">
        <v>4.95564E-2</v>
      </c>
      <c r="BT1322" s="12">
        <v>1.64446E-2</v>
      </c>
      <c r="BU1322" s="12">
        <v>4.7210000000000004E-3</v>
      </c>
      <c r="BV1322" s="12">
        <v>2.7090000000000003E-4</v>
      </c>
      <c r="BW1322" s="12">
        <v>1</v>
      </c>
      <c r="BX1322" s="12">
        <v>0</v>
      </c>
      <c r="BY1322" s="12">
        <v>1</v>
      </c>
      <c r="BZ1322" s="12">
        <v>0</v>
      </c>
      <c r="CA1322" s="12">
        <v>1</v>
      </c>
      <c r="CB1322" s="12">
        <v>0</v>
      </c>
      <c r="CC1322" s="12">
        <v>1</v>
      </c>
      <c r="CD1322" s="12">
        <v>0</v>
      </c>
      <c r="CE1322" s="12">
        <v>1</v>
      </c>
      <c r="CF1322" s="12">
        <v>0</v>
      </c>
      <c r="CG1322" s="12">
        <v>1</v>
      </c>
      <c r="CH1322" s="12">
        <v>0</v>
      </c>
      <c r="CI1322" s="12">
        <v>1</v>
      </c>
      <c r="CJ1322" s="44">
        <v>9.9999999999999995E-21</v>
      </c>
      <c r="CK1322" s="12">
        <v>1</v>
      </c>
      <c r="CL1322" s="12">
        <v>0</v>
      </c>
      <c r="CM1322" s="12">
        <v>1</v>
      </c>
      <c r="CN1322" s="44">
        <v>9.9999999999999995E-21</v>
      </c>
      <c r="CO1322" s="12">
        <v>1</v>
      </c>
      <c r="CP1322" s="44">
        <v>9.9999999999999995E-21</v>
      </c>
      <c r="CQ1322" s="12">
        <v>1</v>
      </c>
      <c r="CR1322" s="44">
        <v>9.9999999999999995E-21</v>
      </c>
      <c r="CS1322" s="12">
        <v>1.002197</v>
      </c>
      <c r="CT1322" s="12">
        <v>1.5348E-3</v>
      </c>
      <c r="CU1322" s="12">
        <v>2.13683E-2</v>
      </c>
      <c r="CV1322" s="12">
        <v>4.8941999999999996E-3</v>
      </c>
      <c r="CW1322" s="12">
        <v>0.30660539999999997</v>
      </c>
      <c r="CX1322" s="12">
        <v>8.1741999999999995E-3</v>
      </c>
      <c r="CY1322" s="12">
        <v>2.8854899999999999E-2</v>
      </c>
      <c r="CZ1322" s="12">
        <v>3.1310000000000001E-3</v>
      </c>
      <c r="DA1322" s="12">
        <v>7.9535000000000005E-3</v>
      </c>
      <c r="DB1322" s="12">
        <v>8.6549999999999995E-4</v>
      </c>
      <c r="DC1322" s="12">
        <v>3.06354E-2</v>
      </c>
      <c r="DD1322" s="12">
        <v>1.58E-3</v>
      </c>
      <c r="DE1322" s="12">
        <v>2.6549E-3</v>
      </c>
      <c r="DF1322" s="12">
        <v>6.3899999999999995E-5</v>
      </c>
      <c r="DG1322" s="12">
        <v>3.3080000000000002E-4</v>
      </c>
      <c r="DH1322" s="12">
        <v>4.46E-5</v>
      </c>
      <c r="DI1322" s="12">
        <v>0.33550079999999999</v>
      </c>
      <c r="DJ1322" s="12">
        <v>4.2055E-3</v>
      </c>
      <c r="DK1322" s="12">
        <v>3.6719000000000001E-3</v>
      </c>
      <c r="DL1322" s="12">
        <v>8.2427999999999998E-3</v>
      </c>
      <c r="DM1322" s="12">
        <v>7.1970000000000003E-3</v>
      </c>
      <c r="DN1322" s="12">
        <v>4.4520700000000003E-2</v>
      </c>
      <c r="DO1322" s="44">
        <v>5.783278E-6</v>
      </c>
      <c r="DP1322" s="12">
        <v>1.5430299999999999E-2</v>
      </c>
      <c r="DQ1322" s="12">
        <v>1.4055000000000001E-3</v>
      </c>
      <c r="DR1322" s="12">
        <v>7.8197539999999996</v>
      </c>
      <c r="DS1322" s="12">
        <v>2.7637599999999998E-2</v>
      </c>
      <c r="DT1322" s="12">
        <v>7.7222530000000003</v>
      </c>
      <c r="DU1322" s="12">
        <v>3.0318600000000001E-2</v>
      </c>
      <c r="DV1322" s="12">
        <v>98.754509999999996</v>
      </c>
      <c r="DW1322" s="12">
        <v>0.19122230000000001</v>
      </c>
      <c r="DX1322" s="12">
        <v>26.835170000000002</v>
      </c>
      <c r="DY1322" s="12">
        <v>0.1045898</v>
      </c>
      <c r="DZ1322" s="12">
        <v>0.10475420000000001</v>
      </c>
      <c r="EA1322" s="12">
        <v>1.37016E-2</v>
      </c>
      <c r="EB1322" s="12">
        <v>0</v>
      </c>
      <c r="EC1322" s="44">
        <v>3.129891E-16</v>
      </c>
      <c r="ED1322" s="44">
        <v>2.4474970000000002E-15</v>
      </c>
      <c r="EE1322" s="12" t="s">
        <v>1832</v>
      </c>
      <c r="EF1322" s="12">
        <v>1.9124000000000001E-3</v>
      </c>
      <c r="EG1322" s="44">
        <v>4.2123999999999998E-7</v>
      </c>
      <c r="EH1322" s="12">
        <v>1.3913329999999999</v>
      </c>
      <c r="EI1322" s="12">
        <v>1.0001180000000001</v>
      </c>
      <c r="EJ1322" s="12">
        <v>6.6699999999999995E-4</v>
      </c>
      <c r="EK1322" s="44">
        <v>5.0000000000000004E-6</v>
      </c>
      <c r="EL1322" s="12">
        <v>1.05E-4</v>
      </c>
      <c r="EM1322" s="44">
        <v>5.0000000000000004E-6</v>
      </c>
      <c r="EN1322" s="12">
        <v>2.7500000000000002E-4</v>
      </c>
      <c r="EO1322" s="44">
        <v>1.9999999999999999E-6</v>
      </c>
      <c r="EP1322" s="12">
        <v>1.24E-2</v>
      </c>
      <c r="EQ1322" s="12">
        <v>5.0000000000000002E-5</v>
      </c>
      <c r="ER1322" s="12">
        <v>1.2899999999999999E-4</v>
      </c>
      <c r="ES1322" s="12">
        <v>8.0000000000000007E-5</v>
      </c>
      <c r="ET1322" s="12">
        <v>1.7000000000000001E-4</v>
      </c>
      <c r="EU1322" s="12">
        <v>3.0000000000000001E-5</v>
      </c>
      <c r="EV1322" s="12">
        <v>263</v>
      </c>
      <c r="EW1322" s="12">
        <v>2.9999999999999997E-4</v>
      </c>
      <c r="EX1322" s="12">
        <v>1.96</v>
      </c>
      <c r="EY1322" s="12">
        <v>0.02</v>
      </c>
      <c r="EZ1322" s="12">
        <v>5.8428000000000004E-3</v>
      </c>
      <c r="FA1322" s="12">
        <v>6.2892E-3</v>
      </c>
      <c r="FB1322" s="12">
        <v>48.949950000000001</v>
      </c>
      <c r="FC1322" s="12">
        <v>3.14836E-2</v>
      </c>
      <c r="FD1322" s="12">
        <v>6.2597810000000003</v>
      </c>
      <c r="FE1322" s="12">
        <v>2.1754699999999998E-2</v>
      </c>
      <c r="FF1322" s="12">
        <v>9.6590099999999998E-2</v>
      </c>
      <c r="FG1322" s="12">
        <v>8.7916000000000001E-3</v>
      </c>
      <c r="FH1322" s="12">
        <v>2.6325500000000002E-2</v>
      </c>
      <c r="FI1322" s="12">
        <v>2.29853E-2</v>
      </c>
      <c r="FJ1322" s="12">
        <v>2.0706000000000001E-3</v>
      </c>
      <c r="FK1322" s="12">
        <v>2.7900000000000001E-4</v>
      </c>
      <c r="FL1322" s="12">
        <v>4.21E-5</v>
      </c>
      <c r="FM1322" s="12">
        <v>13.53092</v>
      </c>
      <c r="FN1322" s="12">
        <v>0.127883</v>
      </c>
      <c r="FO1322" s="12">
        <v>0.35344029999999999</v>
      </c>
      <c r="FP1322" s="12">
        <v>13.535220000000001</v>
      </c>
      <c r="FQ1322" s="12">
        <v>0.99965899999999996</v>
      </c>
      <c r="FR1322" s="12">
        <v>8.6510000000000005E-4</v>
      </c>
      <c r="FS1322" s="44">
        <v>5.4629999999999996E-10</v>
      </c>
      <c r="FT1322" s="44">
        <v>5.8099999999999998E-11</v>
      </c>
      <c r="FU1322" s="12">
        <v>0</v>
      </c>
      <c r="FV1322" s="44">
        <v>4.962E-10</v>
      </c>
      <c r="FW1322" s="12">
        <v>1.975E-2</v>
      </c>
      <c r="FX1322" s="44">
        <v>5.4629999999999996E-10</v>
      </c>
      <c r="FY1322" s="44">
        <v>7.0679999999999999E-6</v>
      </c>
      <c r="FZ1322" s="44">
        <v>5.5304999999999997E-10</v>
      </c>
      <c r="GA1322" s="44">
        <v>6.3080000000000001E-9</v>
      </c>
      <c r="GB1322" s="44">
        <v>5.5430000000000004E-10</v>
      </c>
      <c r="GC1322" s="12">
        <v>1.167E-2</v>
      </c>
      <c r="GD1322" s="12">
        <v>0</v>
      </c>
      <c r="GE1322" s="12">
        <v>295.5</v>
      </c>
      <c r="GF1322" s="12">
        <v>0.1</v>
      </c>
      <c r="GG1322" s="12">
        <v>1575</v>
      </c>
      <c r="GH1322" s="12">
        <v>2</v>
      </c>
      <c r="GI1322" s="12">
        <v>1.24E-2</v>
      </c>
      <c r="GJ1322" s="12">
        <v>2.9680000000000002E-3</v>
      </c>
    </row>
    <row r="1323" spans="1:192" s="12" customFormat="1" ht="12">
      <c r="A1323" s="31"/>
      <c r="B1323" s="32" t="s">
        <v>1657</v>
      </c>
      <c r="C1323" s="32">
        <v>3.5</v>
      </c>
      <c r="D1323" s="40">
        <v>8.0296669999999999</v>
      </c>
      <c r="E1323" s="33">
        <v>3.8032000000000001E-3</v>
      </c>
      <c r="F1323" s="40">
        <v>1.0266999999999999</v>
      </c>
      <c r="G1323" s="34">
        <v>0.13950949315627184</v>
      </c>
      <c r="H1323" s="45">
        <v>134.15124106015986</v>
      </c>
      <c r="I1323" s="36">
        <v>96.225669999999994</v>
      </c>
      <c r="J1323" s="42">
        <v>26.849799999999998</v>
      </c>
      <c r="K1323" s="42">
        <v>0.26805499999999999</v>
      </c>
      <c r="L1323" s="12">
        <v>1.6636000000000001E-3</v>
      </c>
      <c r="T1323" s="12" t="s">
        <v>1902</v>
      </c>
      <c r="U1323" s="12" t="s">
        <v>1827</v>
      </c>
      <c r="V1323" s="12">
        <v>37</v>
      </c>
      <c r="W1323" s="43">
        <v>43726</v>
      </c>
      <c r="X1323" s="12">
        <v>12.18333</v>
      </c>
      <c r="Y1323" s="44">
        <v>3651653000</v>
      </c>
      <c r="Z1323" s="12" t="s">
        <v>1828</v>
      </c>
      <c r="AA1323" s="12" t="s">
        <v>1452</v>
      </c>
      <c r="AB1323" s="12">
        <v>6</v>
      </c>
      <c r="AC1323" s="12" t="s">
        <v>1829</v>
      </c>
      <c r="AE1323" s="12" t="s">
        <v>1454</v>
      </c>
      <c r="AF1323" s="12">
        <v>7.875</v>
      </c>
      <c r="AG1323" s="12" t="s">
        <v>1847</v>
      </c>
      <c r="AH1323" s="12" t="s">
        <v>1831</v>
      </c>
      <c r="AI1323" s="12" t="s">
        <v>1464</v>
      </c>
      <c r="AJ1323" s="12">
        <v>1</v>
      </c>
      <c r="AK1323" s="12" t="s">
        <v>1458</v>
      </c>
      <c r="AL1323" s="12">
        <v>1</v>
      </c>
      <c r="AM1323" s="12" t="s">
        <v>1459</v>
      </c>
      <c r="AN1323" s="12">
        <v>3.5</v>
      </c>
      <c r="AO1323" s="12">
        <v>0</v>
      </c>
      <c r="AP1323" s="12">
        <v>0</v>
      </c>
      <c r="AQ1323" s="12">
        <v>0</v>
      </c>
      <c r="AR1323" s="12">
        <v>0</v>
      </c>
      <c r="AS1323" s="12">
        <v>20</v>
      </c>
      <c r="AT1323" s="12">
        <v>20</v>
      </c>
      <c r="AU1323" s="12">
        <v>171</v>
      </c>
      <c r="AX1323" s="12">
        <v>0</v>
      </c>
      <c r="AY1323" s="12">
        <v>-1.8312999999999999E-3</v>
      </c>
      <c r="AZ1323" s="12">
        <v>4.6233999999999997E-3</v>
      </c>
      <c r="BA1323" s="12">
        <v>22.40436</v>
      </c>
      <c r="BB1323" s="12">
        <v>2.14874E-2</v>
      </c>
      <c r="BC1323" s="12">
        <v>2.7897980000000002</v>
      </c>
      <c r="BD1323" s="12">
        <v>2.2625099999999999E-2</v>
      </c>
      <c r="BE1323" s="12">
        <v>4.79382E-2</v>
      </c>
      <c r="BF1323" s="12">
        <v>9.0810000000000005E-3</v>
      </c>
      <c r="BG1323" s="12">
        <v>7.1114999999999998E-3</v>
      </c>
      <c r="BH1323" s="12">
        <v>1.7338599999999999E-2</v>
      </c>
      <c r="BI1323" s="12">
        <v>2.8647999999999998E-3</v>
      </c>
      <c r="BJ1323" s="12">
        <v>4.2769999999999999E-4</v>
      </c>
      <c r="BK1323" s="12">
        <v>1.8912700000000001E-2</v>
      </c>
      <c r="BL1323" s="12">
        <v>3.1947999999999998E-3</v>
      </c>
      <c r="BM1323" s="12">
        <v>22.93487</v>
      </c>
      <c r="BN1323" s="12">
        <v>1.9952899999999999E-2</v>
      </c>
      <c r="BO1323" s="12">
        <v>2.8200569999999998</v>
      </c>
      <c r="BP1323" s="12">
        <v>2.18537E-2</v>
      </c>
      <c r="BQ1323" s="12">
        <v>5.5719999999999999E-2</v>
      </c>
      <c r="BR1323" s="12">
        <v>8.8953999999999995E-3</v>
      </c>
      <c r="BS1323" s="12">
        <v>4.0337499999999998E-2</v>
      </c>
      <c r="BT1323" s="12">
        <v>1.7136200000000001E-2</v>
      </c>
      <c r="BU1323" s="12">
        <v>6.1314999999999998E-3</v>
      </c>
      <c r="BV1323" s="12">
        <v>4.0509999999999998E-4</v>
      </c>
      <c r="BW1323" s="12">
        <v>1</v>
      </c>
      <c r="BX1323" s="12">
        <v>0</v>
      </c>
      <c r="BY1323" s="12">
        <v>1</v>
      </c>
      <c r="BZ1323" s="12">
        <v>0</v>
      </c>
      <c r="CA1323" s="12">
        <v>1</v>
      </c>
      <c r="CB1323" s="12">
        <v>0</v>
      </c>
      <c r="CC1323" s="12">
        <v>1</v>
      </c>
      <c r="CD1323" s="12">
        <v>0</v>
      </c>
      <c r="CE1323" s="12">
        <v>1</v>
      </c>
      <c r="CF1323" s="12">
        <v>0</v>
      </c>
      <c r="CG1323" s="12">
        <v>1</v>
      </c>
      <c r="CH1323" s="12">
        <v>0</v>
      </c>
      <c r="CI1323" s="12">
        <v>1</v>
      </c>
      <c r="CJ1323" s="44">
        <v>9.9999999999999995E-21</v>
      </c>
      <c r="CK1323" s="12">
        <v>1</v>
      </c>
      <c r="CL1323" s="12">
        <v>0</v>
      </c>
      <c r="CM1323" s="12">
        <v>1</v>
      </c>
      <c r="CN1323" s="44">
        <v>9.9999999999999995E-21</v>
      </c>
      <c r="CO1323" s="12">
        <v>1</v>
      </c>
      <c r="CP1323" s="44">
        <v>9.9999999999999995E-21</v>
      </c>
      <c r="CQ1323" s="12">
        <v>1</v>
      </c>
      <c r="CR1323" s="44">
        <v>9.9999999999999995E-21</v>
      </c>
      <c r="CS1323" s="12">
        <v>1.0013970000000001</v>
      </c>
      <c r="CT1323" s="12">
        <v>1.6636000000000001E-3</v>
      </c>
      <c r="CU1323" s="12">
        <v>2.0743999999999999E-2</v>
      </c>
      <c r="CV1323" s="12">
        <v>3.3419999999999999E-3</v>
      </c>
      <c r="CW1323" s="12">
        <v>0.53051139999999997</v>
      </c>
      <c r="CX1323" s="12">
        <v>7.9743000000000001E-3</v>
      </c>
      <c r="CY1323" s="12">
        <v>3.0259000000000001E-2</v>
      </c>
      <c r="CZ1323" s="12">
        <v>5.8573000000000002E-3</v>
      </c>
      <c r="DA1323" s="12">
        <v>7.7818999999999996E-3</v>
      </c>
      <c r="DB1323" s="12">
        <v>1.8265E-3</v>
      </c>
      <c r="DC1323" s="12">
        <v>3.3225900000000003E-2</v>
      </c>
      <c r="DD1323" s="12">
        <v>2.6416999999999999E-3</v>
      </c>
      <c r="DE1323" s="12">
        <v>3.2707000000000001E-3</v>
      </c>
      <c r="DF1323" s="12">
        <v>1.348E-4</v>
      </c>
      <c r="DG1323" s="12">
        <v>1.0267E-3</v>
      </c>
      <c r="DH1323" s="12">
        <v>1.5349999999999999E-4</v>
      </c>
      <c r="DI1323" s="12">
        <v>9.7310099999999997E-2</v>
      </c>
      <c r="DJ1323" s="12">
        <v>3.8032000000000001E-3</v>
      </c>
      <c r="DK1323" s="12">
        <v>9.2726000000000006E-3</v>
      </c>
      <c r="DL1323" s="12">
        <v>7.4542000000000002E-3</v>
      </c>
      <c r="DM1323" s="12">
        <v>1.8174200000000001E-2</v>
      </c>
      <c r="DN1323" s="12">
        <v>6.8822300000000003E-2</v>
      </c>
      <c r="DO1323" s="12">
        <v>1.4600000000000001E-5</v>
      </c>
      <c r="DP1323" s="12">
        <v>1.7180899999999999E-2</v>
      </c>
      <c r="DQ1323" s="12">
        <v>3.2575999999999998E-3</v>
      </c>
      <c r="DR1323" s="12">
        <v>8.0296669999999999</v>
      </c>
      <c r="DS1323" s="12">
        <v>6.5573800000000002E-2</v>
      </c>
      <c r="DT1323" s="12">
        <v>7.7264949999999999</v>
      </c>
      <c r="DU1323" s="12">
        <v>7.7704599999999999E-2</v>
      </c>
      <c r="DV1323" s="12">
        <v>96.225669999999994</v>
      </c>
      <c r="DW1323" s="12">
        <v>0.579627</v>
      </c>
      <c r="DX1323" s="12">
        <v>26.849799999999998</v>
      </c>
      <c r="DY1323" s="12">
        <v>0.26805499999999999</v>
      </c>
      <c r="DZ1323" s="12">
        <v>0.2681192</v>
      </c>
      <c r="EA1323" s="12">
        <v>9.7194600000000006E-2</v>
      </c>
      <c r="EB1323" s="12">
        <v>0</v>
      </c>
      <c r="EC1323" s="44">
        <v>1.3950989999999999E-16</v>
      </c>
      <c r="ED1323" s="44">
        <v>1.1202180000000001E-15</v>
      </c>
      <c r="EE1323" s="12" t="s">
        <v>1832</v>
      </c>
      <c r="EF1323" s="12">
        <v>1.9124000000000001E-3</v>
      </c>
      <c r="EG1323" s="44">
        <v>4.2123999999999998E-7</v>
      </c>
      <c r="EH1323" s="12">
        <v>1.4921690000000001</v>
      </c>
      <c r="EI1323" s="12">
        <v>1.000143</v>
      </c>
      <c r="EJ1323" s="12">
        <v>6.6699999999999995E-4</v>
      </c>
      <c r="EK1323" s="44">
        <v>5.0000000000000004E-6</v>
      </c>
      <c r="EL1323" s="12">
        <v>1.05E-4</v>
      </c>
      <c r="EM1323" s="44">
        <v>5.0000000000000004E-6</v>
      </c>
      <c r="EN1323" s="12">
        <v>2.7500000000000002E-4</v>
      </c>
      <c r="EO1323" s="44">
        <v>1.9999999999999999E-6</v>
      </c>
      <c r="EP1323" s="12">
        <v>1.24E-2</v>
      </c>
      <c r="EQ1323" s="12">
        <v>5.0000000000000002E-5</v>
      </c>
      <c r="ER1323" s="12">
        <v>1.2899999999999999E-4</v>
      </c>
      <c r="ES1323" s="12">
        <v>8.0000000000000007E-5</v>
      </c>
      <c r="ET1323" s="12">
        <v>1.7000000000000001E-4</v>
      </c>
      <c r="EU1323" s="12">
        <v>3.0000000000000001E-5</v>
      </c>
      <c r="EV1323" s="12">
        <v>263</v>
      </c>
      <c r="EW1323" s="12">
        <v>2.9999999999999997E-4</v>
      </c>
      <c r="EX1323" s="12">
        <v>1.96</v>
      </c>
      <c r="EY1323" s="12">
        <v>0.02</v>
      </c>
      <c r="EZ1323" s="12">
        <v>-1.8312999999999999E-3</v>
      </c>
      <c r="FA1323" s="12">
        <v>4.6233999999999997E-3</v>
      </c>
      <c r="FB1323" s="12">
        <v>22.40436</v>
      </c>
      <c r="FC1323" s="12">
        <v>2.14874E-2</v>
      </c>
      <c r="FD1323" s="12">
        <v>2.7901980000000002</v>
      </c>
      <c r="FE1323" s="12">
        <v>2.26283E-2</v>
      </c>
      <c r="FF1323" s="12">
        <v>4.79382E-2</v>
      </c>
      <c r="FG1323" s="12">
        <v>9.0810000000000005E-3</v>
      </c>
      <c r="FH1323" s="12">
        <v>1.0611600000000001E-2</v>
      </c>
      <c r="FI1323" s="12">
        <v>2.5872200000000001E-2</v>
      </c>
      <c r="FJ1323" s="12">
        <v>2.8647999999999998E-3</v>
      </c>
      <c r="FK1323" s="12">
        <v>4.2769999999999999E-4</v>
      </c>
      <c r="FL1323" s="12">
        <v>1.2769999999999999E-4</v>
      </c>
      <c r="FM1323" s="12">
        <v>14.947649999999999</v>
      </c>
      <c r="FN1323" s="12">
        <v>0.1245399</v>
      </c>
      <c r="FO1323" s="12">
        <v>0.81665989999999999</v>
      </c>
      <c r="FP1323" s="12">
        <v>14.9693</v>
      </c>
      <c r="FQ1323" s="12">
        <v>0.99851080000000003</v>
      </c>
      <c r="FR1323" s="12">
        <v>7.5359999999999999E-4</v>
      </c>
      <c r="FS1323" s="44">
        <v>5.4629999999999996E-10</v>
      </c>
      <c r="FT1323" s="44">
        <v>5.8099999999999998E-11</v>
      </c>
      <c r="FU1323" s="12">
        <v>0</v>
      </c>
      <c r="FV1323" s="44">
        <v>4.962E-10</v>
      </c>
      <c r="FW1323" s="12">
        <v>1.975E-2</v>
      </c>
      <c r="FX1323" s="44">
        <v>5.4629999999999996E-10</v>
      </c>
      <c r="FY1323" s="44">
        <v>7.0679999999999999E-6</v>
      </c>
      <c r="FZ1323" s="44">
        <v>5.5304999999999997E-10</v>
      </c>
      <c r="GA1323" s="44">
        <v>6.3080000000000001E-9</v>
      </c>
      <c r="GB1323" s="44">
        <v>5.5430000000000004E-10</v>
      </c>
      <c r="GC1323" s="12">
        <v>1.167E-2</v>
      </c>
      <c r="GD1323" s="12">
        <v>0</v>
      </c>
      <c r="GE1323" s="12">
        <v>295.5</v>
      </c>
      <c r="GF1323" s="12">
        <v>0.1</v>
      </c>
      <c r="GG1323" s="12">
        <v>1575</v>
      </c>
      <c r="GH1323" s="12">
        <v>2</v>
      </c>
      <c r="GI1323" s="12">
        <v>1.24E-2</v>
      </c>
      <c r="GJ1323" s="12">
        <v>4.5881999999999997E-3</v>
      </c>
    </row>
    <row r="1324" spans="1:192" s="12" customFormat="1" ht="12">
      <c r="A1324" s="31"/>
      <c r="B1324" s="32" t="s">
        <v>1663</v>
      </c>
      <c r="C1324" s="32">
        <v>3.5</v>
      </c>
      <c r="D1324" s="40">
        <v>7.9400700000000004</v>
      </c>
      <c r="E1324" s="33">
        <v>1.19787E-2</v>
      </c>
      <c r="F1324" s="33">
        <v>0.64700000000000002</v>
      </c>
      <c r="G1324" s="34">
        <v>0.48086255573120401</v>
      </c>
      <c r="H1324" s="45">
        <v>42.592601868316258</v>
      </c>
      <c r="I1324" s="36">
        <v>97.604420000000005</v>
      </c>
      <c r="J1324" s="34">
        <v>26.93017</v>
      </c>
      <c r="K1324" s="34">
        <v>8.8839699999999994E-2</v>
      </c>
      <c r="L1324" s="12">
        <v>1.6636000000000001E-3</v>
      </c>
      <c r="T1324" s="12" t="s">
        <v>1903</v>
      </c>
      <c r="U1324" s="12" t="s">
        <v>1827</v>
      </c>
      <c r="V1324" s="12">
        <v>37</v>
      </c>
      <c r="W1324" s="43">
        <v>43726</v>
      </c>
      <c r="X1324" s="12">
        <v>15.05</v>
      </c>
      <c r="Y1324" s="44">
        <v>3651664000</v>
      </c>
      <c r="Z1324" s="12" t="s">
        <v>1828</v>
      </c>
      <c r="AA1324" s="12" t="s">
        <v>1452</v>
      </c>
      <c r="AB1324" s="12">
        <v>6</v>
      </c>
      <c r="AC1324" s="12" t="s">
        <v>1829</v>
      </c>
      <c r="AE1324" s="12" t="s">
        <v>1454</v>
      </c>
      <c r="AF1324" s="12">
        <v>7.875</v>
      </c>
      <c r="AG1324" s="12" t="s">
        <v>1847</v>
      </c>
      <c r="AH1324" s="12" t="s">
        <v>1831</v>
      </c>
      <c r="AI1324" s="12" t="s">
        <v>1464</v>
      </c>
      <c r="AJ1324" s="12">
        <v>1</v>
      </c>
      <c r="AK1324" s="12" t="s">
        <v>1458</v>
      </c>
      <c r="AL1324" s="12">
        <v>1</v>
      </c>
      <c r="AM1324" s="12" t="s">
        <v>1459</v>
      </c>
      <c r="AN1324" s="12">
        <v>3.5</v>
      </c>
      <c r="AO1324" s="12">
        <v>0</v>
      </c>
      <c r="AP1324" s="12">
        <v>0</v>
      </c>
      <c r="AQ1324" s="12">
        <v>0</v>
      </c>
      <c r="AR1324" s="12">
        <v>0</v>
      </c>
      <c r="AS1324" s="12">
        <v>20</v>
      </c>
      <c r="AT1324" s="12">
        <v>20</v>
      </c>
      <c r="AU1324" s="12">
        <v>194</v>
      </c>
      <c r="AX1324" s="12">
        <v>0</v>
      </c>
      <c r="AY1324" s="12">
        <v>-4.4887E-3</v>
      </c>
      <c r="AZ1324" s="12">
        <v>3.9798000000000004E-3</v>
      </c>
      <c r="BA1324" s="12">
        <v>76.362250000000003</v>
      </c>
      <c r="BB1324" s="12">
        <v>2.8615700000000001E-2</v>
      </c>
      <c r="BC1324" s="12">
        <v>9.6159420000000004</v>
      </c>
      <c r="BD1324" s="12">
        <v>2.5520999999999999E-2</v>
      </c>
      <c r="BE1324" s="12">
        <v>0.13889009999999999</v>
      </c>
      <c r="BF1324" s="12">
        <v>9.6101999999999993E-3</v>
      </c>
      <c r="BG1324" s="12">
        <v>7.7023800000000003E-2</v>
      </c>
      <c r="BH1324" s="12">
        <v>2.0952599999999998E-2</v>
      </c>
      <c r="BI1324" s="12">
        <v>6.2223000000000001E-3</v>
      </c>
      <c r="BJ1324" s="12">
        <v>4.9490000000000005E-4</v>
      </c>
      <c r="BK1324" s="12">
        <v>1.62553E-2</v>
      </c>
      <c r="BL1324" s="12">
        <v>2.1611E-3</v>
      </c>
      <c r="BM1324" s="12">
        <v>76.81671</v>
      </c>
      <c r="BN1324" s="12">
        <v>2.7418000000000001E-2</v>
      </c>
      <c r="BO1324" s="12">
        <v>9.6462009999999996</v>
      </c>
      <c r="BP1324" s="12">
        <v>2.4839799999999999E-2</v>
      </c>
      <c r="BQ1324" s="12">
        <v>0.146672</v>
      </c>
      <c r="BR1324" s="12">
        <v>9.4351000000000001E-3</v>
      </c>
      <c r="BS1324" s="12">
        <v>0.11024970000000001</v>
      </c>
      <c r="BT1324" s="12">
        <v>2.0785399999999999E-2</v>
      </c>
      <c r="BU1324" s="12">
        <v>9.4844000000000005E-3</v>
      </c>
      <c r="BV1324" s="12">
        <v>4.7530000000000001E-4</v>
      </c>
      <c r="BW1324" s="12">
        <v>1</v>
      </c>
      <c r="BX1324" s="12">
        <v>0</v>
      </c>
      <c r="BY1324" s="12">
        <v>1</v>
      </c>
      <c r="BZ1324" s="12">
        <v>0</v>
      </c>
      <c r="CA1324" s="12">
        <v>1</v>
      </c>
      <c r="CB1324" s="12">
        <v>0</v>
      </c>
      <c r="CC1324" s="12">
        <v>1</v>
      </c>
      <c r="CD1324" s="12">
        <v>0</v>
      </c>
      <c r="CE1324" s="12">
        <v>1</v>
      </c>
      <c r="CF1324" s="12">
        <v>0</v>
      </c>
      <c r="CG1324" s="12">
        <v>1</v>
      </c>
      <c r="CH1324" s="12">
        <v>0</v>
      </c>
      <c r="CI1324" s="12">
        <v>1</v>
      </c>
      <c r="CJ1324" s="44">
        <v>9.9999999999999995E-21</v>
      </c>
      <c r="CK1324" s="12">
        <v>1</v>
      </c>
      <c r="CL1324" s="12">
        <v>0</v>
      </c>
      <c r="CM1324" s="12">
        <v>1</v>
      </c>
      <c r="CN1324" s="44">
        <v>9.9999999999999995E-21</v>
      </c>
      <c r="CO1324" s="12">
        <v>1</v>
      </c>
      <c r="CP1324" s="44">
        <v>9.9999999999999995E-21</v>
      </c>
      <c r="CQ1324" s="12">
        <v>1</v>
      </c>
      <c r="CR1324" s="44">
        <v>9.9999999999999995E-21</v>
      </c>
      <c r="CS1324" s="12">
        <v>1.0013970000000001</v>
      </c>
      <c r="CT1324" s="12">
        <v>1.6636000000000001E-3</v>
      </c>
      <c r="CU1324" s="12">
        <v>2.0743999999999999E-2</v>
      </c>
      <c r="CV1324" s="12">
        <v>3.3419999999999999E-3</v>
      </c>
      <c r="CW1324" s="12">
        <v>0.45445849999999999</v>
      </c>
      <c r="CX1324" s="12">
        <v>8.1922999999999996E-3</v>
      </c>
      <c r="CY1324" s="12">
        <v>3.0259000000000001E-2</v>
      </c>
      <c r="CZ1324" s="12">
        <v>5.8573000000000002E-3</v>
      </c>
      <c r="DA1324" s="12">
        <v>7.7818999999999996E-3</v>
      </c>
      <c r="DB1324" s="12">
        <v>1.8265E-3</v>
      </c>
      <c r="DC1324" s="12">
        <v>3.3225900000000003E-2</v>
      </c>
      <c r="DD1324" s="12">
        <v>2.6416999999999999E-3</v>
      </c>
      <c r="DE1324" s="12">
        <v>3.2707000000000001E-3</v>
      </c>
      <c r="DF1324" s="12">
        <v>1.348E-4</v>
      </c>
      <c r="DG1324" s="12">
        <v>6.4700000000000001E-4</v>
      </c>
      <c r="DH1324" s="12">
        <v>5.1499999999999998E-5</v>
      </c>
      <c r="DI1324" s="12">
        <v>0.5019226</v>
      </c>
      <c r="DJ1324" s="12">
        <v>1.19787E-2</v>
      </c>
      <c r="DK1324" s="12">
        <v>3.2586999999999998E-3</v>
      </c>
      <c r="DL1324" s="12">
        <v>2.3478300000000001E-2</v>
      </c>
      <c r="DM1324" s="12">
        <v>6.3870999999999997E-3</v>
      </c>
      <c r="DN1324" s="12">
        <v>2.8796200000000001E-2</v>
      </c>
      <c r="DO1324" s="44">
        <v>5.1324549999999998E-6</v>
      </c>
      <c r="DP1324" s="12">
        <v>1.44417E-2</v>
      </c>
      <c r="DQ1324" s="12">
        <v>1E-3</v>
      </c>
      <c r="DR1324" s="12">
        <v>7.9400700000000004</v>
      </c>
      <c r="DS1324" s="12">
        <v>2.1282200000000001E-2</v>
      </c>
      <c r="DT1324" s="12">
        <v>7.7497939999999996</v>
      </c>
      <c r="DU1324" s="12">
        <v>2.5754200000000001E-2</v>
      </c>
      <c r="DV1324" s="12">
        <v>97.604420000000005</v>
      </c>
      <c r="DW1324" s="12">
        <v>0.1985876</v>
      </c>
      <c r="DX1324" s="12">
        <v>26.93017</v>
      </c>
      <c r="DY1324" s="12">
        <v>8.8839699999999994E-2</v>
      </c>
      <c r="DZ1324" s="12">
        <v>8.9034600000000005E-2</v>
      </c>
      <c r="EA1324" s="12">
        <v>0</v>
      </c>
      <c r="EB1324" s="12">
        <v>0</v>
      </c>
      <c r="EC1324" s="44">
        <v>4.8086640000000002E-16</v>
      </c>
      <c r="ED1324" s="44">
        <v>3.8181130000000003E-15</v>
      </c>
      <c r="EE1324" s="12" t="s">
        <v>1832</v>
      </c>
      <c r="EF1324" s="12">
        <v>1.9124000000000001E-3</v>
      </c>
      <c r="EG1324" s="44">
        <v>4.2123999999999998E-7</v>
      </c>
      <c r="EH1324" s="12">
        <v>1.4956860000000001</v>
      </c>
      <c r="EI1324" s="12">
        <v>1.0001439999999999</v>
      </c>
      <c r="EJ1324" s="12">
        <v>6.6699999999999995E-4</v>
      </c>
      <c r="EK1324" s="44">
        <v>5.0000000000000004E-6</v>
      </c>
      <c r="EL1324" s="12">
        <v>1.05E-4</v>
      </c>
      <c r="EM1324" s="44">
        <v>5.0000000000000004E-6</v>
      </c>
      <c r="EN1324" s="12">
        <v>2.7500000000000002E-4</v>
      </c>
      <c r="EO1324" s="44">
        <v>1.9999999999999999E-6</v>
      </c>
      <c r="EP1324" s="12">
        <v>1.24E-2</v>
      </c>
      <c r="EQ1324" s="12">
        <v>5.0000000000000002E-5</v>
      </c>
      <c r="ER1324" s="12">
        <v>1.2899999999999999E-4</v>
      </c>
      <c r="ES1324" s="12">
        <v>8.0000000000000007E-5</v>
      </c>
      <c r="ET1324" s="12">
        <v>1.7000000000000001E-4</v>
      </c>
      <c r="EU1324" s="12">
        <v>3.0000000000000001E-5</v>
      </c>
      <c r="EV1324" s="12">
        <v>263</v>
      </c>
      <c r="EW1324" s="12">
        <v>2.9999999999999997E-4</v>
      </c>
      <c r="EX1324" s="12">
        <v>1.96</v>
      </c>
      <c r="EY1324" s="12">
        <v>0.02</v>
      </c>
      <c r="EZ1324" s="12">
        <v>-4.4887E-3</v>
      </c>
      <c r="FA1324" s="12">
        <v>3.9798000000000004E-3</v>
      </c>
      <c r="FB1324" s="12">
        <v>76.362250000000003</v>
      </c>
      <c r="FC1324" s="12">
        <v>2.8615700000000001E-2</v>
      </c>
      <c r="FD1324" s="12">
        <v>9.6173269999999995</v>
      </c>
      <c r="FE1324" s="12">
        <v>2.5524700000000001E-2</v>
      </c>
      <c r="FF1324" s="12">
        <v>0.13889009999999999</v>
      </c>
      <c r="FG1324" s="12">
        <v>9.6101999999999993E-3</v>
      </c>
      <c r="FH1324" s="12">
        <v>0.1152034</v>
      </c>
      <c r="FI1324" s="12">
        <v>3.1338499999999998E-2</v>
      </c>
      <c r="FJ1324" s="12">
        <v>6.2223000000000001E-3</v>
      </c>
      <c r="FK1324" s="12">
        <v>4.9490000000000005E-4</v>
      </c>
      <c r="FL1324" s="12">
        <v>8.1100000000000006E-5</v>
      </c>
      <c r="FM1324" s="12">
        <v>7.996804</v>
      </c>
      <c r="FN1324" s="12">
        <v>0.12594449999999999</v>
      </c>
      <c r="FO1324" s="12">
        <v>0.26804220000000001</v>
      </c>
      <c r="FP1324" s="12">
        <v>8.0011100000000006</v>
      </c>
      <c r="FQ1324" s="12">
        <v>0.99943870000000001</v>
      </c>
      <c r="FR1324" s="12">
        <v>6.5519999999999999E-4</v>
      </c>
      <c r="FS1324" s="44">
        <v>5.4629999999999996E-10</v>
      </c>
      <c r="FT1324" s="44">
        <v>5.8099999999999998E-11</v>
      </c>
      <c r="FU1324" s="12">
        <v>0</v>
      </c>
      <c r="FV1324" s="44">
        <v>4.962E-10</v>
      </c>
      <c r="FW1324" s="12">
        <v>1.975E-2</v>
      </c>
      <c r="FX1324" s="44">
        <v>5.4629999999999996E-10</v>
      </c>
      <c r="FY1324" s="44">
        <v>7.0679999999999999E-6</v>
      </c>
      <c r="FZ1324" s="44">
        <v>5.5304999999999997E-10</v>
      </c>
      <c r="GA1324" s="44">
        <v>6.3080000000000001E-9</v>
      </c>
      <c r="GB1324" s="44">
        <v>5.5430000000000004E-10</v>
      </c>
      <c r="GC1324" s="12">
        <v>1.167E-2</v>
      </c>
      <c r="GD1324" s="12">
        <v>0</v>
      </c>
      <c r="GE1324" s="12">
        <v>295.5</v>
      </c>
      <c r="GF1324" s="12">
        <v>0.1</v>
      </c>
      <c r="GG1324" s="12">
        <v>1575</v>
      </c>
      <c r="GH1324" s="12">
        <v>2</v>
      </c>
      <c r="GI1324" s="12">
        <v>1.24E-2</v>
      </c>
      <c r="GJ1324" s="12">
        <v>1.9197000000000001E-3</v>
      </c>
    </row>
    <row r="1325" spans="1:192" s="12" customFormat="1" ht="12">
      <c r="A1325" s="31"/>
      <c r="B1325" s="32" t="s">
        <v>1718</v>
      </c>
      <c r="C1325" s="32">
        <v>3.5</v>
      </c>
      <c r="D1325" s="40">
        <v>8.0282619999999998</v>
      </c>
      <c r="E1325" s="33">
        <v>5.3382000000000004E-3</v>
      </c>
      <c r="F1325" s="33">
        <v>0.66390000000000005</v>
      </c>
      <c r="G1325" s="34">
        <v>0.11800216046565452</v>
      </c>
      <c r="H1325" s="45">
        <v>95.576036866359445</v>
      </c>
      <c r="I1325" s="36">
        <v>97.563050000000004</v>
      </c>
      <c r="J1325" s="42">
        <v>27.215509999999998</v>
      </c>
      <c r="K1325" s="42">
        <v>0.29415010000000003</v>
      </c>
      <c r="L1325" s="12">
        <v>1.9862999999999999E-3</v>
      </c>
      <c r="T1325" s="12" t="s">
        <v>1904</v>
      </c>
      <c r="U1325" s="12" t="s">
        <v>1827</v>
      </c>
      <c r="V1325" s="12">
        <v>37</v>
      </c>
      <c r="W1325" s="43">
        <v>43728</v>
      </c>
      <c r="X1325" s="12">
        <v>7.8166669999999998</v>
      </c>
      <c r="Y1325" s="44">
        <v>3651811000</v>
      </c>
      <c r="Z1325" s="12" t="s">
        <v>1828</v>
      </c>
      <c r="AA1325" s="12" t="s">
        <v>1452</v>
      </c>
      <c r="AB1325" s="12">
        <v>6</v>
      </c>
      <c r="AC1325" s="12" t="s">
        <v>1829</v>
      </c>
      <c r="AE1325" s="12" t="s">
        <v>1454</v>
      </c>
      <c r="AF1325" s="12">
        <v>7.875</v>
      </c>
      <c r="AG1325" s="12" t="s">
        <v>1860</v>
      </c>
      <c r="AH1325" s="12" t="s">
        <v>1831</v>
      </c>
      <c r="AI1325" s="12" t="s">
        <v>1464</v>
      </c>
      <c r="AJ1325" s="12">
        <v>1</v>
      </c>
      <c r="AK1325" s="12" t="s">
        <v>1458</v>
      </c>
      <c r="AL1325" s="12">
        <v>1</v>
      </c>
      <c r="AM1325" s="12" t="s">
        <v>1459</v>
      </c>
      <c r="AN1325" s="12">
        <v>3.5</v>
      </c>
      <c r="AO1325" s="12">
        <v>0</v>
      </c>
      <c r="AP1325" s="12">
        <v>0</v>
      </c>
      <c r="AQ1325" s="12">
        <v>0</v>
      </c>
      <c r="AR1325" s="12">
        <v>0</v>
      </c>
      <c r="AS1325" s="12">
        <v>20</v>
      </c>
      <c r="AT1325" s="12">
        <v>20</v>
      </c>
      <c r="AU1325" s="12">
        <v>134</v>
      </c>
      <c r="AX1325" s="12">
        <v>0</v>
      </c>
      <c r="AY1325" s="12">
        <v>-1.04691E-2</v>
      </c>
      <c r="AZ1325" s="12">
        <v>5.4161000000000001E-3</v>
      </c>
      <c r="BA1325" s="12">
        <v>18.947120000000002</v>
      </c>
      <c r="BB1325" s="12">
        <v>2.2452900000000001E-2</v>
      </c>
      <c r="BC1325" s="12">
        <v>2.3596840000000001</v>
      </c>
      <c r="BD1325" s="12">
        <v>2.17737E-2</v>
      </c>
      <c r="BE1325" s="12">
        <v>5.3726900000000001E-2</v>
      </c>
      <c r="BF1325" s="12">
        <v>1.17932E-2</v>
      </c>
      <c r="BG1325" s="12">
        <v>8.1452999999999994E-3</v>
      </c>
      <c r="BH1325" s="12">
        <v>2.0900100000000001E-2</v>
      </c>
      <c r="BI1325" s="12">
        <v>1.5667000000000001E-3</v>
      </c>
      <c r="BJ1325" s="12">
        <v>3.5340000000000002E-4</v>
      </c>
      <c r="BK1325" s="12">
        <v>1.27067E-2</v>
      </c>
      <c r="BL1325" s="12">
        <v>3.1725999999999998E-3</v>
      </c>
      <c r="BM1325" s="12">
        <v>19.519310000000001</v>
      </c>
      <c r="BN1325" s="12">
        <v>2.1134400000000001E-2</v>
      </c>
      <c r="BO1325" s="12">
        <v>2.3857650000000001</v>
      </c>
      <c r="BP1325" s="12">
        <v>2.1181200000000001E-2</v>
      </c>
      <c r="BQ1325" s="12">
        <v>6.0012799999999998E-2</v>
      </c>
      <c r="BR1325" s="12">
        <v>1.17266E-2</v>
      </c>
      <c r="BS1325" s="12">
        <v>3.6926E-2</v>
      </c>
      <c r="BT1325" s="12">
        <v>2.0678100000000001E-2</v>
      </c>
      <c r="BU1325" s="12">
        <v>5.1307000000000002E-3</v>
      </c>
      <c r="BV1325" s="12">
        <v>3.1940000000000001E-4</v>
      </c>
      <c r="BW1325" s="12">
        <v>1</v>
      </c>
      <c r="BX1325" s="12">
        <v>0</v>
      </c>
      <c r="BY1325" s="12">
        <v>1</v>
      </c>
      <c r="BZ1325" s="12">
        <v>0</v>
      </c>
      <c r="CA1325" s="12">
        <v>1</v>
      </c>
      <c r="CB1325" s="12">
        <v>0</v>
      </c>
      <c r="CC1325" s="12">
        <v>1</v>
      </c>
      <c r="CD1325" s="12">
        <v>0</v>
      </c>
      <c r="CE1325" s="12">
        <v>1</v>
      </c>
      <c r="CF1325" s="12">
        <v>0</v>
      </c>
      <c r="CG1325" s="12">
        <v>1</v>
      </c>
      <c r="CH1325" s="12">
        <v>0</v>
      </c>
      <c r="CI1325" s="12">
        <v>1</v>
      </c>
      <c r="CJ1325" s="44">
        <v>9.9999999999999995E-21</v>
      </c>
      <c r="CK1325" s="12">
        <v>1</v>
      </c>
      <c r="CL1325" s="12">
        <v>0</v>
      </c>
      <c r="CM1325" s="12">
        <v>1</v>
      </c>
      <c r="CN1325" s="44">
        <v>9.9999999999999995E-21</v>
      </c>
      <c r="CO1325" s="12">
        <v>1</v>
      </c>
      <c r="CP1325" s="44">
        <v>9.9999999999999995E-21</v>
      </c>
      <c r="CQ1325" s="12">
        <v>1</v>
      </c>
      <c r="CR1325" s="44">
        <v>9.9999999999999995E-21</v>
      </c>
      <c r="CS1325" s="12">
        <v>1.0026090000000001</v>
      </c>
      <c r="CT1325" s="12">
        <v>1.9862999999999999E-3</v>
      </c>
      <c r="CU1325" s="12">
        <v>2.31758E-2</v>
      </c>
      <c r="CV1325" s="12">
        <v>4.3896999999999999E-3</v>
      </c>
      <c r="CW1325" s="12">
        <v>0.57219600000000004</v>
      </c>
      <c r="CX1325" s="12">
        <v>7.5808000000000004E-3</v>
      </c>
      <c r="CY1325" s="12">
        <v>2.6081E-2</v>
      </c>
      <c r="CZ1325" s="12">
        <v>5.0451999999999997E-3</v>
      </c>
      <c r="DA1325" s="12">
        <v>6.2858999999999996E-3</v>
      </c>
      <c r="DB1325" s="12">
        <v>1.2515E-3</v>
      </c>
      <c r="DC1325" s="12">
        <v>2.8780699999999999E-2</v>
      </c>
      <c r="DD1325" s="12">
        <v>3.0385999999999998E-3</v>
      </c>
      <c r="DE1325" s="12">
        <v>3.568E-3</v>
      </c>
      <c r="DF1325" s="12">
        <v>1.4909999999999999E-4</v>
      </c>
      <c r="DG1325" s="12">
        <v>6.6390000000000004E-4</v>
      </c>
      <c r="DH1325" s="12">
        <v>1.4990000000000001E-4</v>
      </c>
      <c r="DI1325" s="12">
        <v>0.21409</v>
      </c>
      <c r="DJ1325" s="12">
        <v>5.3382000000000004E-3</v>
      </c>
      <c r="DK1325" s="12">
        <v>1.3697600000000001E-2</v>
      </c>
      <c r="DL1325" s="12">
        <v>1.0462900000000001E-2</v>
      </c>
      <c r="DM1325" s="12">
        <v>2.6847200000000002E-2</v>
      </c>
      <c r="DN1325" s="12">
        <v>0.15360599999999999</v>
      </c>
      <c r="DO1325" s="12">
        <v>2.16E-5</v>
      </c>
      <c r="DP1325" s="12">
        <v>2.27651E-2</v>
      </c>
      <c r="DQ1325" s="12">
        <v>5.0013999999999996E-3</v>
      </c>
      <c r="DR1325" s="12">
        <v>8.0282619999999998</v>
      </c>
      <c r="DS1325" s="12">
        <v>7.4688400000000002E-2</v>
      </c>
      <c r="DT1325" s="12">
        <v>7.8325180000000003</v>
      </c>
      <c r="DU1325" s="12">
        <v>8.5286100000000004E-2</v>
      </c>
      <c r="DV1325" s="12">
        <v>97.563050000000004</v>
      </c>
      <c r="DW1325" s="12">
        <v>0.57566019999999996</v>
      </c>
      <c r="DX1325" s="12">
        <v>27.215509999999998</v>
      </c>
      <c r="DY1325" s="12">
        <v>0.29415010000000003</v>
      </c>
      <c r="DZ1325" s="12">
        <v>0.29421019999999998</v>
      </c>
      <c r="EA1325" s="12">
        <v>3.9912099999999999E-2</v>
      </c>
      <c r="EB1325" s="12">
        <v>0</v>
      </c>
      <c r="EC1325" s="44">
        <v>1.1800259999999999E-16</v>
      </c>
      <c r="ED1325" s="44">
        <v>9.4735580000000004E-16</v>
      </c>
      <c r="EE1325" s="12" t="s">
        <v>1832</v>
      </c>
      <c r="EF1325" s="12">
        <v>1.9124000000000001E-3</v>
      </c>
      <c r="EG1325" s="44">
        <v>4.2123999999999998E-7</v>
      </c>
      <c r="EH1325" s="12">
        <v>1.546726</v>
      </c>
      <c r="EI1325" s="12">
        <v>1.000156</v>
      </c>
      <c r="EJ1325" s="12">
        <v>6.6699999999999995E-4</v>
      </c>
      <c r="EK1325" s="44">
        <v>5.0000000000000004E-6</v>
      </c>
      <c r="EL1325" s="12">
        <v>1.05E-4</v>
      </c>
      <c r="EM1325" s="44">
        <v>5.0000000000000004E-6</v>
      </c>
      <c r="EN1325" s="12">
        <v>2.7500000000000002E-4</v>
      </c>
      <c r="EO1325" s="44">
        <v>1.9999999999999999E-6</v>
      </c>
      <c r="EP1325" s="12">
        <v>1.24E-2</v>
      </c>
      <c r="EQ1325" s="12">
        <v>5.0000000000000002E-5</v>
      </c>
      <c r="ER1325" s="12">
        <v>1.2899999999999999E-4</v>
      </c>
      <c r="ES1325" s="12">
        <v>8.0000000000000007E-5</v>
      </c>
      <c r="ET1325" s="12">
        <v>1.7000000000000001E-4</v>
      </c>
      <c r="EU1325" s="12">
        <v>3.0000000000000001E-5</v>
      </c>
      <c r="EV1325" s="12">
        <v>263</v>
      </c>
      <c r="EW1325" s="12">
        <v>2.9999999999999997E-4</v>
      </c>
      <c r="EX1325" s="12">
        <v>1.96</v>
      </c>
      <c r="EY1325" s="12">
        <v>0.02</v>
      </c>
      <c r="EZ1325" s="12">
        <v>-1.04691E-2</v>
      </c>
      <c r="FA1325" s="12">
        <v>5.4161000000000001E-3</v>
      </c>
      <c r="FB1325" s="12">
        <v>18.947120000000002</v>
      </c>
      <c r="FC1325" s="12">
        <v>2.2452900000000001E-2</v>
      </c>
      <c r="FD1325" s="12">
        <v>2.360052</v>
      </c>
      <c r="FE1325" s="12">
        <v>2.1777100000000001E-2</v>
      </c>
      <c r="FF1325" s="12">
        <v>5.3726900000000001E-2</v>
      </c>
      <c r="FG1325" s="12">
        <v>1.17932E-2</v>
      </c>
      <c r="FH1325" s="12">
        <v>1.25985E-2</v>
      </c>
      <c r="FI1325" s="12">
        <v>3.2326800000000003E-2</v>
      </c>
      <c r="FJ1325" s="12">
        <v>1.5667000000000001E-3</v>
      </c>
      <c r="FK1325" s="12">
        <v>3.5340000000000002E-4</v>
      </c>
      <c r="FL1325" s="12">
        <v>8.25E-5</v>
      </c>
      <c r="FM1325" s="12">
        <v>22.625990000000002</v>
      </c>
      <c r="FN1325" s="12">
        <v>0.12456150000000001</v>
      </c>
      <c r="FO1325" s="12">
        <v>0.93033650000000001</v>
      </c>
      <c r="FP1325" s="12">
        <v>22.644439999999999</v>
      </c>
      <c r="FQ1325" s="12">
        <v>0.99915569999999998</v>
      </c>
      <c r="FR1325" s="12">
        <v>6.6719999999999995E-4</v>
      </c>
      <c r="FS1325" s="44">
        <v>5.4629999999999996E-10</v>
      </c>
      <c r="FT1325" s="44">
        <v>5.8099999999999998E-11</v>
      </c>
      <c r="FU1325" s="12">
        <v>0</v>
      </c>
      <c r="FV1325" s="44">
        <v>4.962E-10</v>
      </c>
      <c r="FW1325" s="12">
        <v>1.975E-2</v>
      </c>
      <c r="FX1325" s="44">
        <v>5.4629999999999996E-10</v>
      </c>
      <c r="FY1325" s="44">
        <v>7.0679999999999999E-6</v>
      </c>
      <c r="FZ1325" s="44">
        <v>5.5304999999999997E-10</v>
      </c>
      <c r="GA1325" s="44">
        <v>6.3080000000000001E-9</v>
      </c>
      <c r="GB1325" s="44">
        <v>5.5430000000000004E-10</v>
      </c>
      <c r="GC1325" s="12">
        <v>1.167E-2</v>
      </c>
      <c r="GD1325" s="12">
        <v>0</v>
      </c>
      <c r="GE1325" s="12">
        <v>295.5</v>
      </c>
      <c r="GF1325" s="12">
        <v>0.1</v>
      </c>
      <c r="GG1325" s="12">
        <v>1575</v>
      </c>
      <c r="GH1325" s="12">
        <v>2</v>
      </c>
      <c r="GI1325" s="12">
        <v>1.24E-2</v>
      </c>
      <c r="GJ1325" s="12">
        <v>1.02404E-2</v>
      </c>
    </row>
    <row r="1326" spans="1:192" s="12" customFormat="1" ht="12">
      <c r="A1326" s="31"/>
      <c r="B1326" s="32" t="s">
        <v>1567</v>
      </c>
      <c r="C1326" s="32">
        <v>3.5</v>
      </c>
      <c r="D1326" s="40">
        <v>7.9301389999999996</v>
      </c>
      <c r="E1326" s="33">
        <v>-1.0405E-3</v>
      </c>
      <c r="F1326" s="33">
        <v>0.3155</v>
      </c>
      <c r="G1326" s="34">
        <v>0.22672228768152167</v>
      </c>
      <c r="H1326" s="34" t="s">
        <v>1752</v>
      </c>
      <c r="I1326" s="36">
        <v>98.823459999999997</v>
      </c>
      <c r="J1326" s="42">
        <v>27.229939999999999</v>
      </c>
      <c r="K1326" s="42">
        <v>0.1508138</v>
      </c>
      <c r="L1326" s="12">
        <v>1.5348E-3</v>
      </c>
      <c r="T1326" s="12" t="s">
        <v>1905</v>
      </c>
      <c r="U1326" s="12" t="s">
        <v>1827</v>
      </c>
      <c r="V1326" s="12">
        <v>37</v>
      </c>
      <c r="W1326" s="43">
        <v>43722</v>
      </c>
      <c r="X1326" s="12">
        <v>8.5666670000000007</v>
      </c>
      <c r="Y1326" s="44">
        <v>3651295000</v>
      </c>
      <c r="Z1326" s="12" t="s">
        <v>1828</v>
      </c>
      <c r="AA1326" s="12" t="s">
        <v>1452</v>
      </c>
      <c r="AB1326" s="12">
        <v>6</v>
      </c>
      <c r="AC1326" s="12" t="s">
        <v>1829</v>
      </c>
      <c r="AE1326" s="12" t="s">
        <v>1454</v>
      </c>
      <c r="AF1326" s="12">
        <v>7.875</v>
      </c>
      <c r="AG1326" s="12" t="s">
        <v>1866</v>
      </c>
      <c r="AH1326" s="12" t="s">
        <v>1831</v>
      </c>
      <c r="AI1326" s="12" t="s">
        <v>1464</v>
      </c>
      <c r="AJ1326" s="12">
        <v>1</v>
      </c>
      <c r="AK1326" s="12" t="s">
        <v>1458</v>
      </c>
      <c r="AL1326" s="12">
        <v>1</v>
      </c>
      <c r="AM1326" s="12" t="s">
        <v>1459</v>
      </c>
      <c r="AN1326" s="12">
        <v>3.5</v>
      </c>
      <c r="AO1326" s="12">
        <v>0</v>
      </c>
      <c r="AP1326" s="12">
        <v>0</v>
      </c>
      <c r="AQ1326" s="12">
        <v>0</v>
      </c>
      <c r="AR1326" s="12">
        <v>0</v>
      </c>
      <c r="AS1326" s="12">
        <v>20</v>
      </c>
      <c r="AT1326" s="12">
        <v>20</v>
      </c>
      <c r="AU1326" s="12">
        <v>52</v>
      </c>
      <c r="AX1326" s="12">
        <v>0</v>
      </c>
      <c r="AY1326" s="12">
        <v>1.13337E-2</v>
      </c>
      <c r="AZ1326" s="12">
        <v>6.3705999999999997E-3</v>
      </c>
      <c r="BA1326" s="12">
        <v>35.958770000000001</v>
      </c>
      <c r="BB1326" s="12">
        <v>2.7988900000000001E-2</v>
      </c>
      <c r="BC1326" s="12">
        <v>4.5339270000000003</v>
      </c>
      <c r="BD1326" s="12">
        <v>2.1422E-2</v>
      </c>
      <c r="BE1326" s="12">
        <v>6.8325300000000005E-2</v>
      </c>
      <c r="BF1326" s="12">
        <v>8.4115000000000006E-3</v>
      </c>
      <c r="BG1326" s="12">
        <v>-3.4318999999999999E-3</v>
      </c>
      <c r="BH1326" s="12">
        <v>1.9758899999999999E-2</v>
      </c>
      <c r="BI1326" s="12">
        <v>1.4304999999999999E-3</v>
      </c>
      <c r="BJ1326" s="12">
        <v>3.4400000000000001E-4</v>
      </c>
      <c r="BK1326" s="12">
        <v>3.2702000000000002E-2</v>
      </c>
      <c r="BL1326" s="12">
        <v>4.0781999999999997E-3</v>
      </c>
      <c r="BM1326" s="12">
        <v>36.341270000000002</v>
      </c>
      <c r="BN1326" s="12">
        <v>2.6902499999999999E-2</v>
      </c>
      <c r="BO1326" s="12">
        <v>4.5627820000000003</v>
      </c>
      <c r="BP1326" s="12">
        <v>2.1191999999999999E-2</v>
      </c>
      <c r="BQ1326" s="12">
        <v>7.6278799999999994E-2</v>
      </c>
      <c r="BR1326" s="12">
        <v>8.3668000000000006E-3</v>
      </c>
      <c r="BS1326" s="12">
        <v>2.7203499999999999E-2</v>
      </c>
      <c r="BT1326" s="12">
        <v>1.96957E-2</v>
      </c>
      <c r="BU1326" s="12">
        <v>4.0822000000000002E-3</v>
      </c>
      <c r="BV1326" s="12">
        <v>3.3720000000000001E-4</v>
      </c>
      <c r="BW1326" s="12">
        <v>1</v>
      </c>
      <c r="BX1326" s="12">
        <v>0</v>
      </c>
      <c r="BY1326" s="12">
        <v>1</v>
      </c>
      <c r="BZ1326" s="12">
        <v>0</v>
      </c>
      <c r="CA1326" s="12">
        <v>1</v>
      </c>
      <c r="CB1326" s="12">
        <v>0</v>
      </c>
      <c r="CC1326" s="12">
        <v>1</v>
      </c>
      <c r="CD1326" s="12">
        <v>0</v>
      </c>
      <c r="CE1326" s="12">
        <v>1</v>
      </c>
      <c r="CF1326" s="12">
        <v>0</v>
      </c>
      <c r="CG1326" s="12">
        <v>1</v>
      </c>
      <c r="CH1326" s="12">
        <v>0</v>
      </c>
      <c r="CI1326" s="12">
        <v>1</v>
      </c>
      <c r="CJ1326" s="44">
        <v>9.9999999999999995E-21</v>
      </c>
      <c r="CK1326" s="12">
        <v>1</v>
      </c>
      <c r="CL1326" s="12">
        <v>0</v>
      </c>
      <c r="CM1326" s="12">
        <v>1</v>
      </c>
      <c r="CN1326" s="44">
        <v>9.9999999999999995E-21</v>
      </c>
      <c r="CO1326" s="12">
        <v>1</v>
      </c>
      <c r="CP1326" s="44">
        <v>9.9999999999999995E-21</v>
      </c>
      <c r="CQ1326" s="12">
        <v>1</v>
      </c>
      <c r="CR1326" s="44">
        <v>9.9999999999999995E-21</v>
      </c>
      <c r="CS1326" s="12">
        <v>1.002197</v>
      </c>
      <c r="CT1326" s="12">
        <v>1.5348E-3</v>
      </c>
      <c r="CU1326" s="12">
        <v>2.13683E-2</v>
      </c>
      <c r="CV1326" s="12">
        <v>4.8941999999999996E-3</v>
      </c>
      <c r="CW1326" s="12">
        <v>0.38250000000000001</v>
      </c>
      <c r="CX1326" s="12">
        <v>7.7225999999999996E-3</v>
      </c>
      <c r="CY1326" s="12">
        <v>2.8854899999999999E-2</v>
      </c>
      <c r="CZ1326" s="12">
        <v>3.1310000000000001E-3</v>
      </c>
      <c r="DA1326" s="12">
        <v>7.9535000000000005E-3</v>
      </c>
      <c r="DB1326" s="12">
        <v>8.6549999999999995E-4</v>
      </c>
      <c r="DC1326" s="12">
        <v>3.06354E-2</v>
      </c>
      <c r="DD1326" s="12">
        <v>1.58E-3</v>
      </c>
      <c r="DE1326" s="12">
        <v>2.6549E-3</v>
      </c>
      <c r="DF1326" s="12">
        <v>6.3899999999999995E-5</v>
      </c>
      <c r="DG1326" s="12">
        <v>3.1550000000000003E-4</v>
      </c>
      <c r="DH1326" s="12">
        <v>7.5900000000000002E-5</v>
      </c>
      <c r="DI1326" s="12">
        <v>-0.1055169</v>
      </c>
      <c r="DJ1326" s="12">
        <v>-1.0405E-3</v>
      </c>
      <c r="DK1326" s="12">
        <v>5.9903999999999999E-3</v>
      </c>
      <c r="DL1326" s="12">
        <v>-2.0393E-3</v>
      </c>
      <c r="DM1326" s="12">
        <v>1.1741100000000001E-2</v>
      </c>
      <c r="DN1326" s="12">
        <v>3.9134200000000001E-2</v>
      </c>
      <c r="DO1326" s="44">
        <v>9.4348330000000001E-6</v>
      </c>
      <c r="DP1326" s="12">
        <v>1.5068099999999999E-2</v>
      </c>
      <c r="DQ1326" s="12">
        <v>1.8564E-3</v>
      </c>
      <c r="DR1326" s="12">
        <v>7.9301389999999996</v>
      </c>
      <c r="DS1326" s="12">
        <v>3.7973600000000003E-2</v>
      </c>
      <c r="DT1326" s="12">
        <v>7.8367040000000001</v>
      </c>
      <c r="DU1326" s="12">
        <v>4.37274E-2</v>
      </c>
      <c r="DV1326" s="12">
        <v>98.823459999999997</v>
      </c>
      <c r="DW1326" s="12">
        <v>0.30322169999999998</v>
      </c>
      <c r="DX1326" s="12">
        <v>27.229939999999999</v>
      </c>
      <c r="DY1326" s="12">
        <v>0.1508138</v>
      </c>
      <c r="DZ1326" s="12">
        <v>0.15093129999999999</v>
      </c>
      <c r="EA1326" s="12">
        <v>9.7262000000000008E-3</v>
      </c>
      <c r="EB1326" s="12">
        <v>0</v>
      </c>
      <c r="EC1326" s="44">
        <v>2.2672220000000001E-16</v>
      </c>
      <c r="ED1326" s="44">
        <v>1.7979380000000001E-15</v>
      </c>
      <c r="EE1326" s="12" t="s">
        <v>1832</v>
      </c>
      <c r="EF1326" s="12">
        <v>1.9124000000000001E-3</v>
      </c>
      <c r="EG1326" s="44">
        <v>4.2123999999999998E-7</v>
      </c>
      <c r="EH1326" s="12">
        <v>1.374719</v>
      </c>
      <c r="EI1326" s="12">
        <v>1.0001139999999999</v>
      </c>
      <c r="EJ1326" s="12">
        <v>6.6699999999999995E-4</v>
      </c>
      <c r="EK1326" s="44">
        <v>5.0000000000000004E-6</v>
      </c>
      <c r="EL1326" s="12">
        <v>1.05E-4</v>
      </c>
      <c r="EM1326" s="44">
        <v>5.0000000000000004E-6</v>
      </c>
      <c r="EN1326" s="12">
        <v>2.7500000000000002E-4</v>
      </c>
      <c r="EO1326" s="44">
        <v>1.9999999999999999E-6</v>
      </c>
      <c r="EP1326" s="12">
        <v>1.24E-2</v>
      </c>
      <c r="EQ1326" s="12">
        <v>5.0000000000000002E-5</v>
      </c>
      <c r="ER1326" s="12">
        <v>1.2899999999999999E-4</v>
      </c>
      <c r="ES1326" s="12">
        <v>8.0000000000000007E-5</v>
      </c>
      <c r="ET1326" s="12">
        <v>1.7000000000000001E-4</v>
      </c>
      <c r="EU1326" s="12">
        <v>3.0000000000000001E-5</v>
      </c>
      <c r="EV1326" s="12">
        <v>263</v>
      </c>
      <c r="EW1326" s="12">
        <v>2.9999999999999997E-4</v>
      </c>
      <c r="EX1326" s="12">
        <v>1.96</v>
      </c>
      <c r="EY1326" s="12">
        <v>0.02</v>
      </c>
      <c r="EZ1326" s="12">
        <v>1.13337E-2</v>
      </c>
      <c r="FA1326" s="12">
        <v>6.3705999999999997E-3</v>
      </c>
      <c r="FB1326" s="12">
        <v>35.958770000000001</v>
      </c>
      <c r="FC1326" s="12">
        <v>2.7988900000000001E-2</v>
      </c>
      <c r="FD1326" s="12">
        <v>4.5344439999999997</v>
      </c>
      <c r="FE1326" s="12">
        <v>2.1424499999999999E-2</v>
      </c>
      <c r="FF1326" s="12">
        <v>6.8325300000000005E-2</v>
      </c>
      <c r="FG1326" s="12">
        <v>8.4115000000000006E-3</v>
      </c>
      <c r="FH1326" s="12">
        <v>-4.7178999999999997E-3</v>
      </c>
      <c r="FI1326" s="12">
        <v>2.7163E-2</v>
      </c>
      <c r="FJ1326" s="12">
        <v>1.4304999999999999E-3</v>
      </c>
      <c r="FK1326" s="12">
        <v>3.4400000000000001E-4</v>
      </c>
      <c r="FL1326" s="12">
        <v>3.9799999999999998E-5</v>
      </c>
      <c r="FM1326" s="12">
        <v>24.038740000000001</v>
      </c>
      <c r="FN1326" s="12">
        <v>0.1261033</v>
      </c>
      <c r="FO1326" s="12">
        <v>0.47885879999999997</v>
      </c>
      <c r="FP1326" s="12">
        <v>24.043240000000001</v>
      </c>
      <c r="FQ1326" s="12">
        <v>0.99980170000000002</v>
      </c>
      <c r="FR1326" s="12">
        <v>5.2630000000000005E-4</v>
      </c>
      <c r="FS1326" s="44">
        <v>5.4629999999999996E-10</v>
      </c>
      <c r="FT1326" s="44">
        <v>5.8099999999999998E-11</v>
      </c>
      <c r="FU1326" s="12">
        <v>0</v>
      </c>
      <c r="FV1326" s="44">
        <v>4.962E-10</v>
      </c>
      <c r="FW1326" s="12">
        <v>1.975E-2</v>
      </c>
      <c r="FX1326" s="44">
        <v>5.4629999999999996E-10</v>
      </c>
      <c r="FY1326" s="44">
        <v>7.0679999999999999E-6</v>
      </c>
      <c r="FZ1326" s="44">
        <v>5.5304999999999997E-10</v>
      </c>
      <c r="GA1326" s="44">
        <v>6.3080000000000001E-9</v>
      </c>
      <c r="GB1326" s="44">
        <v>5.5430000000000004E-10</v>
      </c>
      <c r="GC1326" s="12">
        <v>1.167E-2</v>
      </c>
      <c r="GD1326" s="12">
        <v>0</v>
      </c>
      <c r="GE1326" s="12">
        <v>295.5</v>
      </c>
      <c r="GF1326" s="12">
        <v>0.1</v>
      </c>
      <c r="GG1326" s="12">
        <v>1575</v>
      </c>
      <c r="GH1326" s="12">
        <v>2</v>
      </c>
      <c r="GI1326" s="12">
        <v>1.24E-2</v>
      </c>
      <c r="GJ1326" s="12">
        <v>2.6088999999999999E-3</v>
      </c>
    </row>
    <row r="1327" spans="1:192" s="12" customFormat="1" ht="12">
      <c r="A1327" s="31"/>
      <c r="B1327" s="32" t="s">
        <v>1656</v>
      </c>
      <c r="C1327" s="32">
        <v>3.5</v>
      </c>
      <c r="D1327" s="40">
        <v>8.0674039999999998</v>
      </c>
      <c r="E1327" s="33">
        <v>3.7880799999999999E-2</v>
      </c>
      <c r="F1327" s="33">
        <v>0.73219999999999996</v>
      </c>
      <c r="G1327" s="34">
        <v>0.17652367966758264</v>
      </c>
      <c r="H1327" s="45">
        <v>13.468670144241939</v>
      </c>
      <c r="I1327" s="36">
        <v>97.356549999999999</v>
      </c>
      <c r="J1327" s="42">
        <v>27.29035</v>
      </c>
      <c r="K1327" s="42">
        <v>0.18650949999999999</v>
      </c>
      <c r="L1327" s="12">
        <v>1.6636000000000001E-3</v>
      </c>
      <c r="T1327" s="12" t="s">
        <v>1906</v>
      </c>
      <c r="U1327" s="12" t="s">
        <v>1827</v>
      </c>
      <c r="V1327" s="12">
        <v>37</v>
      </c>
      <c r="W1327" s="43">
        <v>43726</v>
      </c>
      <c r="X1327" s="12">
        <v>11.98333</v>
      </c>
      <c r="Y1327" s="44">
        <v>3651653000</v>
      </c>
      <c r="Z1327" s="12" t="s">
        <v>1828</v>
      </c>
      <c r="AA1327" s="12" t="s">
        <v>1452</v>
      </c>
      <c r="AB1327" s="12">
        <v>6</v>
      </c>
      <c r="AC1327" s="12" t="s">
        <v>1829</v>
      </c>
      <c r="AE1327" s="12" t="s">
        <v>1454</v>
      </c>
      <c r="AF1327" s="12">
        <v>7.875</v>
      </c>
      <c r="AG1327" s="12" t="s">
        <v>1854</v>
      </c>
      <c r="AH1327" s="12" t="s">
        <v>1831</v>
      </c>
      <c r="AI1327" s="12" t="s">
        <v>1464</v>
      </c>
      <c r="AJ1327" s="12">
        <v>1</v>
      </c>
      <c r="AK1327" s="12" t="s">
        <v>1458</v>
      </c>
      <c r="AL1327" s="12">
        <v>1</v>
      </c>
      <c r="AM1327" s="12" t="s">
        <v>1459</v>
      </c>
      <c r="AN1327" s="12">
        <v>3.5</v>
      </c>
      <c r="AO1327" s="12">
        <v>0</v>
      </c>
      <c r="AP1327" s="12">
        <v>0</v>
      </c>
      <c r="AQ1327" s="12">
        <v>0</v>
      </c>
      <c r="AR1327" s="12">
        <v>0</v>
      </c>
      <c r="AS1327" s="12">
        <v>20</v>
      </c>
      <c r="AT1327" s="12">
        <v>20</v>
      </c>
      <c r="AU1327" s="12">
        <v>169</v>
      </c>
      <c r="AX1327" s="12">
        <v>0</v>
      </c>
      <c r="AY1327" s="12">
        <v>8.2292000000000008E-3</v>
      </c>
      <c r="AZ1327" s="12">
        <v>4.3883000000000004E-3</v>
      </c>
      <c r="BA1327" s="12">
        <v>28.482479999999999</v>
      </c>
      <c r="BB1327" s="12">
        <v>2.8917499999999999E-2</v>
      </c>
      <c r="BC1327" s="12">
        <v>3.5300579999999999</v>
      </c>
      <c r="BD1327" s="12">
        <v>1.9136899999999998E-2</v>
      </c>
      <c r="BE1327" s="12">
        <v>5.9726500000000002E-2</v>
      </c>
      <c r="BF1327" s="12">
        <v>1.03248E-2</v>
      </c>
      <c r="BG1327" s="12">
        <v>8.96425E-2</v>
      </c>
      <c r="BH1327" s="12">
        <v>1.8411899999999998E-2</v>
      </c>
      <c r="BI1327" s="12">
        <v>2.5850000000000001E-3</v>
      </c>
      <c r="BJ1327" s="12">
        <v>3.86E-4</v>
      </c>
      <c r="BK1327" s="12">
        <v>2.89733E-2</v>
      </c>
      <c r="BL1327" s="12">
        <v>2.8440000000000002E-3</v>
      </c>
      <c r="BM1327" s="12">
        <v>29.022279999999999</v>
      </c>
      <c r="BN1327" s="12">
        <v>2.7562099999999999E-2</v>
      </c>
      <c r="BO1327" s="12">
        <v>3.560317</v>
      </c>
      <c r="BP1327" s="12">
        <v>1.8218399999999999E-2</v>
      </c>
      <c r="BQ1327" s="12">
        <v>6.7508299999999993E-2</v>
      </c>
      <c r="BR1327" s="12">
        <v>1.0161999999999999E-2</v>
      </c>
      <c r="BS1327" s="12">
        <v>0.1228684</v>
      </c>
      <c r="BT1327" s="12">
        <v>1.8221399999999999E-2</v>
      </c>
      <c r="BU1327" s="12">
        <v>5.8522000000000001E-3</v>
      </c>
      <c r="BV1327" s="12">
        <v>3.611E-4</v>
      </c>
      <c r="BW1327" s="12">
        <v>1</v>
      </c>
      <c r="BX1327" s="12">
        <v>0</v>
      </c>
      <c r="BY1327" s="12">
        <v>1</v>
      </c>
      <c r="BZ1327" s="12">
        <v>0</v>
      </c>
      <c r="CA1327" s="12">
        <v>1</v>
      </c>
      <c r="CB1327" s="12">
        <v>0</v>
      </c>
      <c r="CC1327" s="12">
        <v>1</v>
      </c>
      <c r="CD1327" s="12">
        <v>0</v>
      </c>
      <c r="CE1327" s="12">
        <v>1</v>
      </c>
      <c r="CF1327" s="12">
        <v>0</v>
      </c>
      <c r="CG1327" s="12">
        <v>1</v>
      </c>
      <c r="CH1327" s="12">
        <v>0</v>
      </c>
      <c r="CI1327" s="12">
        <v>1</v>
      </c>
      <c r="CJ1327" s="44">
        <v>9.9999999999999995E-21</v>
      </c>
      <c r="CK1327" s="12">
        <v>1</v>
      </c>
      <c r="CL1327" s="12">
        <v>0</v>
      </c>
      <c r="CM1327" s="12">
        <v>1</v>
      </c>
      <c r="CN1327" s="44">
        <v>9.9999999999999995E-21</v>
      </c>
      <c r="CO1327" s="12">
        <v>1</v>
      </c>
      <c r="CP1327" s="44">
        <v>9.9999999999999995E-21</v>
      </c>
      <c r="CQ1327" s="12">
        <v>1</v>
      </c>
      <c r="CR1327" s="44">
        <v>9.9999999999999995E-21</v>
      </c>
      <c r="CS1327" s="12">
        <v>1.0013970000000001</v>
      </c>
      <c r="CT1327" s="12">
        <v>1.6636000000000001E-3</v>
      </c>
      <c r="CU1327" s="12">
        <v>2.0743999999999999E-2</v>
      </c>
      <c r="CV1327" s="12">
        <v>3.3419999999999999E-3</v>
      </c>
      <c r="CW1327" s="12">
        <v>0.53979869999999996</v>
      </c>
      <c r="CX1327" s="12">
        <v>8.7492999999999998E-3</v>
      </c>
      <c r="CY1327" s="12">
        <v>3.0259000000000001E-2</v>
      </c>
      <c r="CZ1327" s="12">
        <v>5.8573000000000002E-3</v>
      </c>
      <c r="DA1327" s="12">
        <v>7.7818999999999996E-3</v>
      </c>
      <c r="DB1327" s="12">
        <v>1.8265E-3</v>
      </c>
      <c r="DC1327" s="12">
        <v>3.3225900000000003E-2</v>
      </c>
      <c r="DD1327" s="12">
        <v>2.6416999999999999E-3</v>
      </c>
      <c r="DE1327" s="12">
        <v>3.2707000000000001E-3</v>
      </c>
      <c r="DF1327" s="12">
        <v>1.348E-4</v>
      </c>
      <c r="DG1327" s="12">
        <v>7.3220000000000002E-4</v>
      </c>
      <c r="DH1327" s="12">
        <v>1.094E-4</v>
      </c>
      <c r="DI1327" s="12">
        <v>1.4163619999999999</v>
      </c>
      <c r="DJ1327" s="12">
        <v>3.7880799999999999E-2</v>
      </c>
      <c r="DK1327" s="12">
        <v>7.7831999999999997E-3</v>
      </c>
      <c r="DL1327" s="12">
        <v>7.4246400000000004E-2</v>
      </c>
      <c r="DM1327" s="12">
        <v>1.5254999999999999E-2</v>
      </c>
      <c r="DN1327" s="12">
        <v>6.5669000000000005E-2</v>
      </c>
      <c r="DO1327" s="12">
        <v>1.2300000000000001E-5</v>
      </c>
      <c r="DP1327" s="12">
        <v>1.6917000000000001E-2</v>
      </c>
      <c r="DQ1327" s="12">
        <v>2.9258000000000001E-3</v>
      </c>
      <c r="DR1327" s="12">
        <v>8.0674039999999998</v>
      </c>
      <c r="DS1327" s="12">
        <v>4.4494699999999998E-2</v>
      </c>
      <c r="DT1327" s="12">
        <v>7.8542170000000002</v>
      </c>
      <c r="DU1327" s="12">
        <v>5.4078899999999999E-2</v>
      </c>
      <c r="DV1327" s="12">
        <v>97.356549999999999</v>
      </c>
      <c r="DW1327" s="12">
        <v>0.42487999999999998</v>
      </c>
      <c r="DX1327" s="12">
        <v>27.29035</v>
      </c>
      <c r="DY1327" s="12">
        <v>0.18650949999999999</v>
      </c>
      <c r="DZ1327" s="12">
        <v>0.18660489999999999</v>
      </c>
      <c r="EA1327" s="12">
        <v>0.13565140000000001</v>
      </c>
      <c r="EB1327" s="12">
        <v>0</v>
      </c>
      <c r="EC1327" s="44">
        <v>1.7652820000000001E-16</v>
      </c>
      <c r="ED1327" s="44">
        <v>1.424124E-15</v>
      </c>
      <c r="EE1327" s="12" t="s">
        <v>1832</v>
      </c>
      <c r="EF1327" s="12">
        <v>1.9124000000000001E-3</v>
      </c>
      <c r="EG1327" s="44">
        <v>4.2123999999999998E-7</v>
      </c>
      <c r="EH1327" s="12">
        <v>1.491933</v>
      </c>
      <c r="EI1327" s="12">
        <v>1.000143</v>
      </c>
      <c r="EJ1327" s="12">
        <v>6.6699999999999995E-4</v>
      </c>
      <c r="EK1327" s="44">
        <v>5.0000000000000004E-6</v>
      </c>
      <c r="EL1327" s="12">
        <v>1.05E-4</v>
      </c>
      <c r="EM1327" s="44">
        <v>5.0000000000000004E-6</v>
      </c>
      <c r="EN1327" s="12">
        <v>2.7500000000000002E-4</v>
      </c>
      <c r="EO1327" s="44">
        <v>1.9999999999999999E-6</v>
      </c>
      <c r="EP1327" s="12">
        <v>1.24E-2</v>
      </c>
      <c r="EQ1327" s="12">
        <v>5.0000000000000002E-5</v>
      </c>
      <c r="ER1327" s="12">
        <v>1.2899999999999999E-4</v>
      </c>
      <c r="ES1327" s="12">
        <v>8.0000000000000007E-5</v>
      </c>
      <c r="ET1327" s="12">
        <v>1.7000000000000001E-4</v>
      </c>
      <c r="EU1327" s="12">
        <v>3.0000000000000001E-5</v>
      </c>
      <c r="EV1327" s="12">
        <v>263</v>
      </c>
      <c r="EW1327" s="12">
        <v>2.9999999999999997E-4</v>
      </c>
      <c r="EX1327" s="12">
        <v>1.96</v>
      </c>
      <c r="EY1327" s="12">
        <v>0.02</v>
      </c>
      <c r="EZ1327" s="12">
        <v>8.2292000000000008E-3</v>
      </c>
      <c r="FA1327" s="12">
        <v>4.3883000000000004E-3</v>
      </c>
      <c r="FB1327" s="12">
        <v>28.482479999999999</v>
      </c>
      <c r="FC1327" s="12">
        <v>2.8917499999999999E-2</v>
      </c>
      <c r="FD1327" s="12">
        <v>3.530564</v>
      </c>
      <c r="FE1327" s="12">
        <v>1.91396E-2</v>
      </c>
      <c r="FF1327" s="12">
        <v>5.9726500000000002E-2</v>
      </c>
      <c r="FG1327" s="12">
        <v>1.03248E-2</v>
      </c>
      <c r="FH1327" s="12">
        <v>0.13374059999999999</v>
      </c>
      <c r="FI1327" s="12">
        <v>2.7469400000000001E-2</v>
      </c>
      <c r="FJ1327" s="12">
        <v>2.5850000000000001E-3</v>
      </c>
      <c r="FK1327" s="12">
        <v>3.86E-4</v>
      </c>
      <c r="FL1327" s="12">
        <v>8.9499999999999994E-5</v>
      </c>
      <c r="FM1327" s="12">
        <v>15.15395</v>
      </c>
      <c r="FN1327" s="12">
        <v>0.1239545</v>
      </c>
      <c r="FO1327" s="12">
        <v>0.55155929999999997</v>
      </c>
      <c r="FP1327" s="12">
        <v>15.16328</v>
      </c>
      <c r="FQ1327" s="12">
        <v>0.99933819999999995</v>
      </c>
      <c r="FR1327" s="12">
        <v>1.2333000000000001E-3</v>
      </c>
      <c r="FS1327" s="44">
        <v>5.4629999999999996E-10</v>
      </c>
      <c r="FT1327" s="44">
        <v>5.8099999999999998E-11</v>
      </c>
      <c r="FU1327" s="12">
        <v>0</v>
      </c>
      <c r="FV1327" s="44">
        <v>4.962E-10</v>
      </c>
      <c r="FW1327" s="12">
        <v>1.975E-2</v>
      </c>
      <c r="FX1327" s="44">
        <v>5.4629999999999996E-10</v>
      </c>
      <c r="FY1327" s="44">
        <v>7.0679999999999999E-6</v>
      </c>
      <c r="FZ1327" s="44">
        <v>5.5304999999999997E-10</v>
      </c>
      <c r="GA1327" s="44">
        <v>6.3080000000000001E-9</v>
      </c>
      <c r="GB1327" s="44">
        <v>5.5430000000000004E-10</v>
      </c>
      <c r="GC1327" s="12">
        <v>1.167E-2</v>
      </c>
      <c r="GD1327" s="12">
        <v>0</v>
      </c>
      <c r="GE1327" s="12">
        <v>295.5</v>
      </c>
      <c r="GF1327" s="12">
        <v>0.1</v>
      </c>
      <c r="GG1327" s="12">
        <v>1575</v>
      </c>
      <c r="GH1327" s="12">
        <v>2</v>
      </c>
      <c r="GI1327" s="12">
        <v>1.24E-2</v>
      </c>
      <c r="GJ1327" s="12">
        <v>4.3778999999999997E-3</v>
      </c>
    </row>
    <row r="1328" spans="1:192" s="12" customFormat="1" ht="12">
      <c r="A1328" s="31"/>
      <c r="B1328" s="32" t="s">
        <v>1701</v>
      </c>
      <c r="C1328" s="32">
        <v>3.5</v>
      </c>
      <c r="D1328" s="40">
        <v>8.3667119999999997</v>
      </c>
      <c r="E1328" s="33">
        <v>9.7634999999999996E-3</v>
      </c>
      <c r="F1328" s="40">
        <v>1.6708000000000001</v>
      </c>
      <c r="G1328" s="34">
        <v>0.14795528910402794</v>
      </c>
      <c r="H1328" s="45">
        <v>52.256260562298358</v>
      </c>
      <c r="I1328" s="36">
        <v>94.108130000000003</v>
      </c>
      <c r="J1328" s="42">
        <v>27.357479999999999</v>
      </c>
      <c r="K1328" s="42">
        <v>0.25010359999999998</v>
      </c>
      <c r="L1328" s="12">
        <v>1.6636000000000001E-3</v>
      </c>
      <c r="T1328" s="12" t="s">
        <v>1907</v>
      </c>
      <c r="U1328" s="12" t="s">
        <v>1827</v>
      </c>
      <c r="V1328" s="12">
        <v>37</v>
      </c>
      <c r="W1328" s="43">
        <v>43726</v>
      </c>
      <c r="X1328" s="12">
        <v>14.73333</v>
      </c>
      <c r="Y1328" s="44">
        <v>3651663000</v>
      </c>
      <c r="Z1328" s="12" t="s">
        <v>1828</v>
      </c>
      <c r="AA1328" s="12" t="s">
        <v>1452</v>
      </c>
      <c r="AB1328" s="12">
        <v>6</v>
      </c>
      <c r="AC1328" s="12" t="s">
        <v>1829</v>
      </c>
      <c r="AE1328" s="12" t="s">
        <v>1454</v>
      </c>
      <c r="AF1328" s="12">
        <v>7.875</v>
      </c>
      <c r="AG1328" s="12" t="s">
        <v>1847</v>
      </c>
      <c r="AH1328" s="12" t="s">
        <v>1831</v>
      </c>
      <c r="AI1328" s="12" t="s">
        <v>1464</v>
      </c>
      <c r="AJ1328" s="12">
        <v>1</v>
      </c>
      <c r="AK1328" s="12" t="s">
        <v>1458</v>
      </c>
      <c r="AL1328" s="12">
        <v>1</v>
      </c>
      <c r="AM1328" s="12" t="s">
        <v>1459</v>
      </c>
      <c r="AN1328" s="12">
        <v>3.5</v>
      </c>
      <c r="AO1328" s="12">
        <v>0</v>
      </c>
      <c r="AP1328" s="12">
        <v>0</v>
      </c>
      <c r="AQ1328" s="12">
        <v>0</v>
      </c>
      <c r="AR1328" s="12">
        <v>0</v>
      </c>
      <c r="AS1328" s="12">
        <v>20</v>
      </c>
      <c r="AT1328" s="12">
        <v>20</v>
      </c>
      <c r="AU1328" s="12">
        <v>192</v>
      </c>
      <c r="AX1328" s="12">
        <v>0</v>
      </c>
      <c r="AY1328" s="12">
        <v>4.9421999999999999E-3</v>
      </c>
      <c r="AZ1328" s="12">
        <v>5.0073000000000001E-3</v>
      </c>
      <c r="BA1328" s="12">
        <v>24.758140000000001</v>
      </c>
      <c r="BB1328" s="12">
        <v>2.3172700000000001E-2</v>
      </c>
      <c r="BC1328" s="12">
        <v>2.9586990000000002</v>
      </c>
      <c r="BD1328" s="12">
        <v>2.0936900000000001E-2</v>
      </c>
      <c r="BE1328" s="12">
        <v>3.4833500000000003E-2</v>
      </c>
      <c r="BF1328" s="12">
        <v>7.9612999999999993E-3</v>
      </c>
      <c r="BG1328" s="12">
        <v>1.93213E-2</v>
      </c>
      <c r="BH1328" s="12">
        <v>1.85542E-2</v>
      </c>
      <c r="BI1328" s="12">
        <v>4.9440999999999999E-3</v>
      </c>
      <c r="BJ1328" s="12">
        <v>4.5810000000000002E-4</v>
      </c>
      <c r="BK1328" s="12">
        <v>2.5686199999999999E-2</v>
      </c>
      <c r="BL1328" s="12">
        <v>3.7288999999999998E-3</v>
      </c>
      <c r="BM1328" s="12">
        <v>25.212610000000002</v>
      </c>
      <c r="BN1328" s="12">
        <v>2.1897400000000001E-2</v>
      </c>
      <c r="BO1328" s="12">
        <v>2.9889579999999998</v>
      </c>
      <c r="BP1328" s="12">
        <v>2.0100900000000001E-2</v>
      </c>
      <c r="BQ1328" s="12">
        <v>4.2615300000000002E-2</v>
      </c>
      <c r="BR1328" s="12">
        <v>7.7489000000000004E-3</v>
      </c>
      <c r="BS1328" s="12">
        <v>5.2547299999999998E-2</v>
      </c>
      <c r="BT1328" s="12">
        <v>1.8365200000000002E-2</v>
      </c>
      <c r="BU1328" s="12">
        <v>8.2079000000000006E-3</v>
      </c>
      <c r="BV1328" s="12">
        <v>4.37E-4</v>
      </c>
      <c r="BW1328" s="12">
        <v>1</v>
      </c>
      <c r="BX1328" s="12">
        <v>0</v>
      </c>
      <c r="BY1328" s="12">
        <v>1</v>
      </c>
      <c r="BZ1328" s="12">
        <v>0</v>
      </c>
      <c r="CA1328" s="12">
        <v>1</v>
      </c>
      <c r="CB1328" s="12">
        <v>0</v>
      </c>
      <c r="CC1328" s="12">
        <v>1</v>
      </c>
      <c r="CD1328" s="12">
        <v>0</v>
      </c>
      <c r="CE1328" s="12">
        <v>1</v>
      </c>
      <c r="CF1328" s="12">
        <v>0</v>
      </c>
      <c r="CG1328" s="12">
        <v>1</v>
      </c>
      <c r="CH1328" s="12">
        <v>0</v>
      </c>
      <c r="CI1328" s="12">
        <v>1</v>
      </c>
      <c r="CJ1328" s="44">
        <v>9.9999999999999995E-21</v>
      </c>
      <c r="CK1328" s="12">
        <v>1</v>
      </c>
      <c r="CL1328" s="12">
        <v>0</v>
      </c>
      <c r="CM1328" s="12">
        <v>1</v>
      </c>
      <c r="CN1328" s="44">
        <v>9.9999999999999995E-21</v>
      </c>
      <c r="CO1328" s="12">
        <v>1</v>
      </c>
      <c r="CP1328" s="44">
        <v>9.9999999999999995E-21</v>
      </c>
      <c r="CQ1328" s="12">
        <v>1</v>
      </c>
      <c r="CR1328" s="44">
        <v>9.9999999999999995E-21</v>
      </c>
      <c r="CS1328" s="12">
        <v>1.0013970000000001</v>
      </c>
      <c r="CT1328" s="12">
        <v>1.6636000000000001E-3</v>
      </c>
      <c r="CU1328" s="12">
        <v>2.0743999999999999E-2</v>
      </c>
      <c r="CV1328" s="12">
        <v>3.3419999999999999E-3</v>
      </c>
      <c r="CW1328" s="12">
        <v>0.45446999999999999</v>
      </c>
      <c r="CX1328" s="12">
        <v>7.5814999999999997E-3</v>
      </c>
      <c r="CY1328" s="12">
        <v>3.0259000000000001E-2</v>
      </c>
      <c r="CZ1328" s="12">
        <v>5.8573000000000002E-3</v>
      </c>
      <c r="DA1328" s="12">
        <v>7.7818999999999996E-3</v>
      </c>
      <c r="DB1328" s="12">
        <v>1.8265E-3</v>
      </c>
      <c r="DC1328" s="12">
        <v>3.3225900000000003E-2</v>
      </c>
      <c r="DD1328" s="12">
        <v>2.6416999999999999E-3</v>
      </c>
      <c r="DE1328" s="12">
        <v>3.2707000000000001E-3</v>
      </c>
      <c r="DF1328" s="12">
        <v>1.348E-4</v>
      </c>
      <c r="DG1328" s="12">
        <v>1.6708000000000001E-3</v>
      </c>
      <c r="DH1328" s="12">
        <v>1.5530000000000001E-4</v>
      </c>
      <c r="DI1328" s="12">
        <v>0.15790219999999999</v>
      </c>
      <c r="DJ1328" s="12">
        <v>9.7634999999999996E-3</v>
      </c>
      <c r="DK1328" s="12">
        <v>9.3761000000000001E-3</v>
      </c>
      <c r="DL1328" s="12">
        <v>1.9136500000000001E-2</v>
      </c>
      <c r="DM1328" s="12">
        <v>1.83772E-2</v>
      </c>
      <c r="DN1328" s="12">
        <v>-1.41356E-2</v>
      </c>
      <c r="DO1328" s="12">
        <v>1.4800000000000001E-5</v>
      </c>
      <c r="DP1328" s="12">
        <v>1.1771500000000001E-2</v>
      </c>
      <c r="DQ1328" s="12">
        <v>2.6917E-3</v>
      </c>
      <c r="DR1328" s="12">
        <v>8.3667119999999997</v>
      </c>
      <c r="DS1328" s="12">
        <v>5.9721700000000003E-2</v>
      </c>
      <c r="DT1328" s="12">
        <v>7.873685</v>
      </c>
      <c r="DU1328" s="12">
        <v>7.2520899999999999E-2</v>
      </c>
      <c r="DV1328" s="12">
        <v>94.108130000000003</v>
      </c>
      <c r="DW1328" s="12">
        <v>0.56173689999999998</v>
      </c>
      <c r="DX1328" s="12">
        <v>27.357479999999999</v>
      </c>
      <c r="DY1328" s="12">
        <v>0.25010359999999998</v>
      </c>
      <c r="DZ1328" s="12">
        <v>0.25017509999999998</v>
      </c>
      <c r="EA1328" s="12">
        <v>0</v>
      </c>
      <c r="EB1328" s="12">
        <v>0</v>
      </c>
      <c r="EC1328" s="44">
        <v>1.4795620000000001E-16</v>
      </c>
      <c r="ED1328" s="44">
        <v>1.237907E-15</v>
      </c>
      <c r="EE1328" s="12" t="s">
        <v>1832</v>
      </c>
      <c r="EF1328" s="12">
        <v>1.9124000000000001E-3</v>
      </c>
      <c r="EG1328" s="44">
        <v>4.2123999999999998E-7</v>
      </c>
      <c r="EH1328" s="12">
        <v>1.495314</v>
      </c>
      <c r="EI1328" s="12">
        <v>1.0001439999999999</v>
      </c>
      <c r="EJ1328" s="12">
        <v>6.6699999999999995E-4</v>
      </c>
      <c r="EK1328" s="44">
        <v>5.0000000000000004E-6</v>
      </c>
      <c r="EL1328" s="12">
        <v>1.05E-4</v>
      </c>
      <c r="EM1328" s="44">
        <v>5.0000000000000004E-6</v>
      </c>
      <c r="EN1328" s="12">
        <v>2.7500000000000002E-4</v>
      </c>
      <c r="EO1328" s="44">
        <v>1.9999999999999999E-6</v>
      </c>
      <c r="EP1328" s="12">
        <v>1.24E-2</v>
      </c>
      <c r="EQ1328" s="12">
        <v>5.0000000000000002E-5</v>
      </c>
      <c r="ER1328" s="12">
        <v>1.2899999999999999E-4</v>
      </c>
      <c r="ES1328" s="12">
        <v>8.0000000000000007E-5</v>
      </c>
      <c r="ET1328" s="12">
        <v>1.7000000000000001E-4</v>
      </c>
      <c r="EU1328" s="12">
        <v>3.0000000000000001E-5</v>
      </c>
      <c r="EV1328" s="12">
        <v>263</v>
      </c>
      <c r="EW1328" s="12">
        <v>2.9999999999999997E-4</v>
      </c>
      <c r="EX1328" s="12">
        <v>1.96</v>
      </c>
      <c r="EY1328" s="12">
        <v>0.02</v>
      </c>
      <c r="EZ1328" s="12">
        <v>4.9421999999999999E-3</v>
      </c>
      <c r="FA1328" s="12">
        <v>5.0073000000000001E-3</v>
      </c>
      <c r="FB1328" s="12">
        <v>24.758140000000001</v>
      </c>
      <c r="FC1328" s="12">
        <v>2.3172700000000001E-2</v>
      </c>
      <c r="FD1328" s="12">
        <v>2.9591249999999998</v>
      </c>
      <c r="FE1328" s="12">
        <v>2.0939900000000001E-2</v>
      </c>
      <c r="FF1328" s="12">
        <v>3.4833500000000003E-2</v>
      </c>
      <c r="FG1328" s="12">
        <v>7.9612999999999993E-3</v>
      </c>
      <c r="FH1328" s="12">
        <v>2.8891400000000001E-2</v>
      </c>
      <c r="FI1328" s="12">
        <v>2.77443E-2</v>
      </c>
      <c r="FJ1328" s="12">
        <v>4.9440999999999999E-3</v>
      </c>
      <c r="FK1328" s="12">
        <v>4.5810000000000002E-4</v>
      </c>
      <c r="FL1328" s="12">
        <v>1.994E-4</v>
      </c>
      <c r="FM1328" s="12">
        <v>9.2818880000000004</v>
      </c>
      <c r="FN1328" s="12">
        <v>0.1195223</v>
      </c>
      <c r="FO1328" s="12">
        <v>0.71381729999999999</v>
      </c>
      <c r="FP1328" s="12">
        <v>9.3083299999999998</v>
      </c>
      <c r="FQ1328" s="12">
        <v>0.99705540000000004</v>
      </c>
      <c r="FR1328" s="12">
        <v>1.3223E-3</v>
      </c>
      <c r="FS1328" s="44">
        <v>5.4629999999999996E-10</v>
      </c>
      <c r="FT1328" s="44">
        <v>5.8099999999999998E-11</v>
      </c>
      <c r="FU1328" s="12">
        <v>0</v>
      </c>
      <c r="FV1328" s="44">
        <v>4.962E-10</v>
      </c>
      <c r="FW1328" s="12">
        <v>1.975E-2</v>
      </c>
      <c r="FX1328" s="44">
        <v>5.4629999999999996E-10</v>
      </c>
      <c r="FY1328" s="44">
        <v>7.0679999999999999E-6</v>
      </c>
      <c r="FZ1328" s="44">
        <v>5.5304999999999997E-10</v>
      </c>
      <c r="GA1328" s="44">
        <v>6.3080000000000001E-9</v>
      </c>
      <c r="GB1328" s="44">
        <v>5.5430000000000004E-10</v>
      </c>
      <c r="GC1328" s="12">
        <v>1.167E-2</v>
      </c>
      <c r="GD1328" s="12">
        <v>0</v>
      </c>
      <c r="GE1328" s="12">
        <v>295.5</v>
      </c>
      <c r="GF1328" s="12">
        <v>0.1</v>
      </c>
      <c r="GG1328" s="12">
        <v>1575</v>
      </c>
      <c r="GH1328" s="12">
        <v>2</v>
      </c>
      <c r="GI1328" s="12">
        <v>1.24E-2</v>
      </c>
      <c r="GJ1328" s="12">
        <v>-9.4240000000000003E-4</v>
      </c>
    </row>
    <row r="1329" spans="1:192" s="12" customFormat="1" ht="12">
      <c r="A1329" s="31"/>
      <c r="B1329" s="32" t="s">
        <v>1602</v>
      </c>
      <c r="C1329" s="32">
        <v>3.5</v>
      </c>
      <c r="D1329" s="40">
        <v>8.2478859999999994</v>
      </c>
      <c r="E1329" s="33">
        <v>2.2184700000000002E-2</v>
      </c>
      <c r="F1329" s="33">
        <v>0.9153</v>
      </c>
      <c r="G1329" s="34">
        <v>0.12612266464943406</v>
      </c>
      <c r="H1329" s="45">
        <v>22.998012143504305</v>
      </c>
      <c r="I1329" s="36">
        <v>96.742819999999995</v>
      </c>
      <c r="J1329" s="42">
        <v>27.721440000000001</v>
      </c>
      <c r="K1329" s="42">
        <v>0.25346049999999998</v>
      </c>
      <c r="L1329" s="12">
        <v>1.5348E-3</v>
      </c>
      <c r="T1329" s="12" t="s">
        <v>1908</v>
      </c>
      <c r="U1329" s="12" t="s">
        <v>1827</v>
      </c>
      <c r="V1329" s="12">
        <v>37</v>
      </c>
      <c r="W1329" s="43">
        <v>43722</v>
      </c>
      <c r="X1329" s="12">
        <v>23.66667</v>
      </c>
      <c r="Y1329" s="44">
        <v>3651349000</v>
      </c>
      <c r="Z1329" s="12" t="s">
        <v>1828</v>
      </c>
      <c r="AA1329" s="12" t="s">
        <v>1452</v>
      </c>
      <c r="AB1329" s="12">
        <v>6</v>
      </c>
      <c r="AC1329" s="12" t="s">
        <v>1829</v>
      </c>
      <c r="AE1329" s="12" t="s">
        <v>1454</v>
      </c>
      <c r="AF1329" s="12">
        <v>7.875</v>
      </c>
      <c r="AG1329" s="12" t="s">
        <v>1839</v>
      </c>
      <c r="AH1329" s="12" t="s">
        <v>1831</v>
      </c>
      <c r="AI1329" s="12" t="s">
        <v>1464</v>
      </c>
      <c r="AJ1329" s="12">
        <v>1</v>
      </c>
      <c r="AK1329" s="12" t="s">
        <v>1458</v>
      </c>
      <c r="AL1329" s="12">
        <v>1</v>
      </c>
      <c r="AM1329" s="12" t="s">
        <v>1459</v>
      </c>
      <c r="AN1329" s="12">
        <v>3.5</v>
      </c>
      <c r="AO1329" s="12">
        <v>0</v>
      </c>
      <c r="AP1329" s="12">
        <v>0</v>
      </c>
      <c r="AQ1329" s="12">
        <v>0</v>
      </c>
      <c r="AR1329" s="12">
        <v>0</v>
      </c>
      <c r="AS1329" s="12">
        <v>20</v>
      </c>
      <c r="AT1329" s="12">
        <v>20</v>
      </c>
      <c r="AU1329" s="12">
        <v>93</v>
      </c>
      <c r="AX1329" s="12">
        <v>0</v>
      </c>
      <c r="AY1329" s="12">
        <v>8.3566000000000005E-3</v>
      </c>
      <c r="AZ1329" s="12">
        <v>6.9049999999999997E-3</v>
      </c>
      <c r="BA1329" s="12">
        <v>20.805219999999998</v>
      </c>
      <c r="BB1329" s="12">
        <v>2.5771800000000001E-2</v>
      </c>
      <c r="BC1329" s="12">
        <v>2.5221930000000001</v>
      </c>
      <c r="BD1329" s="12">
        <v>1.9494999999999998E-2</v>
      </c>
      <c r="BE1329" s="12">
        <v>4.65169E-2</v>
      </c>
      <c r="BF1329" s="12">
        <v>9.0050000000000009E-3</v>
      </c>
      <c r="BG1329" s="12">
        <v>4.0204200000000002E-2</v>
      </c>
      <c r="BH1329" s="12">
        <v>1.8161699999999999E-2</v>
      </c>
      <c r="BI1329" s="12">
        <v>2.3089E-3</v>
      </c>
      <c r="BJ1329" s="12">
        <v>3.3E-4</v>
      </c>
      <c r="BK1329" s="12">
        <v>2.9724899999999999E-2</v>
      </c>
      <c r="BL1329" s="12">
        <v>4.8709000000000001E-3</v>
      </c>
      <c r="BM1329" s="12">
        <v>21.093129999999999</v>
      </c>
      <c r="BN1329" s="12">
        <v>2.4368500000000001E-2</v>
      </c>
      <c r="BO1329" s="12">
        <v>2.5510480000000002</v>
      </c>
      <c r="BP1329" s="12">
        <v>1.9241999999999999E-2</v>
      </c>
      <c r="BQ1329" s="12">
        <v>5.4470400000000002E-2</v>
      </c>
      <c r="BR1329" s="12">
        <v>8.9633000000000004E-3</v>
      </c>
      <c r="BS1329" s="12">
        <v>7.0839600000000003E-2</v>
      </c>
      <c r="BT1329" s="12">
        <v>1.8092799999999999E-2</v>
      </c>
      <c r="BU1329" s="12">
        <v>4.9588000000000002E-3</v>
      </c>
      <c r="BV1329" s="12">
        <v>3.2289999999999999E-4</v>
      </c>
      <c r="BW1329" s="12">
        <v>1</v>
      </c>
      <c r="BX1329" s="12">
        <v>0</v>
      </c>
      <c r="BY1329" s="12">
        <v>1</v>
      </c>
      <c r="BZ1329" s="12">
        <v>0</v>
      </c>
      <c r="CA1329" s="12">
        <v>1</v>
      </c>
      <c r="CB1329" s="12">
        <v>0</v>
      </c>
      <c r="CC1329" s="12">
        <v>1</v>
      </c>
      <c r="CD1329" s="12">
        <v>0</v>
      </c>
      <c r="CE1329" s="12">
        <v>1</v>
      </c>
      <c r="CF1329" s="12">
        <v>0</v>
      </c>
      <c r="CG1329" s="12">
        <v>1</v>
      </c>
      <c r="CH1329" s="12">
        <v>0</v>
      </c>
      <c r="CI1329" s="12">
        <v>1</v>
      </c>
      <c r="CJ1329" s="44">
        <v>9.9999999999999995E-21</v>
      </c>
      <c r="CK1329" s="12">
        <v>1</v>
      </c>
      <c r="CL1329" s="12">
        <v>0</v>
      </c>
      <c r="CM1329" s="12">
        <v>1</v>
      </c>
      <c r="CN1329" s="44">
        <v>9.9999999999999995E-21</v>
      </c>
      <c r="CO1329" s="12">
        <v>1</v>
      </c>
      <c r="CP1329" s="44">
        <v>9.9999999999999995E-21</v>
      </c>
      <c r="CQ1329" s="12">
        <v>1</v>
      </c>
      <c r="CR1329" s="44">
        <v>9.9999999999999995E-21</v>
      </c>
      <c r="CS1329" s="12">
        <v>1.002197</v>
      </c>
      <c r="CT1329" s="12">
        <v>1.5348E-3</v>
      </c>
      <c r="CU1329" s="12">
        <v>2.13683E-2</v>
      </c>
      <c r="CV1329" s="12">
        <v>4.8941999999999996E-3</v>
      </c>
      <c r="CW1329" s="12">
        <v>0.28790880000000002</v>
      </c>
      <c r="CX1329" s="12">
        <v>8.3882000000000002E-3</v>
      </c>
      <c r="CY1329" s="12">
        <v>2.8854899999999999E-2</v>
      </c>
      <c r="CZ1329" s="12">
        <v>3.1310000000000001E-3</v>
      </c>
      <c r="DA1329" s="12">
        <v>7.9535000000000005E-3</v>
      </c>
      <c r="DB1329" s="12">
        <v>8.6549999999999995E-4</v>
      </c>
      <c r="DC1329" s="12">
        <v>3.06354E-2</v>
      </c>
      <c r="DD1329" s="12">
        <v>1.58E-3</v>
      </c>
      <c r="DE1329" s="12">
        <v>2.6549E-3</v>
      </c>
      <c r="DF1329" s="12">
        <v>6.3899999999999995E-5</v>
      </c>
      <c r="DG1329" s="12">
        <v>9.1529999999999997E-4</v>
      </c>
      <c r="DH1329" s="12">
        <v>1.3100000000000001E-4</v>
      </c>
      <c r="DI1329" s="12">
        <v>0.66140410000000005</v>
      </c>
      <c r="DJ1329" s="12">
        <v>2.2184700000000002E-2</v>
      </c>
      <c r="DK1329" s="12">
        <v>1.00231E-2</v>
      </c>
      <c r="DL1329" s="12">
        <v>4.3482E-2</v>
      </c>
      <c r="DM1329" s="12">
        <v>1.9645200000000002E-2</v>
      </c>
      <c r="DN1329" s="12">
        <v>8.8022600000000006E-2</v>
      </c>
      <c r="DO1329" s="12">
        <v>1.5800000000000001E-5</v>
      </c>
      <c r="DP1329" s="12">
        <v>1.84409E-2</v>
      </c>
      <c r="DQ1329" s="12">
        <v>3.5726999999999998E-3</v>
      </c>
      <c r="DR1329" s="12">
        <v>8.2478859999999994</v>
      </c>
      <c r="DS1329" s="12">
        <v>6.45646E-2</v>
      </c>
      <c r="DT1329" s="12">
        <v>7.9792300000000003</v>
      </c>
      <c r="DU1329" s="12">
        <v>7.3508900000000002E-2</v>
      </c>
      <c r="DV1329" s="12">
        <v>96.742819999999995</v>
      </c>
      <c r="DW1329" s="12">
        <v>0.4994673</v>
      </c>
      <c r="DX1329" s="12">
        <v>27.721440000000001</v>
      </c>
      <c r="DY1329" s="12">
        <v>0.25346049999999998</v>
      </c>
      <c r="DZ1329" s="12">
        <v>0.25353300000000001</v>
      </c>
      <c r="EA1329" s="12">
        <v>0</v>
      </c>
      <c r="EB1329" s="12">
        <v>0</v>
      </c>
      <c r="EC1329" s="44">
        <v>1.261246E-16</v>
      </c>
      <c r="ED1329" s="44">
        <v>1.0402610000000001E-15</v>
      </c>
      <c r="EE1329" s="12" t="s">
        <v>1832</v>
      </c>
      <c r="EF1329" s="12">
        <v>1.9124000000000001E-3</v>
      </c>
      <c r="EG1329" s="44">
        <v>4.2123999999999998E-7</v>
      </c>
      <c r="EH1329" s="12">
        <v>1.391913</v>
      </c>
      <c r="EI1329" s="12">
        <v>1.0001180000000001</v>
      </c>
      <c r="EJ1329" s="12">
        <v>6.6699999999999995E-4</v>
      </c>
      <c r="EK1329" s="44">
        <v>5.0000000000000004E-6</v>
      </c>
      <c r="EL1329" s="12">
        <v>1.05E-4</v>
      </c>
      <c r="EM1329" s="44">
        <v>5.0000000000000004E-6</v>
      </c>
      <c r="EN1329" s="12">
        <v>2.7500000000000002E-4</v>
      </c>
      <c r="EO1329" s="44">
        <v>1.9999999999999999E-6</v>
      </c>
      <c r="EP1329" s="12">
        <v>1.24E-2</v>
      </c>
      <c r="EQ1329" s="12">
        <v>5.0000000000000002E-5</v>
      </c>
      <c r="ER1329" s="12">
        <v>1.2899999999999999E-4</v>
      </c>
      <c r="ES1329" s="12">
        <v>8.0000000000000007E-5</v>
      </c>
      <c r="ET1329" s="12">
        <v>1.7000000000000001E-4</v>
      </c>
      <c r="EU1329" s="12">
        <v>3.0000000000000001E-5</v>
      </c>
      <c r="EV1329" s="12">
        <v>263</v>
      </c>
      <c r="EW1329" s="12">
        <v>2.9999999999999997E-4</v>
      </c>
      <c r="EX1329" s="12">
        <v>1.96</v>
      </c>
      <c r="EY1329" s="12">
        <v>0.02</v>
      </c>
      <c r="EZ1329" s="12">
        <v>8.3566000000000005E-3</v>
      </c>
      <c r="FA1329" s="12">
        <v>6.9049999999999997E-3</v>
      </c>
      <c r="FB1329" s="12">
        <v>20.805219999999998</v>
      </c>
      <c r="FC1329" s="12">
        <v>2.5771800000000001E-2</v>
      </c>
      <c r="FD1329" s="12">
        <v>2.522491</v>
      </c>
      <c r="FE1329" s="12">
        <v>1.9497299999999999E-2</v>
      </c>
      <c r="FF1329" s="12">
        <v>4.65169E-2</v>
      </c>
      <c r="FG1329" s="12">
        <v>9.0050000000000009E-3</v>
      </c>
      <c r="FH1329" s="12">
        <v>5.5960799999999998E-2</v>
      </c>
      <c r="FI1329" s="12">
        <v>2.52794E-2</v>
      </c>
      <c r="FJ1329" s="12">
        <v>2.3089E-3</v>
      </c>
      <c r="FK1329" s="12">
        <v>3.3E-4</v>
      </c>
      <c r="FL1329" s="12">
        <v>1.102E-4</v>
      </c>
      <c r="FM1329" s="12">
        <v>14.393649999999999</v>
      </c>
      <c r="FN1329" s="12">
        <v>0.1212433</v>
      </c>
      <c r="FO1329" s="12">
        <v>0.78282620000000003</v>
      </c>
      <c r="FP1329" s="12">
        <v>14.413830000000001</v>
      </c>
      <c r="FQ1329" s="12">
        <v>0.99852410000000003</v>
      </c>
      <c r="FR1329" s="12">
        <v>1.3619000000000001E-3</v>
      </c>
      <c r="FS1329" s="44">
        <v>5.4629999999999996E-10</v>
      </c>
      <c r="FT1329" s="44">
        <v>5.8099999999999998E-11</v>
      </c>
      <c r="FU1329" s="12">
        <v>0</v>
      </c>
      <c r="FV1329" s="44">
        <v>4.962E-10</v>
      </c>
      <c r="FW1329" s="12">
        <v>1.975E-2</v>
      </c>
      <c r="FX1329" s="44">
        <v>5.4629999999999996E-10</v>
      </c>
      <c r="FY1329" s="44">
        <v>7.0679999999999999E-6</v>
      </c>
      <c r="FZ1329" s="44">
        <v>5.5304999999999997E-10</v>
      </c>
      <c r="GA1329" s="44">
        <v>6.3080000000000001E-9</v>
      </c>
      <c r="GB1329" s="44">
        <v>5.5430000000000004E-10</v>
      </c>
      <c r="GC1329" s="12">
        <v>1.167E-2</v>
      </c>
      <c r="GD1329" s="12">
        <v>0</v>
      </c>
      <c r="GE1329" s="12">
        <v>295.5</v>
      </c>
      <c r="GF1329" s="12">
        <v>0.1</v>
      </c>
      <c r="GG1329" s="12">
        <v>1575</v>
      </c>
      <c r="GH1329" s="12">
        <v>2</v>
      </c>
      <c r="GI1329" s="12">
        <v>1.24E-2</v>
      </c>
      <c r="GJ1329" s="12">
        <v>5.8681999999999996E-3</v>
      </c>
    </row>
    <row r="1330" spans="1:192" s="12" customFormat="1" ht="12">
      <c r="A1330" s="31"/>
      <c r="B1330" s="32" t="s">
        <v>1678</v>
      </c>
      <c r="C1330" s="32">
        <v>3.5</v>
      </c>
      <c r="D1330" s="40">
        <v>8.14344</v>
      </c>
      <c r="E1330" s="33">
        <v>9.0258000000000005E-3</v>
      </c>
      <c r="F1330" s="33">
        <v>0.44359999999999999</v>
      </c>
      <c r="G1330" s="34">
        <v>0.23589923876432431</v>
      </c>
      <c r="H1330" s="45">
        <v>56.527288439805886</v>
      </c>
      <c r="I1330" s="36">
        <v>98.399860000000004</v>
      </c>
      <c r="J1330" s="42">
        <v>27.838069999999998</v>
      </c>
      <c r="K1330" s="42">
        <v>0.15822069999999999</v>
      </c>
      <c r="L1330" s="12">
        <v>1.9862999999999999E-3</v>
      </c>
      <c r="T1330" s="12" t="s">
        <v>1909</v>
      </c>
      <c r="U1330" s="12" t="s">
        <v>1827</v>
      </c>
      <c r="V1330" s="12">
        <v>37</v>
      </c>
      <c r="W1330" s="43">
        <v>43728</v>
      </c>
      <c r="X1330" s="12">
        <v>2.95</v>
      </c>
      <c r="Y1330" s="44">
        <v>3651793000</v>
      </c>
      <c r="Z1330" s="12" t="s">
        <v>1828</v>
      </c>
      <c r="AA1330" s="12" t="s">
        <v>1452</v>
      </c>
      <c r="AB1330" s="12">
        <v>6</v>
      </c>
      <c r="AC1330" s="12" t="s">
        <v>1829</v>
      </c>
      <c r="AE1330" s="12" t="s">
        <v>1454</v>
      </c>
      <c r="AF1330" s="12">
        <v>7.875</v>
      </c>
      <c r="AG1330" s="12" t="s">
        <v>1856</v>
      </c>
      <c r="AH1330" s="12" t="s">
        <v>1831</v>
      </c>
      <c r="AI1330" s="12" t="s">
        <v>1464</v>
      </c>
      <c r="AJ1330" s="12">
        <v>1</v>
      </c>
      <c r="AK1330" s="12" t="s">
        <v>1458</v>
      </c>
      <c r="AL1330" s="12">
        <v>1</v>
      </c>
      <c r="AM1330" s="12" t="s">
        <v>1459</v>
      </c>
      <c r="AN1330" s="12">
        <v>3.5</v>
      </c>
      <c r="AO1330" s="12">
        <v>0</v>
      </c>
      <c r="AP1330" s="12">
        <v>0</v>
      </c>
      <c r="AQ1330" s="12">
        <v>0</v>
      </c>
      <c r="AR1330" s="12">
        <v>0</v>
      </c>
      <c r="AS1330" s="12">
        <v>20</v>
      </c>
      <c r="AT1330" s="12">
        <v>20</v>
      </c>
      <c r="AU1330" s="12">
        <v>95</v>
      </c>
      <c r="AX1330" s="12">
        <v>0</v>
      </c>
      <c r="AY1330" s="12">
        <v>-2.6532000000000001E-3</v>
      </c>
      <c r="AZ1330" s="12">
        <v>5.3929E-3</v>
      </c>
      <c r="BA1330" s="12">
        <v>38.420839999999998</v>
      </c>
      <c r="BB1330" s="12">
        <v>2.8178100000000001E-2</v>
      </c>
      <c r="BC1330" s="12">
        <v>4.717282</v>
      </c>
      <c r="BD1330" s="12">
        <v>2.1625999999999999E-2</v>
      </c>
      <c r="BE1330" s="12">
        <v>8.2055900000000001E-2</v>
      </c>
      <c r="BF1330" s="12">
        <v>8.6402000000000007E-3</v>
      </c>
      <c r="BG1330" s="12">
        <v>2.7642199999999999E-2</v>
      </c>
      <c r="BH1330" s="12">
        <v>1.9813299999999999E-2</v>
      </c>
      <c r="BI1330" s="12">
        <v>2.0928000000000001E-3</v>
      </c>
      <c r="BJ1330" s="12">
        <v>4.2850000000000001E-4</v>
      </c>
      <c r="BK1330" s="12">
        <v>2.0522599999999998E-2</v>
      </c>
      <c r="BL1330" s="12">
        <v>3.1327999999999998E-3</v>
      </c>
      <c r="BM1330" s="12">
        <v>39.0505</v>
      </c>
      <c r="BN1330" s="12">
        <v>2.6691200000000002E-2</v>
      </c>
      <c r="BO1330" s="12">
        <v>4.7433630000000004</v>
      </c>
      <c r="BP1330" s="12">
        <v>2.1029200000000001E-2</v>
      </c>
      <c r="BQ1330" s="12">
        <v>8.8341799999999998E-2</v>
      </c>
      <c r="BR1330" s="12">
        <v>8.5491000000000004E-3</v>
      </c>
      <c r="BS1330" s="12">
        <v>5.6423000000000001E-2</v>
      </c>
      <c r="BT1330" s="12">
        <v>1.95789E-2</v>
      </c>
      <c r="BU1330" s="12">
        <v>6.2493000000000002E-3</v>
      </c>
      <c r="BV1330" s="12">
        <v>3.8870000000000002E-4</v>
      </c>
      <c r="BW1330" s="12">
        <v>1</v>
      </c>
      <c r="BX1330" s="12">
        <v>0</v>
      </c>
      <c r="BY1330" s="12">
        <v>1</v>
      </c>
      <c r="BZ1330" s="12">
        <v>0</v>
      </c>
      <c r="CA1330" s="12">
        <v>1</v>
      </c>
      <c r="CB1330" s="12">
        <v>0</v>
      </c>
      <c r="CC1330" s="12">
        <v>1</v>
      </c>
      <c r="CD1330" s="12">
        <v>0</v>
      </c>
      <c r="CE1330" s="12">
        <v>1</v>
      </c>
      <c r="CF1330" s="12">
        <v>0</v>
      </c>
      <c r="CG1330" s="12">
        <v>1</v>
      </c>
      <c r="CH1330" s="12">
        <v>0</v>
      </c>
      <c r="CI1330" s="12">
        <v>1</v>
      </c>
      <c r="CJ1330" s="44">
        <v>9.9999999999999995E-21</v>
      </c>
      <c r="CK1330" s="12">
        <v>1</v>
      </c>
      <c r="CL1330" s="12">
        <v>0</v>
      </c>
      <c r="CM1330" s="12">
        <v>1</v>
      </c>
      <c r="CN1330" s="44">
        <v>9.9999999999999995E-21</v>
      </c>
      <c r="CO1330" s="12">
        <v>1</v>
      </c>
      <c r="CP1330" s="44">
        <v>9.9999999999999995E-21</v>
      </c>
      <c r="CQ1330" s="12">
        <v>1</v>
      </c>
      <c r="CR1330" s="44">
        <v>9.9999999999999995E-21</v>
      </c>
      <c r="CS1330" s="12">
        <v>1.0026090000000001</v>
      </c>
      <c r="CT1330" s="12">
        <v>1.9862999999999999E-3</v>
      </c>
      <c r="CU1330" s="12">
        <v>2.31758E-2</v>
      </c>
      <c r="CV1330" s="12">
        <v>4.3896999999999999E-3</v>
      </c>
      <c r="CW1330" s="12">
        <v>0.62965749999999998</v>
      </c>
      <c r="CX1330" s="12">
        <v>9.0323999999999995E-3</v>
      </c>
      <c r="CY1330" s="12">
        <v>2.6081E-2</v>
      </c>
      <c r="CZ1330" s="12">
        <v>5.0451999999999997E-3</v>
      </c>
      <c r="DA1330" s="12">
        <v>6.2858999999999996E-3</v>
      </c>
      <c r="DB1330" s="12">
        <v>1.2515E-3</v>
      </c>
      <c r="DC1330" s="12">
        <v>2.8780699999999999E-2</v>
      </c>
      <c r="DD1330" s="12">
        <v>3.0385999999999998E-3</v>
      </c>
      <c r="DE1330" s="12">
        <v>4.1619999999999999E-3</v>
      </c>
      <c r="DF1330" s="12">
        <v>1.7780000000000001E-4</v>
      </c>
      <c r="DG1330" s="12">
        <v>4.4359999999999999E-4</v>
      </c>
      <c r="DH1330" s="12">
        <v>9.0799999999999998E-5</v>
      </c>
      <c r="DI1330" s="12">
        <v>0.54902910000000005</v>
      </c>
      <c r="DJ1330" s="12">
        <v>9.0258000000000005E-3</v>
      </c>
      <c r="DK1330" s="12">
        <v>6.4695999999999998E-3</v>
      </c>
      <c r="DL1330" s="12">
        <v>1.7690600000000001E-2</v>
      </c>
      <c r="DM1330" s="12">
        <v>1.2680500000000001E-2</v>
      </c>
      <c r="DN1330" s="12">
        <v>7.3626999999999998E-2</v>
      </c>
      <c r="DO1330" s="12">
        <v>1.0200000000000001E-5</v>
      </c>
      <c r="DP1330" s="12">
        <v>1.7392100000000001E-2</v>
      </c>
      <c r="DQ1330" s="12">
        <v>1.8331000000000001E-3</v>
      </c>
      <c r="DR1330" s="12">
        <v>8.14344</v>
      </c>
      <c r="DS1330" s="12">
        <v>3.7807599999999997E-2</v>
      </c>
      <c r="DT1330" s="12">
        <v>8.0130540000000003</v>
      </c>
      <c r="DU1330" s="12">
        <v>4.5890300000000002E-2</v>
      </c>
      <c r="DV1330" s="12">
        <v>98.399860000000004</v>
      </c>
      <c r="DW1330" s="12">
        <v>0.34533589999999997</v>
      </c>
      <c r="DX1330" s="12">
        <v>27.838069999999998</v>
      </c>
      <c r="DY1330" s="12">
        <v>0.15822069999999999</v>
      </c>
      <c r="DZ1330" s="12">
        <v>0.1583377</v>
      </c>
      <c r="EA1330" s="12">
        <v>1.3521699999999999E-2</v>
      </c>
      <c r="EB1330" s="12">
        <v>0</v>
      </c>
      <c r="EC1330" s="44">
        <v>2.3590059999999999E-16</v>
      </c>
      <c r="ED1330" s="44">
        <v>1.9210420000000002E-15</v>
      </c>
      <c r="EE1330" s="12" t="s">
        <v>1832</v>
      </c>
      <c r="EF1330" s="12">
        <v>1.9124000000000001E-3</v>
      </c>
      <c r="EG1330" s="44">
        <v>4.2123999999999998E-7</v>
      </c>
      <c r="EH1330" s="12">
        <v>1.5405390000000001</v>
      </c>
      <c r="EI1330" s="12">
        <v>1.0001549999999999</v>
      </c>
      <c r="EJ1330" s="12">
        <v>6.6699999999999995E-4</v>
      </c>
      <c r="EK1330" s="44">
        <v>5.0000000000000004E-6</v>
      </c>
      <c r="EL1330" s="12">
        <v>1.05E-4</v>
      </c>
      <c r="EM1330" s="44">
        <v>5.0000000000000004E-6</v>
      </c>
      <c r="EN1330" s="12">
        <v>2.7500000000000002E-4</v>
      </c>
      <c r="EO1330" s="44">
        <v>1.9999999999999999E-6</v>
      </c>
      <c r="EP1330" s="12">
        <v>1.24E-2</v>
      </c>
      <c r="EQ1330" s="12">
        <v>5.0000000000000002E-5</v>
      </c>
      <c r="ER1330" s="12">
        <v>1.2899999999999999E-4</v>
      </c>
      <c r="ES1330" s="12">
        <v>8.0000000000000007E-5</v>
      </c>
      <c r="ET1330" s="12">
        <v>1.7000000000000001E-4</v>
      </c>
      <c r="EU1330" s="12">
        <v>3.0000000000000001E-5</v>
      </c>
      <c r="EV1330" s="12">
        <v>263</v>
      </c>
      <c r="EW1330" s="12">
        <v>2.9999999999999997E-4</v>
      </c>
      <c r="EX1330" s="12">
        <v>1.96</v>
      </c>
      <c r="EY1330" s="12">
        <v>0.02</v>
      </c>
      <c r="EZ1330" s="12">
        <v>-2.6532000000000001E-3</v>
      </c>
      <c r="FA1330" s="12">
        <v>5.3929E-3</v>
      </c>
      <c r="FB1330" s="12">
        <v>38.420839999999998</v>
      </c>
      <c r="FC1330" s="12">
        <v>2.8178100000000001E-2</v>
      </c>
      <c r="FD1330" s="12">
        <v>4.7180109999999997</v>
      </c>
      <c r="FE1330" s="12">
        <v>2.1629300000000001E-2</v>
      </c>
      <c r="FF1330" s="12">
        <v>8.2055900000000001E-2</v>
      </c>
      <c r="FG1330" s="12">
        <v>8.6402000000000007E-3</v>
      </c>
      <c r="FH1330" s="12">
        <v>4.2583900000000001E-2</v>
      </c>
      <c r="FI1330" s="12">
        <v>3.05232E-2</v>
      </c>
      <c r="FJ1330" s="12">
        <v>2.0928000000000001E-3</v>
      </c>
      <c r="FK1330" s="12">
        <v>4.2850000000000001E-4</v>
      </c>
      <c r="FL1330" s="12">
        <v>5.41E-5</v>
      </c>
      <c r="FM1330" s="12">
        <v>20.60352</v>
      </c>
      <c r="FN1330" s="12">
        <v>0.1227994</v>
      </c>
      <c r="FO1330" s="12">
        <v>0.4642809</v>
      </c>
      <c r="FP1330" s="12">
        <v>20.608470000000001</v>
      </c>
      <c r="FQ1330" s="12">
        <v>0.99974620000000003</v>
      </c>
      <c r="FR1330" s="12">
        <v>5.6229999999999995E-4</v>
      </c>
      <c r="FS1330" s="44">
        <v>5.4629999999999996E-10</v>
      </c>
      <c r="FT1330" s="44">
        <v>5.8099999999999998E-11</v>
      </c>
      <c r="FU1330" s="12">
        <v>0</v>
      </c>
      <c r="FV1330" s="44">
        <v>4.962E-10</v>
      </c>
      <c r="FW1330" s="12">
        <v>1.975E-2</v>
      </c>
      <c r="FX1330" s="44">
        <v>5.4629999999999996E-10</v>
      </c>
      <c r="FY1330" s="44">
        <v>7.0679999999999999E-6</v>
      </c>
      <c r="FZ1330" s="44">
        <v>5.5304999999999997E-10</v>
      </c>
      <c r="GA1330" s="44">
        <v>6.3080000000000001E-9</v>
      </c>
      <c r="GB1330" s="44">
        <v>5.5430000000000004E-10</v>
      </c>
      <c r="GC1330" s="12">
        <v>1.167E-2</v>
      </c>
      <c r="GD1330" s="12">
        <v>0</v>
      </c>
      <c r="GE1330" s="12">
        <v>295.5</v>
      </c>
      <c r="GF1330" s="12">
        <v>0.1</v>
      </c>
      <c r="GG1330" s="12">
        <v>1575</v>
      </c>
      <c r="GH1330" s="12">
        <v>2</v>
      </c>
      <c r="GI1330" s="12">
        <v>1.24E-2</v>
      </c>
      <c r="GJ1330" s="12">
        <v>4.9084999999999997E-3</v>
      </c>
    </row>
    <row r="1331" spans="1:192" s="12" customFormat="1" ht="12">
      <c r="A1331" s="31"/>
      <c r="B1331" s="32" t="s">
        <v>1720</v>
      </c>
      <c r="C1331" s="32">
        <v>3.5</v>
      </c>
      <c r="D1331" s="40">
        <v>8.1102319999999999</v>
      </c>
      <c r="E1331" s="33">
        <v>1.40304E-2</v>
      </c>
      <c r="F1331" s="33">
        <v>0.28410000000000002</v>
      </c>
      <c r="G1331" s="34">
        <v>0.26341807203189804</v>
      </c>
      <c r="H1331" s="45">
        <v>36.364180636332534</v>
      </c>
      <c r="I1331" s="36">
        <v>98.979240000000004</v>
      </c>
      <c r="J1331" s="42">
        <v>27.887499999999999</v>
      </c>
      <c r="K1331" s="42">
        <v>0.13435030000000001</v>
      </c>
      <c r="L1331" s="12">
        <v>1.9862999999999999E-3</v>
      </c>
      <c r="T1331" s="12" t="s">
        <v>1910</v>
      </c>
      <c r="U1331" s="12" t="s">
        <v>1827</v>
      </c>
      <c r="V1331" s="12">
        <v>37</v>
      </c>
      <c r="W1331" s="43">
        <v>43728</v>
      </c>
      <c r="X1331" s="12">
        <v>8</v>
      </c>
      <c r="Y1331" s="44">
        <v>3651811000</v>
      </c>
      <c r="Z1331" s="12" t="s">
        <v>1828</v>
      </c>
      <c r="AA1331" s="12" t="s">
        <v>1452</v>
      </c>
      <c r="AB1331" s="12">
        <v>6</v>
      </c>
      <c r="AC1331" s="12" t="s">
        <v>1829</v>
      </c>
      <c r="AE1331" s="12" t="s">
        <v>1454</v>
      </c>
      <c r="AF1331" s="12">
        <v>7.875</v>
      </c>
      <c r="AG1331" s="12" t="s">
        <v>1860</v>
      </c>
      <c r="AH1331" s="12" t="s">
        <v>1831</v>
      </c>
      <c r="AI1331" s="12" t="s">
        <v>1464</v>
      </c>
      <c r="AJ1331" s="12">
        <v>1</v>
      </c>
      <c r="AK1331" s="12" t="s">
        <v>1458</v>
      </c>
      <c r="AL1331" s="12">
        <v>1</v>
      </c>
      <c r="AM1331" s="12" t="s">
        <v>1459</v>
      </c>
      <c r="AN1331" s="12">
        <v>3.5</v>
      </c>
      <c r="AO1331" s="12">
        <v>0</v>
      </c>
      <c r="AP1331" s="12">
        <v>0</v>
      </c>
      <c r="AQ1331" s="12">
        <v>0</v>
      </c>
      <c r="AR1331" s="12">
        <v>0</v>
      </c>
      <c r="AS1331" s="12">
        <v>20</v>
      </c>
      <c r="AT1331" s="12">
        <v>20</v>
      </c>
      <c r="AU1331" s="12">
        <v>136</v>
      </c>
      <c r="AX1331" s="12">
        <v>0</v>
      </c>
      <c r="AY1331" s="12">
        <v>9.8075999999999997E-3</v>
      </c>
      <c r="AZ1331" s="12">
        <v>5.1767000000000002E-3</v>
      </c>
      <c r="BA1331" s="12">
        <v>42.72804</v>
      </c>
      <c r="BB1331" s="12">
        <v>2.6058100000000001E-2</v>
      </c>
      <c r="BC1331" s="12">
        <v>5.2675890000000001</v>
      </c>
      <c r="BD1331" s="12">
        <v>2.1224300000000001E-2</v>
      </c>
      <c r="BE1331" s="12">
        <v>7.9177200000000003E-2</v>
      </c>
      <c r="BF1331" s="12">
        <v>9.9418000000000006E-3</v>
      </c>
      <c r="BG1331" s="12">
        <v>4.7782499999999999E-2</v>
      </c>
      <c r="BH1331" s="12">
        <v>2.1397800000000002E-2</v>
      </c>
      <c r="BI1331" s="12">
        <v>1.4965E-3</v>
      </c>
      <c r="BJ1331" s="12">
        <v>3.771E-4</v>
      </c>
      <c r="BK1331" s="12">
        <v>3.2983400000000003E-2</v>
      </c>
      <c r="BL1331" s="12">
        <v>2.7439999999999999E-3</v>
      </c>
      <c r="BM1331" s="12">
        <v>43.302010000000003</v>
      </c>
      <c r="BN1331" s="12">
        <v>2.4982399999999998E-2</v>
      </c>
      <c r="BO1331" s="12">
        <v>5.2936699999999997</v>
      </c>
      <c r="BP1331" s="12">
        <v>2.06159E-2</v>
      </c>
      <c r="BQ1331" s="12">
        <v>8.54631E-2</v>
      </c>
      <c r="BR1331" s="12">
        <v>9.8627000000000003E-3</v>
      </c>
      <c r="BS1331" s="12">
        <v>7.6563300000000001E-2</v>
      </c>
      <c r="BT1331" s="12">
        <v>2.1180899999999999E-2</v>
      </c>
      <c r="BU1331" s="12">
        <v>5.0556000000000004E-3</v>
      </c>
      <c r="BV1331" s="12">
        <v>3.4670000000000002E-4</v>
      </c>
      <c r="BW1331" s="12">
        <v>1</v>
      </c>
      <c r="BX1331" s="12">
        <v>0</v>
      </c>
      <c r="BY1331" s="12">
        <v>1</v>
      </c>
      <c r="BZ1331" s="12">
        <v>0</v>
      </c>
      <c r="CA1331" s="12">
        <v>1</v>
      </c>
      <c r="CB1331" s="12">
        <v>0</v>
      </c>
      <c r="CC1331" s="12">
        <v>1</v>
      </c>
      <c r="CD1331" s="12">
        <v>0</v>
      </c>
      <c r="CE1331" s="12">
        <v>1</v>
      </c>
      <c r="CF1331" s="12">
        <v>0</v>
      </c>
      <c r="CG1331" s="12">
        <v>1</v>
      </c>
      <c r="CH1331" s="12">
        <v>0</v>
      </c>
      <c r="CI1331" s="12">
        <v>1</v>
      </c>
      <c r="CJ1331" s="44">
        <v>9.9999999999999995E-21</v>
      </c>
      <c r="CK1331" s="12">
        <v>1</v>
      </c>
      <c r="CL1331" s="12">
        <v>0</v>
      </c>
      <c r="CM1331" s="12">
        <v>1</v>
      </c>
      <c r="CN1331" s="44">
        <v>9.9999999999999995E-21</v>
      </c>
      <c r="CO1331" s="12">
        <v>1</v>
      </c>
      <c r="CP1331" s="44">
        <v>9.9999999999999995E-21</v>
      </c>
      <c r="CQ1331" s="12">
        <v>1</v>
      </c>
      <c r="CR1331" s="44">
        <v>9.9999999999999995E-21</v>
      </c>
      <c r="CS1331" s="12">
        <v>1.0026090000000001</v>
      </c>
      <c r="CT1331" s="12">
        <v>1.9862999999999999E-3</v>
      </c>
      <c r="CU1331" s="12">
        <v>2.31758E-2</v>
      </c>
      <c r="CV1331" s="12">
        <v>4.3896999999999999E-3</v>
      </c>
      <c r="CW1331" s="12">
        <v>0.57397419999999999</v>
      </c>
      <c r="CX1331" s="12">
        <v>7.4097E-3</v>
      </c>
      <c r="CY1331" s="12">
        <v>2.6081E-2</v>
      </c>
      <c r="CZ1331" s="12">
        <v>5.0451999999999997E-3</v>
      </c>
      <c r="DA1331" s="12">
        <v>6.2858999999999996E-3</v>
      </c>
      <c r="DB1331" s="12">
        <v>1.2515E-3</v>
      </c>
      <c r="DC1331" s="12">
        <v>2.8780699999999999E-2</v>
      </c>
      <c r="DD1331" s="12">
        <v>3.0385999999999998E-3</v>
      </c>
      <c r="DE1331" s="12">
        <v>3.5630000000000002E-3</v>
      </c>
      <c r="DF1331" s="12">
        <v>1.461E-4</v>
      </c>
      <c r="DG1331" s="12">
        <v>2.8410000000000002E-4</v>
      </c>
      <c r="DH1331" s="12">
        <v>7.1600000000000006E-5</v>
      </c>
      <c r="DI1331" s="12">
        <v>1.3418490000000001</v>
      </c>
      <c r="DJ1331" s="12">
        <v>1.40304E-2</v>
      </c>
      <c r="DK1331" s="12">
        <v>6.2833000000000003E-3</v>
      </c>
      <c r="DL1331" s="12">
        <v>2.74995E-2</v>
      </c>
      <c r="DM1331" s="12">
        <v>1.23152E-2</v>
      </c>
      <c r="DN1331" s="12">
        <v>3.86214E-2</v>
      </c>
      <c r="DO1331" s="44">
        <v>9.8961580000000003E-6</v>
      </c>
      <c r="DP1331" s="12">
        <v>1.5028700000000001E-2</v>
      </c>
      <c r="DQ1331" s="12">
        <v>1.8879999999999999E-3</v>
      </c>
      <c r="DR1331" s="12">
        <v>8.1102319999999999</v>
      </c>
      <c r="DS1331" s="12">
        <v>3.3050099999999999E-2</v>
      </c>
      <c r="DT1331" s="12">
        <v>8.0273920000000007</v>
      </c>
      <c r="DU1331" s="12">
        <v>3.89679E-2</v>
      </c>
      <c r="DV1331" s="12">
        <v>98.979240000000004</v>
      </c>
      <c r="DW1331" s="12">
        <v>0.27466230000000003</v>
      </c>
      <c r="DX1331" s="12">
        <v>27.887499999999999</v>
      </c>
      <c r="DY1331" s="12">
        <v>0.13435030000000001</v>
      </c>
      <c r="DZ1331" s="12">
        <v>0.13448850000000001</v>
      </c>
      <c r="EA1331" s="12">
        <v>7.2406399999999996E-2</v>
      </c>
      <c r="EB1331" s="12">
        <v>0</v>
      </c>
      <c r="EC1331" s="44">
        <v>2.6342059999999999E-16</v>
      </c>
      <c r="ED1331" s="44">
        <v>2.1364019999999998E-15</v>
      </c>
      <c r="EE1331" s="12" t="s">
        <v>1832</v>
      </c>
      <c r="EF1331" s="12">
        <v>1.9124000000000001E-3</v>
      </c>
      <c r="EG1331" s="44">
        <v>4.2123999999999998E-7</v>
      </c>
      <c r="EH1331" s="12">
        <v>1.546961</v>
      </c>
      <c r="EI1331" s="12">
        <v>1.000156</v>
      </c>
      <c r="EJ1331" s="12">
        <v>6.6699999999999995E-4</v>
      </c>
      <c r="EK1331" s="44">
        <v>5.0000000000000004E-6</v>
      </c>
      <c r="EL1331" s="12">
        <v>1.05E-4</v>
      </c>
      <c r="EM1331" s="44">
        <v>5.0000000000000004E-6</v>
      </c>
      <c r="EN1331" s="12">
        <v>2.7500000000000002E-4</v>
      </c>
      <c r="EO1331" s="44">
        <v>1.9999999999999999E-6</v>
      </c>
      <c r="EP1331" s="12">
        <v>1.24E-2</v>
      </c>
      <c r="EQ1331" s="12">
        <v>5.0000000000000002E-5</v>
      </c>
      <c r="ER1331" s="12">
        <v>1.2899999999999999E-4</v>
      </c>
      <c r="ES1331" s="12">
        <v>8.0000000000000007E-5</v>
      </c>
      <c r="ET1331" s="12">
        <v>1.7000000000000001E-4</v>
      </c>
      <c r="EU1331" s="12">
        <v>3.0000000000000001E-5</v>
      </c>
      <c r="EV1331" s="12">
        <v>263</v>
      </c>
      <c r="EW1331" s="12">
        <v>2.9999999999999997E-4</v>
      </c>
      <c r="EX1331" s="12">
        <v>1.96</v>
      </c>
      <c r="EY1331" s="12">
        <v>0.02</v>
      </c>
      <c r="EZ1331" s="12">
        <v>9.8075999999999997E-3</v>
      </c>
      <c r="FA1331" s="12">
        <v>5.1767000000000002E-3</v>
      </c>
      <c r="FB1331" s="12">
        <v>42.72804</v>
      </c>
      <c r="FC1331" s="12">
        <v>2.6058100000000001E-2</v>
      </c>
      <c r="FD1331" s="12">
        <v>5.2684119999999997</v>
      </c>
      <c r="FE1331" s="12">
        <v>2.1227599999999999E-2</v>
      </c>
      <c r="FF1331" s="12">
        <v>7.9177200000000003E-2</v>
      </c>
      <c r="FG1331" s="12">
        <v>9.9418000000000006E-3</v>
      </c>
      <c r="FH1331" s="12">
        <v>7.3917700000000003E-2</v>
      </c>
      <c r="FI1331" s="12">
        <v>3.3101499999999999E-2</v>
      </c>
      <c r="FJ1331" s="12">
        <v>1.4965E-3</v>
      </c>
      <c r="FK1331" s="12">
        <v>3.771E-4</v>
      </c>
      <c r="FL1331" s="12">
        <v>3.4499999999999998E-5</v>
      </c>
      <c r="FM1331" s="12">
        <v>25.564800000000002</v>
      </c>
      <c r="FN1331" s="12">
        <v>0.1233018</v>
      </c>
      <c r="FO1331" s="12">
        <v>0.4075221</v>
      </c>
      <c r="FP1331" s="12">
        <v>25.567879999999999</v>
      </c>
      <c r="FQ1331" s="12">
        <v>0.99987300000000001</v>
      </c>
      <c r="FR1331" s="12">
        <v>3.57E-4</v>
      </c>
      <c r="FS1331" s="44">
        <v>5.4629999999999996E-10</v>
      </c>
      <c r="FT1331" s="44">
        <v>5.8099999999999998E-11</v>
      </c>
      <c r="FU1331" s="12">
        <v>0</v>
      </c>
      <c r="FV1331" s="44">
        <v>4.962E-10</v>
      </c>
      <c r="FW1331" s="12">
        <v>1.975E-2</v>
      </c>
      <c r="FX1331" s="44">
        <v>5.4629999999999996E-10</v>
      </c>
      <c r="FY1331" s="44">
        <v>7.0679999999999999E-6</v>
      </c>
      <c r="FZ1331" s="44">
        <v>5.5304999999999997E-10</v>
      </c>
      <c r="GA1331" s="44">
        <v>6.3080000000000001E-9</v>
      </c>
      <c r="GB1331" s="44">
        <v>5.5430000000000004E-10</v>
      </c>
      <c r="GC1331" s="12">
        <v>1.167E-2</v>
      </c>
      <c r="GD1331" s="12">
        <v>0</v>
      </c>
      <c r="GE1331" s="12">
        <v>295.5</v>
      </c>
      <c r="GF1331" s="12">
        <v>0.1</v>
      </c>
      <c r="GG1331" s="12">
        <v>1575</v>
      </c>
      <c r="GH1331" s="12">
        <v>2</v>
      </c>
      <c r="GI1331" s="12">
        <v>1.24E-2</v>
      </c>
      <c r="GJ1331" s="12">
        <v>2.5747999999999999E-3</v>
      </c>
    </row>
    <row r="1332" spans="1:192" s="12" customFormat="1" ht="12">
      <c r="A1332" s="31"/>
      <c r="B1332" s="32" t="s">
        <v>1615</v>
      </c>
      <c r="C1332" s="32">
        <v>3.5</v>
      </c>
      <c r="D1332" s="40">
        <v>8.2069829999999993</v>
      </c>
      <c r="E1332" s="33">
        <v>2.2804000000000001E-3</v>
      </c>
      <c r="F1332" s="33">
        <v>0.53539999999999999</v>
      </c>
      <c r="G1332" s="34">
        <v>0.1962714214388071</v>
      </c>
      <c r="H1332" s="45">
        <v>223.73443255569197</v>
      </c>
      <c r="I1332" s="36">
        <v>98.073949999999996</v>
      </c>
      <c r="J1332" s="42">
        <v>27.961290000000002</v>
      </c>
      <c r="K1332" s="42">
        <v>0.2202935</v>
      </c>
      <c r="L1332" s="12">
        <v>1.6636000000000001E-3</v>
      </c>
      <c r="T1332" s="12" t="s">
        <v>1911</v>
      </c>
      <c r="U1332" s="12" t="s">
        <v>1827</v>
      </c>
      <c r="V1332" s="12">
        <v>37</v>
      </c>
      <c r="W1332" s="43">
        <v>43726</v>
      </c>
      <c r="X1332" s="12">
        <v>13.533329999999999</v>
      </c>
      <c r="Y1332" s="44">
        <v>3651658000</v>
      </c>
      <c r="Z1332" s="12" t="s">
        <v>1828</v>
      </c>
      <c r="AA1332" s="12" t="s">
        <v>1452</v>
      </c>
      <c r="AB1332" s="12">
        <v>6</v>
      </c>
      <c r="AC1332" s="12" t="s">
        <v>1829</v>
      </c>
      <c r="AE1332" s="12" t="s">
        <v>1454</v>
      </c>
      <c r="AF1332" s="12">
        <v>7.875</v>
      </c>
      <c r="AG1332" s="12" t="s">
        <v>1847</v>
      </c>
      <c r="AH1332" s="12" t="s">
        <v>1831</v>
      </c>
      <c r="AI1332" s="12" t="s">
        <v>1464</v>
      </c>
      <c r="AJ1332" s="12">
        <v>1</v>
      </c>
      <c r="AK1332" s="12" t="s">
        <v>1458</v>
      </c>
      <c r="AL1332" s="12">
        <v>1</v>
      </c>
      <c r="AM1332" s="12" t="s">
        <v>1459</v>
      </c>
      <c r="AN1332" s="12">
        <v>3.5</v>
      </c>
      <c r="AO1332" s="12">
        <v>0</v>
      </c>
      <c r="AP1332" s="12">
        <v>0</v>
      </c>
      <c r="AQ1332" s="12">
        <v>0</v>
      </c>
      <c r="AR1332" s="12">
        <v>0</v>
      </c>
      <c r="AS1332" s="12">
        <v>20</v>
      </c>
      <c r="AT1332" s="12">
        <v>20</v>
      </c>
      <c r="AU1332" s="12">
        <v>180</v>
      </c>
      <c r="AX1332" s="12">
        <v>0</v>
      </c>
      <c r="AY1332" s="12">
        <v>8.5763999999999996E-3</v>
      </c>
      <c r="AZ1332" s="12">
        <v>4.4657999999999998E-3</v>
      </c>
      <c r="BA1332" s="12">
        <v>32.215949999999999</v>
      </c>
      <c r="BB1332" s="12">
        <v>2.44581E-2</v>
      </c>
      <c r="BC1332" s="12">
        <v>3.924868</v>
      </c>
      <c r="BD1332" s="12">
        <v>2.7050500000000002E-2</v>
      </c>
      <c r="BE1332" s="12">
        <v>4.14881E-2</v>
      </c>
      <c r="BF1332" s="12">
        <v>8.7086999999999998E-3</v>
      </c>
      <c r="BG1332" s="12">
        <v>5.9924000000000002E-3</v>
      </c>
      <c r="BH1332" s="12">
        <v>1.9880499999999999E-2</v>
      </c>
      <c r="BI1332" s="12">
        <v>2.1018E-3</v>
      </c>
      <c r="BJ1332" s="12">
        <v>4.1290000000000001E-4</v>
      </c>
      <c r="BK1332" s="12">
        <v>2.93204E-2</v>
      </c>
      <c r="BL1332" s="12">
        <v>2.9621999999999999E-3</v>
      </c>
      <c r="BM1332" s="12">
        <v>32.690370000000001</v>
      </c>
      <c r="BN1332" s="12">
        <v>2.30595E-2</v>
      </c>
      <c r="BO1332" s="12">
        <v>3.9551270000000001</v>
      </c>
      <c r="BP1332" s="12">
        <v>2.64087E-2</v>
      </c>
      <c r="BQ1332" s="12">
        <v>4.9270000000000001E-2</v>
      </c>
      <c r="BR1332" s="12">
        <v>8.515E-3</v>
      </c>
      <c r="BS1332" s="12">
        <v>3.92184E-2</v>
      </c>
      <c r="BT1332" s="12">
        <v>1.9704200000000002E-2</v>
      </c>
      <c r="BU1332" s="12">
        <v>5.3696000000000004E-3</v>
      </c>
      <c r="BV1332" s="12">
        <v>3.8969999999999999E-4</v>
      </c>
      <c r="BW1332" s="12">
        <v>1</v>
      </c>
      <c r="BX1332" s="12">
        <v>0</v>
      </c>
      <c r="BY1332" s="12">
        <v>1</v>
      </c>
      <c r="BZ1332" s="12">
        <v>0</v>
      </c>
      <c r="CA1332" s="12">
        <v>1</v>
      </c>
      <c r="CB1332" s="12">
        <v>0</v>
      </c>
      <c r="CC1332" s="12">
        <v>1</v>
      </c>
      <c r="CD1332" s="12">
        <v>0</v>
      </c>
      <c r="CE1332" s="12">
        <v>1</v>
      </c>
      <c r="CF1332" s="12">
        <v>0</v>
      </c>
      <c r="CG1332" s="12">
        <v>1</v>
      </c>
      <c r="CH1332" s="12">
        <v>0</v>
      </c>
      <c r="CI1332" s="12">
        <v>1</v>
      </c>
      <c r="CJ1332" s="44">
        <v>9.9999999999999995E-21</v>
      </c>
      <c r="CK1332" s="12">
        <v>1</v>
      </c>
      <c r="CL1332" s="12">
        <v>0</v>
      </c>
      <c r="CM1332" s="12">
        <v>1</v>
      </c>
      <c r="CN1332" s="44">
        <v>9.9999999999999995E-21</v>
      </c>
      <c r="CO1332" s="12">
        <v>1</v>
      </c>
      <c r="CP1332" s="44">
        <v>9.9999999999999995E-21</v>
      </c>
      <c r="CQ1332" s="12">
        <v>1</v>
      </c>
      <c r="CR1332" s="44">
        <v>9.9999999999999995E-21</v>
      </c>
      <c r="CS1332" s="12">
        <v>1.0013970000000001</v>
      </c>
      <c r="CT1332" s="12">
        <v>1.6636000000000001E-3</v>
      </c>
      <c r="CU1332" s="12">
        <v>2.0743999999999999E-2</v>
      </c>
      <c r="CV1332" s="12">
        <v>3.3419999999999999E-3</v>
      </c>
      <c r="CW1332" s="12">
        <v>0.47441620000000001</v>
      </c>
      <c r="CX1332" s="12">
        <v>8.1524000000000006E-3</v>
      </c>
      <c r="CY1332" s="12">
        <v>3.0259000000000001E-2</v>
      </c>
      <c r="CZ1332" s="12">
        <v>5.8573000000000002E-3</v>
      </c>
      <c r="DA1332" s="12">
        <v>7.7818999999999996E-3</v>
      </c>
      <c r="DB1332" s="12">
        <v>1.8265E-3</v>
      </c>
      <c r="DC1332" s="12">
        <v>3.3225900000000003E-2</v>
      </c>
      <c r="DD1332" s="12">
        <v>2.6416999999999999E-3</v>
      </c>
      <c r="DE1332" s="12">
        <v>3.2707000000000001E-3</v>
      </c>
      <c r="DF1332" s="12">
        <v>1.348E-4</v>
      </c>
      <c r="DG1332" s="12">
        <v>5.354E-4</v>
      </c>
      <c r="DH1332" s="12">
        <v>1.053E-4</v>
      </c>
      <c r="DI1332" s="12">
        <v>0.1083916</v>
      </c>
      <c r="DJ1332" s="12">
        <v>2.2804000000000001E-3</v>
      </c>
      <c r="DK1332" s="12">
        <v>7.5655000000000002E-3</v>
      </c>
      <c r="DL1332" s="12">
        <v>4.4695999999999998E-3</v>
      </c>
      <c r="DM1332" s="12">
        <v>1.48285E-2</v>
      </c>
      <c r="DN1332" s="12">
        <v>-2.8972500000000002E-2</v>
      </c>
      <c r="DO1332" s="12">
        <v>1.19E-5</v>
      </c>
      <c r="DP1332" s="12">
        <v>1.05691E-2</v>
      </c>
      <c r="DQ1332" s="12">
        <v>2.2196999999999998E-3</v>
      </c>
      <c r="DR1332" s="12">
        <v>8.2069829999999993</v>
      </c>
      <c r="DS1332" s="12">
        <v>5.6905299999999999E-2</v>
      </c>
      <c r="DT1332" s="12">
        <v>8.0487959999999994</v>
      </c>
      <c r="DU1332" s="12">
        <v>6.3898099999999999E-2</v>
      </c>
      <c r="DV1332" s="12">
        <v>98.073949999999996</v>
      </c>
      <c r="DW1332" s="12">
        <v>0.39348230000000001</v>
      </c>
      <c r="DX1332" s="12">
        <v>27.961290000000002</v>
      </c>
      <c r="DY1332" s="12">
        <v>0.2202935</v>
      </c>
      <c r="DZ1332" s="12">
        <v>0.2203783</v>
      </c>
      <c r="EA1332" s="12">
        <v>2.3308099999999998E-2</v>
      </c>
      <c r="EB1332" s="12">
        <v>0</v>
      </c>
      <c r="EC1332" s="44">
        <v>1.9627159999999999E-16</v>
      </c>
      <c r="ED1332" s="44">
        <v>1.610798E-15</v>
      </c>
      <c r="EE1332" s="12" t="s">
        <v>1832</v>
      </c>
      <c r="EF1332" s="12">
        <v>1.9124000000000001E-3</v>
      </c>
      <c r="EG1332" s="44">
        <v>4.2123999999999998E-7</v>
      </c>
      <c r="EH1332" s="12">
        <v>1.493824</v>
      </c>
      <c r="EI1332" s="12">
        <v>1.0001439999999999</v>
      </c>
      <c r="EJ1332" s="12">
        <v>6.6699999999999995E-4</v>
      </c>
      <c r="EK1332" s="44">
        <v>5.0000000000000004E-6</v>
      </c>
      <c r="EL1332" s="12">
        <v>1.05E-4</v>
      </c>
      <c r="EM1332" s="44">
        <v>5.0000000000000004E-6</v>
      </c>
      <c r="EN1332" s="12">
        <v>2.7500000000000002E-4</v>
      </c>
      <c r="EO1332" s="44">
        <v>1.9999999999999999E-6</v>
      </c>
      <c r="EP1332" s="12">
        <v>1.24E-2</v>
      </c>
      <c r="EQ1332" s="12">
        <v>5.0000000000000002E-5</v>
      </c>
      <c r="ER1332" s="12">
        <v>1.2899999999999999E-4</v>
      </c>
      <c r="ES1332" s="12">
        <v>8.0000000000000007E-5</v>
      </c>
      <c r="ET1332" s="12">
        <v>1.7000000000000001E-4</v>
      </c>
      <c r="EU1332" s="12">
        <v>3.0000000000000001E-5</v>
      </c>
      <c r="EV1332" s="12">
        <v>263</v>
      </c>
      <c r="EW1332" s="12">
        <v>2.9999999999999997E-4</v>
      </c>
      <c r="EX1332" s="12">
        <v>1.96</v>
      </c>
      <c r="EY1332" s="12">
        <v>0.02</v>
      </c>
      <c r="EZ1332" s="12">
        <v>8.5763999999999996E-3</v>
      </c>
      <c r="FA1332" s="12">
        <v>4.4657999999999998E-3</v>
      </c>
      <c r="FB1332" s="12">
        <v>32.215949999999999</v>
      </c>
      <c r="FC1332" s="12">
        <v>2.44581E-2</v>
      </c>
      <c r="FD1332" s="12">
        <v>3.9254319999999998</v>
      </c>
      <c r="FE1332" s="12">
        <v>2.7054399999999999E-2</v>
      </c>
      <c r="FF1332" s="12">
        <v>4.14881E-2</v>
      </c>
      <c r="FG1332" s="12">
        <v>8.7086999999999998E-3</v>
      </c>
      <c r="FH1332" s="12">
        <v>8.9516000000000005E-3</v>
      </c>
      <c r="FI1332" s="12">
        <v>2.9697999999999999E-2</v>
      </c>
      <c r="FJ1332" s="12">
        <v>2.1018E-3</v>
      </c>
      <c r="FK1332" s="12">
        <v>4.1290000000000001E-4</v>
      </c>
      <c r="FL1332" s="12">
        <v>6.5199999999999999E-5</v>
      </c>
      <c r="FM1332" s="12">
        <v>19.671009999999999</v>
      </c>
      <c r="FN1332" s="12">
        <v>0.1218492</v>
      </c>
      <c r="FO1332" s="12">
        <v>0.69338849999999996</v>
      </c>
      <c r="FP1332" s="12">
        <v>19.6829</v>
      </c>
      <c r="FQ1332" s="12">
        <v>0.99937929999999997</v>
      </c>
      <c r="FR1332" s="12">
        <v>4.2260000000000003E-4</v>
      </c>
      <c r="FS1332" s="44">
        <v>5.4629999999999996E-10</v>
      </c>
      <c r="FT1332" s="44">
        <v>5.8099999999999998E-11</v>
      </c>
      <c r="FU1332" s="12">
        <v>0</v>
      </c>
      <c r="FV1332" s="44">
        <v>4.962E-10</v>
      </c>
      <c r="FW1332" s="12">
        <v>1.975E-2</v>
      </c>
      <c r="FX1332" s="44">
        <v>5.4629999999999996E-10</v>
      </c>
      <c r="FY1332" s="44">
        <v>7.0679999999999999E-6</v>
      </c>
      <c r="FZ1332" s="44">
        <v>5.5304999999999997E-10</v>
      </c>
      <c r="GA1332" s="44">
        <v>6.3080000000000001E-9</v>
      </c>
      <c r="GB1332" s="44">
        <v>5.5430000000000004E-10</v>
      </c>
      <c r="GC1332" s="12">
        <v>1.167E-2</v>
      </c>
      <c r="GD1332" s="12">
        <v>0</v>
      </c>
      <c r="GE1332" s="12">
        <v>295.5</v>
      </c>
      <c r="GF1332" s="12">
        <v>0.1</v>
      </c>
      <c r="GG1332" s="12">
        <v>1575</v>
      </c>
      <c r="GH1332" s="12">
        <v>2</v>
      </c>
      <c r="GI1332" s="12">
        <v>1.24E-2</v>
      </c>
      <c r="GJ1332" s="12">
        <v>-1.9315000000000001E-3</v>
      </c>
    </row>
    <row r="1333" spans="1:192" s="12" customFormat="1" ht="12">
      <c r="A1333" s="31"/>
      <c r="B1333" s="32" t="s">
        <v>1591</v>
      </c>
      <c r="C1333" s="32">
        <v>3.5</v>
      </c>
      <c r="D1333" s="40">
        <v>8.1724809999999994</v>
      </c>
      <c r="E1333" s="33">
        <v>7.3810999999999998E-3</v>
      </c>
      <c r="F1333" s="33">
        <v>0.28989999999999999</v>
      </c>
      <c r="G1333" s="34">
        <v>0.2798120865172164</v>
      </c>
      <c r="H1333" s="45">
        <v>69.123030442616951</v>
      </c>
      <c r="I1333" s="36">
        <v>98.959199999999996</v>
      </c>
      <c r="J1333" s="42">
        <v>28.094149999999999</v>
      </c>
      <c r="K1333" s="42">
        <v>0.1180953</v>
      </c>
      <c r="L1333" s="12">
        <v>1.5348E-3</v>
      </c>
      <c r="T1333" s="12" t="s">
        <v>1912</v>
      </c>
      <c r="U1333" s="12" t="s">
        <v>1827</v>
      </c>
      <c r="V1333" s="12">
        <v>37</v>
      </c>
      <c r="W1333" s="43">
        <v>43722</v>
      </c>
      <c r="X1333" s="12">
        <v>22.05</v>
      </c>
      <c r="Y1333" s="44">
        <v>3651343000</v>
      </c>
      <c r="Z1333" s="12" t="s">
        <v>1828</v>
      </c>
      <c r="AA1333" s="12" t="s">
        <v>1452</v>
      </c>
      <c r="AB1333" s="12">
        <v>6</v>
      </c>
      <c r="AC1333" s="12" t="s">
        <v>1829</v>
      </c>
      <c r="AE1333" s="12" t="s">
        <v>1454</v>
      </c>
      <c r="AF1333" s="12">
        <v>7.875</v>
      </c>
      <c r="AG1333" s="12" t="s">
        <v>1839</v>
      </c>
      <c r="AH1333" s="12" t="s">
        <v>1831</v>
      </c>
      <c r="AI1333" s="12" t="s">
        <v>1464</v>
      </c>
      <c r="AJ1333" s="12">
        <v>1</v>
      </c>
      <c r="AK1333" s="12" t="s">
        <v>1458</v>
      </c>
      <c r="AL1333" s="12">
        <v>1</v>
      </c>
      <c r="AM1333" s="12" t="s">
        <v>1459</v>
      </c>
      <c r="AN1333" s="12">
        <v>3.5</v>
      </c>
      <c r="AO1333" s="12">
        <v>0</v>
      </c>
      <c r="AP1333" s="12">
        <v>0</v>
      </c>
      <c r="AQ1333" s="12">
        <v>0</v>
      </c>
      <c r="AR1333" s="12">
        <v>0</v>
      </c>
      <c r="AS1333" s="12">
        <v>20</v>
      </c>
      <c r="AT1333" s="12">
        <v>20</v>
      </c>
      <c r="AU1333" s="12">
        <v>81</v>
      </c>
      <c r="AX1333" s="12">
        <v>0</v>
      </c>
      <c r="AY1333" s="12">
        <v>5.5982000000000002E-3</v>
      </c>
      <c r="AZ1333" s="12">
        <v>6.2662999999999998E-3</v>
      </c>
      <c r="BA1333" s="12">
        <v>45.735399999999998</v>
      </c>
      <c r="BB1333" s="12">
        <v>2.95721E-2</v>
      </c>
      <c r="BC1333" s="12">
        <v>5.5956089999999996</v>
      </c>
      <c r="BD1333" s="12">
        <v>1.96046E-2</v>
      </c>
      <c r="BE1333" s="12">
        <v>8.7907600000000002E-2</v>
      </c>
      <c r="BF1333" s="12">
        <v>8.7194999999999998E-3</v>
      </c>
      <c r="BG1333" s="12">
        <v>2.97159E-2</v>
      </c>
      <c r="BH1333" s="12">
        <v>1.6152300000000001E-2</v>
      </c>
      <c r="BI1333" s="12">
        <v>1.6225E-3</v>
      </c>
      <c r="BJ1333" s="12">
        <v>3.5050000000000001E-4</v>
      </c>
      <c r="BK1333" s="12">
        <v>2.6966500000000001E-2</v>
      </c>
      <c r="BL1333" s="12">
        <v>3.9131000000000001E-3</v>
      </c>
      <c r="BM1333" s="12">
        <v>46.04271</v>
      </c>
      <c r="BN1333" s="12">
        <v>2.8235900000000001E-2</v>
      </c>
      <c r="BO1333" s="12">
        <v>5.6244639999999997</v>
      </c>
      <c r="BP1333" s="12">
        <v>1.9352999999999999E-2</v>
      </c>
      <c r="BQ1333" s="12">
        <v>9.5861100000000005E-2</v>
      </c>
      <c r="BR1333" s="12">
        <v>8.6765000000000002E-3</v>
      </c>
      <c r="BS1333" s="12">
        <v>6.0351299999999997E-2</v>
      </c>
      <c r="BT1333" s="12">
        <v>1.60749E-2</v>
      </c>
      <c r="BU1333" s="12">
        <v>4.2738000000000003E-3</v>
      </c>
      <c r="BV1333" s="12">
        <v>3.4380000000000001E-4</v>
      </c>
      <c r="BW1333" s="12">
        <v>1</v>
      </c>
      <c r="BX1333" s="12">
        <v>0</v>
      </c>
      <c r="BY1333" s="12">
        <v>1</v>
      </c>
      <c r="BZ1333" s="12">
        <v>0</v>
      </c>
      <c r="CA1333" s="12">
        <v>1</v>
      </c>
      <c r="CB1333" s="12">
        <v>0</v>
      </c>
      <c r="CC1333" s="12">
        <v>1</v>
      </c>
      <c r="CD1333" s="12">
        <v>0</v>
      </c>
      <c r="CE1333" s="12">
        <v>1</v>
      </c>
      <c r="CF1333" s="12">
        <v>0</v>
      </c>
      <c r="CG1333" s="12">
        <v>1</v>
      </c>
      <c r="CH1333" s="12">
        <v>0</v>
      </c>
      <c r="CI1333" s="12">
        <v>1</v>
      </c>
      <c r="CJ1333" s="44">
        <v>9.9999999999999995E-21</v>
      </c>
      <c r="CK1333" s="12">
        <v>1</v>
      </c>
      <c r="CL1333" s="12">
        <v>0</v>
      </c>
      <c r="CM1333" s="12">
        <v>1</v>
      </c>
      <c r="CN1333" s="44">
        <v>9.9999999999999995E-21</v>
      </c>
      <c r="CO1333" s="12">
        <v>1</v>
      </c>
      <c r="CP1333" s="44">
        <v>9.9999999999999995E-21</v>
      </c>
      <c r="CQ1333" s="12">
        <v>1</v>
      </c>
      <c r="CR1333" s="44">
        <v>9.9999999999999995E-21</v>
      </c>
      <c r="CS1333" s="12">
        <v>1.002197</v>
      </c>
      <c r="CT1333" s="12">
        <v>1.5348E-3</v>
      </c>
      <c r="CU1333" s="12">
        <v>2.13683E-2</v>
      </c>
      <c r="CV1333" s="12">
        <v>4.8941999999999996E-3</v>
      </c>
      <c r="CW1333" s="12">
        <v>0.30730980000000002</v>
      </c>
      <c r="CX1333" s="12">
        <v>8.7887999999999994E-3</v>
      </c>
      <c r="CY1333" s="12">
        <v>2.8854899999999999E-2</v>
      </c>
      <c r="CZ1333" s="12">
        <v>3.1310000000000001E-3</v>
      </c>
      <c r="DA1333" s="12">
        <v>7.9535000000000005E-3</v>
      </c>
      <c r="DB1333" s="12">
        <v>8.6549999999999995E-4</v>
      </c>
      <c r="DC1333" s="12">
        <v>3.06354E-2</v>
      </c>
      <c r="DD1333" s="12">
        <v>1.58E-3</v>
      </c>
      <c r="DE1333" s="12">
        <v>2.6549E-3</v>
      </c>
      <c r="DF1333" s="12">
        <v>6.3899999999999995E-5</v>
      </c>
      <c r="DG1333" s="12">
        <v>2.899E-4</v>
      </c>
      <c r="DH1333" s="12">
        <v>6.2600000000000004E-5</v>
      </c>
      <c r="DI1333" s="12">
        <v>0.68401140000000005</v>
      </c>
      <c r="DJ1333" s="12">
        <v>7.3810999999999998E-3</v>
      </c>
      <c r="DK1333" s="12">
        <v>4.0121999999999996E-3</v>
      </c>
      <c r="DL1333" s="12">
        <v>1.4467000000000001E-2</v>
      </c>
      <c r="DM1333" s="12">
        <v>7.8638000000000007E-3</v>
      </c>
      <c r="DN1333" s="12">
        <v>4.8803300000000001E-2</v>
      </c>
      <c r="DO1333" s="44">
        <v>6.3191619999999998E-6</v>
      </c>
      <c r="DP1333" s="12">
        <v>1.5708300000000001E-2</v>
      </c>
      <c r="DQ1333" s="12">
        <v>1.5590999999999999E-3</v>
      </c>
      <c r="DR1333" s="12">
        <v>8.1724809999999994</v>
      </c>
      <c r="DS1333" s="12">
        <v>2.9116400000000001E-2</v>
      </c>
      <c r="DT1333" s="12">
        <v>8.0873329999999992</v>
      </c>
      <c r="DU1333" s="12">
        <v>3.4257099999999999E-2</v>
      </c>
      <c r="DV1333" s="12">
        <v>98.959199999999996</v>
      </c>
      <c r="DW1333" s="12">
        <v>0.24410879999999999</v>
      </c>
      <c r="DX1333" s="12">
        <v>28.094149999999999</v>
      </c>
      <c r="DY1333" s="12">
        <v>0.1180953</v>
      </c>
      <c r="DZ1333" s="12">
        <v>0.1182549</v>
      </c>
      <c r="EA1333" s="12">
        <v>0.13037260000000001</v>
      </c>
      <c r="EB1333" s="12">
        <v>0</v>
      </c>
      <c r="EC1333" s="44">
        <v>2.7981339999999998E-16</v>
      </c>
      <c r="ED1333" s="44">
        <v>2.2867699999999999E-15</v>
      </c>
      <c r="EE1333" s="12" t="s">
        <v>1832</v>
      </c>
      <c r="EF1333" s="12">
        <v>1.9124000000000001E-3</v>
      </c>
      <c r="EG1333" s="44">
        <v>4.2123999999999998E-7</v>
      </c>
      <c r="EH1333" s="12">
        <v>1.3900589999999999</v>
      </c>
      <c r="EI1333" s="12">
        <v>1.0001180000000001</v>
      </c>
      <c r="EJ1333" s="12">
        <v>6.6699999999999995E-4</v>
      </c>
      <c r="EK1333" s="44">
        <v>5.0000000000000004E-6</v>
      </c>
      <c r="EL1333" s="12">
        <v>1.05E-4</v>
      </c>
      <c r="EM1333" s="44">
        <v>5.0000000000000004E-6</v>
      </c>
      <c r="EN1333" s="12">
        <v>2.7500000000000002E-4</v>
      </c>
      <c r="EO1333" s="44">
        <v>1.9999999999999999E-6</v>
      </c>
      <c r="EP1333" s="12">
        <v>1.24E-2</v>
      </c>
      <c r="EQ1333" s="12">
        <v>5.0000000000000002E-5</v>
      </c>
      <c r="ER1333" s="12">
        <v>1.2899999999999999E-4</v>
      </c>
      <c r="ES1333" s="12">
        <v>8.0000000000000007E-5</v>
      </c>
      <c r="ET1333" s="12">
        <v>1.7000000000000001E-4</v>
      </c>
      <c r="EU1333" s="12">
        <v>3.0000000000000001E-5</v>
      </c>
      <c r="EV1333" s="12">
        <v>263</v>
      </c>
      <c r="EW1333" s="12">
        <v>2.9999999999999997E-4</v>
      </c>
      <c r="EX1333" s="12">
        <v>1.96</v>
      </c>
      <c r="EY1333" s="12">
        <v>0.02</v>
      </c>
      <c r="EZ1333" s="12">
        <v>5.5982000000000002E-3</v>
      </c>
      <c r="FA1333" s="12">
        <v>6.2662999999999998E-3</v>
      </c>
      <c r="FB1333" s="12">
        <v>45.735399999999998</v>
      </c>
      <c r="FC1333" s="12">
        <v>2.95721E-2</v>
      </c>
      <c r="FD1333" s="12">
        <v>5.5962690000000004</v>
      </c>
      <c r="FE1333" s="12">
        <v>1.96069E-2</v>
      </c>
      <c r="FF1333" s="12">
        <v>8.7907600000000002E-2</v>
      </c>
      <c r="FG1333" s="12">
        <v>8.7194999999999998E-3</v>
      </c>
      <c r="FH1333" s="12">
        <v>4.1306799999999998E-2</v>
      </c>
      <c r="FI1333" s="12">
        <v>2.2452699999999999E-2</v>
      </c>
      <c r="FJ1333" s="12">
        <v>1.6225E-3</v>
      </c>
      <c r="FK1333" s="12">
        <v>3.5050000000000001E-4</v>
      </c>
      <c r="FL1333" s="12">
        <v>3.5200000000000002E-5</v>
      </c>
      <c r="FM1333" s="12">
        <v>21.76774</v>
      </c>
      <c r="FN1333" s="12">
        <v>0.12236320000000001</v>
      </c>
      <c r="FO1333" s="12">
        <v>0.35628100000000001</v>
      </c>
      <c r="FP1333" s="12">
        <v>21.77045</v>
      </c>
      <c r="FQ1333" s="12">
        <v>0.99986609999999998</v>
      </c>
      <c r="FR1333" s="12">
        <v>5.3910000000000004E-4</v>
      </c>
      <c r="FS1333" s="44">
        <v>5.4629999999999996E-10</v>
      </c>
      <c r="FT1333" s="44">
        <v>5.8099999999999998E-11</v>
      </c>
      <c r="FU1333" s="12">
        <v>0</v>
      </c>
      <c r="FV1333" s="44">
        <v>4.962E-10</v>
      </c>
      <c r="FW1333" s="12">
        <v>1.975E-2</v>
      </c>
      <c r="FX1333" s="44">
        <v>5.4629999999999996E-10</v>
      </c>
      <c r="FY1333" s="44">
        <v>7.0679999999999999E-6</v>
      </c>
      <c r="FZ1333" s="44">
        <v>5.5304999999999997E-10</v>
      </c>
      <c r="GA1333" s="44">
        <v>6.3080000000000001E-9</v>
      </c>
      <c r="GB1333" s="44">
        <v>5.5430000000000004E-10</v>
      </c>
      <c r="GC1333" s="12">
        <v>1.167E-2</v>
      </c>
      <c r="GD1333" s="12">
        <v>0</v>
      </c>
      <c r="GE1333" s="12">
        <v>295.5</v>
      </c>
      <c r="GF1333" s="12">
        <v>0.1</v>
      </c>
      <c r="GG1333" s="12">
        <v>1575</v>
      </c>
      <c r="GH1333" s="12">
        <v>2</v>
      </c>
      <c r="GI1333" s="12">
        <v>1.24E-2</v>
      </c>
      <c r="GJ1333" s="12">
        <v>3.2536000000000002E-3</v>
      </c>
    </row>
    <row r="1334" spans="1:192" s="12" customFormat="1" ht="12">
      <c r="A1334" s="31"/>
      <c r="B1334" s="32" t="s">
        <v>1707</v>
      </c>
      <c r="C1334" s="32">
        <v>3.5</v>
      </c>
      <c r="D1334" s="40">
        <v>8.4255879999999994</v>
      </c>
      <c r="E1334" s="33">
        <v>2.9338199999999998E-2</v>
      </c>
      <c r="F1334" s="40">
        <v>1.1437999999999999</v>
      </c>
      <c r="G1334" s="34">
        <v>0.15673037955310551</v>
      </c>
      <c r="H1334" s="45">
        <v>17.390432950896784</v>
      </c>
      <c r="I1334" s="36">
        <v>96.016689999999997</v>
      </c>
      <c r="J1334" s="42">
        <v>28.103359999999999</v>
      </c>
      <c r="K1334" s="42">
        <v>0.24314150000000001</v>
      </c>
      <c r="L1334" s="12">
        <v>1.9862999999999999E-3</v>
      </c>
      <c r="T1334" s="12" t="s">
        <v>1913</v>
      </c>
      <c r="U1334" s="12" t="s">
        <v>1827</v>
      </c>
      <c r="V1334" s="12">
        <v>37</v>
      </c>
      <c r="W1334" s="43">
        <v>43728</v>
      </c>
      <c r="X1334" s="12">
        <v>6.35</v>
      </c>
      <c r="Y1334" s="44">
        <v>3651805000</v>
      </c>
      <c r="Z1334" s="12" t="s">
        <v>1828</v>
      </c>
      <c r="AA1334" s="12" t="s">
        <v>1452</v>
      </c>
      <c r="AB1334" s="12">
        <v>6</v>
      </c>
      <c r="AC1334" s="12" t="s">
        <v>1829</v>
      </c>
      <c r="AE1334" s="12" t="s">
        <v>1454</v>
      </c>
      <c r="AF1334" s="12">
        <v>7.875</v>
      </c>
      <c r="AG1334" s="12" t="s">
        <v>1856</v>
      </c>
      <c r="AH1334" s="12" t="s">
        <v>1831</v>
      </c>
      <c r="AI1334" s="12" t="s">
        <v>1464</v>
      </c>
      <c r="AJ1334" s="12">
        <v>1</v>
      </c>
      <c r="AK1334" s="12" t="s">
        <v>1458</v>
      </c>
      <c r="AL1334" s="12">
        <v>1</v>
      </c>
      <c r="AM1334" s="12" t="s">
        <v>1459</v>
      </c>
      <c r="AN1334" s="12">
        <v>3.5</v>
      </c>
      <c r="AO1334" s="12">
        <v>0</v>
      </c>
      <c r="AP1334" s="12">
        <v>0</v>
      </c>
      <c r="AQ1334" s="12">
        <v>0</v>
      </c>
      <c r="AR1334" s="12">
        <v>0</v>
      </c>
      <c r="AS1334" s="12">
        <v>20</v>
      </c>
      <c r="AT1334" s="12">
        <v>20</v>
      </c>
      <c r="AU1334" s="12">
        <v>122</v>
      </c>
      <c r="AX1334" s="12">
        <v>0</v>
      </c>
      <c r="AY1334" s="12">
        <v>-2.7779999999999998E-4</v>
      </c>
      <c r="AZ1334" s="12">
        <v>5.5231999999999998E-3</v>
      </c>
      <c r="BA1334" s="12">
        <v>26.41142</v>
      </c>
      <c r="BB1334" s="12">
        <v>2.3177900000000001E-2</v>
      </c>
      <c r="BC1334" s="12">
        <v>3.1341800000000002</v>
      </c>
      <c r="BD1334" s="12">
        <v>2.2975300000000001E-2</v>
      </c>
      <c r="BE1334" s="12">
        <v>4.3522499999999999E-2</v>
      </c>
      <c r="BF1334" s="12">
        <v>8.0616999999999998E-3</v>
      </c>
      <c r="BG1334" s="12">
        <v>5.9529699999999998E-2</v>
      </c>
      <c r="BH1334" s="12">
        <v>1.9318999999999999E-2</v>
      </c>
      <c r="BI1334" s="12">
        <v>3.5855000000000001E-3</v>
      </c>
      <c r="BJ1334" s="12">
        <v>3.9720000000000001E-4</v>
      </c>
      <c r="BK1334" s="12">
        <v>2.2898000000000002E-2</v>
      </c>
      <c r="BL1334" s="12">
        <v>3.3520999999999998E-3</v>
      </c>
      <c r="BM1334" s="12">
        <v>26.978110000000001</v>
      </c>
      <c r="BN1334" s="12">
        <v>2.1821699999999999E-2</v>
      </c>
      <c r="BO1334" s="12">
        <v>3.1602610000000002</v>
      </c>
      <c r="BP1334" s="12">
        <v>2.24145E-2</v>
      </c>
      <c r="BQ1334" s="12">
        <v>4.9808400000000003E-2</v>
      </c>
      <c r="BR1334" s="12">
        <v>7.9640000000000006E-3</v>
      </c>
      <c r="BS1334" s="12">
        <v>8.83105E-2</v>
      </c>
      <c r="BT1334" s="12">
        <v>1.9078600000000001E-2</v>
      </c>
      <c r="BU1334" s="12">
        <v>7.2414999999999997E-3</v>
      </c>
      <c r="BV1334" s="12">
        <v>3.657E-4</v>
      </c>
      <c r="BW1334" s="12">
        <v>1</v>
      </c>
      <c r="BX1334" s="12">
        <v>0</v>
      </c>
      <c r="BY1334" s="12">
        <v>1</v>
      </c>
      <c r="BZ1334" s="12">
        <v>0</v>
      </c>
      <c r="CA1334" s="12">
        <v>1</v>
      </c>
      <c r="CB1334" s="12">
        <v>0</v>
      </c>
      <c r="CC1334" s="12">
        <v>1</v>
      </c>
      <c r="CD1334" s="12">
        <v>0</v>
      </c>
      <c r="CE1334" s="12">
        <v>1</v>
      </c>
      <c r="CF1334" s="12">
        <v>0</v>
      </c>
      <c r="CG1334" s="12">
        <v>1</v>
      </c>
      <c r="CH1334" s="12">
        <v>0</v>
      </c>
      <c r="CI1334" s="12">
        <v>1</v>
      </c>
      <c r="CJ1334" s="44">
        <v>9.9999999999999995E-21</v>
      </c>
      <c r="CK1334" s="12">
        <v>1</v>
      </c>
      <c r="CL1334" s="12">
        <v>0</v>
      </c>
      <c r="CM1334" s="12">
        <v>1</v>
      </c>
      <c r="CN1334" s="44">
        <v>9.9999999999999995E-21</v>
      </c>
      <c r="CO1334" s="12">
        <v>1</v>
      </c>
      <c r="CP1334" s="44">
        <v>9.9999999999999995E-21</v>
      </c>
      <c r="CQ1334" s="12">
        <v>1</v>
      </c>
      <c r="CR1334" s="44">
        <v>9.9999999999999995E-21</v>
      </c>
      <c r="CS1334" s="12">
        <v>1.0026090000000001</v>
      </c>
      <c r="CT1334" s="12">
        <v>1.9862999999999999E-3</v>
      </c>
      <c r="CU1334" s="12">
        <v>2.31758E-2</v>
      </c>
      <c r="CV1334" s="12">
        <v>4.3896999999999999E-3</v>
      </c>
      <c r="CW1334" s="12">
        <v>0.56669219999999998</v>
      </c>
      <c r="CX1334" s="12">
        <v>7.8122E-3</v>
      </c>
      <c r="CY1334" s="12">
        <v>2.6081E-2</v>
      </c>
      <c r="CZ1334" s="12">
        <v>5.0451999999999997E-3</v>
      </c>
      <c r="DA1334" s="12">
        <v>6.2858999999999996E-3</v>
      </c>
      <c r="DB1334" s="12">
        <v>1.2515E-3</v>
      </c>
      <c r="DC1334" s="12">
        <v>2.8780699999999999E-2</v>
      </c>
      <c r="DD1334" s="12">
        <v>3.0385999999999998E-3</v>
      </c>
      <c r="DE1334" s="12">
        <v>3.6652999999999998E-3</v>
      </c>
      <c r="DF1334" s="12">
        <v>1.5210000000000001E-4</v>
      </c>
      <c r="DG1334" s="12">
        <v>1.1437999999999999E-3</v>
      </c>
      <c r="DH1334" s="12">
        <v>1.27E-4</v>
      </c>
      <c r="DI1334" s="12">
        <v>0.70127379999999995</v>
      </c>
      <c r="DJ1334" s="12">
        <v>2.9338199999999998E-2</v>
      </c>
      <c r="DK1334" s="12">
        <v>9.5235000000000007E-3</v>
      </c>
      <c r="DL1334" s="12">
        <v>5.75028E-2</v>
      </c>
      <c r="DM1334" s="12">
        <v>1.8665999999999999E-2</v>
      </c>
      <c r="DN1334" s="12">
        <v>1.90251E-2</v>
      </c>
      <c r="DO1334" s="12">
        <v>1.5E-5</v>
      </c>
      <c r="DP1334" s="12">
        <v>1.3884199999999999E-2</v>
      </c>
      <c r="DQ1334" s="12">
        <v>2.5737999999999998E-3</v>
      </c>
      <c r="DR1334" s="12">
        <v>8.4255879999999994</v>
      </c>
      <c r="DS1334" s="12">
        <v>6.2205200000000002E-2</v>
      </c>
      <c r="DT1334" s="12">
        <v>8.0900049999999997</v>
      </c>
      <c r="DU1334" s="12">
        <v>7.0530899999999994E-2</v>
      </c>
      <c r="DV1334" s="12">
        <v>96.016689999999997</v>
      </c>
      <c r="DW1334" s="12">
        <v>0.46082489999999998</v>
      </c>
      <c r="DX1334" s="12">
        <v>28.103359999999999</v>
      </c>
      <c r="DY1334" s="12">
        <v>0.24314150000000001</v>
      </c>
      <c r="DZ1334" s="12">
        <v>0.24321909999999999</v>
      </c>
      <c r="EA1334" s="12">
        <v>0.23549519999999999</v>
      </c>
      <c r="EB1334" s="12">
        <v>0</v>
      </c>
      <c r="EC1334" s="44">
        <v>1.5673339999999999E-16</v>
      </c>
      <c r="ED1334" s="44">
        <v>1.3205710000000001E-15</v>
      </c>
      <c r="EE1334" s="12" t="s">
        <v>1832</v>
      </c>
      <c r="EF1334" s="12">
        <v>1.9124000000000001E-3</v>
      </c>
      <c r="EG1334" s="44">
        <v>4.2123999999999998E-7</v>
      </c>
      <c r="EH1334" s="12">
        <v>1.5448649999999999</v>
      </c>
      <c r="EI1334" s="12">
        <v>1.000156</v>
      </c>
      <c r="EJ1334" s="12">
        <v>6.6699999999999995E-4</v>
      </c>
      <c r="EK1334" s="44">
        <v>5.0000000000000004E-6</v>
      </c>
      <c r="EL1334" s="12">
        <v>1.05E-4</v>
      </c>
      <c r="EM1334" s="44">
        <v>5.0000000000000004E-6</v>
      </c>
      <c r="EN1334" s="12">
        <v>2.7500000000000002E-4</v>
      </c>
      <c r="EO1334" s="44">
        <v>1.9999999999999999E-6</v>
      </c>
      <c r="EP1334" s="12">
        <v>1.24E-2</v>
      </c>
      <c r="EQ1334" s="12">
        <v>5.0000000000000002E-5</v>
      </c>
      <c r="ER1334" s="12">
        <v>1.2899999999999999E-4</v>
      </c>
      <c r="ES1334" s="12">
        <v>8.0000000000000007E-5</v>
      </c>
      <c r="ET1334" s="12">
        <v>1.7000000000000001E-4</v>
      </c>
      <c r="EU1334" s="12">
        <v>3.0000000000000001E-5</v>
      </c>
      <c r="EV1334" s="12">
        <v>263</v>
      </c>
      <c r="EW1334" s="12">
        <v>2.9999999999999997E-4</v>
      </c>
      <c r="EX1334" s="12">
        <v>1.96</v>
      </c>
      <c r="EY1334" s="12">
        <v>0.02</v>
      </c>
      <c r="EZ1334" s="12">
        <v>-2.7779999999999998E-4</v>
      </c>
      <c r="FA1334" s="12">
        <v>5.5231999999999998E-3</v>
      </c>
      <c r="FB1334" s="12">
        <v>26.41142</v>
      </c>
      <c r="FC1334" s="12">
        <v>2.3177900000000001E-2</v>
      </c>
      <c r="FD1334" s="12">
        <v>3.134668</v>
      </c>
      <c r="FE1334" s="12">
        <v>2.2978800000000001E-2</v>
      </c>
      <c r="FF1334" s="12">
        <v>4.3522499999999999E-2</v>
      </c>
      <c r="FG1334" s="12">
        <v>8.0616999999999998E-3</v>
      </c>
      <c r="FH1334" s="12">
        <v>9.1965400000000003E-2</v>
      </c>
      <c r="FI1334" s="12">
        <v>2.9845300000000002E-2</v>
      </c>
      <c r="FJ1334" s="12">
        <v>3.5855000000000001E-3</v>
      </c>
      <c r="FK1334" s="12">
        <v>3.9720000000000001E-4</v>
      </c>
      <c r="FL1334" s="12">
        <v>1.348E-4</v>
      </c>
      <c r="FM1334" s="12">
        <v>11.159179999999999</v>
      </c>
      <c r="FN1334" s="12">
        <v>0.1186856</v>
      </c>
      <c r="FO1334" s="12">
        <v>0.73831530000000001</v>
      </c>
      <c r="FP1334" s="12">
        <v>11.18286</v>
      </c>
      <c r="FQ1334" s="12">
        <v>0.99781819999999999</v>
      </c>
      <c r="FR1334" s="12">
        <v>9.3479999999999995E-4</v>
      </c>
      <c r="FS1334" s="44">
        <v>5.4629999999999996E-10</v>
      </c>
      <c r="FT1334" s="44">
        <v>5.8099999999999998E-11</v>
      </c>
      <c r="FU1334" s="12">
        <v>0</v>
      </c>
      <c r="FV1334" s="44">
        <v>4.962E-10</v>
      </c>
      <c r="FW1334" s="12">
        <v>1.975E-2</v>
      </c>
      <c r="FX1334" s="44">
        <v>5.4629999999999996E-10</v>
      </c>
      <c r="FY1334" s="44">
        <v>7.0679999999999999E-6</v>
      </c>
      <c r="FZ1334" s="44">
        <v>5.5304999999999997E-10</v>
      </c>
      <c r="GA1334" s="44">
        <v>6.3080000000000001E-9</v>
      </c>
      <c r="GB1334" s="44">
        <v>5.5430000000000004E-10</v>
      </c>
      <c r="GC1334" s="12">
        <v>1.167E-2</v>
      </c>
      <c r="GD1334" s="12">
        <v>0</v>
      </c>
      <c r="GE1334" s="12">
        <v>295.5</v>
      </c>
      <c r="GF1334" s="12">
        <v>0.1</v>
      </c>
      <c r="GG1334" s="12">
        <v>1575</v>
      </c>
      <c r="GH1334" s="12">
        <v>2</v>
      </c>
      <c r="GI1334" s="12">
        <v>1.24E-2</v>
      </c>
      <c r="GJ1334" s="12">
        <v>1.2683E-3</v>
      </c>
    </row>
    <row r="1335" spans="1:192" s="12" customFormat="1" ht="12">
      <c r="A1335" s="31"/>
      <c r="B1335" s="32" t="s">
        <v>1647</v>
      </c>
      <c r="C1335" s="32">
        <v>3.5</v>
      </c>
      <c r="D1335" s="40">
        <v>8.6028699999999994</v>
      </c>
      <c r="E1335" s="33">
        <v>8.7238999999999997E-3</v>
      </c>
      <c r="F1335" s="40">
        <v>1.6583999999999999</v>
      </c>
      <c r="G1335" s="34">
        <v>0.21440067335228208</v>
      </c>
      <c r="H1335" s="45">
        <v>58.483476426827451</v>
      </c>
      <c r="I1335" s="36">
        <v>94.312089999999998</v>
      </c>
      <c r="J1335" s="42">
        <v>28.184249999999999</v>
      </c>
      <c r="K1335" s="42">
        <v>0.1707166</v>
      </c>
      <c r="L1335" s="12">
        <v>1.9862999999999999E-3</v>
      </c>
      <c r="T1335" s="12" t="s">
        <v>1914</v>
      </c>
      <c r="U1335" s="12" t="s">
        <v>1827</v>
      </c>
      <c r="V1335" s="12">
        <v>37</v>
      </c>
      <c r="W1335" s="43">
        <v>43728</v>
      </c>
      <c r="X1335" s="12">
        <v>1.5</v>
      </c>
      <c r="Y1335" s="44">
        <v>3651788000</v>
      </c>
      <c r="Z1335" s="12" t="s">
        <v>1828</v>
      </c>
      <c r="AA1335" s="12" t="s">
        <v>1452</v>
      </c>
      <c r="AB1335" s="12">
        <v>6</v>
      </c>
      <c r="AC1335" s="12" t="s">
        <v>1829</v>
      </c>
      <c r="AE1335" s="12" t="s">
        <v>1454</v>
      </c>
      <c r="AF1335" s="12">
        <v>7.875</v>
      </c>
      <c r="AG1335" s="12" t="s">
        <v>1856</v>
      </c>
      <c r="AH1335" s="12" t="s">
        <v>1831</v>
      </c>
      <c r="AI1335" s="12" t="s">
        <v>1464</v>
      </c>
      <c r="AJ1335" s="12">
        <v>1</v>
      </c>
      <c r="AK1335" s="12" t="s">
        <v>1458</v>
      </c>
      <c r="AL1335" s="12">
        <v>1</v>
      </c>
      <c r="AM1335" s="12" t="s">
        <v>1459</v>
      </c>
      <c r="AN1335" s="12">
        <v>3.5</v>
      </c>
      <c r="AO1335" s="12">
        <v>0</v>
      </c>
      <c r="AP1335" s="12">
        <v>0</v>
      </c>
      <c r="AQ1335" s="12">
        <v>0</v>
      </c>
      <c r="AR1335" s="12">
        <v>0</v>
      </c>
      <c r="AS1335" s="12">
        <v>20</v>
      </c>
      <c r="AT1335" s="12">
        <v>20</v>
      </c>
      <c r="AU1335" s="12">
        <v>81</v>
      </c>
      <c r="AX1335" s="12">
        <v>0</v>
      </c>
      <c r="AY1335" s="12">
        <v>8.4360000000000008E-3</v>
      </c>
      <c r="AZ1335" s="12">
        <v>5.4497E-3</v>
      </c>
      <c r="BA1335" s="12">
        <v>36.889429999999997</v>
      </c>
      <c r="BB1335" s="12">
        <v>2.6124399999999999E-2</v>
      </c>
      <c r="BC1335" s="12">
        <v>4.2873770000000002</v>
      </c>
      <c r="BD1335" s="12">
        <v>1.8710899999999999E-2</v>
      </c>
      <c r="BE1335" s="12">
        <v>6.9020600000000001E-2</v>
      </c>
      <c r="BF1335" s="12">
        <v>1.0122600000000001E-2</v>
      </c>
      <c r="BG1335" s="12">
        <v>2.4311699999999999E-2</v>
      </c>
      <c r="BH1335" s="12">
        <v>1.8619E-2</v>
      </c>
      <c r="BI1335" s="12">
        <v>7.1111000000000004E-3</v>
      </c>
      <c r="BJ1335" s="12">
        <v>4.9450000000000004E-4</v>
      </c>
      <c r="BK1335" s="12">
        <v>3.1611800000000002E-2</v>
      </c>
      <c r="BL1335" s="12">
        <v>3.2296E-3</v>
      </c>
      <c r="BM1335" s="12">
        <v>37.604860000000002</v>
      </c>
      <c r="BN1335" s="12">
        <v>2.4303499999999999E-2</v>
      </c>
      <c r="BO1335" s="12">
        <v>4.3134579999999998</v>
      </c>
      <c r="BP1335" s="12">
        <v>1.80179E-2</v>
      </c>
      <c r="BQ1335" s="12">
        <v>7.5306499999999998E-2</v>
      </c>
      <c r="BR1335" s="12">
        <v>1.0044900000000001E-2</v>
      </c>
      <c r="BS1335" s="12">
        <v>5.3092399999999998E-2</v>
      </c>
      <c r="BT1335" s="12">
        <v>1.8369400000000001E-2</v>
      </c>
      <c r="BU1335" s="12">
        <v>1.19396E-2</v>
      </c>
      <c r="BV1335" s="12">
        <v>4.5120000000000002E-4</v>
      </c>
      <c r="BW1335" s="12">
        <v>1</v>
      </c>
      <c r="BX1335" s="12">
        <v>0</v>
      </c>
      <c r="BY1335" s="12">
        <v>1</v>
      </c>
      <c r="BZ1335" s="12">
        <v>0</v>
      </c>
      <c r="CA1335" s="12">
        <v>1</v>
      </c>
      <c r="CB1335" s="12">
        <v>0</v>
      </c>
      <c r="CC1335" s="12">
        <v>1</v>
      </c>
      <c r="CD1335" s="12">
        <v>0</v>
      </c>
      <c r="CE1335" s="12">
        <v>1</v>
      </c>
      <c r="CF1335" s="12">
        <v>0</v>
      </c>
      <c r="CG1335" s="12">
        <v>1</v>
      </c>
      <c r="CH1335" s="12">
        <v>0</v>
      </c>
      <c r="CI1335" s="12">
        <v>1</v>
      </c>
      <c r="CJ1335" s="44">
        <v>9.9999999999999995E-21</v>
      </c>
      <c r="CK1335" s="12">
        <v>1</v>
      </c>
      <c r="CL1335" s="12">
        <v>0</v>
      </c>
      <c r="CM1335" s="12">
        <v>1</v>
      </c>
      <c r="CN1335" s="44">
        <v>9.9999999999999995E-21</v>
      </c>
      <c r="CO1335" s="12">
        <v>1</v>
      </c>
      <c r="CP1335" s="44">
        <v>9.9999999999999995E-21</v>
      </c>
      <c r="CQ1335" s="12">
        <v>1</v>
      </c>
      <c r="CR1335" s="44">
        <v>9.9999999999999995E-21</v>
      </c>
      <c r="CS1335" s="12">
        <v>1.0026090000000001</v>
      </c>
      <c r="CT1335" s="12">
        <v>1.9862999999999999E-3</v>
      </c>
      <c r="CU1335" s="12">
        <v>2.31758E-2</v>
      </c>
      <c r="CV1335" s="12">
        <v>4.3896999999999999E-3</v>
      </c>
      <c r="CW1335" s="12">
        <v>0.71542559999999999</v>
      </c>
      <c r="CX1335" s="12">
        <v>9.5825000000000007E-3</v>
      </c>
      <c r="CY1335" s="12">
        <v>2.6081E-2</v>
      </c>
      <c r="CZ1335" s="12">
        <v>5.0451999999999997E-3</v>
      </c>
      <c r="DA1335" s="12">
        <v>6.2858999999999996E-3</v>
      </c>
      <c r="DB1335" s="12">
        <v>1.2515E-3</v>
      </c>
      <c r="DC1335" s="12">
        <v>2.8780699999999999E-2</v>
      </c>
      <c r="DD1335" s="12">
        <v>3.0385999999999998E-3</v>
      </c>
      <c r="DE1335" s="12">
        <v>4.8469000000000003E-3</v>
      </c>
      <c r="DF1335" s="12">
        <v>1.9819999999999999E-4</v>
      </c>
      <c r="DG1335" s="12">
        <v>1.6584E-3</v>
      </c>
      <c r="DH1335" s="12">
        <v>1.155E-4</v>
      </c>
      <c r="DI1335" s="12">
        <v>0.14184620000000001</v>
      </c>
      <c r="DJ1335" s="12">
        <v>8.7238999999999997E-3</v>
      </c>
      <c r="DK1335" s="12">
        <v>6.6813000000000003E-3</v>
      </c>
      <c r="DL1335" s="12">
        <v>1.70989E-2</v>
      </c>
      <c r="DM1335" s="12">
        <v>1.30954E-2</v>
      </c>
      <c r="DN1335" s="12">
        <v>5.0768599999999997E-2</v>
      </c>
      <c r="DO1335" s="12">
        <v>1.0499999999999999E-5</v>
      </c>
      <c r="DP1335" s="12">
        <v>1.6096099999999999E-2</v>
      </c>
      <c r="DQ1335" s="12">
        <v>2.3617E-3</v>
      </c>
      <c r="DR1335" s="12">
        <v>8.6028699999999994</v>
      </c>
      <c r="DS1335" s="12">
        <v>3.8035600000000003E-2</v>
      </c>
      <c r="DT1335" s="12">
        <v>8.1134710000000005</v>
      </c>
      <c r="DU1335" s="12">
        <v>4.9523900000000003E-2</v>
      </c>
      <c r="DV1335" s="12">
        <v>94.312089999999998</v>
      </c>
      <c r="DW1335" s="12">
        <v>0.40795979999999998</v>
      </c>
      <c r="DX1335" s="12">
        <v>28.184249999999999</v>
      </c>
      <c r="DY1335" s="12">
        <v>0.1707166</v>
      </c>
      <c r="DZ1335" s="12">
        <v>0.1708277</v>
      </c>
      <c r="EA1335" s="12">
        <v>5.3792E-2</v>
      </c>
      <c r="EB1335" s="12">
        <v>0</v>
      </c>
      <c r="EC1335" s="44">
        <v>2.144019E-16</v>
      </c>
      <c r="ED1335" s="44">
        <v>1.8444719999999998E-15</v>
      </c>
      <c r="EE1335" s="12" t="s">
        <v>1832</v>
      </c>
      <c r="EF1335" s="12">
        <v>1.9124000000000001E-3</v>
      </c>
      <c r="EG1335" s="44">
        <v>4.2123999999999998E-7</v>
      </c>
      <c r="EH1335" s="12">
        <v>1.538705</v>
      </c>
      <c r="EI1335" s="12">
        <v>1.000154</v>
      </c>
      <c r="EJ1335" s="12">
        <v>6.6699999999999995E-4</v>
      </c>
      <c r="EK1335" s="44">
        <v>5.0000000000000004E-6</v>
      </c>
      <c r="EL1335" s="12">
        <v>1.05E-4</v>
      </c>
      <c r="EM1335" s="44">
        <v>5.0000000000000004E-6</v>
      </c>
      <c r="EN1335" s="12">
        <v>2.7500000000000002E-4</v>
      </c>
      <c r="EO1335" s="44">
        <v>1.9999999999999999E-6</v>
      </c>
      <c r="EP1335" s="12">
        <v>1.24E-2</v>
      </c>
      <c r="EQ1335" s="12">
        <v>5.0000000000000002E-5</v>
      </c>
      <c r="ER1335" s="12">
        <v>1.2899999999999999E-4</v>
      </c>
      <c r="ES1335" s="12">
        <v>8.0000000000000007E-5</v>
      </c>
      <c r="ET1335" s="12">
        <v>1.7000000000000001E-4</v>
      </c>
      <c r="EU1335" s="12">
        <v>3.0000000000000001E-5</v>
      </c>
      <c r="EV1335" s="12">
        <v>263</v>
      </c>
      <c r="EW1335" s="12">
        <v>2.9999999999999997E-4</v>
      </c>
      <c r="EX1335" s="12">
        <v>1.96</v>
      </c>
      <c r="EY1335" s="12">
        <v>0.02</v>
      </c>
      <c r="EZ1335" s="12">
        <v>8.4360000000000008E-3</v>
      </c>
      <c r="FA1335" s="12">
        <v>5.4497E-3</v>
      </c>
      <c r="FB1335" s="12">
        <v>36.889429999999997</v>
      </c>
      <c r="FC1335" s="12">
        <v>2.6124399999999999E-2</v>
      </c>
      <c r="FD1335" s="12">
        <v>4.2880380000000002</v>
      </c>
      <c r="FE1335" s="12">
        <v>1.8713799999999999E-2</v>
      </c>
      <c r="FF1335" s="12">
        <v>6.9020600000000001E-2</v>
      </c>
      <c r="FG1335" s="12">
        <v>1.0122600000000001E-2</v>
      </c>
      <c r="FH1335" s="12">
        <v>3.7408499999999997E-2</v>
      </c>
      <c r="FI1335" s="12">
        <v>2.86492E-2</v>
      </c>
      <c r="FJ1335" s="12">
        <v>7.1111000000000004E-3</v>
      </c>
      <c r="FK1335" s="12">
        <v>4.9450000000000004E-4</v>
      </c>
      <c r="FL1335" s="12">
        <v>1.9249999999999999E-4</v>
      </c>
      <c r="FM1335" s="12">
        <v>6.9657349999999996</v>
      </c>
      <c r="FN1335" s="12">
        <v>0.11624130000000001</v>
      </c>
      <c r="FO1335" s="12">
        <v>0.44213659999999999</v>
      </c>
      <c r="FP1335" s="12">
        <v>6.9790190000000001</v>
      </c>
      <c r="FQ1335" s="12">
        <v>0.99799130000000003</v>
      </c>
      <c r="FR1335" s="12">
        <v>1.6285E-3</v>
      </c>
      <c r="FS1335" s="44">
        <v>5.4629999999999996E-10</v>
      </c>
      <c r="FT1335" s="44">
        <v>5.8099999999999998E-11</v>
      </c>
      <c r="FU1335" s="12">
        <v>0</v>
      </c>
      <c r="FV1335" s="44">
        <v>4.962E-10</v>
      </c>
      <c r="FW1335" s="12">
        <v>1.975E-2</v>
      </c>
      <c r="FX1335" s="44">
        <v>5.4629999999999996E-10</v>
      </c>
      <c r="FY1335" s="44">
        <v>7.0679999999999999E-6</v>
      </c>
      <c r="FZ1335" s="44">
        <v>5.5304999999999997E-10</v>
      </c>
      <c r="GA1335" s="44">
        <v>6.3080000000000001E-9</v>
      </c>
      <c r="GB1335" s="44">
        <v>5.5430000000000004E-10</v>
      </c>
      <c r="GC1335" s="12">
        <v>1.167E-2</v>
      </c>
      <c r="GD1335" s="12">
        <v>0</v>
      </c>
      <c r="GE1335" s="12">
        <v>295.5</v>
      </c>
      <c r="GF1335" s="12">
        <v>0.1</v>
      </c>
      <c r="GG1335" s="12">
        <v>1575</v>
      </c>
      <c r="GH1335" s="12">
        <v>2</v>
      </c>
      <c r="GI1335" s="12">
        <v>1.24E-2</v>
      </c>
      <c r="GJ1335" s="12">
        <v>3.3846000000000002E-3</v>
      </c>
    </row>
    <row r="1336" spans="1:192" s="12" customFormat="1" ht="12">
      <c r="A1336" s="31"/>
      <c r="B1336" s="32" t="s">
        <v>1733</v>
      </c>
      <c r="C1336" s="32">
        <v>3.5</v>
      </c>
      <c r="D1336" s="40">
        <v>8.2987110000000008</v>
      </c>
      <c r="E1336" s="33">
        <v>2.8548299999999999E-2</v>
      </c>
      <c r="F1336" s="33">
        <v>0.57209999999999994</v>
      </c>
      <c r="G1336" s="34">
        <v>0.212100416580217</v>
      </c>
      <c r="H1336" s="45">
        <v>17.871607065919864</v>
      </c>
      <c r="I1336" s="36">
        <v>97.991540000000001</v>
      </c>
      <c r="J1336" s="42">
        <v>28.248339999999999</v>
      </c>
      <c r="K1336" s="42">
        <v>0.19010650000000001</v>
      </c>
      <c r="L1336" s="12">
        <v>1.9862999999999999E-3</v>
      </c>
      <c r="T1336" s="12" t="s">
        <v>1915</v>
      </c>
      <c r="U1336" s="12" t="s">
        <v>1827</v>
      </c>
      <c r="V1336" s="12">
        <v>37</v>
      </c>
      <c r="W1336" s="43">
        <v>43728</v>
      </c>
      <c r="X1336" s="12">
        <v>9.85</v>
      </c>
      <c r="Y1336" s="44">
        <v>3651818000</v>
      </c>
      <c r="Z1336" s="12" t="s">
        <v>1828</v>
      </c>
      <c r="AA1336" s="12" t="s">
        <v>1452</v>
      </c>
      <c r="AB1336" s="12">
        <v>6</v>
      </c>
      <c r="AC1336" s="12" t="s">
        <v>1829</v>
      </c>
      <c r="AE1336" s="12" t="s">
        <v>1454</v>
      </c>
      <c r="AF1336" s="12">
        <v>7.875</v>
      </c>
      <c r="AG1336" s="12" t="s">
        <v>1860</v>
      </c>
      <c r="AH1336" s="12" t="s">
        <v>1831</v>
      </c>
      <c r="AI1336" s="12" t="s">
        <v>1464</v>
      </c>
      <c r="AJ1336" s="12">
        <v>1</v>
      </c>
      <c r="AK1336" s="12" t="s">
        <v>1458</v>
      </c>
      <c r="AL1336" s="12">
        <v>1</v>
      </c>
      <c r="AM1336" s="12" t="s">
        <v>1459</v>
      </c>
      <c r="AN1336" s="12">
        <v>3.5</v>
      </c>
      <c r="AO1336" s="12">
        <v>0</v>
      </c>
      <c r="AP1336" s="12">
        <v>0</v>
      </c>
      <c r="AQ1336" s="12">
        <v>0</v>
      </c>
      <c r="AR1336" s="12">
        <v>0</v>
      </c>
      <c r="AS1336" s="12">
        <v>20</v>
      </c>
      <c r="AT1336" s="12">
        <v>20</v>
      </c>
      <c r="AU1336" s="12">
        <v>149</v>
      </c>
      <c r="AX1336" s="12">
        <v>0</v>
      </c>
      <c r="AY1336" s="12">
        <v>4.1460000000000004E-3</v>
      </c>
      <c r="AZ1336" s="12">
        <v>5.4727999999999999E-3</v>
      </c>
      <c r="BA1336" s="12">
        <v>35.203850000000003</v>
      </c>
      <c r="BB1336" s="12">
        <v>2.0588200000000001E-2</v>
      </c>
      <c r="BC1336" s="12">
        <v>4.241422</v>
      </c>
      <c r="BD1336" s="12">
        <v>2.3944900000000002E-2</v>
      </c>
      <c r="BE1336" s="12">
        <v>7.7294600000000005E-2</v>
      </c>
      <c r="BF1336" s="12">
        <v>9.6860000000000002E-3</v>
      </c>
      <c r="BG1336" s="12">
        <v>7.8165999999999999E-2</v>
      </c>
      <c r="BH1336" s="12">
        <v>1.9619500000000002E-2</v>
      </c>
      <c r="BI1336" s="12">
        <v>2.4267E-3</v>
      </c>
      <c r="BJ1336" s="12">
        <v>4.3300000000000001E-4</v>
      </c>
      <c r="BK1336" s="12">
        <v>2.73218E-2</v>
      </c>
      <c r="BL1336" s="12">
        <v>3.2683999999999999E-3</v>
      </c>
      <c r="BM1336" s="12">
        <v>35.7729</v>
      </c>
      <c r="BN1336" s="12">
        <v>1.9114599999999999E-2</v>
      </c>
      <c r="BO1336" s="12">
        <v>4.2675029999999996</v>
      </c>
      <c r="BP1336" s="12">
        <v>2.3407299999999999E-2</v>
      </c>
      <c r="BQ1336" s="12">
        <v>8.3580500000000002E-2</v>
      </c>
      <c r="BR1336" s="12">
        <v>9.6048000000000001E-3</v>
      </c>
      <c r="BS1336" s="12">
        <v>0.10694679999999999</v>
      </c>
      <c r="BT1336" s="12">
        <v>1.9382799999999999E-2</v>
      </c>
      <c r="BU1336" s="12">
        <v>5.8377000000000004E-3</v>
      </c>
      <c r="BV1336" s="12">
        <v>4.06E-4</v>
      </c>
      <c r="BW1336" s="12">
        <v>1</v>
      </c>
      <c r="BX1336" s="12">
        <v>0</v>
      </c>
      <c r="BY1336" s="12">
        <v>1</v>
      </c>
      <c r="BZ1336" s="12">
        <v>0</v>
      </c>
      <c r="CA1336" s="12">
        <v>1</v>
      </c>
      <c r="CB1336" s="12">
        <v>0</v>
      </c>
      <c r="CC1336" s="12">
        <v>1</v>
      </c>
      <c r="CD1336" s="12">
        <v>0</v>
      </c>
      <c r="CE1336" s="12">
        <v>1</v>
      </c>
      <c r="CF1336" s="12">
        <v>0</v>
      </c>
      <c r="CG1336" s="12">
        <v>1</v>
      </c>
      <c r="CH1336" s="12">
        <v>0</v>
      </c>
      <c r="CI1336" s="12">
        <v>1</v>
      </c>
      <c r="CJ1336" s="44">
        <v>9.9999999999999995E-21</v>
      </c>
      <c r="CK1336" s="12">
        <v>1</v>
      </c>
      <c r="CL1336" s="12">
        <v>0</v>
      </c>
      <c r="CM1336" s="12">
        <v>1</v>
      </c>
      <c r="CN1336" s="44">
        <v>9.9999999999999995E-21</v>
      </c>
      <c r="CO1336" s="12">
        <v>1</v>
      </c>
      <c r="CP1336" s="44">
        <v>9.9999999999999995E-21</v>
      </c>
      <c r="CQ1336" s="12">
        <v>1</v>
      </c>
      <c r="CR1336" s="44">
        <v>9.9999999999999995E-21</v>
      </c>
      <c r="CS1336" s="12">
        <v>1.0026090000000001</v>
      </c>
      <c r="CT1336" s="12">
        <v>1.9862999999999999E-3</v>
      </c>
      <c r="CU1336" s="12">
        <v>2.31758E-2</v>
      </c>
      <c r="CV1336" s="12">
        <v>4.3896999999999999E-3</v>
      </c>
      <c r="CW1336" s="12">
        <v>0.56904290000000002</v>
      </c>
      <c r="CX1336" s="12">
        <v>7.6489000000000001E-3</v>
      </c>
      <c r="CY1336" s="12">
        <v>2.6081E-2</v>
      </c>
      <c r="CZ1336" s="12">
        <v>5.0451999999999997E-3</v>
      </c>
      <c r="DA1336" s="12">
        <v>6.2858999999999996E-3</v>
      </c>
      <c r="DB1336" s="12">
        <v>1.2515E-3</v>
      </c>
      <c r="DC1336" s="12">
        <v>2.8780699999999999E-2</v>
      </c>
      <c r="DD1336" s="12">
        <v>3.0385999999999998E-3</v>
      </c>
      <c r="DE1336" s="12">
        <v>3.4172999999999999E-3</v>
      </c>
      <c r="DF1336" s="12">
        <v>1.473E-4</v>
      </c>
      <c r="DG1336" s="12">
        <v>5.7209999999999997E-4</v>
      </c>
      <c r="DH1336" s="12">
        <v>1.021E-4</v>
      </c>
      <c r="DI1336" s="12">
        <v>1.3642179999999999</v>
      </c>
      <c r="DJ1336" s="12">
        <v>2.8548299999999999E-2</v>
      </c>
      <c r="DK1336" s="12">
        <v>7.1674E-3</v>
      </c>
      <c r="DL1336" s="12">
        <v>5.59546E-2</v>
      </c>
      <c r="DM1336" s="12">
        <v>1.4048E-2</v>
      </c>
      <c r="DN1336" s="12">
        <v>8.5684899999999994E-2</v>
      </c>
      <c r="DO1336" s="12">
        <v>1.13E-5</v>
      </c>
      <c r="DP1336" s="12">
        <v>1.8220900000000002E-2</v>
      </c>
      <c r="DQ1336" s="12">
        <v>2.2856E-3</v>
      </c>
      <c r="DR1336" s="12">
        <v>8.2987110000000008</v>
      </c>
      <c r="DS1336" s="12">
        <v>4.7100900000000001E-2</v>
      </c>
      <c r="DT1336" s="12">
        <v>8.1320630000000005</v>
      </c>
      <c r="DU1336" s="12">
        <v>5.5150699999999997E-2</v>
      </c>
      <c r="DV1336" s="12">
        <v>97.991540000000001</v>
      </c>
      <c r="DW1336" s="12">
        <v>0.37263360000000001</v>
      </c>
      <c r="DX1336" s="12">
        <v>28.248339999999999</v>
      </c>
      <c r="DY1336" s="12">
        <v>0.19010650000000001</v>
      </c>
      <c r="DZ1336" s="12">
        <v>0.19020670000000001</v>
      </c>
      <c r="EA1336" s="12">
        <v>0</v>
      </c>
      <c r="EB1336" s="12">
        <v>0</v>
      </c>
      <c r="EC1336" s="44">
        <v>2.121043E-16</v>
      </c>
      <c r="ED1336" s="44">
        <v>1.760193E-15</v>
      </c>
      <c r="EE1336" s="12" t="s">
        <v>1832</v>
      </c>
      <c r="EF1336" s="12">
        <v>1.9124000000000001E-3</v>
      </c>
      <c r="EG1336" s="44">
        <v>4.2123999999999998E-7</v>
      </c>
      <c r="EH1336" s="12">
        <v>1.5493209999999999</v>
      </c>
      <c r="EI1336" s="12">
        <v>1.000157</v>
      </c>
      <c r="EJ1336" s="12">
        <v>6.6699999999999995E-4</v>
      </c>
      <c r="EK1336" s="44">
        <v>5.0000000000000004E-6</v>
      </c>
      <c r="EL1336" s="12">
        <v>1.05E-4</v>
      </c>
      <c r="EM1336" s="44">
        <v>5.0000000000000004E-6</v>
      </c>
      <c r="EN1336" s="12">
        <v>2.7500000000000002E-4</v>
      </c>
      <c r="EO1336" s="44">
        <v>1.9999999999999999E-6</v>
      </c>
      <c r="EP1336" s="12">
        <v>1.24E-2</v>
      </c>
      <c r="EQ1336" s="12">
        <v>5.0000000000000002E-5</v>
      </c>
      <c r="ER1336" s="12">
        <v>1.2899999999999999E-4</v>
      </c>
      <c r="ES1336" s="12">
        <v>8.0000000000000007E-5</v>
      </c>
      <c r="ET1336" s="12">
        <v>1.7000000000000001E-4</v>
      </c>
      <c r="EU1336" s="12">
        <v>3.0000000000000001E-5</v>
      </c>
      <c r="EV1336" s="12">
        <v>263</v>
      </c>
      <c r="EW1336" s="12">
        <v>2.9999999999999997E-4</v>
      </c>
      <c r="EX1336" s="12">
        <v>1.96</v>
      </c>
      <c r="EY1336" s="12">
        <v>0.02</v>
      </c>
      <c r="EZ1336" s="12">
        <v>4.1460000000000004E-3</v>
      </c>
      <c r="FA1336" s="12">
        <v>5.4727999999999999E-3</v>
      </c>
      <c r="FB1336" s="12">
        <v>35.203850000000003</v>
      </c>
      <c r="FC1336" s="12">
        <v>2.0588200000000001E-2</v>
      </c>
      <c r="FD1336" s="12">
        <v>4.2420869999999997</v>
      </c>
      <c r="FE1336" s="12">
        <v>2.39486E-2</v>
      </c>
      <c r="FF1336" s="12">
        <v>7.7294600000000005E-2</v>
      </c>
      <c r="FG1336" s="12">
        <v>9.6860000000000002E-3</v>
      </c>
      <c r="FH1336" s="12">
        <v>0.1211043</v>
      </c>
      <c r="FI1336" s="12">
        <v>3.0396900000000001E-2</v>
      </c>
      <c r="FJ1336" s="12">
        <v>2.4267E-3</v>
      </c>
      <c r="FK1336" s="12">
        <v>4.3300000000000001E-4</v>
      </c>
      <c r="FL1336" s="12">
        <v>6.7999999999999999E-5</v>
      </c>
      <c r="FM1336" s="12">
        <v>18.101240000000001</v>
      </c>
      <c r="FN1336" s="12">
        <v>0.1205002</v>
      </c>
      <c r="FO1336" s="12">
        <v>0.56758869999999995</v>
      </c>
      <c r="FP1336" s="12">
        <v>18.109919999999999</v>
      </c>
      <c r="FQ1336" s="12">
        <v>0.99950870000000003</v>
      </c>
      <c r="FR1336" s="12">
        <v>3.3290000000000001E-4</v>
      </c>
      <c r="FS1336" s="44">
        <v>5.4629999999999996E-10</v>
      </c>
      <c r="FT1336" s="44">
        <v>5.8099999999999998E-11</v>
      </c>
      <c r="FU1336" s="12">
        <v>0</v>
      </c>
      <c r="FV1336" s="44">
        <v>4.962E-10</v>
      </c>
      <c r="FW1336" s="12">
        <v>1.975E-2</v>
      </c>
      <c r="FX1336" s="44">
        <v>5.4629999999999996E-10</v>
      </c>
      <c r="FY1336" s="44">
        <v>7.0679999999999999E-6</v>
      </c>
      <c r="FZ1336" s="44">
        <v>5.5304999999999997E-10</v>
      </c>
      <c r="GA1336" s="44">
        <v>6.3080000000000001E-9</v>
      </c>
      <c r="GB1336" s="44">
        <v>5.5430000000000004E-10</v>
      </c>
      <c r="GC1336" s="12">
        <v>1.167E-2</v>
      </c>
      <c r="GD1336" s="12">
        <v>0</v>
      </c>
      <c r="GE1336" s="12">
        <v>295.5</v>
      </c>
      <c r="GF1336" s="12">
        <v>0.1</v>
      </c>
      <c r="GG1336" s="12">
        <v>1575</v>
      </c>
      <c r="GH1336" s="12">
        <v>2</v>
      </c>
      <c r="GI1336" s="12">
        <v>1.24E-2</v>
      </c>
      <c r="GJ1336" s="12">
        <v>5.7123E-3</v>
      </c>
    </row>
    <row r="1337" spans="1:192" s="12" customFormat="1" ht="12">
      <c r="A1337" s="31"/>
      <c r="B1337" s="32" t="s">
        <v>1702</v>
      </c>
      <c r="C1337" s="32">
        <v>3.5</v>
      </c>
      <c r="D1337" s="40">
        <v>8.3512660000000007</v>
      </c>
      <c r="E1337" s="33">
        <v>-3.8882999999999999E-3</v>
      </c>
      <c r="F1337" s="33">
        <v>0.63940000000000008</v>
      </c>
      <c r="G1337" s="34">
        <v>0.15833234828026277</v>
      </c>
      <c r="H1337" s="34" t="s">
        <v>1752</v>
      </c>
      <c r="I1337" s="36">
        <v>97.734710000000007</v>
      </c>
      <c r="J1337" s="42">
        <v>28.351310000000002</v>
      </c>
      <c r="K1337" s="42">
        <v>0.2562799</v>
      </c>
      <c r="L1337" s="12">
        <v>1.9862999999999999E-3</v>
      </c>
      <c r="T1337" s="12" t="s">
        <v>1916</v>
      </c>
      <c r="U1337" s="12" t="s">
        <v>1827</v>
      </c>
      <c r="V1337" s="12">
        <v>37</v>
      </c>
      <c r="W1337" s="43">
        <v>43728</v>
      </c>
      <c r="X1337" s="12">
        <v>4.1666670000000003</v>
      </c>
      <c r="Y1337" s="44">
        <v>3651797000</v>
      </c>
      <c r="Z1337" s="12" t="s">
        <v>1828</v>
      </c>
      <c r="AA1337" s="12" t="s">
        <v>1452</v>
      </c>
      <c r="AB1337" s="12">
        <v>6</v>
      </c>
      <c r="AC1337" s="12" t="s">
        <v>1829</v>
      </c>
      <c r="AE1337" s="12" t="s">
        <v>1454</v>
      </c>
      <c r="AF1337" s="12">
        <v>7.875</v>
      </c>
      <c r="AG1337" s="12" t="s">
        <v>1856</v>
      </c>
      <c r="AH1337" s="12" t="s">
        <v>1831</v>
      </c>
      <c r="AI1337" s="12" t="s">
        <v>1464</v>
      </c>
      <c r="AJ1337" s="12">
        <v>1</v>
      </c>
      <c r="AK1337" s="12" t="s">
        <v>1458</v>
      </c>
      <c r="AL1337" s="12">
        <v>1</v>
      </c>
      <c r="AM1337" s="12" t="s">
        <v>1459</v>
      </c>
      <c r="AN1337" s="12">
        <v>3.5</v>
      </c>
      <c r="AO1337" s="12">
        <v>0</v>
      </c>
      <c r="AP1337" s="12">
        <v>0</v>
      </c>
      <c r="AQ1337" s="12">
        <v>0</v>
      </c>
      <c r="AR1337" s="12">
        <v>0</v>
      </c>
      <c r="AS1337" s="12">
        <v>20</v>
      </c>
      <c r="AT1337" s="12">
        <v>20</v>
      </c>
      <c r="AU1337" s="12">
        <v>106</v>
      </c>
      <c r="AX1337" s="12">
        <v>0</v>
      </c>
      <c r="AY1337" s="12">
        <v>-8.7524999999999999E-3</v>
      </c>
      <c r="AZ1337" s="12">
        <v>5.2465000000000003E-3</v>
      </c>
      <c r="BA1337" s="12">
        <v>26.445440000000001</v>
      </c>
      <c r="BB1337" s="12">
        <v>2.24426E-2</v>
      </c>
      <c r="BC1337" s="12">
        <v>3.1661480000000002</v>
      </c>
      <c r="BD1337" s="12">
        <v>2.5362900000000001E-2</v>
      </c>
      <c r="BE1337" s="12">
        <v>7.18863E-2</v>
      </c>
      <c r="BF1337" s="12">
        <v>1.02816E-2</v>
      </c>
      <c r="BG1337" s="12">
        <v>-7.9847000000000008E-3</v>
      </c>
      <c r="BH1337" s="12">
        <v>1.6824499999999999E-2</v>
      </c>
      <c r="BI1337" s="12">
        <v>2.0249000000000001E-3</v>
      </c>
      <c r="BJ1337" s="12">
        <v>3.7159999999999998E-4</v>
      </c>
      <c r="BK1337" s="12">
        <v>1.44233E-2</v>
      </c>
      <c r="BL1337" s="12">
        <v>2.8735000000000002E-3</v>
      </c>
      <c r="BM1337" s="12">
        <v>27.038129999999999</v>
      </c>
      <c r="BN1337" s="12">
        <v>2.1076500000000001E-2</v>
      </c>
      <c r="BO1337" s="12">
        <v>3.1922290000000002</v>
      </c>
      <c r="BP1337" s="12">
        <v>2.4856E-2</v>
      </c>
      <c r="BQ1337" s="12">
        <v>7.8172199999999997E-2</v>
      </c>
      <c r="BR1337" s="12">
        <v>1.0205199999999999E-2</v>
      </c>
      <c r="BS1337" s="12">
        <v>2.0796100000000001E-2</v>
      </c>
      <c r="BT1337" s="12">
        <v>1.6547800000000001E-2</v>
      </c>
      <c r="BU1337" s="12">
        <v>5.9287000000000003E-3</v>
      </c>
      <c r="BV1337" s="12">
        <v>3.388E-4</v>
      </c>
      <c r="BW1337" s="12">
        <v>1</v>
      </c>
      <c r="BX1337" s="12">
        <v>0</v>
      </c>
      <c r="BY1337" s="12">
        <v>1</v>
      </c>
      <c r="BZ1337" s="12">
        <v>0</v>
      </c>
      <c r="CA1337" s="12">
        <v>1</v>
      </c>
      <c r="CB1337" s="12">
        <v>0</v>
      </c>
      <c r="CC1337" s="12">
        <v>1</v>
      </c>
      <c r="CD1337" s="12">
        <v>0</v>
      </c>
      <c r="CE1337" s="12">
        <v>1</v>
      </c>
      <c r="CF1337" s="12">
        <v>0</v>
      </c>
      <c r="CG1337" s="12">
        <v>1</v>
      </c>
      <c r="CH1337" s="12">
        <v>0</v>
      </c>
      <c r="CI1337" s="12">
        <v>1</v>
      </c>
      <c r="CJ1337" s="44">
        <v>9.9999999999999995E-21</v>
      </c>
      <c r="CK1337" s="12">
        <v>1</v>
      </c>
      <c r="CL1337" s="12">
        <v>0</v>
      </c>
      <c r="CM1337" s="12">
        <v>1</v>
      </c>
      <c r="CN1337" s="44">
        <v>9.9999999999999995E-21</v>
      </c>
      <c r="CO1337" s="12">
        <v>1</v>
      </c>
      <c r="CP1337" s="44">
        <v>9.9999999999999995E-21</v>
      </c>
      <c r="CQ1337" s="12">
        <v>1</v>
      </c>
      <c r="CR1337" s="44">
        <v>9.9999999999999995E-21</v>
      </c>
      <c r="CS1337" s="12">
        <v>1.0026090000000001</v>
      </c>
      <c r="CT1337" s="12">
        <v>1.9862999999999999E-3</v>
      </c>
      <c r="CU1337" s="12">
        <v>2.31758E-2</v>
      </c>
      <c r="CV1337" s="12">
        <v>4.3896999999999999E-3</v>
      </c>
      <c r="CW1337" s="12">
        <v>0.59269159999999999</v>
      </c>
      <c r="CX1337" s="12">
        <v>7.7105000000000003E-3</v>
      </c>
      <c r="CY1337" s="12">
        <v>2.6081E-2</v>
      </c>
      <c r="CZ1337" s="12">
        <v>5.0451999999999997E-3</v>
      </c>
      <c r="DA1337" s="12">
        <v>6.2858999999999996E-3</v>
      </c>
      <c r="DB1337" s="12">
        <v>1.2515E-3</v>
      </c>
      <c r="DC1337" s="12">
        <v>2.8780699999999999E-2</v>
      </c>
      <c r="DD1337" s="12">
        <v>3.0385999999999998E-3</v>
      </c>
      <c r="DE1337" s="12">
        <v>3.9091000000000004E-3</v>
      </c>
      <c r="DF1337" s="12">
        <v>1.5009999999999999E-4</v>
      </c>
      <c r="DG1337" s="12">
        <v>6.3940000000000004E-4</v>
      </c>
      <c r="DH1337" s="12">
        <v>1.175E-4</v>
      </c>
      <c r="DI1337" s="12">
        <v>-0.17453299999999999</v>
      </c>
      <c r="DJ1337" s="12">
        <v>-3.8882999999999999E-3</v>
      </c>
      <c r="DK1337" s="12">
        <v>8.1931999999999994E-3</v>
      </c>
      <c r="DL1337" s="12">
        <v>-7.6211999999999998E-3</v>
      </c>
      <c r="DM1337" s="12">
        <v>1.6058699999999999E-2</v>
      </c>
      <c r="DN1337" s="12">
        <v>0.1527211</v>
      </c>
      <c r="DO1337" s="12">
        <v>1.29E-5</v>
      </c>
      <c r="DP1337" s="12">
        <v>2.2701099999999998E-2</v>
      </c>
      <c r="DQ1337" s="12">
        <v>3.2518999999999998E-3</v>
      </c>
      <c r="DR1337" s="12">
        <v>8.3512660000000007</v>
      </c>
      <c r="DS1337" s="12">
        <v>6.7273399999999997E-2</v>
      </c>
      <c r="DT1337" s="12">
        <v>8.161937</v>
      </c>
      <c r="DU1337" s="12">
        <v>7.4352100000000004E-2</v>
      </c>
      <c r="DV1337" s="12">
        <v>97.734710000000007</v>
      </c>
      <c r="DW1337" s="12">
        <v>0.43191659999999998</v>
      </c>
      <c r="DX1337" s="12">
        <v>28.351310000000002</v>
      </c>
      <c r="DY1337" s="12">
        <v>0.2562799</v>
      </c>
      <c r="DZ1337" s="12">
        <v>0.25635479999999999</v>
      </c>
      <c r="EA1337" s="12">
        <v>0.21819769999999999</v>
      </c>
      <c r="EB1337" s="12">
        <v>0</v>
      </c>
      <c r="EC1337" s="44">
        <v>1.583319E-16</v>
      </c>
      <c r="ED1337" s="44">
        <v>1.3222719999999999E-15</v>
      </c>
      <c r="EE1337" s="12" t="s">
        <v>1832</v>
      </c>
      <c r="EF1337" s="12">
        <v>1.9124000000000001E-3</v>
      </c>
      <c r="EG1337" s="44">
        <v>4.2123999999999998E-7</v>
      </c>
      <c r="EH1337" s="12">
        <v>1.542079</v>
      </c>
      <c r="EI1337" s="12">
        <v>1.0001549999999999</v>
      </c>
      <c r="EJ1337" s="12">
        <v>6.6699999999999995E-4</v>
      </c>
      <c r="EK1337" s="44">
        <v>5.0000000000000004E-6</v>
      </c>
      <c r="EL1337" s="12">
        <v>1.05E-4</v>
      </c>
      <c r="EM1337" s="44">
        <v>5.0000000000000004E-6</v>
      </c>
      <c r="EN1337" s="12">
        <v>2.7500000000000002E-4</v>
      </c>
      <c r="EO1337" s="44">
        <v>1.9999999999999999E-6</v>
      </c>
      <c r="EP1337" s="12">
        <v>1.24E-2</v>
      </c>
      <c r="EQ1337" s="12">
        <v>5.0000000000000002E-5</v>
      </c>
      <c r="ER1337" s="12">
        <v>1.2899999999999999E-4</v>
      </c>
      <c r="ES1337" s="12">
        <v>8.0000000000000007E-5</v>
      </c>
      <c r="ET1337" s="12">
        <v>1.7000000000000001E-4</v>
      </c>
      <c r="EU1337" s="12">
        <v>3.0000000000000001E-5</v>
      </c>
      <c r="EV1337" s="12">
        <v>263</v>
      </c>
      <c r="EW1337" s="12">
        <v>2.9999999999999997E-4</v>
      </c>
      <c r="EX1337" s="12">
        <v>1.96</v>
      </c>
      <c r="EY1337" s="12">
        <v>0.02</v>
      </c>
      <c r="EZ1337" s="12">
        <v>-8.7524999999999999E-3</v>
      </c>
      <c r="FA1337" s="12">
        <v>5.2465000000000003E-3</v>
      </c>
      <c r="FB1337" s="12">
        <v>26.445440000000001</v>
      </c>
      <c r="FC1337" s="12">
        <v>2.24426E-2</v>
      </c>
      <c r="FD1337" s="12">
        <v>3.1666379999999998</v>
      </c>
      <c r="FE1337" s="12">
        <v>2.5366799999999998E-2</v>
      </c>
      <c r="FF1337" s="12">
        <v>7.18863E-2</v>
      </c>
      <c r="FG1337" s="12">
        <v>1.02816E-2</v>
      </c>
      <c r="FH1337" s="12">
        <v>-1.2312999999999999E-2</v>
      </c>
      <c r="FI1337" s="12">
        <v>2.5944700000000001E-2</v>
      </c>
      <c r="FJ1337" s="12">
        <v>2.0249000000000001E-3</v>
      </c>
      <c r="FK1337" s="12">
        <v>3.7159999999999998E-4</v>
      </c>
      <c r="FL1337" s="12">
        <v>7.6699999999999994E-5</v>
      </c>
      <c r="FM1337" s="12">
        <v>18.334430000000001</v>
      </c>
      <c r="FN1337" s="12">
        <v>0.1197445</v>
      </c>
      <c r="FO1337" s="12">
        <v>0.80555840000000001</v>
      </c>
      <c r="FP1337" s="12">
        <v>18.351690000000001</v>
      </c>
      <c r="FQ1337" s="12">
        <v>0.99903609999999998</v>
      </c>
      <c r="FR1337" s="12">
        <v>4.8759999999999998E-4</v>
      </c>
      <c r="FS1337" s="44">
        <v>5.4629999999999996E-10</v>
      </c>
      <c r="FT1337" s="44">
        <v>5.8099999999999998E-11</v>
      </c>
      <c r="FU1337" s="12">
        <v>0</v>
      </c>
      <c r="FV1337" s="44">
        <v>4.962E-10</v>
      </c>
      <c r="FW1337" s="12">
        <v>1.975E-2</v>
      </c>
      <c r="FX1337" s="44">
        <v>5.4629999999999996E-10</v>
      </c>
      <c r="FY1337" s="44">
        <v>7.0679999999999999E-6</v>
      </c>
      <c r="FZ1337" s="44">
        <v>5.5304999999999997E-10</v>
      </c>
      <c r="GA1337" s="44">
        <v>6.3080000000000001E-9</v>
      </c>
      <c r="GB1337" s="44">
        <v>5.5430000000000004E-10</v>
      </c>
      <c r="GC1337" s="12">
        <v>1.167E-2</v>
      </c>
      <c r="GD1337" s="12">
        <v>0</v>
      </c>
      <c r="GE1337" s="12">
        <v>295.5</v>
      </c>
      <c r="GF1337" s="12">
        <v>0.1</v>
      </c>
      <c r="GG1337" s="12">
        <v>1575</v>
      </c>
      <c r="GH1337" s="12">
        <v>2</v>
      </c>
      <c r="GI1337" s="12">
        <v>1.24E-2</v>
      </c>
      <c r="GJ1337" s="12">
        <v>1.01814E-2</v>
      </c>
    </row>
    <row r="1338" spans="1:192" s="12" customFormat="1" ht="12">
      <c r="A1338" s="31"/>
      <c r="B1338" s="32" t="s">
        <v>1688</v>
      </c>
      <c r="C1338" s="32">
        <v>3.5</v>
      </c>
      <c r="D1338" s="40">
        <v>8.6518949999999997</v>
      </c>
      <c r="E1338" s="33">
        <v>3.1407299999999999E-2</v>
      </c>
      <c r="F1338" s="40">
        <v>1.5138</v>
      </c>
      <c r="G1338" s="34">
        <v>0.25433654653904209</v>
      </c>
      <c r="H1338" s="45">
        <v>16.244758384197304</v>
      </c>
      <c r="I1338" s="36">
        <v>94.859099999999998</v>
      </c>
      <c r="J1338" s="42">
        <v>28.507180000000002</v>
      </c>
      <c r="K1338" s="42">
        <v>0.16386980000000001</v>
      </c>
      <c r="L1338" s="12">
        <v>1.9862999999999999E-3</v>
      </c>
      <c r="T1338" s="12" t="s">
        <v>1917</v>
      </c>
      <c r="U1338" s="12" t="s">
        <v>1827</v>
      </c>
      <c r="V1338" s="12">
        <v>37</v>
      </c>
      <c r="W1338" s="43">
        <v>43728</v>
      </c>
      <c r="X1338" s="12">
        <v>4.0666669999999998</v>
      </c>
      <c r="Y1338" s="44">
        <v>3651797000</v>
      </c>
      <c r="Z1338" s="12" t="s">
        <v>1828</v>
      </c>
      <c r="AA1338" s="12" t="s">
        <v>1452</v>
      </c>
      <c r="AB1338" s="12">
        <v>6</v>
      </c>
      <c r="AC1338" s="12" t="s">
        <v>1829</v>
      </c>
      <c r="AE1338" s="12" t="s">
        <v>1454</v>
      </c>
      <c r="AF1338" s="12">
        <v>7.875</v>
      </c>
      <c r="AG1338" s="12" t="s">
        <v>1856</v>
      </c>
      <c r="AH1338" s="12" t="s">
        <v>1831</v>
      </c>
      <c r="AI1338" s="12" t="s">
        <v>1464</v>
      </c>
      <c r="AJ1338" s="12">
        <v>1</v>
      </c>
      <c r="AK1338" s="12" t="s">
        <v>1458</v>
      </c>
      <c r="AL1338" s="12">
        <v>1</v>
      </c>
      <c r="AM1338" s="12" t="s">
        <v>1459</v>
      </c>
      <c r="AN1338" s="12">
        <v>3.5</v>
      </c>
      <c r="AO1338" s="12">
        <v>0</v>
      </c>
      <c r="AP1338" s="12">
        <v>0</v>
      </c>
      <c r="AQ1338" s="12">
        <v>0</v>
      </c>
      <c r="AR1338" s="12">
        <v>0</v>
      </c>
      <c r="AS1338" s="12">
        <v>20</v>
      </c>
      <c r="AT1338" s="12">
        <v>20</v>
      </c>
      <c r="AU1338" s="12">
        <v>105</v>
      </c>
      <c r="AX1338" s="12">
        <v>0</v>
      </c>
      <c r="AY1338" s="12">
        <v>-6.1580000000000003E-3</v>
      </c>
      <c r="AZ1338" s="12">
        <v>5.4060999999999996E-3</v>
      </c>
      <c r="BA1338" s="12">
        <v>44.010770000000001</v>
      </c>
      <c r="BB1338" s="12">
        <v>2.2184200000000001E-2</v>
      </c>
      <c r="BC1338" s="12">
        <v>5.0860479999999999</v>
      </c>
      <c r="BD1338" s="12">
        <v>2.35368E-2</v>
      </c>
      <c r="BE1338" s="12">
        <v>7.5070799999999993E-2</v>
      </c>
      <c r="BF1338" s="12">
        <v>8.0225999999999995E-3</v>
      </c>
      <c r="BG1338" s="12">
        <v>0.1036107</v>
      </c>
      <c r="BH1338" s="12">
        <v>1.6596400000000001E-2</v>
      </c>
      <c r="BI1338" s="12">
        <v>7.7007000000000004E-3</v>
      </c>
      <c r="BJ1338" s="12">
        <v>4.8650000000000001E-4</v>
      </c>
      <c r="BK1338" s="12">
        <v>1.70178E-2</v>
      </c>
      <c r="BL1338" s="12">
        <v>3.1553000000000002E-3</v>
      </c>
      <c r="BM1338" s="12">
        <v>44.605289999999997</v>
      </c>
      <c r="BN1338" s="12">
        <v>2.0760199999999999E-2</v>
      </c>
      <c r="BO1338" s="12">
        <v>5.1121290000000004</v>
      </c>
      <c r="BP1338" s="12">
        <v>2.2989699999999998E-2</v>
      </c>
      <c r="BQ1338" s="12">
        <v>8.1356700000000004E-2</v>
      </c>
      <c r="BR1338" s="12">
        <v>7.9243999999999998E-3</v>
      </c>
      <c r="BS1338" s="12">
        <v>0.1323915</v>
      </c>
      <c r="BT1338" s="12">
        <v>1.6315799999999998E-2</v>
      </c>
      <c r="BU1338" s="12">
        <v>1.15999E-2</v>
      </c>
      <c r="BV1338" s="12">
        <v>4.6020000000000002E-4</v>
      </c>
      <c r="BW1338" s="12">
        <v>1</v>
      </c>
      <c r="BX1338" s="12">
        <v>0</v>
      </c>
      <c r="BY1338" s="12">
        <v>1</v>
      </c>
      <c r="BZ1338" s="12">
        <v>0</v>
      </c>
      <c r="CA1338" s="12">
        <v>1</v>
      </c>
      <c r="CB1338" s="12">
        <v>0</v>
      </c>
      <c r="CC1338" s="12">
        <v>1</v>
      </c>
      <c r="CD1338" s="12">
        <v>0</v>
      </c>
      <c r="CE1338" s="12">
        <v>1</v>
      </c>
      <c r="CF1338" s="12">
        <v>0</v>
      </c>
      <c r="CG1338" s="12">
        <v>1</v>
      </c>
      <c r="CH1338" s="12">
        <v>0</v>
      </c>
      <c r="CI1338" s="12">
        <v>1</v>
      </c>
      <c r="CJ1338" s="44">
        <v>9.9999999999999995E-21</v>
      </c>
      <c r="CK1338" s="12">
        <v>1</v>
      </c>
      <c r="CL1338" s="12">
        <v>0</v>
      </c>
      <c r="CM1338" s="12">
        <v>1</v>
      </c>
      <c r="CN1338" s="44">
        <v>9.9999999999999995E-21</v>
      </c>
      <c r="CO1338" s="12">
        <v>1</v>
      </c>
      <c r="CP1338" s="44">
        <v>9.9999999999999995E-21</v>
      </c>
      <c r="CQ1338" s="12">
        <v>1</v>
      </c>
      <c r="CR1338" s="44">
        <v>9.9999999999999995E-21</v>
      </c>
      <c r="CS1338" s="12">
        <v>1.0026090000000001</v>
      </c>
      <c r="CT1338" s="12">
        <v>1.9862999999999999E-3</v>
      </c>
      <c r="CU1338" s="12">
        <v>2.31758E-2</v>
      </c>
      <c r="CV1338" s="12">
        <v>4.3896999999999999E-3</v>
      </c>
      <c r="CW1338" s="12">
        <v>0.59451869999999996</v>
      </c>
      <c r="CX1338" s="12">
        <v>7.8200000000000006E-3</v>
      </c>
      <c r="CY1338" s="12">
        <v>2.6081E-2</v>
      </c>
      <c r="CZ1338" s="12">
        <v>5.0451999999999997E-3</v>
      </c>
      <c r="DA1338" s="12">
        <v>6.2858999999999996E-3</v>
      </c>
      <c r="DB1338" s="12">
        <v>1.2515E-3</v>
      </c>
      <c r="DC1338" s="12">
        <v>2.8780699999999999E-2</v>
      </c>
      <c r="DD1338" s="12">
        <v>3.0385999999999998E-3</v>
      </c>
      <c r="DE1338" s="12">
        <v>3.9192000000000003E-3</v>
      </c>
      <c r="DF1338" s="12">
        <v>1.526E-4</v>
      </c>
      <c r="DG1338" s="12">
        <v>1.5138E-3</v>
      </c>
      <c r="DH1338" s="12">
        <v>9.59E-5</v>
      </c>
      <c r="DI1338" s="12">
        <v>0.56744830000000002</v>
      </c>
      <c r="DJ1338" s="12">
        <v>3.1407299999999999E-2</v>
      </c>
      <c r="DK1338" s="12">
        <v>5.0328999999999999E-3</v>
      </c>
      <c r="DL1338" s="12">
        <v>6.1558300000000003E-2</v>
      </c>
      <c r="DM1338" s="12">
        <v>9.8645E-3</v>
      </c>
      <c r="DN1338" s="12">
        <v>3.10865E-2</v>
      </c>
      <c r="DO1338" s="44">
        <v>7.9268410000000006E-6</v>
      </c>
      <c r="DP1338" s="12">
        <v>1.4757899999999999E-2</v>
      </c>
      <c r="DQ1338" s="12">
        <v>1.5786000000000001E-3</v>
      </c>
      <c r="DR1338" s="12">
        <v>8.6518949999999997</v>
      </c>
      <c r="DS1338" s="12">
        <v>4.0275400000000003E-2</v>
      </c>
      <c r="DT1338" s="12">
        <v>8.2071579999999997</v>
      </c>
      <c r="DU1338" s="12">
        <v>4.7546100000000001E-2</v>
      </c>
      <c r="DV1338" s="12">
        <v>94.859099999999998</v>
      </c>
      <c r="DW1338" s="12">
        <v>0.33399839999999997</v>
      </c>
      <c r="DX1338" s="12">
        <v>28.507180000000002</v>
      </c>
      <c r="DY1338" s="12">
        <v>0.16386980000000001</v>
      </c>
      <c r="DZ1338" s="12">
        <v>0.1639882</v>
      </c>
      <c r="EA1338" s="12">
        <v>0</v>
      </c>
      <c r="EB1338" s="12">
        <v>0</v>
      </c>
      <c r="EC1338" s="44">
        <v>2.5434179999999998E-16</v>
      </c>
      <c r="ED1338" s="44">
        <v>2.2005389999999998E-15</v>
      </c>
      <c r="EE1338" s="12" t="s">
        <v>1832</v>
      </c>
      <c r="EF1338" s="12">
        <v>1.9124000000000001E-3</v>
      </c>
      <c r="EG1338" s="44">
        <v>4.2123999999999998E-7</v>
      </c>
      <c r="EH1338" s="12">
        <v>1.5419620000000001</v>
      </c>
      <c r="EI1338" s="12">
        <v>1.0001549999999999</v>
      </c>
      <c r="EJ1338" s="12">
        <v>6.6699999999999995E-4</v>
      </c>
      <c r="EK1338" s="44">
        <v>5.0000000000000004E-6</v>
      </c>
      <c r="EL1338" s="12">
        <v>1.05E-4</v>
      </c>
      <c r="EM1338" s="44">
        <v>5.0000000000000004E-6</v>
      </c>
      <c r="EN1338" s="12">
        <v>2.7500000000000002E-4</v>
      </c>
      <c r="EO1338" s="44">
        <v>1.9999999999999999E-6</v>
      </c>
      <c r="EP1338" s="12">
        <v>1.24E-2</v>
      </c>
      <c r="EQ1338" s="12">
        <v>5.0000000000000002E-5</v>
      </c>
      <c r="ER1338" s="12">
        <v>1.2899999999999999E-4</v>
      </c>
      <c r="ES1338" s="12">
        <v>8.0000000000000007E-5</v>
      </c>
      <c r="ET1338" s="12">
        <v>1.7000000000000001E-4</v>
      </c>
      <c r="EU1338" s="12">
        <v>3.0000000000000001E-5</v>
      </c>
      <c r="EV1338" s="12">
        <v>263</v>
      </c>
      <c r="EW1338" s="12">
        <v>2.9999999999999997E-4</v>
      </c>
      <c r="EX1338" s="12">
        <v>1.96</v>
      </c>
      <c r="EY1338" s="12">
        <v>0.02</v>
      </c>
      <c r="EZ1338" s="12">
        <v>-6.1580000000000003E-3</v>
      </c>
      <c r="FA1338" s="12">
        <v>5.4060999999999996E-3</v>
      </c>
      <c r="FB1338" s="12">
        <v>44.010770000000001</v>
      </c>
      <c r="FC1338" s="12">
        <v>2.2184200000000001E-2</v>
      </c>
      <c r="FD1338" s="12">
        <v>5.0868359999999999</v>
      </c>
      <c r="FE1338" s="12">
        <v>2.3540499999999999E-2</v>
      </c>
      <c r="FF1338" s="12">
        <v>7.5070799999999993E-2</v>
      </c>
      <c r="FG1338" s="12">
        <v>8.0225999999999995E-3</v>
      </c>
      <c r="FH1338" s="12">
        <v>0.15976380000000001</v>
      </c>
      <c r="FI1338" s="12">
        <v>2.55909E-2</v>
      </c>
      <c r="FJ1338" s="12">
        <v>7.7007000000000004E-3</v>
      </c>
      <c r="FK1338" s="12">
        <v>4.8650000000000001E-4</v>
      </c>
      <c r="FL1338" s="12">
        <v>1.74E-4</v>
      </c>
      <c r="FM1338" s="12">
        <v>6.3551070000000003</v>
      </c>
      <c r="FN1338" s="12">
        <v>0.1155809</v>
      </c>
      <c r="FO1338" s="12">
        <v>0.46552589999999999</v>
      </c>
      <c r="FP1338" s="12">
        <v>6.371721</v>
      </c>
      <c r="FQ1338" s="12">
        <v>0.99732750000000003</v>
      </c>
      <c r="FR1338" s="12">
        <v>8.5890000000000001E-4</v>
      </c>
      <c r="FS1338" s="44">
        <v>5.4629999999999996E-10</v>
      </c>
      <c r="FT1338" s="44">
        <v>5.8099999999999998E-11</v>
      </c>
      <c r="FU1338" s="12">
        <v>0</v>
      </c>
      <c r="FV1338" s="44">
        <v>4.962E-10</v>
      </c>
      <c r="FW1338" s="12">
        <v>1.975E-2</v>
      </c>
      <c r="FX1338" s="44">
        <v>5.4629999999999996E-10</v>
      </c>
      <c r="FY1338" s="44">
        <v>7.0679999999999999E-6</v>
      </c>
      <c r="FZ1338" s="44">
        <v>5.5304999999999997E-10</v>
      </c>
      <c r="GA1338" s="44">
        <v>6.3080000000000001E-9</v>
      </c>
      <c r="GB1338" s="44">
        <v>5.5430000000000004E-10</v>
      </c>
      <c r="GC1338" s="12">
        <v>1.167E-2</v>
      </c>
      <c r="GD1338" s="12">
        <v>0</v>
      </c>
      <c r="GE1338" s="12">
        <v>295.5</v>
      </c>
      <c r="GF1338" s="12">
        <v>0.1</v>
      </c>
      <c r="GG1338" s="12">
        <v>1575</v>
      </c>
      <c r="GH1338" s="12">
        <v>2</v>
      </c>
      <c r="GI1338" s="12">
        <v>1.24E-2</v>
      </c>
      <c r="GJ1338" s="12">
        <v>2.0723999999999998E-3</v>
      </c>
    </row>
    <row r="1339" spans="1:192" s="12" customFormat="1" ht="12">
      <c r="A1339" s="31"/>
      <c r="B1339" s="32" t="s">
        <v>1581</v>
      </c>
      <c r="C1339" s="32">
        <v>3.5</v>
      </c>
      <c r="D1339" s="40">
        <v>8.374822</v>
      </c>
      <c r="E1339" s="33">
        <v>1.2193600000000001E-2</v>
      </c>
      <c r="F1339" s="33">
        <v>0.50309999999999999</v>
      </c>
      <c r="G1339" s="34">
        <v>0.30150751743935866</v>
      </c>
      <c r="H1339" s="45">
        <v>41.84194987534444</v>
      </c>
      <c r="I1339" s="36">
        <v>98.236760000000004</v>
      </c>
      <c r="J1339" s="42">
        <v>28.575880000000002</v>
      </c>
      <c r="K1339" s="42">
        <v>0.1084229</v>
      </c>
      <c r="L1339" s="12">
        <v>1.5348E-3</v>
      </c>
      <c r="T1339" s="12" t="s">
        <v>1918</v>
      </c>
      <c r="U1339" s="12" t="s">
        <v>1827</v>
      </c>
      <c r="V1339" s="12">
        <v>37</v>
      </c>
      <c r="W1339" s="43">
        <v>43722</v>
      </c>
      <c r="X1339" s="12">
        <v>10.75</v>
      </c>
      <c r="Y1339" s="44">
        <v>3651303000</v>
      </c>
      <c r="Z1339" s="12" t="s">
        <v>1828</v>
      </c>
      <c r="AA1339" s="12" t="s">
        <v>1452</v>
      </c>
      <c r="AB1339" s="12">
        <v>6</v>
      </c>
      <c r="AC1339" s="12" t="s">
        <v>1829</v>
      </c>
      <c r="AE1339" s="12" t="s">
        <v>1454</v>
      </c>
      <c r="AF1339" s="12">
        <v>7.875</v>
      </c>
      <c r="AG1339" s="12" t="s">
        <v>1839</v>
      </c>
      <c r="AH1339" s="12" t="s">
        <v>1831</v>
      </c>
      <c r="AI1339" s="12" t="s">
        <v>1464</v>
      </c>
      <c r="AJ1339" s="12">
        <v>1</v>
      </c>
      <c r="AK1339" s="12" t="s">
        <v>1458</v>
      </c>
      <c r="AL1339" s="12">
        <v>1</v>
      </c>
      <c r="AM1339" s="12" t="s">
        <v>1459</v>
      </c>
      <c r="AN1339" s="12">
        <v>3.5</v>
      </c>
      <c r="AO1339" s="12">
        <v>0</v>
      </c>
      <c r="AP1339" s="12">
        <v>0</v>
      </c>
      <c r="AQ1339" s="12">
        <v>0</v>
      </c>
      <c r="AR1339" s="12">
        <v>0</v>
      </c>
      <c r="AS1339" s="12">
        <v>20</v>
      </c>
      <c r="AT1339" s="12">
        <v>20</v>
      </c>
      <c r="AU1339" s="12">
        <v>68</v>
      </c>
      <c r="AX1339" s="12">
        <v>0</v>
      </c>
      <c r="AY1339" s="12">
        <v>8.0671000000000007E-3</v>
      </c>
      <c r="AZ1339" s="12">
        <v>6.7378000000000004E-3</v>
      </c>
      <c r="BA1339" s="12">
        <v>50.501820000000002</v>
      </c>
      <c r="BB1339" s="12">
        <v>2.5271700000000001E-2</v>
      </c>
      <c r="BC1339" s="12">
        <v>6.0295059999999996</v>
      </c>
      <c r="BD1339" s="12">
        <v>1.8908600000000001E-2</v>
      </c>
      <c r="BE1339" s="12">
        <v>8.2569500000000004E-2</v>
      </c>
      <c r="BF1339" s="12">
        <v>9.0348000000000008E-3</v>
      </c>
      <c r="BG1339" s="12">
        <v>5.3391399999999999E-2</v>
      </c>
      <c r="BH1339" s="12">
        <v>1.51936E-2</v>
      </c>
      <c r="BI1339" s="12">
        <v>3.0335000000000002E-3</v>
      </c>
      <c r="BJ1339" s="12">
        <v>3.5720000000000001E-4</v>
      </c>
      <c r="BK1339" s="12">
        <v>2.94354E-2</v>
      </c>
      <c r="BL1339" s="12">
        <v>4.6309000000000003E-3</v>
      </c>
      <c r="BM1339" s="12">
        <v>50.849539999999998</v>
      </c>
      <c r="BN1339" s="12">
        <v>2.3608199999999999E-2</v>
      </c>
      <c r="BO1339" s="12">
        <v>6.0583609999999997</v>
      </c>
      <c r="BP1339" s="12">
        <v>1.86476E-2</v>
      </c>
      <c r="BQ1339" s="12">
        <v>9.0523000000000006E-2</v>
      </c>
      <c r="BR1339" s="12">
        <v>8.9931999999999998E-3</v>
      </c>
      <c r="BS1339" s="12">
        <v>8.4026799999999999E-2</v>
      </c>
      <c r="BT1339" s="12">
        <v>1.5111299999999999E-2</v>
      </c>
      <c r="BU1339" s="12">
        <v>5.6817999999999999E-3</v>
      </c>
      <c r="BV1339" s="12">
        <v>3.5050000000000001E-4</v>
      </c>
      <c r="BW1339" s="12">
        <v>1</v>
      </c>
      <c r="BX1339" s="12">
        <v>0</v>
      </c>
      <c r="BY1339" s="12">
        <v>1</v>
      </c>
      <c r="BZ1339" s="12">
        <v>0</v>
      </c>
      <c r="CA1339" s="12">
        <v>1</v>
      </c>
      <c r="CB1339" s="12">
        <v>0</v>
      </c>
      <c r="CC1339" s="12">
        <v>1</v>
      </c>
      <c r="CD1339" s="12">
        <v>0</v>
      </c>
      <c r="CE1339" s="12">
        <v>1</v>
      </c>
      <c r="CF1339" s="12">
        <v>0</v>
      </c>
      <c r="CG1339" s="12">
        <v>1</v>
      </c>
      <c r="CH1339" s="12">
        <v>0</v>
      </c>
      <c r="CI1339" s="12">
        <v>1</v>
      </c>
      <c r="CJ1339" s="44">
        <v>9.9999999999999995E-21</v>
      </c>
      <c r="CK1339" s="12">
        <v>1</v>
      </c>
      <c r="CL1339" s="12">
        <v>0</v>
      </c>
      <c r="CM1339" s="12">
        <v>1</v>
      </c>
      <c r="CN1339" s="44">
        <v>9.9999999999999995E-21</v>
      </c>
      <c r="CO1339" s="12">
        <v>1</v>
      </c>
      <c r="CP1339" s="44">
        <v>9.9999999999999995E-21</v>
      </c>
      <c r="CQ1339" s="12">
        <v>1</v>
      </c>
      <c r="CR1339" s="44">
        <v>9.9999999999999995E-21</v>
      </c>
      <c r="CS1339" s="12">
        <v>1.002197</v>
      </c>
      <c r="CT1339" s="12">
        <v>1.5348E-3</v>
      </c>
      <c r="CU1339" s="12">
        <v>2.13683E-2</v>
      </c>
      <c r="CV1339" s="12">
        <v>4.8941999999999996E-3</v>
      </c>
      <c r="CW1339" s="12">
        <v>0.34772459999999999</v>
      </c>
      <c r="CX1339" s="12">
        <v>9.0171999999999995E-3</v>
      </c>
      <c r="CY1339" s="12">
        <v>2.8854899999999999E-2</v>
      </c>
      <c r="CZ1339" s="12">
        <v>3.1310000000000001E-3</v>
      </c>
      <c r="DA1339" s="12">
        <v>7.9535000000000005E-3</v>
      </c>
      <c r="DB1339" s="12">
        <v>8.6549999999999995E-4</v>
      </c>
      <c r="DC1339" s="12">
        <v>3.06354E-2</v>
      </c>
      <c r="DD1339" s="12">
        <v>1.58E-3</v>
      </c>
      <c r="DE1339" s="12">
        <v>2.6549E-3</v>
      </c>
      <c r="DF1339" s="12">
        <v>6.3899999999999995E-5</v>
      </c>
      <c r="DG1339" s="12">
        <v>5.0310000000000003E-4</v>
      </c>
      <c r="DH1339" s="12">
        <v>5.9299999999999998E-5</v>
      </c>
      <c r="DI1339" s="12">
        <v>0.65728509999999996</v>
      </c>
      <c r="DJ1339" s="12">
        <v>1.2193600000000001E-2</v>
      </c>
      <c r="DK1339" s="12">
        <v>3.4702000000000001E-3</v>
      </c>
      <c r="DL1339" s="12">
        <v>2.3899500000000001E-2</v>
      </c>
      <c r="DM1339" s="12">
        <v>6.8015000000000003E-3</v>
      </c>
      <c r="DN1339" s="12">
        <v>1.79664E-2</v>
      </c>
      <c r="DO1339" s="44">
        <v>5.4655189999999999E-6</v>
      </c>
      <c r="DP1339" s="12">
        <v>1.36927E-2</v>
      </c>
      <c r="DQ1339" s="12">
        <v>1.4989000000000001E-3</v>
      </c>
      <c r="DR1339" s="12">
        <v>8.374822</v>
      </c>
      <c r="DS1339" s="12">
        <v>2.6595799999999999E-2</v>
      </c>
      <c r="DT1339" s="12">
        <v>8.227093</v>
      </c>
      <c r="DU1339" s="12">
        <v>3.1459599999999997E-2</v>
      </c>
      <c r="DV1339" s="12">
        <v>98.236760000000004</v>
      </c>
      <c r="DW1339" s="12">
        <v>0.2204807</v>
      </c>
      <c r="DX1339" s="12">
        <v>28.575880000000002</v>
      </c>
      <c r="DY1339" s="12">
        <v>0.1084229</v>
      </c>
      <c r="DZ1339" s="12">
        <v>0.10860259999999999</v>
      </c>
      <c r="EA1339" s="12">
        <v>0</v>
      </c>
      <c r="EB1339" s="12">
        <v>0</v>
      </c>
      <c r="EC1339" s="44">
        <v>3.0150979999999998E-16</v>
      </c>
      <c r="ED1339" s="44">
        <v>2.525091E-15</v>
      </c>
      <c r="EE1339" s="12" t="s">
        <v>1832</v>
      </c>
      <c r="EF1339" s="12">
        <v>1.9124000000000001E-3</v>
      </c>
      <c r="EG1339" s="44">
        <v>4.2123999999999998E-7</v>
      </c>
      <c r="EH1339" s="12">
        <v>1.3771899999999999</v>
      </c>
      <c r="EI1339" s="12">
        <v>1.0001150000000001</v>
      </c>
      <c r="EJ1339" s="12">
        <v>6.6699999999999995E-4</v>
      </c>
      <c r="EK1339" s="44">
        <v>5.0000000000000004E-6</v>
      </c>
      <c r="EL1339" s="12">
        <v>1.05E-4</v>
      </c>
      <c r="EM1339" s="44">
        <v>5.0000000000000004E-6</v>
      </c>
      <c r="EN1339" s="12">
        <v>2.7500000000000002E-4</v>
      </c>
      <c r="EO1339" s="44">
        <v>1.9999999999999999E-6</v>
      </c>
      <c r="EP1339" s="12">
        <v>1.24E-2</v>
      </c>
      <c r="EQ1339" s="12">
        <v>5.0000000000000002E-5</v>
      </c>
      <c r="ER1339" s="12">
        <v>1.2899999999999999E-4</v>
      </c>
      <c r="ES1339" s="12">
        <v>8.0000000000000007E-5</v>
      </c>
      <c r="ET1339" s="12">
        <v>1.7000000000000001E-4</v>
      </c>
      <c r="EU1339" s="12">
        <v>3.0000000000000001E-5</v>
      </c>
      <c r="EV1339" s="12">
        <v>263</v>
      </c>
      <c r="EW1339" s="12">
        <v>2.9999999999999997E-4</v>
      </c>
      <c r="EX1339" s="12">
        <v>1.96</v>
      </c>
      <c r="EY1339" s="12">
        <v>0.02</v>
      </c>
      <c r="EZ1339" s="12">
        <v>8.0671000000000007E-3</v>
      </c>
      <c r="FA1339" s="12">
        <v>6.7378000000000004E-3</v>
      </c>
      <c r="FB1339" s="12">
        <v>50.501820000000002</v>
      </c>
      <c r="FC1339" s="12">
        <v>2.5271700000000001E-2</v>
      </c>
      <c r="FD1339" s="12">
        <v>6.0301960000000001</v>
      </c>
      <c r="FE1339" s="12">
        <v>1.8910799999999998E-2</v>
      </c>
      <c r="FF1339" s="12">
        <v>8.2569500000000004E-2</v>
      </c>
      <c r="FG1339" s="12">
        <v>9.0348000000000008E-3</v>
      </c>
      <c r="FH1339" s="12">
        <v>7.3530100000000001E-2</v>
      </c>
      <c r="FI1339" s="12">
        <v>2.0924499999999999E-2</v>
      </c>
      <c r="FJ1339" s="12">
        <v>3.0335000000000002E-3</v>
      </c>
      <c r="FK1339" s="12">
        <v>3.5720000000000001E-4</v>
      </c>
      <c r="FL1339" s="12">
        <v>5.9700000000000001E-5</v>
      </c>
      <c r="FM1339" s="12">
        <v>11.85548</v>
      </c>
      <c r="FN1339" s="12">
        <v>0.1194064</v>
      </c>
      <c r="FO1339" s="12">
        <v>0.31757649999999998</v>
      </c>
      <c r="FP1339" s="12">
        <v>11.85951</v>
      </c>
      <c r="FQ1339" s="12">
        <v>0.99964140000000001</v>
      </c>
      <c r="FR1339" s="12">
        <v>6.6509999999999996E-4</v>
      </c>
      <c r="FS1339" s="44">
        <v>5.4629999999999996E-10</v>
      </c>
      <c r="FT1339" s="44">
        <v>5.8099999999999998E-11</v>
      </c>
      <c r="FU1339" s="12">
        <v>0</v>
      </c>
      <c r="FV1339" s="44">
        <v>4.962E-10</v>
      </c>
      <c r="FW1339" s="12">
        <v>1.975E-2</v>
      </c>
      <c r="FX1339" s="44">
        <v>5.4629999999999996E-10</v>
      </c>
      <c r="FY1339" s="44">
        <v>7.0679999999999999E-6</v>
      </c>
      <c r="FZ1339" s="44">
        <v>5.5304999999999997E-10</v>
      </c>
      <c r="GA1339" s="44">
        <v>6.3080000000000001E-9</v>
      </c>
      <c r="GB1339" s="44">
        <v>5.5430000000000004E-10</v>
      </c>
      <c r="GC1339" s="12">
        <v>1.167E-2</v>
      </c>
      <c r="GD1339" s="12">
        <v>0</v>
      </c>
      <c r="GE1339" s="12">
        <v>295.5</v>
      </c>
      <c r="GF1339" s="12">
        <v>0.1</v>
      </c>
      <c r="GG1339" s="12">
        <v>1575</v>
      </c>
      <c r="GH1339" s="12">
        <v>2</v>
      </c>
      <c r="GI1339" s="12">
        <v>1.24E-2</v>
      </c>
      <c r="GJ1339" s="12">
        <v>1.1977999999999999E-3</v>
      </c>
    </row>
    <row r="1340" spans="1:192" s="12" customFormat="1" ht="12">
      <c r="A1340" s="31"/>
      <c r="B1340" s="32" t="s">
        <v>1644</v>
      </c>
      <c r="C1340" s="32">
        <v>3.5</v>
      </c>
      <c r="D1340" s="40">
        <v>8.4126899999999996</v>
      </c>
      <c r="E1340" s="33">
        <v>1.81599E-2</v>
      </c>
      <c r="F1340" s="33">
        <v>0.56630000000000003</v>
      </c>
      <c r="G1340" s="34">
        <v>0.12204997595357359</v>
      </c>
      <c r="H1340" s="45">
        <v>28.095088629342673</v>
      </c>
      <c r="I1340" s="36">
        <v>98.028819999999996</v>
      </c>
      <c r="J1340" s="42">
        <v>28.643920000000001</v>
      </c>
      <c r="K1340" s="42">
        <v>0.27996549999999998</v>
      </c>
      <c r="L1340" s="12">
        <v>1.6636000000000001E-3</v>
      </c>
      <c r="T1340" s="12" t="s">
        <v>1919</v>
      </c>
      <c r="U1340" s="12" t="s">
        <v>1827</v>
      </c>
      <c r="V1340" s="12">
        <v>37</v>
      </c>
      <c r="W1340" s="43">
        <v>43726</v>
      </c>
      <c r="X1340" s="12">
        <v>18.350000000000001</v>
      </c>
      <c r="Y1340" s="44">
        <v>3651676000</v>
      </c>
      <c r="Z1340" s="12" t="s">
        <v>1828</v>
      </c>
      <c r="AA1340" s="12" t="s">
        <v>1452</v>
      </c>
      <c r="AB1340" s="12">
        <v>6</v>
      </c>
      <c r="AC1340" s="12" t="s">
        <v>1829</v>
      </c>
      <c r="AE1340" s="12" t="s">
        <v>1454</v>
      </c>
      <c r="AF1340" s="12">
        <v>7.875</v>
      </c>
      <c r="AG1340" s="12" t="s">
        <v>1847</v>
      </c>
      <c r="AH1340" s="12" t="s">
        <v>1831</v>
      </c>
      <c r="AI1340" s="12" t="s">
        <v>1464</v>
      </c>
      <c r="AJ1340" s="12">
        <v>1</v>
      </c>
      <c r="AK1340" s="12" t="s">
        <v>1458</v>
      </c>
      <c r="AL1340" s="12">
        <v>1</v>
      </c>
      <c r="AM1340" s="12" t="s">
        <v>1459</v>
      </c>
      <c r="AN1340" s="12">
        <v>3.5</v>
      </c>
      <c r="AO1340" s="12">
        <v>0</v>
      </c>
      <c r="AP1340" s="12">
        <v>0</v>
      </c>
      <c r="AQ1340" s="12">
        <v>0</v>
      </c>
      <c r="AR1340" s="12">
        <v>0</v>
      </c>
      <c r="AS1340" s="12">
        <v>20</v>
      </c>
      <c r="AT1340" s="12">
        <v>20</v>
      </c>
      <c r="AU1340" s="12">
        <v>218</v>
      </c>
      <c r="AX1340" s="12">
        <v>0</v>
      </c>
      <c r="AY1340" s="12">
        <v>-1.5009000000000001E-3</v>
      </c>
      <c r="AZ1340" s="12">
        <v>4.1615000000000003E-3</v>
      </c>
      <c r="BA1340" s="12">
        <v>20.535609999999998</v>
      </c>
      <c r="BB1340" s="12">
        <v>2.1969900000000001E-2</v>
      </c>
      <c r="BC1340" s="12">
        <v>2.440674</v>
      </c>
      <c r="BD1340" s="12">
        <v>2.0404100000000001E-2</v>
      </c>
      <c r="BE1340" s="12">
        <v>4.0278899999999999E-2</v>
      </c>
      <c r="BF1340" s="12">
        <v>8.5179000000000001E-3</v>
      </c>
      <c r="BG1340" s="12">
        <v>2.9557099999999999E-2</v>
      </c>
      <c r="BH1340" s="12">
        <v>1.8734500000000001E-2</v>
      </c>
      <c r="BI1340" s="12">
        <v>1.3822000000000001E-3</v>
      </c>
      <c r="BJ1340" s="12">
        <v>3.4689999999999998E-4</v>
      </c>
      <c r="BK1340" s="12">
        <v>1.9243099999999999E-2</v>
      </c>
      <c r="BL1340" s="12">
        <v>2.4799000000000002E-3</v>
      </c>
      <c r="BM1340" s="12">
        <v>20.969200000000001</v>
      </c>
      <c r="BN1340" s="12">
        <v>2.04341E-2</v>
      </c>
      <c r="BO1340" s="12">
        <v>2.470933</v>
      </c>
      <c r="BP1340" s="12">
        <v>1.9545300000000002E-2</v>
      </c>
      <c r="BQ1340" s="12">
        <v>4.8060800000000001E-2</v>
      </c>
      <c r="BR1340" s="12">
        <v>8.3198000000000005E-3</v>
      </c>
      <c r="BS1340" s="12">
        <v>6.2783099999999994E-2</v>
      </c>
      <c r="BT1340" s="12">
        <v>1.8547299999999999E-2</v>
      </c>
      <c r="BU1340" s="12">
        <v>4.6509999999999998E-3</v>
      </c>
      <c r="BV1340" s="12">
        <v>3.191E-4</v>
      </c>
      <c r="BW1340" s="12">
        <v>1</v>
      </c>
      <c r="BX1340" s="12">
        <v>0</v>
      </c>
      <c r="BY1340" s="12">
        <v>1</v>
      </c>
      <c r="BZ1340" s="12">
        <v>0</v>
      </c>
      <c r="CA1340" s="12">
        <v>1</v>
      </c>
      <c r="CB1340" s="12">
        <v>0</v>
      </c>
      <c r="CC1340" s="12">
        <v>1</v>
      </c>
      <c r="CD1340" s="12">
        <v>0</v>
      </c>
      <c r="CE1340" s="12">
        <v>1</v>
      </c>
      <c r="CF1340" s="12">
        <v>0</v>
      </c>
      <c r="CG1340" s="12">
        <v>1</v>
      </c>
      <c r="CH1340" s="12">
        <v>0</v>
      </c>
      <c r="CI1340" s="12">
        <v>1</v>
      </c>
      <c r="CJ1340" s="44">
        <v>9.9999999999999995E-21</v>
      </c>
      <c r="CK1340" s="12">
        <v>1</v>
      </c>
      <c r="CL1340" s="12">
        <v>0</v>
      </c>
      <c r="CM1340" s="12">
        <v>1</v>
      </c>
      <c r="CN1340" s="44">
        <v>9.9999999999999995E-21</v>
      </c>
      <c r="CO1340" s="12">
        <v>1</v>
      </c>
      <c r="CP1340" s="44">
        <v>9.9999999999999995E-21</v>
      </c>
      <c r="CQ1340" s="12">
        <v>1</v>
      </c>
      <c r="CR1340" s="44">
        <v>9.9999999999999995E-21</v>
      </c>
      <c r="CS1340" s="12">
        <v>1.0013970000000001</v>
      </c>
      <c r="CT1340" s="12">
        <v>1.6636000000000001E-3</v>
      </c>
      <c r="CU1340" s="12">
        <v>2.0743999999999999E-2</v>
      </c>
      <c r="CV1340" s="12">
        <v>3.3419999999999999E-3</v>
      </c>
      <c r="CW1340" s="12">
        <v>0.43358069999999999</v>
      </c>
      <c r="CX1340" s="12">
        <v>8.0698999999999996E-3</v>
      </c>
      <c r="CY1340" s="12">
        <v>3.0259000000000001E-2</v>
      </c>
      <c r="CZ1340" s="12">
        <v>5.8573000000000002E-3</v>
      </c>
      <c r="DA1340" s="12">
        <v>7.7818999999999996E-3</v>
      </c>
      <c r="DB1340" s="12">
        <v>1.8265E-3</v>
      </c>
      <c r="DC1340" s="12">
        <v>3.3225900000000003E-2</v>
      </c>
      <c r="DD1340" s="12">
        <v>2.6416999999999999E-3</v>
      </c>
      <c r="DE1340" s="12">
        <v>3.2707000000000001E-3</v>
      </c>
      <c r="DF1340" s="12">
        <v>1.348E-4</v>
      </c>
      <c r="DG1340" s="12">
        <v>5.6630000000000005E-4</v>
      </c>
      <c r="DH1340" s="12">
        <v>1.4219999999999999E-4</v>
      </c>
      <c r="DI1340" s="12">
        <v>0.87367220000000001</v>
      </c>
      <c r="DJ1340" s="12">
        <v>1.81599E-2</v>
      </c>
      <c r="DK1340" s="12">
        <v>1.15114E-2</v>
      </c>
      <c r="DL1340" s="12">
        <v>3.5593300000000001E-2</v>
      </c>
      <c r="DM1340" s="12">
        <v>2.25624E-2</v>
      </c>
      <c r="DN1340" s="12">
        <v>5.99067E-2</v>
      </c>
      <c r="DO1340" s="12">
        <v>1.8099999999999999E-5</v>
      </c>
      <c r="DP1340" s="12">
        <v>1.6500799999999999E-2</v>
      </c>
      <c r="DQ1340" s="12">
        <v>3.4922E-3</v>
      </c>
      <c r="DR1340" s="12">
        <v>8.4126899999999996</v>
      </c>
      <c r="DS1340" s="12">
        <v>7.0903900000000006E-2</v>
      </c>
      <c r="DT1340" s="12">
        <v>8.2468339999999998</v>
      </c>
      <c r="DU1340" s="12">
        <v>8.1236799999999998E-2</v>
      </c>
      <c r="DV1340" s="12">
        <v>98.028819999999996</v>
      </c>
      <c r="DW1340" s="12">
        <v>0.52132599999999996</v>
      </c>
      <c r="DX1340" s="12">
        <v>28.643920000000001</v>
      </c>
      <c r="DY1340" s="12">
        <v>0.27996549999999998</v>
      </c>
      <c r="DZ1340" s="12">
        <v>0.28003539999999999</v>
      </c>
      <c r="EA1340" s="12">
        <v>0.15241589999999999</v>
      </c>
      <c r="EB1340" s="12">
        <v>0</v>
      </c>
      <c r="EC1340" s="44">
        <v>1.220514E-16</v>
      </c>
      <c r="ED1340" s="44">
        <v>1.0267809999999999E-15</v>
      </c>
      <c r="EE1340" s="12" t="s">
        <v>1832</v>
      </c>
      <c r="EF1340" s="12">
        <v>1.9124000000000001E-3</v>
      </c>
      <c r="EG1340" s="44">
        <v>4.2123999999999998E-7</v>
      </c>
      <c r="EH1340" s="12">
        <v>1.4997640000000001</v>
      </c>
      <c r="EI1340" s="12">
        <v>1.0001450000000001</v>
      </c>
      <c r="EJ1340" s="12">
        <v>6.6699999999999995E-4</v>
      </c>
      <c r="EK1340" s="44">
        <v>5.0000000000000004E-6</v>
      </c>
      <c r="EL1340" s="12">
        <v>1.05E-4</v>
      </c>
      <c r="EM1340" s="44">
        <v>5.0000000000000004E-6</v>
      </c>
      <c r="EN1340" s="12">
        <v>2.7500000000000002E-4</v>
      </c>
      <c r="EO1340" s="44">
        <v>1.9999999999999999E-6</v>
      </c>
      <c r="EP1340" s="12">
        <v>1.24E-2</v>
      </c>
      <c r="EQ1340" s="12">
        <v>5.0000000000000002E-5</v>
      </c>
      <c r="ER1340" s="12">
        <v>1.2899999999999999E-4</v>
      </c>
      <c r="ES1340" s="12">
        <v>8.0000000000000007E-5</v>
      </c>
      <c r="ET1340" s="12">
        <v>1.7000000000000001E-4</v>
      </c>
      <c r="EU1340" s="12">
        <v>3.0000000000000001E-5</v>
      </c>
      <c r="EV1340" s="12">
        <v>263</v>
      </c>
      <c r="EW1340" s="12">
        <v>2.9999999999999997E-4</v>
      </c>
      <c r="EX1340" s="12">
        <v>1.96</v>
      </c>
      <c r="EY1340" s="12">
        <v>0.02</v>
      </c>
      <c r="EZ1340" s="12">
        <v>-1.5009000000000001E-3</v>
      </c>
      <c r="FA1340" s="12">
        <v>4.1615000000000003E-3</v>
      </c>
      <c r="FB1340" s="12">
        <v>20.535609999999998</v>
      </c>
      <c r="FC1340" s="12">
        <v>2.1969900000000001E-2</v>
      </c>
      <c r="FD1340" s="12">
        <v>2.4410280000000002</v>
      </c>
      <c r="FE1340" s="12">
        <v>2.0407100000000001E-2</v>
      </c>
      <c r="FF1340" s="12">
        <v>4.0278899999999999E-2</v>
      </c>
      <c r="FG1340" s="12">
        <v>8.5179000000000001E-3</v>
      </c>
      <c r="FH1340" s="12">
        <v>4.4328699999999999E-2</v>
      </c>
      <c r="FI1340" s="12">
        <v>2.8097299999999999E-2</v>
      </c>
      <c r="FJ1340" s="12">
        <v>1.3822000000000001E-3</v>
      </c>
      <c r="FK1340" s="12">
        <v>3.4689999999999998E-4</v>
      </c>
      <c r="FL1340" s="12">
        <v>6.6699999999999995E-5</v>
      </c>
      <c r="FM1340" s="12">
        <v>25.334060000000001</v>
      </c>
      <c r="FN1340" s="12">
        <v>0.1188684</v>
      </c>
      <c r="FO1340" s="12">
        <v>0.84284460000000005</v>
      </c>
      <c r="FP1340" s="12">
        <v>25.34759</v>
      </c>
      <c r="FQ1340" s="12">
        <v>0.99944699999999997</v>
      </c>
      <c r="FR1340" s="12">
        <v>5.3609999999999997E-4</v>
      </c>
      <c r="FS1340" s="44">
        <v>5.4629999999999996E-10</v>
      </c>
      <c r="FT1340" s="44">
        <v>5.8099999999999998E-11</v>
      </c>
      <c r="FU1340" s="12">
        <v>0</v>
      </c>
      <c r="FV1340" s="44">
        <v>4.962E-10</v>
      </c>
      <c r="FW1340" s="12">
        <v>1.975E-2</v>
      </c>
      <c r="FX1340" s="44">
        <v>5.4629999999999996E-10</v>
      </c>
      <c r="FY1340" s="44">
        <v>7.0679999999999999E-6</v>
      </c>
      <c r="FZ1340" s="44">
        <v>5.5304999999999997E-10</v>
      </c>
      <c r="GA1340" s="44">
        <v>6.3080000000000001E-9</v>
      </c>
      <c r="GB1340" s="44">
        <v>5.5430000000000004E-10</v>
      </c>
      <c r="GC1340" s="12">
        <v>1.167E-2</v>
      </c>
      <c r="GD1340" s="12">
        <v>0</v>
      </c>
      <c r="GE1340" s="12">
        <v>295.5</v>
      </c>
      <c r="GF1340" s="12">
        <v>0.1</v>
      </c>
      <c r="GG1340" s="12">
        <v>1575</v>
      </c>
      <c r="GH1340" s="12">
        <v>2</v>
      </c>
      <c r="GI1340" s="12">
        <v>1.24E-2</v>
      </c>
      <c r="GJ1340" s="12">
        <v>3.9937999999999996E-3</v>
      </c>
    </row>
    <row r="1341" spans="1:192" s="12" customFormat="1" ht="12">
      <c r="A1341" s="31"/>
      <c r="B1341" s="32" t="s">
        <v>1646</v>
      </c>
      <c r="C1341" s="32">
        <v>3.5</v>
      </c>
      <c r="D1341" s="40">
        <v>8.6165020000000005</v>
      </c>
      <c r="E1341" s="33">
        <v>2.6403900000000001E-2</v>
      </c>
      <c r="F1341" s="33">
        <v>0.82640000000000002</v>
      </c>
      <c r="G1341" s="34">
        <v>0.2040936953772248</v>
      </c>
      <c r="H1341" s="45">
        <v>19.323054548759842</v>
      </c>
      <c r="I1341" s="36">
        <v>97.190939999999998</v>
      </c>
      <c r="J1341" s="42">
        <v>29.083770000000001</v>
      </c>
      <c r="K1341" s="42">
        <v>0.19920080000000001</v>
      </c>
      <c r="L1341" s="12">
        <v>1.6636000000000001E-3</v>
      </c>
      <c r="T1341" s="12" t="s">
        <v>1920</v>
      </c>
      <c r="U1341" s="12" t="s">
        <v>1827</v>
      </c>
      <c r="V1341" s="12">
        <v>37</v>
      </c>
      <c r="W1341" s="43">
        <v>43726</v>
      </c>
      <c r="X1341" s="12">
        <v>18.533329999999999</v>
      </c>
      <c r="Y1341" s="44">
        <v>3651676000</v>
      </c>
      <c r="Z1341" s="12" t="s">
        <v>1828</v>
      </c>
      <c r="AA1341" s="12" t="s">
        <v>1452</v>
      </c>
      <c r="AB1341" s="12">
        <v>6</v>
      </c>
      <c r="AC1341" s="12" t="s">
        <v>1829</v>
      </c>
      <c r="AE1341" s="12" t="s">
        <v>1454</v>
      </c>
      <c r="AF1341" s="12">
        <v>7.875</v>
      </c>
      <c r="AG1341" s="12" t="s">
        <v>1847</v>
      </c>
      <c r="AH1341" s="12" t="s">
        <v>1831</v>
      </c>
      <c r="AI1341" s="12" t="s">
        <v>1464</v>
      </c>
      <c r="AJ1341" s="12">
        <v>1</v>
      </c>
      <c r="AK1341" s="12" t="s">
        <v>1458</v>
      </c>
      <c r="AL1341" s="12">
        <v>1</v>
      </c>
      <c r="AM1341" s="12" t="s">
        <v>1459</v>
      </c>
      <c r="AN1341" s="12">
        <v>3.5</v>
      </c>
      <c r="AO1341" s="12">
        <v>0</v>
      </c>
      <c r="AP1341" s="12">
        <v>0</v>
      </c>
      <c r="AQ1341" s="12">
        <v>0</v>
      </c>
      <c r="AR1341" s="12">
        <v>0</v>
      </c>
      <c r="AS1341" s="12">
        <v>20</v>
      </c>
      <c r="AT1341" s="12">
        <v>20</v>
      </c>
      <c r="AU1341" s="12">
        <v>220</v>
      </c>
      <c r="AX1341" s="12">
        <v>0</v>
      </c>
      <c r="AY1341" s="12">
        <v>6.4300000000000002E-4</v>
      </c>
      <c r="AZ1341" s="12">
        <v>5.0619999999999997E-3</v>
      </c>
      <c r="BA1341" s="12">
        <v>35.1721</v>
      </c>
      <c r="BB1341" s="12">
        <v>2.15973E-2</v>
      </c>
      <c r="BC1341" s="12">
        <v>4.0813540000000001</v>
      </c>
      <c r="BD1341" s="12">
        <v>2.43167E-2</v>
      </c>
      <c r="BE1341" s="12">
        <v>6.2770999999999993E-2</v>
      </c>
      <c r="BF1341" s="12">
        <v>9.9853000000000008E-3</v>
      </c>
      <c r="BG1341" s="12">
        <v>7.1853200000000006E-2</v>
      </c>
      <c r="BH1341" s="12">
        <v>1.6753500000000001E-2</v>
      </c>
      <c r="BI1341" s="12">
        <v>3.3733000000000001E-3</v>
      </c>
      <c r="BJ1341" s="12">
        <v>3.9669999999999999E-4</v>
      </c>
      <c r="BK1341" s="12">
        <v>2.1387E-2</v>
      </c>
      <c r="BL1341" s="12">
        <v>3.8019999999999998E-3</v>
      </c>
      <c r="BM1341" s="12">
        <v>35.602780000000003</v>
      </c>
      <c r="BN1341" s="12">
        <v>1.97016E-2</v>
      </c>
      <c r="BO1341" s="12">
        <v>4.1116130000000002</v>
      </c>
      <c r="BP1341" s="12">
        <v>2.3600699999999999E-2</v>
      </c>
      <c r="BQ1341" s="12">
        <v>7.0552799999999999E-2</v>
      </c>
      <c r="BR1341" s="12">
        <v>9.8168000000000005E-3</v>
      </c>
      <c r="BS1341" s="12">
        <v>0.10507909999999999</v>
      </c>
      <c r="BT1341" s="12">
        <v>1.65439E-2</v>
      </c>
      <c r="BU1341" s="12">
        <v>6.6392999999999999E-3</v>
      </c>
      <c r="BV1341" s="12">
        <v>3.724E-4</v>
      </c>
      <c r="BW1341" s="12">
        <v>1</v>
      </c>
      <c r="BX1341" s="12">
        <v>0</v>
      </c>
      <c r="BY1341" s="12">
        <v>1</v>
      </c>
      <c r="BZ1341" s="12">
        <v>0</v>
      </c>
      <c r="CA1341" s="12">
        <v>1</v>
      </c>
      <c r="CB1341" s="12">
        <v>0</v>
      </c>
      <c r="CC1341" s="12">
        <v>1</v>
      </c>
      <c r="CD1341" s="12">
        <v>0</v>
      </c>
      <c r="CE1341" s="12">
        <v>1</v>
      </c>
      <c r="CF1341" s="12">
        <v>0</v>
      </c>
      <c r="CG1341" s="12">
        <v>1</v>
      </c>
      <c r="CH1341" s="12">
        <v>0</v>
      </c>
      <c r="CI1341" s="12">
        <v>1</v>
      </c>
      <c r="CJ1341" s="44">
        <v>9.9999999999999995E-21</v>
      </c>
      <c r="CK1341" s="12">
        <v>1</v>
      </c>
      <c r="CL1341" s="12">
        <v>0</v>
      </c>
      <c r="CM1341" s="12">
        <v>1</v>
      </c>
      <c r="CN1341" s="44">
        <v>9.9999999999999995E-21</v>
      </c>
      <c r="CO1341" s="12">
        <v>1</v>
      </c>
      <c r="CP1341" s="44">
        <v>9.9999999999999995E-21</v>
      </c>
      <c r="CQ1341" s="12">
        <v>1</v>
      </c>
      <c r="CR1341" s="44">
        <v>9.9999999999999995E-21</v>
      </c>
      <c r="CS1341" s="12">
        <v>1.0013970000000001</v>
      </c>
      <c r="CT1341" s="12">
        <v>1.6636000000000001E-3</v>
      </c>
      <c r="CU1341" s="12">
        <v>2.0743999999999999E-2</v>
      </c>
      <c r="CV1341" s="12">
        <v>3.3419999999999999E-3</v>
      </c>
      <c r="CW1341" s="12">
        <v>0.43068780000000001</v>
      </c>
      <c r="CX1341" s="12">
        <v>8.8482000000000005E-3</v>
      </c>
      <c r="CY1341" s="12">
        <v>3.0259000000000001E-2</v>
      </c>
      <c r="CZ1341" s="12">
        <v>5.8573000000000002E-3</v>
      </c>
      <c r="DA1341" s="12">
        <v>7.7818999999999996E-3</v>
      </c>
      <c r="DB1341" s="12">
        <v>1.8265E-3</v>
      </c>
      <c r="DC1341" s="12">
        <v>3.3225900000000003E-2</v>
      </c>
      <c r="DD1341" s="12">
        <v>2.6416999999999999E-3</v>
      </c>
      <c r="DE1341" s="12">
        <v>3.2707000000000001E-3</v>
      </c>
      <c r="DF1341" s="12">
        <v>1.348E-4</v>
      </c>
      <c r="DG1341" s="12">
        <v>8.2640000000000003E-4</v>
      </c>
      <c r="DH1341" s="12">
        <v>9.7299999999999993E-5</v>
      </c>
      <c r="DI1341" s="12">
        <v>0.87299009999999999</v>
      </c>
      <c r="DJ1341" s="12">
        <v>2.6403900000000001E-2</v>
      </c>
      <c r="DK1341" s="12">
        <v>6.1583999999999996E-3</v>
      </c>
      <c r="DL1341" s="12">
        <v>5.1751600000000002E-2</v>
      </c>
      <c r="DM1341" s="12">
        <v>1.20705E-2</v>
      </c>
      <c r="DN1341" s="12">
        <v>4.2322400000000003E-2</v>
      </c>
      <c r="DO1341" s="44">
        <v>9.6994780000000007E-6</v>
      </c>
      <c r="DP1341" s="12">
        <v>1.5377699999999999E-2</v>
      </c>
      <c r="DQ1341" s="12">
        <v>2.4478999999999998E-3</v>
      </c>
      <c r="DR1341" s="12">
        <v>8.6165020000000005</v>
      </c>
      <c r="DS1341" s="12">
        <v>5.1609000000000002E-2</v>
      </c>
      <c r="DT1341" s="12">
        <v>8.3744809999999994</v>
      </c>
      <c r="DU1341" s="12">
        <v>5.7815400000000003E-2</v>
      </c>
      <c r="DV1341" s="12">
        <v>97.190939999999998</v>
      </c>
      <c r="DW1341" s="12">
        <v>0.34413579999999999</v>
      </c>
      <c r="DX1341" s="12">
        <v>29.083770000000001</v>
      </c>
      <c r="DY1341" s="12">
        <v>0.19920080000000001</v>
      </c>
      <c r="DZ1341" s="12">
        <v>0.19930220000000001</v>
      </c>
      <c r="EA1341" s="12">
        <v>0.1708171</v>
      </c>
      <c r="EB1341" s="12">
        <v>0</v>
      </c>
      <c r="EC1341" s="44">
        <v>2.040973E-16</v>
      </c>
      <c r="ED1341" s="44">
        <v>1.7586049999999999E-15</v>
      </c>
      <c r="EE1341" s="12" t="s">
        <v>1832</v>
      </c>
      <c r="EF1341" s="12">
        <v>1.9124000000000001E-3</v>
      </c>
      <c r="EG1341" s="44">
        <v>4.2123999999999998E-7</v>
      </c>
      <c r="EH1341" s="12">
        <v>1.499992</v>
      </c>
      <c r="EI1341" s="12">
        <v>1.0001450000000001</v>
      </c>
      <c r="EJ1341" s="12">
        <v>6.6699999999999995E-4</v>
      </c>
      <c r="EK1341" s="44">
        <v>5.0000000000000004E-6</v>
      </c>
      <c r="EL1341" s="12">
        <v>1.05E-4</v>
      </c>
      <c r="EM1341" s="44">
        <v>5.0000000000000004E-6</v>
      </c>
      <c r="EN1341" s="12">
        <v>2.7500000000000002E-4</v>
      </c>
      <c r="EO1341" s="44">
        <v>1.9999999999999999E-6</v>
      </c>
      <c r="EP1341" s="12">
        <v>1.24E-2</v>
      </c>
      <c r="EQ1341" s="12">
        <v>5.0000000000000002E-5</v>
      </c>
      <c r="ER1341" s="12">
        <v>1.2899999999999999E-4</v>
      </c>
      <c r="ES1341" s="12">
        <v>8.0000000000000007E-5</v>
      </c>
      <c r="ET1341" s="12">
        <v>1.7000000000000001E-4</v>
      </c>
      <c r="EU1341" s="12">
        <v>3.0000000000000001E-5</v>
      </c>
      <c r="EV1341" s="12">
        <v>263</v>
      </c>
      <c r="EW1341" s="12">
        <v>2.9999999999999997E-4</v>
      </c>
      <c r="EX1341" s="12">
        <v>1.96</v>
      </c>
      <c r="EY1341" s="12">
        <v>0.02</v>
      </c>
      <c r="EZ1341" s="12">
        <v>6.4300000000000002E-4</v>
      </c>
      <c r="FA1341" s="12">
        <v>5.0619999999999997E-3</v>
      </c>
      <c r="FB1341" s="12">
        <v>35.1721</v>
      </c>
      <c r="FC1341" s="12">
        <v>2.15973E-2</v>
      </c>
      <c r="FD1341" s="12">
        <v>4.0819460000000003</v>
      </c>
      <c r="FE1341" s="12">
        <v>2.43202E-2</v>
      </c>
      <c r="FF1341" s="12">
        <v>6.2770999999999993E-2</v>
      </c>
      <c r="FG1341" s="12">
        <v>9.9853000000000008E-3</v>
      </c>
      <c r="FH1341" s="12">
        <v>0.10777920000000001</v>
      </c>
      <c r="FI1341" s="12">
        <v>2.513E-2</v>
      </c>
      <c r="FJ1341" s="12">
        <v>3.3733000000000001E-3</v>
      </c>
      <c r="FK1341" s="12">
        <v>3.9669999999999999E-4</v>
      </c>
      <c r="FL1341" s="12">
        <v>9.5099999999999994E-5</v>
      </c>
      <c r="FM1341" s="12">
        <v>11.866379999999999</v>
      </c>
      <c r="FN1341" s="12">
        <v>0.1160561</v>
      </c>
      <c r="FO1341" s="12">
        <v>0.59897469999999997</v>
      </c>
      <c r="FP1341" s="12">
        <v>11.88114</v>
      </c>
      <c r="FQ1341" s="12">
        <v>0.99872839999999996</v>
      </c>
      <c r="FR1341" s="12">
        <v>5.3050000000000005E-4</v>
      </c>
      <c r="FS1341" s="44">
        <v>5.4629999999999996E-10</v>
      </c>
      <c r="FT1341" s="44">
        <v>5.8099999999999998E-11</v>
      </c>
      <c r="FU1341" s="12">
        <v>0</v>
      </c>
      <c r="FV1341" s="44">
        <v>4.962E-10</v>
      </c>
      <c r="FW1341" s="12">
        <v>1.975E-2</v>
      </c>
      <c r="FX1341" s="44">
        <v>5.4629999999999996E-10</v>
      </c>
      <c r="FY1341" s="44">
        <v>7.0679999999999999E-6</v>
      </c>
      <c r="FZ1341" s="44">
        <v>5.5304999999999997E-10</v>
      </c>
      <c r="GA1341" s="44">
        <v>6.3080000000000001E-9</v>
      </c>
      <c r="GB1341" s="44">
        <v>5.5430000000000004E-10</v>
      </c>
      <c r="GC1341" s="12">
        <v>1.167E-2</v>
      </c>
      <c r="GD1341" s="12">
        <v>0</v>
      </c>
      <c r="GE1341" s="12">
        <v>295.5</v>
      </c>
      <c r="GF1341" s="12">
        <v>0.1</v>
      </c>
      <c r="GG1341" s="12">
        <v>1575</v>
      </c>
      <c r="GH1341" s="12">
        <v>2</v>
      </c>
      <c r="GI1341" s="12">
        <v>1.24E-2</v>
      </c>
      <c r="GJ1341" s="12">
        <v>2.8214999999999998E-3</v>
      </c>
    </row>
    <row r="1342" spans="1:192" s="12" customFormat="1" ht="12">
      <c r="A1342" s="31"/>
      <c r="B1342" s="32" t="s">
        <v>1723</v>
      </c>
      <c r="C1342" s="32">
        <v>3.5</v>
      </c>
      <c r="D1342" s="40">
        <v>8.5503889999999991</v>
      </c>
      <c r="E1342" s="33">
        <v>1.90291E-2</v>
      </c>
      <c r="F1342" s="33">
        <v>0.37229999999999996</v>
      </c>
      <c r="G1342" s="34">
        <v>0.20349624950800171</v>
      </c>
      <c r="H1342" s="45">
        <v>26.811777750918331</v>
      </c>
      <c r="I1342" s="36">
        <v>98.731319999999997</v>
      </c>
      <c r="J1342" s="42">
        <v>29.316020000000002</v>
      </c>
      <c r="K1342" s="42">
        <v>0.17851990000000001</v>
      </c>
      <c r="L1342" s="12">
        <v>1.9862999999999999E-3</v>
      </c>
      <c r="T1342" s="12" t="s">
        <v>1921</v>
      </c>
      <c r="U1342" s="12" t="s">
        <v>1827</v>
      </c>
      <c r="V1342" s="12">
        <v>37</v>
      </c>
      <c r="W1342" s="43">
        <v>43728</v>
      </c>
      <c r="X1342" s="12">
        <v>8.4666669999999993</v>
      </c>
      <c r="Y1342" s="44">
        <v>3651813000</v>
      </c>
      <c r="Z1342" s="12" t="s">
        <v>1828</v>
      </c>
      <c r="AA1342" s="12" t="s">
        <v>1452</v>
      </c>
      <c r="AB1342" s="12">
        <v>6</v>
      </c>
      <c r="AC1342" s="12" t="s">
        <v>1829</v>
      </c>
      <c r="AE1342" s="12" t="s">
        <v>1454</v>
      </c>
      <c r="AF1342" s="12">
        <v>7.875</v>
      </c>
      <c r="AG1342" s="12" t="s">
        <v>1860</v>
      </c>
      <c r="AH1342" s="12" t="s">
        <v>1831</v>
      </c>
      <c r="AI1342" s="12" t="s">
        <v>1464</v>
      </c>
      <c r="AJ1342" s="12">
        <v>1</v>
      </c>
      <c r="AK1342" s="12" t="s">
        <v>1458</v>
      </c>
      <c r="AL1342" s="12">
        <v>1</v>
      </c>
      <c r="AM1342" s="12" t="s">
        <v>1459</v>
      </c>
      <c r="AN1342" s="12">
        <v>3.5</v>
      </c>
      <c r="AO1342" s="12">
        <v>0</v>
      </c>
      <c r="AP1342" s="12">
        <v>0</v>
      </c>
      <c r="AQ1342" s="12">
        <v>0</v>
      </c>
      <c r="AR1342" s="12">
        <v>0</v>
      </c>
      <c r="AS1342" s="12">
        <v>20</v>
      </c>
      <c r="AT1342" s="12">
        <v>20</v>
      </c>
      <c r="AU1342" s="12">
        <v>139</v>
      </c>
      <c r="AX1342" s="12">
        <v>0</v>
      </c>
      <c r="AY1342" s="12">
        <v>4.1066000000000002E-3</v>
      </c>
      <c r="AZ1342" s="12">
        <v>5.3721999999999997E-3</v>
      </c>
      <c r="BA1342" s="12">
        <v>34.799909999999997</v>
      </c>
      <c r="BB1342" s="12">
        <v>2.6458300000000001E-2</v>
      </c>
      <c r="BC1342" s="12">
        <v>4.0693429999999999</v>
      </c>
      <c r="BD1342" s="12">
        <v>2.2045100000000002E-2</v>
      </c>
      <c r="BE1342" s="12">
        <v>5.7112099999999999E-2</v>
      </c>
      <c r="BF1342" s="12">
        <v>9.5014999999999995E-3</v>
      </c>
      <c r="BG1342" s="12">
        <v>5.0045699999999999E-2</v>
      </c>
      <c r="BH1342" s="12">
        <v>1.7857700000000001E-2</v>
      </c>
      <c r="BI1342" s="12">
        <v>1.5154000000000001E-3</v>
      </c>
      <c r="BJ1342" s="12">
        <v>3.233E-4</v>
      </c>
      <c r="BK1342" s="12">
        <v>2.7282399999999998E-2</v>
      </c>
      <c r="BL1342" s="12">
        <v>3.0969000000000001E-3</v>
      </c>
      <c r="BM1342" s="12">
        <v>35.378300000000003</v>
      </c>
      <c r="BN1342" s="12">
        <v>2.5159500000000001E-2</v>
      </c>
      <c r="BO1342" s="12">
        <v>4.0954240000000004</v>
      </c>
      <c r="BP1342" s="12">
        <v>2.146E-2</v>
      </c>
      <c r="BQ1342" s="12">
        <v>6.3397999999999996E-2</v>
      </c>
      <c r="BR1342" s="12">
        <v>9.4187000000000003E-3</v>
      </c>
      <c r="BS1342" s="12">
        <v>7.8826499999999994E-2</v>
      </c>
      <c r="BT1342" s="12">
        <v>1.75972E-2</v>
      </c>
      <c r="BU1342" s="12">
        <v>5.0619999999999997E-3</v>
      </c>
      <c r="BV1342" s="12">
        <v>2.788E-4</v>
      </c>
      <c r="BW1342" s="12">
        <v>1</v>
      </c>
      <c r="BX1342" s="12">
        <v>0</v>
      </c>
      <c r="BY1342" s="12">
        <v>1</v>
      </c>
      <c r="BZ1342" s="12">
        <v>0</v>
      </c>
      <c r="CA1342" s="12">
        <v>1</v>
      </c>
      <c r="CB1342" s="12">
        <v>0</v>
      </c>
      <c r="CC1342" s="12">
        <v>1</v>
      </c>
      <c r="CD1342" s="12">
        <v>0</v>
      </c>
      <c r="CE1342" s="12">
        <v>1</v>
      </c>
      <c r="CF1342" s="12">
        <v>0</v>
      </c>
      <c r="CG1342" s="12">
        <v>1</v>
      </c>
      <c r="CH1342" s="12">
        <v>0</v>
      </c>
      <c r="CI1342" s="12">
        <v>1</v>
      </c>
      <c r="CJ1342" s="44">
        <v>9.9999999999999995E-21</v>
      </c>
      <c r="CK1342" s="12">
        <v>1</v>
      </c>
      <c r="CL1342" s="12">
        <v>0</v>
      </c>
      <c r="CM1342" s="12">
        <v>1</v>
      </c>
      <c r="CN1342" s="44">
        <v>9.9999999999999995E-21</v>
      </c>
      <c r="CO1342" s="12">
        <v>1</v>
      </c>
      <c r="CP1342" s="44">
        <v>9.9999999999999995E-21</v>
      </c>
      <c r="CQ1342" s="12">
        <v>1</v>
      </c>
      <c r="CR1342" s="44">
        <v>9.9999999999999995E-21</v>
      </c>
      <c r="CS1342" s="12">
        <v>1.0026090000000001</v>
      </c>
      <c r="CT1342" s="12">
        <v>1.9862999999999999E-3</v>
      </c>
      <c r="CU1342" s="12">
        <v>2.31758E-2</v>
      </c>
      <c r="CV1342" s="12">
        <v>4.3896999999999999E-3</v>
      </c>
      <c r="CW1342" s="12">
        <v>0.57839439999999998</v>
      </c>
      <c r="CX1342" s="12">
        <v>8.1878000000000003E-3</v>
      </c>
      <c r="CY1342" s="12">
        <v>2.6081E-2</v>
      </c>
      <c r="CZ1342" s="12">
        <v>5.0451999999999997E-3</v>
      </c>
      <c r="DA1342" s="12">
        <v>6.2858999999999996E-3</v>
      </c>
      <c r="DB1342" s="12">
        <v>1.2515E-3</v>
      </c>
      <c r="DC1342" s="12">
        <v>2.8780699999999999E-2</v>
      </c>
      <c r="DD1342" s="12">
        <v>3.0385999999999998E-3</v>
      </c>
      <c r="DE1342" s="12">
        <v>3.5504999999999998E-3</v>
      </c>
      <c r="DF1342" s="12">
        <v>1.6220000000000001E-4</v>
      </c>
      <c r="DG1342" s="12">
        <v>3.723E-4</v>
      </c>
      <c r="DH1342" s="12">
        <v>7.9499999999999994E-5</v>
      </c>
      <c r="DI1342" s="12">
        <v>1.392903</v>
      </c>
      <c r="DJ1342" s="12">
        <v>1.90291E-2</v>
      </c>
      <c r="DK1342" s="12">
        <v>6.7908999999999999E-3</v>
      </c>
      <c r="DL1342" s="12">
        <v>3.7296999999999997E-2</v>
      </c>
      <c r="DM1342" s="12">
        <v>1.33101E-2</v>
      </c>
      <c r="DN1342" s="12">
        <v>2.34275E-2</v>
      </c>
      <c r="DO1342" s="12">
        <v>1.0699999999999999E-5</v>
      </c>
      <c r="DP1342" s="12">
        <v>1.40325E-2</v>
      </c>
      <c r="DQ1342" s="12">
        <v>2.3357999999999999E-3</v>
      </c>
      <c r="DR1342" s="12">
        <v>8.5503889999999991</v>
      </c>
      <c r="DS1342" s="12">
        <v>4.6774499999999997E-2</v>
      </c>
      <c r="DT1342" s="12">
        <v>8.441891</v>
      </c>
      <c r="DU1342" s="12">
        <v>5.1819700000000003E-2</v>
      </c>
      <c r="DV1342" s="12">
        <v>98.731319999999997</v>
      </c>
      <c r="DW1342" s="12">
        <v>0.2946587</v>
      </c>
      <c r="DX1342" s="12">
        <v>29.316020000000002</v>
      </c>
      <c r="DY1342" s="12">
        <v>0.17851990000000001</v>
      </c>
      <c r="DZ1342" s="12">
        <v>0.17863480000000001</v>
      </c>
      <c r="EA1342" s="12">
        <v>0</v>
      </c>
      <c r="EB1342" s="12">
        <v>0</v>
      </c>
      <c r="EC1342" s="44">
        <v>2.0349900000000001E-16</v>
      </c>
      <c r="ED1342" s="44">
        <v>1.739995E-15</v>
      </c>
      <c r="EE1342" s="12" t="s">
        <v>1832</v>
      </c>
      <c r="EF1342" s="12">
        <v>1.9124000000000001E-3</v>
      </c>
      <c r="EG1342" s="44">
        <v>4.2123999999999998E-7</v>
      </c>
      <c r="EH1342" s="12">
        <v>1.5475429999999999</v>
      </c>
      <c r="EI1342" s="12">
        <v>1.000156</v>
      </c>
      <c r="EJ1342" s="12">
        <v>6.6699999999999995E-4</v>
      </c>
      <c r="EK1342" s="44">
        <v>5.0000000000000004E-6</v>
      </c>
      <c r="EL1342" s="12">
        <v>1.05E-4</v>
      </c>
      <c r="EM1342" s="44">
        <v>5.0000000000000004E-6</v>
      </c>
      <c r="EN1342" s="12">
        <v>2.7500000000000002E-4</v>
      </c>
      <c r="EO1342" s="44">
        <v>1.9999999999999999E-6</v>
      </c>
      <c r="EP1342" s="12">
        <v>1.24E-2</v>
      </c>
      <c r="EQ1342" s="12">
        <v>5.0000000000000002E-5</v>
      </c>
      <c r="ER1342" s="12">
        <v>1.2899999999999999E-4</v>
      </c>
      <c r="ES1342" s="12">
        <v>8.0000000000000007E-5</v>
      </c>
      <c r="ET1342" s="12">
        <v>1.7000000000000001E-4</v>
      </c>
      <c r="EU1342" s="12">
        <v>3.0000000000000001E-5</v>
      </c>
      <c r="EV1342" s="12">
        <v>263</v>
      </c>
      <c r="EW1342" s="12">
        <v>2.9999999999999997E-4</v>
      </c>
      <c r="EX1342" s="12">
        <v>1.96</v>
      </c>
      <c r="EY1342" s="12">
        <v>0.02</v>
      </c>
      <c r="EZ1342" s="12">
        <v>4.1066000000000002E-3</v>
      </c>
      <c r="FA1342" s="12">
        <v>5.3721999999999997E-3</v>
      </c>
      <c r="FB1342" s="12">
        <v>34.799909999999997</v>
      </c>
      <c r="FC1342" s="12">
        <v>2.6458300000000001E-2</v>
      </c>
      <c r="FD1342" s="12">
        <v>4.069979</v>
      </c>
      <c r="FE1342" s="12">
        <v>2.2048600000000002E-2</v>
      </c>
      <c r="FF1342" s="12">
        <v>5.7112099999999999E-2</v>
      </c>
      <c r="FG1342" s="12">
        <v>9.5014999999999995E-3</v>
      </c>
      <c r="FH1342" s="12">
        <v>7.74479E-2</v>
      </c>
      <c r="FI1342" s="12">
        <v>2.76355E-2</v>
      </c>
      <c r="FJ1342" s="12">
        <v>1.5154000000000001E-3</v>
      </c>
      <c r="FK1342" s="12">
        <v>3.233E-4</v>
      </c>
      <c r="FL1342" s="12">
        <v>4.2899999999999999E-5</v>
      </c>
      <c r="FM1342" s="12">
        <v>21.647649999999999</v>
      </c>
      <c r="FN1342" s="12">
        <v>0.116954</v>
      </c>
      <c r="FO1342" s="12">
        <v>0.54706069999999996</v>
      </c>
      <c r="FP1342" s="12">
        <v>21.65427</v>
      </c>
      <c r="FQ1342" s="12">
        <v>0.99968080000000004</v>
      </c>
      <c r="FR1342" s="12">
        <v>4.8809999999999999E-4</v>
      </c>
      <c r="FS1342" s="44">
        <v>5.4629999999999996E-10</v>
      </c>
      <c r="FT1342" s="44">
        <v>5.8099999999999998E-11</v>
      </c>
      <c r="FU1342" s="12">
        <v>0</v>
      </c>
      <c r="FV1342" s="44">
        <v>4.962E-10</v>
      </c>
      <c r="FW1342" s="12">
        <v>1.975E-2</v>
      </c>
      <c r="FX1342" s="44">
        <v>5.4629999999999996E-10</v>
      </c>
      <c r="FY1342" s="44">
        <v>7.0679999999999999E-6</v>
      </c>
      <c r="FZ1342" s="44">
        <v>5.5304999999999997E-10</v>
      </c>
      <c r="GA1342" s="44">
        <v>6.3080000000000001E-9</v>
      </c>
      <c r="GB1342" s="44">
        <v>5.5430000000000004E-10</v>
      </c>
      <c r="GC1342" s="12">
        <v>1.167E-2</v>
      </c>
      <c r="GD1342" s="12">
        <v>0</v>
      </c>
      <c r="GE1342" s="12">
        <v>295.5</v>
      </c>
      <c r="GF1342" s="12">
        <v>0.1</v>
      </c>
      <c r="GG1342" s="12">
        <v>1575</v>
      </c>
      <c r="GH1342" s="12">
        <v>2</v>
      </c>
      <c r="GI1342" s="12">
        <v>1.24E-2</v>
      </c>
      <c r="GJ1342" s="12">
        <v>1.5617999999999999E-3</v>
      </c>
    </row>
    <row r="1343" spans="1:192" s="12" customFormat="1" ht="12">
      <c r="A1343" s="31"/>
      <c r="B1343" s="32" t="s">
        <v>1682</v>
      </c>
      <c r="C1343" s="32">
        <v>3.5</v>
      </c>
      <c r="D1343" s="40">
        <v>9.0205769999999994</v>
      </c>
      <c r="E1343" s="33">
        <v>2.7890700000000001E-2</v>
      </c>
      <c r="F1343" s="40">
        <v>1.8947000000000001</v>
      </c>
      <c r="G1343" s="34">
        <v>0.11515380414827038</v>
      </c>
      <c r="H1343" s="45">
        <v>18.292979380223514</v>
      </c>
      <c r="I1343" s="36">
        <v>93.818579999999997</v>
      </c>
      <c r="J1343" s="42">
        <v>29.388780000000001</v>
      </c>
      <c r="K1343" s="42">
        <v>0.34720889999999999</v>
      </c>
      <c r="L1343" s="12">
        <v>1.9862999999999999E-3</v>
      </c>
      <c r="T1343" s="12" t="s">
        <v>1922</v>
      </c>
      <c r="U1343" s="12" t="s">
        <v>1827</v>
      </c>
      <c r="V1343" s="12">
        <v>37</v>
      </c>
      <c r="W1343" s="43">
        <v>43728</v>
      </c>
      <c r="X1343" s="12">
        <v>3.5333329999999998</v>
      </c>
      <c r="Y1343" s="44">
        <v>3651795000</v>
      </c>
      <c r="Z1343" s="12" t="s">
        <v>1828</v>
      </c>
      <c r="AA1343" s="12" t="s">
        <v>1452</v>
      </c>
      <c r="AB1343" s="12">
        <v>6</v>
      </c>
      <c r="AC1343" s="12" t="s">
        <v>1829</v>
      </c>
      <c r="AE1343" s="12" t="s">
        <v>1454</v>
      </c>
      <c r="AF1343" s="12">
        <v>7.875</v>
      </c>
      <c r="AG1343" s="12" t="s">
        <v>1856</v>
      </c>
      <c r="AH1343" s="12" t="s">
        <v>1831</v>
      </c>
      <c r="AI1343" s="12" t="s">
        <v>1464</v>
      </c>
      <c r="AJ1343" s="12">
        <v>1</v>
      </c>
      <c r="AK1343" s="12" t="s">
        <v>1458</v>
      </c>
      <c r="AL1343" s="12">
        <v>1</v>
      </c>
      <c r="AM1343" s="12" t="s">
        <v>1459</v>
      </c>
      <c r="AN1343" s="12">
        <v>3.5</v>
      </c>
      <c r="AO1343" s="12">
        <v>0</v>
      </c>
      <c r="AP1343" s="12">
        <v>0</v>
      </c>
      <c r="AQ1343" s="12">
        <v>0</v>
      </c>
      <c r="AR1343" s="12">
        <v>0</v>
      </c>
      <c r="AS1343" s="12">
        <v>20</v>
      </c>
      <c r="AT1343" s="12">
        <v>20</v>
      </c>
      <c r="AU1343" s="12">
        <v>99</v>
      </c>
      <c r="AX1343" s="12">
        <v>0</v>
      </c>
      <c r="AY1343" s="12">
        <v>1.7692999999999999E-3</v>
      </c>
      <c r="AZ1343" s="12">
        <v>5.2886000000000001E-3</v>
      </c>
      <c r="BA1343" s="12">
        <v>20.775459999999999</v>
      </c>
      <c r="BB1343" s="12">
        <v>2.3625400000000001E-2</v>
      </c>
      <c r="BC1343" s="12">
        <v>2.302762</v>
      </c>
      <c r="BD1343" s="12">
        <v>2.2134399999999999E-2</v>
      </c>
      <c r="BE1343" s="12">
        <v>4.0164999999999999E-2</v>
      </c>
      <c r="BF1343" s="12">
        <v>1.0022100000000001E-2</v>
      </c>
      <c r="BG1343" s="12">
        <v>4.16768E-2</v>
      </c>
      <c r="BH1343" s="12">
        <v>1.9166200000000001E-2</v>
      </c>
      <c r="BI1343" s="12">
        <v>4.3638000000000001E-3</v>
      </c>
      <c r="BJ1343" s="12">
        <v>4.5669999999999999E-4</v>
      </c>
      <c r="BK1343" s="12">
        <v>2.4945100000000001E-2</v>
      </c>
      <c r="BL1343" s="12">
        <v>2.9494999999999999E-3</v>
      </c>
      <c r="BM1343" s="12">
        <v>21.380659999999999</v>
      </c>
      <c r="BN1343" s="12">
        <v>2.16305E-2</v>
      </c>
      <c r="BO1343" s="12">
        <v>2.328843</v>
      </c>
      <c r="BP1343" s="12">
        <v>2.15517E-2</v>
      </c>
      <c r="BQ1343" s="12">
        <v>4.6450900000000003E-2</v>
      </c>
      <c r="BR1343" s="12">
        <v>9.9436999999999998E-3</v>
      </c>
      <c r="BS1343" s="12">
        <v>7.0457599999999995E-2</v>
      </c>
      <c r="BT1343" s="12">
        <v>1.8923800000000001E-2</v>
      </c>
      <c r="BU1343" s="12">
        <v>8.3312999999999998E-3</v>
      </c>
      <c r="BV1343" s="12">
        <v>4.1550000000000002E-4</v>
      </c>
      <c r="BW1343" s="12">
        <v>1</v>
      </c>
      <c r="BX1343" s="12">
        <v>0</v>
      </c>
      <c r="BY1343" s="12">
        <v>1</v>
      </c>
      <c r="BZ1343" s="12">
        <v>0</v>
      </c>
      <c r="CA1343" s="12">
        <v>1</v>
      </c>
      <c r="CB1343" s="12">
        <v>0</v>
      </c>
      <c r="CC1343" s="12">
        <v>1</v>
      </c>
      <c r="CD1343" s="12">
        <v>0</v>
      </c>
      <c r="CE1343" s="12">
        <v>1</v>
      </c>
      <c r="CF1343" s="12">
        <v>0</v>
      </c>
      <c r="CG1343" s="12">
        <v>1</v>
      </c>
      <c r="CH1343" s="12">
        <v>0</v>
      </c>
      <c r="CI1343" s="12">
        <v>1</v>
      </c>
      <c r="CJ1343" s="44">
        <v>9.9999999999999995E-21</v>
      </c>
      <c r="CK1343" s="12">
        <v>1</v>
      </c>
      <c r="CL1343" s="12">
        <v>0</v>
      </c>
      <c r="CM1343" s="12">
        <v>1</v>
      </c>
      <c r="CN1343" s="44">
        <v>9.9999999999999995E-21</v>
      </c>
      <c r="CO1343" s="12">
        <v>1</v>
      </c>
      <c r="CP1343" s="44">
        <v>9.9999999999999995E-21</v>
      </c>
      <c r="CQ1343" s="12">
        <v>1</v>
      </c>
      <c r="CR1343" s="44">
        <v>9.9999999999999995E-21</v>
      </c>
      <c r="CS1343" s="12">
        <v>1.0026090000000001</v>
      </c>
      <c r="CT1343" s="12">
        <v>1.9862999999999999E-3</v>
      </c>
      <c r="CU1343" s="12">
        <v>2.31758E-2</v>
      </c>
      <c r="CV1343" s="12">
        <v>4.3896999999999999E-3</v>
      </c>
      <c r="CW1343" s="12">
        <v>0.60520030000000002</v>
      </c>
      <c r="CX1343" s="12">
        <v>9.5016000000000007E-3</v>
      </c>
      <c r="CY1343" s="12">
        <v>2.6081E-2</v>
      </c>
      <c r="CZ1343" s="12">
        <v>5.0451999999999997E-3</v>
      </c>
      <c r="DA1343" s="12">
        <v>6.2858999999999996E-3</v>
      </c>
      <c r="DB1343" s="12">
        <v>1.2515E-3</v>
      </c>
      <c r="DC1343" s="12">
        <v>2.8780699999999999E-2</v>
      </c>
      <c r="DD1343" s="12">
        <v>3.0385999999999998E-3</v>
      </c>
      <c r="DE1343" s="12">
        <v>3.9788000000000002E-3</v>
      </c>
      <c r="DF1343" s="12">
        <v>1.8650000000000001E-4</v>
      </c>
      <c r="DG1343" s="12">
        <v>1.8947E-3</v>
      </c>
      <c r="DH1343" s="12">
        <v>1.9909999999999999E-4</v>
      </c>
      <c r="DI1343" s="12">
        <v>0.40233540000000001</v>
      </c>
      <c r="DJ1343" s="12">
        <v>2.7890700000000001E-2</v>
      </c>
      <c r="DK1343" s="12">
        <v>1.28291E-2</v>
      </c>
      <c r="DL1343" s="12">
        <v>5.4665699999999998E-2</v>
      </c>
      <c r="DM1343" s="12">
        <v>2.5144900000000001E-2</v>
      </c>
      <c r="DN1343" s="12">
        <v>7.02406E-2</v>
      </c>
      <c r="DO1343" s="12">
        <v>2.02E-5</v>
      </c>
      <c r="DP1343" s="12">
        <v>1.7439400000000001E-2</v>
      </c>
      <c r="DQ1343" s="12">
        <v>4.3547999999999998E-3</v>
      </c>
      <c r="DR1343" s="12">
        <v>9.0205769999999994</v>
      </c>
      <c r="DS1343" s="12">
        <v>8.7311299999999994E-2</v>
      </c>
      <c r="DT1343" s="12">
        <v>8.4630130000000001</v>
      </c>
      <c r="DU1343" s="12">
        <v>0.1007897</v>
      </c>
      <c r="DV1343" s="12">
        <v>93.818579999999997</v>
      </c>
      <c r="DW1343" s="12">
        <v>0.66818180000000005</v>
      </c>
      <c r="DX1343" s="12">
        <v>29.388780000000001</v>
      </c>
      <c r="DY1343" s="12">
        <v>0.34720889999999999</v>
      </c>
      <c r="DZ1343" s="12">
        <v>0.34726829999999997</v>
      </c>
      <c r="EA1343" s="12">
        <v>0.14682300000000001</v>
      </c>
      <c r="EB1343" s="12">
        <v>0</v>
      </c>
      <c r="EC1343" s="44">
        <v>1.1515590000000001E-16</v>
      </c>
      <c r="ED1343" s="44">
        <v>1.038773E-15</v>
      </c>
      <c r="EE1343" s="12" t="s">
        <v>1832</v>
      </c>
      <c r="EF1343" s="12">
        <v>1.9124000000000001E-3</v>
      </c>
      <c r="EG1343" s="44">
        <v>4.2123999999999998E-7</v>
      </c>
      <c r="EH1343" s="12">
        <v>1.5412779999999999</v>
      </c>
      <c r="EI1343" s="12">
        <v>1.0001549999999999</v>
      </c>
      <c r="EJ1343" s="12">
        <v>6.6699999999999995E-4</v>
      </c>
      <c r="EK1343" s="44">
        <v>5.0000000000000004E-6</v>
      </c>
      <c r="EL1343" s="12">
        <v>1.05E-4</v>
      </c>
      <c r="EM1343" s="44">
        <v>5.0000000000000004E-6</v>
      </c>
      <c r="EN1343" s="12">
        <v>2.7500000000000002E-4</v>
      </c>
      <c r="EO1343" s="44">
        <v>1.9999999999999999E-6</v>
      </c>
      <c r="EP1343" s="12">
        <v>1.24E-2</v>
      </c>
      <c r="EQ1343" s="12">
        <v>5.0000000000000002E-5</v>
      </c>
      <c r="ER1343" s="12">
        <v>1.2899999999999999E-4</v>
      </c>
      <c r="ES1343" s="12">
        <v>8.0000000000000007E-5</v>
      </c>
      <c r="ET1343" s="12">
        <v>1.7000000000000001E-4</v>
      </c>
      <c r="EU1343" s="12">
        <v>3.0000000000000001E-5</v>
      </c>
      <c r="EV1343" s="12">
        <v>263</v>
      </c>
      <c r="EW1343" s="12">
        <v>2.9999999999999997E-4</v>
      </c>
      <c r="EX1343" s="12">
        <v>1.96</v>
      </c>
      <c r="EY1343" s="12">
        <v>0.02</v>
      </c>
      <c r="EZ1343" s="12">
        <v>1.7692999999999999E-3</v>
      </c>
      <c r="FA1343" s="12">
        <v>5.2886000000000001E-3</v>
      </c>
      <c r="FB1343" s="12">
        <v>20.775459999999999</v>
      </c>
      <c r="FC1343" s="12">
        <v>2.3625400000000001E-2</v>
      </c>
      <c r="FD1343" s="12">
        <v>2.303118</v>
      </c>
      <c r="FE1343" s="12">
        <v>2.2137799999999999E-2</v>
      </c>
      <c r="FF1343" s="12">
        <v>4.0164999999999999E-2</v>
      </c>
      <c r="FG1343" s="12">
        <v>1.0022100000000001E-2</v>
      </c>
      <c r="FH1343" s="12">
        <v>6.4235500000000001E-2</v>
      </c>
      <c r="FI1343" s="12">
        <v>2.9540400000000001E-2</v>
      </c>
      <c r="FJ1343" s="12">
        <v>4.3638000000000001E-3</v>
      </c>
      <c r="FK1343" s="12">
        <v>4.5669999999999999E-4</v>
      </c>
      <c r="FL1343" s="12">
        <v>2.0919999999999999E-4</v>
      </c>
      <c r="FM1343" s="12">
        <v>10.51191</v>
      </c>
      <c r="FN1343" s="12">
        <v>0.1108572</v>
      </c>
      <c r="FO1343" s="12">
        <v>0.96794500000000006</v>
      </c>
      <c r="FP1343" s="12">
        <v>10.555120000000001</v>
      </c>
      <c r="FQ1343" s="12">
        <v>0.99578639999999996</v>
      </c>
      <c r="FR1343" s="12">
        <v>1.271E-3</v>
      </c>
      <c r="FS1343" s="44">
        <v>5.4629999999999996E-10</v>
      </c>
      <c r="FT1343" s="44">
        <v>5.8099999999999998E-11</v>
      </c>
      <c r="FU1343" s="12">
        <v>0</v>
      </c>
      <c r="FV1343" s="44">
        <v>4.962E-10</v>
      </c>
      <c r="FW1343" s="12">
        <v>1.975E-2</v>
      </c>
      <c r="FX1343" s="44">
        <v>5.4629999999999996E-10</v>
      </c>
      <c r="FY1343" s="44">
        <v>7.0679999999999999E-6</v>
      </c>
      <c r="FZ1343" s="44">
        <v>5.5304999999999997E-10</v>
      </c>
      <c r="GA1343" s="44">
        <v>6.3080000000000001E-9</v>
      </c>
      <c r="GB1343" s="44">
        <v>5.5430000000000004E-10</v>
      </c>
      <c r="GC1343" s="12">
        <v>1.167E-2</v>
      </c>
      <c r="GD1343" s="12">
        <v>0</v>
      </c>
      <c r="GE1343" s="12">
        <v>295.5</v>
      </c>
      <c r="GF1343" s="12">
        <v>0.1</v>
      </c>
      <c r="GG1343" s="12">
        <v>1575</v>
      </c>
      <c r="GH1343" s="12">
        <v>2</v>
      </c>
      <c r="GI1343" s="12">
        <v>1.24E-2</v>
      </c>
      <c r="GJ1343" s="12">
        <v>4.6826999999999997E-3</v>
      </c>
    </row>
    <row r="1344" spans="1:192" s="12" customFormat="1" ht="12">
      <c r="A1344" s="31"/>
      <c r="B1344" s="32" t="s">
        <v>1637</v>
      </c>
      <c r="C1344" s="32">
        <v>3.5</v>
      </c>
      <c r="D1344" s="40">
        <v>8.8228050000000007</v>
      </c>
      <c r="E1344" s="33">
        <v>2.5977999999999999E-3</v>
      </c>
      <c r="F1344" s="40">
        <v>1.1655</v>
      </c>
      <c r="G1344" s="34">
        <v>0.21811649442303466</v>
      </c>
      <c r="H1344" s="45">
        <v>196.39849103087226</v>
      </c>
      <c r="I1344" s="36">
        <v>96.098579999999998</v>
      </c>
      <c r="J1344" s="42">
        <v>29.442060000000001</v>
      </c>
      <c r="K1344" s="42">
        <v>0.1843525</v>
      </c>
      <c r="L1344" s="12">
        <v>1.6636000000000001E-3</v>
      </c>
      <c r="T1344" s="12" t="s">
        <v>1923</v>
      </c>
      <c r="U1344" s="12" t="s">
        <v>1827</v>
      </c>
      <c r="V1344" s="12">
        <v>37</v>
      </c>
      <c r="W1344" s="43">
        <v>43726</v>
      </c>
      <c r="X1344" s="12">
        <v>17.05</v>
      </c>
      <c r="Y1344" s="44">
        <v>3651671000</v>
      </c>
      <c r="Z1344" s="12" t="s">
        <v>1828</v>
      </c>
      <c r="AA1344" s="12" t="s">
        <v>1452</v>
      </c>
      <c r="AB1344" s="12">
        <v>6</v>
      </c>
      <c r="AC1344" s="12" t="s">
        <v>1829</v>
      </c>
      <c r="AE1344" s="12" t="s">
        <v>1454</v>
      </c>
      <c r="AF1344" s="12">
        <v>7.875</v>
      </c>
      <c r="AG1344" s="12" t="s">
        <v>1847</v>
      </c>
      <c r="AH1344" s="12" t="s">
        <v>1831</v>
      </c>
      <c r="AI1344" s="12" t="s">
        <v>1464</v>
      </c>
      <c r="AJ1344" s="12">
        <v>1</v>
      </c>
      <c r="AK1344" s="12" t="s">
        <v>1458</v>
      </c>
      <c r="AL1344" s="12">
        <v>1</v>
      </c>
      <c r="AM1344" s="12" t="s">
        <v>1459</v>
      </c>
      <c r="AN1344" s="12">
        <v>3.5</v>
      </c>
      <c r="AO1344" s="12">
        <v>0</v>
      </c>
      <c r="AP1344" s="12">
        <v>0</v>
      </c>
      <c r="AQ1344" s="12">
        <v>0</v>
      </c>
      <c r="AR1344" s="12">
        <v>0</v>
      </c>
      <c r="AS1344" s="12">
        <v>20</v>
      </c>
      <c r="AT1344" s="12">
        <v>20</v>
      </c>
      <c r="AU1344" s="12">
        <v>210</v>
      </c>
      <c r="AX1344" s="12">
        <v>0</v>
      </c>
      <c r="AY1344" s="12">
        <v>-3.4840000000000001E-3</v>
      </c>
      <c r="AZ1344" s="12">
        <v>4.444E-3</v>
      </c>
      <c r="BA1344" s="12">
        <v>38.488039999999998</v>
      </c>
      <c r="BB1344" s="12">
        <v>2.47958E-2</v>
      </c>
      <c r="BC1344" s="12">
        <v>4.3617049999999997</v>
      </c>
      <c r="BD1344" s="12">
        <v>2.2462900000000001E-2</v>
      </c>
      <c r="BE1344" s="12">
        <v>5.7327999999999997E-2</v>
      </c>
      <c r="BF1344" s="12">
        <v>9.0393000000000001E-3</v>
      </c>
      <c r="BG1344" s="12">
        <v>7.5642000000000001E-3</v>
      </c>
      <c r="BH1344" s="12">
        <v>1.9233E-2</v>
      </c>
      <c r="BI1344" s="12">
        <v>5.0844000000000002E-3</v>
      </c>
      <c r="BJ1344" s="12">
        <v>4.4890000000000002E-4</v>
      </c>
      <c r="BK1344" s="12">
        <v>1.7260000000000001E-2</v>
      </c>
      <c r="BL1344" s="12">
        <v>2.9293000000000001E-3</v>
      </c>
      <c r="BM1344" s="12">
        <v>38.940530000000003</v>
      </c>
      <c r="BN1344" s="12">
        <v>2.28399E-2</v>
      </c>
      <c r="BO1344" s="12">
        <v>4.3919639999999998</v>
      </c>
      <c r="BP1344" s="12">
        <v>2.1685800000000002E-2</v>
      </c>
      <c r="BQ1344" s="12">
        <v>6.5109899999999998E-2</v>
      </c>
      <c r="BR1344" s="12">
        <v>8.8527999999999992E-3</v>
      </c>
      <c r="BS1344" s="12">
        <v>4.0790100000000003E-2</v>
      </c>
      <c r="BT1344" s="12">
        <v>1.90507E-2</v>
      </c>
      <c r="BU1344" s="12">
        <v>8.3479999999999995E-3</v>
      </c>
      <c r="BV1344" s="12">
        <v>4.2739999999999998E-4</v>
      </c>
      <c r="BW1344" s="12">
        <v>1</v>
      </c>
      <c r="BX1344" s="12">
        <v>0</v>
      </c>
      <c r="BY1344" s="12">
        <v>1</v>
      </c>
      <c r="BZ1344" s="12">
        <v>0</v>
      </c>
      <c r="CA1344" s="12">
        <v>1</v>
      </c>
      <c r="CB1344" s="12">
        <v>0</v>
      </c>
      <c r="CC1344" s="12">
        <v>1</v>
      </c>
      <c r="CD1344" s="12">
        <v>0</v>
      </c>
      <c r="CE1344" s="12">
        <v>1</v>
      </c>
      <c r="CF1344" s="12">
        <v>0</v>
      </c>
      <c r="CG1344" s="12">
        <v>1</v>
      </c>
      <c r="CH1344" s="12">
        <v>0</v>
      </c>
      <c r="CI1344" s="12">
        <v>1</v>
      </c>
      <c r="CJ1344" s="44">
        <v>9.9999999999999995E-21</v>
      </c>
      <c r="CK1344" s="12">
        <v>1</v>
      </c>
      <c r="CL1344" s="12">
        <v>0</v>
      </c>
      <c r="CM1344" s="12">
        <v>1</v>
      </c>
      <c r="CN1344" s="44">
        <v>9.9999999999999995E-21</v>
      </c>
      <c r="CO1344" s="12">
        <v>1</v>
      </c>
      <c r="CP1344" s="44">
        <v>9.9999999999999995E-21</v>
      </c>
      <c r="CQ1344" s="12">
        <v>1</v>
      </c>
      <c r="CR1344" s="44">
        <v>9.9999999999999995E-21</v>
      </c>
      <c r="CS1344" s="12">
        <v>1.0013970000000001</v>
      </c>
      <c r="CT1344" s="12">
        <v>1.6636000000000001E-3</v>
      </c>
      <c r="CU1344" s="12">
        <v>2.0743999999999999E-2</v>
      </c>
      <c r="CV1344" s="12">
        <v>3.3419999999999999E-3</v>
      </c>
      <c r="CW1344" s="12">
        <v>0.45249739999999999</v>
      </c>
      <c r="CX1344" s="12">
        <v>9.6526000000000008E-3</v>
      </c>
      <c r="CY1344" s="12">
        <v>3.0259000000000001E-2</v>
      </c>
      <c r="CZ1344" s="12">
        <v>5.8573000000000002E-3</v>
      </c>
      <c r="DA1344" s="12">
        <v>7.7818999999999996E-3</v>
      </c>
      <c r="DB1344" s="12">
        <v>1.8265E-3</v>
      </c>
      <c r="DC1344" s="12">
        <v>3.3225900000000003E-2</v>
      </c>
      <c r="DD1344" s="12">
        <v>2.6416999999999999E-3</v>
      </c>
      <c r="DE1344" s="12">
        <v>3.2707000000000001E-3</v>
      </c>
      <c r="DF1344" s="12">
        <v>1.348E-4</v>
      </c>
      <c r="DG1344" s="12">
        <v>1.1655000000000001E-3</v>
      </c>
      <c r="DH1344" s="12">
        <v>1.031E-4</v>
      </c>
      <c r="DI1344" s="12">
        <v>5.7281899999999997E-2</v>
      </c>
      <c r="DJ1344" s="12">
        <v>2.5977999999999999E-3</v>
      </c>
      <c r="DK1344" s="12">
        <v>6.6052000000000003E-3</v>
      </c>
      <c r="DL1344" s="12">
        <v>5.0915999999999999E-3</v>
      </c>
      <c r="DM1344" s="12">
        <v>1.29462E-2</v>
      </c>
      <c r="DN1344" s="12">
        <v>7.8422000000000006E-3</v>
      </c>
      <c r="DO1344" s="12">
        <v>1.04E-5</v>
      </c>
      <c r="DP1344" s="12">
        <v>1.31416E-2</v>
      </c>
      <c r="DQ1344" s="12">
        <v>2.0731999999999999E-3</v>
      </c>
      <c r="DR1344" s="12">
        <v>8.8228050000000007</v>
      </c>
      <c r="DS1344" s="12">
        <v>4.5791900000000003E-2</v>
      </c>
      <c r="DT1344" s="12">
        <v>8.4784799999999994</v>
      </c>
      <c r="DU1344" s="12">
        <v>5.3516399999999999E-2</v>
      </c>
      <c r="DV1344" s="12">
        <v>96.098579999999998</v>
      </c>
      <c r="DW1344" s="12">
        <v>0.35610540000000002</v>
      </c>
      <c r="DX1344" s="12">
        <v>29.442060000000001</v>
      </c>
      <c r="DY1344" s="12">
        <v>0.1843525</v>
      </c>
      <c r="DZ1344" s="12">
        <v>0.18446470000000001</v>
      </c>
      <c r="EA1344" s="12">
        <v>0</v>
      </c>
      <c r="EB1344" s="12">
        <v>0</v>
      </c>
      <c r="EC1344" s="44">
        <v>2.1811679999999999E-16</v>
      </c>
      <c r="ED1344" s="44">
        <v>1.9244019999999999E-15</v>
      </c>
      <c r="EE1344" s="12" t="s">
        <v>1832</v>
      </c>
      <c r="EF1344" s="12">
        <v>1.9124000000000001E-3</v>
      </c>
      <c r="EG1344" s="44">
        <v>4.2123999999999998E-7</v>
      </c>
      <c r="EH1344" s="12">
        <v>1.4981530000000001</v>
      </c>
      <c r="EI1344" s="12">
        <v>1.0001450000000001</v>
      </c>
      <c r="EJ1344" s="12">
        <v>6.6699999999999995E-4</v>
      </c>
      <c r="EK1344" s="44">
        <v>5.0000000000000004E-6</v>
      </c>
      <c r="EL1344" s="12">
        <v>1.05E-4</v>
      </c>
      <c r="EM1344" s="44">
        <v>5.0000000000000004E-6</v>
      </c>
      <c r="EN1344" s="12">
        <v>2.7500000000000002E-4</v>
      </c>
      <c r="EO1344" s="44">
        <v>1.9999999999999999E-6</v>
      </c>
      <c r="EP1344" s="12">
        <v>1.24E-2</v>
      </c>
      <c r="EQ1344" s="12">
        <v>5.0000000000000002E-5</v>
      </c>
      <c r="ER1344" s="12">
        <v>1.2899999999999999E-4</v>
      </c>
      <c r="ES1344" s="12">
        <v>8.0000000000000007E-5</v>
      </c>
      <c r="ET1344" s="12">
        <v>1.7000000000000001E-4</v>
      </c>
      <c r="EU1344" s="12">
        <v>3.0000000000000001E-5</v>
      </c>
      <c r="EV1344" s="12">
        <v>263</v>
      </c>
      <c r="EW1344" s="12">
        <v>2.9999999999999997E-4</v>
      </c>
      <c r="EX1344" s="12">
        <v>1.96</v>
      </c>
      <c r="EY1344" s="12">
        <v>0.02</v>
      </c>
      <c r="EZ1344" s="12">
        <v>-3.4840000000000001E-3</v>
      </c>
      <c r="FA1344" s="12">
        <v>4.444E-3</v>
      </c>
      <c r="FB1344" s="12">
        <v>38.488039999999998</v>
      </c>
      <c r="FC1344" s="12">
        <v>2.47958E-2</v>
      </c>
      <c r="FD1344" s="12">
        <v>4.362336</v>
      </c>
      <c r="FE1344" s="12">
        <v>2.2466199999999999E-2</v>
      </c>
      <c r="FF1344" s="12">
        <v>5.7327999999999997E-2</v>
      </c>
      <c r="FG1344" s="12">
        <v>9.0393000000000001E-3</v>
      </c>
      <c r="FH1344" s="12">
        <v>1.13323E-2</v>
      </c>
      <c r="FI1344" s="12">
        <v>2.8813999999999999E-2</v>
      </c>
      <c r="FJ1344" s="12">
        <v>5.0844000000000002E-3</v>
      </c>
      <c r="FK1344" s="12">
        <v>4.4890000000000002E-4</v>
      </c>
      <c r="FL1344" s="12">
        <v>1.3200000000000001E-4</v>
      </c>
      <c r="FM1344" s="12">
        <v>8.836112</v>
      </c>
      <c r="FN1344" s="12">
        <v>0.1133441</v>
      </c>
      <c r="FO1344" s="12">
        <v>0.51902570000000003</v>
      </c>
      <c r="FP1344" s="12">
        <v>8.8508549999999993</v>
      </c>
      <c r="FQ1344" s="12">
        <v>0.99827920000000003</v>
      </c>
      <c r="FR1344" s="12">
        <v>9.0510000000000005E-4</v>
      </c>
      <c r="FS1344" s="44">
        <v>5.4629999999999996E-10</v>
      </c>
      <c r="FT1344" s="44">
        <v>5.8099999999999998E-11</v>
      </c>
      <c r="FU1344" s="12">
        <v>0</v>
      </c>
      <c r="FV1344" s="44">
        <v>4.962E-10</v>
      </c>
      <c r="FW1344" s="12">
        <v>1.975E-2</v>
      </c>
      <c r="FX1344" s="44">
        <v>5.4629999999999996E-10</v>
      </c>
      <c r="FY1344" s="44">
        <v>7.0679999999999999E-6</v>
      </c>
      <c r="FZ1344" s="44">
        <v>5.5304999999999997E-10</v>
      </c>
      <c r="GA1344" s="44">
        <v>6.3080000000000001E-9</v>
      </c>
      <c r="GB1344" s="44">
        <v>5.5430000000000004E-10</v>
      </c>
      <c r="GC1344" s="12">
        <v>1.167E-2</v>
      </c>
      <c r="GD1344" s="12">
        <v>0</v>
      </c>
      <c r="GE1344" s="12">
        <v>295.5</v>
      </c>
      <c r="GF1344" s="12">
        <v>0.1</v>
      </c>
      <c r="GG1344" s="12">
        <v>1575</v>
      </c>
      <c r="GH1344" s="12">
        <v>2</v>
      </c>
      <c r="GI1344" s="12">
        <v>1.24E-2</v>
      </c>
      <c r="GJ1344" s="12">
        <v>5.2280000000000002E-4</v>
      </c>
    </row>
    <row r="1345" spans="1:192" s="12" customFormat="1" ht="12">
      <c r="A1345" s="31"/>
      <c r="B1345" s="32" t="s">
        <v>1659</v>
      </c>
      <c r="C1345" s="32">
        <v>3.5</v>
      </c>
      <c r="D1345" s="40">
        <v>8.6888799999999993</v>
      </c>
      <c r="E1345" s="33">
        <v>3.2020999999999998E-3</v>
      </c>
      <c r="F1345" s="33">
        <v>0.7075999999999999</v>
      </c>
      <c r="G1345" s="34">
        <v>0.18419279245961467</v>
      </c>
      <c r="H1345" s="45">
        <v>159.33418693982074</v>
      </c>
      <c r="I1345" s="36">
        <v>97.597040000000007</v>
      </c>
      <c r="J1345" s="42">
        <v>29.447230000000001</v>
      </c>
      <c r="K1345" s="42">
        <v>0.20251669999999999</v>
      </c>
      <c r="L1345" s="12">
        <v>1.6636000000000001E-3</v>
      </c>
      <c r="T1345" s="12" t="s">
        <v>1924</v>
      </c>
      <c r="U1345" s="12" t="s">
        <v>1827</v>
      </c>
      <c r="V1345" s="12">
        <v>37</v>
      </c>
      <c r="W1345" s="43">
        <v>43726</v>
      </c>
      <c r="X1345" s="12">
        <v>12.366669999999999</v>
      </c>
      <c r="Y1345" s="44">
        <v>3651654000</v>
      </c>
      <c r="Z1345" s="12" t="s">
        <v>1828</v>
      </c>
      <c r="AA1345" s="12" t="s">
        <v>1452</v>
      </c>
      <c r="AB1345" s="12">
        <v>6</v>
      </c>
      <c r="AC1345" s="12" t="s">
        <v>1829</v>
      </c>
      <c r="AE1345" s="12" t="s">
        <v>1454</v>
      </c>
      <c r="AF1345" s="12">
        <v>7.875</v>
      </c>
      <c r="AG1345" s="12" t="s">
        <v>1847</v>
      </c>
      <c r="AH1345" s="12" t="s">
        <v>1831</v>
      </c>
      <c r="AI1345" s="12" t="s">
        <v>1464</v>
      </c>
      <c r="AJ1345" s="12">
        <v>1</v>
      </c>
      <c r="AK1345" s="12" t="s">
        <v>1458</v>
      </c>
      <c r="AL1345" s="12">
        <v>1</v>
      </c>
      <c r="AM1345" s="12" t="s">
        <v>1459</v>
      </c>
      <c r="AN1345" s="12">
        <v>3.5</v>
      </c>
      <c r="AO1345" s="12">
        <v>0</v>
      </c>
      <c r="AP1345" s="12">
        <v>0</v>
      </c>
      <c r="AQ1345" s="12">
        <v>0</v>
      </c>
      <c r="AR1345" s="12">
        <v>0</v>
      </c>
      <c r="AS1345" s="12">
        <v>20</v>
      </c>
      <c r="AT1345" s="12">
        <v>20</v>
      </c>
      <c r="AU1345" s="12">
        <v>173</v>
      </c>
      <c r="AX1345" s="12">
        <v>0</v>
      </c>
      <c r="AY1345" s="12">
        <v>2.3069000000000002E-3</v>
      </c>
      <c r="AZ1345" s="12">
        <v>4.5119000000000001E-3</v>
      </c>
      <c r="BA1345" s="12">
        <v>32.008659999999999</v>
      </c>
      <c r="BB1345" s="12">
        <v>2.2233800000000001E-2</v>
      </c>
      <c r="BC1345" s="12">
        <v>3.6833369999999999</v>
      </c>
      <c r="BD1345" s="12">
        <v>2.0691399999999999E-2</v>
      </c>
      <c r="BE1345" s="12">
        <v>6.9519600000000001E-2</v>
      </c>
      <c r="BF1345" s="12">
        <v>9.3048999999999996E-3</v>
      </c>
      <c r="BG1345" s="12">
        <v>7.9042000000000001E-3</v>
      </c>
      <c r="BH1345" s="12">
        <v>2.18893E-2</v>
      </c>
      <c r="BI1345" s="12">
        <v>2.6067E-3</v>
      </c>
      <c r="BJ1345" s="12">
        <v>4.2269999999999997E-4</v>
      </c>
      <c r="BK1345" s="12">
        <v>2.3050899999999999E-2</v>
      </c>
      <c r="BL1345" s="12">
        <v>3.0312999999999998E-3</v>
      </c>
      <c r="BM1345" s="12">
        <v>32.530050000000003</v>
      </c>
      <c r="BN1345" s="12">
        <v>2.0823500000000002E-2</v>
      </c>
      <c r="BO1345" s="12">
        <v>3.7135959999999999</v>
      </c>
      <c r="BP1345" s="12">
        <v>1.9845100000000001E-2</v>
      </c>
      <c r="BQ1345" s="12">
        <v>7.7301400000000006E-2</v>
      </c>
      <c r="BR1345" s="12">
        <v>9.1239000000000008E-3</v>
      </c>
      <c r="BS1345" s="12">
        <v>4.1130100000000003E-2</v>
      </c>
      <c r="BT1345" s="12">
        <v>2.17293E-2</v>
      </c>
      <c r="BU1345" s="12">
        <v>5.8738000000000002E-3</v>
      </c>
      <c r="BV1345" s="12">
        <v>4.0000000000000002E-4</v>
      </c>
      <c r="BW1345" s="12">
        <v>1</v>
      </c>
      <c r="BX1345" s="12">
        <v>0</v>
      </c>
      <c r="BY1345" s="12">
        <v>1</v>
      </c>
      <c r="BZ1345" s="12">
        <v>0</v>
      </c>
      <c r="CA1345" s="12">
        <v>1</v>
      </c>
      <c r="CB1345" s="12">
        <v>0</v>
      </c>
      <c r="CC1345" s="12">
        <v>1</v>
      </c>
      <c r="CD1345" s="12">
        <v>0</v>
      </c>
      <c r="CE1345" s="12">
        <v>1</v>
      </c>
      <c r="CF1345" s="12">
        <v>0</v>
      </c>
      <c r="CG1345" s="12">
        <v>1</v>
      </c>
      <c r="CH1345" s="12">
        <v>0</v>
      </c>
      <c r="CI1345" s="12">
        <v>1</v>
      </c>
      <c r="CJ1345" s="44">
        <v>9.9999999999999995E-21</v>
      </c>
      <c r="CK1345" s="12">
        <v>1</v>
      </c>
      <c r="CL1345" s="12">
        <v>0</v>
      </c>
      <c r="CM1345" s="12">
        <v>1</v>
      </c>
      <c r="CN1345" s="44">
        <v>9.9999999999999995E-21</v>
      </c>
      <c r="CO1345" s="12">
        <v>1</v>
      </c>
      <c r="CP1345" s="44">
        <v>9.9999999999999995E-21</v>
      </c>
      <c r="CQ1345" s="12">
        <v>1</v>
      </c>
      <c r="CR1345" s="44">
        <v>9.9999999999999995E-21</v>
      </c>
      <c r="CS1345" s="12">
        <v>1.0013970000000001</v>
      </c>
      <c r="CT1345" s="12">
        <v>1.6636000000000001E-3</v>
      </c>
      <c r="CU1345" s="12">
        <v>2.0743999999999999E-2</v>
      </c>
      <c r="CV1345" s="12">
        <v>3.3419999999999999E-3</v>
      </c>
      <c r="CW1345" s="12">
        <v>0.52138510000000005</v>
      </c>
      <c r="CX1345" s="12">
        <v>7.7926000000000002E-3</v>
      </c>
      <c r="CY1345" s="12">
        <v>3.0259000000000001E-2</v>
      </c>
      <c r="CZ1345" s="12">
        <v>5.8573000000000002E-3</v>
      </c>
      <c r="DA1345" s="12">
        <v>7.7818999999999996E-3</v>
      </c>
      <c r="DB1345" s="12">
        <v>1.8265E-3</v>
      </c>
      <c r="DC1345" s="12">
        <v>3.3225900000000003E-2</v>
      </c>
      <c r="DD1345" s="12">
        <v>2.6416999999999999E-3</v>
      </c>
      <c r="DE1345" s="12">
        <v>3.2707000000000001E-3</v>
      </c>
      <c r="DF1345" s="12">
        <v>1.348E-4</v>
      </c>
      <c r="DG1345" s="12">
        <v>7.0759999999999996E-4</v>
      </c>
      <c r="DH1345" s="12">
        <v>1.148E-4</v>
      </c>
      <c r="DI1345" s="12">
        <v>0.1178391</v>
      </c>
      <c r="DJ1345" s="12">
        <v>3.2020999999999998E-3</v>
      </c>
      <c r="DK1345" s="12">
        <v>8.8678000000000003E-3</v>
      </c>
      <c r="DL1345" s="12">
        <v>6.2760999999999997E-3</v>
      </c>
      <c r="DM1345" s="12">
        <v>1.7380799999999998E-2</v>
      </c>
      <c r="DN1345" s="12">
        <v>9.5077700000000001E-2</v>
      </c>
      <c r="DO1345" s="12">
        <v>1.4E-5</v>
      </c>
      <c r="DP1345" s="12">
        <v>1.88714E-2</v>
      </c>
      <c r="DQ1345" s="12">
        <v>2.5281000000000001E-3</v>
      </c>
      <c r="DR1345" s="12">
        <v>8.6888799999999993</v>
      </c>
      <c r="DS1345" s="12">
        <v>4.9182200000000002E-2</v>
      </c>
      <c r="DT1345" s="12">
        <v>8.4799810000000004</v>
      </c>
      <c r="DU1345" s="12">
        <v>5.8789500000000001E-2</v>
      </c>
      <c r="DV1345" s="12">
        <v>97.597040000000007</v>
      </c>
      <c r="DW1345" s="12">
        <v>0.402227</v>
      </c>
      <c r="DX1345" s="12">
        <v>29.447230000000001</v>
      </c>
      <c r="DY1345" s="12">
        <v>0.20251669999999999</v>
      </c>
      <c r="DZ1345" s="12">
        <v>0.20261889999999999</v>
      </c>
      <c r="EA1345" s="12">
        <v>0</v>
      </c>
      <c r="EB1345" s="12">
        <v>0</v>
      </c>
      <c r="EC1345" s="44">
        <v>1.8419329999999999E-16</v>
      </c>
      <c r="ED1345" s="44">
        <v>1.6004329999999999E-15</v>
      </c>
      <c r="EE1345" s="12" t="s">
        <v>1832</v>
      </c>
      <c r="EF1345" s="12">
        <v>1.9124000000000001E-3</v>
      </c>
      <c r="EG1345" s="44">
        <v>4.2123999999999998E-7</v>
      </c>
      <c r="EH1345" s="12">
        <v>1.4924010000000001</v>
      </c>
      <c r="EI1345" s="12">
        <v>1.000143</v>
      </c>
      <c r="EJ1345" s="12">
        <v>6.6699999999999995E-4</v>
      </c>
      <c r="EK1345" s="44">
        <v>5.0000000000000004E-6</v>
      </c>
      <c r="EL1345" s="12">
        <v>1.05E-4</v>
      </c>
      <c r="EM1345" s="44">
        <v>5.0000000000000004E-6</v>
      </c>
      <c r="EN1345" s="12">
        <v>2.7500000000000002E-4</v>
      </c>
      <c r="EO1345" s="44">
        <v>1.9999999999999999E-6</v>
      </c>
      <c r="EP1345" s="12">
        <v>1.24E-2</v>
      </c>
      <c r="EQ1345" s="12">
        <v>5.0000000000000002E-5</v>
      </c>
      <c r="ER1345" s="12">
        <v>1.2899999999999999E-4</v>
      </c>
      <c r="ES1345" s="12">
        <v>8.0000000000000007E-5</v>
      </c>
      <c r="ET1345" s="12">
        <v>1.7000000000000001E-4</v>
      </c>
      <c r="EU1345" s="12">
        <v>3.0000000000000001E-5</v>
      </c>
      <c r="EV1345" s="12">
        <v>263</v>
      </c>
      <c r="EW1345" s="12">
        <v>2.9999999999999997E-4</v>
      </c>
      <c r="EX1345" s="12">
        <v>1.96</v>
      </c>
      <c r="EY1345" s="12">
        <v>0.02</v>
      </c>
      <c r="EZ1345" s="12">
        <v>2.3069000000000002E-3</v>
      </c>
      <c r="FA1345" s="12">
        <v>4.5119000000000001E-3</v>
      </c>
      <c r="FB1345" s="12">
        <v>32.008659999999999</v>
      </c>
      <c r="FC1345" s="12">
        <v>2.2233800000000001E-2</v>
      </c>
      <c r="FD1345" s="12">
        <v>3.6838649999999999</v>
      </c>
      <c r="FE1345" s="12">
        <v>2.0694400000000002E-2</v>
      </c>
      <c r="FF1345" s="12">
        <v>6.9519600000000001E-2</v>
      </c>
      <c r="FG1345" s="12">
        <v>9.3048999999999996E-3</v>
      </c>
      <c r="FH1345" s="12">
        <v>1.17962E-2</v>
      </c>
      <c r="FI1345" s="12">
        <v>3.2667500000000002E-2</v>
      </c>
      <c r="FJ1345" s="12">
        <v>2.6067E-3</v>
      </c>
      <c r="FK1345" s="12">
        <v>4.2269999999999997E-4</v>
      </c>
      <c r="FL1345" s="12">
        <v>8.1299999999999997E-5</v>
      </c>
      <c r="FM1345" s="12">
        <v>16.245249999999999</v>
      </c>
      <c r="FN1345" s="12">
        <v>0.1150911</v>
      </c>
      <c r="FO1345" s="12">
        <v>0.56604580000000004</v>
      </c>
      <c r="FP1345" s="12">
        <v>16.25479</v>
      </c>
      <c r="FQ1345" s="12">
        <v>0.99939350000000005</v>
      </c>
      <c r="FR1345" s="12">
        <v>5.2470000000000001E-4</v>
      </c>
      <c r="FS1345" s="44">
        <v>5.4629999999999996E-10</v>
      </c>
      <c r="FT1345" s="44">
        <v>5.8099999999999998E-11</v>
      </c>
      <c r="FU1345" s="12">
        <v>0</v>
      </c>
      <c r="FV1345" s="44">
        <v>4.962E-10</v>
      </c>
      <c r="FW1345" s="12">
        <v>1.975E-2</v>
      </c>
      <c r="FX1345" s="44">
        <v>5.4629999999999996E-10</v>
      </c>
      <c r="FY1345" s="44">
        <v>7.0679999999999999E-6</v>
      </c>
      <c r="FZ1345" s="44">
        <v>5.5304999999999997E-10</v>
      </c>
      <c r="GA1345" s="44">
        <v>6.3080000000000001E-9</v>
      </c>
      <c r="GB1345" s="44">
        <v>5.5430000000000004E-10</v>
      </c>
      <c r="GC1345" s="12">
        <v>1.167E-2</v>
      </c>
      <c r="GD1345" s="12">
        <v>0</v>
      </c>
      <c r="GE1345" s="12">
        <v>295.5</v>
      </c>
      <c r="GF1345" s="12">
        <v>0.1</v>
      </c>
      <c r="GG1345" s="12">
        <v>1575</v>
      </c>
      <c r="GH1345" s="12">
        <v>2</v>
      </c>
      <c r="GI1345" s="12">
        <v>1.24E-2</v>
      </c>
      <c r="GJ1345" s="12">
        <v>6.3385000000000004E-3</v>
      </c>
    </row>
    <row r="1346" spans="1:192" s="12" customFormat="1" ht="12">
      <c r="A1346" s="31"/>
      <c r="B1346" s="32" t="s">
        <v>1925</v>
      </c>
      <c r="C1346" s="32">
        <v>3.5</v>
      </c>
      <c r="D1346" s="40">
        <v>8.767887</v>
      </c>
      <c r="E1346" s="33">
        <v>1.4146300000000001E-2</v>
      </c>
      <c r="F1346" s="33">
        <v>0.93889999999999996</v>
      </c>
      <c r="G1346" s="34">
        <v>0.13549967723850723</v>
      </c>
      <c r="H1346" s="45">
        <v>36.066250539010198</v>
      </c>
      <c r="I1346" s="36">
        <v>96.848820000000003</v>
      </c>
      <c r="J1346" s="42">
        <v>29.487079999999999</v>
      </c>
      <c r="K1346" s="42">
        <v>0.24881890000000001</v>
      </c>
      <c r="L1346" s="12">
        <v>1.9862999999999999E-3</v>
      </c>
      <c r="T1346" s="12" t="s">
        <v>1926</v>
      </c>
      <c r="U1346" s="12" t="s">
        <v>1827</v>
      </c>
      <c r="V1346" s="12">
        <v>37</v>
      </c>
      <c r="W1346" s="43">
        <v>43728</v>
      </c>
      <c r="X1346" s="12">
        <v>13.51667</v>
      </c>
      <c r="Y1346" s="44">
        <v>3651831000</v>
      </c>
      <c r="Z1346" s="12" t="s">
        <v>1828</v>
      </c>
      <c r="AA1346" s="12" t="s">
        <v>1452</v>
      </c>
      <c r="AB1346" s="12">
        <v>6</v>
      </c>
      <c r="AC1346" s="12" t="s">
        <v>1829</v>
      </c>
      <c r="AE1346" s="12" t="s">
        <v>1454</v>
      </c>
      <c r="AF1346" s="12">
        <v>7.875</v>
      </c>
      <c r="AG1346" s="12" t="s">
        <v>1852</v>
      </c>
      <c r="AH1346" s="12" t="s">
        <v>1831</v>
      </c>
      <c r="AI1346" s="12" t="s">
        <v>1464</v>
      </c>
      <c r="AJ1346" s="12">
        <v>1</v>
      </c>
      <c r="AK1346" s="12" t="s">
        <v>1458</v>
      </c>
      <c r="AL1346" s="12">
        <v>1</v>
      </c>
      <c r="AM1346" s="12" t="s">
        <v>1459</v>
      </c>
      <c r="AN1346" s="12">
        <v>3.5</v>
      </c>
      <c r="AO1346" s="12">
        <v>0</v>
      </c>
      <c r="AP1346" s="12">
        <v>0</v>
      </c>
      <c r="AQ1346" s="12">
        <v>0</v>
      </c>
      <c r="AR1346" s="12">
        <v>0</v>
      </c>
      <c r="AS1346" s="12">
        <v>20</v>
      </c>
      <c r="AT1346" s="12">
        <v>20</v>
      </c>
      <c r="AU1346" s="12">
        <v>178</v>
      </c>
      <c r="AX1346" s="12">
        <v>0</v>
      </c>
      <c r="AY1346" s="12">
        <v>-3.7904000000000002E-3</v>
      </c>
      <c r="AZ1346" s="12">
        <v>5.0225000000000001E-3</v>
      </c>
      <c r="BA1346" s="12">
        <v>23.761140000000001</v>
      </c>
      <c r="BB1346" s="12">
        <v>2.3215300000000001E-2</v>
      </c>
      <c r="BC1346" s="12">
        <v>2.7095910000000001</v>
      </c>
      <c r="BD1346" s="12">
        <v>1.9666900000000001E-2</v>
      </c>
      <c r="BE1346" s="12">
        <v>3.9153399999999998E-2</v>
      </c>
      <c r="BF1346" s="12">
        <v>1.07805E-2</v>
      </c>
      <c r="BG1346" s="12">
        <v>2.4669799999999999E-2</v>
      </c>
      <c r="BH1346" s="12">
        <v>1.8685400000000001E-2</v>
      </c>
      <c r="BI1346" s="12">
        <v>2.5444E-3</v>
      </c>
      <c r="BJ1346" s="12">
        <v>3.3619999999999999E-4</v>
      </c>
      <c r="BK1346" s="12">
        <v>1.9385400000000001E-2</v>
      </c>
      <c r="BL1346" s="12">
        <v>2.4405999999999998E-3</v>
      </c>
      <c r="BM1346" s="12">
        <v>24.281590000000001</v>
      </c>
      <c r="BN1346" s="12">
        <v>2.3215300000000001E-2</v>
      </c>
      <c r="BO1346" s="12">
        <v>2.7356720000000001</v>
      </c>
      <c r="BP1346" s="12">
        <v>1.90087E-2</v>
      </c>
      <c r="BQ1346" s="12">
        <v>4.5439300000000002E-2</v>
      </c>
      <c r="BR1346" s="12">
        <v>1.0707599999999999E-2</v>
      </c>
      <c r="BS1346" s="12">
        <v>5.3450499999999998E-2</v>
      </c>
      <c r="BT1346" s="12">
        <v>1.84367E-2</v>
      </c>
      <c r="BU1346" s="12">
        <v>5.8555999999999999E-3</v>
      </c>
      <c r="BV1346" s="12">
        <v>3.3520000000000002E-4</v>
      </c>
      <c r="BW1346" s="12">
        <v>1</v>
      </c>
      <c r="BX1346" s="12">
        <v>0</v>
      </c>
      <c r="BY1346" s="12">
        <v>1</v>
      </c>
      <c r="BZ1346" s="12">
        <v>0</v>
      </c>
      <c r="CA1346" s="12">
        <v>1</v>
      </c>
      <c r="CB1346" s="12">
        <v>0</v>
      </c>
      <c r="CC1346" s="12">
        <v>1</v>
      </c>
      <c r="CD1346" s="12">
        <v>0</v>
      </c>
      <c r="CE1346" s="12">
        <v>1</v>
      </c>
      <c r="CF1346" s="12">
        <v>0</v>
      </c>
      <c r="CG1346" s="12">
        <v>1</v>
      </c>
      <c r="CH1346" s="12">
        <v>0</v>
      </c>
      <c r="CI1346" s="12">
        <v>1</v>
      </c>
      <c r="CJ1346" s="44">
        <v>9.9999999999999995E-21</v>
      </c>
      <c r="CK1346" s="12">
        <v>1</v>
      </c>
      <c r="CL1346" s="12">
        <v>0</v>
      </c>
      <c r="CM1346" s="12">
        <v>1</v>
      </c>
      <c r="CN1346" s="44">
        <v>9.9999999999999995E-21</v>
      </c>
      <c r="CO1346" s="12">
        <v>1</v>
      </c>
      <c r="CP1346" s="44">
        <v>9.9999999999999995E-21</v>
      </c>
      <c r="CQ1346" s="12">
        <v>1</v>
      </c>
      <c r="CR1346" s="44">
        <v>9.9999999999999995E-21</v>
      </c>
      <c r="CS1346" s="12">
        <v>1.0026090000000001</v>
      </c>
      <c r="CT1346" s="12">
        <v>1.9862999999999999E-3</v>
      </c>
      <c r="CU1346" s="12">
        <v>2.31758E-2</v>
      </c>
      <c r="CV1346" s="12">
        <v>4.3896999999999999E-3</v>
      </c>
      <c r="CW1346" s="12">
        <v>0.52045110000000006</v>
      </c>
      <c r="CX1346" s="12">
        <v>0</v>
      </c>
      <c r="CY1346" s="12">
        <v>2.6081E-2</v>
      </c>
      <c r="CZ1346" s="12">
        <v>5.0451999999999997E-3</v>
      </c>
      <c r="DA1346" s="12">
        <v>6.2858999999999996E-3</v>
      </c>
      <c r="DB1346" s="12">
        <v>1.2515E-3</v>
      </c>
      <c r="DC1346" s="12">
        <v>2.8780699999999999E-2</v>
      </c>
      <c r="DD1346" s="12">
        <v>3.0385999999999998E-3</v>
      </c>
      <c r="DE1346" s="12">
        <v>3.3178000000000001E-3</v>
      </c>
      <c r="DF1346" s="12">
        <v>0</v>
      </c>
      <c r="DG1346" s="12">
        <v>9.389E-4</v>
      </c>
      <c r="DH1346" s="12">
        <v>1.2430000000000001E-4</v>
      </c>
      <c r="DI1346" s="12">
        <v>0.40936240000000002</v>
      </c>
      <c r="DJ1346" s="12">
        <v>1.4146300000000001E-2</v>
      </c>
      <c r="DK1346" s="12">
        <v>1.0715199999999999E-2</v>
      </c>
      <c r="DL1346" s="12">
        <v>2.7726799999999999E-2</v>
      </c>
      <c r="DM1346" s="12">
        <v>2.1001700000000002E-2</v>
      </c>
      <c r="DN1346" s="12">
        <v>2.8063100000000001E-2</v>
      </c>
      <c r="DO1346" s="12">
        <v>1.6900000000000001E-5</v>
      </c>
      <c r="DP1346" s="12">
        <v>1.44476E-2</v>
      </c>
      <c r="DQ1346" s="12">
        <v>3.9794000000000001E-3</v>
      </c>
      <c r="DR1346" s="12">
        <v>8.767887</v>
      </c>
      <c r="DS1346" s="12">
        <v>6.4213400000000004E-2</v>
      </c>
      <c r="DT1346" s="12">
        <v>8.4915500000000002</v>
      </c>
      <c r="DU1346" s="12">
        <v>7.2232400000000002E-2</v>
      </c>
      <c r="DV1346" s="12">
        <v>96.848820000000003</v>
      </c>
      <c r="DW1346" s="12">
        <v>0.43983929999999999</v>
      </c>
      <c r="DX1346" s="12">
        <v>29.487079999999999</v>
      </c>
      <c r="DY1346" s="12">
        <v>0.24881890000000001</v>
      </c>
      <c r="DZ1346" s="12">
        <v>0.24890229999999999</v>
      </c>
      <c r="EA1346" s="12">
        <v>0</v>
      </c>
      <c r="EB1346" s="12">
        <v>0</v>
      </c>
      <c r="EC1346" s="44">
        <v>1.3550089999999999E-16</v>
      </c>
      <c r="ED1346" s="44">
        <v>1.188057E-15</v>
      </c>
      <c r="EE1346" s="12" t="s">
        <v>1832</v>
      </c>
      <c r="EF1346" s="12">
        <v>1.9124000000000001E-3</v>
      </c>
      <c r="EG1346" s="44">
        <v>4.2123999999999998E-7</v>
      </c>
      <c r="EH1346" s="12">
        <v>1.553995</v>
      </c>
      <c r="EI1346" s="12">
        <v>1.0001580000000001</v>
      </c>
      <c r="EJ1346" s="12">
        <v>6.6699999999999995E-4</v>
      </c>
      <c r="EK1346" s="44">
        <v>5.0000000000000004E-6</v>
      </c>
      <c r="EL1346" s="12">
        <v>1.05E-4</v>
      </c>
      <c r="EM1346" s="44">
        <v>5.0000000000000004E-6</v>
      </c>
      <c r="EN1346" s="12">
        <v>2.7500000000000002E-4</v>
      </c>
      <c r="EO1346" s="44">
        <v>1.9999999999999999E-6</v>
      </c>
      <c r="EP1346" s="12">
        <v>1.24E-2</v>
      </c>
      <c r="EQ1346" s="12">
        <v>5.0000000000000002E-5</v>
      </c>
      <c r="ER1346" s="12">
        <v>1.2899999999999999E-4</v>
      </c>
      <c r="ES1346" s="12">
        <v>8.0000000000000007E-5</v>
      </c>
      <c r="ET1346" s="12">
        <v>1.7000000000000001E-4</v>
      </c>
      <c r="EU1346" s="12">
        <v>3.0000000000000001E-5</v>
      </c>
      <c r="EV1346" s="12">
        <v>263</v>
      </c>
      <c r="EW1346" s="12">
        <v>2.9999999999999997E-4</v>
      </c>
      <c r="EX1346" s="12">
        <v>1.96</v>
      </c>
      <c r="EY1346" s="12">
        <v>0.02</v>
      </c>
      <c r="EZ1346" s="12">
        <v>-3.7904000000000002E-3</v>
      </c>
      <c r="FA1346" s="12">
        <v>5.0225000000000001E-3</v>
      </c>
      <c r="FB1346" s="12">
        <v>23.761140000000001</v>
      </c>
      <c r="FC1346" s="12">
        <v>2.3215300000000001E-2</v>
      </c>
      <c r="FD1346" s="12">
        <v>2.7100179999999998</v>
      </c>
      <c r="FE1346" s="12">
        <v>1.967E-2</v>
      </c>
      <c r="FF1346" s="12">
        <v>3.9153399999999998E-2</v>
      </c>
      <c r="FG1346" s="12">
        <v>1.07805E-2</v>
      </c>
      <c r="FH1346" s="12">
        <v>3.8336700000000001E-2</v>
      </c>
      <c r="FI1346" s="12">
        <v>2.9037E-2</v>
      </c>
      <c r="FJ1346" s="12">
        <v>2.5444E-3</v>
      </c>
      <c r="FK1346" s="12">
        <v>3.3619999999999999E-4</v>
      </c>
      <c r="FL1346" s="12">
        <v>1.066E-4</v>
      </c>
      <c r="FM1346" s="12">
        <v>13.274760000000001</v>
      </c>
      <c r="FN1346" s="12">
        <v>0.11405319999999999</v>
      </c>
      <c r="FO1346" s="12">
        <v>0.73238789999999998</v>
      </c>
      <c r="FP1346" s="12">
        <v>13.29419</v>
      </c>
      <c r="FQ1346" s="12">
        <v>0.99848139999999996</v>
      </c>
      <c r="FR1346" s="12">
        <v>9.8189999999999996E-4</v>
      </c>
      <c r="FS1346" s="44">
        <v>5.4629999999999996E-10</v>
      </c>
      <c r="FT1346" s="44">
        <v>5.8099999999999998E-11</v>
      </c>
      <c r="FU1346" s="12">
        <v>0</v>
      </c>
      <c r="FV1346" s="44">
        <v>4.962E-10</v>
      </c>
      <c r="FW1346" s="12">
        <v>1.975E-2</v>
      </c>
      <c r="FX1346" s="44">
        <v>5.4629999999999996E-10</v>
      </c>
      <c r="FY1346" s="44">
        <v>7.0679999999999999E-6</v>
      </c>
      <c r="FZ1346" s="44">
        <v>5.5304999999999997E-10</v>
      </c>
      <c r="GA1346" s="44">
        <v>6.3080000000000001E-9</v>
      </c>
      <c r="GB1346" s="44">
        <v>5.5430000000000004E-10</v>
      </c>
      <c r="GC1346" s="12">
        <v>1.167E-2</v>
      </c>
      <c r="GD1346" s="12">
        <v>0</v>
      </c>
      <c r="GE1346" s="12">
        <v>295.5</v>
      </c>
      <c r="GF1346" s="12">
        <v>0.1</v>
      </c>
      <c r="GG1346" s="12">
        <v>1575</v>
      </c>
      <c r="GH1346" s="12">
        <v>2</v>
      </c>
      <c r="GI1346" s="12">
        <v>1.24E-2</v>
      </c>
      <c r="GJ1346" s="12">
        <v>1.8709E-3</v>
      </c>
    </row>
    <row r="1347" spans="1:192" s="12" customFormat="1" ht="12">
      <c r="A1347" s="31"/>
      <c r="B1347" s="32" t="s">
        <v>1631</v>
      </c>
      <c r="C1347" s="32">
        <v>3.5</v>
      </c>
      <c r="D1347" s="40">
        <v>9.0695800000000002</v>
      </c>
      <c r="E1347" s="33">
        <v>2.66296E-2</v>
      </c>
      <c r="F1347" s="40">
        <v>1.6885999999999999</v>
      </c>
      <c r="G1347" s="34">
        <v>0.10744711192780219</v>
      </c>
      <c r="H1347" s="45">
        <v>19.159281401147595</v>
      </c>
      <c r="I1347" s="36">
        <v>94.522630000000007</v>
      </c>
      <c r="J1347" s="42">
        <v>29.76707</v>
      </c>
      <c r="K1347" s="42">
        <v>0.35701620000000001</v>
      </c>
      <c r="L1347" s="12">
        <v>1.6636000000000001E-3</v>
      </c>
      <c r="T1347" s="12" t="s">
        <v>1927</v>
      </c>
      <c r="U1347" s="12" t="s">
        <v>1827</v>
      </c>
      <c r="V1347" s="12">
        <v>37</v>
      </c>
      <c r="W1347" s="43">
        <v>43726</v>
      </c>
      <c r="X1347" s="12">
        <v>16.149999999999999</v>
      </c>
      <c r="Y1347" s="44">
        <v>3651668000</v>
      </c>
      <c r="Z1347" s="12" t="s">
        <v>1828</v>
      </c>
      <c r="AA1347" s="12" t="s">
        <v>1452</v>
      </c>
      <c r="AB1347" s="12">
        <v>6</v>
      </c>
      <c r="AC1347" s="12" t="s">
        <v>1829</v>
      </c>
      <c r="AE1347" s="12" t="s">
        <v>1454</v>
      </c>
      <c r="AF1347" s="12">
        <v>7.875</v>
      </c>
      <c r="AG1347" s="12" t="s">
        <v>1847</v>
      </c>
      <c r="AH1347" s="12" t="s">
        <v>1831</v>
      </c>
      <c r="AI1347" s="12" t="s">
        <v>1464</v>
      </c>
      <c r="AJ1347" s="12">
        <v>1</v>
      </c>
      <c r="AK1347" s="12" t="s">
        <v>1458</v>
      </c>
      <c r="AL1347" s="12">
        <v>1</v>
      </c>
      <c r="AM1347" s="12" t="s">
        <v>1459</v>
      </c>
      <c r="AN1347" s="12">
        <v>3.5</v>
      </c>
      <c r="AO1347" s="12">
        <v>0</v>
      </c>
      <c r="AP1347" s="12">
        <v>0</v>
      </c>
      <c r="AQ1347" s="12">
        <v>0</v>
      </c>
      <c r="AR1347" s="12">
        <v>0</v>
      </c>
      <c r="AS1347" s="12">
        <v>20</v>
      </c>
      <c r="AT1347" s="12">
        <v>20</v>
      </c>
      <c r="AU1347" s="12">
        <v>203</v>
      </c>
      <c r="AX1347" s="12">
        <v>0</v>
      </c>
      <c r="AY1347" s="12">
        <v>6.7102999999999998E-3</v>
      </c>
      <c r="AZ1347" s="12">
        <v>4.3336E-3</v>
      </c>
      <c r="BA1347" s="12">
        <v>19.490359999999999</v>
      </c>
      <c r="BB1347" s="12">
        <v>2.3523200000000001E-2</v>
      </c>
      <c r="BC1347" s="12">
        <v>2.1486710000000002</v>
      </c>
      <c r="BD1347" s="12">
        <v>2.2488600000000001E-2</v>
      </c>
      <c r="BE1347" s="12">
        <v>3.8337900000000001E-2</v>
      </c>
      <c r="BF1347" s="12">
        <v>8.5456000000000004E-3</v>
      </c>
      <c r="BG1347" s="12">
        <v>3.8226000000000003E-2</v>
      </c>
      <c r="BH1347" s="12">
        <v>1.7817599999999999E-2</v>
      </c>
      <c r="BI1347" s="12">
        <v>3.6286999999999999E-3</v>
      </c>
      <c r="BJ1347" s="12">
        <v>3.6880000000000002E-4</v>
      </c>
      <c r="BK1347" s="12">
        <v>2.7454300000000001E-2</v>
      </c>
      <c r="BL1347" s="12">
        <v>2.7588999999999999E-3</v>
      </c>
      <c r="BM1347" s="12">
        <v>19.946079999999998</v>
      </c>
      <c r="BN1347" s="12">
        <v>2.1473200000000001E-2</v>
      </c>
      <c r="BO1347" s="12">
        <v>2.1789299999999998</v>
      </c>
      <c r="BP1347" s="12">
        <v>2.1712499999999999E-2</v>
      </c>
      <c r="BQ1347" s="12">
        <v>4.6119800000000002E-2</v>
      </c>
      <c r="BR1347" s="12">
        <v>8.3481000000000007E-3</v>
      </c>
      <c r="BS1347" s="12">
        <v>7.1452000000000002E-2</v>
      </c>
      <c r="BT1347" s="12">
        <v>1.76207E-2</v>
      </c>
      <c r="BU1347" s="12">
        <v>6.8942999999999999E-3</v>
      </c>
      <c r="BV1347" s="12">
        <v>3.4259999999999998E-4</v>
      </c>
      <c r="BW1347" s="12">
        <v>1</v>
      </c>
      <c r="BX1347" s="12">
        <v>0</v>
      </c>
      <c r="BY1347" s="12">
        <v>1</v>
      </c>
      <c r="BZ1347" s="12">
        <v>0</v>
      </c>
      <c r="CA1347" s="12">
        <v>1</v>
      </c>
      <c r="CB1347" s="12">
        <v>0</v>
      </c>
      <c r="CC1347" s="12">
        <v>1</v>
      </c>
      <c r="CD1347" s="12">
        <v>0</v>
      </c>
      <c r="CE1347" s="12">
        <v>1</v>
      </c>
      <c r="CF1347" s="12">
        <v>0</v>
      </c>
      <c r="CG1347" s="12">
        <v>1</v>
      </c>
      <c r="CH1347" s="12">
        <v>0</v>
      </c>
      <c r="CI1347" s="12">
        <v>1</v>
      </c>
      <c r="CJ1347" s="44">
        <v>9.9999999999999995E-21</v>
      </c>
      <c r="CK1347" s="12">
        <v>1</v>
      </c>
      <c r="CL1347" s="12">
        <v>0</v>
      </c>
      <c r="CM1347" s="12">
        <v>1</v>
      </c>
      <c r="CN1347" s="44">
        <v>9.9999999999999995E-21</v>
      </c>
      <c r="CO1347" s="12">
        <v>1</v>
      </c>
      <c r="CP1347" s="44">
        <v>9.9999999999999995E-21</v>
      </c>
      <c r="CQ1347" s="12">
        <v>1</v>
      </c>
      <c r="CR1347" s="44">
        <v>9.9999999999999995E-21</v>
      </c>
      <c r="CS1347" s="12">
        <v>1.0013970000000001</v>
      </c>
      <c r="CT1347" s="12">
        <v>1.6636000000000001E-3</v>
      </c>
      <c r="CU1347" s="12">
        <v>2.0743999999999999E-2</v>
      </c>
      <c r="CV1347" s="12">
        <v>3.3419999999999999E-3</v>
      </c>
      <c r="CW1347" s="12">
        <v>0.45571810000000001</v>
      </c>
      <c r="CX1347" s="12">
        <v>9.6044000000000008E-3</v>
      </c>
      <c r="CY1347" s="12">
        <v>3.0259000000000001E-2</v>
      </c>
      <c r="CZ1347" s="12">
        <v>5.8573000000000002E-3</v>
      </c>
      <c r="DA1347" s="12">
        <v>7.7818999999999996E-3</v>
      </c>
      <c r="DB1347" s="12">
        <v>1.8265E-3</v>
      </c>
      <c r="DC1347" s="12">
        <v>3.3225900000000003E-2</v>
      </c>
      <c r="DD1347" s="12">
        <v>2.6416999999999999E-3</v>
      </c>
      <c r="DE1347" s="12">
        <v>3.2707000000000001E-3</v>
      </c>
      <c r="DF1347" s="12">
        <v>1.348E-4</v>
      </c>
      <c r="DG1347" s="12">
        <v>1.6886E-3</v>
      </c>
      <c r="DH1347" s="12">
        <v>1.7249999999999999E-4</v>
      </c>
      <c r="DI1347" s="12">
        <v>0.43092360000000002</v>
      </c>
      <c r="DJ1347" s="12">
        <v>2.66296E-2</v>
      </c>
      <c r="DK1347" s="12">
        <v>1.2415499999999999E-2</v>
      </c>
      <c r="DL1347" s="12">
        <v>5.2193999999999997E-2</v>
      </c>
      <c r="DM1347" s="12">
        <v>2.4334399999999999E-2</v>
      </c>
      <c r="DN1347" s="12">
        <v>7.6831200000000002E-2</v>
      </c>
      <c r="DO1347" s="12">
        <v>1.9599999999999999E-5</v>
      </c>
      <c r="DP1347" s="12">
        <v>1.7840000000000002E-2</v>
      </c>
      <c r="DQ1347" s="12">
        <v>3.9810000000000002E-3</v>
      </c>
      <c r="DR1347" s="12">
        <v>9.0695800000000002</v>
      </c>
      <c r="DS1347" s="12">
        <v>9.5554E-2</v>
      </c>
      <c r="DT1347" s="12">
        <v>8.5728349999999995</v>
      </c>
      <c r="DU1347" s="12">
        <v>0.103658</v>
      </c>
      <c r="DV1347" s="12">
        <v>94.522630000000007</v>
      </c>
      <c r="DW1347" s="12">
        <v>0.58347090000000001</v>
      </c>
      <c r="DX1347" s="12">
        <v>29.76707</v>
      </c>
      <c r="DY1347" s="12">
        <v>0.35701620000000001</v>
      </c>
      <c r="DZ1347" s="12">
        <v>0.35707539999999999</v>
      </c>
      <c r="EA1347" s="12">
        <v>4.3706599999999998E-2</v>
      </c>
      <c r="EB1347" s="12">
        <v>0</v>
      </c>
      <c r="EC1347" s="44">
        <v>1.074491E-16</v>
      </c>
      <c r="ED1347" s="44">
        <v>9.7451800000000007E-16</v>
      </c>
      <c r="EE1347" s="12" t="s">
        <v>1832</v>
      </c>
      <c r="EF1347" s="12">
        <v>1.9124000000000001E-3</v>
      </c>
      <c r="EG1347" s="44">
        <v>4.2123999999999998E-7</v>
      </c>
      <c r="EH1347" s="12">
        <v>1.497055</v>
      </c>
      <c r="EI1347" s="12">
        <v>1.0001439999999999</v>
      </c>
      <c r="EJ1347" s="12">
        <v>6.6699999999999995E-4</v>
      </c>
      <c r="EK1347" s="44">
        <v>5.0000000000000004E-6</v>
      </c>
      <c r="EL1347" s="12">
        <v>1.05E-4</v>
      </c>
      <c r="EM1347" s="44">
        <v>5.0000000000000004E-6</v>
      </c>
      <c r="EN1347" s="12">
        <v>2.7500000000000002E-4</v>
      </c>
      <c r="EO1347" s="44">
        <v>1.9999999999999999E-6</v>
      </c>
      <c r="EP1347" s="12">
        <v>1.24E-2</v>
      </c>
      <c r="EQ1347" s="12">
        <v>5.0000000000000002E-5</v>
      </c>
      <c r="ER1347" s="12">
        <v>1.2899999999999999E-4</v>
      </c>
      <c r="ES1347" s="12">
        <v>8.0000000000000007E-5</v>
      </c>
      <c r="ET1347" s="12">
        <v>1.7000000000000001E-4</v>
      </c>
      <c r="EU1347" s="12">
        <v>3.0000000000000001E-5</v>
      </c>
      <c r="EV1347" s="12">
        <v>263</v>
      </c>
      <c r="EW1347" s="12">
        <v>2.9999999999999997E-4</v>
      </c>
      <c r="EX1347" s="12">
        <v>1.96</v>
      </c>
      <c r="EY1347" s="12">
        <v>0.02</v>
      </c>
      <c r="EZ1347" s="12">
        <v>6.7102999999999998E-3</v>
      </c>
      <c r="FA1347" s="12">
        <v>4.3336E-3</v>
      </c>
      <c r="FB1347" s="12">
        <v>19.490359999999999</v>
      </c>
      <c r="FC1347" s="12">
        <v>2.3523200000000001E-2</v>
      </c>
      <c r="FD1347" s="12">
        <v>2.1489820000000002</v>
      </c>
      <c r="FE1347" s="12">
        <v>2.2491899999999999E-2</v>
      </c>
      <c r="FF1347" s="12">
        <v>3.8337900000000001E-2</v>
      </c>
      <c r="FG1347" s="12">
        <v>8.5456000000000004E-3</v>
      </c>
      <c r="FH1347" s="12">
        <v>5.72265E-2</v>
      </c>
      <c r="FI1347" s="12">
        <v>2.66739E-2</v>
      </c>
      <c r="FJ1347" s="12">
        <v>3.6286999999999999E-3</v>
      </c>
      <c r="FK1347" s="12">
        <v>3.6880000000000002E-4</v>
      </c>
      <c r="FL1347" s="12">
        <v>1.8540000000000001E-4</v>
      </c>
      <c r="FM1347" s="12">
        <v>10.212730000000001</v>
      </c>
      <c r="FN1347" s="12">
        <v>0.1102583</v>
      </c>
      <c r="FO1347" s="12">
        <v>1.0536000000000001</v>
      </c>
      <c r="FP1347" s="12">
        <v>10.265470000000001</v>
      </c>
      <c r="FQ1347" s="12">
        <v>0.99471920000000003</v>
      </c>
      <c r="FR1347" s="12">
        <v>1.3538000000000001E-3</v>
      </c>
      <c r="FS1347" s="44">
        <v>5.4629999999999996E-10</v>
      </c>
      <c r="FT1347" s="44">
        <v>5.8099999999999998E-11</v>
      </c>
      <c r="FU1347" s="12">
        <v>0</v>
      </c>
      <c r="FV1347" s="44">
        <v>4.962E-10</v>
      </c>
      <c r="FW1347" s="12">
        <v>1.975E-2</v>
      </c>
      <c r="FX1347" s="44">
        <v>5.4629999999999996E-10</v>
      </c>
      <c r="FY1347" s="44">
        <v>7.0679999999999999E-6</v>
      </c>
      <c r="FZ1347" s="44">
        <v>5.5304999999999997E-10</v>
      </c>
      <c r="GA1347" s="44">
        <v>6.3080000000000001E-9</v>
      </c>
      <c r="GB1347" s="44">
        <v>5.5430000000000004E-10</v>
      </c>
      <c r="GC1347" s="12">
        <v>1.167E-2</v>
      </c>
      <c r="GD1347" s="12">
        <v>0</v>
      </c>
      <c r="GE1347" s="12">
        <v>295.5</v>
      </c>
      <c r="GF1347" s="12">
        <v>0.1</v>
      </c>
      <c r="GG1347" s="12">
        <v>1575</v>
      </c>
      <c r="GH1347" s="12">
        <v>2</v>
      </c>
      <c r="GI1347" s="12">
        <v>1.24E-2</v>
      </c>
      <c r="GJ1347" s="12">
        <v>5.1221000000000001E-3</v>
      </c>
    </row>
    <row r="1348" spans="1:192" s="12" customFormat="1" ht="12">
      <c r="A1348" s="31"/>
      <c r="B1348" s="32" t="s">
        <v>1928</v>
      </c>
      <c r="C1348" s="32">
        <v>3.5</v>
      </c>
      <c r="D1348" s="40">
        <v>8.8361260000000001</v>
      </c>
      <c r="E1348" s="33">
        <v>2.2832399999999999E-2</v>
      </c>
      <c r="F1348" s="33">
        <v>0.89659999999999995</v>
      </c>
      <c r="G1348" s="34">
        <v>0.10994963517417766</v>
      </c>
      <c r="H1348" s="45">
        <v>22.345614127292794</v>
      </c>
      <c r="I1348" s="36">
        <v>97.02328</v>
      </c>
      <c r="J1348" s="42">
        <v>29.767990000000001</v>
      </c>
      <c r="K1348" s="42">
        <v>0.36660419999999999</v>
      </c>
      <c r="L1348" s="12">
        <v>1.9862999999999999E-3</v>
      </c>
      <c r="T1348" s="12" t="s">
        <v>1929</v>
      </c>
      <c r="U1348" s="12" t="s">
        <v>1827</v>
      </c>
      <c r="V1348" s="12">
        <v>37</v>
      </c>
      <c r="W1348" s="43">
        <v>43728</v>
      </c>
      <c r="X1348" s="12">
        <v>12.01667</v>
      </c>
      <c r="Y1348" s="44">
        <v>3651826000</v>
      </c>
      <c r="Z1348" s="12" t="s">
        <v>1828</v>
      </c>
      <c r="AA1348" s="12" t="s">
        <v>1452</v>
      </c>
      <c r="AB1348" s="12">
        <v>6</v>
      </c>
      <c r="AC1348" s="12" t="s">
        <v>1829</v>
      </c>
      <c r="AE1348" s="12" t="s">
        <v>1454</v>
      </c>
      <c r="AF1348" s="12">
        <v>7.875</v>
      </c>
      <c r="AG1348" s="12" t="s">
        <v>1845</v>
      </c>
      <c r="AH1348" s="12" t="s">
        <v>1831</v>
      </c>
      <c r="AI1348" s="12" t="s">
        <v>1464</v>
      </c>
      <c r="AJ1348" s="12">
        <v>1</v>
      </c>
      <c r="AK1348" s="12" t="s">
        <v>1458</v>
      </c>
      <c r="AL1348" s="12">
        <v>1</v>
      </c>
      <c r="AM1348" s="12" t="s">
        <v>1459</v>
      </c>
      <c r="AN1348" s="12">
        <v>3.5</v>
      </c>
      <c r="AO1348" s="12">
        <v>0</v>
      </c>
      <c r="AP1348" s="12">
        <v>0</v>
      </c>
      <c r="AQ1348" s="12">
        <v>0</v>
      </c>
      <c r="AR1348" s="12">
        <v>0</v>
      </c>
      <c r="AS1348" s="12">
        <v>20</v>
      </c>
      <c r="AT1348" s="12">
        <v>20</v>
      </c>
      <c r="AU1348" s="12">
        <v>166</v>
      </c>
      <c r="AX1348" s="12">
        <v>0</v>
      </c>
      <c r="AY1348" s="12">
        <v>-5.6051E-3</v>
      </c>
      <c r="AZ1348" s="12">
        <v>5.5907999999999999E-3</v>
      </c>
      <c r="BA1348" s="12">
        <v>19.430879999999998</v>
      </c>
      <c r="BB1348" s="12">
        <v>2.2464499999999998E-2</v>
      </c>
      <c r="BC1348" s="12">
        <v>2.1986810000000001</v>
      </c>
      <c r="BD1348" s="12">
        <v>2.4178399999999999E-2</v>
      </c>
      <c r="BE1348" s="12">
        <v>4.3758100000000001E-2</v>
      </c>
      <c r="BF1348" s="12">
        <v>8.5251000000000007E-3</v>
      </c>
      <c r="BG1348" s="12">
        <v>3.23494E-2</v>
      </c>
      <c r="BH1348" s="12">
        <v>1.80938E-2</v>
      </c>
      <c r="BI1348" s="12">
        <v>1.9716E-3</v>
      </c>
      <c r="BJ1348" s="12">
        <v>3.5960000000000001E-4</v>
      </c>
      <c r="BK1348" s="12">
        <v>1.7570700000000002E-2</v>
      </c>
      <c r="BL1348" s="12">
        <v>3.4623000000000002E-3</v>
      </c>
      <c r="BM1348" s="12">
        <v>19.965969999999999</v>
      </c>
      <c r="BN1348" s="12">
        <v>2.11106E-2</v>
      </c>
      <c r="BO1348" s="12">
        <v>2.2247620000000001</v>
      </c>
      <c r="BP1348" s="12">
        <v>2.3646199999999999E-2</v>
      </c>
      <c r="BQ1348" s="12">
        <v>5.0043999999999998E-2</v>
      </c>
      <c r="BR1348" s="12">
        <v>8.4326999999999996E-3</v>
      </c>
      <c r="BS1348" s="12">
        <v>6.1130200000000003E-2</v>
      </c>
      <c r="BT1348" s="12">
        <v>1.78368E-2</v>
      </c>
      <c r="BU1348" s="12">
        <v>5.2664000000000001E-3</v>
      </c>
      <c r="BV1348" s="12">
        <v>3.2679999999999997E-4</v>
      </c>
      <c r="BW1348" s="12">
        <v>1</v>
      </c>
      <c r="BX1348" s="12">
        <v>0</v>
      </c>
      <c r="BY1348" s="12">
        <v>1</v>
      </c>
      <c r="BZ1348" s="12">
        <v>0</v>
      </c>
      <c r="CA1348" s="12">
        <v>1</v>
      </c>
      <c r="CB1348" s="12">
        <v>0</v>
      </c>
      <c r="CC1348" s="12">
        <v>1</v>
      </c>
      <c r="CD1348" s="12">
        <v>0</v>
      </c>
      <c r="CE1348" s="12">
        <v>1</v>
      </c>
      <c r="CF1348" s="12">
        <v>0</v>
      </c>
      <c r="CG1348" s="12">
        <v>1</v>
      </c>
      <c r="CH1348" s="12">
        <v>0</v>
      </c>
      <c r="CI1348" s="12">
        <v>1</v>
      </c>
      <c r="CJ1348" s="44">
        <v>9.9999999999999995E-21</v>
      </c>
      <c r="CK1348" s="12">
        <v>1</v>
      </c>
      <c r="CL1348" s="12">
        <v>0</v>
      </c>
      <c r="CM1348" s="12">
        <v>1</v>
      </c>
      <c r="CN1348" s="44">
        <v>9.9999999999999995E-21</v>
      </c>
      <c r="CO1348" s="12">
        <v>1</v>
      </c>
      <c r="CP1348" s="44">
        <v>9.9999999999999995E-21</v>
      </c>
      <c r="CQ1348" s="12">
        <v>1</v>
      </c>
      <c r="CR1348" s="44">
        <v>9.9999999999999995E-21</v>
      </c>
      <c r="CS1348" s="12">
        <v>1.0026090000000001</v>
      </c>
      <c r="CT1348" s="12">
        <v>1.9862999999999999E-3</v>
      </c>
      <c r="CU1348" s="12">
        <v>2.31758E-2</v>
      </c>
      <c r="CV1348" s="12">
        <v>4.3896999999999999E-3</v>
      </c>
      <c r="CW1348" s="12">
        <v>0.53508599999999995</v>
      </c>
      <c r="CX1348" s="12">
        <v>7.6809000000000001E-3</v>
      </c>
      <c r="CY1348" s="12">
        <v>2.6081E-2</v>
      </c>
      <c r="CZ1348" s="12">
        <v>5.0451999999999997E-3</v>
      </c>
      <c r="DA1348" s="12">
        <v>6.2858999999999996E-3</v>
      </c>
      <c r="DB1348" s="12">
        <v>1.2515E-3</v>
      </c>
      <c r="DC1348" s="12">
        <v>2.8780699999999999E-2</v>
      </c>
      <c r="DD1348" s="12">
        <v>3.0385999999999998E-3</v>
      </c>
      <c r="DE1348" s="12">
        <v>3.2997999999999999E-3</v>
      </c>
      <c r="DF1348" s="12">
        <v>1.4770000000000001E-4</v>
      </c>
      <c r="DG1348" s="12">
        <v>8.966E-4</v>
      </c>
      <c r="DH1348" s="12">
        <v>1.638E-4</v>
      </c>
      <c r="DI1348" s="12">
        <v>0.69509080000000001</v>
      </c>
      <c r="DJ1348" s="12">
        <v>2.2832399999999999E-2</v>
      </c>
      <c r="DK1348" s="12">
        <v>1.27732E-2</v>
      </c>
      <c r="DL1348" s="12">
        <v>4.47515E-2</v>
      </c>
      <c r="DM1348" s="12">
        <v>2.5035399999999999E-2</v>
      </c>
      <c r="DN1348" s="12">
        <v>0.1099449</v>
      </c>
      <c r="DO1348" s="12">
        <v>2.0100000000000001E-5</v>
      </c>
      <c r="DP1348" s="12">
        <v>1.9898900000000001E-2</v>
      </c>
      <c r="DQ1348" s="12">
        <v>3.8828999999999999E-3</v>
      </c>
      <c r="DR1348" s="12">
        <v>8.8361260000000001</v>
      </c>
      <c r="DS1348" s="12">
        <v>9.7704600000000003E-2</v>
      </c>
      <c r="DT1348" s="12">
        <v>8.5731040000000007</v>
      </c>
      <c r="DU1348" s="12">
        <v>0.10644190000000001</v>
      </c>
      <c r="DV1348" s="12">
        <v>97.02328</v>
      </c>
      <c r="DW1348" s="12">
        <v>0.57025859999999995</v>
      </c>
      <c r="DX1348" s="12">
        <v>29.767990000000001</v>
      </c>
      <c r="DY1348" s="12">
        <v>0.36660419999999999</v>
      </c>
      <c r="DZ1348" s="12">
        <v>0.36666189999999999</v>
      </c>
      <c r="EA1348" s="12">
        <v>0</v>
      </c>
      <c r="EB1348" s="12">
        <v>0</v>
      </c>
      <c r="EC1348" s="44">
        <v>1.099514E-16</v>
      </c>
      <c r="ED1348" s="44">
        <v>9.7154400000000007E-16</v>
      </c>
      <c r="EE1348" s="12" t="s">
        <v>1832</v>
      </c>
      <c r="EF1348" s="12">
        <v>1.9124000000000001E-3</v>
      </c>
      <c r="EG1348" s="44">
        <v>4.2123999999999998E-7</v>
      </c>
      <c r="EH1348" s="12">
        <v>1.5520849999999999</v>
      </c>
      <c r="EI1348" s="12">
        <v>1.000157</v>
      </c>
      <c r="EJ1348" s="12">
        <v>6.6699999999999995E-4</v>
      </c>
      <c r="EK1348" s="44">
        <v>5.0000000000000004E-6</v>
      </c>
      <c r="EL1348" s="12">
        <v>1.05E-4</v>
      </c>
      <c r="EM1348" s="44">
        <v>5.0000000000000004E-6</v>
      </c>
      <c r="EN1348" s="12">
        <v>2.7500000000000002E-4</v>
      </c>
      <c r="EO1348" s="44">
        <v>1.9999999999999999E-6</v>
      </c>
      <c r="EP1348" s="12">
        <v>1.24E-2</v>
      </c>
      <c r="EQ1348" s="12">
        <v>5.0000000000000002E-5</v>
      </c>
      <c r="ER1348" s="12">
        <v>1.2899999999999999E-4</v>
      </c>
      <c r="ES1348" s="12">
        <v>8.0000000000000007E-5</v>
      </c>
      <c r="ET1348" s="12">
        <v>1.7000000000000001E-4</v>
      </c>
      <c r="EU1348" s="12">
        <v>3.0000000000000001E-5</v>
      </c>
      <c r="EV1348" s="12">
        <v>263</v>
      </c>
      <c r="EW1348" s="12">
        <v>2.9999999999999997E-4</v>
      </c>
      <c r="EX1348" s="12">
        <v>1.96</v>
      </c>
      <c r="EY1348" s="12">
        <v>0.02</v>
      </c>
      <c r="EZ1348" s="12">
        <v>-5.6051E-3</v>
      </c>
      <c r="FA1348" s="12">
        <v>5.5907999999999999E-3</v>
      </c>
      <c r="FB1348" s="12">
        <v>19.430879999999998</v>
      </c>
      <c r="FC1348" s="12">
        <v>2.2464499999999998E-2</v>
      </c>
      <c r="FD1348" s="12">
        <v>2.1990270000000001</v>
      </c>
      <c r="FE1348" s="12">
        <v>2.4182200000000001E-2</v>
      </c>
      <c r="FF1348" s="12">
        <v>4.3758100000000001E-2</v>
      </c>
      <c r="FG1348" s="12">
        <v>8.5251000000000007E-3</v>
      </c>
      <c r="FH1348" s="12">
        <v>5.02091E-2</v>
      </c>
      <c r="FI1348" s="12">
        <v>2.80831E-2</v>
      </c>
      <c r="FJ1348" s="12">
        <v>1.9716E-3</v>
      </c>
      <c r="FK1348" s="12">
        <v>3.5960000000000001E-4</v>
      </c>
      <c r="FL1348" s="12">
        <v>1.0069999999999999E-4</v>
      </c>
      <c r="FM1348" s="12">
        <v>18.378319999999999</v>
      </c>
      <c r="FN1348" s="12">
        <v>0.1131717</v>
      </c>
      <c r="FO1348" s="12">
        <v>1.1057729999999999</v>
      </c>
      <c r="FP1348" s="12">
        <v>18.410769999999999</v>
      </c>
      <c r="FQ1348" s="12">
        <v>0.99819469999999999</v>
      </c>
      <c r="FR1348" s="12">
        <v>6.5769999999999999E-4</v>
      </c>
      <c r="FS1348" s="44">
        <v>5.4629999999999996E-10</v>
      </c>
      <c r="FT1348" s="44">
        <v>5.8099999999999998E-11</v>
      </c>
      <c r="FU1348" s="12">
        <v>0</v>
      </c>
      <c r="FV1348" s="44">
        <v>4.962E-10</v>
      </c>
      <c r="FW1348" s="12">
        <v>1.975E-2</v>
      </c>
      <c r="FX1348" s="44">
        <v>5.4629999999999996E-10</v>
      </c>
      <c r="FY1348" s="44">
        <v>7.0679999999999999E-6</v>
      </c>
      <c r="FZ1348" s="44">
        <v>5.5304999999999997E-10</v>
      </c>
      <c r="GA1348" s="44">
        <v>6.3080000000000001E-9</v>
      </c>
      <c r="GB1348" s="44">
        <v>5.5430000000000004E-10</v>
      </c>
      <c r="GC1348" s="12">
        <v>1.167E-2</v>
      </c>
      <c r="GD1348" s="12">
        <v>0</v>
      </c>
      <c r="GE1348" s="12">
        <v>295.5</v>
      </c>
      <c r="GF1348" s="12">
        <v>0.1</v>
      </c>
      <c r="GG1348" s="12">
        <v>1575</v>
      </c>
      <c r="GH1348" s="12">
        <v>2</v>
      </c>
      <c r="GI1348" s="12">
        <v>1.24E-2</v>
      </c>
      <c r="GJ1348" s="12">
        <v>7.3296999999999998E-3</v>
      </c>
    </row>
    <row r="1349" spans="1:192" s="12" customFormat="1" ht="12">
      <c r="A1349" s="31"/>
      <c r="B1349" s="32" t="s">
        <v>1706</v>
      </c>
      <c r="C1349" s="32">
        <v>3.5</v>
      </c>
      <c r="D1349" s="40">
        <v>9.1547490000000007</v>
      </c>
      <c r="E1349" s="33">
        <v>5.9703999999999998E-3</v>
      </c>
      <c r="F1349" s="40">
        <v>1.8314999999999999</v>
      </c>
      <c r="G1349" s="34">
        <v>5.499430880586767E-2</v>
      </c>
      <c r="H1349" s="45">
        <v>85.45558086560365</v>
      </c>
      <c r="I1349" s="36">
        <v>94.094170000000005</v>
      </c>
      <c r="J1349" s="42">
        <v>29.908829999999998</v>
      </c>
      <c r="K1349" s="42">
        <v>0.63571599999999995</v>
      </c>
      <c r="L1349" s="12">
        <v>1.9862999999999999E-3</v>
      </c>
      <c r="T1349" s="12" t="s">
        <v>1930</v>
      </c>
      <c r="U1349" s="12" t="s">
        <v>1827</v>
      </c>
      <c r="V1349" s="12">
        <v>37</v>
      </c>
      <c r="W1349" s="43">
        <v>43728</v>
      </c>
      <c r="X1349" s="12">
        <v>6.266667</v>
      </c>
      <c r="Y1349" s="44">
        <v>3651805000</v>
      </c>
      <c r="Z1349" s="12" t="s">
        <v>1828</v>
      </c>
      <c r="AA1349" s="12" t="s">
        <v>1452</v>
      </c>
      <c r="AB1349" s="12">
        <v>6</v>
      </c>
      <c r="AC1349" s="12" t="s">
        <v>1829</v>
      </c>
      <c r="AE1349" s="12" t="s">
        <v>1454</v>
      </c>
      <c r="AF1349" s="12">
        <v>7.875</v>
      </c>
      <c r="AG1349" s="12" t="s">
        <v>1856</v>
      </c>
      <c r="AH1349" s="12" t="s">
        <v>1831</v>
      </c>
      <c r="AI1349" s="12" t="s">
        <v>1464</v>
      </c>
      <c r="AJ1349" s="12">
        <v>1</v>
      </c>
      <c r="AK1349" s="12" t="s">
        <v>1458</v>
      </c>
      <c r="AL1349" s="12">
        <v>1</v>
      </c>
      <c r="AM1349" s="12" t="s">
        <v>1459</v>
      </c>
      <c r="AN1349" s="12">
        <v>3.5</v>
      </c>
      <c r="AO1349" s="12">
        <v>0</v>
      </c>
      <c r="AP1349" s="12">
        <v>0</v>
      </c>
      <c r="AQ1349" s="12">
        <v>0</v>
      </c>
      <c r="AR1349" s="12">
        <v>0</v>
      </c>
      <c r="AS1349" s="12">
        <v>20</v>
      </c>
      <c r="AT1349" s="12">
        <v>20</v>
      </c>
      <c r="AU1349" s="12">
        <v>121</v>
      </c>
      <c r="AX1349" s="12">
        <v>0</v>
      </c>
      <c r="AY1349" s="12">
        <v>-3.2575E-3</v>
      </c>
      <c r="AZ1349" s="12">
        <v>5.3270000000000001E-3</v>
      </c>
      <c r="BA1349" s="12">
        <v>10.06922</v>
      </c>
      <c r="BB1349" s="12">
        <v>1.8338900000000002E-2</v>
      </c>
      <c r="BC1349" s="12">
        <v>1.0997189999999999</v>
      </c>
      <c r="BD1349" s="12">
        <v>1.9623499999999999E-2</v>
      </c>
      <c r="BE1349" s="12">
        <v>2.1517000000000001E-2</v>
      </c>
      <c r="BF1349" s="12">
        <v>1.1598900000000001E-2</v>
      </c>
      <c r="BG1349" s="12">
        <v>4.2509999999999996E-3</v>
      </c>
      <c r="BH1349" s="12">
        <v>2.0755599999999999E-2</v>
      </c>
      <c r="BI1349" s="12">
        <v>2.0144E-3</v>
      </c>
      <c r="BJ1349" s="12">
        <v>3.7520000000000001E-4</v>
      </c>
      <c r="BK1349" s="12">
        <v>1.99183E-2</v>
      </c>
      <c r="BL1349" s="12">
        <v>3.0179E-3</v>
      </c>
      <c r="BM1349" s="12">
        <v>10.63618</v>
      </c>
      <c r="BN1349" s="12">
        <v>1.66445E-2</v>
      </c>
      <c r="BO1349" s="12">
        <v>1.1257999999999999</v>
      </c>
      <c r="BP1349" s="12">
        <v>1.8963799999999999E-2</v>
      </c>
      <c r="BQ1349" s="12">
        <v>2.7802899999999998E-2</v>
      </c>
      <c r="BR1349" s="12">
        <v>1.15312E-2</v>
      </c>
      <c r="BS1349" s="12">
        <v>3.30318E-2</v>
      </c>
      <c r="BT1349" s="12">
        <v>2.0531899999999999E-2</v>
      </c>
      <c r="BU1349" s="12">
        <v>5.6845999999999997E-3</v>
      </c>
      <c r="BV1349" s="12">
        <v>3.4299999999999999E-4</v>
      </c>
      <c r="BW1349" s="12">
        <v>1</v>
      </c>
      <c r="BX1349" s="12">
        <v>0</v>
      </c>
      <c r="BY1349" s="12">
        <v>1</v>
      </c>
      <c r="BZ1349" s="12">
        <v>0</v>
      </c>
      <c r="CA1349" s="12">
        <v>1</v>
      </c>
      <c r="CB1349" s="12">
        <v>0</v>
      </c>
      <c r="CC1349" s="12">
        <v>1</v>
      </c>
      <c r="CD1349" s="12">
        <v>0</v>
      </c>
      <c r="CE1349" s="12">
        <v>1</v>
      </c>
      <c r="CF1349" s="12">
        <v>0</v>
      </c>
      <c r="CG1349" s="12">
        <v>1</v>
      </c>
      <c r="CH1349" s="12">
        <v>0</v>
      </c>
      <c r="CI1349" s="12">
        <v>1</v>
      </c>
      <c r="CJ1349" s="44">
        <v>9.9999999999999995E-21</v>
      </c>
      <c r="CK1349" s="12">
        <v>1</v>
      </c>
      <c r="CL1349" s="12">
        <v>0</v>
      </c>
      <c r="CM1349" s="12">
        <v>1</v>
      </c>
      <c r="CN1349" s="44">
        <v>9.9999999999999995E-21</v>
      </c>
      <c r="CO1349" s="12">
        <v>1</v>
      </c>
      <c r="CP1349" s="44">
        <v>9.9999999999999995E-21</v>
      </c>
      <c r="CQ1349" s="12">
        <v>1</v>
      </c>
      <c r="CR1349" s="44">
        <v>9.9999999999999995E-21</v>
      </c>
      <c r="CS1349" s="12">
        <v>1.0026090000000001</v>
      </c>
      <c r="CT1349" s="12">
        <v>1.9862999999999999E-3</v>
      </c>
      <c r="CU1349" s="12">
        <v>2.31758E-2</v>
      </c>
      <c r="CV1349" s="12">
        <v>4.3896999999999999E-3</v>
      </c>
      <c r="CW1349" s="12">
        <v>0.56696389999999997</v>
      </c>
      <c r="CX1349" s="12">
        <v>7.6991999999999998E-3</v>
      </c>
      <c r="CY1349" s="12">
        <v>2.6081E-2</v>
      </c>
      <c r="CZ1349" s="12">
        <v>5.0451999999999997E-3</v>
      </c>
      <c r="DA1349" s="12">
        <v>6.2858999999999996E-3</v>
      </c>
      <c r="DB1349" s="12">
        <v>1.2515E-3</v>
      </c>
      <c r="DC1349" s="12">
        <v>2.8780699999999999E-2</v>
      </c>
      <c r="DD1349" s="12">
        <v>3.0385999999999998E-3</v>
      </c>
      <c r="DE1349" s="12">
        <v>3.6754000000000001E-3</v>
      </c>
      <c r="DF1349" s="12">
        <v>1.496E-4</v>
      </c>
      <c r="DG1349" s="12">
        <v>1.8315E-3</v>
      </c>
      <c r="DH1349" s="12">
        <v>3.4269999999999998E-4</v>
      </c>
      <c r="DI1349" s="12">
        <v>8.7094199999999997E-2</v>
      </c>
      <c r="DJ1349" s="12">
        <v>5.9703999999999998E-3</v>
      </c>
      <c r="DK1349" s="12">
        <v>2.9150499999999999E-2</v>
      </c>
      <c r="DL1349" s="12">
        <v>1.1702000000000001E-2</v>
      </c>
      <c r="DM1349" s="12">
        <v>5.7134999999999998E-2</v>
      </c>
      <c r="DN1349" s="12">
        <v>0.1022849</v>
      </c>
      <c r="DO1349" s="12">
        <v>4.5899999999999998E-5</v>
      </c>
      <c r="DP1349" s="12">
        <v>1.9562800000000002E-2</v>
      </c>
      <c r="DQ1349" s="12">
        <v>1.05513E-2</v>
      </c>
      <c r="DR1349" s="12">
        <v>9.1547490000000007</v>
      </c>
      <c r="DS1349" s="12">
        <v>0.16420680000000001</v>
      </c>
      <c r="DT1349" s="12">
        <v>8.6139980000000005</v>
      </c>
      <c r="DU1349" s="12">
        <v>0.18459149999999999</v>
      </c>
      <c r="DV1349" s="12">
        <v>94.094170000000005</v>
      </c>
      <c r="DW1349" s="12">
        <v>1.129461</v>
      </c>
      <c r="DX1349" s="12">
        <v>29.908829999999998</v>
      </c>
      <c r="DY1349" s="12">
        <v>0.63571599999999995</v>
      </c>
      <c r="DZ1349" s="12">
        <v>0.63574960000000003</v>
      </c>
      <c r="EA1349" s="12">
        <v>0</v>
      </c>
      <c r="EB1349" s="12">
        <v>0</v>
      </c>
      <c r="EC1349" s="44">
        <v>5.4994510000000002E-17</v>
      </c>
      <c r="ED1349" s="44">
        <v>5.0346100000000002E-16</v>
      </c>
      <c r="EE1349" s="12" t="s">
        <v>1832</v>
      </c>
      <c r="EF1349" s="12">
        <v>1.9124000000000001E-3</v>
      </c>
      <c r="EG1349" s="44">
        <v>4.2123999999999998E-7</v>
      </c>
      <c r="EH1349" s="12">
        <v>1.5447500000000001</v>
      </c>
      <c r="EI1349" s="12">
        <v>1.000156</v>
      </c>
      <c r="EJ1349" s="12">
        <v>6.6699999999999995E-4</v>
      </c>
      <c r="EK1349" s="44">
        <v>5.0000000000000004E-6</v>
      </c>
      <c r="EL1349" s="12">
        <v>1.05E-4</v>
      </c>
      <c r="EM1349" s="44">
        <v>5.0000000000000004E-6</v>
      </c>
      <c r="EN1349" s="12">
        <v>2.7500000000000002E-4</v>
      </c>
      <c r="EO1349" s="44">
        <v>1.9999999999999999E-6</v>
      </c>
      <c r="EP1349" s="12">
        <v>1.24E-2</v>
      </c>
      <c r="EQ1349" s="12">
        <v>5.0000000000000002E-5</v>
      </c>
      <c r="ER1349" s="12">
        <v>1.2899999999999999E-4</v>
      </c>
      <c r="ES1349" s="12">
        <v>8.0000000000000007E-5</v>
      </c>
      <c r="ET1349" s="12">
        <v>1.7000000000000001E-4</v>
      </c>
      <c r="EU1349" s="12">
        <v>3.0000000000000001E-5</v>
      </c>
      <c r="EV1349" s="12">
        <v>263</v>
      </c>
      <c r="EW1349" s="12">
        <v>2.9999999999999997E-4</v>
      </c>
      <c r="EX1349" s="12">
        <v>1.96</v>
      </c>
      <c r="EY1349" s="12">
        <v>0.02</v>
      </c>
      <c r="EZ1349" s="12">
        <v>-3.2575E-3</v>
      </c>
      <c r="FA1349" s="12">
        <v>5.3270000000000001E-3</v>
      </c>
      <c r="FB1349" s="12">
        <v>10.06922</v>
      </c>
      <c r="FC1349" s="12">
        <v>1.8338900000000002E-2</v>
      </c>
      <c r="FD1349" s="12">
        <v>1.09989</v>
      </c>
      <c r="FE1349" s="12">
        <v>1.9626500000000002E-2</v>
      </c>
      <c r="FF1349" s="12">
        <v>2.1517000000000001E-2</v>
      </c>
      <c r="FG1349" s="12">
        <v>1.1598900000000001E-2</v>
      </c>
      <c r="FH1349" s="12">
        <v>6.5668000000000002E-3</v>
      </c>
      <c r="FI1349" s="12">
        <v>3.2062199999999999E-2</v>
      </c>
      <c r="FJ1349" s="12">
        <v>2.0144E-3</v>
      </c>
      <c r="FK1349" s="12">
        <v>3.7520000000000001E-4</v>
      </c>
      <c r="FL1349" s="12">
        <v>1.9990000000000001E-4</v>
      </c>
      <c r="FM1349" s="12">
        <v>18.65119</v>
      </c>
      <c r="FN1349" s="12">
        <v>0.109234</v>
      </c>
      <c r="FO1349" s="12">
        <v>1.793712</v>
      </c>
      <c r="FP1349" s="12">
        <v>18.735379999999999</v>
      </c>
      <c r="FQ1349" s="12">
        <v>0.99540660000000003</v>
      </c>
      <c r="FR1349" s="12">
        <v>9.9160000000000003E-4</v>
      </c>
      <c r="FS1349" s="44">
        <v>5.4629999999999996E-10</v>
      </c>
      <c r="FT1349" s="44">
        <v>5.8099999999999998E-11</v>
      </c>
      <c r="FU1349" s="12">
        <v>0</v>
      </c>
      <c r="FV1349" s="44">
        <v>4.962E-10</v>
      </c>
      <c r="FW1349" s="12">
        <v>1.975E-2</v>
      </c>
      <c r="FX1349" s="44">
        <v>5.4629999999999996E-10</v>
      </c>
      <c r="FY1349" s="44">
        <v>7.0679999999999999E-6</v>
      </c>
      <c r="FZ1349" s="44">
        <v>5.5304999999999997E-10</v>
      </c>
      <c r="GA1349" s="44">
        <v>6.3080000000000001E-9</v>
      </c>
      <c r="GB1349" s="44">
        <v>5.5430000000000004E-10</v>
      </c>
      <c r="GC1349" s="12">
        <v>1.167E-2</v>
      </c>
      <c r="GD1349" s="12">
        <v>0</v>
      </c>
      <c r="GE1349" s="12">
        <v>295.5</v>
      </c>
      <c r="GF1349" s="12">
        <v>0.1</v>
      </c>
      <c r="GG1349" s="12">
        <v>1575</v>
      </c>
      <c r="GH1349" s="12">
        <v>2</v>
      </c>
      <c r="GI1349" s="12">
        <v>1.24E-2</v>
      </c>
      <c r="GJ1349" s="12">
        <v>6.8190000000000004E-3</v>
      </c>
    </row>
    <row r="1350" spans="1:192" s="12" customFormat="1" ht="12">
      <c r="A1350" s="31"/>
      <c r="B1350" s="32" t="s">
        <v>1931</v>
      </c>
      <c r="C1350" s="32">
        <v>3.5</v>
      </c>
      <c r="D1350" s="40">
        <v>8.8436900000000005</v>
      </c>
      <c r="E1350" s="33">
        <v>1.8146200000000001E-2</v>
      </c>
      <c r="F1350" s="33">
        <v>0.74739999999999995</v>
      </c>
      <c r="G1350" s="34">
        <v>0.10428133925064051</v>
      </c>
      <c r="H1350" s="45">
        <v>28.116299831369652</v>
      </c>
      <c r="I1350" s="36">
        <v>97.520110000000003</v>
      </c>
      <c r="J1350" s="42">
        <v>29.944500000000001</v>
      </c>
      <c r="K1350" s="42">
        <v>0.36867100000000003</v>
      </c>
      <c r="L1350" s="12">
        <v>1.9862999999999999E-3</v>
      </c>
      <c r="T1350" s="12" t="s">
        <v>1932</v>
      </c>
      <c r="U1350" s="12" t="s">
        <v>1827</v>
      </c>
      <c r="V1350" s="12">
        <v>37</v>
      </c>
      <c r="W1350" s="43">
        <v>43728</v>
      </c>
      <c r="X1350" s="12">
        <v>14.133330000000001</v>
      </c>
      <c r="Y1350" s="44">
        <v>3651833000</v>
      </c>
      <c r="Z1350" s="12" t="s">
        <v>1828</v>
      </c>
      <c r="AA1350" s="12" t="s">
        <v>1452</v>
      </c>
      <c r="AB1350" s="12">
        <v>6</v>
      </c>
      <c r="AC1350" s="12" t="s">
        <v>1829</v>
      </c>
      <c r="AE1350" s="12" t="s">
        <v>1454</v>
      </c>
      <c r="AF1350" s="12">
        <v>7.875</v>
      </c>
      <c r="AG1350" s="12" t="s">
        <v>1852</v>
      </c>
      <c r="AH1350" s="12" t="s">
        <v>1831</v>
      </c>
      <c r="AI1350" s="12" t="s">
        <v>1464</v>
      </c>
      <c r="AJ1350" s="12">
        <v>1</v>
      </c>
      <c r="AK1350" s="12" t="s">
        <v>1458</v>
      </c>
      <c r="AL1350" s="12">
        <v>1</v>
      </c>
      <c r="AM1350" s="12" t="s">
        <v>1459</v>
      </c>
      <c r="AN1350" s="12">
        <v>3.5</v>
      </c>
      <c r="AO1350" s="12">
        <v>0</v>
      </c>
      <c r="AP1350" s="12">
        <v>0</v>
      </c>
      <c r="AQ1350" s="12">
        <v>0</v>
      </c>
      <c r="AR1350" s="12">
        <v>0</v>
      </c>
      <c r="AS1350" s="12">
        <v>20</v>
      </c>
      <c r="AT1350" s="12">
        <v>20</v>
      </c>
      <c r="AU1350" s="12">
        <v>181</v>
      </c>
      <c r="AX1350" s="12">
        <v>0</v>
      </c>
      <c r="AY1350" s="12">
        <v>3.0569E-3</v>
      </c>
      <c r="AZ1350" s="12">
        <v>5.4986999999999996E-3</v>
      </c>
      <c r="BA1350" s="12">
        <v>18.444870000000002</v>
      </c>
      <c r="BB1350" s="12">
        <v>2.28691E-2</v>
      </c>
      <c r="BC1350" s="12">
        <v>2.0853229999999998</v>
      </c>
      <c r="BD1350" s="12">
        <v>2.3246099999999999E-2</v>
      </c>
      <c r="BE1350" s="12">
        <v>4.3790099999999998E-2</v>
      </c>
      <c r="BF1350" s="12">
        <v>9.0758999999999996E-3</v>
      </c>
      <c r="BG1350" s="12">
        <v>2.4342200000000001E-2</v>
      </c>
      <c r="BH1350" s="12">
        <v>1.98517E-2</v>
      </c>
      <c r="BI1350" s="12">
        <v>1.5589E-3</v>
      </c>
      <c r="BJ1350" s="12">
        <v>3.2299999999999999E-4</v>
      </c>
      <c r="BK1350" s="12">
        <v>2.6232700000000001E-2</v>
      </c>
      <c r="BL1350" s="12">
        <v>3.3116E-3</v>
      </c>
      <c r="BM1350" s="12">
        <v>18.965319999999998</v>
      </c>
      <c r="BN1350" s="12">
        <v>2.28691E-2</v>
      </c>
      <c r="BO1350" s="12">
        <v>2.1114039999999998</v>
      </c>
      <c r="BP1350" s="12">
        <v>2.2692E-2</v>
      </c>
      <c r="BQ1350" s="12">
        <v>5.0076000000000002E-2</v>
      </c>
      <c r="BR1350" s="12">
        <v>8.9891999999999993E-3</v>
      </c>
      <c r="BS1350" s="12">
        <v>5.3122999999999997E-2</v>
      </c>
      <c r="BT1350" s="12">
        <v>1.9617699999999998E-2</v>
      </c>
      <c r="BU1350" s="12">
        <v>4.8726000000000004E-3</v>
      </c>
      <c r="BV1350" s="12">
        <v>3.2200000000000002E-4</v>
      </c>
      <c r="BW1350" s="12">
        <v>1</v>
      </c>
      <c r="BX1350" s="12">
        <v>0</v>
      </c>
      <c r="BY1350" s="12">
        <v>1</v>
      </c>
      <c r="BZ1350" s="12">
        <v>0</v>
      </c>
      <c r="CA1350" s="12">
        <v>1</v>
      </c>
      <c r="CB1350" s="12">
        <v>0</v>
      </c>
      <c r="CC1350" s="12">
        <v>1</v>
      </c>
      <c r="CD1350" s="12">
        <v>0</v>
      </c>
      <c r="CE1350" s="12">
        <v>1</v>
      </c>
      <c r="CF1350" s="12">
        <v>0</v>
      </c>
      <c r="CG1350" s="12">
        <v>1</v>
      </c>
      <c r="CH1350" s="12">
        <v>0</v>
      </c>
      <c r="CI1350" s="12">
        <v>1</v>
      </c>
      <c r="CJ1350" s="44">
        <v>9.9999999999999995E-21</v>
      </c>
      <c r="CK1350" s="12">
        <v>1</v>
      </c>
      <c r="CL1350" s="12">
        <v>0</v>
      </c>
      <c r="CM1350" s="12">
        <v>1</v>
      </c>
      <c r="CN1350" s="44">
        <v>9.9999999999999995E-21</v>
      </c>
      <c r="CO1350" s="12">
        <v>1</v>
      </c>
      <c r="CP1350" s="44">
        <v>9.9999999999999995E-21</v>
      </c>
      <c r="CQ1350" s="12">
        <v>1</v>
      </c>
      <c r="CR1350" s="44">
        <v>9.9999999999999995E-21</v>
      </c>
      <c r="CS1350" s="12">
        <v>1.0026090000000001</v>
      </c>
      <c r="CT1350" s="12">
        <v>1.9862999999999999E-3</v>
      </c>
      <c r="CU1350" s="12">
        <v>2.31758E-2</v>
      </c>
      <c r="CV1350" s="12">
        <v>4.3896999999999999E-3</v>
      </c>
      <c r="CW1350" s="12">
        <v>0.52045110000000006</v>
      </c>
      <c r="CX1350" s="12">
        <v>0</v>
      </c>
      <c r="CY1350" s="12">
        <v>2.6081E-2</v>
      </c>
      <c r="CZ1350" s="12">
        <v>5.0451999999999997E-3</v>
      </c>
      <c r="DA1350" s="12">
        <v>6.2858999999999996E-3</v>
      </c>
      <c r="DB1350" s="12">
        <v>1.2515E-3</v>
      </c>
      <c r="DC1350" s="12">
        <v>2.8780699999999999E-2</v>
      </c>
      <c r="DD1350" s="12">
        <v>3.0385999999999998E-3</v>
      </c>
      <c r="DE1350" s="12">
        <v>3.3178000000000001E-3</v>
      </c>
      <c r="DF1350" s="12">
        <v>0</v>
      </c>
      <c r="DG1350" s="12">
        <v>7.4739999999999995E-4</v>
      </c>
      <c r="DH1350" s="12">
        <v>1.551E-4</v>
      </c>
      <c r="DI1350" s="12">
        <v>0.66139919999999996</v>
      </c>
      <c r="DJ1350" s="12">
        <v>1.8146200000000001E-2</v>
      </c>
      <c r="DK1350" s="12">
        <v>1.4800000000000001E-2</v>
      </c>
      <c r="DL1350" s="12">
        <v>3.5566599999999997E-2</v>
      </c>
      <c r="DM1350" s="12">
        <v>2.9007999999999999E-2</v>
      </c>
      <c r="DN1350" s="12">
        <v>0.12682360000000001</v>
      </c>
      <c r="DO1350" s="12">
        <v>2.3300000000000001E-5</v>
      </c>
      <c r="DP1350" s="12">
        <v>2.0995900000000001E-2</v>
      </c>
      <c r="DQ1350" s="12">
        <v>4.3578999999999996E-3</v>
      </c>
      <c r="DR1350" s="12">
        <v>8.8436900000000005</v>
      </c>
      <c r="DS1350" s="12">
        <v>9.9192900000000001E-2</v>
      </c>
      <c r="DT1350" s="12">
        <v>8.6243540000000003</v>
      </c>
      <c r="DU1350" s="12">
        <v>0.1070523</v>
      </c>
      <c r="DV1350" s="12">
        <v>97.520110000000003</v>
      </c>
      <c r="DW1350" s="12">
        <v>0.54588700000000001</v>
      </c>
      <c r="DX1350" s="12">
        <v>29.944500000000001</v>
      </c>
      <c r="DY1350" s="12">
        <v>0.36867100000000003</v>
      </c>
      <c r="DZ1350" s="12">
        <v>0.36872899999999997</v>
      </c>
      <c r="EA1350" s="12">
        <v>0</v>
      </c>
      <c r="EB1350" s="12">
        <v>0</v>
      </c>
      <c r="EC1350" s="44">
        <v>1.042826E-16</v>
      </c>
      <c r="ED1350" s="44">
        <v>9.2224329999999997E-16</v>
      </c>
      <c r="EE1350" s="12" t="s">
        <v>1832</v>
      </c>
      <c r="EF1350" s="12">
        <v>1.9124000000000001E-3</v>
      </c>
      <c r="EG1350" s="44">
        <v>4.2123999999999998E-7</v>
      </c>
      <c r="EH1350" s="12">
        <v>1.554773</v>
      </c>
      <c r="EI1350" s="12">
        <v>1.0001580000000001</v>
      </c>
      <c r="EJ1350" s="12">
        <v>6.6699999999999995E-4</v>
      </c>
      <c r="EK1350" s="44">
        <v>5.0000000000000004E-6</v>
      </c>
      <c r="EL1350" s="12">
        <v>1.05E-4</v>
      </c>
      <c r="EM1350" s="44">
        <v>5.0000000000000004E-6</v>
      </c>
      <c r="EN1350" s="12">
        <v>2.7500000000000002E-4</v>
      </c>
      <c r="EO1350" s="44">
        <v>1.9999999999999999E-6</v>
      </c>
      <c r="EP1350" s="12">
        <v>1.24E-2</v>
      </c>
      <c r="EQ1350" s="12">
        <v>5.0000000000000002E-5</v>
      </c>
      <c r="ER1350" s="12">
        <v>1.2899999999999999E-4</v>
      </c>
      <c r="ES1350" s="12">
        <v>8.0000000000000007E-5</v>
      </c>
      <c r="ET1350" s="12">
        <v>1.7000000000000001E-4</v>
      </c>
      <c r="EU1350" s="12">
        <v>3.0000000000000001E-5</v>
      </c>
      <c r="EV1350" s="12">
        <v>263</v>
      </c>
      <c r="EW1350" s="12">
        <v>2.9999999999999997E-4</v>
      </c>
      <c r="EX1350" s="12">
        <v>1.96</v>
      </c>
      <c r="EY1350" s="12">
        <v>0.02</v>
      </c>
      <c r="EZ1350" s="12">
        <v>3.0569E-3</v>
      </c>
      <c r="FA1350" s="12">
        <v>5.4986999999999996E-3</v>
      </c>
      <c r="FB1350" s="12">
        <v>18.444870000000002</v>
      </c>
      <c r="FC1350" s="12">
        <v>2.28691E-2</v>
      </c>
      <c r="FD1350" s="12">
        <v>2.0856530000000002</v>
      </c>
      <c r="FE1350" s="12">
        <v>2.3249800000000001E-2</v>
      </c>
      <c r="FF1350" s="12">
        <v>4.3790099999999998E-2</v>
      </c>
      <c r="FG1350" s="12">
        <v>9.0758999999999996E-3</v>
      </c>
      <c r="FH1350" s="12">
        <v>3.7846699999999997E-2</v>
      </c>
      <c r="FI1350" s="12">
        <v>3.0864800000000001E-2</v>
      </c>
      <c r="FJ1350" s="12">
        <v>1.5589E-3</v>
      </c>
      <c r="FK1350" s="12">
        <v>3.2299999999999999E-4</v>
      </c>
      <c r="FL1350" s="12">
        <v>8.3900000000000006E-5</v>
      </c>
      <c r="FM1350" s="12">
        <v>20.87698</v>
      </c>
      <c r="FN1350" s="12">
        <v>0.1130752</v>
      </c>
      <c r="FO1350" s="12">
        <v>1.1216539999999999</v>
      </c>
      <c r="FP1350" s="12">
        <v>20.906289999999998</v>
      </c>
      <c r="FQ1350" s="12">
        <v>0.9985598</v>
      </c>
      <c r="FR1350" s="12">
        <v>6.5649999999999997E-4</v>
      </c>
      <c r="FS1350" s="44">
        <v>5.4629999999999996E-10</v>
      </c>
      <c r="FT1350" s="44">
        <v>5.8099999999999998E-11</v>
      </c>
      <c r="FU1350" s="12">
        <v>0</v>
      </c>
      <c r="FV1350" s="44">
        <v>4.962E-10</v>
      </c>
      <c r="FW1350" s="12">
        <v>1.975E-2</v>
      </c>
      <c r="FX1350" s="44">
        <v>5.4629999999999996E-10</v>
      </c>
      <c r="FY1350" s="44">
        <v>7.0679999999999999E-6</v>
      </c>
      <c r="FZ1350" s="44">
        <v>5.5304999999999997E-10</v>
      </c>
      <c r="GA1350" s="44">
        <v>6.3080000000000001E-9</v>
      </c>
      <c r="GB1350" s="44">
        <v>5.5430000000000004E-10</v>
      </c>
      <c r="GC1350" s="12">
        <v>1.167E-2</v>
      </c>
      <c r="GD1350" s="12">
        <v>0</v>
      </c>
      <c r="GE1350" s="12">
        <v>295.5</v>
      </c>
      <c r="GF1350" s="12">
        <v>0.1</v>
      </c>
      <c r="GG1350" s="12">
        <v>1575</v>
      </c>
      <c r="GH1350" s="12">
        <v>2</v>
      </c>
      <c r="GI1350" s="12">
        <v>1.24E-2</v>
      </c>
      <c r="GJ1350" s="12">
        <v>8.4548999999999996E-3</v>
      </c>
    </row>
    <row r="1351" spans="1:192" s="12" customFormat="1" ht="12">
      <c r="A1351" s="31"/>
      <c r="B1351" s="32" t="s">
        <v>1594</v>
      </c>
      <c r="C1351" s="32">
        <v>3.5</v>
      </c>
      <c r="D1351" s="40">
        <v>8.8723430000000008</v>
      </c>
      <c r="E1351" s="33">
        <v>8.3941999999999992E-3</v>
      </c>
      <c r="F1351" s="33">
        <v>0.83219999999999994</v>
      </c>
      <c r="G1351" s="34">
        <v>0.15170745006283851</v>
      </c>
      <c r="H1351" s="45">
        <v>60.780538943556266</v>
      </c>
      <c r="I1351" s="36">
        <v>97.23554</v>
      </c>
      <c r="J1351" s="42">
        <v>29.953579999999999</v>
      </c>
      <c r="K1351" s="42">
        <v>0.26408199999999998</v>
      </c>
      <c r="L1351" s="12">
        <v>1.5348E-3</v>
      </c>
      <c r="T1351" s="12" t="s">
        <v>1933</v>
      </c>
      <c r="U1351" s="12" t="s">
        <v>1827</v>
      </c>
      <c r="V1351" s="12">
        <v>37</v>
      </c>
      <c r="W1351" s="43">
        <v>43722</v>
      </c>
      <c r="X1351" s="12">
        <v>22.316669999999998</v>
      </c>
      <c r="Y1351" s="44">
        <v>3651344000</v>
      </c>
      <c r="Z1351" s="12" t="s">
        <v>1828</v>
      </c>
      <c r="AA1351" s="12" t="s">
        <v>1452</v>
      </c>
      <c r="AB1351" s="12">
        <v>6</v>
      </c>
      <c r="AC1351" s="12" t="s">
        <v>1829</v>
      </c>
      <c r="AE1351" s="12" t="s">
        <v>1454</v>
      </c>
      <c r="AF1351" s="12">
        <v>7.875</v>
      </c>
      <c r="AG1351" s="12" t="s">
        <v>1839</v>
      </c>
      <c r="AH1351" s="12" t="s">
        <v>1831</v>
      </c>
      <c r="AI1351" s="12" t="s">
        <v>1464</v>
      </c>
      <c r="AJ1351" s="12">
        <v>1</v>
      </c>
      <c r="AK1351" s="12" t="s">
        <v>1458</v>
      </c>
      <c r="AL1351" s="12">
        <v>1</v>
      </c>
      <c r="AM1351" s="12" t="s">
        <v>1459</v>
      </c>
      <c r="AN1351" s="12">
        <v>3.5</v>
      </c>
      <c r="AO1351" s="12">
        <v>0</v>
      </c>
      <c r="AP1351" s="12">
        <v>0</v>
      </c>
      <c r="AQ1351" s="12">
        <v>0</v>
      </c>
      <c r="AR1351" s="12">
        <v>0</v>
      </c>
      <c r="AS1351" s="12">
        <v>20</v>
      </c>
      <c r="AT1351" s="12">
        <v>20</v>
      </c>
      <c r="AU1351" s="12">
        <v>84</v>
      </c>
      <c r="AX1351" s="12">
        <v>0</v>
      </c>
      <c r="AY1351" s="12">
        <v>1.50075E-2</v>
      </c>
      <c r="AZ1351" s="12">
        <v>6.9274000000000002E-3</v>
      </c>
      <c r="BA1351" s="12">
        <v>26.920159999999999</v>
      </c>
      <c r="BB1351" s="12">
        <v>2.16966E-2</v>
      </c>
      <c r="BC1351" s="12">
        <v>3.0338080000000001</v>
      </c>
      <c r="BD1351" s="12">
        <v>2.3698400000000001E-2</v>
      </c>
      <c r="BE1351" s="12">
        <v>2.62556E-2</v>
      </c>
      <c r="BF1351" s="12">
        <v>8.6400000000000001E-3</v>
      </c>
      <c r="BG1351" s="12">
        <v>1.8318600000000001E-2</v>
      </c>
      <c r="BH1351" s="12">
        <v>1.73729E-2</v>
      </c>
      <c r="BI1351" s="12">
        <v>2.5249000000000001E-3</v>
      </c>
      <c r="BJ1351" s="12">
        <v>3.6840000000000001E-4</v>
      </c>
      <c r="BK1351" s="12">
        <v>3.63758E-2</v>
      </c>
      <c r="BL1351" s="12">
        <v>4.9026E-3</v>
      </c>
      <c r="BM1351" s="12">
        <v>27.23358</v>
      </c>
      <c r="BN1351" s="12">
        <v>2.00602E-2</v>
      </c>
      <c r="BO1351" s="12">
        <v>3.0626630000000001</v>
      </c>
      <c r="BP1351" s="12">
        <v>2.34907E-2</v>
      </c>
      <c r="BQ1351" s="12">
        <v>3.4209099999999999E-2</v>
      </c>
      <c r="BR1351" s="12">
        <v>8.5965999999999994E-3</v>
      </c>
      <c r="BS1351" s="12">
        <v>4.8953999999999998E-2</v>
      </c>
      <c r="BT1351" s="12">
        <v>1.7300900000000001E-2</v>
      </c>
      <c r="BU1351" s="12">
        <v>5.1742999999999997E-3</v>
      </c>
      <c r="BV1351" s="12">
        <v>3.6190000000000001E-4</v>
      </c>
      <c r="BW1351" s="12">
        <v>1</v>
      </c>
      <c r="BX1351" s="12">
        <v>0</v>
      </c>
      <c r="BY1351" s="12">
        <v>1</v>
      </c>
      <c r="BZ1351" s="12">
        <v>0</v>
      </c>
      <c r="CA1351" s="12">
        <v>1</v>
      </c>
      <c r="CB1351" s="12">
        <v>0</v>
      </c>
      <c r="CC1351" s="12">
        <v>1</v>
      </c>
      <c r="CD1351" s="12">
        <v>0</v>
      </c>
      <c r="CE1351" s="12">
        <v>1</v>
      </c>
      <c r="CF1351" s="12">
        <v>0</v>
      </c>
      <c r="CG1351" s="12">
        <v>1</v>
      </c>
      <c r="CH1351" s="12">
        <v>0</v>
      </c>
      <c r="CI1351" s="12">
        <v>1</v>
      </c>
      <c r="CJ1351" s="44">
        <v>9.9999999999999995E-21</v>
      </c>
      <c r="CK1351" s="12">
        <v>1</v>
      </c>
      <c r="CL1351" s="12">
        <v>0</v>
      </c>
      <c r="CM1351" s="12">
        <v>1</v>
      </c>
      <c r="CN1351" s="44">
        <v>9.9999999999999995E-21</v>
      </c>
      <c r="CO1351" s="12">
        <v>1</v>
      </c>
      <c r="CP1351" s="44">
        <v>9.9999999999999995E-21</v>
      </c>
      <c r="CQ1351" s="12">
        <v>1</v>
      </c>
      <c r="CR1351" s="44">
        <v>9.9999999999999995E-21</v>
      </c>
      <c r="CS1351" s="12">
        <v>1.002197</v>
      </c>
      <c r="CT1351" s="12">
        <v>1.5348E-3</v>
      </c>
      <c r="CU1351" s="12">
        <v>2.13683E-2</v>
      </c>
      <c r="CV1351" s="12">
        <v>4.8941999999999996E-3</v>
      </c>
      <c r="CW1351" s="12">
        <v>0.31341920000000001</v>
      </c>
      <c r="CX1351" s="12">
        <v>8.2661999999999996E-3</v>
      </c>
      <c r="CY1351" s="12">
        <v>2.8854899999999999E-2</v>
      </c>
      <c r="CZ1351" s="12">
        <v>3.1310000000000001E-3</v>
      </c>
      <c r="DA1351" s="12">
        <v>7.9535000000000005E-3</v>
      </c>
      <c r="DB1351" s="12">
        <v>8.6549999999999995E-4</v>
      </c>
      <c r="DC1351" s="12">
        <v>3.06354E-2</v>
      </c>
      <c r="DD1351" s="12">
        <v>1.58E-3</v>
      </c>
      <c r="DE1351" s="12">
        <v>2.6549E-3</v>
      </c>
      <c r="DF1351" s="12">
        <v>6.3899999999999995E-5</v>
      </c>
      <c r="DG1351" s="12">
        <v>8.3219999999999995E-4</v>
      </c>
      <c r="DH1351" s="12">
        <v>1.216E-4</v>
      </c>
      <c r="DI1351" s="12">
        <v>0.27178020000000003</v>
      </c>
      <c r="DJ1351" s="12">
        <v>8.3941999999999992E-3</v>
      </c>
      <c r="DK1351" s="12">
        <v>7.9611999999999999E-3</v>
      </c>
      <c r="DL1351" s="12">
        <v>1.6452700000000001E-2</v>
      </c>
      <c r="DM1351" s="12">
        <v>1.56039E-2</v>
      </c>
      <c r="DN1351" s="12">
        <v>-5.8548000000000003E-2</v>
      </c>
      <c r="DO1351" s="12">
        <v>1.2500000000000001E-5</v>
      </c>
      <c r="DP1351" s="12">
        <v>8.6532999999999992E-3</v>
      </c>
      <c r="DQ1351" s="12">
        <v>2.8484000000000001E-3</v>
      </c>
      <c r="DR1351" s="12">
        <v>8.8723430000000008</v>
      </c>
      <c r="DS1351" s="12">
        <v>6.9673799999999994E-2</v>
      </c>
      <c r="DT1351" s="12">
        <v>8.6269919999999995</v>
      </c>
      <c r="DU1351" s="12">
        <v>7.6682799999999995E-2</v>
      </c>
      <c r="DV1351" s="12">
        <v>97.23554</v>
      </c>
      <c r="DW1351" s="12">
        <v>0.41974980000000001</v>
      </c>
      <c r="DX1351" s="12">
        <v>29.953579999999999</v>
      </c>
      <c r="DY1351" s="12">
        <v>0.26408199999999998</v>
      </c>
      <c r="DZ1351" s="12">
        <v>0.26416309999999998</v>
      </c>
      <c r="EA1351" s="12">
        <v>0</v>
      </c>
      <c r="EB1351" s="12">
        <v>0</v>
      </c>
      <c r="EC1351" s="44">
        <v>1.5170829999999999E-16</v>
      </c>
      <c r="ED1351" s="44">
        <v>1.3460079999999999E-15</v>
      </c>
      <c r="EE1351" s="12" t="s">
        <v>1832</v>
      </c>
      <c r="EF1351" s="12">
        <v>1.9124000000000001E-3</v>
      </c>
      <c r="EG1351" s="44">
        <v>4.2123999999999998E-7</v>
      </c>
      <c r="EH1351" s="12">
        <v>1.390366</v>
      </c>
      <c r="EI1351" s="12">
        <v>1.0001180000000001</v>
      </c>
      <c r="EJ1351" s="12">
        <v>6.6699999999999995E-4</v>
      </c>
      <c r="EK1351" s="44">
        <v>5.0000000000000004E-6</v>
      </c>
      <c r="EL1351" s="12">
        <v>1.05E-4</v>
      </c>
      <c r="EM1351" s="44">
        <v>5.0000000000000004E-6</v>
      </c>
      <c r="EN1351" s="12">
        <v>2.7500000000000002E-4</v>
      </c>
      <c r="EO1351" s="44">
        <v>1.9999999999999999E-6</v>
      </c>
      <c r="EP1351" s="12">
        <v>1.24E-2</v>
      </c>
      <c r="EQ1351" s="12">
        <v>5.0000000000000002E-5</v>
      </c>
      <c r="ER1351" s="12">
        <v>1.2899999999999999E-4</v>
      </c>
      <c r="ES1351" s="12">
        <v>8.0000000000000007E-5</v>
      </c>
      <c r="ET1351" s="12">
        <v>1.7000000000000001E-4</v>
      </c>
      <c r="EU1351" s="12">
        <v>3.0000000000000001E-5</v>
      </c>
      <c r="EV1351" s="12">
        <v>263</v>
      </c>
      <c r="EW1351" s="12">
        <v>2.9999999999999997E-4</v>
      </c>
      <c r="EX1351" s="12">
        <v>1.96</v>
      </c>
      <c r="EY1351" s="12">
        <v>0.02</v>
      </c>
      <c r="EZ1351" s="12">
        <v>1.50075E-2</v>
      </c>
      <c r="FA1351" s="12">
        <v>6.9274000000000002E-3</v>
      </c>
      <c r="FB1351" s="12">
        <v>26.920159999999999</v>
      </c>
      <c r="FC1351" s="12">
        <v>2.16966E-2</v>
      </c>
      <c r="FD1351" s="12">
        <v>3.0341659999999999</v>
      </c>
      <c r="FE1351" s="12">
        <v>2.3701199999999999E-2</v>
      </c>
      <c r="FF1351" s="12">
        <v>2.62556E-2</v>
      </c>
      <c r="FG1351" s="12">
        <v>8.6400000000000001E-3</v>
      </c>
      <c r="FH1351" s="12">
        <v>2.5469499999999999E-2</v>
      </c>
      <c r="FI1351" s="12">
        <v>2.4154700000000001E-2</v>
      </c>
      <c r="FJ1351" s="12">
        <v>2.5249000000000001E-3</v>
      </c>
      <c r="FK1351" s="12">
        <v>3.6840000000000001E-4</v>
      </c>
      <c r="FL1351" s="12">
        <v>9.3499999999999996E-5</v>
      </c>
      <c r="FM1351" s="12">
        <v>14.63008</v>
      </c>
      <c r="FN1351" s="12">
        <v>0.1127108</v>
      </c>
      <c r="FO1351" s="12">
        <v>0.78530759999999999</v>
      </c>
      <c r="FP1351" s="12">
        <v>14.65067</v>
      </c>
      <c r="FQ1351" s="12">
        <v>0.99856239999999996</v>
      </c>
      <c r="FR1351" s="12">
        <v>5.6539999999999997E-4</v>
      </c>
      <c r="FS1351" s="44">
        <v>5.4629999999999996E-10</v>
      </c>
      <c r="FT1351" s="44">
        <v>5.8099999999999998E-11</v>
      </c>
      <c r="FU1351" s="12">
        <v>0</v>
      </c>
      <c r="FV1351" s="44">
        <v>4.962E-10</v>
      </c>
      <c r="FW1351" s="12">
        <v>1.975E-2</v>
      </c>
      <c r="FX1351" s="44">
        <v>5.4629999999999996E-10</v>
      </c>
      <c r="FY1351" s="44">
        <v>7.0679999999999999E-6</v>
      </c>
      <c r="FZ1351" s="44">
        <v>5.5304999999999997E-10</v>
      </c>
      <c r="GA1351" s="44">
        <v>6.3080000000000001E-9</v>
      </c>
      <c r="GB1351" s="44">
        <v>5.5430000000000004E-10</v>
      </c>
      <c r="GC1351" s="12">
        <v>1.167E-2</v>
      </c>
      <c r="GD1351" s="12">
        <v>0</v>
      </c>
      <c r="GE1351" s="12">
        <v>295.5</v>
      </c>
      <c r="GF1351" s="12">
        <v>0.1</v>
      </c>
      <c r="GG1351" s="12">
        <v>1575</v>
      </c>
      <c r="GH1351" s="12">
        <v>2</v>
      </c>
      <c r="GI1351" s="12">
        <v>1.24E-2</v>
      </c>
      <c r="GJ1351" s="12">
        <v>-3.9031999999999999E-3</v>
      </c>
    </row>
    <row r="1352" spans="1:192" s="12" customFormat="1" ht="12">
      <c r="A1352" s="31"/>
      <c r="B1352" s="32" t="s">
        <v>1741</v>
      </c>
      <c r="C1352" s="32">
        <v>3.5</v>
      </c>
      <c r="D1352" s="40">
        <v>8.8186640000000001</v>
      </c>
      <c r="E1352" s="33">
        <v>-5.6541999999999999E-3</v>
      </c>
      <c r="F1352" s="33">
        <v>0.59650000000000003</v>
      </c>
      <c r="G1352" s="34">
        <v>0.18382679275100078</v>
      </c>
      <c r="H1352" s="34" t="s">
        <v>1752</v>
      </c>
      <c r="I1352" s="36">
        <v>97.996350000000007</v>
      </c>
      <c r="J1352" s="42">
        <v>30.00461</v>
      </c>
      <c r="K1352" s="42">
        <v>0.21787309999999999</v>
      </c>
      <c r="L1352" s="12">
        <v>1.9862999999999999E-3</v>
      </c>
      <c r="T1352" s="12" t="s">
        <v>1934</v>
      </c>
      <c r="U1352" s="12" t="s">
        <v>1827</v>
      </c>
      <c r="V1352" s="12">
        <v>37</v>
      </c>
      <c r="W1352" s="43">
        <v>43728</v>
      </c>
      <c r="X1352" s="12">
        <v>10.8</v>
      </c>
      <c r="Y1352" s="44">
        <v>3651821000</v>
      </c>
      <c r="Z1352" s="12" t="s">
        <v>1828</v>
      </c>
      <c r="AA1352" s="12" t="s">
        <v>1452</v>
      </c>
      <c r="AB1352" s="12">
        <v>6</v>
      </c>
      <c r="AC1352" s="12" t="s">
        <v>1829</v>
      </c>
      <c r="AE1352" s="12" t="s">
        <v>1454</v>
      </c>
      <c r="AF1352" s="12">
        <v>7.875</v>
      </c>
      <c r="AG1352" s="12" t="s">
        <v>1860</v>
      </c>
      <c r="AH1352" s="12" t="s">
        <v>1831</v>
      </c>
      <c r="AI1352" s="12" t="s">
        <v>1464</v>
      </c>
      <c r="AJ1352" s="12">
        <v>1</v>
      </c>
      <c r="AK1352" s="12" t="s">
        <v>1458</v>
      </c>
      <c r="AL1352" s="12">
        <v>1</v>
      </c>
      <c r="AM1352" s="12" t="s">
        <v>1459</v>
      </c>
      <c r="AN1352" s="12">
        <v>3.5</v>
      </c>
      <c r="AO1352" s="12">
        <v>0</v>
      </c>
      <c r="AP1352" s="12">
        <v>0</v>
      </c>
      <c r="AQ1352" s="12">
        <v>0</v>
      </c>
      <c r="AR1352" s="12">
        <v>0</v>
      </c>
      <c r="AS1352" s="12">
        <v>20</v>
      </c>
      <c r="AT1352" s="12">
        <v>20</v>
      </c>
      <c r="AU1352" s="12">
        <v>157</v>
      </c>
      <c r="AX1352" s="12">
        <v>0</v>
      </c>
      <c r="AY1352" s="12">
        <v>-3.8568000000000001E-3</v>
      </c>
      <c r="AZ1352" s="12">
        <v>5.2031000000000004E-3</v>
      </c>
      <c r="BA1352" s="12">
        <v>32.422029999999999</v>
      </c>
      <c r="BB1352" s="12">
        <v>2.69468E-2</v>
      </c>
      <c r="BC1352" s="12">
        <v>3.6759460000000002</v>
      </c>
      <c r="BD1352" s="12">
        <v>2.2864099999999998E-2</v>
      </c>
      <c r="BE1352" s="12">
        <v>6.1653899999999998E-2</v>
      </c>
      <c r="BF1352" s="12">
        <v>8.9683000000000002E-3</v>
      </c>
      <c r="BG1352" s="12">
        <v>-1.34068E-2</v>
      </c>
      <c r="BH1352" s="12">
        <v>1.80745E-2</v>
      </c>
      <c r="BI1352" s="12">
        <v>2.1930000000000001E-3</v>
      </c>
      <c r="BJ1352" s="12">
        <v>4.0489999999999998E-4</v>
      </c>
      <c r="BK1352" s="12">
        <v>1.9318999999999999E-2</v>
      </c>
      <c r="BL1352" s="12">
        <v>2.7934000000000001E-3</v>
      </c>
      <c r="BM1352" s="12">
        <v>32.977469999999997</v>
      </c>
      <c r="BN1352" s="12">
        <v>2.4729500000000001E-2</v>
      </c>
      <c r="BO1352" s="12">
        <v>3.7020270000000002</v>
      </c>
      <c r="BP1352" s="12">
        <v>2.23006E-2</v>
      </c>
      <c r="BQ1352" s="12">
        <v>6.7939700000000006E-2</v>
      </c>
      <c r="BR1352" s="12">
        <v>8.8804999999999995E-3</v>
      </c>
      <c r="BS1352" s="12">
        <v>1.5373899999999999E-2</v>
      </c>
      <c r="BT1352" s="12">
        <v>1.7817300000000001E-2</v>
      </c>
      <c r="BU1352" s="12">
        <v>5.4838999999999999E-3</v>
      </c>
      <c r="BV1352" s="12">
        <v>3.5129999999999997E-4</v>
      </c>
      <c r="BW1352" s="12">
        <v>1</v>
      </c>
      <c r="BX1352" s="12">
        <v>0</v>
      </c>
      <c r="BY1352" s="12">
        <v>1</v>
      </c>
      <c r="BZ1352" s="12">
        <v>0</v>
      </c>
      <c r="CA1352" s="12">
        <v>1</v>
      </c>
      <c r="CB1352" s="12">
        <v>0</v>
      </c>
      <c r="CC1352" s="12">
        <v>1</v>
      </c>
      <c r="CD1352" s="12">
        <v>0</v>
      </c>
      <c r="CE1352" s="12">
        <v>1</v>
      </c>
      <c r="CF1352" s="12">
        <v>0</v>
      </c>
      <c r="CG1352" s="12">
        <v>1</v>
      </c>
      <c r="CH1352" s="12">
        <v>0</v>
      </c>
      <c r="CI1352" s="12">
        <v>1</v>
      </c>
      <c r="CJ1352" s="44">
        <v>9.9999999999999995E-21</v>
      </c>
      <c r="CK1352" s="12">
        <v>1</v>
      </c>
      <c r="CL1352" s="12">
        <v>0</v>
      </c>
      <c r="CM1352" s="12">
        <v>1</v>
      </c>
      <c r="CN1352" s="44">
        <v>9.9999999999999995E-21</v>
      </c>
      <c r="CO1352" s="12">
        <v>1</v>
      </c>
      <c r="CP1352" s="44">
        <v>9.9999999999999995E-21</v>
      </c>
      <c r="CQ1352" s="12">
        <v>1</v>
      </c>
      <c r="CR1352" s="44">
        <v>9.9999999999999995E-21</v>
      </c>
      <c r="CS1352" s="12">
        <v>1.0026090000000001</v>
      </c>
      <c r="CT1352" s="12">
        <v>1.9862999999999999E-3</v>
      </c>
      <c r="CU1352" s="12">
        <v>2.31758E-2</v>
      </c>
      <c r="CV1352" s="12">
        <v>4.3896999999999999E-3</v>
      </c>
      <c r="CW1352" s="12">
        <v>0.55543989999999999</v>
      </c>
      <c r="CX1352" s="12">
        <v>1.07043E-2</v>
      </c>
      <c r="CY1352" s="12">
        <v>2.6081E-2</v>
      </c>
      <c r="CZ1352" s="12">
        <v>5.0451999999999997E-3</v>
      </c>
      <c r="DA1352" s="12">
        <v>6.2858999999999996E-3</v>
      </c>
      <c r="DB1352" s="12">
        <v>1.2515E-3</v>
      </c>
      <c r="DC1352" s="12">
        <v>2.8780699999999999E-2</v>
      </c>
      <c r="DD1352" s="12">
        <v>3.0385999999999998E-3</v>
      </c>
      <c r="DE1352" s="12">
        <v>3.2965999999999998E-3</v>
      </c>
      <c r="DF1352" s="12">
        <v>1.995E-4</v>
      </c>
      <c r="DG1352" s="12">
        <v>5.9650000000000002E-4</v>
      </c>
      <c r="DH1352" s="12">
        <v>1.102E-4</v>
      </c>
      <c r="DI1352" s="12">
        <v>-0.26850810000000003</v>
      </c>
      <c r="DJ1352" s="12">
        <v>-5.6541999999999999E-3</v>
      </c>
      <c r="DK1352" s="12">
        <v>7.6227999999999999E-3</v>
      </c>
      <c r="DL1352" s="12">
        <v>-1.10822E-2</v>
      </c>
      <c r="DM1352" s="12">
        <v>1.49406E-2</v>
      </c>
      <c r="DN1352" s="12">
        <v>6.3869800000000004E-2</v>
      </c>
      <c r="DO1352" s="12">
        <v>1.2E-5</v>
      </c>
      <c r="DP1352" s="12">
        <v>1.6769599999999999E-2</v>
      </c>
      <c r="DQ1352" s="12">
        <v>2.4415999999999999E-3</v>
      </c>
      <c r="DR1352" s="12">
        <v>8.8186640000000001</v>
      </c>
      <c r="DS1352" s="12">
        <v>5.5338999999999999E-2</v>
      </c>
      <c r="DT1352" s="12">
        <v>8.6418090000000003</v>
      </c>
      <c r="DU1352" s="12">
        <v>6.3266600000000006E-2</v>
      </c>
      <c r="DV1352" s="12">
        <v>97.996350000000007</v>
      </c>
      <c r="DW1352" s="12">
        <v>0.38702130000000001</v>
      </c>
      <c r="DX1352" s="12">
        <v>30.00461</v>
      </c>
      <c r="DY1352" s="12">
        <v>0.21787309999999999</v>
      </c>
      <c r="DZ1352" s="12">
        <v>0.21797159999999999</v>
      </c>
      <c r="EA1352" s="12">
        <v>0.55099730000000002</v>
      </c>
      <c r="EB1352" s="12">
        <v>0</v>
      </c>
      <c r="EC1352" s="44">
        <v>1.8382619999999999E-16</v>
      </c>
      <c r="ED1352" s="44">
        <v>1.6211010000000001E-15</v>
      </c>
      <c r="EE1352" s="12" t="s">
        <v>1832</v>
      </c>
      <c r="EF1352" s="12">
        <v>1.9124000000000001E-3</v>
      </c>
      <c r="EG1352" s="44">
        <v>4.2123999999999998E-7</v>
      </c>
      <c r="EH1352" s="12">
        <v>1.550527</v>
      </c>
      <c r="EI1352" s="12">
        <v>1.000157</v>
      </c>
      <c r="EJ1352" s="12">
        <v>6.6699999999999995E-4</v>
      </c>
      <c r="EK1352" s="44">
        <v>5.0000000000000004E-6</v>
      </c>
      <c r="EL1352" s="12">
        <v>1.05E-4</v>
      </c>
      <c r="EM1352" s="44">
        <v>5.0000000000000004E-6</v>
      </c>
      <c r="EN1352" s="12">
        <v>2.7500000000000002E-4</v>
      </c>
      <c r="EO1352" s="44">
        <v>1.9999999999999999E-6</v>
      </c>
      <c r="EP1352" s="12">
        <v>1.24E-2</v>
      </c>
      <c r="EQ1352" s="12">
        <v>5.0000000000000002E-5</v>
      </c>
      <c r="ER1352" s="12">
        <v>1.2899999999999999E-4</v>
      </c>
      <c r="ES1352" s="12">
        <v>8.0000000000000007E-5</v>
      </c>
      <c r="ET1352" s="12">
        <v>1.7000000000000001E-4</v>
      </c>
      <c r="EU1352" s="12">
        <v>3.0000000000000001E-5</v>
      </c>
      <c r="EV1352" s="12">
        <v>263</v>
      </c>
      <c r="EW1352" s="12">
        <v>2.9999999999999997E-4</v>
      </c>
      <c r="EX1352" s="12">
        <v>1.96</v>
      </c>
      <c r="EY1352" s="12">
        <v>0.02</v>
      </c>
      <c r="EZ1352" s="12">
        <v>-3.8568000000000001E-3</v>
      </c>
      <c r="FA1352" s="12">
        <v>5.2031000000000004E-3</v>
      </c>
      <c r="FB1352" s="12">
        <v>32.422029999999999</v>
      </c>
      <c r="FC1352" s="12">
        <v>2.69468E-2</v>
      </c>
      <c r="FD1352" s="12">
        <v>3.676523</v>
      </c>
      <c r="FE1352" s="12">
        <v>2.2867700000000001E-2</v>
      </c>
      <c r="FF1352" s="12">
        <v>6.1653899999999998E-2</v>
      </c>
      <c r="FG1352" s="12">
        <v>8.9683000000000002E-3</v>
      </c>
      <c r="FH1352" s="12">
        <v>-2.0787699999999999E-2</v>
      </c>
      <c r="FI1352" s="12">
        <v>2.8025000000000001E-2</v>
      </c>
      <c r="FJ1352" s="12">
        <v>2.1930000000000001E-3</v>
      </c>
      <c r="FK1352" s="12">
        <v>4.0489999999999998E-4</v>
      </c>
      <c r="FL1352" s="12">
        <v>6.7799999999999995E-5</v>
      </c>
      <c r="FM1352" s="12">
        <v>18.42352</v>
      </c>
      <c r="FN1352" s="12">
        <v>0.1133979</v>
      </c>
      <c r="FO1352" s="12">
        <v>0.62752859999999999</v>
      </c>
      <c r="FP1352" s="12">
        <v>18.433800000000002</v>
      </c>
      <c r="FQ1352" s="12">
        <v>0.99942039999999999</v>
      </c>
      <c r="FR1352" s="12">
        <v>5.9750000000000005E-4</v>
      </c>
      <c r="FS1352" s="44">
        <v>5.4629999999999996E-10</v>
      </c>
      <c r="FT1352" s="44">
        <v>5.8099999999999998E-11</v>
      </c>
      <c r="FU1352" s="12">
        <v>0</v>
      </c>
      <c r="FV1352" s="44">
        <v>4.962E-10</v>
      </c>
      <c r="FW1352" s="12">
        <v>1.975E-2</v>
      </c>
      <c r="FX1352" s="44">
        <v>5.4629999999999996E-10</v>
      </c>
      <c r="FY1352" s="44">
        <v>7.0679999999999999E-6</v>
      </c>
      <c r="FZ1352" s="44">
        <v>5.5304999999999997E-10</v>
      </c>
      <c r="GA1352" s="44">
        <v>6.3080000000000001E-9</v>
      </c>
      <c r="GB1352" s="44">
        <v>5.5430000000000004E-10</v>
      </c>
      <c r="GC1352" s="12">
        <v>1.167E-2</v>
      </c>
      <c r="GD1352" s="12">
        <v>0</v>
      </c>
      <c r="GE1352" s="12">
        <v>295.5</v>
      </c>
      <c r="GF1352" s="12">
        <v>0.1</v>
      </c>
      <c r="GG1352" s="12">
        <v>1575</v>
      </c>
      <c r="GH1352" s="12">
        <v>2</v>
      </c>
      <c r="GI1352" s="12">
        <v>1.24E-2</v>
      </c>
      <c r="GJ1352" s="12">
        <v>4.2579999999999996E-3</v>
      </c>
    </row>
    <row r="1353" spans="1:192" s="12" customFormat="1" ht="12">
      <c r="A1353" s="31"/>
      <c r="B1353" s="32" t="s">
        <v>1606</v>
      </c>
      <c r="C1353" s="32">
        <v>3.5</v>
      </c>
      <c r="D1353" s="40">
        <v>8.8665579999999995</v>
      </c>
      <c r="E1353" s="33">
        <v>-1.4411000000000001E-3</v>
      </c>
      <c r="F1353" s="33">
        <v>0.74409999999999998</v>
      </c>
      <c r="G1353" s="34">
        <v>0.11529003853709875</v>
      </c>
      <c r="H1353" s="34" t="s">
        <v>1752</v>
      </c>
      <c r="I1353" s="36">
        <v>97.518940000000001</v>
      </c>
      <c r="J1353" s="42">
        <v>30.02055</v>
      </c>
      <c r="K1353" s="42">
        <v>0.33454400000000001</v>
      </c>
      <c r="L1353" s="12">
        <v>1.6636000000000001E-3</v>
      </c>
      <c r="T1353" s="12" t="s">
        <v>1935</v>
      </c>
      <c r="U1353" s="12" t="s">
        <v>1827</v>
      </c>
      <c r="V1353" s="12">
        <v>37</v>
      </c>
      <c r="W1353" s="43">
        <v>43726</v>
      </c>
      <c r="X1353" s="12">
        <v>11.8</v>
      </c>
      <c r="Y1353" s="44">
        <v>3651652000</v>
      </c>
      <c r="Z1353" s="12" t="s">
        <v>1828</v>
      </c>
      <c r="AA1353" s="12" t="s">
        <v>1452</v>
      </c>
      <c r="AB1353" s="12">
        <v>6</v>
      </c>
      <c r="AC1353" s="12" t="s">
        <v>1829</v>
      </c>
      <c r="AE1353" s="12" t="s">
        <v>1454</v>
      </c>
      <c r="AF1353" s="12">
        <v>7.875</v>
      </c>
      <c r="AG1353" s="12" t="s">
        <v>1854</v>
      </c>
      <c r="AH1353" s="12" t="s">
        <v>1831</v>
      </c>
      <c r="AI1353" s="12" t="s">
        <v>1464</v>
      </c>
      <c r="AJ1353" s="12">
        <v>1</v>
      </c>
      <c r="AK1353" s="12" t="s">
        <v>1458</v>
      </c>
      <c r="AL1353" s="12">
        <v>1</v>
      </c>
      <c r="AM1353" s="12" t="s">
        <v>1459</v>
      </c>
      <c r="AN1353" s="12">
        <v>3.5</v>
      </c>
      <c r="AO1353" s="12">
        <v>0</v>
      </c>
      <c r="AP1353" s="12">
        <v>0</v>
      </c>
      <c r="AQ1353" s="12">
        <v>0</v>
      </c>
      <c r="AR1353" s="12">
        <v>0</v>
      </c>
      <c r="AS1353" s="12">
        <v>20</v>
      </c>
      <c r="AT1353" s="12">
        <v>20</v>
      </c>
      <c r="AU1353" s="12">
        <v>167</v>
      </c>
      <c r="AX1353" s="12">
        <v>0</v>
      </c>
      <c r="AY1353" s="12">
        <v>2.6590000000000001E-4</v>
      </c>
      <c r="AZ1353" s="12">
        <v>4.2176000000000002E-3</v>
      </c>
      <c r="BA1353" s="12">
        <v>20.444510000000001</v>
      </c>
      <c r="BB1353" s="12">
        <v>2.1888399999999999E-2</v>
      </c>
      <c r="BC1353" s="12">
        <v>2.3054700000000001</v>
      </c>
      <c r="BD1353" s="12">
        <v>2.2418899999999999E-2</v>
      </c>
      <c r="BE1353" s="12">
        <v>3.6238399999999997E-2</v>
      </c>
      <c r="BF1353" s="12">
        <v>7.3660000000000002E-3</v>
      </c>
      <c r="BG1353" s="12">
        <v>-2.2276000000000002E-3</v>
      </c>
      <c r="BH1353" s="12">
        <v>1.8640500000000001E-2</v>
      </c>
      <c r="BI1353" s="12">
        <v>1.7156999999999999E-3</v>
      </c>
      <c r="BJ1353" s="12">
        <v>3.723E-4</v>
      </c>
      <c r="BK1353" s="12">
        <v>2.1009900000000001E-2</v>
      </c>
      <c r="BL1353" s="12">
        <v>2.5728999999999999E-3</v>
      </c>
      <c r="BM1353" s="12">
        <v>20.993829999999999</v>
      </c>
      <c r="BN1353" s="12">
        <v>1.94609E-2</v>
      </c>
      <c r="BO1353" s="12">
        <v>2.3357290000000002</v>
      </c>
      <c r="BP1353" s="12">
        <v>2.1640199999999998E-2</v>
      </c>
      <c r="BQ1353" s="12">
        <v>4.4020200000000002E-2</v>
      </c>
      <c r="BR1353" s="12">
        <v>7.1358999999999997E-3</v>
      </c>
      <c r="BS1353" s="12">
        <v>3.0998299999999999E-2</v>
      </c>
      <c r="BT1353" s="12">
        <v>1.8452300000000001E-2</v>
      </c>
      <c r="BU1353" s="12">
        <v>4.9841E-3</v>
      </c>
      <c r="BV1353" s="12">
        <v>3.4640000000000002E-4</v>
      </c>
      <c r="BW1353" s="12">
        <v>1</v>
      </c>
      <c r="BX1353" s="12">
        <v>0</v>
      </c>
      <c r="BY1353" s="12">
        <v>1</v>
      </c>
      <c r="BZ1353" s="12">
        <v>0</v>
      </c>
      <c r="CA1353" s="12">
        <v>1</v>
      </c>
      <c r="CB1353" s="12">
        <v>0</v>
      </c>
      <c r="CC1353" s="12">
        <v>1</v>
      </c>
      <c r="CD1353" s="12">
        <v>0</v>
      </c>
      <c r="CE1353" s="12">
        <v>1</v>
      </c>
      <c r="CF1353" s="12">
        <v>0</v>
      </c>
      <c r="CG1353" s="12">
        <v>1</v>
      </c>
      <c r="CH1353" s="12">
        <v>0</v>
      </c>
      <c r="CI1353" s="12">
        <v>1</v>
      </c>
      <c r="CJ1353" s="44">
        <v>9.9999999999999995E-21</v>
      </c>
      <c r="CK1353" s="12">
        <v>1</v>
      </c>
      <c r="CL1353" s="12">
        <v>0</v>
      </c>
      <c r="CM1353" s="12">
        <v>1</v>
      </c>
      <c r="CN1353" s="44">
        <v>9.9999999999999995E-21</v>
      </c>
      <c r="CO1353" s="12">
        <v>1</v>
      </c>
      <c r="CP1353" s="44">
        <v>9.9999999999999995E-21</v>
      </c>
      <c r="CQ1353" s="12">
        <v>1</v>
      </c>
      <c r="CR1353" s="44">
        <v>9.9999999999999995E-21</v>
      </c>
      <c r="CS1353" s="12">
        <v>1.0013970000000001</v>
      </c>
      <c r="CT1353" s="12">
        <v>1.6636000000000001E-3</v>
      </c>
      <c r="CU1353" s="12">
        <v>2.0743999999999999E-2</v>
      </c>
      <c r="CV1353" s="12">
        <v>3.3419999999999999E-3</v>
      </c>
      <c r="CW1353" s="12">
        <v>0.54932760000000003</v>
      </c>
      <c r="CX1353" s="12">
        <v>1.0018900000000001E-2</v>
      </c>
      <c r="CY1353" s="12">
        <v>3.0259000000000001E-2</v>
      </c>
      <c r="CZ1353" s="12">
        <v>5.8573000000000002E-3</v>
      </c>
      <c r="DA1353" s="12">
        <v>7.7818999999999996E-3</v>
      </c>
      <c r="DB1353" s="12">
        <v>1.8265E-3</v>
      </c>
      <c r="DC1353" s="12">
        <v>3.3225900000000003E-2</v>
      </c>
      <c r="DD1353" s="12">
        <v>2.6416999999999999E-3</v>
      </c>
      <c r="DE1353" s="12">
        <v>3.2707000000000001E-3</v>
      </c>
      <c r="DF1353" s="12">
        <v>1.348E-4</v>
      </c>
      <c r="DG1353" s="12">
        <v>7.4410000000000003E-4</v>
      </c>
      <c r="DH1353" s="12">
        <v>1.616E-4</v>
      </c>
      <c r="DI1353" s="12">
        <v>-5.9542299999999999E-2</v>
      </c>
      <c r="DJ1353" s="12">
        <v>-1.4411000000000001E-3</v>
      </c>
      <c r="DK1353" s="12">
        <v>1.20591E-2</v>
      </c>
      <c r="DL1353" s="12">
        <v>-2.8246E-3</v>
      </c>
      <c r="DM1353" s="12">
        <v>2.3635799999999998E-2</v>
      </c>
      <c r="DN1353" s="12">
        <v>4.7650199999999997E-2</v>
      </c>
      <c r="DO1353" s="12">
        <v>1.9000000000000001E-5</v>
      </c>
      <c r="DP1353" s="12">
        <v>1.57162E-2</v>
      </c>
      <c r="DQ1353" s="12">
        <v>3.1982E-3</v>
      </c>
      <c r="DR1353" s="12">
        <v>8.8665579999999995</v>
      </c>
      <c r="DS1353" s="12">
        <v>8.6741299999999993E-2</v>
      </c>
      <c r="DT1353" s="12">
        <v>8.6464379999999998</v>
      </c>
      <c r="DU1353" s="12">
        <v>9.7146800000000005E-2</v>
      </c>
      <c r="DV1353" s="12">
        <v>97.518940000000001</v>
      </c>
      <c r="DW1353" s="12">
        <v>0.5586238</v>
      </c>
      <c r="DX1353" s="12">
        <v>30.02055</v>
      </c>
      <c r="DY1353" s="12">
        <v>0.33454400000000001</v>
      </c>
      <c r="DZ1353" s="12">
        <v>0.33460830000000003</v>
      </c>
      <c r="EA1353" s="12">
        <v>0.7008955</v>
      </c>
      <c r="EB1353" s="12">
        <v>0</v>
      </c>
      <c r="EC1353" s="44">
        <v>1.1529E-16</v>
      </c>
      <c r="ED1353" s="44">
        <v>1.022225E-15</v>
      </c>
      <c r="EE1353" s="12" t="s">
        <v>1832</v>
      </c>
      <c r="EF1353" s="12">
        <v>1.9124000000000001E-3</v>
      </c>
      <c r="EG1353" s="44">
        <v>4.2123999999999998E-7</v>
      </c>
      <c r="EH1353" s="12">
        <v>1.4916910000000001</v>
      </c>
      <c r="EI1353" s="12">
        <v>1.000143</v>
      </c>
      <c r="EJ1353" s="12">
        <v>6.6699999999999995E-4</v>
      </c>
      <c r="EK1353" s="44">
        <v>5.0000000000000004E-6</v>
      </c>
      <c r="EL1353" s="12">
        <v>1.05E-4</v>
      </c>
      <c r="EM1353" s="44">
        <v>5.0000000000000004E-6</v>
      </c>
      <c r="EN1353" s="12">
        <v>2.7500000000000002E-4</v>
      </c>
      <c r="EO1353" s="44">
        <v>1.9999999999999999E-6</v>
      </c>
      <c r="EP1353" s="12">
        <v>1.24E-2</v>
      </c>
      <c r="EQ1353" s="12">
        <v>5.0000000000000002E-5</v>
      </c>
      <c r="ER1353" s="12">
        <v>1.2899999999999999E-4</v>
      </c>
      <c r="ES1353" s="12">
        <v>8.0000000000000007E-5</v>
      </c>
      <c r="ET1353" s="12">
        <v>1.7000000000000001E-4</v>
      </c>
      <c r="EU1353" s="12">
        <v>3.0000000000000001E-5</v>
      </c>
      <c r="EV1353" s="12">
        <v>263</v>
      </c>
      <c r="EW1353" s="12">
        <v>2.9999999999999997E-4</v>
      </c>
      <c r="EX1353" s="12">
        <v>1.96</v>
      </c>
      <c r="EY1353" s="12">
        <v>0.02</v>
      </c>
      <c r="EZ1353" s="12">
        <v>2.6590000000000001E-4</v>
      </c>
      <c r="FA1353" s="12">
        <v>4.2176000000000002E-3</v>
      </c>
      <c r="FB1353" s="12">
        <v>20.444510000000001</v>
      </c>
      <c r="FC1353" s="12">
        <v>2.1888399999999999E-2</v>
      </c>
      <c r="FD1353" s="12">
        <v>2.3058000000000001</v>
      </c>
      <c r="FE1353" s="12">
        <v>2.24221E-2</v>
      </c>
      <c r="FF1353" s="12">
        <v>3.6238399999999997E-2</v>
      </c>
      <c r="FG1353" s="12">
        <v>7.3660000000000002E-3</v>
      </c>
      <c r="FH1353" s="12">
        <v>-3.3229000000000002E-3</v>
      </c>
      <c r="FI1353" s="12">
        <v>2.7805799999999999E-2</v>
      </c>
      <c r="FJ1353" s="12">
        <v>1.7156999999999999E-3</v>
      </c>
      <c r="FK1353" s="12">
        <v>3.723E-4</v>
      </c>
      <c r="FL1353" s="12">
        <v>8.3999999999999995E-5</v>
      </c>
      <c r="FM1353" s="12">
        <v>21.69529</v>
      </c>
      <c r="FN1353" s="12">
        <v>0.1127851</v>
      </c>
      <c r="FO1353" s="12">
        <v>0.97831120000000005</v>
      </c>
      <c r="FP1353" s="12">
        <v>21.716760000000001</v>
      </c>
      <c r="FQ1353" s="12">
        <v>0.99898480000000001</v>
      </c>
      <c r="FR1353" s="12">
        <v>5.4009999999999996E-4</v>
      </c>
      <c r="FS1353" s="44">
        <v>5.4629999999999996E-10</v>
      </c>
      <c r="FT1353" s="44">
        <v>5.8099999999999998E-11</v>
      </c>
      <c r="FU1353" s="12">
        <v>0</v>
      </c>
      <c r="FV1353" s="44">
        <v>4.962E-10</v>
      </c>
      <c r="FW1353" s="12">
        <v>1.975E-2</v>
      </c>
      <c r="FX1353" s="44">
        <v>5.4629999999999996E-10</v>
      </c>
      <c r="FY1353" s="44">
        <v>7.0679999999999999E-6</v>
      </c>
      <c r="FZ1353" s="44">
        <v>5.5304999999999997E-10</v>
      </c>
      <c r="GA1353" s="44">
        <v>6.3080000000000001E-9</v>
      </c>
      <c r="GB1353" s="44">
        <v>5.5430000000000004E-10</v>
      </c>
      <c r="GC1353" s="12">
        <v>1.167E-2</v>
      </c>
      <c r="GD1353" s="12">
        <v>0</v>
      </c>
      <c r="GE1353" s="12">
        <v>295.5</v>
      </c>
      <c r="GF1353" s="12">
        <v>0.1</v>
      </c>
      <c r="GG1353" s="12">
        <v>1575</v>
      </c>
      <c r="GH1353" s="12">
        <v>2</v>
      </c>
      <c r="GI1353" s="12">
        <v>1.24E-2</v>
      </c>
      <c r="GJ1353" s="12">
        <v>3.1767000000000002E-3</v>
      </c>
    </row>
    <row r="1354" spans="1:192" s="12" customFormat="1" ht="12">
      <c r="A1354" s="31"/>
      <c r="B1354" s="32" t="s">
        <v>1612</v>
      </c>
      <c r="C1354" s="32">
        <v>3.5</v>
      </c>
      <c r="D1354" s="40">
        <v>9.0289819999999992</v>
      </c>
      <c r="E1354" s="33">
        <v>0.31691429999999998</v>
      </c>
      <c r="F1354" s="33">
        <v>0.62169999999999992</v>
      </c>
      <c r="G1354" s="34">
        <v>0.37964290031295772</v>
      </c>
      <c r="H1354" s="45">
        <v>1.6099115754637769</v>
      </c>
      <c r="I1354" s="36">
        <v>98.250290000000007</v>
      </c>
      <c r="J1354" s="42">
        <v>30.79973</v>
      </c>
      <c r="K1354" s="42">
        <v>0.1188005</v>
      </c>
      <c r="L1354" s="12">
        <v>1.6636000000000001E-3</v>
      </c>
      <c r="T1354" s="12" t="s">
        <v>1936</v>
      </c>
      <c r="U1354" s="12" t="s">
        <v>1827</v>
      </c>
      <c r="V1354" s="12">
        <v>37</v>
      </c>
      <c r="W1354" s="43">
        <v>43726</v>
      </c>
      <c r="X1354" s="12">
        <v>13.23333</v>
      </c>
      <c r="Y1354" s="44">
        <v>3651657000</v>
      </c>
      <c r="Z1354" s="12" t="s">
        <v>1828</v>
      </c>
      <c r="AA1354" s="12" t="s">
        <v>1452</v>
      </c>
      <c r="AB1354" s="12">
        <v>6</v>
      </c>
      <c r="AC1354" s="12" t="s">
        <v>1829</v>
      </c>
      <c r="AE1354" s="12" t="s">
        <v>1454</v>
      </c>
      <c r="AF1354" s="12">
        <v>7.875</v>
      </c>
      <c r="AG1354" s="12" t="s">
        <v>1847</v>
      </c>
      <c r="AH1354" s="12" t="s">
        <v>1831</v>
      </c>
      <c r="AI1354" s="12" t="s">
        <v>1464</v>
      </c>
      <c r="AJ1354" s="12">
        <v>1</v>
      </c>
      <c r="AK1354" s="12" t="s">
        <v>1458</v>
      </c>
      <c r="AL1354" s="12">
        <v>1</v>
      </c>
      <c r="AM1354" s="12" t="s">
        <v>1459</v>
      </c>
      <c r="AN1354" s="12">
        <v>3.5</v>
      </c>
      <c r="AO1354" s="12">
        <v>0</v>
      </c>
      <c r="AP1354" s="12">
        <v>0</v>
      </c>
      <c r="AQ1354" s="12">
        <v>0</v>
      </c>
      <c r="AR1354" s="12">
        <v>0</v>
      </c>
      <c r="AS1354" s="12">
        <v>20</v>
      </c>
      <c r="AT1354" s="12">
        <v>20</v>
      </c>
      <c r="AU1354" s="12">
        <v>177</v>
      </c>
      <c r="AX1354" s="12">
        <v>0</v>
      </c>
      <c r="AY1354" s="12">
        <v>-6.3784999999999996E-3</v>
      </c>
      <c r="AZ1354" s="12">
        <v>4.2991000000000001E-3</v>
      </c>
      <c r="BA1354" s="12">
        <v>68.570250000000001</v>
      </c>
      <c r="BB1354" s="12">
        <v>2.99128E-2</v>
      </c>
      <c r="BC1354" s="12">
        <v>7.5933710000000003</v>
      </c>
      <c r="BD1354" s="12">
        <v>2.4977599999999999E-2</v>
      </c>
      <c r="BE1354" s="12">
        <v>0.100853</v>
      </c>
      <c r="BF1354" s="12">
        <v>1.06246E-2</v>
      </c>
      <c r="BG1354" s="12">
        <v>1.6115550000000001</v>
      </c>
      <c r="BH1354" s="12">
        <v>2.10475E-2</v>
      </c>
      <c r="BI1354" s="12">
        <v>4.7218E-3</v>
      </c>
      <c r="BJ1354" s="12">
        <v>4.6190000000000001E-4</v>
      </c>
      <c r="BK1354" s="12">
        <v>1.43655E-2</v>
      </c>
      <c r="BL1354" s="12">
        <v>2.7044E-3</v>
      </c>
      <c r="BM1354" s="12">
        <v>69.053550000000001</v>
      </c>
      <c r="BN1354" s="12">
        <v>2.8324499999999999E-2</v>
      </c>
      <c r="BO1354" s="12">
        <v>7.6236300000000004</v>
      </c>
      <c r="BP1354" s="12">
        <v>2.42811E-2</v>
      </c>
      <c r="BQ1354" s="12">
        <v>0.1086348</v>
      </c>
      <c r="BR1354" s="12">
        <v>1.0466400000000001E-2</v>
      </c>
      <c r="BS1354" s="12">
        <v>1.644781</v>
      </c>
      <c r="BT1354" s="12">
        <v>2.08811E-2</v>
      </c>
      <c r="BU1354" s="12">
        <v>7.9859000000000006E-3</v>
      </c>
      <c r="BV1354" s="12">
        <v>4.4099999999999999E-4</v>
      </c>
      <c r="BW1354" s="12">
        <v>1</v>
      </c>
      <c r="BX1354" s="12">
        <v>0</v>
      </c>
      <c r="BY1354" s="12">
        <v>1</v>
      </c>
      <c r="BZ1354" s="12">
        <v>0</v>
      </c>
      <c r="CA1354" s="12">
        <v>1</v>
      </c>
      <c r="CB1354" s="12">
        <v>0</v>
      </c>
      <c r="CC1354" s="12">
        <v>1</v>
      </c>
      <c r="CD1354" s="12">
        <v>0</v>
      </c>
      <c r="CE1354" s="12">
        <v>1</v>
      </c>
      <c r="CF1354" s="12">
        <v>0</v>
      </c>
      <c r="CG1354" s="12">
        <v>1</v>
      </c>
      <c r="CH1354" s="12">
        <v>0</v>
      </c>
      <c r="CI1354" s="12">
        <v>1</v>
      </c>
      <c r="CJ1354" s="44">
        <v>9.9999999999999995E-21</v>
      </c>
      <c r="CK1354" s="12">
        <v>1</v>
      </c>
      <c r="CL1354" s="12">
        <v>0</v>
      </c>
      <c r="CM1354" s="12">
        <v>1</v>
      </c>
      <c r="CN1354" s="44">
        <v>9.9999999999999995E-21</v>
      </c>
      <c r="CO1354" s="12">
        <v>1</v>
      </c>
      <c r="CP1354" s="44">
        <v>9.9999999999999995E-21</v>
      </c>
      <c r="CQ1354" s="12">
        <v>1</v>
      </c>
      <c r="CR1354" s="44">
        <v>9.9999999999999995E-21</v>
      </c>
      <c r="CS1354" s="12">
        <v>1.0013970000000001</v>
      </c>
      <c r="CT1354" s="12">
        <v>1.6636000000000001E-3</v>
      </c>
      <c r="CU1354" s="12">
        <v>2.0743999999999999E-2</v>
      </c>
      <c r="CV1354" s="12">
        <v>3.3419999999999999E-3</v>
      </c>
      <c r="CW1354" s="12">
        <v>0.48330240000000002</v>
      </c>
      <c r="CX1354" s="12">
        <v>9.6176999999999999E-3</v>
      </c>
      <c r="CY1354" s="12">
        <v>3.0259000000000001E-2</v>
      </c>
      <c r="CZ1354" s="12">
        <v>5.8573000000000002E-3</v>
      </c>
      <c r="DA1354" s="12">
        <v>7.7818999999999996E-3</v>
      </c>
      <c r="DB1354" s="12">
        <v>1.8265E-3</v>
      </c>
      <c r="DC1354" s="12">
        <v>3.3225900000000003E-2</v>
      </c>
      <c r="DD1354" s="12">
        <v>2.6416999999999999E-3</v>
      </c>
      <c r="DE1354" s="12">
        <v>3.2707000000000001E-3</v>
      </c>
      <c r="DF1354" s="12">
        <v>1.348E-4</v>
      </c>
      <c r="DG1354" s="12">
        <v>6.2169999999999999E-4</v>
      </c>
      <c r="DH1354" s="12">
        <v>6.0900000000000003E-5</v>
      </c>
      <c r="DI1354" s="12">
        <v>14.009729999999999</v>
      </c>
      <c r="DJ1354" s="12">
        <v>0.31691429999999998</v>
      </c>
      <c r="DK1354" s="12">
        <v>4.2683E-3</v>
      </c>
      <c r="DL1354" s="12">
        <v>0.62115200000000004</v>
      </c>
      <c r="DM1354" s="12">
        <v>8.3657999999999996E-3</v>
      </c>
      <c r="DN1354" s="12">
        <v>1.1233E-2</v>
      </c>
      <c r="DO1354" s="44">
        <v>6.7225359999999997E-6</v>
      </c>
      <c r="DP1354" s="12">
        <v>1.32798E-2</v>
      </c>
      <c r="DQ1354" s="12">
        <v>1.3997E-3</v>
      </c>
      <c r="DR1354" s="12">
        <v>9.0289819999999992</v>
      </c>
      <c r="DS1354" s="12">
        <v>2.9959900000000001E-2</v>
      </c>
      <c r="DT1354" s="12">
        <v>8.8727490000000007</v>
      </c>
      <c r="DU1354" s="12">
        <v>3.4512599999999997E-2</v>
      </c>
      <c r="DV1354" s="12">
        <v>98.250290000000007</v>
      </c>
      <c r="DW1354" s="12">
        <v>0.2083014</v>
      </c>
      <c r="DX1354" s="12">
        <v>30.79973</v>
      </c>
      <c r="DY1354" s="12">
        <v>0.1188005</v>
      </c>
      <c r="DZ1354" s="12">
        <v>0.1189909</v>
      </c>
      <c r="EA1354" s="12">
        <v>5.4409999999999997E-3</v>
      </c>
      <c r="EB1354" s="12">
        <v>0</v>
      </c>
      <c r="EC1354" s="44">
        <v>3.7972299999999999E-16</v>
      </c>
      <c r="ED1354" s="44">
        <v>3.4285119999999998E-15</v>
      </c>
      <c r="EE1354" s="12" t="s">
        <v>1832</v>
      </c>
      <c r="EF1354" s="12">
        <v>1.9124000000000001E-3</v>
      </c>
      <c r="EG1354" s="44">
        <v>4.2123999999999998E-7</v>
      </c>
      <c r="EH1354" s="12">
        <v>1.49346</v>
      </c>
      <c r="EI1354" s="12">
        <v>1.0001439999999999</v>
      </c>
      <c r="EJ1354" s="12">
        <v>6.6699999999999995E-4</v>
      </c>
      <c r="EK1354" s="44">
        <v>5.0000000000000004E-6</v>
      </c>
      <c r="EL1354" s="12">
        <v>1.05E-4</v>
      </c>
      <c r="EM1354" s="44">
        <v>5.0000000000000004E-6</v>
      </c>
      <c r="EN1354" s="12">
        <v>2.7500000000000002E-4</v>
      </c>
      <c r="EO1354" s="44">
        <v>1.9999999999999999E-6</v>
      </c>
      <c r="EP1354" s="12">
        <v>1.24E-2</v>
      </c>
      <c r="EQ1354" s="12">
        <v>5.0000000000000002E-5</v>
      </c>
      <c r="ER1354" s="12">
        <v>1.2899999999999999E-4</v>
      </c>
      <c r="ES1354" s="12">
        <v>8.0000000000000007E-5</v>
      </c>
      <c r="ET1354" s="12">
        <v>1.7000000000000001E-4</v>
      </c>
      <c r="EU1354" s="12">
        <v>3.0000000000000001E-5</v>
      </c>
      <c r="EV1354" s="12">
        <v>263</v>
      </c>
      <c r="EW1354" s="12">
        <v>2.9999999999999997E-4</v>
      </c>
      <c r="EX1354" s="12">
        <v>1.96</v>
      </c>
      <c r="EY1354" s="12">
        <v>0.02</v>
      </c>
      <c r="EZ1354" s="12">
        <v>-6.3784999999999996E-3</v>
      </c>
      <c r="FA1354" s="12">
        <v>4.2991000000000001E-3</v>
      </c>
      <c r="FB1354" s="12">
        <v>68.570250000000001</v>
      </c>
      <c r="FC1354" s="12">
        <v>2.99128E-2</v>
      </c>
      <c r="FD1354" s="12">
        <v>7.5944609999999999</v>
      </c>
      <c r="FE1354" s="12">
        <v>2.4981199999999999E-2</v>
      </c>
      <c r="FF1354" s="12">
        <v>0.100853</v>
      </c>
      <c r="FG1354" s="12">
        <v>1.06246E-2</v>
      </c>
      <c r="FH1354" s="12">
        <v>2.406793</v>
      </c>
      <c r="FI1354" s="12">
        <v>3.1433599999999999E-2</v>
      </c>
      <c r="FJ1354" s="12">
        <v>4.7218E-3</v>
      </c>
      <c r="FK1354" s="12">
        <v>4.6190000000000001E-4</v>
      </c>
      <c r="FL1354" s="12">
        <v>5.9200000000000002E-5</v>
      </c>
      <c r="FM1354" s="12">
        <v>11.38053</v>
      </c>
      <c r="FN1354" s="12">
        <v>0.1107326</v>
      </c>
      <c r="FO1354" s="12">
        <v>0.3318933</v>
      </c>
      <c r="FP1354" s="12">
        <v>11.38519</v>
      </c>
      <c r="FQ1354" s="12">
        <v>0.99957499999999999</v>
      </c>
      <c r="FR1354" s="12">
        <v>5.0390000000000005E-4</v>
      </c>
      <c r="FS1354" s="44">
        <v>5.4629999999999996E-10</v>
      </c>
      <c r="FT1354" s="44">
        <v>5.8099999999999998E-11</v>
      </c>
      <c r="FU1354" s="12">
        <v>0</v>
      </c>
      <c r="FV1354" s="44">
        <v>4.962E-10</v>
      </c>
      <c r="FW1354" s="12">
        <v>1.975E-2</v>
      </c>
      <c r="FX1354" s="44">
        <v>5.4629999999999996E-10</v>
      </c>
      <c r="FY1354" s="44">
        <v>7.0679999999999999E-6</v>
      </c>
      <c r="FZ1354" s="44">
        <v>5.5304999999999997E-10</v>
      </c>
      <c r="GA1354" s="44">
        <v>6.3080000000000001E-9</v>
      </c>
      <c r="GB1354" s="44">
        <v>5.5430000000000004E-10</v>
      </c>
      <c r="GC1354" s="12">
        <v>1.167E-2</v>
      </c>
      <c r="GD1354" s="12">
        <v>0</v>
      </c>
      <c r="GE1354" s="12">
        <v>295.5</v>
      </c>
      <c r="GF1354" s="12">
        <v>0.1</v>
      </c>
      <c r="GG1354" s="12">
        <v>1575</v>
      </c>
      <c r="GH1354" s="12">
        <v>2</v>
      </c>
      <c r="GI1354" s="12">
        <v>1.24E-2</v>
      </c>
      <c r="GJ1354" s="12">
        <v>7.4890000000000004E-4</v>
      </c>
    </row>
    <row r="1355" spans="1:192" s="12" customFormat="1" ht="12">
      <c r="A1355" s="31"/>
      <c r="B1355" s="32" t="s">
        <v>1641</v>
      </c>
      <c r="C1355" s="32">
        <v>3.5</v>
      </c>
      <c r="D1355" s="40">
        <v>9.1386520000000004</v>
      </c>
      <c r="E1355" s="33">
        <v>1.0367100000000001E-2</v>
      </c>
      <c r="F1355" s="33">
        <v>0.74770000000000003</v>
      </c>
      <c r="G1355" s="34">
        <v>0.22726118153727684</v>
      </c>
      <c r="H1355" s="45">
        <v>49.213762768758855</v>
      </c>
      <c r="I1355" s="36">
        <v>97.591459999999998</v>
      </c>
      <c r="J1355" s="42">
        <v>30.957129999999999</v>
      </c>
      <c r="K1355" s="42">
        <v>0.46965829999999997</v>
      </c>
      <c r="L1355" s="12">
        <v>1.6636000000000001E-3</v>
      </c>
      <c r="T1355" s="12" t="s">
        <v>1937</v>
      </c>
      <c r="U1355" s="12" t="s">
        <v>1827</v>
      </c>
      <c r="V1355" s="12">
        <v>37</v>
      </c>
      <c r="W1355" s="43">
        <v>43726</v>
      </c>
      <c r="X1355" s="12">
        <v>17.533329999999999</v>
      </c>
      <c r="Y1355" s="44">
        <v>3651673000</v>
      </c>
      <c r="Z1355" s="12" t="s">
        <v>1828</v>
      </c>
      <c r="AA1355" s="12" t="s">
        <v>1452</v>
      </c>
      <c r="AB1355" s="12">
        <v>6</v>
      </c>
      <c r="AC1355" s="12" t="s">
        <v>1829</v>
      </c>
      <c r="AE1355" s="12" t="s">
        <v>1454</v>
      </c>
      <c r="AF1355" s="12">
        <v>7.875</v>
      </c>
      <c r="AG1355" s="12" t="s">
        <v>1837</v>
      </c>
      <c r="AH1355" s="12" t="s">
        <v>1831</v>
      </c>
      <c r="AI1355" s="12" t="s">
        <v>1500</v>
      </c>
      <c r="AJ1355" s="12">
        <v>1</v>
      </c>
      <c r="AK1355" s="12" t="s">
        <v>1458</v>
      </c>
      <c r="AL1355" s="12">
        <v>1</v>
      </c>
      <c r="AM1355" s="12" t="s">
        <v>1459</v>
      </c>
      <c r="AN1355" s="12">
        <v>3.5</v>
      </c>
      <c r="AO1355" s="12">
        <v>0</v>
      </c>
      <c r="AP1355" s="12">
        <v>0</v>
      </c>
      <c r="AQ1355" s="12">
        <v>0</v>
      </c>
      <c r="AR1355" s="12">
        <v>0</v>
      </c>
      <c r="AS1355" s="12">
        <v>20</v>
      </c>
      <c r="AT1355" s="12">
        <v>20</v>
      </c>
      <c r="AU1355" s="12">
        <v>214</v>
      </c>
      <c r="AX1355" s="12">
        <v>0</v>
      </c>
      <c r="AY1355" s="12">
        <v>2.5127999999999999E-3</v>
      </c>
      <c r="AZ1355" s="12">
        <v>4.5817000000000002E-3</v>
      </c>
      <c r="BA1355" s="12">
        <v>41.537489999999998</v>
      </c>
      <c r="BB1355" s="12">
        <v>5.3064800000000002E-2</v>
      </c>
      <c r="BC1355" s="12">
        <v>4.5445950000000002</v>
      </c>
      <c r="BD1355" s="12">
        <v>6.2318400000000003E-2</v>
      </c>
      <c r="BE1355" s="12">
        <v>6.6050999999999999E-2</v>
      </c>
      <c r="BF1355" s="12">
        <v>1.26164E-2</v>
      </c>
      <c r="BG1355" s="12">
        <v>3.1440099999999999E-2</v>
      </c>
      <c r="BH1355" s="12">
        <v>1.6231300000000001E-2</v>
      </c>
      <c r="BI1355" s="12">
        <v>3.3985999999999999E-3</v>
      </c>
      <c r="BJ1355" s="12">
        <v>9.1319999999999997E-4</v>
      </c>
      <c r="BK1355" s="12">
        <v>2.3256800000000001E-2</v>
      </c>
      <c r="BL1355" s="12">
        <v>3.1340999999999999E-3</v>
      </c>
      <c r="BM1355" s="12">
        <v>41.98395</v>
      </c>
      <c r="BN1355" s="12">
        <v>5.2277400000000002E-2</v>
      </c>
      <c r="BO1355" s="12">
        <v>4.5748540000000002</v>
      </c>
      <c r="BP1355" s="12">
        <v>6.20425E-2</v>
      </c>
      <c r="BQ1355" s="12">
        <v>7.3832900000000007E-2</v>
      </c>
      <c r="BR1355" s="12">
        <v>1.24835E-2</v>
      </c>
      <c r="BS1355" s="12">
        <v>6.4666100000000004E-2</v>
      </c>
      <c r="BT1355" s="12">
        <v>1.6014899999999999E-2</v>
      </c>
      <c r="BU1355" s="12">
        <v>6.6645999999999997E-3</v>
      </c>
      <c r="BV1355" s="12">
        <v>9.0189999999999997E-4</v>
      </c>
      <c r="BW1355" s="12">
        <v>1</v>
      </c>
      <c r="BX1355" s="12">
        <v>0</v>
      </c>
      <c r="BY1355" s="12">
        <v>1</v>
      </c>
      <c r="BZ1355" s="12">
        <v>0</v>
      </c>
      <c r="CA1355" s="12">
        <v>1</v>
      </c>
      <c r="CB1355" s="12">
        <v>0</v>
      </c>
      <c r="CC1355" s="12">
        <v>1</v>
      </c>
      <c r="CD1355" s="12">
        <v>0</v>
      </c>
      <c r="CE1355" s="12">
        <v>1</v>
      </c>
      <c r="CF1355" s="12">
        <v>0</v>
      </c>
      <c r="CG1355" s="12">
        <v>1</v>
      </c>
      <c r="CH1355" s="12">
        <v>0</v>
      </c>
      <c r="CI1355" s="12">
        <v>1</v>
      </c>
      <c r="CJ1355" s="44">
        <v>9.9999999999999995E-21</v>
      </c>
      <c r="CK1355" s="12">
        <v>1</v>
      </c>
      <c r="CL1355" s="12">
        <v>0</v>
      </c>
      <c r="CM1355" s="12">
        <v>1</v>
      </c>
      <c r="CN1355" s="44">
        <v>9.9999999999999995E-21</v>
      </c>
      <c r="CO1355" s="12">
        <v>1</v>
      </c>
      <c r="CP1355" s="44">
        <v>9.9999999999999995E-21</v>
      </c>
      <c r="CQ1355" s="12">
        <v>1</v>
      </c>
      <c r="CR1355" s="44">
        <v>9.9999999999999995E-21</v>
      </c>
      <c r="CS1355" s="12">
        <v>1.0013970000000001</v>
      </c>
      <c r="CT1355" s="12">
        <v>1.6636000000000001E-3</v>
      </c>
      <c r="CU1355" s="12">
        <v>2.0743999999999999E-2</v>
      </c>
      <c r="CV1355" s="12">
        <v>3.3419999999999999E-3</v>
      </c>
      <c r="CW1355" s="12">
        <v>0.44646380000000002</v>
      </c>
      <c r="CX1355" s="12">
        <v>9.1076000000000004E-3</v>
      </c>
      <c r="CY1355" s="12">
        <v>3.0259000000000001E-2</v>
      </c>
      <c r="CZ1355" s="12">
        <v>5.8573000000000002E-3</v>
      </c>
      <c r="DA1355" s="12">
        <v>7.7818999999999996E-3</v>
      </c>
      <c r="DB1355" s="12">
        <v>1.8265E-3</v>
      </c>
      <c r="DC1355" s="12">
        <v>3.3225900000000003E-2</v>
      </c>
      <c r="DD1355" s="12">
        <v>2.6416999999999999E-3</v>
      </c>
      <c r="DE1355" s="12">
        <v>3.2707000000000001E-3</v>
      </c>
      <c r="DF1355" s="12">
        <v>1.348E-4</v>
      </c>
      <c r="DG1355" s="12">
        <v>7.4770000000000001E-4</v>
      </c>
      <c r="DH1355" s="12">
        <v>2.0120000000000001E-4</v>
      </c>
      <c r="DI1355" s="12">
        <v>0.37502829999999998</v>
      </c>
      <c r="DJ1355" s="12">
        <v>1.0367100000000001E-2</v>
      </c>
      <c r="DK1355" s="12">
        <v>5.3540000000000003E-3</v>
      </c>
      <c r="DL1355" s="12">
        <v>2.0319400000000001E-2</v>
      </c>
      <c r="DM1355" s="12">
        <v>1.0493799999999999E-2</v>
      </c>
      <c r="DN1355" s="12">
        <v>2.9866899999999998E-2</v>
      </c>
      <c r="DO1355" s="44">
        <v>8.4325299999999997E-6</v>
      </c>
      <c r="DP1355" s="12">
        <v>1.45319E-2</v>
      </c>
      <c r="DQ1355" s="12">
        <v>2.7829E-3</v>
      </c>
      <c r="DR1355" s="12">
        <v>9.1386520000000004</v>
      </c>
      <c r="DS1355" s="12">
        <v>0.12585769999999999</v>
      </c>
      <c r="DT1355" s="12">
        <v>8.9184780000000003</v>
      </c>
      <c r="DU1355" s="12">
        <v>0.13645180000000001</v>
      </c>
      <c r="DV1355" s="12">
        <v>97.591459999999998</v>
      </c>
      <c r="DW1355" s="12">
        <v>0.67379230000000001</v>
      </c>
      <c r="DX1355" s="12">
        <v>30.957129999999999</v>
      </c>
      <c r="DY1355" s="12">
        <v>0.46965829999999997</v>
      </c>
      <c r="DZ1355" s="12">
        <v>0.46970699999999999</v>
      </c>
      <c r="EA1355" s="12">
        <v>0.38562859999999999</v>
      </c>
      <c r="EB1355" s="12">
        <v>0</v>
      </c>
      <c r="EC1355" s="44">
        <v>2.2726269999999998E-16</v>
      </c>
      <c r="ED1355" s="44">
        <v>2.076875E-15</v>
      </c>
      <c r="EE1355" s="12" t="s">
        <v>1832</v>
      </c>
      <c r="EF1355" s="12">
        <v>1.9124000000000001E-3</v>
      </c>
      <c r="EG1355" s="44">
        <v>4.2123999999999998E-7</v>
      </c>
      <c r="EH1355" s="12">
        <v>1.4987509999999999</v>
      </c>
      <c r="EI1355" s="12">
        <v>1.0001450000000001</v>
      </c>
      <c r="EJ1355" s="12">
        <v>6.6699999999999995E-4</v>
      </c>
      <c r="EK1355" s="44">
        <v>5.0000000000000004E-6</v>
      </c>
      <c r="EL1355" s="12">
        <v>1.05E-4</v>
      </c>
      <c r="EM1355" s="44">
        <v>5.0000000000000004E-6</v>
      </c>
      <c r="EN1355" s="12">
        <v>2.7500000000000002E-4</v>
      </c>
      <c r="EO1355" s="44">
        <v>1.9999999999999999E-6</v>
      </c>
      <c r="EP1355" s="12">
        <v>1.24E-2</v>
      </c>
      <c r="EQ1355" s="12">
        <v>5.0000000000000002E-5</v>
      </c>
      <c r="ER1355" s="12">
        <v>1.2899999999999999E-4</v>
      </c>
      <c r="ES1355" s="12">
        <v>8.0000000000000007E-5</v>
      </c>
      <c r="ET1355" s="12">
        <v>1.7000000000000001E-4</v>
      </c>
      <c r="EU1355" s="12">
        <v>3.0000000000000001E-5</v>
      </c>
      <c r="EV1355" s="12">
        <v>263</v>
      </c>
      <c r="EW1355" s="12">
        <v>2.9999999999999997E-4</v>
      </c>
      <c r="EX1355" s="12">
        <v>1.96</v>
      </c>
      <c r="EY1355" s="12">
        <v>0.02</v>
      </c>
      <c r="EZ1355" s="12">
        <v>2.5127999999999999E-3</v>
      </c>
      <c r="FA1355" s="12">
        <v>4.5817000000000002E-3</v>
      </c>
      <c r="FB1355" s="12">
        <v>41.537489999999998</v>
      </c>
      <c r="FC1355" s="12">
        <v>5.3064800000000002E-2</v>
      </c>
      <c r="FD1355" s="12">
        <v>4.5452539999999999</v>
      </c>
      <c r="FE1355" s="12">
        <v>6.2327399999999998E-2</v>
      </c>
      <c r="FF1355" s="12">
        <v>6.6050999999999999E-2</v>
      </c>
      <c r="FG1355" s="12">
        <v>1.26164E-2</v>
      </c>
      <c r="FH1355" s="12">
        <v>4.71209E-2</v>
      </c>
      <c r="FI1355" s="12">
        <v>2.43267E-2</v>
      </c>
      <c r="FJ1355" s="12">
        <v>3.3985999999999999E-3</v>
      </c>
      <c r="FK1355" s="12">
        <v>9.1319999999999997E-4</v>
      </c>
      <c r="FL1355" s="12">
        <v>8.1500000000000002E-5</v>
      </c>
      <c r="FM1355" s="12">
        <v>26.977429999999998</v>
      </c>
      <c r="FN1355" s="12">
        <v>0.1094261</v>
      </c>
      <c r="FO1355" s="12">
        <v>1.3772310000000001</v>
      </c>
      <c r="FP1355" s="12">
        <v>27.01192</v>
      </c>
      <c r="FQ1355" s="12">
        <v>0.99869940000000001</v>
      </c>
      <c r="FR1355" s="12">
        <v>4.393E-4</v>
      </c>
      <c r="FS1355" s="44">
        <v>5.4629999999999996E-10</v>
      </c>
      <c r="FT1355" s="44">
        <v>5.8099999999999998E-11</v>
      </c>
      <c r="FU1355" s="12">
        <v>0</v>
      </c>
      <c r="FV1355" s="44">
        <v>4.962E-10</v>
      </c>
      <c r="FW1355" s="12">
        <v>1.975E-2</v>
      </c>
      <c r="FX1355" s="44">
        <v>5.4629999999999996E-10</v>
      </c>
      <c r="FY1355" s="44">
        <v>7.0679999999999999E-6</v>
      </c>
      <c r="FZ1355" s="44">
        <v>5.5304999999999997E-10</v>
      </c>
      <c r="GA1355" s="44">
        <v>6.3080000000000001E-9</v>
      </c>
      <c r="GB1355" s="44">
        <v>5.5430000000000004E-10</v>
      </c>
      <c r="GC1355" s="12">
        <v>1.167E-2</v>
      </c>
      <c r="GD1355" s="12">
        <v>0</v>
      </c>
      <c r="GE1355" s="12">
        <v>295.5</v>
      </c>
      <c r="GF1355" s="12">
        <v>0.1</v>
      </c>
      <c r="GG1355" s="12">
        <v>1575</v>
      </c>
      <c r="GH1355" s="12">
        <v>2</v>
      </c>
      <c r="GI1355" s="12">
        <v>1.24E-2</v>
      </c>
      <c r="GJ1355" s="12">
        <v>1.9911E-3</v>
      </c>
    </row>
    <row r="1356" spans="1:192" s="12" customFormat="1" ht="12">
      <c r="A1356" s="31"/>
      <c r="B1356" s="32" t="s">
        <v>1648</v>
      </c>
      <c r="C1356" s="32">
        <v>3.5</v>
      </c>
      <c r="D1356" s="40">
        <v>9.2586480000000009</v>
      </c>
      <c r="E1356" s="33">
        <v>-9.2980000000000005E-4</v>
      </c>
      <c r="F1356" s="40">
        <v>1.008</v>
      </c>
      <c r="G1356" s="34">
        <v>8.0688802597765855E-2</v>
      </c>
      <c r="H1356" s="34" t="s">
        <v>1752</v>
      </c>
      <c r="I1356" s="36">
        <v>96.782359999999997</v>
      </c>
      <c r="J1356" s="42">
        <v>31.102129999999999</v>
      </c>
      <c r="K1356" s="42">
        <v>0.46705170000000001</v>
      </c>
      <c r="L1356" s="12">
        <v>1.9862999999999999E-3</v>
      </c>
      <c r="T1356" s="12" t="s">
        <v>1938</v>
      </c>
      <c r="U1356" s="12" t="s">
        <v>1827</v>
      </c>
      <c r="V1356" s="12">
        <v>37</v>
      </c>
      <c r="W1356" s="43">
        <v>43728</v>
      </c>
      <c r="X1356" s="12">
        <v>1.6</v>
      </c>
      <c r="Y1356" s="44">
        <v>3651788000</v>
      </c>
      <c r="Z1356" s="12" t="s">
        <v>1828</v>
      </c>
      <c r="AA1356" s="12" t="s">
        <v>1452</v>
      </c>
      <c r="AB1356" s="12">
        <v>6</v>
      </c>
      <c r="AC1356" s="12" t="s">
        <v>1829</v>
      </c>
      <c r="AE1356" s="12" t="s">
        <v>1454</v>
      </c>
      <c r="AF1356" s="12">
        <v>7.875</v>
      </c>
      <c r="AG1356" s="12" t="s">
        <v>1856</v>
      </c>
      <c r="AH1356" s="12" t="s">
        <v>1831</v>
      </c>
      <c r="AI1356" s="12" t="s">
        <v>1464</v>
      </c>
      <c r="AJ1356" s="12">
        <v>1</v>
      </c>
      <c r="AK1356" s="12" t="s">
        <v>1458</v>
      </c>
      <c r="AL1356" s="12">
        <v>1</v>
      </c>
      <c r="AM1356" s="12" t="s">
        <v>1459</v>
      </c>
      <c r="AN1356" s="12">
        <v>3.5</v>
      </c>
      <c r="AO1356" s="12">
        <v>0</v>
      </c>
      <c r="AP1356" s="12">
        <v>0</v>
      </c>
      <c r="AQ1356" s="12">
        <v>0</v>
      </c>
      <c r="AR1356" s="12">
        <v>0</v>
      </c>
      <c r="AS1356" s="12">
        <v>20</v>
      </c>
      <c r="AT1356" s="12">
        <v>20</v>
      </c>
      <c r="AU1356" s="12">
        <v>82</v>
      </c>
      <c r="AX1356" s="12">
        <v>0</v>
      </c>
      <c r="AY1356" s="12">
        <v>4.0477000000000004E-3</v>
      </c>
      <c r="AZ1356" s="12">
        <v>4.8215999999999997E-3</v>
      </c>
      <c r="BA1356" s="12">
        <v>14.94139</v>
      </c>
      <c r="BB1356" s="12">
        <v>2.0301199999999998E-2</v>
      </c>
      <c r="BC1356" s="12">
        <v>1.6135269999999999</v>
      </c>
      <c r="BD1356" s="12">
        <v>2.0523099999999999E-2</v>
      </c>
      <c r="BE1356" s="12">
        <v>2.6479200000000001E-2</v>
      </c>
      <c r="BF1356" s="12">
        <v>9.2592999999999998E-3</v>
      </c>
      <c r="BG1356" s="12">
        <v>-9.7510000000000001E-4</v>
      </c>
      <c r="BH1356" s="12">
        <v>1.6698899999999999E-2</v>
      </c>
      <c r="BI1356" s="12">
        <v>1.6266E-3</v>
      </c>
      <c r="BJ1356" s="12">
        <v>3.9629999999999998E-4</v>
      </c>
      <c r="BK1356" s="12">
        <v>2.7223500000000001E-2</v>
      </c>
      <c r="BL1356" s="12">
        <v>1.9946E-3</v>
      </c>
      <c r="BM1356" s="12">
        <v>15.65141</v>
      </c>
      <c r="BN1356" s="12">
        <v>1.81289E-2</v>
      </c>
      <c r="BO1356" s="12">
        <v>1.639608</v>
      </c>
      <c r="BP1356" s="12">
        <v>1.9893299999999999E-2</v>
      </c>
      <c r="BQ1356" s="12">
        <v>3.2765000000000002E-2</v>
      </c>
      <c r="BR1356" s="12">
        <v>9.1742999999999998E-3</v>
      </c>
      <c r="BS1356" s="12">
        <v>2.78056E-2</v>
      </c>
      <c r="BT1356" s="12">
        <v>1.64201E-2</v>
      </c>
      <c r="BU1356" s="12">
        <v>6.4262E-3</v>
      </c>
      <c r="BV1356" s="12">
        <v>3.4719999999999998E-4</v>
      </c>
      <c r="BW1356" s="12">
        <v>1</v>
      </c>
      <c r="BX1356" s="12">
        <v>0</v>
      </c>
      <c r="BY1356" s="12">
        <v>1</v>
      </c>
      <c r="BZ1356" s="12">
        <v>0</v>
      </c>
      <c r="CA1356" s="12">
        <v>1</v>
      </c>
      <c r="CB1356" s="12">
        <v>0</v>
      </c>
      <c r="CC1356" s="12">
        <v>1</v>
      </c>
      <c r="CD1356" s="12">
        <v>0</v>
      </c>
      <c r="CE1356" s="12">
        <v>1</v>
      </c>
      <c r="CF1356" s="12">
        <v>0</v>
      </c>
      <c r="CG1356" s="12">
        <v>1</v>
      </c>
      <c r="CH1356" s="12">
        <v>0</v>
      </c>
      <c r="CI1356" s="12">
        <v>1</v>
      </c>
      <c r="CJ1356" s="44">
        <v>9.9999999999999995E-21</v>
      </c>
      <c r="CK1356" s="12">
        <v>1</v>
      </c>
      <c r="CL1356" s="12">
        <v>0</v>
      </c>
      <c r="CM1356" s="12">
        <v>1</v>
      </c>
      <c r="CN1356" s="44">
        <v>9.9999999999999995E-21</v>
      </c>
      <c r="CO1356" s="12">
        <v>1</v>
      </c>
      <c r="CP1356" s="44">
        <v>9.9999999999999995E-21</v>
      </c>
      <c r="CQ1356" s="12">
        <v>1</v>
      </c>
      <c r="CR1356" s="44">
        <v>9.9999999999999995E-21</v>
      </c>
      <c r="CS1356" s="12">
        <v>1.0026090000000001</v>
      </c>
      <c r="CT1356" s="12">
        <v>1.9862999999999999E-3</v>
      </c>
      <c r="CU1356" s="12">
        <v>2.31758E-2</v>
      </c>
      <c r="CV1356" s="12">
        <v>4.3896999999999999E-3</v>
      </c>
      <c r="CW1356" s="12">
        <v>0.71002699999999996</v>
      </c>
      <c r="CX1356" s="12">
        <v>9.1368999999999999E-3</v>
      </c>
      <c r="CY1356" s="12">
        <v>2.6081E-2</v>
      </c>
      <c r="CZ1356" s="12">
        <v>5.0451999999999997E-3</v>
      </c>
      <c r="DA1356" s="12">
        <v>6.2858999999999996E-3</v>
      </c>
      <c r="DB1356" s="12">
        <v>1.2515E-3</v>
      </c>
      <c r="DC1356" s="12">
        <v>2.8780699999999999E-2</v>
      </c>
      <c r="DD1356" s="12">
        <v>3.0385999999999998E-3</v>
      </c>
      <c r="DE1356" s="12">
        <v>4.8038000000000004E-3</v>
      </c>
      <c r="DF1356" s="12">
        <v>1.8890000000000001E-4</v>
      </c>
      <c r="DG1356" s="12">
        <v>1.008E-3</v>
      </c>
      <c r="DH1356" s="12">
        <v>2.4590000000000001E-4</v>
      </c>
      <c r="DI1356" s="12">
        <v>-3.00063E-2</v>
      </c>
      <c r="DJ1356" s="12">
        <v>-9.2980000000000005E-4</v>
      </c>
      <c r="DK1356" s="12">
        <v>1.5923300000000001E-2</v>
      </c>
      <c r="DL1356" s="12">
        <v>-1.8224999999999999E-3</v>
      </c>
      <c r="DM1356" s="12">
        <v>3.1209600000000001E-2</v>
      </c>
      <c r="DN1356" s="12">
        <v>5.7287299999999999E-2</v>
      </c>
      <c r="DO1356" s="12">
        <v>2.51E-5</v>
      </c>
      <c r="DP1356" s="12">
        <v>1.6408200000000001E-2</v>
      </c>
      <c r="DQ1356" s="12">
        <v>5.7413999999999998E-3</v>
      </c>
      <c r="DR1356" s="12">
        <v>9.2586480000000009</v>
      </c>
      <c r="DS1356" s="12">
        <v>0.1184344</v>
      </c>
      <c r="DT1356" s="12">
        <v>8.9606069999999995</v>
      </c>
      <c r="DU1356" s="12">
        <v>0.1357052</v>
      </c>
      <c r="DV1356" s="12">
        <v>96.782359999999997</v>
      </c>
      <c r="DW1356" s="12">
        <v>0.80632239999999999</v>
      </c>
      <c r="DX1356" s="12">
        <v>31.102129999999999</v>
      </c>
      <c r="DY1356" s="12">
        <v>0.46705170000000001</v>
      </c>
      <c r="DZ1356" s="12">
        <v>0.46710109999999999</v>
      </c>
      <c r="EA1356" s="12">
        <v>0</v>
      </c>
      <c r="EB1356" s="12">
        <v>0</v>
      </c>
      <c r="EC1356" s="44">
        <v>8.0688820000000001E-17</v>
      </c>
      <c r="ED1356" s="44">
        <v>7.4706929999999996E-16</v>
      </c>
      <c r="EE1356" s="12" t="s">
        <v>1832</v>
      </c>
      <c r="EF1356" s="12">
        <v>1.9124000000000001E-3</v>
      </c>
      <c r="EG1356" s="44">
        <v>4.2123999999999998E-7</v>
      </c>
      <c r="EH1356" s="12">
        <v>1.5388200000000001</v>
      </c>
      <c r="EI1356" s="12">
        <v>1.000154</v>
      </c>
      <c r="EJ1356" s="12">
        <v>6.6699999999999995E-4</v>
      </c>
      <c r="EK1356" s="44">
        <v>5.0000000000000004E-6</v>
      </c>
      <c r="EL1356" s="12">
        <v>1.05E-4</v>
      </c>
      <c r="EM1356" s="44">
        <v>5.0000000000000004E-6</v>
      </c>
      <c r="EN1356" s="12">
        <v>2.7500000000000002E-4</v>
      </c>
      <c r="EO1356" s="44">
        <v>1.9999999999999999E-6</v>
      </c>
      <c r="EP1356" s="12">
        <v>1.24E-2</v>
      </c>
      <c r="EQ1356" s="12">
        <v>5.0000000000000002E-5</v>
      </c>
      <c r="ER1356" s="12">
        <v>1.2899999999999999E-4</v>
      </c>
      <c r="ES1356" s="12">
        <v>8.0000000000000007E-5</v>
      </c>
      <c r="ET1356" s="12">
        <v>1.7000000000000001E-4</v>
      </c>
      <c r="EU1356" s="12">
        <v>3.0000000000000001E-5</v>
      </c>
      <c r="EV1356" s="12">
        <v>263</v>
      </c>
      <c r="EW1356" s="12">
        <v>2.9999999999999997E-4</v>
      </c>
      <c r="EX1356" s="12">
        <v>1.96</v>
      </c>
      <c r="EY1356" s="12">
        <v>0.02</v>
      </c>
      <c r="EZ1356" s="12">
        <v>4.0477000000000004E-3</v>
      </c>
      <c r="FA1356" s="12">
        <v>4.8215999999999997E-3</v>
      </c>
      <c r="FB1356" s="12">
        <v>14.94139</v>
      </c>
      <c r="FC1356" s="12">
        <v>2.0301199999999998E-2</v>
      </c>
      <c r="FD1356" s="12">
        <v>1.6137760000000001</v>
      </c>
      <c r="FE1356" s="12">
        <v>2.0526300000000001E-2</v>
      </c>
      <c r="FF1356" s="12">
        <v>2.6479200000000001E-2</v>
      </c>
      <c r="FG1356" s="12">
        <v>9.2592999999999998E-3</v>
      </c>
      <c r="FH1356" s="12">
        <v>-1.5005999999999999E-3</v>
      </c>
      <c r="FI1356" s="12">
        <v>2.56966E-2</v>
      </c>
      <c r="FJ1356" s="12">
        <v>1.6266E-3</v>
      </c>
      <c r="FK1356" s="12">
        <v>3.9629999999999998E-4</v>
      </c>
      <c r="FL1356" s="12">
        <v>1.089E-4</v>
      </c>
      <c r="FM1356" s="12">
        <v>24.36214</v>
      </c>
      <c r="FN1356" s="12">
        <v>0.1080087</v>
      </c>
      <c r="FO1356" s="12">
        <v>1.2791939999999999</v>
      </c>
      <c r="FP1356" s="12">
        <v>24.3949</v>
      </c>
      <c r="FQ1356" s="12">
        <v>0.99862430000000002</v>
      </c>
      <c r="FR1356" s="12">
        <v>5.9239999999999998E-4</v>
      </c>
      <c r="FS1356" s="44">
        <v>5.4629999999999996E-10</v>
      </c>
      <c r="FT1356" s="44">
        <v>5.8099999999999998E-11</v>
      </c>
      <c r="FU1356" s="12">
        <v>0</v>
      </c>
      <c r="FV1356" s="44">
        <v>4.962E-10</v>
      </c>
      <c r="FW1356" s="12">
        <v>1.975E-2</v>
      </c>
      <c r="FX1356" s="44">
        <v>5.4629999999999996E-10</v>
      </c>
      <c r="FY1356" s="44">
        <v>7.0679999999999999E-6</v>
      </c>
      <c r="FZ1356" s="44">
        <v>5.5304999999999997E-10</v>
      </c>
      <c r="GA1356" s="44">
        <v>6.3080000000000001E-9</v>
      </c>
      <c r="GB1356" s="44">
        <v>5.5430000000000004E-10</v>
      </c>
      <c r="GC1356" s="12">
        <v>1.167E-2</v>
      </c>
      <c r="GD1356" s="12">
        <v>0</v>
      </c>
      <c r="GE1356" s="12">
        <v>295.5</v>
      </c>
      <c r="GF1356" s="12">
        <v>0.1</v>
      </c>
      <c r="GG1356" s="12">
        <v>1575</v>
      </c>
      <c r="GH1356" s="12">
        <v>2</v>
      </c>
      <c r="GI1356" s="12">
        <v>1.24E-2</v>
      </c>
      <c r="GJ1356" s="12">
        <v>3.8192E-3</v>
      </c>
    </row>
    <row r="1357" spans="1:192" s="12" customFormat="1" ht="12">
      <c r="A1357" s="31"/>
      <c r="B1357" s="32" t="s">
        <v>1713</v>
      </c>
      <c r="C1357" s="32">
        <v>3.5</v>
      </c>
      <c r="D1357" s="40">
        <v>9.5485170000000004</v>
      </c>
      <c r="E1357" s="33">
        <v>2.1043599999999999E-2</v>
      </c>
      <c r="F1357" s="40">
        <v>1.9605999999999999</v>
      </c>
      <c r="G1357" s="34">
        <v>5.2966647227153621E-2</v>
      </c>
      <c r="H1357" s="45">
        <v>24.245091144100819</v>
      </c>
      <c r="I1357" s="36">
        <v>93.952259999999995</v>
      </c>
      <c r="J1357" s="42">
        <v>31.138079999999999</v>
      </c>
      <c r="K1357" s="42">
        <v>0.75326570000000004</v>
      </c>
      <c r="L1357" s="12">
        <v>1.9862999999999999E-3</v>
      </c>
      <c r="T1357" s="12" t="s">
        <v>1939</v>
      </c>
      <c r="U1357" s="12" t="s">
        <v>1827</v>
      </c>
      <c r="V1357" s="12">
        <v>37</v>
      </c>
      <c r="W1357" s="43">
        <v>43728</v>
      </c>
      <c r="X1357" s="12">
        <v>7.233333</v>
      </c>
      <c r="Y1357" s="44">
        <v>3651808000</v>
      </c>
      <c r="Z1357" s="12" t="s">
        <v>1828</v>
      </c>
      <c r="AA1357" s="12" t="s">
        <v>1452</v>
      </c>
      <c r="AB1357" s="12">
        <v>6</v>
      </c>
      <c r="AC1357" s="12" t="s">
        <v>1829</v>
      </c>
      <c r="AE1357" s="12" t="s">
        <v>1454</v>
      </c>
      <c r="AF1357" s="12">
        <v>7.875</v>
      </c>
      <c r="AG1357" s="12" t="s">
        <v>1856</v>
      </c>
      <c r="AH1357" s="12" t="s">
        <v>1831</v>
      </c>
      <c r="AI1357" s="12" t="s">
        <v>1464</v>
      </c>
      <c r="AJ1357" s="12">
        <v>1</v>
      </c>
      <c r="AK1357" s="12" t="s">
        <v>1458</v>
      </c>
      <c r="AL1357" s="12">
        <v>1</v>
      </c>
      <c r="AM1357" s="12" t="s">
        <v>1459</v>
      </c>
      <c r="AN1357" s="12">
        <v>3.5</v>
      </c>
      <c r="AO1357" s="12">
        <v>0</v>
      </c>
      <c r="AP1357" s="12">
        <v>0</v>
      </c>
      <c r="AQ1357" s="12">
        <v>0</v>
      </c>
      <c r="AR1357" s="12">
        <v>0</v>
      </c>
      <c r="AS1357" s="12">
        <v>20</v>
      </c>
      <c r="AT1357" s="12">
        <v>20</v>
      </c>
      <c r="AU1357" s="12">
        <v>129</v>
      </c>
      <c r="AX1357" s="12">
        <v>0</v>
      </c>
      <c r="AY1357" s="12">
        <v>-7.0415E-3</v>
      </c>
      <c r="AZ1357" s="12">
        <v>5.3733000000000001E-3</v>
      </c>
      <c r="BA1357" s="12">
        <v>10.115209999999999</v>
      </c>
      <c r="BB1357" s="12">
        <v>2.0915799999999998E-2</v>
      </c>
      <c r="BC1357" s="12">
        <v>1.059183</v>
      </c>
      <c r="BD1357" s="12">
        <v>2.22445E-2</v>
      </c>
      <c r="BE1357" s="12">
        <v>3.4261899999999998E-2</v>
      </c>
      <c r="BF1357" s="12">
        <v>7.7469000000000001E-3</v>
      </c>
      <c r="BG1357" s="12">
        <v>1.4419700000000001E-2</v>
      </c>
      <c r="BH1357" s="12">
        <v>1.94983E-2</v>
      </c>
      <c r="BI1357" s="12">
        <v>2.0769999999999999E-3</v>
      </c>
      <c r="BJ1357" s="12">
        <v>3.9280000000000001E-4</v>
      </c>
      <c r="BK1357" s="12">
        <v>1.6134300000000001E-2</v>
      </c>
      <c r="BL1357" s="12">
        <v>3.0988999999999999E-3</v>
      </c>
      <c r="BM1357" s="12">
        <v>10.681699999999999</v>
      </c>
      <c r="BN1357" s="12">
        <v>1.8520499999999999E-2</v>
      </c>
      <c r="BO1357" s="12">
        <v>1.085264</v>
      </c>
      <c r="BP1357" s="12">
        <v>2.1664800000000001E-2</v>
      </c>
      <c r="BQ1357" s="12">
        <v>4.0547800000000002E-2</v>
      </c>
      <c r="BR1357" s="12">
        <v>7.6452000000000004E-3</v>
      </c>
      <c r="BS1357" s="12">
        <v>4.3200500000000003E-2</v>
      </c>
      <c r="BT1357" s="12">
        <v>1.9259999999999999E-2</v>
      </c>
      <c r="BU1357" s="12">
        <v>5.6556000000000002E-3</v>
      </c>
      <c r="BV1357" s="12">
        <v>3.4249999999999998E-4</v>
      </c>
      <c r="BW1357" s="12">
        <v>1</v>
      </c>
      <c r="BX1357" s="12">
        <v>0</v>
      </c>
      <c r="BY1357" s="12">
        <v>1</v>
      </c>
      <c r="BZ1357" s="12">
        <v>0</v>
      </c>
      <c r="CA1357" s="12">
        <v>1</v>
      </c>
      <c r="CB1357" s="12">
        <v>0</v>
      </c>
      <c r="CC1357" s="12">
        <v>1</v>
      </c>
      <c r="CD1357" s="12">
        <v>0</v>
      </c>
      <c r="CE1357" s="12">
        <v>1</v>
      </c>
      <c r="CF1357" s="12">
        <v>0</v>
      </c>
      <c r="CG1357" s="12">
        <v>1</v>
      </c>
      <c r="CH1357" s="12">
        <v>0</v>
      </c>
      <c r="CI1357" s="12">
        <v>1</v>
      </c>
      <c r="CJ1357" s="44">
        <v>9.9999999999999995E-21</v>
      </c>
      <c r="CK1357" s="12">
        <v>1</v>
      </c>
      <c r="CL1357" s="12">
        <v>0</v>
      </c>
      <c r="CM1357" s="12">
        <v>1</v>
      </c>
      <c r="CN1357" s="44">
        <v>9.9999999999999995E-21</v>
      </c>
      <c r="CO1357" s="12">
        <v>1</v>
      </c>
      <c r="CP1357" s="44">
        <v>9.9999999999999995E-21</v>
      </c>
      <c r="CQ1357" s="12">
        <v>1</v>
      </c>
      <c r="CR1357" s="44">
        <v>9.9999999999999995E-21</v>
      </c>
      <c r="CS1357" s="12">
        <v>1.0026090000000001</v>
      </c>
      <c r="CT1357" s="12">
        <v>1.9862999999999999E-3</v>
      </c>
      <c r="CU1357" s="12">
        <v>2.31758E-2</v>
      </c>
      <c r="CV1357" s="12">
        <v>4.3896999999999999E-3</v>
      </c>
      <c r="CW1357" s="12">
        <v>0.56649919999999998</v>
      </c>
      <c r="CX1357" s="12">
        <v>9.7190999999999996E-3</v>
      </c>
      <c r="CY1357" s="12">
        <v>2.6081E-2</v>
      </c>
      <c r="CZ1357" s="12">
        <v>5.0451999999999997E-3</v>
      </c>
      <c r="DA1357" s="12">
        <v>6.2858999999999996E-3</v>
      </c>
      <c r="DB1357" s="12">
        <v>1.2515E-3</v>
      </c>
      <c r="DC1357" s="12">
        <v>2.8780699999999999E-2</v>
      </c>
      <c r="DD1357" s="12">
        <v>3.0385999999999998E-3</v>
      </c>
      <c r="DE1357" s="12">
        <v>3.5839999999999999E-3</v>
      </c>
      <c r="DF1357" s="12">
        <v>1.9039999999999999E-4</v>
      </c>
      <c r="DG1357" s="12">
        <v>1.9605999999999998E-3</v>
      </c>
      <c r="DH1357" s="12">
        <v>3.7310000000000002E-4</v>
      </c>
      <c r="DI1357" s="12">
        <v>0.29277439999999999</v>
      </c>
      <c r="DJ1357" s="12">
        <v>2.1043599999999999E-2</v>
      </c>
      <c r="DK1357" s="12">
        <v>2.8458500000000001E-2</v>
      </c>
      <c r="DL1357" s="12">
        <v>4.1245499999999997E-2</v>
      </c>
      <c r="DM1357" s="12">
        <v>5.5778700000000001E-2</v>
      </c>
      <c r="DN1357" s="12">
        <v>0.29360710000000001</v>
      </c>
      <c r="DO1357" s="12">
        <v>4.4799999999999998E-5</v>
      </c>
      <c r="DP1357" s="12">
        <v>3.2342500000000003E-2</v>
      </c>
      <c r="DQ1357" s="12">
        <v>7.3444000000000001E-3</v>
      </c>
      <c r="DR1357" s="12">
        <v>9.5485170000000004</v>
      </c>
      <c r="DS1357" s="12">
        <v>0.20150299999999999</v>
      </c>
      <c r="DT1357" s="12">
        <v>8.9710509999999992</v>
      </c>
      <c r="DU1357" s="12">
        <v>0.21887110000000001</v>
      </c>
      <c r="DV1357" s="12">
        <v>93.952259999999995</v>
      </c>
      <c r="DW1357" s="12">
        <v>1.182453</v>
      </c>
      <c r="DX1357" s="12">
        <v>31.138079999999999</v>
      </c>
      <c r="DY1357" s="12">
        <v>0.75326570000000004</v>
      </c>
      <c r="DZ1357" s="12">
        <v>0.75329639999999998</v>
      </c>
      <c r="EA1357" s="12">
        <v>0</v>
      </c>
      <c r="EB1357" s="12">
        <v>0</v>
      </c>
      <c r="EC1357" s="44">
        <v>5.2967409999999999E-17</v>
      </c>
      <c r="ED1357" s="44">
        <v>5.057603E-16</v>
      </c>
      <c r="EE1357" s="12" t="s">
        <v>1832</v>
      </c>
      <c r="EF1357" s="12">
        <v>1.9124000000000001E-3</v>
      </c>
      <c r="EG1357" s="44">
        <v>4.2123999999999998E-7</v>
      </c>
      <c r="EH1357" s="12">
        <v>1.5459750000000001</v>
      </c>
      <c r="EI1357" s="12">
        <v>1.000156</v>
      </c>
      <c r="EJ1357" s="12">
        <v>6.6699999999999995E-4</v>
      </c>
      <c r="EK1357" s="44">
        <v>5.0000000000000004E-6</v>
      </c>
      <c r="EL1357" s="12">
        <v>1.05E-4</v>
      </c>
      <c r="EM1357" s="44">
        <v>5.0000000000000004E-6</v>
      </c>
      <c r="EN1357" s="12">
        <v>2.7500000000000002E-4</v>
      </c>
      <c r="EO1357" s="44">
        <v>1.9999999999999999E-6</v>
      </c>
      <c r="EP1357" s="12">
        <v>1.24E-2</v>
      </c>
      <c r="EQ1357" s="12">
        <v>5.0000000000000002E-5</v>
      </c>
      <c r="ER1357" s="12">
        <v>1.2899999999999999E-4</v>
      </c>
      <c r="ES1357" s="12">
        <v>8.0000000000000007E-5</v>
      </c>
      <c r="ET1357" s="12">
        <v>1.7000000000000001E-4</v>
      </c>
      <c r="EU1357" s="12">
        <v>3.0000000000000001E-5</v>
      </c>
      <c r="EV1357" s="12">
        <v>263</v>
      </c>
      <c r="EW1357" s="12">
        <v>2.9999999999999997E-4</v>
      </c>
      <c r="EX1357" s="12">
        <v>1.96</v>
      </c>
      <c r="EY1357" s="12">
        <v>0.02</v>
      </c>
      <c r="EZ1357" s="12">
        <v>-7.0415E-3</v>
      </c>
      <c r="FA1357" s="12">
        <v>5.3733000000000001E-3</v>
      </c>
      <c r="FB1357" s="12">
        <v>10.115209999999999</v>
      </c>
      <c r="FC1357" s="12">
        <v>2.0915799999999998E-2</v>
      </c>
      <c r="FD1357" s="12">
        <v>1.059348</v>
      </c>
      <c r="FE1357" s="12">
        <v>2.2247900000000001E-2</v>
      </c>
      <c r="FF1357" s="12">
        <v>3.4261899999999998E-2</v>
      </c>
      <c r="FG1357" s="12">
        <v>7.7469000000000001E-3</v>
      </c>
      <c r="FH1357" s="12">
        <v>2.22925E-2</v>
      </c>
      <c r="FI1357" s="12">
        <v>3.0143799999999998E-2</v>
      </c>
      <c r="FJ1357" s="12">
        <v>2.0769999999999999E-3</v>
      </c>
      <c r="FK1357" s="12">
        <v>3.9280000000000001E-4</v>
      </c>
      <c r="FL1357" s="12">
        <v>2.0469999999999999E-4</v>
      </c>
      <c r="FM1357" s="12">
        <v>18.98236</v>
      </c>
      <c r="FN1357" s="12">
        <v>0.10472819999999999</v>
      </c>
      <c r="FO1357" s="12">
        <v>2.110366</v>
      </c>
      <c r="FP1357" s="12">
        <v>19.096979999999999</v>
      </c>
      <c r="FQ1357" s="12">
        <v>0.99387539999999996</v>
      </c>
      <c r="FR1357" s="12">
        <v>1.0674E-3</v>
      </c>
      <c r="FS1357" s="44">
        <v>5.4629999999999996E-10</v>
      </c>
      <c r="FT1357" s="44">
        <v>5.8099999999999998E-11</v>
      </c>
      <c r="FU1357" s="12">
        <v>0</v>
      </c>
      <c r="FV1357" s="44">
        <v>4.962E-10</v>
      </c>
      <c r="FW1357" s="12">
        <v>1.975E-2</v>
      </c>
      <c r="FX1357" s="44">
        <v>5.4629999999999996E-10</v>
      </c>
      <c r="FY1357" s="44">
        <v>7.0679999999999999E-6</v>
      </c>
      <c r="FZ1357" s="44">
        <v>5.5304999999999997E-10</v>
      </c>
      <c r="GA1357" s="44">
        <v>6.3080000000000001E-9</v>
      </c>
      <c r="GB1357" s="44">
        <v>5.5430000000000004E-10</v>
      </c>
      <c r="GC1357" s="12">
        <v>1.167E-2</v>
      </c>
      <c r="GD1357" s="12">
        <v>0</v>
      </c>
      <c r="GE1357" s="12">
        <v>295.5</v>
      </c>
      <c r="GF1357" s="12">
        <v>0.1</v>
      </c>
      <c r="GG1357" s="12">
        <v>1575</v>
      </c>
      <c r="GH1357" s="12">
        <v>2</v>
      </c>
      <c r="GI1357" s="12">
        <v>1.24E-2</v>
      </c>
      <c r="GJ1357" s="12">
        <v>1.9573799999999999E-2</v>
      </c>
    </row>
    <row r="1358" spans="1:192" s="12" customFormat="1" ht="12">
      <c r="A1358" s="31"/>
      <c r="B1358" s="32" t="s">
        <v>1712</v>
      </c>
      <c r="C1358" s="32">
        <v>3.5</v>
      </c>
      <c r="D1358" s="40">
        <v>9.2425739999999994</v>
      </c>
      <c r="E1358" s="33">
        <v>7.7917999999999998E-3</v>
      </c>
      <c r="F1358" s="33">
        <v>0.63279999999999992</v>
      </c>
      <c r="G1358" s="34">
        <v>0.24420422094657462</v>
      </c>
      <c r="H1358" s="45">
        <v>65.479606766087429</v>
      </c>
      <c r="I1358" s="36">
        <v>97.983810000000005</v>
      </c>
      <c r="J1358" s="42">
        <v>31.43092</v>
      </c>
      <c r="K1358" s="42">
        <v>0.16767070000000001</v>
      </c>
      <c r="L1358" s="12">
        <v>1.9862999999999999E-3</v>
      </c>
      <c r="T1358" s="12" t="s">
        <v>1940</v>
      </c>
      <c r="U1358" s="12" t="s">
        <v>1827</v>
      </c>
      <c r="V1358" s="12">
        <v>37</v>
      </c>
      <c r="W1358" s="43">
        <v>43728</v>
      </c>
      <c r="X1358" s="12">
        <v>7.1333330000000004</v>
      </c>
      <c r="Y1358" s="44">
        <v>3651808000</v>
      </c>
      <c r="Z1358" s="12" t="s">
        <v>1828</v>
      </c>
      <c r="AA1358" s="12" t="s">
        <v>1452</v>
      </c>
      <c r="AB1358" s="12">
        <v>6</v>
      </c>
      <c r="AC1358" s="12" t="s">
        <v>1829</v>
      </c>
      <c r="AE1358" s="12" t="s">
        <v>1454</v>
      </c>
      <c r="AF1358" s="12">
        <v>7.875</v>
      </c>
      <c r="AG1358" s="12" t="s">
        <v>1856</v>
      </c>
      <c r="AH1358" s="12" t="s">
        <v>1831</v>
      </c>
      <c r="AI1358" s="12" t="s">
        <v>1464</v>
      </c>
      <c r="AJ1358" s="12">
        <v>1</v>
      </c>
      <c r="AK1358" s="12" t="s">
        <v>1458</v>
      </c>
      <c r="AL1358" s="12">
        <v>1</v>
      </c>
      <c r="AM1358" s="12" t="s">
        <v>1459</v>
      </c>
      <c r="AN1358" s="12">
        <v>3.5</v>
      </c>
      <c r="AO1358" s="12">
        <v>0</v>
      </c>
      <c r="AP1358" s="12">
        <v>0</v>
      </c>
      <c r="AQ1358" s="12">
        <v>0</v>
      </c>
      <c r="AR1358" s="12">
        <v>0</v>
      </c>
      <c r="AS1358" s="12">
        <v>20</v>
      </c>
      <c r="AT1358" s="12">
        <v>20</v>
      </c>
      <c r="AU1358" s="12">
        <v>128</v>
      </c>
      <c r="AX1358" s="12">
        <v>0</v>
      </c>
      <c r="AY1358" s="12">
        <v>4.0236999999999998E-3</v>
      </c>
      <c r="AZ1358" s="12">
        <v>5.2329999999999998E-3</v>
      </c>
      <c r="BA1358" s="12">
        <v>45.141739999999999</v>
      </c>
      <c r="BB1358" s="12">
        <v>2.4622499999999999E-2</v>
      </c>
      <c r="BC1358" s="12">
        <v>4.8833479999999998</v>
      </c>
      <c r="BD1358" s="12">
        <v>2.1616E-2</v>
      </c>
      <c r="BE1358" s="12">
        <v>7.2145500000000001E-2</v>
      </c>
      <c r="BF1358" s="12">
        <v>1.18526E-2</v>
      </c>
      <c r="BG1358" s="12">
        <v>2.46182E-2</v>
      </c>
      <c r="BH1358" s="12">
        <v>1.8742600000000002E-2</v>
      </c>
      <c r="BI1358" s="12">
        <v>3.0906000000000002E-3</v>
      </c>
      <c r="BJ1358" s="12">
        <v>4.5009999999999999E-4</v>
      </c>
      <c r="BK1358" s="12">
        <v>2.7199500000000001E-2</v>
      </c>
      <c r="BL1358" s="12">
        <v>2.8487E-3</v>
      </c>
      <c r="BM1358" s="12">
        <v>45.707299999999996</v>
      </c>
      <c r="BN1358" s="12">
        <v>2.23935E-2</v>
      </c>
      <c r="BO1358" s="12">
        <v>4.9094290000000003</v>
      </c>
      <c r="BP1358" s="12">
        <v>2.1018999999999999E-2</v>
      </c>
      <c r="BQ1358" s="12">
        <v>7.8431299999999995E-2</v>
      </c>
      <c r="BR1358" s="12">
        <v>1.17863E-2</v>
      </c>
      <c r="BS1358" s="12">
        <v>5.3399000000000002E-2</v>
      </c>
      <c r="BT1358" s="12">
        <v>1.84946E-2</v>
      </c>
      <c r="BU1358" s="12">
        <v>6.6692000000000001E-3</v>
      </c>
      <c r="BV1358" s="12">
        <v>4.0170000000000001E-4</v>
      </c>
      <c r="BW1358" s="12">
        <v>1</v>
      </c>
      <c r="BX1358" s="12">
        <v>0</v>
      </c>
      <c r="BY1358" s="12">
        <v>1</v>
      </c>
      <c r="BZ1358" s="12">
        <v>0</v>
      </c>
      <c r="CA1358" s="12">
        <v>1</v>
      </c>
      <c r="CB1358" s="12">
        <v>0</v>
      </c>
      <c r="CC1358" s="12">
        <v>1</v>
      </c>
      <c r="CD1358" s="12">
        <v>0</v>
      </c>
      <c r="CE1358" s="12">
        <v>1</v>
      </c>
      <c r="CF1358" s="12">
        <v>0</v>
      </c>
      <c r="CG1358" s="12">
        <v>1</v>
      </c>
      <c r="CH1358" s="12">
        <v>0</v>
      </c>
      <c r="CI1358" s="12">
        <v>1</v>
      </c>
      <c r="CJ1358" s="44">
        <v>9.9999999999999995E-21</v>
      </c>
      <c r="CK1358" s="12">
        <v>1</v>
      </c>
      <c r="CL1358" s="12">
        <v>0</v>
      </c>
      <c r="CM1358" s="12">
        <v>1</v>
      </c>
      <c r="CN1358" s="44">
        <v>9.9999999999999995E-21</v>
      </c>
      <c r="CO1358" s="12">
        <v>1</v>
      </c>
      <c r="CP1358" s="44">
        <v>9.9999999999999995E-21</v>
      </c>
      <c r="CQ1358" s="12">
        <v>1</v>
      </c>
      <c r="CR1358" s="44">
        <v>9.9999999999999995E-21</v>
      </c>
      <c r="CS1358" s="12">
        <v>1.0026090000000001</v>
      </c>
      <c r="CT1358" s="12">
        <v>1.9862999999999999E-3</v>
      </c>
      <c r="CU1358" s="12">
        <v>2.31758E-2</v>
      </c>
      <c r="CV1358" s="12">
        <v>4.3896999999999999E-3</v>
      </c>
      <c r="CW1358" s="12">
        <v>0.5655578</v>
      </c>
      <c r="CX1358" s="12">
        <v>1.0237E-2</v>
      </c>
      <c r="CY1358" s="12">
        <v>2.6081E-2</v>
      </c>
      <c r="CZ1358" s="12">
        <v>5.0451999999999997E-3</v>
      </c>
      <c r="DA1358" s="12">
        <v>6.2858999999999996E-3</v>
      </c>
      <c r="DB1358" s="12">
        <v>1.2515E-3</v>
      </c>
      <c r="DC1358" s="12">
        <v>2.8780699999999999E-2</v>
      </c>
      <c r="DD1358" s="12">
        <v>3.0385999999999998E-3</v>
      </c>
      <c r="DE1358" s="12">
        <v>3.5867E-3</v>
      </c>
      <c r="DF1358" s="12">
        <v>2.006E-4</v>
      </c>
      <c r="DG1358" s="12">
        <v>6.3279999999999999E-4</v>
      </c>
      <c r="DH1358" s="12">
        <v>9.2200000000000005E-5</v>
      </c>
      <c r="DI1358" s="12">
        <v>0.3312329</v>
      </c>
      <c r="DJ1358" s="12">
        <v>7.7917999999999998E-3</v>
      </c>
      <c r="DK1358" s="12">
        <v>5.9322000000000003E-3</v>
      </c>
      <c r="DL1358" s="12">
        <v>1.5272000000000001E-2</v>
      </c>
      <c r="DM1358" s="12">
        <v>1.1627200000000001E-2</v>
      </c>
      <c r="DN1358" s="12">
        <v>3.3786200000000002E-2</v>
      </c>
      <c r="DO1358" s="44">
        <v>9.3432799999999994E-6</v>
      </c>
      <c r="DP1358" s="12">
        <v>1.47715E-2</v>
      </c>
      <c r="DQ1358" s="12">
        <v>2.4275999999999998E-3</v>
      </c>
      <c r="DR1358" s="12">
        <v>9.2425739999999994</v>
      </c>
      <c r="DS1358" s="12">
        <v>4.1221399999999998E-2</v>
      </c>
      <c r="DT1358" s="12">
        <v>9.056146</v>
      </c>
      <c r="DU1358" s="12">
        <v>4.8726699999999998E-2</v>
      </c>
      <c r="DV1358" s="12">
        <v>97.983810000000005</v>
      </c>
      <c r="DW1358" s="12">
        <v>0.3044133</v>
      </c>
      <c r="DX1358" s="12">
        <v>31.43092</v>
      </c>
      <c r="DY1358" s="12">
        <v>0.16767070000000001</v>
      </c>
      <c r="DZ1358" s="12">
        <v>0.16781119999999999</v>
      </c>
      <c r="EA1358" s="12">
        <v>2.4478999999999998E-3</v>
      </c>
      <c r="EB1358" s="12">
        <v>0</v>
      </c>
      <c r="EC1358" s="44">
        <v>2.442055E-16</v>
      </c>
      <c r="ED1358" s="44">
        <v>2.2570869999999999E-15</v>
      </c>
      <c r="EE1358" s="12" t="s">
        <v>1832</v>
      </c>
      <c r="EF1358" s="12">
        <v>1.9124000000000001E-3</v>
      </c>
      <c r="EG1358" s="44">
        <v>4.2123999999999998E-7</v>
      </c>
      <c r="EH1358" s="12">
        <v>1.5458510000000001</v>
      </c>
      <c r="EI1358" s="12">
        <v>1.000156</v>
      </c>
      <c r="EJ1358" s="12">
        <v>6.6699999999999995E-4</v>
      </c>
      <c r="EK1358" s="44">
        <v>5.0000000000000004E-6</v>
      </c>
      <c r="EL1358" s="12">
        <v>1.05E-4</v>
      </c>
      <c r="EM1358" s="44">
        <v>5.0000000000000004E-6</v>
      </c>
      <c r="EN1358" s="12">
        <v>2.7500000000000002E-4</v>
      </c>
      <c r="EO1358" s="44">
        <v>1.9999999999999999E-6</v>
      </c>
      <c r="EP1358" s="12">
        <v>1.24E-2</v>
      </c>
      <c r="EQ1358" s="12">
        <v>5.0000000000000002E-5</v>
      </c>
      <c r="ER1358" s="12">
        <v>1.2899999999999999E-4</v>
      </c>
      <c r="ES1358" s="12">
        <v>8.0000000000000007E-5</v>
      </c>
      <c r="ET1358" s="12">
        <v>1.7000000000000001E-4</v>
      </c>
      <c r="EU1358" s="12">
        <v>3.0000000000000001E-5</v>
      </c>
      <c r="EV1358" s="12">
        <v>263</v>
      </c>
      <c r="EW1358" s="12">
        <v>2.9999999999999997E-4</v>
      </c>
      <c r="EX1358" s="12">
        <v>1.96</v>
      </c>
      <c r="EY1358" s="12">
        <v>0.02</v>
      </c>
      <c r="EZ1358" s="12">
        <v>4.0236999999999998E-3</v>
      </c>
      <c r="FA1358" s="12">
        <v>5.2329999999999998E-3</v>
      </c>
      <c r="FB1358" s="12">
        <v>45.141739999999999</v>
      </c>
      <c r="FC1358" s="12">
        <v>2.4622499999999999E-2</v>
      </c>
      <c r="FD1358" s="12">
        <v>4.8841099999999997</v>
      </c>
      <c r="FE1358" s="12">
        <v>2.16194E-2</v>
      </c>
      <c r="FF1358" s="12">
        <v>7.2145500000000001E-2</v>
      </c>
      <c r="FG1358" s="12">
        <v>1.18526E-2</v>
      </c>
      <c r="FH1358" s="12">
        <v>3.8056100000000002E-2</v>
      </c>
      <c r="FI1358" s="12">
        <v>2.8973200000000001E-2</v>
      </c>
      <c r="FJ1358" s="12">
        <v>3.0906000000000002E-3</v>
      </c>
      <c r="FK1358" s="12">
        <v>4.5009999999999999E-4</v>
      </c>
      <c r="FL1358" s="12">
        <v>6.8200000000000004E-5</v>
      </c>
      <c r="FM1358" s="12">
        <v>14.6167</v>
      </c>
      <c r="FN1358" s="12">
        <v>0.1081959</v>
      </c>
      <c r="FO1358" s="12">
        <v>0.44600329999999999</v>
      </c>
      <c r="FP1358" s="12">
        <v>14.623279999999999</v>
      </c>
      <c r="FQ1358" s="12">
        <v>0.99953479999999995</v>
      </c>
      <c r="FR1358" s="12">
        <v>4.5639999999999998E-4</v>
      </c>
      <c r="FS1358" s="44">
        <v>5.4629999999999996E-10</v>
      </c>
      <c r="FT1358" s="44">
        <v>5.8099999999999998E-11</v>
      </c>
      <c r="FU1358" s="12">
        <v>0</v>
      </c>
      <c r="FV1358" s="44">
        <v>4.962E-10</v>
      </c>
      <c r="FW1358" s="12">
        <v>1.975E-2</v>
      </c>
      <c r="FX1358" s="44">
        <v>5.4629999999999996E-10</v>
      </c>
      <c r="FY1358" s="44">
        <v>7.0679999999999999E-6</v>
      </c>
      <c r="FZ1358" s="44">
        <v>5.5304999999999997E-10</v>
      </c>
      <c r="GA1358" s="44">
        <v>6.3080000000000001E-9</v>
      </c>
      <c r="GB1358" s="44">
        <v>5.5430000000000004E-10</v>
      </c>
      <c r="GC1358" s="12">
        <v>1.167E-2</v>
      </c>
      <c r="GD1358" s="12">
        <v>0</v>
      </c>
      <c r="GE1358" s="12">
        <v>295.5</v>
      </c>
      <c r="GF1358" s="12">
        <v>0.1</v>
      </c>
      <c r="GG1358" s="12">
        <v>1575</v>
      </c>
      <c r="GH1358" s="12">
        <v>2</v>
      </c>
      <c r="GI1358" s="12">
        <v>1.24E-2</v>
      </c>
      <c r="GJ1358" s="12">
        <v>2.2523999999999999E-3</v>
      </c>
    </row>
    <row r="1359" spans="1:192" s="12" customFormat="1" ht="12">
      <c r="A1359" s="31"/>
      <c r="B1359" s="32" t="s">
        <v>1941</v>
      </c>
      <c r="C1359" s="32">
        <v>3.5</v>
      </c>
      <c r="D1359" s="40">
        <v>9.3650500000000001</v>
      </c>
      <c r="E1359" s="33">
        <v>6.2129900000000002E-2</v>
      </c>
      <c r="F1359" s="40">
        <v>1.0303999999999998</v>
      </c>
      <c r="G1359" s="34">
        <v>6.6041407090787846E-2</v>
      </c>
      <c r="H1359" s="45">
        <v>8.2118915369250551</v>
      </c>
      <c r="I1359" s="36">
        <v>96.80462</v>
      </c>
      <c r="J1359" s="42">
        <v>31.465</v>
      </c>
      <c r="K1359" s="42">
        <v>0.59574769999999999</v>
      </c>
      <c r="L1359" s="12">
        <v>1.9862999999999999E-3</v>
      </c>
      <c r="T1359" s="12" t="s">
        <v>1942</v>
      </c>
      <c r="U1359" s="12" t="s">
        <v>1827</v>
      </c>
      <c r="V1359" s="12">
        <v>37</v>
      </c>
      <c r="W1359" s="43">
        <v>43728</v>
      </c>
      <c r="X1359" s="12">
        <v>13.43333</v>
      </c>
      <c r="Y1359" s="44">
        <v>3651831000</v>
      </c>
      <c r="Z1359" s="12" t="s">
        <v>1828</v>
      </c>
      <c r="AA1359" s="12" t="s">
        <v>1452</v>
      </c>
      <c r="AB1359" s="12">
        <v>6</v>
      </c>
      <c r="AC1359" s="12" t="s">
        <v>1829</v>
      </c>
      <c r="AE1359" s="12" t="s">
        <v>1454</v>
      </c>
      <c r="AF1359" s="12">
        <v>7.875</v>
      </c>
      <c r="AG1359" s="12" t="s">
        <v>1852</v>
      </c>
      <c r="AH1359" s="12" t="s">
        <v>1831</v>
      </c>
      <c r="AI1359" s="12" t="s">
        <v>1464</v>
      </c>
      <c r="AJ1359" s="12">
        <v>1</v>
      </c>
      <c r="AK1359" s="12" t="s">
        <v>1458</v>
      </c>
      <c r="AL1359" s="12">
        <v>1</v>
      </c>
      <c r="AM1359" s="12" t="s">
        <v>1459</v>
      </c>
      <c r="AN1359" s="12">
        <v>3.5</v>
      </c>
      <c r="AO1359" s="12">
        <v>0</v>
      </c>
      <c r="AP1359" s="12">
        <v>0</v>
      </c>
      <c r="AQ1359" s="12">
        <v>0</v>
      </c>
      <c r="AR1359" s="12">
        <v>0</v>
      </c>
      <c r="AS1359" s="12">
        <v>20</v>
      </c>
      <c r="AT1359" s="12">
        <v>20</v>
      </c>
      <c r="AU1359" s="12">
        <v>177</v>
      </c>
      <c r="AX1359" s="12">
        <v>0</v>
      </c>
      <c r="AY1359" s="12">
        <v>1.6264999999999999E-3</v>
      </c>
      <c r="AZ1359" s="12">
        <v>5.3442000000000003E-3</v>
      </c>
      <c r="BA1359" s="12">
        <v>12.37013</v>
      </c>
      <c r="BB1359" s="12">
        <v>2.36636E-2</v>
      </c>
      <c r="BC1359" s="12">
        <v>1.3206739999999999</v>
      </c>
      <c r="BD1359" s="12">
        <v>2.3097699999999999E-2</v>
      </c>
      <c r="BE1359" s="12">
        <v>4.2159299999999997E-2</v>
      </c>
      <c r="BF1359" s="12">
        <v>9.7465999999999994E-3</v>
      </c>
      <c r="BG1359" s="12">
        <v>5.2813899999999997E-2</v>
      </c>
      <c r="BH1359" s="12">
        <v>1.8045200000000001E-2</v>
      </c>
      <c r="BI1359" s="12">
        <v>1.3611000000000001E-3</v>
      </c>
      <c r="BJ1359" s="12">
        <v>2.9999999999999997E-4</v>
      </c>
      <c r="BK1359" s="12">
        <v>2.4802299999999999E-2</v>
      </c>
      <c r="BL1359" s="12">
        <v>3.0482E-3</v>
      </c>
      <c r="BM1359" s="12">
        <v>12.89058</v>
      </c>
      <c r="BN1359" s="12">
        <v>2.36636E-2</v>
      </c>
      <c r="BO1359" s="12">
        <v>1.3467549999999999</v>
      </c>
      <c r="BP1359" s="12">
        <v>2.2540000000000001E-2</v>
      </c>
      <c r="BQ1359" s="12">
        <v>4.8445200000000001E-2</v>
      </c>
      <c r="BR1359" s="12">
        <v>9.6658999999999998E-3</v>
      </c>
      <c r="BS1359" s="12">
        <v>8.1594600000000003E-2</v>
      </c>
      <c r="BT1359" s="12">
        <v>1.7787500000000001E-2</v>
      </c>
      <c r="BU1359" s="12">
        <v>4.6753000000000003E-3</v>
      </c>
      <c r="BV1359" s="12">
        <v>2.9910000000000001E-4</v>
      </c>
      <c r="BW1359" s="12">
        <v>1</v>
      </c>
      <c r="BX1359" s="12">
        <v>0</v>
      </c>
      <c r="BY1359" s="12">
        <v>1</v>
      </c>
      <c r="BZ1359" s="12">
        <v>0</v>
      </c>
      <c r="CA1359" s="12">
        <v>1</v>
      </c>
      <c r="CB1359" s="12">
        <v>0</v>
      </c>
      <c r="CC1359" s="12">
        <v>1</v>
      </c>
      <c r="CD1359" s="12">
        <v>0</v>
      </c>
      <c r="CE1359" s="12">
        <v>1</v>
      </c>
      <c r="CF1359" s="12">
        <v>0</v>
      </c>
      <c r="CG1359" s="12">
        <v>1</v>
      </c>
      <c r="CH1359" s="12">
        <v>0</v>
      </c>
      <c r="CI1359" s="12">
        <v>1</v>
      </c>
      <c r="CJ1359" s="44">
        <v>9.9999999999999995E-21</v>
      </c>
      <c r="CK1359" s="12">
        <v>1</v>
      </c>
      <c r="CL1359" s="12">
        <v>0</v>
      </c>
      <c r="CM1359" s="12">
        <v>1</v>
      </c>
      <c r="CN1359" s="44">
        <v>9.9999999999999995E-21</v>
      </c>
      <c r="CO1359" s="12">
        <v>1</v>
      </c>
      <c r="CP1359" s="44">
        <v>9.9999999999999995E-21</v>
      </c>
      <c r="CQ1359" s="12">
        <v>1</v>
      </c>
      <c r="CR1359" s="44">
        <v>9.9999999999999995E-21</v>
      </c>
      <c r="CS1359" s="12">
        <v>1.0026090000000001</v>
      </c>
      <c r="CT1359" s="12">
        <v>1.9862999999999999E-3</v>
      </c>
      <c r="CU1359" s="12">
        <v>2.31758E-2</v>
      </c>
      <c r="CV1359" s="12">
        <v>4.3896999999999999E-3</v>
      </c>
      <c r="CW1359" s="12">
        <v>0.52045110000000006</v>
      </c>
      <c r="CX1359" s="12">
        <v>0</v>
      </c>
      <c r="CY1359" s="12">
        <v>2.6081E-2</v>
      </c>
      <c r="CZ1359" s="12">
        <v>5.0451999999999997E-3</v>
      </c>
      <c r="DA1359" s="12">
        <v>6.2858999999999996E-3</v>
      </c>
      <c r="DB1359" s="12">
        <v>1.2515E-3</v>
      </c>
      <c r="DC1359" s="12">
        <v>2.8780699999999999E-2</v>
      </c>
      <c r="DD1359" s="12">
        <v>3.0385999999999998E-3</v>
      </c>
      <c r="DE1359" s="12">
        <v>3.3178000000000001E-3</v>
      </c>
      <c r="DF1359" s="12">
        <v>0</v>
      </c>
      <c r="DG1359" s="12">
        <v>1.0303999999999999E-3</v>
      </c>
      <c r="DH1359" s="12">
        <v>2.2790000000000001E-4</v>
      </c>
      <c r="DI1359" s="12">
        <v>1.653592</v>
      </c>
      <c r="DJ1359" s="12">
        <v>6.2129900000000002E-2</v>
      </c>
      <c r="DK1359" s="12">
        <v>2.12561E-2</v>
      </c>
      <c r="DL1359" s="12">
        <v>0.1217746</v>
      </c>
      <c r="DM1359" s="12">
        <v>4.1661900000000002E-2</v>
      </c>
      <c r="DN1359" s="12">
        <v>0.28982249999999998</v>
      </c>
      <c r="DO1359" s="12">
        <v>3.3500000000000001E-5</v>
      </c>
      <c r="DP1359" s="12">
        <v>3.1917500000000001E-2</v>
      </c>
      <c r="DQ1359" s="12">
        <v>7.3999000000000001E-3</v>
      </c>
      <c r="DR1359" s="12">
        <v>9.3650500000000001</v>
      </c>
      <c r="DS1359" s="12">
        <v>0.16476550000000001</v>
      </c>
      <c r="DT1359" s="12">
        <v>9.0660500000000006</v>
      </c>
      <c r="DU1359" s="12">
        <v>0.17313310000000001</v>
      </c>
      <c r="DV1359" s="12">
        <v>96.80462</v>
      </c>
      <c r="DW1359" s="12">
        <v>0.76483389999999996</v>
      </c>
      <c r="DX1359" s="12">
        <v>31.465</v>
      </c>
      <c r="DY1359" s="12">
        <v>0.59574769999999999</v>
      </c>
      <c r="DZ1359" s="12">
        <v>0.59578730000000002</v>
      </c>
      <c r="EA1359" s="12">
        <v>0.54222959999999998</v>
      </c>
      <c r="EB1359" s="12">
        <v>0</v>
      </c>
      <c r="EC1359" s="44">
        <v>6.6044130000000005E-17</v>
      </c>
      <c r="ED1359" s="44">
        <v>6.1850659999999999E-16</v>
      </c>
      <c r="EE1359" s="12" t="s">
        <v>1832</v>
      </c>
      <c r="EF1359" s="12">
        <v>1.9124000000000001E-3</v>
      </c>
      <c r="EG1359" s="44">
        <v>4.2123999999999998E-7</v>
      </c>
      <c r="EH1359" s="12">
        <v>1.5538780000000001</v>
      </c>
      <c r="EI1359" s="12">
        <v>1.0001580000000001</v>
      </c>
      <c r="EJ1359" s="12">
        <v>6.6699999999999995E-4</v>
      </c>
      <c r="EK1359" s="44">
        <v>5.0000000000000004E-6</v>
      </c>
      <c r="EL1359" s="12">
        <v>1.05E-4</v>
      </c>
      <c r="EM1359" s="44">
        <v>5.0000000000000004E-6</v>
      </c>
      <c r="EN1359" s="12">
        <v>2.7500000000000002E-4</v>
      </c>
      <c r="EO1359" s="44">
        <v>1.9999999999999999E-6</v>
      </c>
      <c r="EP1359" s="12">
        <v>1.24E-2</v>
      </c>
      <c r="EQ1359" s="12">
        <v>5.0000000000000002E-5</v>
      </c>
      <c r="ER1359" s="12">
        <v>1.2899999999999999E-4</v>
      </c>
      <c r="ES1359" s="12">
        <v>8.0000000000000007E-5</v>
      </c>
      <c r="ET1359" s="12">
        <v>1.7000000000000001E-4</v>
      </c>
      <c r="EU1359" s="12">
        <v>3.0000000000000001E-5</v>
      </c>
      <c r="EV1359" s="12">
        <v>263</v>
      </c>
      <c r="EW1359" s="12">
        <v>2.9999999999999997E-4</v>
      </c>
      <c r="EX1359" s="12">
        <v>1.96</v>
      </c>
      <c r="EY1359" s="12">
        <v>0.02</v>
      </c>
      <c r="EZ1359" s="12">
        <v>1.6264999999999999E-3</v>
      </c>
      <c r="FA1359" s="12">
        <v>5.3442000000000003E-3</v>
      </c>
      <c r="FB1359" s="12">
        <v>12.37013</v>
      </c>
      <c r="FC1359" s="12">
        <v>2.36636E-2</v>
      </c>
      <c r="FD1359" s="12">
        <v>1.320883</v>
      </c>
      <c r="FE1359" s="12">
        <v>2.3101400000000001E-2</v>
      </c>
      <c r="FF1359" s="12">
        <v>4.2159299999999997E-2</v>
      </c>
      <c r="FG1359" s="12">
        <v>9.7465999999999994E-3</v>
      </c>
      <c r="FH1359" s="12">
        <v>8.2066299999999995E-2</v>
      </c>
      <c r="FI1359" s="12">
        <v>2.8039999999999999E-2</v>
      </c>
      <c r="FJ1359" s="12">
        <v>1.3611000000000001E-3</v>
      </c>
      <c r="FK1359" s="12">
        <v>2.9999999999999997E-4</v>
      </c>
      <c r="FL1359" s="12">
        <v>1.081E-4</v>
      </c>
      <c r="FM1359" s="12">
        <v>22.440300000000001</v>
      </c>
      <c r="FN1359" s="12">
        <v>0.106777</v>
      </c>
      <c r="FO1359" s="12">
        <v>1.7594620000000001</v>
      </c>
      <c r="FP1359" s="12">
        <v>22.507449999999999</v>
      </c>
      <c r="FQ1359" s="12">
        <v>0.99693989999999999</v>
      </c>
      <c r="FR1359" s="12">
        <v>9.2690000000000003E-4</v>
      </c>
      <c r="FS1359" s="44">
        <v>5.4629999999999996E-10</v>
      </c>
      <c r="FT1359" s="44">
        <v>5.8099999999999998E-11</v>
      </c>
      <c r="FU1359" s="12">
        <v>0</v>
      </c>
      <c r="FV1359" s="44">
        <v>4.962E-10</v>
      </c>
      <c r="FW1359" s="12">
        <v>1.975E-2</v>
      </c>
      <c r="FX1359" s="44">
        <v>5.4629999999999996E-10</v>
      </c>
      <c r="FY1359" s="44">
        <v>7.0679999999999999E-6</v>
      </c>
      <c r="FZ1359" s="44">
        <v>5.5304999999999997E-10</v>
      </c>
      <c r="GA1359" s="44">
        <v>6.3080000000000001E-9</v>
      </c>
      <c r="GB1359" s="44">
        <v>5.5430000000000004E-10</v>
      </c>
      <c r="GC1359" s="12">
        <v>1.167E-2</v>
      </c>
      <c r="GD1359" s="12">
        <v>0</v>
      </c>
      <c r="GE1359" s="12">
        <v>295.5</v>
      </c>
      <c r="GF1359" s="12">
        <v>0.1</v>
      </c>
      <c r="GG1359" s="12">
        <v>1575</v>
      </c>
      <c r="GH1359" s="12">
        <v>2</v>
      </c>
      <c r="GI1359" s="12">
        <v>1.24E-2</v>
      </c>
      <c r="GJ1359" s="12">
        <v>1.9321499999999998E-2</v>
      </c>
    </row>
    <row r="1360" spans="1:192" s="12" customFormat="1" ht="12">
      <c r="A1360" s="31"/>
      <c r="B1360" s="32" t="s">
        <v>1717</v>
      </c>
      <c r="C1360" s="32">
        <v>3.5</v>
      </c>
      <c r="D1360" s="40">
        <v>9.2390539999999994</v>
      </c>
      <c r="E1360" s="33">
        <v>7.4371999999999997E-3</v>
      </c>
      <c r="F1360" s="33">
        <v>0.35009999999999997</v>
      </c>
      <c r="G1360" s="34">
        <v>0.24042045317851832</v>
      </c>
      <c r="H1360" s="45">
        <v>68.601624267197337</v>
      </c>
      <c r="I1360" s="36">
        <v>98.886650000000003</v>
      </c>
      <c r="J1360" s="42">
        <v>31.706050000000001</v>
      </c>
      <c r="K1360" s="42">
        <v>0.1855723</v>
      </c>
      <c r="L1360" s="12">
        <v>1.9862999999999999E-3</v>
      </c>
      <c r="T1360" s="12" t="s">
        <v>1943</v>
      </c>
      <c r="U1360" s="12" t="s">
        <v>1827</v>
      </c>
      <c r="V1360" s="12">
        <v>37</v>
      </c>
      <c r="W1360" s="43">
        <v>43728</v>
      </c>
      <c r="X1360" s="12">
        <v>7.733333</v>
      </c>
      <c r="Y1360" s="44">
        <v>3651810000</v>
      </c>
      <c r="Z1360" s="12" t="s">
        <v>1828</v>
      </c>
      <c r="AA1360" s="12" t="s">
        <v>1452</v>
      </c>
      <c r="AB1360" s="12">
        <v>6</v>
      </c>
      <c r="AC1360" s="12" t="s">
        <v>1829</v>
      </c>
      <c r="AE1360" s="12" t="s">
        <v>1454</v>
      </c>
      <c r="AF1360" s="12">
        <v>7.875</v>
      </c>
      <c r="AG1360" s="12" t="s">
        <v>1860</v>
      </c>
      <c r="AH1360" s="12" t="s">
        <v>1831</v>
      </c>
      <c r="AI1360" s="12" t="s">
        <v>1464</v>
      </c>
      <c r="AJ1360" s="12">
        <v>1</v>
      </c>
      <c r="AK1360" s="12" t="s">
        <v>1458</v>
      </c>
      <c r="AL1360" s="12">
        <v>1</v>
      </c>
      <c r="AM1360" s="12" t="s">
        <v>1459</v>
      </c>
      <c r="AN1360" s="12">
        <v>3.5</v>
      </c>
      <c r="AO1360" s="12">
        <v>0</v>
      </c>
      <c r="AP1360" s="12">
        <v>0</v>
      </c>
      <c r="AQ1360" s="12">
        <v>0</v>
      </c>
      <c r="AR1360" s="12">
        <v>0</v>
      </c>
      <c r="AS1360" s="12">
        <v>20</v>
      </c>
      <c r="AT1360" s="12">
        <v>20</v>
      </c>
      <c r="AU1360" s="12">
        <v>133</v>
      </c>
      <c r="AX1360" s="12">
        <v>0</v>
      </c>
      <c r="AY1360" s="12">
        <v>8.8900000000000006E-5</v>
      </c>
      <c r="AZ1360" s="12">
        <v>5.0809999999999996E-3</v>
      </c>
      <c r="BA1360" s="12">
        <v>44.42539</v>
      </c>
      <c r="BB1360" s="12">
        <v>2.2356399999999998E-2</v>
      </c>
      <c r="BC1360" s="12">
        <v>4.8076840000000001</v>
      </c>
      <c r="BD1360" s="12">
        <v>2.5574400000000001E-2</v>
      </c>
      <c r="BE1360" s="12">
        <v>6.3840900000000006E-2</v>
      </c>
      <c r="BF1360" s="12">
        <v>9.4178999999999999E-3</v>
      </c>
      <c r="BG1360" s="12">
        <v>2.3122400000000001E-2</v>
      </c>
      <c r="BH1360" s="12">
        <v>1.6501399999999999E-2</v>
      </c>
      <c r="BI1360" s="12">
        <v>1.6835000000000001E-3</v>
      </c>
      <c r="BJ1360" s="12">
        <v>3.7300000000000001E-4</v>
      </c>
      <c r="BK1360" s="12">
        <v>2.3264699999999999E-2</v>
      </c>
      <c r="BL1360" s="12">
        <v>2.5587000000000001E-3</v>
      </c>
      <c r="BM1360" s="12">
        <v>44.99671</v>
      </c>
      <c r="BN1360" s="12">
        <v>2.0964799999999999E-2</v>
      </c>
      <c r="BO1360" s="12">
        <v>4.8337649999999996</v>
      </c>
      <c r="BP1360" s="12">
        <v>2.5071800000000002E-2</v>
      </c>
      <c r="BQ1360" s="12">
        <v>7.0126800000000003E-2</v>
      </c>
      <c r="BR1360" s="12">
        <v>9.3343000000000002E-3</v>
      </c>
      <c r="BS1360" s="12">
        <v>5.1903199999999997E-2</v>
      </c>
      <c r="BT1360" s="12">
        <v>1.62192E-2</v>
      </c>
      <c r="BU1360" s="12">
        <v>5.2496000000000001E-3</v>
      </c>
      <c r="BV1360" s="12">
        <v>3.3930000000000001E-4</v>
      </c>
      <c r="BW1360" s="12">
        <v>1</v>
      </c>
      <c r="BX1360" s="12">
        <v>0</v>
      </c>
      <c r="BY1360" s="12">
        <v>1</v>
      </c>
      <c r="BZ1360" s="12">
        <v>0</v>
      </c>
      <c r="CA1360" s="12">
        <v>1</v>
      </c>
      <c r="CB1360" s="12">
        <v>0</v>
      </c>
      <c r="CC1360" s="12">
        <v>1</v>
      </c>
      <c r="CD1360" s="12">
        <v>0</v>
      </c>
      <c r="CE1360" s="12">
        <v>1</v>
      </c>
      <c r="CF1360" s="12">
        <v>0</v>
      </c>
      <c r="CG1360" s="12">
        <v>1</v>
      </c>
      <c r="CH1360" s="12">
        <v>0</v>
      </c>
      <c r="CI1360" s="12">
        <v>1</v>
      </c>
      <c r="CJ1360" s="44">
        <v>9.9999999999999995E-21</v>
      </c>
      <c r="CK1360" s="12">
        <v>1</v>
      </c>
      <c r="CL1360" s="12">
        <v>0</v>
      </c>
      <c r="CM1360" s="12">
        <v>1</v>
      </c>
      <c r="CN1360" s="44">
        <v>9.9999999999999995E-21</v>
      </c>
      <c r="CO1360" s="12">
        <v>1</v>
      </c>
      <c r="CP1360" s="44">
        <v>9.9999999999999995E-21</v>
      </c>
      <c r="CQ1360" s="12">
        <v>1</v>
      </c>
      <c r="CR1360" s="44">
        <v>9.9999999999999995E-21</v>
      </c>
      <c r="CS1360" s="12">
        <v>1.0026090000000001</v>
      </c>
      <c r="CT1360" s="12">
        <v>1.9862999999999999E-3</v>
      </c>
      <c r="CU1360" s="12">
        <v>2.31758E-2</v>
      </c>
      <c r="CV1360" s="12">
        <v>4.3896999999999999E-3</v>
      </c>
      <c r="CW1360" s="12">
        <v>0.57132430000000001</v>
      </c>
      <c r="CX1360" s="12">
        <v>7.7644999999999997E-3</v>
      </c>
      <c r="CY1360" s="12">
        <v>2.6081E-2</v>
      </c>
      <c r="CZ1360" s="12">
        <v>5.0451999999999997E-3</v>
      </c>
      <c r="DA1360" s="12">
        <v>6.2858999999999996E-3</v>
      </c>
      <c r="DB1360" s="12">
        <v>1.2515E-3</v>
      </c>
      <c r="DC1360" s="12">
        <v>2.8780699999999999E-2</v>
      </c>
      <c r="DD1360" s="12">
        <v>3.0385999999999998E-3</v>
      </c>
      <c r="DE1360" s="12">
        <v>3.5704E-3</v>
      </c>
      <c r="DF1360" s="12">
        <v>1.526E-4</v>
      </c>
      <c r="DG1360" s="12">
        <v>3.501E-4</v>
      </c>
      <c r="DH1360" s="12">
        <v>7.7600000000000002E-5</v>
      </c>
      <c r="DI1360" s="12">
        <v>0.57079930000000001</v>
      </c>
      <c r="DJ1360" s="12">
        <v>7.4371999999999997E-3</v>
      </c>
      <c r="DK1360" s="12">
        <v>5.3077999999999997E-3</v>
      </c>
      <c r="DL1360" s="12">
        <v>1.4577E-2</v>
      </c>
      <c r="DM1360" s="12">
        <v>1.04032E-2</v>
      </c>
      <c r="DN1360" s="12">
        <v>1.21628E-2</v>
      </c>
      <c r="DO1360" s="44">
        <v>8.3597189999999992E-6</v>
      </c>
      <c r="DP1360" s="12">
        <v>1.3276899999999999E-2</v>
      </c>
      <c r="DQ1360" s="12">
        <v>1.9599000000000001E-3</v>
      </c>
      <c r="DR1360" s="12">
        <v>9.2390539999999994</v>
      </c>
      <c r="DS1360" s="12">
        <v>4.9366399999999998E-2</v>
      </c>
      <c r="DT1360" s="12">
        <v>9.1361080000000001</v>
      </c>
      <c r="DU1360" s="12">
        <v>5.3937100000000002E-2</v>
      </c>
      <c r="DV1360" s="12">
        <v>98.886650000000003</v>
      </c>
      <c r="DW1360" s="12">
        <v>0.25802069999999999</v>
      </c>
      <c r="DX1360" s="12">
        <v>31.706050000000001</v>
      </c>
      <c r="DY1360" s="12">
        <v>0.1855723</v>
      </c>
      <c r="DZ1360" s="12">
        <v>0.18570139999999999</v>
      </c>
      <c r="EA1360" s="12">
        <v>0.15000430000000001</v>
      </c>
      <c r="EB1360" s="12">
        <v>0</v>
      </c>
      <c r="EC1360" s="44">
        <v>2.4042170000000001E-16</v>
      </c>
      <c r="ED1360" s="44">
        <v>2.2212690000000001E-15</v>
      </c>
      <c r="EE1360" s="12" t="s">
        <v>1832</v>
      </c>
      <c r="EF1360" s="12">
        <v>1.9124000000000001E-3</v>
      </c>
      <c r="EG1360" s="44">
        <v>4.2123999999999998E-7</v>
      </c>
      <c r="EH1360" s="12">
        <v>1.546611</v>
      </c>
      <c r="EI1360" s="12">
        <v>1.000156</v>
      </c>
      <c r="EJ1360" s="12">
        <v>6.6699999999999995E-4</v>
      </c>
      <c r="EK1360" s="44">
        <v>5.0000000000000004E-6</v>
      </c>
      <c r="EL1360" s="12">
        <v>1.05E-4</v>
      </c>
      <c r="EM1360" s="44">
        <v>5.0000000000000004E-6</v>
      </c>
      <c r="EN1360" s="12">
        <v>2.7500000000000002E-4</v>
      </c>
      <c r="EO1360" s="44">
        <v>1.9999999999999999E-6</v>
      </c>
      <c r="EP1360" s="12">
        <v>1.24E-2</v>
      </c>
      <c r="EQ1360" s="12">
        <v>5.0000000000000002E-5</v>
      </c>
      <c r="ER1360" s="12">
        <v>1.2899999999999999E-4</v>
      </c>
      <c r="ES1360" s="12">
        <v>8.0000000000000007E-5</v>
      </c>
      <c r="ET1360" s="12">
        <v>1.7000000000000001E-4</v>
      </c>
      <c r="EU1360" s="12">
        <v>3.0000000000000001E-5</v>
      </c>
      <c r="EV1360" s="12">
        <v>263</v>
      </c>
      <c r="EW1360" s="12">
        <v>2.9999999999999997E-4</v>
      </c>
      <c r="EX1360" s="12">
        <v>1.96</v>
      </c>
      <c r="EY1360" s="12">
        <v>0.02</v>
      </c>
      <c r="EZ1360" s="12">
        <v>8.8900000000000006E-5</v>
      </c>
      <c r="FA1360" s="12">
        <v>5.0809999999999996E-3</v>
      </c>
      <c r="FB1360" s="12">
        <v>44.42539</v>
      </c>
      <c r="FC1360" s="12">
        <v>2.2356399999999998E-2</v>
      </c>
      <c r="FD1360" s="12">
        <v>4.8084340000000001</v>
      </c>
      <c r="FE1360" s="12">
        <v>2.5578400000000001E-2</v>
      </c>
      <c r="FF1360" s="12">
        <v>6.3840900000000006E-2</v>
      </c>
      <c r="FG1360" s="12">
        <v>9.4178999999999999E-3</v>
      </c>
      <c r="FH1360" s="12">
        <v>3.5761399999999999E-2</v>
      </c>
      <c r="FI1360" s="12">
        <v>2.55213E-2</v>
      </c>
      <c r="FJ1360" s="12">
        <v>1.6835000000000001E-3</v>
      </c>
      <c r="FK1360" s="12">
        <v>3.7300000000000001E-4</v>
      </c>
      <c r="FL1360" s="12">
        <v>3.7700000000000002E-5</v>
      </c>
      <c r="FM1360" s="12">
        <v>22.28912</v>
      </c>
      <c r="FN1360" s="12">
        <v>0.10823720000000001</v>
      </c>
      <c r="FO1360" s="12">
        <v>0.5343329</v>
      </c>
      <c r="FP1360" s="12">
        <v>22.295380000000002</v>
      </c>
      <c r="FQ1360" s="12">
        <v>0.99971279999999996</v>
      </c>
      <c r="FR1360" s="12">
        <v>2.1259999999999999E-4</v>
      </c>
      <c r="FS1360" s="44">
        <v>5.4629999999999996E-10</v>
      </c>
      <c r="FT1360" s="44">
        <v>5.8099999999999998E-11</v>
      </c>
      <c r="FU1360" s="12">
        <v>0</v>
      </c>
      <c r="FV1360" s="44">
        <v>4.962E-10</v>
      </c>
      <c r="FW1360" s="12">
        <v>1.975E-2</v>
      </c>
      <c r="FX1360" s="44">
        <v>5.4629999999999996E-10</v>
      </c>
      <c r="FY1360" s="44">
        <v>7.0679999999999999E-6</v>
      </c>
      <c r="FZ1360" s="44">
        <v>5.5304999999999997E-10</v>
      </c>
      <c r="GA1360" s="44">
        <v>6.3080000000000001E-9</v>
      </c>
      <c r="GB1360" s="44">
        <v>5.5430000000000004E-10</v>
      </c>
      <c r="GC1360" s="12">
        <v>1.167E-2</v>
      </c>
      <c r="GD1360" s="12">
        <v>0</v>
      </c>
      <c r="GE1360" s="12">
        <v>295.5</v>
      </c>
      <c r="GF1360" s="12">
        <v>0.1</v>
      </c>
      <c r="GG1360" s="12">
        <v>1575</v>
      </c>
      <c r="GH1360" s="12">
        <v>2</v>
      </c>
      <c r="GI1360" s="12">
        <v>1.24E-2</v>
      </c>
      <c r="GJ1360" s="12">
        <v>8.1090000000000003E-4</v>
      </c>
    </row>
    <row r="1361" spans="1:192" s="12" customFormat="1" ht="12">
      <c r="A1361" s="31"/>
      <c r="B1361" s="32" t="s">
        <v>1575</v>
      </c>
      <c r="C1361" s="32">
        <v>3.5</v>
      </c>
      <c r="D1361" s="40">
        <v>9.3412609999999994</v>
      </c>
      <c r="E1361" s="33">
        <v>7.2442000000000001E-3</v>
      </c>
      <c r="F1361" s="33">
        <v>0.6925</v>
      </c>
      <c r="G1361" s="34">
        <v>0.19233439790635853</v>
      </c>
      <c r="H1361" s="45">
        <v>70.429308964412911</v>
      </c>
      <c r="I1361" s="36">
        <v>97.815489999999997</v>
      </c>
      <c r="J1361" s="42">
        <v>31.709520000000001</v>
      </c>
      <c r="K1361" s="42">
        <v>0.20486740000000001</v>
      </c>
      <c r="L1361" s="12">
        <v>1.5348E-3</v>
      </c>
      <c r="T1361" s="12" t="s">
        <v>1944</v>
      </c>
      <c r="U1361" s="12" t="s">
        <v>1827</v>
      </c>
      <c r="V1361" s="12">
        <v>37</v>
      </c>
      <c r="W1361" s="43">
        <v>43722</v>
      </c>
      <c r="X1361" s="12">
        <v>9.75</v>
      </c>
      <c r="Y1361" s="44">
        <v>3651299000</v>
      </c>
      <c r="Z1361" s="12" t="s">
        <v>1828</v>
      </c>
      <c r="AA1361" s="12" t="s">
        <v>1452</v>
      </c>
      <c r="AB1361" s="12">
        <v>6</v>
      </c>
      <c r="AC1361" s="12" t="s">
        <v>1829</v>
      </c>
      <c r="AE1361" s="12" t="s">
        <v>1454</v>
      </c>
      <c r="AF1361" s="12">
        <v>7.875</v>
      </c>
      <c r="AG1361" s="12" t="s">
        <v>1839</v>
      </c>
      <c r="AH1361" s="12" t="s">
        <v>1831</v>
      </c>
      <c r="AI1361" s="12" t="s">
        <v>1464</v>
      </c>
      <c r="AJ1361" s="12">
        <v>1</v>
      </c>
      <c r="AK1361" s="12" t="s">
        <v>1458</v>
      </c>
      <c r="AL1361" s="12">
        <v>1</v>
      </c>
      <c r="AM1361" s="12" t="s">
        <v>1459</v>
      </c>
      <c r="AN1361" s="12">
        <v>3.5</v>
      </c>
      <c r="AO1361" s="12">
        <v>0</v>
      </c>
      <c r="AP1361" s="12">
        <v>0</v>
      </c>
      <c r="AQ1361" s="12">
        <v>0</v>
      </c>
      <c r="AR1361" s="12">
        <v>0</v>
      </c>
      <c r="AS1361" s="12">
        <v>20</v>
      </c>
      <c r="AT1361" s="12">
        <v>20</v>
      </c>
      <c r="AU1361" s="12">
        <v>60</v>
      </c>
      <c r="AX1361" s="12">
        <v>0</v>
      </c>
      <c r="AY1361" s="12">
        <v>2.1086999999999998E-3</v>
      </c>
      <c r="AZ1361" s="12">
        <v>6.1982000000000001E-3</v>
      </c>
      <c r="BA1361" s="12">
        <v>35.93309</v>
      </c>
      <c r="BB1361" s="12">
        <v>2.33061E-2</v>
      </c>
      <c r="BC1361" s="12">
        <v>3.8462670000000001</v>
      </c>
      <c r="BD1361" s="12">
        <v>2.11421E-2</v>
      </c>
      <c r="BE1361" s="12">
        <v>4.21283E-2</v>
      </c>
      <c r="BF1361" s="12">
        <v>8.5754999999999998E-3</v>
      </c>
      <c r="BG1361" s="12">
        <v>2.02507E-2</v>
      </c>
      <c r="BH1361" s="12">
        <v>1.9270300000000001E-2</v>
      </c>
      <c r="BI1361" s="12">
        <v>2.6637000000000002E-3</v>
      </c>
      <c r="BJ1361" s="12">
        <v>4.0870000000000001E-4</v>
      </c>
      <c r="BK1361" s="12">
        <v>2.3477000000000001E-2</v>
      </c>
      <c r="BL1361" s="12">
        <v>3.8032000000000001E-3</v>
      </c>
      <c r="BM1361" s="12">
        <v>36.264879999999998</v>
      </c>
      <c r="BN1361" s="12">
        <v>2.19735E-2</v>
      </c>
      <c r="BO1361" s="12">
        <v>3.8751220000000002</v>
      </c>
      <c r="BP1361" s="12">
        <v>2.0909000000000001E-2</v>
      </c>
      <c r="BQ1361" s="12">
        <v>5.0081800000000003E-2</v>
      </c>
      <c r="BR1361" s="12">
        <v>8.5316999999999997E-3</v>
      </c>
      <c r="BS1361" s="12">
        <v>5.0886099999999997E-2</v>
      </c>
      <c r="BT1361" s="12">
        <v>1.9205400000000001E-2</v>
      </c>
      <c r="BU1361" s="12">
        <v>5.3127000000000001E-3</v>
      </c>
      <c r="BV1361" s="12">
        <v>4.0269999999999998E-4</v>
      </c>
      <c r="BW1361" s="12">
        <v>1</v>
      </c>
      <c r="BX1361" s="12">
        <v>0</v>
      </c>
      <c r="BY1361" s="12">
        <v>1</v>
      </c>
      <c r="BZ1361" s="12">
        <v>0</v>
      </c>
      <c r="CA1361" s="12">
        <v>1</v>
      </c>
      <c r="CB1361" s="12">
        <v>0</v>
      </c>
      <c r="CC1361" s="12">
        <v>1</v>
      </c>
      <c r="CD1361" s="12">
        <v>0</v>
      </c>
      <c r="CE1361" s="12">
        <v>1</v>
      </c>
      <c r="CF1361" s="12">
        <v>0</v>
      </c>
      <c r="CG1361" s="12">
        <v>1</v>
      </c>
      <c r="CH1361" s="12">
        <v>0</v>
      </c>
      <c r="CI1361" s="12">
        <v>1</v>
      </c>
      <c r="CJ1361" s="44">
        <v>9.9999999999999995E-21</v>
      </c>
      <c r="CK1361" s="12">
        <v>1</v>
      </c>
      <c r="CL1361" s="12">
        <v>0</v>
      </c>
      <c r="CM1361" s="12">
        <v>1</v>
      </c>
      <c r="CN1361" s="44">
        <v>9.9999999999999995E-21</v>
      </c>
      <c r="CO1361" s="12">
        <v>1</v>
      </c>
      <c r="CP1361" s="44">
        <v>9.9999999999999995E-21</v>
      </c>
      <c r="CQ1361" s="12">
        <v>1</v>
      </c>
      <c r="CR1361" s="44">
        <v>9.9999999999999995E-21</v>
      </c>
      <c r="CS1361" s="12">
        <v>1.002197</v>
      </c>
      <c r="CT1361" s="12">
        <v>1.5348E-3</v>
      </c>
      <c r="CU1361" s="12">
        <v>2.13683E-2</v>
      </c>
      <c r="CV1361" s="12">
        <v>4.8941999999999996E-3</v>
      </c>
      <c r="CW1361" s="12">
        <v>0.33178590000000002</v>
      </c>
      <c r="CX1361" s="12">
        <v>7.7679000000000003E-3</v>
      </c>
      <c r="CY1361" s="12">
        <v>2.8854899999999999E-2</v>
      </c>
      <c r="CZ1361" s="12">
        <v>3.1310000000000001E-3</v>
      </c>
      <c r="DA1361" s="12">
        <v>7.9535000000000005E-3</v>
      </c>
      <c r="DB1361" s="12">
        <v>8.6549999999999995E-4</v>
      </c>
      <c r="DC1361" s="12">
        <v>3.06354E-2</v>
      </c>
      <c r="DD1361" s="12">
        <v>1.58E-3</v>
      </c>
      <c r="DE1361" s="12">
        <v>2.6549E-3</v>
      </c>
      <c r="DF1361" s="12">
        <v>6.3899999999999995E-5</v>
      </c>
      <c r="DG1361" s="12">
        <v>6.9249999999999997E-4</v>
      </c>
      <c r="DH1361" s="12">
        <v>1.063E-4</v>
      </c>
      <c r="DI1361" s="12">
        <v>0.28094449999999999</v>
      </c>
      <c r="DJ1361" s="12">
        <v>7.2442000000000001E-3</v>
      </c>
      <c r="DK1361" s="12">
        <v>6.8935999999999997E-3</v>
      </c>
      <c r="DL1361" s="12">
        <v>1.41987E-2</v>
      </c>
      <c r="DM1361" s="12">
        <v>1.3511499999999999E-2</v>
      </c>
      <c r="DN1361" s="12">
        <v>-2.3676900000000001E-2</v>
      </c>
      <c r="DO1361" s="12">
        <v>1.0900000000000001E-5</v>
      </c>
      <c r="DP1361" s="12">
        <v>1.0951799999999999E-2</v>
      </c>
      <c r="DQ1361" s="12">
        <v>2.2301000000000001E-3</v>
      </c>
      <c r="DR1361" s="12">
        <v>9.3412609999999994</v>
      </c>
      <c r="DS1361" s="12">
        <v>5.1703199999999998E-2</v>
      </c>
      <c r="DT1361" s="12">
        <v>9.1371169999999999</v>
      </c>
      <c r="DU1361" s="12">
        <v>5.9545399999999998E-2</v>
      </c>
      <c r="DV1361" s="12">
        <v>97.815489999999997</v>
      </c>
      <c r="DW1361" s="12">
        <v>0.34821790000000002</v>
      </c>
      <c r="DX1361" s="12">
        <v>31.709520000000001</v>
      </c>
      <c r="DY1361" s="12">
        <v>0.20486740000000001</v>
      </c>
      <c r="DZ1361" s="12">
        <v>0.20498440000000001</v>
      </c>
      <c r="EA1361" s="12">
        <v>0</v>
      </c>
      <c r="EB1361" s="12">
        <v>0</v>
      </c>
      <c r="EC1361" s="44">
        <v>1.9233529999999999E-16</v>
      </c>
      <c r="ED1361" s="44">
        <v>1.796655E-15</v>
      </c>
      <c r="EE1361" s="12" t="s">
        <v>1832</v>
      </c>
      <c r="EF1361" s="12">
        <v>1.9124000000000001E-3</v>
      </c>
      <c r="EG1361" s="44">
        <v>4.2123999999999998E-7</v>
      </c>
      <c r="EH1361" s="12">
        <v>1.3760730000000001</v>
      </c>
      <c r="EI1361" s="12">
        <v>1.0001139999999999</v>
      </c>
      <c r="EJ1361" s="12">
        <v>6.6699999999999995E-4</v>
      </c>
      <c r="EK1361" s="44">
        <v>5.0000000000000004E-6</v>
      </c>
      <c r="EL1361" s="12">
        <v>1.05E-4</v>
      </c>
      <c r="EM1361" s="44">
        <v>5.0000000000000004E-6</v>
      </c>
      <c r="EN1361" s="12">
        <v>2.7500000000000002E-4</v>
      </c>
      <c r="EO1361" s="44">
        <v>1.9999999999999999E-6</v>
      </c>
      <c r="EP1361" s="12">
        <v>1.24E-2</v>
      </c>
      <c r="EQ1361" s="12">
        <v>5.0000000000000002E-5</v>
      </c>
      <c r="ER1361" s="12">
        <v>1.2899999999999999E-4</v>
      </c>
      <c r="ES1361" s="12">
        <v>8.0000000000000007E-5</v>
      </c>
      <c r="ET1361" s="12">
        <v>1.7000000000000001E-4</v>
      </c>
      <c r="EU1361" s="12">
        <v>3.0000000000000001E-5</v>
      </c>
      <c r="EV1361" s="12">
        <v>263</v>
      </c>
      <c r="EW1361" s="12">
        <v>2.9999999999999997E-4</v>
      </c>
      <c r="EX1361" s="12">
        <v>1.96</v>
      </c>
      <c r="EY1361" s="12">
        <v>0.02</v>
      </c>
      <c r="EZ1361" s="12">
        <v>2.1086999999999998E-3</v>
      </c>
      <c r="FA1361" s="12">
        <v>6.1982000000000001E-3</v>
      </c>
      <c r="FB1361" s="12">
        <v>35.93309</v>
      </c>
      <c r="FC1361" s="12">
        <v>2.33061E-2</v>
      </c>
      <c r="FD1361" s="12">
        <v>3.8467069999999999</v>
      </c>
      <c r="FE1361" s="12">
        <v>2.11445E-2</v>
      </c>
      <c r="FF1361" s="12">
        <v>4.21283E-2</v>
      </c>
      <c r="FG1361" s="12">
        <v>8.5754999999999998E-3</v>
      </c>
      <c r="FH1361" s="12">
        <v>2.78664E-2</v>
      </c>
      <c r="FI1361" s="12">
        <v>2.6517300000000001E-2</v>
      </c>
      <c r="FJ1361" s="12">
        <v>2.6637000000000002E-3</v>
      </c>
      <c r="FK1361" s="12">
        <v>4.0870000000000001E-4</v>
      </c>
      <c r="FL1361" s="12">
        <v>7.3899999999999994E-5</v>
      </c>
      <c r="FM1361" s="12">
        <v>15.39082</v>
      </c>
      <c r="FN1361" s="12">
        <v>0.10705290000000001</v>
      </c>
      <c r="FO1361" s="12">
        <v>0.55350299999999997</v>
      </c>
      <c r="FP1361" s="12">
        <v>15.40048</v>
      </c>
      <c r="FQ1361" s="12">
        <v>0.99935390000000002</v>
      </c>
      <c r="FR1361" s="12">
        <v>4.9379999999999997E-4</v>
      </c>
      <c r="FS1361" s="44">
        <v>5.4629999999999996E-10</v>
      </c>
      <c r="FT1361" s="44">
        <v>5.8099999999999998E-11</v>
      </c>
      <c r="FU1361" s="12">
        <v>0</v>
      </c>
      <c r="FV1361" s="44">
        <v>4.962E-10</v>
      </c>
      <c r="FW1361" s="12">
        <v>1.975E-2</v>
      </c>
      <c r="FX1361" s="44">
        <v>5.4629999999999996E-10</v>
      </c>
      <c r="FY1361" s="44">
        <v>7.0679999999999999E-6</v>
      </c>
      <c r="FZ1361" s="44">
        <v>5.5304999999999997E-10</v>
      </c>
      <c r="GA1361" s="44">
        <v>6.3080000000000001E-9</v>
      </c>
      <c r="GB1361" s="44">
        <v>5.5430000000000004E-10</v>
      </c>
      <c r="GC1361" s="12">
        <v>1.167E-2</v>
      </c>
      <c r="GD1361" s="12">
        <v>0</v>
      </c>
      <c r="GE1361" s="12">
        <v>295.5</v>
      </c>
      <c r="GF1361" s="12">
        <v>0.1</v>
      </c>
      <c r="GG1361" s="12">
        <v>1575</v>
      </c>
      <c r="GH1361" s="12">
        <v>2</v>
      </c>
      <c r="GI1361" s="12">
        <v>1.24E-2</v>
      </c>
      <c r="GJ1361" s="12">
        <v>-1.5785E-3</v>
      </c>
    </row>
    <row r="1362" spans="1:192" s="12" customFormat="1" ht="12">
      <c r="A1362" s="31"/>
      <c r="B1362" s="32" t="s">
        <v>1588</v>
      </c>
      <c r="C1362" s="32">
        <v>3.5</v>
      </c>
      <c r="D1362" s="40">
        <v>9.2693010000000005</v>
      </c>
      <c r="E1362" s="33">
        <v>1.1016700000000001E-2</v>
      </c>
      <c r="F1362" s="33">
        <v>0.37959999999999999</v>
      </c>
      <c r="G1362" s="34">
        <v>0.24067547803446218</v>
      </c>
      <c r="H1362" s="45">
        <v>46.311871976181614</v>
      </c>
      <c r="I1362" s="36">
        <v>98.799610000000001</v>
      </c>
      <c r="J1362" s="42">
        <v>31.781269999999999</v>
      </c>
      <c r="K1362" s="42">
        <v>0.16600870000000001</v>
      </c>
      <c r="L1362" s="12">
        <v>1.5348E-3</v>
      </c>
      <c r="T1362" s="12" t="s">
        <v>1945</v>
      </c>
      <c r="U1362" s="12" t="s">
        <v>1827</v>
      </c>
      <c r="V1362" s="12">
        <v>37</v>
      </c>
      <c r="W1362" s="43">
        <v>43722</v>
      </c>
      <c r="X1362" s="12">
        <v>21.316669999999998</v>
      </c>
      <c r="Y1362" s="44">
        <v>3651341000</v>
      </c>
      <c r="Z1362" s="12" t="s">
        <v>1828</v>
      </c>
      <c r="AA1362" s="12" t="s">
        <v>1452</v>
      </c>
      <c r="AB1362" s="12">
        <v>6</v>
      </c>
      <c r="AC1362" s="12" t="s">
        <v>1829</v>
      </c>
      <c r="AE1362" s="12" t="s">
        <v>1454</v>
      </c>
      <c r="AF1362" s="12">
        <v>7.875</v>
      </c>
      <c r="AG1362" s="12" t="s">
        <v>1839</v>
      </c>
      <c r="AH1362" s="12" t="s">
        <v>1831</v>
      </c>
      <c r="AI1362" s="12" t="s">
        <v>1464</v>
      </c>
      <c r="AJ1362" s="12">
        <v>1</v>
      </c>
      <c r="AK1362" s="12" t="s">
        <v>1458</v>
      </c>
      <c r="AL1362" s="12">
        <v>1</v>
      </c>
      <c r="AM1362" s="12" t="s">
        <v>1459</v>
      </c>
      <c r="AN1362" s="12">
        <v>3.5</v>
      </c>
      <c r="AO1362" s="12">
        <v>0</v>
      </c>
      <c r="AP1362" s="12">
        <v>0</v>
      </c>
      <c r="AQ1362" s="12">
        <v>0</v>
      </c>
      <c r="AR1362" s="12">
        <v>0</v>
      </c>
      <c r="AS1362" s="12">
        <v>20</v>
      </c>
      <c r="AT1362" s="12">
        <v>20</v>
      </c>
      <c r="AU1362" s="12">
        <v>76</v>
      </c>
      <c r="AX1362" s="12">
        <v>0</v>
      </c>
      <c r="AY1362" s="12">
        <v>2.855E-4</v>
      </c>
      <c r="AZ1362" s="12">
        <v>5.5827000000000003E-3</v>
      </c>
      <c r="BA1362" s="12">
        <v>44.618180000000002</v>
      </c>
      <c r="BB1362" s="12">
        <v>2.5031100000000001E-2</v>
      </c>
      <c r="BC1362" s="12">
        <v>4.8129770000000001</v>
      </c>
      <c r="BD1362" s="12">
        <v>2.3173900000000001E-2</v>
      </c>
      <c r="BE1362" s="12">
        <v>6.8521799999999994E-2</v>
      </c>
      <c r="BF1362" s="12">
        <v>9.0054000000000002E-3</v>
      </c>
      <c r="BG1362" s="12">
        <v>3.8171799999999999E-2</v>
      </c>
      <c r="BH1362" s="12">
        <v>2.0118899999999999E-2</v>
      </c>
      <c r="BI1362" s="12">
        <v>1.8270999999999999E-3</v>
      </c>
      <c r="BJ1362" s="12">
        <v>3.076E-4</v>
      </c>
      <c r="BK1362" s="12">
        <v>2.1653800000000001E-2</v>
      </c>
      <c r="BL1362" s="12">
        <v>2.6857999999999999E-3</v>
      </c>
      <c r="BM1362" s="12">
        <v>44.916800000000002</v>
      </c>
      <c r="BN1362" s="12">
        <v>2.3687900000000001E-2</v>
      </c>
      <c r="BO1362" s="12">
        <v>4.8418320000000001</v>
      </c>
      <c r="BP1362" s="12">
        <v>2.29614E-2</v>
      </c>
      <c r="BQ1362" s="12">
        <v>7.6475299999999996E-2</v>
      </c>
      <c r="BR1362" s="12">
        <v>8.9636999999999998E-3</v>
      </c>
      <c r="BS1362" s="12">
        <v>6.8807199999999999E-2</v>
      </c>
      <c r="BT1362" s="12">
        <v>2.00568E-2</v>
      </c>
      <c r="BU1362" s="12">
        <v>4.4780000000000002E-3</v>
      </c>
      <c r="BV1362" s="12">
        <v>3.0019999999999998E-4</v>
      </c>
      <c r="BW1362" s="12">
        <v>1</v>
      </c>
      <c r="BX1362" s="12">
        <v>0</v>
      </c>
      <c r="BY1362" s="12">
        <v>1</v>
      </c>
      <c r="BZ1362" s="12">
        <v>0</v>
      </c>
      <c r="CA1362" s="12">
        <v>1</v>
      </c>
      <c r="CB1362" s="12">
        <v>0</v>
      </c>
      <c r="CC1362" s="12">
        <v>1</v>
      </c>
      <c r="CD1362" s="12">
        <v>0</v>
      </c>
      <c r="CE1362" s="12">
        <v>1</v>
      </c>
      <c r="CF1362" s="12">
        <v>0</v>
      </c>
      <c r="CG1362" s="12">
        <v>1</v>
      </c>
      <c r="CH1362" s="12">
        <v>0</v>
      </c>
      <c r="CI1362" s="12">
        <v>1</v>
      </c>
      <c r="CJ1362" s="44">
        <v>9.9999999999999995E-21</v>
      </c>
      <c r="CK1362" s="12">
        <v>1</v>
      </c>
      <c r="CL1362" s="12">
        <v>0</v>
      </c>
      <c r="CM1362" s="12">
        <v>1</v>
      </c>
      <c r="CN1362" s="44">
        <v>9.9999999999999995E-21</v>
      </c>
      <c r="CO1362" s="12">
        <v>1</v>
      </c>
      <c r="CP1362" s="44">
        <v>9.9999999999999995E-21</v>
      </c>
      <c r="CQ1362" s="12">
        <v>1</v>
      </c>
      <c r="CR1362" s="44">
        <v>9.9999999999999995E-21</v>
      </c>
      <c r="CS1362" s="12">
        <v>1.002197</v>
      </c>
      <c r="CT1362" s="12">
        <v>1.5348E-3</v>
      </c>
      <c r="CU1362" s="12">
        <v>2.13683E-2</v>
      </c>
      <c r="CV1362" s="12">
        <v>4.8941999999999996E-3</v>
      </c>
      <c r="CW1362" s="12">
        <v>0.29861739999999998</v>
      </c>
      <c r="CX1362" s="12">
        <v>8.0893000000000007E-3</v>
      </c>
      <c r="CY1362" s="12">
        <v>2.8854899999999999E-2</v>
      </c>
      <c r="CZ1362" s="12">
        <v>3.1310000000000001E-3</v>
      </c>
      <c r="DA1362" s="12">
        <v>7.9535000000000005E-3</v>
      </c>
      <c r="DB1362" s="12">
        <v>8.6549999999999995E-4</v>
      </c>
      <c r="DC1362" s="12">
        <v>3.06354E-2</v>
      </c>
      <c r="DD1362" s="12">
        <v>1.58E-3</v>
      </c>
      <c r="DE1362" s="12">
        <v>2.6549E-3</v>
      </c>
      <c r="DF1362" s="12">
        <v>6.3899999999999995E-5</v>
      </c>
      <c r="DG1362" s="12">
        <v>3.7960000000000001E-4</v>
      </c>
      <c r="DH1362" s="12">
        <v>6.3899999999999995E-5</v>
      </c>
      <c r="DI1362" s="12">
        <v>0.78585689999999997</v>
      </c>
      <c r="DJ1362" s="12">
        <v>1.1016700000000001E-2</v>
      </c>
      <c r="DK1362" s="12">
        <v>5.8068E-3</v>
      </c>
      <c r="DL1362" s="12">
        <v>2.1592799999999999E-2</v>
      </c>
      <c r="DM1362" s="12">
        <v>1.1381199999999999E-2</v>
      </c>
      <c r="DN1362" s="12">
        <v>2.6452799999999999E-2</v>
      </c>
      <c r="DO1362" s="44">
        <v>9.1456320000000002E-6</v>
      </c>
      <c r="DP1362" s="12">
        <v>1.42352E-2</v>
      </c>
      <c r="DQ1362" s="12">
        <v>1.8721E-3</v>
      </c>
      <c r="DR1362" s="12">
        <v>9.2693010000000005</v>
      </c>
      <c r="DS1362" s="12">
        <v>4.4932399999999997E-2</v>
      </c>
      <c r="DT1362" s="12">
        <v>9.1579719999999991</v>
      </c>
      <c r="DU1362" s="12">
        <v>4.8252900000000001E-2</v>
      </c>
      <c r="DV1362" s="12">
        <v>98.799610000000001</v>
      </c>
      <c r="DW1362" s="12">
        <v>0.21851660000000001</v>
      </c>
      <c r="DX1362" s="12">
        <v>31.781269999999999</v>
      </c>
      <c r="DY1362" s="12">
        <v>0.16600870000000001</v>
      </c>
      <c r="DZ1362" s="12">
        <v>0.16615369999999999</v>
      </c>
      <c r="EA1362" s="12">
        <v>7.1248599999999995E-2</v>
      </c>
      <c r="EB1362" s="12">
        <v>0</v>
      </c>
      <c r="EC1362" s="44">
        <v>2.4067709999999998E-16</v>
      </c>
      <c r="ED1362" s="44">
        <v>2.230909E-15</v>
      </c>
      <c r="EE1362" s="12" t="s">
        <v>1832</v>
      </c>
      <c r="EF1362" s="12">
        <v>1.9124000000000001E-3</v>
      </c>
      <c r="EG1362" s="44">
        <v>4.2123999999999998E-7</v>
      </c>
      <c r="EH1362" s="12">
        <v>1.3892329999999999</v>
      </c>
      <c r="EI1362" s="12">
        <v>1.0001180000000001</v>
      </c>
      <c r="EJ1362" s="12">
        <v>6.6699999999999995E-4</v>
      </c>
      <c r="EK1362" s="44">
        <v>5.0000000000000004E-6</v>
      </c>
      <c r="EL1362" s="12">
        <v>1.05E-4</v>
      </c>
      <c r="EM1362" s="44">
        <v>5.0000000000000004E-6</v>
      </c>
      <c r="EN1362" s="12">
        <v>2.7500000000000002E-4</v>
      </c>
      <c r="EO1362" s="44">
        <v>1.9999999999999999E-6</v>
      </c>
      <c r="EP1362" s="12">
        <v>1.24E-2</v>
      </c>
      <c r="EQ1362" s="12">
        <v>5.0000000000000002E-5</v>
      </c>
      <c r="ER1362" s="12">
        <v>1.2899999999999999E-4</v>
      </c>
      <c r="ES1362" s="12">
        <v>8.0000000000000007E-5</v>
      </c>
      <c r="ET1362" s="12">
        <v>1.7000000000000001E-4</v>
      </c>
      <c r="EU1362" s="12">
        <v>3.0000000000000001E-5</v>
      </c>
      <c r="EV1362" s="12">
        <v>263</v>
      </c>
      <c r="EW1362" s="12">
        <v>2.9999999999999997E-4</v>
      </c>
      <c r="EX1362" s="12">
        <v>1.96</v>
      </c>
      <c r="EY1362" s="12">
        <v>0.02</v>
      </c>
      <c r="EZ1362" s="12">
        <v>2.855E-4</v>
      </c>
      <c r="FA1362" s="12">
        <v>5.5827000000000003E-3</v>
      </c>
      <c r="FB1362" s="12">
        <v>44.618180000000002</v>
      </c>
      <c r="FC1362" s="12">
        <v>2.5031100000000001E-2</v>
      </c>
      <c r="FD1362" s="12">
        <v>4.8135430000000001</v>
      </c>
      <c r="FE1362" s="12">
        <v>2.3176599999999999E-2</v>
      </c>
      <c r="FF1362" s="12">
        <v>6.8521799999999994E-2</v>
      </c>
      <c r="FG1362" s="12">
        <v>9.0054000000000002E-3</v>
      </c>
      <c r="FH1362" s="12">
        <v>5.3029600000000003E-2</v>
      </c>
      <c r="FI1362" s="12">
        <v>2.79499E-2</v>
      </c>
      <c r="FJ1362" s="12">
        <v>1.8270999999999999E-3</v>
      </c>
      <c r="FK1362" s="12">
        <v>3.076E-4</v>
      </c>
      <c r="FL1362" s="12">
        <v>4.0599999999999998E-5</v>
      </c>
      <c r="FM1362" s="12">
        <v>16.978750000000002</v>
      </c>
      <c r="FN1362" s="12">
        <v>0.1078837</v>
      </c>
      <c r="FO1362" s="12">
        <v>0.48475489999999999</v>
      </c>
      <c r="FP1362" s="12">
        <v>16.98546</v>
      </c>
      <c r="FQ1362" s="12">
        <v>0.9995927</v>
      </c>
      <c r="FR1362" s="12">
        <v>3.8240000000000003E-4</v>
      </c>
      <c r="FS1362" s="44">
        <v>5.4629999999999996E-10</v>
      </c>
      <c r="FT1362" s="44">
        <v>5.8099999999999998E-11</v>
      </c>
      <c r="FU1362" s="12">
        <v>0</v>
      </c>
      <c r="FV1362" s="44">
        <v>4.962E-10</v>
      </c>
      <c r="FW1362" s="12">
        <v>1.975E-2</v>
      </c>
      <c r="FX1362" s="44">
        <v>5.4629999999999996E-10</v>
      </c>
      <c r="FY1362" s="44">
        <v>7.0679999999999999E-6</v>
      </c>
      <c r="FZ1362" s="44">
        <v>5.5304999999999997E-10</v>
      </c>
      <c r="GA1362" s="44">
        <v>6.3080000000000001E-9</v>
      </c>
      <c r="GB1362" s="44">
        <v>5.5430000000000004E-10</v>
      </c>
      <c r="GC1362" s="12">
        <v>1.167E-2</v>
      </c>
      <c r="GD1362" s="12">
        <v>0</v>
      </c>
      <c r="GE1362" s="12">
        <v>295.5</v>
      </c>
      <c r="GF1362" s="12">
        <v>0.1</v>
      </c>
      <c r="GG1362" s="12">
        <v>1575</v>
      </c>
      <c r="GH1362" s="12">
        <v>2</v>
      </c>
      <c r="GI1362" s="12">
        <v>1.24E-2</v>
      </c>
      <c r="GJ1362" s="12">
        <v>1.7635000000000001E-3</v>
      </c>
    </row>
    <row r="1363" spans="1:192" s="12" customFormat="1" ht="12">
      <c r="A1363" s="31"/>
      <c r="B1363" s="32" t="s">
        <v>1643</v>
      </c>
      <c r="C1363" s="32">
        <v>3.5</v>
      </c>
      <c r="D1363" s="40">
        <v>9.4916560000000008</v>
      </c>
      <c r="E1363" s="33">
        <v>1.4552300000000001E-2</v>
      </c>
      <c r="F1363" s="33">
        <v>0.82809999999999995</v>
      </c>
      <c r="G1363" s="34">
        <v>0.21789782856080675</v>
      </c>
      <c r="H1363" s="45">
        <v>35.060024875792827</v>
      </c>
      <c r="I1363" s="36">
        <v>97.434439999999995</v>
      </c>
      <c r="J1363" s="42">
        <v>32.091340000000002</v>
      </c>
      <c r="K1363" s="42">
        <v>0.1811516</v>
      </c>
      <c r="L1363" s="12">
        <v>1.6636000000000001E-3</v>
      </c>
      <c r="T1363" s="12" t="s">
        <v>1946</v>
      </c>
      <c r="U1363" s="12" t="s">
        <v>1827</v>
      </c>
      <c r="V1363" s="12">
        <v>37</v>
      </c>
      <c r="W1363" s="43">
        <v>43726</v>
      </c>
      <c r="X1363" s="12">
        <v>18.266670000000001</v>
      </c>
      <c r="Y1363" s="44">
        <v>3651675000</v>
      </c>
      <c r="Z1363" s="12" t="s">
        <v>1828</v>
      </c>
      <c r="AA1363" s="12" t="s">
        <v>1452</v>
      </c>
      <c r="AB1363" s="12">
        <v>6</v>
      </c>
      <c r="AC1363" s="12" t="s">
        <v>1829</v>
      </c>
      <c r="AE1363" s="12" t="s">
        <v>1454</v>
      </c>
      <c r="AF1363" s="12">
        <v>7.875</v>
      </c>
      <c r="AG1363" s="12" t="s">
        <v>1847</v>
      </c>
      <c r="AH1363" s="12" t="s">
        <v>1831</v>
      </c>
      <c r="AI1363" s="12" t="s">
        <v>1464</v>
      </c>
      <c r="AJ1363" s="12">
        <v>1</v>
      </c>
      <c r="AK1363" s="12" t="s">
        <v>1458</v>
      </c>
      <c r="AL1363" s="12">
        <v>1</v>
      </c>
      <c r="AM1363" s="12" t="s">
        <v>1459</v>
      </c>
      <c r="AN1363" s="12">
        <v>3.5</v>
      </c>
      <c r="AO1363" s="12">
        <v>0</v>
      </c>
      <c r="AP1363" s="12">
        <v>0</v>
      </c>
      <c r="AQ1363" s="12">
        <v>0</v>
      </c>
      <c r="AR1363" s="12">
        <v>0</v>
      </c>
      <c r="AS1363" s="12">
        <v>20</v>
      </c>
      <c r="AT1363" s="12">
        <v>20</v>
      </c>
      <c r="AU1363" s="12">
        <v>217</v>
      </c>
      <c r="AX1363" s="12">
        <v>0</v>
      </c>
      <c r="AY1363" s="12">
        <v>6.7551E-3</v>
      </c>
      <c r="AZ1363" s="12">
        <v>4.7650000000000001E-3</v>
      </c>
      <c r="BA1363" s="12">
        <v>41.364609999999999</v>
      </c>
      <c r="BB1363" s="12">
        <v>2.5171300000000001E-2</v>
      </c>
      <c r="BC1363" s="12">
        <v>4.3573659999999999</v>
      </c>
      <c r="BD1363" s="12">
        <v>2.1172699999999999E-2</v>
      </c>
      <c r="BE1363" s="12">
        <v>6.8463099999999999E-2</v>
      </c>
      <c r="BF1363" s="12">
        <v>1.08641E-2</v>
      </c>
      <c r="BG1363" s="12">
        <v>4.2289E-2</v>
      </c>
      <c r="BH1363" s="12">
        <v>1.9038300000000001E-2</v>
      </c>
      <c r="BI1363" s="12">
        <v>3.6089999999999998E-3</v>
      </c>
      <c r="BJ1363" s="12">
        <v>3.9580000000000003E-4</v>
      </c>
      <c r="BK1363" s="12">
        <v>2.7499099999999999E-2</v>
      </c>
      <c r="BL1363" s="12">
        <v>3.3965000000000002E-3</v>
      </c>
      <c r="BM1363" s="12">
        <v>41.799639999999997</v>
      </c>
      <c r="BN1363" s="12">
        <v>2.3931299999999999E-2</v>
      </c>
      <c r="BO1363" s="12">
        <v>4.3876249999999999</v>
      </c>
      <c r="BP1363" s="12">
        <v>2.0346400000000001E-2</v>
      </c>
      <c r="BQ1363" s="12">
        <v>7.6244900000000004E-2</v>
      </c>
      <c r="BR1363" s="12">
        <v>1.0709400000000001E-2</v>
      </c>
      <c r="BS1363" s="12">
        <v>7.5514899999999996E-2</v>
      </c>
      <c r="BT1363" s="12">
        <v>1.8854200000000002E-2</v>
      </c>
      <c r="BU1363" s="12">
        <v>6.8745999999999998E-3</v>
      </c>
      <c r="BV1363" s="12">
        <v>3.7139999999999997E-4</v>
      </c>
      <c r="BW1363" s="12">
        <v>1</v>
      </c>
      <c r="BX1363" s="12">
        <v>0</v>
      </c>
      <c r="BY1363" s="12">
        <v>1</v>
      </c>
      <c r="BZ1363" s="12">
        <v>0</v>
      </c>
      <c r="CA1363" s="12">
        <v>1</v>
      </c>
      <c r="CB1363" s="12">
        <v>0</v>
      </c>
      <c r="CC1363" s="12">
        <v>1</v>
      </c>
      <c r="CD1363" s="12">
        <v>0</v>
      </c>
      <c r="CE1363" s="12">
        <v>1</v>
      </c>
      <c r="CF1363" s="12">
        <v>0</v>
      </c>
      <c r="CG1363" s="12">
        <v>1</v>
      </c>
      <c r="CH1363" s="12">
        <v>0</v>
      </c>
      <c r="CI1363" s="12">
        <v>1</v>
      </c>
      <c r="CJ1363" s="44">
        <v>9.9999999999999995E-21</v>
      </c>
      <c r="CK1363" s="12">
        <v>1</v>
      </c>
      <c r="CL1363" s="12">
        <v>0</v>
      </c>
      <c r="CM1363" s="12">
        <v>1</v>
      </c>
      <c r="CN1363" s="44">
        <v>9.9999999999999995E-21</v>
      </c>
      <c r="CO1363" s="12">
        <v>1</v>
      </c>
      <c r="CP1363" s="44">
        <v>9.9999999999999995E-21</v>
      </c>
      <c r="CQ1363" s="12">
        <v>1</v>
      </c>
      <c r="CR1363" s="44">
        <v>9.9999999999999995E-21</v>
      </c>
      <c r="CS1363" s="12">
        <v>1.0013970000000001</v>
      </c>
      <c r="CT1363" s="12">
        <v>1.6636000000000001E-3</v>
      </c>
      <c r="CU1363" s="12">
        <v>2.0743999999999999E-2</v>
      </c>
      <c r="CV1363" s="12">
        <v>3.3419999999999999E-3</v>
      </c>
      <c r="CW1363" s="12">
        <v>0.43503160000000002</v>
      </c>
      <c r="CX1363" s="12">
        <v>7.8031999999999997E-3</v>
      </c>
      <c r="CY1363" s="12">
        <v>3.0259000000000001E-2</v>
      </c>
      <c r="CZ1363" s="12">
        <v>5.8573000000000002E-3</v>
      </c>
      <c r="DA1363" s="12">
        <v>7.7818999999999996E-3</v>
      </c>
      <c r="DB1363" s="12">
        <v>1.8265E-3</v>
      </c>
      <c r="DC1363" s="12">
        <v>3.3225900000000003E-2</v>
      </c>
      <c r="DD1363" s="12">
        <v>2.6416999999999999E-3</v>
      </c>
      <c r="DE1363" s="12">
        <v>3.2707000000000001E-3</v>
      </c>
      <c r="DF1363" s="12">
        <v>1.348E-4</v>
      </c>
      <c r="DG1363" s="12">
        <v>8.2810000000000002E-4</v>
      </c>
      <c r="DH1363" s="12">
        <v>9.09E-5</v>
      </c>
      <c r="DI1363" s="12">
        <v>0.47760019999999997</v>
      </c>
      <c r="DJ1363" s="12">
        <v>1.4552300000000001E-2</v>
      </c>
      <c r="DK1363" s="12">
        <v>6.5516999999999997E-3</v>
      </c>
      <c r="DL1363" s="12">
        <v>2.85224E-2</v>
      </c>
      <c r="DM1363" s="12">
        <v>1.2841399999999999E-2</v>
      </c>
      <c r="DN1363" s="12">
        <v>4.7306300000000003E-2</v>
      </c>
      <c r="DO1363" s="12">
        <v>1.03E-5</v>
      </c>
      <c r="DP1363" s="12">
        <v>1.5709799999999999E-2</v>
      </c>
      <c r="DQ1363" s="12">
        <v>2.4941E-3</v>
      </c>
      <c r="DR1363" s="12">
        <v>9.4916560000000008</v>
      </c>
      <c r="DS1363" s="12">
        <v>4.6480899999999999E-2</v>
      </c>
      <c r="DT1363" s="12">
        <v>9.2481050000000007</v>
      </c>
      <c r="DU1363" s="12">
        <v>5.2663300000000003E-2</v>
      </c>
      <c r="DV1363" s="12">
        <v>97.434439999999995</v>
      </c>
      <c r="DW1363" s="12">
        <v>0.29528979999999999</v>
      </c>
      <c r="DX1363" s="12">
        <v>32.091340000000002</v>
      </c>
      <c r="DY1363" s="12">
        <v>0.1811516</v>
      </c>
      <c r="DZ1363" s="12">
        <v>0.18128710000000001</v>
      </c>
      <c r="EA1363" s="12">
        <v>2.6067999999999998E-3</v>
      </c>
      <c r="EB1363" s="12">
        <v>0</v>
      </c>
      <c r="EC1363" s="44">
        <v>2.1789989999999999E-16</v>
      </c>
      <c r="ED1363" s="44">
        <v>2.0682309999999999E-15</v>
      </c>
      <c r="EE1363" s="12" t="s">
        <v>1832</v>
      </c>
      <c r="EF1363" s="12">
        <v>1.9124000000000001E-3</v>
      </c>
      <c r="EG1363" s="44">
        <v>4.2123999999999998E-7</v>
      </c>
      <c r="EH1363" s="12">
        <v>1.4996499999999999</v>
      </c>
      <c r="EI1363" s="12">
        <v>1.0001450000000001</v>
      </c>
      <c r="EJ1363" s="12">
        <v>6.6699999999999995E-4</v>
      </c>
      <c r="EK1363" s="44">
        <v>5.0000000000000004E-6</v>
      </c>
      <c r="EL1363" s="12">
        <v>1.05E-4</v>
      </c>
      <c r="EM1363" s="44">
        <v>5.0000000000000004E-6</v>
      </c>
      <c r="EN1363" s="12">
        <v>2.7500000000000002E-4</v>
      </c>
      <c r="EO1363" s="44">
        <v>1.9999999999999999E-6</v>
      </c>
      <c r="EP1363" s="12">
        <v>1.24E-2</v>
      </c>
      <c r="EQ1363" s="12">
        <v>5.0000000000000002E-5</v>
      </c>
      <c r="ER1363" s="12">
        <v>1.2899999999999999E-4</v>
      </c>
      <c r="ES1363" s="12">
        <v>8.0000000000000007E-5</v>
      </c>
      <c r="ET1363" s="12">
        <v>1.7000000000000001E-4</v>
      </c>
      <c r="EU1363" s="12">
        <v>3.0000000000000001E-5</v>
      </c>
      <c r="EV1363" s="12">
        <v>263</v>
      </c>
      <c r="EW1363" s="12">
        <v>2.9999999999999997E-4</v>
      </c>
      <c r="EX1363" s="12">
        <v>1.96</v>
      </c>
      <c r="EY1363" s="12">
        <v>0.02</v>
      </c>
      <c r="EZ1363" s="12">
        <v>6.7551E-3</v>
      </c>
      <c r="FA1363" s="12">
        <v>4.7650000000000001E-3</v>
      </c>
      <c r="FB1363" s="12">
        <v>41.364609999999999</v>
      </c>
      <c r="FC1363" s="12">
        <v>2.5171300000000001E-2</v>
      </c>
      <c r="FD1363" s="12">
        <v>4.3579980000000003</v>
      </c>
      <c r="FE1363" s="12">
        <v>2.1175800000000002E-2</v>
      </c>
      <c r="FF1363" s="12">
        <v>6.8463099999999999E-2</v>
      </c>
      <c r="FG1363" s="12">
        <v>1.08641E-2</v>
      </c>
      <c r="FH1363" s="12">
        <v>6.3418699999999995E-2</v>
      </c>
      <c r="FI1363" s="12">
        <v>2.8550800000000001E-2</v>
      </c>
      <c r="FJ1363" s="12">
        <v>3.6089999999999998E-3</v>
      </c>
      <c r="FK1363" s="12">
        <v>3.9580000000000003E-4</v>
      </c>
      <c r="FL1363" s="12">
        <v>8.6799999999999996E-5</v>
      </c>
      <c r="FM1363" s="12">
        <v>11.023759999999999</v>
      </c>
      <c r="FN1363" s="12">
        <v>0.10535609999999999</v>
      </c>
      <c r="FO1363" s="12">
        <v>0.48971379999999998</v>
      </c>
      <c r="FP1363" s="12">
        <v>11.034280000000001</v>
      </c>
      <c r="FQ1363" s="12">
        <v>0.99901470000000003</v>
      </c>
      <c r="FR1363" s="12">
        <v>6.8599999999999998E-4</v>
      </c>
      <c r="FS1363" s="44">
        <v>5.4629999999999996E-10</v>
      </c>
      <c r="FT1363" s="44">
        <v>5.8099999999999998E-11</v>
      </c>
      <c r="FU1363" s="12">
        <v>0</v>
      </c>
      <c r="FV1363" s="44">
        <v>4.962E-10</v>
      </c>
      <c r="FW1363" s="12">
        <v>1.975E-2</v>
      </c>
      <c r="FX1363" s="44">
        <v>5.4629999999999996E-10</v>
      </c>
      <c r="FY1363" s="44">
        <v>7.0679999999999999E-6</v>
      </c>
      <c r="FZ1363" s="44">
        <v>5.5304999999999997E-10</v>
      </c>
      <c r="GA1363" s="44">
        <v>6.3080000000000001E-9</v>
      </c>
      <c r="GB1363" s="44">
        <v>5.5430000000000004E-10</v>
      </c>
      <c r="GC1363" s="12">
        <v>1.167E-2</v>
      </c>
      <c r="GD1363" s="12">
        <v>0</v>
      </c>
      <c r="GE1363" s="12">
        <v>295.5</v>
      </c>
      <c r="GF1363" s="12">
        <v>0.1</v>
      </c>
      <c r="GG1363" s="12">
        <v>1575</v>
      </c>
      <c r="GH1363" s="12">
        <v>2</v>
      </c>
      <c r="GI1363" s="12">
        <v>1.24E-2</v>
      </c>
      <c r="GJ1363" s="12">
        <v>3.1538E-3</v>
      </c>
    </row>
    <row r="1364" spans="1:192" s="12" customFormat="1" ht="12">
      <c r="A1364" s="31"/>
      <c r="B1364" s="32" t="s">
        <v>1605</v>
      </c>
      <c r="C1364" s="32">
        <v>3.5</v>
      </c>
      <c r="D1364" s="40">
        <v>9.5172460000000001</v>
      </c>
      <c r="E1364" s="33">
        <v>2.45813E-2</v>
      </c>
      <c r="F1364" s="33">
        <v>0.91410000000000002</v>
      </c>
      <c r="G1364" s="34">
        <v>0.24809825480192543</v>
      </c>
      <c r="H1364" s="45">
        <v>20.755777766025393</v>
      </c>
      <c r="I1364" s="36">
        <v>97.183040000000005</v>
      </c>
      <c r="J1364" s="42">
        <v>32.095010000000002</v>
      </c>
      <c r="K1364" s="42">
        <v>0.16345609999999999</v>
      </c>
      <c r="L1364" s="12">
        <v>1.5348E-3</v>
      </c>
      <c r="T1364" s="12" t="s">
        <v>1947</v>
      </c>
      <c r="U1364" s="12" t="s">
        <v>1827</v>
      </c>
      <c r="V1364" s="12">
        <v>37</v>
      </c>
      <c r="W1364" s="43">
        <v>43722</v>
      </c>
      <c r="X1364" s="12">
        <v>23.933330000000002</v>
      </c>
      <c r="Y1364" s="44">
        <v>3651350000</v>
      </c>
      <c r="Z1364" s="12" t="s">
        <v>1828</v>
      </c>
      <c r="AA1364" s="12" t="s">
        <v>1452</v>
      </c>
      <c r="AB1364" s="12">
        <v>6</v>
      </c>
      <c r="AC1364" s="12" t="s">
        <v>1829</v>
      </c>
      <c r="AE1364" s="12" t="s">
        <v>1454</v>
      </c>
      <c r="AF1364" s="12">
        <v>7.875</v>
      </c>
      <c r="AG1364" s="12" t="s">
        <v>1839</v>
      </c>
      <c r="AH1364" s="12" t="s">
        <v>1831</v>
      </c>
      <c r="AI1364" s="12" t="s">
        <v>1464</v>
      </c>
      <c r="AJ1364" s="12">
        <v>1</v>
      </c>
      <c r="AK1364" s="12" t="s">
        <v>1458</v>
      </c>
      <c r="AL1364" s="12">
        <v>1</v>
      </c>
      <c r="AM1364" s="12" t="s">
        <v>1459</v>
      </c>
      <c r="AN1364" s="12">
        <v>3.5</v>
      </c>
      <c r="AO1364" s="12">
        <v>0</v>
      </c>
      <c r="AP1364" s="12">
        <v>0</v>
      </c>
      <c r="AQ1364" s="12">
        <v>0</v>
      </c>
      <c r="AR1364" s="12">
        <v>0</v>
      </c>
      <c r="AS1364" s="12">
        <v>20</v>
      </c>
      <c r="AT1364" s="12">
        <v>20</v>
      </c>
      <c r="AU1364" s="12">
        <v>96</v>
      </c>
      <c r="AX1364" s="12">
        <v>0</v>
      </c>
      <c r="AY1364" s="12">
        <v>1.6110800000000002E-2</v>
      </c>
      <c r="AZ1364" s="12">
        <v>7.0115999999999998E-3</v>
      </c>
      <c r="BA1364" s="12">
        <v>47.22504</v>
      </c>
      <c r="BB1364" s="12">
        <v>2.6101800000000001E-2</v>
      </c>
      <c r="BC1364" s="12">
        <v>4.9614609999999999</v>
      </c>
      <c r="BD1364" s="12">
        <v>2.2233900000000001E-2</v>
      </c>
      <c r="BE1364" s="12">
        <v>7.9440700000000003E-2</v>
      </c>
      <c r="BF1364" s="12">
        <v>8.7980999999999997E-3</v>
      </c>
      <c r="BG1364" s="12">
        <v>8.7610400000000005E-2</v>
      </c>
      <c r="BH1364" s="12">
        <v>1.8603499999999999E-2</v>
      </c>
      <c r="BI1364" s="12">
        <v>4.5355999999999999E-3</v>
      </c>
      <c r="BJ1364" s="12">
        <v>3.8000000000000002E-4</v>
      </c>
      <c r="BK1364" s="12">
        <v>3.7479100000000001E-2</v>
      </c>
      <c r="BL1364" s="12">
        <v>5.0207999999999997E-3</v>
      </c>
      <c r="BM1364" s="12">
        <v>47.533160000000002</v>
      </c>
      <c r="BN1364" s="12">
        <v>2.4877699999999999E-2</v>
      </c>
      <c r="BO1364" s="12">
        <v>4.990316</v>
      </c>
      <c r="BP1364" s="12">
        <v>2.2012400000000001E-2</v>
      </c>
      <c r="BQ1364" s="12">
        <v>8.7394200000000005E-2</v>
      </c>
      <c r="BR1364" s="12">
        <v>8.7554E-3</v>
      </c>
      <c r="BS1364" s="12">
        <v>0.1182458</v>
      </c>
      <c r="BT1364" s="12">
        <v>1.8536299999999999E-2</v>
      </c>
      <c r="BU1364" s="12">
        <v>7.1805999999999997E-3</v>
      </c>
      <c r="BV1364" s="12">
        <v>3.7359999999999997E-4</v>
      </c>
      <c r="BW1364" s="12">
        <v>1</v>
      </c>
      <c r="BX1364" s="12">
        <v>0</v>
      </c>
      <c r="BY1364" s="12">
        <v>1</v>
      </c>
      <c r="BZ1364" s="12">
        <v>0</v>
      </c>
      <c r="CA1364" s="12">
        <v>1</v>
      </c>
      <c r="CB1364" s="12">
        <v>0</v>
      </c>
      <c r="CC1364" s="12">
        <v>1</v>
      </c>
      <c r="CD1364" s="12">
        <v>0</v>
      </c>
      <c r="CE1364" s="12">
        <v>1</v>
      </c>
      <c r="CF1364" s="12">
        <v>0</v>
      </c>
      <c r="CG1364" s="12">
        <v>1</v>
      </c>
      <c r="CH1364" s="12">
        <v>0</v>
      </c>
      <c r="CI1364" s="12">
        <v>1</v>
      </c>
      <c r="CJ1364" s="44">
        <v>9.9999999999999995E-21</v>
      </c>
      <c r="CK1364" s="12">
        <v>1</v>
      </c>
      <c r="CL1364" s="12">
        <v>0</v>
      </c>
      <c r="CM1364" s="12">
        <v>1</v>
      </c>
      <c r="CN1364" s="44">
        <v>9.9999999999999995E-21</v>
      </c>
      <c r="CO1364" s="12">
        <v>1</v>
      </c>
      <c r="CP1364" s="44">
        <v>9.9999999999999995E-21</v>
      </c>
      <c r="CQ1364" s="12">
        <v>1</v>
      </c>
      <c r="CR1364" s="44">
        <v>9.9999999999999995E-21</v>
      </c>
      <c r="CS1364" s="12">
        <v>1.002197</v>
      </c>
      <c r="CT1364" s="12">
        <v>1.5348E-3</v>
      </c>
      <c r="CU1364" s="12">
        <v>2.13683E-2</v>
      </c>
      <c r="CV1364" s="12">
        <v>4.8941999999999996E-3</v>
      </c>
      <c r="CW1364" s="12">
        <v>0.3081236</v>
      </c>
      <c r="CX1364" s="12">
        <v>7.8997000000000008E-3</v>
      </c>
      <c r="CY1364" s="12">
        <v>2.8854899999999999E-2</v>
      </c>
      <c r="CZ1364" s="12">
        <v>3.1310000000000001E-3</v>
      </c>
      <c r="DA1364" s="12">
        <v>7.9535000000000005E-3</v>
      </c>
      <c r="DB1364" s="12">
        <v>8.6549999999999995E-4</v>
      </c>
      <c r="DC1364" s="12">
        <v>3.06354E-2</v>
      </c>
      <c r="DD1364" s="12">
        <v>1.58E-3</v>
      </c>
      <c r="DE1364" s="12">
        <v>2.6549E-3</v>
      </c>
      <c r="DF1364" s="12">
        <v>6.3899999999999995E-5</v>
      </c>
      <c r="DG1364" s="12">
        <v>9.1410000000000005E-4</v>
      </c>
      <c r="DH1364" s="12">
        <v>7.6699999999999994E-5</v>
      </c>
      <c r="DI1364" s="12">
        <v>0.73442580000000002</v>
      </c>
      <c r="DJ1364" s="12">
        <v>2.45813E-2</v>
      </c>
      <c r="DK1364" s="12">
        <v>5.2208000000000003E-3</v>
      </c>
      <c r="DL1364" s="12">
        <v>4.8179399999999997E-2</v>
      </c>
      <c r="DM1364" s="12">
        <v>1.02329E-2</v>
      </c>
      <c r="DN1364" s="12">
        <v>5.1556200000000003E-2</v>
      </c>
      <c r="DO1364" s="44">
        <v>8.2228259999999997E-6</v>
      </c>
      <c r="DP1364" s="12">
        <v>1.6009700000000002E-2</v>
      </c>
      <c r="DQ1364" s="12">
        <v>1.7745E-3</v>
      </c>
      <c r="DR1364" s="12">
        <v>9.5172460000000001</v>
      </c>
      <c r="DS1364" s="12">
        <v>4.29731E-2</v>
      </c>
      <c r="DT1364" s="12">
        <v>9.2491730000000008</v>
      </c>
      <c r="DU1364" s="12">
        <v>4.7519100000000002E-2</v>
      </c>
      <c r="DV1364" s="12">
        <v>97.183040000000005</v>
      </c>
      <c r="DW1364" s="12">
        <v>0.2499847</v>
      </c>
      <c r="DX1364" s="12">
        <v>32.095010000000002</v>
      </c>
      <c r="DY1364" s="12">
        <v>0.16345609999999999</v>
      </c>
      <c r="DZ1364" s="12">
        <v>0.16360630000000001</v>
      </c>
      <c r="EA1364" s="12">
        <v>8.4410499999999999E-2</v>
      </c>
      <c r="EB1364" s="12">
        <v>0</v>
      </c>
      <c r="EC1364" s="44">
        <v>2.4810239999999999E-16</v>
      </c>
      <c r="ED1364" s="44">
        <v>2.3612519999999999E-15</v>
      </c>
      <c r="EE1364" s="12" t="s">
        <v>1832</v>
      </c>
      <c r="EF1364" s="12">
        <v>1.9124000000000001E-3</v>
      </c>
      <c r="EG1364" s="44">
        <v>4.2123999999999998E-7</v>
      </c>
      <c r="EH1364" s="12">
        <v>1.3922289999999999</v>
      </c>
      <c r="EI1364" s="12">
        <v>1.0001180000000001</v>
      </c>
      <c r="EJ1364" s="12">
        <v>6.6699999999999995E-4</v>
      </c>
      <c r="EK1364" s="44">
        <v>5.0000000000000004E-6</v>
      </c>
      <c r="EL1364" s="12">
        <v>1.05E-4</v>
      </c>
      <c r="EM1364" s="44">
        <v>5.0000000000000004E-6</v>
      </c>
      <c r="EN1364" s="12">
        <v>2.7500000000000002E-4</v>
      </c>
      <c r="EO1364" s="44">
        <v>1.9999999999999999E-6</v>
      </c>
      <c r="EP1364" s="12">
        <v>1.24E-2</v>
      </c>
      <c r="EQ1364" s="12">
        <v>5.0000000000000002E-5</v>
      </c>
      <c r="ER1364" s="12">
        <v>1.2899999999999999E-4</v>
      </c>
      <c r="ES1364" s="12">
        <v>8.0000000000000007E-5</v>
      </c>
      <c r="ET1364" s="12">
        <v>1.7000000000000001E-4</v>
      </c>
      <c r="EU1364" s="12">
        <v>3.0000000000000001E-5</v>
      </c>
      <c r="EV1364" s="12">
        <v>263</v>
      </c>
      <c r="EW1364" s="12">
        <v>2.9999999999999997E-4</v>
      </c>
      <c r="EX1364" s="12">
        <v>1.96</v>
      </c>
      <c r="EY1364" s="12">
        <v>0.02</v>
      </c>
      <c r="EZ1364" s="12">
        <v>1.6110800000000002E-2</v>
      </c>
      <c r="FA1364" s="12">
        <v>7.0115999999999998E-3</v>
      </c>
      <c r="FB1364" s="12">
        <v>47.22504</v>
      </c>
      <c r="FC1364" s="12">
        <v>2.6101800000000001E-2</v>
      </c>
      <c r="FD1364" s="12">
        <v>4.9620490000000004</v>
      </c>
      <c r="FE1364" s="12">
        <v>2.2236599999999999E-2</v>
      </c>
      <c r="FF1364" s="12">
        <v>7.9440700000000003E-2</v>
      </c>
      <c r="FG1364" s="12">
        <v>8.7980999999999997E-3</v>
      </c>
      <c r="FH1364" s="12">
        <v>0.1219737</v>
      </c>
      <c r="FI1364" s="12">
        <v>2.5900300000000001E-2</v>
      </c>
      <c r="FJ1364" s="12">
        <v>4.5355999999999999E-3</v>
      </c>
      <c r="FK1364" s="12">
        <v>3.8000000000000002E-4</v>
      </c>
      <c r="FL1364" s="12">
        <v>9.5299999999999999E-5</v>
      </c>
      <c r="FM1364" s="12">
        <v>8.4424670000000006</v>
      </c>
      <c r="FN1364" s="12">
        <v>0.1050721</v>
      </c>
      <c r="FO1364" s="12">
        <v>0.451542</v>
      </c>
      <c r="FP1364" s="12">
        <v>8.4541570000000004</v>
      </c>
      <c r="FQ1364" s="12">
        <v>0.99857269999999998</v>
      </c>
      <c r="FR1364" s="12">
        <v>8.0139999999999996E-4</v>
      </c>
      <c r="FS1364" s="44">
        <v>5.4629999999999996E-10</v>
      </c>
      <c r="FT1364" s="44">
        <v>5.8099999999999998E-11</v>
      </c>
      <c r="FU1364" s="12">
        <v>0</v>
      </c>
      <c r="FV1364" s="44">
        <v>4.962E-10</v>
      </c>
      <c r="FW1364" s="12">
        <v>1.975E-2</v>
      </c>
      <c r="FX1364" s="44">
        <v>5.4629999999999996E-10</v>
      </c>
      <c r="FY1364" s="44">
        <v>7.0679999999999999E-6</v>
      </c>
      <c r="FZ1364" s="44">
        <v>5.5304999999999997E-10</v>
      </c>
      <c r="GA1364" s="44">
        <v>6.3080000000000001E-9</v>
      </c>
      <c r="GB1364" s="44">
        <v>5.5430000000000004E-10</v>
      </c>
      <c r="GC1364" s="12">
        <v>1.167E-2</v>
      </c>
      <c r="GD1364" s="12">
        <v>0</v>
      </c>
      <c r="GE1364" s="12">
        <v>295.5</v>
      </c>
      <c r="GF1364" s="12">
        <v>0.1</v>
      </c>
      <c r="GG1364" s="12">
        <v>1575</v>
      </c>
      <c r="GH1364" s="12">
        <v>2</v>
      </c>
      <c r="GI1364" s="12">
        <v>1.24E-2</v>
      </c>
      <c r="GJ1364" s="12">
        <v>3.4370999999999998E-3</v>
      </c>
    </row>
    <row r="1365" spans="1:192" s="12" customFormat="1" ht="12">
      <c r="A1365" s="31"/>
      <c r="B1365" s="32" t="s">
        <v>1654</v>
      </c>
      <c r="C1365" s="32">
        <v>3.5</v>
      </c>
      <c r="D1365" s="40">
        <v>9.6973760000000002</v>
      </c>
      <c r="E1365" s="33">
        <v>8.5701000000000006E-3</v>
      </c>
      <c r="F1365" s="40">
        <v>1.3987999999999998</v>
      </c>
      <c r="G1365" s="34">
        <v>0.29978100655231721</v>
      </c>
      <c r="H1365" s="45">
        <v>59.533027619280986</v>
      </c>
      <c r="I1365" s="36">
        <v>95.744720000000001</v>
      </c>
      <c r="J1365" s="42">
        <v>32.21705</v>
      </c>
      <c r="K1365" s="42">
        <v>0.14180860000000001</v>
      </c>
      <c r="L1365" s="12">
        <v>1.5348E-3</v>
      </c>
      <c r="T1365" s="12" t="s">
        <v>1948</v>
      </c>
      <c r="U1365" s="12" t="s">
        <v>1827</v>
      </c>
      <c r="V1365" s="12">
        <v>37</v>
      </c>
      <c r="W1365" s="43">
        <v>43722</v>
      </c>
      <c r="X1365" s="12">
        <v>21.633330000000001</v>
      </c>
      <c r="Y1365" s="44">
        <v>3651342000</v>
      </c>
      <c r="Z1365" s="12" t="s">
        <v>1828</v>
      </c>
      <c r="AA1365" s="12" t="s">
        <v>1452</v>
      </c>
      <c r="AB1365" s="12">
        <v>6</v>
      </c>
      <c r="AC1365" s="12" t="s">
        <v>1829</v>
      </c>
      <c r="AE1365" s="12" t="s">
        <v>1454</v>
      </c>
      <c r="AF1365" s="12">
        <v>7.875</v>
      </c>
      <c r="AG1365" s="12" t="s">
        <v>1839</v>
      </c>
      <c r="AH1365" s="12" t="s">
        <v>1831</v>
      </c>
      <c r="AI1365" s="12" t="s">
        <v>1464</v>
      </c>
      <c r="AJ1365" s="12">
        <v>1</v>
      </c>
      <c r="AK1365" s="12" t="s">
        <v>1458</v>
      </c>
      <c r="AL1365" s="12">
        <v>1</v>
      </c>
      <c r="AM1365" s="12" t="s">
        <v>1459</v>
      </c>
      <c r="AN1365" s="12">
        <v>3.5</v>
      </c>
      <c r="AO1365" s="12">
        <v>0</v>
      </c>
      <c r="AP1365" s="12">
        <v>0</v>
      </c>
      <c r="AQ1365" s="12">
        <v>0</v>
      </c>
      <c r="AR1365" s="12">
        <v>0</v>
      </c>
      <c r="AS1365" s="12">
        <v>20</v>
      </c>
      <c r="AT1365" s="12">
        <v>20</v>
      </c>
      <c r="AU1365" s="12">
        <v>78</v>
      </c>
      <c r="AX1365" s="12">
        <v>0</v>
      </c>
      <c r="AY1365" s="12">
        <v>5.4599000000000002E-3</v>
      </c>
      <c r="AZ1365" s="12">
        <v>5.8364999999999997E-3</v>
      </c>
      <c r="BA1365" s="12">
        <v>58.142099999999999</v>
      </c>
      <c r="BB1365" s="12">
        <v>2.9896300000000001E-2</v>
      </c>
      <c r="BC1365" s="12">
        <v>5.9949469999999998</v>
      </c>
      <c r="BD1365" s="12">
        <v>2.2392700000000001E-2</v>
      </c>
      <c r="BE1365" s="12">
        <v>8.27489E-2</v>
      </c>
      <c r="BF1365" s="12">
        <v>8.7338999999999993E-3</v>
      </c>
      <c r="BG1365" s="12">
        <v>3.6977099999999999E-2</v>
      </c>
      <c r="BH1365" s="12">
        <v>1.7165799999999998E-2</v>
      </c>
      <c r="BI1365" s="12">
        <v>8.3865999999999993E-3</v>
      </c>
      <c r="BJ1365" s="12">
        <v>4.4079999999999998E-4</v>
      </c>
      <c r="BK1365" s="12">
        <v>2.68282E-2</v>
      </c>
      <c r="BL1365" s="12">
        <v>3.1798999999999998E-3</v>
      </c>
      <c r="BM1365" s="12">
        <v>58.44502</v>
      </c>
      <c r="BN1365" s="12">
        <v>2.8973700000000002E-2</v>
      </c>
      <c r="BO1365" s="12">
        <v>6.0238019999999999</v>
      </c>
      <c r="BP1365" s="12">
        <v>2.21727E-2</v>
      </c>
      <c r="BQ1365" s="12">
        <v>9.07023E-2</v>
      </c>
      <c r="BR1365" s="12">
        <v>8.6908999999999997E-3</v>
      </c>
      <c r="BS1365" s="12">
        <v>6.7612500000000006E-2</v>
      </c>
      <c r="BT1365" s="12">
        <v>1.7093000000000001E-2</v>
      </c>
      <c r="BU1365" s="12">
        <v>1.1023099999999999E-2</v>
      </c>
      <c r="BV1365" s="12">
        <v>4.349E-4</v>
      </c>
      <c r="BW1365" s="12">
        <v>1</v>
      </c>
      <c r="BX1365" s="12">
        <v>0</v>
      </c>
      <c r="BY1365" s="12">
        <v>1</v>
      </c>
      <c r="BZ1365" s="12">
        <v>0</v>
      </c>
      <c r="CA1365" s="12">
        <v>1</v>
      </c>
      <c r="CB1365" s="12">
        <v>0</v>
      </c>
      <c r="CC1365" s="12">
        <v>1</v>
      </c>
      <c r="CD1365" s="12">
        <v>0</v>
      </c>
      <c r="CE1365" s="12">
        <v>1</v>
      </c>
      <c r="CF1365" s="12">
        <v>0</v>
      </c>
      <c r="CG1365" s="12">
        <v>1</v>
      </c>
      <c r="CH1365" s="12">
        <v>0</v>
      </c>
      <c r="CI1365" s="12">
        <v>1</v>
      </c>
      <c r="CJ1365" s="44">
        <v>9.9999999999999995E-21</v>
      </c>
      <c r="CK1365" s="12">
        <v>1</v>
      </c>
      <c r="CL1365" s="12">
        <v>0</v>
      </c>
      <c r="CM1365" s="12">
        <v>1</v>
      </c>
      <c r="CN1365" s="44">
        <v>9.9999999999999995E-21</v>
      </c>
      <c r="CO1365" s="12">
        <v>1</v>
      </c>
      <c r="CP1365" s="44">
        <v>9.9999999999999995E-21</v>
      </c>
      <c r="CQ1365" s="12">
        <v>1</v>
      </c>
      <c r="CR1365" s="44">
        <v>9.9999999999999995E-21</v>
      </c>
      <c r="CS1365" s="12">
        <v>1.002197</v>
      </c>
      <c r="CT1365" s="12">
        <v>1.5348E-3</v>
      </c>
      <c r="CU1365" s="12">
        <v>2.13683E-2</v>
      </c>
      <c r="CV1365" s="12">
        <v>4.8941999999999996E-3</v>
      </c>
      <c r="CW1365" s="12">
        <v>0.30292039999999998</v>
      </c>
      <c r="CX1365" s="12">
        <v>7.3695999999999996E-3</v>
      </c>
      <c r="CY1365" s="12">
        <v>2.8854899999999999E-2</v>
      </c>
      <c r="CZ1365" s="12">
        <v>3.1310000000000001E-3</v>
      </c>
      <c r="DA1365" s="12">
        <v>7.9535000000000005E-3</v>
      </c>
      <c r="DB1365" s="12">
        <v>8.6549999999999995E-4</v>
      </c>
      <c r="DC1365" s="12">
        <v>3.06354E-2</v>
      </c>
      <c r="DD1365" s="12">
        <v>1.58E-3</v>
      </c>
      <c r="DE1365" s="12">
        <v>2.6549E-3</v>
      </c>
      <c r="DF1365" s="12">
        <v>6.3899999999999995E-5</v>
      </c>
      <c r="DG1365" s="12">
        <v>1.3988E-3</v>
      </c>
      <c r="DH1365" s="12">
        <v>7.3700000000000002E-5</v>
      </c>
      <c r="DI1365" s="12">
        <v>0.16514619999999999</v>
      </c>
      <c r="DJ1365" s="12">
        <v>8.5701000000000006E-3</v>
      </c>
      <c r="DK1365" s="12">
        <v>3.9785999999999997E-3</v>
      </c>
      <c r="DL1365" s="12">
        <v>1.6797300000000001E-2</v>
      </c>
      <c r="DM1365" s="12">
        <v>7.7980999999999996E-3</v>
      </c>
      <c r="DN1365" s="12">
        <v>1.7080000000000001E-2</v>
      </c>
      <c r="DO1365" s="44">
        <v>6.2663009999999999E-6</v>
      </c>
      <c r="DP1365" s="12">
        <v>1.38015E-2</v>
      </c>
      <c r="DQ1365" s="12">
        <v>1.4576000000000001E-3</v>
      </c>
      <c r="DR1365" s="12">
        <v>9.6973760000000002</v>
      </c>
      <c r="DS1365" s="12">
        <v>3.6563900000000003E-2</v>
      </c>
      <c r="DT1365" s="12">
        <v>9.2846539999999997</v>
      </c>
      <c r="DU1365" s="12">
        <v>4.1228599999999997E-2</v>
      </c>
      <c r="DV1365" s="12">
        <v>95.744720000000001</v>
      </c>
      <c r="DW1365" s="12">
        <v>0.23509840000000001</v>
      </c>
      <c r="DX1365" s="12">
        <v>32.21705</v>
      </c>
      <c r="DY1365" s="12">
        <v>0.14180860000000001</v>
      </c>
      <c r="DZ1365" s="12">
        <v>0.141983</v>
      </c>
      <c r="EA1365" s="12">
        <v>0</v>
      </c>
      <c r="EB1365" s="12">
        <v>0</v>
      </c>
      <c r="EC1365" s="44">
        <v>2.9978270000000002E-16</v>
      </c>
      <c r="ED1365" s="44">
        <v>2.9071050000000001E-15</v>
      </c>
      <c r="EE1365" s="12" t="s">
        <v>1832</v>
      </c>
      <c r="EF1365" s="12">
        <v>1.9124000000000001E-3</v>
      </c>
      <c r="EG1365" s="44">
        <v>4.2123999999999998E-7</v>
      </c>
      <c r="EH1365" s="12">
        <v>1.3895949999999999</v>
      </c>
      <c r="EI1365" s="12">
        <v>1.0001180000000001</v>
      </c>
      <c r="EJ1365" s="12">
        <v>6.6699999999999995E-4</v>
      </c>
      <c r="EK1365" s="44">
        <v>5.0000000000000004E-6</v>
      </c>
      <c r="EL1365" s="12">
        <v>1.05E-4</v>
      </c>
      <c r="EM1365" s="44">
        <v>5.0000000000000004E-6</v>
      </c>
      <c r="EN1365" s="12">
        <v>2.7500000000000002E-4</v>
      </c>
      <c r="EO1365" s="44">
        <v>1.9999999999999999E-6</v>
      </c>
      <c r="EP1365" s="12">
        <v>1.24E-2</v>
      </c>
      <c r="EQ1365" s="12">
        <v>5.0000000000000002E-5</v>
      </c>
      <c r="ER1365" s="12">
        <v>1.2899999999999999E-4</v>
      </c>
      <c r="ES1365" s="12">
        <v>8.0000000000000007E-5</v>
      </c>
      <c r="ET1365" s="12">
        <v>1.7000000000000001E-4</v>
      </c>
      <c r="EU1365" s="12">
        <v>3.0000000000000001E-5</v>
      </c>
      <c r="EV1365" s="12">
        <v>263</v>
      </c>
      <c r="EW1365" s="12">
        <v>2.9999999999999997E-4</v>
      </c>
      <c r="EX1365" s="12">
        <v>1.96</v>
      </c>
      <c r="EY1365" s="12">
        <v>0.02</v>
      </c>
      <c r="EZ1365" s="12">
        <v>5.4599000000000002E-3</v>
      </c>
      <c r="FA1365" s="12">
        <v>5.8364999999999997E-3</v>
      </c>
      <c r="FB1365" s="12">
        <v>58.142099999999999</v>
      </c>
      <c r="FC1365" s="12">
        <v>2.9896300000000001E-2</v>
      </c>
      <c r="FD1365" s="12">
        <v>5.9956529999999999</v>
      </c>
      <c r="FE1365" s="12">
        <v>2.23953E-2</v>
      </c>
      <c r="FF1365" s="12">
        <v>8.27489E-2</v>
      </c>
      <c r="FG1365" s="12">
        <v>8.7338999999999993E-3</v>
      </c>
      <c r="FH1365" s="12">
        <v>5.1383100000000001E-2</v>
      </c>
      <c r="FI1365" s="12">
        <v>2.3853599999999999E-2</v>
      </c>
      <c r="FJ1365" s="12">
        <v>8.3865999999999993E-3</v>
      </c>
      <c r="FK1365" s="12">
        <v>4.4079999999999998E-4</v>
      </c>
      <c r="FL1365" s="12">
        <v>1.44E-4</v>
      </c>
      <c r="FM1365" s="12">
        <v>5.2658459999999998</v>
      </c>
      <c r="FN1365" s="12">
        <v>0.1031215</v>
      </c>
      <c r="FO1365" s="12">
        <v>0.37705610000000001</v>
      </c>
      <c r="FP1365" s="12">
        <v>5.2788170000000001</v>
      </c>
      <c r="FQ1365" s="12">
        <v>0.99744580000000005</v>
      </c>
      <c r="FR1365" s="12">
        <v>1.3316999999999999E-3</v>
      </c>
      <c r="FS1365" s="44">
        <v>5.4629999999999996E-10</v>
      </c>
      <c r="FT1365" s="44">
        <v>5.8099999999999998E-11</v>
      </c>
      <c r="FU1365" s="12">
        <v>0</v>
      </c>
      <c r="FV1365" s="44">
        <v>4.962E-10</v>
      </c>
      <c r="FW1365" s="12">
        <v>1.975E-2</v>
      </c>
      <c r="FX1365" s="44">
        <v>5.4629999999999996E-10</v>
      </c>
      <c r="FY1365" s="44">
        <v>7.0679999999999999E-6</v>
      </c>
      <c r="FZ1365" s="44">
        <v>5.5304999999999997E-10</v>
      </c>
      <c r="GA1365" s="44">
        <v>6.3080000000000001E-9</v>
      </c>
      <c r="GB1365" s="44">
        <v>5.5430000000000004E-10</v>
      </c>
      <c r="GC1365" s="12">
        <v>1.167E-2</v>
      </c>
      <c r="GD1365" s="12">
        <v>0</v>
      </c>
      <c r="GE1365" s="12">
        <v>295.5</v>
      </c>
      <c r="GF1365" s="12">
        <v>0.1</v>
      </c>
      <c r="GG1365" s="12">
        <v>1575</v>
      </c>
      <c r="GH1365" s="12">
        <v>2</v>
      </c>
      <c r="GI1365" s="12">
        <v>1.24E-2</v>
      </c>
      <c r="GJ1365" s="12">
        <v>1.1387000000000001E-3</v>
      </c>
    </row>
    <row r="1366" spans="1:192" s="12" customFormat="1" ht="12">
      <c r="A1366" s="31"/>
      <c r="B1366" s="32" t="s">
        <v>1949</v>
      </c>
      <c r="C1366" s="32">
        <v>3.5</v>
      </c>
      <c r="D1366" s="40">
        <v>9.5587169999999997</v>
      </c>
      <c r="E1366" s="33">
        <v>1.4778599999999999E-2</v>
      </c>
      <c r="F1366" s="33">
        <v>0.879</v>
      </c>
      <c r="G1366" s="34">
        <v>0.12963319886228938</v>
      </c>
      <c r="H1366" s="45">
        <v>34.523161869189231</v>
      </c>
      <c r="I1366" s="36">
        <v>97.295649999999995</v>
      </c>
      <c r="J1366" s="42">
        <v>32.27046</v>
      </c>
      <c r="K1366" s="42">
        <v>0.30408479999999999</v>
      </c>
      <c r="L1366" s="12">
        <v>1.9862999999999999E-3</v>
      </c>
      <c r="T1366" s="12" t="s">
        <v>1950</v>
      </c>
      <c r="U1366" s="12" t="s">
        <v>1827</v>
      </c>
      <c r="V1366" s="12">
        <v>37</v>
      </c>
      <c r="W1366" s="43">
        <v>43728</v>
      </c>
      <c r="X1366" s="12">
        <v>12.633330000000001</v>
      </c>
      <c r="Y1366" s="44">
        <v>3651828000</v>
      </c>
      <c r="Z1366" s="12" t="s">
        <v>1828</v>
      </c>
      <c r="AA1366" s="12" t="s">
        <v>1452</v>
      </c>
      <c r="AB1366" s="12">
        <v>6</v>
      </c>
      <c r="AC1366" s="12" t="s">
        <v>1829</v>
      </c>
      <c r="AE1366" s="12" t="s">
        <v>1454</v>
      </c>
      <c r="AF1366" s="12">
        <v>7.875</v>
      </c>
      <c r="AG1366" s="12" t="s">
        <v>1845</v>
      </c>
      <c r="AH1366" s="12" t="s">
        <v>1831</v>
      </c>
      <c r="AI1366" s="12" t="s">
        <v>1464</v>
      </c>
      <c r="AJ1366" s="12">
        <v>1</v>
      </c>
      <c r="AK1366" s="12" t="s">
        <v>1458</v>
      </c>
      <c r="AL1366" s="12">
        <v>1</v>
      </c>
      <c r="AM1366" s="12" t="s">
        <v>1459</v>
      </c>
      <c r="AN1366" s="12">
        <v>3.5</v>
      </c>
      <c r="AO1366" s="12">
        <v>0</v>
      </c>
      <c r="AP1366" s="12">
        <v>0</v>
      </c>
      <c r="AQ1366" s="12">
        <v>0</v>
      </c>
      <c r="AR1366" s="12">
        <v>0</v>
      </c>
      <c r="AS1366" s="12">
        <v>20</v>
      </c>
      <c r="AT1366" s="12">
        <v>20</v>
      </c>
      <c r="AU1366" s="12">
        <v>171</v>
      </c>
      <c r="AX1366" s="12">
        <v>0</v>
      </c>
      <c r="AY1366" s="12">
        <v>1.9511000000000001E-3</v>
      </c>
      <c r="AZ1366" s="12">
        <v>5.4489999999999999E-3</v>
      </c>
      <c r="BA1366" s="12">
        <v>24.782789999999999</v>
      </c>
      <c r="BB1366" s="12">
        <v>2.4839199999999999E-2</v>
      </c>
      <c r="BC1366" s="12">
        <v>2.5922809999999998</v>
      </c>
      <c r="BD1366" s="12">
        <v>2.1143700000000001E-2</v>
      </c>
      <c r="BE1366" s="12">
        <v>4.6809700000000003E-2</v>
      </c>
      <c r="BF1366" s="12">
        <v>9.6057E-3</v>
      </c>
      <c r="BG1366" s="12">
        <v>2.4674399999999999E-2</v>
      </c>
      <c r="BH1366" s="12">
        <v>2.0511600000000001E-2</v>
      </c>
      <c r="BI1366" s="12">
        <v>2.2790000000000002E-3</v>
      </c>
      <c r="BJ1366" s="12">
        <v>3.8929999999999998E-4</v>
      </c>
      <c r="BK1366" s="12">
        <v>2.5126900000000001E-2</v>
      </c>
      <c r="BL1366" s="12">
        <v>3.2282999999999999E-3</v>
      </c>
      <c r="BM1366" s="12">
        <v>25.307379999999998</v>
      </c>
      <c r="BN1366" s="12">
        <v>2.31034E-2</v>
      </c>
      <c r="BO1366" s="12">
        <v>2.6183619999999999</v>
      </c>
      <c r="BP1366" s="12">
        <v>2.0532999999999999E-2</v>
      </c>
      <c r="BQ1366" s="12">
        <v>5.30956E-2</v>
      </c>
      <c r="BR1366" s="12">
        <v>9.5238000000000007E-3</v>
      </c>
      <c r="BS1366" s="12">
        <v>5.3455099999999998E-2</v>
      </c>
      <c r="BT1366" s="12">
        <v>2.0285299999999999E-2</v>
      </c>
      <c r="BU1366" s="12">
        <v>5.5858000000000001E-3</v>
      </c>
      <c r="BV1366" s="12">
        <v>3.4440000000000002E-4</v>
      </c>
      <c r="BW1366" s="12">
        <v>1</v>
      </c>
      <c r="BX1366" s="12">
        <v>0</v>
      </c>
      <c r="BY1366" s="12">
        <v>1</v>
      </c>
      <c r="BZ1366" s="12">
        <v>0</v>
      </c>
      <c r="CA1366" s="12">
        <v>1</v>
      </c>
      <c r="CB1366" s="12">
        <v>0</v>
      </c>
      <c r="CC1366" s="12">
        <v>1</v>
      </c>
      <c r="CD1366" s="12">
        <v>0</v>
      </c>
      <c r="CE1366" s="12">
        <v>1</v>
      </c>
      <c r="CF1366" s="12">
        <v>0</v>
      </c>
      <c r="CG1366" s="12">
        <v>1</v>
      </c>
      <c r="CH1366" s="12">
        <v>0</v>
      </c>
      <c r="CI1366" s="12">
        <v>1</v>
      </c>
      <c r="CJ1366" s="44">
        <v>9.9999999999999995E-21</v>
      </c>
      <c r="CK1366" s="12">
        <v>1</v>
      </c>
      <c r="CL1366" s="12">
        <v>0</v>
      </c>
      <c r="CM1366" s="12">
        <v>1</v>
      </c>
      <c r="CN1366" s="44">
        <v>9.9999999999999995E-21</v>
      </c>
      <c r="CO1366" s="12">
        <v>1</v>
      </c>
      <c r="CP1366" s="44">
        <v>9.9999999999999995E-21</v>
      </c>
      <c r="CQ1366" s="12">
        <v>1</v>
      </c>
      <c r="CR1366" s="44">
        <v>9.9999999999999995E-21</v>
      </c>
      <c r="CS1366" s="12">
        <v>1.0026090000000001</v>
      </c>
      <c r="CT1366" s="12">
        <v>1.9862999999999999E-3</v>
      </c>
      <c r="CU1366" s="12">
        <v>2.31758E-2</v>
      </c>
      <c r="CV1366" s="12">
        <v>4.3896999999999999E-3</v>
      </c>
      <c r="CW1366" s="12">
        <v>0.52459270000000002</v>
      </c>
      <c r="CX1366" s="12">
        <v>9.1225000000000004E-3</v>
      </c>
      <c r="CY1366" s="12">
        <v>2.6081E-2</v>
      </c>
      <c r="CZ1366" s="12">
        <v>5.0451999999999997E-3</v>
      </c>
      <c r="DA1366" s="12">
        <v>6.2858999999999996E-3</v>
      </c>
      <c r="DB1366" s="12">
        <v>1.2515E-3</v>
      </c>
      <c r="DC1366" s="12">
        <v>2.8780699999999999E-2</v>
      </c>
      <c r="DD1366" s="12">
        <v>3.0385999999999998E-3</v>
      </c>
      <c r="DE1366" s="12">
        <v>3.3127E-3</v>
      </c>
      <c r="DF1366" s="12">
        <v>1.796E-4</v>
      </c>
      <c r="DG1366" s="12">
        <v>8.7900000000000001E-4</v>
      </c>
      <c r="DH1366" s="12">
        <v>1.5029999999999999E-4</v>
      </c>
      <c r="DI1366" s="12">
        <v>0.45703729999999998</v>
      </c>
      <c r="DJ1366" s="12">
        <v>1.4778599999999999E-2</v>
      </c>
      <c r="DK1366" s="12">
        <v>1.2285900000000001E-2</v>
      </c>
      <c r="DL1366" s="12">
        <v>2.8965999999999999E-2</v>
      </c>
      <c r="DM1366" s="12">
        <v>2.4080299999999999E-2</v>
      </c>
      <c r="DN1366" s="12">
        <v>8.2334199999999996E-2</v>
      </c>
      <c r="DO1366" s="12">
        <v>1.9400000000000001E-5</v>
      </c>
      <c r="DP1366" s="12">
        <v>1.8054500000000001E-2</v>
      </c>
      <c r="DQ1366" s="12">
        <v>3.7077999999999998E-3</v>
      </c>
      <c r="DR1366" s="12">
        <v>9.5587169999999997</v>
      </c>
      <c r="DS1366" s="12">
        <v>7.8551200000000002E-2</v>
      </c>
      <c r="DT1366" s="12">
        <v>9.3001810000000003</v>
      </c>
      <c r="DU1366" s="12">
        <v>8.84104E-2</v>
      </c>
      <c r="DV1366" s="12">
        <v>97.295649999999995</v>
      </c>
      <c r="DW1366" s="12">
        <v>0.48492420000000003</v>
      </c>
      <c r="DX1366" s="12">
        <v>32.27046</v>
      </c>
      <c r="DY1366" s="12">
        <v>0.30408479999999999</v>
      </c>
      <c r="DZ1366" s="12">
        <v>0.30416650000000001</v>
      </c>
      <c r="EA1366" s="12">
        <v>9.6820900000000001E-2</v>
      </c>
      <c r="EB1366" s="12">
        <v>0</v>
      </c>
      <c r="EC1366" s="44">
        <v>1.296345E-16</v>
      </c>
      <c r="ED1366" s="44">
        <v>1.239139E-15</v>
      </c>
      <c r="EE1366" s="12" t="s">
        <v>1832</v>
      </c>
      <c r="EF1366" s="12">
        <v>1.9124000000000001E-3</v>
      </c>
      <c r="EG1366" s="44">
        <v>4.2123999999999998E-7</v>
      </c>
      <c r="EH1366" s="12">
        <v>1.5528740000000001</v>
      </c>
      <c r="EI1366" s="12">
        <v>1.0001580000000001</v>
      </c>
      <c r="EJ1366" s="12">
        <v>6.6699999999999995E-4</v>
      </c>
      <c r="EK1366" s="44">
        <v>5.0000000000000004E-6</v>
      </c>
      <c r="EL1366" s="12">
        <v>1.05E-4</v>
      </c>
      <c r="EM1366" s="44">
        <v>5.0000000000000004E-6</v>
      </c>
      <c r="EN1366" s="12">
        <v>2.7500000000000002E-4</v>
      </c>
      <c r="EO1366" s="44">
        <v>1.9999999999999999E-6</v>
      </c>
      <c r="EP1366" s="12">
        <v>1.24E-2</v>
      </c>
      <c r="EQ1366" s="12">
        <v>5.0000000000000002E-5</v>
      </c>
      <c r="ER1366" s="12">
        <v>1.2899999999999999E-4</v>
      </c>
      <c r="ES1366" s="12">
        <v>8.0000000000000007E-5</v>
      </c>
      <c r="ET1366" s="12">
        <v>1.7000000000000001E-4</v>
      </c>
      <c r="EU1366" s="12">
        <v>3.0000000000000001E-5</v>
      </c>
      <c r="EV1366" s="12">
        <v>263</v>
      </c>
      <c r="EW1366" s="12">
        <v>2.9999999999999997E-4</v>
      </c>
      <c r="EX1366" s="12">
        <v>1.96</v>
      </c>
      <c r="EY1366" s="12">
        <v>0.02</v>
      </c>
      <c r="EZ1366" s="12">
        <v>1.9511000000000001E-3</v>
      </c>
      <c r="FA1366" s="12">
        <v>5.4489999999999999E-3</v>
      </c>
      <c r="FB1366" s="12">
        <v>24.782789999999999</v>
      </c>
      <c r="FC1366" s="12">
        <v>2.4839199999999999E-2</v>
      </c>
      <c r="FD1366" s="12">
        <v>2.5926900000000002</v>
      </c>
      <c r="FE1366" s="12">
        <v>2.1146999999999999E-2</v>
      </c>
      <c r="FF1366" s="12">
        <v>4.6809700000000003E-2</v>
      </c>
      <c r="FG1366" s="12">
        <v>9.6057E-3</v>
      </c>
      <c r="FH1366" s="12">
        <v>3.8316200000000002E-2</v>
      </c>
      <c r="FI1366" s="12">
        <v>3.1851900000000002E-2</v>
      </c>
      <c r="FJ1366" s="12">
        <v>2.2790000000000002E-3</v>
      </c>
      <c r="FK1366" s="12">
        <v>3.8929999999999998E-4</v>
      </c>
      <c r="FL1366" s="12">
        <v>9.1500000000000001E-5</v>
      </c>
      <c r="FM1366" s="12">
        <v>17.170649999999998</v>
      </c>
      <c r="FN1366" s="12">
        <v>0.1046169</v>
      </c>
      <c r="FO1366" s="12">
        <v>0.82179539999999995</v>
      </c>
      <c r="FP1366" s="12">
        <v>17.189679999999999</v>
      </c>
      <c r="FQ1366" s="12">
        <v>0.99885659999999998</v>
      </c>
      <c r="FR1366" s="12">
        <v>7.1190000000000001E-4</v>
      </c>
      <c r="FS1366" s="44">
        <v>5.4629999999999996E-10</v>
      </c>
      <c r="FT1366" s="44">
        <v>5.8099999999999998E-11</v>
      </c>
      <c r="FU1366" s="12">
        <v>0</v>
      </c>
      <c r="FV1366" s="44">
        <v>4.962E-10</v>
      </c>
      <c r="FW1366" s="12">
        <v>1.975E-2</v>
      </c>
      <c r="FX1366" s="44">
        <v>5.4629999999999996E-10</v>
      </c>
      <c r="FY1366" s="44">
        <v>7.0679999999999999E-6</v>
      </c>
      <c r="FZ1366" s="44">
        <v>5.5304999999999997E-10</v>
      </c>
      <c r="GA1366" s="44">
        <v>6.3080000000000001E-9</v>
      </c>
      <c r="GB1366" s="44">
        <v>5.5430000000000004E-10</v>
      </c>
      <c r="GC1366" s="12">
        <v>1.167E-2</v>
      </c>
      <c r="GD1366" s="12">
        <v>0</v>
      </c>
      <c r="GE1366" s="12">
        <v>295.5</v>
      </c>
      <c r="GF1366" s="12">
        <v>0.1</v>
      </c>
      <c r="GG1366" s="12">
        <v>1575</v>
      </c>
      <c r="GH1366" s="12">
        <v>2</v>
      </c>
      <c r="GI1366" s="12">
        <v>1.24E-2</v>
      </c>
      <c r="GJ1366" s="12">
        <v>5.4888999999999997E-3</v>
      </c>
    </row>
    <row r="1367" spans="1:192" s="12" customFormat="1" ht="12">
      <c r="A1367" s="31"/>
      <c r="B1367" s="32" t="s">
        <v>1665</v>
      </c>
      <c r="C1367" s="32">
        <v>3.5</v>
      </c>
      <c r="D1367" s="40">
        <v>9.5257000000000005</v>
      </c>
      <c r="E1367" s="33">
        <v>1.32373E-2</v>
      </c>
      <c r="F1367" s="33">
        <v>0.70689999999999997</v>
      </c>
      <c r="G1367" s="34">
        <v>0.44339027471934889</v>
      </c>
      <c r="H1367" s="45">
        <v>38.542905275244948</v>
      </c>
      <c r="I1367" s="36">
        <v>97.81823</v>
      </c>
      <c r="J1367" s="42">
        <v>32.331150000000001</v>
      </c>
      <c r="K1367" s="42">
        <v>0.1079246</v>
      </c>
      <c r="L1367" s="12">
        <v>1.6636000000000001E-3</v>
      </c>
      <c r="T1367" s="12" t="s">
        <v>1951</v>
      </c>
      <c r="U1367" s="12" t="s">
        <v>1827</v>
      </c>
      <c r="V1367" s="12">
        <v>37</v>
      </c>
      <c r="W1367" s="43">
        <v>43726</v>
      </c>
      <c r="X1367" s="12">
        <v>15.98333</v>
      </c>
      <c r="Y1367" s="44">
        <v>3651667000</v>
      </c>
      <c r="Z1367" s="12" t="s">
        <v>1828</v>
      </c>
      <c r="AA1367" s="12" t="s">
        <v>1452</v>
      </c>
      <c r="AB1367" s="12">
        <v>6</v>
      </c>
      <c r="AC1367" s="12" t="s">
        <v>1829</v>
      </c>
      <c r="AE1367" s="12" t="s">
        <v>1454</v>
      </c>
      <c r="AF1367" s="12">
        <v>7.875</v>
      </c>
      <c r="AG1367" s="12" t="s">
        <v>1847</v>
      </c>
      <c r="AH1367" s="12" t="s">
        <v>1831</v>
      </c>
      <c r="AI1367" s="12" t="s">
        <v>1464</v>
      </c>
      <c r="AJ1367" s="12">
        <v>1</v>
      </c>
      <c r="AK1367" s="12" t="s">
        <v>1458</v>
      </c>
      <c r="AL1367" s="12">
        <v>1</v>
      </c>
      <c r="AM1367" s="12" t="s">
        <v>1459</v>
      </c>
      <c r="AN1367" s="12">
        <v>3.5</v>
      </c>
      <c r="AO1367" s="12">
        <v>0</v>
      </c>
      <c r="AP1367" s="12">
        <v>0</v>
      </c>
      <c r="AQ1367" s="12">
        <v>0</v>
      </c>
      <c r="AR1367" s="12">
        <v>0</v>
      </c>
      <c r="AS1367" s="12">
        <v>20</v>
      </c>
      <c r="AT1367" s="12">
        <v>20</v>
      </c>
      <c r="AU1367" s="12">
        <v>201</v>
      </c>
      <c r="AX1367" s="12">
        <v>0</v>
      </c>
      <c r="AY1367" s="12">
        <v>6.7460000000000003E-4</v>
      </c>
      <c r="AZ1367" s="12">
        <v>4.0312000000000004E-3</v>
      </c>
      <c r="BA1367" s="12">
        <v>84.472840000000005</v>
      </c>
      <c r="BB1367" s="12">
        <v>3.2864299999999999E-2</v>
      </c>
      <c r="BC1367" s="12">
        <v>8.8666070000000001</v>
      </c>
      <c r="BD1367" s="12">
        <v>2.4227100000000001E-2</v>
      </c>
      <c r="BE1367" s="12">
        <v>0.1239328</v>
      </c>
      <c r="BF1367" s="12">
        <v>9.1074999999999993E-3</v>
      </c>
      <c r="BG1367" s="12">
        <v>7.8423300000000001E-2</v>
      </c>
      <c r="BH1367" s="12">
        <v>1.6057100000000001E-2</v>
      </c>
      <c r="BI1367" s="12">
        <v>6.2690999999999997E-3</v>
      </c>
      <c r="BJ1367" s="12">
        <v>5.3899999999999998E-4</v>
      </c>
      <c r="BK1367" s="12">
        <v>2.1418599999999999E-2</v>
      </c>
      <c r="BL1367" s="12">
        <v>2.2542E-3</v>
      </c>
      <c r="BM1367" s="12">
        <v>84.928309999999996</v>
      </c>
      <c r="BN1367" s="12">
        <v>3.1821299999999997E-2</v>
      </c>
      <c r="BO1367" s="12">
        <v>8.8968659999999993</v>
      </c>
      <c r="BP1367" s="12">
        <v>2.3508399999999999E-2</v>
      </c>
      <c r="BQ1367" s="12">
        <v>0.13171459999999999</v>
      </c>
      <c r="BR1367" s="12">
        <v>8.9224999999999999E-3</v>
      </c>
      <c r="BS1367" s="12">
        <v>0.1116492</v>
      </c>
      <c r="BT1367" s="12">
        <v>1.58383E-2</v>
      </c>
      <c r="BU1367" s="12">
        <v>9.5311000000000007E-3</v>
      </c>
      <c r="BV1367" s="12">
        <v>5.2090000000000003E-4</v>
      </c>
      <c r="BW1367" s="12">
        <v>1</v>
      </c>
      <c r="BX1367" s="12">
        <v>0</v>
      </c>
      <c r="BY1367" s="12">
        <v>1</v>
      </c>
      <c r="BZ1367" s="12">
        <v>0</v>
      </c>
      <c r="CA1367" s="12">
        <v>1</v>
      </c>
      <c r="CB1367" s="12">
        <v>0</v>
      </c>
      <c r="CC1367" s="12">
        <v>1</v>
      </c>
      <c r="CD1367" s="12">
        <v>0</v>
      </c>
      <c r="CE1367" s="12">
        <v>1</v>
      </c>
      <c r="CF1367" s="12">
        <v>0</v>
      </c>
      <c r="CG1367" s="12">
        <v>1</v>
      </c>
      <c r="CH1367" s="12">
        <v>0</v>
      </c>
      <c r="CI1367" s="12">
        <v>1</v>
      </c>
      <c r="CJ1367" s="44">
        <v>9.9999999999999995E-21</v>
      </c>
      <c r="CK1367" s="12">
        <v>1</v>
      </c>
      <c r="CL1367" s="12">
        <v>0</v>
      </c>
      <c r="CM1367" s="12">
        <v>1</v>
      </c>
      <c r="CN1367" s="44">
        <v>9.9999999999999995E-21</v>
      </c>
      <c r="CO1367" s="12">
        <v>1</v>
      </c>
      <c r="CP1367" s="44">
        <v>9.9999999999999995E-21</v>
      </c>
      <c r="CQ1367" s="12">
        <v>1</v>
      </c>
      <c r="CR1367" s="44">
        <v>9.9999999999999995E-21</v>
      </c>
      <c r="CS1367" s="12">
        <v>1.0013970000000001</v>
      </c>
      <c r="CT1367" s="12">
        <v>1.6636000000000001E-3</v>
      </c>
      <c r="CU1367" s="12">
        <v>2.0743999999999999E-2</v>
      </c>
      <c r="CV1367" s="12">
        <v>3.3419999999999999E-3</v>
      </c>
      <c r="CW1367" s="12">
        <v>0.45546579999999998</v>
      </c>
      <c r="CX1367" s="12">
        <v>8.2141000000000002E-3</v>
      </c>
      <c r="CY1367" s="12">
        <v>3.0259000000000001E-2</v>
      </c>
      <c r="CZ1367" s="12">
        <v>5.8573000000000002E-3</v>
      </c>
      <c r="DA1367" s="12">
        <v>7.7818999999999996E-3</v>
      </c>
      <c r="DB1367" s="12">
        <v>1.8265E-3</v>
      </c>
      <c r="DC1367" s="12">
        <v>3.3225900000000003E-2</v>
      </c>
      <c r="DD1367" s="12">
        <v>2.6416999999999999E-3</v>
      </c>
      <c r="DE1367" s="12">
        <v>3.2707000000000001E-3</v>
      </c>
      <c r="DF1367" s="12">
        <v>1.348E-4</v>
      </c>
      <c r="DG1367" s="12">
        <v>7.069E-4</v>
      </c>
      <c r="DH1367" s="12">
        <v>6.0800000000000001E-5</v>
      </c>
      <c r="DI1367" s="12">
        <v>0.5083162</v>
      </c>
      <c r="DJ1367" s="12">
        <v>1.32373E-2</v>
      </c>
      <c r="DK1367" s="12">
        <v>2.7106000000000001E-3</v>
      </c>
      <c r="DL1367" s="12">
        <v>2.5945099999999999E-2</v>
      </c>
      <c r="DM1367" s="12">
        <v>5.3127000000000001E-3</v>
      </c>
      <c r="DN1367" s="12">
        <v>2.1633599999999999E-2</v>
      </c>
      <c r="DO1367" s="44">
        <v>4.2691579999999998E-6</v>
      </c>
      <c r="DP1367" s="12">
        <v>1.39755E-2</v>
      </c>
      <c r="DQ1367" s="12">
        <v>1.0277000000000001E-3</v>
      </c>
      <c r="DR1367" s="12">
        <v>9.5257000000000005</v>
      </c>
      <c r="DS1367" s="12">
        <v>2.6290500000000001E-2</v>
      </c>
      <c r="DT1367" s="12">
        <v>9.3178269999999994</v>
      </c>
      <c r="DU1367" s="12">
        <v>3.1379299999999999E-2</v>
      </c>
      <c r="DV1367" s="12">
        <v>97.81823</v>
      </c>
      <c r="DW1367" s="12">
        <v>0.19627059999999999</v>
      </c>
      <c r="DX1367" s="12">
        <v>32.331150000000001</v>
      </c>
      <c r="DY1367" s="12">
        <v>0.1079246</v>
      </c>
      <c r="DZ1367" s="12">
        <v>0.10815520000000001</v>
      </c>
      <c r="EA1367" s="12">
        <v>8.1279699999999996E-2</v>
      </c>
      <c r="EB1367" s="12">
        <v>0</v>
      </c>
      <c r="EC1367" s="44">
        <v>4.4339439999999999E-16</v>
      </c>
      <c r="ED1367" s="44">
        <v>4.2236419999999998E-15</v>
      </c>
      <c r="EE1367" s="12" t="s">
        <v>1832</v>
      </c>
      <c r="EF1367" s="12">
        <v>1.9124000000000001E-3</v>
      </c>
      <c r="EG1367" s="44">
        <v>4.2123999999999998E-7</v>
      </c>
      <c r="EH1367" s="12">
        <v>1.496839</v>
      </c>
      <c r="EI1367" s="12">
        <v>1.0001439999999999</v>
      </c>
      <c r="EJ1367" s="12">
        <v>6.6699999999999995E-4</v>
      </c>
      <c r="EK1367" s="44">
        <v>5.0000000000000004E-6</v>
      </c>
      <c r="EL1367" s="12">
        <v>1.05E-4</v>
      </c>
      <c r="EM1367" s="44">
        <v>5.0000000000000004E-6</v>
      </c>
      <c r="EN1367" s="12">
        <v>2.7500000000000002E-4</v>
      </c>
      <c r="EO1367" s="44">
        <v>1.9999999999999999E-6</v>
      </c>
      <c r="EP1367" s="12">
        <v>1.24E-2</v>
      </c>
      <c r="EQ1367" s="12">
        <v>5.0000000000000002E-5</v>
      </c>
      <c r="ER1367" s="12">
        <v>1.2899999999999999E-4</v>
      </c>
      <c r="ES1367" s="12">
        <v>8.0000000000000007E-5</v>
      </c>
      <c r="ET1367" s="12">
        <v>1.7000000000000001E-4</v>
      </c>
      <c r="EU1367" s="12">
        <v>3.0000000000000001E-5</v>
      </c>
      <c r="EV1367" s="12">
        <v>263</v>
      </c>
      <c r="EW1367" s="12">
        <v>2.9999999999999997E-4</v>
      </c>
      <c r="EX1367" s="12">
        <v>1.96</v>
      </c>
      <c r="EY1367" s="12">
        <v>0.02</v>
      </c>
      <c r="EZ1367" s="12">
        <v>6.7460000000000003E-4</v>
      </c>
      <c r="FA1367" s="12">
        <v>4.0312000000000004E-3</v>
      </c>
      <c r="FB1367" s="12">
        <v>84.472840000000005</v>
      </c>
      <c r="FC1367" s="12">
        <v>3.2864299999999999E-2</v>
      </c>
      <c r="FD1367" s="12">
        <v>8.8678869999999996</v>
      </c>
      <c r="FE1367" s="12">
        <v>2.4230600000000001E-2</v>
      </c>
      <c r="FF1367" s="12">
        <v>0.1239328</v>
      </c>
      <c r="FG1367" s="12">
        <v>9.1074999999999993E-3</v>
      </c>
      <c r="FH1367" s="12">
        <v>0.11738709999999999</v>
      </c>
      <c r="FI1367" s="12">
        <v>2.4034900000000001E-2</v>
      </c>
      <c r="FJ1367" s="12">
        <v>6.2690999999999997E-3</v>
      </c>
      <c r="FK1367" s="12">
        <v>5.3899999999999998E-4</v>
      </c>
      <c r="FL1367" s="12">
        <v>7.3800000000000005E-5</v>
      </c>
      <c r="FM1367" s="12">
        <v>8.6436679999999999</v>
      </c>
      <c r="FN1367" s="12">
        <v>0.1049797</v>
      </c>
      <c r="FO1367" s="12">
        <v>0.27600150000000001</v>
      </c>
      <c r="FP1367" s="12">
        <v>8.6478900000000003</v>
      </c>
      <c r="FQ1367" s="12">
        <v>0.99949060000000001</v>
      </c>
      <c r="FR1367" s="12">
        <v>6.3449999999999997E-4</v>
      </c>
      <c r="FS1367" s="44">
        <v>5.4629999999999996E-10</v>
      </c>
      <c r="FT1367" s="44">
        <v>5.8099999999999998E-11</v>
      </c>
      <c r="FU1367" s="12">
        <v>0</v>
      </c>
      <c r="FV1367" s="44">
        <v>4.962E-10</v>
      </c>
      <c r="FW1367" s="12">
        <v>1.975E-2</v>
      </c>
      <c r="FX1367" s="44">
        <v>5.4629999999999996E-10</v>
      </c>
      <c r="FY1367" s="44">
        <v>7.0679999999999999E-6</v>
      </c>
      <c r="FZ1367" s="44">
        <v>5.5304999999999997E-10</v>
      </c>
      <c r="GA1367" s="44">
        <v>6.3080000000000001E-9</v>
      </c>
      <c r="GB1367" s="44">
        <v>5.5430000000000004E-10</v>
      </c>
      <c r="GC1367" s="12">
        <v>1.167E-2</v>
      </c>
      <c r="GD1367" s="12">
        <v>0</v>
      </c>
      <c r="GE1367" s="12">
        <v>295.5</v>
      </c>
      <c r="GF1367" s="12">
        <v>0.1</v>
      </c>
      <c r="GG1367" s="12">
        <v>1575</v>
      </c>
      <c r="GH1367" s="12">
        <v>2</v>
      </c>
      <c r="GI1367" s="12">
        <v>1.24E-2</v>
      </c>
      <c r="GJ1367" s="12">
        <v>1.4422E-3</v>
      </c>
    </row>
    <row r="1368" spans="1:192" s="12" customFormat="1" ht="12">
      <c r="A1368" s="31"/>
      <c r="B1368" s="32" t="s">
        <v>1719</v>
      </c>
      <c r="C1368" s="32">
        <v>3.5</v>
      </c>
      <c r="D1368" s="40">
        <v>9.5643250000000002</v>
      </c>
      <c r="E1368" s="33">
        <v>9.8598000000000002E-3</v>
      </c>
      <c r="F1368" s="33">
        <v>0.83169999999999999</v>
      </c>
      <c r="G1368" s="34">
        <v>0.19018621385148743</v>
      </c>
      <c r="H1368" s="45">
        <v>51.74587719832045</v>
      </c>
      <c r="I1368" s="36">
        <v>97.439109999999999</v>
      </c>
      <c r="J1368" s="42">
        <v>32.336309999999997</v>
      </c>
      <c r="K1368" s="42">
        <v>0.22018019999999999</v>
      </c>
      <c r="L1368" s="12">
        <v>1.9862999999999999E-3</v>
      </c>
      <c r="T1368" s="12" t="s">
        <v>1952</v>
      </c>
      <c r="U1368" s="12" t="s">
        <v>1827</v>
      </c>
      <c r="V1368" s="12">
        <v>37</v>
      </c>
      <c r="W1368" s="43">
        <v>43728</v>
      </c>
      <c r="X1368" s="12">
        <v>7.9166670000000003</v>
      </c>
      <c r="Y1368" s="44">
        <v>3651811000</v>
      </c>
      <c r="Z1368" s="12" t="s">
        <v>1828</v>
      </c>
      <c r="AA1368" s="12" t="s">
        <v>1452</v>
      </c>
      <c r="AB1368" s="12">
        <v>6</v>
      </c>
      <c r="AC1368" s="12" t="s">
        <v>1829</v>
      </c>
      <c r="AE1368" s="12" t="s">
        <v>1454</v>
      </c>
      <c r="AF1368" s="12">
        <v>7.875</v>
      </c>
      <c r="AG1368" s="12" t="s">
        <v>1860</v>
      </c>
      <c r="AH1368" s="12" t="s">
        <v>1831</v>
      </c>
      <c r="AI1368" s="12" t="s">
        <v>1464</v>
      </c>
      <c r="AJ1368" s="12">
        <v>1</v>
      </c>
      <c r="AK1368" s="12" t="s">
        <v>1458</v>
      </c>
      <c r="AL1368" s="12">
        <v>1</v>
      </c>
      <c r="AM1368" s="12" t="s">
        <v>1459</v>
      </c>
      <c r="AN1368" s="12">
        <v>3.5</v>
      </c>
      <c r="AO1368" s="12">
        <v>0</v>
      </c>
      <c r="AP1368" s="12">
        <v>0</v>
      </c>
      <c r="AQ1368" s="12">
        <v>0</v>
      </c>
      <c r="AR1368" s="12">
        <v>0</v>
      </c>
      <c r="AS1368" s="12">
        <v>20</v>
      </c>
      <c r="AT1368" s="12">
        <v>20</v>
      </c>
      <c r="AU1368" s="12">
        <v>135</v>
      </c>
      <c r="AX1368" s="12">
        <v>0</v>
      </c>
      <c r="AY1368" s="12">
        <v>-6.6271000000000004E-3</v>
      </c>
      <c r="AZ1368" s="12">
        <v>4.9668000000000004E-3</v>
      </c>
      <c r="BA1368" s="12">
        <v>36.380299999999998</v>
      </c>
      <c r="BB1368" s="12">
        <v>2.6148399999999999E-2</v>
      </c>
      <c r="BC1368" s="12">
        <v>3.803156</v>
      </c>
      <c r="BD1368" s="12">
        <v>2.2913699999999999E-2</v>
      </c>
      <c r="BE1368" s="12">
        <v>6.7237900000000003E-2</v>
      </c>
      <c r="BF1368" s="12">
        <v>8.9768000000000001E-3</v>
      </c>
      <c r="BG1368" s="12">
        <v>2.4245599999999999E-2</v>
      </c>
      <c r="BH1368" s="12">
        <v>2.04107E-2</v>
      </c>
      <c r="BI1368" s="12">
        <v>3.1635999999999999E-3</v>
      </c>
      <c r="BJ1368" s="12">
        <v>3.857E-4</v>
      </c>
      <c r="BK1368" s="12">
        <v>1.65486E-2</v>
      </c>
      <c r="BL1368" s="12">
        <v>2.3238E-3</v>
      </c>
      <c r="BM1368" s="12">
        <v>36.953389999999999</v>
      </c>
      <c r="BN1368" s="12">
        <v>2.5061900000000002E-2</v>
      </c>
      <c r="BO1368" s="12">
        <v>3.829237</v>
      </c>
      <c r="BP1368" s="12">
        <v>2.23514E-2</v>
      </c>
      <c r="BQ1368" s="12">
        <v>7.3523699999999997E-2</v>
      </c>
      <c r="BR1368" s="12">
        <v>8.8891000000000005E-3</v>
      </c>
      <c r="BS1368" s="12">
        <v>5.3026400000000001E-2</v>
      </c>
      <c r="BT1368" s="12">
        <v>2.0183300000000001E-2</v>
      </c>
      <c r="BU1368" s="12">
        <v>6.7209000000000001E-3</v>
      </c>
      <c r="BV1368" s="12">
        <v>3.5540000000000002E-4</v>
      </c>
      <c r="BW1368" s="12">
        <v>1</v>
      </c>
      <c r="BX1368" s="12">
        <v>0</v>
      </c>
      <c r="BY1368" s="12">
        <v>1</v>
      </c>
      <c r="BZ1368" s="12">
        <v>0</v>
      </c>
      <c r="CA1368" s="12">
        <v>1</v>
      </c>
      <c r="CB1368" s="12">
        <v>0</v>
      </c>
      <c r="CC1368" s="12">
        <v>1</v>
      </c>
      <c r="CD1368" s="12">
        <v>0</v>
      </c>
      <c r="CE1368" s="12">
        <v>1</v>
      </c>
      <c r="CF1368" s="12">
        <v>0</v>
      </c>
      <c r="CG1368" s="12">
        <v>1</v>
      </c>
      <c r="CH1368" s="12">
        <v>0</v>
      </c>
      <c r="CI1368" s="12">
        <v>1</v>
      </c>
      <c r="CJ1368" s="44">
        <v>9.9999999999999995E-21</v>
      </c>
      <c r="CK1368" s="12">
        <v>1</v>
      </c>
      <c r="CL1368" s="12">
        <v>0</v>
      </c>
      <c r="CM1368" s="12">
        <v>1</v>
      </c>
      <c r="CN1368" s="44">
        <v>9.9999999999999995E-21</v>
      </c>
      <c r="CO1368" s="12">
        <v>1</v>
      </c>
      <c r="CP1368" s="44">
        <v>9.9999999999999995E-21</v>
      </c>
      <c r="CQ1368" s="12">
        <v>1</v>
      </c>
      <c r="CR1368" s="44">
        <v>9.9999999999999995E-21</v>
      </c>
      <c r="CS1368" s="12">
        <v>1.0026090000000001</v>
      </c>
      <c r="CT1368" s="12">
        <v>1.9862999999999999E-3</v>
      </c>
      <c r="CU1368" s="12">
        <v>2.31758E-2</v>
      </c>
      <c r="CV1368" s="12">
        <v>4.3896999999999999E-3</v>
      </c>
      <c r="CW1368" s="12">
        <v>0.57309180000000004</v>
      </c>
      <c r="CX1368" s="12">
        <v>7.4593999999999997E-3</v>
      </c>
      <c r="CY1368" s="12">
        <v>2.6081E-2</v>
      </c>
      <c r="CZ1368" s="12">
        <v>5.0451999999999997E-3</v>
      </c>
      <c r="DA1368" s="12">
        <v>6.2858999999999996E-3</v>
      </c>
      <c r="DB1368" s="12">
        <v>1.2515E-3</v>
      </c>
      <c r="DC1368" s="12">
        <v>2.8780699999999999E-2</v>
      </c>
      <c r="DD1368" s="12">
        <v>3.0385999999999998E-3</v>
      </c>
      <c r="DE1368" s="12">
        <v>3.5655000000000001E-3</v>
      </c>
      <c r="DF1368" s="12">
        <v>1.4689999999999999E-4</v>
      </c>
      <c r="DG1368" s="12">
        <v>8.317E-4</v>
      </c>
      <c r="DH1368" s="12">
        <v>1.015E-4</v>
      </c>
      <c r="DI1368" s="12">
        <v>0.32038670000000002</v>
      </c>
      <c r="DJ1368" s="12">
        <v>9.8598000000000002E-3</v>
      </c>
      <c r="DK1368" s="12">
        <v>8.3005000000000006E-3</v>
      </c>
      <c r="DL1368" s="12">
        <v>1.9325200000000001E-2</v>
      </c>
      <c r="DM1368" s="12">
        <v>1.6268999999999999E-2</v>
      </c>
      <c r="DN1368" s="12">
        <v>7.6804300000000006E-2</v>
      </c>
      <c r="DO1368" s="12">
        <v>1.31E-5</v>
      </c>
      <c r="DP1368" s="12">
        <v>1.76767E-2</v>
      </c>
      <c r="DQ1368" s="12">
        <v>2.3624000000000002E-3</v>
      </c>
      <c r="DR1368" s="12">
        <v>9.5643250000000002</v>
      </c>
      <c r="DS1368" s="12">
        <v>5.8032899999999998E-2</v>
      </c>
      <c r="DT1368" s="12">
        <v>9.3193280000000005</v>
      </c>
      <c r="DU1368" s="12">
        <v>6.4018099999999994E-2</v>
      </c>
      <c r="DV1368" s="12">
        <v>97.439109999999999</v>
      </c>
      <c r="DW1368" s="12">
        <v>0.32902140000000002</v>
      </c>
      <c r="DX1368" s="12">
        <v>32.336309999999997</v>
      </c>
      <c r="DY1368" s="12">
        <v>0.22018019999999999</v>
      </c>
      <c r="DZ1368" s="12">
        <v>0.2202934</v>
      </c>
      <c r="EA1368" s="12">
        <v>7.6097600000000001E-2</v>
      </c>
      <c r="EB1368" s="12">
        <v>0</v>
      </c>
      <c r="EC1368" s="44">
        <v>1.901875E-16</v>
      </c>
      <c r="ED1368" s="44">
        <v>1.8190149999999998E-15</v>
      </c>
      <c r="EE1368" s="12" t="s">
        <v>1832</v>
      </c>
      <c r="EF1368" s="12">
        <v>1.9124000000000001E-3</v>
      </c>
      <c r="EG1368" s="44">
        <v>4.2123999999999998E-7</v>
      </c>
      <c r="EH1368" s="12">
        <v>1.5468440000000001</v>
      </c>
      <c r="EI1368" s="12">
        <v>1.000156</v>
      </c>
      <c r="EJ1368" s="12">
        <v>6.6699999999999995E-4</v>
      </c>
      <c r="EK1368" s="44">
        <v>5.0000000000000004E-6</v>
      </c>
      <c r="EL1368" s="12">
        <v>1.05E-4</v>
      </c>
      <c r="EM1368" s="44">
        <v>5.0000000000000004E-6</v>
      </c>
      <c r="EN1368" s="12">
        <v>2.7500000000000002E-4</v>
      </c>
      <c r="EO1368" s="44">
        <v>1.9999999999999999E-6</v>
      </c>
      <c r="EP1368" s="12">
        <v>1.24E-2</v>
      </c>
      <c r="EQ1368" s="12">
        <v>5.0000000000000002E-5</v>
      </c>
      <c r="ER1368" s="12">
        <v>1.2899999999999999E-4</v>
      </c>
      <c r="ES1368" s="12">
        <v>8.0000000000000007E-5</v>
      </c>
      <c r="ET1368" s="12">
        <v>1.7000000000000001E-4</v>
      </c>
      <c r="EU1368" s="12">
        <v>3.0000000000000001E-5</v>
      </c>
      <c r="EV1368" s="12">
        <v>263</v>
      </c>
      <c r="EW1368" s="12">
        <v>2.9999999999999997E-4</v>
      </c>
      <c r="EX1368" s="12">
        <v>1.96</v>
      </c>
      <c r="EY1368" s="12">
        <v>0.02</v>
      </c>
      <c r="EZ1368" s="12">
        <v>-6.6271000000000004E-3</v>
      </c>
      <c r="FA1368" s="12">
        <v>4.9668000000000004E-3</v>
      </c>
      <c r="FB1368" s="12">
        <v>36.380299999999998</v>
      </c>
      <c r="FC1368" s="12">
        <v>2.6148399999999999E-2</v>
      </c>
      <c r="FD1368" s="12">
        <v>3.80375</v>
      </c>
      <c r="FE1368" s="12">
        <v>2.2917300000000002E-2</v>
      </c>
      <c r="FF1368" s="12">
        <v>6.7237900000000003E-2</v>
      </c>
      <c r="FG1368" s="12">
        <v>8.9768000000000001E-3</v>
      </c>
      <c r="FH1368" s="12">
        <v>3.7504200000000001E-2</v>
      </c>
      <c r="FI1368" s="12">
        <v>3.1572200000000002E-2</v>
      </c>
      <c r="FJ1368" s="12">
        <v>3.1635999999999999E-3</v>
      </c>
      <c r="FK1368" s="12">
        <v>3.857E-4</v>
      </c>
      <c r="FL1368" s="12">
        <v>8.6700000000000007E-5</v>
      </c>
      <c r="FM1368" s="12">
        <v>12.23653</v>
      </c>
      <c r="FN1368" s="12">
        <v>0.10455589999999999</v>
      </c>
      <c r="FO1368" s="12">
        <v>0.60677689999999995</v>
      </c>
      <c r="FP1368" s="12">
        <v>12.25112</v>
      </c>
      <c r="FQ1368" s="12">
        <v>0.99877269999999996</v>
      </c>
      <c r="FR1368" s="12">
        <v>6.958E-4</v>
      </c>
      <c r="FS1368" s="44">
        <v>5.4629999999999996E-10</v>
      </c>
      <c r="FT1368" s="44">
        <v>5.8099999999999998E-11</v>
      </c>
      <c r="FU1368" s="12">
        <v>0</v>
      </c>
      <c r="FV1368" s="44">
        <v>4.962E-10</v>
      </c>
      <c r="FW1368" s="12">
        <v>1.975E-2</v>
      </c>
      <c r="FX1368" s="44">
        <v>5.4629999999999996E-10</v>
      </c>
      <c r="FY1368" s="44">
        <v>7.0679999999999999E-6</v>
      </c>
      <c r="FZ1368" s="44">
        <v>5.5304999999999997E-10</v>
      </c>
      <c r="GA1368" s="44">
        <v>6.3080000000000001E-9</v>
      </c>
      <c r="GB1368" s="44">
        <v>5.5430000000000004E-10</v>
      </c>
      <c r="GC1368" s="12">
        <v>1.167E-2</v>
      </c>
      <c r="GD1368" s="12">
        <v>0</v>
      </c>
      <c r="GE1368" s="12">
        <v>295.5</v>
      </c>
      <c r="GF1368" s="12">
        <v>0.1</v>
      </c>
      <c r="GG1368" s="12">
        <v>1575</v>
      </c>
      <c r="GH1368" s="12">
        <v>2</v>
      </c>
      <c r="GI1368" s="12">
        <v>1.24E-2</v>
      </c>
      <c r="GJ1368" s="12">
        <v>5.1203000000000004E-3</v>
      </c>
    </row>
    <row r="1369" spans="1:192" s="12" customFormat="1" ht="12">
      <c r="A1369" s="31"/>
      <c r="B1369" s="32" t="s">
        <v>1683</v>
      </c>
      <c r="C1369" s="32">
        <v>3.5</v>
      </c>
      <c r="D1369" s="40">
        <v>9.427994</v>
      </c>
      <c r="E1369" s="33">
        <v>1.36968E-2</v>
      </c>
      <c r="F1369" s="33">
        <v>0.34650000000000003</v>
      </c>
      <c r="G1369" s="34">
        <v>0.30502798575286205</v>
      </c>
      <c r="H1369" s="45">
        <v>37.249868582442616</v>
      </c>
      <c r="I1369" s="36">
        <v>98.925740000000005</v>
      </c>
      <c r="J1369" s="42">
        <v>32.361559999999997</v>
      </c>
      <c r="K1369" s="42">
        <v>0.1471557</v>
      </c>
      <c r="L1369" s="12">
        <v>1.9862999999999999E-3</v>
      </c>
      <c r="T1369" s="12" t="s">
        <v>1953</v>
      </c>
      <c r="U1369" s="12" t="s">
        <v>1827</v>
      </c>
      <c r="V1369" s="12">
        <v>37</v>
      </c>
      <c r="W1369" s="43">
        <v>43728</v>
      </c>
      <c r="X1369" s="12">
        <v>3.6166670000000001</v>
      </c>
      <c r="Y1369" s="44">
        <v>3651795000</v>
      </c>
      <c r="Z1369" s="12" t="s">
        <v>1828</v>
      </c>
      <c r="AA1369" s="12" t="s">
        <v>1452</v>
      </c>
      <c r="AB1369" s="12">
        <v>6</v>
      </c>
      <c r="AC1369" s="12" t="s">
        <v>1829</v>
      </c>
      <c r="AE1369" s="12" t="s">
        <v>1454</v>
      </c>
      <c r="AF1369" s="12">
        <v>7.875</v>
      </c>
      <c r="AG1369" s="12" t="s">
        <v>1856</v>
      </c>
      <c r="AH1369" s="12" t="s">
        <v>1831</v>
      </c>
      <c r="AI1369" s="12" t="s">
        <v>1464</v>
      </c>
      <c r="AJ1369" s="12">
        <v>1</v>
      </c>
      <c r="AK1369" s="12" t="s">
        <v>1458</v>
      </c>
      <c r="AL1369" s="12">
        <v>1</v>
      </c>
      <c r="AM1369" s="12" t="s">
        <v>1459</v>
      </c>
      <c r="AN1369" s="12">
        <v>3.5</v>
      </c>
      <c r="AO1369" s="12">
        <v>0</v>
      </c>
      <c r="AP1369" s="12">
        <v>0</v>
      </c>
      <c r="AQ1369" s="12">
        <v>0</v>
      </c>
      <c r="AR1369" s="12">
        <v>0</v>
      </c>
      <c r="AS1369" s="12">
        <v>20</v>
      </c>
      <c r="AT1369" s="12">
        <v>20</v>
      </c>
      <c r="AU1369" s="12">
        <v>100</v>
      </c>
      <c r="AX1369" s="12">
        <v>0</v>
      </c>
      <c r="AY1369" s="12">
        <v>-1.5158999999999999E-3</v>
      </c>
      <c r="AZ1369" s="12">
        <v>4.9985999999999997E-3</v>
      </c>
      <c r="BA1369" s="12">
        <v>57.516559999999998</v>
      </c>
      <c r="BB1369" s="12">
        <v>2.5989999999999999E-2</v>
      </c>
      <c r="BC1369" s="12">
        <v>6.0996699999999997</v>
      </c>
      <c r="BD1369" s="12">
        <v>2.50101E-2</v>
      </c>
      <c r="BE1369" s="12">
        <v>8.7269799999999995E-2</v>
      </c>
      <c r="BF1369" s="12">
        <v>1.05428E-2</v>
      </c>
      <c r="BG1369" s="12">
        <v>5.4209899999999998E-2</v>
      </c>
      <c r="BH1369" s="12">
        <v>1.85805E-2</v>
      </c>
      <c r="BI1369" s="12">
        <v>2.114E-3</v>
      </c>
      <c r="BJ1369" s="12">
        <v>3.8610000000000001E-4</v>
      </c>
      <c r="BK1369" s="12">
        <v>2.1659899999999999E-2</v>
      </c>
      <c r="BL1369" s="12">
        <v>2.3909000000000001E-3</v>
      </c>
      <c r="BM1369" s="12">
        <v>58.11992</v>
      </c>
      <c r="BN1369" s="12">
        <v>2.4342300000000001E-2</v>
      </c>
      <c r="BO1369" s="12">
        <v>6.1257510000000002</v>
      </c>
      <c r="BP1369" s="12">
        <v>2.4495900000000001E-2</v>
      </c>
      <c r="BQ1369" s="12">
        <v>9.3555700000000006E-2</v>
      </c>
      <c r="BR1369" s="12">
        <v>1.04683E-2</v>
      </c>
      <c r="BS1369" s="12">
        <v>8.2990700000000001E-2</v>
      </c>
      <c r="BT1369" s="12">
        <v>1.83304E-2</v>
      </c>
      <c r="BU1369" s="12">
        <v>6.0771000000000002E-3</v>
      </c>
      <c r="BV1369" s="12">
        <v>3.412E-4</v>
      </c>
      <c r="BW1369" s="12">
        <v>1</v>
      </c>
      <c r="BX1369" s="12">
        <v>0</v>
      </c>
      <c r="BY1369" s="12">
        <v>1</v>
      </c>
      <c r="BZ1369" s="12">
        <v>0</v>
      </c>
      <c r="CA1369" s="12">
        <v>1</v>
      </c>
      <c r="CB1369" s="12">
        <v>0</v>
      </c>
      <c r="CC1369" s="12">
        <v>1</v>
      </c>
      <c r="CD1369" s="12">
        <v>0</v>
      </c>
      <c r="CE1369" s="12">
        <v>1</v>
      </c>
      <c r="CF1369" s="12">
        <v>0</v>
      </c>
      <c r="CG1369" s="12">
        <v>1</v>
      </c>
      <c r="CH1369" s="12">
        <v>0</v>
      </c>
      <c r="CI1369" s="12">
        <v>1</v>
      </c>
      <c r="CJ1369" s="44">
        <v>9.9999999999999995E-21</v>
      </c>
      <c r="CK1369" s="12">
        <v>1</v>
      </c>
      <c r="CL1369" s="12">
        <v>0</v>
      </c>
      <c r="CM1369" s="12">
        <v>1</v>
      </c>
      <c r="CN1369" s="44">
        <v>9.9999999999999995E-21</v>
      </c>
      <c r="CO1369" s="12">
        <v>1</v>
      </c>
      <c r="CP1369" s="44">
        <v>9.9999999999999995E-21</v>
      </c>
      <c r="CQ1369" s="12">
        <v>1</v>
      </c>
      <c r="CR1369" s="44">
        <v>9.9999999999999995E-21</v>
      </c>
      <c r="CS1369" s="12">
        <v>1.0026090000000001</v>
      </c>
      <c r="CT1369" s="12">
        <v>1.9862999999999999E-3</v>
      </c>
      <c r="CU1369" s="12">
        <v>2.31758E-2</v>
      </c>
      <c r="CV1369" s="12">
        <v>4.3896999999999999E-3</v>
      </c>
      <c r="CW1369" s="12">
        <v>0.60336230000000002</v>
      </c>
      <c r="CX1369" s="12">
        <v>9.1068E-3</v>
      </c>
      <c r="CY1369" s="12">
        <v>2.6081E-2</v>
      </c>
      <c r="CZ1369" s="12">
        <v>5.0451999999999997E-3</v>
      </c>
      <c r="DA1369" s="12">
        <v>6.2858999999999996E-3</v>
      </c>
      <c r="DB1369" s="12">
        <v>1.2515E-3</v>
      </c>
      <c r="DC1369" s="12">
        <v>2.8780699999999999E-2</v>
      </c>
      <c r="DD1369" s="12">
        <v>3.0385999999999998E-3</v>
      </c>
      <c r="DE1369" s="12">
        <v>3.9686000000000001E-3</v>
      </c>
      <c r="DF1369" s="12">
        <v>1.7870000000000001E-4</v>
      </c>
      <c r="DG1369" s="12">
        <v>3.4650000000000002E-4</v>
      </c>
      <c r="DH1369" s="12">
        <v>6.3299999999999994E-5</v>
      </c>
      <c r="DI1369" s="12">
        <v>1.073474</v>
      </c>
      <c r="DJ1369" s="12">
        <v>1.36968E-2</v>
      </c>
      <c r="DK1369" s="12">
        <v>4.6949000000000001E-3</v>
      </c>
      <c r="DL1369" s="12">
        <v>2.68457E-2</v>
      </c>
      <c r="DM1369" s="12">
        <v>9.2020999999999995E-3</v>
      </c>
      <c r="DN1369" s="12">
        <v>2.7592100000000001E-2</v>
      </c>
      <c r="DO1369" s="44">
        <v>7.3945250000000002E-6</v>
      </c>
      <c r="DP1369" s="12">
        <v>1.4305099999999999E-2</v>
      </c>
      <c r="DQ1369" s="12">
        <v>1.7292E-3</v>
      </c>
      <c r="DR1369" s="12">
        <v>9.427994</v>
      </c>
      <c r="DS1369" s="12">
        <v>3.8891000000000002E-2</v>
      </c>
      <c r="DT1369" s="12">
        <v>9.32667</v>
      </c>
      <c r="DU1369" s="12">
        <v>4.2786600000000001E-2</v>
      </c>
      <c r="DV1369" s="12">
        <v>98.925740000000005</v>
      </c>
      <c r="DW1369" s="12">
        <v>0.2083652</v>
      </c>
      <c r="DX1369" s="12">
        <v>32.361559999999997</v>
      </c>
      <c r="DY1369" s="12">
        <v>0.1471557</v>
      </c>
      <c r="DZ1369" s="12">
        <v>0.14732519999999999</v>
      </c>
      <c r="EA1369" s="12">
        <v>2.5730200000000002E-2</v>
      </c>
      <c r="EB1369" s="12">
        <v>0</v>
      </c>
      <c r="EC1369" s="44">
        <v>3.0503070000000002E-16</v>
      </c>
      <c r="ED1369" s="44">
        <v>2.875828E-15</v>
      </c>
      <c r="EE1369" s="12" t="s">
        <v>1832</v>
      </c>
      <c r="EF1369" s="12">
        <v>1.9124000000000001E-3</v>
      </c>
      <c r="EG1369" s="44">
        <v>4.2123999999999998E-7</v>
      </c>
      <c r="EH1369" s="12">
        <v>1.5413950000000001</v>
      </c>
      <c r="EI1369" s="12">
        <v>1.0001549999999999</v>
      </c>
      <c r="EJ1369" s="12">
        <v>6.6699999999999995E-4</v>
      </c>
      <c r="EK1369" s="44">
        <v>5.0000000000000004E-6</v>
      </c>
      <c r="EL1369" s="12">
        <v>1.05E-4</v>
      </c>
      <c r="EM1369" s="44">
        <v>5.0000000000000004E-6</v>
      </c>
      <c r="EN1369" s="12">
        <v>2.7500000000000002E-4</v>
      </c>
      <c r="EO1369" s="44">
        <v>1.9999999999999999E-6</v>
      </c>
      <c r="EP1369" s="12">
        <v>1.24E-2</v>
      </c>
      <c r="EQ1369" s="12">
        <v>5.0000000000000002E-5</v>
      </c>
      <c r="ER1369" s="12">
        <v>1.2899999999999999E-4</v>
      </c>
      <c r="ES1369" s="12">
        <v>8.0000000000000007E-5</v>
      </c>
      <c r="ET1369" s="12">
        <v>1.7000000000000001E-4</v>
      </c>
      <c r="EU1369" s="12">
        <v>3.0000000000000001E-5</v>
      </c>
      <c r="EV1369" s="12">
        <v>263</v>
      </c>
      <c r="EW1369" s="12">
        <v>2.9999999999999997E-4</v>
      </c>
      <c r="EX1369" s="12">
        <v>1.96</v>
      </c>
      <c r="EY1369" s="12">
        <v>0.02</v>
      </c>
      <c r="EZ1369" s="12">
        <v>-1.5158999999999999E-3</v>
      </c>
      <c r="FA1369" s="12">
        <v>4.9985999999999997E-3</v>
      </c>
      <c r="FB1369" s="12">
        <v>57.516559999999998</v>
      </c>
      <c r="FC1369" s="12">
        <v>2.5989999999999999E-2</v>
      </c>
      <c r="FD1369" s="12">
        <v>6.1006140000000002</v>
      </c>
      <c r="FE1369" s="12">
        <v>2.5013899999999999E-2</v>
      </c>
      <c r="FF1369" s="12">
        <v>8.7269799999999995E-2</v>
      </c>
      <c r="FG1369" s="12">
        <v>1.05428E-2</v>
      </c>
      <c r="FH1369" s="12">
        <v>8.3558900000000005E-2</v>
      </c>
      <c r="FI1369" s="12">
        <v>2.8639899999999999E-2</v>
      </c>
      <c r="FJ1369" s="12">
        <v>2.114E-3</v>
      </c>
      <c r="FK1369" s="12">
        <v>3.8610000000000001E-4</v>
      </c>
      <c r="FL1369" s="12">
        <v>3.6300000000000001E-5</v>
      </c>
      <c r="FM1369" s="12">
        <v>18.473880000000001</v>
      </c>
      <c r="FN1369" s="12">
        <v>0.1060676</v>
      </c>
      <c r="FO1369" s="12">
        <v>0.41251520000000003</v>
      </c>
      <c r="FP1369" s="12">
        <v>18.478359999999999</v>
      </c>
      <c r="FQ1369" s="12">
        <v>0.99975080000000005</v>
      </c>
      <c r="FR1369" s="12">
        <v>2.6790000000000001E-4</v>
      </c>
      <c r="FS1369" s="44">
        <v>5.4629999999999996E-10</v>
      </c>
      <c r="FT1369" s="44">
        <v>5.8099999999999998E-11</v>
      </c>
      <c r="FU1369" s="12">
        <v>0</v>
      </c>
      <c r="FV1369" s="44">
        <v>4.962E-10</v>
      </c>
      <c r="FW1369" s="12">
        <v>1.975E-2</v>
      </c>
      <c r="FX1369" s="44">
        <v>5.4629999999999996E-10</v>
      </c>
      <c r="FY1369" s="44">
        <v>7.0679999999999999E-6</v>
      </c>
      <c r="FZ1369" s="44">
        <v>5.5304999999999997E-10</v>
      </c>
      <c r="GA1369" s="44">
        <v>6.3080000000000001E-9</v>
      </c>
      <c r="GB1369" s="44">
        <v>5.5430000000000004E-10</v>
      </c>
      <c r="GC1369" s="12">
        <v>1.167E-2</v>
      </c>
      <c r="GD1369" s="12">
        <v>0</v>
      </c>
      <c r="GE1369" s="12">
        <v>295.5</v>
      </c>
      <c r="GF1369" s="12">
        <v>0.1</v>
      </c>
      <c r="GG1369" s="12">
        <v>1575</v>
      </c>
      <c r="GH1369" s="12">
        <v>2</v>
      </c>
      <c r="GI1369" s="12">
        <v>1.24E-2</v>
      </c>
      <c r="GJ1369" s="12">
        <v>1.8395E-3</v>
      </c>
    </row>
    <row r="1370" spans="1:192" s="12" customFormat="1" ht="12">
      <c r="A1370" s="31"/>
      <c r="B1370" s="32" t="s">
        <v>1613</v>
      </c>
      <c r="C1370" s="32">
        <v>3.5</v>
      </c>
      <c r="D1370" s="40">
        <v>9.5316869999999998</v>
      </c>
      <c r="E1370" s="33">
        <v>5.8253000000000003E-3</v>
      </c>
      <c r="F1370" s="33">
        <v>0.57319999999999993</v>
      </c>
      <c r="G1370" s="34">
        <v>0.32995637501933939</v>
      </c>
      <c r="H1370" s="45">
        <v>87.584158755772236</v>
      </c>
      <c r="I1370" s="36">
        <v>98.227999999999994</v>
      </c>
      <c r="J1370" s="42">
        <v>32.485460000000003</v>
      </c>
      <c r="K1370" s="42">
        <v>0.19876859999999999</v>
      </c>
      <c r="L1370" s="12">
        <v>1.6636000000000001E-3</v>
      </c>
      <c r="T1370" s="12" t="s">
        <v>1954</v>
      </c>
      <c r="U1370" s="12" t="s">
        <v>1827</v>
      </c>
      <c r="V1370" s="12">
        <v>37</v>
      </c>
      <c r="W1370" s="43">
        <v>43726</v>
      </c>
      <c r="X1370" s="12">
        <v>13.33333</v>
      </c>
      <c r="Y1370" s="44">
        <v>3651658000</v>
      </c>
      <c r="Z1370" s="12" t="s">
        <v>1828</v>
      </c>
      <c r="AA1370" s="12" t="s">
        <v>1452</v>
      </c>
      <c r="AB1370" s="12">
        <v>6</v>
      </c>
      <c r="AC1370" s="12" t="s">
        <v>1829</v>
      </c>
      <c r="AE1370" s="12" t="s">
        <v>1454</v>
      </c>
      <c r="AF1370" s="12">
        <v>7.875</v>
      </c>
      <c r="AG1370" s="12" t="s">
        <v>1847</v>
      </c>
      <c r="AH1370" s="12" t="s">
        <v>1831</v>
      </c>
      <c r="AI1370" s="12" t="s">
        <v>1464</v>
      </c>
      <c r="AJ1370" s="12">
        <v>1</v>
      </c>
      <c r="AK1370" s="12" t="s">
        <v>1458</v>
      </c>
      <c r="AL1370" s="12">
        <v>1</v>
      </c>
      <c r="AM1370" s="12" t="s">
        <v>1459</v>
      </c>
      <c r="AN1370" s="12">
        <v>3.5</v>
      </c>
      <c r="AO1370" s="12">
        <v>0</v>
      </c>
      <c r="AP1370" s="12">
        <v>0</v>
      </c>
      <c r="AQ1370" s="12">
        <v>0</v>
      </c>
      <c r="AR1370" s="12">
        <v>0</v>
      </c>
      <c r="AS1370" s="12">
        <v>20</v>
      </c>
      <c r="AT1370" s="12">
        <v>20</v>
      </c>
      <c r="AU1370" s="12">
        <v>178</v>
      </c>
      <c r="AX1370" s="12">
        <v>0</v>
      </c>
      <c r="AY1370" s="12">
        <v>5.6140000000000001E-3</v>
      </c>
      <c r="AZ1370" s="12">
        <v>4.4738E-3</v>
      </c>
      <c r="BA1370" s="12">
        <v>62.901040000000002</v>
      </c>
      <c r="BB1370" s="12">
        <v>4.8475499999999998E-2</v>
      </c>
      <c r="BC1370" s="12">
        <v>6.5982029999999998</v>
      </c>
      <c r="BD1370" s="12">
        <v>3.6594700000000001E-2</v>
      </c>
      <c r="BE1370" s="12">
        <v>8.9699500000000001E-2</v>
      </c>
      <c r="BF1370" s="12">
        <v>1.41277E-2</v>
      </c>
      <c r="BG1370" s="12">
        <v>2.5738199999999999E-2</v>
      </c>
      <c r="BH1370" s="12">
        <v>2.8440699999999999E-2</v>
      </c>
      <c r="BI1370" s="12">
        <v>3.7824E-3</v>
      </c>
      <c r="BJ1370" s="12">
        <v>5.4230000000000001E-4</v>
      </c>
      <c r="BK1370" s="12">
        <v>2.6357999999999999E-2</v>
      </c>
      <c r="BL1370" s="12">
        <v>2.9742000000000002E-3</v>
      </c>
      <c r="BM1370" s="12">
        <v>63.381219999999999</v>
      </c>
      <c r="BN1370" s="12">
        <v>4.7648900000000001E-2</v>
      </c>
      <c r="BO1370" s="12">
        <v>6.6284619999999999</v>
      </c>
      <c r="BP1370" s="12">
        <v>3.6122899999999999E-2</v>
      </c>
      <c r="BQ1370" s="12">
        <v>9.7481399999999996E-2</v>
      </c>
      <c r="BR1370" s="12">
        <v>1.4009199999999999E-2</v>
      </c>
      <c r="BS1370" s="12">
        <v>5.8964099999999998E-2</v>
      </c>
      <c r="BT1370" s="12">
        <v>2.8317700000000001E-2</v>
      </c>
      <c r="BU1370" s="12">
        <v>7.0477999999999999E-3</v>
      </c>
      <c r="BV1370" s="12">
        <v>5.2439999999999995E-4</v>
      </c>
      <c r="BW1370" s="12">
        <v>1</v>
      </c>
      <c r="BX1370" s="12">
        <v>0</v>
      </c>
      <c r="BY1370" s="12">
        <v>1</v>
      </c>
      <c r="BZ1370" s="12">
        <v>0</v>
      </c>
      <c r="CA1370" s="12">
        <v>1</v>
      </c>
      <c r="CB1370" s="12">
        <v>0</v>
      </c>
      <c r="CC1370" s="12">
        <v>1</v>
      </c>
      <c r="CD1370" s="12">
        <v>0</v>
      </c>
      <c r="CE1370" s="12">
        <v>1</v>
      </c>
      <c r="CF1370" s="12">
        <v>0</v>
      </c>
      <c r="CG1370" s="12">
        <v>1</v>
      </c>
      <c r="CH1370" s="12">
        <v>0</v>
      </c>
      <c r="CI1370" s="12">
        <v>1</v>
      </c>
      <c r="CJ1370" s="44">
        <v>9.9999999999999995E-21</v>
      </c>
      <c r="CK1370" s="12">
        <v>1</v>
      </c>
      <c r="CL1370" s="12">
        <v>0</v>
      </c>
      <c r="CM1370" s="12">
        <v>1</v>
      </c>
      <c r="CN1370" s="44">
        <v>9.9999999999999995E-21</v>
      </c>
      <c r="CO1370" s="12">
        <v>1</v>
      </c>
      <c r="CP1370" s="44">
        <v>9.9999999999999995E-21</v>
      </c>
      <c r="CQ1370" s="12">
        <v>1</v>
      </c>
      <c r="CR1370" s="44">
        <v>9.9999999999999995E-21</v>
      </c>
      <c r="CS1370" s="12">
        <v>1.0013970000000001</v>
      </c>
      <c r="CT1370" s="12">
        <v>1.6636000000000001E-3</v>
      </c>
      <c r="CU1370" s="12">
        <v>2.0743999999999999E-2</v>
      </c>
      <c r="CV1370" s="12">
        <v>3.3419999999999999E-3</v>
      </c>
      <c r="CW1370" s="12">
        <v>0.48018179999999999</v>
      </c>
      <c r="CX1370" s="12">
        <v>8.9137000000000001E-3</v>
      </c>
      <c r="CY1370" s="12">
        <v>3.0259000000000001E-2</v>
      </c>
      <c r="CZ1370" s="12">
        <v>5.8573000000000002E-3</v>
      </c>
      <c r="DA1370" s="12">
        <v>7.7818999999999996E-3</v>
      </c>
      <c r="DB1370" s="12">
        <v>1.8265E-3</v>
      </c>
      <c r="DC1370" s="12">
        <v>3.3225900000000003E-2</v>
      </c>
      <c r="DD1370" s="12">
        <v>2.6416999999999999E-3</v>
      </c>
      <c r="DE1370" s="12">
        <v>3.2707000000000001E-3</v>
      </c>
      <c r="DF1370" s="12">
        <v>1.348E-4</v>
      </c>
      <c r="DG1370" s="12">
        <v>5.7319999999999995E-4</v>
      </c>
      <c r="DH1370" s="12">
        <v>8.2200000000000006E-5</v>
      </c>
      <c r="DI1370" s="12">
        <v>0.27133849999999998</v>
      </c>
      <c r="DJ1370" s="12">
        <v>5.8253000000000003E-3</v>
      </c>
      <c r="DK1370" s="12">
        <v>6.4371000000000003E-3</v>
      </c>
      <c r="DL1370" s="12">
        <v>1.14176E-2</v>
      </c>
      <c r="DM1370" s="12">
        <v>1.26167E-2</v>
      </c>
      <c r="DN1370" s="12">
        <v>1.6271999999999998E-2</v>
      </c>
      <c r="DO1370" s="12">
        <v>1.01E-5</v>
      </c>
      <c r="DP1370" s="12">
        <v>1.35926E-2</v>
      </c>
      <c r="DQ1370" s="12">
        <v>2.1421999999999999E-3</v>
      </c>
      <c r="DR1370" s="12">
        <v>9.5316869999999998</v>
      </c>
      <c r="DS1370" s="12">
        <v>5.3372200000000002E-2</v>
      </c>
      <c r="DT1370" s="12">
        <v>9.3626939999999994</v>
      </c>
      <c r="DU1370" s="12">
        <v>5.7797300000000003E-2</v>
      </c>
      <c r="DV1370" s="12">
        <v>98.227999999999994</v>
      </c>
      <c r="DW1370" s="12">
        <v>0.27677649999999998</v>
      </c>
      <c r="DX1370" s="12">
        <v>32.485460000000003</v>
      </c>
      <c r="DY1370" s="12">
        <v>0.19876859999999999</v>
      </c>
      <c r="DZ1370" s="12">
        <v>0.19889509999999999</v>
      </c>
      <c r="EA1370" s="12">
        <v>0</v>
      </c>
      <c r="EB1370" s="12">
        <v>0</v>
      </c>
      <c r="EC1370" s="44">
        <v>3.299575E-16</v>
      </c>
      <c r="ED1370" s="44">
        <v>3.1450520000000001E-15</v>
      </c>
      <c r="EE1370" s="12" t="s">
        <v>1832</v>
      </c>
      <c r="EF1370" s="12">
        <v>1.9124000000000001E-3</v>
      </c>
      <c r="EG1370" s="44">
        <v>4.2123999999999998E-7</v>
      </c>
      <c r="EH1370" s="12">
        <v>1.4935879999999999</v>
      </c>
      <c r="EI1370" s="12">
        <v>1.0001439999999999</v>
      </c>
      <c r="EJ1370" s="12">
        <v>6.6699999999999995E-4</v>
      </c>
      <c r="EK1370" s="44">
        <v>5.0000000000000004E-6</v>
      </c>
      <c r="EL1370" s="12">
        <v>1.05E-4</v>
      </c>
      <c r="EM1370" s="44">
        <v>5.0000000000000004E-6</v>
      </c>
      <c r="EN1370" s="12">
        <v>2.7500000000000002E-4</v>
      </c>
      <c r="EO1370" s="44">
        <v>1.9999999999999999E-6</v>
      </c>
      <c r="EP1370" s="12">
        <v>1.24E-2</v>
      </c>
      <c r="EQ1370" s="12">
        <v>5.0000000000000002E-5</v>
      </c>
      <c r="ER1370" s="12">
        <v>1.2899999999999999E-4</v>
      </c>
      <c r="ES1370" s="12">
        <v>8.0000000000000007E-5</v>
      </c>
      <c r="ET1370" s="12">
        <v>1.7000000000000001E-4</v>
      </c>
      <c r="EU1370" s="12">
        <v>3.0000000000000001E-5</v>
      </c>
      <c r="EV1370" s="12">
        <v>263</v>
      </c>
      <c r="EW1370" s="12">
        <v>2.9999999999999997E-4</v>
      </c>
      <c r="EX1370" s="12">
        <v>1.96</v>
      </c>
      <c r="EY1370" s="12">
        <v>0.02</v>
      </c>
      <c r="EZ1370" s="12">
        <v>5.6140000000000001E-3</v>
      </c>
      <c r="FA1370" s="12">
        <v>4.4738E-3</v>
      </c>
      <c r="FB1370" s="12">
        <v>62.901040000000002</v>
      </c>
      <c r="FC1370" s="12">
        <v>4.8475499999999998E-2</v>
      </c>
      <c r="FD1370" s="12">
        <v>6.5991499999999998</v>
      </c>
      <c r="FE1370" s="12">
        <v>3.6599899999999998E-2</v>
      </c>
      <c r="FF1370" s="12">
        <v>8.9699500000000001E-2</v>
      </c>
      <c r="FG1370" s="12">
        <v>1.41277E-2</v>
      </c>
      <c r="FH1370" s="12">
        <v>3.8442200000000003E-2</v>
      </c>
      <c r="FI1370" s="12">
        <v>4.2478700000000001E-2</v>
      </c>
      <c r="FJ1370" s="12">
        <v>3.7824E-3</v>
      </c>
      <c r="FK1370" s="12">
        <v>5.4230000000000001E-4</v>
      </c>
      <c r="FL1370" s="12">
        <v>6.0000000000000002E-5</v>
      </c>
      <c r="FM1370" s="12">
        <v>14.38176</v>
      </c>
      <c r="FN1370" s="12">
        <v>0.1049142</v>
      </c>
      <c r="FO1370" s="12">
        <v>0.55995459999999997</v>
      </c>
      <c r="FP1370" s="12">
        <v>14.39222</v>
      </c>
      <c r="FQ1370" s="12">
        <v>0.99924290000000004</v>
      </c>
      <c r="FR1370" s="12">
        <v>7.3749999999999998E-4</v>
      </c>
      <c r="FS1370" s="44">
        <v>5.4629999999999996E-10</v>
      </c>
      <c r="FT1370" s="44">
        <v>5.8099999999999998E-11</v>
      </c>
      <c r="FU1370" s="12">
        <v>0</v>
      </c>
      <c r="FV1370" s="44">
        <v>4.962E-10</v>
      </c>
      <c r="FW1370" s="12">
        <v>1.975E-2</v>
      </c>
      <c r="FX1370" s="44">
        <v>5.4629999999999996E-10</v>
      </c>
      <c r="FY1370" s="44">
        <v>7.0679999999999999E-6</v>
      </c>
      <c r="FZ1370" s="44">
        <v>5.5304999999999997E-10</v>
      </c>
      <c r="GA1370" s="44">
        <v>6.3080000000000001E-9</v>
      </c>
      <c r="GB1370" s="44">
        <v>5.5430000000000004E-10</v>
      </c>
      <c r="GC1370" s="12">
        <v>1.167E-2</v>
      </c>
      <c r="GD1370" s="12">
        <v>0</v>
      </c>
      <c r="GE1370" s="12">
        <v>295.5</v>
      </c>
      <c r="GF1370" s="12">
        <v>0.1</v>
      </c>
      <c r="GG1370" s="12">
        <v>1575</v>
      </c>
      <c r="GH1370" s="12">
        <v>2</v>
      </c>
      <c r="GI1370" s="12">
        <v>1.24E-2</v>
      </c>
      <c r="GJ1370" s="12">
        <v>1.0847999999999999E-3</v>
      </c>
    </row>
    <row r="1371" spans="1:192" s="12" customFormat="1" ht="12">
      <c r="A1371" s="31"/>
      <c r="B1371" s="32" t="s">
        <v>1583</v>
      </c>
      <c r="C1371" s="32">
        <v>3.5</v>
      </c>
      <c r="D1371" s="40">
        <v>9.7640960000000003</v>
      </c>
      <c r="E1371" s="33">
        <v>4.7025000000000001E-3</v>
      </c>
      <c r="F1371" s="33">
        <v>0.95319999999999994</v>
      </c>
      <c r="G1371" s="34">
        <v>0.13470368200898367</v>
      </c>
      <c r="H1371" s="45">
        <v>108.49633173843699</v>
      </c>
      <c r="I1371" s="36">
        <v>97.119739999999993</v>
      </c>
      <c r="J1371" s="42">
        <v>32.898350000000001</v>
      </c>
      <c r="K1371" s="42">
        <v>0.25961420000000002</v>
      </c>
      <c r="L1371" s="12">
        <v>1.5348E-3</v>
      </c>
      <c r="T1371" s="12" t="s">
        <v>1955</v>
      </c>
      <c r="U1371" s="12" t="s">
        <v>1827</v>
      </c>
      <c r="V1371" s="12">
        <v>37</v>
      </c>
      <c r="W1371" s="43">
        <v>43722</v>
      </c>
      <c r="X1371" s="12">
        <v>10.06667</v>
      </c>
      <c r="Y1371" s="44">
        <v>3651300000</v>
      </c>
      <c r="Z1371" s="12" t="s">
        <v>1828</v>
      </c>
      <c r="AA1371" s="12" t="s">
        <v>1452</v>
      </c>
      <c r="AB1371" s="12">
        <v>6</v>
      </c>
      <c r="AC1371" s="12" t="s">
        <v>1829</v>
      </c>
      <c r="AE1371" s="12" t="s">
        <v>1454</v>
      </c>
      <c r="AF1371" s="12">
        <v>7.875</v>
      </c>
      <c r="AG1371" s="12" t="s">
        <v>1839</v>
      </c>
      <c r="AH1371" s="12" t="s">
        <v>1831</v>
      </c>
      <c r="AI1371" s="12" t="s">
        <v>1464</v>
      </c>
      <c r="AJ1371" s="12">
        <v>1</v>
      </c>
      <c r="AK1371" s="12" t="s">
        <v>1458</v>
      </c>
      <c r="AL1371" s="12">
        <v>1</v>
      </c>
      <c r="AM1371" s="12" t="s">
        <v>1459</v>
      </c>
      <c r="AN1371" s="12">
        <v>3.5</v>
      </c>
      <c r="AO1371" s="12">
        <v>0</v>
      </c>
      <c r="AP1371" s="12">
        <v>0</v>
      </c>
      <c r="AQ1371" s="12">
        <v>0</v>
      </c>
      <c r="AR1371" s="12">
        <v>0</v>
      </c>
      <c r="AS1371" s="12">
        <v>20</v>
      </c>
      <c r="AT1371" s="12">
        <v>20</v>
      </c>
      <c r="AU1371" s="12">
        <v>62</v>
      </c>
      <c r="AX1371" s="12">
        <v>0</v>
      </c>
      <c r="AY1371" s="12">
        <v>1.14731E-2</v>
      </c>
      <c r="AZ1371" s="12">
        <v>6.2081000000000003E-3</v>
      </c>
      <c r="BA1371" s="12">
        <v>26.30528</v>
      </c>
      <c r="BB1371" s="12">
        <v>2.5189E-2</v>
      </c>
      <c r="BC1371" s="12">
        <v>2.693775</v>
      </c>
      <c r="BD1371" s="12">
        <v>1.8932000000000001E-2</v>
      </c>
      <c r="BE1371" s="12">
        <v>6.3591900000000007E-2</v>
      </c>
      <c r="BF1371" s="12">
        <v>1.17435E-2</v>
      </c>
      <c r="BG1371" s="12">
        <v>9.2041999999999992E-3</v>
      </c>
      <c r="BH1371" s="12">
        <v>1.8978399999999999E-2</v>
      </c>
      <c r="BI1371" s="12">
        <v>2.5680999999999998E-3</v>
      </c>
      <c r="BJ1371" s="12">
        <v>3.1199999999999999E-4</v>
      </c>
      <c r="BK1371" s="12">
        <v>3.28414E-2</v>
      </c>
      <c r="BL1371" s="12">
        <v>3.8192999999999999E-3</v>
      </c>
      <c r="BM1371" s="12">
        <v>26.648689999999998</v>
      </c>
      <c r="BN1371" s="12">
        <v>2.4043499999999999E-2</v>
      </c>
      <c r="BO1371" s="12">
        <v>2.7226300000000001</v>
      </c>
      <c r="BP1371" s="12">
        <v>1.8671299999999998E-2</v>
      </c>
      <c r="BQ1371" s="12">
        <v>7.1545399999999995E-2</v>
      </c>
      <c r="BR1371" s="12">
        <v>1.17115E-2</v>
      </c>
      <c r="BS1371" s="12">
        <v>3.9839600000000003E-2</v>
      </c>
      <c r="BT1371" s="12">
        <v>1.8912499999999999E-2</v>
      </c>
      <c r="BU1371" s="12">
        <v>5.2173999999999996E-3</v>
      </c>
      <c r="BV1371" s="12">
        <v>3.0459999999999998E-4</v>
      </c>
      <c r="BW1371" s="12">
        <v>1</v>
      </c>
      <c r="BX1371" s="12">
        <v>0</v>
      </c>
      <c r="BY1371" s="12">
        <v>1</v>
      </c>
      <c r="BZ1371" s="12">
        <v>0</v>
      </c>
      <c r="CA1371" s="12">
        <v>1</v>
      </c>
      <c r="CB1371" s="12">
        <v>0</v>
      </c>
      <c r="CC1371" s="12">
        <v>1</v>
      </c>
      <c r="CD1371" s="12">
        <v>0</v>
      </c>
      <c r="CE1371" s="12">
        <v>1</v>
      </c>
      <c r="CF1371" s="12">
        <v>0</v>
      </c>
      <c r="CG1371" s="12">
        <v>1</v>
      </c>
      <c r="CH1371" s="12">
        <v>0</v>
      </c>
      <c r="CI1371" s="12">
        <v>1</v>
      </c>
      <c r="CJ1371" s="44">
        <v>9.9999999999999995E-21</v>
      </c>
      <c r="CK1371" s="12">
        <v>1</v>
      </c>
      <c r="CL1371" s="12">
        <v>0</v>
      </c>
      <c r="CM1371" s="12">
        <v>1</v>
      </c>
      <c r="CN1371" s="44">
        <v>9.9999999999999995E-21</v>
      </c>
      <c r="CO1371" s="12">
        <v>1</v>
      </c>
      <c r="CP1371" s="44">
        <v>9.9999999999999995E-21</v>
      </c>
      <c r="CQ1371" s="12">
        <v>1</v>
      </c>
      <c r="CR1371" s="44">
        <v>9.9999999999999995E-21</v>
      </c>
      <c r="CS1371" s="12">
        <v>1.002197</v>
      </c>
      <c r="CT1371" s="12">
        <v>1.5348E-3</v>
      </c>
      <c r="CU1371" s="12">
        <v>2.13683E-2</v>
      </c>
      <c r="CV1371" s="12">
        <v>4.8941999999999996E-3</v>
      </c>
      <c r="CW1371" s="12">
        <v>0.3434025</v>
      </c>
      <c r="CX1371" s="12">
        <v>7.5094000000000003E-3</v>
      </c>
      <c r="CY1371" s="12">
        <v>2.8854899999999999E-2</v>
      </c>
      <c r="CZ1371" s="12">
        <v>3.1310000000000001E-3</v>
      </c>
      <c r="DA1371" s="12">
        <v>7.9535000000000005E-3</v>
      </c>
      <c r="DB1371" s="12">
        <v>8.6549999999999995E-4</v>
      </c>
      <c r="DC1371" s="12">
        <v>3.06354E-2</v>
      </c>
      <c r="DD1371" s="12">
        <v>1.58E-3</v>
      </c>
      <c r="DE1371" s="12">
        <v>2.6549E-3</v>
      </c>
      <c r="DF1371" s="12">
        <v>6.3899999999999995E-5</v>
      </c>
      <c r="DG1371" s="12">
        <v>9.5319999999999997E-4</v>
      </c>
      <c r="DH1371" s="12">
        <v>1.16E-4</v>
      </c>
      <c r="DI1371" s="12">
        <v>0.13075800000000001</v>
      </c>
      <c r="DJ1371" s="12">
        <v>4.7025000000000001E-3</v>
      </c>
      <c r="DK1371" s="12">
        <v>9.6962999999999997E-3</v>
      </c>
      <c r="DL1371" s="12">
        <v>9.2169000000000001E-3</v>
      </c>
      <c r="DM1371" s="12">
        <v>1.9004699999999999E-2</v>
      </c>
      <c r="DN1371" s="12">
        <v>0.16537950000000001</v>
      </c>
      <c r="DO1371" s="12">
        <v>1.5299999999999999E-5</v>
      </c>
      <c r="DP1371" s="12">
        <v>2.3604300000000002E-2</v>
      </c>
      <c r="DQ1371" s="12">
        <v>4.3620999999999998E-3</v>
      </c>
      <c r="DR1371" s="12">
        <v>9.7640960000000003</v>
      </c>
      <c r="DS1371" s="12">
        <v>6.9256600000000001E-2</v>
      </c>
      <c r="DT1371" s="12">
        <v>9.4827680000000001</v>
      </c>
      <c r="DU1371" s="12">
        <v>7.5506799999999999E-2</v>
      </c>
      <c r="DV1371" s="12">
        <v>97.119739999999993</v>
      </c>
      <c r="DW1371" s="12">
        <v>0.3751563</v>
      </c>
      <c r="DX1371" s="12">
        <v>32.898350000000001</v>
      </c>
      <c r="DY1371" s="12">
        <v>0.25961420000000002</v>
      </c>
      <c r="DZ1371" s="12">
        <v>0.25971349999999999</v>
      </c>
      <c r="EA1371" s="12">
        <v>0</v>
      </c>
      <c r="EB1371" s="12">
        <v>0</v>
      </c>
      <c r="EC1371" s="44">
        <v>1.347041E-16</v>
      </c>
      <c r="ED1371" s="44">
        <v>1.3152640000000001E-15</v>
      </c>
      <c r="EE1371" s="12" t="s">
        <v>1832</v>
      </c>
      <c r="EF1371" s="12">
        <v>1.9124000000000001E-3</v>
      </c>
      <c r="EG1371" s="44">
        <v>4.2123999999999998E-7</v>
      </c>
      <c r="EH1371" s="12">
        <v>1.3764289999999999</v>
      </c>
      <c r="EI1371" s="12">
        <v>1.0001139999999999</v>
      </c>
      <c r="EJ1371" s="12">
        <v>6.6699999999999995E-4</v>
      </c>
      <c r="EK1371" s="44">
        <v>5.0000000000000004E-6</v>
      </c>
      <c r="EL1371" s="12">
        <v>1.05E-4</v>
      </c>
      <c r="EM1371" s="44">
        <v>5.0000000000000004E-6</v>
      </c>
      <c r="EN1371" s="12">
        <v>2.7500000000000002E-4</v>
      </c>
      <c r="EO1371" s="44">
        <v>1.9999999999999999E-6</v>
      </c>
      <c r="EP1371" s="12">
        <v>1.24E-2</v>
      </c>
      <c r="EQ1371" s="12">
        <v>5.0000000000000002E-5</v>
      </c>
      <c r="ER1371" s="12">
        <v>1.2899999999999999E-4</v>
      </c>
      <c r="ES1371" s="12">
        <v>8.0000000000000007E-5</v>
      </c>
      <c r="ET1371" s="12">
        <v>1.7000000000000001E-4</v>
      </c>
      <c r="EU1371" s="12">
        <v>3.0000000000000001E-5</v>
      </c>
      <c r="EV1371" s="12">
        <v>263</v>
      </c>
      <c r="EW1371" s="12">
        <v>2.9999999999999997E-4</v>
      </c>
      <c r="EX1371" s="12">
        <v>1.96</v>
      </c>
      <c r="EY1371" s="12">
        <v>0.02</v>
      </c>
      <c r="EZ1371" s="12">
        <v>1.14731E-2</v>
      </c>
      <c r="FA1371" s="12">
        <v>6.2081000000000003E-3</v>
      </c>
      <c r="FB1371" s="12">
        <v>26.30528</v>
      </c>
      <c r="FC1371" s="12">
        <v>2.5189E-2</v>
      </c>
      <c r="FD1371" s="12">
        <v>2.694083</v>
      </c>
      <c r="FE1371" s="12">
        <v>1.8934200000000002E-2</v>
      </c>
      <c r="FF1371" s="12">
        <v>6.3591900000000007E-2</v>
      </c>
      <c r="FG1371" s="12">
        <v>1.17435E-2</v>
      </c>
      <c r="FH1371" s="12">
        <v>1.26689E-2</v>
      </c>
      <c r="FI1371" s="12">
        <v>2.61224E-2</v>
      </c>
      <c r="FJ1371" s="12">
        <v>2.5680999999999998E-3</v>
      </c>
      <c r="FK1371" s="12">
        <v>3.1199999999999999E-4</v>
      </c>
      <c r="FL1371" s="12">
        <v>9.7499999999999998E-5</v>
      </c>
      <c r="FM1371" s="12">
        <v>12.173590000000001</v>
      </c>
      <c r="FN1371" s="12">
        <v>0.1024171</v>
      </c>
      <c r="FO1371" s="12">
        <v>0.70931069999999996</v>
      </c>
      <c r="FP1371" s="12">
        <v>12.19346</v>
      </c>
      <c r="FQ1371" s="12">
        <v>0.99830660000000004</v>
      </c>
      <c r="FR1371" s="12">
        <v>1.0619E-3</v>
      </c>
      <c r="FS1371" s="44">
        <v>5.4629999999999996E-10</v>
      </c>
      <c r="FT1371" s="44">
        <v>5.8099999999999998E-11</v>
      </c>
      <c r="FU1371" s="12">
        <v>0</v>
      </c>
      <c r="FV1371" s="44">
        <v>4.962E-10</v>
      </c>
      <c r="FW1371" s="12">
        <v>1.975E-2</v>
      </c>
      <c r="FX1371" s="44">
        <v>5.4629999999999996E-10</v>
      </c>
      <c r="FY1371" s="44">
        <v>7.0679999999999999E-6</v>
      </c>
      <c r="FZ1371" s="44">
        <v>5.5304999999999997E-10</v>
      </c>
      <c r="GA1371" s="44">
        <v>6.3080000000000001E-9</v>
      </c>
      <c r="GB1371" s="44">
        <v>5.5430000000000004E-10</v>
      </c>
      <c r="GC1371" s="12">
        <v>1.167E-2</v>
      </c>
      <c r="GD1371" s="12">
        <v>0</v>
      </c>
      <c r="GE1371" s="12">
        <v>295.5</v>
      </c>
      <c r="GF1371" s="12">
        <v>0.1</v>
      </c>
      <c r="GG1371" s="12">
        <v>1575</v>
      </c>
      <c r="GH1371" s="12">
        <v>2</v>
      </c>
      <c r="GI1371" s="12">
        <v>1.24E-2</v>
      </c>
      <c r="GJ1371" s="12">
        <v>1.10253E-2</v>
      </c>
    </row>
    <row r="1372" spans="1:192" s="12" customFormat="1" ht="12">
      <c r="A1372" s="31"/>
      <c r="B1372" s="32" t="s">
        <v>1689</v>
      </c>
      <c r="C1372" s="32">
        <v>3.5</v>
      </c>
      <c r="D1372" s="41">
        <v>10.078580000000001</v>
      </c>
      <c r="E1372" s="33">
        <v>9.2488999999999991E-3</v>
      </c>
      <c r="F1372" s="40">
        <v>1.6020999999999999</v>
      </c>
      <c r="G1372" s="34">
        <v>0.12272566254571673</v>
      </c>
      <c r="H1372" s="45">
        <v>55.163749202607882</v>
      </c>
      <c r="I1372" s="36">
        <v>95.310959999999994</v>
      </c>
      <c r="J1372" s="42">
        <v>33.321750000000002</v>
      </c>
      <c r="K1372" s="42">
        <v>0.36066189999999998</v>
      </c>
      <c r="L1372" s="12">
        <v>1.9862999999999999E-3</v>
      </c>
      <c r="T1372" s="12" t="s">
        <v>1956</v>
      </c>
      <c r="U1372" s="12" t="s">
        <v>1827</v>
      </c>
      <c r="V1372" s="12">
        <v>37</v>
      </c>
      <c r="W1372" s="43">
        <v>43728</v>
      </c>
      <c r="X1372" s="12">
        <v>4.3833330000000004</v>
      </c>
      <c r="Y1372" s="44">
        <v>3651798000</v>
      </c>
      <c r="Z1372" s="12" t="s">
        <v>1828</v>
      </c>
      <c r="AA1372" s="12" t="s">
        <v>1452</v>
      </c>
      <c r="AB1372" s="12">
        <v>6</v>
      </c>
      <c r="AC1372" s="12" t="s">
        <v>1829</v>
      </c>
      <c r="AE1372" s="12" t="s">
        <v>1454</v>
      </c>
      <c r="AF1372" s="12">
        <v>7.875</v>
      </c>
      <c r="AG1372" s="12" t="s">
        <v>1856</v>
      </c>
      <c r="AH1372" s="12" t="s">
        <v>1831</v>
      </c>
      <c r="AI1372" s="12" t="s">
        <v>1464</v>
      </c>
      <c r="AJ1372" s="12">
        <v>1</v>
      </c>
      <c r="AK1372" s="12" t="s">
        <v>1458</v>
      </c>
      <c r="AL1372" s="12">
        <v>1</v>
      </c>
      <c r="AM1372" s="12" t="s">
        <v>1459</v>
      </c>
      <c r="AN1372" s="12">
        <v>3.5</v>
      </c>
      <c r="AO1372" s="12">
        <v>0</v>
      </c>
      <c r="AP1372" s="12">
        <v>0</v>
      </c>
      <c r="AQ1372" s="12">
        <v>0</v>
      </c>
      <c r="AR1372" s="12">
        <v>0</v>
      </c>
      <c r="AS1372" s="12">
        <v>20</v>
      </c>
      <c r="AT1372" s="12">
        <v>20</v>
      </c>
      <c r="AU1372" s="12">
        <v>107</v>
      </c>
      <c r="AX1372" s="12">
        <v>0</v>
      </c>
      <c r="AY1372" s="12">
        <v>-9.3267999999999997E-3</v>
      </c>
      <c r="AZ1372" s="12">
        <v>4.8298000000000004E-3</v>
      </c>
      <c r="BA1372" s="12">
        <v>24.738160000000001</v>
      </c>
      <c r="BB1372" s="12">
        <v>2.3664399999999999E-2</v>
      </c>
      <c r="BC1372" s="12">
        <v>2.454148</v>
      </c>
      <c r="BD1372" s="12">
        <v>2.31396E-2</v>
      </c>
      <c r="BE1372" s="12">
        <v>5.19798E-2</v>
      </c>
      <c r="BF1372" s="12">
        <v>9.1176E-3</v>
      </c>
      <c r="BG1372" s="12">
        <v>1.4718800000000001E-2</v>
      </c>
      <c r="BH1372" s="12">
        <v>1.8063099999999999E-2</v>
      </c>
      <c r="BI1372" s="12">
        <v>3.9322999999999997E-3</v>
      </c>
      <c r="BJ1372" s="12">
        <v>4.3239999999999999E-4</v>
      </c>
      <c r="BK1372" s="12">
        <v>1.3849E-2</v>
      </c>
      <c r="BL1372" s="12">
        <v>2.0143000000000001E-3</v>
      </c>
      <c r="BM1372" s="12">
        <v>25.32649</v>
      </c>
      <c r="BN1372" s="12">
        <v>2.23771E-2</v>
      </c>
      <c r="BO1372" s="12">
        <v>2.480229</v>
      </c>
      <c r="BP1372" s="12">
        <v>2.25829E-2</v>
      </c>
      <c r="BQ1372" s="12">
        <v>5.8265699999999997E-2</v>
      </c>
      <c r="BR1372" s="12">
        <v>9.0313000000000008E-3</v>
      </c>
      <c r="BS1372" s="12">
        <v>4.3499599999999999E-2</v>
      </c>
      <c r="BT1372" s="12">
        <v>1.7805700000000001E-2</v>
      </c>
      <c r="BU1372" s="12">
        <v>7.8068E-3</v>
      </c>
      <c r="BV1372" s="12">
        <v>4.0450000000000002E-4</v>
      </c>
      <c r="BW1372" s="12">
        <v>1</v>
      </c>
      <c r="BX1372" s="12">
        <v>0</v>
      </c>
      <c r="BY1372" s="12">
        <v>1</v>
      </c>
      <c r="BZ1372" s="12">
        <v>0</v>
      </c>
      <c r="CA1372" s="12">
        <v>1</v>
      </c>
      <c r="CB1372" s="12">
        <v>0</v>
      </c>
      <c r="CC1372" s="12">
        <v>1</v>
      </c>
      <c r="CD1372" s="12">
        <v>0</v>
      </c>
      <c r="CE1372" s="12">
        <v>1</v>
      </c>
      <c r="CF1372" s="12">
        <v>0</v>
      </c>
      <c r="CG1372" s="12">
        <v>1</v>
      </c>
      <c r="CH1372" s="12">
        <v>0</v>
      </c>
      <c r="CI1372" s="12">
        <v>1</v>
      </c>
      <c r="CJ1372" s="44">
        <v>9.9999999999999995E-21</v>
      </c>
      <c r="CK1372" s="12">
        <v>1</v>
      </c>
      <c r="CL1372" s="12">
        <v>0</v>
      </c>
      <c r="CM1372" s="12">
        <v>1</v>
      </c>
      <c r="CN1372" s="44">
        <v>9.9999999999999995E-21</v>
      </c>
      <c r="CO1372" s="12">
        <v>1</v>
      </c>
      <c r="CP1372" s="44">
        <v>9.9999999999999995E-21</v>
      </c>
      <c r="CQ1372" s="12">
        <v>1</v>
      </c>
      <c r="CR1372" s="44">
        <v>9.9999999999999995E-21</v>
      </c>
      <c r="CS1372" s="12">
        <v>1.0026090000000001</v>
      </c>
      <c r="CT1372" s="12">
        <v>1.9862999999999999E-3</v>
      </c>
      <c r="CU1372" s="12">
        <v>2.31758E-2</v>
      </c>
      <c r="CV1372" s="12">
        <v>4.3896999999999999E-3</v>
      </c>
      <c r="CW1372" s="12">
        <v>0.58833310000000005</v>
      </c>
      <c r="CX1372" s="12">
        <v>7.6984999999999996E-3</v>
      </c>
      <c r="CY1372" s="12">
        <v>2.6081E-2</v>
      </c>
      <c r="CZ1372" s="12">
        <v>5.0451999999999997E-3</v>
      </c>
      <c r="DA1372" s="12">
        <v>6.2858999999999996E-3</v>
      </c>
      <c r="DB1372" s="12">
        <v>1.2515E-3</v>
      </c>
      <c r="DC1372" s="12">
        <v>2.8780699999999999E-2</v>
      </c>
      <c r="DD1372" s="12">
        <v>3.0385999999999998E-3</v>
      </c>
      <c r="DE1372" s="12">
        <v>3.8847999999999999E-3</v>
      </c>
      <c r="DF1372" s="12">
        <v>1.4919999999999999E-4</v>
      </c>
      <c r="DG1372" s="12">
        <v>1.6021E-3</v>
      </c>
      <c r="DH1372" s="12">
        <v>1.7679999999999999E-4</v>
      </c>
      <c r="DI1372" s="12">
        <v>0.15584210000000001</v>
      </c>
      <c r="DJ1372" s="12">
        <v>9.2488999999999991E-3</v>
      </c>
      <c r="DK1372" s="12">
        <v>1.13507E-2</v>
      </c>
      <c r="DL1372" s="12">
        <v>1.8127799999999999E-2</v>
      </c>
      <c r="DM1372" s="12">
        <v>2.2247300000000001E-2</v>
      </c>
      <c r="DN1372" s="12">
        <v>0.12714239999999999</v>
      </c>
      <c r="DO1372" s="12">
        <v>1.7900000000000001E-5</v>
      </c>
      <c r="DP1372" s="12">
        <v>2.1177100000000001E-2</v>
      </c>
      <c r="DQ1372" s="12">
        <v>3.7200000000000002E-3</v>
      </c>
      <c r="DR1372" s="12">
        <v>10.078580000000001</v>
      </c>
      <c r="DS1372" s="12">
        <v>9.5516400000000001E-2</v>
      </c>
      <c r="DT1372" s="12">
        <v>9.6059239999999999</v>
      </c>
      <c r="DU1372" s="12">
        <v>0.10492</v>
      </c>
      <c r="DV1372" s="12">
        <v>95.310959999999994</v>
      </c>
      <c r="DW1372" s="12">
        <v>0.5332749</v>
      </c>
      <c r="DX1372" s="12">
        <v>33.321750000000002</v>
      </c>
      <c r="DY1372" s="12">
        <v>0.36066189999999998</v>
      </c>
      <c r="DZ1372" s="12">
        <v>0.36073519999999998</v>
      </c>
      <c r="EA1372" s="12">
        <v>3.6101399999999999E-2</v>
      </c>
      <c r="EB1372" s="12">
        <v>0</v>
      </c>
      <c r="EC1372" s="44">
        <v>1.2272640000000001E-16</v>
      </c>
      <c r="ED1372" s="44">
        <v>1.236908E-15</v>
      </c>
      <c r="EE1372" s="12" t="s">
        <v>1832</v>
      </c>
      <c r="EF1372" s="12">
        <v>1.9124000000000001E-3</v>
      </c>
      <c r="EG1372" s="44">
        <v>4.2123999999999998E-7</v>
      </c>
      <c r="EH1372" s="12">
        <v>1.5423579999999999</v>
      </c>
      <c r="EI1372" s="12">
        <v>1.0001549999999999</v>
      </c>
      <c r="EJ1372" s="12">
        <v>6.6699999999999995E-4</v>
      </c>
      <c r="EK1372" s="44">
        <v>5.0000000000000004E-6</v>
      </c>
      <c r="EL1372" s="12">
        <v>1.05E-4</v>
      </c>
      <c r="EM1372" s="44">
        <v>5.0000000000000004E-6</v>
      </c>
      <c r="EN1372" s="12">
        <v>2.7500000000000002E-4</v>
      </c>
      <c r="EO1372" s="44">
        <v>1.9999999999999999E-6</v>
      </c>
      <c r="EP1372" s="12">
        <v>1.24E-2</v>
      </c>
      <c r="EQ1372" s="12">
        <v>5.0000000000000002E-5</v>
      </c>
      <c r="ER1372" s="12">
        <v>1.2899999999999999E-4</v>
      </c>
      <c r="ES1372" s="12">
        <v>8.0000000000000007E-5</v>
      </c>
      <c r="ET1372" s="12">
        <v>1.7000000000000001E-4</v>
      </c>
      <c r="EU1372" s="12">
        <v>3.0000000000000001E-5</v>
      </c>
      <c r="EV1372" s="12">
        <v>263</v>
      </c>
      <c r="EW1372" s="12">
        <v>2.9999999999999997E-4</v>
      </c>
      <c r="EX1372" s="12">
        <v>1.96</v>
      </c>
      <c r="EY1372" s="12">
        <v>0.02</v>
      </c>
      <c r="EZ1372" s="12">
        <v>-9.3267999999999997E-3</v>
      </c>
      <c r="FA1372" s="12">
        <v>4.8298000000000004E-3</v>
      </c>
      <c r="FB1372" s="12">
        <v>24.738160000000001</v>
      </c>
      <c r="FC1372" s="12">
        <v>2.3664399999999999E-2</v>
      </c>
      <c r="FD1372" s="12">
        <v>2.454529</v>
      </c>
      <c r="FE1372" s="12">
        <v>2.3143199999999999E-2</v>
      </c>
      <c r="FF1372" s="12">
        <v>5.19798E-2</v>
      </c>
      <c r="FG1372" s="12">
        <v>9.1176E-3</v>
      </c>
      <c r="FH1372" s="12">
        <v>2.2701699999999998E-2</v>
      </c>
      <c r="FI1372" s="12">
        <v>2.7859800000000001E-2</v>
      </c>
      <c r="FJ1372" s="12">
        <v>3.9322999999999997E-3</v>
      </c>
      <c r="FK1372" s="12">
        <v>4.3239999999999999E-4</v>
      </c>
      <c r="FL1372" s="12">
        <v>1.5870000000000001E-4</v>
      </c>
      <c r="FM1372" s="12">
        <v>11.01877</v>
      </c>
      <c r="FN1372" s="12">
        <v>9.9221000000000004E-2</v>
      </c>
      <c r="FO1372" s="12">
        <v>0.94773549999999995</v>
      </c>
      <c r="FP1372" s="12">
        <v>11.058590000000001</v>
      </c>
      <c r="FQ1372" s="12">
        <v>0.99632089999999995</v>
      </c>
      <c r="FR1372" s="12">
        <v>8.763E-4</v>
      </c>
      <c r="FS1372" s="44">
        <v>5.4629999999999996E-10</v>
      </c>
      <c r="FT1372" s="44">
        <v>5.8099999999999998E-11</v>
      </c>
      <c r="FU1372" s="12">
        <v>0</v>
      </c>
      <c r="FV1372" s="44">
        <v>4.962E-10</v>
      </c>
      <c r="FW1372" s="12">
        <v>1.975E-2</v>
      </c>
      <c r="FX1372" s="44">
        <v>5.4629999999999996E-10</v>
      </c>
      <c r="FY1372" s="44">
        <v>7.0679999999999999E-6</v>
      </c>
      <c r="FZ1372" s="44">
        <v>5.5304999999999997E-10</v>
      </c>
      <c r="GA1372" s="44">
        <v>6.3080000000000001E-9</v>
      </c>
      <c r="GB1372" s="44">
        <v>5.5430000000000004E-10</v>
      </c>
      <c r="GC1372" s="12">
        <v>1.167E-2</v>
      </c>
      <c r="GD1372" s="12">
        <v>0</v>
      </c>
      <c r="GE1372" s="12">
        <v>295.5</v>
      </c>
      <c r="GF1372" s="12">
        <v>0.1</v>
      </c>
      <c r="GG1372" s="12">
        <v>1575</v>
      </c>
      <c r="GH1372" s="12">
        <v>2</v>
      </c>
      <c r="GI1372" s="12">
        <v>1.24E-2</v>
      </c>
      <c r="GJ1372" s="12">
        <v>8.4761999999999997E-3</v>
      </c>
    </row>
    <row r="1373" spans="1:192" s="12" customFormat="1" ht="12">
      <c r="A1373" s="31"/>
      <c r="B1373" s="32" t="s">
        <v>1716</v>
      </c>
      <c r="C1373" s="32">
        <v>3.5</v>
      </c>
      <c r="D1373" s="41">
        <v>11.38533</v>
      </c>
      <c r="E1373" s="33">
        <v>2.84465E-2</v>
      </c>
      <c r="F1373" s="40">
        <v>5.9379</v>
      </c>
      <c r="G1373" s="34">
        <v>1.6651920778209005E-2</v>
      </c>
      <c r="H1373" s="45">
        <v>17.93556325031199</v>
      </c>
      <c r="I1373" s="36">
        <v>84.610820000000004</v>
      </c>
      <c r="J1373" s="45">
        <v>33.41583</v>
      </c>
      <c r="K1373" s="45">
        <v>2.6030579999999999</v>
      </c>
      <c r="L1373" s="12">
        <v>1.9862999999999999E-3</v>
      </c>
      <c r="T1373" s="12" t="s">
        <v>1957</v>
      </c>
      <c r="U1373" s="12" t="s">
        <v>1827</v>
      </c>
      <c r="V1373" s="12">
        <v>37</v>
      </c>
      <c r="W1373" s="43">
        <v>43728</v>
      </c>
      <c r="X1373" s="12">
        <v>7.6333330000000004</v>
      </c>
      <c r="Y1373" s="44">
        <v>3651810000</v>
      </c>
      <c r="Z1373" s="12" t="s">
        <v>1828</v>
      </c>
      <c r="AA1373" s="12" t="s">
        <v>1452</v>
      </c>
      <c r="AB1373" s="12">
        <v>6</v>
      </c>
      <c r="AC1373" s="12" t="s">
        <v>1829</v>
      </c>
      <c r="AE1373" s="12" t="s">
        <v>1454</v>
      </c>
      <c r="AF1373" s="12">
        <v>7.875</v>
      </c>
      <c r="AG1373" s="12" t="s">
        <v>1860</v>
      </c>
      <c r="AH1373" s="12" t="s">
        <v>1831</v>
      </c>
      <c r="AI1373" s="12" t="s">
        <v>1464</v>
      </c>
      <c r="AJ1373" s="12">
        <v>1</v>
      </c>
      <c r="AK1373" s="12" t="s">
        <v>1458</v>
      </c>
      <c r="AL1373" s="12">
        <v>1</v>
      </c>
      <c r="AM1373" s="12" t="s">
        <v>1459</v>
      </c>
      <c r="AN1373" s="12">
        <v>3.5</v>
      </c>
      <c r="AO1373" s="12">
        <v>0</v>
      </c>
      <c r="AP1373" s="12">
        <v>0</v>
      </c>
      <c r="AQ1373" s="12">
        <v>0</v>
      </c>
      <c r="AR1373" s="12">
        <v>0</v>
      </c>
      <c r="AS1373" s="12">
        <v>20</v>
      </c>
      <c r="AT1373" s="12">
        <v>20</v>
      </c>
      <c r="AU1373" s="12">
        <v>132</v>
      </c>
      <c r="AX1373" s="12">
        <v>0</v>
      </c>
      <c r="AY1373" s="12">
        <v>-6.3087000000000004E-3</v>
      </c>
      <c r="AZ1373" s="12">
        <v>5.2887999999999998E-3</v>
      </c>
      <c r="BA1373" s="12">
        <v>3.7918229999999999</v>
      </c>
      <c r="BB1373" s="12">
        <v>1.9816799999999999E-2</v>
      </c>
      <c r="BC1373" s="12">
        <v>0.33299269999999997</v>
      </c>
      <c r="BD1373" s="12">
        <v>2.39107E-2</v>
      </c>
      <c r="BE1373" s="12">
        <v>1.25317E-2</v>
      </c>
      <c r="BF1373" s="12">
        <v>8.6502000000000002E-3</v>
      </c>
      <c r="BG1373" s="12">
        <v>6.1260999999999998E-3</v>
      </c>
      <c r="BH1373" s="12">
        <v>1.9555300000000001E-2</v>
      </c>
      <c r="BI1373" s="12">
        <v>1.9775999999999999E-3</v>
      </c>
      <c r="BJ1373" s="12">
        <v>3.4069999999999999E-4</v>
      </c>
      <c r="BK1373" s="12">
        <v>1.6867E-2</v>
      </c>
      <c r="BL1373" s="12">
        <v>2.9499999999999999E-3</v>
      </c>
      <c r="BM1373" s="12">
        <v>4.3622649999999998</v>
      </c>
      <c r="BN1373" s="12">
        <v>1.8125100000000002E-2</v>
      </c>
      <c r="BO1373" s="12">
        <v>0.3590738</v>
      </c>
      <c r="BP1373" s="12">
        <v>2.3372400000000002E-2</v>
      </c>
      <c r="BQ1373" s="12">
        <v>1.88176E-2</v>
      </c>
      <c r="BR1373" s="12">
        <v>8.5591999999999994E-3</v>
      </c>
      <c r="BS1373" s="12">
        <v>3.4906800000000002E-2</v>
      </c>
      <c r="BT1373" s="12">
        <v>1.93178E-2</v>
      </c>
      <c r="BU1373" s="12">
        <v>5.5453999999999998E-3</v>
      </c>
      <c r="BV1373" s="12">
        <v>3.012E-4</v>
      </c>
      <c r="BW1373" s="12">
        <v>1</v>
      </c>
      <c r="BX1373" s="12">
        <v>0</v>
      </c>
      <c r="BY1373" s="12">
        <v>1</v>
      </c>
      <c r="BZ1373" s="12">
        <v>0</v>
      </c>
      <c r="CA1373" s="12">
        <v>1</v>
      </c>
      <c r="CB1373" s="12">
        <v>0</v>
      </c>
      <c r="CC1373" s="12">
        <v>1</v>
      </c>
      <c r="CD1373" s="12">
        <v>0</v>
      </c>
      <c r="CE1373" s="12">
        <v>1</v>
      </c>
      <c r="CF1373" s="12">
        <v>0</v>
      </c>
      <c r="CG1373" s="12">
        <v>1</v>
      </c>
      <c r="CH1373" s="12">
        <v>0</v>
      </c>
      <c r="CI1373" s="12">
        <v>1</v>
      </c>
      <c r="CJ1373" s="44">
        <v>9.9999999999999995E-21</v>
      </c>
      <c r="CK1373" s="12">
        <v>1</v>
      </c>
      <c r="CL1373" s="12">
        <v>0</v>
      </c>
      <c r="CM1373" s="12">
        <v>1</v>
      </c>
      <c r="CN1373" s="44">
        <v>9.9999999999999995E-21</v>
      </c>
      <c r="CO1373" s="12">
        <v>1</v>
      </c>
      <c r="CP1373" s="44">
        <v>9.9999999999999995E-21</v>
      </c>
      <c r="CQ1373" s="12">
        <v>1</v>
      </c>
      <c r="CR1373" s="44">
        <v>9.9999999999999995E-21</v>
      </c>
      <c r="CS1373" s="12">
        <v>1.0026090000000001</v>
      </c>
      <c r="CT1373" s="12">
        <v>1.9862999999999999E-3</v>
      </c>
      <c r="CU1373" s="12">
        <v>2.31758E-2</v>
      </c>
      <c r="CV1373" s="12">
        <v>4.3896999999999999E-3</v>
      </c>
      <c r="CW1373" s="12">
        <v>0.57044189999999995</v>
      </c>
      <c r="CX1373" s="12">
        <v>8.0116000000000007E-3</v>
      </c>
      <c r="CY1373" s="12">
        <v>2.6081E-2</v>
      </c>
      <c r="CZ1373" s="12">
        <v>5.0451999999999997E-3</v>
      </c>
      <c r="DA1373" s="12">
        <v>6.2858999999999996E-3</v>
      </c>
      <c r="DB1373" s="12">
        <v>1.2515E-3</v>
      </c>
      <c r="DC1373" s="12">
        <v>2.8780699999999999E-2</v>
      </c>
      <c r="DD1373" s="12">
        <v>3.0385999999999998E-3</v>
      </c>
      <c r="DE1373" s="12">
        <v>3.5728999999999999E-3</v>
      </c>
      <c r="DF1373" s="12">
        <v>1.573E-4</v>
      </c>
      <c r="DG1373" s="12">
        <v>5.9379000000000003E-3</v>
      </c>
      <c r="DH1373" s="12">
        <v>1.1081999999999999E-3</v>
      </c>
      <c r="DI1373" s="12">
        <v>0.1309564</v>
      </c>
      <c r="DJ1373" s="12">
        <v>2.84465E-2</v>
      </c>
      <c r="DK1373" s="12">
        <v>9.0828300000000001E-2</v>
      </c>
      <c r="DL1373" s="12">
        <v>5.5755199999999998E-2</v>
      </c>
      <c r="DM1373" s="12">
        <v>0.1780235</v>
      </c>
      <c r="DN1373" s="12">
        <v>0.3616877</v>
      </c>
      <c r="DO1373" s="12">
        <v>1.4310000000000001E-4</v>
      </c>
      <c r="DP1373" s="12">
        <v>3.76277E-2</v>
      </c>
      <c r="DQ1373" s="12">
        <v>2.6113299999999999E-2</v>
      </c>
      <c r="DR1373" s="12">
        <v>11.38533</v>
      </c>
      <c r="DS1373" s="12">
        <v>0.81969159999999996</v>
      </c>
      <c r="DT1373" s="12">
        <v>9.6332920000000009</v>
      </c>
      <c r="DU1373" s="12">
        <v>0.75729369999999996</v>
      </c>
      <c r="DV1373" s="12">
        <v>84.610820000000004</v>
      </c>
      <c r="DW1373" s="12">
        <v>2.742442</v>
      </c>
      <c r="DX1373" s="12">
        <v>33.41583</v>
      </c>
      <c r="DY1373" s="12">
        <v>2.6030579999999999</v>
      </c>
      <c r="DZ1373" s="12">
        <v>2.6030679999999999</v>
      </c>
      <c r="EA1373" s="12">
        <v>0</v>
      </c>
      <c r="EB1373" s="12">
        <v>0</v>
      </c>
      <c r="EC1373" s="44">
        <v>1.6652229999999999E-17</v>
      </c>
      <c r="ED1373" s="44">
        <v>1.895912E-16</v>
      </c>
      <c r="EE1373" s="12" t="s">
        <v>1832</v>
      </c>
      <c r="EF1373" s="12">
        <v>1.9124000000000001E-3</v>
      </c>
      <c r="EG1373" s="44">
        <v>4.2123999999999998E-7</v>
      </c>
      <c r="EH1373" s="12">
        <v>1.546495</v>
      </c>
      <c r="EI1373" s="12">
        <v>1.000156</v>
      </c>
      <c r="EJ1373" s="12">
        <v>6.6699999999999995E-4</v>
      </c>
      <c r="EK1373" s="44">
        <v>5.0000000000000004E-6</v>
      </c>
      <c r="EL1373" s="12">
        <v>1.05E-4</v>
      </c>
      <c r="EM1373" s="44">
        <v>5.0000000000000004E-6</v>
      </c>
      <c r="EN1373" s="12">
        <v>2.7500000000000002E-4</v>
      </c>
      <c r="EO1373" s="44">
        <v>1.9999999999999999E-6</v>
      </c>
      <c r="EP1373" s="12">
        <v>1.24E-2</v>
      </c>
      <c r="EQ1373" s="12">
        <v>5.0000000000000002E-5</v>
      </c>
      <c r="ER1373" s="12">
        <v>1.2899999999999999E-4</v>
      </c>
      <c r="ES1373" s="12">
        <v>8.0000000000000007E-5</v>
      </c>
      <c r="ET1373" s="12">
        <v>1.7000000000000001E-4</v>
      </c>
      <c r="EU1373" s="12">
        <v>3.0000000000000001E-5</v>
      </c>
      <c r="EV1373" s="12">
        <v>263</v>
      </c>
      <c r="EW1373" s="12">
        <v>2.9999999999999997E-4</v>
      </c>
      <c r="EX1373" s="12">
        <v>1.96</v>
      </c>
      <c r="EY1373" s="12">
        <v>0.02</v>
      </c>
      <c r="EZ1373" s="12">
        <v>-6.3087000000000004E-3</v>
      </c>
      <c r="FA1373" s="12">
        <v>5.2887999999999998E-3</v>
      </c>
      <c r="FB1373" s="12">
        <v>3.7918229999999999</v>
      </c>
      <c r="FC1373" s="12">
        <v>1.9816799999999999E-2</v>
      </c>
      <c r="FD1373" s="12">
        <v>0.33304470000000003</v>
      </c>
      <c r="FE1373" s="12">
        <v>2.3914399999999999E-2</v>
      </c>
      <c r="FF1373" s="12">
        <v>1.25317E-2</v>
      </c>
      <c r="FG1373" s="12">
        <v>8.6502000000000002E-3</v>
      </c>
      <c r="FH1373" s="12">
        <v>9.4739999999999998E-3</v>
      </c>
      <c r="FI1373" s="12">
        <v>3.02422E-2</v>
      </c>
      <c r="FJ1373" s="12">
        <v>1.9775999999999999E-3</v>
      </c>
      <c r="FK1373" s="12">
        <v>3.4069999999999999E-4</v>
      </c>
      <c r="FL1373" s="12">
        <v>5.2079999999999997E-4</v>
      </c>
      <c r="FM1373" s="12">
        <v>17.26444</v>
      </c>
      <c r="FN1373" s="12">
        <v>8.7831699999999999E-2</v>
      </c>
      <c r="FO1373" s="12">
        <v>7.1997629999999999</v>
      </c>
      <c r="FP1373" s="12">
        <v>18.690560000000001</v>
      </c>
      <c r="FQ1373" s="12">
        <v>0.92283380000000004</v>
      </c>
      <c r="FR1373" s="12">
        <v>2.1974999999999998E-3</v>
      </c>
      <c r="FS1373" s="44">
        <v>5.4629999999999996E-10</v>
      </c>
      <c r="FT1373" s="44">
        <v>5.8099999999999998E-11</v>
      </c>
      <c r="FU1373" s="12">
        <v>0</v>
      </c>
      <c r="FV1373" s="44">
        <v>4.962E-10</v>
      </c>
      <c r="FW1373" s="12">
        <v>1.975E-2</v>
      </c>
      <c r="FX1373" s="44">
        <v>5.4629999999999996E-10</v>
      </c>
      <c r="FY1373" s="44">
        <v>7.0679999999999999E-6</v>
      </c>
      <c r="FZ1373" s="44">
        <v>5.5304999999999997E-10</v>
      </c>
      <c r="GA1373" s="44">
        <v>6.3080000000000001E-9</v>
      </c>
      <c r="GB1373" s="44">
        <v>5.5430000000000004E-10</v>
      </c>
      <c r="GC1373" s="12">
        <v>1.167E-2</v>
      </c>
      <c r="GD1373" s="12">
        <v>0</v>
      </c>
      <c r="GE1373" s="12">
        <v>295.5</v>
      </c>
      <c r="GF1373" s="12">
        <v>0.1</v>
      </c>
      <c r="GG1373" s="12">
        <v>1575</v>
      </c>
      <c r="GH1373" s="12">
        <v>2</v>
      </c>
      <c r="GI1373" s="12">
        <v>1.24E-2</v>
      </c>
      <c r="GJ1373" s="12">
        <v>2.4112499999999999E-2</v>
      </c>
    </row>
    <row r="1374" spans="1:192" s="12" customFormat="1" ht="12">
      <c r="A1374" s="31"/>
      <c r="B1374" s="32" t="s">
        <v>1673</v>
      </c>
      <c r="C1374" s="32">
        <v>3.5</v>
      </c>
      <c r="D1374" s="40">
        <v>9.7781570000000002</v>
      </c>
      <c r="E1374" s="33">
        <v>1.2787E-3</v>
      </c>
      <c r="F1374" s="33">
        <v>0.47409999999999997</v>
      </c>
      <c r="G1374" s="34">
        <v>0.23290471319075434</v>
      </c>
      <c r="H1374" s="45">
        <v>399.00211151951197</v>
      </c>
      <c r="I1374" s="36">
        <v>98.568290000000005</v>
      </c>
      <c r="J1374" s="42">
        <v>33.43215</v>
      </c>
      <c r="K1374" s="42">
        <v>0.20106089999999999</v>
      </c>
      <c r="L1374" s="12">
        <v>1.9862999999999999E-3</v>
      </c>
      <c r="T1374" s="12" t="s">
        <v>1958</v>
      </c>
      <c r="U1374" s="12" t="s">
        <v>1827</v>
      </c>
      <c r="V1374" s="12">
        <v>37</v>
      </c>
      <c r="W1374" s="43">
        <v>43728</v>
      </c>
      <c r="X1374" s="12">
        <v>2.3666670000000001</v>
      </c>
      <c r="Y1374" s="44">
        <v>3651791000</v>
      </c>
      <c r="Z1374" s="12" t="s">
        <v>1828</v>
      </c>
      <c r="AA1374" s="12" t="s">
        <v>1452</v>
      </c>
      <c r="AB1374" s="12">
        <v>6</v>
      </c>
      <c r="AC1374" s="12" t="s">
        <v>1829</v>
      </c>
      <c r="AE1374" s="12" t="s">
        <v>1454</v>
      </c>
      <c r="AF1374" s="12">
        <v>7.875</v>
      </c>
      <c r="AG1374" s="12" t="s">
        <v>1856</v>
      </c>
      <c r="AH1374" s="12" t="s">
        <v>1831</v>
      </c>
      <c r="AI1374" s="12" t="s">
        <v>1464</v>
      </c>
      <c r="AJ1374" s="12">
        <v>1</v>
      </c>
      <c r="AK1374" s="12" t="s">
        <v>1458</v>
      </c>
      <c r="AL1374" s="12">
        <v>1</v>
      </c>
      <c r="AM1374" s="12" t="s">
        <v>1459</v>
      </c>
      <c r="AN1374" s="12">
        <v>3.5</v>
      </c>
      <c r="AO1374" s="12">
        <v>0</v>
      </c>
      <c r="AP1374" s="12">
        <v>0</v>
      </c>
      <c r="AQ1374" s="12">
        <v>0</v>
      </c>
      <c r="AR1374" s="12">
        <v>0</v>
      </c>
      <c r="AS1374" s="12">
        <v>20</v>
      </c>
      <c r="AT1374" s="12">
        <v>20</v>
      </c>
      <c r="AU1374" s="12">
        <v>90</v>
      </c>
      <c r="AX1374" s="12">
        <v>0</v>
      </c>
      <c r="AY1374" s="12">
        <v>-7.7841000000000004E-3</v>
      </c>
      <c r="AZ1374" s="12">
        <v>5.2017000000000001E-3</v>
      </c>
      <c r="BA1374" s="12">
        <v>45.547640000000001</v>
      </c>
      <c r="BB1374" s="12">
        <v>2.3965400000000001E-2</v>
      </c>
      <c r="BC1374" s="12">
        <v>4.657381</v>
      </c>
      <c r="BD1374" s="12">
        <v>2.5413499999999999E-2</v>
      </c>
      <c r="BE1374" s="12">
        <v>6.5737699999999996E-2</v>
      </c>
      <c r="BF1374" s="12">
        <v>8.8421000000000003E-3</v>
      </c>
      <c r="BG1374" s="12">
        <v>3.8681000000000002E-3</v>
      </c>
      <c r="BH1374" s="12">
        <v>1.6183900000000001E-2</v>
      </c>
      <c r="BI1374" s="12">
        <v>2.2085E-3</v>
      </c>
      <c r="BJ1374" s="12">
        <v>3.9530000000000001E-4</v>
      </c>
      <c r="BK1374" s="12">
        <v>1.5391699999999999E-2</v>
      </c>
      <c r="BL1374" s="12">
        <v>2.7907000000000001E-3</v>
      </c>
      <c r="BM1374" s="12">
        <v>46.212009999999999</v>
      </c>
      <c r="BN1374" s="12">
        <v>2.2804600000000001E-2</v>
      </c>
      <c r="BO1374" s="12">
        <v>4.6834619999999996</v>
      </c>
      <c r="BP1374" s="12">
        <v>2.4907700000000001E-2</v>
      </c>
      <c r="BQ1374" s="12">
        <v>7.2023599999999993E-2</v>
      </c>
      <c r="BR1374" s="12">
        <v>8.7530000000000004E-3</v>
      </c>
      <c r="BS1374" s="12">
        <v>3.2648900000000002E-2</v>
      </c>
      <c r="BT1374" s="12">
        <v>1.58961E-2</v>
      </c>
      <c r="BU1374" s="12">
        <v>6.6419000000000001E-3</v>
      </c>
      <c r="BV1374" s="12">
        <v>3.6529999999999999E-4</v>
      </c>
      <c r="BW1374" s="12">
        <v>1</v>
      </c>
      <c r="BX1374" s="12">
        <v>0</v>
      </c>
      <c r="BY1374" s="12">
        <v>1</v>
      </c>
      <c r="BZ1374" s="12">
        <v>0</v>
      </c>
      <c r="CA1374" s="12">
        <v>1</v>
      </c>
      <c r="CB1374" s="12">
        <v>0</v>
      </c>
      <c r="CC1374" s="12">
        <v>1</v>
      </c>
      <c r="CD1374" s="12">
        <v>0</v>
      </c>
      <c r="CE1374" s="12">
        <v>1</v>
      </c>
      <c r="CF1374" s="12">
        <v>0</v>
      </c>
      <c r="CG1374" s="12">
        <v>1</v>
      </c>
      <c r="CH1374" s="12">
        <v>0</v>
      </c>
      <c r="CI1374" s="12">
        <v>1</v>
      </c>
      <c r="CJ1374" s="44">
        <v>9.9999999999999995E-21</v>
      </c>
      <c r="CK1374" s="12">
        <v>1</v>
      </c>
      <c r="CL1374" s="12">
        <v>0</v>
      </c>
      <c r="CM1374" s="12">
        <v>1</v>
      </c>
      <c r="CN1374" s="44">
        <v>9.9999999999999995E-21</v>
      </c>
      <c r="CO1374" s="12">
        <v>1</v>
      </c>
      <c r="CP1374" s="44">
        <v>9.9999999999999995E-21</v>
      </c>
      <c r="CQ1374" s="12">
        <v>1</v>
      </c>
      <c r="CR1374" s="44">
        <v>9.9999999999999995E-21</v>
      </c>
      <c r="CS1374" s="12">
        <v>1.0026090000000001</v>
      </c>
      <c r="CT1374" s="12">
        <v>1.9862999999999999E-3</v>
      </c>
      <c r="CU1374" s="12">
        <v>2.31758E-2</v>
      </c>
      <c r="CV1374" s="12">
        <v>4.3896999999999999E-3</v>
      </c>
      <c r="CW1374" s="12">
        <v>0.6643696</v>
      </c>
      <c r="CX1374" s="12">
        <v>7.3683000000000004E-3</v>
      </c>
      <c r="CY1374" s="12">
        <v>2.6081E-2</v>
      </c>
      <c r="CZ1374" s="12">
        <v>5.0451999999999997E-3</v>
      </c>
      <c r="DA1374" s="12">
        <v>6.2858999999999996E-3</v>
      </c>
      <c r="DB1374" s="12">
        <v>1.2515E-3</v>
      </c>
      <c r="DC1374" s="12">
        <v>2.8780699999999999E-2</v>
      </c>
      <c r="DD1374" s="12">
        <v>3.0385999999999998E-3</v>
      </c>
      <c r="DE1374" s="12">
        <v>4.4391999999999999E-3</v>
      </c>
      <c r="DF1374" s="12">
        <v>1.482E-4</v>
      </c>
      <c r="DG1374" s="12">
        <v>4.7409999999999998E-4</v>
      </c>
      <c r="DH1374" s="12">
        <v>8.4900000000000004E-5</v>
      </c>
      <c r="DI1374" s="12">
        <v>6.4305899999999999E-2</v>
      </c>
      <c r="DJ1374" s="12">
        <v>1.2787E-3</v>
      </c>
      <c r="DK1374" s="12">
        <v>5.3498E-3</v>
      </c>
      <c r="DL1374" s="12">
        <v>2.5062000000000001E-3</v>
      </c>
      <c r="DM1374" s="12">
        <v>1.0485599999999999E-2</v>
      </c>
      <c r="DN1374" s="12">
        <v>2.4353400000000001E-2</v>
      </c>
      <c r="DO1374" s="44">
        <v>8.4259679999999994E-6</v>
      </c>
      <c r="DP1374" s="12">
        <v>1.4112599999999999E-2</v>
      </c>
      <c r="DQ1374" s="12">
        <v>1.8998000000000001E-3</v>
      </c>
      <c r="DR1374" s="12">
        <v>9.7781570000000002</v>
      </c>
      <c r="DS1374" s="12">
        <v>5.3602999999999998E-2</v>
      </c>
      <c r="DT1374" s="12">
        <v>9.6380429999999997</v>
      </c>
      <c r="DU1374" s="12">
        <v>5.84941E-2</v>
      </c>
      <c r="DV1374" s="12">
        <v>98.568290000000005</v>
      </c>
      <c r="DW1374" s="12">
        <v>0.26693790000000001</v>
      </c>
      <c r="DX1374" s="12">
        <v>33.43215</v>
      </c>
      <c r="DY1374" s="12">
        <v>0.20106089999999999</v>
      </c>
      <c r="DZ1374" s="12">
        <v>0.20119329999999999</v>
      </c>
      <c r="EA1374" s="12">
        <v>0.3144149</v>
      </c>
      <c r="EB1374" s="12">
        <v>0</v>
      </c>
      <c r="EC1374" s="44">
        <v>2.3290499999999999E-16</v>
      </c>
      <c r="ED1374" s="44">
        <v>2.277382E-15</v>
      </c>
      <c r="EE1374" s="12" t="s">
        <v>1832</v>
      </c>
      <c r="EF1374" s="12">
        <v>1.9124000000000001E-3</v>
      </c>
      <c r="EG1374" s="44">
        <v>4.2123999999999998E-7</v>
      </c>
      <c r="EH1374" s="12">
        <v>1.5397959999999999</v>
      </c>
      <c r="EI1374" s="12">
        <v>1.000154</v>
      </c>
      <c r="EJ1374" s="12">
        <v>6.6699999999999995E-4</v>
      </c>
      <c r="EK1374" s="44">
        <v>5.0000000000000004E-6</v>
      </c>
      <c r="EL1374" s="12">
        <v>1.05E-4</v>
      </c>
      <c r="EM1374" s="44">
        <v>5.0000000000000004E-6</v>
      </c>
      <c r="EN1374" s="12">
        <v>2.7500000000000002E-4</v>
      </c>
      <c r="EO1374" s="44">
        <v>1.9999999999999999E-6</v>
      </c>
      <c r="EP1374" s="12">
        <v>1.24E-2</v>
      </c>
      <c r="EQ1374" s="12">
        <v>5.0000000000000002E-5</v>
      </c>
      <c r="ER1374" s="12">
        <v>1.2899999999999999E-4</v>
      </c>
      <c r="ES1374" s="12">
        <v>8.0000000000000007E-5</v>
      </c>
      <c r="ET1374" s="12">
        <v>1.7000000000000001E-4</v>
      </c>
      <c r="EU1374" s="12">
        <v>3.0000000000000001E-5</v>
      </c>
      <c r="EV1374" s="12">
        <v>263</v>
      </c>
      <c r="EW1374" s="12">
        <v>2.9999999999999997E-4</v>
      </c>
      <c r="EX1374" s="12">
        <v>1.96</v>
      </c>
      <c r="EY1374" s="12">
        <v>0.02</v>
      </c>
      <c r="EZ1374" s="12">
        <v>-7.7841000000000004E-3</v>
      </c>
      <c r="FA1374" s="12">
        <v>5.2017000000000001E-3</v>
      </c>
      <c r="FB1374" s="12">
        <v>45.547640000000001</v>
      </c>
      <c r="FC1374" s="12">
        <v>2.3965400000000001E-2</v>
      </c>
      <c r="FD1374" s="12">
        <v>4.6581000000000001</v>
      </c>
      <c r="FE1374" s="12">
        <v>2.54174E-2</v>
      </c>
      <c r="FF1374" s="12">
        <v>6.5737699999999996E-2</v>
      </c>
      <c r="FG1374" s="12">
        <v>8.8421000000000003E-3</v>
      </c>
      <c r="FH1374" s="12">
        <v>5.9560999999999998E-3</v>
      </c>
      <c r="FI1374" s="12">
        <v>2.4920000000000001E-2</v>
      </c>
      <c r="FJ1374" s="12">
        <v>2.2085E-3</v>
      </c>
      <c r="FK1374" s="12">
        <v>3.9530000000000001E-4</v>
      </c>
      <c r="FL1374" s="12">
        <v>4.8399999999999997E-5</v>
      </c>
      <c r="FM1374" s="12">
        <v>17.91808</v>
      </c>
      <c r="FN1374" s="12">
        <v>0.10227</v>
      </c>
      <c r="FO1374" s="12">
        <v>0.5481992</v>
      </c>
      <c r="FP1374" s="12">
        <v>17.926279999999998</v>
      </c>
      <c r="FQ1374" s="12">
        <v>0.99953230000000004</v>
      </c>
      <c r="FR1374" s="12">
        <v>2.8190000000000002E-4</v>
      </c>
      <c r="FS1374" s="44">
        <v>5.4629999999999996E-10</v>
      </c>
      <c r="FT1374" s="44">
        <v>5.8099999999999998E-11</v>
      </c>
      <c r="FU1374" s="12">
        <v>0</v>
      </c>
      <c r="FV1374" s="44">
        <v>4.962E-10</v>
      </c>
      <c r="FW1374" s="12">
        <v>1.975E-2</v>
      </c>
      <c r="FX1374" s="44">
        <v>5.4629999999999996E-10</v>
      </c>
      <c r="FY1374" s="44">
        <v>7.0679999999999999E-6</v>
      </c>
      <c r="FZ1374" s="44">
        <v>5.5304999999999997E-10</v>
      </c>
      <c r="GA1374" s="44">
        <v>6.3080000000000001E-9</v>
      </c>
      <c r="GB1374" s="44">
        <v>5.5430000000000004E-10</v>
      </c>
      <c r="GC1374" s="12">
        <v>1.167E-2</v>
      </c>
      <c r="GD1374" s="12">
        <v>0</v>
      </c>
      <c r="GE1374" s="12">
        <v>295.5</v>
      </c>
      <c r="GF1374" s="12">
        <v>0.1</v>
      </c>
      <c r="GG1374" s="12">
        <v>1575</v>
      </c>
      <c r="GH1374" s="12">
        <v>2</v>
      </c>
      <c r="GI1374" s="12">
        <v>1.24E-2</v>
      </c>
      <c r="GJ1374" s="12">
        <v>1.6236E-3</v>
      </c>
    </row>
    <row r="1375" spans="1:192" s="12" customFormat="1" ht="12">
      <c r="A1375" s="31"/>
      <c r="B1375" s="32" t="s">
        <v>1582</v>
      </c>
      <c r="C1375" s="32">
        <v>3.5</v>
      </c>
      <c r="D1375" s="41">
        <v>10.22692</v>
      </c>
      <c r="E1375" s="33">
        <v>1.21227E-2</v>
      </c>
      <c r="F1375" s="40">
        <v>1.9675</v>
      </c>
      <c r="G1375" s="34">
        <v>0.12840637687282064</v>
      </c>
      <c r="H1375" s="45">
        <v>42.086663862010937</v>
      </c>
      <c r="I1375" s="36">
        <v>94.324939999999998</v>
      </c>
      <c r="J1375" s="42">
        <v>33.461190000000002</v>
      </c>
      <c r="K1375" s="42">
        <v>0.35932829999999999</v>
      </c>
      <c r="L1375" s="12">
        <v>1.5348E-3</v>
      </c>
      <c r="T1375" s="12" t="s">
        <v>1959</v>
      </c>
      <c r="U1375" s="12" t="s">
        <v>1827</v>
      </c>
      <c r="V1375" s="12">
        <v>37</v>
      </c>
      <c r="W1375" s="43">
        <v>43722</v>
      </c>
      <c r="X1375" s="12">
        <v>11.08333</v>
      </c>
      <c r="Y1375" s="44">
        <v>3651304000</v>
      </c>
      <c r="Z1375" s="12" t="s">
        <v>1828</v>
      </c>
      <c r="AA1375" s="12" t="s">
        <v>1452</v>
      </c>
      <c r="AB1375" s="12">
        <v>6</v>
      </c>
      <c r="AC1375" s="12" t="s">
        <v>1829</v>
      </c>
      <c r="AE1375" s="12" t="s">
        <v>1454</v>
      </c>
      <c r="AF1375" s="12">
        <v>7.875</v>
      </c>
      <c r="AG1375" s="12" t="s">
        <v>1839</v>
      </c>
      <c r="AH1375" s="12" t="s">
        <v>1831</v>
      </c>
      <c r="AI1375" s="12" t="s">
        <v>1464</v>
      </c>
      <c r="AJ1375" s="12">
        <v>1</v>
      </c>
      <c r="AK1375" s="12" t="s">
        <v>1458</v>
      </c>
      <c r="AL1375" s="12">
        <v>1</v>
      </c>
      <c r="AM1375" s="12" t="s">
        <v>1459</v>
      </c>
      <c r="AN1375" s="12">
        <v>3.5</v>
      </c>
      <c r="AO1375" s="12">
        <v>0</v>
      </c>
      <c r="AP1375" s="12">
        <v>0</v>
      </c>
      <c r="AQ1375" s="12">
        <v>0</v>
      </c>
      <c r="AR1375" s="12">
        <v>0</v>
      </c>
      <c r="AS1375" s="12">
        <v>20</v>
      </c>
      <c r="AT1375" s="12">
        <v>20</v>
      </c>
      <c r="AU1375" s="12">
        <v>69</v>
      </c>
      <c r="AX1375" s="12">
        <v>0</v>
      </c>
      <c r="AY1375" s="12">
        <v>1.1907299999999999E-2</v>
      </c>
      <c r="AZ1375" s="12">
        <v>7.1580000000000003E-3</v>
      </c>
      <c r="BA1375" s="12">
        <v>26.264240000000001</v>
      </c>
      <c r="BB1375" s="12">
        <v>2.1772799999999998E-2</v>
      </c>
      <c r="BC1375" s="12">
        <v>2.5678529999999999</v>
      </c>
      <c r="BD1375" s="12">
        <v>2.4389399999999999E-2</v>
      </c>
      <c r="BE1375" s="12">
        <v>4.3904600000000002E-2</v>
      </c>
      <c r="BF1375" s="12">
        <v>9.3574999999999995E-3</v>
      </c>
      <c r="BG1375" s="12">
        <v>2.25997E-2</v>
      </c>
      <c r="BH1375" s="12">
        <v>1.57243E-2</v>
      </c>
      <c r="BI1375" s="12">
        <v>5.0527000000000002E-3</v>
      </c>
      <c r="BJ1375" s="12">
        <v>4.3110000000000002E-4</v>
      </c>
      <c r="BK1375" s="12">
        <v>3.3275600000000002E-2</v>
      </c>
      <c r="BL1375" s="12">
        <v>5.2233000000000002E-3</v>
      </c>
      <c r="BM1375" s="12">
        <v>26.60904</v>
      </c>
      <c r="BN1375" s="12">
        <v>1.8478899999999999E-2</v>
      </c>
      <c r="BO1375" s="12">
        <v>2.596708</v>
      </c>
      <c r="BP1375" s="12">
        <v>2.41876E-2</v>
      </c>
      <c r="BQ1375" s="12">
        <v>5.1858099999999997E-2</v>
      </c>
      <c r="BR1375" s="12">
        <v>9.3174E-3</v>
      </c>
      <c r="BS1375" s="12">
        <v>5.32351E-2</v>
      </c>
      <c r="BT1375" s="12">
        <v>1.5644700000000001E-2</v>
      </c>
      <c r="BU1375" s="12">
        <v>7.6965000000000002E-3</v>
      </c>
      <c r="BV1375" s="12">
        <v>4.2529999999999998E-4</v>
      </c>
      <c r="BW1375" s="12">
        <v>1</v>
      </c>
      <c r="BX1375" s="12">
        <v>0</v>
      </c>
      <c r="BY1375" s="12">
        <v>1</v>
      </c>
      <c r="BZ1375" s="12">
        <v>0</v>
      </c>
      <c r="CA1375" s="12">
        <v>1</v>
      </c>
      <c r="CB1375" s="12">
        <v>0</v>
      </c>
      <c r="CC1375" s="12">
        <v>1</v>
      </c>
      <c r="CD1375" s="12">
        <v>0</v>
      </c>
      <c r="CE1375" s="12">
        <v>1</v>
      </c>
      <c r="CF1375" s="12">
        <v>0</v>
      </c>
      <c r="CG1375" s="12">
        <v>1</v>
      </c>
      <c r="CH1375" s="12">
        <v>0</v>
      </c>
      <c r="CI1375" s="12">
        <v>1</v>
      </c>
      <c r="CJ1375" s="44">
        <v>9.9999999999999995E-21</v>
      </c>
      <c r="CK1375" s="12">
        <v>1</v>
      </c>
      <c r="CL1375" s="12">
        <v>0</v>
      </c>
      <c r="CM1375" s="12">
        <v>1</v>
      </c>
      <c r="CN1375" s="44">
        <v>9.9999999999999995E-21</v>
      </c>
      <c r="CO1375" s="12">
        <v>1</v>
      </c>
      <c r="CP1375" s="44">
        <v>9.9999999999999995E-21</v>
      </c>
      <c r="CQ1375" s="12">
        <v>1</v>
      </c>
      <c r="CR1375" s="44">
        <v>9.9999999999999995E-21</v>
      </c>
      <c r="CS1375" s="12">
        <v>1.002197</v>
      </c>
      <c r="CT1375" s="12">
        <v>1.5348E-3</v>
      </c>
      <c r="CU1375" s="12">
        <v>2.13683E-2</v>
      </c>
      <c r="CV1375" s="12">
        <v>4.8941999999999996E-3</v>
      </c>
      <c r="CW1375" s="12">
        <v>0.34480499999999997</v>
      </c>
      <c r="CX1375" s="12">
        <v>1.15145E-2</v>
      </c>
      <c r="CY1375" s="12">
        <v>2.8854899999999999E-2</v>
      </c>
      <c r="CZ1375" s="12">
        <v>3.1310000000000001E-3</v>
      </c>
      <c r="DA1375" s="12">
        <v>7.9535000000000005E-3</v>
      </c>
      <c r="DB1375" s="12">
        <v>8.6549999999999995E-4</v>
      </c>
      <c r="DC1375" s="12">
        <v>3.06354E-2</v>
      </c>
      <c r="DD1375" s="12">
        <v>1.58E-3</v>
      </c>
      <c r="DE1375" s="12">
        <v>2.6549E-3</v>
      </c>
      <c r="DF1375" s="12">
        <v>6.3899999999999995E-5</v>
      </c>
      <c r="DG1375" s="12">
        <v>1.9675000000000001E-3</v>
      </c>
      <c r="DH1375" s="12">
        <v>1.6890000000000001E-4</v>
      </c>
      <c r="DI1375" s="12">
        <v>0.16706869999999999</v>
      </c>
      <c r="DJ1375" s="12">
        <v>1.21227E-2</v>
      </c>
      <c r="DK1375" s="12">
        <v>8.4353999999999991E-3</v>
      </c>
      <c r="DL1375" s="12">
        <v>2.37605E-2</v>
      </c>
      <c r="DM1375" s="12">
        <v>1.65335E-2</v>
      </c>
      <c r="DN1375" s="12">
        <v>6.4892699999999998E-2</v>
      </c>
      <c r="DO1375" s="12">
        <v>1.33E-5</v>
      </c>
      <c r="DP1375" s="12">
        <v>1.7095800000000001E-2</v>
      </c>
      <c r="DQ1375" s="12">
        <v>3.6473E-3</v>
      </c>
      <c r="DR1375" s="12">
        <v>10.22692</v>
      </c>
      <c r="DS1375" s="12">
        <v>9.7504199999999999E-2</v>
      </c>
      <c r="DT1375" s="12">
        <v>9.6464909999999993</v>
      </c>
      <c r="DU1375" s="12">
        <v>0.10453999999999999</v>
      </c>
      <c r="DV1375" s="12">
        <v>94.324939999999998</v>
      </c>
      <c r="DW1375" s="12">
        <v>0.49833630000000001</v>
      </c>
      <c r="DX1375" s="12">
        <v>33.461190000000002</v>
      </c>
      <c r="DY1375" s="12">
        <v>0.35932829999999999</v>
      </c>
      <c r="DZ1375" s="12">
        <v>0.35940250000000001</v>
      </c>
      <c r="EA1375" s="12">
        <v>0</v>
      </c>
      <c r="EB1375" s="12">
        <v>0</v>
      </c>
      <c r="EC1375" s="44">
        <v>1.284074E-16</v>
      </c>
      <c r="ED1375" s="44">
        <v>1.3132119999999999E-15</v>
      </c>
      <c r="EE1375" s="12" t="s">
        <v>1832</v>
      </c>
      <c r="EF1375" s="12">
        <v>1.9124000000000001E-3</v>
      </c>
      <c r="EG1375" s="44">
        <v>4.2123999999999998E-7</v>
      </c>
      <c r="EH1375" s="12">
        <v>1.37758</v>
      </c>
      <c r="EI1375" s="12">
        <v>1.0001150000000001</v>
      </c>
      <c r="EJ1375" s="12">
        <v>6.6699999999999995E-4</v>
      </c>
      <c r="EK1375" s="44">
        <v>5.0000000000000004E-6</v>
      </c>
      <c r="EL1375" s="12">
        <v>1.05E-4</v>
      </c>
      <c r="EM1375" s="44">
        <v>5.0000000000000004E-6</v>
      </c>
      <c r="EN1375" s="12">
        <v>2.7500000000000002E-4</v>
      </c>
      <c r="EO1375" s="44">
        <v>1.9999999999999999E-6</v>
      </c>
      <c r="EP1375" s="12">
        <v>1.24E-2</v>
      </c>
      <c r="EQ1375" s="12">
        <v>5.0000000000000002E-5</v>
      </c>
      <c r="ER1375" s="12">
        <v>1.2899999999999999E-4</v>
      </c>
      <c r="ES1375" s="12">
        <v>8.0000000000000007E-5</v>
      </c>
      <c r="ET1375" s="12">
        <v>1.7000000000000001E-4</v>
      </c>
      <c r="EU1375" s="12">
        <v>3.0000000000000001E-5</v>
      </c>
      <c r="EV1375" s="12">
        <v>263</v>
      </c>
      <c r="EW1375" s="12">
        <v>2.9999999999999997E-4</v>
      </c>
      <c r="EX1375" s="12">
        <v>1.96</v>
      </c>
      <c r="EY1375" s="12">
        <v>0.02</v>
      </c>
      <c r="EZ1375" s="12">
        <v>1.1907299999999999E-2</v>
      </c>
      <c r="FA1375" s="12">
        <v>7.1580000000000003E-3</v>
      </c>
      <c r="FB1375" s="12">
        <v>26.264240000000001</v>
      </c>
      <c r="FC1375" s="12">
        <v>2.1772799999999998E-2</v>
      </c>
      <c r="FD1375" s="12">
        <v>2.5681479999999999</v>
      </c>
      <c r="FE1375" s="12">
        <v>2.4392199999999999E-2</v>
      </c>
      <c r="FF1375" s="12">
        <v>4.3904600000000002E-2</v>
      </c>
      <c r="FG1375" s="12">
        <v>9.3574999999999995E-3</v>
      </c>
      <c r="FH1375" s="12">
        <v>3.1132900000000002E-2</v>
      </c>
      <c r="FI1375" s="12">
        <v>2.1661400000000001E-2</v>
      </c>
      <c r="FJ1375" s="12">
        <v>5.0527000000000002E-3</v>
      </c>
      <c r="FK1375" s="12">
        <v>4.3110000000000002E-4</v>
      </c>
      <c r="FL1375" s="12">
        <v>1.92E-4</v>
      </c>
      <c r="FM1375" s="12">
        <v>8.5490569999999995</v>
      </c>
      <c r="FN1375" s="12">
        <v>9.7781599999999996E-2</v>
      </c>
      <c r="FO1375" s="12">
        <v>0.95342689999999997</v>
      </c>
      <c r="FP1375" s="12">
        <v>8.6012319999999995</v>
      </c>
      <c r="FQ1375" s="12">
        <v>0.99383750000000004</v>
      </c>
      <c r="FR1375" s="12">
        <v>8.432E-4</v>
      </c>
      <c r="FS1375" s="44">
        <v>5.4629999999999996E-10</v>
      </c>
      <c r="FT1375" s="44">
        <v>5.8099999999999998E-11</v>
      </c>
      <c r="FU1375" s="12">
        <v>0</v>
      </c>
      <c r="FV1375" s="44">
        <v>4.962E-10</v>
      </c>
      <c r="FW1375" s="12">
        <v>1.975E-2</v>
      </c>
      <c r="FX1375" s="44">
        <v>5.4629999999999996E-10</v>
      </c>
      <c r="FY1375" s="44">
        <v>7.0679999999999999E-6</v>
      </c>
      <c r="FZ1375" s="44">
        <v>5.5304999999999997E-10</v>
      </c>
      <c r="GA1375" s="44">
        <v>6.3080000000000001E-9</v>
      </c>
      <c r="GB1375" s="44">
        <v>5.5430000000000004E-10</v>
      </c>
      <c r="GC1375" s="12">
        <v>1.167E-2</v>
      </c>
      <c r="GD1375" s="12">
        <v>0</v>
      </c>
      <c r="GE1375" s="12">
        <v>295.5</v>
      </c>
      <c r="GF1375" s="12">
        <v>0.1</v>
      </c>
      <c r="GG1375" s="12">
        <v>1575</v>
      </c>
      <c r="GH1375" s="12">
        <v>2</v>
      </c>
      <c r="GI1375" s="12">
        <v>1.24E-2</v>
      </c>
      <c r="GJ1375" s="12">
        <v>4.3261999999999997E-3</v>
      </c>
    </row>
    <row r="1376" spans="1:192" s="12" customFormat="1" ht="12">
      <c r="A1376" s="31"/>
      <c r="B1376" s="32" t="s">
        <v>1744</v>
      </c>
      <c r="C1376" s="32">
        <v>3.5</v>
      </c>
      <c r="D1376" s="40">
        <v>9.9388439999999996</v>
      </c>
      <c r="E1376" s="33">
        <v>9.9097999999999999E-3</v>
      </c>
      <c r="F1376" s="33">
        <v>0.8095</v>
      </c>
      <c r="G1376" s="34">
        <v>0.14495049570047541</v>
      </c>
      <c r="H1376" s="45">
        <v>51.484792831338673</v>
      </c>
      <c r="I1376" s="36">
        <v>97.602069999999998</v>
      </c>
      <c r="J1376" s="42">
        <v>33.64667</v>
      </c>
      <c r="K1376" s="42">
        <v>0.28893839999999998</v>
      </c>
      <c r="L1376" s="12">
        <v>1.9862999999999999E-3</v>
      </c>
      <c r="T1376" s="12" t="s">
        <v>1960</v>
      </c>
      <c r="U1376" s="12" t="s">
        <v>1827</v>
      </c>
      <c r="V1376" s="12">
        <v>37</v>
      </c>
      <c r="W1376" s="43">
        <v>43728</v>
      </c>
      <c r="X1376" s="12">
        <v>11.31667</v>
      </c>
      <c r="Y1376" s="44">
        <v>3651823000</v>
      </c>
      <c r="Z1376" s="12" t="s">
        <v>1828</v>
      </c>
      <c r="AA1376" s="12" t="s">
        <v>1452</v>
      </c>
      <c r="AB1376" s="12">
        <v>6</v>
      </c>
      <c r="AC1376" s="12" t="s">
        <v>1829</v>
      </c>
      <c r="AE1376" s="12" t="s">
        <v>1454</v>
      </c>
      <c r="AF1376" s="12">
        <v>7.875</v>
      </c>
      <c r="AG1376" s="12" t="s">
        <v>1845</v>
      </c>
      <c r="AH1376" s="12" t="s">
        <v>1831</v>
      </c>
      <c r="AI1376" s="12" t="s">
        <v>1464</v>
      </c>
      <c r="AJ1376" s="12">
        <v>1</v>
      </c>
      <c r="AK1376" s="12" t="s">
        <v>1458</v>
      </c>
      <c r="AL1376" s="12">
        <v>1</v>
      </c>
      <c r="AM1376" s="12" t="s">
        <v>1459</v>
      </c>
      <c r="AN1376" s="12">
        <v>3.5</v>
      </c>
      <c r="AO1376" s="12">
        <v>0</v>
      </c>
      <c r="AP1376" s="12">
        <v>0</v>
      </c>
      <c r="AQ1376" s="12">
        <v>0</v>
      </c>
      <c r="AR1376" s="12">
        <v>0</v>
      </c>
      <c r="AS1376" s="12">
        <v>20</v>
      </c>
      <c r="AT1376" s="12">
        <v>20</v>
      </c>
      <c r="AU1376" s="12">
        <v>161</v>
      </c>
      <c r="AX1376" s="12">
        <v>0</v>
      </c>
      <c r="AY1376" s="12">
        <v>1.7439000000000001E-3</v>
      </c>
      <c r="AZ1376" s="12">
        <v>5.2992999999999998E-3</v>
      </c>
      <c r="BA1376" s="12">
        <v>28.812999999999999</v>
      </c>
      <c r="BB1376" s="12">
        <v>2.8998199999999998E-2</v>
      </c>
      <c r="BC1376" s="12">
        <v>2.898574</v>
      </c>
      <c r="BD1376" s="12">
        <v>2.22539E-2</v>
      </c>
      <c r="BE1376" s="12">
        <v>5.92081E-2</v>
      </c>
      <c r="BF1376" s="12">
        <v>9.0743999999999998E-3</v>
      </c>
      <c r="BG1376" s="12">
        <v>1.8520499999999999E-2</v>
      </c>
      <c r="BH1376" s="12">
        <v>1.8805700000000002E-2</v>
      </c>
      <c r="BI1376" s="12">
        <v>2.3467000000000002E-3</v>
      </c>
      <c r="BJ1376" s="12">
        <v>3.6969999999999999E-4</v>
      </c>
      <c r="BK1376" s="12">
        <v>2.4919699999999999E-2</v>
      </c>
      <c r="BL1376" s="12">
        <v>2.9688000000000002E-3</v>
      </c>
      <c r="BM1376" s="12">
        <v>29.36008</v>
      </c>
      <c r="BN1376" s="12">
        <v>2.7383000000000001E-2</v>
      </c>
      <c r="BO1376" s="12">
        <v>2.924655</v>
      </c>
      <c r="BP1376" s="12">
        <v>2.1674499999999999E-2</v>
      </c>
      <c r="BQ1376" s="12">
        <v>6.5493999999999997E-2</v>
      </c>
      <c r="BR1376" s="12">
        <v>8.9876999999999995E-3</v>
      </c>
      <c r="BS1376" s="12">
        <v>4.7301299999999998E-2</v>
      </c>
      <c r="BT1376" s="12">
        <v>1.8558499999999999E-2</v>
      </c>
      <c r="BU1376" s="12">
        <v>5.6257E-3</v>
      </c>
      <c r="BV1376" s="12">
        <v>3.2279999999999999E-4</v>
      </c>
      <c r="BW1376" s="12">
        <v>1</v>
      </c>
      <c r="BX1376" s="12">
        <v>0</v>
      </c>
      <c r="BY1376" s="12">
        <v>1</v>
      </c>
      <c r="BZ1376" s="12">
        <v>0</v>
      </c>
      <c r="CA1376" s="12">
        <v>1</v>
      </c>
      <c r="CB1376" s="12">
        <v>0</v>
      </c>
      <c r="CC1376" s="12">
        <v>1</v>
      </c>
      <c r="CD1376" s="12">
        <v>0</v>
      </c>
      <c r="CE1376" s="12">
        <v>1</v>
      </c>
      <c r="CF1376" s="12">
        <v>0</v>
      </c>
      <c r="CG1376" s="12">
        <v>1</v>
      </c>
      <c r="CH1376" s="12">
        <v>0</v>
      </c>
      <c r="CI1376" s="12">
        <v>1</v>
      </c>
      <c r="CJ1376" s="44">
        <v>9.9999999999999995E-21</v>
      </c>
      <c r="CK1376" s="12">
        <v>1</v>
      </c>
      <c r="CL1376" s="12">
        <v>0</v>
      </c>
      <c r="CM1376" s="12">
        <v>1</v>
      </c>
      <c r="CN1376" s="44">
        <v>9.9999999999999995E-21</v>
      </c>
      <c r="CO1376" s="12">
        <v>1</v>
      </c>
      <c r="CP1376" s="44">
        <v>9.9999999999999995E-21</v>
      </c>
      <c r="CQ1376" s="12">
        <v>1</v>
      </c>
      <c r="CR1376" s="44">
        <v>9.9999999999999995E-21</v>
      </c>
      <c r="CS1376" s="12">
        <v>1.0026090000000001</v>
      </c>
      <c r="CT1376" s="12">
        <v>1.9862999999999999E-3</v>
      </c>
      <c r="CU1376" s="12">
        <v>2.31758E-2</v>
      </c>
      <c r="CV1376" s="12">
        <v>4.3896999999999999E-3</v>
      </c>
      <c r="CW1376" s="12">
        <v>0.54708109999999999</v>
      </c>
      <c r="CX1376" s="12">
        <v>9.5428000000000006E-3</v>
      </c>
      <c r="CY1376" s="12">
        <v>2.6081E-2</v>
      </c>
      <c r="CZ1376" s="12">
        <v>5.0451999999999997E-3</v>
      </c>
      <c r="DA1376" s="12">
        <v>6.2858999999999996E-3</v>
      </c>
      <c r="DB1376" s="12">
        <v>1.2515E-3</v>
      </c>
      <c r="DC1376" s="12">
        <v>2.8780699999999999E-2</v>
      </c>
      <c r="DD1376" s="12">
        <v>3.0385999999999998E-3</v>
      </c>
      <c r="DE1376" s="12">
        <v>3.2851E-3</v>
      </c>
      <c r="DF1376" s="12">
        <v>1.7819999999999999E-4</v>
      </c>
      <c r="DG1376" s="12">
        <v>8.095E-4</v>
      </c>
      <c r="DH1376" s="12">
        <v>1.2769999999999999E-4</v>
      </c>
      <c r="DI1376" s="12">
        <v>0.33088509999999999</v>
      </c>
      <c r="DJ1376" s="12">
        <v>9.9097999999999999E-3</v>
      </c>
      <c r="DK1376" s="12">
        <v>1.00626E-2</v>
      </c>
      <c r="DL1376" s="12">
        <v>1.9423200000000002E-2</v>
      </c>
      <c r="DM1376" s="12">
        <v>1.9722799999999999E-2</v>
      </c>
      <c r="DN1376" s="12">
        <v>0.1180673</v>
      </c>
      <c r="DO1376" s="12">
        <v>1.5800000000000001E-5</v>
      </c>
      <c r="DP1376" s="12">
        <v>2.0423400000000001E-2</v>
      </c>
      <c r="DQ1376" s="12">
        <v>3.1340999999999999E-3</v>
      </c>
      <c r="DR1376" s="12">
        <v>9.9388439999999996</v>
      </c>
      <c r="DS1376" s="12">
        <v>7.6958700000000005E-2</v>
      </c>
      <c r="DT1376" s="12">
        <v>9.7004540000000006</v>
      </c>
      <c r="DU1376" s="12">
        <v>8.4069900000000003E-2</v>
      </c>
      <c r="DV1376" s="12">
        <v>97.602069999999998</v>
      </c>
      <c r="DW1376" s="12">
        <v>0.40446539999999997</v>
      </c>
      <c r="DX1376" s="12">
        <v>33.64667</v>
      </c>
      <c r="DY1376" s="12">
        <v>0.28893839999999998</v>
      </c>
      <c r="DZ1376" s="12">
        <v>0.2890317</v>
      </c>
      <c r="EA1376" s="12">
        <v>0</v>
      </c>
      <c r="EB1376" s="12">
        <v>0</v>
      </c>
      <c r="EC1376" s="44">
        <v>1.4495149999999999E-16</v>
      </c>
      <c r="ED1376" s="44">
        <v>1.44065E-15</v>
      </c>
      <c r="EE1376" s="12" t="s">
        <v>1832</v>
      </c>
      <c r="EF1376" s="12">
        <v>1.9124000000000001E-3</v>
      </c>
      <c r="EG1376" s="44">
        <v>4.2123999999999998E-7</v>
      </c>
      <c r="EH1376" s="12">
        <v>1.5511839999999999</v>
      </c>
      <c r="EI1376" s="12">
        <v>1.000157</v>
      </c>
      <c r="EJ1376" s="12">
        <v>6.6699999999999995E-4</v>
      </c>
      <c r="EK1376" s="44">
        <v>5.0000000000000004E-6</v>
      </c>
      <c r="EL1376" s="12">
        <v>1.05E-4</v>
      </c>
      <c r="EM1376" s="44">
        <v>5.0000000000000004E-6</v>
      </c>
      <c r="EN1376" s="12">
        <v>2.7500000000000002E-4</v>
      </c>
      <c r="EO1376" s="44">
        <v>1.9999999999999999E-6</v>
      </c>
      <c r="EP1376" s="12">
        <v>1.24E-2</v>
      </c>
      <c r="EQ1376" s="12">
        <v>5.0000000000000002E-5</v>
      </c>
      <c r="ER1376" s="12">
        <v>1.2899999999999999E-4</v>
      </c>
      <c r="ES1376" s="12">
        <v>8.0000000000000007E-5</v>
      </c>
      <c r="ET1376" s="12">
        <v>1.7000000000000001E-4</v>
      </c>
      <c r="EU1376" s="12">
        <v>3.0000000000000001E-5</v>
      </c>
      <c r="EV1376" s="12">
        <v>263</v>
      </c>
      <c r="EW1376" s="12">
        <v>2.9999999999999997E-4</v>
      </c>
      <c r="EX1376" s="12">
        <v>1.96</v>
      </c>
      <c r="EY1376" s="12">
        <v>0.02</v>
      </c>
      <c r="EZ1376" s="12">
        <v>1.7439000000000001E-3</v>
      </c>
      <c r="FA1376" s="12">
        <v>5.2992999999999998E-3</v>
      </c>
      <c r="FB1376" s="12">
        <v>28.812999999999999</v>
      </c>
      <c r="FC1376" s="12">
        <v>2.8998199999999998E-2</v>
      </c>
      <c r="FD1376" s="12">
        <v>2.8990290000000001</v>
      </c>
      <c r="FE1376" s="12">
        <v>2.22574E-2</v>
      </c>
      <c r="FF1376" s="12">
        <v>5.92081E-2</v>
      </c>
      <c r="FG1376" s="12">
        <v>9.0743999999999998E-3</v>
      </c>
      <c r="FH1376" s="12">
        <v>2.8728699999999999E-2</v>
      </c>
      <c r="FI1376" s="12">
        <v>2.9170999999999999E-2</v>
      </c>
      <c r="FJ1376" s="12">
        <v>2.3467000000000002E-3</v>
      </c>
      <c r="FK1376" s="12">
        <v>3.6969999999999999E-4</v>
      </c>
      <c r="FL1376" s="12">
        <v>8.1100000000000006E-5</v>
      </c>
      <c r="FM1376" s="12">
        <v>15.815950000000001</v>
      </c>
      <c r="FN1376" s="12">
        <v>0.100616</v>
      </c>
      <c r="FO1376" s="12">
        <v>0.77433739999999995</v>
      </c>
      <c r="FP1376" s="12">
        <v>15.83422</v>
      </c>
      <c r="FQ1376" s="12">
        <v>0.99880360000000001</v>
      </c>
      <c r="FR1376" s="12">
        <v>8.2709999999999999E-4</v>
      </c>
      <c r="FS1376" s="44">
        <v>5.4629999999999996E-10</v>
      </c>
      <c r="FT1376" s="44">
        <v>5.8099999999999998E-11</v>
      </c>
      <c r="FU1376" s="12">
        <v>0</v>
      </c>
      <c r="FV1376" s="44">
        <v>4.962E-10</v>
      </c>
      <c r="FW1376" s="12">
        <v>1.975E-2</v>
      </c>
      <c r="FX1376" s="44">
        <v>5.4629999999999996E-10</v>
      </c>
      <c r="FY1376" s="44">
        <v>7.0679999999999999E-6</v>
      </c>
      <c r="FZ1376" s="44">
        <v>5.5304999999999997E-10</v>
      </c>
      <c r="GA1376" s="44">
        <v>6.3080000000000001E-9</v>
      </c>
      <c r="GB1376" s="44">
        <v>5.5430000000000004E-10</v>
      </c>
      <c r="GC1376" s="12">
        <v>1.167E-2</v>
      </c>
      <c r="GD1376" s="12">
        <v>0</v>
      </c>
      <c r="GE1376" s="12">
        <v>295.5</v>
      </c>
      <c r="GF1376" s="12">
        <v>0.1</v>
      </c>
      <c r="GG1376" s="12">
        <v>1575</v>
      </c>
      <c r="GH1376" s="12">
        <v>2</v>
      </c>
      <c r="GI1376" s="12">
        <v>1.24E-2</v>
      </c>
      <c r="GJ1376" s="12">
        <v>7.8712000000000001E-3</v>
      </c>
    </row>
    <row r="1377" spans="1:192" s="12" customFormat="1" ht="12">
      <c r="A1377" s="31"/>
      <c r="B1377" s="32" t="s">
        <v>1571</v>
      </c>
      <c r="C1377" s="32">
        <v>3.5</v>
      </c>
      <c r="D1377" s="40">
        <v>9.7695650000000001</v>
      </c>
      <c r="E1377" s="33">
        <v>8.5760999999999997E-3</v>
      </c>
      <c r="F1377" s="33">
        <v>0.22039999999999998</v>
      </c>
      <c r="G1377" s="34">
        <v>0.27877268198401861</v>
      </c>
      <c r="H1377" s="45">
        <v>59.491377199426317</v>
      </c>
      <c r="I1377" s="36">
        <v>99.340599999999995</v>
      </c>
      <c r="J1377" s="42">
        <v>33.662529999999997</v>
      </c>
      <c r="K1377" s="42">
        <v>0.144289</v>
      </c>
      <c r="L1377" s="12">
        <v>1.5348E-3</v>
      </c>
      <c r="T1377" s="12" t="s">
        <v>1961</v>
      </c>
      <c r="U1377" s="12" t="s">
        <v>1827</v>
      </c>
      <c r="V1377" s="12">
        <v>37</v>
      </c>
      <c r="W1377" s="43">
        <v>43722</v>
      </c>
      <c r="X1377" s="12">
        <v>9.266667</v>
      </c>
      <c r="Y1377" s="44">
        <v>3651297000</v>
      </c>
      <c r="Z1377" s="12" t="s">
        <v>1828</v>
      </c>
      <c r="AA1377" s="12" t="s">
        <v>1452</v>
      </c>
      <c r="AB1377" s="12">
        <v>6</v>
      </c>
      <c r="AC1377" s="12" t="s">
        <v>1829</v>
      </c>
      <c r="AE1377" s="12" t="s">
        <v>1454</v>
      </c>
      <c r="AF1377" s="12">
        <v>7.875</v>
      </c>
      <c r="AG1377" s="12" t="s">
        <v>1866</v>
      </c>
      <c r="AH1377" s="12" t="s">
        <v>1831</v>
      </c>
      <c r="AI1377" s="12" t="s">
        <v>1464</v>
      </c>
      <c r="AJ1377" s="12">
        <v>1</v>
      </c>
      <c r="AK1377" s="12" t="s">
        <v>1458</v>
      </c>
      <c r="AL1377" s="12">
        <v>1</v>
      </c>
      <c r="AM1377" s="12" t="s">
        <v>1459</v>
      </c>
      <c r="AN1377" s="12">
        <v>3.5</v>
      </c>
      <c r="AO1377" s="12">
        <v>0</v>
      </c>
      <c r="AP1377" s="12">
        <v>0</v>
      </c>
      <c r="AQ1377" s="12">
        <v>0</v>
      </c>
      <c r="AR1377" s="12">
        <v>0</v>
      </c>
      <c r="AS1377" s="12">
        <v>20</v>
      </c>
      <c r="AT1377" s="12">
        <v>20</v>
      </c>
      <c r="AU1377" s="12">
        <v>56</v>
      </c>
      <c r="AX1377" s="12">
        <v>0</v>
      </c>
      <c r="AY1377" s="12">
        <v>8.2848999999999996E-3</v>
      </c>
      <c r="AZ1377" s="12">
        <v>6.0610999999999998E-3</v>
      </c>
      <c r="BA1377" s="12">
        <v>54.470080000000003</v>
      </c>
      <c r="BB1377" s="12">
        <v>2.8164499999999999E-2</v>
      </c>
      <c r="BC1377" s="12">
        <v>5.5748499999999996</v>
      </c>
      <c r="BD1377" s="12">
        <v>2.23298E-2</v>
      </c>
      <c r="BE1377" s="12">
        <v>8.4479200000000004E-2</v>
      </c>
      <c r="BF1377" s="12">
        <v>9.7713999999999995E-3</v>
      </c>
      <c r="BG1377" s="12">
        <v>3.4762000000000001E-2</v>
      </c>
      <c r="BH1377" s="12">
        <v>2.0100400000000001E-2</v>
      </c>
      <c r="BI1377" s="12">
        <v>1.2287999999999999E-3</v>
      </c>
      <c r="BJ1377" s="12">
        <v>2.834E-4</v>
      </c>
      <c r="BK1377" s="12">
        <v>2.9653200000000001E-2</v>
      </c>
      <c r="BL1377" s="12">
        <v>3.5753999999999998E-3</v>
      </c>
      <c r="BM1377" s="12">
        <v>54.801940000000002</v>
      </c>
      <c r="BN1377" s="12">
        <v>2.6792799999999999E-2</v>
      </c>
      <c r="BO1377" s="12">
        <v>5.6037049999999997</v>
      </c>
      <c r="BP1377" s="12">
        <v>2.2109199999999999E-2</v>
      </c>
      <c r="BQ1377" s="12">
        <v>9.2432600000000004E-2</v>
      </c>
      <c r="BR1377" s="12">
        <v>9.7330000000000003E-3</v>
      </c>
      <c r="BS1377" s="12">
        <v>6.5397399999999994E-2</v>
      </c>
      <c r="BT1377" s="12">
        <v>2.0038199999999999E-2</v>
      </c>
      <c r="BU1377" s="12">
        <v>3.8809999999999999E-3</v>
      </c>
      <c r="BV1377" s="12">
        <v>2.7540000000000003E-4</v>
      </c>
      <c r="BW1377" s="12">
        <v>1</v>
      </c>
      <c r="BX1377" s="12">
        <v>0</v>
      </c>
      <c r="BY1377" s="12">
        <v>1</v>
      </c>
      <c r="BZ1377" s="12">
        <v>0</v>
      </c>
      <c r="CA1377" s="12">
        <v>1</v>
      </c>
      <c r="CB1377" s="12">
        <v>0</v>
      </c>
      <c r="CC1377" s="12">
        <v>1</v>
      </c>
      <c r="CD1377" s="12">
        <v>0</v>
      </c>
      <c r="CE1377" s="12">
        <v>1</v>
      </c>
      <c r="CF1377" s="12">
        <v>0</v>
      </c>
      <c r="CG1377" s="12">
        <v>1</v>
      </c>
      <c r="CH1377" s="12">
        <v>0</v>
      </c>
      <c r="CI1377" s="12">
        <v>1</v>
      </c>
      <c r="CJ1377" s="44">
        <v>9.9999999999999995E-21</v>
      </c>
      <c r="CK1377" s="12">
        <v>1</v>
      </c>
      <c r="CL1377" s="12">
        <v>0</v>
      </c>
      <c r="CM1377" s="12">
        <v>1</v>
      </c>
      <c r="CN1377" s="44">
        <v>9.9999999999999995E-21</v>
      </c>
      <c r="CO1377" s="12">
        <v>1</v>
      </c>
      <c r="CP1377" s="44">
        <v>9.9999999999999995E-21</v>
      </c>
      <c r="CQ1377" s="12">
        <v>1</v>
      </c>
      <c r="CR1377" s="44">
        <v>9.9999999999999995E-21</v>
      </c>
      <c r="CS1377" s="12">
        <v>1.002197</v>
      </c>
      <c r="CT1377" s="12">
        <v>1.5348E-3</v>
      </c>
      <c r="CU1377" s="12">
        <v>2.13683E-2</v>
      </c>
      <c r="CV1377" s="12">
        <v>4.8941999999999996E-3</v>
      </c>
      <c r="CW1377" s="12">
        <v>0.33186389999999999</v>
      </c>
      <c r="CX1377" s="12">
        <v>8.6823999999999998E-3</v>
      </c>
      <c r="CY1377" s="12">
        <v>2.8854899999999999E-2</v>
      </c>
      <c r="CZ1377" s="12">
        <v>3.1310000000000001E-3</v>
      </c>
      <c r="DA1377" s="12">
        <v>7.9535000000000005E-3</v>
      </c>
      <c r="DB1377" s="12">
        <v>8.6549999999999995E-4</v>
      </c>
      <c r="DC1377" s="12">
        <v>3.06354E-2</v>
      </c>
      <c r="DD1377" s="12">
        <v>1.58E-3</v>
      </c>
      <c r="DE1377" s="12">
        <v>2.6549E-3</v>
      </c>
      <c r="DF1377" s="12">
        <v>6.3899999999999995E-5</v>
      </c>
      <c r="DG1377" s="12">
        <v>2.2039999999999999E-4</v>
      </c>
      <c r="DH1377" s="12">
        <v>5.0800000000000002E-5</v>
      </c>
      <c r="DI1377" s="12">
        <v>1.048916</v>
      </c>
      <c r="DJ1377" s="12">
        <v>8.5760999999999997E-3</v>
      </c>
      <c r="DK1377" s="12">
        <v>4.9591000000000001E-3</v>
      </c>
      <c r="DL1377" s="12">
        <v>1.68091E-2</v>
      </c>
      <c r="DM1377" s="12">
        <v>9.7198000000000007E-3</v>
      </c>
      <c r="DN1377" s="12">
        <v>4.0652599999999997E-2</v>
      </c>
      <c r="DO1377" s="44">
        <v>7.810521E-6</v>
      </c>
      <c r="DP1377" s="12">
        <v>1.5151899999999999E-2</v>
      </c>
      <c r="DQ1377" s="12">
        <v>1.7535999999999999E-3</v>
      </c>
      <c r="DR1377" s="12">
        <v>9.7695650000000001</v>
      </c>
      <c r="DS1377" s="12">
        <v>3.94563E-2</v>
      </c>
      <c r="DT1377" s="12">
        <v>9.7050710000000002</v>
      </c>
      <c r="DU1377" s="12">
        <v>4.1982899999999997E-2</v>
      </c>
      <c r="DV1377" s="12">
        <v>99.340599999999995</v>
      </c>
      <c r="DW1377" s="12">
        <v>0.17020660000000001</v>
      </c>
      <c r="DX1377" s="12">
        <v>33.662529999999997</v>
      </c>
      <c r="DY1377" s="12">
        <v>0.144289</v>
      </c>
      <c r="DZ1377" s="12">
        <v>0.14447599999999999</v>
      </c>
      <c r="EA1377" s="12">
        <v>0.1345345</v>
      </c>
      <c r="EB1377" s="12">
        <v>0</v>
      </c>
      <c r="EC1377" s="44">
        <v>2.7877430000000001E-16</v>
      </c>
      <c r="ED1377" s="44">
        <v>2.7235039999999999E-15</v>
      </c>
      <c r="EE1377" s="12" t="s">
        <v>1832</v>
      </c>
      <c r="EF1377" s="12">
        <v>1.9124000000000001E-3</v>
      </c>
      <c r="EG1377" s="44">
        <v>4.2123999999999998E-7</v>
      </c>
      <c r="EH1377" s="12">
        <v>1.3755200000000001</v>
      </c>
      <c r="EI1377" s="12">
        <v>1.0001139999999999</v>
      </c>
      <c r="EJ1377" s="12">
        <v>6.6699999999999995E-4</v>
      </c>
      <c r="EK1377" s="44">
        <v>5.0000000000000004E-6</v>
      </c>
      <c r="EL1377" s="12">
        <v>1.05E-4</v>
      </c>
      <c r="EM1377" s="44">
        <v>5.0000000000000004E-6</v>
      </c>
      <c r="EN1377" s="12">
        <v>2.7500000000000002E-4</v>
      </c>
      <c r="EO1377" s="44">
        <v>1.9999999999999999E-6</v>
      </c>
      <c r="EP1377" s="12">
        <v>1.24E-2</v>
      </c>
      <c r="EQ1377" s="12">
        <v>5.0000000000000002E-5</v>
      </c>
      <c r="ER1377" s="12">
        <v>1.2899999999999999E-4</v>
      </c>
      <c r="ES1377" s="12">
        <v>8.0000000000000007E-5</v>
      </c>
      <c r="ET1377" s="12">
        <v>1.7000000000000001E-4</v>
      </c>
      <c r="EU1377" s="12">
        <v>3.0000000000000001E-5</v>
      </c>
      <c r="EV1377" s="12">
        <v>263</v>
      </c>
      <c r="EW1377" s="12">
        <v>2.9999999999999997E-4</v>
      </c>
      <c r="EX1377" s="12">
        <v>1.96</v>
      </c>
      <c r="EY1377" s="12">
        <v>0.02</v>
      </c>
      <c r="EZ1377" s="12">
        <v>8.2848999999999996E-3</v>
      </c>
      <c r="FA1377" s="12">
        <v>6.0610999999999998E-3</v>
      </c>
      <c r="FB1377" s="12">
        <v>54.470080000000003</v>
      </c>
      <c r="FC1377" s="12">
        <v>2.8164499999999999E-2</v>
      </c>
      <c r="FD1377" s="12">
        <v>5.5754869999999999</v>
      </c>
      <c r="FE1377" s="12">
        <v>2.2332399999999999E-2</v>
      </c>
      <c r="FF1377" s="12">
        <v>8.4479200000000004E-2</v>
      </c>
      <c r="FG1377" s="12">
        <v>9.7713999999999995E-3</v>
      </c>
      <c r="FH1377" s="12">
        <v>4.7815900000000001E-2</v>
      </c>
      <c r="FI1377" s="12">
        <v>2.7648499999999999E-2</v>
      </c>
      <c r="FJ1377" s="12">
        <v>1.2287999999999999E-3</v>
      </c>
      <c r="FK1377" s="12">
        <v>2.834E-4</v>
      </c>
      <c r="FL1377" s="12">
        <v>2.23E-5</v>
      </c>
      <c r="FM1377" s="12">
        <v>23.330359999999999</v>
      </c>
      <c r="FN1377" s="12">
        <v>0.10235950000000001</v>
      </c>
      <c r="FO1377" s="12">
        <v>0.4038774</v>
      </c>
      <c r="FP1377" s="12">
        <v>23.333729999999999</v>
      </c>
      <c r="FQ1377" s="12">
        <v>0.99985020000000002</v>
      </c>
      <c r="FR1377" s="12">
        <v>2.8370000000000001E-4</v>
      </c>
      <c r="FS1377" s="44">
        <v>5.4629999999999996E-10</v>
      </c>
      <c r="FT1377" s="44">
        <v>5.8099999999999998E-11</v>
      </c>
      <c r="FU1377" s="12">
        <v>0</v>
      </c>
      <c r="FV1377" s="44">
        <v>4.962E-10</v>
      </c>
      <c r="FW1377" s="12">
        <v>1.975E-2</v>
      </c>
      <c r="FX1377" s="44">
        <v>5.4629999999999996E-10</v>
      </c>
      <c r="FY1377" s="44">
        <v>7.0679999999999999E-6</v>
      </c>
      <c r="FZ1377" s="44">
        <v>5.5304999999999997E-10</v>
      </c>
      <c r="GA1377" s="44">
        <v>6.3080000000000001E-9</v>
      </c>
      <c r="GB1377" s="44">
        <v>5.5430000000000004E-10</v>
      </c>
      <c r="GC1377" s="12">
        <v>1.167E-2</v>
      </c>
      <c r="GD1377" s="12">
        <v>0</v>
      </c>
      <c r="GE1377" s="12">
        <v>295.5</v>
      </c>
      <c r="GF1377" s="12">
        <v>0.1</v>
      </c>
      <c r="GG1377" s="12">
        <v>1575</v>
      </c>
      <c r="GH1377" s="12">
        <v>2</v>
      </c>
      <c r="GI1377" s="12">
        <v>1.24E-2</v>
      </c>
      <c r="GJ1377" s="12">
        <v>2.7101999999999998E-3</v>
      </c>
    </row>
    <row r="1378" spans="1:192" s="12" customFormat="1" ht="12">
      <c r="A1378" s="31"/>
      <c r="B1378" s="32" t="s">
        <v>1679</v>
      </c>
      <c r="C1378" s="32">
        <v>3.5</v>
      </c>
      <c r="D1378" s="41">
        <v>10.101190000000001</v>
      </c>
      <c r="E1378" s="33">
        <v>3.36061E-2</v>
      </c>
      <c r="F1378" s="40">
        <v>1.2262</v>
      </c>
      <c r="G1378" s="34">
        <v>0.10443259447773669</v>
      </c>
      <c r="H1378" s="45">
        <v>15.181886621774023</v>
      </c>
      <c r="I1378" s="36">
        <v>96.440539999999999</v>
      </c>
      <c r="J1378" s="42">
        <v>33.788539999999998</v>
      </c>
      <c r="K1378" s="42">
        <v>0.43531340000000002</v>
      </c>
      <c r="L1378" s="12">
        <v>1.9862999999999999E-3</v>
      </c>
      <c r="T1378" s="12" t="s">
        <v>1962</v>
      </c>
      <c r="U1378" s="12" t="s">
        <v>1827</v>
      </c>
      <c r="V1378" s="12">
        <v>37</v>
      </c>
      <c r="W1378" s="43">
        <v>43728</v>
      </c>
      <c r="X1378" s="12">
        <v>3.0333329999999998</v>
      </c>
      <c r="Y1378" s="44">
        <v>3651793000</v>
      </c>
      <c r="Z1378" s="12" t="s">
        <v>1828</v>
      </c>
      <c r="AA1378" s="12" t="s">
        <v>1452</v>
      </c>
      <c r="AB1378" s="12">
        <v>6</v>
      </c>
      <c r="AC1378" s="12" t="s">
        <v>1829</v>
      </c>
      <c r="AE1378" s="12" t="s">
        <v>1454</v>
      </c>
      <c r="AF1378" s="12">
        <v>7.875</v>
      </c>
      <c r="AG1378" s="12" t="s">
        <v>1856</v>
      </c>
      <c r="AH1378" s="12" t="s">
        <v>1831</v>
      </c>
      <c r="AI1378" s="12" t="s">
        <v>1464</v>
      </c>
      <c r="AJ1378" s="12">
        <v>1</v>
      </c>
      <c r="AK1378" s="12" t="s">
        <v>1458</v>
      </c>
      <c r="AL1378" s="12">
        <v>1</v>
      </c>
      <c r="AM1378" s="12" t="s">
        <v>1459</v>
      </c>
      <c r="AN1378" s="12">
        <v>3.5</v>
      </c>
      <c r="AO1378" s="12">
        <v>0</v>
      </c>
      <c r="AP1378" s="12">
        <v>0</v>
      </c>
      <c r="AQ1378" s="12">
        <v>0</v>
      </c>
      <c r="AR1378" s="12">
        <v>0</v>
      </c>
      <c r="AS1378" s="12">
        <v>20</v>
      </c>
      <c r="AT1378" s="12">
        <v>20</v>
      </c>
      <c r="AU1378" s="12">
        <v>96</v>
      </c>
      <c r="AX1378" s="12">
        <v>0</v>
      </c>
      <c r="AY1378" s="12">
        <v>1.2032E-3</v>
      </c>
      <c r="AZ1378" s="12">
        <v>5.4054000000000003E-3</v>
      </c>
      <c r="BA1378" s="12">
        <v>21.09835</v>
      </c>
      <c r="BB1378" s="12">
        <v>1.8044299999999999E-2</v>
      </c>
      <c r="BC1378" s="12">
        <v>2.0883759999999998</v>
      </c>
      <c r="BD1378" s="12">
        <v>2.28048E-2</v>
      </c>
      <c r="BE1378" s="12">
        <v>4.5051099999999997E-2</v>
      </c>
      <c r="BF1378" s="12">
        <v>9.4126000000000001E-3</v>
      </c>
      <c r="BG1378" s="12">
        <v>4.5560499999999997E-2</v>
      </c>
      <c r="BH1378" s="12">
        <v>1.8497799999999998E-2</v>
      </c>
      <c r="BI1378" s="12">
        <v>2.5612999999999999E-3</v>
      </c>
      <c r="BJ1378" s="12">
        <v>4.8210000000000001E-4</v>
      </c>
      <c r="BK1378" s="12">
        <v>2.4379000000000001E-2</v>
      </c>
      <c r="BL1378" s="12">
        <v>3.1541999999999998E-3</v>
      </c>
      <c r="BM1378" s="12">
        <v>21.722670000000001</v>
      </c>
      <c r="BN1378" s="12">
        <v>1.53633E-2</v>
      </c>
      <c r="BO1378" s="12">
        <v>2.1144569999999998</v>
      </c>
      <c r="BP1378" s="12">
        <v>2.2239700000000001E-2</v>
      </c>
      <c r="BQ1378" s="12">
        <v>5.1337000000000001E-2</v>
      </c>
      <c r="BR1378" s="12">
        <v>9.3290000000000005E-3</v>
      </c>
      <c r="BS1378" s="12">
        <v>7.4341299999999999E-2</v>
      </c>
      <c r="BT1378" s="12">
        <v>1.8246600000000002E-2</v>
      </c>
      <c r="BU1378" s="12">
        <v>6.6740000000000002E-3</v>
      </c>
      <c r="BV1378" s="12">
        <v>4.4329999999999999E-4</v>
      </c>
      <c r="BW1378" s="12">
        <v>1</v>
      </c>
      <c r="BX1378" s="12">
        <v>0</v>
      </c>
      <c r="BY1378" s="12">
        <v>1</v>
      </c>
      <c r="BZ1378" s="12">
        <v>0</v>
      </c>
      <c r="CA1378" s="12">
        <v>1</v>
      </c>
      <c r="CB1378" s="12">
        <v>0</v>
      </c>
      <c r="CC1378" s="12">
        <v>1</v>
      </c>
      <c r="CD1378" s="12">
        <v>0</v>
      </c>
      <c r="CE1378" s="12">
        <v>1</v>
      </c>
      <c r="CF1378" s="12">
        <v>0</v>
      </c>
      <c r="CG1378" s="12">
        <v>1</v>
      </c>
      <c r="CH1378" s="12">
        <v>0</v>
      </c>
      <c r="CI1378" s="12">
        <v>1</v>
      </c>
      <c r="CJ1378" s="44">
        <v>9.9999999999999995E-21</v>
      </c>
      <c r="CK1378" s="12">
        <v>1</v>
      </c>
      <c r="CL1378" s="12">
        <v>0</v>
      </c>
      <c r="CM1378" s="12">
        <v>1</v>
      </c>
      <c r="CN1378" s="44">
        <v>9.9999999999999995E-21</v>
      </c>
      <c r="CO1378" s="12">
        <v>1</v>
      </c>
      <c r="CP1378" s="44">
        <v>9.9999999999999995E-21</v>
      </c>
      <c r="CQ1378" s="12">
        <v>1</v>
      </c>
      <c r="CR1378" s="44">
        <v>9.9999999999999995E-21</v>
      </c>
      <c r="CS1378" s="12">
        <v>1.0026090000000001</v>
      </c>
      <c r="CT1378" s="12">
        <v>1.9862999999999999E-3</v>
      </c>
      <c r="CU1378" s="12">
        <v>2.31758E-2</v>
      </c>
      <c r="CV1378" s="12">
        <v>4.3896999999999999E-3</v>
      </c>
      <c r="CW1378" s="12">
        <v>0.62432469999999995</v>
      </c>
      <c r="CX1378" s="12">
        <v>9.4639000000000008E-3</v>
      </c>
      <c r="CY1378" s="12">
        <v>2.6081E-2</v>
      </c>
      <c r="CZ1378" s="12">
        <v>5.0451999999999997E-3</v>
      </c>
      <c r="DA1378" s="12">
        <v>6.2858999999999996E-3</v>
      </c>
      <c r="DB1378" s="12">
        <v>1.2515E-3</v>
      </c>
      <c r="DC1378" s="12">
        <v>2.8780699999999999E-2</v>
      </c>
      <c r="DD1378" s="12">
        <v>3.0385999999999998E-3</v>
      </c>
      <c r="DE1378" s="12">
        <v>4.1193999999999996E-3</v>
      </c>
      <c r="DF1378" s="12">
        <v>1.861E-4</v>
      </c>
      <c r="DG1378" s="12">
        <v>1.2262E-3</v>
      </c>
      <c r="DH1378" s="12">
        <v>2.3120000000000001E-4</v>
      </c>
      <c r="DI1378" s="12">
        <v>0.7498435</v>
      </c>
      <c r="DJ1378" s="12">
        <v>3.36061E-2</v>
      </c>
      <c r="DK1378" s="12">
        <v>1.36492E-2</v>
      </c>
      <c r="DL1378" s="12">
        <v>6.5867899999999993E-2</v>
      </c>
      <c r="DM1378" s="12">
        <v>2.6752399999999999E-2</v>
      </c>
      <c r="DN1378" s="12">
        <v>0.13406219999999999</v>
      </c>
      <c r="DO1378" s="12">
        <v>2.1500000000000001E-5</v>
      </c>
      <c r="DP1378" s="12">
        <v>2.1569000000000001E-2</v>
      </c>
      <c r="DQ1378" s="12">
        <v>4.5126000000000003E-3</v>
      </c>
      <c r="DR1378" s="12">
        <v>10.101190000000001</v>
      </c>
      <c r="DS1378" s="12">
        <v>0.1106413</v>
      </c>
      <c r="DT1378" s="12">
        <v>9.7417359999999995</v>
      </c>
      <c r="DU1378" s="12">
        <v>0.12666920000000001</v>
      </c>
      <c r="DV1378" s="12">
        <v>96.440539999999999</v>
      </c>
      <c r="DW1378" s="12">
        <v>0.68564449999999999</v>
      </c>
      <c r="DX1378" s="12">
        <v>33.788539999999998</v>
      </c>
      <c r="DY1378" s="12">
        <v>0.43531340000000002</v>
      </c>
      <c r="DZ1378" s="12">
        <v>0.43537589999999998</v>
      </c>
      <c r="EA1378" s="12">
        <v>0.28419640000000002</v>
      </c>
      <c r="EB1378" s="12">
        <v>0</v>
      </c>
      <c r="EC1378" s="44">
        <v>1.044349E-16</v>
      </c>
      <c r="ED1378" s="44">
        <v>1.0549169999999999E-15</v>
      </c>
      <c r="EE1378" s="12" t="s">
        <v>1832</v>
      </c>
      <c r="EF1378" s="12">
        <v>1.9124000000000001E-3</v>
      </c>
      <c r="EG1378" s="44">
        <v>4.2123999999999998E-7</v>
      </c>
      <c r="EH1378" s="12">
        <v>1.5406530000000001</v>
      </c>
      <c r="EI1378" s="12">
        <v>1.0001549999999999</v>
      </c>
      <c r="EJ1378" s="12">
        <v>6.6699999999999995E-4</v>
      </c>
      <c r="EK1378" s="44">
        <v>5.0000000000000004E-6</v>
      </c>
      <c r="EL1378" s="12">
        <v>1.05E-4</v>
      </c>
      <c r="EM1378" s="44">
        <v>5.0000000000000004E-6</v>
      </c>
      <c r="EN1378" s="12">
        <v>2.7500000000000002E-4</v>
      </c>
      <c r="EO1378" s="44">
        <v>1.9999999999999999E-6</v>
      </c>
      <c r="EP1378" s="12">
        <v>1.24E-2</v>
      </c>
      <c r="EQ1378" s="12">
        <v>5.0000000000000002E-5</v>
      </c>
      <c r="ER1378" s="12">
        <v>1.2899999999999999E-4</v>
      </c>
      <c r="ES1378" s="12">
        <v>8.0000000000000007E-5</v>
      </c>
      <c r="ET1378" s="12">
        <v>1.7000000000000001E-4</v>
      </c>
      <c r="EU1378" s="12">
        <v>3.0000000000000001E-5</v>
      </c>
      <c r="EV1378" s="12">
        <v>263</v>
      </c>
      <c r="EW1378" s="12">
        <v>2.9999999999999997E-4</v>
      </c>
      <c r="EX1378" s="12">
        <v>1.96</v>
      </c>
      <c r="EY1378" s="12">
        <v>0.02</v>
      </c>
      <c r="EZ1378" s="12">
        <v>1.2032E-3</v>
      </c>
      <c r="FA1378" s="12">
        <v>5.4054000000000003E-3</v>
      </c>
      <c r="FB1378" s="12">
        <v>21.09835</v>
      </c>
      <c r="FC1378" s="12">
        <v>1.8044299999999999E-2</v>
      </c>
      <c r="FD1378" s="12">
        <v>2.0886990000000001</v>
      </c>
      <c r="FE1378" s="12">
        <v>2.28083E-2</v>
      </c>
      <c r="FF1378" s="12">
        <v>4.5051099999999997E-2</v>
      </c>
      <c r="FG1378" s="12">
        <v>9.4126000000000001E-3</v>
      </c>
      <c r="FH1378" s="12">
        <v>7.0192900000000003E-2</v>
      </c>
      <c r="FI1378" s="12">
        <v>2.8498800000000001E-2</v>
      </c>
      <c r="FJ1378" s="12">
        <v>2.5612999999999999E-3</v>
      </c>
      <c r="FK1378" s="12">
        <v>4.8210000000000001E-4</v>
      </c>
      <c r="FL1378" s="12">
        <v>1.205E-4</v>
      </c>
      <c r="FM1378" s="12">
        <v>18.972069999999999</v>
      </c>
      <c r="FN1378" s="12">
        <v>9.8997299999999996E-2</v>
      </c>
      <c r="FO1378" s="12">
        <v>1.0953679999999999</v>
      </c>
      <c r="FP1378" s="12">
        <v>19.003240000000002</v>
      </c>
      <c r="FQ1378" s="12">
        <v>0.99833740000000004</v>
      </c>
      <c r="FR1378" s="12">
        <v>3.5199999999999999E-4</v>
      </c>
      <c r="FS1378" s="44">
        <v>5.4629999999999996E-10</v>
      </c>
      <c r="FT1378" s="44">
        <v>5.8099999999999998E-11</v>
      </c>
      <c r="FU1378" s="12">
        <v>0</v>
      </c>
      <c r="FV1378" s="44">
        <v>4.962E-10</v>
      </c>
      <c r="FW1378" s="12">
        <v>1.975E-2</v>
      </c>
      <c r="FX1378" s="44">
        <v>5.4629999999999996E-10</v>
      </c>
      <c r="FY1378" s="44">
        <v>7.0679999999999999E-6</v>
      </c>
      <c r="FZ1378" s="44">
        <v>5.5304999999999997E-10</v>
      </c>
      <c r="GA1378" s="44">
        <v>6.3080000000000001E-9</v>
      </c>
      <c r="GB1378" s="44">
        <v>5.5430000000000004E-10</v>
      </c>
      <c r="GC1378" s="12">
        <v>1.167E-2</v>
      </c>
      <c r="GD1378" s="12">
        <v>0</v>
      </c>
      <c r="GE1378" s="12">
        <v>295.5</v>
      </c>
      <c r="GF1378" s="12">
        <v>0.1</v>
      </c>
      <c r="GG1378" s="12">
        <v>1575</v>
      </c>
      <c r="GH1378" s="12">
        <v>2</v>
      </c>
      <c r="GI1378" s="12">
        <v>1.24E-2</v>
      </c>
      <c r="GJ1378" s="12">
        <v>8.9374999999999993E-3</v>
      </c>
    </row>
    <row r="1379" spans="1:192" s="12" customFormat="1" ht="12">
      <c r="A1379" s="31"/>
      <c r="B1379" s="32" t="s">
        <v>1593</v>
      </c>
      <c r="C1379" s="32">
        <v>3.5</v>
      </c>
      <c r="D1379" s="40">
        <v>9.8943309999999993</v>
      </c>
      <c r="E1379" s="33">
        <v>3.4464999999999999E-3</v>
      </c>
      <c r="F1379" s="33">
        <v>0.50620000000000009</v>
      </c>
      <c r="G1379" s="34">
        <v>0.26767821703125116</v>
      </c>
      <c r="H1379" s="45">
        <v>148.0353982300885</v>
      </c>
      <c r="I1379" s="36">
        <v>98.491050000000001</v>
      </c>
      <c r="J1379" s="42">
        <v>33.799500000000002</v>
      </c>
      <c r="K1379" s="42">
        <v>0.15915550000000001</v>
      </c>
      <c r="L1379" s="12">
        <v>1.5348E-3</v>
      </c>
      <c r="T1379" s="12" t="s">
        <v>1963</v>
      </c>
      <c r="U1379" s="12" t="s">
        <v>1827</v>
      </c>
      <c r="V1379" s="12">
        <v>37</v>
      </c>
      <c r="W1379" s="43">
        <v>43722</v>
      </c>
      <c r="X1379" s="12">
        <v>22.216670000000001</v>
      </c>
      <c r="Y1379" s="44">
        <v>3651344000</v>
      </c>
      <c r="Z1379" s="12" t="s">
        <v>1828</v>
      </c>
      <c r="AA1379" s="12" t="s">
        <v>1452</v>
      </c>
      <c r="AB1379" s="12">
        <v>6</v>
      </c>
      <c r="AC1379" s="12" t="s">
        <v>1829</v>
      </c>
      <c r="AE1379" s="12" t="s">
        <v>1454</v>
      </c>
      <c r="AF1379" s="12">
        <v>7.875</v>
      </c>
      <c r="AG1379" s="12" t="s">
        <v>1839</v>
      </c>
      <c r="AH1379" s="12" t="s">
        <v>1831</v>
      </c>
      <c r="AI1379" s="12" t="s">
        <v>1464</v>
      </c>
      <c r="AJ1379" s="12">
        <v>1</v>
      </c>
      <c r="AK1379" s="12" t="s">
        <v>1458</v>
      </c>
      <c r="AL1379" s="12">
        <v>1</v>
      </c>
      <c r="AM1379" s="12" t="s">
        <v>1459</v>
      </c>
      <c r="AN1379" s="12">
        <v>3.5</v>
      </c>
      <c r="AO1379" s="12">
        <v>0</v>
      </c>
      <c r="AP1379" s="12">
        <v>0</v>
      </c>
      <c r="AQ1379" s="12">
        <v>0</v>
      </c>
      <c r="AR1379" s="12">
        <v>0</v>
      </c>
      <c r="AS1379" s="12">
        <v>20</v>
      </c>
      <c r="AT1379" s="12">
        <v>20</v>
      </c>
      <c r="AU1379" s="12">
        <v>83</v>
      </c>
      <c r="AX1379" s="12">
        <v>0</v>
      </c>
      <c r="AY1379" s="12">
        <v>1.3703999999999999E-3</v>
      </c>
      <c r="AZ1379" s="12">
        <v>6.1739999999999998E-3</v>
      </c>
      <c r="BA1379" s="12">
        <v>52.970059999999997</v>
      </c>
      <c r="BB1379" s="12">
        <v>3.0033199999999999E-2</v>
      </c>
      <c r="BC1379" s="12">
        <v>5.3529450000000001</v>
      </c>
      <c r="BD1379" s="12">
        <v>2.32722E-2</v>
      </c>
      <c r="BE1379" s="12">
        <v>7.2524400000000003E-2</v>
      </c>
      <c r="BF1379" s="12">
        <v>9.8124000000000006E-3</v>
      </c>
      <c r="BG1379" s="12">
        <v>1.3271700000000001E-2</v>
      </c>
      <c r="BH1379" s="12">
        <v>1.9472099999999999E-2</v>
      </c>
      <c r="BI1379" s="12">
        <v>2.7098000000000001E-3</v>
      </c>
      <c r="BJ1379" s="12">
        <v>3.2309999999999999E-4</v>
      </c>
      <c r="BK1379" s="12">
        <v>2.2738700000000001E-2</v>
      </c>
      <c r="BL1379" s="12">
        <v>3.7636000000000002E-3</v>
      </c>
      <c r="BM1379" s="12">
        <v>53.28145</v>
      </c>
      <c r="BN1379" s="12">
        <v>2.9076600000000001E-2</v>
      </c>
      <c r="BO1379" s="12">
        <v>5.3818000000000001</v>
      </c>
      <c r="BP1379" s="12">
        <v>2.3060600000000001E-2</v>
      </c>
      <c r="BQ1379" s="12">
        <v>8.0477900000000005E-2</v>
      </c>
      <c r="BR1379" s="12">
        <v>9.7742000000000002E-3</v>
      </c>
      <c r="BS1379" s="12">
        <v>4.3907099999999998E-2</v>
      </c>
      <c r="BT1379" s="12">
        <v>1.9407899999999999E-2</v>
      </c>
      <c r="BU1379" s="12">
        <v>5.3588000000000004E-3</v>
      </c>
      <c r="BV1379" s="12">
        <v>3.1589999999999998E-4</v>
      </c>
      <c r="BW1379" s="12">
        <v>1</v>
      </c>
      <c r="BX1379" s="12">
        <v>0</v>
      </c>
      <c r="BY1379" s="12">
        <v>1</v>
      </c>
      <c r="BZ1379" s="12">
        <v>0</v>
      </c>
      <c r="CA1379" s="12">
        <v>1</v>
      </c>
      <c r="CB1379" s="12">
        <v>0</v>
      </c>
      <c r="CC1379" s="12">
        <v>1</v>
      </c>
      <c r="CD1379" s="12">
        <v>0</v>
      </c>
      <c r="CE1379" s="12">
        <v>1</v>
      </c>
      <c r="CF1379" s="12">
        <v>0</v>
      </c>
      <c r="CG1379" s="12">
        <v>1</v>
      </c>
      <c r="CH1379" s="12">
        <v>0</v>
      </c>
      <c r="CI1379" s="12">
        <v>1</v>
      </c>
      <c r="CJ1379" s="44">
        <v>9.9999999999999995E-21</v>
      </c>
      <c r="CK1379" s="12">
        <v>1</v>
      </c>
      <c r="CL1379" s="12">
        <v>0</v>
      </c>
      <c r="CM1379" s="12">
        <v>1</v>
      </c>
      <c r="CN1379" s="44">
        <v>9.9999999999999995E-21</v>
      </c>
      <c r="CO1379" s="12">
        <v>1</v>
      </c>
      <c r="CP1379" s="44">
        <v>9.9999999999999995E-21</v>
      </c>
      <c r="CQ1379" s="12">
        <v>1</v>
      </c>
      <c r="CR1379" s="44">
        <v>9.9999999999999995E-21</v>
      </c>
      <c r="CS1379" s="12">
        <v>1.002197</v>
      </c>
      <c r="CT1379" s="12">
        <v>1.5348E-3</v>
      </c>
      <c r="CU1379" s="12">
        <v>2.13683E-2</v>
      </c>
      <c r="CV1379" s="12">
        <v>4.8941999999999996E-3</v>
      </c>
      <c r="CW1379" s="12">
        <v>0.31139119999999998</v>
      </c>
      <c r="CX1379" s="12">
        <v>7.5196000000000004E-3</v>
      </c>
      <c r="CY1379" s="12">
        <v>2.8854899999999999E-2</v>
      </c>
      <c r="CZ1379" s="12">
        <v>3.1310000000000001E-3</v>
      </c>
      <c r="DA1379" s="12">
        <v>7.9535000000000005E-3</v>
      </c>
      <c r="DB1379" s="12">
        <v>8.6549999999999995E-4</v>
      </c>
      <c r="DC1379" s="12">
        <v>3.06354E-2</v>
      </c>
      <c r="DD1379" s="12">
        <v>1.58E-3</v>
      </c>
      <c r="DE1379" s="12">
        <v>2.6549E-3</v>
      </c>
      <c r="DF1379" s="12">
        <v>6.3899999999999995E-5</v>
      </c>
      <c r="DG1379" s="12">
        <v>5.0620000000000005E-4</v>
      </c>
      <c r="DH1379" s="12">
        <v>6.0399999999999998E-5</v>
      </c>
      <c r="DI1379" s="12">
        <v>0.17801149999999999</v>
      </c>
      <c r="DJ1379" s="12">
        <v>3.4464999999999999E-3</v>
      </c>
      <c r="DK1379" s="12">
        <v>5.0566999999999999E-3</v>
      </c>
      <c r="DL1379" s="12">
        <v>6.7552000000000003E-3</v>
      </c>
      <c r="DM1379" s="12">
        <v>9.9112000000000002E-3</v>
      </c>
      <c r="DN1379" s="12">
        <v>1.5777099999999999E-2</v>
      </c>
      <c r="DO1379" s="44">
        <v>7.964335E-6</v>
      </c>
      <c r="DP1379" s="12">
        <v>1.3546900000000001E-2</v>
      </c>
      <c r="DQ1379" s="12">
        <v>1.8338E-3</v>
      </c>
      <c r="DR1379" s="12">
        <v>9.8943309999999993</v>
      </c>
      <c r="DS1379" s="12">
        <v>4.3380299999999997E-2</v>
      </c>
      <c r="DT1379" s="12">
        <v>9.7449250000000003</v>
      </c>
      <c r="DU1379" s="12">
        <v>4.6311999999999999E-2</v>
      </c>
      <c r="DV1379" s="12">
        <v>98.491050000000001</v>
      </c>
      <c r="DW1379" s="12">
        <v>0.19709380000000001</v>
      </c>
      <c r="DX1379" s="12">
        <v>33.799500000000002</v>
      </c>
      <c r="DY1379" s="12">
        <v>0.15915550000000001</v>
      </c>
      <c r="DZ1379" s="12">
        <v>0.1593263</v>
      </c>
      <c r="EA1379" s="12">
        <v>0</v>
      </c>
      <c r="EB1379" s="12">
        <v>0</v>
      </c>
      <c r="EC1379" s="44">
        <v>2.6767880000000001E-16</v>
      </c>
      <c r="ED1379" s="44">
        <v>2.6485030000000002E-15</v>
      </c>
      <c r="EE1379" s="12" t="s">
        <v>1832</v>
      </c>
      <c r="EF1379" s="12">
        <v>1.9124000000000001E-3</v>
      </c>
      <c r="EG1379" s="44">
        <v>4.2123999999999998E-7</v>
      </c>
      <c r="EH1379" s="12">
        <v>1.3902639999999999</v>
      </c>
      <c r="EI1379" s="12">
        <v>1.0001180000000001</v>
      </c>
      <c r="EJ1379" s="12">
        <v>6.6699999999999995E-4</v>
      </c>
      <c r="EK1379" s="44">
        <v>5.0000000000000004E-6</v>
      </c>
      <c r="EL1379" s="12">
        <v>1.05E-4</v>
      </c>
      <c r="EM1379" s="44">
        <v>5.0000000000000004E-6</v>
      </c>
      <c r="EN1379" s="12">
        <v>2.7500000000000002E-4</v>
      </c>
      <c r="EO1379" s="44">
        <v>1.9999999999999999E-6</v>
      </c>
      <c r="EP1379" s="12">
        <v>1.24E-2</v>
      </c>
      <c r="EQ1379" s="12">
        <v>5.0000000000000002E-5</v>
      </c>
      <c r="ER1379" s="12">
        <v>1.2899999999999999E-4</v>
      </c>
      <c r="ES1379" s="12">
        <v>8.0000000000000007E-5</v>
      </c>
      <c r="ET1379" s="12">
        <v>1.7000000000000001E-4</v>
      </c>
      <c r="EU1379" s="12">
        <v>3.0000000000000001E-5</v>
      </c>
      <c r="EV1379" s="12">
        <v>263</v>
      </c>
      <c r="EW1379" s="12">
        <v>2.9999999999999997E-4</v>
      </c>
      <c r="EX1379" s="12">
        <v>1.96</v>
      </c>
      <c r="EY1379" s="12">
        <v>0.02</v>
      </c>
      <c r="EZ1379" s="12">
        <v>1.3703999999999999E-3</v>
      </c>
      <c r="FA1379" s="12">
        <v>6.1739999999999998E-3</v>
      </c>
      <c r="FB1379" s="12">
        <v>52.970059999999997</v>
      </c>
      <c r="FC1379" s="12">
        <v>3.0033199999999999E-2</v>
      </c>
      <c r="FD1379" s="12">
        <v>5.3535760000000003</v>
      </c>
      <c r="FE1379" s="12">
        <v>2.3274900000000001E-2</v>
      </c>
      <c r="FF1379" s="12">
        <v>7.2524400000000003E-2</v>
      </c>
      <c r="FG1379" s="12">
        <v>9.8124000000000006E-3</v>
      </c>
      <c r="FH1379" s="12">
        <v>1.8451200000000001E-2</v>
      </c>
      <c r="FI1379" s="12">
        <v>2.7071399999999999E-2</v>
      </c>
      <c r="FJ1379" s="12">
        <v>2.7098000000000001E-3</v>
      </c>
      <c r="FK1379" s="12">
        <v>3.2309999999999999E-4</v>
      </c>
      <c r="FL1379" s="12">
        <v>5.1100000000000002E-5</v>
      </c>
      <c r="FM1379" s="12">
        <v>11.950559999999999</v>
      </c>
      <c r="FN1379" s="12">
        <v>0.1010691</v>
      </c>
      <c r="FO1379" s="12">
        <v>0.43844290000000002</v>
      </c>
      <c r="FP1379" s="12">
        <v>11.958320000000001</v>
      </c>
      <c r="FQ1379" s="12">
        <v>0.99932770000000004</v>
      </c>
      <c r="FR1379" s="12">
        <v>6.1359999999999995E-4</v>
      </c>
      <c r="FS1379" s="44">
        <v>5.4629999999999996E-10</v>
      </c>
      <c r="FT1379" s="44">
        <v>5.8099999999999998E-11</v>
      </c>
      <c r="FU1379" s="12">
        <v>0</v>
      </c>
      <c r="FV1379" s="44">
        <v>4.962E-10</v>
      </c>
      <c r="FW1379" s="12">
        <v>1.975E-2</v>
      </c>
      <c r="FX1379" s="44">
        <v>5.4629999999999996E-10</v>
      </c>
      <c r="FY1379" s="44">
        <v>7.0679999999999999E-6</v>
      </c>
      <c r="FZ1379" s="44">
        <v>5.5304999999999997E-10</v>
      </c>
      <c r="GA1379" s="44">
        <v>6.3080000000000001E-9</v>
      </c>
      <c r="GB1379" s="44">
        <v>5.5430000000000004E-10</v>
      </c>
      <c r="GC1379" s="12">
        <v>1.167E-2</v>
      </c>
      <c r="GD1379" s="12">
        <v>0</v>
      </c>
      <c r="GE1379" s="12">
        <v>295.5</v>
      </c>
      <c r="GF1379" s="12">
        <v>0.1</v>
      </c>
      <c r="GG1379" s="12">
        <v>1575</v>
      </c>
      <c r="GH1379" s="12">
        <v>2</v>
      </c>
      <c r="GI1379" s="12">
        <v>1.24E-2</v>
      </c>
      <c r="GJ1379" s="12">
        <v>1.0518000000000001E-3</v>
      </c>
    </row>
    <row r="1380" spans="1:192" s="12" customFormat="1" ht="12">
      <c r="A1380" s="31"/>
      <c r="B1380" s="32" t="s">
        <v>1746</v>
      </c>
      <c r="C1380" s="32">
        <v>3.5</v>
      </c>
      <c r="D1380" s="40">
        <v>9.9449120000000004</v>
      </c>
      <c r="E1380" s="33">
        <v>1.7559499999999999E-2</v>
      </c>
      <c r="F1380" s="33">
        <v>0.67809999999999993</v>
      </c>
      <c r="G1380" s="34">
        <v>0.15598230901885859</v>
      </c>
      <c r="H1380" s="45">
        <v>29.055724821321792</v>
      </c>
      <c r="I1380" s="36">
        <v>98.000370000000004</v>
      </c>
      <c r="J1380" s="42">
        <v>33.803330000000003</v>
      </c>
      <c r="K1380" s="42">
        <v>0.27986139999999998</v>
      </c>
      <c r="L1380" s="12">
        <v>1.9862999999999999E-3</v>
      </c>
      <c r="T1380" s="12" t="s">
        <v>1964</v>
      </c>
      <c r="U1380" s="12" t="s">
        <v>1827</v>
      </c>
      <c r="V1380" s="12">
        <v>37</v>
      </c>
      <c r="W1380" s="43">
        <v>43728</v>
      </c>
      <c r="X1380" s="12">
        <v>11.68333</v>
      </c>
      <c r="Y1380" s="44">
        <v>3651824000</v>
      </c>
      <c r="Z1380" s="12" t="s">
        <v>1828</v>
      </c>
      <c r="AA1380" s="12" t="s">
        <v>1452</v>
      </c>
      <c r="AB1380" s="12">
        <v>6</v>
      </c>
      <c r="AC1380" s="12" t="s">
        <v>1829</v>
      </c>
      <c r="AE1380" s="12" t="s">
        <v>1454</v>
      </c>
      <c r="AF1380" s="12">
        <v>7.875</v>
      </c>
      <c r="AG1380" s="12" t="s">
        <v>1845</v>
      </c>
      <c r="AH1380" s="12" t="s">
        <v>1831</v>
      </c>
      <c r="AI1380" s="12" t="s">
        <v>1464</v>
      </c>
      <c r="AJ1380" s="12">
        <v>1</v>
      </c>
      <c r="AK1380" s="12" t="s">
        <v>1458</v>
      </c>
      <c r="AL1380" s="12">
        <v>1</v>
      </c>
      <c r="AM1380" s="12" t="s">
        <v>1459</v>
      </c>
      <c r="AN1380" s="12">
        <v>3.5</v>
      </c>
      <c r="AO1380" s="12">
        <v>0</v>
      </c>
      <c r="AP1380" s="12">
        <v>0</v>
      </c>
      <c r="AQ1380" s="12">
        <v>0</v>
      </c>
      <c r="AR1380" s="12">
        <v>0</v>
      </c>
      <c r="AS1380" s="12">
        <v>20</v>
      </c>
      <c r="AT1380" s="12">
        <v>20</v>
      </c>
      <c r="AU1380" s="12">
        <v>163</v>
      </c>
      <c r="AX1380" s="12">
        <v>0</v>
      </c>
      <c r="AY1380" s="12">
        <v>7.9763000000000004E-3</v>
      </c>
      <c r="AZ1380" s="12">
        <v>5.0864999999999999E-3</v>
      </c>
      <c r="BA1380" s="12">
        <v>31.02497</v>
      </c>
      <c r="BB1380" s="12">
        <v>2.7263699999999998E-2</v>
      </c>
      <c r="BC1380" s="12">
        <v>3.119192</v>
      </c>
      <c r="BD1380" s="12">
        <v>2.2618800000000001E-2</v>
      </c>
      <c r="BE1380" s="12">
        <v>7.06257E-2</v>
      </c>
      <c r="BF1380" s="12">
        <v>1.2082799999999999E-2</v>
      </c>
      <c r="BG1380" s="12">
        <v>3.5304500000000003E-2</v>
      </c>
      <c r="BH1380" s="12">
        <v>1.9806600000000001E-2</v>
      </c>
      <c r="BI1380" s="12">
        <v>2.1155000000000002E-3</v>
      </c>
      <c r="BJ1380" s="12">
        <v>4.169E-4</v>
      </c>
      <c r="BK1380" s="12">
        <v>3.1152099999999999E-2</v>
      </c>
      <c r="BL1380" s="12">
        <v>2.5696999999999998E-3</v>
      </c>
      <c r="BM1380" s="12">
        <v>31.565950000000001</v>
      </c>
      <c r="BN1380" s="12">
        <v>2.6010100000000001E-2</v>
      </c>
      <c r="BO1380" s="12">
        <v>3.145273</v>
      </c>
      <c r="BP1380" s="12">
        <v>2.2048999999999999E-2</v>
      </c>
      <c r="BQ1380" s="12">
        <v>7.6911599999999997E-2</v>
      </c>
      <c r="BR1380" s="12">
        <v>1.20179E-2</v>
      </c>
      <c r="BS1380" s="12">
        <v>6.4085199999999995E-2</v>
      </c>
      <c r="BT1380" s="12">
        <v>1.9572099999999999E-2</v>
      </c>
      <c r="BU1380" s="12">
        <v>5.4025999999999996E-3</v>
      </c>
      <c r="BV1380" s="12">
        <v>3.8620000000000001E-4</v>
      </c>
      <c r="BW1380" s="12">
        <v>1</v>
      </c>
      <c r="BX1380" s="12">
        <v>0</v>
      </c>
      <c r="BY1380" s="12">
        <v>1</v>
      </c>
      <c r="BZ1380" s="12">
        <v>0</v>
      </c>
      <c r="CA1380" s="12">
        <v>1</v>
      </c>
      <c r="CB1380" s="12">
        <v>0</v>
      </c>
      <c r="CC1380" s="12">
        <v>1</v>
      </c>
      <c r="CD1380" s="12">
        <v>0</v>
      </c>
      <c r="CE1380" s="12">
        <v>1</v>
      </c>
      <c r="CF1380" s="12">
        <v>0</v>
      </c>
      <c r="CG1380" s="12">
        <v>1</v>
      </c>
      <c r="CH1380" s="12">
        <v>0</v>
      </c>
      <c r="CI1380" s="12">
        <v>1</v>
      </c>
      <c r="CJ1380" s="44">
        <v>9.9999999999999995E-21</v>
      </c>
      <c r="CK1380" s="12">
        <v>1</v>
      </c>
      <c r="CL1380" s="12">
        <v>0</v>
      </c>
      <c r="CM1380" s="12">
        <v>1</v>
      </c>
      <c r="CN1380" s="44">
        <v>9.9999999999999995E-21</v>
      </c>
      <c r="CO1380" s="12">
        <v>1</v>
      </c>
      <c r="CP1380" s="44">
        <v>9.9999999999999995E-21</v>
      </c>
      <c r="CQ1380" s="12">
        <v>1</v>
      </c>
      <c r="CR1380" s="44">
        <v>9.9999999999999995E-21</v>
      </c>
      <c r="CS1380" s="12">
        <v>1.0026090000000001</v>
      </c>
      <c r="CT1380" s="12">
        <v>1.9862999999999999E-3</v>
      </c>
      <c r="CU1380" s="12">
        <v>2.31758E-2</v>
      </c>
      <c r="CV1380" s="12">
        <v>4.3896999999999999E-3</v>
      </c>
      <c r="CW1380" s="12">
        <v>0.54097969999999995</v>
      </c>
      <c r="CX1380" s="12">
        <v>8.1723000000000004E-3</v>
      </c>
      <c r="CY1380" s="12">
        <v>2.6081E-2</v>
      </c>
      <c r="CZ1380" s="12">
        <v>5.0451999999999997E-3</v>
      </c>
      <c r="DA1380" s="12">
        <v>6.2858999999999996E-3</v>
      </c>
      <c r="DB1380" s="12">
        <v>1.2515E-3</v>
      </c>
      <c r="DC1380" s="12">
        <v>2.8780699999999999E-2</v>
      </c>
      <c r="DD1380" s="12">
        <v>3.0385999999999998E-3</v>
      </c>
      <c r="DE1380" s="12">
        <v>3.2926000000000001E-3</v>
      </c>
      <c r="DF1380" s="12">
        <v>1.5430000000000001E-4</v>
      </c>
      <c r="DG1380" s="12">
        <v>6.7809999999999995E-4</v>
      </c>
      <c r="DH1380" s="12">
        <v>1.337E-4</v>
      </c>
      <c r="DI1380" s="12">
        <v>0.70521180000000006</v>
      </c>
      <c r="DJ1380" s="12">
        <v>1.7559499999999999E-2</v>
      </c>
      <c r="DK1380" s="12">
        <v>9.8519999999999996E-3</v>
      </c>
      <c r="DL1380" s="12">
        <v>3.4416599999999999E-2</v>
      </c>
      <c r="DM1380" s="12">
        <v>1.9310000000000001E-2</v>
      </c>
      <c r="DN1380" s="12">
        <v>0.15166189999999999</v>
      </c>
      <c r="DO1380" s="12">
        <v>1.5500000000000001E-5</v>
      </c>
      <c r="DP1380" s="12">
        <v>2.2638700000000001E-2</v>
      </c>
      <c r="DQ1380" s="12">
        <v>3.8766E-3</v>
      </c>
      <c r="DR1380" s="12">
        <v>9.9449120000000004</v>
      </c>
      <c r="DS1380" s="12">
        <v>7.2643200000000005E-2</v>
      </c>
      <c r="DT1380" s="12">
        <v>9.7460380000000004</v>
      </c>
      <c r="DU1380" s="12">
        <v>8.1435800000000003E-2</v>
      </c>
      <c r="DV1380" s="12">
        <v>98.000370000000004</v>
      </c>
      <c r="DW1380" s="12">
        <v>0.41580089999999997</v>
      </c>
      <c r="DX1380" s="12">
        <v>33.803330000000003</v>
      </c>
      <c r="DY1380" s="12">
        <v>0.27986139999999998</v>
      </c>
      <c r="DZ1380" s="12">
        <v>0.2799586</v>
      </c>
      <c r="EA1380" s="12">
        <v>0.27617619999999998</v>
      </c>
      <c r="EB1380" s="12">
        <v>0</v>
      </c>
      <c r="EC1380" s="44">
        <v>1.559841E-16</v>
      </c>
      <c r="ED1380" s="44">
        <v>1.5512490000000001E-15</v>
      </c>
      <c r="EE1380" s="12" t="s">
        <v>1832</v>
      </c>
      <c r="EF1380" s="12">
        <v>1.9124000000000001E-3</v>
      </c>
      <c r="EG1380" s="44">
        <v>4.2123999999999998E-7</v>
      </c>
      <c r="EH1380" s="12">
        <v>1.5516430000000001</v>
      </c>
      <c r="EI1380" s="12">
        <v>1.000157</v>
      </c>
      <c r="EJ1380" s="12">
        <v>6.6699999999999995E-4</v>
      </c>
      <c r="EK1380" s="44">
        <v>5.0000000000000004E-6</v>
      </c>
      <c r="EL1380" s="12">
        <v>1.05E-4</v>
      </c>
      <c r="EM1380" s="44">
        <v>5.0000000000000004E-6</v>
      </c>
      <c r="EN1380" s="12">
        <v>2.7500000000000002E-4</v>
      </c>
      <c r="EO1380" s="44">
        <v>1.9999999999999999E-6</v>
      </c>
      <c r="EP1380" s="12">
        <v>1.24E-2</v>
      </c>
      <c r="EQ1380" s="12">
        <v>5.0000000000000002E-5</v>
      </c>
      <c r="ER1380" s="12">
        <v>1.2899999999999999E-4</v>
      </c>
      <c r="ES1380" s="12">
        <v>8.0000000000000007E-5</v>
      </c>
      <c r="ET1380" s="12">
        <v>1.7000000000000001E-4</v>
      </c>
      <c r="EU1380" s="12">
        <v>3.0000000000000001E-5</v>
      </c>
      <c r="EV1380" s="12">
        <v>263</v>
      </c>
      <c r="EW1380" s="12">
        <v>2.9999999999999997E-4</v>
      </c>
      <c r="EX1380" s="12">
        <v>1.96</v>
      </c>
      <c r="EY1380" s="12">
        <v>0.02</v>
      </c>
      <c r="EZ1380" s="12">
        <v>7.9763000000000004E-3</v>
      </c>
      <c r="FA1380" s="12">
        <v>5.0864999999999999E-3</v>
      </c>
      <c r="FB1380" s="12">
        <v>31.02497</v>
      </c>
      <c r="FC1380" s="12">
        <v>2.7263699999999998E-2</v>
      </c>
      <c r="FD1380" s="12">
        <v>3.1196830000000002</v>
      </c>
      <c r="FE1380" s="12">
        <v>2.2622400000000001E-2</v>
      </c>
      <c r="FF1380" s="12">
        <v>7.06257E-2</v>
      </c>
      <c r="FG1380" s="12">
        <v>1.2082799999999999E-2</v>
      </c>
      <c r="FH1380" s="12">
        <v>5.4780000000000002E-2</v>
      </c>
      <c r="FI1380" s="12">
        <v>3.0732700000000002E-2</v>
      </c>
      <c r="FJ1380" s="12">
        <v>2.1155000000000002E-3</v>
      </c>
      <c r="FK1380" s="12">
        <v>4.169E-4</v>
      </c>
      <c r="FL1380" s="12">
        <v>6.7700000000000006E-5</v>
      </c>
      <c r="FM1380" s="12">
        <v>19.864149999999999</v>
      </c>
      <c r="FN1380" s="12">
        <v>0.10055409999999999</v>
      </c>
      <c r="FO1380" s="12">
        <v>0.73047419999999996</v>
      </c>
      <c r="FP1380" s="12">
        <v>19.87716</v>
      </c>
      <c r="FQ1380" s="12">
        <v>0.99932449999999995</v>
      </c>
      <c r="FR1380" s="12">
        <v>5.3220000000000003E-4</v>
      </c>
      <c r="FS1380" s="44">
        <v>5.4629999999999996E-10</v>
      </c>
      <c r="FT1380" s="44">
        <v>5.8099999999999998E-11</v>
      </c>
      <c r="FU1380" s="12">
        <v>0</v>
      </c>
      <c r="FV1380" s="44">
        <v>4.962E-10</v>
      </c>
      <c r="FW1380" s="12">
        <v>1.975E-2</v>
      </c>
      <c r="FX1380" s="44">
        <v>5.4629999999999996E-10</v>
      </c>
      <c r="FY1380" s="44">
        <v>7.0679999999999999E-6</v>
      </c>
      <c r="FZ1380" s="44">
        <v>5.5304999999999997E-10</v>
      </c>
      <c r="GA1380" s="44">
        <v>6.3080000000000001E-9</v>
      </c>
      <c r="GB1380" s="44">
        <v>5.5430000000000004E-10</v>
      </c>
      <c r="GC1380" s="12">
        <v>1.167E-2</v>
      </c>
      <c r="GD1380" s="12">
        <v>0</v>
      </c>
      <c r="GE1380" s="12">
        <v>295.5</v>
      </c>
      <c r="GF1380" s="12">
        <v>0.1</v>
      </c>
      <c r="GG1380" s="12">
        <v>1575</v>
      </c>
      <c r="GH1380" s="12">
        <v>2</v>
      </c>
      <c r="GI1380" s="12">
        <v>1.24E-2</v>
      </c>
      <c r="GJ1380" s="12">
        <v>1.01108E-2</v>
      </c>
    </row>
    <row r="1381" spans="1:192" s="12" customFormat="1" ht="12">
      <c r="A1381" s="31"/>
      <c r="B1381" s="32" t="s">
        <v>1607</v>
      </c>
      <c r="C1381" s="32">
        <v>3.5</v>
      </c>
      <c r="D1381" s="40">
        <v>9.9083050000000004</v>
      </c>
      <c r="E1381" s="33">
        <v>2.7715999999999999E-3</v>
      </c>
      <c r="F1381" s="33">
        <v>0.53689999999999993</v>
      </c>
      <c r="G1381" s="34">
        <v>0.2397232824243587</v>
      </c>
      <c r="H1381" s="45">
        <v>184.08284023668639</v>
      </c>
      <c r="I1381" s="36">
        <v>98.401179999999997</v>
      </c>
      <c r="J1381" s="42">
        <v>33.816189999999999</v>
      </c>
      <c r="K1381" s="42">
        <v>0.16122310000000001</v>
      </c>
      <c r="L1381" s="12">
        <v>1.6636000000000001E-3</v>
      </c>
      <c r="T1381" s="12" t="s">
        <v>1965</v>
      </c>
      <c r="U1381" s="12" t="s">
        <v>1827</v>
      </c>
      <c r="V1381" s="12">
        <v>37</v>
      </c>
      <c r="W1381" s="43">
        <v>43726</v>
      </c>
      <c r="X1381" s="12">
        <v>11.9</v>
      </c>
      <c r="Y1381" s="44">
        <v>3651652000</v>
      </c>
      <c r="Z1381" s="12" t="s">
        <v>1828</v>
      </c>
      <c r="AA1381" s="12" t="s">
        <v>1452</v>
      </c>
      <c r="AB1381" s="12">
        <v>6</v>
      </c>
      <c r="AC1381" s="12" t="s">
        <v>1829</v>
      </c>
      <c r="AE1381" s="12" t="s">
        <v>1454</v>
      </c>
      <c r="AF1381" s="12">
        <v>7.875</v>
      </c>
      <c r="AG1381" s="12" t="s">
        <v>1854</v>
      </c>
      <c r="AH1381" s="12" t="s">
        <v>1831</v>
      </c>
      <c r="AI1381" s="12" t="s">
        <v>1464</v>
      </c>
      <c r="AJ1381" s="12">
        <v>1</v>
      </c>
      <c r="AK1381" s="12" t="s">
        <v>1458</v>
      </c>
      <c r="AL1381" s="12">
        <v>1</v>
      </c>
      <c r="AM1381" s="12" t="s">
        <v>1459</v>
      </c>
      <c r="AN1381" s="12">
        <v>3.5</v>
      </c>
      <c r="AO1381" s="12">
        <v>0</v>
      </c>
      <c r="AP1381" s="12">
        <v>0</v>
      </c>
      <c r="AQ1381" s="12">
        <v>0</v>
      </c>
      <c r="AR1381" s="12">
        <v>0</v>
      </c>
      <c r="AS1381" s="12">
        <v>20</v>
      </c>
      <c r="AT1381" s="12">
        <v>20</v>
      </c>
      <c r="AU1381" s="12">
        <v>168</v>
      </c>
      <c r="AX1381" s="12">
        <v>0</v>
      </c>
      <c r="AY1381" s="12">
        <v>7.0041000000000001E-3</v>
      </c>
      <c r="AZ1381" s="12">
        <v>4.1729000000000002E-3</v>
      </c>
      <c r="BA1381" s="12">
        <v>47.505119999999998</v>
      </c>
      <c r="BB1381" s="12">
        <v>2.5068900000000002E-2</v>
      </c>
      <c r="BC1381" s="12">
        <v>4.7937890000000003</v>
      </c>
      <c r="BD1381" s="12">
        <v>1.9007E-2</v>
      </c>
      <c r="BE1381" s="12">
        <v>7.4391700000000005E-2</v>
      </c>
      <c r="BF1381" s="12">
        <v>1.04983E-2</v>
      </c>
      <c r="BG1381" s="12">
        <v>8.9075999999999999E-3</v>
      </c>
      <c r="BH1381" s="12">
        <v>1.36104E-2</v>
      </c>
      <c r="BI1381" s="12">
        <v>2.5742E-3</v>
      </c>
      <c r="BJ1381" s="12">
        <v>4.2279999999999998E-4</v>
      </c>
      <c r="BK1381" s="12">
        <v>2.7748100000000001E-2</v>
      </c>
      <c r="BL1381" s="12">
        <v>2.4989000000000001E-3</v>
      </c>
      <c r="BM1381" s="12">
        <v>48.049660000000003</v>
      </c>
      <c r="BN1381" s="12">
        <v>2.3267699999999999E-2</v>
      </c>
      <c r="BO1381" s="12">
        <v>4.8240480000000003</v>
      </c>
      <c r="BP1381" s="12">
        <v>1.8082000000000001E-2</v>
      </c>
      <c r="BQ1381" s="12">
        <v>8.2173499999999997E-2</v>
      </c>
      <c r="BR1381" s="12">
        <v>1.0338200000000001E-2</v>
      </c>
      <c r="BS1381" s="12">
        <v>4.2133499999999997E-2</v>
      </c>
      <c r="BT1381" s="12">
        <v>1.33516E-2</v>
      </c>
      <c r="BU1381" s="12">
        <v>5.8412999999999998E-3</v>
      </c>
      <c r="BV1381" s="12">
        <v>4.0000000000000002E-4</v>
      </c>
      <c r="BW1381" s="12">
        <v>1</v>
      </c>
      <c r="BX1381" s="12">
        <v>0</v>
      </c>
      <c r="BY1381" s="12">
        <v>1</v>
      </c>
      <c r="BZ1381" s="12">
        <v>0</v>
      </c>
      <c r="CA1381" s="12">
        <v>1</v>
      </c>
      <c r="CB1381" s="12">
        <v>0</v>
      </c>
      <c r="CC1381" s="12">
        <v>1</v>
      </c>
      <c r="CD1381" s="12">
        <v>0</v>
      </c>
      <c r="CE1381" s="12">
        <v>1</v>
      </c>
      <c r="CF1381" s="12">
        <v>0</v>
      </c>
      <c r="CG1381" s="12">
        <v>1</v>
      </c>
      <c r="CH1381" s="12">
        <v>0</v>
      </c>
      <c r="CI1381" s="12">
        <v>1</v>
      </c>
      <c r="CJ1381" s="44">
        <v>9.9999999999999995E-21</v>
      </c>
      <c r="CK1381" s="12">
        <v>1</v>
      </c>
      <c r="CL1381" s="12">
        <v>0</v>
      </c>
      <c r="CM1381" s="12">
        <v>1</v>
      </c>
      <c r="CN1381" s="44">
        <v>9.9999999999999995E-21</v>
      </c>
      <c r="CO1381" s="12">
        <v>1</v>
      </c>
      <c r="CP1381" s="44">
        <v>9.9999999999999995E-21</v>
      </c>
      <c r="CQ1381" s="12">
        <v>1</v>
      </c>
      <c r="CR1381" s="44">
        <v>9.9999999999999995E-21</v>
      </c>
      <c r="CS1381" s="12">
        <v>1.0013970000000001</v>
      </c>
      <c r="CT1381" s="12">
        <v>1.6636000000000001E-3</v>
      </c>
      <c r="CU1381" s="12">
        <v>2.0743999999999999E-2</v>
      </c>
      <c r="CV1381" s="12">
        <v>3.3419999999999999E-3</v>
      </c>
      <c r="CW1381" s="12">
        <v>0.54453629999999997</v>
      </c>
      <c r="CX1381" s="12">
        <v>9.3308000000000002E-3</v>
      </c>
      <c r="CY1381" s="12">
        <v>3.0259000000000001E-2</v>
      </c>
      <c r="CZ1381" s="12">
        <v>5.8573000000000002E-3</v>
      </c>
      <c r="DA1381" s="12">
        <v>7.7818999999999996E-3</v>
      </c>
      <c r="DB1381" s="12">
        <v>1.8265E-3</v>
      </c>
      <c r="DC1381" s="12">
        <v>3.3225900000000003E-2</v>
      </c>
      <c r="DD1381" s="12">
        <v>2.6416999999999999E-3</v>
      </c>
      <c r="DE1381" s="12">
        <v>3.2707000000000001E-3</v>
      </c>
      <c r="DF1381" s="12">
        <v>1.348E-4</v>
      </c>
      <c r="DG1381" s="12">
        <v>5.3689999999999999E-4</v>
      </c>
      <c r="DH1381" s="12">
        <v>8.8200000000000003E-5</v>
      </c>
      <c r="DI1381" s="12">
        <v>0.13325380000000001</v>
      </c>
      <c r="DJ1381" s="12">
        <v>2.7715999999999999E-3</v>
      </c>
      <c r="DK1381" s="12">
        <v>4.2348999999999998E-3</v>
      </c>
      <c r="DL1381" s="12">
        <v>5.4324000000000004E-3</v>
      </c>
      <c r="DM1381" s="12">
        <v>8.3005000000000006E-3</v>
      </c>
      <c r="DN1381" s="12">
        <v>4.5229400000000003E-2</v>
      </c>
      <c r="DO1381" s="44">
        <v>6.6700079999999999E-6</v>
      </c>
      <c r="DP1381" s="12">
        <v>1.55161E-2</v>
      </c>
      <c r="DQ1381" s="12">
        <v>2.1905000000000002E-3</v>
      </c>
      <c r="DR1381" s="12">
        <v>9.9083050000000004</v>
      </c>
      <c r="DS1381" s="12">
        <v>3.9632100000000003E-2</v>
      </c>
      <c r="DT1381" s="12">
        <v>9.7497799999999994</v>
      </c>
      <c r="DU1381" s="12">
        <v>4.6913999999999997E-2</v>
      </c>
      <c r="DV1381" s="12">
        <v>98.401179999999997</v>
      </c>
      <c r="DW1381" s="12">
        <v>0.27323399999999998</v>
      </c>
      <c r="DX1381" s="12">
        <v>33.816189999999999</v>
      </c>
      <c r="DY1381" s="12">
        <v>0.16122310000000001</v>
      </c>
      <c r="DZ1381" s="12">
        <v>0.1613919</v>
      </c>
      <c r="EA1381" s="12">
        <v>0</v>
      </c>
      <c r="EB1381" s="12">
        <v>0</v>
      </c>
      <c r="EC1381" s="44">
        <v>2.3972379999999998E-16</v>
      </c>
      <c r="ED1381" s="44">
        <v>2.3752560000000002E-15</v>
      </c>
      <c r="EE1381" s="12" t="s">
        <v>1832</v>
      </c>
      <c r="EF1381" s="12">
        <v>1.9124000000000001E-3</v>
      </c>
      <c r="EG1381" s="44">
        <v>4.2123999999999998E-7</v>
      </c>
      <c r="EH1381" s="12">
        <v>1.4918119999999999</v>
      </c>
      <c r="EI1381" s="12">
        <v>1.000143</v>
      </c>
      <c r="EJ1381" s="12">
        <v>6.6699999999999995E-4</v>
      </c>
      <c r="EK1381" s="44">
        <v>5.0000000000000004E-6</v>
      </c>
      <c r="EL1381" s="12">
        <v>1.05E-4</v>
      </c>
      <c r="EM1381" s="44">
        <v>5.0000000000000004E-6</v>
      </c>
      <c r="EN1381" s="12">
        <v>2.7500000000000002E-4</v>
      </c>
      <c r="EO1381" s="44">
        <v>1.9999999999999999E-6</v>
      </c>
      <c r="EP1381" s="12">
        <v>1.24E-2</v>
      </c>
      <c r="EQ1381" s="12">
        <v>5.0000000000000002E-5</v>
      </c>
      <c r="ER1381" s="12">
        <v>1.2899999999999999E-4</v>
      </c>
      <c r="ES1381" s="12">
        <v>8.0000000000000007E-5</v>
      </c>
      <c r="ET1381" s="12">
        <v>1.7000000000000001E-4</v>
      </c>
      <c r="EU1381" s="12">
        <v>3.0000000000000001E-5</v>
      </c>
      <c r="EV1381" s="12">
        <v>263</v>
      </c>
      <c r="EW1381" s="12">
        <v>2.9999999999999997E-4</v>
      </c>
      <c r="EX1381" s="12">
        <v>1.96</v>
      </c>
      <c r="EY1381" s="12">
        <v>0.02</v>
      </c>
      <c r="EZ1381" s="12">
        <v>7.0041000000000001E-3</v>
      </c>
      <c r="FA1381" s="12">
        <v>4.1729000000000002E-3</v>
      </c>
      <c r="FB1381" s="12">
        <v>47.505119999999998</v>
      </c>
      <c r="FC1381" s="12">
        <v>2.5068900000000002E-2</v>
      </c>
      <c r="FD1381" s="12">
        <v>4.7944750000000003</v>
      </c>
      <c r="FE1381" s="12">
        <v>1.9009700000000001E-2</v>
      </c>
      <c r="FF1381" s="12">
        <v>7.4391700000000005E-2</v>
      </c>
      <c r="FG1381" s="12">
        <v>1.04983E-2</v>
      </c>
      <c r="FH1381" s="12">
        <v>1.3288400000000001E-2</v>
      </c>
      <c r="FI1381" s="12">
        <v>2.0304200000000001E-2</v>
      </c>
      <c r="FJ1381" s="12">
        <v>2.5742E-3</v>
      </c>
      <c r="FK1381" s="12">
        <v>4.2279999999999998E-4</v>
      </c>
      <c r="FL1381" s="12">
        <v>5.41E-5</v>
      </c>
      <c r="FM1381" s="12">
        <v>16.451809999999998</v>
      </c>
      <c r="FN1381" s="12">
        <v>0.10092660000000001</v>
      </c>
      <c r="FO1381" s="12">
        <v>0.39999489999999999</v>
      </c>
      <c r="FP1381" s="12">
        <v>16.456489999999999</v>
      </c>
      <c r="FQ1381" s="12">
        <v>0.99970460000000005</v>
      </c>
      <c r="FR1381" s="12">
        <v>4.2319999999999999E-4</v>
      </c>
      <c r="FS1381" s="44">
        <v>5.4629999999999996E-10</v>
      </c>
      <c r="FT1381" s="44">
        <v>5.8099999999999998E-11</v>
      </c>
      <c r="FU1381" s="12">
        <v>0</v>
      </c>
      <c r="FV1381" s="44">
        <v>4.962E-10</v>
      </c>
      <c r="FW1381" s="12">
        <v>1.975E-2</v>
      </c>
      <c r="FX1381" s="44">
        <v>5.4629999999999996E-10</v>
      </c>
      <c r="FY1381" s="44">
        <v>7.0679999999999999E-6</v>
      </c>
      <c r="FZ1381" s="44">
        <v>5.5304999999999997E-10</v>
      </c>
      <c r="GA1381" s="44">
        <v>6.3080000000000001E-9</v>
      </c>
      <c r="GB1381" s="44">
        <v>5.5430000000000004E-10</v>
      </c>
      <c r="GC1381" s="12">
        <v>1.167E-2</v>
      </c>
      <c r="GD1381" s="12">
        <v>0</v>
      </c>
      <c r="GE1381" s="12">
        <v>295.5</v>
      </c>
      <c r="GF1381" s="12">
        <v>0.1</v>
      </c>
      <c r="GG1381" s="12">
        <v>1575</v>
      </c>
      <c r="GH1381" s="12">
        <v>2</v>
      </c>
      <c r="GI1381" s="12">
        <v>1.24E-2</v>
      </c>
      <c r="GJ1381" s="12">
        <v>3.0152999999999998E-3</v>
      </c>
    </row>
    <row r="1382" spans="1:192" s="12" customFormat="1" ht="12">
      <c r="A1382" s="31"/>
      <c r="B1382" s="32" t="s">
        <v>1703</v>
      </c>
      <c r="C1382" s="32">
        <v>3.5</v>
      </c>
      <c r="D1382" s="41">
        <v>10.01596</v>
      </c>
      <c r="E1382" s="33">
        <v>2.00574E-2</v>
      </c>
      <c r="F1382" s="33">
        <v>0.72499999999999998</v>
      </c>
      <c r="G1382" s="34">
        <v>0.25258011774539041</v>
      </c>
      <c r="H1382" s="45">
        <v>25.43719524963355</v>
      </c>
      <c r="I1382" s="36">
        <v>97.877219999999994</v>
      </c>
      <c r="J1382" s="42">
        <v>34.000279999999997</v>
      </c>
      <c r="K1382" s="42">
        <v>0.16254740000000001</v>
      </c>
      <c r="L1382" s="12">
        <v>1.9862999999999999E-3</v>
      </c>
      <c r="T1382" s="12" t="s">
        <v>1966</v>
      </c>
      <c r="U1382" s="12" t="s">
        <v>1827</v>
      </c>
      <c r="V1382" s="12">
        <v>37</v>
      </c>
      <c r="W1382" s="43">
        <v>43728</v>
      </c>
      <c r="X1382" s="12">
        <v>5.8833330000000004</v>
      </c>
      <c r="Y1382" s="44">
        <v>3651804000</v>
      </c>
      <c r="Z1382" s="12" t="s">
        <v>1828</v>
      </c>
      <c r="AA1382" s="12" t="s">
        <v>1452</v>
      </c>
      <c r="AB1382" s="12">
        <v>6</v>
      </c>
      <c r="AC1382" s="12" t="s">
        <v>1829</v>
      </c>
      <c r="AE1382" s="12" t="s">
        <v>1454</v>
      </c>
      <c r="AF1382" s="12">
        <v>7.875</v>
      </c>
      <c r="AG1382" s="12" t="s">
        <v>1856</v>
      </c>
      <c r="AH1382" s="12" t="s">
        <v>1831</v>
      </c>
      <c r="AI1382" s="12" t="s">
        <v>1464</v>
      </c>
      <c r="AJ1382" s="12">
        <v>1</v>
      </c>
      <c r="AK1382" s="12" t="s">
        <v>1458</v>
      </c>
      <c r="AL1382" s="12">
        <v>1</v>
      </c>
      <c r="AM1382" s="12" t="s">
        <v>1459</v>
      </c>
      <c r="AN1382" s="12">
        <v>3.5</v>
      </c>
      <c r="AO1382" s="12">
        <v>0</v>
      </c>
      <c r="AP1382" s="12">
        <v>0</v>
      </c>
      <c r="AQ1382" s="12">
        <v>0</v>
      </c>
      <c r="AR1382" s="12">
        <v>0</v>
      </c>
      <c r="AS1382" s="12">
        <v>20</v>
      </c>
      <c r="AT1382" s="12">
        <v>20</v>
      </c>
      <c r="AU1382" s="12">
        <v>118</v>
      </c>
      <c r="AX1382" s="12">
        <v>0</v>
      </c>
      <c r="AY1382" s="12">
        <v>-2.9285000000000001E-3</v>
      </c>
      <c r="AZ1382" s="12">
        <v>5.4164E-3</v>
      </c>
      <c r="BA1382" s="12">
        <v>50.597320000000003</v>
      </c>
      <c r="BB1382" s="12">
        <v>2.7183200000000001E-2</v>
      </c>
      <c r="BC1382" s="12">
        <v>5.0508819999999996</v>
      </c>
      <c r="BD1382" s="12">
        <v>2.06141E-2</v>
      </c>
      <c r="BE1382" s="12">
        <v>7.3322600000000002E-2</v>
      </c>
      <c r="BF1382" s="12">
        <v>8.5118999999999993E-3</v>
      </c>
      <c r="BG1382" s="12">
        <v>6.5613099999999994E-2</v>
      </c>
      <c r="BH1382" s="12">
        <v>1.8458100000000002E-2</v>
      </c>
      <c r="BI1382" s="12">
        <v>3.6627000000000001E-3</v>
      </c>
      <c r="BJ1382" s="12">
        <v>4.214E-4</v>
      </c>
      <c r="BK1382" s="12">
        <v>2.0247299999999999E-2</v>
      </c>
      <c r="BL1382" s="12">
        <v>3.1730999999999999E-3</v>
      </c>
      <c r="BM1382" s="12">
        <v>51.165460000000003</v>
      </c>
      <c r="BN1382" s="12">
        <v>2.5930600000000002E-2</v>
      </c>
      <c r="BO1382" s="12">
        <v>5.0769640000000003</v>
      </c>
      <c r="BP1382" s="12">
        <v>1.9987100000000001E-2</v>
      </c>
      <c r="BQ1382" s="12">
        <v>7.9608499999999999E-2</v>
      </c>
      <c r="BR1382" s="12">
        <v>8.4194000000000005E-3</v>
      </c>
      <c r="BS1382" s="12">
        <v>9.43938E-2</v>
      </c>
      <c r="BT1382" s="12">
        <v>1.8206199999999999E-2</v>
      </c>
      <c r="BU1382" s="12">
        <v>7.3720000000000001E-3</v>
      </c>
      <c r="BV1382" s="12">
        <v>3.8969999999999999E-4</v>
      </c>
      <c r="BW1382" s="12">
        <v>1</v>
      </c>
      <c r="BX1382" s="12">
        <v>0</v>
      </c>
      <c r="BY1382" s="12">
        <v>1</v>
      </c>
      <c r="BZ1382" s="12">
        <v>0</v>
      </c>
      <c r="CA1382" s="12">
        <v>1</v>
      </c>
      <c r="CB1382" s="12">
        <v>0</v>
      </c>
      <c r="CC1382" s="12">
        <v>1</v>
      </c>
      <c r="CD1382" s="12">
        <v>0</v>
      </c>
      <c r="CE1382" s="12">
        <v>1</v>
      </c>
      <c r="CF1382" s="12">
        <v>0</v>
      </c>
      <c r="CG1382" s="12">
        <v>1</v>
      </c>
      <c r="CH1382" s="12">
        <v>0</v>
      </c>
      <c r="CI1382" s="12">
        <v>1</v>
      </c>
      <c r="CJ1382" s="44">
        <v>9.9999999999999995E-21</v>
      </c>
      <c r="CK1382" s="12">
        <v>1</v>
      </c>
      <c r="CL1382" s="12">
        <v>0</v>
      </c>
      <c r="CM1382" s="12">
        <v>1</v>
      </c>
      <c r="CN1382" s="44">
        <v>9.9999999999999995E-21</v>
      </c>
      <c r="CO1382" s="12">
        <v>1</v>
      </c>
      <c r="CP1382" s="44">
        <v>9.9999999999999995E-21</v>
      </c>
      <c r="CQ1382" s="12">
        <v>1</v>
      </c>
      <c r="CR1382" s="44">
        <v>9.9999999999999995E-21</v>
      </c>
      <c r="CS1382" s="12">
        <v>1.0026090000000001</v>
      </c>
      <c r="CT1382" s="12">
        <v>1.9862999999999999E-3</v>
      </c>
      <c r="CU1382" s="12">
        <v>2.31758E-2</v>
      </c>
      <c r="CV1382" s="12">
        <v>4.3896999999999999E-3</v>
      </c>
      <c r="CW1382" s="12">
        <v>0.56813340000000001</v>
      </c>
      <c r="CX1382" s="12">
        <v>8.1565000000000006E-3</v>
      </c>
      <c r="CY1382" s="12">
        <v>2.6081E-2</v>
      </c>
      <c r="CZ1382" s="12">
        <v>5.0451999999999997E-3</v>
      </c>
      <c r="DA1382" s="12">
        <v>6.2858999999999996E-3</v>
      </c>
      <c r="DB1382" s="12">
        <v>1.2515E-3</v>
      </c>
      <c r="DC1382" s="12">
        <v>2.8780699999999999E-2</v>
      </c>
      <c r="DD1382" s="12">
        <v>3.0385999999999998E-3</v>
      </c>
      <c r="DE1382" s="12">
        <v>3.7188999999999998E-3</v>
      </c>
      <c r="DF1382" s="12">
        <v>1.571E-4</v>
      </c>
      <c r="DG1382" s="12">
        <v>7.2499999999999995E-4</v>
      </c>
      <c r="DH1382" s="12">
        <v>8.3499999999999997E-5</v>
      </c>
      <c r="DI1382" s="12">
        <v>0.75430229999999998</v>
      </c>
      <c r="DJ1382" s="12">
        <v>2.00574E-2</v>
      </c>
      <c r="DK1382" s="12">
        <v>5.6430999999999999E-3</v>
      </c>
      <c r="DL1382" s="12">
        <v>3.93125E-2</v>
      </c>
      <c r="DM1382" s="12">
        <v>1.10604E-2</v>
      </c>
      <c r="DN1382" s="12">
        <v>2.9664200000000002E-2</v>
      </c>
      <c r="DO1382" s="44">
        <v>8.8878619999999994E-6</v>
      </c>
      <c r="DP1382" s="12">
        <v>1.45145E-2</v>
      </c>
      <c r="DQ1382" s="12">
        <v>1.686E-3</v>
      </c>
      <c r="DR1382" s="12">
        <v>10.01596</v>
      </c>
      <c r="DS1382" s="12">
        <v>4.1230599999999999E-2</v>
      </c>
      <c r="DT1382" s="12">
        <v>9.8033509999999993</v>
      </c>
      <c r="DU1382" s="12">
        <v>4.7304199999999998E-2</v>
      </c>
      <c r="DV1382" s="12">
        <v>97.877219999999994</v>
      </c>
      <c r="DW1382" s="12">
        <v>0.25735750000000002</v>
      </c>
      <c r="DX1382" s="12">
        <v>34.000279999999997</v>
      </c>
      <c r="DY1382" s="12">
        <v>0.16254740000000001</v>
      </c>
      <c r="DZ1382" s="12">
        <v>0.16271669999999999</v>
      </c>
      <c r="EA1382" s="12">
        <v>7.3317400000000005E-2</v>
      </c>
      <c r="EB1382" s="12">
        <v>0</v>
      </c>
      <c r="EC1382" s="44">
        <v>2.5258339999999998E-16</v>
      </c>
      <c r="ED1382" s="44">
        <v>2.5298660000000002E-15</v>
      </c>
      <c r="EE1382" s="12" t="s">
        <v>1832</v>
      </c>
      <c r="EF1382" s="12">
        <v>1.9124000000000001E-3</v>
      </c>
      <c r="EG1382" s="44">
        <v>4.2123999999999998E-7</v>
      </c>
      <c r="EH1382" s="12">
        <v>1.5442560000000001</v>
      </c>
      <c r="EI1382" s="12">
        <v>1.000156</v>
      </c>
      <c r="EJ1382" s="12">
        <v>6.6699999999999995E-4</v>
      </c>
      <c r="EK1382" s="44">
        <v>5.0000000000000004E-6</v>
      </c>
      <c r="EL1382" s="12">
        <v>1.05E-4</v>
      </c>
      <c r="EM1382" s="44">
        <v>5.0000000000000004E-6</v>
      </c>
      <c r="EN1382" s="12">
        <v>2.7500000000000002E-4</v>
      </c>
      <c r="EO1382" s="44">
        <v>1.9999999999999999E-6</v>
      </c>
      <c r="EP1382" s="12">
        <v>1.24E-2</v>
      </c>
      <c r="EQ1382" s="12">
        <v>5.0000000000000002E-5</v>
      </c>
      <c r="ER1382" s="12">
        <v>1.2899999999999999E-4</v>
      </c>
      <c r="ES1382" s="12">
        <v>8.0000000000000007E-5</v>
      </c>
      <c r="ET1382" s="12">
        <v>1.7000000000000001E-4</v>
      </c>
      <c r="EU1382" s="12">
        <v>3.0000000000000001E-5</v>
      </c>
      <c r="EV1382" s="12">
        <v>263</v>
      </c>
      <c r="EW1382" s="12">
        <v>2.9999999999999997E-4</v>
      </c>
      <c r="EX1382" s="12">
        <v>1.96</v>
      </c>
      <c r="EY1382" s="12">
        <v>0.02</v>
      </c>
      <c r="EZ1382" s="12">
        <v>-2.9285000000000001E-3</v>
      </c>
      <c r="FA1382" s="12">
        <v>5.4164E-3</v>
      </c>
      <c r="FB1382" s="12">
        <v>50.597320000000003</v>
      </c>
      <c r="FC1382" s="12">
        <v>2.7183200000000001E-2</v>
      </c>
      <c r="FD1382" s="12">
        <v>5.0516680000000003</v>
      </c>
      <c r="FE1382" s="12">
        <v>2.0617300000000002E-2</v>
      </c>
      <c r="FF1382" s="12">
        <v>7.3322600000000002E-2</v>
      </c>
      <c r="FG1382" s="12">
        <v>8.5118999999999993E-3</v>
      </c>
      <c r="FH1382" s="12">
        <v>0.10132339999999999</v>
      </c>
      <c r="FI1382" s="12">
        <v>2.8504000000000002E-2</v>
      </c>
      <c r="FJ1382" s="12">
        <v>3.6627000000000001E-3</v>
      </c>
      <c r="FK1382" s="12">
        <v>4.214E-4</v>
      </c>
      <c r="FL1382" s="12">
        <v>7.1799999999999997E-5</v>
      </c>
      <c r="FM1382" s="12">
        <v>11.595599999999999</v>
      </c>
      <c r="FN1382" s="12">
        <v>9.9840600000000002E-2</v>
      </c>
      <c r="FO1382" s="12">
        <v>0.41165950000000001</v>
      </c>
      <c r="FP1382" s="12">
        <v>11.602639999999999</v>
      </c>
      <c r="FQ1382" s="12">
        <v>0.99937039999999999</v>
      </c>
      <c r="FR1382" s="12">
        <v>6.0470000000000001E-4</v>
      </c>
      <c r="FS1382" s="44">
        <v>5.4629999999999996E-10</v>
      </c>
      <c r="FT1382" s="44">
        <v>5.8099999999999998E-11</v>
      </c>
      <c r="FU1382" s="12">
        <v>0</v>
      </c>
      <c r="FV1382" s="44">
        <v>4.962E-10</v>
      </c>
      <c r="FW1382" s="12">
        <v>1.975E-2</v>
      </c>
      <c r="FX1382" s="44">
        <v>5.4629999999999996E-10</v>
      </c>
      <c r="FY1382" s="44">
        <v>7.0679999999999999E-6</v>
      </c>
      <c r="FZ1382" s="44">
        <v>5.5304999999999997E-10</v>
      </c>
      <c r="GA1382" s="44">
        <v>6.3080000000000001E-9</v>
      </c>
      <c r="GB1382" s="44">
        <v>5.5430000000000004E-10</v>
      </c>
      <c r="GC1382" s="12">
        <v>1.167E-2</v>
      </c>
      <c r="GD1382" s="12">
        <v>0</v>
      </c>
      <c r="GE1382" s="12">
        <v>295.5</v>
      </c>
      <c r="GF1382" s="12">
        <v>0.1</v>
      </c>
      <c r="GG1382" s="12">
        <v>1575</v>
      </c>
      <c r="GH1382" s="12">
        <v>2</v>
      </c>
      <c r="GI1382" s="12">
        <v>1.24E-2</v>
      </c>
      <c r="GJ1382" s="12">
        <v>1.9775999999999999E-3</v>
      </c>
    </row>
    <row r="1383" spans="1:192" s="12" customFormat="1" ht="12">
      <c r="A1383" s="31"/>
      <c r="B1383" s="32" t="s">
        <v>1651</v>
      </c>
      <c r="C1383" s="32">
        <v>3.5</v>
      </c>
      <c r="D1383" s="41">
        <v>10.036580000000001</v>
      </c>
      <c r="E1383" s="33">
        <v>5.8665999999999996E-3</v>
      </c>
      <c r="F1383" s="33">
        <v>0.73870000000000002</v>
      </c>
      <c r="G1383" s="34">
        <v>0.32794476284450891</v>
      </c>
      <c r="H1383" s="45">
        <v>86.9675791770361</v>
      </c>
      <c r="I1383" s="36">
        <v>97.829800000000006</v>
      </c>
      <c r="J1383" s="42">
        <v>34.052950000000003</v>
      </c>
      <c r="K1383" s="42">
        <v>0.13344929999999999</v>
      </c>
      <c r="L1383" s="12">
        <v>1.9862999999999999E-3</v>
      </c>
      <c r="T1383" s="12" t="s">
        <v>1967</v>
      </c>
      <c r="U1383" s="12" t="s">
        <v>1827</v>
      </c>
      <c r="V1383" s="12">
        <v>37</v>
      </c>
      <c r="W1383" s="43">
        <v>43728</v>
      </c>
      <c r="X1383" s="12">
        <v>1.9666669999999999</v>
      </c>
      <c r="Y1383" s="44">
        <v>3651790000</v>
      </c>
      <c r="Z1383" s="12" t="s">
        <v>1828</v>
      </c>
      <c r="AA1383" s="12" t="s">
        <v>1452</v>
      </c>
      <c r="AB1383" s="12">
        <v>6</v>
      </c>
      <c r="AC1383" s="12" t="s">
        <v>1829</v>
      </c>
      <c r="AE1383" s="12" t="s">
        <v>1454</v>
      </c>
      <c r="AF1383" s="12">
        <v>7.875</v>
      </c>
      <c r="AG1383" s="12" t="s">
        <v>1856</v>
      </c>
      <c r="AH1383" s="12" t="s">
        <v>1831</v>
      </c>
      <c r="AI1383" s="12" t="s">
        <v>1464</v>
      </c>
      <c r="AJ1383" s="12">
        <v>1</v>
      </c>
      <c r="AK1383" s="12" t="s">
        <v>1458</v>
      </c>
      <c r="AL1383" s="12">
        <v>1</v>
      </c>
      <c r="AM1383" s="12" t="s">
        <v>1459</v>
      </c>
      <c r="AN1383" s="12">
        <v>3.5</v>
      </c>
      <c r="AO1383" s="12">
        <v>0</v>
      </c>
      <c r="AP1383" s="12">
        <v>0</v>
      </c>
      <c r="AQ1383" s="12">
        <v>0</v>
      </c>
      <c r="AR1383" s="12">
        <v>0</v>
      </c>
      <c r="AS1383" s="12">
        <v>20</v>
      </c>
      <c r="AT1383" s="12">
        <v>20</v>
      </c>
      <c r="AU1383" s="12">
        <v>86</v>
      </c>
      <c r="AX1383" s="12">
        <v>0</v>
      </c>
      <c r="AY1383" s="12">
        <v>8.0718000000000005E-3</v>
      </c>
      <c r="AZ1383" s="12">
        <v>5.2345999999999998E-3</v>
      </c>
      <c r="BA1383" s="12">
        <v>65.829189999999997</v>
      </c>
      <c r="BB1383" s="12">
        <v>2.72722E-2</v>
      </c>
      <c r="BC1383" s="12">
        <v>6.557912</v>
      </c>
      <c r="BD1383" s="12">
        <v>2.0924399999999999E-2</v>
      </c>
      <c r="BE1383" s="12">
        <v>8.2579399999999997E-2</v>
      </c>
      <c r="BF1383" s="12">
        <v>9.6635999999999996E-3</v>
      </c>
      <c r="BG1383" s="12">
        <v>2.4997499999999999E-2</v>
      </c>
      <c r="BH1383" s="12">
        <v>1.90508E-2</v>
      </c>
      <c r="BI1383" s="12">
        <v>4.8447999999999998E-3</v>
      </c>
      <c r="BJ1383" s="12">
        <v>5.0089999999999998E-4</v>
      </c>
      <c r="BK1383" s="12">
        <v>3.12476E-2</v>
      </c>
      <c r="BL1383" s="12">
        <v>2.8516000000000001E-3</v>
      </c>
      <c r="BM1383" s="12">
        <v>66.516630000000006</v>
      </c>
      <c r="BN1383" s="12">
        <v>2.61528E-2</v>
      </c>
      <c r="BO1383" s="12">
        <v>6.5839930000000004</v>
      </c>
      <c r="BP1383" s="12">
        <v>2.0306999999999999E-2</v>
      </c>
      <c r="BQ1383" s="12">
        <v>8.8865299999999994E-2</v>
      </c>
      <c r="BR1383" s="12">
        <v>9.5822000000000008E-3</v>
      </c>
      <c r="BS1383" s="12">
        <v>5.3778300000000001E-2</v>
      </c>
      <c r="BT1383" s="12">
        <v>1.8807000000000001E-2</v>
      </c>
      <c r="BU1383" s="12">
        <v>9.4556999999999992E-3</v>
      </c>
      <c r="BV1383" s="12">
        <v>4.7350000000000002E-4</v>
      </c>
      <c r="BW1383" s="12">
        <v>1</v>
      </c>
      <c r="BX1383" s="12">
        <v>0</v>
      </c>
      <c r="BY1383" s="12">
        <v>1</v>
      </c>
      <c r="BZ1383" s="12">
        <v>0</v>
      </c>
      <c r="CA1383" s="12">
        <v>1</v>
      </c>
      <c r="CB1383" s="12">
        <v>0</v>
      </c>
      <c r="CC1383" s="12">
        <v>1</v>
      </c>
      <c r="CD1383" s="12">
        <v>0</v>
      </c>
      <c r="CE1383" s="12">
        <v>1</v>
      </c>
      <c r="CF1383" s="12">
        <v>0</v>
      </c>
      <c r="CG1383" s="12">
        <v>1</v>
      </c>
      <c r="CH1383" s="12">
        <v>0</v>
      </c>
      <c r="CI1383" s="12">
        <v>1</v>
      </c>
      <c r="CJ1383" s="44">
        <v>9.9999999999999995E-21</v>
      </c>
      <c r="CK1383" s="12">
        <v>1</v>
      </c>
      <c r="CL1383" s="12">
        <v>0</v>
      </c>
      <c r="CM1383" s="12">
        <v>1</v>
      </c>
      <c r="CN1383" s="44">
        <v>9.9999999999999995E-21</v>
      </c>
      <c r="CO1383" s="12">
        <v>1</v>
      </c>
      <c r="CP1383" s="44">
        <v>9.9999999999999995E-21</v>
      </c>
      <c r="CQ1383" s="12">
        <v>1</v>
      </c>
      <c r="CR1383" s="44">
        <v>9.9999999999999995E-21</v>
      </c>
      <c r="CS1383" s="12">
        <v>1.0026090000000001</v>
      </c>
      <c r="CT1383" s="12">
        <v>1.9862999999999999E-3</v>
      </c>
      <c r="CU1383" s="12">
        <v>2.31758E-2</v>
      </c>
      <c r="CV1383" s="12">
        <v>4.3896999999999999E-3</v>
      </c>
      <c r="CW1383" s="12">
        <v>0.68744519999999998</v>
      </c>
      <c r="CX1383" s="12">
        <v>7.7332E-3</v>
      </c>
      <c r="CY1383" s="12">
        <v>2.6081E-2</v>
      </c>
      <c r="CZ1383" s="12">
        <v>5.0451999999999997E-3</v>
      </c>
      <c r="DA1383" s="12">
        <v>6.2858999999999996E-3</v>
      </c>
      <c r="DB1383" s="12">
        <v>1.2515E-3</v>
      </c>
      <c r="DC1383" s="12">
        <v>2.8780699999999999E-2</v>
      </c>
      <c r="DD1383" s="12">
        <v>3.0385999999999998E-3</v>
      </c>
      <c r="DE1383" s="12">
        <v>4.6235E-3</v>
      </c>
      <c r="DF1383" s="12">
        <v>1.5860000000000001E-4</v>
      </c>
      <c r="DG1383" s="12">
        <v>7.3870000000000001E-4</v>
      </c>
      <c r="DH1383" s="12">
        <v>7.64E-5</v>
      </c>
      <c r="DI1383" s="12">
        <v>0.2120824</v>
      </c>
      <c r="DJ1383" s="12">
        <v>5.8665999999999996E-3</v>
      </c>
      <c r="DK1383" s="12">
        <v>4.4711000000000004E-3</v>
      </c>
      <c r="DL1383" s="12">
        <v>1.1498599999999999E-2</v>
      </c>
      <c r="DM1383" s="12">
        <v>8.7632999999999999E-3</v>
      </c>
      <c r="DN1383" s="12">
        <v>7.7320000000000004E-4</v>
      </c>
      <c r="DO1383" s="44">
        <v>7.0419040000000004E-6</v>
      </c>
      <c r="DP1383" s="12">
        <v>1.25904E-2</v>
      </c>
      <c r="DQ1383" s="12">
        <v>1.4739E-3</v>
      </c>
      <c r="DR1383" s="12">
        <v>10.036580000000001</v>
      </c>
      <c r="DS1383" s="12">
        <v>3.2292599999999998E-2</v>
      </c>
      <c r="DT1383" s="12">
        <v>9.8186800000000005</v>
      </c>
      <c r="DU1383" s="12">
        <v>3.8837200000000002E-2</v>
      </c>
      <c r="DV1383" s="12">
        <v>97.829800000000006</v>
      </c>
      <c r="DW1383" s="12">
        <v>0.23224520000000001</v>
      </c>
      <c r="DX1383" s="12">
        <v>34.052950000000003</v>
      </c>
      <c r="DY1383" s="12">
        <v>0.13344929999999999</v>
      </c>
      <c r="DZ1383" s="12">
        <v>0.1336561</v>
      </c>
      <c r="EA1383" s="12">
        <v>0.2359493</v>
      </c>
      <c r="EB1383" s="12">
        <v>0</v>
      </c>
      <c r="EC1383" s="44">
        <v>3.2794619999999998E-16</v>
      </c>
      <c r="ED1383" s="44">
        <v>3.2914589999999998E-15</v>
      </c>
      <c r="EE1383" s="12" t="s">
        <v>1832</v>
      </c>
      <c r="EF1383" s="12">
        <v>1.9124000000000001E-3</v>
      </c>
      <c r="EG1383" s="44">
        <v>4.2123999999999998E-7</v>
      </c>
      <c r="EH1383" s="12">
        <v>1.5393030000000001</v>
      </c>
      <c r="EI1383" s="12">
        <v>1.000154</v>
      </c>
      <c r="EJ1383" s="12">
        <v>6.6699999999999995E-4</v>
      </c>
      <c r="EK1383" s="44">
        <v>5.0000000000000004E-6</v>
      </c>
      <c r="EL1383" s="12">
        <v>1.05E-4</v>
      </c>
      <c r="EM1383" s="44">
        <v>5.0000000000000004E-6</v>
      </c>
      <c r="EN1383" s="12">
        <v>2.7500000000000002E-4</v>
      </c>
      <c r="EO1383" s="44">
        <v>1.9999999999999999E-6</v>
      </c>
      <c r="EP1383" s="12">
        <v>1.24E-2</v>
      </c>
      <c r="EQ1383" s="12">
        <v>5.0000000000000002E-5</v>
      </c>
      <c r="ER1383" s="12">
        <v>1.2899999999999999E-4</v>
      </c>
      <c r="ES1383" s="12">
        <v>8.0000000000000007E-5</v>
      </c>
      <c r="ET1383" s="12">
        <v>1.7000000000000001E-4</v>
      </c>
      <c r="EU1383" s="12">
        <v>3.0000000000000001E-5</v>
      </c>
      <c r="EV1383" s="12">
        <v>263</v>
      </c>
      <c r="EW1383" s="12">
        <v>2.9999999999999997E-4</v>
      </c>
      <c r="EX1383" s="12">
        <v>1.96</v>
      </c>
      <c r="EY1383" s="12">
        <v>0.02</v>
      </c>
      <c r="EZ1383" s="12">
        <v>8.0718000000000005E-3</v>
      </c>
      <c r="FA1383" s="12">
        <v>5.2345999999999998E-3</v>
      </c>
      <c r="FB1383" s="12">
        <v>65.829189999999997</v>
      </c>
      <c r="FC1383" s="12">
        <v>2.72722E-2</v>
      </c>
      <c r="FD1383" s="12">
        <v>6.5589240000000002</v>
      </c>
      <c r="FE1383" s="12">
        <v>2.0927600000000001E-2</v>
      </c>
      <c r="FF1383" s="12">
        <v>8.2579399999999997E-2</v>
      </c>
      <c r="FG1383" s="12">
        <v>9.6635999999999996E-3</v>
      </c>
      <c r="FH1383" s="12">
        <v>3.8478699999999998E-2</v>
      </c>
      <c r="FI1383" s="12">
        <v>2.9325E-2</v>
      </c>
      <c r="FJ1383" s="12">
        <v>4.8447999999999998E-3</v>
      </c>
      <c r="FK1383" s="12">
        <v>5.0089999999999998E-4</v>
      </c>
      <c r="FL1383" s="12">
        <v>7.3399999999999995E-5</v>
      </c>
      <c r="FM1383" s="12">
        <v>10.36359</v>
      </c>
      <c r="FN1383" s="12">
        <v>9.96364E-2</v>
      </c>
      <c r="FO1383" s="12">
        <v>0.32175419999999999</v>
      </c>
      <c r="FP1383" s="12">
        <v>10.368410000000001</v>
      </c>
      <c r="FQ1383" s="12">
        <v>0.99951840000000003</v>
      </c>
      <c r="FR1383" s="12">
        <v>5.1469999999999999E-4</v>
      </c>
      <c r="FS1383" s="44">
        <v>5.4629999999999996E-10</v>
      </c>
      <c r="FT1383" s="44">
        <v>5.8099999999999998E-11</v>
      </c>
      <c r="FU1383" s="12">
        <v>0</v>
      </c>
      <c r="FV1383" s="44">
        <v>4.962E-10</v>
      </c>
      <c r="FW1383" s="12">
        <v>1.975E-2</v>
      </c>
      <c r="FX1383" s="44">
        <v>5.4629999999999996E-10</v>
      </c>
      <c r="FY1383" s="44">
        <v>7.0679999999999999E-6</v>
      </c>
      <c r="FZ1383" s="44">
        <v>5.5304999999999997E-10</v>
      </c>
      <c r="GA1383" s="44">
        <v>6.3080000000000001E-9</v>
      </c>
      <c r="GB1383" s="44">
        <v>5.5430000000000004E-10</v>
      </c>
      <c r="GC1383" s="12">
        <v>1.167E-2</v>
      </c>
      <c r="GD1383" s="12">
        <v>0</v>
      </c>
      <c r="GE1383" s="12">
        <v>295.5</v>
      </c>
      <c r="GF1383" s="12">
        <v>0.1</v>
      </c>
      <c r="GG1383" s="12">
        <v>1575</v>
      </c>
      <c r="GH1383" s="12">
        <v>2</v>
      </c>
      <c r="GI1383" s="12">
        <v>1.24E-2</v>
      </c>
      <c r="GJ1383" s="12">
        <v>5.1499999999999998E-5</v>
      </c>
    </row>
    <row r="1384" spans="1:192" s="12" customFormat="1" ht="12">
      <c r="A1384" s="31"/>
      <c r="B1384" s="32" t="s">
        <v>1649</v>
      </c>
      <c r="C1384" s="32">
        <v>3.5</v>
      </c>
      <c r="D1384" s="41">
        <v>12.16404</v>
      </c>
      <c r="E1384" s="33">
        <v>0.1198167</v>
      </c>
      <c r="F1384" s="40">
        <v>7.9596999999999998</v>
      </c>
      <c r="G1384" s="34">
        <v>1.4049940601373491E-2</v>
      </c>
      <c r="H1384" s="45">
        <v>4.2582044072320473</v>
      </c>
      <c r="I1384" s="36">
        <v>80.742810000000006</v>
      </c>
      <c r="J1384" s="45">
        <v>34.065289999999997</v>
      </c>
      <c r="K1384" s="45">
        <v>2.7135600000000002</v>
      </c>
      <c r="L1384" s="12">
        <v>1.9862999999999999E-3</v>
      </c>
      <c r="T1384" s="12" t="s">
        <v>1968</v>
      </c>
      <c r="U1384" s="12" t="s">
        <v>1827</v>
      </c>
      <c r="V1384" s="12">
        <v>37</v>
      </c>
      <c r="W1384" s="43">
        <v>43728</v>
      </c>
      <c r="X1384" s="12">
        <v>1.7833330000000001</v>
      </c>
      <c r="Y1384" s="44">
        <v>3651789000</v>
      </c>
      <c r="Z1384" s="12" t="s">
        <v>1828</v>
      </c>
      <c r="AA1384" s="12" t="s">
        <v>1452</v>
      </c>
      <c r="AB1384" s="12">
        <v>6</v>
      </c>
      <c r="AC1384" s="12" t="s">
        <v>1829</v>
      </c>
      <c r="AE1384" s="12" t="s">
        <v>1454</v>
      </c>
      <c r="AF1384" s="12">
        <v>7.875</v>
      </c>
      <c r="AG1384" s="12" t="s">
        <v>1856</v>
      </c>
      <c r="AH1384" s="12" t="s">
        <v>1831</v>
      </c>
      <c r="AI1384" s="12" t="s">
        <v>1464</v>
      </c>
      <c r="AJ1384" s="12">
        <v>1</v>
      </c>
      <c r="AK1384" s="12" t="s">
        <v>1458</v>
      </c>
      <c r="AL1384" s="12">
        <v>1</v>
      </c>
      <c r="AM1384" s="12" t="s">
        <v>1459</v>
      </c>
      <c r="AN1384" s="12">
        <v>3.5</v>
      </c>
      <c r="AO1384" s="12">
        <v>0</v>
      </c>
      <c r="AP1384" s="12">
        <v>0</v>
      </c>
      <c r="AQ1384" s="12">
        <v>0</v>
      </c>
      <c r="AR1384" s="12">
        <v>0</v>
      </c>
      <c r="AS1384" s="12">
        <v>20</v>
      </c>
      <c r="AT1384" s="12">
        <v>20</v>
      </c>
      <c r="AU1384" s="12">
        <v>84</v>
      </c>
      <c r="AX1384" s="12">
        <v>0</v>
      </c>
      <c r="AY1384" s="12">
        <v>3.5209999999999999E-4</v>
      </c>
      <c r="AZ1384" s="12">
        <v>5.1282000000000003E-3</v>
      </c>
      <c r="BA1384" s="12">
        <v>3.4183560000000002</v>
      </c>
      <c r="BB1384" s="12">
        <v>1.9921299999999999E-2</v>
      </c>
      <c r="BC1384" s="12">
        <v>0.28097800000000001</v>
      </c>
      <c r="BD1384" s="12">
        <v>1.9204700000000002E-2</v>
      </c>
      <c r="BE1384" s="12">
        <v>2.3438000000000001E-3</v>
      </c>
      <c r="BF1384" s="12">
        <v>7.5965E-3</v>
      </c>
      <c r="BG1384" s="12">
        <v>2.1877799999999999E-2</v>
      </c>
      <c r="BH1384" s="12">
        <v>2.0478199999999998E-2</v>
      </c>
      <c r="BI1384" s="12">
        <v>2.2368000000000002E-3</v>
      </c>
      <c r="BJ1384" s="12">
        <v>3.8949999999999998E-4</v>
      </c>
      <c r="BK1384" s="12">
        <v>2.3527900000000001E-2</v>
      </c>
      <c r="BL1384" s="12">
        <v>2.6511999999999998E-3</v>
      </c>
      <c r="BM1384" s="12">
        <v>4.1174869999999997</v>
      </c>
      <c r="BN1384" s="12">
        <v>1.8084800000000002E-2</v>
      </c>
      <c r="BO1384" s="12">
        <v>0.30705909999999997</v>
      </c>
      <c r="BP1384" s="12">
        <v>1.8530100000000001E-2</v>
      </c>
      <c r="BQ1384" s="12">
        <v>8.6297000000000006E-3</v>
      </c>
      <c r="BR1384" s="12">
        <v>7.4926999999999997E-3</v>
      </c>
      <c r="BS1384" s="12">
        <v>5.0658500000000002E-2</v>
      </c>
      <c r="BT1384" s="12">
        <v>2.0251499999999999E-2</v>
      </c>
      <c r="BU1384" s="12">
        <v>6.9477999999999996E-3</v>
      </c>
      <c r="BV1384" s="12">
        <v>3.481E-4</v>
      </c>
      <c r="BW1384" s="12">
        <v>1</v>
      </c>
      <c r="BX1384" s="12">
        <v>0</v>
      </c>
      <c r="BY1384" s="12">
        <v>1</v>
      </c>
      <c r="BZ1384" s="12">
        <v>0</v>
      </c>
      <c r="CA1384" s="12">
        <v>1</v>
      </c>
      <c r="CB1384" s="12">
        <v>0</v>
      </c>
      <c r="CC1384" s="12">
        <v>1</v>
      </c>
      <c r="CD1384" s="12">
        <v>0</v>
      </c>
      <c r="CE1384" s="12">
        <v>1</v>
      </c>
      <c r="CF1384" s="12">
        <v>0</v>
      </c>
      <c r="CG1384" s="12">
        <v>1</v>
      </c>
      <c r="CH1384" s="12">
        <v>0</v>
      </c>
      <c r="CI1384" s="12">
        <v>1</v>
      </c>
      <c r="CJ1384" s="44">
        <v>9.9999999999999995E-21</v>
      </c>
      <c r="CK1384" s="12">
        <v>1</v>
      </c>
      <c r="CL1384" s="12">
        <v>0</v>
      </c>
      <c r="CM1384" s="12">
        <v>1</v>
      </c>
      <c r="CN1384" s="44">
        <v>9.9999999999999995E-21</v>
      </c>
      <c r="CO1384" s="12">
        <v>1</v>
      </c>
      <c r="CP1384" s="44">
        <v>9.9999999999999995E-21</v>
      </c>
      <c r="CQ1384" s="12">
        <v>1</v>
      </c>
      <c r="CR1384" s="44">
        <v>9.9999999999999995E-21</v>
      </c>
      <c r="CS1384" s="12">
        <v>1.0026090000000001</v>
      </c>
      <c r="CT1384" s="12">
        <v>1.9862999999999999E-3</v>
      </c>
      <c r="CU1384" s="12">
        <v>2.31758E-2</v>
      </c>
      <c r="CV1384" s="12">
        <v>4.3896999999999999E-3</v>
      </c>
      <c r="CW1384" s="12">
        <v>0.69913110000000001</v>
      </c>
      <c r="CX1384" s="12">
        <v>8.3545000000000008E-3</v>
      </c>
      <c r="CY1384" s="12">
        <v>2.6081E-2</v>
      </c>
      <c r="CZ1384" s="12">
        <v>5.0451999999999997E-3</v>
      </c>
      <c r="DA1384" s="12">
        <v>6.2858999999999996E-3</v>
      </c>
      <c r="DB1384" s="12">
        <v>1.2515E-3</v>
      </c>
      <c r="DC1384" s="12">
        <v>2.8780699999999999E-2</v>
      </c>
      <c r="DD1384" s="12">
        <v>3.0385999999999998E-3</v>
      </c>
      <c r="DE1384" s="12">
        <v>4.7168000000000002E-3</v>
      </c>
      <c r="DF1384" s="12">
        <v>1.7229999999999999E-4</v>
      </c>
      <c r="DG1384" s="12">
        <v>7.9597000000000001E-3</v>
      </c>
      <c r="DH1384" s="12">
        <v>1.4888E-3</v>
      </c>
      <c r="DI1384" s="12">
        <v>0.41336810000000002</v>
      </c>
      <c r="DJ1384" s="12">
        <v>0.1198167</v>
      </c>
      <c r="DK1384" s="12">
        <v>0.1124503</v>
      </c>
      <c r="DL1384" s="12">
        <v>0.23484079999999999</v>
      </c>
      <c r="DM1384" s="12">
        <v>0.2204025</v>
      </c>
      <c r="DN1384" s="12">
        <v>-8.3376599999999995E-2</v>
      </c>
      <c r="DO1384" s="12">
        <v>1.771E-4</v>
      </c>
      <c r="DP1384" s="12">
        <v>8.3403999999999996E-3</v>
      </c>
      <c r="DQ1384" s="12">
        <v>2.7037700000000001E-2</v>
      </c>
      <c r="DR1384" s="12">
        <v>12.16404</v>
      </c>
      <c r="DS1384" s="12">
        <v>0.83442210000000006</v>
      </c>
      <c r="DT1384" s="12">
        <v>9.8222710000000006</v>
      </c>
      <c r="DU1384" s="12">
        <v>0.78972169999999997</v>
      </c>
      <c r="DV1384" s="12">
        <v>80.742810000000006</v>
      </c>
      <c r="DW1384" s="12">
        <v>3.4498139999999999</v>
      </c>
      <c r="DX1384" s="12">
        <v>34.065289999999997</v>
      </c>
      <c r="DY1384" s="12">
        <v>2.7135600000000002</v>
      </c>
      <c r="DZ1384" s="12">
        <v>2.7135699999999998</v>
      </c>
      <c r="EA1384" s="12">
        <v>0</v>
      </c>
      <c r="EB1384" s="12">
        <v>0</v>
      </c>
      <c r="EC1384" s="44">
        <v>1.405107E-17</v>
      </c>
      <c r="ED1384" s="44">
        <v>1.709178E-16</v>
      </c>
      <c r="EE1384" s="12" t="s">
        <v>1832</v>
      </c>
      <c r="EF1384" s="12">
        <v>1.9124000000000001E-3</v>
      </c>
      <c r="EG1384" s="44">
        <v>4.2123999999999998E-7</v>
      </c>
      <c r="EH1384" s="12">
        <v>1.539053</v>
      </c>
      <c r="EI1384" s="12">
        <v>1.000154</v>
      </c>
      <c r="EJ1384" s="12">
        <v>6.6699999999999995E-4</v>
      </c>
      <c r="EK1384" s="44">
        <v>5.0000000000000004E-6</v>
      </c>
      <c r="EL1384" s="12">
        <v>1.05E-4</v>
      </c>
      <c r="EM1384" s="44">
        <v>5.0000000000000004E-6</v>
      </c>
      <c r="EN1384" s="12">
        <v>2.7500000000000002E-4</v>
      </c>
      <c r="EO1384" s="44">
        <v>1.9999999999999999E-6</v>
      </c>
      <c r="EP1384" s="12">
        <v>1.24E-2</v>
      </c>
      <c r="EQ1384" s="12">
        <v>5.0000000000000002E-5</v>
      </c>
      <c r="ER1384" s="12">
        <v>1.2899999999999999E-4</v>
      </c>
      <c r="ES1384" s="12">
        <v>8.0000000000000007E-5</v>
      </c>
      <c r="ET1384" s="12">
        <v>1.7000000000000001E-4</v>
      </c>
      <c r="EU1384" s="12">
        <v>3.0000000000000001E-5</v>
      </c>
      <c r="EV1384" s="12">
        <v>263</v>
      </c>
      <c r="EW1384" s="12">
        <v>2.9999999999999997E-4</v>
      </c>
      <c r="EX1384" s="12">
        <v>1.96</v>
      </c>
      <c r="EY1384" s="12">
        <v>0.02</v>
      </c>
      <c r="EZ1384" s="12">
        <v>3.5209999999999999E-4</v>
      </c>
      <c r="FA1384" s="12">
        <v>5.1282000000000003E-3</v>
      </c>
      <c r="FB1384" s="12">
        <v>3.4183560000000002</v>
      </c>
      <c r="FC1384" s="12">
        <v>1.9921299999999999E-2</v>
      </c>
      <c r="FD1384" s="12">
        <v>0.28102139999999998</v>
      </c>
      <c r="FE1384" s="12">
        <v>1.9207700000000001E-2</v>
      </c>
      <c r="FF1384" s="12">
        <v>2.3438000000000001E-3</v>
      </c>
      <c r="FG1384" s="12">
        <v>7.5965E-3</v>
      </c>
      <c r="FH1384" s="12">
        <v>3.3671100000000002E-2</v>
      </c>
      <c r="FI1384" s="12">
        <v>3.1517000000000003E-2</v>
      </c>
      <c r="FJ1384" s="12">
        <v>2.2368000000000002E-3</v>
      </c>
      <c r="FK1384" s="12">
        <v>3.8949999999999998E-4</v>
      </c>
      <c r="FL1384" s="12">
        <v>6.5169999999999996E-4</v>
      </c>
      <c r="FM1384" s="12">
        <v>17.496880000000001</v>
      </c>
      <c r="FN1384" s="12">
        <v>8.2203799999999994E-2</v>
      </c>
      <c r="FO1384" s="12">
        <v>6.8603639999999997</v>
      </c>
      <c r="FP1384" s="12">
        <v>18.77535</v>
      </c>
      <c r="FQ1384" s="12">
        <v>0.93085720000000005</v>
      </c>
      <c r="FR1384" s="12">
        <v>2.8295E-3</v>
      </c>
      <c r="FS1384" s="44">
        <v>5.4629999999999996E-10</v>
      </c>
      <c r="FT1384" s="44">
        <v>5.8099999999999998E-11</v>
      </c>
      <c r="FU1384" s="12">
        <v>0</v>
      </c>
      <c r="FV1384" s="44">
        <v>4.962E-10</v>
      </c>
      <c r="FW1384" s="12">
        <v>1.975E-2</v>
      </c>
      <c r="FX1384" s="44">
        <v>5.4629999999999996E-10</v>
      </c>
      <c r="FY1384" s="44">
        <v>7.0679999999999999E-6</v>
      </c>
      <c r="FZ1384" s="44">
        <v>5.5304999999999997E-10</v>
      </c>
      <c r="GA1384" s="44">
        <v>6.3080000000000001E-9</v>
      </c>
      <c r="GB1384" s="44">
        <v>5.5430000000000004E-10</v>
      </c>
      <c r="GC1384" s="12">
        <v>1.167E-2</v>
      </c>
      <c r="GD1384" s="12">
        <v>0</v>
      </c>
      <c r="GE1384" s="12">
        <v>295.5</v>
      </c>
      <c r="GF1384" s="12">
        <v>0.1</v>
      </c>
      <c r="GG1384" s="12">
        <v>1575</v>
      </c>
      <c r="GH1384" s="12">
        <v>2</v>
      </c>
      <c r="GI1384" s="12">
        <v>1.24E-2</v>
      </c>
      <c r="GJ1384" s="12">
        <v>-5.5583999999999998E-3</v>
      </c>
    </row>
    <row r="1385" spans="1:192" s="12" customFormat="1" ht="12">
      <c r="A1385" s="31"/>
      <c r="B1385" s="32" t="s">
        <v>1731</v>
      </c>
      <c r="C1385" s="32">
        <v>3.5</v>
      </c>
      <c r="D1385" s="41">
        <v>10.087529999999999</v>
      </c>
      <c r="E1385" s="33">
        <v>1.17777E-2</v>
      </c>
      <c r="F1385" s="33">
        <v>0.7942999999999999</v>
      </c>
      <c r="G1385" s="34">
        <v>0.17363869314090527</v>
      </c>
      <c r="H1385" s="45">
        <v>43.319493619297482</v>
      </c>
      <c r="I1385" s="36">
        <v>97.68244</v>
      </c>
      <c r="J1385" s="42">
        <v>34.173270000000002</v>
      </c>
      <c r="K1385" s="42">
        <v>0.2478794</v>
      </c>
      <c r="L1385" s="12">
        <v>1.9862999999999999E-3</v>
      </c>
      <c r="T1385" s="12" t="s">
        <v>1969</v>
      </c>
      <c r="U1385" s="12" t="s">
        <v>1827</v>
      </c>
      <c r="V1385" s="12">
        <v>37</v>
      </c>
      <c r="W1385" s="43">
        <v>43728</v>
      </c>
      <c r="X1385" s="12">
        <v>9.6666670000000003</v>
      </c>
      <c r="Y1385" s="44">
        <v>3651817000</v>
      </c>
      <c r="Z1385" s="12" t="s">
        <v>1828</v>
      </c>
      <c r="AA1385" s="12" t="s">
        <v>1452</v>
      </c>
      <c r="AB1385" s="12">
        <v>6</v>
      </c>
      <c r="AC1385" s="12" t="s">
        <v>1829</v>
      </c>
      <c r="AE1385" s="12" t="s">
        <v>1454</v>
      </c>
      <c r="AF1385" s="12">
        <v>7.875</v>
      </c>
      <c r="AG1385" s="12" t="s">
        <v>1860</v>
      </c>
      <c r="AH1385" s="12" t="s">
        <v>1831</v>
      </c>
      <c r="AI1385" s="12" t="s">
        <v>1464</v>
      </c>
      <c r="AJ1385" s="12">
        <v>1</v>
      </c>
      <c r="AK1385" s="12" t="s">
        <v>1458</v>
      </c>
      <c r="AL1385" s="12">
        <v>1</v>
      </c>
      <c r="AM1385" s="12" t="s">
        <v>1459</v>
      </c>
      <c r="AN1385" s="12">
        <v>3.5</v>
      </c>
      <c r="AO1385" s="12">
        <v>0</v>
      </c>
      <c r="AP1385" s="12">
        <v>0</v>
      </c>
      <c r="AQ1385" s="12">
        <v>0</v>
      </c>
      <c r="AR1385" s="12">
        <v>0</v>
      </c>
      <c r="AS1385" s="12">
        <v>20</v>
      </c>
      <c r="AT1385" s="12">
        <v>20</v>
      </c>
      <c r="AU1385" s="12">
        <v>147</v>
      </c>
      <c r="AX1385" s="12">
        <v>0</v>
      </c>
      <c r="AY1385" s="12">
        <v>2.3403E-3</v>
      </c>
      <c r="AZ1385" s="12">
        <v>5.1205000000000001E-3</v>
      </c>
      <c r="BA1385" s="12">
        <v>35.031979999999997</v>
      </c>
      <c r="BB1385" s="12">
        <v>2.8832699999999999E-2</v>
      </c>
      <c r="BC1385" s="12">
        <v>3.4722559999999998</v>
      </c>
      <c r="BD1385" s="12">
        <v>2.21137E-2</v>
      </c>
      <c r="BE1385" s="12">
        <v>4.4202999999999999E-2</v>
      </c>
      <c r="BF1385" s="12">
        <v>9.2875000000000006E-3</v>
      </c>
      <c r="BG1385" s="12">
        <v>2.6403699999999999E-2</v>
      </c>
      <c r="BH1385" s="12">
        <v>1.6397999999999999E-2</v>
      </c>
      <c r="BI1385" s="12">
        <v>2.7585999999999999E-3</v>
      </c>
      <c r="BJ1385" s="12">
        <v>4.0660000000000002E-4</v>
      </c>
      <c r="BK1385" s="12">
        <v>2.5516E-2</v>
      </c>
      <c r="BL1385" s="12">
        <v>2.6362999999999998E-3</v>
      </c>
      <c r="BM1385" s="12">
        <v>35.603659999999998</v>
      </c>
      <c r="BN1385" s="12">
        <v>2.77839E-2</v>
      </c>
      <c r="BO1385" s="12">
        <v>3.4983369999999998</v>
      </c>
      <c r="BP1385" s="12">
        <v>2.1530500000000001E-2</v>
      </c>
      <c r="BQ1385" s="12">
        <v>5.0488900000000003E-2</v>
      </c>
      <c r="BR1385" s="12">
        <v>9.2026999999999994E-3</v>
      </c>
      <c r="BS1385" s="12">
        <v>5.5184400000000002E-2</v>
      </c>
      <c r="BT1385" s="12">
        <v>1.6114E-2</v>
      </c>
      <c r="BU1385" s="12">
        <v>6.1920999999999999E-3</v>
      </c>
      <c r="BV1385" s="12">
        <v>3.7669999999999999E-4</v>
      </c>
      <c r="BW1385" s="12">
        <v>1</v>
      </c>
      <c r="BX1385" s="12">
        <v>0</v>
      </c>
      <c r="BY1385" s="12">
        <v>1</v>
      </c>
      <c r="BZ1385" s="12">
        <v>0</v>
      </c>
      <c r="CA1385" s="12">
        <v>1</v>
      </c>
      <c r="CB1385" s="12">
        <v>0</v>
      </c>
      <c r="CC1385" s="12">
        <v>1</v>
      </c>
      <c r="CD1385" s="12">
        <v>0</v>
      </c>
      <c r="CE1385" s="12">
        <v>1</v>
      </c>
      <c r="CF1385" s="12">
        <v>0</v>
      </c>
      <c r="CG1385" s="12">
        <v>1</v>
      </c>
      <c r="CH1385" s="12">
        <v>0</v>
      </c>
      <c r="CI1385" s="12">
        <v>1</v>
      </c>
      <c r="CJ1385" s="44">
        <v>9.9999999999999995E-21</v>
      </c>
      <c r="CK1385" s="12">
        <v>1</v>
      </c>
      <c r="CL1385" s="12">
        <v>0</v>
      </c>
      <c r="CM1385" s="12">
        <v>1</v>
      </c>
      <c r="CN1385" s="44">
        <v>9.9999999999999995E-21</v>
      </c>
      <c r="CO1385" s="12">
        <v>1</v>
      </c>
      <c r="CP1385" s="44">
        <v>9.9999999999999995E-21</v>
      </c>
      <c r="CQ1385" s="12">
        <v>1</v>
      </c>
      <c r="CR1385" s="44">
        <v>9.9999999999999995E-21</v>
      </c>
      <c r="CS1385" s="12">
        <v>1.0026090000000001</v>
      </c>
      <c r="CT1385" s="12">
        <v>1.9862999999999999E-3</v>
      </c>
      <c r="CU1385" s="12">
        <v>2.31758E-2</v>
      </c>
      <c r="CV1385" s="12">
        <v>4.3896999999999999E-3</v>
      </c>
      <c r="CW1385" s="12">
        <v>0.57168680000000005</v>
      </c>
      <c r="CX1385" s="12">
        <v>7.7057000000000002E-3</v>
      </c>
      <c r="CY1385" s="12">
        <v>2.6081E-2</v>
      </c>
      <c r="CZ1385" s="12">
        <v>5.0451999999999997E-3</v>
      </c>
      <c r="DA1385" s="12">
        <v>6.2858999999999996E-3</v>
      </c>
      <c r="DB1385" s="12">
        <v>1.2515E-3</v>
      </c>
      <c r="DC1385" s="12">
        <v>2.8780699999999999E-2</v>
      </c>
      <c r="DD1385" s="12">
        <v>3.0385999999999998E-3</v>
      </c>
      <c r="DE1385" s="12">
        <v>3.4407000000000001E-3</v>
      </c>
      <c r="DF1385" s="12">
        <v>1.4999999999999999E-4</v>
      </c>
      <c r="DG1385" s="12">
        <v>7.9429999999999995E-4</v>
      </c>
      <c r="DH1385" s="12">
        <v>1.172E-4</v>
      </c>
      <c r="DI1385" s="12">
        <v>0.40185929999999997</v>
      </c>
      <c r="DJ1385" s="12">
        <v>1.17777E-2</v>
      </c>
      <c r="DK1385" s="12">
        <v>7.3149E-3</v>
      </c>
      <c r="DL1385" s="12">
        <v>2.3084299999999999E-2</v>
      </c>
      <c r="DM1385" s="12">
        <v>1.43372E-2</v>
      </c>
      <c r="DN1385" s="12">
        <v>2.6817999999999998E-3</v>
      </c>
      <c r="DO1385" s="12">
        <v>1.15E-5</v>
      </c>
      <c r="DP1385" s="12">
        <v>1.27283E-2</v>
      </c>
      <c r="DQ1385" s="12">
        <v>2.6756000000000002E-3</v>
      </c>
      <c r="DR1385" s="12">
        <v>10.087529999999999</v>
      </c>
      <c r="DS1385" s="12">
        <v>6.4778500000000003E-2</v>
      </c>
      <c r="DT1385" s="12">
        <v>9.8536959999999993</v>
      </c>
      <c r="DU1385" s="12">
        <v>7.2144100000000003E-2</v>
      </c>
      <c r="DV1385" s="12">
        <v>97.68244</v>
      </c>
      <c r="DW1385" s="12">
        <v>0.3618017</v>
      </c>
      <c r="DX1385" s="12">
        <v>34.173270000000002</v>
      </c>
      <c r="DY1385" s="12">
        <v>0.2478794</v>
      </c>
      <c r="DZ1385" s="12">
        <v>0.24799160000000001</v>
      </c>
      <c r="EA1385" s="12">
        <v>0</v>
      </c>
      <c r="EB1385" s="12">
        <v>0</v>
      </c>
      <c r="EC1385" s="44">
        <v>1.7364E-16</v>
      </c>
      <c r="ED1385" s="44">
        <v>1.7515990000000001E-15</v>
      </c>
      <c r="EE1385" s="12" t="s">
        <v>1832</v>
      </c>
      <c r="EF1385" s="12">
        <v>1.9124000000000001E-3</v>
      </c>
      <c r="EG1385" s="44">
        <v>4.2123999999999998E-7</v>
      </c>
      <c r="EH1385" s="12">
        <v>1.549086</v>
      </c>
      <c r="EI1385" s="12">
        <v>1.000157</v>
      </c>
      <c r="EJ1385" s="12">
        <v>6.6699999999999995E-4</v>
      </c>
      <c r="EK1385" s="44">
        <v>5.0000000000000004E-6</v>
      </c>
      <c r="EL1385" s="12">
        <v>1.05E-4</v>
      </c>
      <c r="EM1385" s="44">
        <v>5.0000000000000004E-6</v>
      </c>
      <c r="EN1385" s="12">
        <v>2.7500000000000002E-4</v>
      </c>
      <c r="EO1385" s="44">
        <v>1.9999999999999999E-6</v>
      </c>
      <c r="EP1385" s="12">
        <v>1.24E-2</v>
      </c>
      <c r="EQ1385" s="12">
        <v>5.0000000000000002E-5</v>
      </c>
      <c r="ER1385" s="12">
        <v>1.2899999999999999E-4</v>
      </c>
      <c r="ES1385" s="12">
        <v>8.0000000000000007E-5</v>
      </c>
      <c r="ET1385" s="12">
        <v>1.7000000000000001E-4</v>
      </c>
      <c r="EU1385" s="12">
        <v>3.0000000000000001E-5</v>
      </c>
      <c r="EV1385" s="12">
        <v>263</v>
      </c>
      <c r="EW1385" s="12">
        <v>2.9999999999999997E-4</v>
      </c>
      <c r="EX1385" s="12">
        <v>1.96</v>
      </c>
      <c r="EY1385" s="12">
        <v>0.02</v>
      </c>
      <c r="EZ1385" s="12">
        <v>2.3403E-3</v>
      </c>
      <c r="FA1385" s="12">
        <v>5.1205000000000001E-3</v>
      </c>
      <c r="FB1385" s="12">
        <v>35.031979999999997</v>
      </c>
      <c r="FC1385" s="12">
        <v>2.8832699999999999E-2</v>
      </c>
      <c r="FD1385" s="12">
        <v>3.4727999999999999</v>
      </c>
      <c r="FE1385" s="12">
        <v>2.21172E-2</v>
      </c>
      <c r="FF1385" s="12">
        <v>4.4202999999999999E-2</v>
      </c>
      <c r="FG1385" s="12">
        <v>9.2875000000000006E-3</v>
      </c>
      <c r="FH1385" s="12">
        <v>4.0901600000000003E-2</v>
      </c>
      <c r="FI1385" s="12">
        <v>2.5401900000000002E-2</v>
      </c>
      <c r="FJ1385" s="12">
        <v>2.7585999999999999E-3</v>
      </c>
      <c r="FK1385" s="12">
        <v>4.0660000000000002E-4</v>
      </c>
      <c r="FL1385" s="12">
        <v>7.8399999999999995E-5</v>
      </c>
      <c r="FM1385" s="12">
        <v>14.80194</v>
      </c>
      <c r="FN1385" s="12">
        <v>9.9132799999999993E-2</v>
      </c>
      <c r="FO1385" s="12">
        <v>0.64217780000000002</v>
      </c>
      <c r="FP1385" s="12">
        <v>14.815379999999999</v>
      </c>
      <c r="FQ1385" s="12">
        <v>0.99906019999999995</v>
      </c>
      <c r="FR1385" s="12">
        <v>7.1270000000000003E-4</v>
      </c>
      <c r="FS1385" s="44">
        <v>5.4629999999999996E-10</v>
      </c>
      <c r="FT1385" s="44">
        <v>5.8099999999999998E-11</v>
      </c>
      <c r="FU1385" s="12">
        <v>0</v>
      </c>
      <c r="FV1385" s="44">
        <v>4.962E-10</v>
      </c>
      <c r="FW1385" s="12">
        <v>1.975E-2</v>
      </c>
      <c r="FX1385" s="44">
        <v>5.4629999999999996E-10</v>
      </c>
      <c r="FY1385" s="44">
        <v>7.0679999999999999E-6</v>
      </c>
      <c r="FZ1385" s="44">
        <v>5.5304999999999997E-10</v>
      </c>
      <c r="GA1385" s="44">
        <v>6.3080000000000001E-9</v>
      </c>
      <c r="GB1385" s="44">
        <v>5.5430000000000004E-10</v>
      </c>
      <c r="GC1385" s="12">
        <v>1.167E-2</v>
      </c>
      <c r="GD1385" s="12">
        <v>0</v>
      </c>
      <c r="GE1385" s="12">
        <v>295.5</v>
      </c>
      <c r="GF1385" s="12">
        <v>0.1</v>
      </c>
      <c r="GG1385" s="12">
        <v>1575</v>
      </c>
      <c r="GH1385" s="12">
        <v>2</v>
      </c>
      <c r="GI1385" s="12">
        <v>1.24E-2</v>
      </c>
      <c r="GJ1385" s="12">
        <v>1.7880000000000001E-4</v>
      </c>
    </row>
    <row r="1386" spans="1:192" s="12" customFormat="1" ht="12">
      <c r="A1386" s="31"/>
      <c r="B1386" s="32" t="s">
        <v>1668</v>
      </c>
      <c r="C1386" s="32">
        <v>3.5</v>
      </c>
      <c r="D1386" s="40">
        <v>9.9463980000000003</v>
      </c>
      <c r="E1386" s="33">
        <v>6.2918000000000002E-3</v>
      </c>
      <c r="F1386" s="33">
        <v>0.30580000000000002</v>
      </c>
      <c r="G1386" s="34">
        <v>0.22911260540794245</v>
      </c>
      <c r="H1386" s="45">
        <v>81.090308019962492</v>
      </c>
      <c r="I1386" s="36">
        <v>99.096630000000005</v>
      </c>
      <c r="J1386" s="42">
        <v>34.182760000000002</v>
      </c>
      <c r="K1386" s="42">
        <v>0.1804547</v>
      </c>
      <c r="L1386" s="12">
        <v>1.6636000000000001E-3</v>
      </c>
      <c r="T1386" s="12" t="s">
        <v>1970</v>
      </c>
      <c r="U1386" s="12" t="s">
        <v>1827</v>
      </c>
      <c r="V1386" s="12">
        <v>37</v>
      </c>
      <c r="W1386" s="43">
        <v>43726</v>
      </c>
      <c r="X1386" s="12">
        <v>18.633330000000001</v>
      </c>
      <c r="Y1386" s="44">
        <v>3651677000</v>
      </c>
      <c r="Z1386" s="12" t="s">
        <v>1828</v>
      </c>
      <c r="AA1386" s="12" t="s">
        <v>1452</v>
      </c>
      <c r="AB1386" s="12">
        <v>6</v>
      </c>
      <c r="AC1386" s="12" t="s">
        <v>1829</v>
      </c>
      <c r="AE1386" s="12" t="s">
        <v>1454</v>
      </c>
      <c r="AF1386" s="12">
        <v>7.875</v>
      </c>
      <c r="AG1386" s="12" t="s">
        <v>1847</v>
      </c>
      <c r="AH1386" s="12" t="s">
        <v>1831</v>
      </c>
      <c r="AI1386" s="12" t="s">
        <v>1464</v>
      </c>
      <c r="AJ1386" s="12">
        <v>1</v>
      </c>
      <c r="AK1386" s="12" t="s">
        <v>1458</v>
      </c>
      <c r="AL1386" s="12">
        <v>1</v>
      </c>
      <c r="AM1386" s="12" t="s">
        <v>1459</v>
      </c>
      <c r="AN1386" s="12">
        <v>3.5</v>
      </c>
      <c r="AO1386" s="12">
        <v>0</v>
      </c>
      <c r="AP1386" s="12">
        <v>0</v>
      </c>
      <c r="AQ1386" s="12">
        <v>0</v>
      </c>
      <c r="AR1386" s="12">
        <v>0</v>
      </c>
      <c r="AS1386" s="12">
        <v>20</v>
      </c>
      <c r="AT1386" s="12">
        <v>20</v>
      </c>
      <c r="AU1386" s="12">
        <v>221</v>
      </c>
      <c r="AX1386" s="12">
        <v>0</v>
      </c>
      <c r="AY1386" s="12">
        <v>8.7045999999999998E-3</v>
      </c>
      <c r="AZ1386" s="12">
        <v>4.4539000000000002E-3</v>
      </c>
      <c r="BA1386" s="12">
        <v>45.577089999999998</v>
      </c>
      <c r="BB1386" s="12">
        <v>2.4678700000000001E-2</v>
      </c>
      <c r="BC1386" s="12">
        <v>4.5816059999999998</v>
      </c>
      <c r="BD1386" s="12">
        <v>2.1560300000000001E-2</v>
      </c>
      <c r="BE1386" s="12">
        <v>6.7435099999999998E-2</v>
      </c>
      <c r="BF1386" s="12">
        <v>1.06103E-2</v>
      </c>
      <c r="BG1386" s="12">
        <v>1.9219199999999999E-2</v>
      </c>
      <c r="BH1386" s="12">
        <v>1.8990199999999999E-2</v>
      </c>
      <c r="BI1386" s="12">
        <v>1.4013999999999999E-3</v>
      </c>
      <c r="BJ1386" s="12">
        <v>3.7270000000000001E-4</v>
      </c>
      <c r="BK1386" s="12">
        <v>2.9448599999999998E-2</v>
      </c>
      <c r="BL1386" s="12">
        <v>2.9442000000000001E-3</v>
      </c>
      <c r="BM1386" s="12">
        <v>46.006390000000003</v>
      </c>
      <c r="BN1386" s="12">
        <v>2.2852000000000001E-2</v>
      </c>
      <c r="BO1386" s="12">
        <v>4.6118649999999999</v>
      </c>
      <c r="BP1386" s="12">
        <v>2.0749400000000001E-2</v>
      </c>
      <c r="BQ1386" s="12">
        <v>7.5217000000000006E-2</v>
      </c>
      <c r="BR1386" s="12">
        <v>1.04519E-2</v>
      </c>
      <c r="BS1386" s="12">
        <v>5.2445199999999997E-2</v>
      </c>
      <c r="BT1386" s="12">
        <v>1.8805499999999999E-2</v>
      </c>
      <c r="BU1386" s="12">
        <v>4.6700999999999999E-3</v>
      </c>
      <c r="BV1386" s="12">
        <v>3.4689999999999998E-4</v>
      </c>
      <c r="BW1386" s="12">
        <v>1</v>
      </c>
      <c r="BX1386" s="12">
        <v>0</v>
      </c>
      <c r="BY1386" s="12">
        <v>1</v>
      </c>
      <c r="BZ1386" s="12">
        <v>0</v>
      </c>
      <c r="CA1386" s="12">
        <v>1</v>
      </c>
      <c r="CB1386" s="12">
        <v>0</v>
      </c>
      <c r="CC1386" s="12">
        <v>1</v>
      </c>
      <c r="CD1386" s="12">
        <v>0</v>
      </c>
      <c r="CE1386" s="12">
        <v>1</v>
      </c>
      <c r="CF1386" s="12">
        <v>0</v>
      </c>
      <c r="CG1386" s="12">
        <v>1</v>
      </c>
      <c r="CH1386" s="12">
        <v>0</v>
      </c>
      <c r="CI1386" s="12">
        <v>1</v>
      </c>
      <c r="CJ1386" s="44">
        <v>9.9999999999999995E-21</v>
      </c>
      <c r="CK1386" s="12">
        <v>1</v>
      </c>
      <c r="CL1386" s="12">
        <v>0</v>
      </c>
      <c r="CM1386" s="12">
        <v>1</v>
      </c>
      <c r="CN1386" s="44">
        <v>9.9999999999999995E-21</v>
      </c>
      <c r="CO1386" s="12">
        <v>1</v>
      </c>
      <c r="CP1386" s="44">
        <v>9.9999999999999995E-21</v>
      </c>
      <c r="CQ1386" s="12">
        <v>1</v>
      </c>
      <c r="CR1386" s="44">
        <v>9.9999999999999995E-21</v>
      </c>
      <c r="CS1386" s="12">
        <v>1.0013970000000001</v>
      </c>
      <c r="CT1386" s="12">
        <v>1.6636000000000001E-3</v>
      </c>
      <c r="CU1386" s="12">
        <v>2.0743999999999999E-2</v>
      </c>
      <c r="CV1386" s="12">
        <v>3.3419999999999999E-3</v>
      </c>
      <c r="CW1386" s="12">
        <v>0.42930239999999997</v>
      </c>
      <c r="CX1386" s="12">
        <v>9.3180999999999993E-3</v>
      </c>
      <c r="CY1386" s="12">
        <v>3.0259000000000001E-2</v>
      </c>
      <c r="CZ1386" s="12">
        <v>5.8573000000000002E-3</v>
      </c>
      <c r="DA1386" s="12">
        <v>7.7818999999999996E-3</v>
      </c>
      <c r="DB1386" s="12">
        <v>1.8265E-3</v>
      </c>
      <c r="DC1386" s="12">
        <v>3.3225900000000003E-2</v>
      </c>
      <c r="DD1386" s="12">
        <v>2.6416999999999999E-3</v>
      </c>
      <c r="DE1386" s="12">
        <v>3.2707000000000001E-3</v>
      </c>
      <c r="DF1386" s="12">
        <v>1.348E-4</v>
      </c>
      <c r="DG1386" s="12">
        <v>3.0580000000000001E-4</v>
      </c>
      <c r="DH1386" s="12">
        <v>8.1299999999999997E-5</v>
      </c>
      <c r="DI1386" s="12">
        <v>0.55047449999999998</v>
      </c>
      <c r="DJ1386" s="12">
        <v>6.2918000000000002E-3</v>
      </c>
      <c r="DK1386" s="12">
        <v>6.2169E-3</v>
      </c>
      <c r="DL1386" s="12">
        <v>1.2331999999999999E-2</v>
      </c>
      <c r="DM1386" s="12">
        <v>1.2185100000000001E-2</v>
      </c>
      <c r="DN1386" s="12">
        <v>3.3883299999999998E-2</v>
      </c>
      <c r="DO1386" s="44">
        <v>9.7915999999999996E-6</v>
      </c>
      <c r="DP1386" s="12">
        <v>1.47165E-2</v>
      </c>
      <c r="DQ1386" s="12">
        <v>2.3165E-3</v>
      </c>
      <c r="DR1386" s="12">
        <v>9.9463980000000003</v>
      </c>
      <c r="DS1386" s="12">
        <v>4.7114900000000001E-2</v>
      </c>
      <c r="DT1386" s="12">
        <v>9.8564579999999999</v>
      </c>
      <c r="DU1386" s="12">
        <v>5.2520699999999997E-2</v>
      </c>
      <c r="DV1386" s="12">
        <v>99.096630000000005</v>
      </c>
      <c r="DW1386" s="12">
        <v>0.25342559999999997</v>
      </c>
      <c r="DX1386" s="12">
        <v>34.182760000000002</v>
      </c>
      <c r="DY1386" s="12">
        <v>0.1804547</v>
      </c>
      <c r="DZ1386" s="12">
        <v>0.18060880000000001</v>
      </c>
      <c r="EA1386" s="12">
        <v>0</v>
      </c>
      <c r="EB1386" s="12">
        <v>0</v>
      </c>
      <c r="EC1386" s="44">
        <v>2.291135E-16</v>
      </c>
      <c r="ED1386" s="44">
        <v>2.2788549999999998E-15</v>
      </c>
      <c r="EE1386" s="12" t="s">
        <v>1832</v>
      </c>
      <c r="EF1386" s="12">
        <v>1.9124000000000001E-3</v>
      </c>
      <c r="EG1386" s="44">
        <v>4.2123999999999998E-7</v>
      </c>
      <c r="EH1386" s="12">
        <v>1.5001009999999999</v>
      </c>
      <c r="EI1386" s="12">
        <v>1.0001450000000001</v>
      </c>
      <c r="EJ1386" s="12">
        <v>6.6699999999999995E-4</v>
      </c>
      <c r="EK1386" s="44">
        <v>5.0000000000000004E-6</v>
      </c>
      <c r="EL1386" s="12">
        <v>1.05E-4</v>
      </c>
      <c r="EM1386" s="44">
        <v>5.0000000000000004E-6</v>
      </c>
      <c r="EN1386" s="12">
        <v>2.7500000000000002E-4</v>
      </c>
      <c r="EO1386" s="44">
        <v>1.9999999999999999E-6</v>
      </c>
      <c r="EP1386" s="12">
        <v>1.24E-2</v>
      </c>
      <c r="EQ1386" s="12">
        <v>5.0000000000000002E-5</v>
      </c>
      <c r="ER1386" s="12">
        <v>1.2899999999999999E-4</v>
      </c>
      <c r="ES1386" s="12">
        <v>8.0000000000000007E-5</v>
      </c>
      <c r="ET1386" s="12">
        <v>1.7000000000000001E-4</v>
      </c>
      <c r="EU1386" s="12">
        <v>3.0000000000000001E-5</v>
      </c>
      <c r="EV1386" s="12">
        <v>263</v>
      </c>
      <c r="EW1386" s="12">
        <v>2.9999999999999997E-4</v>
      </c>
      <c r="EX1386" s="12">
        <v>1.96</v>
      </c>
      <c r="EY1386" s="12">
        <v>0.02</v>
      </c>
      <c r="EZ1386" s="12">
        <v>8.7045999999999998E-3</v>
      </c>
      <c r="FA1386" s="12">
        <v>4.4539000000000002E-3</v>
      </c>
      <c r="FB1386" s="12">
        <v>45.577089999999998</v>
      </c>
      <c r="FC1386" s="12">
        <v>2.4678700000000001E-2</v>
      </c>
      <c r="FD1386" s="12">
        <v>4.5822710000000004</v>
      </c>
      <c r="FE1386" s="12">
        <v>2.15634E-2</v>
      </c>
      <c r="FF1386" s="12">
        <v>6.7435099999999998E-2</v>
      </c>
      <c r="FG1386" s="12">
        <v>1.06103E-2</v>
      </c>
      <c r="FH1386" s="12">
        <v>2.88308E-2</v>
      </c>
      <c r="FI1386" s="12">
        <v>2.8487100000000001E-2</v>
      </c>
      <c r="FJ1386" s="12">
        <v>1.4013999999999999E-3</v>
      </c>
      <c r="FK1386" s="12">
        <v>3.7270000000000001E-4</v>
      </c>
      <c r="FL1386" s="12">
        <v>3.0599999999999998E-5</v>
      </c>
      <c r="FM1386" s="12">
        <v>26.757909999999999</v>
      </c>
      <c r="FN1386" s="12">
        <v>0.1005398</v>
      </c>
      <c r="FO1386" s="12">
        <v>0.47369670000000003</v>
      </c>
      <c r="FP1386" s="12">
        <v>26.761970000000002</v>
      </c>
      <c r="FQ1386" s="12">
        <v>0.99984329999999999</v>
      </c>
      <c r="FR1386" s="12">
        <v>2.3130000000000001E-4</v>
      </c>
      <c r="FS1386" s="44">
        <v>5.4629999999999996E-10</v>
      </c>
      <c r="FT1386" s="44">
        <v>5.8099999999999998E-11</v>
      </c>
      <c r="FU1386" s="12">
        <v>0</v>
      </c>
      <c r="FV1386" s="44">
        <v>4.962E-10</v>
      </c>
      <c r="FW1386" s="12">
        <v>1.975E-2</v>
      </c>
      <c r="FX1386" s="44">
        <v>5.4629999999999996E-10</v>
      </c>
      <c r="FY1386" s="44">
        <v>7.0679999999999999E-6</v>
      </c>
      <c r="FZ1386" s="44">
        <v>5.5304999999999997E-10</v>
      </c>
      <c r="GA1386" s="44">
        <v>6.3080000000000001E-9</v>
      </c>
      <c r="GB1386" s="44">
        <v>5.5430000000000004E-10</v>
      </c>
      <c r="GC1386" s="12">
        <v>1.167E-2</v>
      </c>
      <c r="GD1386" s="12">
        <v>0</v>
      </c>
      <c r="GE1386" s="12">
        <v>295.5</v>
      </c>
      <c r="GF1386" s="12">
        <v>0.1</v>
      </c>
      <c r="GG1386" s="12">
        <v>1575</v>
      </c>
      <c r="GH1386" s="12">
        <v>2</v>
      </c>
      <c r="GI1386" s="12">
        <v>1.24E-2</v>
      </c>
      <c r="GJ1386" s="12">
        <v>2.2588999999999999E-3</v>
      </c>
    </row>
    <row r="1387" spans="1:192" s="12" customFormat="1" ht="12">
      <c r="A1387" s="31"/>
      <c r="B1387" s="32" t="s">
        <v>1611</v>
      </c>
      <c r="C1387" s="32">
        <v>3.5</v>
      </c>
      <c r="D1387" s="40">
        <v>9.9637180000000001</v>
      </c>
      <c r="E1387" s="33">
        <v>8.8129299999999994E-2</v>
      </c>
      <c r="F1387" s="33">
        <v>0.30709999999999998</v>
      </c>
      <c r="G1387" s="34">
        <v>0.43500566354144976</v>
      </c>
      <c r="H1387" s="45">
        <v>5.7892664528142177</v>
      </c>
      <c r="I1387" s="36">
        <v>99.16095</v>
      </c>
      <c r="J1387" s="42">
        <v>34.265599999999999</v>
      </c>
      <c r="K1387" s="42">
        <v>0.1006078</v>
      </c>
      <c r="L1387" s="12">
        <v>1.6636000000000001E-3</v>
      </c>
      <c r="T1387" s="12" t="s">
        <v>1971</v>
      </c>
      <c r="U1387" s="12" t="s">
        <v>1827</v>
      </c>
      <c r="V1387" s="12">
        <v>37</v>
      </c>
      <c r="W1387" s="43">
        <v>43726</v>
      </c>
      <c r="X1387" s="12">
        <v>13.133330000000001</v>
      </c>
      <c r="Y1387" s="44">
        <v>3651657000</v>
      </c>
      <c r="Z1387" s="12" t="s">
        <v>1828</v>
      </c>
      <c r="AA1387" s="12" t="s">
        <v>1452</v>
      </c>
      <c r="AB1387" s="12">
        <v>6</v>
      </c>
      <c r="AC1387" s="12" t="s">
        <v>1829</v>
      </c>
      <c r="AE1387" s="12" t="s">
        <v>1454</v>
      </c>
      <c r="AF1387" s="12">
        <v>7.875</v>
      </c>
      <c r="AG1387" s="12" t="s">
        <v>1847</v>
      </c>
      <c r="AH1387" s="12" t="s">
        <v>1831</v>
      </c>
      <c r="AI1387" s="12" t="s">
        <v>1464</v>
      </c>
      <c r="AJ1387" s="12">
        <v>1</v>
      </c>
      <c r="AK1387" s="12" t="s">
        <v>1458</v>
      </c>
      <c r="AL1387" s="12">
        <v>1</v>
      </c>
      <c r="AM1387" s="12" t="s">
        <v>1459</v>
      </c>
      <c r="AN1387" s="12">
        <v>3.5</v>
      </c>
      <c r="AO1387" s="12">
        <v>0</v>
      </c>
      <c r="AP1387" s="12">
        <v>0</v>
      </c>
      <c r="AQ1387" s="12">
        <v>0</v>
      </c>
      <c r="AR1387" s="12">
        <v>0</v>
      </c>
      <c r="AS1387" s="12">
        <v>20</v>
      </c>
      <c r="AT1387" s="12">
        <v>20</v>
      </c>
      <c r="AU1387" s="12">
        <v>176</v>
      </c>
      <c r="AX1387" s="12">
        <v>0</v>
      </c>
      <c r="AY1387" s="12">
        <v>4.4930999999999999E-3</v>
      </c>
      <c r="AZ1387" s="12">
        <v>4.3011999999999998E-3</v>
      </c>
      <c r="BA1387" s="12">
        <v>86.690510000000003</v>
      </c>
      <c r="BB1387" s="12">
        <v>2.8842900000000001E-2</v>
      </c>
      <c r="BC1387" s="12">
        <v>8.6993709999999993</v>
      </c>
      <c r="BD1387" s="12">
        <v>2.3034300000000001E-2</v>
      </c>
      <c r="BE1387" s="12">
        <v>0.11589000000000001</v>
      </c>
      <c r="BF1387" s="12">
        <v>8.796E-3</v>
      </c>
      <c r="BG1387" s="12">
        <v>0.5134687</v>
      </c>
      <c r="BH1387" s="12">
        <v>1.7547299999999998E-2</v>
      </c>
      <c r="BI1387" s="12">
        <v>2.6722E-3</v>
      </c>
      <c r="BJ1387" s="12">
        <v>3.746E-4</v>
      </c>
      <c r="BK1387" s="12">
        <v>2.5237200000000001E-2</v>
      </c>
      <c r="BL1387" s="12">
        <v>2.7077E-3</v>
      </c>
      <c r="BM1387" s="12">
        <v>87.176950000000005</v>
      </c>
      <c r="BN1387" s="12">
        <v>2.68709E-2</v>
      </c>
      <c r="BO1387" s="12">
        <v>8.7296300000000002</v>
      </c>
      <c r="BP1387" s="12">
        <v>2.2277100000000001E-2</v>
      </c>
      <c r="BQ1387" s="12">
        <v>0.1236718</v>
      </c>
      <c r="BR1387" s="12">
        <v>8.6043000000000005E-3</v>
      </c>
      <c r="BS1387" s="12">
        <v>0.54669469999999998</v>
      </c>
      <c r="BT1387" s="12">
        <v>1.73473E-2</v>
      </c>
      <c r="BU1387" s="12">
        <v>5.9392000000000004E-3</v>
      </c>
      <c r="BV1387" s="12">
        <v>3.4880000000000002E-4</v>
      </c>
      <c r="BW1387" s="12">
        <v>1</v>
      </c>
      <c r="BX1387" s="12">
        <v>0</v>
      </c>
      <c r="BY1387" s="12">
        <v>1</v>
      </c>
      <c r="BZ1387" s="12">
        <v>0</v>
      </c>
      <c r="CA1387" s="12">
        <v>1</v>
      </c>
      <c r="CB1387" s="12">
        <v>0</v>
      </c>
      <c r="CC1387" s="12">
        <v>1</v>
      </c>
      <c r="CD1387" s="12">
        <v>0</v>
      </c>
      <c r="CE1387" s="12">
        <v>1</v>
      </c>
      <c r="CF1387" s="12">
        <v>0</v>
      </c>
      <c r="CG1387" s="12">
        <v>1</v>
      </c>
      <c r="CH1387" s="12">
        <v>0</v>
      </c>
      <c r="CI1387" s="12">
        <v>1</v>
      </c>
      <c r="CJ1387" s="44">
        <v>9.9999999999999995E-21</v>
      </c>
      <c r="CK1387" s="12">
        <v>1</v>
      </c>
      <c r="CL1387" s="12">
        <v>0</v>
      </c>
      <c r="CM1387" s="12">
        <v>1</v>
      </c>
      <c r="CN1387" s="44">
        <v>9.9999999999999995E-21</v>
      </c>
      <c r="CO1387" s="12">
        <v>1</v>
      </c>
      <c r="CP1387" s="44">
        <v>9.9999999999999995E-21</v>
      </c>
      <c r="CQ1387" s="12">
        <v>1</v>
      </c>
      <c r="CR1387" s="44">
        <v>9.9999999999999995E-21</v>
      </c>
      <c r="CS1387" s="12">
        <v>1.0013970000000001</v>
      </c>
      <c r="CT1387" s="12">
        <v>1.6636000000000001E-3</v>
      </c>
      <c r="CU1387" s="12">
        <v>2.0743999999999999E-2</v>
      </c>
      <c r="CV1387" s="12">
        <v>3.3419999999999999E-3</v>
      </c>
      <c r="CW1387" s="12">
        <v>0.48643979999999998</v>
      </c>
      <c r="CX1387" s="12">
        <v>1.0482E-2</v>
      </c>
      <c r="CY1387" s="12">
        <v>3.0259000000000001E-2</v>
      </c>
      <c r="CZ1387" s="12">
        <v>5.8573000000000002E-3</v>
      </c>
      <c r="DA1387" s="12">
        <v>7.7818999999999996E-3</v>
      </c>
      <c r="DB1387" s="12">
        <v>1.8265E-3</v>
      </c>
      <c r="DC1387" s="12">
        <v>3.3225900000000003E-2</v>
      </c>
      <c r="DD1387" s="12">
        <v>2.6416999999999999E-3</v>
      </c>
      <c r="DE1387" s="12">
        <v>3.2707000000000001E-3</v>
      </c>
      <c r="DF1387" s="12">
        <v>1.348E-4</v>
      </c>
      <c r="DG1387" s="12">
        <v>3.0709999999999998E-4</v>
      </c>
      <c r="DH1387" s="12">
        <v>4.3099999999999997E-5</v>
      </c>
      <c r="DI1387" s="12">
        <v>7.8758419999999996</v>
      </c>
      <c r="DJ1387" s="12">
        <v>8.8129299999999994E-2</v>
      </c>
      <c r="DK1387" s="12">
        <v>3.0208000000000001E-3</v>
      </c>
      <c r="DL1387" s="12">
        <v>0.17273340000000001</v>
      </c>
      <c r="DM1387" s="12">
        <v>5.9207000000000001E-3</v>
      </c>
      <c r="DN1387" s="12">
        <v>1.28722E-2</v>
      </c>
      <c r="DO1387" s="44">
        <v>4.7576979999999997E-6</v>
      </c>
      <c r="DP1387" s="12">
        <v>1.33197E-2</v>
      </c>
      <c r="DQ1387" s="12">
        <v>1.0116000000000001E-3</v>
      </c>
      <c r="DR1387" s="12">
        <v>9.9637180000000001</v>
      </c>
      <c r="DS1387" s="12">
        <v>2.6589499999999999E-2</v>
      </c>
      <c r="DT1387" s="12">
        <v>9.8805689999999995</v>
      </c>
      <c r="DU1387" s="12">
        <v>2.9282900000000001E-2</v>
      </c>
      <c r="DV1387" s="12">
        <v>99.16095</v>
      </c>
      <c r="DW1387" s="12">
        <v>0.13603460000000001</v>
      </c>
      <c r="DX1387" s="12">
        <v>34.265599999999999</v>
      </c>
      <c r="DY1387" s="12">
        <v>0.1006078</v>
      </c>
      <c r="DZ1387" s="12">
        <v>0.1008853</v>
      </c>
      <c r="EA1387" s="12">
        <v>0.15920599999999999</v>
      </c>
      <c r="EB1387" s="12">
        <v>0</v>
      </c>
      <c r="EC1387" s="44">
        <v>4.3503100000000001E-16</v>
      </c>
      <c r="ED1387" s="44">
        <v>4.3345259999999998E-15</v>
      </c>
      <c r="EE1387" s="12" t="s">
        <v>1832</v>
      </c>
      <c r="EF1387" s="12">
        <v>1.9124000000000001E-3</v>
      </c>
      <c r="EG1387" s="44">
        <v>4.2123999999999998E-7</v>
      </c>
      <c r="EH1387" s="12">
        <v>1.4933320000000001</v>
      </c>
      <c r="EI1387" s="12">
        <v>1.0001439999999999</v>
      </c>
      <c r="EJ1387" s="12">
        <v>6.6699999999999995E-4</v>
      </c>
      <c r="EK1387" s="44">
        <v>5.0000000000000004E-6</v>
      </c>
      <c r="EL1387" s="12">
        <v>1.05E-4</v>
      </c>
      <c r="EM1387" s="44">
        <v>5.0000000000000004E-6</v>
      </c>
      <c r="EN1387" s="12">
        <v>2.7500000000000002E-4</v>
      </c>
      <c r="EO1387" s="44">
        <v>1.9999999999999999E-6</v>
      </c>
      <c r="EP1387" s="12">
        <v>1.24E-2</v>
      </c>
      <c r="EQ1387" s="12">
        <v>5.0000000000000002E-5</v>
      </c>
      <c r="ER1387" s="12">
        <v>1.2899999999999999E-4</v>
      </c>
      <c r="ES1387" s="12">
        <v>8.0000000000000007E-5</v>
      </c>
      <c r="ET1387" s="12">
        <v>1.7000000000000001E-4</v>
      </c>
      <c r="EU1387" s="12">
        <v>3.0000000000000001E-5</v>
      </c>
      <c r="EV1387" s="12">
        <v>263</v>
      </c>
      <c r="EW1387" s="12">
        <v>2.9999999999999997E-4</v>
      </c>
      <c r="EX1387" s="12">
        <v>1.96</v>
      </c>
      <c r="EY1387" s="12">
        <v>0.02</v>
      </c>
      <c r="EZ1387" s="12">
        <v>4.4930999999999999E-3</v>
      </c>
      <c r="FA1387" s="12">
        <v>4.3011999999999998E-3</v>
      </c>
      <c r="FB1387" s="12">
        <v>86.690510000000003</v>
      </c>
      <c r="FC1387" s="12">
        <v>2.8842900000000001E-2</v>
      </c>
      <c r="FD1387" s="12">
        <v>8.7006189999999997</v>
      </c>
      <c r="FE1387" s="12">
        <v>2.3037599999999998E-2</v>
      </c>
      <c r="FF1387" s="12">
        <v>0.11589000000000001</v>
      </c>
      <c r="FG1387" s="12">
        <v>8.796E-3</v>
      </c>
      <c r="FH1387" s="12">
        <v>0.76677930000000005</v>
      </c>
      <c r="FI1387" s="12">
        <v>2.6204000000000002E-2</v>
      </c>
      <c r="FJ1387" s="12">
        <v>2.6722E-3</v>
      </c>
      <c r="FK1387" s="12">
        <v>3.746E-4</v>
      </c>
      <c r="FL1387" s="12">
        <v>2.8399999999999999E-5</v>
      </c>
      <c r="FM1387" s="12">
        <v>15.22264</v>
      </c>
      <c r="FN1387" s="12">
        <v>0.1003595</v>
      </c>
      <c r="FO1387" s="12">
        <v>0.2668818</v>
      </c>
      <c r="FP1387" s="12">
        <v>15.22489</v>
      </c>
      <c r="FQ1387" s="12">
        <v>0.99984640000000002</v>
      </c>
      <c r="FR1387" s="12">
        <v>2.7250000000000001E-4</v>
      </c>
      <c r="FS1387" s="44">
        <v>5.4629999999999996E-10</v>
      </c>
      <c r="FT1387" s="44">
        <v>5.8099999999999998E-11</v>
      </c>
      <c r="FU1387" s="12">
        <v>0</v>
      </c>
      <c r="FV1387" s="44">
        <v>4.962E-10</v>
      </c>
      <c r="FW1387" s="12">
        <v>1.975E-2</v>
      </c>
      <c r="FX1387" s="44">
        <v>5.4629999999999996E-10</v>
      </c>
      <c r="FY1387" s="44">
        <v>7.0679999999999999E-6</v>
      </c>
      <c r="FZ1387" s="44">
        <v>5.5304999999999997E-10</v>
      </c>
      <c r="GA1387" s="44">
        <v>6.3080000000000001E-9</v>
      </c>
      <c r="GB1387" s="44">
        <v>5.5430000000000004E-10</v>
      </c>
      <c r="GC1387" s="12">
        <v>1.167E-2</v>
      </c>
      <c r="GD1387" s="12">
        <v>0</v>
      </c>
      <c r="GE1387" s="12">
        <v>295.5</v>
      </c>
      <c r="GF1387" s="12">
        <v>0.1</v>
      </c>
      <c r="GG1387" s="12">
        <v>1575</v>
      </c>
      <c r="GH1387" s="12">
        <v>2</v>
      </c>
      <c r="GI1387" s="12">
        <v>1.24E-2</v>
      </c>
      <c r="GJ1387" s="12">
        <v>8.5809999999999999E-4</v>
      </c>
    </row>
    <row r="1388" spans="1:192" s="12" customFormat="1" ht="12">
      <c r="A1388" s="31"/>
      <c r="B1388" s="32" t="s">
        <v>1686</v>
      </c>
      <c r="C1388" s="32">
        <v>3.5</v>
      </c>
      <c r="D1388" s="41">
        <v>10.038180000000001</v>
      </c>
      <c r="E1388" s="33">
        <v>8.9219E-3</v>
      </c>
      <c r="F1388" s="33">
        <v>0.42670000000000002</v>
      </c>
      <c r="G1388" s="34">
        <v>0.2296841286995131</v>
      </c>
      <c r="H1388" s="45">
        <v>57.185577063181611</v>
      </c>
      <c r="I1388" s="36">
        <v>98.751459999999994</v>
      </c>
      <c r="J1388" s="42">
        <v>34.376249999999999</v>
      </c>
      <c r="K1388" s="42">
        <v>0.18809139999999999</v>
      </c>
      <c r="L1388" s="12">
        <v>1.9862999999999999E-3</v>
      </c>
      <c r="T1388" s="12" t="s">
        <v>1972</v>
      </c>
      <c r="U1388" s="12" t="s">
        <v>1827</v>
      </c>
      <c r="V1388" s="12">
        <v>37</v>
      </c>
      <c r="W1388" s="43">
        <v>43728</v>
      </c>
      <c r="X1388" s="12">
        <v>3.8833329999999999</v>
      </c>
      <c r="Y1388" s="44">
        <v>3651796000</v>
      </c>
      <c r="Z1388" s="12" t="s">
        <v>1828</v>
      </c>
      <c r="AA1388" s="12" t="s">
        <v>1452</v>
      </c>
      <c r="AB1388" s="12">
        <v>6</v>
      </c>
      <c r="AC1388" s="12" t="s">
        <v>1829</v>
      </c>
      <c r="AE1388" s="12" t="s">
        <v>1454</v>
      </c>
      <c r="AF1388" s="12">
        <v>7.875</v>
      </c>
      <c r="AG1388" s="12" t="s">
        <v>1856</v>
      </c>
      <c r="AH1388" s="12" t="s">
        <v>1831</v>
      </c>
      <c r="AI1388" s="12" t="s">
        <v>1464</v>
      </c>
      <c r="AJ1388" s="12">
        <v>1</v>
      </c>
      <c r="AK1388" s="12" t="s">
        <v>1458</v>
      </c>
      <c r="AL1388" s="12">
        <v>1</v>
      </c>
      <c r="AM1388" s="12" t="s">
        <v>1459</v>
      </c>
      <c r="AN1388" s="12">
        <v>3.5</v>
      </c>
      <c r="AO1388" s="12">
        <v>0</v>
      </c>
      <c r="AP1388" s="12">
        <v>0</v>
      </c>
      <c r="AQ1388" s="12">
        <v>0</v>
      </c>
      <c r="AR1388" s="12">
        <v>0</v>
      </c>
      <c r="AS1388" s="12">
        <v>20</v>
      </c>
      <c r="AT1388" s="12">
        <v>20</v>
      </c>
      <c r="AU1388" s="12">
        <v>103</v>
      </c>
      <c r="AX1388" s="12">
        <v>0</v>
      </c>
      <c r="AY1388" s="12">
        <v>-2.8847E-3</v>
      </c>
      <c r="AZ1388" s="12">
        <v>5.1158999999999996E-3</v>
      </c>
      <c r="BA1388" s="12">
        <v>46.112450000000003</v>
      </c>
      <c r="BB1388" s="12">
        <v>2.4339699999999999E-2</v>
      </c>
      <c r="BC1388" s="12">
        <v>4.5929970000000004</v>
      </c>
      <c r="BD1388" s="12">
        <v>2.2299800000000002E-2</v>
      </c>
      <c r="BE1388" s="12">
        <v>7.4912000000000006E-2</v>
      </c>
      <c r="BF1388" s="12">
        <v>1.0917E-2</v>
      </c>
      <c r="BG1388" s="12">
        <v>2.6583499999999999E-2</v>
      </c>
      <c r="BH1388" s="12">
        <v>1.8948599999999999E-2</v>
      </c>
      <c r="BI1388" s="12">
        <v>1.9599999999999999E-3</v>
      </c>
      <c r="BJ1388" s="12">
        <v>3.971E-4</v>
      </c>
      <c r="BK1388" s="12">
        <v>2.0291099999999999E-2</v>
      </c>
      <c r="BL1388" s="12">
        <v>2.6273999999999998E-3</v>
      </c>
      <c r="BM1388" s="12">
        <v>46.710630000000002</v>
      </c>
      <c r="BN1388" s="12">
        <v>2.2912700000000001E-2</v>
      </c>
      <c r="BO1388" s="12">
        <v>4.619078</v>
      </c>
      <c r="BP1388" s="12">
        <v>2.1721600000000001E-2</v>
      </c>
      <c r="BQ1388" s="12">
        <v>8.1197900000000003E-2</v>
      </c>
      <c r="BR1388" s="12">
        <v>1.0845E-2</v>
      </c>
      <c r="BS1388" s="12">
        <v>5.5364299999999998E-2</v>
      </c>
      <c r="BT1388" s="12">
        <v>1.8703299999999999E-2</v>
      </c>
      <c r="BU1388" s="12">
        <v>5.8945000000000004E-3</v>
      </c>
      <c r="BV1388" s="12">
        <v>3.6200000000000002E-4</v>
      </c>
      <c r="BW1388" s="12">
        <v>1</v>
      </c>
      <c r="BX1388" s="12">
        <v>0</v>
      </c>
      <c r="BY1388" s="12">
        <v>1</v>
      </c>
      <c r="BZ1388" s="12">
        <v>0</v>
      </c>
      <c r="CA1388" s="12">
        <v>1</v>
      </c>
      <c r="CB1388" s="12">
        <v>0</v>
      </c>
      <c r="CC1388" s="12">
        <v>1</v>
      </c>
      <c r="CD1388" s="12">
        <v>0</v>
      </c>
      <c r="CE1388" s="12">
        <v>1</v>
      </c>
      <c r="CF1388" s="12">
        <v>0</v>
      </c>
      <c r="CG1388" s="12">
        <v>1</v>
      </c>
      <c r="CH1388" s="12">
        <v>0</v>
      </c>
      <c r="CI1388" s="12">
        <v>1</v>
      </c>
      <c r="CJ1388" s="44">
        <v>9.9999999999999995E-21</v>
      </c>
      <c r="CK1388" s="12">
        <v>1</v>
      </c>
      <c r="CL1388" s="12">
        <v>0</v>
      </c>
      <c r="CM1388" s="12">
        <v>1</v>
      </c>
      <c r="CN1388" s="44">
        <v>9.9999999999999995E-21</v>
      </c>
      <c r="CO1388" s="12">
        <v>1</v>
      </c>
      <c r="CP1388" s="44">
        <v>9.9999999999999995E-21</v>
      </c>
      <c r="CQ1388" s="12">
        <v>1</v>
      </c>
      <c r="CR1388" s="44">
        <v>9.9999999999999995E-21</v>
      </c>
      <c r="CS1388" s="12">
        <v>1.0026090000000001</v>
      </c>
      <c r="CT1388" s="12">
        <v>1.9862999999999999E-3</v>
      </c>
      <c r="CU1388" s="12">
        <v>2.31758E-2</v>
      </c>
      <c r="CV1388" s="12">
        <v>4.3896999999999999E-3</v>
      </c>
      <c r="CW1388" s="12">
        <v>0.59817279999999995</v>
      </c>
      <c r="CX1388" s="12">
        <v>8.2115E-3</v>
      </c>
      <c r="CY1388" s="12">
        <v>2.6081E-2</v>
      </c>
      <c r="CZ1388" s="12">
        <v>5.0451999999999997E-3</v>
      </c>
      <c r="DA1388" s="12">
        <v>6.2858999999999996E-3</v>
      </c>
      <c r="DB1388" s="12">
        <v>1.2515E-3</v>
      </c>
      <c r="DC1388" s="12">
        <v>2.8780699999999999E-2</v>
      </c>
      <c r="DD1388" s="12">
        <v>3.0385999999999998E-3</v>
      </c>
      <c r="DE1388" s="12">
        <v>3.9395999999999997E-3</v>
      </c>
      <c r="DF1388" s="12">
        <v>1.607E-4</v>
      </c>
      <c r="DG1388" s="12">
        <v>4.2670000000000002E-4</v>
      </c>
      <c r="DH1388" s="12">
        <v>8.6500000000000002E-5</v>
      </c>
      <c r="DI1388" s="12">
        <v>0.56408230000000004</v>
      </c>
      <c r="DJ1388" s="12">
        <v>8.9219E-3</v>
      </c>
      <c r="DK1388" s="12">
        <v>6.3596E-3</v>
      </c>
      <c r="DL1388" s="12">
        <v>1.74869E-2</v>
      </c>
      <c r="DM1388" s="12">
        <v>1.24648E-2</v>
      </c>
      <c r="DN1388" s="12">
        <v>5.7406600000000002E-2</v>
      </c>
      <c r="DO1388" s="12">
        <v>1.0000000000000001E-5</v>
      </c>
      <c r="DP1388" s="12">
        <v>1.6307499999999999E-2</v>
      </c>
      <c r="DQ1388" s="12">
        <v>2.3777999999999998E-3</v>
      </c>
      <c r="DR1388" s="12">
        <v>10.038180000000001</v>
      </c>
      <c r="DS1388" s="12">
        <v>4.90243E-2</v>
      </c>
      <c r="DT1388" s="12">
        <v>9.9127759999999991</v>
      </c>
      <c r="DU1388" s="12">
        <v>5.4749199999999998E-2</v>
      </c>
      <c r="DV1388" s="12">
        <v>98.751459999999994</v>
      </c>
      <c r="DW1388" s="12">
        <v>0.2651329</v>
      </c>
      <c r="DX1388" s="12">
        <v>34.376249999999999</v>
      </c>
      <c r="DY1388" s="12">
        <v>0.18809139999999999</v>
      </c>
      <c r="DZ1388" s="12">
        <v>0.18824099999999999</v>
      </c>
      <c r="EA1388" s="12">
        <v>0</v>
      </c>
      <c r="EB1388" s="12">
        <v>0</v>
      </c>
      <c r="EC1388" s="44">
        <v>2.2968539999999998E-16</v>
      </c>
      <c r="ED1388" s="44">
        <v>2.305623E-15</v>
      </c>
      <c r="EE1388" s="12" t="s">
        <v>1832</v>
      </c>
      <c r="EF1388" s="12">
        <v>1.9124000000000001E-3</v>
      </c>
      <c r="EG1388" s="44">
        <v>4.2123999999999998E-7</v>
      </c>
      <c r="EH1388" s="12">
        <v>1.5417270000000001</v>
      </c>
      <c r="EI1388" s="12">
        <v>1.0001549999999999</v>
      </c>
      <c r="EJ1388" s="12">
        <v>6.6699999999999995E-4</v>
      </c>
      <c r="EK1388" s="44">
        <v>5.0000000000000004E-6</v>
      </c>
      <c r="EL1388" s="12">
        <v>1.05E-4</v>
      </c>
      <c r="EM1388" s="44">
        <v>5.0000000000000004E-6</v>
      </c>
      <c r="EN1388" s="12">
        <v>2.7500000000000002E-4</v>
      </c>
      <c r="EO1388" s="44">
        <v>1.9999999999999999E-6</v>
      </c>
      <c r="EP1388" s="12">
        <v>1.24E-2</v>
      </c>
      <c r="EQ1388" s="12">
        <v>5.0000000000000002E-5</v>
      </c>
      <c r="ER1388" s="12">
        <v>1.2899999999999999E-4</v>
      </c>
      <c r="ES1388" s="12">
        <v>8.0000000000000007E-5</v>
      </c>
      <c r="ET1388" s="12">
        <v>1.7000000000000001E-4</v>
      </c>
      <c r="EU1388" s="12">
        <v>3.0000000000000001E-5</v>
      </c>
      <c r="EV1388" s="12">
        <v>263</v>
      </c>
      <c r="EW1388" s="12">
        <v>2.9999999999999997E-4</v>
      </c>
      <c r="EX1388" s="12">
        <v>1.96</v>
      </c>
      <c r="EY1388" s="12">
        <v>0.02</v>
      </c>
      <c r="EZ1388" s="12">
        <v>-2.8847E-3</v>
      </c>
      <c r="FA1388" s="12">
        <v>5.1158999999999996E-3</v>
      </c>
      <c r="FB1388" s="12">
        <v>46.112450000000003</v>
      </c>
      <c r="FC1388" s="12">
        <v>2.4339699999999999E-2</v>
      </c>
      <c r="FD1388" s="12">
        <v>4.5937080000000003</v>
      </c>
      <c r="FE1388" s="12">
        <v>2.2303300000000002E-2</v>
      </c>
      <c r="FF1388" s="12">
        <v>7.4912000000000006E-2</v>
      </c>
      <c r="FG1388" s="12">
        <v>1.0917E-2</v>
      </c>
      <c r="FH1388" s="12">
        <v>4.0984600000000003E-2</v>
      </c>
      <c r="FI1388" s="12">
        <v>2.92135E-2</v>
      </c>
      <c r="FJ1388" s="12">
        <v>1.9599999999999999E-3</v>
      </c>
      <c r="FK1388" s="12">
        <v>3.971E-4</v>
      </c>
      <c r="FL1388" s="12">
        <v>4.2200000000000003E-5</v>
      </c>
      <c r="FM1388" s="12">
        <v>20.389410000000002</v>
      </c>
      <c r="FN1388" s="12">
        <v>9.9620399999999998E-2</v>
      </c>
      <c r="FO1388" s="12">
        <v>0.48838759999999998</v>
      </c>
      <c r="FP1388" s="12">
        <v>20.395099999999999</v>
      </c>
      <c r="FQ1388" s="12">
        <v>0.99971319999999997</v>
      </c>
      <c r="FR1388" s="12">
        <v>2.7980000000000002E-4</v>
      </c>
      <c r="FS1388" s="44">
        <v>5.4629999999999996E-10</v>
      </c>
      <c r="FT1388" s="44">
        <v>5.8099999999999998E-11</v>
      </c>
      <c r="FU1388" s="12">
        <v>0</v>
      </c>
      <c r="FV1388" s="44">
        <v>4.962E-10</v>
      </c>
      <c r="FW1388" s="12">
        <v>1.975E-2</v>
      </c>
      <c r="FX1388" s="44">
        <v>5.4629999999999996E-10</v>
      </c>
      <c r="FY1388" s="44">
        <v>7.0679999999999999E-6</v>
      </c>
      <c r="FZ1388" s="44">
        <v>5.5304999999999997E-10</v>
      </c>
      <c r="GA1388" s="44">
        <v>6.3080000000000001E-9</v>
      </c>
      <c r="GB1388" s="44">
        <v>5.5430000000000004E-10</v>
      </c>
      <c r="GC1388" s="12">
        <v>1.167E-2</v>
      </c>
      <c r="GD1388" s="12">
        <v>0</v>
      </c>
      <c r="GE1388" s="12">
        <v>295.5</v>
      </c>
      <c r="GF1388" s="12">
        <v>0.1</v>
      </c>
      <c r="GG1388" s="12">
        <v>1575</v>
      </c>
      <c r="GH1388" s="12">
        <v>2</v>
      </c>
      <c r="GI1388" s="12">
        <v>1.24E-2</v>
      </c>
      <c r="GJ1388" s="12">
        <v>3.8270999999999999E-3</v>
      </c>
    </row>
    <row r="1389" spans="1:192" s="12" customFormat="1" ht="12">
      <c r="A1389" s="31"/>
      <c r="B1389" s="32" t="s">
        <v>1596</v>
      </c>
      <c r="C1389" s="32">
        <v>3.5</v>
      </c>
      <c r="D1389" s="41">
        <v>10.130050000000001</v>
      </c>
      <c r="E1389" s="33">
        <v>6.9252000000000003E-3</v>
      </c>
      <c r="F1389" s="33">
        <v>0.56919999999999993</v>
      </c>
      <c r="G1389" s="34">
        <v>0.18614360263354987</v>
      </c>
      <c r="H1389" s="45">
        <v>73.673540114364926</v>
      </c>
      <c r="I1389" s="36">
        <v>98.344939999999994</v>
      </c>
      <c r="J1389" s="42">
        <v>34.546419999999998</v>
      </c>
      <c r="K1389" s="42">
        <v>0.2572372</v>
      </c>
      <c r="L1389" s="12">
        <v>1.5348E-3</v>
      </c>
      <c r="T1389" s="12" t="s">
        <v>1973</v>
      </c>
      <c r="U1389" s="12" t="s">
        <v>1827</v>
      </c>
      <c r="V1389" s="12">
        <v>37</v>
      </c>
      <c r="W1389" s="43">
        <v>43722</v>
      </c>
      <c r="X1389" s="12">
        <v>22.633330000000001</v>
      </c>
      <c r="Y1389" s="44">
        <v>3651345000</v>
      </c>
      <c r="Z1389" s="12" t="s">
        <v>1828</v>
      </c>
      <c r="AA1389" s="12" t="s">
        <v>1452</v>
      </c>
      <c r="AB1389" s="12">
        <v>6</v>
      </c>
      <c r="AC1389" s="12" t="s">
        <v>1829</v>
      </c>
      <c r="AE1389" s="12" t="s">
        <v>1454</v>
      </c>
      <c r="AF1389" s="12">
        <v>7.875</v>
      </c>
      <c r="AG1389" s="12" t="s">
        <v>1839</v>
      </c>
      <c r="AH1389" s="12" t="s">
        <v>1831</v>
      </c>
      <c r="AI1389" s="12" t="s">
        <v>1464</v>
      </c>
      <c r="AJ1389" s="12">
        <v>1</v>
      </c>
      <c r="AK1389" s="12" t="s">
        <v>1458</v>
      </c>
      <c r="AL1389" s="12">
        <v>1</v>
      </c>
      <c r="AM1389" s="12" t="s">
        <v>1459</v>
      </c>
      <c r="AN1389" s="12">
        <v>3.5</v>
      </c>
      <c r="AO1389" s="12">
        <v>0</v>
      </c>
      <c r="AP1389" s="12">
        <v>0</v>
      </c>
      <c r="AQ1389" s="12">
        <v>0</v>
      </c>
      <c r="AR1389" s="12">
        <v>0</v>
      </c>
      <c r="AS1389" s="12">
        <v>20</v>
      </c>
      <c r="AT1389" s="12">
        <v>20</v>
      </c>
      <c r="AU1389" s="12">
        <v>86</v>
      </c>
      <c r="AX1389" s="12">
        <v>0</v>
      </c>
      <c r="AY1389" s="12">
        <v>2.9691000000000001E-3</v>
      </c>
      <c r="AZ1389" s="12">
        <v>7.3489999999999996E-3</v>
      </c>
      <c r="BA1389" s="12">
        <v>37.713059999999999</v>
      </c>
      <c r="BB1389" s="12">
        <v>2.7482699999999999E-2</v>
      </c>
      <c r="BC1389" s="12">
        <v>3.7224499999999998</v>
      </c>
      <c r="BD1389" s="12">
        <v>2.6391100000000001E-2</v>
      </c>
      <c r="BE1389" s="12">
        <v>4.5903899999999997E-2</v>
      </c>
      <c r="BF1389" s="12">
        <v>1.1554500000000001E-2</v>
      </c>
      <c r="BG1389" s="12">
        <v>1.8538300000000001E-2</v>
      </c>
      <c r="BH1389" s="12">
        <v>1.8059200000000001E-2</v>
      </c>
      <c r="BI1389" s="12">
        <v>2.1191000000000001E-3</v>
      </c>
      <c r="BJ1389" s="12">
        <v>2.9910000000000001E-4</v>
      </c>
      <c r="BK1389" s="12">
        <v>2.4337399999999999E-2</v>
      </c>
      <c r="BL1389" s="12">
        <v>5.4821999999999996E-3</v>
      </c>
      <c r="BM1389" s="12">
        <v>38.030540000000002</v>
      </c>
      <c r="BN1389" s="12">
        <v>2.6298499999999999E-2</v>
      </c>
      <c r="BO1389" s="12">
        <v>3.7513049999999999</v>
      </c>
      <c r="BP1389" s="12">
        <v>2.6204700000000001E-2</v>
      </c>
      <c r="BQ1389" s="12">
        <v>5.38574E-2</v>
      </c>
      <c r="BR1389" s="12">
        <v>1.1521999999999999E-2</v>
      </c>
      <c r="BS1389" s="12">
        <v>4.9173700000000001E-2</v>
      </c>
      <c r="BT1389" s="12">
        <v>1.79899E-2</v>
      </c>
      <c r="BU1389" s="12">
        <v>4.7694E-3</v>
      </c>
      <c r="BV1389" s="12">
        <v>2.9149999999999998E-4</v>
      </c>
      <c r="BW1389" s="12">
        <v>1</v>
      </c>
      <c r="BX1389" s="12">
        <v>0</v>
      </c>
      <c r="BY1389" s="12">
        <v>1</v>
      </c>
      <c r="BZ1389" s="12">
        <v>0</v>
      </c>
      <c r="CA1389" s="12">
        <v>1</v>
      </c>
      <c r="CB1389" s="12">
        <v>0</v>
      </c>
      <c r="CC1389" s="12">
        <v>1</v>
      </c>
      <c r="CD1389" s="12">
        <v>0</v>
      </c>
      <c r="CE1389" s="12">
        <v>1</v>
      </c>
      <c r="CF1389" s="12">
        <v>0</v>
      </c>
      <c r="CG1389" s="12">
        <v>1</v>
      </c>
      <c r="CH1389" s="12">
        <v>0</v>
      </c>
      <c r="CI1389" s="12">
        <v>1</v>
      </c>
      <c r="CJ1389" s="44">
        <v>9.9999999999999995E-21</v>
      </c>
      <c r="CK1389" s="12">
        <v>1</v>
      </c>
      <c r="CL1389" s="12">
        <v>0</v>
      </c>
      <c r="CM1389" s="12">
        <v>1</v>
      </c>
      <c r="CN1389" s="44">
        <v>9.9999999999999995E-21</v>
      </c>
      <c r="CO1389" s="12">
        <v>1</v>
      </c>
      <c r="CP1389" s="44">
        <v>9.9999999999999995E-21</v>
      </c>
      <c r="CQ1389" s="12">
        <v>1</v>
      </c>
      <c r="CR1389" s="44">
        <v>9.9999999999999995E-21</v>
      </c>
      <c r="CS1389" s="12">
        <v>1.002197</v>
      </c>
      <c r="CT1389" s="12">
        <v>1.5348E-3</v>
      </c>
      <c r="CU1389" s="12">
        <v>2.13683E-2</v>
      </c>
      <c r="CV1389" s="12">
        <v>4.8941999999999996E-3</v>
      </c>
      <c r="CW1389" s="12">
        <v>0.31747819999999999</v>
      </c>
      <c r="CX1389" s="12">
        <v>7.9804999999999997E-3</v>
      </c>
      <c r="CY1389" s="12">
        <v>2.8854899999999999E-2</v>
      </c>
      <c r="CZ1389" s="12">
        <v>3.1310000000000001E-3</v>
      </c>
      <c r="DA1389" s="12">
        <v>7.9535000000000005E-3</v>
      </c>
      <c r="DB1389" s="12">
        <v>8.6549999999999995E-4</v>
      </c>
      <c r="DC1389" s="12">
        <v>3.06354E-2</v>
      </c>
      <c r="DD1389" s="12">
        <v>1.58E-3</v>
      </c>
      <c r="DE1389" s="12">
        <v>2.6549E-3</v>
      </c>
      <c r="DF1389" s="12">
        <v>6.3899999999999995E-5</v>
      </c>
      <c r="DG1389" s="12">
        <v>5.6919999999999996E-4</v>
      </c>
      <c r="DH1389" s="12">
        <v>8.0400000000000003E-5</v>
      </c>
      <c r="DI1389" s="12">
        <v>0.32635740000000002</v>
      </c>
      <c r="DJ1389" s="12">
        <v>6.9252000000000003E-3</v>
      </c>
      <c r="DK1389" s="12">
        <v>6.7463999999999996E-3</v>
      </c>
      <c r="DL1389" s="12">
        <v>1.3573399999999999E-2</v>
      </c>
      <c r="DM1389" s="12">
        <v>1.3222899999999999E-2</v>
      </c>
      <c r="DN1389" s="12">
        <v>-2.6538999999999998E-3</v>
      </c>
      <c r="DO1389" s="12">
        <v>1.06E-5</v>
      </c>
      <c r="DP1389" s="12">
        <v>1.2330199999999999E-2</v>
      </c>
      <c r="DQ1389" s="12">
        <v>3.1048999999999998E-3</v>
      </c>
      <c r="DR1389" s="12">
        <v>10.130050000000001</v>
      </c>
      <c r="DS1389" s="12">
        <v>7.2197399999999995E-2</v>
      </c>
      <c r="DT1389" s="12">
        <v>9.9623109999999997</v>
      </c>
      <c r="DU1389" s="12">
        <v>7.4882900000000002E-2</v>
      </c>
      <c r="DV1389" s="12">
        <v>98.344939999999994</v>
      </c>
      <c r="DW1389" s="12">
        <v>0.2557603</v>
      </c>
      <c r="DX1389" s="12">
        <v>34.546419999999998</v>
      </c>
      <c r="DY1389" s="12">
        <v>0.2572372</v>
      </c>
      <c r="DZ1389" s="12">
        <v>0.25734760000000001</v>
      </c>
      <c r="EA1389" s="12">
        <v>0</v>
      </c>
      <c r="EB1389" s="12">
        <v>0</v>
      </c>
      <c r="EC1389" s="44">
        <v>1.8614450000000001E-16</v>
      </c>
      <c r="ED1389" s="44">
        <v>1.885653E-15</v>
      </c>
      <c r="EE1389" s="12" t="s">
        <v>1832</v>
      </c>
      <c r="EF1389" s="12">
        <v>1.9124000000000001E-3</v>
      </c>
      <c r="EG1389" s="44">
        <v>4.2123999999999998E-7</v>
      </c>
      <c r="EH1389" s="12">
        <v>1.390725</v>
      </c>
      <c r="EI1389" s="12">
        <v>1.0001180000000001</v>
      </c>
      <c r="EJ1389" s="12">
        <v>6.6699999999999995E-4</v>
      </c>
      <c r="EK1389" s="44">
        <v>5.0000000000000004E-6</v>
      </c>
      <c r="EL1389" s="12">
        <v>1.05E-4</v>
      </c>
      <c r="EM1389" s="44">
        <v>5.0000000000000004E-6</v>
      </c>
      <c r="EN1389" s="12">
        <v>2.7500000000000002E-4</v>
      </c>
      <c r="EO1389" s="44">
        <v>1.9999999999999999E-6</v>
      </c>
      <c r="EP1389" s="12">
        <v>1.24E-2</v>
      </c>
      <c r="EQ1389" s="12">
        <v>5.0000000000000002E-5</v>
      </c>
      <c r="ER1389" s="12">
        <v>1.2899999999999999E-4</v>
      </c>
      <c r="ES1389" s="12">
        <v>8.0000000000000007E-5</v>
      </c>
      <c r="ET1389" s="12">
        <v>1.7000000000000001E-4</v>
      </c>
      <c r="EU1389" s="12">
        <v>3.0000000000000001E-5</v>
      </c>
      <c r="EV1389" s="12">
        <v>263</v>
      </c>
      <c r="EW1389" s="12">
        <v>2.9999999999999997E-4</v>
      </c>
      <c r="EX1389" s="12">
        <v>1.96</v>
      </c>
      <c r="EY1389" s="12">
        <v>0.02</v>
      </c>
      <c r="EZ1389" s="12">
        <v>2.9691000000000001E-3</v>
      </c>
      <c r="FA1389" s="12">
        <v>7.3489999999999996E-3</v>
      </c>
      <c r="FB1389" s="12">
        <v>37.713059999999999</v>
      </c>
      <c r="FC1389" s="12">
        <v>2.7482699999999999E-2</v>
      </c>
      <c r="FD1389" s="12">
        <v>3.72289</v>
      </c>
      <c r="FE1389" s="12">
        <v>2.63942E-2</v>
      </c>
      <c r="FF1389" s="12">
        <v>4.5903899999999997E-2</v>
      </c>
      <c r="FG1389" s="12">
        <v>1.1554500000000001E-2</v>
      </c>
      <c r="FH1389" s="12">
        <v>2.5781700000000001E-2</v>
      </c>
      <c r="FI1389" s="12">
        <v>2.51154E-2</v>
      </c>
      <c r="FJ1389" s="12">
        <v>2.1191000000000001E-3</v>
      </c>
      <c r="FK1389" s="12">
        <v>2.9910000000000001E-4</v>
      </c>
      <c r="FL1389" s="12">
        <v>5.5999999999999999E-5</v>
      </c>
      <c r="FM1389" s="12">
        <v>14.166829999999999</v>
      </c>
      <c r="FN1389" s="12">
        <v>9.8716999999999999E-2</v>
      </c>
      <c r="FO1389" s="12">
        <v>0.71271799999999996</v>
      </c>
      <c r="FP1389" s="12">
        <v>14.184340000000001</v>
      </c>
      <c r="FQ1389" s="12">
        <v>0.99873690000000004</v>
      </c>
      <c r="FR1389" s="12">
        <v>5.2599999999999999E-4</v>
      </c>
      <c r="FS1389" s="44">
        <v>5.4629999999999996E-10</v>
      </c>
      <c r="FT1389" s="44">
        <v>5.8099999999999998E-11</v>
      </c>
      <c r="FU1389" s="12">
        <v>0</v>
      </c>
      <c r="FV1389" s="44">
        <v>4.962E-10</v>
      </c>
      <c r="FW1389" s="12">
        <v>1.975E-2</v>
      </c>
      <c r="FX1389" s="44">
        <v>5.4629999999999996E-10</v>
      </c>
      <c r="FY1389" s="44">
        <v>7.0679999999999999E-6</v>
      </c>
      <c r="FZ1389" s="44">
        <v>5.5304999999999997E-10</v>
      </c>
      <c r="GA1389" s="44">
        <v>6.3080000000000001E-9</v>
      </c>
      <c r="GB1389" s="44">
        <v>5.5430000000000004E-10</v>
      </c>
      <c r="GC1389" s="12">
        <v>1.167E-2</v>
      </c>
      <c r="GD1389" s="12">
        <v>0</v>
      </c>
      <c r="GE1389" s="12">
        <v>295.5</v>
      </c>
      <c r="GF1389" s="12">
        <v>0.1</v>
      </c>
      <c r="GG1389" s="12">
        <v>1575</v>
      </c>
      <c r="GH1389" s="12">
        <v>2</v>
      </c>
      <c r="GI1389" s="12">
        <v>1.24E-2</v>
      </c>
      <c r="GJ1389" s="12">
        <v>-1.7689999999999999E-4</v>
      </c>
    </row>
    <row r="1390" spans="1:192" s="12" customFormat="1" ht="12">
      <c r="A1390" s="31"/>
      <c r="B1390" s="32" t="s">
        <v>1628</v>
      </c>
      <c r="C1390" s="32">
        <v>3.5</v>
      </c>
      <c r="D1390" s="41">
        <v>10.39677</v>
      </c>
      <c r="E1390" s="33">
        <v>1.1453100000000001E-2</v>
      </c>
      <c r="F1390" s="40">
        <v>1.4622999999999999</v>
      </c>
      <c r="G1390" s="34">
        <v>0.12394765107301497</v>
      </c>
      <c r="H1390" s="45">
        <v>44.54724048510883</v>
      </c>
      <c r="I1390" s="36">
        <v>95.85257</v>
      </c>
      <c r="J1390" s="42">
        <v>34.55744</v>
      </c>
      <c r="K1390" s="42">
        <v>0.35474260000000002</v>
      </c>
      <c r="L1390" s="12">
        <v>1.6636000000000001E-3</v>
      </c>
      <c r="T1390" s="12" t="s">
        <v>1974</v>
      </c>
      <c r="U1390" s="12" t="s">
        <v>1827</v>
      </c>
      <c r="V1390" s="12">
        <v>37</v>
      </c>
      <c r="W1390" s="43">
        <v>43726</v>
      </c>
      <c r="X1390" s="12">
        <v>15.533329999999999</v>
      </c>
      <c r="Y1390" s="44">
        <v>3651666000</v>
      </c>
      <c r="Z1390" s="12" t="s">
        <v>1828</v>
      </c>
      <c r="AA1390" s="12" t="s">
        <v>1452</v>
      </c>
      <c r="AB1390" s="12">
        <v>6</v>
      </c>
      <c r="AC1390" s="12" t="s">
        <v>1829</v>
      </c>
      <c r="AE1390" s="12" t="s">
        <v>1454</v>
      </c>
      <c r="AF1390" s="12">
        <v>7.875</v>
      </c>
      <c r="AG1390" s="12" t="s">
        <v>1847</v>
      </c>
      <c r="AH1390" s="12" t="s">
        <v>1831</v>
      </c>
      <c r="AI1390" s="12" t="s">
        <v>1464</v>
      </c>
      <c r="AJ1390" s="12">
        <v>1</v>
      </c>
      <c r="AK1390" s="12" t="s">
        <v>1458</v>
      </c>
      <c r="AL1390" s="12">
        <v>1</v>
      </c>
      <c r="AM1390" s="12" t="s">
        <v>1459</v>
      </c>
      <c r="AN1390" s="12">
        <v>3.5</v>
      </c>
      <c r="AO1390" s="12">
        <v>0</v>
      </c>
      <c r="AP1390" s="12">
        <v>0</v>
      </c>
      <c r="AQ1390" s="12">
        <v>0</v>
      </c>
      <c r="AR1390" s="12">
        <v>0</v>
      </c>
      <c r="AS1390" s="12">
        <v>20</v>
      </c>
      <c r="AT1390" s="12">
        <v>20</v>
      </c>
      <c r="AU1390" s="12">
        <v>198</v>
      </c>
      <c r="AX1390" s="12">
        <v>0</v>
      </c>
      <c r="AY1390" s="12">
        <v>5.6260000000000001E-4</v>
      </c>
      <c r="AZ1390" s="12">
        <v>4.4783999999999996E-3</v>
      </c>
      <c r="BA1390" s="12">
        <v>25.773309999999999</v>
      </c>
      <c r="BB1390" s="12">
        <v>2.60354E-2</v>
      </c>
      <c r="BC1390" s="12">
        <v>2.4786160000000002</v>
      </c>
      <c r="BD1390" s="12">
        <v>2.24992E-2</v>
      </c>
      <c r="BE1390" s="12">
        <v>2.9074900000000001E-2</v>
      </c>
      <c r="BF1390" s="12">
        <v>1.05398E-2</v>
      </c>
      <c r="BG1390" s="12">
        <v>1.8974999999999999E-2</v>
      </c>
      <c r="BH1390" s="12">
        <v>1.8389099999999999E-2</v>
      </c>
      <c r="BI1390" s="12">
        <v>3.6248999999999999E-3</v>
      </c>
      <c r="BJ1390" s="12">
        <v>4.083E-4</v>
      </c>
      <c r="BK1390" s="12">
        <v>2.1306599999999998E-2</v>
      </c>
      <c r="BL1390" s="12">
        <v>2.9811999999999998E-3</v>
      </c>
      <c r="BM1390" s="12">
        <v>26.22813</v>
      </c>
      <c r="BN1390" s="12">
        <v>2.47975E-2</v>
      </c>
      <c r="BO1390" s="12">
        <v>2.5088750000000002</v>
      </c>
      <c r="BP1390" s="12">
        <v>2.17234E-2</v>
      </c>
      <c r="BQ1390" s="12">
        <v>3.6856800000000002E-2</v>
      </c>
      <c r="BR1390" s="12">
        <v>1.03803E-2</v>
      </c>
      <c r="BS1390" s="12">
        <v>5.2200900000000001E-2</v>
      </c>
      <c r="BT1390" s="12">
        <v>1.81984E-2</v>
      </c>
      <c r="BU1390" s="12">
        <v>6.8906000000000002E-3</v>
      </c>
      <c r="BV1390" s="12">
        <v>3.8470000000000003E-4</v>
      </c>
      <c r="BW1390" s="12">
        <v>1</v>
      </c>
      <c r="BX1390" s="12">
        <v>0</v>
      </c>
      <c r="BY1390" s="12">
        <v>1</v>
      </c>
      <c r="BZ1390" s="12">
        <v>0</v>
      </c>
      <c r="CA1390" s="12">
        <v>1</v>
      </c>
      <c r="CB1390" s="12">
        <v>0</v>
      </c>
      <c r="CC1390" s="12">
        <v>1</v>
      </c>
      <c r="CD1390" s="12">
        <v>0</v>
      </c>
      <c r="CE1390" s="12">
        <v>1</v>
      </c>
      <c r="CF1390" s="12">
        <v>0</v>
      </c>
      <c r="CG1390" s="12">
        <v>1</v>
      </c>
      <c r="CH1390" s="12">
        <v>0</v>
      </c>
      <c r="CI1390" s="12">
        <v>1</v>
      </c>
      <c r="CJ1390" s="44">
        <v>9.9999999999999995E-21</v>
      </c>
      <c r="CK1390" s="12">
        <v>1</v>
      </c>
      <c r="CL1390" s="12">
        <v>0</v>
      </c>
      <c r="CM1390" s="12">
        <v>1</v>
      </c>
      <c r="CN1390" s="44">
        <v>9.9999999999999995E-21</v>
      </c>
      <c r="CO1390" s="12">
        <v>1</v>
      </c>
      <c r="CP1390" s="44">
        <v>9.9999999999999995E-21</v>
      </c>
      <c r="CQ1390" s="12">
        <v>1</v>
      </c>
      <c r="CR1390" s="44">
        <v>9.9999999999999995E-21</v>
      </c>
      <c r="CS1390" s="12">
        <v>1.0013970000000001</v>
      </c>
      <c r="CT1390" s="12">
        <v>1.6636000000000001E-3</v>
      </c>
      <c r="CU1390" s="12">
        <v>2.0743999999999999E-2</v>
      </c>
      <c r="CV1390" s="12">
        <v>3.3419999999999999E-3</v>
      </c>
      <c r="CW1390" s="12">
        <v>0.45481929999999998</v>
      </c>
      <c r="CX1390" s="12">
        <v>7.9325000000000003E-3</v>
      </c>
      <c r="CY1390" s="12">
        <v>3.0259000000000001E-2</v>
      </c>
      <c r="CZ1390" s="12">
        <v>5.8573000000000002E-3</v>
      </c>
      <c r="DA1390" s="12">
        <v>7.7818999999999996E-3</v>
      </c>
      <c r="DB1390" s="12">
        <v>1.8265E-3</v>
      </c>
      <c r="DC1390" s="12">
        <v>3.3225900000000003E-2</v>
      </c>
      <c r="DD1390" s="12">
        <v>2.6416999999999999E-3</v>
      </c>
      <c r="DE1390" s="12">
        <v>3.2707000000000001E-3</v>
      </c>
      <c r="DF1390" s="12">
        <v>1.348E-4</v>
      </c>
      <c r="DG1390" s="12">
        <v>1.4622999999999999E-3</v>
      </c>
      <c r="DH1390" s="12">
        <v>1.6530000000000001E-4</v>
      </c>
      <c r="DI1390" s="12">
        <v>0.21219470000000001</v>
      </c>
      <c r="DJ1390" s="12">
        <v>1.1453100000000001E-2</v>
      </c>
      <c r="DK1390" s="12">
        <v>1.11E-2</v>
      </c>
      <c r="DL1390" s="12">
        <v>2.2448099999999999E-2</v>
      </c>
      <c r="DM1390" s="12">
        <v>2.1756000000000001E-2</v>
      </c>
      <c r="DN1390" s="12">
        <v>-1.4193799999999999E-2</v>
      </c>
      <c r="DO1390" s="12">
        <v>1.7499999999999998E-5</v>
      </c>
      <c r="DP1390" s="12">
        <v>1.17286E-2</v>
      </c>
      <c r="DQ1390" s="12">
        <v>4.2529999999999998E-3</v>
      </c>
      <c r="DR1390" s="12">
        <v>10.39677</v>
      </c>
      <c r="DS1390" s="12">
        <v>9.4957600000000003E-2</v>
      </c>
      <c r="DT1390" s="12">
        <v>9.9655199999999997</v>
      </c>
      <c r="DU1390" s="12">
        <v>0.10326780000000001</v>
      </c>
      <c r="DV1390" s="12">
        <v>95.85257</v>
      </c>
      <c r="DW1390" s="12">
        <v>0.48872520000000003</v>
      </c>
      <c r="DX1390" s="12">
        <v>34.55744</v>
      </c>
      <c r="DY1390" s="12">
        <v>0.35474260000000002</v>
      </c>
      <c r="DZ1390" s="12">
        <v>0.35482279999999999</v>
      </c>
      <c r="EA1390" s="12">
        <v>0</v>
      </c>
      <c r="EB1390" s="12">
        <v>0</v>
      </c>
      <c r="EC1390" s="44">
        <v>1.2394870000000001E-16</v>
      </c>
      <c r="ED1390" s="44">
        <v>1.288665E-15</v>
      </c>
      <c r="EE1390" s="12" t="s">
        <v>1832</v>
      </c>
      <c r="EF1390" s="12">
        <v>1.9124000000000001E-3</v>
      </c>
      <c r="EG1390" s="44">
        <v>4.2123999999999998E-7</v>
      </c>
      <c r="EH1390" s="12">
        <v>1.4962839999999999</v>
      </c>
      <c r="EI1390" s="12">
        <v>1.0001439999999999</v>
      </c>
      <c r="EJ1390" s="12">
        <v>6.6699999999999995E-4</v>
      </c>
      <c r="EK1390" s="44">
        <v>5.0000000000000004E-6</v>
      </c>
      <c r="EL1390" s="12">
        <v>1.05E-4</v>
      </c>
      <c r="EM1390" s="44">
        <v>5.0000000000000004E-6</v>
      </c>
      <c r="EN1390" s="12">
        <v>2.7500000000000002E-4</v>
      </c>
      <c r="EO1390" s="44">
        <v>1.9999999999999999E-6</v>
      </c>
      <c r="EP1390" s="12">
        <v>1.24E-2</v>
      </c>
      <c r="EQ1390" s="12">
        <v>5.0000000000000002E-5</v>
      </c>
      <c r="ER1390" s="12">
        <v>1.2899999999999999E-4</v>
      </c>
      <c r="ES1390" s="12">
        <v>8.0000000000000007E-5</v>
      </c>
      <c r="ET1390" s="12">
        <v>1.7000000000000001E-4</v>
      </c>
      <c r="EU1390" s="12">
        <v>3.0000000000000001E-5</v>
      </c>
      <c r="EV1390" s="12">
        <v>263</v>
      </c>
      <c r="EW1390" s="12">
        <v>2.9999999999999997E-4</v>
      </c>
      <c r="EX1390" s="12">
        <v>1.96</v>
      </c>
      <c r="EY1390" s="12">
        <v>0.02</v>
      </c>
      <c r="EZ1390" s="12">
        <v>5.6260000000000001E-4</v>
      </c>
      <c r="FA1390" s="12">
        <v>4.4783999999999996E-3</v>
      </c>
      <c r="FB1390" s="12">
        <v>25.773309999999999</v>
      </c>
      <c r="FC1390" s="12">
        <v>2.60354E-2</v>
      </c>
      <c r="FD1390" s="12">
        <v>2.4789729999999999</v>
      </c>
      <c r="FE1390" s="12">
        <v>2.2502500000000002E-2</v>
      </c>
      <c r="FF1390" s="12">
        <v>2.9074900000000001E-2</v>
      </c>
      <c r="FG1390" s="12">
        <v>1.05398E-2</v>
      </c>
      <c r="FH1390" s="12">
        <v>2.8392000000000001E-2</v>
      </c>
      <c r="FI1390" s="12">
        <v>2.7515399999999999E-2</v>
      </c>
      <c r="FJ1390" s="12">
        <v>3.6248999999999999E-3</v>
      </c>
      <c r="FK1390" s="12">
        <v>4.083E-4</v>
      </c>
      <c r="FL1390" s="12">
        <v>1.403E-4</v>
      </c>
      <c r="FM1390" s="12">
        <v>11.291270000000001</v>
      </c>
      <c r="FN1390" s="12">
        <v>9.6184199999999997E-2</v>
      </c>
      <c r="FO1390" s="12">
        <v>0.9133559</v>
      </c>
      <c r="FP1390" s="12">
        <v>11.327220000000001</v>
      </c>
      <c r="FQ1390" s="12">
        <v>0.99674390000000002</v>
      </c>
      <c r="FR1390" s="12">
        <v>9.8949999999999993E-4</v>
      </c>
      <c r="FS1390" s="44">
        <v>5.4629999999999996E-10</v>
      </c>
      <c r="FT1390" s="44">
        <v>5.8099999999999998E-11</v>
      </c>
      <c r="FU1390" s="12">
        <v>0</v>
      </c>
      <c r="FV1390" s="44">
        <v>4.962E-10</v>
      </c>
      <c r="FW1390" s="12">
        <v>1.975E-2</v>
      </c>
      <c r="FX1390" s="44">
        <v>5.4629999999999996E-10</v>
      </c>
      <c r="FY1390" s="44">
        <v>7.0679999999999999E-6</v>
      </c>
      <c r="FZ1390" s="44">
        <v>5.5304999999999997E-10</v>
      </c>
      <c r="GA1390" s="44">
        <v>6.3080000000000001E-9</v>
      </c>
      <c r="GB1390" s="44">
        <v>5.5430000000000004E-10</v>
      </c>
      <c r="GC1390" s="12">
        <v>1.167E-2</v>
      </c>
      <c r="GD1390" s="12">
        <v>0</v>
      </c>
      <c r="GE1390" s="12">
        <v>295.5</v>
      </c>
      <c r="GF1390" s="12">
        <v>0.1</v>
      </c>
      <c r="GG1390" s="12">
        <v>1575</v>
      </c>
      <c r="GH1390" s="12">
        <v>2</v>
      </c>
      <c r="GI1390" s="12">
        <v>1.24E-2</v>
      </c>
      <c r="GJ1390" s="12">
        <v>-9.4629999999999996E-4</v>
      </c>
    </row>
    <row r="1391" spans="1:192" s="12" customFormat="1" ht="12">
      <c r="A1391" s="31"/>
      <c r="B1391" s="32" t="s">
        <v>1709</v>
      </c>
      <c r="C1391" s="32">
        <v>3.5</v>
      </c>
      <c r="D1391" s="41">
        <v>10.146850000000001</v>
      </c>
      <c r="E1391" s="33">
        <v>1.01061E-2</v>
      </c>
      <c r="F1391" s="33">
        <v>0.47370000000000001</v>
      </c>
      <c r="G1391" s="34">
        <v>0.11718258784955507</v>
      </c>
      <c r="H1391" s="45">
        <v>50.484756731083209</v>
      </c>
      <c r="I1391" s="36">
        <v>98.629279999999994</v>
      </c>
      <c r="J1391" s="42">
        <v>34.70234</v>
      </c>
      <c r="K1391" s="42">
        <v>0.32832240000000001</v>
      </c>
      <c r="L1391" s="12">
        <v>1.9862999999999999E-3</v>
      </c>
      <c r="T1391" s="12" t="s">
        <v>1975</v>
      </c>
      <c r="U1391" s="12" t="s">
        <v>1827</v>
      </c>
      <c r="V1391" s="12">
        <v>37</v>
      </c>
      <c r="W1391" s="43">
        <v>43728</v>
      </c>
      <c r="X1391" s="12">
        <v>6.6166669999999996</v>
      </c>
      <c r="Y1391" s="44">
        <v>3651806000</v>
      </c>
      <c r="Z1391" s="12" t="s">
        <v>1828</v>
      </c>
      <c r="AA1391" s="12" t="s">
        <v>1452</v>
      </c>
      <c r="AB1391" s="12">
        <v>6</v>
      </c>
      <c r="AC1391" s="12" t="s">
        <v>1829</v>
      </c>
      <c r="AE1391" s="12" t="s">
        <v>1454</v>
      </c>
      <c r="AF1391" s="12">
        <v>7.875</v>
      </c>
      <c r="AG1391" s="12" t="s">
        <v>1856</v>
      </c>
      <c r="AH1391" s="12" t="s">
        <v>1831</v>
      </c>
      <c r="AI1391" s="12" t="s">
        <v>1464</v>
      </c>
      <c r="AJ1391" s="12">
        <v>1</v>
      </c>
      <c r="AK1391" s="12" t="s">
        <v>1458</v>
      </c>
      <c r="AL1391" s="12">
        <v>1</v>
      </c>
      <c r="AM1391" s="12" t="s">
        <v>1459</v>
      </c>
      <c r="AN1391" s="12">
        <v>3.5</v>
      </c>
      <c r="AO1391" s="12">
        <v>0</v>
      </c>
      <c r="AP1391" s="12">
        <v>0</v>
      </c>
      <c r="AQ1391" s="12">
        <v>0</v>
      </c>
      <c r="AR1391" s="12">
        <v>0</v>
      </c>
      <c r="AS1391" s="12">
        <v>20</v>
      </c>
      <c r="AT1391" s="12">
        <v>20</v>
      </c>
      <c r="AU1391" s="12">
        <v>124</v>
      </c>
      <c r="AX1391" s="12">
        <v>0</v>
      </c>
      <c r="AY1391" s="12">
        <v>9.8659000000000004E-3</v>
      </c>
      <c r="AZ1391" s="12">
        <v>5.1615999999999997E-3</v>
      </c>
      <c r="BA1391" s="12">
        <v>23.780840000000001</v>
      </c>
      <c r="BB1391" s="12">
        <v>1.9713100000000001E-2</v>
      </c>
      <c r="BC1391" s="12">
        <v>2.343302</v>
      </c>
      <c r="BD1391" s="12">
        <v>1.9388300000000001E-2</v>
      </c>
      <c r="BE1391" s="12">
        <v>4.8415699999999999E-2</v>
      </c>
      <c r="BF1391" s="12">
        <v>1.01639E-2</v>
      </c>
      <c r="BG1391" s="12">
        <v>1.53285E-2</v>
      </c>
      <c r="BH1391" s="12">
        <v>1.5444899999999999E-2</v>
      </c>
      <c r="BI1391" s="12">
        <v>1.1102E-3</v>
      </c>
      <c r="BJ1391" s="12">
        <v>3.7270000000000001E-4</v>
      </c>
      <c r="BK1391" s="12">
        <v>3.30417E-2</v>
      </c>
      <c r="BL1391" s="12">
        <v>2.7154000000000002E-3</v>
      </c>
      <c r="BM1391" s="12">
        <v>24.34676</v>
      </c>
      <c r="BN1391" s="12">
        <v>1.7767999999999999E-2</v>
      </c>
      <c r="BO1391" s="12">
        <v>2.369383</v>
      </c>
      <c r="BP1391" s="12">
        <v>1.8720400000000002E-2</v>
      </c>
      <c r="BQ1391" s="12">
        <v>5.4701600000000003E-2</v>
      </c>
      <c r="BR1391" s="12">
        <v>1.00865E-2</v>
      </c>
      <c r="BS1391" s="12">
        <v>4.4109200000000001E-2</v>
      </c>
      <c r="BT1391" s="12">
        <v>1.5143E-2</v>
      </c>
      <c r="BU1391" s="12">
        <v>4.7442999999999999E-3</v>
      </c>
      <c r="BV1391" s="12">
        <v>3.322E-4</v>
      </c>
      <c r="BW1391" s="12">
        <v>1</v>
      </c>
      <c r="BX1391" s="12">
        <v>0</v>
      </c>
      <c r="BY1391" s="12">
        <v>1</v>
      </c>
      <c r="BZ1391" s="12">
        <v>0</v>
      </c>
      <c r="CA1391" s="12">
        <v>1</v>
      </c>
      <c r="CB1391" s="12">
        <v>0</v>
      </c>
      <c r="CC1391" s="12">
        <v>1</v>
      </c>
      <c r="CD1391" s="12">
        <v>0</v>
      </c>
      <c r="CE1391" s="12">
        <v>1</v>
      </c>
      <c r="CF1391" s="12">
        <v>0</v>
      </c>
      <c r="CG1391" s="12">
        <v>1</v>
      </c>
      <c r="CH1391" s="12">
        <v>0</v>
      </c>
      <c r="CI1391" s="12">
        <v>1</v>
      </c>
      <c r="CJ1391" s="44">
        <v>9.9999999999999995E-21</v>
      </c>
      <c r="CK1391" s="12">
        <v>1</v>
      </c>
      <c r="CL1391" s="12">
        <v>0</v>
      </c>
      <c r="CM1391" s="12">
        <v>1</v>
      </c>
      <c r="CN1391" s="44">
        <v>9.9999999999999995E-21</v>
      </c>
      <c r="CO1391" s="12">
        <v>1</v>
      </c>
      <c r="CP1391" s="44">
        <v>9.9999999999999995E-21</v>
      </c>
      <c r="CQ1391" s="12">
        <v>1</v>
      </c>
      <c r="CR1391" s="44">
        <v>9.9999999999999995E-21</v>
      </c>
      <c r="CS1391" s="12">
        <v>1.0026090000000001</v>
      </c>
      <c r="CT1391" s="12">
        <v>1.9862999999999999E-3</v>
      </c>
      <c r="CU1391" s="12">
        <v>2.31758E-2</v>
      </c>
      <c r="CV1391" s="12">
        <v>4.3896999999999999E-3</v>
      </c>
      <c r="CW1391" s="12">
        <v>0.56592810000000005</v>
      </c>
      <c r="CX1391" s="12">
        <v>8.5384999999999992E-3</v>
      </c>
      <c r="CY1391" s="12">
        <v>2.6081E-2</v>
      </c>
      <c r="CZ1391" s="12">
        <v>5.0451999999999997E-3</v>
      </c>
      <c r="DA1391" s="12">
        <v>6.2858999999999996E-3</v>
      </c>
      <c r="DB1391" s="12">
        <v>1.2515E-3</v>
      </c>
      <c r="DC1391" s="12">
        <v>2.8780699999999999E-2</v>
      </c>
      <c r="DD1391" s="12">
        <v>3.0385999999999998E-3</v>
      </c>
      <c r="DE1391" s="12">
        <v>3.637E-3</v>
      </c>
      <c r="DF1391" s="12">
        <v>1.6689999999999999E-4</v>
      </c>
      <c r="DG1391" s="12">
        <v>4.7370000000000002E-4</v>
      </c>
      <c r="DH1391" s="12">
        <v>1.5909999999999999E-4</v>
      </c>
      <c r="DI1391" s="12">
        <v>0.57682739999999999</v>
      </c>
      <c r="DJ1391" s="12">
        <v>1.01061E-2</v>
      </c>
      <c r="DK1391" s="12">
        <v>1.01832E-2</v>
      </c>
      <c r="DL1391" s="12">
        <v>1.9807999999999999E-2</v>
      </c>
      <c r="DM1391" s="12">
        <v>1.99591E-2</v>
      </c>
      <c r="DN1391" s="12">
        <v>0.1225325</v>
      </c>
      <c r="DO1391" s="12">
        <v>1.5999999999999999E-5</v>
      </c>
      <c r="DP1391" s="12">
        <v>2.0658099999999999E-2</v>
      </c>
      <c r="DQ1391" s="12">
        <v>4.3401000000000004E-3</v>
      </c>
      <c r="DR1391" s="12">
        <v>10.146850000000001</v>
      </c>
      <c r="DS1391" s="12">
        <v>8.4374500000000005E-2</v>
      </c>
      <c r="DT1391" s="12">
        <v>10.0077</v>
      </c>
      <c r="DU1391" s="12">
        <v>9.5584199999999994E-2</v>
      </c>
      <c r="DV1391" s="12">
        <v>98.629279999999994</v>
      </c>
      <c r="DW1391" s="12">
        <v>0.47757820000000001</v>
      </c>
      <c r="DX1391" s="12">
        <v>34.70234</v>
      </c>
      <c r="DY1391" s="12">
        <v>0.32832240000000001</v>
      </c>
      <c r="DZ1391" s="12">
        <v>0.32840970000000003</v>
      </c>
      <c r="EA1391" s="12">
        <v>0</v>
      </c>
      <c r="EB1391" s="12">
        <v>0</v>
      </c>
      <c r="EC1391" s="44">
        <v>1.1718330000000001E-16</v>
      </c>
      <c r="ED1391" s="44">
        <v>1.1890419999999999E-15</v>
      </c>
      <c r="EE1391" s="12" t="s">
        <v>1832</v>
      </c>
      <c r="EF1391" s="12">
        <v>1.9124000000000001E-3</v>
      </c>
      <c r="EG1391" s="44">
        <v>4.2123999999999998E-7</v>
      </c>
      <c r="EH1391" s="12">
        <v>1.545188</v>
      </c>
      <c r="EI1391" s="12">
        <v>1.000156</v>
      </c>
      <c r="EJ1391" s="12">
        <v>6.6699999999999995E-4</v>
      </c>
      <c r="EK1391" s="44">
        <v>5.0000000000000004E-6</v>
      </c>
      <c r="EL1391" s="12">
        <v>1.05E-4</v>
      </c>
      <c r="EM1391" s="44">
        <v>5.0000000000000004E-6</v>
      </c>
      <c r="EN1391" s="12">
        <v>2.7500000000000002E-4</v>
      </c>
      <c r="EO1391" s="44">
        <v>1.9999999999999999E-6</v>
      </c>
      <c r="EP1391" s="12">
        <v>1.24E-2</v>
      </c>
      <c r="EQ1391" s="12">
        <v>5.0000000000000002E-5</v>
      </c>
      <c r="ER1391" s="12">
        <v>1.2899999999999999E-4</v>
      </c>
      <c r="ES1391" s="12">
        <v>8.0000000000000007E-5</v>
      </c>
      <c r="ET1391" s="12">
        <v>1.7000000000000001E-4</v>
      </c>
      <c r="EU1391" s="12">
        <v>3.0000000000000001E-5</v>
      </c>
      <c r="EV1391" s="12">
        <v>263</v>
      </c>
      <c r="EW1391" s="12">
        <v>2.9999999999999997E-4</v>
      </c>
      <c r="EX1391" s="12">
        <v>1.96</v>
      </c>
      <c r="EY1391" s="12">
        <v>0.02</v>
      </c>
      <c r="EZ1391" s="12">
        <v>9.8659000000000004E-3</v>
      </c>
      <c r="FA1391" s="12">
        <v>5.1615999999999997E-3</v>
      </c>
      <c r="FB1391" s="12">
        <v>23.780840000000001</v>
      </c>
      <c r="FC1391" s="12">
        <v>1.9713100000000001E-2</v>
      </c>
      <c r="FD1391" s="12">
        <v>2.3436669999999999</v>
      </c>
      <c r="FE1391" s="12">
        <v>1.93913E-2</v>
      </c>
      <c r="FF1391" s="12">
        <v>4.8415699999999999E-2</v>
      </c>
      <c r="FG1391" s="12">
        <v>1.01639E-2</v>
      </c>
      <c r="FH1391" s="12">
        <v>2.3685399999999999E-2</v>
      </c>
      <c r="FI1391" s="12">
        <v>2.3865299999999999E-2</v>
      </c>
      <c r="FJ1391" s="12">
        <v>1.1102E-3</v>
      </c>
      <c r="FK1391" s="12">
        <v>3.7270000000000001E-4</v>
      </c>
      <c r="FL1391" s="12">
        <v>4.6400000000000003E-5</v>
      </c>
      <c r="FM1391" s="12">
        <v>33.793439999999997</v>
      </c>
      <c r="FN1391" s="12">
        <v>9.8553299999999996E-2</v>
      </c>
      <c r="FO1391" s="12">
        <v>0.83155040000000002</v>
      </c>
      <c r="FP1391" s="12">
        <v>33.803440000000002</v>
      </c>
      <c r="FQ1391" s="12">
        <v>0.99969739999999996</v>
      </c>
      <c r="FR1391" s="12">
        <v>2.4449999999999998E-4</v>
      </c>
      <c r="FS1391" s="44">
        <v>5.4629999999999996E-10</v>
      </c>
      <c r="FT1391" s="44">
        <v>5.8099999999999998E-11</v>
      </c>
      <c r="FU1391" s="12">
        <v>0</v>
      </c>
      <c r="FV1391" s="44">
        <v>4.962E-10</v>
      </c>
      <c r="FW1391" s="12">
        <v>1.975E-2</v>
      </c>
      <c r="FX1391" s="44">
        <v>5.4629999999999996E-10</v>
      </c>
      <c r="FY1391" s="44">
        <v>7.0679999999999999E-6</v>
      </c>
      <c r="FZ1391" s="44">
        <v>5.5304999999999997E-10</v>
      </c>
      <c r="GA1391" s="44">
        <v>6.3080000000000001E-9</v>
      </c>
      <c r="GB1391" s="44">
        <v>5.5430000000000004E-10</v>
      </c>
      <c r="GC1391" s="12">
        <v>1.167E-2</v>
      </c>
      <c r="GD1391" s="12">
        <v>0</v>
      </c>
      <c r="GE1391" s="12">
        <v>295.5</v>
      </c>
      <c r="GF1391" s="12">
        <v>0.1</v>
      </c>
      <c r="GG1391" s="12">
        <v>1575</v>
      </c>
      <c r="GH1391" s="12">
        <v>2</v>
      </c>
      <c r="GI1391" s="12">
        <v>1.24E-2</v>
      </c>
      <c r="GJ1391" s="12">
        <v>8.1688000000000004E-3</v>
      </c>
    </row>
    <row r="1392" spans="1:192" s="12" customFormat="1" ht="12">
      <c r="A1392" s="31"/>
      <c r="B1392" s="32" t="s">
        <v>1750</v>
      </c>
      <c r="C1392" s="32">
        <v>3.5</v>
      </c>
      <c r="D1392" s="41">
        <v>10.39517</v>
      </c>
      <c r="E1392" s="33">
        <v>6.8590999999999999E-3</v>
      </c>
      <c r="F1392" s="40">
        <v>1.3115999999999999</v>
      </c>
      <c r="G1392" s="34">
        <v>0.19496916350180521</v>
      </c>
      <c r="H1392" s="45">
        <v>74.383519703751219</v>
      </c>
      <c r="I1392" s="36">
        <v>96.277159999999995</v>
      </c>
      <c r="J1392" s="42">
        <v>34.703690000000002</v>
      </c>
      <c r="K1392" s="42">
        <v>0.23776929999999999</v>
      </c>
      <c r="L1392" s="12">
        <v>1.9862999999999999E-3</v>
      </c>
      <c r="T1392" s="12" t="s">
        <v>1976</v>
      </c>
      <c r="U1392" s="12" t="s">
        <v>1827</v>
      </c>
      <c r="V1392" s="12">
        <v>37</v>
      </c>
      <c r="W1392" s="43">
        <v>43728</v>
      </c>
      <c r="X1392" s="12">
        <v>12.35</v>
      </c>
      <c r="Y1392" s="44">
        <v>3651827000</v>
      </c>
      <c r="Z1392" s="12" t="s">
        <v>1828</v>
      </c>
      <c r="AA1392" s="12" t="s">
        <v>1452</v>
      </c>
      <c r="AB1392" s="12">
        <v>6</v>
      </c>
      <c r="AC1392" s="12" t="s">
        <v>1829</v>
      </c>
      <c r="AE1392" s="12" t="s">
        <v>1454</v>
      </c>
      <c r="AF1392" s="12">
        <v>7.875</v>
      </c>
      <c r="AG1392" s="12" t="s">
        <v>1845</v>
      </c>
      <c r="AH1392" s="12" t="s">
        <v>1831</v>
      </c>
      <c r="AI1392" s="12" t="s">
        <v>1464</v>
      </c>
      <c r="AJ1392" s="12">
        <v>1</v>
      </c>
      <c r="AK1392" s="12" t="s">
        <v>1458</v>
      </c>
      <c r="AL1392" s="12">
        <v>1</v>
      </c>
      <c r="AM1392" s="12" t="s">
        <v>1459</v>
      </c>
      <c r="AN1392" s="12">
        <v>3.5</v>
      </c>
      <c r="AO1392" s="12">
        <v>0</v>
      </c>
      <c r="AP1392" s="12">
        <v>0</v>
      </c>
      <c r="AQ1392" s="12">
        <v>0</v>
      </c>
      <c r="AR1392" s="12">
        <v>0</v>
      </c>
      <c r="AS1392" s="12">
        <v>20</v>
      </c>
      <c r="AT1392" s="12">
        <v>20</v>
      </c>
      <c r="AU1392" s="12">
        <v>168</v>
      </c>
      <c r="AX1392" s="12">
        <v>0</v>
      </c>
      <c r="AY1392" s="12">
        <v>1.5550000000000001E-4</v>
      </c>
      <c r="AZ1392" s="12">
        <v>5.0061999999999997E-3</v>
      </c>
      <c r="BA1392" s="12">
        <v>40.534959999999998</v>
      </c>
      <c r="BB1392" s="12">
        <v>2.72751E-2</v>
      </c>
      <c r="BC1392" s="12">
        <v>3.8987889999999998</v>
      </c>
      <c r="BD1392" s="12">
        <v>2.3565200000000001E-2</v>
      </c>
      <c r="BE1392" s="12">
        <v>6.7183499999999993E-2</v>
      </c>
      <c r="BF1392" s="12">
        <v>8.5407999999999994E-3</v>
      </c>
      <c r="BG1392" s="12">
        <v>1.7228E-2</v>
      </c>
      <c r="BH1392" s="12">
        <v>1.8412000000000001E-2</v>
      </c>
      <c r="BI1392" s="12">
        <v>5.1145000000000001E-3</v>
      </c>
      <c r="BJ1392" s="12">
        <v>4.3419999999999998E-4</v>
      </c>
      <c r="BK1392" s="12">
        <v>2.3331299999999999E-2</v>
      </c>
      <c r="BL1392" s="12">
        <v>2.4069E-3</v>
      </c>
      <c r="BM1392" s="12">
        <v>41.064520000000002</v>
      </c>
      <c r="BN1392" s="12">
        <v>2.6043199999999999E-2</v>
      </c>
      <c r="BO1392" s="12">
        <v>3.9248699999999999</v>
      </c>
      <c r="BP1392" s="12">
        <v>2.3018799999999999E-2</v>
      </c>
      <c r="BQ1392" s="12">
        <v>7.3469400000000004E-2</v>
      </c>
      <c r="BR1392" s="12">
        <v>8.4486000000000006E-3</v>
      </c>
      <c r="BS1392" s="12">
        <v>4.6008800000000002E-2</v>
      </c>
      <c r="BT1392" s="12">
        <v>1.8159499999999999E-2</v>
      </c>
      <c r="BU1392" s="12">
        <v>8.4078999999999994E-3</v>
      </c>
      <c r="BV1392" s="12">
        <v>4.0289999999999998E-4</v>
      </c>
      <c r="BW1392" s="12">
        <v>1</v>
      </c>
      <c r="BX1392" s="12">
        <v>0</v>
      </c>
      <c r="BY1392" s="12">
        <v>1</v>
      </c>
      <c r="BZ1392" s="12">
        <v>0</v>
      </c>
      <c r="CA1392" s="12">
        <v>1</v>
      </c>
      <c r="CB1392" s="12">
        <v>0</v>
      </c>
      <c r="CC1392" s="12">
        <v>1</v>
      </c>
      <c r="CD1392" s="12">
        <v>0</v>
      </c>
      <c r="CE1392" s="12">
        <v>1</v>
      </c>
      <c r="CF1392" s="12">
        <v>0</v>
      </c>
      <c r="CG1392" s="12">
        <v>1</v>
      </c>
      <c r="CH1392" s="12">
        <v>0</v>
      </c>
      <c r="CI1392" s="12">
        <v>1</v>
      </c>
      <c r="CJ1392" s="44">
        <v>9.9999999999999995E-21</v>
      </c>
      <c r="CK1392" s="12">
        <v>1</v>
      </c>
      <c r="CL1392" s="12">
        <v>0</v>
      </c>
      <c r="CM1392" s="12">
        <v>1</v>
      </c>
      <c r="CN1392" s="44">
        <v>9.9999999999999995E-21</v>
      </c>
      <c r="CO1392" s="12">
        <v>1</v>
      </c>
      <c r="CP1392" s="44">
        <v>9.9999999999999995E-21</v>
      </c>
      <c r="CQ1392" s="12">
        <v>1</v>
      </c>
      <c r="CR1392" s="44">
        <v>9.9999999999999995E-21</v>
      </c>
      <c r="CS1392" s="12">
        <v>1.0026090000000001</v>
      </c>
      <c r="CT1392" s="12">
        <v>1.9862999999999999E-3</v>
      </c>
      <c r="CU1392" s="12">
        <v>2.31758E-2</v>
      </c>
      <c r="CV1392" s="12">
        <v>4.3896999999999999E-3</v>
      </c>
      <c r="CW1392" s="12">
        <v>0.52955600000000003</v>
      </c>
      <c r="CX1392" s="12">
        <v>8.1043999999999995E-3</v>
      </c>
      <c r="CY1392" s="12">
        <v>2.6081E-2</v>
      </c>
      <c r="CZ1392" s="12">
        <v>5.0451999999999997E-3</v>
      </c>
      <c r="DA1392" s="12">
        <v>6.2858999999999996E-3</v>
      </c>
      <c r="DB1392" s="12">
        <v>1.2515E-3</v>
      </c>
      <c r="DC1392" s="12">
        <v>2.8780699999999999E-2</v>
      </c>
      <c r="DD1392" s="12">
        <v>3.0385999999999998E-3</v>
      </c>
      <c r="DE1392" s="12">
        <v>3.3065999999999998E-3</v>
      </c>
      <c r="DF1392" s="12">
        <v>1.584E-4</v>
      </c>
      <c r="DG1392" s="12">
        <v>1.3116E-3</v>
      </c>
      <c r="DH1392" s="12">
        <v>1.116E-4</v>
      </c>
      <c r="DI1392" s="12">
        <v>0.14024719999999999</v>
      </c>
      <c r="DJ1392" s="12">
        <v>6.8590999999999999E-3</v>
      </c>
      <c r="DK1392" s="12">
        <v>7.3305999999999996E-3</v>
      </c>
      <c r="DL1392" s="12">
        <v>1.34439E-2</v>
      </c>
      <c r="DM1392" s="12">
        <v>1.4368000000000001E-2</v>
      </c>
      <c r="DN1392" s="12">
        <v>6.8742300000000006E-2</v>
      </c>
      <c r="DO1392" s="12">
        <v>1.15E-5</v>
      </c>
      <c r="DP1392" s="12">
        <v>1.72292E-2</v>
      </c>
      <c r="DQ1392" s="12">
        <v>2.1928E-3</v>
      </c>
      <c r="DR1392" s="12">
        <v>10.39517</v>
      </c>
      <c r="DS1392" s="12">
        <v>6.3218999999999997E-2</v>
      </c>
      <c r="DT1392" s="12">
        <v>10.008100000000001</v>
      </c>
      <c r="DU1392" s="12">
        <v>6.9221699999999997E-2</v>
      </c>
      <c r="DV1392" s="12">
        <v>96.277159999999995</v>
      </c>
      <c r="DW1392" s="12">
        <v>0.33010509999999998</v>
      </c>
      <c r="DX1392" s="12">
        <v>34.703690000000002</v>
      </c>
      <c r="DY1392" s="12">
        <v>0.23776929999999999</v>
      </c>
      <c r="DZ1392" s="12">
        <v>0.23788989999999999</v>
      </c>
      <c r="EA1392" s="12">
        <v>0</v>
      </c>
      <c r="EB1392" s="12">
        <v>0</v>
      </c>
      <c r="EC1392" s="44">
        <v>1.949702E-16</v>
      </c>
      <c r="ED1392" s="44">
        <v>2.026748E-15</v>
      </c>
      <c r="EE1392" s="12" t="s">
        <v>1832</v>
      </c>
      <c r="EF1392" s="12">
        <v>1.9124000000000001E-3</v>
      </c>
      <c r="EG1392" s="44">
        <v>4.2123999999999998E-7</v>
      </c>
      <c r="EH1392" s="12">
        <v>1.5525009999999999</v>
      </c>
      <c r="EI1392" s="12">
        <v>1.000157</v>
      </c>
      <c r="EJ1392" s="12">
        <v>6.6699999999999995E-4</v>
      </c>
      <c r="EK1392" s="44">
        <v>5.0000000000000004E-6</v>
      </c>
      <c r="EL1392" s="12">
        <v>1.05E-4</v>
      </c>
      <c r="EM1392" s="44">
        <v>5.0000000000000004E-6</v>
      </c>
      <c r="EN1392" s="12">
        <v>2.7500000000000002E-4</v>
      </c>
      <c r="EO1392" s="44">
        <v>1.9999999999999999E-6</v>
      </c>
      <c r="EP1392" s="12">
        <v>1.24E-2</v>
      </c>
      <c r="EQ1392" s="12">
        <v>5.0000000000000002E-5</v>
      </c>
      <c r="ER1392" s="12">
        <v>1.2899999999999999E-4</v>
      </c>
      <c r="ES1392" s="12">
        <v>8.0000000000000007E-5</v>
      </c>
      <c r="ET1392" s="12">
        <v>1.7000000000000001E-4</v>
      </c>
      <c r="EU1392" s="12">
        <v>3.0000000000000001E-5</v>
      </c>
      <c r="EV1392" s="12">
        <v>263</v>
      </c>
      <c r="EW1392" s="12">
        <v>2.9999999999999997E-4</v>
      </c>
      <c r="EX1392" s="12">
        <v>1.96</v>
      </c>
      <c r="EY1392" s="12">
        <v>0.02</v>
      </c>
      <c r="EZ1392" s="12">
        <v>1.5550000000000001E-4</v>
      </c>
      <c r="FA1392" s="12">
        <v>5.0061999999999997E-3</v>
      </c>
      <c r="FB1392" s="12">
        <v>40.534959999999998</v>
      </c>
      <c r="FC1392" s="12">
        <v>2.72751E-2</v>
      </c>
      <c r="FD1392" s="12">
        <v>3.899403</v>
      </c>
      <c r="FE1392" s="12">
        <v>2.35689E-2</v>
      </c>
      <c r="FF1392" s="12">
        <v>6.7183499999999993E-2</v>
      </c>
      <c r="FG1392" s="12">
        <v>8.5407999999999994E-3</v>
      </c>
      <c r="FH1392" s="12">
        <v>2.6746499999999999E-2</v>
      </c>
      <c r="FI1392" s="12">
        <v>2.8584600000000002E-2</v>
      </c>
      <c r="FJ1392" s="12">
        <v>5.1145000000000001E-3</v>
      </c>
      <c r="FK1392" s="12">
        <v>4.3419999999999998E-4</v>
      </c>
      <c r="FL1392" s="12">
        <v>1.26E-4</v>
      </c>
      <c r="FM1392" s="12">
        <v>8.5051710000000007</v>
      </c>
      <c r="FN1392" s="12">
        <v>9.6199300000000001E-2</v>
      </c>
      <c r="FO1392" s="12">
        <v>0.60816800000000004</v>
      </c>
      <c r="FP1392" s="12">
        <v>8.526332</v>
      </c>
      <c r="FQ1392" s="12">
        <v>0.99745289999999998</v>
      </c>
      <c r="FR1392" s="12">
        <v>8.7540000000000003E-4</v>
      </c>
      <c r="FS1392" s="44">
        <v>5.4629999999999996E-10</v>
      </c>
      <c r="FT1392" s="44">
        <v>5.8099999999999998E-11</v>
      </c>
      <c r="FU1392" s="12">
        <v>0</v>
      </c>
      <c r="FV1392" s="44">
        <v>4.962E-10</v>
      </c>
      <c r="FW1392" s="12">
        <v>1.975E-2</v>
      </c>
      <c r="FX1392" s="44">
        <v>5.4629999999999996E-10</v>
      </c>
      <c r="FY1392" s="44">
        <v>7.0679999999999999E-6</v>
      </c>
      <c r="FZ1392" s="44">
        <v>5.5304999999999997E-10</v>
      </c>
      <c r="GA1392" s="44">
        <v>6.3080000000000001E-9</v>
      </c>
      <c r="GB1392" s="44">
        <v>5.5430000000000004E-10</v>
      </c>
      <c r="GC1392" s="12">
        <v>1.167E-2</v>
      </c>
      <c r="GD1392" s="12">
        <v>0</v>
      </c>
      <c r="GE1392" s="12">
        <v>295.5</v>
      </c>
      <c r="GF1392" s="12">
        <v>0.1</v>
      </c>
      <c r="GG1392" s="12">
        <v>1575</v>
      </c>
      <c r="GH1392" s="12">
        <v>2</v>
      </c>
      <c r="GI1392" s="12">
        <v>1.24E-2</v>
      </c>
      <c r="GJ1392" s="12">
        <v>4.5827999999999997E-3</v>
      </c>
    </row>
    <row r="1393" spans="1:192" s="12" customFormat="1" ht="12">
      <c r="A1393" s="31"/>
      <c r="B1393" s="32" t="s">
        <v>1618</v>
      </c>
      <c r="C1393" s="32">
        <v>3.5</v>
      </c>
      <c r="D1393" s="41">
        <v>10.36368</v>
      </c>
      <c r="E1393" s="33">
        <v>-1.3022000000000001E-3</v>
      </c>
      <c r="F1393" s="40">
        <v>1.1972</v>
      </c>
      <c r="G1393" s="34">
        <v>0.20828932199254666</v>
      </c>
      <c r="H1393" s="34" t="s">
        <v>1752</v>
      </c>
      <c r="I1393" s="36">
        <v>96.585430000000002</v>
      </c>
      <c r="J1393" s="42">
        <v>34.709099999999999</v>
      </c>
      <c r="K1393" s="42">
        <v>0.21142269999999999</v>
      </c>
      <c r="L1393" s="12">
        <v>1.6636000000000001E-3</v>
      </c>
      <c r="T1393" s="12" t="s">
        <v>1977</v>
      </c>
      <c r="U1393" s="12" t="s">
        <v>1827</v>
      </c>
      <c r="V1393" s="12">
        <v>37</v>
      </c>
      <c r="W1393" s="43">
        <v>43726</v>
      </c>
      <c r="X1393" s="12">
        <v>13.883330000000001</v>
      </c>
      <c r="Y1393" s="44">
        <v>3651660000</v>
      </c>
      <c r="Z1393" s="12" t="s">
        <v>1828</v>
      </c>
      <c r="AA1393" s="12" t="s">
        <v>1452</v>
      </c>
      <c r="AB1393" s="12">
        <v>6</v>
      </c>
      <c r="AC1393" s="12" t="s">
        <v>1829</v>
      </c>
      <c r="AE1393" s="12" t="s">
        <v>1454</v>
      </c>
      <c r="AF1393" s="12">
        <v>7.875</v>
      </c>
      <c r="AG1393" s="12" t="s">
        <v>1847</v>
      </c>
      <c r="AH1393" s="12" t="s">
        <v>1831</v>
      </c>
      <c r="AI1393" s="12" t="s">
        <v>1464</v>
      </c>
      <c r="AJ1393" s="12">
        <v>1</v>
      </c>
      <c r="AK1393" s="12" t="s">
        <v>1458</v>
      </c>
      <c r="AL1393" s="12">
        <v>1</v>
      </c>
      <c r="AM1393" s="12" t="s">
        <v>1459</v>
      </c>
      <c r="AN1393" s="12">
        <v>3.5</v>
      </c>
      <c r="AO1393" s="12">
        <v>0</v>
      </c>
      <c r="AP1393" s="12">
        <v>0</v>
      </c>
      <c r="AQ1393" s="12">
        <v>0</v>
      </c>
      <c r="AR1393" s="12">
        <v>0</v>
      </c>
      <c r="AS1393" s="12">
        <v>20</v>
      </c>
      <c r="AT1393" s="12">
        <v>20</v>
      </c>
      <c r="AU1393" s="12">
        <v>184</v>
      </c>
      <c r="AX1393" s="12">
        <v>0</v>
      </c>
      <c r="AY1393" s="12">
        <v>4.8814000000000001E-3</v>
      </c>
      <c r="AZ1393" s="12">
        <v>4.1881000000000002E-3</v>
      </c>
      <c r="BA1393" s="12">
        <v>43.172849999999997</v>
      </c>
      <c r="BB1393" s="12">
        <v>2.4691100000000001E-2</v>
      </c>
      <c r="BC1393" s="12">
        <v>4.165184</v>
      </c>
      <c r="BD1393" s="12">
        <v>2.1621000000000001E-2</v>
      </c>
      <c r="BE1393" s="12">
        <v>5.8758699999999997E-2</v>
      </c>
      <c r="BF1393" s="12">
        <v>1.02399E-2</v>
      </c>
      <c r="BG1393" s="12">
        <v>-3.6304000000000002E-3</v>
      </c>
      <c r="BH1393" s="12">
        <v>1.8898600000000002E-2</v>
      </c>
      <c r="BI1393" s="12">
        <v>4.9871999999999998E-3</v>
      </c>
      <c r="BJ1393" s="12">
        <v>4.5750000000000001E-4</v>
      </c>
      <c r="BK1393" s="12">
        <v>2.5625499999999999E-2</v>
      </c>
      <c r="BL1393" s="12">
        <v>2.5241999999999999E-3</v>
      </c>
      <c r="BM1393" s="12">
        <v>43.636719999999997</v>
      </c>
      <c r="BN1393" s="12">
        <v>2.3014699999999999E-2</v>
      </c>
      <c r="BO1393" s="12">
        <v>4.195443</v>
      </c>
      <c r="BP1393" s="12">
        <v>2.0812500000000001E-2</v>
      </c>
      <c r="BQ1393" s="12">
        <v>6.6540500000000002E-2</v>
      </c>
      <c r="BR1393" s="12">
        <v>1.00757E-2</v>
      </c>
      <c r="BS1393" s="12">
        <v>2.95955E-2</v>
      </c>
      <c r="BT1393" s="12">
        <v>1.8713E-2</v>
      </c>
      <c r="BU1393" s="12">
        <v>8.2509000000000002E-3</v>
      </c>
      <c r="BV1393" s="12">
        <v>4.3639999999999998E-4</v>
      </c>
      <c r="BW1393" s="12">
        <v>1</v>
      </c>
      <c r="BX1393" s="12">
        <v>0</v>
      </c>
      <c r="BY1393" s="12">
        <v>1</v>
      </c>
      <c r="BZ1393" s="12">
        <v>0</v>
      </c>
      <c r="CA1393" s="12">
        <v>1</v>
      </c>
      <c r="CB1393" s="12">
        <v>0</v>
      </c>
      <c r="CC1393" s="12">
        <v>1</v>
      </c>
      <c r="CD1393" s="12">
        <v>0</v>
      </c>
      <c r="CE1393" s="12">
        <v>1</v>
      </c>
      <c r="CF1393" s="12">
        <v>0</v>
      </c>
      <c r="CG1393" s="12">
        <v>1</v>
      </c>
      <c r="CH1393" s="12">
        <v>0</v>
      </c>
      <c r="CI1393" s="12">
        <v>1</v>
      </c>
      <c r="CJ1393" s="44">
        <v>9.9999999999999995E-21</v>
      </c>
      <c r="CK1393" s="12">
        <v>1</v>
      </c>
      <c r="CL1393" s="12">
        <v>0</v>
      </c>
      <c r="CM1393" s="12">
        <v>1</v>
      </c>
      <c r="CN1393" s="44">
        <v>9.9999999999999995E-21</v>
      </c>
      <c r="CO1393" s="12">
        <v>1</v>
      </c>
      <c r="CP1393" s="44">
        <v>9.9999999999999995E-21</v>
      </c>
      <c r="CQ1393" s="12">
        <v>1</v>
      </c>
      <c r="CR1393" s="44">
        <v>9.9999999999999995E-21</v>
      </c>
      <c r="CS1393" s="12">
        <v>1.0013970000000001</v>
      </c>
      <c r="CT1393" s="12">
        <v>1.6636000000000001E-3</v>
      </c>
      <c r="CU1393" s="12">
        <v>2.0743999999999999E-2</v>
      </c>
      <c r="CV1393" s="12">
        <v>3.3419999999999999E-3</v>
      </c>
      <c r="CW1393" s="12">
        <v>0.46387780000000001</v>
      </c>
      <c r="CX1393" s="12">
        <v>8.9428000000000007E-3</v>
      </c>
      <c r="CY1393" s="12">
        <v>3.0259000000000001E-2</v>
      </c>
      <c r="CZ1393" s="12">
        <v>5.8573000000000002E-3</v>
      </c>
      <c r="DA1393" s="12">
        <v>7.7818999999999996E-3</v>
      </c>
      <c r="DB1393" s="12">
        <v>1.8265E-3</v>
      </c>
      <c r="DC1393" s="12">
        <v>3.3225900000000003E-2</v>
      </c>
      <c r="DD1393" s="12">
        <v>2.6416999999999999E-3</v>
      </c>
      <c r="DE1393" s="12">
        <v>3.2707000000000001E-3</v>
      </c>
      <c r="DF1393" s="12">
        <v>1.348E-4</v>
      </c>
      <c r="DG1393" s="12">
        <v>1.1972E-3</v>
      </c>
      <c r="DH1393" s="12">
        <v>1.1E-4</v>
      </c>
      <c r="DI1393" s="12">
        <v>-3.3818000000000001E-2</v>
      </c>
      <c r="DJ1393" s="12">
        <v>-1.3022000000000001E-3</v>
      </c>
      <c r="DK1393" s="12">
        <v>6.7789E-3</v>
      </c>
      <c r="DL1393" s="12">
        <v>-2.5523999999999998E-3</v>
      </c>
      <c r="DM1393" s="12">
        <v>1.3286600000000001E-2</v>
      </c>
      <c r="DN1393" s="12">
        <v>2.2207999999999999E-2</v>
      </c>
      <c r="DO1393" s="12">
        <v>1.0699999999999999E-5</v>
      </c>
      <c r="DP1393" s="12">
        <v>1.4105100000000001E-2</v>
      </c>
      <c r="DQ1393" s="12">
        <v>2.4591999999999999E-3</v>
      </c>
      <c r="DR1393" s="12">
        <v>10.36368</v>
      </c>
      <c r="DS1393" s="12">
        <v>5.4122200000000002E-2</v>
      </c>
      <c r="DT1393" s="12">
        <v>10.00967</v>
      </c>
      <c r="DU1393" s="12">
        <v>6.1551500000000002E-2</v>
      </c>
      <c r="DV1393" s="12">
        <v>96.585430000000002</v>
      </c>
      <c r="DW1393" s="12">
        <v>0.32313190000000003</v>
      </c>
      <c r="DX1393" s="12">
        <v>34.709099999999999</v>
      </c>
      <c r="DY1393" s="12">
        <v>0.21142269999999999</v>
      </c>
      <c r="DZ1393" s="12">
        <v>0.2115583</v>
      </c>
      <c r="EA1393" s="12">
        <v>0.30190099999999997</v>
      </c>
      <c r="EB1393" s="12">
        <v>0</v>
      </c>
      <c r="EC1393" s="44">
        <v>2.0828909999999999E-16</v>
      </c>
      <c r="ED1393" s="44">
        <v>2.1586419999999999E-15</v>
      </c>
      <c r="EE1393" s="12" t="s">
        <v>1832</v>
      </c>
      <c r="EF1393" s="12">
        <v>1.9124000000000001E-3</v>
      </c>
      <c r="EG1393" s="44">
        <v>4.2123999999999998E-7</v>
      </c>
      <c r="EH1393" s="12">
        <v>1.4942550000000001</v>
      </c>
      <c r="EI1393" s="12">
        <v>1.0001439999999999</v>
      </c>
      <c r="EJ1393" s="12">
        <v>6.6699999999999995E-4</v>
      </c>
      <c r="EK1393" s="44">
        <v>5.0000000000000004E-6</v>
      </c>
      <c r="EL1393" s="12">
        <v>1.05E-4</v>
      </c>
      <c r="EM1393" s="44">
        <v>5.0000000000000004E-6</v>
      </c>
      <c r="EN1393" s="12">
        <v>2.7500000000000002E-4</v>
      </c>
      <c r="EO1393" s="44">
        <v>1.9999999999999999E-6</v>
      </c>
      <c r="EP1393" s="12">
        <v>1.24E-2</v>
      </c>
      <c r="EQ1393" s="12">
        <v>5.0000000000000002E-5</v>
      </c>
      <c r="ER1393" s="12">
        <v>1.2899999999999999E-4</v>
      </c>
      <c r="ES1393" s="12">
        <v>8.0000000000000007E-5</v>
      </c>
      <c r="ET1393" s="12">
        <v>1.7000000000000001E-4</v>
      </c>
      <c r="EU1393" s="12">
        <v>3.0000000000000001E-5</v>
      </c>
      <c r="EV1393" s="12">
        <v>263</v>
      </c>
      <c r="EW1393" s="12">
        <v>2.9999999999999997E-4</v>
      </c>
      <c r="EX1393" s="12">
        <v>1.96</v>
      </c>
      <c r="EY1393" s="12">
        <v>0.02</v>
      </c>
      <c r="EZ1393" s="12">
        <v>4.8814000000000001E-3</v>
      </c>
      <c r="FA1393" s="12">
        <v>4.1881000000000002E-3</v>
      </c>
      <c r="FB1393" s="12">
        <v>43.172849999999997</v>
      </c>
      <c r="FC1393" s="12">
        <v>2.4691100000000001E-2</v>
      </c>
      <c r="FD1393" s="12">
        <v>4.1657830000000002</v>
      </c>
      <c r="FE1393" s="12">
        <v>2.16241E-2</v>
      </c>
      <c r="FF1393" s="12">
        <v>5.8758699999999997E-2</v>
      </c>
      <c r="FG1393" s="12">
        <v>1.02399E-2</v>
      </c>
      <c r="FH1393" s="12">
        <v>-5.4247999999999996E-3</v>
      </c>
      <c r="FI1393" s="12">
        <v>2.8239299999999998E-2</v>
      </c>
      <c r="FJ1393" s="12">
        <v>4.9871999999999998E-3</v>
      </c>
      <c r="FK1393" s="12">
        <v>4.5750000000000001E-4</v>
      </c>
      <c r="FL1393" s="12">
        <v>1.155E-4</v>
      </c>
      <c r="FM1393" s="12">
        <v>9.1728339999999999</v>
      </c>
      <c r="FN1393" s="12">
        <v>9.6492099999999997E-2</v>
      </c>
      <c r="FO1393" s="12">
        <v>0.52223549999999996</v>
      </c>
      <c r="FP1393" s="12">
        <v>9.1873140000000006</v>
      </c>
      <c r="FQ1393" s="12">
        <v>0.99838320000000003</v>
      </c>
      <c r="FR1393" s="12">
        <v>6.8280000000000001E-4</v>
      </c>
      <c r="FS1393" s="44">
        <v>5.4629999999999996E-10</v>
      </c>
      <c r="FT1393" s="44">
        <v>5.8099999999999998E-11</v>
      </c>
      <c r="FU1393" s="12">
        <v>0</v>
      </c>
      <c r="FV1393" s="44">
        <v>4.962E-10</v>
      </c>
      <c r="FW1393" s="12">
        <v>1.975E-2</v>
      </c>
      <c r="FX1393" s="44">
        <v>5.4629999999999996E-10</v>
      </c>
      <c r="FY1393" s="44">
        <v>7.0679999999999999E-6</v>
      </c>
      <c r="FZ1393" s="44">
        <v>5.5304999999999997E-10</v>
      </c>
      <c r="GA1393" s="44">
        <v>6.3080000000000001E-9</v>
      </c>
      <c r="GB1393" s="44">
        <v>5.5430000000000004E-10</v>
      </c>
      <c r="GC1393" s="12">
        <v>1.167E-2</v>
      </c>
      <c r="GD1393" s="12">
        <v>0</v>
      </c>
      <c r="GE1393" s="12">
        <v>295.5</v>
      </c>
      <c r="GF1393" s="12">
        <v>0.1</v>
      </c>
      <c r="GG1393" s="12">
        <v>1575</v>
      </c>
      <c r="GH1393" s="12">
        <v>2</v>
      </c>
      <c r="GI1393" s="12">
        <v>1.24E-2</v>
      </c>
      <c r="GJ1393" s="12">
        <v>1.4805E-3</v>
      </c>
    </row>
    <row r="1394" spans="1:192" s="12" customFormat="1" ht="12">
      <c r="A1394" s="31"/>
      <c r="B1394" s="32" t="s">
        <v>1586</v>
      </c>
      <c r="C1394" s="32">
        <v>3.5</v>
      </c>
      <c r="D1394" s="41">
        <v>10.16642</v>
      </c>
      <c r="E1394" s="33">
        <v>8.5263000000000005E-3</v>
      </c>
      <c r="F1394" s="33">
        <v>0.5202</v>
      </c>
      <c r="G1394" s="34">
        <v>0.22256914444240691</v>
      </c>
      <c r="H1394" s="45">
        <v>59.838851553428796</v>
      </c>
      <c r="I1394" s="36">
        <v>98.494730000000004</v>
      </c>
      <c r="J1394" s="42">
        <v>34.721620000000001</v>
      </c>
      <c r="K1394" s="42">
        <v>0.2160012</v>
      </c>
      <c r="L1394" s="12">
        <v>1.5348E-3</v>
      </c>
      <c r="T1394" s="12" t="s">
        <v>1978</v>
      </c>
      <c r="U1394" s="12" t="s">
        <v>1827</v>
      </c>
      <c r="V1394" s="12">
        <v>37</v>
      </c>
      <c r="W1394" s="43">
        <v>43722</v>
      </c>
      <c r="X1394" s="12">
        <v>21.15</v>
      </c>
      <c r="Y1394" s="44">
        <v>3651340000</v>
      </c>
      <c r="Z1394" s="12" t="s">
        <v>1828</v>
      </c>
      <c r="AA1394" s="12" t="s">
        <v>1452</v>
      </c>
      <c r="AB1394" s="12">
        <v>6</v>
      </c>
      <c r="AC1394" s="12" t="s">
        <v>1829</v>
      </c>
      <c r="AE1394" s="12" t="s">
        <v>1454</v>
      </c>
      <c r="AF1394" s="12">
        <v>7.875</v>
      </c>
      <c r="AG1394" s="12" t="s">
        <v>1839</v>
      </c>
      <c r="AH1394" s="12" t="s">
        <v>1831</v>
      </c>
      <c r="AI1394" s="12" t="s">
        <v>1464</v>
      </c>
      <c r="AJ1394" s="12">
        <v>1</v>
      </c>
      <c r="AK1394" s="12" t="s">
        <v>1458</v>
      </c>
      <c r="AL1394" s="12">
        <v>1</v>
      </c>
      <c r="AM1394" s="12" t="s">
        <v>1459</v>
      </c>
      <c r="AN1394" s="12">
        <v>3.5</v>
      </c>
      <c r="AO1394" s="12">
        <v>0</v>
      </c>
      <c r="AP1394" s="12">
        <v>0</v>
      </c>
      <c r="AQ1394" s="12">
        <v>0</v>
      </c>
      <c r="AR1394" s="12">
        <v>0</v>
      </c>
      <c r="AS1394" s="12">
        <v>20</v>
      </c>
      <c r="AT1394" s="12">
        <v>20</v>
      </c>
      <c r="AU1394" s="12">
        <v>74</v>
      </c>
      <c r="AX1394" s="12">
        <v>0</v>
      </c>
      <c r="AY1394" s="12">
        <v>6.1450000000000003E-3</v>
      </c>
      <c r="AZ1394" s="12">
        <v>6.1247000000000003E-3</v>
      </c>
      <c r="BA1394" s="12">
        <v>45.254860000000001</v>
      </c>
      <c r="BB1394" s="12">
        <v>2.91183E-2</v>
      </c>
      <c r="BC1394" s="12">
        <v>4.4508830000000001</v>
      </c>
      <c r="BD1394" s="12">
        <v>2.5542200000000001E-2</v>
      </c>
      <c r="BE1394" s="12">
        <v>6.2294000000000002E-2</v>
      </c>
      <c r="BF1394" s="12">
        <v>8.8193000000000004E-3</v>
      </c>
      <c r="BG1394" s="12">
        <v>2.7324299999999999E-2</v>
      </c>
      <c r="BH1394" s="12">
        <v>2.1861200000000001E-2</v>
      </c>
      <c r="BI1394" s="12">
        <v>2.3157E-3</v>
      </c>
      <c r="BJ1394" s="12">
        <v>3.7179999999999998E-4</v>
      </c>
      <c r="BK1394" s="12">
        <v>2.7513300000000001E-2</v>
      </c>
      <c r="BL1394" s="12">
        <v>3.6822000000000001E-3</v>
      </c>
      <c r="BM1394" s="12">
        <v>45.549700000000001</v>
      </c>
      <c r="BN1394" s="12">
        <v>2.82338E-2</v>
      </c>
      <c r="BO1394" s="12">
        <v>4.4797370000000001</v>
      </c>
      <c r="BP1394" s="12">
        <v>2.53496E-2</v>
      </c>
      <c r="BQ1394" s="12">
        <v>7.0247500000000004E-2</v>
      </c>
      <c r="BR1394" s="12">
        <v>8.7767000000000001E-3</v>
      </c>
      <c r="BS1394" s="12">
        <v>5.7959700000000003E-2</v>
      </c>
      <c r="BT1394" s="12">
        <v>2.1804E-2</v>
      </c>
      <c r="BU1394" s="12">
        <v>4.9655000000000003E-3</v>
      </c>
      <c r="BV1394" s="12">
        <v>3.6539999999999999E-4</v>
      </c>
      <c r="BW1394" s="12">
        <v>1</v>
      </c>
      <c r="BX1394" s="12">
        <v>0</v>
      </c>
      <c r="BY1394" s="12">
        <v>1</v>
      </c>
      <c r="BZ1394" s="12">
        <v>0</v>
      </c>
      <c r="CA1394" s="12">
        <v>1</v>
      </c>
      <c r="CB1394" s="12">
        <v>0</v>
      </c>
      <c r="CC1394" s="12">
        <v>1</v>
      </c>
      <c r="CD1394" s="12">
        <v>0</v>
      </c>
      <c r="CE1394" s="12">
        <v>1</v>
      </c>
      <c r="CF1394" s="12">
        <v>0</v>
      </c>
      <c r="CG1394" s="12">
        <v>1</v>
      </c>
      <c r="CH1394" s="12">
        <v>0</v>
      </c>
      <c r="CI1394" s="12">
        <v>1</v>
      </c>
      <c r="CJ1394" s="44">
        <v>9.9999999999999995E-21</v>
      </c>
      <c r="CK1394" s="12">
        <v>1</v>
      </c>
      <c r="CL1394" s="12">
        <v>0</v>
      </c>
      <c r="CM1394" s="12">
        <v>1</v>
      </c>
      <c r="CN1394" s="44">
        <v>9.9999999999999995E-21</v>
      </c>
      <c r="CO1394" s="12">
        <v>1</v>
      </c>
      <c r="CP1394" s="44">
        <v>9.9999999999999995E-21</v>
      </c>
      <c r="CQ1394" s="12">
        <v>1</v>
      </c>
      <c r="CR1394" s="44">
        <v>9.9999999999999995E-21</v>
      </c>
      <c r="CS1394" s="12">
        <v>1.002197</v>
      </c>
      <c r="CT1394" s="12">
        <v>1.5348E-3</v>
      </c>
      <c r="CU1394" s="12">
        <v>2.13683E-2</v>
      </c>
      <c r="CV1394" s="12">
        <v>4.8941999999999996E-3</v>
      </c>
      <c r="CW1394" s="12">
        <v>0.2948383</v>
      </c>
      <c r="CX1394" s="12">
        <v>7.1222999999999998E-3</v>
      </c>
      <c r="CY1394" s="12">
        <v>2.8854899999999999E-2</v>
      </c>
      <c r="CZ1394" s="12">
        <v>3.1310000000000001E-3</v>
      </c>
      <c r="DA1394" s="12">
        <v>7.9535000000000005E-3</v>
      </c>
      <c r="DB1394" s="12">
        <v>8.6549999999999995E-4</v>
      </c>
      <c r="DC1394" s="12">
        <v>3.06354E-2</v>
      </c>
      <c r="DD1394" s="12">
        <v>1.58E-3</v>
      </c>
      <c r="DE1394" s="12">
        <v>2.6549E-3</v>
      </c>
      <c r="DF1394" s="12">
        <v>6.3899999999999995E-5</v>
      </c>
      <c r="DG1394" s="12">
        <v>5.2019999999999996E-4</v>
      </c>
      <c r="DH1394" s="12">
        <v>8.3599999999999999E-5</v>
      </c>
      <c r="DI1394" s="12">
        <v>0.44174619999999998</v>
      </c>
      <c r="DJ1394" s="12">
        <v>8.5263000000000005E-3</v>
      </c>
      <c r="DK1394" s="12">
        <v>6.8218000000000003E-3</v>
      </c>
      <c r="DL1394" s="12">
        <v>1.67116E-2</v>
      </c>
      <c r="DM1394" s="12">
        <v>1.3370699999999999E-2</v>
      </c>
      <c r="DN1394" s="12">
        <v>2.2443899999999999E-2</v>
      </c>
      <c r="DO1394" s="12">
        <v>1.0699999999999999E-5</v>
      </c>
      <c r="DP1394" s="12">
        <v>1.39942E-2</v>
      </c>
      <c r="DQ1394" s="12">
        <v>1.9829000000000001E-3</v>
      </c>
      <c r="DR1394" s="12">
        <v>10.16642</v>
      </c>
      <c r="DS1394" s="12">
        <v>5.8707500000000003E-2</v>
      </c>
      <c r="DT1394" s="12">
        <v>10.01332</v>
      </c>
      <c r="DU1394" s="12">
        <v>6.2884899999999994E-2</v>
      </c>
      <c r="DV1394" s="12">
        <v>98.494730000000004</v>
      </c>
      <c r="DW1394" s="12">
        <v>0.25908179999999997</v>
      </c>
      <c r="DX1394" s="12">
        <v>34.721620000000001</v>
      </c>
      <c r="DY1394" s="12">
        <v>0.2160012</v>
      </c>
      <c r="DZ1394" s="12">
        <v>0.21613399999999999</v>
      </c>
      <c r="EA1394" s="12">
        <v>0</v>
      </c>
      <c r="EB1394" s="12">
        <v>0</v>
      </c>
      <c r="EC1394" s="44">
        <v>2.2257029999999998E-16</v>
      </c>
      <c r="ED1394" s="44">
        <v>2.262743E-15</v>
      </c>
      <c r="EE1394" s="12" t="s">
        <v>1832</v>
      </c>
      <c r="EF1394" s="12">
        <v>1.9124000000000001E-3</v>
      </c>
      <c r="EG1394" s="44">
        <v>4.2123999999999998E-7</v>
      </c>
      <c r="EH1394" s="12">
        <v>1.38903</v>
      </c>
      <c r="EI1394" s="12">
        <v>1.0001180000000001</v>
      </c>
      <c r="EJ1394" s="12">
        <v>6.6699999999999995E-4</v>
      </c>
      <c r="EK1394" s="44">
        <v>5.0000000000000004E-6</v>
      </c>
      <c r="EL1394" s="12">
        <v>1.05E-4</v>
      </c>
      <c r="EM1394" s="44">
        <v>5.0000000000000004E-6</v>
      </c>
      <c r="EN1394" s="12">
        <v>2.7500000000000002E-4</v>
      </c>
      <c r="EO1394" s="44">
        <v>1.9999999999999999E-6</v>
      </c>
      <c r="EP1394" s="12">
        <v>1.24E-2</v>
      </c>
      <c r="EQ1394" s="12">
        <v>5.0000000000000002E-5</v>
      </c>
      <c r="ER1394" s="12">
        <v>1.2899999999999999E-4</v>
      </c>
      <c r="ES1394" s="12">
        <v>8.0000000000000007E-5</v>
      </c>
      <c r="ET1394" s="12">
        <v>1.7000000000000001E-4</v>
      </c>
      <c r="EU1394" s="12">
        <v>3.0000000000000001E-5</v>
      </c>
      <c r="EV1394" s="12">
        <v>263</v>
      </c>
      <c r="EW1394" s="12">
        <v>2.9999999999999997E-4</v>
      </c>
      <c r="EX1394" s="12">
        <v>1.96</v>
      </c>
      <c r="EY1394" s="12">
        <v>0.02</v>
      </c>
      <c r="EZ1394" s="12">
        <v>6.1450000000000003E-3</v>
      </c>
      <c r="FA1394" s="12">
        <v>6.1247000000000003E-3</v>
      </c>
      <c r="FB1394" s="12">
        <v>45.254860000000001</v>
      </c>
      <c r="FC1394" s="12">
        <v>2.91183E-2</v>
      </c>
      <c r="FD1394" s="12">
        <v>4.4514060000000004</v>
      </c>
      <c r="FE1394" s="12">
        <v>2.5545200000000001E-2</v>
      </c>
      <c r="FF1394" s="12">
        <v>6.2294000000000002E-2</v>
      </c>
      <c r="FG1394" s="12">
        <v>8.8193000000000004E-3</v>
      </c>
      <c r="FH1394" s="12">
        <v>3.79542E-2</v>
      </c>
      <c r="FI1394" s="12">
        <v>3.0365799999999998E-2</v>
      </c>
      <c r="FJ1394" s="12">
        <v>2.3157E-3</v>
      </c>
      <c r="FK1394" s="12">
        <v>3.7179999999999998E-4</v>
      </c>
      <c r="FL1394" s="12">
        <v>5.0899999999999997E-5</v>
      </c>
      <c r="FM1394" s="12">
        <v>16.133469999999999</v>
      </c>
      <c r="FN1394" s="12">
        <v>9.8363699999999998E-2</v>
      </c>
      <c r="FO1394" s="12">
        <v>0.57747519999999997</v>
      </c>
      <c r="FP1394" s="12">
        <v>16.143519999999999</v>
      </c>
      <c r="FQ1394" s="12">
        <v>0.99936000000000003</v>
      </c>
      <c r="FR1394" s="12">
        <v>4.4440000000000001E-4</v>
      </c>
      <c r="FS1394" s="44">
        <v>5.4629999999999996E-10</v>
      </c>
      <c r="FT1394" s="44">
        <v>5.8099999999999998E-11</v>
      </c>
      <c r="FU1394" s="12">
        <v>0</v>
      </c>
      <c r="FV1394" s="44">
        <v>4.962E-10</v>
      </c>
      <c r="FW1394" s="12">
        <v>1.975E-2</v>
      </c>
      <c r="FX1394" s="44">
        <v>5.4629999999999996E-10</v>
      </c>
      <c r="FY1394" s="44">
        <v>7.0679999999999999E-6</v>
      </c>
      <c r="FZ1394" s="44">
        <v>5.5304999999999997E-10</v>
      </c>
      <c r="GA1394" s="44">
        <v>6.3080000000000001E-9</v>
      </c>
      <c r="GB1394" s="44">
        <v>5.5430000000000004E-10</v>
      </c>
      <c r="GC1394" s="12">
        <v>1.167E-2</v>
      </c>
      <c r="GD1394" s="12">
        <v>0</v>
      </c>
      <c r="GE1394" s="12">
        <v>295.5</v>
      </c>
      <c r="GF1394" s="12">
        <v>0.1</v>
      </c>
      <c r="GG1394" s="12">
        <v>1575</v>
      </c>
      <c r="GH1394" s="12">
        <v>2</v>
      </c>
      <c r="GI1394" s="12">
        <v>1.24E-2</v>
      </c>
      <c r="GJ1394" s="12">
        <v>1.4963000000000001E-3</v>
      </c>
    </row>
    <row r="1395" spans="1:192" s="12" customFormat="1" ht="12">
      <c r="A1395" s="31"/>
      <c r="B1395" s="32" t="s">
        <v>1622</v>
      </c>
      <c r="C1395" s="32">
        <v>3.5</v>
      </c>
      <c r="D1395" s="41">
        <v>10.129899999999999</v>
      </c>
      <c r="E1395" s="33">
        <v>9.4590000000000004E-3</v>
      </c>
      <c r="F1395" s="33">
        <v>0.36569999999999997</v>
      </c>
      <c r="G1395" s="34">
        <v>0.33459791507201536</v>
      </c>
      <c r="H1395" s="45">
        <v>53.938471297177287</v>
      </c>
      <c r="I1395" s="36">
        <v>98.940860000000001</v>
      </c>
      <c r="J1395" s="42">
        <v>34.753329999999998</v>
      </c>
      <c r="K1395" s="42">
        <v>0.15623119999999999</v>
      </c>
      <c r="L1395" s="12">
        <v>1.6636000000000001E-3</v>
      </c>
      <c r="T1395" s="12" t="s">
        <v>1979</v>
      </c>
      <c r="U1395" s="12" t="s">
        <v>1827</v>
      </c>
      <c r="V1395" s="12">
        <v>37</v>
      </c>
      <c r="W1395" s="43">
        <v>43726</v>
      </c>
      <c r="X1395" s="12">
        <v>14.366669999999999</v>
      </c>
      <c r="Y1395" s="44">
        <v>3651661000</v>
      </c>
      <c r="Z1395" s="12" t="s">
        <v>1828</v>
      </c>
      <c r="AA1395" s="12" t="s">
        <v>1452</v>
      </c>
      <c r="AB1395" s="12">
        <v>6</v>
      </c>
      <c r="AC1395" s="12" t="s">
        <v>1829</v>
      </c>
      <c r="AE1395" s="12" t="s">
        <v>1454</v>
      </c>
      <c r="AF1395" s="12">
        <v>7.875</v>
      </c>
      <c r="AG1395" s="12" t="s">
        <v>1847</v>
      </c>
      <c r="AH1395" s="12" t="s">
        <v>1831</v>
      </c>
      <c r="AI1395" s="12" t="s">
        <v>1464</v>
      </c>
      <c r="AJ1395" s="12">
        <v>1</v>
      </c>
      <c r="AK1395" s="12" t="s">
        <v>1458</v>
      </c>
      <c r="AL1395" s="12">
        <v>1</v>
      </c>
      <c r="AM1395" s="12" t="s">
        <v>1459</v>
      </c>
      <c r="AN1395" s="12">
        <v>3.5</v>
      </c>
      <c r="AO1395" s="12">
        <v>0</v>
      </c>
      <c r="AP1395" s="12">
        <v>0</v>
      </c>
      <c r="AQ1395" s="12">
        <v>0</v>
      </c>
      <c r="AR1395" s="12">
        <v>0</v>
      </c>
      <c r="AS1395" s="12">
        <v>20</v>
      </c>
      <c r="AT1395" s="12">
        <v>20</v>
      </c>
      <c r="AU1395" s="12">
        <v>188</v>
      </c>
      <c r="AX1395" s="12">
        <v>0</v>
      </c>
      <c r="AY1395" s="12">
        <v>2.5341999999999999E-3</v>
      </c>
      <c r="AZ1395" s="12">
        <v>4.3008999999999999E-3</v>
      </c>
      <c r="BA1395" s="12">
        <v>67.78931</v>
      </c>
      <c r="BB1395" s="12">
        <v>2.6721000000000002E-2</v>
      </c>
      <c r="BC1395" s="12">
        <v>6.6910379999999998</v>
      </c>
      <c r="BD1395" s="12">
        <v>2.76799E-2</v>
      </c>
      <c r="BE1395" s="12">
        <v>9.5325199999999999E-2</v>
      </c>
      <c r="BF1395" s="12">
        <v>8.5086999999999992E-3</v>
      </c>
      <c r="BG1395" s="12">
        <v>4.2345099999999997E-2</v>
      </c>
      <c r="BH1395" s="12">
        <v>1.77983E-2</v>
      </c>
      <c r="BI1395" s="12">
        <v>2.4472000000000001E-3</v>
      </c>
      <c r="BJ1395" s="12">
        <v>4.1360000000000002E-4</v>
      </c>
      <c r="BK1395" s="12">
        <v>2.3278199999999999E-2</v>
      </c>
      <c r="BL1395" s="12">
        <v>2.7071999999999999E-3</v>
      </c>
      <c r="BM1395" s="12">
        <v>68.243790000000004</v>
      </c>
      <c r="BN1395" s="12">
        <v>2.4875100000000001E-2</v>
      </c>
      <c r="BO1395" s="12">
        <v>6.7212969999999999</v>
      </c>
      <c r="BP1395" s="12">
        <v>2.70531E-2</v>
      </c>
      <c r="BQ1395" s="12">
        <v>0.10310709999999999</v>
      </c>
      <c r="BR1395" s="12">
        <v>8.3104000000000008E-3</v>
      </c>
      <c r="BS1395" s="12">
        <v>7.5570999999999999E-2</v>
      </c>
      <c r="BT1395" s="12">
        <v>1.7601200000000001E-2</v>
      </c>
      <c r="BU1395" s="12">
        <v>5.7145E-3</v>
      </c>
      <c r="BV1395" s="12">
        <v>3.904E-4</v>
      </c>
      <c r="BW1395" s="12">
        <v>1</v>
      </c>
      <c r="BX1395" s="12">
        <v>0</v>
      </c>
      <c r="BY1395" s="12">
        <v>1</v>
      </c>
      <c r="BZ1395" s="12">
        <v>0</v>
      </c>
      <c r="CA1395" s="12">
        <v>1</v>
      </c>
      <c r="CB1395" s="12">
        <v>0</v>
      </c>
      <c r="CC1395" s="12">
        <v>1</v>
      </c>
      <c r="CD1395" s="12">
        <v>0</v>
      </c>
      <c r="CE1395" s="12">
        <v>1</v>
      </c>
      <c r="CF1395" s="12">
        <v>0</v>
      </c>
      <c r="CG1395" s="12">
        <v>1</v>
      </c>
      <c r="CH1395" s="12">
        <v>0</v>
      </c>
      <c r="CI1395" s="12">
        <v>1</v>
      </c>
      <c r="CJ1395" s="44">
        <v>9.9999999999999995E-21</v>
      </c>
      <c r="CK1395" s="12">
        <v>1</v>
      </c>
      <c r="CL1395" s="12">
        <v>0</v>
      </c>
      <c r="CM1395" s="12">
        <v>1</v>
      </c>
      <c r="CN1395" s="44">
        <v>9.9999999999999995E-21</v>
      </c>
      <c r="CO1395" s="12">
        <v>1</v>
      </c>
      <c r="CP1395" s="44">
        <v>9.9999999999999995E-21</v>
      </c>
      <c r="CQ1395" s="12">
        <v>1</v>
      </c>
      <c r="CR1395" s="44">
        <v>9.9999999999999995E-21</v>
      </c>
      <c r="CS1395" s="12">
        <v>1.0013970000000001</v>
      </c>
      <c r="CT1395" s="12">
        <v>1.6636000000000001E-3</v>
      </c>
      <c r="CU1395" s="12">
        <v>2.0743999999999999E-2</v>
      </c>
      <c r="CV1395" s="12">
        <v>3.3419999999999999E-3</v>
      </c>
      <c r="CW1395" s="12">
        <v>0.4544841</v>
      </c>
      <c r="CX1395" s="12">
        <v>9.7590999999999997E-3</v>
      </c>
      <c r="CY1395" s="12">
        <v>3.0259000000000001E-2</v>
      </c>
      <c r="CZ1395" s="12">
        <v>5.8573000000000002E-3</v>
      </c>
      <c r="DA1395" s="12">
        <v>7.7818999999999996E-3</v>
      </c>
      <c r="DB1395" s="12">
        <v>1.8265E-3</v>
      </c>
      <c r="DC1395" s="12">
        <v>3.3225900000000003E-2</v>
      </c>
      <c r="DD1395" s="12">
        <v>2.6416999999999999E-3</v>
      </c>
      <c r="DE1395" s="12">
        <v>3.2707000000000001E-3</v>
      </c>
      <c r="DF1395" s="12">
        <v>1.348E-4</v>
      </c>
      <c r="DG1395" s="12">
        <v>3.657E-4</v>
      </c>
      <c r="DH1395" s="12">
        <v>6.1799999999999998E-5</v>
      </c>
      <c r="DI1395" s="12">
        <v>0.6985422</v>
      </c>
      <c r="DJ1395" s="12">
        <v>9.4590000000000004E-3</v>
      </c>
      <c r="DK1395" s="12">
        <v>3.9760000000000004E-3</v>
      </c>
      <c r="DL1395" s="12">
        <v>1.8539699999999999E-2</v>
      </c>
      <c r="DM1395" s="12">
        <v>7.7929000000000002E-3</v>
      </c>
      <c r="DN1395" s="12">
        <v>2.6634600000000001E-2</v>
      </c>
      <c r="DO1395" s="44">
        <v>6.262172E-6</v>
      </c>
      <c r="DP1395" s="12">
        <v>1.4244700000000001E-2</v>
      </c>
      <c r="DQ1395" s="12">
        <v>1.2727999999999999E-3</v>
      </c>
      <c r="DR1395" s="12">
        <v>10.129899999999999</v>
      </c>
      <c r="DS1395" s="12">
        <v>4.2095800000000003E-2</v>
      </c>
      <c r="DT1395" s="12">
        <v>10.022550000000001</v>
      </c>
      <c r="DU1395" s="12">
        <v>4.5484700000000003E-2</v>
      </c>
      <c r="DV1395" s="12">
        <v>98.940860000000001</v>
      </c>
      <c r="DW1395" s="12">
        <v>0.1886669</v>
      </c>
      <c r="DX1395" s="12">
        <v>34.753329999999998</v>
      </c>
      <c r="DY1395" s="12">
        <v>0.15623119999999999</v>
      </c>
      <c r="DZ1395" s="12">
        <v>0.1564151</v>
      </c>
      <c r="EA1395" s="12">
        <v>0.1503533</v>
      </c>
      <c r="EB1395" s="12">
        <v>0</v>
      </c>
      <c r="EC1395" s="44">
        <v>3.346E-16</v>
      </c>
      <c r="ED1395" s="44">
        <v>3.3894649999999999E-15</v>
      </c>
      <c r="EE1395" s="12" t="s">
        <v>1832</v>
      </c>
      <c r="EF1395" s="12">
        <v>1.9124000000000001E-3</v>
      </c>
      <c r="EG1395" s="44">
        <v>4.2123999999999998E-7</v>
      </c>
      <c r="EH1395" s="12">
        <v>1.494858</v>
      </c>
      <c r="EI1395" s="12">
        <v>1.0001439999999999</v>
      </c>
      <c r="EJ1395" s="12">
        <v>6.6699999999999995E-4</v>
      </c>
      <c r="EK1395" s="44">
        <v>5.0000000000000004E-6</v>
      </c>
      <c r="EL1395" s="12">
        <v>1.05E-4</v>
      </c>
      <c r="EM1395" s="44">
        <v>5.0000000000000004E-6</v>
      </c>
      <c r="EN1395" s="12">
        <v>2.7500000000000002E-4</v>
      </c>
      <c r="EO1395" s="44">
        <v>1.9999999999999999E-6</v>
      </c>
      <c r="EP1395" s="12">
        <v>1.24E-2</v>
      </c>
      <c r="EQ1395" s="12">
        <v>5.0000000000000002E-5</v>
      </c>
      <c r="ER1395" s="12">
        <v>1.2899999999999999E-4</v>
      </c>
      <c r="ES1395" s="12">
        <v>8.0000000000000007E-5</v>
      </c>
      <c r="ET1395" s="12">
        <v>1.7000000000000001E-4</v>
      </c>
      <c r="EU1395" s="12">
        <v>3.0000000000000001E-5</v>
      </c>
      <c r="EV1395" s="12">
        <v>263</v>
      </c>
      <c r="EW1395" s="12">
        <v>2.9999999999999997E-4</v>
      </c>
      <c r="EX1395" s="12">
        <v>1.96</v>
      </c>
      <c r="EY1395" s="12">
        <v>0.02</v>
      </c>
      <c r="EZ1395" s="12">
        <v>2.5341999999999999E-3</v>
      </c>
      <c r="FA1395" s="12">
        <v>4.3008999999999999E-3</v>
      </c>
      <c r="FB1395" s="12">
        <v>67.78931</v>
      </c>
      <c r="FC1395" s="12">
        <v>2.6721000000000002E-2</v>
      </c>
      <c r="FD1395" s="12">
        <v>6.6920010000000003</v>
      </c>
      <c r="FE1395" s="12">
        <v>2.7683900000000001E-2</v>
      </c>
      <c r="FF1395" s="12">
        <v>9.5325199999999999E-2</v>
      </c>
      <c r="FG1395" s="12">
        <v>8.5086999999999992E-3</v>
      </c>
      <c r="FH1395" s="12">
        <v>6.3299800000000003E-2</v>
      </c>
      <c r="FI1395" s="12">
        <v>2.6606000000000001E-2</v>
      </c>
      <c r="FJ1395" s="12">
        <v>2.4472000000000001E-3</v>
      </c>
      <c r="FK1395" s="12">
        <v>4.1360000000000002E-4</v>
      </c>
      <c r="FL1395" s="12">
        <v>3.5800000000000003E-5</v>
      </c>
      <c r="FM1395" s="12">
        <v>17.028390000000002</v>
      </c>
      <c r="FN1395" s="12">
        <v>9.8718299999999995E-2</v>
      </c>
      <c r="FO1395" s="12">
        <v>0.41556799999999999</v>
      </c>
      <c r="FP1395" s="12">
        <v>17.033349999999999</v>
      </c>
      <c r="FQ1395" s="12">
        <v>0.99970230000000004</v>
      </c>
      <c r="FR1395" s="12">
        <v>2.196E-4</v>
      </c>
      <c r="FS1395" s="44">
        <v>5.4629999999999996E-10</v>
      </c>
      <c r="FT1395" s="44">
        <v>5.8099999999999998E-11</v>
      </c>
      <c r="FU1395" s="12">
        <v>0</v>
      </c>
      <c r="FV1395" s="44">
        <v>4.962E-10</v>
      </c>
      <c r="FW1395" s="12">
        <v>1.975E-2</v>
      </c>
      <c r="FX1395" s="44">
        <v>5.4629999999999996E-10</v>
      </c>
      <c r="FY1395" s="44">
        <v>7.0679999999999999E-6</v>
      </c>
      <c r="FZ1395" s="44">
        <v>5.5304999999999997E-10</v>
      </c>
      <c r="GA1395" s="44">
        <v>6.3080000000000001E-9</v>
      </c>
      <c r="GB1395" s="44">
        <v>5.5430000000000004E-10</v>
      </c>
      <c r="GC1395" s="12">
        <v>1.167E-2</v>
      </c>
      <c r="GD1395" s="12">
        <v>0</v>
      </c>
      <c r="GE1395" s="12">
        <v>295.5</v>
      </c>
      <c r="GF1395" s="12">
        <v>0.1</v>
      </c>
      <c r="GG1395" s="12">
        <v>1575</v>
      </c>
      <c r="GH1395" s="12">
        <v>2</v>
      </c>
      <c r="GI1395" s="12">
        <v>1.24E-2</v>
      </c>
      <c r="GJ1395" s="12">
        <v>1.7756E-3</v>
      </c>
    </row>
    <row r="1396" spans="1:192" s="12" customFormat="1" ht="12">
      <c r="A1396" s="31"/>
      <c r="B1396" s="32" t="s">
        <v>1580</v>
      </c>
      <c r="C1396" s="32">
        <v>3.5</v>
      </c>
      <c r="D1396" s="41">
        <v>10.334339999999999</v>
      </c>
      <c r="E1396" s="33">
        <v>9.1202999999999996E-3</v>
      </c>
      <c r="F1396" s="40">
        <v>1.0563</v>
      </c>
      <c r="G1396" s="34">
        <v>0.10994492184050493</v>
      </c>
      <c r="H1396" s="45">
        <v>55.941580869050362</v>
      </c>
      <c r="I1396" s="36">
        <v>96.987359999999995</v>
      </c>
      <c r="J1396" s="42">
        <v>34.754660000000001</v>
      </c>
      <c r="K1396" s="42">
        <v>0.39554139999999999</v>
      </c>
      <c r="L1396" s="12">
        <v>1.5348E-3</v>
      </c>
      <c r="T1396" s="12" t="s">
        <v>1980</v>
      </c>
      <c r="U1396" s="12" t="s">
        <v>1827</v>
      </c>
      <c r="V1396" s="12">
        <v>37</v>
      </c>
      <c r="W1396" s="43">
        <v>43722</v>
      </c>
      <c r="X1396" s="12">
        <v>10.65</v>
      </c>
      <c r="Y1396" s="44">
        <v>3651302000</v>
      </c>
      <c r="Z1396" s="12" t="s">
        <v>1828</v>
      </c>
      <c r="AA1396" s="12" t="s">
        <v>1452</v>
      </c>
      <c r="AB1396" s="12">
        <v>6</v>
      </c>
      <c r="AC1396" s="12" t="s">
        <v>1829</v>
      </c>
      <c r="AE1396" s="12" t="s">
        <v>1454</v>
      </c>
      <c r="AF1396" s="12">
        <v>7.875</v>
      </c>
      <c r="AG1396" s="12" t="s">
        <v>1839</v>
      </c>
      <c r="AH1396" s="12" t="s">
        <v>1831</v>
      </c>
      <c r="AI1396" s="12" t="s">
        <v>1464</v>
      </c>
      <c r="AJ1396" s="12">
        <v>1</v>
      </c>
      <c r="AK1396" s="12" t="s">
        <v>1458</v>
      </c>
      <c r="AL1396" s="12">
        <v>1</v>
      </c>
      <c r="AM1396" s="12" t="s">
        <v>1459</v>
      </c>
      <c r="AN1396" s="12">
        <v>3.5</v>
      </c>
      <c r="AO1396" s="12">
        <v>0</v>
      </c>
      <c r="AP1396" s="12">
        <v>0</v>
      </c>
      <c r="AQ1396" s="12">
        <v>0</v>
      </c>
      <c r="AR1396" s="12">
        <v>0</v>
      </c>
      <c r="AS1396" s="12">
        <v>20</v>
      </c>
      <c r="AT1396" s="12">
        <v>20</v>
      </c>
      <c r="AU1396" s="12">
        <v>67</v>
      </c>
      <c r="AX1396" s="12">
        <v>0</v>
      </c>
      <c r="AY1396" s="12">
        <v>1.02217E-2</v>
      </c>
      <c r="AZ1396" s="12">
        <v>6.6398000000000004E-3</v>
      </c>
      <c r="BA1396" s="12">
        <v>22.724270000000001</v>
      </c>
      <c r="BB1396" s="12">
        <v>2.2183999999999999E-2</v>
      </c>
      <c r="BC1396" s="12">
        <v>2.198658</v>
      </c>
      <c r="BD1396" s="12">
        <v>2.3199399999999998E-2</v>
      </c>
      <c r="BE1396" s="12">
        <v>4.8315200000000003E-2</v>
      </c>
      <c r="BF1396" s="12">
        <v>7.9246000000000004E-3</v>
      </c>
      <c r="BG1396" s="12">
        <v>1.4563100000000001E-2</v>
      </c>
      <c r="BH1396" s="12">
        <v>1.8350000000000002E-2</v>
      </c>
      <c r="BI1396" s="12">
        <v>2.3227E-3</v>
      </c>
      <c r="BJ1396" s="12">
        <v>3.3050000000000001E-4</v>
      </c>
      <c r="BK1396" s="12">
        <v>3.159E-2</v>
      </c>
      <c r="BL1396" s="12">
        <v>4.4869999999999997E-3</v>
      </c>
      <c r="BM1396" s="12">
        <v>23.073119999999999</v>
      </c>
      <c r="BN1396" s="12">
        <v>2.06684E-2</v>
      </c>
      <c r="BO1396" s="12">
        <v>2.2275130000000001</v>
      </c>
      <c r="BP1396" s="12">
        <v>2.2987199999999999E-2</v>
      </c>
      <c r="BQ1396" s="12">
        <v>5.6268699999999998E-2</v>
      </c>
      <c r="BR1396" s="12">
        <v>7.8771999999999991E-3</v>
      </c>
      <c r="BS1396" s="12">
        <v>4.5198500000000003E-2</v>
      </c>
      <c r="BT1396" s="12">
        <v>1.82819E-2</v>
      </c>
      <c r="BU1396" s="12">
        <v>4.9725000000000004E-3</v>
      </c>
      <c r="BV1396" s="12">
        <v>3.235E-4</v>
      </c>
      <c r="BW1396" s="12">
        <v>1</v>
      </c>
      <c r="BX1396" s="12">
        <v>0</v>
      </c>
      <c r="BY1396" s="12">
        <v>1</v>
      </c>
      <c r="BZ1396" s="12">
        <v>0</v>
      </c>
      <c r="CA1396" s="12">
        <v>1</v>
      </c>
      <c r="CB1396" s="12">
        <v>0</v>
      </c>
      <c r="CC1396" s="12">
        <v>1</v>
      </c>
      <c r="CD1396" s="12">
        <v>0</v>
      </c>
      <c r="CE1396" s="12">
        <v>1</v>
      </c>
      <c r="CF1396" s="12">
        <v>0</v>
      </c>
      <c r="CG1396" s="12">
        <v>1</v>
      </c>
      <c r="CH1396" s="12">
        <v>0</v>
      </c>
      <c r="CI1396" s="12">
        <v>1</v>
      </c>
      <c r="CJ1396" s="44">
        <v>9.9999999999999995E-21</v>
      </c>
      <c r="CK1396" s="12">
        <v>1</v>
      </c>
      <c r="CL1396" s="12">
        <v>0</v>
      </c>
      <c r="CM1396" s="12">
        <v>1</v>
      </c>
      <c r="CN1396" s="44">
        <v>9.9999999999999995E-21</v>
      </c>
      <c r="CO1396" s="12">
        <v>1</v>
      </c>
      <c r="CP1396" s="44">
        <v>9.9999999999999995E-21</v>
      </c>
      <c r="CQ1396" s="12">
        <v>1</v>
      </c>
      <c r="CR1396" s="44">
        <v>9.9999999999999995E-21</v>
      </c>
      <c r="CS1396" s="12">
        <v>1.002197</v>
      </c>
      <c r="CT1396" s="12">
        <v>1.5348E-3</v>
      </c>
      <c r="CU1396" s="12">
        <v>2.13683E-2</v>
      </c>
      <c r="CV1396" s="12">
        <v>4.8941999999999996E-3</v>
      </c>
      <c r="CW1396" s="12">
        <v>0.34884219999999999</v>
      </c>
      <c r="CX1396" s="12">
        <v>8.0590000000000002E-3</v>
      </c>
      <c r="CY1396" s="12">
        <v>2.8854899999999999E-2</v>
      </c>
      <c r="CZ1396" s="12">
        <v>3.1310000000000001E-3</v>
      </c>
      <c r="DA1396" s="12">
        <v>7.9535000000000005E-3</v>
      </c>
      <c r="DB1396" s="12">
        <v>8.6549999999999995E-4</v>
      </c>
      <c r="DC1396" s="12">
        <v>3.06354E-2</v>
      </c>
      <c r="DD1396" s="12">
        <v>1.58E-3</v>
      </c>
      <c r="DE1396" s="12">
        <v>2.6549E-3</v>
      </c>
      <c r="DF1396" s="12">
        <v>6.3899999999999995E-5</v>
      </c>
      <c r="DG1396" s="12">
        <v>1.0563E-3</v>
      </c>
      <c r="DH1396" s="12">
        <v>1.507E-4</v>
      </c>
      <c r="DI1396" s="12">
        <v>0.23301620000000001</v>
      </c>
      <c r="DJ1396" s="12">
        <v>9.1202999999999996E-3</v>
      </c>
      <c r="DK1396" s="12">
        <v>1.14923E-2</v>
      </c>
      <c r="DL1396" s="12">
        <v>1.7875700000000001E-2</v>
      </c>
      <c r="DM1396" s="12">
        <v>2.25249E-2</v>
      </c>
      <c r="DN1396" s="12">
        <v>0.14060729999999999</v>
      </c>
      <c r="DO1396" s="12">
        <v>1.8099999999999999E-5</v>
      </c>
      <c r="DP1396" s="12">
        <v>2.19724E-2</v>
      </c>
      <c r="DQ1396" s="12">
        <v>3.6113E-3</v>
      </c>
      <c r="DR1396" s="12">
        <v>10.334339999999999</v>
      </c>
      <c r="DS1396" s="12">
        <v>0.1095097</v>
      </c>
      <c r="DT1396" s="12">
        <v>10.022930000000001</v>
      </c>
      <c r="DU1396" s="12">
        <v>0.11515690000000001</v>
      </c>
      <c r="DV1396" s="12">
        <v>96.987359999999995</v>
      </c>
      <c r="DW1396" s="12">
        <v>0.45089469999999998</v>
      </c>
      <c r="DX1396" s="12">
        <v>34.754660000000001</v>
      </c>
      <c r="DY1396" s="12">
        <v>0.39554139999999999</v>
      </c>
      <c r="DZ1396" s="12">
        <v>0.39561410000000002</v>
      </c>
      <c r="EA1396" s="12">
        <v>0.4454439</v>
      </c>
      <c r="EB1396" s="12">
        <v>0</v>
      </c>
      <c r="EC1396" s="44">
        <v>1.099455E-16</v>
      </c>
      <c r="ED1396" s="44">
        <v>1.136214E-15</v>
      </c>
      <c r="EE1396" s="12" t="s">
        <v>1832</v>
      </c>
      <c r="EF1396" s="12">
        <v>1.9124000000000001E-3</v>
      </c>
      <c r="EG1396" s="44">
        <v>4.2123999999999998E-7</v>
      </c>
      <c r="EH1396" s="12">
        <v>1.377089</v>
      </c>
      <c r="EI1396" s="12">
        <v>1.0001150000000001</v>
      </c>
      <c r="EJ1396" s="12">
        <v>6.6699999999999995E-4</v>
      </c>
      <c r="EK1396" s="44">
        <v>5.0000000000000004E-6</v>
      </c>
      <c r="EL1396" s="12">
        <v>1.05E-4</v>
      </c>
      <c r="EM1396" s="44">
        <v>5.0000000000000004E-6</v>
      </c>
      <c r="EN1396" s="12">
        <v>2.7500000000000002E-4</v>
      </c>
      <c r="EO1396" s="44">
        <v>1.9999999999999999E-6</v>
      </c>
      <c r="EP1396" s="12">
        <v>1.24E-2</v>
      </c>
      <c r="EQ1396" s="12">
        <v>5.0000000000000002E-5</v>
      </c>
      <c r="ER1396" s="12">
        <v>1.2899999999999999E-4</v>
      </c>
      <c r="ES1396" s="12">
        <v>8.0000000000000007E-5</v>
      </c>
      <c r="ET1396" s="12">
        <v>1.7000000000000001E-4</v>
      </c>
      <c r="EU1396" s="12">
        <v>3.0000000000000001E-5</v>
      </c>
      <c r="EV1396" s="12">
        <v>263</v>
      </c>
      <c r="EW1396" s="12">
        <v>2.9999999999999997E-4</v>
      </c>
      <c r="EX1396" s="12">
        <v>1.96</v>
      </c>
      <c r="EY1396" s="12">
        <v>0.02</v>
      </c>
      <c r="EZ1396" s="12">
        <v>1.02217E-2</v>
      </c>
      <c r="FA1396" s="12">
        <v>6.6398000000000004E-3</v>
      </c>
      <c r="FB1396" s="12">
        <v>22.724270000000001</v>
      </c>
      <c r="FC1396" s="12">
        <v>2.2183999999999999E-2</v>
      </c>
      <c r="FD1396" s="12">
        <v>2.1989100000000001</v>
      </c>
      <c r="FE1396" s="12">
        <v>2.32021E-2</v>
      </c>
      <c r="FF1396" s="12">
        <v>4.8315200000000003E-2</v>
      </c>
      <c r="FG1396" s="12">
        <v>7.9246000000000004E-3</v>
      </c>
      <c r="FH1396" s="12">
        <v>2.0054700000000002E-2</v>
      </c>
      <c r="FI1396" s="12">
        <v>2.52696E-2</v>
      </c>
      <c r="FJ1396" s="12">
        <v>2.3227E-3</v>
      </c>
      <c r="FK1396" s="12">
        <v>3.3050000000000001E-4</v>
      </c>
      <c r="FL1396" s="12">
        <v>1.019E-4</v>
      </c>
      <c r="FM1396" s="12">
        <v>14.270659999999999</v>
      </c>
      <c r="FN1396" s="12">
        <v>9.6765400000000001E-2</v>
      </c>
      <c r="FO1396" s="12">
        <v>1.059688</v>
      </c>
      <c r="FP1396" s="12">
        <v>14.30925</v>
      </c>
      <c r="FQ1396" s="12">
        <v>0.99725410000000003</v>
      </c>
      <c r="FR1396" s="12">
        <v>6.3020000000000003E-4</v>
      </c>
      <c r="FS1396" s="44">
        <v>5.4629999999999996E-10</v>
      </c>
      <c r="FT1396" s="44">
        <v>5.8099999999999998E-11</v>
      </c>
      <c r="FU1396" s="12">
        <v>0</v>
      </c>
      <c r="FV1396" s="44">
        <v>4.962E-10</v>
      </c>
      <c r="FW1396" s="12">
        <v>1.975E-2</v>
      </c>
      <c r="FX1396" s="44">
        <v>5.4629999999999996E-10</v>
      </c>
      <c r="FY1396" s="44">
        <v>7.0679999999999999E-6</v>
      </c>
      <c r="FZ1396" s="44">
        <v>5.5304999999999997E-10</v>
      </c>
      <c r="GA1396" s="44">
        <v>6.3080000000000001E-9</v>
      </c>
      <c r="GB1396" s="44">
        <v>5.5430000000000004E-10</v>
      </c>
      <c r="GC1396" s="12">
        <v>1.167E-2</v>
      </c>
      <c r="GD1396" s="12">
        <v>0</v>
      </c>
      <c r="GE1396" s="12">
        <v>295.5</v>
      </c>
      <c r="GF1396" s="12">
        <v>0.1</v>
      </c>
      <c r="GG1396" s="12">
        <v>1575</v>
      </c>
      <c r="GH1396" s="12">
        <v>2</v>
      </c>
      <c r="GI1396" s="12">
        <v>1.24E-2</v>
      </c>
      <c r="GJ1396" s="12">
        <v>9.3737999999999998E-3</v>
      </c>
    </row>
    <row r="1397" spans="1:192" s="12" customFormat="1" ht="12">
      <c r="A1397" s="31"/>
      <c r="B1397" s="32" t="s">
        <v>1650</v>
      </c>
      <c r="C1397" s="32">
        <v>3.5</v>
      </c>
      <c r="D1397" s="41">
        <v>10.82319</v>
      </c>
      <c r="E1397" s="33">
        <v>8.3087999999999999E-3</v>
      </c>
      <c r="F1397" s="40">
        <v>2.6814999999999998</v>
      </c>
      <c r="G1397" s="34">
        <v>6.1264753080241291E-2</v>
      </c>
      <c r="H1397" s="45">
        <v>61.405257076834197</v>
      </c>
      <c r="I1397" s="36">
        <v>92.685910000000007</v>
      </c>
      <c r="J1397" s="42">
        <v>34.784100000000002</v>
      </c>
      <c r="K1397" s="42">
        <v>0.7594706</v>
      </c>
      <c r="L1397" s="12">
        <v>1.9862999999999999E-3</v>
      </c>
      <c r="T1397" s="12" t="s">
        <v>1981</v>
      </c>
      <c r="U1397" s="12" t="s">
        <v>1827</v>
      </c>
      <c r="V1397" s="12">
        <v>37</v>
      </c>
      <c r="W1397" s="43">
        <v>43728</v>
      </c>
      <c r="X1397" s="12">
        <v>1.8666670000000001</v>
      </c>
      <c r="Y1397" s="44">
        <v>3651789000</v>
      </c>
      <c r="Z1397" s="12" t="s">
        <v>1828</v>
      </c>
      <c r="AA1397" s="12" t="s">
        <v>1452</v>
      </c>
      <c r="AB1397" s="12">
        <v>6</v>
      </c>
      <c r="AC1397" s="12" t="s">
        <v>1829</v>
      </c>
      <c r="AE1397" s="12" t="s">
        <v>1454</v>
      </c>
      <c r="AF1397" s="12">
        <v>7.875</v>
      </c>
      <c r="AG1397" s="12" t="s">
        <v>1856</v>
      </c>
      <c r="AH1397" s="12" t="s">
        <v>1831</v>
      </c>
      <c r="AI1397" s="12" t="s">
        <v>1464</v>
      </c>
      <c r="AJ1397" s="12">
        <v>1</v>
      </c>
      <c r="AK1397" s="12" t="s">
        <v>1458</v>
      </c>
      <c r="AL1397" s="12">
        <v>1</v>
      </c>
      <c r="AM1397" s="12" t="s">
        <v>1459</v>
      </c>
      <c r="AN1397" s="12">
        <v>3.5</v>
      </c>
      <c r="AO1397" s="12">
        <v>0</v>
      </c>
      <c r="AP1397" s="12">
        <v>0</v>
      </c>
      <c r="AQ1397" s="12">
        <v>0</v>
      </c>
      <c r="AR1397" s="12">
        <v>0</v>
      </c>
      <c r="AS1397" s="12">
        <v>20</v>
      </c>
      <c r="AT1397" s="12">
        <v>20</v>
      </c>
      <c r="AU1397" s="12">
        <v>85</v>
      </c>
      <c r="AX1397" s="12">
        <v>0</v>
      </c>
      <c r="AY1397" s="12">
        <v>3.4239000000000001E-3</v>
      </c>
      <c r="AZ1397" s="12">
        <v>5.6806000000000001E-3</v>
      </c>
      <c r="BA1397" s="12">
        <v>13.261670000000001</v>
      </c>
      <c r="BB1397" s="12">
        <v>1.9165600000000001E-2</v>
      </c>
      <c r="BC1397" s="12">
        <v>1.2251129999999999</v>
      </c>
      <c r="BD1397" s="12">
        <v>2.4020300000000001E-2</v>
      </c>
      <c r="BE1397" s="12">
        <v>2.94852E-2</v>
      </c>
      <c r="BF1397" s="12">
        <v>7.7650000000000002E-3</v>
      </c>
      <c r="BG1397" s="12">
        <v>6.6144000000000003E-3</v>
      </c>
      <c r="BH1397" s="12">
        <v>1.8095900000000002E-2</v>
      </c>
      <c r="BI1397" s="12">
        <v>3.2856999999999999E-3</v>
      </c>
      <c r="BJ1397" s="12">
        <v>4.1370000000000003E-4</v>
      </c>
      <c r="BK1397" s="12">
        <v>2.65997E-2</v>
      </c>
      <c r="BL1397" s="12">
        <v>3.6055000000000002E-3</v>
      </c>
      <c r="BM1397" s="12">
        <v>13.95514</v>
      </c>
      <c r="BN1397" s="12">
        <v>1.7406000000000001E-2</v>
      </c>
      <c r="BO1397" s="12">
        <v>1.2511939999999999</v>
      </c>
      <c r="BP1397" s="12">
        <v>2.3484499999999998E-2</v>
      </c>
      <c r="BQ1397" s="12">
        <v>3.57711E-2</v>
      </c>
      <c r="BR1397" s="12">
        <v>7.6635000000000002E-3</v>
      </c>
      <c r="BS1397" s="12">
        <v>3.5395200000000002E-2</v>
      </c>
      <c r="BT1397" s="12">
        <v>1.7839000000000001E-2</v>
      </c>
      <c r="BU1397" s="12">
        <v>7.9486999999999995E-3</v>
      </c>
      <c r="BV1397" s="12">
        <v>3.7809999999999997E-4</v>
      </c>
      <c r="BW1397" s="12">
        <v>1</v>
      </c>
      <c r="BX1397" s="12">
        <v>0</v>
      </c>
      <c r="BY1397" s="12">
        <v>1</v>
      </c>
      <c r="BZ1397" s="12">
        <v>0</v>
      </c>
      <c r="CA1397" s="12">
        <v>1</v>
      </c>
      <c r="CB1397" s="12">
        <v>0</v>
      </c>
      <c r="CC1397" s="12">
        <v>1</v>
      </c>
      <c r="CD1397" s="12">
        <v>0</v>
      </c>
      <c r="CE1397" s="12">
        <v>1</v>
      </c>
      <c r="CF1397" s="12">
        <v>0</v>
      </c>
      <c r="CG1397" s="12">
        <v>1</v>
      </c>
      <c r="CH1397" s="12">
        <v>0</v>
      </c>
      <c r="CI1397" s="12">
        <v>1</v>
      </c>
      <c r="CJ1397" s="44">
        <v>9.9999999999999995E-21</v>
      </c>
      <c r="CK1397" s="12">
        <v>1</v>
      </c>
      <c r="CL1397" s="12">
        <v>0</v>
      </c>
      <c r="CM1397" s="12">
        <v>1</v>
      </c>
      <c r="CN1397" s="44">
        <v>9.9999999999999995E-21</v>
      </c>
      <c r="CO1397" s="12">
        <v>1</v>
      </c>
      <c r="CP1397" s="44">
        <v>9.9999999999999995E-21</v>
      </c>
      <c r="CQ1397" s="12">
        <v>1</v>
      </c>
      <c r="CR1397" s="44">
        <v>9.9999999999999995E-21</v>
      </c>
      <c r="CS1397" s="12">
        <v>1.0026090000000001</v>
      </c>
      <c r="CT1397" s="12">
        <v>1.9862999999999999E-3</v>
      </c>
      <c r="CU1397" s="12">
        <v>2.31758E-2</v>
      </c>
      <c r="CV1397" s="12">
        <v>4.3896999999999999E-3</v>
      </c>
      <c r="CW1397" s="12">
        <v>0.69346920000000001</v>
      </c>
      <c r="CX1397" s="12">
        <v>8.0218000000000008E-3</v>
      </c>
      <c r="CY1397" s="12">
        <v>2.6081E-2</v>
      </c>
      <c r="CZ1397" s="12">
        <v>5.0451999999999997E-3</v>
      </c>
      <c r="DA1397" s="12">
        <v>6.2858999999999996E-3</v>
      </c>
      <c r="DB1397" s="12">
        <v>1.2515E-3</v>
      </c>
      <c r="DC1397" s="12">
        <v>2.8780699999999999E-2</v>
      </c>
      <c r="DD1397" s="12">
        <v>3.0385999999999998E-3</v>
      </c>
      <c r="DE1397" s="12">
        <v>4.6715999999999997E-3</v>
      </c>
      <c r="DF1397" s="12">
        <v>1.651E-4</v>
      </c>
      <c r="DG1397" s="12">
        <v>2.6814999999999999E-3</v>
      </c>
      <c r="DH1397" s="12">
        <v>3.4170000000000001E-4</v>
      </c>
      <c r="DI1397" s="12">
        <v>8.3466299999999993E-2</v>
      </c>
      <c r="DJ1397" s="12">
        <v>8.3087999999999999E-3</v>
      </c>
      <c r="DK1397" s="12">
        <v>2.2731899999999999E-2</v>
      </c>
      <c r="DL1397" s="12">
        <v>1.62852E-2</v>
      </c>
      <c r="DM1397" s="12">
        <v>4.45546E-2</v>
      </c>
      <c r="DN1397" s="12">
        <v>0.1674032</v>
      </c>
      <c r="DO1397" s="12">
        <v>3.5800000000000003E-5</v>
      </c>
      <c r="DP1397" s="12">
        <v>2.4063600000000001E-2</v>
      </c>
      <c r="DQ1397" s="12">
        <v>6.3547999999999999E-3</v>
      </c>
      <c r="DR1397" s="12">
        <v>10.82319</v>
      </c>
      <c r="DS1397" s="12">
        <v>0.21278150000000001</v>
      </c>
      <c r="DT1397" s="12">
        <v>10.031510000000001</v>
      </c>
      <c r="DU1397" s="12">
        <v>0.221114</v>
      </c>
      <c r="DV1397" s="12">
        <v>92.685910000000007</v>
      </c>
      <c r="DW1397" s="12">
        <v>0.94287829999999995</v>
      </c>
      <c r="DX1397" s="12">
        <v>34.784100000000002</v>
      </c>
      <c r="DY1397" s="12">
        <v>0.7594706</v>
      </c>
      <c r="DZ1397" s="12">
        <v>0.75950850000000003</v>
      </c>
      <c r="EA1397" s="12">
        <v>0.98893730000000002</v>
      </c>
      <c r="EB1397" s="12">
        <v>0</v>
      </c>
      <c r="EC1397" s="44">
        <v>6.1265080000000006E-17</v>
      </c>
      <c r="ED1397" s="44">
        <v>6.6308359999999996E-16</v>
      </c>
      <c r="EE1397" s="12" t="s">
        <v>1832</v>
      </c>
      <c r="EF1397" s="12">
        <v>1.9124000000000001E-3</v>
      </c>
      <c r="EG1397" s="44">
        <v>4.2123999999999998E-7</v>
      </c>
      <c r="EH1397" s="12">
        <v>1.539174</v>
      </c>
      <c r="EI1397" s="12">
        <v>1.000154</v>
      </c>
      <c r="EJ1397" s="12">
        <v>6.6699999999999995E-4</v>
      </c>
      <c r="EK1397" s="44">
        <v>5.0000000000000004E-6</v>
      </c>
      <c r="EL1397" s="12">
        <v>1.05E-4</v>
      </c>
      <c r="EM1397" s="44">
        <v>5.0000000000000004E-6</v>
      </c>
      <c r="EN1397" s="12">
        <v>2.7500000000000002E-4</v>
      </c>
      <c r="EO1397" s="44">
        <v>1.9999999999999999E-6</v>
      </c>
      <c r="EP1397" s="12">
        <v>1.24E-2</v>
      </c>
      <c r="EQ1397" s="12">
        <v>5.0000000000000002E-5</v>
      </c>
      <c r="ER1397" s="12">
        <v>1.2899999999999999E-4</v>
      </c>
      <c r="ES1397" s="12">
        <v>8.0000000000000007E-5</v>
      </c>
      <c r="ET1397" s="12">
        <v>1.7000000000000001E-4</v>
      </c>
      <c r="EU1397" s="12">
        <v>3.0000000000000001E-5</v>
      </c>
      <c r="EV1397" s="12">
        <v>263</v>
      </c>
      <c r="EW1397" s="12">
        <v>2.9999999999999997E-4</v>
      </c>
      <c r="EX1397" s="12">
        <v>1.96</v>
      </c>
      <c r="EY1397" s="12">
        <v>0.02</v>
      </c>
      <c r="EZ1397" s="12">
        <v>3.4239000000000001E-3</v>
      </c>
      <c r="FA1397" s="12">
        <v>5.6806000000000001E-3</v>
      </c>
      <c r="FB1397" s="12">
        <v>13.261670000000001</v>
      </c>
      <c r="FC1397" s="12">
        <v>1.9165600000000001E-2</v>
      </c>
      <c r="FD1397" s="12">
        <v>1.2253019999999999</v>
      </c>
      <c r="FE1397" s="12">
        <v>2.4024E-2</v>
      </c>
      <c r="FF1397" s="12">
        <v>2.94852E-2</v>
      </c>
      <c r="FG1397" s="12">
        <v>7.7650000000000002E-3</v>
      </c>
      <c r="FH1397" s="12">
        <v>1.01808E-2</v>
      </c>
      <c r="FI1397" s="12">
        <v>2.7852700000000001E-2</v>
      </c>
      <c r="FJ1397" s="12">
        <v>3.2856999999999999E-3</v>
      </c>
      <c r="FK1397" s="12">
        <v>4.1370000000000003E-4</v>
      </c>
      <c r="FL1397" s="12">
        <v>2.475E-4</v>
      </c>
      <c r="FM1397" s="12">
        <v>12.60764</v>
      </c>
      <c r="FN1397" s="12">
        <v>9.2394799999999999E-2</v>
      </c>
      <c r="FO1397" s="12">
        <v>1.966013</v>
      </c>
      <c r="FP1397" s="12">
        <v>12.758290000000001</v>
      </c>
      <c r="FQ1397" s="12">
        <v>0.98805600000000005</v>
      </c>
      <c r="FR1397" s="12">
        <v>8.4259999999999999E-4</v>
      </c>
      <c r="FS1397" s="44">
        <v>5.4629999999999996E-10</v>
      </c>
      <c r="FT1397" s="44">
        <v>5.8099999999999998E-11</v>
      </c>
      <c r="FU1397" s="12">
        <v>0</v>
      </c>
      <c r="FV1397" s="44">
        <v>4.962E-10</v>
      </c>
      <c r="FW1397" s="12">
        <v>1.975E-2</v>
      </c>
      <c r="FX1397" s="44">
        <v>5.4629999999999996E-10</v>
      </c>
      <c r="FY1397" s="44">
        <v>7.0679999999999999E-6</v>
      </c>
      <c r="FZ1397" s="44">
        <v>5.5304999999999997E-10</v>
      </c>
      <c r="GA1397" s="44">
        <v>6.3080000000000001E-9</v>
      </c>
      <c r="GB1397" s="44">
        <v>5.5430000000000004E-10</v>
      </c>
      <c r="GC1397" s="12">
        <v>1.167E-2</v>
      </c>
      <c r="GD1397" s="12">
        <v>0</v>
      </c>
      <c r="GE1397" s="12">
        <v>295.5</v>
      </c>
      <c r="GF1397" s="12">
        <v>0.1</v>
      </c>
      <c r="GG1397" s="12">
        <v>1575</v>
      </c>
      <c r="GH1397" s="12">
        <v>2</v>
      </c>
      <c r="GI1397" s="12">
        <v>1.24E-2</v>
      </c>
      <c r="GJ1397" s="12">
        <v>1.11602E-2</v>
      </c>
    </row>
    <row r="1398" spans="1:192" s="12" customFormat="1" ht="12">
      <c r="A1398" s="31"/>
      <c r="B1398" s="32" t="s">
        <v>1640</v>
      </c>
      <c r="C1398" s="32">
        <v>3.5</v>
      </c>
      <c r="D1398" s="41">
        <v>10.38049</v>
      </c>
      <c r="E1398" s="33">
        <v>1.46353E-2</v>
      </c>
      <c r="F1398" s="40">
        <v>1.1728999999999998</v>
      </c>
      <c r="G1398" s="34">
        <v>0.15765126921617748</v>
      </c>
      <c r="H1398" s="45">
        <v>34.861191776048322</v>
      </c>
      <c r="I1398" s="36">
        <v>96.672510000000003</v>
      </c>
      <c r="J1398" s="42">
        <v>34.796280000000003</v>
      </c>
      <c r="K1398" s="42">
        <v>0.25914900000000002</v>
      </c>
      <c r="L1398" s="12">
        <v>1.6636000000000001E-3</v>
      </c>
      <c r="T1398" s="12" t="s">
        <v>1982</v>
      </c>
      <c r="U1398" s="12" t="s">
        <v>1827</v>
      </c>
      <c r="V1398" s="12">
        <v>37</v>
      </c>
      <c r="W1398" s="43">
        <v>43726</v>
      </c>
      <c r="X1398" s="12">
        <v>17.45</v>
      </c>
      <c r="Y1398" s="44">
        <v>3651672000</v>
      </c>
      <c r="Z1398" s="12" t="s">
        <v>1828</v>
      </c>
      <c r="AA1398" s="12" t="s">
        <v>1452</v>
      </c>
      <c r="AB1398" s="12">
        <v>6</v>
      </c>
      <c r="AC1398" s="12" t="s">
        <v>1829</v>
      </c>
      <c r="AE1398" s="12" t="s">
        <v>1454</v>
      </c>
      <c r="AF1398" s="12">
        <v>7.875</v>
      </c>
      <c r="AG1398" s="12" t="s">
        <v>1847</v>
      </c>
      <c r="AH1398" s="12" t="s">
        <v>1831</v>
      </c>
      <c r="AI1398" s="12" t="s">
        <v>1464</v>
      </c>
      <c r="AJ1398" s="12">
        <v>1</v>
      </c>
      <c r="AK1398" s="12" t="s">
        <v>1458</v>
      </c>
      <c r="AL1398" s="12">
        <v>1</v>
      </c>
      <c r="AM1398" s="12" t="s">
        <v>1459</v>
      </c>
      <c r="AN1398" s="12">
        <v>3.5</v>
      </c>
      <c r="AO1398" s="12">
        <v>0</v>
      </c>
      <c r="AP1398" s="12">
        <v>0</v>
      </c>
      <c r="AQ1398" s="12">
        <v>0</v>
      </c>
      <c r="AR1398" s="12">
        <v>0</v>
      </c>
      <c r="AS1398" s="12">
        <v>20</v>
      </c>
      <c r="AT1398" s="12">
        <v>20</v>
      </c>
      <c r="AU1398" s="12">
        <v>213</v>
      </c>
      <c r="AX1398" s="12">
        <v>0</v>
      </c>
      <c r="AY1398" s="12">
        <v>-1.4947000000000001E-3</v>
      </c>
      <c r="AZ1398" s="12">
        <v>4.5107000000000003E-3</v>
      </c>
      <c r="BA1398" s="12">
        <v>32.730269999999997</v>
      </c>
      <c r="BB1398" s="12">
        <v>2.5324599999999999E-2</v>
      </c>
      <c r="BC1398" s="12">
        <v>3.1526000000000001</v>
      </c>
      <c r="BD1398" s="12">
        <v>2.0600199999999999E-2</v>
      </c>
      <c r="BE1398" s="12">
        <v>4.4715299999999999E-2</v>
      </c>
      <c r="BF1398" s="12">
        <v>1.0610899999999999E-2</v>
      </c>
      <c r="BG1398" s="12">
        <v>3.0791800000000001E-2</v>
      </c>
      <c r="BH1398" s="12">
        <v>1.9503900000000001E-2</v>
      </c>
      <c r="BI1398" s="12">
        <v>3.6982999999999999E-3</v>
      </c>
      <c r="BJ1398" s="12">
        <v>3.8870000000000002E-4</v>
      </c>
      <c r="BK1398" s="12">
        <v>1.92493E-2</v>
      </c>
      <c r="BL1398" s="12">
        <v>3.0295000000000001E-3</v>
      </c>
      <c r="BM1398" s="12">
        <v>33.17812</v>
      </c>
      <c r="BN1398" s="12">
        <v>2.3431400000000002E-2</v>
      </c>
      <c r="BO1398" s="12">
        <v>3.1828590000000001</v>
      </c>
      <c r="BP1398" s="12">
        <v>1.9749900000000001E-2</v>
      </c>
      <c r="BQ1398" s="12">
        <v>5.2497200000000001E-2</v>
      </c>
      <c r="BR1398" s="12">
        <v>1.04525E-2</v>
      </c>
      <c r="BS1398" s="12">
        <v>6.40178E-2</v>
      </c>
      <c r="BT1398" s="12">
        <v>1.93241E-2</v>
      </c>
      <c r="BU1398" s="12">
        <v>6.9638E-3</v>
      </c>
      <c r="BV1398" s="12">
        <v>3.6390000000000001E-4</v>
      </c>
      <c r="BW1398" s="12">
        <v>1</v>
      </c>
      <c r="BX1398" s="12">
        <v>0</v>
      </c>
      <c r="BY1398" s="12">
        <v>1</v>
      </c>
      <c r="BZ1398" s="12">
        <v>0</v>
      </c>
      <c r="CA1398" s="12">
        <v>1</v>
      </c>
      <c r="CB1398" s="12">
        <v>0</v>
      </c>
      <c r="CC1398" s="12">
        <v>1</v>
      </c>
      <c r="CD1398" s="12">
        <v>0</v>
      </c>
      <c r="CE1398" s="12">
        <v>1</v>
      </c>
      <c r="CF1398" s="12">
        <v>0</v>
      </c>
      <c r="CG1398" s="12">
        <v>1</v>
      </c>
      <c r="CH1398" s="12">
        <v>0</v>
      </c>
      <c r="CI1398" s="12">
        <v>1</v>
      </c>
      <c r="CJ1398" s="44">
        <v>9.9999999999999995E-21</v>
      </c>
      <c r="CK1398" s="12">
        <v>1</v>
      </c>
      <c r="CL1398" s="12">
        <v>0</v>
      </c>
      <c r="CM1398" s="12">
        <v>1</v>
      </c>
      <c r="CN1398" s="44">
        <v>9.9999999999999995E-21</v>
      </c>
      <c r="CO1398" s="12">
        <v>1</v>
      </c>
      <c r="CP1398" s="44">
        <v>9.9999999999999995E-21</v>
      </c>
      <c r="CQ1398" s="12">
        <v>1</v>
      </c>
      <c r="CR1398" s="44">
        <v>9.9999999999999995E-21</v>
      </c>
      <c r="CS1398" s="12">
        <v>1.0013970000000001</v>
      </c>
      <c r="CT1398" s="12">
        <v>1.6636000000000001E-3</v>
      </c>
      <c r="CU1398" s="12">
        <v>2.0743999999999999E-2</v>
      </c>
      <c r="CV1398" s="12">
        <v>3.3419999999999999E-3</v>
      </c>
      <c r="CW1398" s="12">
        <v>0.4478492</v>
      </c>
      <c r="CX1398" s="12">
        <v>9.6074999999999997E-3</v>
      </c>
      <c r="CY1398" s="12">
        <v>3.0259000000000001E-2</v>
      </c>
      <c r="CZ1398" s="12">
        <v>5.8573000000000002E-3</v>
      </c>
      <c r="DA1398" s="12">
        <v>7.7818999999999996E-3</v>
      </c>
      <c r="DB1398" s="12">
        <v>1.8265E-3</v>
      </c>
      <c r="DC1398" s="12">
        <v>3.3225900000000003E-2</v>
      </c>
      <c r="DD1398" s="12">
        <v>2.6416999999999999E-3</v>
      </c>
      <c r="DE1398" s="12">
        <v>3.2707000000000001E-3</v>
      </c>
      <c r="DF1398" s="12">
        <v>1.348E-4</v>
      </c>
      <c r="DG1398" s="12">
        <v>1.1728999999999999E-3</v>
      </c>
      <c r="DH1398" s="12">
        <v>1.2349999999999999E-4</v>
      </c>
      <c r="DI1398" s="12">
        <v>0.33915139999999999</v>
      </c>
      <c r="DJ1398" s="12">
        <v>1.46353E-2</v>
      </c>
      <c r="DK1398" s="12">
        <v>9.2706000000000004E-3</v>
      </c>
      <c r="DL1398" s="12">
        <v>2.8685200000000001E-2</v>
      </c>
      <c r="DM1398" s="12">
        <v>1.8170499999999999E-2</v>
      </c>
      <c r="DN1398" s="12">
        <v>2.3413199999999999E-2</v>
      </c>
      <c r="DO1398" s="12">
        <v>1.4600000000000001E-5</v>
      </c>
      <c r="DP1398" s="12">
        <v>1.4181600000000001E-2</v>
      </c>
      <c r="DQ1398" s="12">
        <v>3.3665000000000001E-3</v>
      </c>
      <c r="DR1398" s="12">
        <v>10.38049</v>
      </c>
      <c r="DS1398" s="12">
        <v>6.8303600000000006E-2</v>
      </c>
      <c r="DT1398" s="12">
        <v>10.03505</v>
      </c>
      <c r="DU1398" s="12">
        <v>7.5449699999999995E-2</v>
      </c>
      <c r="DV1398" s="12">
        <v>96.672510000000003</v>
      </c>
      <c r="DW1398" s="12">
        <v>0.36718479999999998</v>
      </c>
      <c r="DX1398" s="12">
        <v>34.796280000000003</v>
      </c>
      <c r="DY1398" s="12">
        <v>0.25914900000000002</v>
      </c>
      <c r="DZ1398" s="12">
        <v>0.2592602</v>
      </c>
      <c r="EA1398" s="12">
        <v>0</v>
      </c>
      <c r="EB1398" s="12">
        <v>0</v>
      </c>
      <c r="EC1398" s="44">
        <v>1.576528E-16</v>
      </c>
      <c r="ED1398" s="44">
        <v>1.6365130000000001E-15</v>
      </c>
      <c r="EE1398" s="12" t="s">
        <v>1832</v>
      </c>
      <c r="EF1398" s="12">
        <v>1.9124000000000001E-3</v>
      </c>
      <c r="EG1398" s="44">
        <v>4.2123999999999998E-7</v>
      </c>
      <c r="EH1398" s="12">
        <v>1.498642</v>
      </c>
      <c r="EI1398" s="12">
        <v>1.0001450000000001</v>
      </c>
      <c r="EJ1398" s="12">
        <v>6.6699999999999995E-4</v>
      </c>
      <c r="EK1398" s="44">
        <v>5.0000000000000004E-6</v>
      </c>
      <c r="EL1398" s="12">
        <v>1.05E-4</v>
      </c>
      <c r="EM1398" s="44">
        <v>5.0000000000000004E-6</v>
      </c>
      <c r="EN1398" s="12">
        <v>2.7500000000000002E-4</v>
      </c>
      <c r="EO1398" s="44">
        <v>1.9999999999999999E-6</v>
      </c>
      <c r="EP1398" s="12">
        <v>1.24E-2</v>
      </c>
      <c r="EQ1398" s="12">
        <v>5.0000000000000002E-5</v>
      </c>
      <c r="ER1398" s="12">
        <v>1.2899999999999999E-4</v>
      </c>
      <c r="ES1398" s="12">
        <v>8.0000000000000007E-5</v>
      </c>
      <c r="ET1398" s="12">
        <v>1.7000000000000001E-4</v>
      </c>
      <c r="EU1398" s="12">
        <v>3.0000000000000001E-5</v>
      </c>
      <c r="EV1398" s="12">
        <v>263</v>
      </c>
      <c r="EW1398" s="12">
        <v>2.9999999999999997E-4</v>
      </c>
      <c r="EX1398" s="12">
        <v>1.96</v>
      </c>
      <c r="EY1398" s="12">
        <v>0.02</v>
      </c>
      <c r="EZ1398" s="12">
        <v>-1.4947000000000001E-3</v>
      </c>
      <c r="FA1398" s="12">
        <v>4.5107000000000003E-3</v>
      </c>
      <c r="FB1398" s="12">
        <v>32.730269999999997</v>
      </c>
      <c r="FC1398" s="12">
        <v>2.5324599999999999E-2</v>
      </c>
      <c r="FD1398" s="12">
        <v>3.153057</v>
      </c>
      <c r="FE1398" s="12">
        <v>2.0603199999999999E-2</v>
      </c>
      <c r="FF1398" s="12">
        <v>4.4715299999999999E-2</v>
      </c>
      <c r="FG1398" s="12">
        <v>1.0610899999999999E-2</v>
      </c>
      <c r="FH1398" s="12">
        <v>4.6145899999999997E-2</v>
      </c>
      <c r="FI1398" s="12">
        <v>2.92293E-2</v>
      </c>
      <c r="FJ1398" s="12">
        <v>3.6982999999999999E-3</v>
      </c>
      <c r="FK1398" s="12">
        <v>3.8870000000000002E-4</v>
      </c>
      <c r="FL1398" s="12">
        <v>1.126E-4</v>
      </c>
      <c r="FM1398" s="12">
        <v>10.550940000000001</v>
      </c>
      <c r="FN1398" s="12">
        <v>9.6334799999999998E-2</v>
      </c>
      <c r="FO1398" s="12">
        <v>0.65801449999999995</v>
      </c>
      <c r="FP1398" s="12">
        <v>10.57085</v>
      </c>
      <c r="FQ1398" s="12">
        <v>0.99806070000000002</v>
      </c>
      <c r="FR1398" s="12">
        <v>8.6229999999999998E-4</v>
      </c>
      <c r="FS1398" s="44">
        <v>5.4629999999999996E-10</v>
      </c>
      <c r="FT1398" s="44">
        <v>5.8099999999999998E-11</v>
      </c>
      <c r="FU1398" s="12">
        <v>0</v>
      </c>
      <c r="FV1398" s="44">
        <v>4.962E-10</v>
      </c>
      <c r="FW1398" s="12">
        <v>1.975E-2</v>
      </c>
      <c r="FX1398" s="44">
        <v>5.4629999999999996E-10</v>
      </c>
      <c r="FY1398" s="44">
        <v>7.0679999999999999E-6</v>
      </c>
      <c r="FZ1398" s="44">
        <v>5.5304999999999997E-10</v>
      </c>
      <c r="GA1398" s="44">
        <v>6.3080000000000001E-9</v>
      </c>
      <c r="GB1398" s="44">
        <v>5.5430000000000004E-10</v>
      </c>
      <c r="GC1398" s="12">
        <v>1.167E-2</v>
      </c>
      <c r="GD1398" s="12">
        <v>0</v>
      </c>
      <c r="GE1398" s="12">
        <v>295.5</v>
      </c>
      <c r="GF1398" s="12">
        <v>0.1</v>
      </c>
      <c r="GG1398" s="12">
        <v>1575</v>
      </c>
      <c r="GH1398" s="12">
        <v>2</v>
      </c>
      <c r="GI1398" s="12">
        <v>1.24E-2</v>
      </c>
      <c r="GJ1398" s="12">
        <v>1.5609E-3</v>
      </c>
    </row>
    <row r="1399" spans="1:192" s="12" customFormat="1" ht="12">
      <c r="A1399" s="31"/>
      <c r="B1399" s="32" t="s">
        <v>1609</v>
      </c>
      <c r="C1399" s="32">
        <v>3.5</v>
      </c>
      <c r="D1399" s="41">
        <v>10.22771</v>
      </c>
      <c r="E1399" s="33">
        <v>7.7866000000000003E-3</v>
      </c>
      <c r="F1399" s="33">
        <v>0.64579999999999993</v>
      </c>
      <c r="G1399" s="34">
        <v>0.2505258702299154</v>
      </c>
      <c r="H1399" s="45">
        <v>65.523334960059586</v>
      </c>
      <c r="I1399" s="36">
        <v>98.140659999999997</v>
      </c>
      <c r="J1399" s="42">
        <v>34.804569999999998</v>
      </c>
      <c r="K1399" s="42">
        <v>0.1613984</v>
      </c>
      <c r="L1399" s="12">
        <v>1.6636000000000001E-3</v>
      </c>
      <c r="T1399" s="12" t="s">
        <v>1983</v>
      </c>
      <c r="U1399" s="12" t="s">
        <v>1827</v>
      </c>
      <c r="V1399" s="12">
        <v>37</v>
      </c>
      <c r="W1399" s="43">
        <v>43726</v>
      </c>
      <c r="X1399" s="12">
        <v>12.466670000000001</v>
      </c>
      <c r="Y1399" s="44">
        <v>3651655000</v>
      </c>
      <c r="Z1399" s="12" t="s">
        <v>1828</v>
      </c>
      <c r="AA1399" s="12" t="s">
        <v>1452</v>
      </c>
      <c r="AB1399" s="12">
        <v>6</v>
      </c>
      <c r="AC1399" s="12" t="s">
        <v>1829</v>
      </c>
      <c r="AE1399" s="12" t="s">
        <v>1454</v>
      </c>
      <c r="AF1399" s="12">
        <v>7.875</v>
      </c>
      <c r="AG1399" s="12" t="s">
        <v>1847</v>
      </c>
      <c r="AH1399" s="12" t="s">
        <v>1831</v>
      </c>
      <c r="AI1399" s="12" t="s">
        <v>1464</v>
      </c>
      <c r="AJ1399" s="12">
        <v>1</v>
      </c>
      <c r="AK1399" s="12" t="s">
        <v>1458</v>
      </c>
      <c r="AL1399" s="12">
        <v>1</v>
      </c>
      <c r="AM1399" s="12" t="s">
        <v>1459</v>
      </c>
      <c r="AN1399" s="12">
        <v>3.5</v>
      </c>
      <c r="AO1399" s="12">
        <v>0</v>
      </c>
      <c r="AP1399" s="12">
        <v>0</v>
      </c>
      <c r="AQ1399" s="12">
        <v>0</v>
      </c>
      <c r="AR1399" s="12">
        <v>0</v>
      </c>
      <c r="AS1399" s="12">
        <v>20</v>
      </c>
      <c r="AT1399" s="12">
        <v>20</v>
      </c>
      <c r="AU1399" s="12">
        <v>174</v>
      </c>
      <c r="AX1399" s="12">
        <v>0</v>
      </c>
      <c r="AY1399" s="12">
        <v>-1.1513000000000001E-3</v>
      </c>
      <c r="AZ1399" s="12">
        <v>4.3227999999999999E-3</v>
      </c>
      <c r="BA1399" s="12">
        <v>51.246409999999997</v>
      </c>
      <c r="BB1399" s="12">
        <v>2.2260200000000001E-2</v>
      </c>
      <c r="BC1399" s="12">
        <v>5.0098279999999997</v>
      </c>
      <c r="BD1399" s="12">
        <v>2.03178E-2</v>
      </c>
      <c r="BE1399" s="12">
        <v>8.9153700000000002E-2</v>
      </c>
      <c r="BF1399" s="12">
        <v>8.4183000000000001E-3</v>
      </c>
      <c r="BG1399" s="12">
        <v>2.6140500000000001E-2</v>
      </c>
      <c r="BH1399" s="12">
        <v>1.73986E-2</v>
      </c>
      <c r="BI1399" s="12">
        <v>3.2358E-3</v>
      </c>
      <c r="BJ1399" s="12">
        <v>3.9070000000000001E-4</v>
      </c>
      <c r="BK1399" s="12">
        <v>1.9592700000000001E-2</v>
      </c>
      <c r="BL1399" s="12">
        <v>2.7418E-3</v>
      </c>
      <c r="BM1399" s="12">
        <v>51.763120000000001</v>
      </c>
      <c r="BN1399" s="12">
        <v>2.0795999999999999E-2</v>
      </c>
      <c r="BO1399" s="12">
        <v>5.0400869999999998</v>
      </c>
      <c r="BP1399" s="12">
        <v>1.9455199999999999E-2</v>
      </c>
      <c r="BQ1399" s="12">
        <v>9.6935599999999997E-2</v>
      </c>
      <c r="BR1399" s="12">
        <v>8.2178000000000008E-3</v>
      </c>
      <c r="BS1399" s="12">
        <v>5.93664E-2</v>
      </c>
      <c r="BT1399" s="12">
        <v>1.7196900000000001E-2</v>
      </c>
      <c r="BU1399" s="12">
        <v>6.502E-3</v>
      </c>
      <c r="BV1399" s="12">
        <v>3.6600000000000001E-4</v>
      </c>
      <c r="BW1399" s="12">
        <v>1</v>
      </c>
      <c r="BX1399" s="12">
        <v>0</v>
      </c>
      <c r="BY1399" s="12">
        <v>1</v>
      </c>
      <c r="BZ1399" s="12">
        <v>0</v>
      </c>
      <c r="CA1399" s="12">
        <v>1</v>
      </c>
      <c r="CB1399" s="12">
        <v>0</v>
      </c>
      <c r="CC1399" s="12">
        <v>1</v>
      </c>
      <c r="CD1399" s="12">
        <v>0</v>
      </c>
      <c r="CE1399" s="12">
        <v>1</v>
      </c>
      <c r="CF1399" s="12">
        <v>0</v>
      </c>
      <c r="CG1399" s="12">
        <v>1</v>
      </c>
      <c r="CH1399" s="12">
        <v>0</v>
      </c>
      <c r="CI1399" s="12">
        <v>1</v>
      </c>
      <c r="CJ1399" s="44">
        <v>9.9999999999999995E-21</v>
      </c>
      <c r="CK1399" s="12">
        <v>1</v>
      </c>
      <c r="CL1399" s="12">
        <v>0</v>
      </c>
      <c r="CM1399" s="12">
        <v>1</v>
      </c>
      <c r="CN1399" s="44">
        <v>9.9999999999999995E-21</v>
      </c>
      <c r="CO1399" s="12">
        <v>1</v>
      </c>
      <c r="CP1399" s="44">
        <v>9.9999999999999995E-21</v>
      </c>
      <c r="CQ1399" s="12">
        <v>1</v>
      </c>
      <c r="CR1399" s="44">
        <v>9.9999999999999995E-21</v>
      </c>
      <c r="CS1399" s="12">
        <v>1.0013970000000001</v>
      </c>
      <c r="CT1399" s="12">
        <v>1.6636000000000001E-3</v>
      </c>
      <c r="CU1399" s="12">
        <v>2.0743999999999999E-2</v>
      </c>
      <c r="CV1399" s="12">
        <v>3.3419999999999999E-3</v>
      </c>
      <c r="CW1399" s="12">
        <v>0.51671460000000002</v>
      </c>
      <c r="CX1399" s="12">
        <v>7.9398999999999997E-3</v>
      </c>
      <c r="CY1399" s="12">
        <v>3.0259000000000001E-2</v>
      </c>
      <c r="CZ1399" s="12">
        <v>5.8573000000000002E-3</v>
      </c>
      <c r="DA1399" s="12">
        <v>7.7818999999999996E-3</v>
      </c>
      <c r="DB1399" s="12">
        <v>1.8265E-3</v>
      </c>
      <c r="DC1399" s="12">
        <v>3.3225900000000003E-2</v>
      </c>
      <c r="DD1399" s="12">
        <v>2.6416999999999999E-3</v>
      </c>
      <c r="DE1399" s="12">
        <v>3.2707000000000001E-3</v>
      </c>
      <c r="DF1399" s="12">
        <v>1.348E-4</v>
      </c>
      <c r="DG1399" s="12">
        <v>6.4579999999999998E-4</v>
      </c>
      <c r="DH1399" s="12">
        <v>7.7999999999999999E-5</v>
      </c>
      <c r="DI1399" s="12">
        <v>0.32433299999999998</v>
      </c>
      <c r="DJ1399" s="12">
        <v>7.7866000000000003E-3</v>
      </c>
      <c r="DK1399" s="12">
        <v>5.1827000000000002E-3</v>
      </c>
      <c r="DL1399" s="12">
        <v>1.52617E-2</v>
      </c>
      <c r="DM1399" s="12">
        <v>1.01581E-2</v>
      </c>
      <c r="DN1399" s="12">
        <v>7.9076099999999996E-2</v>
      </c>
      <c r="DO1399" s="44">
        <v>8.1627909999999996E-6</v>
      </c>
      <c r="DP1399" s="12">
        <v>1.7793199999999999E-2</v>
      </c>
      <c r="DQ1399" s="12">
        <v>1.6816999999999999E-3</v>
      </c>
      <c r="DR1399" s="12">
        <v>10.22771</v>
      </c>
      <c r="DS1399" s="12">
        <v>4.17166E-2</v>
      </c>
      <c r="DT1399" s="12">
        <v>10.037470000000001</v>
      </c>
      <c r="DU1399" s="12">
        <v>4.6990400000000002E-2</v>
      </c>
      <c r="DV1399" s="12">
        <v>98.140659999999997</v>
      </c>
      <c r="DW1399" s="12">
        <v>0.23340330000000001</v>
      </c>
      <c r="DX1399" s="12">
        <v>34.804569999999998</v>
      </c>
      <c r="DY1399" s="12">
        <v>0.1613984</v>
      </c>
      <c r="DZ1399" s="12">
        <v>0.1615769</v>
      </c>
      <c r="EA1399" s="12">
        <v>8.32783E-2</v>
      </c>
      <c r="EB1399" s="12">
        <v>0</v>
      </c>
      <c r="EC1399" s="44">
        <v>2.5052729999999999E-16</v>
      </c>
      <c r="ED1399" s="44">
        <v>2.5623200000000002E-15</v>
      </c>
      <c r="EE1399" s="12" t="s">
        <v>1832</v>
      </c>
      <c r="EF1399" s="12">
        <v>1.9124000000000001E-3</v>
      </c>
      <c r="EG1399" s="44">
        <v>4.2123999999999998E-7</v>
      </c>
      <c r="EH1399" s="12">
        <v>1.4925189999999999</v>
      </c>
      <c r="EI1399" s="12">
        <v>1.000143</v>
      </c>
      <c r="EJ1399" s="12">
        <v>6.6699999999999995E-4</v>
      </c>
      <c r="EK1399" s="44">
        <v>5.0000000000000004E-6</v>
      </c>
      <c r="EL1399" s="12">
        <v>1.05E-4</v>
      </c>
      <c r="EM1399" s="44">
        <v>5.0000000000000004E-6</v>
      </c>
      <c r="EN1399" s="12">
        <v>2.7500000000000002E-4</v>
      </c>
      <c r="EO1399" s="44">
        <v>1.9999999999999999E-6</v>
      </c>
      <c r="EP1399" s="12">
        <v>1.24E-2</v>
      </c>
      <c r="EQ1399" s="12">
        <v>5.0000000000000002E-5</v>
      </c>
      <c r="ER1399" s="12">
        <v>1.2899999999999999E-4</v>
      </c>
      <c r="ES1399" s="12">
        <v>8.0000000000000007E-5</v>
      </c>
      <c r="ET1399" s="12">
        <v>1.7000000000000001E-4</v>
      </c>
      <c r="EU1399" s="12">
        <v>3.0000000000000001E-5</v>
      </c>
      <c r="EV1399" s="12">
        <v>263</v>
      </c>
      <c r="EW1399" s="12">
        <v>2.9999999999999997E-4</v>
      </c>
      <c r="EX1399" s="12">
        <v>1.96</v>
      </c>
      <c r="EY1399" s="12">
        <v>0.02</v>
      </c>
      <c r="EZ1399" s="12">
        <v>-1.1513000000000001E-3</v>
      </c>
      <c r="FA1399" s="12">
        <v>4.3227999999999999E-3</v>
      </c>
      <c r="FB1399" s="12">
        <v>51.246409999999997</v>
      </c>
      <c r="FC1399" s="12">
        <v>2.2260200000000001E-2</v>
      </c>
      <c r="FD1399" s="12">
        <v>5.0105459999999997</v>
      </c>
      <c r="FE1399" s="12">
        <v>2.0320700000000001E-2</v>
      </c>
      <c r="FF1399" s="12">
        <v>8.9153700000000002E-2</v>
      </c>
      <c r="FG1399" s="12">
        <v>8.4183000000000001E-3</v>
      </c>
      <c r="FH1399" s="12">
        <v>3.9015099999999997E-2</v>
      </c>
      <c r="FI1399" s="12">
        <v>2.5967799999999999E-2</v>
      </c>
      <c r="FJ1399" s="12">
        <v>3.2358E-3</v>
      </c>
      <c r="FK1399" s="12">
        <v>3.9070000000000001E-4</v>
      </c>
      <c r="FL1399" s="12">
        <v>6.2899999999999997E-5</v>
      </c>
      <c r="FM1399" s="12">
        <v>12.11957</v>
      </c>
      <c r="FN1399" s="12">
        <v>9.7774299999999995E-2</v>
      </c>
      <c r="FO1399" s="12">
        <v>0.40788540000000001</v>
      </c>
      <c r="FP1399" s="12">
        <v>12.12626</v>
      </c>
      <c r="FQ1399" s="12">
        <v>0.99943409999999999</v>
      </c>
      <c r="FR1399" s="12">
        <v>3.8170000000000001E-4</v>
      </c>
      <c r="FS1399" s="44">
        <v>5.4629999999999996E-10</v>
      </c>
      <c r="FT1399" s="44">
        <v>5.8099999999999998E-11</v>
      </c>
      <c r="FU1399" s="12">
        <v>0</v>
      </c>
      <c r="FV1399" s="44">
        <v>4.962E-10</v>
      </c>
      <c r="FW1399" s="12">
        <v>1.975E-2</v>
      </c>
      <c r="FX1399" s="44">
        <v>5.4629999999999996E-10</v>
      </c>
      <c r="FY1399" s="44">
        <v>7.0679999999999999E-6</v>
      </c>
      <c r="FZ1399" s="44">
        <v>5.5304999999999997E-10</v>
      </c>
      <c r="GA1399" s="44">
        <v>6.3080000000000001E-9</v>
      </c>
      <c r="GB1399" s="44">
        <v>5.5430000000000004E-10</v>
      </c>
      <c r="GC1399" s="12">
        <v>1.167E-2</v>
      </c>
      <c r="GD1399" s="12">
        <v>0</v>
      </c>
      <c r="GE1399" s="12">
        <v>295.5</v>
      </c>
      <c r="GF1399" s="12">
        <v>0.1</v>
      </c>
      <c r="GG1399" s="12">
        <v>1575</v>
      </c>
      <c r="GH1399" s="12">
        <v>2</v>
      </c>
      <c r="GI1399" s="12">
        <v>1.24E-2</v>
      </c>
      <c r="GJ1399" s="12">
        <v>5.2716999999999998E-3</v>
      </c>
    </row>
    <row r="1400" spans="1:192" s="12" customFormat="1" ht="12">
      <c r="A1400" s="31"/>
      <c r="B1400" s="32" t="s">
        <v>1726</v>
      </c>
      <c r="C1400" s="32">
        <v>3.5</v>
      </c>
      <c r="D1400" s="41">
        <v>10.41137</v>
      </c>
      <c r="E1400" s="33">
        <v>9.3135999999999997E-2</v>
      </c>
      <c r="F1400" s="40">
        <v>1.2907999999999999</v>
      </c>
      <c r="G1400" s="34">
        <v>6.6622662792295825E-2</v>
      </c>
      <c r="H1400" s="45">
        <v>5.478053599037966</v>
      </c>
      <c r="I1400" s="36">
        <v>96.409130000000005</v>
      </c>
      <c r="J1400" s="42">
        <v>34.806420000000003</v>
      </c>
      <c r="K1400" s="42">
        <v>0.62855139999999998</v>
      </c>
      <c r="L1400" s="12">
        <v>1.9862999999999999E-3</v>
      </c>
      <c r="T1400" s="12" t="s">
        <v>1984</v>
      </c>
      <c r="U1400" s="12" t="s">
        <v>1827</v>
      </c>
      <c r="V1400" s="12">
        <v>37</v>
      </c>
      <c r="W1400" s="43">
        <v>43728</v>
      </c>
      <c r="X1400" s="12">
        <v>8.75</v>
      </c>
      <c r="Y1400" s="44">
        <v>3651814000</v>
      </c>
      <c r="Z1400" s="12" t="s">
        <v>1828</v>
      </c>
      <c r="AA1400" s="12" t="s">
        <v>1452</v>
      </c>
      <c r="AB1400" s="12">
        <v>6</v>
      </c>
      <c r="AC1400" s="12" t="s">
        <v>1829</v>
      </c>
      <c r="AE1400" s="12" t="s">
        <v>1454</v>
      </c>
      <c r="AF1400" s="12">
        <v>7.875</v>
      </c>
      <c r="AG1400" s="12" t="s">
        <v>1860</v>
      </c>
      <c r="AH1400" s="12" t="s">
        <v>1831</v>
      </c>
      <c r="AI1400" s="12" t="s">
        <v>1464</v>
      </c>
      <c r="AJ1400" s="12">
        <v>1</v>
      </c>
      <c r="AK1400" s="12" t="s">
        <v>1458</v>
      </c>
      <c r="AL1400" s="12">
        <v>1</v>
      </c>
      <c r="AM1400" s="12" t="s">
        <v>1459</v>
      </c>
      <c r="AN1400" s="12">
        <v>3.5</v>
      </c>
      <c r="AO1400" s="12">
        <v>0</v>
      </c>
      <c r="AP1400" s="12">
        <v>0</v>
      </c>
      <c r="AQ1400" s="12">
        <v>0</v>
      </c>
      <c r="AR1400" s="12">
        <v>0</v>
      </c>
      <c r="AS1400" s="12">
        <v>20</v>
      </c>
      <c r="AT1400" s="12">
        <v>20</v>
      </c>
      <c r="AU1400" s="12">
        <v>142</v>
      </c>
      <c r="AX1400" s="12">
        <v>0</v>
      </c>
      <c r="AY1400" s="12">
        <v>2.8417999999999998E-3</v>
      </c>
      <c r="AZ1400" s="12">
        <v>5.2204E-3</v>
      </c>
      <c r="BA1400" s="12">
        <v>13.873519999999999</v>
      </c>
      <c r="BB1400" s="12">
        <v>2.27189E-2</v>
      </c>
      <c r="BC1400" s="12">
        <v>1.332328</v>
      </c>
      <c r="BD1400" s="12">
        <v>2.1635600000000001E-2</v>
      </c>
      <c r="BE1400" s="12">
        <v>1.8336700000000001E-2</v>
      </c>
      <c r="BF1400" s="12">
        <v>8.4817E-3</v>
      </c>
      <c r="BG1400" s="12">
        <v>8.0176899999999995E-2</v>
      </c>
      <c r="BH1400" s="12">
        <v>1.7773000000000001E-2</v>
      </c>
      <c r="BI1400" s="12">
        <v>1.72E-3</v>
      </c>
      <c r="BJ1400" s="12">
        <v>3.6689999999999997E-4</v>
      </c>
      <c r="BK1400" s="12">
        <v>2.6017599999999998E-2</v>
      </c>
      <c r="BL1400" s="12">
        <v>2.8254999999999999E-3</v>
      </c>
      <c r="BM1400" s="12">
        <v>14.454739999999999</v>
      </c>
      <c r="BN1400" s="12">
        <v>2.0677999999999998E-2</v>
      </c>
      <c r="BO1400" s="12">
        <v>1.358409</v>
      </c>
      <c r="BP1400" s="12">
        <v>2.1039100000000002E-2</v>
      </c>
      <c r="BQ1400" s="12">
        <v>2.4622499999999999E-2</v>
      </c>
      <c r="BR1400" s="12">
        <v>8.3888000000000001E-3</v>
      </c>
      <c r="BS1400" s="12">
        <v>0.1089577</v>
      </c>
      <c r="BT1400" s="12">
        <v>1.75113E-2</v>
      </c>
      <c r="BU1400" s="12">
        <v>5.2580999999999999E-3</v>
      </c>
      <c r="BV1400" s="12">
        <v>3.1490000000000001E-4</v>
      </c>
      <c r="BW1400" s="12">
        <v>1</v>
      </c>
      <c r="BX1400" s="12">
        <v>0</v>
      </c>
      <c r="BY1400" s="12">
        <v>1</v>
      </c>
      <c r="BZ1400" s="12">
        <v>0</v>
      </c>
      <c r="CA1400" s="12">
        <v>1</v>
      </c>
      <c r="CB1400" s="12">
        <v>0</v>
      </c>
      <c r="CC1400" s="12">
        <v>1</v>
      </c>
      <c r="CD1400" s="12">
        <v>0</v>
      </c>
      <c r="CE1400" s="12">
        <v>1</v>
      </c>
      <c r="CF1400" s="12">
        <v>0</v>
      </c>
      <c r="CG1400" s="12">
        <v>1</v>
      </c>
      <c r="CH1400" s="12">
        <v>0</v>
      </c>
      <c r="CI1400" s="12">
        <v>1</v>
      </c>
      <c r="CJ1400" s="44">
        <v>9.9999999999999995E-21</v>
      </c>
      <c r="CK1400" s="12">
        <v>1</v>
      </c>
      <c r="CL1400" s="12">
        <v>0</v>
      </c>
      <c r="CM1400" s="12">
        <v>1</v>
      </c>
      <c r="CN1400" s="44">
        <v>9.9999999999999995E-21</v>
      </c>
      <c r="CO1400" s="12">
        <v>1</v>
      </c>
      <c r="CP1400" s="44">
        <v>9.9999999999999995E-21</v>
      </c>
      <c r="CQ1400" s="12">
        <v>1</v>
      </c>
      <c r="CR1400" s="44">
        <v>9.9999999999999995E-21</v>
      </c>
      <c r="CS1400" s="12">
        <v>1.0026090000000001</v>
      </c>
      <c r="CT1400" s="12">
        <v>1.9862999999999999E-3</v>
      </c>
      <c r="CU1400" s="12">
        <v>2.31758E-2</v>
      </c>
      <c r="CV1400" s="12">
        <v>4.3896999999999999E-3</v>
      </c>
      <c r="CW1400" s="12">
        <v>0.58121330000000004</v>
      </c>
      <c r="CX1400" s="12">
        <v>9.4111000000000004E-3</v>
      </c>
      <c r="CY1400" s="12">
        <v>2.6081E-2</v>
      </c>
      <c r="CZ1400" s="12">
        <v>5.0451999999999997E-3</v>
      </c>
      <c r="DA1400" s="12">
        <v>6.2858999999999996E-3</v>
      </c>
      <c r="DB1400" s="12">
        <v>1.2515E-3</v>
      </c>
      <c r="DC1400" s="12">
        <v>2.8780699999999999E-2</v>
      </c>
      <c r="DD1400" s="12">
        <v>3.0385999999999998E-3</v>
      </c>
      <c r="DE1400" s="12">
        <v>3.5425999999999999E-3</v>
      </c>
      <c r="DF1400" s="12">
        <v>1.8660000000000001E-4</v>
      </c>
      <c r="DG1400" s="12">
        <v>1.2907999999999999E-3</v>
      </c>
      <c r="DH1400" s="12">
        <v>2.7609999999999999E-4</v>
      </c>
      <c r="DI1400" s="12">
        <v>1.980661</v>
      </c>
      <c r="DJ1400" s="12">
        <v>9.3135999999999997E-2</v>
      </c>
      <c r="DK1400" s="12">
        <v>2.0701000000000001E-2</v>
      </c>
      <c r="DL1400" s="12">
        <v>0.1825465</v>
      </c>
      <c r="DM1400" s="12">
        <v>4.0573900000000003E-2</v>
      </c>
      <c r="DN1400" s="12">
        <v>1.6715299999999999E-2</v>
      </c>
      <c r="DO1400" s="12">
        <v>3.26E-5</v>
      </c>
      <c r="DP1400" s="12">
        <v>1.3760700000000001E-2</v>
      </c>
      <c r="DQ1400" s="12">
        <v>6.3689999999999997E-3</v>
      </c>
      <c r="DR1400" s="12">
        <v>10.41137</v>
      </c>
      <c r="DS1400" s="12">
        <v>0.1699271</v>
      </c>
      <c r="DT1400" s="12">
        <v>10.03801</v>
      </c>
      <c r="DU1400" s="12">
        <v>0.1830001</v>
      </c>
      <c r="DV1400" s="12">
        <v>96.409130000000005</v>
      </c>
      <c r="DW1400" s="12">
        <v>0.81398910000000002</v>
      </c>
      <c r="DX1400" s="12">
        <v>34.806420000000003</v>
      </c>
      <c r="DY1400" s="12">
        <v>0.62855139999999998</v>
      </c>
      <c r="DZ1400" s="12">
        <v>0.62859730000000003</v>
      </c>
      <c r="EA1400" s="12">
        <v>0</v>
      </c>
      <c r="EB1400" s="12">
        <v>0</v>
      </c>
      <c r="EC1400" s="44">
        <v>6.6626810000000005E-17</v>
      </c>
      <c r="ED1400" s="44">
        <v>6.9367609999999998E-16</v>
      </c>
      <c r="EE1400" s="12" t="s">
        <v>1832</v>
      </c>
      <c r="EF1400" s="12">
        <v>1.9124000000000001E-3</v>
      </c>
      <c r="EG1400" s="44">
        <v>4.2123999999999998E-7</v>
      </c>
      <c r="EH1400" s="12">
        <v>1.5479149999999999</v>
      </c>
      <c r="EI1400" s="12">
        <v>1.000156</v>
      </c>
      <c r="EJ1400" s="12">
        <v>6.6699999999999995E-4</v>
      </c>
      <c r="EK1400" s="44">
        <v>5.0000000000000004E-6</v>
      </c>
      <c r="EL1400" s="12">
        <v>1.05E-4</v>
      </c>
      <c r="EM1400" s="44">
        <v>5.0000000000000004E-6</v>
      </c>
      <c r="EN1400" s="12">
        <v>2.7500000000000002E-4</v>
      </c>
      <c r="EO1400" s="44">
        <v>1.9999999999999999E-6</v>
      </c>
      <c r="EP1400" s="12">
        <v>1.24E-2</v>
      </c>
      <c r="EQ1400" s="12">
        <v>5.0000000000000002E-5</v>
      </c>
      <c r="ER1400" s="12">
        <v>1.2899999999999999E-4</v>
      </c>
      <c r="ES1400" s="12">
        <v>8.0000000000000007E-5</v>
      </c>
      <c r="ET1400" s="12">
        <v>1.7000000000000001E-4</v>
      </c>
      <c r="EU1400" s="12">
        <v>3.0000000000000001E-5</v>
      </c>
      <c r="EV1400" s="12">
        <v>263</v>
      </c>
      <c r="EW1400" s="12">
        <v>2.9999999999999997E-4</v>
      </c>
      <c r="EX1400" s="12">
        <v>1.96</v>
      </c>
      <c r="EY1400" s="12">
        <v>0.02</v>
      </c>
      <c r="EZ1400" s="12">
        <v>2.8417999999999998E-3</v>
      </c>
      <c r="FA1400" s="12">
        <v>5.2204E-3</v>
      </c>
      <c r="FB1400" s="12">
        <v>13.873519999999999</v>
      </c>
      <c r="FC1400" s="12">
        <v>2.27189E-2</v>
      </c>
      <c r="FD1400" s="12">
        <v>1.3325359999999999</v>
      </c>
      <c r="FE1400" s="12">
        <v>2.1638999999999999E-2</v>
      </c>
      <c r="FF1400" s="12">
        <v>1.8336700000000001E-2</v>
      </c>
      <c r="FG1400" s="12">
        <v>8.4817E-3</v>
      </c>
      <c r="FH1400" s="12">
        <v>0.1241071</v>
      </c>
      <c r="FI1400" s="12">
        <v>2.75111E-2</v>
      </c>
      <c r="FJ1400" s="12">
        <v>1.72E-3</v>
      </c>
      <c r="FK1400" s="12">
        <v>3.6689999999999997E-4</v>
      </c>
      <c r="FL1400" s="12">
        <v>1.215E-4</v>
      </c>
      <c r="FM1400" s="12">
        <v>21.766590000000001</v>
      </c>
      <c r="FN1400" s="12">
        <v>9.6044099999999993E-2</v>
      </c>
      <c r="FO1400" s="12">
        <v>1.632252</v>
      </c>
      <c r="FP1400" s="12">
        <v>21.826409999999999</v>
      </c>
      <c r="FQ1400" s="12">
        <v>0.99719990000000003</v>
      </c>
      <c r="FR1400" s="12">
        <v>7.5480000000000002E-4</v>
      </c>
      <c r="FS1400" s="44">
        <v>5.4629999999999996E-10</v>
      </c>
      <c r="FT1400" s="44">
        <v>5.8099999999999998E-11</v>
      </c>
      <c r="FU1400" s="12">
        <v>0</v>
      </c>
      <c r="FV1400" s="44">
        <v>4.962E-10</v>
      </c>
      <c r="FW1400" s="12">
        <v>1.975E-2</v>
      </c>
      <c r="FX1400" s="44">
        <v>5.4629999999999996E-10</v>
      </c>
      <c r="FY1400" s="44">
        <v>7.0679999999999999E-6</v>
      </c>
      <c r="FZ1400" s="44">
        <v>5.5304999999999997E-10</v>
      </c>
      <c r="GA1400" s="44">
        <v>6.3080000000000001E-9</v>
      </c>
      <c r="GB1400" s="44">
        <v>5.5430000000000004E-10</v>
      </c>
      <c r="GC1400" s="12">
        <v>1.167E-2</v>
      </c>
      <c r="GD1400" s="12">
        <v>0</v>
      </c>
      <c r="GE1400" s="12">
        <v>295.5</v>
      </c>
      <c r="GF1400" s="12">
        <v>0.1</v>
      </c>
      <c r="GG1400" s="12">
        <v>1575</v>
      </c>
      <c r="GH1400" s="12">
        <v>2</v>
      </c>
      <c r="GI1400" s="12">
        <v>1.24E-2</v>
      </c>
      <c r="GJ1400" s="12">
        <v>1.1144E-3</v>
      </c>
    </row>
    <row r="1401" spans="1:192" s="12" customFormat="1" ht="12">
      <c r="A1401" s="31"/>
      <c r="B1401" s="32" t="s">
        <v>1700</v>
      </c>
      <c r="C1401" s="32">
        <v>3.5</v>
      </c>
      <c r="D1401" s="41">
        <v>10.292009999999999</v>
      </c>
      <c r="E1401" s="33">
        <v>2.8687600000000001E-2</v>
      </c>
      <c r="F1401" s="33">
        <v>0.84719999999999995</v>
      </c>
      <c r="G1401" s="34">
        <v>0.13125792528431121</v>
      </c>
      <c r="H1401" s="45">
        <v>17.784826893849608</v>
      </c>
      <c r="I1401" s="36">
        <v>97.590519999999998</v>
      </c>
      <c r="J1401" s="42">
        <v>34.827330000000003</v>
      </c>
      <c r="K1401" s="42">
        <v>0.33268629999999999</v>
      </c>
      <c r="L1401" s="12">
        <v>1.5348E-3</v>
      </c>
      <c r="T1401" s="12" t="s">
        <v>1985</v>
      </c>
      <c r="U1401" s="12" t="s">
        <v>1827</v>
      </c>
      <c r="V1401" s="12">
        <v>37</v>
      </c>
      <c r="W1401" s="43">
        <v>43722</v>
      </c>
      <c r="X1401" s="12">
        <v>21.55</v>
      </c>
      <c r="Y1401" s="44">
        <v>3651342000</v>
      </c>
      <c r="Z1401" s="12" t="s">
        <v>1828</v>
      </c>
      <c r="AA1401" s="12" t="s">
        <v>1452</v>
      </c>
      <c r="AB1401" s="12">
        <v>6</v>
      </c>
      <c r="AC1401" s="12" t="s">
        <v>1829</v>
      </c>
      <c r="AE1401" s="12" t="s">
        <v>1454</v>
      </c>
      <c r="AF1401" s="12">
        <v>7.875</v>
      </c>
      <c r="AG1401" s="12" t="s">
        <v>1839</v>
      </c>
      <c r="AH1401" s="12" t="s">
        <v>1831</v>
      </c>
      <c r="AI1401" s="12" t="s">
        <v>1464</v>
      </c>
      <c r="AJ1401" s="12">
        <v>1</v>
      </c>
      <c r="AK1401" s="12" t="s">
        <v>1458</v>
      </c>
      <c r="AL1401" s="12">
        <v>1</v>
      </c>
      <c r="AM1401" s="12" t="s">
        <v>1459</v>
      </c>
      <c r="AN1401" s="12">
        <v>3.5</v>
      </c>
      <c r="AO1401" s="12">
        <v>0</v>
      </c>
      <c r="AP1401" s="12">
        <v>0</v>
      </c>
      <c r="AQ1401" s="12">
        <v>0</v>
      </c>
      <c r="AR1401" s="12">
        <v>0</v>
      </c>
      <c r="AS1401" s="12">
        <v>20</v>
      </c>
      <c r="AT1401" s="12">
        <v>20</v>
      </c>
      <c r="AU1401" s="12">
        <v>77</v>
      </c>
      <c r="AX1401" s="12">
        <v>0</v>
      </c>
      <c r="AY1401" s="12">
        <v>5.8085000000000003E-3</v>
      </c>
      <c r="AZ1401" s="12">
        <v>6.1028999999999996E-3</v>
      </c>
      <c r="BA1401" s="12">
        <v>27.018660000000001</v>
      </c>
      <c r="BB1401" s="12">
        <v>2.4412300000000001E-2</v>
      </c>
      <c r="BC1401" s="12">
        <v>2.6248990000000001</v>
      </c>
      <c r="BD1401" s="12">
        <v>2.2579399999999999E-2</v>
      </c>
      <c r="BE1401" s="12">
        <v>4.7673599999999997E-2</v>
      </c>
      <c r="BF1401" s="12">
        <v>8.9721000000000002E-3</v>
      </c>
      <c r="BG1401" s="12">
        <v>5.4200400000000003E-2</v>
      </c>
      <c r="BH1401" s="12">
        <v>1.9756800000000001E-2</v>
      </c>
      <c r="BI1401" s="12">
        <v>2.2239999999999998E-3</v>
      </c>
      <c r="BJ1401" s="12">
        <v>3.8000000000000002E-4</v>
      </c>
      <c r="BK1401" s="12">
        <v>2.7176800000000001E-2</v>
      </c>
      <c r="BL1401" s="12">
        <v>3.6457999999999998E-3</v>
      </c>
      <c r="BM1401" s="12">
        <v>27.320900000000002</v>
      </c>
      <c r="BN1401" s="12">
        <v>2.2932299999999999E-2</v>
      </c>
      <c r="BO1401" s="12">
        <v>2.6537540000000002</v>
      </c>
      <c r="BP1401" s="12">
        <v>2.2361300000000001E-2</v>
      </c>
      <c r="BQ1401" s="12">
        <v>5.5627099999999999E-2</v>
      </c>
      <c r="BR1401" s="12">
        <v>8.9303000000000004E-3</v>
      </c>
      <c r="BS1401" s="12">
        <v>8.4835800000000003E-2</v>
      </c>
      <c r="BT1401" s="12">
        <v>1.9693499999999999E-2</v>
      </c>
      <c r="BU1401" s="12">
        <v>4.8741000000000001E-3</v>
      </c>
      <c r="BV1401" s="12">
        <v>3.7369999999999998E-4</v>
      </c>
      <c r="BW1401" s="12">
        <v>1</v>
      </c>
      <c r="BX1401" s="12">
        <v>0</v>
      </c>
      <c r="BY1401" s="12">
        <v>1</v>
      </c>
      <c r="BZ1401" s="12">
        <v>0</v>
      </c>
      <c r="CA1401" s="12">
        <v>1</v>
      </c>
      <c r="CB1401" s="12">
        <v>0</v>
      </c>
      <c r="CC1401" s="12">
        <v>1</v>
      </c>
      <c r="CD1401" s="12">
        <v>0</v>
      </c>
      <c r="CE1401" s="12">
        <v>1</v>
      </c>
      <c r="CF1401" s="12">
        <v>0</v>
      </c>
      <c r="CG1401" s="12">
        <v>1</v>
      </c>
      <c r="CH1401" s="12">
        <v>0</v>
      </c>
      <c r="CI1401" s="12">
        <v>1</v>
      </c>
      <c r="CJ1401" s="44">
        <v>9.9999999999999995E-21</v>
      </c>
      <c r="CK1401" s="12">
        <v>1</v>
      </c>
      <c r="CL1401" s="12">
        <v>0</v>
      </c>
      <c r="CM1401" s="12">
        <v>1</v>
      </c>
      <c r="CN1401" s="44">
        <v>9.9999999999999995E-21</v>
      </c>
      <c r="CO1401" s="12">
        <v>1</v>
      </c>
      <c r="CP1401" s="44">
        <v>9.9999999999999995E-21</v>
      </c>
      <c r="CQ1401" s="12">
        <v>1</v>
      </c>
      <c r="CR1401" s="44">
        <v>9.9999999999999995E-21</v>
      </c>
      <c r="CS1401" s="12">
        <v>1.002197</v>
      </c>
      <c r="CT1401" s="12">
        <v>1.5348E-3</v>
      </c>
      <c r="CU1401" s="12">
        <v>2.13683E-2</v>
      </c>
      <c r="CV1401" s="12">
        <v>4.8941999999999996E-3</v>
      </c>
      <c r="CW1401" s="12">
        <v>0.30223480000000003</v>
      </c>
      <c r="CX1401" s="12">
        <v>8.371E-3</v>
      </c>
      <c r="CY1401" s="12">
        <v>2.8854899999999999E-2</v>
      </c>
      <c r="CZ1401" s="12">
        <v>3.1310000000000001E-3</v>
      </c>
      <c r="DA1401" s="12">
        <v>7.9535000000000005E-3</v>
      </c>
      <c r="DB1401" s="12">
        <v>8.6549999999999995E-4</v>
      </c>
      <c r="DC1401" s="12">
        <v>3.06354E-2</v>
      </c>
      <c r="DD1401" s="12">
        <v>1.58E-3</v>
      </c>
      <c r="DE1401" s="12">
        <v>2.6549E-3</v>
      </c>
      <c r="DF1401" s="12">
        <v>6.3899999999999995E-5</v>
      </c>
      <c r="DG1401" s="12">
        <v>8.4719999999999999E-4</v>
      </c>
      <c r="DH1401" s="12">
        <v>1.449E-4</v>
      </c>
      <c r="DI1401" s="12">
        <v>0.92569389999999996</v>
      </c>
      <c r="DJ1401" s="12">
        <v>2.8687600000000001E-2</v>
      </c>
      <c r="DK1401" s="12">
        <v>1.0459899999999999E-2</v>
      </c>
      <c r="DL1401" s="12">
        <v>5.6227699999999999E-2</v>
      </c>
      <c r="DM1401" s="12">
        <v>2.0501499999999999E-2</v>
      </c>
      <c r="DN1401" s="12">
        <v>8.3996000000000001E-2</v>
      </c>
      <c r="DO1401" s="12">
        <v>1.6500000000000001E-5</v>
      </c>
      <c r="DP1401" s="12">
        <v>1.81599E-2</v>
      </c>
      <c r="DQ1401" s="12">
        <v>3.4212999999999999E-3</v>
      </c>
      <c r="DR1401" s="12">
        <v>10.292009999999999</v>
      </c>
      <c r="DS1401" s="12">
        <v>8.9019100000000004E-2</v>
      </c>
      <c r="DT1401" s="12">
        <v>10.044090000000001</v>
      </c>
      <c r="DU1401" s="12">
        <v>9.6861299999999997E-2</v>
      </c>
      <c r="DV1401" s="12">
        <v>97.590519999999998</v>
      </c>
      <c r="DW1401" s="12">
        <v>0.43439650000000002</v>
      </c>
      <c r="DX1401" s="12">
        <v>34.827330000000003</v>
      </c>
      <c r="DY1401" s="12">
        <v>0.33268629999999999</v>
      </c>
      <c r="DZ1401" s="12">
        <v>0.33277299999999999</v>
      </c>
      <c r="EA1401" s="12">
        <v>0</v>
      </c>
      <c r="EB1401" s="12">
        <v>0</v>
      </c>
      <c r="EC1401" s="44">
        <v>1.3126039999999999E-16</v>
      </c>
      <c r="ED1401" s="44">
        <v>1.3509330000000001E-15</v>
      </c>
      <c r="EE1401" s="12" t="s">
        <v>1832</v>
      </c>
      <c r="EF1401" s="12">
        <v>1.9124000000000001E-3</v>
      </c>
      <c r="EG1401" s="44">
        <v>4.2123999999999998E-7</v>
      </c>
      <c r="EH1401" s="12">
        <v>1.389491</v>
      </c>
      <c r="EI1401" s="12">
        <v>1.0001180000000001</v>
      </c>
      <c r="EJ1401" s="12">
        <v>6.6699999999999995E-4</v>
      </c>
      <c r="EK1401" s="44">
        <v>5.0000000000000004E-6</v>
      </c>
      <c r="EL1401" s="12">
        <v>1.05E-4</v>
      </c>
      <c r="EM1401" s="44">
        <v>5.0000000000000004E-6</v>
      </c>
      <c r="EN1401" s="12">
        <v>2.7500000000000002E-4</v>
      </c>
      <c r="EO1401" s="44">
        <v>1.9999999999999999E-6</v>
      </c>
      <c r="EP1401" s="12">
        <v>1.24E-2</v>
      </c>
      <c r="EQ1401" s="12">
        <v>5.0000000000000002E-5</v>
      </c>
      <c r="ER1401" s="12">
        <v>1.2899999999999999E-4</v>
      </c>
      <c r="ES1401" s="12">
        <v>8.0000000000000007E-5</v>
      </c>
      <c r="ET1401" s="12">
        <v>1.7000000000000001E-4</v>
      </c>
      <c r="EU1401" s="12">
        <v>3.0000000000000001E-5</v>
      </c>
      <c r="EV1401" s="12">
        <v>263</v>
      </c>
      <c r="EW1401" s="12">
        <v>2.9999999999999997E-4</v>
      </c>
      <c r="EX1401" s="12">
        <v>1.96</v>
      </c>
      <c r="EY1401" s="12">
        <v>0.02</v>
      </c>
      <c r="EZ1401" s="12">
        <v>5.8085000000000003E-3</v>
      </c>
      <c r="FA1401" s="12">
        <v>6.1028999999999996E-3</v>
      </c>
      <c r="FB1401" s="12">
        <v>27.018660000000001</v>
      </c>
      <c r="FC1401" s="12">
        <v>2.4412300000000001E-2</v>
      </c>
      <c r="FD1401" s="12">
        <v>2.6252080000000002</v>
      </c>
      <c r="FE1401" s="12">
        <v>2.2582100000000001E-2</v>
      </c>
      <c r="FF1401" s="12">
        <v>4.7673599999999997E-2</v>
      </c>
      <c r="FG1401" s="12">
        <v>8.9721000000000002E-3</v>
      </c>
      <c r="FH1401" s="12">
        <v>7.53109E-2</v>
      </c>
      <c r="FI1401" s="12">
        <v>2.7451799999999998E-2</v>
      </c>
      <c r="FJ1401" s="12">
        <v>2.2239999999999998E-3</v>
      </c>
      <c r="FK1401" s="12">
        <v>3.8000000000000002E-4</v>
      </c>
      <c r="FL1401" s="12">
        <v>8.1500000000000002E-5</v>
      </c>
      <c r="FM1401" s="12">
        <v>17.251580000000001</v>
      </c>
      <c r="FN1401" s="12">
        <v>9.7162100000000001E-2</v>
      </c>
      <c r="FO1401" s="12">
        <v>0.86496139999999999</v>
      </c>
      <c r="FP1401" s="12">
        <v>17.272739999999999</v>
      </c>
      <c r="FQ1401" s="12">
        <v>0.99874540000000001</v>
      </c>
      <c r="FR1401" s="12">
        <v>5.4710000000000002E-4</v>
      </c>
      <c r="FS1401" s="44">
        <v>5.4629999999999996E-10</v>
      </c>
      <c r="FT1401" s="44">
        <v>5.8099999999999998E-11</v>
      </c>
      <c r="FU1401" s="12">
        <v>0</v>
      </c>
      <c r="FV1401" s="44">
        <v>4.962E-10</v>
      </c>
      <c r="FW1401" s="12">
        <v>1.975E-2</v>
      </c>
      <c r="FX1401" s="44">
        <v>5.4629999999999996E-10</v>
      </c>
      <c r="FY1401" s="44">
        <v>7.0679999999999999E-6</v>
      </c>
      <c r="FZ1401" s="44">
        <v>5.5304999999999997E-10</v>
      </c>
      <c r="GA1401" s="44">
        <v>6.3080000000000001E-9</v>
      </c>
      <c r="GB1401" s="44">
        <v>5.5430000000000004E-10</v>
      </c>
      <c r="GC1401" s="12">
        <v>1.167E-2</v>
      </c>
      <c r="GD1401" s="12">
        <v>0</v>
      </c>
      <c r="GE1401" s="12">
        <v>295.5</v>
      </c>
      <c r="GF1401" s="12">
        <v>0.1</v>
      </c>
      <c r="GG1401" s="12">
        <v>1575</v>
      </c>
      <c r="GH1401" s="12">
        <v>2</v>
      </c>
      <c r="GI1401" s="12">
        <v>1.24E-2</v>
      </c>
      <c r="GJ1401" s="12">
        <v>5.5997E-3</v>
      </c>
    </row>
    <row r="1402" spans="1:192" s="12" customFormat="1" ht="12">
      <c r="A1402" s="31"/>
      <c r="B1402" s="32" t="s">
        <v>1614</v>
      </c>
      <c r="C1402" s="32">
        <v>3.5</v>
      </c>
      <c r="D1402" s="41">
        <v>10.307169999999999</v>
      </c>
      <c r="E1402" s="33">
        <v>1.5834000000000001E-2</v>
      </c>
      <c r="F1402" s="33">
        <v>0.7923</v>
      </c>
      <c r="G1402" s="34">
        <v>0.19845067866714544</v>
      </c>
      <c r="H1402" s="45">
        <v>32.222053808260704</v>
      </c>
      <c r="I1402" s="36">
        <v>97.740899999999996</v>
      </c>
      <c r="J1402" s="42">
        <v>34.931080000000001</v>
      </c>
      <c r="K1402" s="42">
        <v>0.21139359999999999</v>
      </c>
      <c r="L1402" s="12">
        <v>1.6636000000000001E-3</v>
      </c>
      <c r="T1402" s="12" t="s">
        <v>1986</v>
      </c>
      <c r="U1402" s="12" t="s">
        <v>1827</v>
      </c>
      <c r="V1402" s="12">
        <v>37</v>
      </c>
      <c r="W1402" s="43">
        <v>43726</v>
      </c>
      <c r="X1402" s="12">
        <v>13.43333</v>
      </c>
      <c r="Y1402" s="44">
        <v>3651658000</v>
      </c>
      <c r="Z1402" s="12" t="s">
        <v>1828</v>
      </c>
      <c r="AA1402" s="12" t="s">
        <v>1452</v>
      </c>
      <c r="AB1402" s="12">
        <v>6</v>
      </c>
      <c r="AC1402" s="12" t="s">
        <v>1829</v>
      </c>
      <c r="AE1402" s="12" t="s">
        <v>1454</v>
      </c>
      <c r="AF1402" s="12">
        <v>7.875</v>
      </c>
      <c r="AG1402" s="12" t="s">
        <v>1847</v>
      </c>
      <c r="AH1402" s="12" t="s">
        <v>1831</v>
      </c>
      <c r="AI1402" s="12" t="s">
        <v>1464</v>
      </c>
      <c r="AJ1402" s="12">
        <v>1</v>
      </c>
      <c r="AK1402" s="12" t="s">
        <v>1458</v>
      </c>
      <c r="AL1402" s="12">
        <v>1</v>
      </c>
      <c r="AM1402" s="12" t="s">
        <v>1459</v>
      </c>
      <c r="AN1402" s="12">
        <v>3.5</v>
      </c>
      <c r="AO1402" s="12">
        <v>0</v>
      </c>
      <c r="AP1402" s="12">
        <v>0</v>
      </c>
      <c r="AQ1402" s="12">
        <v>0</v>
      </c>
      <c r="AR1402" s="12">
        <v>0</v>
      </c>
      <c r="AS1402" s="12">
        <v>20</v>
      </c>
      <c r="AT1402" s="12">
        <v>20</v>
      </c>
      <c r="AU1402" s="12">
        <v>179</v>
      </c>
      <c r="AX1402" s="12">
        <v>0</v>
      </c>
      <c r="AY1402" s="12">
        <v>2.7460000000000001E-4</v>
      </c>
      <c r="AZ1402" s="12">
        <v>4.0204000000000004E-3</v>
      </c>
      <c r="BA1402" s="12">
        <v>40.909730000000003</v>
      </c>
      <c r="BB1402" s="12">
        <v>2.4568799999999998E-2</v>
      </c>
      <c r="BC1402" s="12">
        <v>3.9684849999999998</v>
      </c>
      <c r="BD1402" s="12">
        <v>2.09272E-2</v>
      </c>
      <c r="BE1402" s="12">
        <v>5.5341300000000003E-2</v>
      </c>
      <c r="BF1402" s="12">
        <v>1.1991699999999999E-2</v>
      </c>
      <c r="BG1402" s="12">
        <v>4.2073699999999999E-2</v>
      </c>
      <c r="BH1402" s="12">
        <v>1.9737899999999999E-2</v>
      </c>
      <c r="BI1402" s="12">
        <v>3.1448000000000001E-3</v>
      </c>
      <c r="BJ1402" s="12">
        <v>4.0900000000000002E-4</v>
      </c>
      <c r="BK1402" s="12">
        <v>2.1018599999999998E-2</v>
      </c>
      <c r="BL1402" s="12">
        <v>2.2349000000000002E-3</v>
      </c>
      <c r="BM1402" s="12">
        <v>41.387009999999997</v>
      </c>
      <c r="BN1402" s="12">
        <v>2.3076300000000001E-2</v>
      </c>
      <c r="BO1402" s="12">
        <v>3.9987439999999999</v>
      </c>
      <c r="BP1402" s="12">
        <v>2.0090799999999999E-2</v>
      </c>
      <c r="BQ1402" s="12">
        <v>6.3123200000000004E-2</v>
      </c>
      <c r="BR1402" s="12">
        <v>1.1851799999999999E-2</v>
      </c>
      <c r="BS1402" s="12">
        <v>7.5299699999999997E-2</v>
      </c>
      <c r="BT1402" s="12">
        <v>1.9560299999999999E-2</v>
      </c>
      <c r="BU1402" s="12">
        <v>6.4111000000000003E-3</v>
      </c>
      <c r="BV1402" s="12">
        <v>3.8539999999999999E-4</v>
      </c>
      <c r="BW1402" s="12">
        <v>1</v>
      </c>
      <c r="BX1402" s="12">
        <v>0</v>
      </c>
      <c r="BY1402" s="12">
        <v>1</v>
      </c>
      <c r="BZ1402" s="12">
        <v>0</v>
      </c>
      <c r="CA1402" s="12">
        <v>1</v>
      </c>
      <c r="CB1402" s="12">
        <v>0</v>
      </c>
      <c r="CC1402" s="12">
        <v>1</v>
      </c>
      <c r="CD1402" s="12">
        <v>0</v>
      </c>
      <c r="CE1402" s="12">
        <v>1</v>
      </c>
      <c r="CF1402" s="12">
        <v>0</v>
      </c>
      <c r="CG1402" s="12">
        <v>1</v>
      </c>
      <c r="CH1402" s="12">
        <v>0</v>
      </c>
      <c r="CI1402" s="12">
        <v>1</v>
      </c>
      <c r="CJ1402" s="44">
        <v>9.9999999999999995E-21</v>
      </c>
      <c r="CK1402" s="12">
        <v>1</v>
      </c>
      <c r="CL1402" s="12">
        <v>0</v>
      </c>
      <c r="CM1402" s="12">
        <v>1</v>
      </c>
      <c r="CN1402" s="44">
        <v>9.9999999999999995E-21</v>
      </c>
      <c r="CO1402" s="12">
        <v>1</v>
      </c>
      <c r="CP1402" s="44">
        <v>9.9999999999999995E-21</v>
      </c>
      <c r="CQ1402" s="12">
        <v>1</v>
      </c>
      <c r="CR1402" s="44">
        <v>9.9999999999999995E-21</v>
      </c>
      <c r="CS1402" s="12">
        <v>1.0013970000000001</v>
      </c>
      <c r="CT1402" s="12">
        <v>1.6636000000000001E-3</v>
      </c>
      <c r="CU1402" s="12">
        <v>2.0743999999999999E-2</v>
      </c>
      <c r="CV1402" s="12">
        <v>3.3419999999999999E-3</v>
      </c>
      <c r="CW1402" s="12">
        <v>0.47727809999999998</v>
      </c>
      <c r="CX1402" s="12">
        <v>8.4326000000000002E-3</v>
      </c>
      <c r="CY1402" s="12">
        <v>3.0259000000000001E-2</v>
      </c>
      <c r="CZ1402" s="12">
        <v>5.8573000000000002E-3</v>
      </c>
      <c r="DA1402" s="12">
        <v>7.7818999999999996E-3</v>
      </c>
      <c r="DB1402" s="12">
        <v>1.8265E-3</v>
      </c>
      <c r="DC1402" s="12">
        <v>3.3225900000000003E-2</v>
      </c>
      <c r="DD1402" s="12">
        <v>2.6416999999999999E-3</v>
      </c>
      <c r="DE1402" s="12">
        <v>3.2707000000000001E-3</v>
      </c>
      <c r="DF1402" s="12">
        <v>1.348E-4</v>
      </c>
      <c r="DG1402" s="12">
        <v>7.9230000000000001E-4</v>
      </c>
      <c r="DH1402" s="12">
        <v>1.031E-4</v>
      </c>
      <c r="DI1402" s="12">
        <v>0.54366230000000004</v>
      </c>
      <c r="DJ1402" s="12">
        <v>1.5834000000000001E-2</v>
      </c>
      <c r="DK1402" s="12">
        <v>7.4285999999999996E-3</v>
      </c>
      <c r="DL1402" s="12">
        <v>3.10345E-2</v>
      </c>
      <c r="DM1402" s="12">
        <v>1.456E-2</v>
      </c>
      <c r="DN1402" s="12">
        <v>2.0907700000000001E-2</v>
      </c>
      <c r="DO1402" s="12">
        <v>1.17E-5</v>
      </c>
      <c r="DP1402" s="12">
        <v>1.3943199999999999E-2</v>
      </c>
      <c r="DQ1402" s="12">
        <v>3.0222000000000001E-3</v>
      </c>
      <c r="DR1402" s="12">
        <v>10.307169999999999</v>
      </c>
      <c r="DS1402" s="12">
        <v>5.4704599999999999E-2</v>
      </c>
      <c r="DT1402" s="12">
        <v>10.074299999999999</v>
      </c>
      <c r="DU1402" s="12">
        <v>6.1550500000000001E-2</v>
      </c>
      <c r="DV1402" s="12">
        <v>97.740899999999996</v>
      </c>
      <c r="DW1402" s="12">
        <v>0.30719030000000003</v>
      </c>
      <c r="DX1402" s="12">
        <v>34.931080000000001</v>
      </c>
      <c r="DY1402" s="12">
        <v>0.21139359999999999</v>
      </c>
      <c r="DZ1402" s="12">
        <v>0.21153089999999999</v>
      </c>
      <c r="EA1402" s="12">
        <v>0</v>
      </c>
      <c r="EB1402" s="12">
        <v>0</v>
      </c>
      <c r="EC1402" s="44">
        <v>1.9845279999999999E-16</v>
      </c>
      <c r="ED1402" s="44">
        <v>2.045486E-15</v>
      </c>
      <c r="EE1402" s="12" t="s">
        <v>1832</v>
      </c>
      <c r="EF1402" s="12">
        <v>1.9124000000000001E-3</v>
      </c>
      <c r="EG1402" s="44">
        <v>4.2123999999999998E-7</v>
      </c>
      <c r="EH1402" s="12">
        <v>1.4937069999999999</v>
      </c>
      <c r="EI1402" s="12">
        <v>1.0001439999999999</v>
      </c>
      <c r="EJ1402" s="12">
        <v>6.6699999999999995E-4</v>
      </c>
      <c r="EK1402" s="44">
        <v>5.0000000000000004E-6</v>
      </c>
      <c r="EL1402" s="12">
        <v>1.05E-4</v>
      </c>
      <c r="EM1402" s="44">
        <v>5.0000000000000004E-6</v>
      </c>
      <c r="EN1402" s="12">
        <v>2.7500000000000002E-4</v>
      </c>
      <c r="EO1402" s="44">
        <v>1.9999999999999999E-6</v>
      </c>
      <c r="EP1402" s="12">
        <v>1.24E-2</v>
      </c>
      <c r="EQ1402" s="12">
        <v>5.0000000000000002E-5</v>
      </c>
      <c r="ER1402" s="12">
        <v>1.2899999999999999E-4</v>
      </c>
      <c r="ES1402" s="12">
        <v>8.0000000000000007E-5</v>
      </c>
      <c r="ET1402" s="12">
        <v>1.7000000000000001E-4</v>
      </c>
      <c r="EU1402" s="12">
        <v>3.0000000000000001E-5</v>
      </c>
      <c r="EV1402" s="12">
        <v>263</v>
      </c>
      <c r="EW1402" s="12">
        <v>2.9999999999999997E-4</v>
      </c>
      <c r="EX1402" s="12">
        <v>1.96</v>
      </c>
      <c r="EY1402" s="12">
        <v>0.02</v>
      </c>
      <c r="EZ1402" s="12">
        <v>2.7460000000000001E-4</v>
      </c>
      <c r="FA1402" s="12">
        <v>4.0204000000000004E-3</v>
      </c>
      <c r="FB1402" s="12">
        <v>40.909730000000003</v>
      </c>
      <c r="FC1402" s="12">
        <v>2.4568799999999998E-2</v>
      </c>
      <c r="FD1402" s="12">
        <v>3.969055</v>
      </c>
      <c r="FE1402" s="12">
        <v>2.0930199999999999E-2</v>
      </c>
      <c r="FF1402" s="12">
        <v>5.5341300000000003E-2</v>
      </c>
      <c r="FG1402" s="12">
        <v>1.1991699999999999E-2</v>
      </c>
      <c r="FH1402" s="12">
        <v>6.2845799999999993E-2</v>
      </c>
      <c r="FI1402" s="12">
        <v>2.9482600000000001E-2</v>
      </c>
      <c r="FJ1402" s="12">
        <v>3.1448000000000001E-3</v>
      </c>
      <c r="FK1402" s="12">
        <v>4.0900000000000002E-4</v>
      </c>
      <c r="FL1402" s="12">
        <v>7.64E-5</v>
      </c>
      <c r="FM1402" s="12">
        <v>13.08075</v>
      </c>
      <c r="FN1402" s="12">
        <v>9.7019999999999995E-2</v>
      </c>
      <c r="FO1402" s="12">
        <v>0.53075550000000005</v>
      </c>
      <c r="FP1402" s="12">
        <v>13.09122</v>
      </c>
      <c r="FQ1402" s="12">
        <v>0.9991778</v>
      </c>
      <c r="FR1402" s="12">
        <v>5.195E-4</v>
      </c>
      <c r="FS1402" s="44">
        <v>5.4629999999999996E-10</v>
      </c>
      <c r="FT1402" s="44">
        <v>5.8099999999999998E-11</v>
      </c>
      <c r="FU1402" s="12">
        <v>0</v>
      </c>
      <c r="FV1402" s="44">
        <v>4.962E-10</v>
      </c>
      <c r="FW1402" s="12">
        <v>1.975E-2</v>
      </c>
      <c r="FX1402" s="44">
        <v>5.4629999999999996E-10</v>
      </c>
      <c r="FY1402" s="44">
        <v>7.0679999999999999E-6</v>
      </c>
      <c r="FZ1402" s="44">
        <v>5.5304999999999997E-10</v>
      </c>
      <c r="GA1402" s="44">
        <v>6.3080000000000001E-9</v>
      </c>
      <c r="GB1402" s="44">
        <v>5.5430000000000004E-10</v>
      </c>
      <c r="GC1402" s="12">
        <v>1.167E-2</v>
      </c>
      <c r="GD1402" s="12">
        <v>0</v>
      </c>
      <c r="GE1402" s="12">
        <v>295.5</v>
      </c>
      <c r="GF1402" s="12">
        <v>0.1</v>
      </c>
      <c r="GG1402" s="12">
        <v>1575</v>
      </c>
      <c r="GH1402" s="12">
        <v>2</v>
      </c>
      <c r="GI1402" s="12">
        <v>1.24E-2</v>
      </c>
      <c r="GJ1402" s="12">
        <v>1.3937999999999999E-3</v>
      </c>
    </row>
    <row r="1403" spans="1:192" s="12" customFormat="1" ht="12">
      <c r="A1403" s="31"/>
      <c r="B1403" s="32" t="s">
        <v>1589</v>
      </c>
      <c r="C1403" s="32">
        <v>3.5</v>
      </c>
      <c r="D1403" s="41">
        <v>10.37196</v>
      </c>
      <c r="E1403" s="33">
        <v>1.8487E-3</v>
      </c>
      <c r="F1403" s="33">
        <v>0.90100000000000002</v>
      </c>
      <c r="G1403" s="34">
        <v>0.24892156417266945</v>
      </c>
      <c r="H1403" s="45">
        <v>275.97987775193377</v>
      </c>
      <c r="I1403" s="36">
        <v>97.434470000000005</v>
      </c>
      <c r="J1403" s="42">
        <v>35.039079999999998</v>
      </c>
      <c r="K1403" s="42">
        <v>0.16162650000000001</v>
      </c>
      <c r="L1403" s="12">
        <v>1.5348E-3</v>
      </c>
      <c r="T1403" s="12" t="s">
        <v>1987</v>
      </c>
      <c r="U1403" s="12" t="s">
        <v>1827</v>
      </c>
      <c r="V1403" s="12">
        <v>37</v>
      </c>
      <c r="W1403" s="43">
        <v>43722</v>
      </c>
      <c r="X1403" s="12">
        <v>21.733329999999999</v>
      </c>
      <c r="Y1403" s="44">
        <v>3651342000</v>
      </c>
      <c r="Z1403" s="12" t="s">
        <v>1828</v>
      </c>
      <c r="AA1403" s="12" t="s">
        <v>1452</v>
      </c>
      <c r="AB1403" s="12">
        <v>6</v>
      </c>
      <c r="AC1403" s="12" t="s">
        <v>1829</v>
      </c>
      <c r="AE1403" s="12" t="s">
        <v>1454</v>
      </c>
      <c r="AF1403" s="12">
        <v>7.875</v>
      </c>
      <c r="AG1403" s="12" t="s">
        <v>1839</v>
      </c>
      <c r="AH1403" s="12" t="s">
        <v>1831</v>
      </c>
      <c r="AI1403" s="12" t="s">
        <v>1464</v>
      </c>
      <c r="AJ1403" s="12">
        <v>1</v>
      </c>
      <c r="AK1403" s="12" t="s">
        <v>1458</v>
      </c>
      <c r="AL1403" s="12">
        <v>1</v>
      </c>
      <c r="AM1403" s="12" t="s">
        <v>1459</v>
      </c>
      <c r="AN1403" s="12">
        <v>3.5</v>
      </c>
      <c r="AO1403" s="12">
        <v>0</v>
      </c>
      <c r="AP1403" s="12">
        <v>0</v>
      </c>
      <c r="AQ1403" s="12">
        <v>0</v>
      </c>
      <c r="AR1403" s="12">
        <v>0</v>
      </c>
      <c r="AS1403" s="12">
        <v>20</v>
      </c>
      <c r="AT1403" s="12">
        <v>20</v>
      </c>
      <c r="AU1403" s="12">
        <v>79</v>
      </c>
      <c r="AX1403" s="12">
        <v>0</v>
      </c>
      <c r="AY1403" s="12">
        <v>5.4450000000000002E-3</v>
      </c>
      <c r="AZ1403" s="12">
        <v>6.5192999999999996E-3</v>
      </c>
      <c r="BA1403" s="12">
        <v>51.636130000000001</v>
      </c>
      <c r="BB1403" s="12">
        <v>2.5912600000000001E-2</v>
      </c>
      <c r="BC1403" s="12">
        <v>4.9778510000000002</v>
      </c>
      <c r="BD1403" s="12">
        <v>2.0780900000000001E-2</v>
      </c>
      <c r="BE1403" s="12">
        <v>7.5570200000000004E-2</v>
      </c>
      <c r="BF1403" s="12">
        <v>9.9451999999999995E-3</v>
      </c>
      <c r="BG1403" s="12">
        <v>6.6229000000000001E-3</v>
      </c>
      <c r="BH1403" s="12">
        <v>1.6522800000000001E-2</v>
      </c>
      <c r="BI1403" s="12">
        <v>4.4856000000000002E-3</v>
      </c>
      <c r="BJ1403" s="12">
        <v>3.4019999999999998E-4</v>
      </c>
      <c r="BK1403" s="12">
        <v>2.6813300000000002E-2</v>
      </c>
      <c r="BL1403" s="12">
        <v>4.3068000000000004E-3</v>
      </c>
      <c r="BM1403" s="12">
        <v>51.93974</v>
      </c>
      <c r="BN1403" s="12">
        <v>2.4881799999999999E-2</v>
      </c>
      <c r="BO1403" s="12">
        <v>5.0067060000000003</v>
      </c>
      <c r="BP1403" s="12">
        <v>2.0543700000000002E-2</v>
      </c>
      <c r="BQ1403" s="12">
        <v>8.3523700000000006E-2</v>
      </c>
      <c r="BR1403" s="12">
        <v>9.9074000000000002E-3</v>
      </c>
      <c r="BS1403" s="12">
        <v>3.7258300000000001E-2</v>
      </c>
      <c r="BT1403" s="12">
        <v>1.6447099999999999E-2</v>
      </c>
      <c r="BU1403" s="12">
        <v>7.1307000000000002E-3</v>
      </c>
      <c r="BV1403" s="12">
        <v>3.3320000000000002E-4</v>
      </c>
      <c r="BW1403" s="12">
        <v>1</v>
      </c>
      <c r="BX1403" s="12">
        <v>0</v>
      </c>
      <c r="BY1403" s="12">
        <v>1</v>
      </c>
      <c r="BZ1403" s="12">
        <v>0</v>
      </c>
      <c r="CA1403" s="12">
        <v>1</v>
      </c>
      <c r="CB1403" s="12">
        <v>0</v>
      </c>
      <c r="CC1403" s="12">
        <v>1</v>
      </c>
      <c r="CD1403" s="12">
        <v>0</v>
      </c>
      <c r="CE1403" s="12">
        <v>1</v>
      </c>
      <c r="CF1403" s="12">
        <v>0</v>
      </c>
      <c r="CG1403" s="12">
        <v>1</v>
      </c>
      <c r="CH1403" s="12">
        <v>0</v>
      </c>
      <c r="CI1403" s="12">
        <v>1</v>
      </c>
      <c r="CJ1403" s="44">
        <v>9.9999999999999995E-21</v>
      </c>
      <c r="CK1403" s="12">
        <v>1</v>
      </c>
      <c r="CL1403" s="12">
        <v>0</v>
      </c>
      <c r="CM1403" s="12">
        <v>1</v>
      </c>
      <c r="CN1403" s="44">
        <v>9.9999999999999995E-21</v>
      </c>
      <c r="CO1403" s="12">
        <v>1</v>
      </c>
      <c r="CP1403" s="44">
        <v>9.9999999999999995E-21</v>
      </c>
      <c r="CQ1403" s="12">
        <v>1</v>
      </c>
      <c r="CR1403" s="44">
        <v>9.9999999999999995E-21</v>
      </c>
      <c r="CS1403" s="12">
        <v>1.002197</v>
      </c>
      <c r="CT1403" s="12">
        <v>1.5348E-3</v>
      </c>
      <c r="CU1403" s="12">
        <v>2.13683E-2</v>
      </c>
      <c r="CV1403" s="12">
        <v>4.8941999999999996E-3</v>
      </c>
      <c r="CW1403" s="12">
        <v>0.30361440000000001</v>
      </c>
      <c r="CX1403" s="12">
        <v>7.2357999999999997E-3</v>
      </c>
      <c r="CY1403" s="12">
        <v>2.8854899999999999E-2</v>
      </c>
      <c r="CZ1403" s="12">
        <v>3.1310000000000001E-3</v>
      </c>
      <c r="DA1403" s="12">
        <v>7.9535000000000005E-3</v>
      </c>
      <c r="DB1403" s="12">
        <v>8.6549999999999995E-4</v>
      </c>
      <c r="DC1403" s="12">
        <v>3.06354E-2</v>
      </c>
      <c r="DD1403" s="12">
        <v>1.58E-3</v>
      </c>
      <c r="DE1403" s="12">
        <v>2.6549E-3</v>
      </c>
      <c r="DF1403" s="12">
        <v>6.3899999999999995E-5</v>
      </c>
      <c r="DG1403" s="12">
        <v>9.01E-4</v>
      </c>
      <c r="DH1403" s="12">
        <v>6.8399999999999996E-5</v>
      </c>
      <c r="DI1403" s="12">
        <v>5.1236799999999999E-2</v>
      </c>
      <c r="DJ1403" s="12">
        <v>1.8487E-3</v>
      </c>
      <c r="DK1403" s="12">
        <v>4.6122999999999997E-3</v>
      </c>
      <c r="DL1403" s="12">
        <v>3.6235E-3</v>
      </c>
      <c r="DM1403" s="12">
        <v>9.0399999999999994E-3</v>
      </c>
      <c r="DN1403" s="12">
        <v>3.9155799999999998E-2</v>
      </c>
      <c r="DO1403" s="44">
        <v>7.2642959999999999E-6</v>
      </c>
      <c r="DP1403" s="12">
        <v>1.51795E-2</v>
      </c>
      <c r="DQ1403" s="12">
        <v>1.9987E-3</v>
      </c>
      <c r="DR1403" s="12">
        <v>10.37196</v>
      </c>
      <c r="DS1403" s="12">
        <v>4.3611299999999999E-2</v>
      </c>
      <c r="DT1403" s="12">
        <v>10.10575</v>
      </c>
      <c r="DU1403" s="12">
        <v>4.7062899999999998E-2</v>
      </c>
      <c r="DV1403" s="12">
        <v>97.434470000000005</v>
      </c>
      <c r="DW1403" s="12">
        <v>0.20693919999999999</v>
      </c>
      <c r="DX1403" s="12">
        <v>35.039079999999998</v>
      </c>
      <c r="DY1403" s="12">
        <v>0.16162650000000001</v>
      </c>
      <c r="DZ1403" s="12">
        <v>0.16180720000000001</v>
      </c>
      <c r="EA1403" s="12">
        <v>0</v>
      </c>
      <c r="EB1403" s="12">
        <v>0</v>
      </c>
      <c r="EC1403" s="44">
        <v>2.4892179999999998E-16</v>
      </c>
      <c r="ED1403" s="44">
        <v>2.581806E-15</v>
      </c>
      <c r="EE1403" s="12" t="s">
        <v>1832</v>
      </c>
      <c r="EF1403" s="12">
        <v>1.9124000000000001E-3</v>
      </c>
      <c r="EG1403" s="44">
        <v>4.2123999999999998E-7</v>
      </c>
      <c r="EH1403" s="12">
        <v>1.3896999999999999</v>
      </c>
      <c r="EI1403" s="12">
        <v>1.0001180000000001</v>
      </c>
      <c r="EJ1403" s="12">
        <v>6.6699999999999995E-4</v>
      </c>
      <c r="EK1403" s="44">
        <v>5.0000000000000004E-6</v>
      </c>
      <c r="EL1403" s="12">
        <v>1.05E-4</v>
      </c>
      <c r="EM1403" s="44">
        <v>5.0000000000000004E-6</v>
      </c>
      <c r="EN1403" s="12">
        <v>2.7500000000000002E-4</v>
      </c>
      <c r="EO1403" s="44">
        <v>1.9999999999999999E-6</v>
      </c>
      <c r="EP1403" s="12">
        <v>1.24E-2</v>
      </c>
      <c r="EQ1403" s="12">
        <v>5.0000000000000002E-5</v>
      </c>
      <c r="ER1403" s="12">
        <v>1.2899999999999999E-4</v>
      </c>
      <c r="ES1403" s="12">
        <v>8.0000000000000007E-5</v>
      </c>
      <c r="ET1403" s="12">
        <v>1.7000000000000001E-4</v>
      </c>
      <c r="EU1403" s="12">
        <v>3.0000000000000001E-5</v>
      </c>
      <c r="EV1403" s="12">
        <v>263</v>
      </c>
      <c r="EW1403" s="12">
        <v>2.9999999999999997E-4</v>
      </c>
      <c r="EX1403" s="12">
        <v>1.96</v>
      </c>
      <c r="EY1403" s="12">
        <v>0.02</v>
      </c>
      <c r="EZ1403" s="12">
        <v>5.4450000000000002E-3</v>
      </c>
      <c r="FA1403" s="12">
        <v>6.5192999999999996E-3</v>
      </c>
      <c r="FB1403" s="12">
        <v>51.636130000000001</v>
      </c>
      <c r="FC1403" s="12">
        <v>2.5912600000000001E-2</v>
      </c>
      <c r="FD1403" s="12">
        <v>4.9784369999999996</v>
      </c>
      <c r="FE1403" s="12">
        <v>2.07834E-2</v>
      </c>
      <c r="FF1403" s="12">
        <v>7.5570200000000004E-2</v>
      </c>
      <c r="FG1403" s="12">
        <v>9.9451999999999995E-3</v>
      </c>
      <c r="FH1403" s="12">
        <v>9.2037999999999998E-3</v>
      </c>
      <c r="FI1403" s="12">
        <v>2.2961800000000001E-2</v>
      </c>
      <c r="FJ1403" s="12">
        <v>4.4856000000000002E-3</v>
      </c>
      <c r="FK1403" s="12">
        <v>3.4019999999999998E-4</v>
      </c>
      <c r="FL1403" s="12">
        <v>8.6799999999999996E-5</v>
      </c>
      <c r="FM1403" s="12">
        <v>7.5901829999999997</v>
      </c>
      <c r="FN1403" s="12">
        <v>9.6414899999999998E-2</v>
      </c>
      <c r="FO1403" s="12">
        <v>0.42047889999999999</v>
      </c>
      <c r="FP1403" s="12">
        <v>7.6014749999999998</v>
      </c>
      <c r="FQ1403" s="12">
        <v>0.99846900000000005</v>
      </c>
      <c r="FR1403" s="12">
        <v>7.8910000000000004E-4</v>
      </c>
      <c r="FS1403" s="44">
        <v>5.4629999999999996E-10</v>
      </c>
      <c r="FT1403" s="44">
        <v>5.8099999999999998E-11</v>
      </c>
      <c r="FU1403" s="12">
        <v>0</v>
      </c>
      <c r="FV1403" s="44">
        <v>4.962E-10</v>
      </c>
      <c r="FW1403" s="12">
        <v>1.975E-2</v>
      </c>
      <c r="FX1403" s="44">
        <v>5.4629999999999996E-10</v>
      </c>
      <c r="FY1403" s="44">
        <v>7.0679999999999999E-6</v>
      </c>
      <c r="FZ1403" s="44">
        <v>5.5304999999999997E-10</v>
      </c>
      <c r="GA1403" s="44">
        <v>6.3080000000000001E-9</v>
      </c>
      <c r="GB1403" s="44">
        <v>5.5430000000000004E-10</v>
      </c>
      <c r="GC1403" s="12">
        <v>1.167E-2</v>
      </c>
      <c r="GD1403" s="12">
        <v>0</v>
      </c>
      <c r="GE1403" s="12">
        <v>295.5</v>
      </c>
      <c r="GF1403" s="12">
        <v>0.1</v>
      </c>
      <c r="GG1403" s="12">
        <v>1575</v>
      </c>
      <c r="GH1403" s="12">
        <v>2</v>
      </c>
      <c r="GI1403" s="12">
        <v>1.24E-2</v>
      </c>
      <c r="GJ1403" s="12">
        <v>2.6104000000000001E-3</v>
      </c>
    </row>
    <row r="1404" spans="1:192" s="12" customFormat="1" ht="12">
      <c r="A1404" s="31"/>
      <c r="B1404" s="32" t="s">
        <v>1988</v>
      </c>
      <c r="C1404" s="32">
        <v>3.5</v>
      </c>
      <c r="D1404" s="41">
        <v>10.283480000000001</v>
      </c>
      <c r="E1404" s="33">
        <v>1.0382499999999999E-2</v>
      </c>
      <c r="F1404" s="33">
        <v>0.52029999999999998</v>
      </c>
      <c r="G1404" s="34">
        <v>0.23457213234542598</v>
      </c>
      <c r="H1404" s="45">
        <v>49.140765711533831</v>
      </c>
      <c r="I1404" s="36">
        <v>98.51361</v>
      </c>
      <c r="J1404" s="42">
        <v>35.124339999999997</v>
      </c>
      <c r="K1404" s="42">
        <v>0.17028489999999999</v>
      </c>
      <c r="L1404" s="12">
        <v>1.9862999999999999E-3</v>
      </c>
      <c r="T1404" s="12" t="s">
        <v>1989</v>
      </c>
      <c r="U1404" s="12" t="s">
        <v>1827</v>
      </c>
      <c r="V1404" s="12">
        <v>37</v>
      </c>
      <c r="W1404" s="43">
        <v>43728</v>
      </c>
      <c r="X1404" s="12">
        <v>13.23333</v>
      </c>
      <c r="Y1404" s="44">
        <v>3651830000</v>
      </c>
      <c r="Z1404" s="12" t="s">
        <v>1828</v>
      </c>
      <c r="AA1404" s="12" t="s">
        <v>1452</v>
      </c>
      <c r="AB1404" s="12">
        <v>6</v>
      </c>
      <c r="AC1404" s="12" t="s">
        <v>1829</v>
      </c>
      <c r="AE1404" s="12" t="s">
        <v>1454</v>
      </c>
      <c r="AF1404" s="12">
        <v>7.875</v>
      </c>
      <c r="AG1404" s="12" t="s">
        <v>1845</v>
      </c>
      <c r="AH1404" s="12" t="s">
        <v>1831</v>
      </c>
      <c r="AI1404" s="12" t="s">
        <v>1464</v>
      </c>
      <c r="AJ1404" s="12">
        <v>1</v>
      </c>
      <c r="AK1404" s="12" t="s">
        <v>1458</v>
      </c>
      <c r="AL1404" s="12">
        <v>1</v>
      </c>
      <c r="AM1404" s="12" t="s">
        <v>1459</v>
      </c>
      <c r="AN1404" s="12">
        <v>3.5</v>
      </c>
      <c r="AO1404" s="12">
        <v>0</v>
      </c>
      <c r="AP1404" s="12">
        <v>0</v>
      </c>
      <c r="AQ1404" s="12">
        <v>0</v>
      </c>
      <c r="AR1404" s="12">
        <v>0</v>
      </c>
      <c r="AS1404" s="12">
        <v>20</v>
      </c>
      <c r="AT1404" s="12">
        <v>20</v>
      </c>
      <c r="AU1404" s="12">
        <v>175</v>
      </c>
      <c r="AX1404" s="12">
        <v>0</v>
      </c>
      <c r="AY1404" s="12">
        <v>7.4511999999999998E-3</v>
      </c>
      <c r="AZ1404" s="12">
        <v>5.3106000000000004E-3</v>
      </c>
      <c r="BA1404" s="12">
        <v>48.244680000000002</v>
      </c>
      <c r="BB1404" s="12">
        <v>2.3210100000000001E-2</v>
      </c>
      <c r="BC1404" s="12">
        <v>4.690734</v>
      </c>
      <c r="BD1404" s="12">
        <v>2.0581599999999999E-2</v>
      </c>
      <c r="BE1404" s="12">
        <v>8.2904699999999998E-2</v>
      </c>
      <c r="BF1404" s="12">
        <v>8.1221000000000002E-3</v>
      </c>
      <c r="BG1404" s="12">
        <v>3.13516E-2</v>
      </c>
      <c r="BH1404" s="12">
        <v>1.8353600000000001E-2</v>
      </c>
      <c r="BI1404" s="12">
        <v>2.4407999999999999E-3</v>
      </c>
      <c r="BJ1404" s="12">
        <v>3.3980000000000002E-4</v>
      </c>
      <c r="BK1404" s="12">
        <v>3.0627000000000001E-2</v>
      </c>
      <c r="BL1404" s="12">
        <v>2.9889000000000001E-3</v>
      </c>
      <c r="BM1404" s="12">
        <v>48.765129999999999</v>
      </c>
      <c r="BN1404" s="12">
        <v>2.3210100000000001E-2</v>
      </c>
      <c r="BO1404" s="12">
        <v>4.7168150000000004</v>
      </c>
      <c r="BP1404" s="12">
        <v>1.9953700000000001E-2</v>
      </c>
      <c r="BQ1404" s="12">
        <v>8.9190599999999995E-2</v>
      </c>
      <c r="BR1404" s="12">
        <v>8.0251000000000003E-3</v>
      </c>
      <c r="BS1404" s="12">
        <v>6.0132400000000003E-2</v>
      </c>
      <c r="BT1404" s="12">
        <v>1.81003E-2</v>
      </c>
      <c r="BU1404" s="12">
        <v>5.7521999999999998E-3</v>
      </c>
      <c r="BV1404" s="12">
        <v>3.3869999999999999E-4</v>
      </c>
      <c r="BW1404" s="12">
        <v>1</v>
      </c>
      <c r="BX1404" s="12">
        <v>0</v>
      </c>
      <c r="BY1404" s="12">
        <v>1</v>
      </c>
      <c r="BZ1404" s="12">
        <v>0</v>
      </c>
      <c r="CA1404" s="12">
        <v>1</v>
      </c>
      <c r="CB1404" s="12">
        <v>0</v>
      </c>
      <c r="CC1404" s="12">
        <v>1</v>
      </c>
      <c r="CD1404" s="12">
        <v>0</v>
      </c>
      <c r="CE1404" s="12">
        <v>1</v>
      </c>
      <c r="CF1404" s="12">
        <v>0</v>
      </c>
      <c r="CG1404" s="12">
        <v>1</v>
      </c>
      <c r="CH1404" s="12">
        <v>0</v>
      </c>
      <c r="CI1404" s="12">
        <v>1</v>
      </c>
      <c r="CJ1404" s="44">
        <v>9.9999999999999995E-21</v>
      </c>
      <c r="CK1404" s="12">
        <v>1</v>
      </c>
      <c r="CL1404" s="12">
        <v>0</v>
      </c>
      <c r="CM1404" s="12">
        <v>1</v>
      </c>
      <c r="CN1404" s="44">
        <v>9.9999999999999995E-21</v>
      </c>
      <c r="CO1404" s="12">
        <v>1</v>
      </c>
      <c r="CP1404" s="44">
        <v>9.9999999999999995E-21</v>
      </c>
      <c r="CQ1404" s="12">
        <v>1</v>
      </c>
      <c r="CR1404" s="44">
        <v>9.9999999999999995E-21</v>
      </c>
      <c r="CS1404" s="12">
        <v>1.0026090000000001</v>
      </c>
      <c r="CT1404" s="12">
        <v>1.9862999999999999E-3</v>
      </c>
      <c r="CU1404" s="12">
        <v>2.31758E-2</v>
      </c>
      <c r="CV1404" s="12">
        <v>4.3896999999999999E-3</v>
      </c>
      <c r="CW1404" s="12">
        <v>0.52045110000000006</v>
      </c>
      <c r="CX1404" s="12">
        <v>0</v>
      </c>
      <c r="CY1404" s="12">
        <v>2.6081E-2</v>
      </c>
      <c r="CZ1404" s="12">
        <v>5.0451999999999997E-3</v>
      </c>
      <c r="DA1404" s="12">
        <v>6.2858999999999996E-3</v>
      </c>
      <c r="DB1404" s="12">
        <v>1.2515E-3</v>
      </c>
      <c r="DC1404" s="12">
        <v>2.8780699999999999E-2</v>
      </c>
      <c r="DD1404" s="12">
        <v>3.0385999999999998E-3</v>
      </c>
      <c r="DE1404" s="12">
        <v>3.3178000000000001E-3</v>
      </c>
      <c r="DF1404" s="12">
        <v>0</v>
      </c>
      <c r="DG1404" s="12">
        <v>5.2030000000000002E-4</v>
      </c>
      <c r="DH1404" s="12">
        <v>7.25E-5</v>
      </c>
      <c r="DI1404" s="12">
        <v>0.5398136</v>
      </c>
      <c r="DJ1404" s="12">
        <v>1.0382499999999999E-2</v>
      </c>
      <c r="DK1404" s="12">
        <v>6.0781999999999997E-3</v>
      </c>
      <c r="DL1404" s="12">
        <v>2.0349699999999998E-2</v>
      </c>
      <c r="DM1404" s="12">
        <v>1.1913200000000001E-2</v>
      </c>
      <c r="DN1404" s="12">
        <v>7.7600000000000002E-2</v>
      </c>
      <c r="DO1404" s="44">
        <v>9.573136E-6</v>
      </c>
      <c r="DP1404" s="12">
        <v>1.76714E-2</v>
      </c>
      <c r="DQ1404" s="12">
        <v>1.7329999999999999E-3</v>
      </c>
      <c r="DR1404" s="12">
        <v>10.283480000000001</v>
      </c>
      <c r="DS1404" s="12">
        <v>4.5391500000000001E-2</v>
      </c>
      <c r="DT1404" s="12">
        <v>10.130570000000001</v>
      </c>
      <c r="DU1404" s="12">
        <v>4.95863E-2</v>
      </c>
      <c r="DV1404" s="12">
        <v>98.51361</v>
      </c>
      <c r="DW1404" s="12">
        <v>0.2188676</v>
      </c>
      <c r="DX1404" s="12">
        <v>35.124339999999997</v>
      </c>
      <c r="DY1404" s="12">
        <v>0.17028489999999999</v>
      </c>
      <c r="DZ1404" s="12">
        <v>0.1704572</v>
      </c>
      <c r="EA1404" s="12">
        <v>0</v>
      </c>
      <c r="EB1404" s="12">
        <v>0</v>
      </c>
      <c r="EC1404" s="44">
        <v>2.3457370000000001E-16</v>
      </c>
      <c r="ED1404" s="44">
        <v>2.4122339999999998E-15</v>
      </c>
      <c r="EE1404" s="12" t="s">
        <v>1832</v>
      </c>
      <c r="EF1404" s="12">
        <v>1.9124000000000001E-3</v>
      </c>
      <c r="EG1404" s="44">
        <v>4.2123999999999998E-7</v>
      </c>
      <c r="EH1404" s="12">
        <v>1.553641</v>
      </c>
      <c r="EI1404" s="12">
        <v>1.0001580000000001</v>
      </c>
      <c r="EJ1404" s="12">
        <v>6.6699999999999995E-4</v>
      </c>
      <c r="EK1404" s="44">
        <v>5.0000000000000004E-6</v>
      </c>
      <c r="EL1404" s="12">
        <v>1.05E-4</v>
      </c>
      <c r="EM1404" s="44">
        <v>5.0000000000000004E-6</v>
      </c>
      <c r="EN1404" s="12">
        <v>2.7500000000000002E-4</v>
      </c>
      <c r="EO1404" s="44">
        <v>1.9999999999999999E-6</v>
      </c>
      <c r="EP1404" s="12">
        <v>1.24E-2</v>
      </c>
      <c r="EQ1404" s="12">
        <v>5.0000000000000002E-5</v>
      </c>
      <c r="ER1404" s="12">
        <v>1.2899999999999999E-4</v>
      </c>
      <c r="ES1404" s="12">
        <v>8.0000000000000007E-5</v>
      </c>
      <c r="ET1404" s="12">
        <v>1.7000000000000001E-4</v>
      </c>
      <c r="EU1404" s="12">
        <v>3.0000000000000001E-5</v>
      </c>
      <c r="EV1404" s="12">
        <v>263</v>
      </c>
      <c r="EW1404" s="12">
        <v>2.9999999999999997E-4</v>
      </c>
      <c r="EX1404" s="12">
        <v>1.96</v>
      </c>
      <c r="EY1404" s="12">
        <v>0.02</v>
      </c>
      <c r="EZ1404" s="12">
        <v>7.4511999999999998E-3</v>
      </c>
      <c r="FA1404" s="12">
        <v>5.3106000000000004E-3</v>
      </c>
      <c r="FB1404" s="12">
        <v>48.244680000000002</v>
      </c>
      <c r="FC1404" s="12">
        <v>2.3210100000000001E-2</v>
      </c>
      <c r="FD1404" s="12">
        <v>4.6914730000000002</v>
      </c>
      <c r="FE1404" s="12">
        <v>2.05849E-2</v>
      </c>
      <c r="FF1404" s="12">
        <v>8.2904699999999998E-2</v>
      </c>
      <c r="FG1404" s="12">
        <v>8.1221000000000002E-3</v>
      </c>
      <c r="FH1404" s="12">
        <v>4.8709200000000001E-2</v>
      </c>
      <c r="FI1404" s="12">
        <v>2.85148E-2</v>
      </c>
      <c r="FJ1404" s="12">
        <v>2.4407999999999999E-3</v>
      </c>
      <c r="FK1404" s="12">
        <v>3.3980000000000002E-4</v>
      </c>
      <c r="FL1404" s="12">
        <v>5.0300000000000003E-5</v>
      </c>
      <c r="FM1404" s="12">
        <v>14.007429999999999</v>
      </c>
      <c r="FN1404" s="12">
        <v>9.7243899999999994E-2</v>
      </c>
      <c r="FO1404" s="12">
        <v>0.44141079999999999</v>
      </c>
      <c r="FP1404" s="12">
        <v>14.014200000000001</v>
      </c>
      <c r="FQ1404" s="12">
        <v>0.99950380000000005</v>
      </c>
      <c r="FR1404" s="12">
        <v>3.7429999999999999E-4</v>
      </c>
      <c r="FS1404" s="44">
        <v>5.4629999999999996E-10</v>
      </c>
      <c r="FT1404" s="44">
        <v>5.8099999999999998E-11</v>
      </c>
      <c r="FU1404" s="12">
        <v>0</v>
      </c>
      <c r="FV1404" s="44">
        <v>4.962E-10</v>
      </c>
      <c r="FW1404" s="12">
        <v>1.975E-2</v>
      </c>
      <c r="FX1404" s="44">
        <v>5.4629999999999996E-10</v>
      </c>
      <c r="FY1404" s="44">
        <v>7.0679999999999999E-6</v>
      </c>
      <c r="FZ1404" s="44">
        <v>5.5304999999999997E-10</v>
      </c>
      <c r="GA1404" s="44">
        <v>6.3080000000000001E-9</v>
      </c>
      <c r="GB1404" s="44">
        <v>5.5430000000000004E-10</v>
      </c>
      <c r="GC1404" s="12">
        <v>1.167E-2</v>
      </c>
      <c r="GD1404" s="12">
        <v>0</v>
      </c>
      <c r="GE1404" s="12">
        <v>295.5</v>
      </c>
      <c r="GF1404" s="12">
        <v>0.1</v>
      </c>
      <c r="GG1404" s="12">
        <v>1575</v>
      </c>
      <c r="GH1404" s="12">
        <v>2</v>
      </c>
      <c r="GI1404" s="12">
        <v>1.24E-2</v>
      </c>
      <c r="GJ1404" s="12">
        <v>5.1732999999999996E-3</v>
      </c>
    </row>
    <row r="1405" spans="1:192" s="12" customFormat="1" ht="12">
      <c r="A1405" s="31"/>
      <c r="B1405" s="32" t="s">
        <v>1634</v>
      </c>
      <c r="C1405" s="32">
        <v>3.5</v>
      </c>
      <c r="D1405" s="41">
        <v>10.285869999999999</v>
      </c>
      <c r="E1405" s="33">
        <v>7.8487000000000001E-3</v>
      </c>
      <c r="F1405" s="33">
        <v>0.46589999999999998</v>
      </c>
      <c r="G1405" s="34">
        <v>0.3301665389997489</v>
      </c>
      <c r="H1405" s="45">
        <v>65.00490527093659</v>
      </c>
      <c r="I1405" s="36">
        <v>98.667749999999998</v>
      </c>
      <c r="J1405" s="42">
        <v>35.186790000000002</v>
      </c>
      <c r="K1405" s="42">
        <v>0.13198460000000001</v>
      </c>
      <c r="L1405" s="12">
        <v>1.6636000000000001E-3</v>
      </c>
      <c r="T1405" s="12" t="s">
        <v>1990</v>
      </c>
      <c r="U1405" s="12" t="s">
        <v>1827</v>
      </c>
      <c r="V1405" s="12">
        <v>37</v>
      </c>
      <c r="W1405" s="43">
        <v>43726</v>
      </c>
      <c r="X1405" s="12">
        <v>16.7</v>
      </c>
      <c r="Y1405" s="44">
        <v>3651670000</v>
      </c>
      <c r="Z1405" s="12" t="s">
        <v>1828</v>
      </c>
      <c r="AA1405" s="12" t="s">
        <v>1452</v>
      </c>
      <c r="AB1405" s="12">
        <v>6</v>
      </c>
      <c r="AC1405" s="12" t="s">
        <v>1829</v>
      </c>
      <c r="AE1405" s="12" t="s">
        <v>1454</v>
      </c>
      <c r="AF1405" s="12">
        <v>7.875</v>
      </c>
      <c r="AG1405" s="12" t="s">
        <v>1847</v>
      </c>
      <c r="AH1405" s="12" t="s">
        <v>1831</v>
      </c>
      <c r="AI1405" s="12" t="s">
        <v>1464</v>
      </c>
      <c r="AJ1405" s="12">
        <v>1</v>
      </c>
      <c r="AK1405" s="12" t="s">
        <v>1458</v>
      </c>
      <c r="AL1405" s="12">
        <v>1</v>
      </c>
      <c r="AM1405" s="12" t="s">
        <v>1459</v>
      </c>
      <c r="AN1405" s="12">
        <v>3.5</v>
      </c>
      <c r="AO1405" s="12">
        <v>0</v>
      </c>
      <c r="AP1405" s="12">
        <v>0</v>
      </c>
      <c r="AQ1405" s="12">
        <v>0</v>
      </c>
      <c r="AR1405" s="12">
        <v>0</v>
      </c>
      <c r="AS1405" s="12">
        <v>20</v>
      </c>
      <c r="AT1405" s="12">
        <v>20</v>
      </c>
      <c r="AU1405" s="12">
        <v>206</v>
      </c>
      <c r="AX1405" s="12">
        <v>0</v>
      </c>
      <c r="AY1405" s="12">
        <v>7.7851999999999999E-3</v>
      </c>
      <c r="AZ1405" s="12">
        <v>4.1682000000000004E-3</v>
      </c>
      <c r="BA1405" s="12">
        <v>67.921300000000002</v>
      </c>
      <c r="BB1405" s="12">
        <v>2.7172499999999999E-2</v>
      </c>
      <c r="BC1405" s="12">
        <v>6.6024079999999996</v>
      </c>
      <c r="BD1405" s="12">
        <v>2.16855E-2</v>
      </c>
      <c r="BE1405" s="12">
        <v>9.5616000000000007E-2</v>
      </c>
      <c r="BF1405" s="12">
        <v>9.0705999999999998E-3</v>
      </c>
      <c r="BG1405" s="12">
        <v>3.4604299999999998E-2</v>
      </c>
      <c r="BH1405" s="12">
        <v>2.0006400000000001E-2</v>
      </c>
      <c r="BI1405" s="12">
        <v>3.0766000000000001E-3</v>
      </c>
      <c r="BJ1405" s="12">
        <v>4.1740000000000001E-4</v>
      </c>
      <c r="BK1405" s="12">
        <v>2.85293E-2</v>
      </c>
      <c r="BL1405" s="12">
        <v>2.4910000000000002E-3</v>
      </c>
      <c r="BM1405" s="12">
        <v>68.375420000000005</v>
      </c>
      <c r="BN1405" s="12">
        <v>2.5990599999999999E-2</v>
      </c>
      <c r="BO1405" s="12">
        <v>6.6326669999999996</v>
      </c>
      <c r="BP1405" s="12">
        <v>2.0879499999999999E-2</v>
      </c>
      <c r="BQ1405" s="12">
        <v>0.1033979</v>
      </c>
      <c r="BR1405" s="12">
        <v>8.8848E-3</v>
      </c>
      <c r="BS1405" s="12">
        <v>6.7830299999999996E-2</v>
      </c>
      <c r="BT1405" s="12">
        <v>1.98312E-2</v>
      </c>
      <c r="BU1405" s="12">
        <v>6.3429999999999997E-3</v>
      </c>
      <c r="BV1405" s="12">
        <v>3.9439999999999999E-4</v>
      </c>
      <c r="BW1405" s="12">
        <v>1</v>
      </c>
      <c r="BX1405" s="12">
        <v>0</v>
      </c>
      <c r="BY1405" s="12">
        <v>1</v>
      </c>
      <c r="BZ1405" s="12">
        <v>0</v>
      </c>
      <c r="CA1405" s="12">
        <v>1</v>
      </c>
      <c r="CB1405" s="12">
        <v>0</v>
      </c>
      <c r="CC1405" s="12">
        <v>1</v>
      </c>
      <c r="CD1405" s="12">
        <v>0</v>
      </c>
      <c r="CE1405" s="12">
        <v>1</v>
      </c>
      <c r="CF1405" s="12">
        <v>0</v>
      </c>
      <c r="CG1405" s="12">
        <v>1</v>
      </c>
      <c r="CH1405" s="12">
        <v>0</v>
      </c>
      <c r="CI1405" s="12">
        <v>1</v>
      </c>
      <c r="CJ1405" s="44">
        <v>9.9999999999999995E-21</v>
      </c>
      <c r="CK1405" s="12">
        <v>1</v>
      </c>
      <c r="CL1405" s="12">
        <v>0</v>
      </c>
      <c r="CM1405" s="12">
        <v>1</v>
      </c>
      <c r="CN1405" s="44">
        <v>9.9999999999999995E-21</v>
      </c>
      <c r="CO1405" s="12">
        <v>1</v>
      </c>
      <c r="CP1405" s="44">
        <v>9.9999999999999995E-21</v>
      </c>
      <c r="CQ1405" s="12">
        <v>1</v>
      </c>
      <c r="CR1405" s="44">
        <v>9.9999999999999995E-21</v>
      </c>
      <c r="CS1405" s="12">
        <v>1.0013970000000001</v>
      </c>
      <c r="CT1405" s="12">
        <v>1.6636000000000001E-3</v>
      </c>
      <c r="CU1405" s="12">
        <v>2.0743999999999999E-2</v>
      </c>
      <c r="CV1405" s="12">
        <v>3.3419999999999999E-3</v>
      </c>
      <c r="CW1405" s="12">
        <v>0.45411200000000002</v>
      </c>
      <c r="CX1405" s="12">
        <v>7.9267999999999995E-3</v>
      </c>
      <c r="CY1405" s="12">
        <v>3.0259000000000001E-2</v>
      </c>
      <c r="CZ1405" s="12">
        <v>5.8573000000000002E-3</v>
      </c>
      <c r="DA1405" s="12">
        <v>7.7818999999999996E-3</v>
      </c>
      <c r="DB1405" s="12">
        <v>1.8265E-3</v>
      </c>
      <c r="DC1405" s="12">
        <v>3.3225900000000003E-2</v>
      </c>
      <c r="DD1405" s="12">
        <v>2.6416999999999999E-3</v>
      </c>
      <c r="DE1405" s="12">
        <v>3.2707000000000001E-3</v>
      </c>
      <c r="DF1405" s="12">
        <v>1.348E-4</v>
      </c>
      <c r="DG1405" s="12">
        <v>4.6589999999999999E-4</v>
      </c>
      <c r="DH1405" s="12">
        <v>6.3200000000000005E-5</v>
      </c>
      <c r="DI1405" s="12">
        <v>0.45323039999999998</v>
      </c>
      <c r="DJ1405" s="12">
        <v>7.8487000000000001E-3</v>
      </c>
      <c r="DK1405" s="12">
        <v>4.5377999999999998E-3</v>
      </c>
      <c r="DL1405" s="12">
        <v>1.53834E-2</v>
      </c>
      <c r="DM1405" s="12">
        <v>8.8940000000000009E-3</v>
      </c>
      <c r="DN1405" s="12">
        <v>2.9882300000000001E-2</v>
      </c>
      <c r="DO1405" s="44">
        <v>7.1469670000000001E-6</v>
      </c>
      <c r="DP1405" s="12">
        <v>1.44799E-2</v>
      </c>
      <c r="DQ1405" s="12">
        <v>1.3745000000000001E-3</v>
      </c>
      <c r="DR1405" s="12">
        <v>10.285869999999999</v>
      </c>
      <c r="DS1405" s="12">
        <v>3.4033399999999998E-2</v>
      </c>
      <c r="DT1405" s="12">
        <v>10.148759999999999</v>
      </c>
      <c r="DU1405" s="12">
        <v>3.8434799999999998E-2</v>
      </c>
      <c r="DV1405" s="12">
        <v>98.667749999999998</v>
      </c>
      <c r="DW1405" s="12">
        <v>0.19014539999999999</v>
      </c>
      <c r="DX1405" s="12">
        <v>35.186790000000002</v>
      </c>
      <c r="DY1405" s="12">
        <v>0.13198460000000001</v>
      </c>
      <c r="DZ1405" s="12">
        <v>0.13220770000000001</v>
      </c>
      <c r="EA1405" s="12">
        <v>2.6201000000000002E-3</v>
      </c>
      <c r="EB1405" s="12">
        <v>0</v>
      </c>
      <c r="EC1405" s="44">
        <v>3.301681E-16</v>
      </c>
      <c r="ED1405" s="44">
        <v>3.3960650000000001E-15</v>
      </c>
      <c r="EE1405" s="12" t="s">
        <v>1832</v>
      </c>
      <c r="EF1405" s="12">
        <v>1.9124000000000001E-3</v>
      </c>
      <c r="EG1405" s="44">
        <v>4.2123999999999998E-7</v>
      </c>
      <c r="EH1405" s="12">
        <v>1.497719</v>
      </c>
      <c r="EI1405" s="12">
        <v>1.0001450000000001</v>
      </c>
      <c r="EJ1405" s="12">
        <v>6.6699999999999995E-4</v>
      </c>
      <c r="EK1405" s="44">
        <v>5.0000000000000004E-6</v>
      </c>
      <c r="EL1405" s="12">
        <v>1.05E-4</v>
      </c>
      <c r="EM1405" s="44">
        <v>5.0000000000000004E-6</v>
      </c>
      <c r="EN1405" s="12">
        <v>2.7500000000000002E-4</v>
      </c>
      <c r="EO1405" s="44">
        <v>1.9999999999999999E-6</v>
      </c>
      <c r="EP1405" s="12">
        <v>1.24E-2</v>
      </c>
      <c r="EQ1405" s="12">
        <v>5.0000000000000002E-5</v>
      </c>
      <c r="ER1405" s="12">
        <v>1.2899999999999999E-4</v>
      </c>
      <c r="ES1405" s="12">
        <v>8.0000000000000007E-5</v>
      </c>
      <c r="ET1405" s="12">
        <v>1.7000000000000001E-4</v>
      </c>
      <c r="EU1405" s="12">
        <v>3.0000000000000001E-5</v>
      </c>
      <c r="EV1405" s="12">
        <v>263</v>
      </c>
      <c r="EW1405" s="12">
        <v>2.9999999999999997E-4</v>
      </c>
      <c r="EX1405" s="12">
        <v>1.96</v>
      </c>
      <c r="EY1405" s="12">
        <v>0.02</v>
      </c>
      <c r="EZ1405" s="12">
        <v>7.7851999999999999E-3</v>
      </c>
      <c r="FA1405" s="12">
        <v>4.1682000000000004E-3</v>
      </c>
      <c r="FB1405" s="12">
        <v>67.921300000000002</v>
      </c>
      <c r="FC1405" s="12">
        <v>2.7172499999999999E-2</v>
      </c>
      <c r="FD1405" s="12">
        <v>6.6033619999999997</v>
      </c>
      <c r="FE1405" s="12">
        <v>2.1688599999999999E-2</v>
      </c>
      <c r="FF1405" s="12">
        <v>9.5616000000000007E-2</v>
      </c>
      <c r="FG1405" s="12">
        <v>9.0705999999999998E-3</v>
      </c>
      <c r="FH1405" s="12">
        <v>5.1827600000000001E-2</v>
      </c>
      <c r="FI1405" s="12">
        <v>2.9964000000000001E-2</v>
      </c>
      <c r="FJ1405" s="12">
        <v>3.0766000000000001E-3</v>
      </c>
      <c r="FK1405" s="12">
        <v>4.1740000000000001E-4</v>
      </c>
      <c r="FL1405" s="12">
        <v>4.5099999999999998E-5</v>
      </c>
      <c r="FM1405" s="12">
        <v>13.63599</v>
      </c>
      <c r="FN1405" s="12">
        <v>9.7221500000000002E-2</v>
      </c>
      <c r="FO1405" s="12">
        <v>0.33088129999999999</v>
      </c>
      <c r="FP1405" s="12">
        <v>13.63987</v>
      </c>
      <c r="FQ1405" s="12">
        <v>0.99970570000000003</v>
      </c>
      <c r="FR1405" s="12">
        <v>3.547E-4</v>
      </c>
      <c r="FS1405" s="44">
        <v>5.4629999999999996E-10</v>
      </c>
      <c r="FT1405" s="44">
        <v>5.8099999999999998E-11</v>
      </c>
      <c r="FU1405" s="12">
        <v>0</v>
      </c>
      <c r="FV1405" s="44">
        <v>4.962E-10</v>
      </c>
      <c r="FW1405" s="12">
        <v>1.975E-2</v>
      </c>
      <c r="FX1405" s="44">
        <v>5.4629999999999996E-10</v>
      </c>
      <c r="FY1405" s="44">
        <v>7.0679999999999999E-6</v>
      </c>
      <c r="FZ1405" s="44">
        <v>5.5304999999999997E-10</v>
      </c>
      <c r="GA1405" s="44">
        <v>6.3080000000000001E-9</v>
      </c>
      <c r="GB1405" s="44">
        <v>5.5430000000000004E-10</v>
      </c>
      <c r="GC1405" s="12">
        <v>1.167E-2</v>
      </c>
      <c r="GD1405" s="12">
        <v>0</v>
      </c>
      <c r="GE1405" s="12">
        <v>295.5</v>
      </c>
      <c r="GF1405" s="12">
        <v>0.1</v>
      </c>
      <c r="GG1405" s="12">
        <v>1575</v>
      </c>
      <c r="GH1405" s="12">
        <v>2</v>
      </c>
      <c r="GI1405" s="12">
        <v>1.24E-2</v>
      </c>
      <c r="GJ1405" s="12">
        <v>1.9922E-3</v>
      </c>
    </row>
    <row r="1406" spans="1:192" s="12" customFormat="1" ht="12">
      <c r="A1406" s="31"/>
      <c r="B1406" s="32" t="s">
        <v>1722</v>
      </c>
      <c r="C1406" s="32">
        <v>3.5</v>
      </c>
      <c r="D1406" s="41">
        <v>10.40902</v>
      </c>
      <c r="E1406" s="33">
        <v>3.5436999999999999E-3</v>
      </c>
      <c r="F1406" s="33">
        <v>0.88029999999999997</v>
      </c>
      <c r="G1406" s="34">
        <v>0.28480955224627408</v>
      </c>
      <c r="H1406" s="45">
        <v>143.97494144538194</v>
      </c>
      <c r="I1406" s="36">
        <v>97.503900000000002</v>
      </c>
      <c r="J1406" s="42">
        <v>35.18797</v>
      </c>
      <c r="K1406" s="42">
        <v>0.18232119999999999</v>
      </c>
      <c r="L1406" s="12">
        <v>1.9862999999999999E-3</v>
      </c>
      <c r="T1406" s="12" t="s">
        <v>1991</v>
      </c>
      <c r="U1406" s="12" t="s">
        <v>1827</v>
      </c>
      <c r="V1406" s="12">
        <v>37</v>
      </c>
      <c r="W1406" s="43">
        <v>43728</v>
      </c>
      <c r="X1406" s="12">
        <v>8.3666669999999996</v>
      </c>
      <c r="Y1406" s="44">
        <v>3651813000</v>
      </c>
      <c r="Z1406" s="12" t="s">
        <v>1828</v>
      </c>
      <c r="AA1406" s="12" t="s">
        <v>1452</v>
      </c>
      <c r="AB1406" s="12">
        <v>6</v>
      </c>
      <c r="AC1406" s="12" t="s">
        <v>1829</v>
      </c>
      <c r="AE1406" s="12" t="s">
        <v>1454</v>
      </c>
      <c r="AF1406" s="12">
        <v>7.875</v>
      </c>
      <c r="AG1406" s="12" t="s">
        <v>1860</v>
      </c>
      <c r="AH1406" s="12" t="s">
        <v>1831</v>
      </c>
      <c r="AI1406" s="12" t="s">
        <v>1464</v>
      </c>
      <c r="AJ1406" s="12">
        <v>1</v>
      </c>
      <c r="AK1406" s="12" t="s">
        <v>1458</v>
      </c>
      <c r="AL1406" s="12">
        <v>1</v>
      </c>
      <c r="AM1406" s="12" t="s">
        <v>1459</v>
      </c>
      <c r="AN1406" s="12">
        <v>3.5</v>
      </c>
      <c r="AO1406" s="12">
        <v>0</v>
      </c>
      <c r="AP1406" s="12">
        <v>0</v>
      </c>
      <c r="AQ1406" s="12">
        <v>0</v>
      </c>
      <c r="AR1406" s="12">
        <v>0</v>
      </c>
      <c r="AS1406" s="12">
        <v>20</v>
      </c>
      <c r="AT1406" s="12">
        <v>20</v>
      </c>
      <c r="AU1406" s="12">
        <v>138</v>
      </c>
      <c r="AX1406" s="12">
        <v>0</v>
      </c>
      <c r="AY1406" s="12">
        <v>-3.1335E-3</v>
      </c>
      <c r="AZ1406" s="12">
        <v>4.8208000000000001E-3</v>
      </c>
      <c r="BA1406" s="12">
        <v>59.29195</v>
      </c>
      <c r="BB1406" s="12">
        <v>2.9554199999999999E-2</v>
      </c>
      <c r="BC1406" s="12">
        <v>5.6953170000000002</v>
      </c>
      <c r="BD1406" s="12">
        <v>2.6844400000000001E-2</v>
      </c>
      <c r="BE1406" s="12">
        <v>9.91311E-2</v>
      </c>
      <c r="BF1406" s="12">
        <v>1.1183E-2</v>
      </c>
      <c r="BG1406" s="12">
        <v>1.3044699999999999E-2</v>
      </c>
      <c r="BH1406" s="12">
        <v>1.8172299999999999E-2</v>
      </c>
      <c r="BI1406" s="12">
        <v>5.0146000000000001E-3</v>
      </c>
      <c r="BJ1406" s="12">
        <v>4.3239999999999999E-4</v>
      </c>
      <c r="BK1406" s="12">
        <v>2.0042299999999999E-2</v>
      </c>
      <c r="BL1406" s="12">
        <v>1.9927999999999999E-3</v>
      </c>
      <c r="BM1406" s="12">
        <v>59.869459999999997</v>
      </c>
      <c r="BN1406" s="12">
        <v>2.8477499999999999E-2</v>
      </c>
      <c r="BO1406" s="12">
        <v>5.7213979999999998</v>
      </c>
      <c r="BP1406" s="12">
        <v>2.63661E-2</v>
      </c>
      <c r="BQ1406" s="12">
        <v>0.105417</v>
      </c>
      <c r="BR1406" s="12">
        <v>1.1112800000000001E-2</v>
      </c>
      <c r="BS1406" s="12">
        <v>4.1825500000000002E-2</v>
      </c>
      <c r="BT1406" s="12">
        <v>1.7916499999999998E-2</v>
      </c>
      <c r="BU1406" s="12">
        <v>8.5546000000000007E-3</v>
      </c>
      <c r="BV1406" s="12">
        <v>4.0170000000000001E-4</v>
      </c>
      <c r="BW1406" s="12">
        <v>1</v>
      </c>
      <c r="BX1406" s="12">
        <v>0</v>
      </c>
      <c r="BY1406" s="12">
        <v>1</v>
      </c>
      <c r="BZ1406" s="12">
        <v>0</v>
      </c>
      <c r="CA1406" s="12">
        <v>1</v>
      </c>
      <c r="CB1406" s="12">
        <v>0</v>
      </c>
      <c r="CC1406" s="12">
        <v>1</v>
      </c>
      <c r="CD1406" s="12">
        <v>0</v>
      </c>
      <c r="CE1406" s="12">
        <v>1</v>
      </c>
      <c r="CF1406" s="12">
        <v>0</v>
      </c>
      <c r="CG1406" s="12">
        <v>1</v>
      </c>
      <c r="CH1406" s="12">
        <v>0</v>
      </c>
      <c r="CI1406" s="12">
        <v>1</v>
      </c>
      <c r="CJ1406" s="44">
        <v>9.9999999999999995E-21</v>
      </c>
      <c r="CK1406" s="12">
        <v>1</v>
      </c>
      <c r="CL1406" s="12">
        <v>0</v>
      </c>
      <c r="CM1406" s="12">
        <v>1</v>
      </c>
      <c r="CN1406" s="44">
        <v>9.9999999999999995E-21</v>
      </c>
      <c r="CO1406" s="12">
        <v>1</v>
      </c>
      <c r="CP1406" s="44">
        <v>9.9999999999999995E-21</v>
      </c>
      <c r="CQ1406" s="12">
        <v>1</v>
      </c>
      <c r="CR1406" s="44">
        <v>9.9999999999999995E-21</v>
      </c>
      <c r="CS1406" s="12">
        <v>1.0026090000000001</v>
      </c>
      <c r="CT1406" s="12">
        <v>1.9862999999999999E-3</v>
      </c>
      <c r="CU1406" s="12">
        <v>2.31758E-2</v>
      </c>
      <c r="CV1406" s="12">
        <v>4.3896999999999999E-3</v>
      </c>
      <c r="CW1406" s="12">
        <v>0.57750659999999998</v>
      </c>
      <c r="CX1406" s="12">
        <v>7.9047000000000006E-3</v>
      </c>
      <c r="CY1406" s="12">
        <v>2.6081E-2</v>
      </c>
      <c r="CZ1406" s="12">
        <v>5.0451999999999997E-3</v>
      </c>
      <c r="DA1406" s="12">
        <v>6.2858999999999996E-3</v>
      </c>
      <c r="DB1406" s="12">
        <v>1.2515E-3</v>
      </c>
      <c r="DC1406" s="12">
        <v>2.8780699999999999E-2</v>
      </c>
      <c r="DD1406" s="12">
        <v>3.0385999999999998E-3</v>
      </c>
      <c r="DE1406" s="12">
        <v>3.5530000000000002E-3</v>
      </c>
      <c r="DF1406" s="12">
        <v>1.5650000000000001E-4</v>
      </c>
      <c r="DG1406" s="12">
        <v>8.8029999999999998E-4</v>
      </c>
      <c r="DH1406" s="12">
        <v>7.6000000000000004E-5</v>
      </c>
      <c r="DI1406" s="12">
        <v>0.1053875</v>
      </c>
      <c r="DJ1406" s="12">
        <v>3.5436999999999999E-3</v>
      </c>
      <c r="DK1406" s="12">
        <v>4.9366999999999996E-3</v>
      </c>
      <c r="DL1406" s="12">
        <v>6.9457E-3</v>
      </c>
      <c r="DM1406" s="12">
        <v>9.6760000000000006E-3</v>
      </c>
      <c r="DN1406" s="12">
        <v>7.2565699999999997E-2</v>
      </c>
      <c r="DO1406" s="44">
        <v>7.7753210000000007E-6</v>
      </c>
      <c r="DP1406" s="12">
        <v>1.7402999999999998E-2</v>
      </c>
      <c r="DQ1406" s="12">
        <v>1.9650000000000002E-3</v>
      </c>
      <c r="DR1406" s="12">
        <v>10.40902</v>
      </c>
      <c r="DS1406" s="12">
        <v>4.9335700000000003E-2</v>
      </c>
      <c r="DT1406" s="12">
        <v>10.149100000000001</v>
      </c>
      <c r="DU1406" s="12">
        <v>5.3093099999999997E-2</v>
      </c>
      <c r="DV1406" s="12">
        <v>97.503900000000002</v>
      </c>
      <c r="DW1406" s="12">
        <v>0.22652</v>
      </c>
      <c r="DX1406" s="12">
        <v>35.18797</v>
      </c>
      <c r="DY1406" s="12">
        <v>0.18232119999999999</v>
      </c>
      <c r="DZ1406" s="12">
        <v>0.1824827</v>
      </c>
      <c r="EA1406" s="12">
        <v>0</v>
      </c>
      <c r="EB1406" s="12">
        <v>0</v>
      </c>
      <c r="EC1406" s="44">
        <v>2.8481029999999998E-16</v>
      </c>
      <c r="ED1406" s="44">
        <v>2.9645969999999998E-15</v>
      </c>
      <c r="EE1406" s="12" t="s">
        <v>1832</v>
      </c>
      <c r="EF1406" s="12">
        <v>1.9124000000000001E-3</v>
      </c>
      <c r="EG1406" s="44">
        <v>4.2123999999999998E-7</v>
      </c>
      <c r="EH1406" s="12">
        <v>1.547426</v>
      </c>
      <c r="EI1406" s="12">
        <v>1.000156</v>
      </c>
      <c r="EJ1406" s="12">
        <v>6.6699999999999995E-4</v>
      </c>
      <c r="EK1406" s="44">
        <v>5.0000000000000004E-6</v>
      </c>
      <c r="EL1406" s="12">
        <v>1.05E-4</v>
      </c>
      <c r="EM1406" s="44">
        <v>5.0000000000000004E-6</v>
      </c>
      <c r="EN1406" s="12">
        <v>2.7500000000000002E-4</v>
      </c>
      <c r="EO1406" s="44">
        <v>1.9999999999999999E-6</v>
      </c>
      <c r="EP1406" s="12">
        <v>1.24E-2</v>
      </c>
      <c r="EQ1406" s="12">
        <v>5.0000000000000002E-5</v>
      </c>
      <c r="ER1406" s="12">
        <v>1.2899999999999999E-4</v>
      </c>
      <c r="ES1406" s="12">
        <v>8.0000000000000007E-5</v>
      </c>
      <c r="ET1406" s="12">
        <v>1.7000000000000001E-4</v>
      </c>
      <c r="EU1406" s="12">
        <v>3.0000000000000001E-5</v>
      </c>
      <c r="EV1406" s="12">
        <v>263</v>
      </c>
      <c r="EW1406" s="12">
        <v>2.9999999999999997E-4</v>
      </c>
      <c r="EX1406" s="12">
        <v>1.96</v>
      </c>
      <c r="EY1406" s="12">
        <v>0.02</v>
      </c>
      <c r="EZ1406" s="12">
        <v>-3.1335E-3</v>
      </c>
      <c r="FA1406" s="12">
        <v>4.8208000000000001E-3</v>
      </c>
      <c r="FB1406" s="12">
        <v>59.29195</v>
      </c>
      <c r="FC1406" s="12">
        <v>2.9554199999999999E-2</v>
      </c>
      <c r="FD1406" s="12">
        <v>5.6962070000000002</v>
      </c>
      <c r="FE1406" s="12">
        <v>2.68486E-2</v>
      </c>
      <c r="FF1406" s="12">
        <v>9.91311E-2</v>
      </c>
      <c r="FG1406" s="12">
        <v>1.1183E-2</v>
      </c>
      <c r="FH1406" s="12">
        <v>2.01858E-2</v>
      </c>
      <c r="FI1406" s="12">
        <v>2.81204E-2</v>
      </c>
      <c r="FJ1406" s="12">
        <v>5.0146000000000001E-3</v>
      </c>
      <c r="FK1406" s="12">
        <v>4.3239999999999999E-4</v>
      </c>
      <c r="FL1406" s="12">
        <v>8.4499999999999994E-5</v>
      </c>
      <c r="FM1406" s="12">
        <v>8.6362380000000005</v>
      </c>
      <c r="FN1406" s="12">
        <v>9.6071500000000004E-2</v>
      </c>
      <c r="FO1406" s="12">
        <v>0.4739775</v>
      </c>
      <c r="FP1406" s="12">
        <v>8.6489279999999997</v>
      </c>
      <c r="FQ1406" s="12">
        <v>0.99849730000000003</v>
      </c>
      <c r="FR1406" s="12">
        <v>6.0700000000000001E-4</v>
      </c>
      <c r="FS1406" s="44">
        <v>5.4629999999999996E-10</v>
      </c>
      <c r="FT1406" s="44">
        <v>5.8099999999999998E-11</v>
      </c>
      <c r="FU1406" s="12">
        <v>0</v>
      </c>
      <c r="FV1406" s="44">
        <v>4.962E-10</v>
      </c>
      <c r="FW1406" s="12">
        <v>1.975E-2</v>
      </c>
      <c r="FX1406" s="44">
        <v>5.4629999999999996E-10</v>
      </c>
      <c r="FY1406" s="44">
        <v>7.0679999999999999E-6</v>
      </c>
      <c r="FZ1406" s="44">
        <v>5.5304999999999997E-10</v>
      </c>
      <c r="GA1406" s="44">
        <v>6.3080000000000001E-9</v>
      </c>
      <c r="GB1406" s="44">
        <v>5.5430000000000004E-10</v>
      </c>
      <c r="GC1406" s="12">
        <v>1.167E-2</v>
      </c>
      <c r="GD1406" s="12">
        <v>0</v>
      </c>
      <c r="GE1406" s="12">
        <v>295.5</v>
      </c>
      <c r="GF1406" s="12">
        <v>0.1</v>
      </c>
      <c r="GG1406" s="12">
        <v>1575</v>
      </c>
      <c r="GH1406" s="12">
        <v>2</v>
      </c>
      <c r="GI1406" s="12">
        <v>1.24E-2</v>
      </c>
      <c r="GJ1406" s="12">
        <v>4.8377000000000003E-3</v>
      </c>
    </row>
    <row r="1407" spans="1:192" s="12" customFormat="1" ht="12">
      <c r="A1407" s="31"/>
      <c r="B1407" s="32" t="s">
        <v>1574</v>
      </c>
      <c r="C1407" s="32">
        <v>3.5</v>
      </c>
      <c r="D1407" s="41">
        <v>10.3773</v>
      </c>
      <c r="E1407" s="33">
        <v>9.3337999999999997E-3</v>
      </c>
      <c r="F1407" s="33">
        <v>0.7075999999999999</v>
      </c>
      <c r="G1407" s="34">
        <v>0.16223023225944269</v>
      </c>
      <c r="H1407" s="45">
        <v>54.661981186654955</v>
      </c>
      <c r="I1407" s="36">
        <v>97.992530000000002</v>
      </c>
      <c r="J1407" s="42">
        <v>35.256010000000003</v>
      </c>
      <c r="K1407" s="42">
        <v>0.251137</v>
      </c>
      <c r="L1407" s="12">
        <v>1.5348E-3</v>
      </c>
      <c r="T1407" s="12" t="s">
        <v>1992</v>
      </c>
      <c r="U1407" s="12" t="s">
        <v>1827</v>
      </c>
      <c r="V1407" s="12">
        <v>37</v>
      </c>
      <c r="W1407" s="43">
        <v>43722</v>
      </c>
      <c r="X1407" s="12">
        <v>9.6666670000000003</v>
      </c>
      <c r="Y1407" s="44">
        <v>3651299000</v>
      </c>
      <c r="Z1407" s="12" t="s">
        <v>1828</v>
      </c>
      <c r="AA1407" s="12" t="s">
        <v>1452</v>
      </c>
      <c r="AB1407" s="12">
        <v>6</v>
      </c>
      <c r="AC1407" s="12" t="s">
        <v>1829</v>
      </c>
      <c r="AE1407" s="12" t="s">
        <v>1454</v>
      </c>
      <c r="AF1407" s="12">
        <v>7.875</v>
      </c>
      <c r="AG1407" s="12" t="s">
        <v>1839</v>
      </c>
      <c r="AH1407" s="12" t="s">
        <v>1831</v>
      </c>
      <c r="AI1407" s="12" t="s">
        <v>1464</v>
      </c>
      <c r="AJ1407" s="12">
        <v>1</v>
      </c>
      <c r="AK1407" s="12" t="s">
        <v>1458</v>
      </c>
      <c r="AL1407" s="12">
        <v>1</v>
      </c>
      <c r="AM1407" s="12" t="s">
        <v>1459</v>
      </c>
      <c r="AN1407" s="12">
        <v>3.5</v>
      </c>
      <c r="AO1407" s="12">
        <v>0</v>
      </c>
      <c r="AP1407" s="12">
        <v>0</v>
      </c>
      <c r="AQ1407" s="12">
        <v>0</v>
      </c>
      <c r="AR1407" s="12">
        <v>0</v>
      </c>
      <c r="AS1407" s="12">
        <v>20</v>
      </c>
      <c r="AT1407" s="12">
        <v>20</v>
      </c>
      <c r="AU1407" s="12">
        <v>59</v>
      </c>
      <c r="AX1407" s="12">
        <v>0</v>
      </c>
      <c r="AY1407" s="12">
        <v>1.36939E-2</v>
      </c>
      <c r="AZ1407" s="12">
        <v>6.7520000000000002E-3</v>
      </c>
      <c r="BA1407" s="12">
        <v>33.670459999999999</v>
      </c>
      <c r="BB1407" s="12">
        <v>2.19402E-2</v>
      </c>
      <c r="BC1407" s="12">
        <v>3.2442549999999999</v>
      </c>
      <c r="BD1407" s="12">
        <v>2.11188E-2</v>
      </c>
      <c r="BE1407" s="12">
        <v>4.99608E-2</v>
      </c>
      <c r="BF1407" s="12">
        <v>1.09575E-2</v>
      </c>
      <c r="BG1407" s="12">
        <v>2.2009600000000001E-2</v>
      </c>
      <c r="BH1407" s="12">
        <v>1.5881099999999999E-2</v>
      </c>
      <c r="BI1407" s="12">
        <v>2.2958000000000002E-3</v>
      </c>
      <c r="BJ1407" s="12">
        <v>3.3310000000000002E-4</v>
      </c>
      <c r="BK1407" s="12">
        <v>3.5062200000000002E-2</v>
      </c>
      <c r="BL1407" s="12">
        <v>4.6515000000000003E-3</v>
      </c>
      <c r="BM1407" s="12">
        <v>33.997880000000002</v>
      </c>
      <c r="BN1407" s="12">
        <v>2.07098E-2</v>
      </c>
      <c r="BO1407" s="12">
        <v>3.27311</v>
      </c>
      <c r="BP1407" s="12">
        <v>2.0885399999999998E-2</v>
      </c>
      <c r="BQ1407" s="12">
        <v>5.7914199999999999E-2</v>
      </c>
      <c r="BR1407" s="12">
        <v>1.0923199999999999E-2</v>
      </c>
      <c r="BS1407" s="12">
        <v>5.2644999999999997E-2</v>
      </c>
      <c r="BT1407" s="12">
        <v>1.5802299999999998E-2</v>
      </c>
      <c r="BU1407" s="12">
        <v>4.9456999999999999E-3</v>
      </c>
      <c r="BV1407" s="12">
        <v>3.2620000000000001E-4</v>
      </c>
      <c r="BW1407" s="12">
        <v>1</v>
      </c>
      <c r="BX1407" s="12">
        <v>0</v>
      </c>
      <c r="BY1407" s="12">
        <v>1</v>
      </c>
      <c r="BZ1407" s="12">
        <v>0</v>
      </c>
      <c r="CA1407" s="12">
        <v>1</v>
      </c>
      <c r="CB1407" s="12">
        <v>0</v>
      </c>
      <c r="CC1407" s="12">
        <v>1</v>
      </c>
      <c r="CD1407" s="12">
        <v>0</v>
      </c>
      <c r="CE1407" s="12">
        <v>1</v>
      </c>
      <c r="CF1407" s="12">
        <v>0</v>
      </c>
      <c r="CG1407" s="12">
        <v>1</v>
      </c>
      <c r="CH1407" s="12">
        <v>0</v>
      </c>
      <c r="CI1407" s="12">
        <v>1</v>
      </c>
      <c r="CJ1407" s="44">
        <v>9.9999999999999995E-21</v>
      </c>
      <c r="CK1407" s="12">
        <v>1</v>
      </c>
      <c r="CL1407" s="12">
        <v>0</v>
      </c>
      <c r="CM1407" s="12">
        <v>1</v>
      </c>
      <c r="CN1407" s="44">
        <v>9.9999999999999995E-21</v>
      </c>
      <c r="CO1407" s="12">
        <v>1</v>
      </c>
      <c r="CP1407" s="44">
        <v>9.9999999999999995E-21</v>
      </c>
      <c r="CQ1407" s="12">
        <v>1</v>
      </c>
      <c r="CR1407" s="44">
        <v>9.9999999999999995E-21</v>
      </c>
      <c r="CS1407" s="12">
        <v>1.002197</v>
      </c>
      <c r="CT1407" s="12">
        <v>1.5348E-3</v>
      </c>
      <c r="CU1407" s="12">
        <v>2.13683E-2</v>
      </c>
      <c r="CV1407" s="12">
        <v>4.8941999999999996E-3</v>
      </c>
      <c r="CW1407" s="12">
        <v>0.32741949999999997</v>
      </c>
      <c r="CX1407" s="12">
        <v>7.2439999999999996E-3</v>
      </c>
      <c r="CY1407" s="12">
        <v>2.8854899999999999E-2</v>
      </c>
      <c r="CZ1407" s="12">
        <v>3.1310000000000001E-3</v>
      </c>
      <c r="DA1407" s="12">
        <v>7.9535000000000005E-3</v>
      </c>
      <c r="DB1407" s="12">
        <v>8.6549999999999995E-4</v>
      </c>
      <c r="DC1407" s="12">
        <v>3.06354E-2</v>
      </c>
      <c r="DD1407" s="12">
        <v>1.58E-3</v>
      </c>
      <c r="DE1407" s="12">
        <v>2.6549E-3</v>
      </c>
      <c r="DF1407" s="12">
        <v>6.3899999999999995E-5</v>
      </c>
      <c r="DG1407" s="12">
        <v>7.0759999999999996E-4</v>
      </c>
      <c r="DH1407" s="12">
        <v>1.0280000000000001E-4</v>
      </c>
      <c r="DI1407" s="12">
        <v>0.35615530000000001</v>
      </c>
      <c r="DJ1407" s="12">
        <v>9.3337999999999997E-3</v>
      </c>
      <c r="DK1407" s="12">
        <v>6.7350999999999999E-3</v>
      </c>
      <c r="DL1407" s="12">
        <v>1.82942E-2</v>
      </c>
      <c r="DM1407" s="12">
        <v>1.3200699999999999E-2</v>
      </c>
      <c r="DN1407" s="12">
        <v>4.2972799999999998E-2</v>
      </c>
      <c r="DO1407" s="12">
        <v>1.06E-5</v>
      </c>
      <c r="DP1407" s="12">
        <v>1.5398E-2</v>
      </c>
      <c r="DQ1407" s="12">
        <v>3.3785999999999998E-3</v>
      </c>
      <c r="DR1407" s="12">
        <v>10.3773</v>
      </c>
      <c r="DS1407" s="12">
        <v>6.7889599999999994E-2</v>
      </c>
      <c r="DT1407" s="12">
        <v>10.16892</v>
      </c>
      <c r="DU1407" s="12">
        <v>7.3135400000000003E-2</v>
      </c>
      <c r="DV1407" s="12">
        <v>97.992530000000002</v>
      </c>
      <c r="DW1407" s="12">
        <v>0.30633549999999998</v>
      </c>
      <c r="DX1407" s="12">
        <v>35.256010000000003</v>
      </c>
      <c r="DY1407" s="12">
        <v>0.251137</v>
      </c>
      <c r="DZ1407" s="12">
        <v>0.2512547</v>
      </c>
      <c r="EA1407" s="12">
        <v>0.20776729999999999</v>
      </c>
      <c r="EB1407" s="12">
        <v>0</v>
      </c>
      <c r="EC1407" s="44">
        <v>1.6223129999999999E-16</v>
      </c>
      <c r="ED1407" s="44">
        <v>1.683523E-15</v>
      </c>
      <c r="EE1407" s="12" t="s">
        <v>1832</v>
      </c>
      <c r="EF1407" s="12">
        <v>1.9124000000000001E-3</v>
      </c>
      <c r="EG1407" s="44">
        <v>4.2123999999999998E-7</v>
      </c>
      <c r="EH1407" s="12">
        <v>1.3759710000000001</v>
      </c>
      <c r="EI1407" s="12">
        <v>1.0001139999999999</v>
      </c>
      <c r="EJ1407" s="12">
        <v>6.6699999999999995E-4</v>
      </c>
      <c r="EK1407" s="44">
        <v>5.0000000000000004E-6</v>
      </c>
      <c r="EL1407" s="12">
        <v>1.05E-4</v>
      </c>
      <c r="EM1407" s="44">
        <v>5.0000000000000004E-6</v>
      </c>
      <c r="EN1407" s="12">
        <v>2.7500000000000002E-4</v>
      </c>
      <c r="EO1407" s="44">
        <v>1.9999999999999999E-6</v>
      </c>
      <c r="EP1407" s="12">
        <v>1.24E-2</v>
      </c>
      <c r="EQ1407" s="12">
        <v>5.0000000000000002E-5</v>
      </c>
      <c r="ER1407" s="12">
        <v>1.2899999999999999E-4</v>
      </c>
      <c r="ES1407" s="12">
        <v>8.0000000000000007E-5</v>
      </c>
      <c r="ET1407" s="12">
        <v>1.7000000000000001E-4</v>
      </c>
      <c r="EU1407" s="12">
        <v>3.0000000000000001E-5</v>
      </c>
      <c r="EV1407" s="12">
        <v>263</v>
      </c>
      <c r="EW1407" s="12">
        <v>2.9999999999999997E-4</v>
      </c>
      <c r="EX1407" s="12">
        <v>1.96</v>
      </c>
      <c r="EY1407" s="12">
        <v>0.02</v>
      </c>
      <c r="EZ1407" s="12">
        <v>1.36939E-2</v>
      </c>
      <c r="FA1407" s="12">
        <v>6.7520000000000002E-3</v>
      </c>
      <c r="FB1407" s="12">
        <v>33.670459999999999</v>
      </c>
      <c r="FC1407" s="12">
        <v>2.19402E-2</v>
      </c>
      <c r="FD1407" s="12">
        <v>3.2446259999999998</v>
      </c>
      <c r="FE1407" s="12">
        <v>2.11212E-2</v>
      </c>
      <c r="FF1407" s="12">
        <v>4.99608E-2</v>
      </c>
      <c r="FG1407" s="12">
        <v>1.09575E-2</v>
      </c>
      <c r="FH1407" s="12">
        <v>3.0284599999999998E-2</v>
      </c>
      <c r="FI1407" s="12">
        <v>2.18519E-2</v>
      </c>
      <c r="FJ1407" s="12">
        <v>2.2958000000000002E-3</v>
      </c>
      <c r="FK1407" s="12">
        <v>3.3310000000000002E-4</v>
      </c>
      <c r="FL1407" s="12">
        <v>6.7899999999999997E-5</v>
      </c>
      <c r="FM1407" s="12">
        <v>14.568300000000001</v>
      </c>
      <c r="FN1407" s="12">
        <v>9.63648E-2</v>
      </c>
      <c r="FO1407" s="12">
        <v>0.65422449999999999</v>
      </c>
      <c r="FP1407" s="12">
        <v>14.58267</v>
      </c>
      <c r="FQ1407" s="12">
        <v>0.99899320000000003</v>
      </c>
      <c r="FR1407" s="12">
        <v>4.4549999999999999E-4</v>
      </c>
      <c r="FS1407" s="44">
        <v>5.4629999999999996E-10</v>
      </c>
      <c r="FT1407" s="44">
        <v>5.8099999999999998E-11</v>
      </c>
      <c r="FU1407" s="12">
        <v>0</v>
      </c>
      <c r="FV1407" s="44">
        <v>4.962E-10</v>
      </c>
      <c r="FW1407" s="12">
        <v>1.975E-2</v>
      </c>
      <c r="FX1407" s="44">
        <v>5.4629999999999996E-10</v>
      </c>
      <c r="FY1407" s="44">
        <v>7.0679999999999999E-6</v>
      </c>
      <c r="FZ1407" s="44">
        <v>5.5304999999999997E-10</v>
      </c>
      <c r="GA1407" s="44">
        <v>6.3080000000000001E-9</v>
      </c>
      <c r="GB1407" s="44">
        <v>5.5430000000000004E-10</v>
      </c>
      <c r="GC1407" s="12">
        <v>1.167E-2</v>
      </c>
      <c r="GD1407" s="12">
        <v>0</v>
      </c>
      <c r="GE1407" s="12">
        <v>295.5</v>
      </c>
      <c r="GF1407" s="12">
        <v>0.1</v>
      </c>
      <c r="GG1407" s="12">
        <v>1575</v>
      </c>
      <c r="GH1407" s="12">
        <v>2</v>
      </c>
      <c r="GI1407" s="12">
        <v>1.24E-2</v>
      </c>
      <c r="GJ1407" s="12">
        <v>2.8649000000000001E-3</v>
      </c>
    </row>
    <row r="1408" spans="1:192" s="12" customFormat="1" ht="12">
      <c r="A1408" s="31"/>
      <c r="B1408" s="32" t="s">
        <v>1564</v>
      </c>
      <c r="C1408" s="32">
        <v>3.5</v>
      </c>
      <c r="D1408" s="41">
        <v>10.39104</v>
      </c>
      <c r="E1408" s="33">
        <v>5.0065999999999999E-3</v>
      </c>
      <c r="F1408" s="33">
        <v>0.75029999999999997</v>
      </c>
      <c r="G1408" s="34">
        <v>0.45805013043128917</v>
      </c>
      <c r="H1408" s="45">
        <v>101.90628370550873</v>
      </c>
      <c r="I1408" s="36">
        <v>97.87021</v>
      </c>
      <c r="J1408" s="34">
        <v>35.258490000000002</v>
      </c>
      <c r="K1408" s="34">
        <v>9.7878000000000007E-2</v>
      </c>
      <c r="L1408" s="12">
        <v>1.5348E-3</v>
      </c>
      <c r="T1408" s="12" t="s">
        <v>1993</v>
      </c>
      <c r="U1408" s="12" t="s">
        <v>1827</v>
      </c>
      <c r="V1408" s="12">
        <v>37</v>
      </c>
      <c r="W1408" s="43">
        <v>43722</v>
      </c>
      <c r="X1408" s="12">
        <v>7.35</v>
      </c>
      <c r="Y1408" s="44">
        <v>3651290000</v>
      </c>
      <c r="Z1408" s="12" t="s">
        <v>1828</v>
      </c>
      <c r="AA1408" s="12" t="s">
        <v>1452</v>
      </c>
      <c r="AB1408" s="12">
        <v>6</v>
      </c>
      <c r="AC1408" s="12" t="s">
        <v>1829</v>
      </c>
      <c r="AE1408" s="12" t="s">
        <v>1454</v>
      </c>
      <c r="AF1408" s="12">
        <v>7.875</v>
      </c>
      <c r="AG1408" s="12" t="s">
        <v>1866</v>
      </c>
      <c r="AH1408" s="12" t="s">
        <v>1831</v>
      </c>
      <c r="AI1408" s="12" t="s">
        <v>1464</v>
      </c>
      <c r="AJ1408" s="12">
        <v>1</v>
      </c>
      <c r="AK1408" s="12" t="s">
        <v>1458</v>
      </c>
      <c r="AL1408" s="12">
        <v>1</v>
      </c>
      <c r="AM1408" s="12" t="s">
        <v>1459</v>
      </c>
      <c r="AN1408" s="12">
        <v>3.5</v>
      </c>
      <c r="AO1408" s="12">
        <v>0</v>
      </c>
      <c r="AP1408" s="12">
        <v>0</v>
      </c>
      <c r="AQ1408" s="12">
        <v>0</v>
      </c>
      <c r="AR1408" s="12">
        <v>0</v>
      </c>
      <c r="AS1408" s="12">
        <v>30</v>
      </c>
      <c r="AT1408" s="12">
        <v>30</v>
      </c>
      <c r="AU1408" s="12">
        <v>49</v>
      </c>
      <c r="AX1408" s="12">
        <v>0</v>
      </c>
      <c r="AY1408" s="12">
        <v>9.6778999999999997E-3</v>
      </c>
      <c r="AZ1408" s="12">
        <v>6.9099000000000001E-3</v>
      </c>
      <c r="BA1408" s="12">
        <v>95.192589999999996</v>
      </c>
      <c r="BB1408" s="12">
        <v>6.2527200000000005E-2</v>
      </c>
      <c r="BC1408" s="12">
        <v>9.1599880000000002</v>
      </c>
      <c r="BD1408" s="12">
        <v>1.9816E-2</v>
      </c>
      <c r="BE1408" s="12">
        <v>0.12000909999999999</v>
      </c>
      <c r="BF1408" s="12">
        <v>9.5262000000000003E-3</v>
      </c>
      <c r="BG1408" s="12">
        <v>3.3397200000000002E-2</v>
      </c>
      <c r="BH1408" s="12">
        <v>1.6781600000000001E-2</v>
      </c>
      <c r="BI1408" s="12">
        <v>6.8731E-3</v>
      </c>
      <c r="BJ1408" s="12">
        <v>5.2039999999999996E-4</v>
      </c>
      <c r="BK1408" s="12">
        <v>3.1046199999999999E-2</v>
      </c>
      <c r="BL1408" s="12">
        <v>4.8777999999999998E-3</v>
      </c>
      <c r="BM1408" s="12">
        <v>95.474090000000004</v>
      </c>
      <c r="BN1408" s="12">
        <v>3.3855999999999997E-2</v>
      </c>
      <c r="BO1408" s="12">
        <v>9.1888430000000003</v>
      </c>
      <c r="BP1408" s="12">
        <v>1.9567000000000001E-2</v>
      </c>
      <c r="BQ1408" s="12">
        <v>0.12796260000000001</v>
      </c>
      <c r="BR1408" s="12">
        <v>9.4868000000000001E-3</v>
      </c>
      <c r="BS1408" s="12">
        <v>6.4032599999999995E-2</v>
      </c>
      <c r="BT1408" s="12">
        <v>1.6707099999999999E-2</v>
      </c>
      <c r="BU1408" s="12">
        <v>9.5130000000000006E-3</v>
      </c>
      <c r="BV1408" s="12">
        <v>5.151E-4</v>
      </c>
      <c r="BW1408" s="12">
        <v>1</v>
      </c>
      <c r="BX1408" s="12">
        <v>0</v>
      </c>
      <c r="BY1408" s="12">
        <v>1</v>
      </c>
      <c r="BZ1408" s="12">
        <v>0</v>
      </c>
      <c r="CA1408" s="12">
        <v>1</v>
      </c>
      <c r="CB1408" s="12">
        <v>0</v>
      </c>
      <c r="CC1408" s="12">
        <v>1</v>
      </c>
      <c r="CD1408" s="12">
        <v>0</v>
      </c>
      <c r="CE1408" s="12">
        <v>1</v>
      </c>
      <c r="CF1408" s="12">
        <v>0</v>
      </c>
      <c r="CG1408" s="12">
        <v>1</v>
      </c>
      <c r="CH1408" s="12">
        <v>0</v>
      </c>
      <c r="CI1408" s="12">
        <v>1</v>
      </c>
      <c r="CJ1408" s="44">
        <v>9.9999999999999995E-21</v>
      </c>
      <c r="CK1408" s="12">
        <v>1</v>
      </c>
      <c r="CL1408" s="12">
        <v>0</v>
      </c>
      <c r="CM1408" s="12">
        <v>1</v>
      </c>
      <c r="CN1408" s="44">
        <v>9.9999999999999995E-21</v>
      </c>
      <c r="CO1408" s="12">
        <v>1</v>
      </c>
      <c r="CP1408" s="44">
        <v>9.9999999999999995E-21</v>
      </c>
      <c r="CQ1408" s="12">
        <v>1</v>
      </c>
      <c r="CR1408" s="44">
        <v>9.9999999999999995E-21</v>
      </c>
      <c r="CS1408" s="12">
        <v>1.002197</v>
      </c>
      <c r="CT1408" s="12">
        <v>1.5348E-3</v>
      </c>
      <c r="CU1408" s="12">
        <v>2.13683E-2</v>
      </c>
      <c r="CV1408" s="12">
        <v>4.8941999999999996E-3</v>
      </c>
      <c r="CW1408" s="12">
        <v>0.28149590000000002</v>
      </c>
      <c r="CX1408" s="12">
        <v>5.2568299999999998E-2</v>
      </c>
      <c r="CY1408" s="12">
        <v>2.8854899999999999E-2</v>
      </c>
      <c r="CZ1408" s="12">
        <v>3.1310000000000001E-3</v>
      </c>
      <c r="DA1408" s="12">
        <v>7.9535000000000005E-3</v>
      </c>
      <c r="DB1408" s="12">
        <v>8.6549999999999995E-4</v>
      </c>
      <c r="DC1408" s="12">
        <v>3.06354E-2</v>
      </c>
      <c r="DD1408" s="12">
        <v>1.58E-3</v>
      </c>
      <c r="DE1408" s="12">
        <v>2.6549E-3</v>
      </c>
      <c r="DF1408" s="12">
        <v>6.3899999999999995E-5</v>
      </c>
      <c r="DG1408" s="12">
        <v>7.5029999999999997E-4</v>
      </c>
      <c r="DH1408" s="12">
        <v>5.6799999999999998E-5</v>
      </c>
      <c r="DI1408" s="12">
        <v>0.17728169999999999</v>
      </c>
      <c r="DJ1408" s="12">
        <v>5.0065999999999999E-3</v>
      </c>
      <c r="DK1408" s="12">
        <v>2.5157999999999999E-3</v>
      </c>
      <c r="DL1408" s="12">
        <v>9.8130000000000005E-3</v>
      </c>
      <c r="DM1408" s="12">
        <v>4.9309000000000002E-3</v>
      </c>
      <c r="DN1408" s="12">
        <v>8.3847000000000001E-3</v>
      </c>
      <c r="DO1408" s="44">
        <v>3.9623659999999999E-6</v>
      </c>
      <c r="DP1408" s="12">
        <v>1.3100000000000001E-2</v>
      </c>
      <c r="DQ1408" s="12">
        <v>1.0402E-3</v>
      </c>
      <c r="DR1408" s="12">
        <v>10.39104</v>
      </c>
      <c r="DS1408" s="12">
        <v>2.3492499999999999E-2</v>
      </c>
      <c r="DT1408" s="12">
        <v>10.169639999999999</v>
      </c>
      <c r="DU1408" s="12">
        <v>2.8503799999999999E-2</v>
      </c>
      <c r="DV1408" s="12">
        <v>97.87021</v>
      </c>
      <c r="DW1408" s="12">
        <v>0.18587960000000001</v>
      </c>
      <c r="DX1408" s="12">
        <v>35.258490000000002</v>
      </c>
      <c r="DY1408" s="12">
        <v>9.7878000000000007E-2</v>
      </c>
      <c r="DZ1408" s="12">
        <v>9.8179799999999998E-2</v>
      </c>
      <c r="EA1408" s="12">
        <v>0</v>
      </c>
      <c r="EB1408" s="12">
        <v>0</v>
      </c>
      <c r="EC1408" s="44">
        <v>4.5805139999999996E-16</v>
      </c>
      <c r="ED1408" s="44">
        <v>4.7596300000000004E-15</v>
      </c>
      <c r="EE1408" s="12" t="s">
        <v>1832</v>
      </c>
      <c r="EF1408" s="12">
        <v>1.9124000000000001E-3</v>
      </c>
      <c r="EG1408" s="44">
        <v>4.2123999999999998E-7</v>
      </c>
      <c r="EH1408" s="12">
        <v>1.373346</v>
      </c>
      <c r="EI1408" s="12">
        <v>1.0001139999999999</v>
      </c>
      <c r="EJ1408" s="12">
        <v>6.6699999999999995E-4</v>
      </c>
      <c r="EK1408" s="44">
        <v>5.0000000000000004E-6</v>
      </c>
      <c r="EL1408" s="12">
        <v>1.05E-4</v>
      </c>
      <c r="EM1408" s="44">
        <v>5.0000000000000004E-6</v>
      </c>
      <c r="EN1408" s="12">
        <v>2.7500000000000002E-4</v>
      </c>
      <c r="EO1408" s="44">
        <v>1.9999999999999999E-6</v>
      </c>
      <c r="EP1408" s="12">
        <v>1.24E-2</v>
      </c>
      <c r="EQ1408" s="12">
        <v>5.0000000000000002E-5</v>
      </c>
      <c r="ER1408" s="12">
        <v>1.2899999999999999E-4</v>
      </c>
      <c r="ES1408" s="12">
        <v>8.0000000000000007E-5</v>
      </c>
      <c r="ET1408" s="12">
        <v>1.7000000000000001E-4</v>
      </c>
      <c r="EU1408" s="12">
        <v>3.0000000000000001E-5</v>
      </c>
      <c r="EV1408" s="12">
        <v>263</v>
      </c>
      <c r="EW1408" s="12">
        <v>2.9999999999999997E-4</v>
      </c>
      <c r="EX1408" s="12">
        <v>1.96</v>
      </c>
      <c r="EY1408" s="12">
        <v>0.02</v>
      </c>
      <c r="EZ1408" s="12">
        <v>9.6778999999999997E-3</v>
      </c>
      <c r="FA1408" s="12">
        <v>6.9099000000000001E-3</v>
      </c>
      <c r="FB1408" s="12">
        <v>95.192589999999996</v>
      </c>
      <c r="FC1408" s="12">
        <v>6.2527200000000005E-2</v>
      </c>
      <c r="FD1408" s="12">
        <v>9.1610279999999999</v>
      </c>
      <c r="FE1408" s="12">
        <v>1.9818200000000001E-2</v>
      </c>
      <c r="FF1408" s="12">
        <v>0.12000909999999999</v>
      </c>
      <c r="FG1408" s="12">
        <v>9.5262000000000003E-3</v>
      </c>
      <c r="FH1408" s="12">
        <v>4.5865900000000001E-2</v>
      </c>
      <c r="FI1408" s="12">
        <v>2.3047000000000002E-2</v>
      </c>
      <c r="FJ1408" s="12">
        <v>6.8731E-3</v>
      </c>
      <c r="FK1408" s="12">
        <v>5.2039999999999996E-4</v>
      </c>
      <c r="FL1408" s="12">
        <v>7.2100000000000004E-5</v>
      </c>
      <c r="FM1408" s="12">
        <v>7.5866379999999998</v>
      </c>
      <c r="FN1408" s="12">
        <v>9.6237600000000006E-2</v>
      </c>
      <c r="FO1408" s="12">
        <v>0.22608739999999999</v>
      </c>
      <c r="FP1408" s="12">
        <v>7.5894329999999997</v>
      </c>
      <c r="FQ1408" s="12">
        <v>0.99955620000000001</v>
      </c>
      <c r="FR1408" s="12">
        <v>2.5154999999999999E-3</v>
      </c>
      <c r="FS1408" s="44">
        <v>5.4629999999999996E-10</v>
      </c>
      <c r="FT1408" s="44">
        <v>5.8099999999999998E-11</v>
      </c>
      <c r="FU1408" s="12">
        <v>0</v>
      </c>
      <c r="FV1408" s="44">
        <v>4.962E-10</v>
      </c>
      <c r="FW1408" s="12">
        <v>1.975E-2</v>
      </c>
      <c r="FX1408" s="44">
        <v>5.4629999999999996E-10</v>
      </c>
      <c r="FY1408" s="44">
        <v>7.0679999999999999E-6</v>
      </c>
      <c r="FZ1408" s="44">
        <v>5.5304999999999997E-10</v>
      </c>
      <c r="GA1408" s="44">
        <v>6.3080000000000001E-9</v>
      </c>
      <c r="GB1408" s="44">
        <v>5.5430000000000004E-10</v>
      </c>
      <c r="GC1408" s="12">
        <v>1.167E-2</v>
      </c>
      <c r="GD1408" s="12">
        <v>0</v>
      </c>
      <c r="GE1408" s="12">
        <v>295.5</v>
      </c>
      <c r="GF1408" s="12">
        <v>0.1</v>
      </c>
      <c r="GG1408" s="12">
        <v>1575</v>
      </c>
      <c r="GH1408" s="12">
        <v>2</v>
      </c>
      <c r="GI1408" s="12">
        <v>1.24E-2</v>
      </c>
      <c r="GJ1408" s="12">
        <v>5.5900000000000004E-4</v>
      </c>
    </row>
    <row r="1409" spans="1:192" s="12" customFormat="1" ht="12">
      <c r="A1409" s="31"/>
      <c r="B1409" s="32" t="s">
        <v>1623</v>
      </c>
      <c r="C1409" s="32">
        <v>3.5</v>
      </c>
      <c r="D1409" s="41">
        <v>10.335229999999999</v>
      </c>
      <c r="E1409" s="33">
        <v>8.3256000000000007E-3</v>
      </c>
      <c r="F1409" s="33">
        <v>0.51280000000000003</v>
      </c>
      <c r="G1409" s="34">
        <v>0.1675096894691421</v>
      </c>
      <c r="H1409" s="45">
        <v>61.281349091957331</v>
      </c>
      <c r="I1409" s="36">
        <v>98.540109999999999</v>
      </c>
      <c r="J1409" s="42">
        <v>35.308729999999997</v>
      </c>
      <c r="K1409" s="42">
        <v>0.26166240000000002</v>
      </c>
      <c r="L1409" s="12">
        <v>1.6636000000000001E-3</v>
      </c>
      <c r="T1409" s="12" t="s">
        <v>1994</v>
      </c>
      <c r="U1409" s="12" t="s">
        <v>1827</v>
      </c>
      <c r="V1409" s="12">
        <v>37</v>
      </c>
      <c r="W1409" s="43">
        <v>43726</v>
      </c>
      <c r="X1409" s="12">
        <v>14.65</v>
      </c>
      <c r="Y1409" s="44">
        <v>3651662000</v>
      </c>
      <c r="Z1409" s="12" t="s">
        <v>1828</v>
      </c>
      <c r="AA1409" s="12" t="s">
        <v>1452</v>
      </c>
      <c r="AB1409" s="12">
        <v>6</v>
      </c>
      <c r="AC1409" s="12" t="s">
        <v>1829</v>
      </c>
      <c r="AE1409" s="12" t="s">
        <v>1454</v>
      </c>
      <c r="AF1409" s="12">
        <v>7.875</v>
      </c>
      <c r="AG1409" s="12" t="s">
        <v>1847</v>
      </c>
      <c r="AH1409" s="12" t="s">
        <v>1831</v>
      </c>
      <c r="AI1409" s="12" t="s">
        <v>1464</v>
      </c>
      <c r="AJ1409" s="12">
        <v>1</v>
      </c>
      <c r="AK1409" s="12" t="s">
        <v>1458</v>
      </c>
      <c r="AL1409" s="12">
        <v>1</v>
      </c>
      <c r="AM1409" s="12" t="s">
        <v>1459</v>
      </c>
      <c r="AN1409" s="12">
        <v>3.5</v>
      </c>
      <c r="AO1409" s="12">
        <v>0</v>
      </c>
      <c r="AP1409" s="12">
        <v>0</v>
      </c>
      <c r="AQ1409" s="12">
        <v>0</v>
      </c>
      <c r="AR1409" s="12">
        <v>0</v>
      </c>
      <c r="AS1409" s="12">
        <v>20</v>
      </c>
      <c r="AT1409" s="12">
        <v>20</v>
      </c>
      <c r="AU1409" s="12">
        <v>191</v>
      </c>
      <c r="AX1409" s="12">
        <v>0</v>
      </c>
      <c r="AY1409" s="12">
        <v>4.3806000000000001E-3</v>
      </c>
      <c r="AZ1409" s="12">
        <v>4.424E-3</v>
      </c>
      <c r="BA1409" s="12">
        <v>34.625210000000003</v>
      </c>
      <c r="BB1409" s="12">
        <v>2.18303E-2</v>
      </c>
      <c r="BC1409" s="12">
        <v>3.3497309999999998</v>
      </c>
      <c r="BD1409" s="12">
        <v>2.28755E-2</v>
      </c>
      <c r="BE1409" s="12">
        <v>3.7309500000000002E-2</v>
      </c>
      <c r="BF1409" s="12">
        <v>8.3052999999999998E-3</v>
      </c>
      <c r="BG1409" s="12">
        <v>1.8654799999999999E-2</v>
      </c>
      <c r="BH1409" s="12">
        <v>1.9801800000000001E-2</v>
      </c>
      <c r="BI1409" s="12">
        <v>1.7179999999999999E-3</v>
      </c>
      <c r="BJ1409" s="12">
        <v>3.4509999999999999E-4</v>
      </c>
      <c r="BK1409" s="12">
        <v>2.51246E-2</v>
      </c>
      <c r="BL1409" s="12">
        <v>2.8988E-3</v>
      </c>
      <c r="BM1409" s="12">
        <v>35.079680000000003</v>
      </c>
      <c r="BN1409" s="12">
        <v>2.0366499999999999E-2</v>
      </c>
      <c r="BO1409" s="12">
        <v>3.3799899999999998</v>
      </c>
      <c r="BP1409" s="12">
        <v>2.2112900000000001E-2</v>
      </c>
      <c r="BQ1409" s="12">
        <v>4.5091300000000001E-2</v>
      </c>
      <c r="BR1409" s="12">
        <v>8.1019999999999998E-3</v>
      </c>
      <c r="BS1409" s="12">
        <v>5.1880700000000002E-2</v>
      </c>
      <c r="BT1409" s="12">
        <v>1.9624800000000001E-2</v>
      </c>
      <c r="BU1409" s="12">
        <v>4.9862999999999999E-3</v>
      </c>
      <c r="BV1409" s="12">
        <v>3.1710000000000001E-4</v>
      </c>
      <c r="BW1409" s="12">
        <v>1</v>
      </c>
      <c r="BX1409" s="12">
        <v>0</v>
      </c>
      <c r="BY1409" s="12">
        <v>1</v>
      </c>
      <c r="BZ1409" s="12">
        <v>0</v>
      </c>
      <c r="CA1409" s="12">
        <v>1</v>
      </c>
      <c r="CB1409" s="12">
        <v>0</v>
      </c>
      <c r="CC1409" s="12">
        <v>1</v>
      </c>
      <c r="CD1409" s="12">
        <v>0</v>
      </c>
      <c r="CE1409" s="12">
        <v>1</v>
      </c>
      <c r="CF1409" s="12">
        <v>0</v>
      </c>
      <c r="CG1409" s="12">
        <v>1</v>
      </c>
      <c r="CH1409" s="12">
        <v>0</v>
      </c>
      <c r="CI1409" s="12">
        <v>1</v>
      </c>
      <c r="CJ1409" s="44">
        <v>9.9999999999999995E-21</v>
      </c>
      <c r="CK1409" s="12">
        <v>1</v>
      </c>
      <c r="CL1409" s="12">
        <v>0</v>
      </c>
      <c r="CM1409" s="12">
        <v>1</v>
      </c>
      <c r="CN1409" s="44">
        <v>9.9999999999999995E-21</v>
      </c>
      <c r="CO1409" s="12">
        <v>1</v>
      </c>
      <c r="CP1409" s="44">
        <v>9.9999999999999995E-21</v>
      </c>
      <c r="CQ1409" s="12">
        <v>1</v>
      </c>
      <c r="CR1409" s="44">
        <v>9.9999999999999995E-21</v>
      </c>
      <c r="CS1409" s="12">
        <v>1.0013970000000001</v>
      </c>
      <c r="CT1409" s="12">
        <v>1.6636000000000001E-3</v>
      </c>
      <c r="CU1409" s="12">
        <v>2.0743999999999999E-2</v>
      </c>
      <c r="CV1409" s="12">
        <v>3.3419999999999999E-3</v>
      </c>
      <c r="CW1409" s="12">
        <v>0.45447349999999997</v>
      </c>
      <c r="CX1409" s="12">
        <v>7.8592999999999996E-3</v>
      </c>
      <c r="CY1409" s="12">
        <v>3.0259000000000001E-2</v>
      </c>
      <c r="CZ1409" s="12">
        <v>5.8573000000000002E-3</v>
      </c>
      <c r="DA1409" s="12">
        <v>7.7818999999999996E-3</v>
      </c>
      <c r="DB1409" s="12">
        <v>1.8265E-3</v>
      </c>
      <c r="DC1409" s="12">
        <v>3.3225900000000003E-2</v>
      </c>
      <c r="DD1409" s="12">
        <v>2.6416999999999999E-3</v>
      </c>
      <c r="DE1409" s="12">
        <v>3.2707000000000001E-3</v>
      </c>
      <c r="DF1409" s="12">
        <v>1.348E-4</v>
      </c>
      <c r="DG1409" s="12">
        <v>5.128E-4</v>
      </c>
      <c r="DH1409" s="12">
        <v>1.031E-4</v>
      </c>
      <c r="DI1409" s="12">
        <v>0.43736900000000001</v>
      </c>
      <c r="DJ1409" s="12">
        <v>8.3256000000000007E-3</v>
      </c>
      <c r="DK1409" s="12">
        <v>8.8377000000000004E-3</v>
      </c>
      <c r="DL1409" s="12">
        <v>1.6318200000000001E-2</v>
      </c>
      <c r="DM1409" s="12">
        <v>1.7321900000000001E-2</v>
      </c>
      <c r="DN1409" s="12">
        <v>-2.0402099999999999E-2</v>
      </c>
      <c r="DO1409" s="12">
        <v>1.3900000000000001E-5</v>
      </c>
      <c r="DP1409" s="12">
        <v>1.1136399999999999E-2</v>
      </c>
      <c r="DQ1409" s="12">
        <v>2.4802000000000001E-3</v>
      </c>
      <c r="DR1409" s="12">
        <v>10.335229999999999</v>
      </c>
      <c r="DS1409" s="12">
        <v>7.0879899999999996E-2</v>
      </c>
      <c r="DT1409" s="12">
        <v>10.18427</v>
      </c>
      <c r="DU1409" s="12">
        <v>7.6202800000000001E-2</v>
      </c>
      <c r="DV1409" s="12">
        <v>98.540109999999999</v>
      </c>
      <c r="DW1409" s="12">
        <v>0.3076004</v>
      </c>
      <c r="DX1409" s="12">
        <v>35.308729999999997</v>
      </c>
      <c r="DY1409" s="12">
        <v>0.26166240000000002</v>
      </c>
      <c r="DZ1409" s="12">
        <v>0.2617758</v>
      </c>
      <c r="EA1409" s="12">
        <v>0</v>
      </c>
      <c r="EB1409" s="12">
        <v>0</v>
      </c>
      <c r="EC1409" s="44">
        <v>1.6751070000000001E-16</v>
      </c>
      <c r="ED1409" s="44">
        <v>1.7312600000000001E-15</v>
      </c>
      <c r="EE1409" s="12" t="s">
        <v>1832</v>
      </c>
      <c r="EF1409" s="12">
        <v>1.9124000000000001E-3</v>
      </c>
      <c r="EG1409" s="44">
        <v>4.2123999999999998E-7</v>
      </c>
      <c r="EH1409" s="12">
        <v>1.4952000000000001</v>
      </c>
      <c r="EI1409" s="12">
        <v>1.0001439999999999</v>
      </c>
      <c r="EJ1409" s="12">
        <v>6.6699999999999995E-4</v>
      </c>
      <c r="EK1409" s="44">
        <v>5.0000000000000004E-6</v>
      </c>
      <c r="EL1409" s="12">
        <v>1.05E-4</v>
      </c>
      <c r="EM1409" s="44">
        <v>5.0000000000000004E-6</v>
      </c>
      <c r="EN1409" s="12">
        <v>2.7500000000000002E-4</v>
      </c>
      <c r="EO1409" s="44">
        <v>1.9999999999999999E-6</v>
      </c>
      <c r="EP1409" s="12">
        <v>1.24E-2</v>
      </c>
      <c r="EQ1409" s="12">
        <v>5.0000000000000002E-5</v>
      </c>
      <c r="ER1409" s="12">
        <v>1.2899999999999999E-4</v>
      </c>
      <c r="ES1409" s="12">
        <v>8.0000000000000007E-5</v>
      </c>
      <c r="ET1409" s="12">
        <v>1.7000000000000001E-4</v>
      </c>
      <c r="EU1409" s="12">
        <v>3.0000000000000001E-5</v>
      </c>
      <c r="EV1409" s="12">
        <v>263</v>
      </c>
      <c r="EW1409" s="12">
        <v>2.9999999999999997E-4</v>
      </c>
      <c r="EX1409" s="12">
        <v>1.96</v>
      </c>
      <c r="EY1409" s="12">
        <v>0.02</v>
      </c>
      <c r="EZ1409" s="12">
        <v>4.3806000000000001E-3</v>
      </c>
      <c r="FA1409" s="12">
        <v>4.424E-3</v>
      </c>
      <c r="FB1409" s="12">
        <v>34.625210000000003</v>
      </c>
      <c r="FC1409" s="12">
        <v>2.18303E-2</v>
      </c>
      <c r="FD1409" s="12">
        <v>3.3502130000000001</v>
      </c>
      <c r="FE1409" s="12">
        <v>2.2878800000000001E-2</v>
      </c>
      <c r="FF1409" s="12">
        <v>3.7309500000000002E-2</v>
      </c>
      <c r="FG1409" s="12">
        <v>8.3052999999999998E-3</v>
      </c>
      <c r="FH1409" s="12">
        <v>2.78926E-2</v>
      </c>
      <c r="FI1409" s="12">
        <v>2.9607700000000001E-2</v>
      </c>
      <c r="FJ1409" s="12">
        <v>1.7179999999999999E-3</v>
      </c>
      <c r="FK1409" s="12">
        <v>3.4509999999999999E-4</v>
      </c>
      <c r="FL1409" s="12">
        <v>4.9400000000000001E-5</v>
      </c>
      <c r="FM1409" s="12">
        <v>20.180710000000001</v>
      </c>
      <c r="FN1409" s="12">
        <v>9.6757099999999999E-2</v>
      </c>
      <c r="FO1409" s="12">
        <v>0.68582120000000002</v>
      </c>
      <c r="FP1409" s="12">
        <v>20.192129999999999</v>
      </c>
      <c r="FQ1409" s="12">
        <v>0.99942299999999995</v>
      </c>
      <c r="FR1409" s="12">
        <v>2.8719999999999999E-4</v>
      </c>
      <c r="FS1409" s="44">
        <v>5.4629999999999996E-10</v>
      </c>
      <c r="FT1409" s="44">
        <v>5.8099999999999998E-11</v>
      </c>
      <c r="FU1409" s="12">
        <v>0</v>
      </c>
      <c r="FV1409" s="44">
        <v>4.962E-10</v>
      </c>
      <c r="FW1409" s="12">
        <v>1.975E-2</v>
      </c>
      <c r="FX1409" s="44">
        <v>5.4629999999999996E-10</v>
      </c>
      <c r="FY1409" s="44">
        <v>7.0679999999999999E-6</v>
      </c>
      <c r="FZ1409" s="44">
        <v>5.5304999999999997E-10</v>
      </c>
      <c r="GA1409" s="44">
        <v>6.3080000000000001E-9</v>
      </c>
      <c r="GB1409" s="44">
        <v>5.5430000000000004E-10</v>
      </c>
      <c r="GC1409" s="12">
        <v>1.167E-2</v>
      </c>
      <c r="GD1409" s="12">
        <v>0</v>
      </c>
      <c r="GE1409" s="12">
        <v>295.5</v>
      </c>
      <c r="GF1409" s="12">
        <v>0.1</v>
      </c>
      <c r="GG1409" s="12">
        <v>1575</v>
      </c>
      <c r="GH1409" s="12">
        <v>2</v>
      </c>
      <c r="GI1409" s="12">
        <v>1.24E-2</v>
      </c>
      <c r="GJ1409" s="12">
        <v>-1.3600999999999999E-3</v>
      </c>
    </row>
    <row r="1410" spans="1:192" s="12" customFormat="1" ht="12">
      <c r="A1410" s="31"/>
      <c r="B1410" s="32" t="s">
        <v>1630</v>
      </c>
      <c r="C1410" s="32">
        <v>3.5</v>
      </c>
      <c r="D1410" s="41">
        <v>10.38457</v>
      </c>
      <c r="E1410" s="33">
        <v>1.45208E-2</v>
      </c>
      <c r="F1410" s="33">
        <v>0.67779999999999996</v>
      </c>
      <c r="G1410" s="34">
        <v>0.16895829214523142</v>
      </c>
      <c r="H1410" s="45">
        <v>35.136080656713126</v>
      </c>
      <c r="I1410" s="36">
        <v>98.082419999999999</v>
      </c>
      <c r="J1410" s="42">
        <v>35.312629999999999</v>
      </c>
      <c r="K1410" s="42">
        <v>0.26602599999999998</v>
      </c>
      <c r="L1410" s="12">
        <v>1.6636000000000001E-3</v>
      </c>
      <c r="T1410" s="12" t="s">
        <v>1995</v>
      </c>
      <c r="U1410" s="12" t="s">
        <v>1827</v>
      </c>
      <c r="V1410" s="12">
        <v>37</v>
      </c>
      <c r="W1410" s="43">
        <v>43726</v>
      </c>
      <c r="X1410" s="12">
        <v>16.066669999999998</v>
      </c>
      <c r="Y1410" s="44">
        <v>3651667000</v>
      </c>
      <c r="Z1410" s="12" t="s">
        <v>1828</v>
      </c>
      <c r="AA1410" s="12" t="s">
        <v>1452</v>
      </c>
      <c r="AB1410" s="12">
        <v>6</v>
      </c>
      <c r="AC1410" s="12" t="s">
        <v>1829</v>
      </c>
      <c r="AE1410" s="12" t="s">
        <v>1454</v>
      </c>
      <c r="AF1410" s="12">
        <v>7.875</v>
      </c>
      <c r="AG1410" s="12" t="s">
        <v>1847</v>
      </c>
      <c r="AH1410" s="12" t="s">
        <v>1831</v>
      </c>
      <c r="AI1410" s="12" t="s">
        <v>1464</v>
      </c>
      <c r="AJ1410" s="12">
        <v>1</v>
      </c>
      <c r="AK1410" s="12" t="s">
        <v>1458</v>
      </c>
      <c r="AL1410" s="12">
        <v>1</v>
      </c>
      <c r="AM1410" s="12" t="s">
        <v>1459</v>
      </c>
      <c r="AN1410" s="12">
        <v>3.5</v>
      </c>
      <c r="AO1410" s="12">
        <v>0</v>
      </c>
      <c r="AP1410" s="12">
        <v>0</v>
      </c>
      <c r="AQ1410" s="12">
        <v>0</v>
      </c>
      <c r="AR1410" s="12">
        <v>0</v>
      </c>
      <c r="AS1410" s="12">
        <v>20</v>
      </c>
      <c r="AT1410" s="12">
        <v>20</v>
      </c>
      <c r="AU1410" s="12">
        <v>202</v>
      </c>
      <c r="AX1410" s="12">
        <v>0</v>
      </c>
      <c r="AY1410" s="12">
        <v>5.0474999999999999E-3</v>
      </c>
      <c r="AZ1410" s="12">
        <v>4.3318999999999996E-3</v>
      </c>
      <c r="BA1410" s="12">
        <v>35.091549999999998</v>
      </c>
      <c r="BB1410" s="12">
        <v>2.1010000000000001E-2</v>
      </c>
      <c r="BC1410" s="12">
        <v>3.3787129999999999</v>
      </c>
      <c r="BD1410" s="12">
        <v>2.3620700000000001E-2</v>
      </c>
      <c r="BE1410" s="12">
        <v>4.2750799999999999E-2</v>
      </c>
      <c r="BF1410" s="12">
        <v>1.08606E-2</v>
      </c>
      <c r="BG1410" s="12">
        <v>3.2779099999999999E-2</v>
      </c>
      <c r="BH1410" s="12">
        <v>1.8695E-2</v>
      </c>
      <c r="BI1410" s="12">
        <v>2.2905E-3</v>
      </c>
      <c r="BJ1410" s="12">
        <v>3.4160000000000001E-4</v>
      </c>
      <c r="BK1410" s="12">
        <v>2.5791499999999998E-2</v>
      </c>
      <c r="BL1410" s="12">
        <v>2.7561999999999999E-3</v>
      </c>
      <c r="BM1410" s="12">
        <v>35.547139999999999</v>
      </c>
      <c r="BN1410" s="12">
        <v>1.90525E-2</v>
      </c>
      <c r="BO1410" s="12">
        <v>3.4089719999999999</v>
      </c>
      <c r="BP1410" s="12">
        <v>2.2883000000000001E-2</v>
      </c>
      <c r="BQ1410" s="12">
        <v>5.05327E-2</v>
      </c>
      <c r="BR1410" s="12">
        <v>1.0705900000000001E-2</v>
      </c>
      <c r="BS1410" s="12">
        <v>6.6005099999999997E-2</v>
      </c>
      <c r="BT1410" s="12">
        <v>1.85074E-2</v>
      </c>
      <c r="BU1410" s="12">
        <v>5.5579999999999996E-3</v>
      </c>
      <c r="BV1410" s="12">
        <v>3.1330000000000003E-4</v>
      </c>
      <c r="BW1410" s="12">
        <v>1</v>
      </c>
      <c r="BX1410" s="12">
        <v>0</v>
      </c>
      <c r="BY1410" s="12">
        <v>1</v>
      </c>
      <c r="BZ1410" s="12">
        <v>0</v>
      </c>
      <c r="CA1410" s="12">
        <v>1</v>
      </c>
      <c r="CB1410" s="12">
        <v>0</v>
      </c>
      <c r="CC1410" s="12">
        <v>1</v>
      </c>
      <c r="CD1410" s="12">
        <v>0</v>
      </c>
      <c r="CE1410" s="12">
        <v>1</v>
      </c>
      <c r="CF1410" s="12">
        <v>0</v>
      </c>
      <c r="CG1410" s="12">
        <v>1</v>
      </c>
      <c r="CH1410" s="12">
        <v>0</v>
      </c>
      <c r="CI1410" s="12">
        <v>1</v>
      </c>
      <c r="CJ1410" s="44">
        <v>9.9999999999999995E-21</v>
      </c>
      <c r="CK1410" s="12">
        <v>1</v>
      </c>
      <c r="CL1410" s="12">
        <v>0</v>
      </c>
      <c r="CM1410" s="12">
        <v>1</v>
      </c>
      <c r="CN1410" s="44">
        <v>9.9999999999999995E-21</v>
      </c>
      <c r="CO1410" s="12">
        <v>1</v>
      </c>
      <c r="CP1410" s="44">
        <v>9.9999999999999995E-21</v>
      </c>
      <c r="CQ1410" s="12">
        <v>1</v>
      </c>
      <c r="CR1410" s="44">
        <v>9.9999999999999995E-21</v>
      </c>
      <c r="CS1410" s="12">
        <v>1.0013970000000001</v>
      </c>
      <c r="CT1410" s="12">
        <v>1.6636000000000001E-3</v>
      </c>
      <c r="CU1410" s="12">
        <v>2.0743999999999999E-2</v>
      </c>
      <c r="CV1410" s="12">
        <v>3.3419999999999999E-3</v>
      </c>
      <c r="CW1410" s="12">
        <v>0.45559369999999999</v>
      </c>
      <c r="CX1410" s="12">
        <v>8.8555000000000005E-3</v>
      </c>
      <c r="CY1410" s="12">
        <v>3.0259000000000001E-2</v>
      </c>
      <c r="CZ1410" s="12">
        <v>5.8573000000000002E-3</v>
      </c>
      <c r="DA1410" s="12">
        <v>7.7818999999999996E-3</v>
      </c>
      <c r="DB1410" s="12">
        <v>1.8265E-3</v>
      </c>
      <c r="DC1410" s="12">
        <v>3.3225900000000003E-2</v>
      </c>
      <c r="DD1410" s="12">
        <v>2.6416999999999999E-3</v>
      </c>
      <c r="DE1410" s="12">
        <v>3.2707000000000001E-3</v>
      </c>
      <c r="DF1410" s="12">
        <v>1.348E-4</v>
      </c>
      <c r="DG1410" s="12">
        <v>6.778E-4</v>
      </c>
      <c r="DH1410" s="12">
        <v>1.0119999999999999E-4</v>
      </c>
      <c r="DI1410" s="12">
        <v>0.58222439999999998</v>
      </c>
      <c r="DJ1410" s="12">
        <v>1.45208E-2</v>
      </c>
      <c r="DK1410" s="12">
        <v>8.2822999999999994E-3</v>
      </c>
      <c r="DL1410" s="12">
        <v>2.8460800000000001E-2</v>
      </c>
      <c r="DM1410" s="12">
        <v>1.6233299999999999E-2</v>
      </c>
      <c r="DN1410" s="12">
        <v>1.8500000000000001E-3</v>
      </c>
      <c r="DO1410" s="12">
        <v>1.2999999999999999E-5</v>
      </c>
      <c r="DP1410" s="12">
        <v>1.26512E-2</v>
      </c>
      <c r="DQ1410" s="12">
        <v>3.2152000000000001E-3</v>
      </c>
      <c r="DR1410" s="12">
        <v>10.38457</v>
      </c>
      <c r="DS1410" s="12">
        <v>7.2864600000000002E-2</v>
      </c>
      <c r="DT1410" s="12">
        <v>10.185409999999999</v>
      </c>
      <c r="DU1410" s="12">
        <v>7.7473799999999995E-2</v>
      </c>
      <c r="DV1410" s="12">
        <v>98.082419999999999</v>
      </c>
      <c r="DW1410" s="12">
        <v>0.2996933</v>
      </c>
      <c r="DX1410" s="12">
        <v>35.312629999999999</v>
      </c>
      <c r="DY1410" s="12">
        <v>0.26602599999999998</v>
      </c>
      <c r="DZ1410" s="12">
        <v>0.26613750000000003</v>
      </c>
      <c r="EA1410" s="12">
        <v>0.1126606</v>
      </c>
      <c r="EB1410" s="12">
        <v>0</v>
      </c>
      <c r="EC1410" s="44">
        <v>1.689601E-16</v>
      </c>
      <c r="ED1410" s="44">
        <v>1.754577E-15</v>
      </c>
      <c r="EE1410" s="12" t="s">
        <v>1832</v>
      </c>
      <c r="EF1410" s="12">
        <v>1.9124000000000001E-3</v>
      </c>
      <c r="EG1410" s="44">
        <v>4.2123999999999998E-7</v>
      </c>
      <c r="EH1410" s="12">
        <v>1.4969490000000001</v>
      </c>
      <c r="EI1410" s="12">
        <v>1.0001439999999999</v>
      </c>
      <c r="EJ1410" s="12">
        <v>6.6699999999999995E-4</v>
      </c>
      <c r="EK1410" s="44">
        <v>5.0000000000000004E-6</v>
      </c>
      <c r="EL1410" s="12">
        <v>1.05E-4</v>
      </c>
      <c r="EM1410" s="44">
        <v>5.0000000000000004E-6</v>
      </c>
      <c r="EN1410" s="12">
        <v>2.7500000000000002E-4</v>
      </c>
      <c r="EO1410" s="44">
        <v>1.9999999999999999E-6</v>
      </c>
      <c r="EP1410" s="12">
        <v>1.24E-2</v>
      </c>
      <c r="EQ1410" s="12">
        <v>5.0000000000000002E-5</v>
      </c>
      <c r="ER1410" s="12">
        <v>1.2899999999999999E-4</v>
      </c>
      <c r="ES1410" s="12">
        <v>8.0000000000000007E-5</v>
      </c>
      <c r="ET1410" s="12">
        <v>1.7000000000000001E-4</v>
      </c>
      <c r="EU1410" s="12">
        <v>3.0000000000000001E-5</v>
      </c>
      <c r="EV1410" s="12">
        <v>263</v>
      </c>
      <c r="EW1410" s="12">
        <v>2.9999999999999997E-4</v>
      </c>
      <c r="EX1410" s="12">
        <v>1.96</v>
      </c>
      <c r="EY1410" s="12">
        <v>0.02</v>
      </c>
      <c r="EZ1410" s="12">
        <v>5.0474999999999999E-3</v>
      </c>
      <c r="FA1410" s="12">
        <v>4.3318999999999996E-3</v>
      </c>
      <c r="FB1410" s="12">
        <v>35.091549999999998</v>
      </c>
      <c r="FC1410" s="12">
        <v>2.1010000000000001E-2</v>
      </c>
      <c r="FD1410" s="12">
        <v>3.3792010000000001</v>
      </c>
      <c r="FE1410" s="12">
        <v>2.3624099999999999E-2</v>
      </c>
      <c r="FF1410" s="12">
        <v>4.2750799999999999E-2</v>
      </c>
      <c r="FG1410" s="12">
        <v>1.08606E-2</v>
      </c>
      <c r="FH1410" s="12">
        <v>4.90687E-2</v>
      </c>
      <c r="FI1410" s="12">
        <v>2.7985400000000001E-2</v>
      </c>
      <c r="FJ1410" s="12">
        <v>2.2905E-3</v>
      </c>
      <c r="FK1410" s="12">
        <v>3.4160000000000001E-4</v>
      </c>
      <c r="FL1410" s="12">
        <v>6.4900000000000005E-5</v>
      </c>
      <c r="FM1410" s="12">
        <v>15.00536</v>
      </c>
      <c r="FN1410" s="12">
        <v>9.6296999999999994E-2</v>
      </c>
      <c r="FO1410" s="12">
        <v>0.70167829999999998</v>
      </c>
      <c r="FP1410" s="12">
        <v>15.02149</v>
      </c>
      <c r="FQ1410" s="12">
        <v>0.99890840000000003</v>
      </c>
      <c r="FR1410" s="12">
        <v>3.4049999999999998E-4</v>
      </c>
      <c r="FS1410" s="44">
        <v>5.4629999999999996E-10</v>
      </c>
      <c r="FT1410" s="44">
        <v>5.8099999999999998E-11</v>
      </c>
      <c r="FU1410" s="12">
        <v>0</v>
      </c>
      <c r="FV1410" s="44">
        <v>4.962E-10</v>
      </c>
      <c r="FW1410" s="12">
        <v>1.975E-2</v>
      </c>
      <c r="FX1410" s="44">
        <v>5.4629999999999996E-10</v>
      </c>
      <c r="FY1410" s="44">
        <v>7.0679999999999999E-6</v>
      </c>
      <c r="FZ1410" s="44">
        <v>5.5304999999999997E-10</v>
      </c>
      <c r="GA1410" s="44">
        <v>6.3080000000000001E-9</v>
      </c>
      <c r="GB1410" s="44">
        <v>5.5430000000000004E-10</v>
      </c>
      <c r="GC1410" s="12">
        <v>1.167E-2</v>
      </c>
      <c r="GD1410" s="12">
        <v>0</v>
      </c>
      <c r="GE1410" s="12">
        <v>295.5</v>
      </c>
      <c r="GF1410" s="12">
        <v>0.1</v>
      </c>
      <c r="GG1410" s="12">
        <v>1575</v>
      </c>
      <c r="GH1410" s="12">
        <v>2</v>
      </c>
      <c r="GI1410" s="12">
        <v>1.24E-2</v>
      </c>
      <c r="GJ1410" s="12">
        <v>1.2329999999999999E-4</v>
      </c>
    </row>
    <row r="1411" spans="1:192" s="12" customFormat="1" ht="12">
      <c r="A1411" s="31"/>
      <c r="B1411" s="32" t="s">
        <v>1742</v>
      </c>
      <c r="C1411" s="32">
        <v>3.5</v>
      </c>
      <c r="D1411" s="41">
        <v>10.527100000000001</v>
      </c>
      <c r="E1411" s="33">
        <v>2.04814E-2</v>
      </c>
      <c r="F1411" s="40">
        <v>1.1177999999999999</v>
      </c>
      <c r="G1411" s="34">
        <v>8.6903014109192531E-2</v>
      </c>
      <c r="H1411" s="45">
        <v>24.910601814329098</v>
      </c>
      <c r="I1411" s="36">
        <v>96.877549999999999</v>
      </c>
      <c r="J1411" s="42">
        <v>35.357300000000002</v>
      </c>
      <c r="K1411" s="42">
        <v>0.48698350000000001</v>
      </c>
      <c r="L1411" s="12">
        <v>1.9862999999999999E-3</v>
      </c>
      <c r="T1411" s="12" t="s">
        <v>1996</v>
      </c>
      <c r="U1411" s="12" t="s">
        <v>1827</v>
      </c>
      <c r="V1411" s="12">
        <v>37</v>
      </c>
      <c r="W1411" s="43">
        <v>43728</v>
      </c>
      <c r="X1411" s="12">
        <v>11.05</v>
      </c>
      <c r="Y1411" s="44">
        <v>3651822000</v>
      </c>
      <c r="Z1411" s="12" t="s">
        <v>1828</v>
      </c>
      <c r="AA1411" s="12" t="s">
        <v>1452</v>
      </c>
      <c r="AB1411" s="12">
        <v>6</v>
      </c>
      <c r="AC1411" s="12" t="s">
        <v>1829</v>
      </c>
      <c r="AE1411" s="12" t="s">
        <v>1454</v>
      </c>
      <c r="AF1411" s="12">
        <v>7.875</v>
      </c>
      <c r="AG1411" s="12" t="s">
        <v>1860</v>
      </c>
      <c r="AH1411" s="12" t="s">
        <v>1831</v>
      </c>
      <c r="AI1411" s="12" t="s">
        <v>1464</v>
      </c>
      <c r="AJ1411" s="12">
        <v>1</v>
      </c>
      <c r="AK1411" s="12" t="s">
        <v>1458</v>
      </c>
      <c r="AL1411" s="12">
        <v>1</v>
      </c>
      <c r="AM1411" s="12" t="s">
        <v>1459</v>
      </c>
      <c r="AN1411" s="12">
        <v>3.5</v>
      </c>
      <c r="AO1411" s="12">
        <v>0</v>
      </c>
      <c r="AP1411" s="12">
        <v>0</v>
      </c>
      <c r="AQ1411" s="12">
        <v>0</v>
      </c>
      <c r="AR1411" s="12">
        <v>0</v>
      </c>
      <c r="AS1411" s="12">
        <v>20</v>
      </c>
      <c r="AT1411" s="12">
        <v>20</v>
      </c>
      <c r="AU1411" s="12">
        <v>158</v>
      </c>
      <c r="AX1411" s="12">
        <v>0</v>
      </c>
      <c r="AY1411" s="12">
        <v>-3.9550000000000002E-3</v>
      </c>
      <c r="AZ1411" s="12">
        <v>5.2068000000000001E-3</v>
      </c>
      <c r="BA1411" s="12">
        <v>18.296990000000001</v>
      </c>
      <c r="BB1411" s="12">
        <v>2.4925699999999999E-2</v>
      </c>
      <c r="BC1411" s="12">
        <v>1.737811</v>
      </c>
      <c r="BD1411" s="12">
        <v>2.1090899999999999E-2</v>
      </c>
      <c r="BE1411" s="12">
        <v>1.3764800000000001E-2</v>
      </c>
      <c r="BF1411" s="12">
        <v>1.0301100000000001E-2</v>
      </c>
      <c r="BG1411" s="12">
        <v>2.29544E-2</v>
      </c>
      <c r="BH1411" s="12">
        <v>2.1763399999999999E-2</v>
      </c>
      <c r="BI1411" s="12">
        <v>1.9428E-3</v>
      </c>
      <c r="BJ1411" s="12">
        <v>3.9829999999999998E-4</v>
      </c>
      <c r="BK1411" s="12">
        <v>1.92208E-2</v>
      </c>
      <c r="BL1411" s="12">
        <v>2.8002999999999999E-3</v>
      </c>
      <c r="BM1411" s="12">
        <v>18.848759999999999</v>
      </c>
      <c r="BN1411" s="12">
        <v>2.2369400000000001E-2</v>
      </c>
      <c r="BO1411" s="12">
        <v>1.763892</v>
      </c>
      <c r="BP1411" s="12">
        <v>2.04785E-2</v>
      </c>
      <c r="BQ1411" s="12">
        <v>2.0050700000000001E-2</v>
      </c>
      <c r="BR1411" s="12">
        <v>1.0224799999999999E-2</v>
      </c>
      <c r="BS1411" s="12">
        <v>5.1735099999999999E-2</v>
      </c>
      <c r="BT1411" s="12">
        <v>2.1550199999999999E-2</v>
      </c>
      <c r="BU1411" s="12">
        <v>5.2170999999999997E-3</v>
      </c>
      <c r="BV1411" s="12">
        <v>3.4049999999999998E-4</v>
      </c>
      <c r="BW1411" s="12">
        <v>1</v>
      </c>
      <c r="BX1411" s="12">
        <v>0</v>
      </c>
      <c r="BY1411" s="12">
        <v>1</v>
      </c>
      <c r="BZ1411" s="12">
        <v>0</v>
      </c>
      <c r="CA1411" s="12">
        <v>1</v>
      </c>
      <c r="CB1411" s="12">
        <v>0</v>
      </c>
      <c r="CC1411" s="12">
        <v>1</v>
      </c>
      <c r="CD1411" s="12">
        <v>0</v>
      </c>
      <c r="CE1411" s="12">
        <v>1</v>
      </c>
      <c r="CF1411" s="12">
        <v>0</v>
      </c>
      <c r="CG1411" s="12">
        <v>1</v>
      </c>
      <c r="CH1411" s="12">
        <v>0</v>
      </c>
      <c r="CI1411" s="12">
        <v>1</v>
      </c>
      <c r="CJ1411" s="44">
        <v>9.9999999999999995E-21</v>
      </c>
      <c r="CK1411" s="12">
        <v>1</v>
      </c>
      <c r="CL1411" s="12">
        <v>0</v>
      </c>
      <c r="CM1411" s="12">
        <v>1</v>
      </c>
      <c r="CN1411" s="44">
        <v>9.9999999999999995E-21</v>
      </c>
      <c r="CO1411" s="12">
        <v>1</v>
      </c>
      <c r="CP1411" s="44">
        <v>9.9999999999999995E-21</v>
      </c>
      <c r="CQ1411" s="12">
        <v>1</v>
      </c>
      <c r="CR1411" s="44">
        <v>9.9999999999999995E-21</v>
      </c>
      <c r="CS1411" s="12">
        <v>1.0026090000000001</v>
      </c>
      <c r="CT1411" s="12">
        <v>1.9862999999999999E-3</v>
      </c>
      <c r="CU1411" s="12">
        <v>2.31758E-2</v>
      </c>
      <c r="CV1411" s="12">
        <v>4.3896999999999999E-3</v>
      </c>
      <c r="CW1411" s="12">
        <v>0.55176579999999997</v>
      </c>
      <c r="CX1411" s="12">
        <v>1.0995400000000001E-2</v>
      </c>
      <c r="CY1411" s="12">
        <v>2.6081E-2</v>
      </c>
      <c r="CZ1411" s="12">
        <v>5.0451999999999997E-3</v>
      </c>
      <c r="DA1411" s="12">
        <v>6.2858999999999996E-3</v>
      </c>
      <c r="DB1411" s="12">
        <v>1.2515E-3</v>
      </c>
      <c r="DC1411" s="12">
        <v>2.8780699999999999E-2</v>
      </c>
      <c r="DD1411" s="12">
        <v>3.0385999999999998E-3</v>
      </c>
      <c r="DE1411" s="12">
        <v>3.2794E-3</v>
      </c>
      <c r="DF1411" s="12">
        <v>2.0489999999999999E-4</v>
      </c>
      <c r="DG1411" s="12">
        <v>1.1178E-3</v>
      </c>
      <c r="DH1411" s="12">
        <v>2.2949999999999999E-4</v>
      </c>
      <c r="DI1411" s="12">
        <v>0.49971559999999998</v>
      </c>
      <c r="DJ1411" s="12">
        <v>2.04814E-2</v>
      </c>
      <c r="DK1411" s="12">
        <v>1.9420300000000001E-2</v>
      </c>
      <c r="DL1411" s="12">
        <v>4.0143499999999999E-2</v>
      </c>
      <c r="DM1411" s="12">
        <v>3.8063800000000002E-2</v>
      </c>
      <c r="DN1411" s="12">
        <v>-7.0367200000000005E-2</v>
      </c>
      <c r="DO1411" s="12">
        <v>3.0599999999999998E-5</v>
      </c>
      <c r="DP1411" s="12">
        <v>7.9194999999999995E-3</v>
      </c>
      <c r="DQ1411" s="12">
        <v>5.9274999999999996E-3</v>
      </c>
      <c r="DR1411" s="12">
        <v>10.527100000000001</v>
      </c>
      <c r="DS1411" s="12">
        <v>0.12856400000000001</v>
      </c>
      <c r="DT1411" s="12">
        <v>10.198410000000001</v>
      </c>
      <c r="DU1411" s="12">
        <v>0.1418258</v>
      </c>
      <c r="DV1411" s="12">
        <v>96.877549999999999</v>
      </c>
      <c r="DW1411" s="12">
        <v>0.67077759999999997</v>
      </c>
      <c r="DX1411" s="12">
        <v>35.357300000000002</v>
      </c>
      <c r="DY1411" s="12">
        <v>0.48698350000000001</v>
      </c>
      <c r="DZ1411" s="12">
        <v>0.48704449999999999</v>
      </c>
      <c r="EA1411" s="12">
        <v>0.1211908</v>
      </c>
      <c r="EB1411" s="12">
        <v>0</v>
      </c>
      <c r="EC1411" s="44">
        <v>8.6904209999999998E-17</v>
      </c>
      <c r="ED1411" s="44">
        <v>9.1484959999999994E-16</v>
      </c>
      <c r="EE1411" s="12" t="s">
        <v>1832</v>
      </c>
      <c r="EF1411" s="12">
        <v>1.9124000000000001E-3</v>
      </c>
      <c r="EG1411" s="44">
        <v>4.2123999999999998E-7</v>
      </c>
      <c r="EH1411" s="12">
        <v>1.5508329999999999</v>
      </c>
      <c r="EI1411" s="12">
        <v>1.000157</v>
      </c>
      <c r="EJ1411" s="12">
        <v>6.6699999999999995E-4</v>
      </c>
      <c r="EK1411" s="44">
        <v>5.0000000000000004E-6</v>
      </c>
      <c r="EL1411" s="12">
        <v>1.05E-4</v>
      </c>
      <c r="EM1411" s="44">
        <v>5.0000000000000004E-6</v>
      </c>
      <c r="EN1411" s="12">
        <v>2.7500000000000002E-4</v>
      </c>
      <c r="EO1411" s="44">
        <v>1.9999999999999999E-6</v>
      </c>
      <c r="EP1411" s="12">
        <v>1.24E-2</v>
      </c>
      <c r="EQ1411" s="12">
        <v>5.0000000000000002E-5</v>
      </c>
      <c r="ER1411" s="12">
        <v>1.2899999999999999E-4</v>
      </c>
      <c r="ES1411" s="12">
        <v>8.0000000000000007E-5</v>
      </c>
      <c r="ET1411" s="12">
        <v>1.7000000000000001E-4</v>
      </c>
      <c r="EU1411" s="12">
        <v>3.0000000000000001E-5</v>
      </c>
      <c r="EV1411" s="12">
        <v>263</v>
      </c>
      <c r="EW1411" s="12">
        <v>2.9999999999999997E-4</v>
      </c>
      <c r="EX1411" s="12">
        <v>1.96</v>
      </c>
      <c r="EY1411" s="12">
        <v>0.02</v>
      </c>
      <c r="EZ1411" s="12">
        <v>-3.9550000000000002E-3</v>
      </c>
      <c r="FA1411" s="12">
        <v>5.2068000000000001E-3</v>
      </c>
      <c r="FB1411" s="12">
        <v>18.296990000000001</v>
      </c>
      <c r="FC1411" s="12">
        <v>2.4925699999999999E-2</v>
      </c>
      <c r="FD1411" s="12">
        <v>1.738084</v>
      </c>
      <c r="FE1411" s="12">
        <v>2.10942E-2</v>
      </c>
      <c r="FF1411" s="12">
        <v>1.3764800000000001E-2</v>
      </c>
      <c r="FG1411" s="12">
        <v>1.0301100000000001E-2</v>
      </c>
      <c r="FH1411" s="12">
        <v>3.5598400000000002E-2</v>
      </c>
      <c r="FI1411" s="12">
        <v>3.3751400000000001E-2</v>
      </c>
      <c r="FJ1411" s="12">
        <v>1.9428E-3</v>
      </c>
      <c r="FK1411" s="12">
        <v>3.9829999999999998E-4</v>
      </c>
      <c r="FL1411" s="12">
        <v>1.0569999999999999E-4</v>
      </c>
      <c r="FM1411" s="12">
        <v>20.606999999999999</v>
      </c>
      <c r="FN1411" s="12">
        <v>9.4992800000000002E-2</v>
      </c>
      <c r="FO1411" s="12">
        <v>1.2212989999999999</v>
      </c>
      <c r="FP1411" s="12">
        <v>20.642199999999999</v>
      </c>
      <c r="FQ1411" s="12">
        <v>0.99824820000000003</v>
      </c>
      <c r="FR1411" s="12">
        <v>7.3740000000000003E-4</v>
      </c>
      <c r="FS1411" s="44">
        <v>5.4629999999999996E-10</v>
      </c>
      <c r="FT1411" s="44">
        <v>5.8099999999999998E-11</v>
      </c>
      <c r="FU1411" s="12">
        <v>0</v>
      </c>
      <c r="FV1411" s="44">
        <v>4.962E-10</v>
      </c>
      <c r="FW1411" s="12">
        <v>1.975E-2</v>
      </c>
      <c r="FX1411" s="44">
        <v>5.4629999999999996E-10</v>
      </c>
      <c r="FY1411" s="44">
        <v>7.0679999999999999E-6</v>
      </c>
      <c r="FZ1411" s="44">
        <v>5.5304999999999997E-10</v>
      </c>
      <c r="GA1411" s="44">
        <v>6.3080000000000001E-9</v>
      </c>
      <c r="GB1411" s="44">
        <v>5.5430000000000004E-10</v>
      </c>
      <c r="GC1411" s="12">
        <v>1.167E-2</v>
      </c>
      <c r="GD1411" s="12">
        <v>0</v>
      </c>
      <c r="GE1411" s="12">
        <v>295.5</v>
      </c>
      <c r="GF1411" s="12">
        <v>0.1</v>
      </c>
      <c r="GG1411" s="12">
        <v>1575</v>
      </c>
      <c r="GH1411" s="12">
        <v>2</v>
      </c>
      <c r="GI1411" s="12">
        <v>1.24E-2</v>
      </c>
      <c r="GJ1411" s="12">
        <v>-4.6911000000000001E-3</v>
      </c>
    </row>
    <row r="1412" spans="1:192" s="12" customFormat="1" ht="12">
      <c r="A1412" s="31"/>
      <c r="B1412" s="32" t="s">
        <v>1592</v>
      </c>
      <c r="C1412" s="32">
        <v>3.5</v>
      </c>
      <c r="D1412" s="41">
        <v>10.4245</v>
      </c>
      <c r="E1412" s="33">
        <v>3.7393299999999997E-2</v>
      </c>
      <c r="F1412" s="33">
        <v>0.73530000000000006</v>
      </c>
      <c r="G1412" s="34">
        <v>0.18743534235064793</v>
      </c>
      <c r="H1412" s="45">
        <v>13.644262474828379</v>
      </c>
      <c r="I1412" s="36">
        <v>97.944680000000005</v>
      </c>
      <c r="J1412" s="42">
        <v>35.398359999999997</v>
      </c>
      <c r="K1412" s="42">
        <v>0.227628</v>
      </c>
      <c r="L1412" s="12">
        <v>1.5348E-3</v>
      </c>
      <c r="T1412" s="12" t="s">
        <v>1997</v>
      </c>
      <c r="U1412" s="12" t="s">
        <v>1827</v>
      </c>
      <c r="V1412" s="12">
        <v>37</v>
      </c>
      <c r="W1412" s="43">
        <v>43722</v>
      </c>
      <c r="X1412" s="12">
        <v>22.133330000000001</v>
      </c>
      <c r="Y1412" s="44">
        <v>3651344000</v>
      </c>
      <c r="Z1412" s="12" t="s">
        <v>1828</v>
      </c>
      <c r="AA1412" s="12" t="s">
        <v>1452</v>
      </c>
      <c r="AB1412" s="12">
        <v>6</v>
      </c>
      <c r="AC1412" s="12" t="s">
        <v>1829</v>
      </c>
      <c r="AE1412" s="12" t="s">
        <v>1454</v>
      </c>
      <c r="AF1412" s="12">
        <v>7.875</v>
      </c>
      <c r="AG1412" s="12" t="s">
        <v>1839</v>
      </c>
      <c r="AH1412" s="12" t="s">
        <v>1831</v>
      </c>
      <c r="AI1412" s="12" t="s">
        <v>1464</v>
      </c>
      <c r="AJ1412" s="12">
        <v>1</v>
      </c>
      <c r="AK1412" s="12" t="s">
        <v>1458</v>
      </c>
      <c r="AL1412" s="12">
        <v>1</v>
      </c>
      <c r="AM1412" s="12" t="s">
        <v>1459</v>
      </c>
      <c r="AN1412" s="12">
        <v>3.5</v>
      </c>
      <c r="AO1412" s="12">
        <v>0</v>
      </c>
      <c r="AP1412" s="12">
        <v>0</v>
      </c>
      <c r="AQ1412" s="12">
        <v>0</v>
      </c>
      <c r="AR1412" s="12">
        <v>0</v>
      </c>
      <c r="AS1412" s="12">
        <v>20</v>
      </c>
      <c r="AT1412" s="12">
        <v>20</v>
      </c>
      <c r="AU1412" s="12">
        <v>82</v>
      </c>
      <c r="AX1412" s="12">
        <v>0</v>
      </c>
      <c r="AY1412" s="12">
        <v>1.2212499999999999E-2</v>
      </c>
      <c r="AZ1412" s="12">
        <v>6.3172000000000002E-3</v>
      </c>
      <c r="BA1412" s="12">
        <v>39.079389999999997</v>
      </c>
      <c r="BB1412" s="12">
        <v>2.4277900000000002E-2</v>
      </c>
      <c r="BC1412" s="12">
        <v>3.7483590000000002</v>
      </c>
      <c r="BD1412" s="12">
        <v>2.20331E-2</v>
      </c>
      <c r="BE1412" s="12">
        <v>4.5403899999999997E-2</v>
      </c>
      <c r="BF1412" s="12">
        <v>9.7468999999999993E-3</v>
      </c>
      <c r="BG1412" s="12">
        <v>0.1008372</v>
      </c>
      <c r="BH1412" s="12">
        <v>1.8422999999999998E-2</v>
      </c>
      <c r="BI1412" s="12">
        <v>2.7564E-3</v>
      </c>
      <c r="BJ1412" s="12">
        <v>3.4749999999999999E-4</v>
      </c>
      <c r="BK1412" s="12">
        <v>3.3580800000000001E-2</v>
      </c>
      <c r="BL1412" s="12">
        <v>3.9941000000000004E-3</v>
      </c>
      <c r="BM1412" s="12">
        <v>39.388719999999999</v>
      </c>
      <c r="BN1412" s="12">
        <v>2.3018400000000001E-2</v>
      </c>
      <c r="BO1412" s="12">
        <v>3.7772139999999998</v>
      </c>
      <c r="BP1412" s="12">
        <v>2.1809499999999999E-2</v>
      </c>
      <c r="BQ1412" s="12">
        <v>5.3357399999999999E-2</v>
      </c>
      <c r="BR1412" s="12">
        <v>9.7084000000000007E-3</v>
      </c>
      <c r="BS1412" s="12">
        <v>0.1314726</v>
      </c>
      <c r="BT1412" s="12">
        <v>1.8355199999999999E-2</v>
      </c>
      <c r="BU1412" s="12">
        <v>5.4053E-3</v>
      </c>
      <c r="BV1412" s="12">
        <v>3.4069999999999999E-4</v>
      </c>
      <c r="BW1412" s="12">
        <v>1</v>
      </c>
      <c r="BX1412" s="12">
        <v>0</v>
      </c>
      <c r="BY1412" s="12">
        <v>1</v>
      </c>
      <c r="BZ1412" s="12">
        <v>0</v>
      </c>
      <c r="CA1412" s="12">
        <v>1</v>
      </c>
      <c r="CB1412" s="12">
        <v>0</v>
      </c>
      <c r="CC1412" s="12">
        <v>1</v>
      </c>
      <c r="CD1412" s="12">
        <v>0</v>
      </c>
      <c r="CE1412" s="12">
        <v>1</v>
      </c>
      <c r="CF1412" s="12">
        <v>0</v>
      </c>
      <c r="CG1412" s="12">
        <v>1</v>
      </c>
      <c r="CH1412" s="12">
        <v>0</v>
      </c>
      <c r="CI1412" s="12">
        <v>1</v>
      </c>
      <c r="CJ1412" s="44">
        <v>9.9999999999999995E-21</v>
      </c>
      <c r="CK1412" s="12">
        <v>1</v>
      </c>
      <c r="CL1412" s="12">
        <v>0</v>
      </c>
      <c r="CM1412" s="12">
        <v>1</v>
      </c>
      <c r="CN1412" s="44">
        <v>9.9999999999999995E-21</v>
      </c>
      <c r="CO1412" s="12">
        <v>1</v>
      </c>
      <c r="CP1412" s="44">
        <v>9.9999999999999995E-21</v>
      </c>
      <c r="CQ1412" s="12">
        <v>1</v>
      </c>
      <c r="CR1412" s="44">
        <v>9.9999999999999995E-21</v>
      </c>
      <c r="CS1412" s="12">
        <v>1.002197</v>
      </c>
      <c r="CT1412" s="12">
        <v>1.5348E-3</v>
      </c>
      <c r="CU1412" s="12">
        <v>2.13683E-2</v>
      </c>
      <c r="CV1412" s="12">
        <v>4.8941999999999996E-3</v>
      </c>
      <c r="CW1412" s="12">
        <v>0.30933149999999998</v>
      </c>
      <c r="CX1412" s="12">
        <v>7.7183E-3</v>
      </c>
      <c r="CY1412" s="12">
        <v>2.8854899999999999E-2</v>
      </c>
      <c r="CZ1412" s="12">
        <v>3.1310000000000001E-3</v>
      </c>
      <c r="DA1412" s="12">
        <v>7.9535000000000005E-3</v>
      </c>
      <c r="DB1412" s="12">
        <v>8.6549999999999995E-4</v>
      </c>
      <c r="DC1412" s="12">
        <v>3.06354E-2</v>
      </c>
      <c r="DD1412" s="12">
        <v>1.58E-3</v>
      </c>
      <c r="DE1412" s="12">
        <v>2.6549E-3</v>
      </c>
      <c r="DF1412" s="12">
        <v>6.3899999999999995E-5</v>
      </c>
      <c r="DG1412" s="12">
        <v>7.3530000000000004E-4</v>
      </c>
      <c r="DH1412" s="12">
        <v>9.2800000000000006E-5</v>
      </c>
      <c r="DI1412" s="12">
        <v>1.392172</v>
      </c>
      <c r="DJ1412" s="12">
        <v>3.7393299999999997E-2</v>
      </c>
      <c r="DK1412" s="12">
        <v>6.8352999999999999E-3</v>
      </c>
      <c r="DL1412" s="12">
        <v>7.3290800000000003E-2</v>
      </c>
      <c r="DM1412" s="12">
        <v>1.33972E-2</v>
      </c>
      <c r="DN1412" s="12">
        <v>-6.4206999999999997E-3</v>
      </c>
      <c r="DO1412" s="12">
        <v>1.08E-5</v>
      </c>
      <c r="DP1412" s="12">
        <v>1.21116E-2</v>
      </c>
      <c r="DQ1412" s="12">
        <v>2.601E-3</v>
      </c>
      <c r="DR1412" s="12">
        <v>10.4245</v>
      </c>
      <c r="DS1412" s="12">
        <v>6.1617199999999997E-2</v>
      </c>
      <c r="DT1412" s="12">
        <v>10.210369999999999</v>
      </c>
      <c r="DU1412" s="12">
        <v>6.62943E-2</v>
      </c>
      <c r="DV1412" s="12">
        <v>97.944680000000005</v>
      </c>
      <c r="DW1412" s="12">
        <v>0.27681220000000001</v>
      </c>
      <c r="DX1412" s="12">
        <v>35.398359999999997</v>
      </c>
      <c r="DY1412" s="12">
        <v>0.227628</v>
      </c>
      <c r="DZ1412" s="12">
        <v>0.22775889999999999</v>
      </c>
      <c r="EA1412" s="12">
        <v>0.2347129</v>
      </c>
      <c r="EB1412" s="12">
        <v>0</v>
      </c>
      <c r="EC1412" s="44">
        <v>1.8743999999999999E-16</v>
      </c>
      <c r="ED1412" s="44">
        <v>1.9539689999999999E-15</v>
      </c>
      <c r="EE1412" s="12" t="s">
        <v>1832</v>
      </c>
      <c r="EF1412" s="12">
        <v>1.9124000000000001E-3</v>
      </c>
      <c r="EG1412" s="44">
        <v>4.2123999999999998E-7</v>
      </c>
      <c r="EH1412" s="12">
        <v>1.390161</v>
      </c>
      <c r="EI1412" s="12">
        <v>1.0001180000000001</v>
      </c>
      <c r="EJ1412" s="12">
        <v>6.6699999999999995E-4</v>
      </c>
      <c r="EK1412" s="44">
        <v>5.0000000000000004E-6</v>
      </c>
      <c r="EL1412" s="12">
        <v>1.05E-4</v>
      </c>
      <c r="EM1412" s="44">
        <v>5.0000000000000004E-6</v>
      </c>
      <c r="EN1412" s="12">
        <v>2.7500000000000002E-4</v>
      </c>
      <c r="EO1412" s="44">
        <v>1.9999999999999999E-6</v>
      </c>
      <c r="EP1412" s="12">
        <v>1.24E-2</v>
      </c>
      <c r="EQ1412" s="12">
        <v>5.0000000000000002E-5</v>
      </c>
      <c r="ER1412" s="12">
        <v>1.2899999999999999E-4</v>
      </c>
      <c r="ES1412" s="12">
        <v>8.0000000000000007E-5</v>
      </c>
      <c r="ET1412" s="12">
        <v>1.7000000000000001E-4</v>
      </c>
      <c r="EU1412" s="12">
        <v>3.0000000000000001E-5</v>
      </c>
      <c r="EV1412" s="12">
        <v>263</v>
      </c>
      <c r="EW1412" s="12">
        <v>2.9999999999999997E-4</v>
      </c>
      <c r="EX1412" s="12">
        <v>1.96</v>
      </c>
      <c r="EY1412" s="12">
        <v>0.02</v>
      </c>
      <c r="EZ1412" s="12">
        <v>1.2212499999999999E-2</v>
      </c>
      <c r="FA1412" s="12">
        <v>6.3172000000000002E-3</v>
      </c>
      <c r="FB1412" s="12">
        <v>39.079389999999997</v>
      </c>
      <c r="FC1412" s="12">
        <v>2.4277900000000002E-2</v>
      </c>
      <c r="FD1412" s="12">
        <v>3.7488009999999998</v>
      </c>
      <c r="FE1412" s="12">
        <v>2.2035699999999998E-2</v>
      </c>
      <c r="FF1412" s="12">
        <v>4.5403899999999997E-2</v>
      </c>
      <c r="FG1412" s="12">
        <v>9.7468999999999993E-3</v>
      </c>
      <c r="FH1412" s="12">
        <v>0.1401799</v>
      </c>
      <c r="FI1412" s="12">
        <v>2.5610999999999998E-2</v>
      </c>
      <c r="FJ1412" s="12">
        <v>2.7564E-3</v>
      </c>
      <c r="FK1412" s="12">
        <v>3.4749999999999999E-4</v>
      </c>
      <c r="FL1412" s="12">
        <v>6.9499999999999995E-5</v>
      </c>
      <c r="FM1412" s="12">
        <v>12.78708</v>
      </c>
      <c r="FN1412" s="12">
        <v>9.5926600000000001E-2</v>
      </c>
      <c r="FO1412" s="12">
        <v>0.59110260000000003</v>
      </c>
      <c r="FP1412" s="12">
        <v>12.800409999999999</v>
      </c>
      <c r="FQ1412" s="12">
        <v>0.99893319999999997</v>
      </c>
      <c r="FR1412" s="12">
        <v>5.1060000000000005E-4</v>
      </c>
      <c r="FS1412" s="44">
        <v>5.4629999999999996E-10</v>
      </c>
      <c r="FT1412" s="44">
        <v>5.8099999999999998E-11</v>
      </c>
      <c r="FU1412" s="12">
        <v>0</v>
      </c>
      <c r="FV1412" s="44">
        <v>4.962E-10</v>
      </c>
      <c r="FW1412" s="12">
        <v>1.975E-2</v>
      </c>
      <c r="FX1412" s="44">
        <v>5.4629999999999996E-10</v>
      </c>
      <c r="FY1412" s="44">
        <v>7.0679999999999999E-6</v>
      </c>
      <c r="FZ1412" s="44">
        <v>5.5304999999999997E-10</v>
      </c>
      <c r="GA1412" s="44">
        <v>6.3080000000000001E-9</v>
      </c>
      <c r="GB1412" s="44">
        <v>5.5430000000000004E-10</v>
      </c>
      <c r="GC1412" s="12">
        <v>1.167E-2</v>
      </c>
      <c r="GD1412" s="12">
        <v>0</v>
      </c>
      <c r="GE1412" s="12">
        <v>295.5</v>
      </c>
      <c r="GF1412" s="12">
        <v>0.1</v>
      </c>
      <c r="GG1412" s="12">
        <v>1575</v>
      </c>
      <c r="GH1412" s="12">
        <v>2</v>
      </c>
      <c r="GI1412" s="12">
        <v>1.24E-2</v>
      </c>
      <c r="GJ1412" s="12">
        <v>-4.28E-4</v>
      </c>
    </row>
    <row r="1413" spans="1:192" s="12" customFormat="1" ht="12">
      <c r="A1413" s="31"/>
      <c r="B1413" s="32" t="s">
        <v>1680</v>
      </c>
      <c r="C1413" s="32">
        <v>3.5</v>
      </c>
      <c r="D1413" s="41">
        <v>10.50755</v>
      </c>
      <c r="E1413" s="33">
        <v>-5.8779000000000001E-3</v>
      </c>
      <c r="F1413" s="33">
        <v>0.97449999999999992</v>
      </c>
      <c r="G1413" s="34">
        <v>0.13798437515355433</v>
      </c>
      <c r="H1413" s="34" t="s">
        <v>1752</v>
      </c>
      <c r="I1413" s="36">
        <v>97.25488</v>
      </c>
      <c r="J1413" s="42">
        <v>35.427779999999998</v>
      </c>
      <c r="K1413" s="42">
        <v>0.32849590000000001</v>
      </c>
      <c r="L1413" s="12">
        <v>1.9862999999999999E-3</v>
      </c>
      <c r="T1413" s="12" t="s">
        <v>1998</v>
      </c>
      <c r="U1413" s="12" t="s">
        <v>1827</v>
      </c>
      <c r="V1413" s="12">
        <v>37</v>
      </c>
      <c r="W1413" s="43">
        <v>43728</v>
      </c>
      <c r="X1413" s="12">
        <v>3.1333329999999999</v>
      </c>
      <c r="Y1413" s="44">
        <v>3651794000</v>
      </c>
      <c r="Z1413" s="12" t="s">
        <v>1828</v>
      </c>
      <c r="AA1413" s="12" t="s">
        <v>1452</v>
      </c>
      <c r="AB1413" s="12">
        <v>6</v>
      </c>
      <c r="AC1413" s="12" t="s">
        <v>1829</v>
      </c>
      <c r="AE1413" s="12" t="s">
        <v>1454</v>
      </c>
      <c r="AF1413" s="12">
        <v>7.875</v>
      </c>
      <c r="AG1413" s="12" t="s">
        <v>1856</v>
      </c>
      <c r="AH1413" s="12" t="s">
        <v>1831</v>
      </c>
      <c r="AI1413" s="12" t="s">
        <v>1464</v>
      </c>
      <c r="AJ1413" s="12">
        <v>1</v>
      </c>
      <c r="AK1413" s="12" t="s">
        <v>1458</v>
      </c>
      <c r="AL1413" s="12">
        <v>1</v>
      </c>
      <c r="AM1413" s="12" t="s">
        <v>1459</v>
      </c>
      <c r="AN1413" s="12">
        <v>3.5</v>
      </c>
      <c r="AO1413" s="12">
        <v>0</v>
      </c>
      <c r="AP1413" s="12">
        <v>0</v>
      </c>
      <c r="AQ1413" s="12">
        <v>0</v>
      </c>
      <c r="AR1413" s="12">
        <v>0</v>
      </c>
      <c r="AS1413" s="12">
        <v>20</v>
      </c>
      <c r="AT1413" s="12">
        <v>20</v>
      </c>
      <c r="AU1413" s="12">
        <v>97</v>
      </c>
      <c r="AX1413" s="12">
        <v>0</v>
      </c>
      <c r="AY1413" s="12">
        <v>1.8217000000000001E-3</v>
      </c>
      <c r="AZ1413" s="12">
        <v>5.1744E-3</v>
      </c>
      <c r="BA1413" s="12">
        <v>28.997440000000001</v>
      </c>
      <c r="BB1413" s="12">
        <v>2.4688700000000001E-2</v>
      </c>
      <c r="BC1413" s="12">
        <v>2.7592490000000001</v>
      </c>
      <c r="BD1413" s="12">
        <v>2.2043500000000001E-2</v>
      </c>
      <c r="BE1413" s="12">
        <v>3.9530000000000003E-2</v>
      </c>
      <c r="BF1413" s="12">
        <v>9.3466999999999995E-3</v>
      </c>
      <c r="BG1413" s="12">
        <v>-1.05279E-2</v>
      </c>
      <c r="BH1413" s="12">
        <v>2.15365E-2</v>
      </c>
      <c r="BI1413" s="12">
        <v>2.6892999999999999E-3</v>
      </c>
      <c r="BJ1413" s="12">
        <v>4.5820000000000002E-4</v>
      </c>
      <c r="BK1413" s="12">
        <v>2.4997499999999999E-2</v>
      </c>
      <c r="BL1413" s="12">
        <v>2.7395000000000002E-3</v>
      </c>
      <c r="BM1413" s="12">
        <v>29.616350000000001</v>
      </c>
      <c r="BN1413" s="12">
        <v>2.26015E-2</v>
      </c>
      <c r="BO1413" s="12">
        <v>2.7853300000000001</v>
      </c>
      <c r="BP1413" s="12">
        <v>2.1458399999999999E-2</v>
      </c>
      <c r="BQ1413" s="12">
        <v>4.58159E-2</v>
      </c>
      <c r="BR1413" s="12">
        <v>9.2625999999999993E-3</v>
      </c>
      <c r="BS1413" s="12">
        <v>1.82528E-2</v>
      </c>
      <c r="BT1413" s="12">
        <v>2.1321E-2</v>
      </c>
      <c r="BU1413" s="12">
        <v>6.7584999999999998E-3</v>
      </c>
      <c r="BV1413" s="12">
        <v>4.1320000000000001E-4</v>
      </c>
      <c r="BW1413" s="12">
        <v>1</v>
      </c>
      <c r="BX1413" s="12">
        <v>0</v>
      </c>
      <c r="BY1413" s="12">
        <v>1</v>
      </c>
      <c r="BZ1413" s="12">
        <v>0</v>
      </c>
      <c r="CA1413" s="12">
        <v>1</v>
      </c>
      <c r="CB1413" s="12">
        <v>0</v>
      </c>
      <c r="CC1413" s="12">
        <v>1</v>
      </c>
      <c r="CD1413" s="12">
        <v>0</v>
      </c>
      <c r="CE1413" s="12">
        <v>1</v>
      </c>
      <c r="CF1413" s="12">
        <v>0</v>
      </c>
      <c r="CG1413" s="12">
        <v>1</v>
      </c>
      <c r="CH1413" s="12">
        <v>0</v>
      </c>
      <c r="CI1413" s="12">
        <v>1</v>
      </c>
      <c r="CJ1413" s="44">
        <v>9.9999999999999995E-21</v>
      </c>
      <c r="CK1413" s="12">
        <v>1</v>
      </c>
      <c r="CL1413" s="12">
        <v>0</v>
      </c>
      <c r="CM1413" s="12">
        <v>1</v>
      </c>
      <c r="CN1413" s="44">
        <v>9.9999999999999995E-21</v>
      </c>
      <c r="CO1413" s="12">
        <v>1</v>
      </c>
      <c r="CP1413" s="44">
        <v>9.9999999999999995E-21</v>
      </c>
      <c r="CQ1413" s="12">
        <v>1</v>
      </c>
      <c r="CR1413" s="44">
        <v>9.9999999999999995E-21</v>
      </c>
      <c r="CS1413" s="12">
        <v>1.0026090000000001</v>
      </c>
      <c r="CT1413" s="12">
        <v>1.9862999999999999E-3</v>
      </c>
      <c r="CU1413" s="12">
        <v>2.31758E-2</v>
      </c>
      <c r="CV1413" s="12">
        <v>4.3896999999999999E-3</v>
      </c>
      <c r="CW1413" s="12">
        <v>0.61890970000000001</v>
      </c>
      <c r="CX1413" s="12">
        <v>9.9349E-3</v>
      </c>
      <c r="CY1413" s="12">
        <v>2.6081E-2</v>
      </c>
      <c r="CZ1413" s="12">
        <v>5.0451999999999997E-3</v>
      </c>
      <c r="DA1413" s="12">
        <v>6.2858999999999996E-3</v>
      </c>
      <c r="DB1413" s="12">
        <v>1.2515E-3</v>
      </c>
      <c r="DC1413" s="12">
        <v>2.8780699999999999E-2</v>
      </c>
      <c r="DD1413" s="12">
        <v>3.0385999999999998E-3</v>
      </c>
      <c r="DE1413" s="12">
        <v>4.0761E-3</v>
      </c>
      <c r="DF1413" s="12">
        <v>1.952E-4</v>
      </c>
      <c r="DG1413" s="12">
        <v>9.745E-4</v>
      </c>
      <c r="DH1413" s="12">
        <v>1.662E-4</v>
      </c>
      <c r="DI1413" s="12">
        <v>-0.17066690000000001</v>
      </c>
      <c r="DJ1413" s="12">
        <v>-5.8779000000000001E-3</v>
      </c>
      <c r="DK1413" s="12">
        <v>1.2024200000000001E-2</v>
      </c>
      <c r="DL1413" s="12">
        <v>-1.15207E-2</v>
      </c>
      <c r="DM1413" s="12">
        <v>2.3567500000000002E-2</v>
      </c>
      <c r="DN1413" s="12">
        <v>2.6123799999999999E-2</v>
      </c>
      <c r="DO1413" s="12">
        <v>1.8899999999999999E-5</v>
      </c>
      <c r="DP1413" s="12">
        <v>1.4324099999999999E-2</v>
      </c>
      <c r="DQ1413" s="12">
        <v>3.3888E-3</v>
      </c>
      <c r="DR1413" s="12">
        <v>10.50755</v>
      </c>
      <c r="DS1413" s="12">
        <v>8.4419800000000003E-2</v>
      </c>
      <c r="DT1413" s="12">
        <v>10.21894</v>
      </c>
      <c r="DU1413" s="12">
        <v>9.5672699999999999E-2</v>
      </c>
      <c r="DV1413" s="12">
        <v>97.25488</v>
      </c>
      <c r="DW1413" s="12">
        <v>0.48187160000000001</v>
      </c>
      <c r="DX1413" s="12">
        <v>35.427779999999998</v>
      </c>
      <c r="DY1413" s="12">
        <v>0.32849590000000001</v>
      </c>
      <c r="DZ1413" s="12">
        <v>0.32858680000000001</v>
      </c>
      <c r="EA1413" s="12">
        <v>0</v>
      </c>
      <c r="EB1413" s="12">
        <v>0</v>
      </c>
      <c r="EC1413" s="44">
        <v>1.3798380000000001E-16</v>
      </c>
      <c r="ED1413" s="44">
        <v>1.4498720000000001E-15</v>
      </c>
      <c r="EE1413" s="12" t="s">
        <v>1832</v>
      </c>
      <c r="EF1413" s="12">
        <v>1.9124000000000001E-3</v>
      </c>
      <c r="EG1413" s="44">
        <v>4.2123999999999998E-7</v>
      </c>
      <c r="EH1413" s="12">
        <v>1.5407690000000001</v>
      </c>
      <c r="EI1413" s="12">
        <v>1.0001549999999999</v>
      </c>
      <c r="EJ1413" s="12">
        <v>6.6699999999999995E-4</v>
      </c>
      <c r="EK1413" s="44">
        <v>5.0000000000000004E-6</v>
      </c>
      <c r="EL1413" s="12">
        <v>1.05E-4</v>
      </c>
      <c r="EM1413" s="44">
        <v>5.0000000000000004E-6</v>
      </c>
      <c r="EN1413" s="12">
        <v>2.7500000000000002E-4</v>
      </c>
      <c r="EO1413" s="44">
        <v>1.9999999999999999E-6</v>
      </c>
      <c r="EP1413" s="12">
        <v>1.24E-2</v>
      </c>
      <c r="EQ1413" s="12">
        <v>5.0000000000000002E-5</v>
      </c>
      <c r="ER1413" s="12">
        <v>1.2899999999999999E-4</v>
      </c>
      <c r="ES1413" s="12">
        <v>8.0000000000000007E-5</v>
      </c>
      <c r="ET1413" s="12">
        <v>1.7000000000000001E-4</v>
      </c>
      <c r="EU1413" s="12">
        <v>3.0000000000000001E-5</v>
      </c>
      <c r="EV1413" s="12">
        <v>263</v>
      </c>
      <c r="EW1413" s="12">
        <v>2.9999999999999997E-4</v>
      </c>
      <c r="EX1413" s="12">
        <v>1.96</v>
      </c>
      <c r="EY1413" s="12">
        <v>0.02</v>
      </c>
      <c r="EZ1413" s="12">
        <v>1.8217000000000001E-3</v>
      </c>
      <c r="FA1413" s="12">
        <v>5.1744E-3</v>
      </c>
      <c r="FB1413" s="12">
        <v>28.997440000000001</v>
      </c>
      <c r="FC1413" s="12">
        <v>2.4688700000000001E-2</v>
      </c>
      <c r="FD1413" s="12">
        <v>2.7596759999999998</v>
      </c>
      <c r="FE1413" s="12">
        <v>2.2046900000000001E-2</v>
      </c>
      <c r="FF1413" s="12">
        <v>3.9530000000000003E-2</v>
      </c>
      <c r="FG1413" s="12">
        <v>9.3466999999999995E-3</v>
      </c>
      <c r="FH1413" s="12">
        <v>-1.6221099999999999E-2</v>
      </c>
      <c r="FI1413" s="12">
        <v>3.3182700000000002E-2</v>
      </c>
      <c r="FJ1413" s="12">
        <v>2.6892999999999999E-3</v>
      </c>
      <c r="FK1413" s="12">
        <v>4.5820000000000002E-4</v>
      </c>
      <c r="FL1413" s="12">
        <v>9.2899999999999995E-5</v>
      </c>
      <c r="FM1413" s="12">
        <v>17.013190000000002</v>
      </c>
      <c r="FN1413" s="12">
        <v>9.5171199999999997E-2</v>
      </c>
      <c r="FO1413" s="12">
        <v>0.80342729999999996</v>
      </c>
      <c r="FP1413" s="12">
        <v>17.031690000000001</v>
      </c>
      <c r="FQ1413" s="12">
        <v>0.99888679999999996</v>
      </c>
      <c r="FR1413" s="12">
        <v>5.3039999999999999E-4</v>
      </c>
      <c r="FS1413" s="44">
        <v>5.4629999999999996E-10</v>
      </c>
      <c r="FT1413" s="44">
        <v>5.8099999999999998E-11</v>
      </c>
      <c r="FU1413" s="12">
        <v>0</v>
      </c>
      <c r="FV1413" s="44">
        <v>4.962E-10</v>
      </c>
      <c r="FW1413" s="12">
        <v>1.975E-2</v>
      </c>
      <c r="FX1413" s="44">
        <v>5.4629999999999996E-10</v>
      </c>
      <c r="FY1413" s="44">
        <v>7.0679999999999999E-6</v>
      </c>
      <c r="FZ1413" s="44">
        <v>5.5304999999999997E-10</v>
      </c>
      <c r="GA1413" s="44">
        <v>6.3080000000000001E-9</v>
      </c>
      <c r="GB1413" s="44">
        <v>5.5430000000000004E-10</v>
      </c>
      <c r="GC1413" s="12">
        <v>1.167E-2</v>
      </c>
      <c r="GD1413" s="12">
        <v>0</v>
      </c>
      <c r="GE1413" s="12">
        <v>295.5</v>
      </c>
      <c r="GF1413" s="12">
        <v>0.1</v>
      </c>
      <c r="GG1413" s="12">
        <v>1575</v>
      </c>
      <c r="GH1413" s="12">
        <v>2</v>
      </c>
      <c r="GI1413" s="12">
        <v>1.24E-2</v>
      </c>
      <c r="GJ1413" s="12">
        <v>1.7416E-3</v>
      </c>
    </row>
    <row r="1414" spans="1:192" s="12" customFormat="1" ht="12">
      <c r="A1414" s="31"/>
      <c r="B1414" s="32" t="s">
        <v>1645</v>
      </c>
      <c r="C1414" s="32">
        <v>3.5</v>
      </c>
      <c r="D1414" s="41">
        <v>10.508380000000001</v>
      </c>
      <c r="E1414" s="33">
        <v>1.3778500000000001E-2</v>
      </c>
      <c r="F1414" s="33">
        <v>0.93329999999999991</v>
      </c>
      <c r="G1414" s="34">
        <v>0.268970223457631</v>
      </c>
      <c r="H1414" s="45">
        <v>37.028994447871682</v>
      </c>
      <c r="I1414" s="36">
        <v>97.385810000000006</v>
      </c>
      <c r="J1414" s="42">
        <v>35.47824</v>
      </c>
      <c r="K1414" s="42">
        <v>0.16810990000000001</v>
      </c>
      <c r="L1414" s="12">
        <v>1.6636000000000001E-3</v>
      </c>
      <c r="T1414" s="12" t="s">
        <v>1999</v>
      </c>
      <c r="U1414" s="12" t="s">
        <v>1827</v>
      </c>
      <c r="V1414" s="12">
        <v>37</v>
      </c>
      <c r="W1414" s="43">
        <v>43726</v>
      </c>
      <c r="X1414" s="12">
        <v>18.45</v>
      </c>
      <c r="Y1414" s="44">
        <v>3651676000</v>
      </c>
      <c r="Z1414" s="12" t="s">
        <v>1828</v>
      </c>
      <c r="AA1414" s="12" t="s">
        <v>1452</v>
      </c>
      <c r="AB1414" s="12">
        <v>6</v>
      </c>
      <c r="AC1414" s="12" t="s">
        <v>1829</v>
      </c>
      <c r="AE1414" s="12" t="s">
        <v>1454</v>
      </c>
      <c r="AF1414" s="12">
        <v>7.875</v>
      </c>
      <c r="AG1414" s="12" t="s">
        <v>1847</v>
      </c>
      <c r="AH1414" s="12" t="s">
        <v>1831</v>
      </c>
      <c r="AI1414" s="12" t="s">
        <v>1464</v>
      </c>
      <c r="AJ1414" s="12">
        <v>1</v>
      </c>
      <c r="AK1414" s="12" t="s">
        <v>1458</v>
      </c>
      <c r="AL1414" s="12">
        <v>1</v>
      </c>
      <c r="AM1414" s="12" t="s">
        <v>1459</v>
      </c>
      <c r="AN1414" s="12">
        <v>3.5</v>
      </c>
      <c r="AO1414" s="12">
        <v>0</v>
      </c>
      <c r="AP1414" s="12">
        <v>0</v>
      </c>
      <c r="AQ1414" s="12">
        <v>0</v>
      </c>
      <c r="AR1414" s="12">
        <v>0</v>
      </c>
      <c r="AS1414" s="12">
        <v>20</v>
      </c>
      <c r="AT1414" s="12">
        <v>20</v>
      </c>
      <c r="AU1414" s="12">
        <v>219</v>
      </c>
      <c r="AX1414" s="12">
        <v>0</v>
      </c>
      <c r="AY1414" s="12">
        <v>-6.3528999999999999E-3</v>
      </c>
      <c r="AZ1414" s="12">
        <v>4.3214000000000004E-3</v>
      </c>
      <c r="BA1414" s="12">
        <v>56.529359999999997</v>
      </c>
      <c r="BB1414" s="12">
        <v>2.49255E-2</v>
      </c>
      <c r="BC1414" s="12">
        <v>5.3786740000000002</v>
      </c>
      <c r="BD1414" s="12">
        <v>2.23958E-2</v>
      </c>
      <c r="BE1414" s="12">
        <v>6.3630199999999998E-2</v>
      </c>
      <c r="BF1414" s="12">
        <v>1.03929E-2</v>
      </c>
      <c r="BG1414" s="12">
        <v>4.9417999999999997E-2</v>
      </c>
      <c r="BH1414" s="12">
        <v>1.8149599999999998E-2</v>
      </c>
      <c r="BI1414" s="12">
        <v>5.0209E-3</v>
      </c>
      <c r="BJ1414" s="12">
        <v>4.3070000000000001E-4</v>
      </c>
      <c r="BK1414" s="12">
        <v>1.43911E-2</v>
      </c>
      <c r="BL1414" s="12">
        <v>2.7396E-3</v>
      </c>
      <c r="BM1414" s="12">
        <v>56.961489999999998</v>
      </c>
      <c r="BN1414" s="12">
        <v>2.3459799999999999E-2</v>
      </c>
      <c r="BO1414" s="12">
        <v>5.4089330000000002</v>
      </c>
      <c r="BP1414" s="12">
        <v>2.1616199999999999E-2</v>
      </c>
      <c r="BQ1414" s="12">
        <v>7.1412100000000006E-2</v>
      </c>
      <c r="BR1414" s="12">
        <v>1.02311E-2</v>
      </c>
      <c r="BS1414" s="12">
        <v>8.2643900000000006E-2</v>
      </c>
      <c r="BT1414" s="12">
        <v>1.7956300000000001E-2</v>
      </c>
      <c r="BU1414" s="12">
        <v>8.2845999999999996E-3</v>
      </c>
      <c r="BV1414" s="12">
        <v>4.083E-4</v>
      </c>
      <c r="BW1414" s="12">
        <v>1</v>
      </c>
      <c r="BX1414" s="12">
        <v>0</v>
      </c>
      <c r="BY1414" s="12">
        <v>1</v>
      </c>
      <c r="BZ1414" s="12">
        <v>0</v>
      </c>
      <c r="CA1414" s="12">
        <v>1</v>
      </c>
      <c r="CB1414" s="12">
        <v>0</v>
      </c>
      <c r="CC1414" s="12">
        <v>1</v>
      </c>
      <c r="CD1414" s="12">
        <v>0</v>
      </c>
      <c r="CE1414" s="12">
        <v>1</v>
      </c>
      <c r="CF1414" s="12">
        <v>0</v>
      </c>
      <c r="CG1414" s="12">
        <v>1</v>
      </c>
      <c r="CH1414" s="12">
        <v>0</v>
      </c>
      <c r="CI1414" s="12">
        <v>1</v>
      </c>
      <c r="CJ1414" s="44">
        <v>9.9999999999999995E-21</v>
      </c>
      <c r="CK1414" s="12">
        <v>1</v>
      </c>
      <c r="CL1414" s="12">
        <v>0</v>
      </c>
      <c r="CM1414" s="12">
        <v>1</v>
      </c>
      <c r="CN1414" s="44">
        <v>9.9999999999999995E-21</v>
      </c>
      <c r="CO1414" s="12">
        <v>1</v>
      </c>
      <c r="CP1414" s="44">
        <v>9.9999999999999995E-21</v>
      </c>
      <c r="CQ1414" s="12">
        <v>1</v>
      </c>
      <c r="CR1414" s="44">
        <v>9.9999999999999995E-21</v>
      </c>
      <c r="CS1414" s="12">
        <v>1.0013970000000001</v>
      </c>
      <c r="CT1414" s="12">
        <v>1.6636000000000001E-3</v>
      </c>
      <c r="CU1414" s="12">
        <v>2.0743999999999999E-2</v>
      </c>
      <c r="CV1414" s="12">
        <v>3.3419999999999999E-3</v>
      </c>
      <c r="CW1414" s="12">
        <v>0.43213430000000003</v>
      </c>
      <c r="CX1414" s="12">
        <v>8.4214000000000008E-3</v>
      </c>
      <c r="CY1414" s="12">
        <v>3.0259000000000001E-2</v>
      </c>
      <c r="CZ1414" s="12">
        <v>5.8573000000000002E-3</v>
      </c>
      <c r="DA1414" s="12">
        <v>7.7818999999999996E-3</v>
      </c>
      <c r="DB1414" s="12">
        <v>1.8265E-3</v>
      </c>
      <c r="DC1414" s="12">
        <v>3.3225900000000003E-2</v>
      </c>
      <c r="DD1414" s="12">
        <v>2.6416999999999999E-3</v>
      </c>
      <c r="DE1414" s="12">
        <v>3.2707000000000001E-3</v>
      </c>
      <c r="DF1414" s="12">
        <v>1.348E-4</v>
      </c>
      <c r="DG1414" s="12">
        <v>9.3329999999999997E-4</v>
      </c>
      <c r="DH1414" s="12">
        <v>8.0199999999999998E-5</v>
      </c>
      <c r="DI1414" s="12">
        <v>0.40095950000000002</v>
      </c>
      <c r="DJ1414" s="12">
        <v>1.3778500000000001E-2</v>
      </c>
      <c r="DK1414" s="12">
        <v>5.0606999999999996E-3</v>
      </c>
      <c r="DL1414" s="12">
        <v>2.7005899999999999E-2</v>
      </c>
      <c r="DM1414" s="12">
        <v>9.9190000000000007E-3</v>
      </c>
      <c r="DN1414" s="12">
        <v>-1.1210299999999999E-2</v>
      </c>
      <c r="DO1414" s="44">
        <v>7.9706380000000002E-6</v>
      </c>
      <c r="DP1414" s="12">
        <v>1.1828399999999999E-2</v>
      </c>
      <c r="DQ1414" s="12">
        <v>1.9326E-3</v>
      </c>
      <c r="DR1414" s="12">
        <v>10.508380000000001</v>
      </c>
      <c r="DS1414" s="12">
        <v>4.3999499999999997E-2</v>
      </c>
      <c r="DT1414" s="12">
        <v>10.233639999999999</v>
      </c>
      <c r="DU1414" s="12">
        <v>4.8962499999999999E-2</v>
      </c>
      <c r="DV1414" s="12">
        <v>97.385810000000006</v>
      </c>
      <c r="DW1414" s="12">
        <v>0.23345740000000001</v>
      </c>
      <c r="DX1414" s="12">
        <v>35.47824</v>
      </c>
      <c r="DY1414" s="12">
        <v>0.16810990000000001</v>
      </c>
      <c r="DZ1414" s="12">
        <v>0.16828799999999999</v>
      </c>
      <c r="EA1414" s="12">
        <v>0</v>
      </c>
      <c r="EB1414" s="12">
        <v>0</v>
      </c>
      <c r="EC1414" s="44">
        <v>2.6897270000000002E-16</v>
      </c>
      <c r="ED1414" s="44">
        <v>2.8264679999999999E-15</v>
      </c>
      <c r="EE1414" s="12" t="s">
        <v>1832</v>
      </c>
      <c r="EF1414" s="12">
        <v>1.9124000000000001E-3</v>
      </c>
      <c r="EG1414" s="44">
        <v>4.2123999999999998E-7</v>
      </c>
      <c r="EH1414" s="12">
        <v>1.499878</v>
      </c>
      <c r="EI1414" s="12">
        <v>1.0001450000000001</v>
      </c>
      <c r="EJ1414" s="12">
        <v>6.6699999999999995E-4</v>
      </c>
      <c r="EK1414" s="44">
        <v>5.0000000000000004E-6</v>
      </c>
      <c r="EL1414" s="12">
        <v>1.05E-4</v>
      </c>
      <c r="EM1414" s="44">
        <v>5.0000000000000004E-6</v>
      </c>
      <c r="EN1414" s="12">
        <v>2.7500000000000002E-4</v>
      </c>
      <c r="EO1414" s="44">
        <v>1.9999999999999999E-6</v>
      </c>
      <c r="EP1414" s="12">
        <v>1.24E-2</v>
      </c>
      <c r="EQ1414" s="12">
        <v>5.0000000000000002E-5</v>
      </c>
      <c r="ER1414" s="12">
        <v>1.2899999999999999E-4</v>
      </c>
      <c r="ES1414" s="12">
        <v>8.0000000000000007E-5</v>
      </c>
      <c r="ET1414" s="12">
        <v>1.7000000000000001E-4</v>
      </c>
      <c r="EU1414" s="12">
        <v>3.0000000000000001E-5</v>
      </c>
      <c r="EV1414" s="12">
        <v>263</v>
      </c>
      <c r="EW1414" s="12">
        <v>2.9999999999999997E-4</v>
      </c>
      <c r="EX1414" s="12">
        <v>1.96</v>
      </c>
      <c r="EY1414" s="12">
        <v>0.02</v>
      </c>
      <c r="EZ1414" s="12">
        <v>-6.3528999999999999E-3</v>
      </c>
      <c r="FA1414" s="12">
        <v>4.3214000000000004E-3</v>
      </c>
      <c r="FB1414" s="12">
        <v>56.529359999999997</v>
      </c>
      <c r="FC1414" s="12">
        <v>2.49255E-2</v>
      </c>
      <c r="FD1414" s="12">
        <v>5.3794550000000001</v>
      </c>
      <c r="FE1414" s="12">
        <v>2.2398999999999999E-2</v>
      </c>
      <c r="FF1414" s="12">
        <v>6.3630199999999998E-2</v>
      </c>
      <c r="FG1414" s="12">
        <v>1.03929E-2</v>
      </c>
      <c r="FH1414" s="12">
        <v>7.4121000000000006E-2</v>
      </c>
      <c r="FI1414" s="12">
        <v>2.7222199999999998E-2</v>
      </c>
      <c r="FJ1414" s="12">
        <v>5.0209E-3</v>
      </c>
      <c r="FK1414" s="12">
        <v>4.3070000000000001E-4</v>
      </c>
      <c r="FL1414" s="12">
        <v>8.8499999999999996E-5</v>
      </c>
      <c r="FM1414" s="12">
        <v>8.6148980000000002</v>
      </c>
      <c r="FN1414" s="12">
        <v>9.5162399999999994E-2</v>
      </c>
      <c r="FO1414" s="12">
        <v>0.41871779999999997</v>
      </c>
      <c r="FP1414" s="12">
        <v>8.6248269999999998</v>
      </c>
      <c r="FQ1414" s="12">
        <v>0.99882090000000001</v>
      </c>
      <c r="FR1414" s="12">
        <v>5.3899999999999998E-4</v>
      </c>
      <c r="FS1414" s="44">
        <v>5.4629999999999996E-10</v>
      </c>
      <c r="FT1414" s="44">
        <v>5.8099999999999998E-11</v>
      </c>
      <c r="FU1414" s="12">
        <v>0</v>
      </c>
      <c r="FV1414" s="44">
        <v>4.962E-10</v>
      </c>
      <c r="FW1414" s="12">
        <v>1.975E-2</v>
      </c>
      <c r="FX1414" s="44">
        <v>5.4629999999999996E-10</v>
      </c>
      <c r="FY1414" s="44">
        <v>7.0679999999999999E-6</v>
      </c>
      <c r="FZ1414" s="44">
        <v>5.5304999999999997E-10</v>
      </c>
      <c r="GA1414" s="44">
        <v>6.3080000000000001E-9</v>
      </c>
      <c r="GB1414" s="44">
        <v>5.5430000000000004E-10</v>
      </c>
      <c r="GC1414" s="12">
        <v>1.167E-2</v>
      </c>
      <c r="GD1414" s="12">
        <v>0</v>
      </c>
      <c r="GE1414" s="12">
        <v>295.5</v>
      </c>
      <c r="GF1414" s="12">
        <v>0.1</v>
      </c>
      <c r="GG1414" s="12">
        <v>1575</v>
      </c>
      <c r="GH1414" s="12">
        <v>2</v>
      </c>
      <c r="GI1414" s="12">
        <v>1.24E-2</v>
      </c>
      <c r="GJ1414" s="12">
        <v>-7.4739999999999995E-4</v>
      </c>
    </row>
    <row r="1415" spans="1:192" s="12" customFormat="1" ht="12">
      <c r="A1415" s="31"/>
      <c r="B1415" s="32" t="s">
        <v>1730</v>
      </c>
      <c r="C1415" s="32">
        <v>3.5</v>
      </c>
      <c r="D1415" s="41">
        <v>10.39889</v>
      </c>
      <c r="E1415" s="33">
        <v>1.40137E-2</v>
      </c>
      <c r="F1415" s="33">
        <v>0.53510000000000002</v>
      </c>
      <c r="G1415" s="34">
        <v>0.20248114413515905</v>
      </c>
      <c r="H1415" s="45">
        <v>36.407515502686657</v>
      </c>
      <c r="I1415" s="36">
        <v>98.490170000000006</v>
      </c>
      <c r="J1415" s="42">
        <v>35.506439999999998</v>
      </c>
      <c r="K1415" s="42">
        <v>0.21221209999999999</v>
      </c>
      <c r="L1415" s="12">
        <v>1.9862999999999999E-3</v>
      </c>
      <c r="T1415" s="12" t="s">
        <v>2000</v>
      </c>
      <c r="U1415" s="12" t="s">
        <v>1827</v>
      </c>
      <c r="V1415" s="12">
        <v>37</v>
      </c>
      <c r="W1415" s="43">
        <v>43728</v>
      </c>
      <c r="X1415" s="12">
        <v>9.5833329999999997</v>
      </c>
      <c r="Y1415" s="44">
        <v>3651817000</v>
      </c>
      <c r="Z1415" s="12" t="s">
        <v>1828</v>
      </c>
      <c r="AA1415" s="12" t="s">
        <v>1452</v>
      </c>
      <c r="AB1415" s="12">
        <v>6</v>
      </c>
      <c r="AC1415" s="12" t="s">
        <v>1829</v>
      </c>
      <c r="AE1415" s="12" t="s">
        <v>1454</v>
      </c>
      <c r="AF1415" s="12">
        <v>7.875</v>
      </c>
      <c r="AG1415" s="12" t="s">
        <v>1860</v>
      </c>
      <c r="AH1415" s="12" t="s">
        <v>1831</v>
      </c>
      <c r="AI1415" s="12" t="s">
        <v>1464</v>
      </c>
      <c r="AJ1415" s="12">
        <v>1</v>
      </c>
      <c r="AK1415" s="12" t="s">
        <v>1458</v>
      </c>
      <c r="AL1415" s="12">
        <v>1</v>
      </c>
      <c r="AM1415" s="12" t="s">
        <v>1459</v>
      </c>
      <c r="AN1415" s="12">
        <v>3.5</v>
      </c>
      <c r="AO1415" s="12">
        <v>0</v>
      </c>
      <c r="AP1415" s="12">
        <v>0</v>
      </c>
      <c r="AQ1415" s="12">
        <v>0</v>
      </c>
      <c r="AR1415" s="12">
        <v>0</v>
      </c>
      <c r="AS1415" s="12">
        <v>20</v>
      </c>
      <c r="AT1415" s="12">
        <v>20</v>
      </c>
      <c r="AU1415" s="12">
        <v>146</v>
      </c>
      <c r="AX1415" s="12">
        <v>0</v>
      </c>
      <c r="AY1415" s="12">
        <v>-8.6059999999999999E-4</v>
      </c>
      <c r="AZ1415" s="12">
        <v>5.3064999999999996E-3</v>
      </c>
      <c r="BA1415" s="12">
        <v>42.111969999999999</v>
      </c>
      <c r="BB1415" s="12">
        <v>2.3642300000000002E-2</v>
      </c>
      <c r="BC1415" s="12">
        <v>4.0490259999999996</v>
      </c>
      <c r="BD1415" s="12">
        <v>2.1875200000000001E-2</v>
      </c>
      <c r="BE1415" s="12">
        <v>5.2184099999999997E-2</v>
      </c>
      <c r="BF1415" s="12">
        <v>9.6495000000000001E-3</v>
      </c>
      <c r="BG1415" s="12">
        <v>3.6637799999999998E-2</v>
      </c>
      <c r="BH1415" s="12">
        <v>1.92266E-2</v>
      </c>
      <c r="BI1415" s="12">
        <v>2.1670999999999999E-3</v>
      </c>
      <c r="BJ1415" s="12">
        <v>3.6870000000000002E-4</v>
      </c>
      <c r="BK1415" s="12">
        <v>2.23152E-2</v>
      </c>
      <c r="BL1415" s="12">
        <v>2.9815000000000002E-3</v>
      </c>
      <c r="BM1415" s="12">
        <v>42.684989999999999</v>
      </c>
      <c r="BN1415" s="12">
        <v>2.23089E-2</v>
      </c>
      <c r="BO1415" s="12">
        <v>4.075107</v>
      </c>
      <c r="BP1415" s="12">
        <v>2.1285499999999999E-2</v>
      </c>
      <c r="BQ1415" s="12">
        <v>5.8470000000000001E-2</v>
      </c>
      <c r="BR1415" s="12">
        <v>9.5680000000000001E-3</v>
      </c>
      <c r="BS1415" s="12">
        <v>6.5418599999999993E-2</v>
      </c>
      <c r="BT1415" s="12">
        <v>1.8984999999999998E-2</v>
      </c>
      <c r="BU1415" s="12">
        <v>5.6141000000000003E-3</v>
      </c>
      <c r="BV1415" s="12">
        <v>3.344E-4</v>
      </c>
      <c r="BW1415" s="12">
        <v>1</v>
      </c>
      <c r="BX1415" s="12">
        <v>0</v>
      </c>
      <c r="BY1415" s="12">
        <v>1</v>
      </c>
      <c r="BZ1415" s="12">
        <v>0</v>
      </c>
      <c r="CA1415" s="12">
        <v>1</v>
      </c>
      <c r="CB1415" s="12">
        <v>0</v>
      </c>
      <c r="CC1415" s="12">
        <v>1</v>
      </c>
      <c r="CD1415" s="12">
        <v>0</v>
      </c>
      <c r="CE1415" s="12">
        <v>1</v>
      </c>
      <c r="CF1415" s="12">
        <v>0</v>
      </c>
      <c r="CG1415" s="12">
        <v>1</v>
      </c>
      <c r="CH1415" s="12">
        <v>0</v>
      </c>
      <c r="CI1415" s="12">
        <v>1</v>
      </c>
      <c r="CJ1415" s="44">
        <v>9.9999999999999995E-21</v>
      </c>
      <c r="CK1415" s="12">
        <v>1</v>
      </c>
      <c r="CL1415" s="12">
        <v>0</v>
      </c>
      <c r="CM1415" s="12">
        <v>1</v>
      </c>
      <c r="CN1415" s="44">
        <v>9.9999999999999995E-21</v>
      </c>
      <c r="CO1415" s="12">
        <v>1</v>
      </c>
      <c r="CP1415" s="44">
        <v>9.9999999999999995E-21</v>
      </c>
      <c r="CQ1415" s="12">
        <v>1</v>
      </c>
      <c r="CR1415" s="44">
        <v>9.9999999999999995E-21</v>
      </c>
      <c r="CS1415" s="12">
        <v>1.0026090000000001</v>
      </c>
      <c r="CT1415" s="12">
        <v>1.9862999999999999E-3</v>
      </c>
      <c r="CU1415" s="12">
        <v>2.31758E-2</v>
      </c>
      <c r="CV1415" s="12">
        <v>4.3896999999999999E-3</v>
      </c>
      <c r="CW1415" s="12">
        <v>0.57302070000000005</v>
      </c>
      <c r="CX1415" s="12">
        <v>7.8276000000000005E-3</v>
      </c>
      <c r="CY1415" s="12">
        <v>2.6081E-2</v>
      </c>
      <c r="CZ1415" s="12">
        <v>5.0451999999999997E-3</v>
      </c>
      <c r="DA1415" s="12">
        <v>6.2858999999999996E-3</v>
      </c>
      <c r="DB1415" s="12">
        <v>1.2515E-3</v>
      </c>
      <c r="DC1415" s="12">
        <v>2.8780699999999999E-2</v>
      </c>
      <c r="DD1415" s="12">
        <v>3.0385999999999998E-3</v>
      </c>
      <c r="DE1415" s="12">
        <v>3.4526000000000001E-3</v>
      </c>
      <c r="DF1415" s="12">
        <v>1.5310000000000001E-4</v>
      </c>
      <c r="DG1415" s="12">
        <v>5.3510000000000005E-4</v>
      </c>
      <c r="DH1415" s="12">
        <v>9.1100000000000005E-5</v>
      </c>
      <c r="DI1415" s="12">
        <v>0.71141259999999995</v>
      </c>
      <c r="DJ1415" s="12">
        <v>1.40137E-2</v>
      </c>
      <c r="DK1415" s="12">
        <v>7.3544999999999999E-3</v>
      </c>
      <c r="DL1415" s="12">
        <v>2.7466899999999999E-2</v>
      </c>
      <c r="DM1415" s="12">
        <v>1.4414700000000001E-2</v>
      </c>
      <c r="DN1415" s="12">
        <v>5.7752999999999997E-3</v>
      </c>
      <c r="DO1415" s="12">
        <v>1.1600000000000001E-5</v>
      </c>
      <c r="DP1415" s="12">
        <v>1.2886E-2</v>
      </c>
      <c r="DQ1415" s="12">
        <v>2.3838000000000002E-3</v>
      </c>
      <c r="DR1415" s="12">
        <v>10.39889</v>
      </c>
      <c r="DS1415" s="12">
        <v>5.6483400000000003E-2</v>
      </c>
      <c r="DT1415" s="12">
        <v>10.241849999999999</v>
      </c>
      <c r="DU1415" s="12">
        <v>6.1808299999999997E-2</v>
      </c>
      <c r="DV1415" s="12">
        <v>98.490170000000006</v>
      </c>
      <c r="DW1415" s="12">
        <v>0.27052229999999999</v>
      </c>
      <c r="DX1415" s="12">
        <v>35.506439999999998</v>
      </c>
      <c r="DY1415" s="12">
        <v>0.21221209999999999</v>
      </c>
      <c r="DZ1415" s="12">
        <v>0.2123534</v>
      </c>
      <c r="EA1415" s="12">
        <v>0</v>
      </c>
      <c r="EB1415" s="12">
        <v>0</v>
      </c>
      <c r="EC1415" s="44">
        <v>2.0248299999999999E-16</v>
      </c>
      <c r="ED1415" s="44">
        <v>2.1055980000000001E-15</v>
      </c>
      <c r="EE1415" s="12" t="s">
        <v>1832</v>
      </c>
      <c r="EF1415" s="12">
        <v>1.9124000000000001E-3</v>
      </c>
      <c r="EG1415" s="44">
        <v>4.2123999999999998E-7</v>
      </c>
      <c r="EH1415" s="12">
        <v>1.5489679999999999</v>
      </c>
      <c r="EI1415" s="12">
        <v>1.000157</v>
      </c>
      <c r="EJ1415" s="12">
        <v>6.6699999999999995E-4</v>
      </c>
      <c r="EK1415" s="44">
        <v>5.0000000000000004E-6</v>
      </c>
      <c r="EL1415" s="12">
        <v>1.05E-4</v>
      </c>
      <c r="EM1415" s="44">
        <v>5.0000000000000004E-6</v>
      </c>
      <c r="EN1415" s="12">
        <v>2.7500000000000002E-4</v>
      </c>
      <c r="EO1415" s="44">
        <v>1.9999999999999999E-6</v>
      </c>
      <c r="EP1415" s="12">
        <v>1.24E-2</v>
      </c>
      <c r="EQ1415" s="12">
        <v>5.0000000000000002E-5</v>
      </c>
      <c r="ER1415" s="12">
        <v>1.2899999999999999E-4</v>
      </c>
      <c r="ES1415" s="12">
        <v>8.0000000000000007E-5</v>
      </c>
      <c r="ET1415" s="12">
        <v>1.7000000000000001E-4</v>
      </c>
      <c r="EU1415" s="12">
        <v>3.0000000000000001E-5</v>
      </c>
      <c r="EV1415" s="12">
        <v>263</v>
      </c>
      <c r="EW1415" s="12">
        <v>2.9999999999999997E-4</v>
      </c>
      <c r="EX1415" s="12">
        <v>1.96</v>
      </c>
      <c r="EY1415" s="12">
        <v>0.02</v>
      </c>
      <c r="EZ1415" s="12">
        <v>-8.6059999999999999E-4</v>
      </c>
      <c r="FA1415" s="12">
        <v>5.3064999999999996E-3</v>
      </c>
      <c r="FB1415" s="12">
        <v>42.111969999999999</v>
      </c>
      <c r="FC1415" s="12">
        <v>2.3642300000000002E-2</v>
      </c>
      <c r="FD1415" s="12">
        <v>4.0496600000000003</v>
      </c>
      <c r="FE1415" s="12">
        <v>2.1878600000000002E-2</v>
      </c>
      <c r="FF1415" s="12">
        <v>5.2184099999999997E-2</v>
      </c>
      <c r="FG1415" s="12">
        <v>9.6495000000000001E-3</v>
      </c>
      <c r="FH1415" s="12">
        <v>5.67509E-2</v>
      </c>
      <c r="FI1415" s="12">
        <v>2.9781499999999999E-2</v>
      </c>
      <c r="FJ1415" s="12">
        <v>2.1670999999999999E-3</v>
      </c>
      <c r="FK1415" s="12">
        <v>3.6870000000000002E-4</v>
      </c>
      <c r="FL1415" s="12">
        <v>5.1100000000000002E-5</v>
      </c>
      <c r="FM1415" s="12">
        <v>17.141870000000001</v>
      </c>
      <c r="FN1415" s="12">
        <v>9.6164399999999997E-2</v>
      </c>
      <c r="FO1415" s="12">
        <v>0.54317959999999998</v>
      </c>
      <c r="FP1415" s="12">
        <v>17.150259999999999</v>
      </c>
      <c r="FQ1415" s="12">
        <v>0.99949829999999995</v>
      </c>
      <c r="FR1415" s="12">
        <v>3.3849999999999999E-4</v>
      </c>
      <c r="FS1415" s="44">
        <v>5.4629999999999996E-10</v>
      </c>
      <c r="FT1415" s="44">
        <v>5.8099999999999998E-11</v>
      </c>
      <c r="FU1415" s="12">
        <v>0</v>
      </c>
      <c r="FV1415" s="44">
        <v>4.962E-10</v>
      </c>
      <c r="FW1415" s="12">
        <v>1.975E-2</v>
      </c>
      <c r="FX1415" s="44">
        <v>5.4629999999999996E-10</v>
      </c>
      <c r="FY1415" s="44">
        <v>7.0679999999999999E-6</v>
      </c>
      <c r="FZ1415" s="44">
        <v>5.5304999999999997E-10</v>
      </c>
      <c r="GA1415" s="44">
        <v>6.3080000000000001E-9</v>
      </c>
      <c r="GB1415" s="44">
        <v>5.5430000000000004E-10</v>
      </c>
      <c r="GC1415" s="12">
        <v>1.167E-2</v>
      </c>
      <c r="GD1415" s="12">
        <v>0</v>
      </c>
      <c r="GE1415" s="12">
        <v>295.5</v>
      </c>
      <c r="GF1415" s="12">
        <v>0.1</v>
      </c>
      <c r="GG1415" s="12">
        <v>1575</v>
      </c>
      <c r="GH1415" s="12">
        <v>2</v>
      </c>
      <c r="GI1415" s="12">
        <v>1.24E-2</v>
      </c>
      <c r="GJ1415" s="12">
        <v>3.8499999999999998E-4</v>
      </c>
    </row>
    <row r="1416" spans="1:192" s="12" customFormat="1" ht="12">
      <c r="A1416" s="31"/>
      <c r="B1416" s="32" t="s">
        <v>2001</v>
      </c>
      <c r="C1416" s="32">
        <v>3.5</v>
      </c>
      <c r="D1416" s="41">
        <v>10.471579999999999</v>
      </c>
      <c r="E1416" s="33">
        <v>9.1406000000000005E-3</v>
      </c>
      <c r="F1416" s="33">
        <v>0.77510000000000001</v>
      </c>
      <c r="G1416" s="34">
        <v>0.1444842497105665</v>
      </c>
      <c r="H1416" s="45">
        <v>55.817342406406581</v>
      </c>
      <c r="I1416" s="36">
        <v>97.819199999999995</v>
      </c>
      <c r="J1416" s="42">
        <v>35.510919999999999</v>
      </c>
      <c r="K1416" s="42">
        <v>0.33061239999999997</v>
      </c>
      <c r="L1416" s="12">
        <v>1.9862999999999999E-3</v>
      </c>
      <c r="T1416" s="12" t="s">
        <v>2002</v>
      </c>
      <c r="U1416" s="12" t="s">
        <v>1827</v>
      </c>
      <c r="V1416" s="12">
        <v>37</v>
      </c>
      <c r="W1416" s="43">
        <v>43728</v>
      </c>
      <c r="X1416" s="12">
        <v>11.133330000000001</v>
      </c>
      <c r="Y1416" s="44">
        <v>3651823000</v>
      </c>
      <c r="Z1416" s="12" t="s">
        <v>1828</v>
      </c>
      <c r="AA1416" s="12" t="s">
        <v>1452</v>
      </c>
      <c r="AB1416" s="12">
        <v>6</v>
      </c>
      <c r="AC1416" s="12" t="s">
        <v>1829</v>
      </c>
      <c r="AE1416" s="12" t="s">
        <v>1454</v>
      </c>
      <c r="AF1416" s="12">
        <v>7.875</v>
      </c>
      <c r="AG1416" s="12" t="s">
        <v>1845</v>
      </c>
      <c r="AH1416" s="12" t="s">
        <v>1831</v>
      </c>
      <c r="AI1416" s="12" t="s">
        <v>1464</v>
      </c>
      <c r="AJ1416" s="12">
        <v>1</v>
      </c>
      <c r="AK1416" s="12" t="s">
        <v>1458</v>
      </c>
      <c r="AL1416" s="12">
        <v>1</v>
      </c>
      <c r="AM1416" s="12" t="s">
        <v>1459</v>
      </c>
      <c r="AN1416" s="12">
        <v>3.5</v>
      </c>
      <c r="AO1416" s="12">
        <v>0</v>
      </c>
      <c r="AP1416" s="12">
        <v>0</v>
      </c>
      <c r="AQ1416" s="12">
        <v>0</v>
      </c>
      <c r="AR1416" s="12">
        <v>0</v>
      </c>
      <c r="AS1416" s="12">
        <v>20</v>
      </c>
      <c r="AT1416" s="12">
        <v>20</v>
      </c>
      <c r="AU1416" s="12">
        <v>159</v>
      </c>
      <c r="AX1416" s="12">
        <v>0</v>
      </c>
      <c r="AY1416" s="12">
        <v>-3.5492000000000002E-3</v>
      </c>
      <c r="AZ1416" s="12">
        <v>5.4736999999999997E-3</v>
      </c>
      <c r="BA1416" s="12">
        <v>30.25976</v>
      </c>
      <c r="BB1416" s="12">
        <v>2.1468000000000001E-2</v>
      </c>
      <c r="BC1416" s="12">
        <v>2.889249</v>
      </c>
      <c r="BD1416" s="12">
        <v>2.4811400000000001E-2</v>
      </c>
      <c r="BE1416" s="12">
        <v>2.68744E-2</v>
      </c>
      <c r="BF1416" s="12">
        <v>8.4852999999999994E-3</v>
      </c>
      <c r="BG1416" s="12">
        <v>1.70305E-2</v>
      </c>
      <c r="BH1416" s="12">
        <v>1.5792799999999999E-2</v>
      </c>
      <c r="BI1416" s="12">
        <v>2.2399E-3</v>
      </c>
      <c r="BJ1416" s="12">
        <v>3.7599999999999998E-4</v>
      </c>
      <c r="BK1416" s="12">
        <v>1.9626600000000001E-2</v>
      </c>
      <c r="BL1416" s="12">
        <v>3.2699000000000001E-3</v>
      </c>
      <c r="BM1416" s="12">
        <v>30.80996</v>
      </c>
      <c r="BN1416" s="12">
        <v>1.8736200000000001E-2</v>
      </c>
      <c r="BO1416" s="12">
        <v>2.91533</v>
      </c>
      <c r="BP1416" s="12">
        <v>2.4293100000000001E-2</v>
      </c>
      <c r="BQ1416" s="12">
        <v>3.3160299999999997E-2</v>
      </c>
      <c r="BR1416" s="12">
        <v>8.3925000000000007E-3</v>
      </c>
      <c r="BS1416" s="12">
        <v>4.5811299999999999E-2</v>
      </c>
      <c r="BT1416" s="12">
        <v>1.54977E-2</v>
      </c>
      <c r="BU1416" s="12">
        <v>5.5154000000000002E-3</v>
      </c>
      <c r="BV1416" s="12">
        <v>3.2029999999999998E-4</v>
      </c>
      <c r="BW1416" s="12">
        <v>1</v>
      </c>
      <c r="BX1416" s="12">
        <v>0</v>
      </c>
      <c r="BY1416" s="12">
        <v>1</v>
      </c>
      <c r="BZ1416" s="12">
        <v>0</v>
      </c>
      <c r="CA1416" s="12">
        <v>1</v>
      </c>
      <c r="CB1416" s="12">
        <v>0</v>
      </c>
      <c r="CC1416" s="12">
        <v>1</v>
      </c>
      <c r="CD1416" s="12">
        <v>0</v>
      </c>
      <c r="CE1416" s="12">
        <v>1</v>
      </c>
      <c r="CF1416" s="12">
        <v>0</v>
      </c>
      <c r="CG1416" s="12">
        <v>1</v>
      </c>
      <c r="CH1416" s="12">
        <v>0</v>
      </c>
      <c r="CI1416" s="12">
        <v>1</v>
      </c>
      <c r="CJ1416" s="44">
        <v>9.9999999999999995E-21</v>
      </c>
      <c r="CK1416" s="12">
        <v>1</v>
      </c>
      <c r="CL1416" s="12">
        <v>0</v>
      </c>
      <c r="CM1416" s="12">
        <v>1</v>
      </c>
      <c r="CN1416" s="44">
        <v>9.9999999999999995E-21</v>
      </c>
      <c r="CO1416" s="12">
        <v>1</v>
      </c>
      <c r="CP1416" s="44">
        <v>9.9999999999999995E-21</v>
      </c>
      <c r="CQ1416" s="12">
        <v>1</v>
      </c>
      <c r="CR1416" s="44">
        <v>9.9999999999999995E-21</v>
      </c>
      <c r="CS1416" s="12">
        <v>1.0026090000000001</v>
      </c>
      <c r="CT1416" s="12">
        <v>1.9862999999999999E-3</v>
      </c>
      <c r="CU1416" s="12">
        <v>2.31758E-2</v>
      </c>
      <c r="CV1416" s="12">
        <v>4.3896999999999999E-3</v>
      </c>
      <c r="CW1416" s="12">
        <v>0.55019790000000002</v>
      </c>
      <c r="CX1416" s="12">
        <v>1.0480099999999999E-2</v>
      </c>
      <c r="CY1416" s="12">
        <v>2.6081E-2</v>
      </c>
      <c r="CZ1416" s="12">
        <v>5.0451999999999997E-3</v>
      </c>
      <c r="DA1416" s="12">
        <v>6.2858999999999996E-3</v>
      </c>
      <c r="DB1416" s="12">
        <v>1.2515E-3</v>
      </c>
      <c r="DC1416" s="12">
        <v>2.8780699999999999E-2</v>
      </c>
      <c r="DD1416" s="12">
        <v>3.0385999999999998E-3</v>
      </c>
      <c r="DE1416" s="12">
        <v>3.2813E-3</v>
      </c>
      <c r="DF1416" s="12">
        <v>1.9540000000000001E-4</v>
      </c>
      <c r="DG1416" s="12">
        <v>7.7510000000000003E-4</v>
      </c>
      <c r="DH1416" s="12">
        <v>1.303E-4</v>
      </c>
      <c r="DI1416" s="12">
        <v>0.31824989999999997</v>
      </c>
      <c r="DJ1416" s="12">
        <v>9.1406000000000005E-3</v>
      </c>
      <c r="DK1416" s="12">
        <v>8.4766000000000008E-3</v>
      </c>
      <c r="DL1416" s="12">
        <v>1.7915500000000001E-2</v>
      </c>
      <c r="DM1416" s="12">
        <v>1.66141E-2</v>
      </c>
      <c r="DN1416" s="12">
        <v>-4.8687000000000001E-2</v>
      </c>
      <c r="DO1416" s="12">
        <v>1.34E-5</v>
      </c>
      <c r="DP1416" s="12">
        <v>9.3001000000000004E-3</v>
      </c>
      <c r="DQ1416" s="12">
        <v>2.9375E-3</v>
      </c>
      <c r="DR1416" s="12">
        <v>10.471579999999999</v>
      </c>
      <c r="DS1416" s="12">
        <v>9.0231199999999998E-2</v>
      </c>
      <c r="DT1416" s="12">
        <v>10.24316</v>
      </c>
      <c r="DU1416" s="12">
        <v>9.6293400000000001E-2</v>
      </c>
      <c r="DV1416" s="12">
        <v>97.819199999999995</v>
      </c>
      <c r="DW1416" s="12">
        <v>0.38044840000000002</v>
      </c>
      <c r="DX1416" s="12">
        <v>35.510919999999999</v>
      </c>
      <c r="DY1416" s="12">
        <v>0.33061239999999997</v>
      </c>
      <c r="DZ1416" s="12">
        <v>0.33070310000000003</v>
      </c>
      <c r="EA1416" s="12">
        <v>0</v>
      </c>
      <c r="EB1416" s="12">
        <v>0</v>
      </c>
      <c r="EC1416" s="44">
        <v>1.444851E-16</v>
      </c>
      <c r="ED1416" s="44">
        <v>1.5129879999999999E-15</v>
      </c>
      <c r="EE1416" s="12" t="s">
        <v>1832</v>
      </c>
      <c r="EF1416" s="12">
        <v>1.9124000000000001E-3</v>
      </c>
      <c r="EG1416" s="44">
        <v>4.2123999999999998E-7</v>
      </c>
      <c r="EH1416" s="12">
        <v>1.5509500000000001</v>
      </c>
      <c r="EI1416" s="12">
        <v>1.000157</v>
      </c>
      <c r="EJ1416" s="12">
        <v>6.6699999999999995E-4</v>
      </c>
      <c r="EK1416" s="44">
        <v>5.0000000000000004E-6</v>
      </c>
      <c r="EL1416" s="12">
        <v>1.05E-4</v>
      </c>
      <c r="EM1416" s="44">
        <v>5.0000000000000004E-6</v>
      </c>
      <c r="EN1416" s="12">
        <v>2.7500000000000002E-4</v>
      </c>
      <c r="EO1416" s="44">
        <v>1.9999999999999999E-6</v>
      </c>
      <c r="EP1416" s="12">
        <v>1.24E-2</v>
      </c>
      <c r="EQ1416" s="12">
        <v>5.0000000000000002E-5</v>
      </c>
      <c r="ER1416" s="12">
        <v>1.2899999999999999E-4</v>
      </c>
      <c r="ES1416" s="12">
        <v>8.0000000000000007E-5</v>
      </c>
      <c r="ET1416" s="12">
        <v>1.7000000000000001E-4</v>
      </c>
      <c r="EU1416" s="12">
        <v>3.0000000000000001E-5</v>
      </c>
      <c r="EV1416" s="12">
        <v>263</v>
      </c>
      <c r="EW1416" s="12">
        <v>2.9999999999999997E-4</v>
      </c>
      <c r="EX1416" s="12">
        <v>1.96</v>
      </c>
      <c r="EY1416" s="12">
        <v>0.02</v>
      </c>
      <c r="EZ1416" s="12">
        <v>-3.5492000000000002E-3</v>
      </c>
      <c r="FA1416" s="12">
        <v>5.4736999999999997E-3</v>
      </c>
      <c r="FB1416" s="12">
        <v>30.25976</v>
      </c>
      <c r="FC1416" s="12">
        <v>2.1468000000000001E-2</v>
      </c>
      <c r="FD1416" s="12">
        <v>2.8897020000000002</v>
      </c>
      <c r="FE1416" s="12">
        <v>2.4815299999999998E-2</v>
      </c>
      <c r="FF1416" s="12">
        <v>2.68744E-2</v>
      </c>
      <c r="FG1416" s="12">
        <v>8.4852999999999994E-3</v>
      </c>
      <c r="FH1416" s="12">
        <v>2.6413499999999999E-2</v>
      </c>
      <c r="FI1416" s="12">
        <v>2.44938E-2</v>
      </c>
      <c r="FJ1416" s="12">
        <v>2.2399E-3</v>
      </c>
      <c r="FK1416" s="12">
        <v>3.7599999999999998E-4</v>
      </c>
      <c r="FL1416" s="12">
        <v>7.3800000000000005E-5</v>
      </c>
      <c r="FM1416" s="12">
        <v>16.842390000000002</v>
      </c>
      <c r="FN1416" s="12">
        <v>9.5497100000000001E-2</v>
      </c>
      <c r="FO1416" s="12">
        <v>0.86169249999999997</v>
      </c>
      <c r="FP1416" s="12">
        <v>16.864090000000001</v>
      </c>
      <c r="FQ1416" s="12">
        <v>0.99869379999999996</v>
      </c>
      <c r="FR1416" s="12">
        <v>3.4680000000000003E-4</v>
      </c>
      <c r="FS1416" s="44">
        <v>5.4629999999999996E-10</v>
      </c>
      <c r="FT1416" s="44">
        <v>5.8099999999999998E-11</v>
      </c>
      <c r="FU1416" s="12">
        <v>0</v>
      </c>
      <c r="FV1416" s="44">
        <v>4.962E-10</v>
      </c>
      <c r="FW1416" s="12">
        <v>1.975E-2</v>
      </c>
      <c r="FX1416" s="44">
        <v>5.4629999999999996E-10</v>
      </c>
      <c r="FY1416" s="44">
        <v>7.0679999999999999E-6</v>
      </c>
      <c r="FZ1416" s="44">
        <v>5.5304999999999997E-10</v>
      </c>
      <c r="GA1416" s="44">
        <v>6.3080000000000001E-9</v>
      </c>
      <c r="GB1416" s="44">
        <v>5.5430000000000004E-10</v>
      </c>
      <c r="GC1416" s="12">
        <v>1.167E-2</v>
      </c>
      <c r="GD1416" s="12">
        <v>0</v>
      </c>
      <c r="GE1416" s="12">
        <v>295.5</v>
      </c>
      <c r="GF1416" s="12">
        <v>0.1</v>
      </c>
      <c r="GG1416" s="12">
        <v>1575</v>
      </c>
      <c r="GH1416" s="12">
        <v>2</v>
      </c>
      <c r="GI1416" s="12">
        <v>1.24E-2</v>
      </c>
      <c r="GJ1416" s="12">
        <v>-3.2458000000000001E-3</v>
      </c>
    </row>
    <row r="1417" spans="1:192" s="12" customFormat="1" ht="12">
      <c r="A1417" s="31"/>
      <c r="B1417" s="32" t="s">
        <v>1636</v>
      </c>
      <c r="C1417" s="32">
        <v>3.5</v>
      </c>
      <c r="D1417" s="41">
        <v>10.45153</v>
      </c>
      <c r="E1417" s="33">
        <v>1.4447E-2</v>
      </c>
      <c r="F1417" s="33">
        <v>0.65539999999999998</v>
      </c>
      <c r="G1417" s="34">
        <v>0.28221674854826556</v>
      </c>
      <c r="H1417" s="45">
        <v>35.315567245794973</v>
      </c>
      <c r="I1417" s="36">
        <v>98.158209999999997</v>
      </c>
      <c r="J1417" s="42">
        <v>35.565350000000002</v>
      </c>
      <c r="K1417" s="42">
        <v>0.18315780000000001</v>
      </c>
      <c r="L1417" s="12">
        <v>1.6636000000000001E-3</v>
      </c>
      <c r="T1417" s="12" t="s">
        <v>2003</v>
      </c>
      <c r="U1417" s="12" t="s">
        <v>1827</v>
      </c>
      <c r="V1417" s="12">
        <v>37</v>
      </c>
      <c r="W1417" s="43">
        <v>43726</v>
      </c>
      <c r="X1417" s="12">
        <v>16.966670000000001</v>
      </c>
      <c r="Y1417" s="44">
        <v>3651671000</v>
      </c>
      <c r="Z1417" s="12" t="s">
        <v>1828</v>
      </c>
      <c r="AA1417" s="12" t="s">
        <v>1452</v>
      </c>
      <c r="AB1417" s="12">
        <v>6</v>
      </c>
      <c r="AC1417" s="12" t="s">
        <v>1829</v>
      </c>
      <c r="AE1417" s="12" t="s">
        <v>1454</v>
      </c>
      <c r="AF1417" s="12">
        <v>7.875</v>
      </c>
      <c r="AG1417" s="12" t="s">
        <v>1847</v>
      </c>
      <c r="AH1417" s="12" t="s">
        <v>1831</v>
      </c>
      <c r="AI1417" s="12" t="s">
        <v>1464</v>
      </c>
      <c r="AJ1417" s="12">
        <v>1</v>
      </c>
      <c r="AK1417" s="12" t="s">
        <v>1458</v>
      </c>
      <c r="AL1417" s="12">
        <v>1</v>
      </c>
      <c r="AM1417" s="12" t="s">
        <v>1459</v>
      </c>
      <c r="AN1417" s="12">
        <v>3.5</v>
      </c>
      <c r="AO1417" s="12">
        <v>0</v>
      </c>
      <c r="AP1417" s="12">
        <v>0</v>
      </c>
      <c r="AQ1417" s="12">
        <v>0</v>
      </c>
      <c r="AR1417" s="12">
        <v>0</v>
      </c>
      <c r="AS1417" s="12">
        <v>20</v>
      </c>
      <c r="AT1417" s="12">
        <v>20</v>
      </c>
      <c r="AU1417" s="12">
        <v>209</v>
      </c>
      <c r="AX1417" s="12">
        <v>0</v>
      </c>
      <c r="AY1417" s="12">
        <v>-3.4878000000000001E-3</v>
      </c>
      <c r="AZ1417" s="12">
        <v>4.4868E-3</v>
      </c>
      <c r="BA1417" s="12">
        <v>58.992510000000003</v>
      </c>
      <c r="BB1417" s="12">
        <v>2.63491E-2</v>
      </c>
      <c r="BC1417" s="12">
        <v>5.6435719999999998</v>
      </c>
      <c r="BD1417" s="12">
        <v>2.66454E-2</v>
      </c>
      <c r="BE1417" s="12">
        <v>7.7822799999999998E-2</v>
      </c>
      <c r="BF1417" s="12">
        <v>1.01858E-2</v>
      </c>
      <c r="BG1417" s="12">
        <v>5.44339E-2</v>
      </c>
      <c r="BH1417" s="12">
        <v>1.5946200000000001E-2</v>
      </c>
      <c r="BI1417" s="12">
        <v>3.6992000000000001E-3</v>
      </c>
      <c r="BJ1417" s="12">
        <v>4.1750000000000001E-4</v>
      </c>
      <c r="BK1417" s="12">
        <v>1.7256199999999999E-2</v>
      </c>
      <c r="BL1417" s="12">
        <v>2.9937000000000002E-3</v>
      </c>
      <c r="BM1417" s="12">
        <v>59.445410000000003</v>
      </c>
      <c r="BN1417" s="12">
        <v>2.48185E-2</v>
      </c>
      <c r="BO1417" s="12">
        <v>5.6738309999999998</v>
      </c>
      <c r="BP1417" s="12">
        <v>2.5993700000000002E-2</v>
      </c>
      <c r="BQ1417" s="12">
        <v>8.5604700000000006E-2</v>
      </c>
      <c r="BR1417" s="12">
        <v>1.00207E-2</v>
      </c>
      <c r="BS1417" s="12">
        <v>8.7659899999999999E-2</v>
      </c>
      <c r="BT1417" s="12">
        <v>1.5725900000000001E-2</v>
      </c>
      <c r="BU1417" s="12">
        <v>6.9648000000000002E-3</v>
      </c>
      <c r="BV1417" s="12">
        <v>3.9439999999999999E-4</v>
      </c>
      <c r="BW1417" s="12">
        <v>1</v>
      </c>
      <c r="BX1417" s="12">
        <v>0</v>
      </c>
      <c r="BY1417" s="12">
        <v>1</v>
      </c>
      <c r="BZ1417" s="12">
        <v>0</v>
      </c>
      <c r="CA1417" s="12">
        <v>1</v>
      </c>
      <c r="CB1417" s="12">
        <v>0</v>
      </c>
      <c r="CC1417" s="12">
        <v>1</v>
      </c>
      <c r="CD1417" s="12">
        <v>0</v>
      </c>
      <c r="CE1417" s="12">
        <v>1</v>
      </c>
      <c r="CF1417" s="12">
        <v>0</v>
      </c>
      <c r="CG1417" s="12">
        <v>1</v>
      </c>
      <c r="CH1417" s="12">
        <v>0</v>
      </c>
      <c r="CI1417" s="12">
        <v>1</v>
      </c>
      <c r="CJ1417" s="44">
        <v>9.9999999999999995E-21</v>
      </c>
      <c r="CK1417" s="12">
        <v>1</v>
      </c>
      <c r="CL1417" s="12">
        <v>0</v>
      </c>
      <c r="CM1417" s="12">
        <v>1</v>
      </c>
      <c r="CN1417" s="44">
        <v>9.9999999999999995E-21</v>
      </c>
      <c r="CO1417" s="12">
        <v>1</v>
      </c>
      <c r="CP1417" s="44">
        <v>9.9999999999999995E-21</v>
      </c>
      <c r="CQ1417" s="12">
        <v>1</v>
      </c>
      <c r="CR1417" s="44">
        <v>9.9999999999999995E-21</v>
      </c>
      <c r="CS1417" s="12">
        <v>1.0013970000000001</v>
      </c>
      <c r="CT1417" s="12">
        <v>1.6636000000000001E-3</v>
      </c>
      <c r="CU1417" s="12">
        <v>2.0743999999999999E-2</v>
      </c>
      <c r="CV1417" s="12">
        <v>3.3419999999999999E-3</v>
      </c>
      <c r="CW1417" s="12">
        <v>0.45289879999999999</v>
      </c>
      <c r="CX1417" s="12">
        <v>8.8495999999999991E-3</v>
      </c>
      <c r="CY1417" s="12">
        <v>3.0259000000000001E-2</v>
      </c>
      <c r="CZ1417" s="12">
        <v>5.8573000000000002E-3</v>
      </c>
      <c r="DA1417" s="12">
        <v>7.7818999999999996E-3</v>
      </c>
      <c r="DB1417" s="12">
        <v>1.8265E-3</v>
      </c>
      <c r="DC1417" s="12">
        <v>3.3225900000000003E-2</v>
      </c>
      <c r="DD1417" s="12">
        <v>2.6416999999999999E-3</v>
      </c>
      <c r="DE1417" s="12">
        <v>3.2707000000000001E-3</v>
      </c>
      <c r="DF1417" s="12">
        <v>1.348E-4</v>
      </c>
      <c r="DG1417" s="12">
        <v>6.5539999999999999E-4</v>
      </c>
      <c r="DH1417" s="12">
        <v>7.3999999999999996E-5</v>
      </c>
      <c r="DI1417" s="12">
        <v>0.59906530000000002</v>
      </c>
      <c r="DJ1417" s="12">
        <v>1.4447E-2</v>
      </c>
      <c r="DK1417" s="12">
        <v>4.2326999999999998E-3</v>
      </c>
      <c r="DL1417" s="12">
        <v>2.83161E-2</v>
      </c>
      <c r="DM1417" s="12">
        <v>8.2962000000000001E-3</v>
      </c>
      <c r="DN1417" s="12">
        <v>1.8960600000000001E-2</v>
      </c>
      <c r="DO1417" s="44">
        <v>6.666576E-6</v>
      </c>
      <c r="DP1417" s="12">
        <v>1.3787600000000001E-2</v>
      </c>
      <c r="DQ1417" s="12">
        <v>1.8058E-3</v>
      </c>
      <c r="DR1417" s="12">
        <v>10.45153</v>
      </c>
      <c r="DS1417" s="12">
        <v>4.9565999999999999E-2</v>
      </c>
      <c r="DT1417" s="12">
        <v>10.25901</v>
      </c>
      <c r="DU1417" s="12">
        <v>5.3347699999999998E-2</v>
      </c>
      <c r="DV1417" s="12">
        <v>98.158209999999997</v>
      </c>
      <c r="DW1417" s="12">
        <v>0.21832789999999999</v>
      </c>
      <c r="DX1417" s="12">
        <v>35.565350000000002</v>
      </c>
      <c r="DY1417" s="12">
        <v>0.18315780000000001</v>
      </c>
      <c r="DZ1417" s="12">
        <v>0.18332209999999999</v>
      </c>
      <c r="EA1417" s="12">
        <v>3.11092E-2</v>
      </c>
      <c r="EB1417" s="12">
        <v>0</v>
      </c>
      <c r="EC1417" s="44">
        <v>2.8221939999999999E-16</v>
      </c>
      <c r="ED1417" s="44">
        <v>2.9496249999999999E-15</v>
      </c>
      <c r="EE1417" s="12" t="s">
        <v>1832</v>
      </c>
      <c r="EF1417" s="12">
        <v>1.9124000000000001E-3</v>
      </c>
      <c r="EG1417" s="44">
        <v>4.2123999999999998E-7</v>
      </c>
      <c r="EH1417" s="12">
        <v>1.4980450000000001</v>
      </c>
      <c r="EI1417" s="12">
        <v>1.0001450000000001</v>
      </c>
      <c r="EJ1417" s="12">
        <v>6.6699999999999995E-4</v>
      </c>
      <c r="EK1417" s="44">
        <v>5.0000000000000004E-6</v>
      </c>
      <c r="EL1417" s="12">
        <v>1.05E-4</v>
      </c>
      <c r="EM1417" s="44">
        <v>5.0000000000000004E-6</v>
      </c>
      <c r="EN1417" s="12">
        <v>2.7500000000000002E-4</v>
      </c>
      <c r="EO1417" s="44">
        <v>1.9999999999999999E-6</v>
      </c>
      <c r="EP1417" s="12">
        <v>1.24E-2</v>
      </c>
      <c r="EQ1417" s="12">
        <v>5.0000000000000002E-5</v>
      </c>
      <c r="ER1417" s="12">
        <v>1.2899999999999999E-4</v>
      </c>
      <c r="ES1417" s="12">
        <v>8.0000000000000007E-5</v>
      </c>
      <c r="ET1417" s="12">
        <v>1.7000000000000001E-4</v>
      </c>
      <c r="EU1417" s="12">
        <v>3.0000000000000001E-5</v>
      </c>
      <c r="EV1417" s="12">
        <v>263</v>
      </c>
      <c r="EW1417" s="12">
        <v>2.9999999999999997E-4</v>
      </c>
      <c r="EX1417" s="12">
        <v>1.96</v>
      </c>
      <c r="EY1417" s="12">
        <v>0.02</v>
      </c>
      <c r="EZ1417" s="12">
        <v>-3.4878000000000001E-3</v>
      </c>
      <c r="FA1417" s="12">
        <v>4.4868E-3</v>
      </c>
      <c r="FB1417" s="12">
        <v>58.992510000000003</v>
      </c>
      <c r="FC1417" s="12">
        <v>2.63491E-2</v>
      </c>
      <c r="FD1417" s="12">
        <v>5.6443880000000002</v>
      </c>
      <c r="FE1417" s="12">
        <v>2.6649300000000001E-2</v>
      </c>
      <c r="FF1417" s="12">
        <v>7.7822799999999998E-2</v>
      </c>
      <c r="FG1417" s="12">
        <v>1.01858E-2</v>
      </c>
      <c r="FH1417" s="12">
        <v>8.1544500000000006E-2</v>
      </c>
      <c r="FI1417" s="12">
        <v>2.3888199999999998E-2</v>
      </c>
      <c r="FJ1417" s="12">
        <v>3.6992000000000001E-3</v>
      </c>
      <c r="FK1417" s="12">
        <v>4.1750000000000001E-4</v>
      </c>
      <c r="FL1417" s="12">
        <v>6.2299999999999996E-5</v>
      </c>
      <c r="FM1417" s="12">
        <v>11.357329999999999</v>
      </c>
      <c r="FN1417" s="12">
        <v>9.5680000000000001E-2</v>
      </c>
      <c r="FO1417" s="12">
        <v>0.47425630000000002</v>
      </c>
      <c r="FP1417" s="12">
        <v>11.367039999999999</v>
      </c>
      <c r="FQ1417" s="12">
        <v>0.9991293</v>
      </c>
      <c r="FR1417" s="12">
        <v>3.704E-4</v>
      </c>
      <c r="FS1417" s="44">
        <v>5.4629999999999996E-10</v>
      </c>
      <c r="FT1417" s="44">
        <v>5.8099999999999998E-11</v>
      </c>
      <c r="FU1417" s="12">
        <v>0</v>
      </c>
      <c r="FV1417" s="44">
        <v>4.962E-10</v>
      </c>
      <c r="FW1417" s="12">
        <v>1.975E-2</v>
      </c>
      <c r="FX1417" s="44">
        <v>5.4629999999999996E-10</v>
      </c>
      <c r="FY1417" s="44">
        <v>7.0679999999999999E-6</v>
      </c>
      <c r="FZ1417" s="44">
        <v>5.5304999999999997E-10</v>
      </c>
      <c r="GA1417" s="44">
        <v>6.3080000000000001E-9</v>
      </c>
      <c r="GB1417" s="44">
        <v>5.5430000000000004E-10</v>
      </c>
      <c r="GC1417" s="12">
        <v>1.167E-2</v>
      </c>
      <c r="GD1417" s="12">
        <v>0</v>
      </c>
      <c r="GE1417" s="12">
        <v>295.5</v>
      </c>
      <c r="GF1417" s="12">
        <v>0.1</v>
      </c>
      <c r="GG1417" s="12">
        <v>1575</v>
      </c>
      <c r="GH1417" s="12">
        <v>2</v>
      </c>
      <c r="GI1417" s="12">
        <v>1.24E-2</v>
      </c>
      <c r="GJ1417" s="12">
        <v>1.2639999999999999E-3</v>
      </c>
    </row>
    <row r="1418" spans="1:192" s="12" customFormat="1" ht="12">
      <c r="A1418" s="31"/>
      <c r="B1418" s="32" t="s">
        <v>1590</v>
      </c>
      <c r="C1418" s="32">
        <v>3.5</v>
      </c>
      <c r="D1418" s="41">
        <v>10.33961</v>
      </c>
      <c r="E1418" s="33">
        <v>5.9015999999999999E-3</v>
      </c>
      <c r="F1418" s="33">
        <v>0.22439999999999999</v>
      </c>
      <c r="G1418" s="34">
        <v>0.15500967887858247</v>
      </c>
      <c r="H1418" s="45">
        <v>86.451809678731195</v>
      </c>
      <c r="I1418" s="36">
        <v>99.363219999999998</v>
      </c>
      <c r="J1418" s="42">
        <v>35.615740000000002</v>
      </c>
      <c r="K1418" s="42">
        <v>0.26449909999999999</v>
      </c>
      <c r="L1418" s="12">
        <v>1.5348E-3</v>
      </c>
      <c r="T1418" s="12" t="s">
        <v>2004</v>
      </c>
      <c r="U1418" s="12" t="s">
        <v>1827</v>
      </c>
      <c r="V1418" s="12">
        <v>37</v>
      </c>
      <c r="W1418" s="43">
        <v>43722</v>
      </c>
      <c r="X1418" s="12">
        <v>21.816669999999998</v>
      </c>
      <c r="Y1418" s="44">
        <v>3651343000</v>
      </c>
      <c r="Z1418" s="12" t="s">
        <v>1828</v>
      </c>
      <c r="AA1418" s="12" t="s">
        <v>1452</v>
      </c>
      <c r="AB1418" s="12">
        <v>6</v>
      </c>
      <c r="AC1418" s="12" t="s">
        <v>1829</v>
      </c>
      <c r="AE1418" s="12" t="s">
        <v>1454</v>
      </c>
      <c r="AF1418" s="12">
        <v>7.875</v>
      </c>
      <c r="AG1418" s="12" t="s">
        <v>1839</v>
      </c>
      <c r="AH1418" s="12" t="s">
        <v>1831</v>
      </c>
      <c r="AI1418" s="12" t="s">
        <v>1464</v>
      </c>
      <c r="AJ1418" s="12">
        <v>1</v>
      </c>
      <c r="AK1418" s="12" t="s">
        <v>1458</v>
      </c>
      <c r="AL1418" s="12">
        <v>1</v>
      </c>
      <c r="AM1418" s="12" t="s">
        <v>1459</v>
      </c>
      <c r="AN1418" s="12">
        <v>3.5</v>
      </c>
      <c r="AO1418" s="12">
        <v>0</v>
      </c>
      <c r="AP1418" s="12">
        <v>0</v>
      </c>
      <c r="AQ1418" s="12">
        <v>0</v>
      </c>
      <c r="AR1418" s="12">
        <v>0</v>
      </c>
      <c r="AS1418" s="12">
        <v>20</v>
      </c>
      <c r="AT1418" s="12">
        <v>20</v>
      </c>
      <c r="AU1418" s="12">
        <v>80</v>
      </c>
      <c r="AX1418" s="12">
        <v>0</v>
      </c>
      <c r="AY1418" s="12">
        <v>8.3029999999999996E-4</v>
      </c>
      <c r="AZ1418" s="12">
        <v>6.5043000000000002E-3</v>
      </c>
      <c r="BA1418" s="12">
        <v>32.054920000000003</v>
      </c>
      <c r="BB1418" s="12">
        <v>2.5666100000000001E-2</v>
      </c>
      <c r="BC1418" s="12">
        <v>3.0998399999999999</v>
      </c>
      <c r="BD1418" s="12">
        <v>2.1711899999999999E-2</v>
      </c>
      <c r="BE1418" s="12">
        <v>4.4979900000000003E-2</v>
      </c>
      <c r="BF1418" s="12">
        <v>9.7801999999999993E-3</v>
      </c>
      <c r="BG1418" s="12">
        <v>1.31646E-2</v>
      </c>
      <c r="BH1418" s="12">
        <v>2.0634300000000001E-2</v>
      </c>
      <c r="BI1418" s="12">
        <v>6.958E-4</v>
      </c>
      <c r="BJ1418" s="12">
        <v>2.7520000000000002E-4</v>
      </c>
      <c r="BK1418" s="12">
        <v>2.2198599999999999E-2</v>
      </c>
      <c r="BL1418" s="12">
        <v>4.2839999999999996E-3</v>
      </c>
      <c r="BM1418" s="12">
        <v>32.359220000000001</v>
      </c>
      <c r="BN1418" s="12">
        <v>2.4384599999999999E-2</v>
      </c>
      <c r="BO1418" s="12">
        <v>3.128695</v>
      </c>
      <c r="BP1418" s="12">
        <v>2.1484900000000001E-2</v>
      </c>
      <c r="BQ1418" s="12">
        <v>5.2933399999999999E-2</v>
      </c>
      <c r="BR1418" s="12">
        <v>9.7418000000000001E-3</v>
      </c>
      <c r="BS1418" s="12">
        <v>4.3799999999999999E-2</v>
      </c>
      <c r="BT1418" s="12">
        <v>2.05737E-2</v>
      </c>
      <c r="BU1418" s="12">
        <v>3.3492000000000001E-3</v>
      </c>
      <c r="BV1418" s="12">
        <v>2.6699999999999998E-4</v>
      </c>
      <c r="BW1418" s="12">
        <v>1</v>
      </c>
      <c r="BX1418" s="12">
        <v>0</v>
      </c>
      <c r="BY1418" s="12">
        <v>1</v>
      </c>
      <c r="BZ1418" s="12">
        <v>0</v>
      </c>
      <c r="CA1418" s="12">
        <v>1</v>
      </c>
      <c r="CB1418" s="12">
        <v>0</v>
      </c>
      <c r="CC1418" s="12">
        <v>1</v>
      </c>
      <c r="CD1418" s="12">
        <v>0</v>
      </c>
      <c r="CE1418" s="12">
        <v>1</v>
      </c>
      <c r="CF1418" s="12">
        <v>0</v>
      </c>
      <c r="CG1418" s="12">
        <v>1</v>
      </c>
      <c r="CH1418" s="12">
        <v>0</v>
      </c>
      <c r="CI1418" s="12">
        <v>1</v>
      </c>
      <c r="CJ1418" s="44">
        <v>9.9999999999999995E-21</v>
      </c>
      <c r="CK1418" s="12">
        <v>1</v>
      </c>
      <c r="CL1418" s="12">
        <v>0</v>
      </c>
      <c r="CM1418" s="12">
        <v>1</v>
      </c>
      <c r="CN1418" s="44">
        <v>9.9999999999999995E-21</v>
      </c>
      <c r="CO1418" s="12">
        <v>1</v>
      </c>
      <c r="CP1418" s="44">
        <v>9.9999999999999995E-21</v>
      </c>
      <c r="CQ1418" s="12">
        <v>1</v>
      </c>
      <c r="CR1418" s="44">
        <v>9.9999999999999995E-21</v>
      </c>
      <c r="CS1418" s="12">
        <v>1.002197</v>
      </c>
      <c r="CT1418" s="12">
        <v>1.5348E-3</v>
      </c>
      <c r="CU1418" s="12">
        <v>2.13683E-2</v>
      </c>
      <c r="CV1418" s="12">
        <v>4.8941999999999996E-3</v>
      </c>
      <c r="CW1418" s="12">
        <v>0.30429580000000001</v>
      </c>
      <c r="CX1418" s="12">
        <v>8.0088999999999994E-3</v>
      </c>
      <c r="CY1418" s="12">
        <v>2.8854899999999999E-2</v>
      </c>
      <c r="CZ1418" s="12">
        <v>3.1310000000000001E-3</v>
      </c>
      <c r="DA1418" s="12">
        <v>7.9535000000000005E-3</v>
      </c>
      <c r="DB1418" s="12">
        <v>8.6549999999999995E-4</v>
      </c>
      <c r="DC1418" s="12">
        <v>3.06354E-2</v>
      </c>
      <c r="DD1418" s="12">
        <v>1.58E-3</v>
      </c>
      <c r="DE1418" s="12">
        <v>2.6549E-3</v>
      </c>
      <c r="DF1418" s="12">
        <v>6.3899999999999995E-5</v>
      </c>
      <c r="DG1418" s="12">
        <v>2.2440000000000001E-4</v>
      </c>
      <c r="DH1418" s="12">
        <v>8.8800000000000004E-5</v>
      </c>
      <c r="DI1418" s="12">
        <v>0.70228100000000004</v>
      </c>
      <c r="DJ1418" s="12">
        <v>5.9015999999999999E-3</v>
      </c>
      <c r="DK1418" s="12">
        <v>9.2502999999999995E-3</v>
      </c>
      <c r="DL1418" s="12">
        <v>1.15672E-2</v>
      </c>
      <c r="DM1418" s="12">
        <v>1.81306E-2</v>
      </c>
      <c r="DN1418" s="12">
        <v>3.0995100000000001E-2</v>
      </c>
      <c r="DO1418" s="12">
        <v>1.4600000000000001E-5</v>
      </c>
      <c r="DP1418" s="12">
        <v>1.4508699999999999E-2</v>
      </c>
      <c r="DQ1418" s="12">
        <v>3.1562999999999999E-3</v>
      </c>
      <c r="DR1418" s="12">
        <v>10.33961</v>
      </c>
      <c r="DS1418" s="12">
        <v>7.2892299999999993E-2</v>
      </c>
      <c r="DT1418" s="12">
        <v>10.27369</v>
      </c>
      <c r="DU1418" s="12">
        <v>7.7041899999999996E-2</v>
      </c>
      <c r="DV1418" s="12">
        <v>99.363219999999998</v>
      </c>
      <c r="DW1418" s="12">
        <v>0.2777386</v>
      </c>
      <c r="DX1418" s="12">
        <v>35.615740000000002</v>
      </c>
      <c r="DY1418" s="12">
        <v>0.26449909999999999</v>
      </c>
      <c r="DZ1418" s="12">
        <v>0.26461319999999999</v>
      </c>
      <c r="EA1418" s="12">
        <v>4.3603000000000001E-3</v>
      </c>
      <c r="EB1418" s="12">
        <v>0</v>
      </c>
      <c r="EC1418" s="44">
        <v>1.5501019999999999E-16</v>
      </c>
      <c r="ED1418" s="44">
        <v>1.602746E-15</v>
      </c>
      <c r="EE1418" s="12" t="s">
        <v>1832</v>
      </c>
      <c r="EF1418" s="12">
        <v>1.9124000000000001E-3</v>
      </c>
      <c r="EG1418" s="44">
        <v>4.2123999999999998E-7</v>
      </c>
      <c r="EH1418" s="12">
        <v>1.3898029999999999</v>
      </c>
      <c r="EI1418" s="12">
        <v>1.0001180000000001</v>
      </c>
      <c r="EJ1418" s="12">
        <v>6.6699999999999995E-4</v>
      </c>
      <c r="EK1418" s="44">
        <v>5.0000000000000004E-6</v>
      </c>
      <c r="EL1418" s="12">
        <v>1.05E-4</v>
      </c>
      <c r="EM1418" s="44">
        <v>5.0000000000000004E-6</v>
      </c>
      <c r="EN1418" s="12">
        <v>2.7500000000000002E-4</v>
      </c>
      <c r="EO1418" s="44">
        <v>1.9999999999999999E-6</v>
      </c>
      <c r="EP1418" s="12">
        <v>1.24E-2</v>
      </c>
      <c r="EQ1418" s="12">
        <v>5.0000000000000002E-5</v>
      </c>
      <c r="ER1418" s="12">
        <v>1.2899999999999999E-4</v>
      </c>
      <c r="ES1418" s="12">
        <v>8.0000000000000007E-5</v>
      </c>
      <c r="ET1418" s="12">
        <v>1.7000000000000001E-4</v>
      </c>
      <c r="EU1418" s="12">
        <v>3.0000000000000001E-5</v>
      </c>
      <c r="EV1418" s="12">
        <v>263</v>
      </c>
      <c r="EW1418" s="12">
        <v>2.9999999999999997E-4</v>
      </c>
      <c r="EX1418" s="12">
        <v>1.96</v>
      </c>
      <c r="EY1418" s="12">
        <v>0.02</v>
      </c>
      <c r="EZ1418" s="12">
        <v>8.3029999999999996E-4</v>
      </c>
      <c r="FA1418" s="12">
        <v>6.5043000000000002E-3</v>
      </c>
      <c r="FB1418" s="12">
        <v>32.054920000000003</v>
      </c>
      <c r="FC1418" s="12">
        <v>2.5666100000000001E-2</v>
      </c>
      <c r="FD1418" s="12">
        <v>3.1002049999999999</v>
      </c>
      <c r="FE1418" s="12">
        <v>2.1714399999999998E-2</v>
      </c>
      <c r="FF1418" s="12">
        <v>4.4979900000000003E-2</v>
      </c>
      <c r="FG1418" s="12">
        <v>9.7801999999999993E-3</v>
      </c>
      <c r="FH1418" s="12">
        <v>1.8296199999999999E-2</v>
      </c>
      <c r="FI1418" s="12">
        <v>2.8677600000000001E-2</v>
      </c>
      <c r="FJ1418" s="12">
        <v>6.958E-4</v>
      </c>
      <c r="FK1418" s="12">
        <v>2.7520000000000002E-4</v>
      </c>
      <c r="FL1418" s="12">
        <v>2.1500000000000001E-5</v>
      </c>
      <c r="FM1418" s="12">
        <v>39.859969999999997</v>
      </c>
      <c r="FN1418" s="12">
        <v>9.6716200000000002E-2</v>
      </c>
      <c r="FO1418" s="12">
        <v>0.70499279999999998</v>
      </c>
      <c r="FP1418" s="12">
        <v>39.866010000000003</v>
      </c>
      <c r="FQ1418" s="12">
        <v>0.99984360000000005</v>
      </c>
      <c r="FR1418" s="12">
        <v>2.2819999999999999E-4</v>
      </c>
      <c r="FS1418" s="44">
        <v>5.4629999999999996E-10</v>
      </c>
      <c r="FT1418" s="44">
        <v>5.8099999999999998E-11</v>
      </c>
      <c r="FU1418" s="12">
        <v>0</v>
      </c>
      <c r="FV1418" s="44">
        <v>4.962E-10</v>
      </c>
      <c r="FW1418" s="12">
        <v>1.975E-2</v>
      </c>
      <c r="FX1418" s="44">
        <v>5.4629999999999996E-10</v>
      </c>
      <c r="FY1418" s="44">
        <v>7.0679999999999999E-6</v>
      </c>
      <c r="FZ1418" s="44">
        <v>5.5304999999999997E-10</v>
      </c>
      <c r="GA1418" s="44">
        <v>6.3080000000000001E-9</v>
      </c>
      <c r="GB1418" s="44">
        <v>5.5430000000000004E-10</v>
      </c>
      <c r="GC1418" s="12">
        <v>1.167E-2</v>
      </c>
      <c r="GD1418" s="12">
        <v>0</v>
      </c>
      <c r="GE1418" s="12">
        <v>295.5</v>
      </c>
      <c r="GF1418" s="12">
        <v>0.1</v>
      </c>
      <c r="GG1418" s="12">
        <v>1575</v>
      </c>
      <c r="GH1418" s="12">
        <v>2</v>
      </c>
      <c r="GI1418" s="12">
        <v>1.24E-2</v>
      </c>
      <c r="GJ1418" s="12">
        <v>2.0663000000000001E-3</v>
      </c>
    </row>
    <row r="1419" spans="1:192" s="12" customFormat="1" ht="12">
      <c r="A1419" s="31"/>
      <c r="B1419" s="32" t="s">
        <v>1687</v>
      </c>
      <c r="C1419" s="32">
        <v>3.5</v>
      </c>
      <c r="D1419" s="41">
        <v>10.59155</v>
      </c>
      <c r="E1419" s="33">
        <v>7.9150999999999996E-3</v>
      </c>
      <c r="F1419" s="33">
        <v>0.85130000000000006</v>
      </c>
      <c r="G1419" s="34">
        <v>0.18415101692795005</v>
      </c>
      <c r="H1419" s="45">
        <v>64.459577263711139</v>
      </c>
      <c r="I1419" s="36">
        <v>97.631129999999999</v>
      </c>
      <c r="J1419" s="42">
        <v>35.845390000000002</v>
      </c>
      <c r="K1419" s="42">
        <v>0.25372119999999998</v>
      </c>
      <c r="L1419" s="12">
        <v>1.9862999999999999E-3</v>
      </c>
      <c r="T1419" s="12" t="s">
        <v>2005</v>
      </c>
      <c r="U1419" s="12" t="s">
        <v>1827</v>
      </c>
      <c r="V1419" s="12">
        <v>37</v>
      </c>
      <c r="W1419" s="43">
        <v>43728</v>
      </c>
      <c r="X1419" s="12">
        <v>3.983333</v>
      </c>
      <c r="Y1419" s="44">
        <v>3651797000</v>
      </c>
      <c r="Z1419" s="12" t="s">
        <v>1828</v>
      </c>
      <c r="AA1419" s="12" t="s">
        <v>1452</v>
      </c>
      <c r="AB1419" s="12">
        <v>6</v>
      </c>
      <c r="AC1419" s="12" t="s">
        <v>1829</v>
      </c>
      <c r="AE1419" s="12" t="s">
        <v>1454</v>
      </c>
      <c r="AF1419" s="12">
        <v>7.875</v>
      </c>
      <c r="AG1419" s="12" t="s">
        <v>1856</v>
      </c>
      <c r="AH1419" s="12" t="s">
        <v>1831</v>
      </c>
      <c r="AI1419" s="12" t="s">
        <v>1464</v>
      </c>
      <c r="AJ1419" s="12">
        <v>1</v>
      </c>
      <c r="AK1419" s="12" t="s">
        <v>1458</v>
      </c>
      <c r="AL1419" s="12">
        <v>1</v>
      </c>
      <c r="AM1419" s="12" t="s">
        <v>1459</v>
      </c>
      <c r="AN1419" s="12">
        <v>3.5</v>
      </c>
      <c r="AO1419" s="12">
        <v>0</v>
      </c>
      <c r="AP1419" s="12">
        <v>0</v>
      </c>
      <c r="AQ1419" s="12">
        <v>0</v>
      </c>
      <c r="AR1419" s="12">
        <v>0</v>
      </c>
      <c r="AS1419" s="12">
        <v>20</v>
      </c>
      <c r="AT1419" s="12">
        <v>20</v>
      </c>
      <c r="AU1419" s="12">
        <v>104</v>
      </c>
      <c r="AX1419" s="12">
        <v>0</v>
      </c>
      <c r="AY1419" s="12">
        <v>1.2310999999999999E-3</v>
      </c>
      <c r="AZ1419" s="12">
        <v>4.7841999999999997E-3</v>
      </c>
      <c r="BA1419" s="12">
        <v>39.009120000000003</v>
      </c>
      <c r="BB1419" s="12">
        <v>2.6714100000000001E-2</v>
      </c>
      <c r="BC1419" s="12">
        <v>3.6824690000000002</v>
      </c>
      <c r="BD1419" s="12">
        <v>2.3311800000000001E-2</v>
      </c>
      <c r="BE1419" s="12">
        <v>5.9406100000000003E-2</v>
      </c>
      <c r="BF1419" s="12">
        <v>1.03249E-2</v>
      </c>
      <c r="BG1419" s="12">
        <v>1.8906900000000001E-2</v>
      </c>
      <c r="BH1419" s="12">
        <v>1.6970499999999999E-2</v>
      </c>
      <c r="BI1419" s="12">
        <v>3.1354E-3</v>
      </c>
      <c r="BJ1419" s="12">
        <v>4.1800000000000002E-4</v>
      </c>
      <c r="BK1419" s="12">
        <v>2.4406899999999999E-2</v>
      </c>
      <c r="BL1419" s="12">
        <v>1.9024000000000001E-3</v>
      </c>
      <c r="BM1419" s="12">
        <v>39.605449999999998</v>
      </c>
      <c r="BN1419" s="12">
        <v>2.5492399999999998E-2</v>
      </c>
      <c r="BO1419" s="12">
        <v>3.7085499999999998</v>
      </c>
      <c r="BP1419" s="12">
        <v>2.27593E-2</v>
      </c>
      <c r="BQ1419" s="12">
        <v>6.5692E-2</v>
      </c>
      <c r="BR1419" s="12">
        <v>1.0248800000000001E-2</v>
      </c>
      <c r="BS1419" s="12">
        <v>4.7687599999999997E-2</v>
      </c>
      <c r="BT1419" s="12">
        <v>1.6696300000000001E-2</v>
      </c>
      <c r="BU1419" s="12">
        <v>7.0565999999999997E-3</v>
      </c>
      <c r="BV1419" s="12">
        <v>3.8650000000000002E-4</v>
      </c>
      <c r="BW1419" s="12">
        <v>1</v>
      </c>
      <c r="BX1419" s="12">
        <v>0</v>
      </c>
      <c r="BY1419" s="12">
        <v>1</v>
      </c>
      <c r="BZ1419" s="12">
        <v>0</v>
      </c>
      <c r="CA1419" s="12">
        <v>1</v>
      </c>
      <c r="CB1419" s="12">
        <v>0</v>
      </c>
      <c r="CC1419" s="12">
        <v>1</v>
      </c>
      <c r="CD1419" s="12">
        <v>0</v>
      </c>
      <c r="CE1419" s="12">
        <v>1</v>
      </c>
      <c r="CF1419" s="12">
        <v>0</v>
      </c>
      <c r="CG1419" s="12">
        <v>1</v>
      </c>
      <c r="CH1419" s="12">
        <v>0</v>
      </c>
      <c r="CI1419" s="12">
        <v>1</v>
      </c>
      <c r="CJ1419" s="44">
        <v>9.9999999999999995E-21</v>
      </c>
      <c r="CK1419" s="12">
        <v>1</v>
      </c>
      <c r="CL1419" s="12">
        <v>0</v>
      </c>
      <c r="CM1419" s="12">
        <v>1</v>
      </c>
      <c r="CN1419" s="44">
        <v>9.9999999999999995E-21</v>
      </c>
      <c r="CO1419" s="12">
        <v>1</v>
      </c>
      <c r="CP1419" s="44">
        <v>9.9999999999999995E-21</v>
      </c>
      <c r="CQ1419" s="12">
        <v>1</v>
      </c>
      <c r="CR1419" s="44">
        <v>9.9999999999999995E-21</v>
      </c>
      <c r="CS1419" s="12">
        <v>1.0026090000000001</v>
      </c>
      <c r="CT1419" s="12">
        <v>1.9862999999999999E-3</v>
      </c>
      <c r="CU1419" s="12">
        <v>2.31758E-2</v>
      </c>
      <c r="CV1419" s="12">
        <v>4.3896999999999999E-3</v>
      </c>
      <c r="CW1419" s="12">
        <v>0.5963292</v>
      </c>
      <c r="CX1419" s="12">
        <v>7.9863999999999994E-3</v>
      </c>
      <c r="CY1419" s="12">
        <v>2.6081E-2</v>
      </c>
      <c r="CZ1419" s="12">
        <v>5.0451999999999997E-3</v>
      </c>
      <c r="DA1419" s="12">
        <v>6.2858999999999996E-3</v>
      </c>
      <c r="DB1419" s="12">
        <v>1.2515E-3</v>
      </c>
      <c r="DC1419" s="12">
        <v>2.8780699999999999E-2</v>
      </c>
      <c r="DD1419" s="12">
        <v>3.0385999999999998E-3</v>
      </c>
      <c r="DE1419" s="12">
        <v>3.9293000000000002E-3</v>
      </c>
      <c r="DF1419" s="12">
        <v>1.561E-4</v>
      </c>
      <c r="DG1419" s="12">
        <v>8.5130000000000004E-4</v>
      </c>
      <c r="DH1419" s="12">
        <v>1.136E-4</v>
      </c>
      <c r="DI1419" s="12">
        <v>0.25018689999999999</v>
      </c>
      <c r="DJ1419" s="12">
        <v>7.9150999999999996E-3</v>
      </c>
      <c r="DK1419" s="12">
        <v>7.1046E-3</v>
      </c>
      <c r="DL1419" s="12">
        <v>1.55135E-2</v>
      </c>
      <c r="DM1419" s="12">
        <v>1.3925099999999999E-2</v>
      </c>
      <c r="DN1419" s="12">
        <v>5.35437E-2</v>
      </c>
      <c r="DO1419" s="12">
        <v>1.1199999999999999E-5</v>
      </c>
      <c r="DP1419" s="12">
        <v>1.6129600000000001E-2</v>
      </c>
      <c r="DQ1419" s="12">
        <v>2.8051999999999999E-3</v>
      </c>
      <c r="DR1419" s="12">
        <v>10.59155</v>
      </c>
      <c r="DS1419" s="12">
        <v>6.7440799999999995E-2</v>
      </c>
      <c r="DT1419" s="12">
        <v>10.340579999999999</v>
      </c>
      <c r="DU1419" s="12">
        <v>7.39118E-2</v>
      </c>
      <c r="DV1419" s="12">
        <v>97.631129999999999</v>
      </c>
      <c r="DW1419" s="12">
        <v>0.33081189999999999</v>
      </c>
      <c r="DX1419" s="12">
        <v>35.845390000000002</v>
      </c>
      <c r="DY1419" s="12">
        <v>0.25372119999999998</v>
      </c>
      <c r="DZ1419" s="12">
        <v>0.2538416</v>
      </c>
      <c r="EA1419" s="12">
        <v>8.6107000000000003E-2</v>
      </c>
      <c r="EB1419" s="12">
        <v>0</v>
      </c>
      <c r="EC1419" s="44">
        <v>1.84152E-16</v>
      </c>
      <c r="ED1419" s="44">
        <v>1.9504560000000001E-15</v>
      </c>
      <c r="EE1419" s="12" t="s">
        <v>1832</v>
      </c>
      <c r="EF1419" s="12">
        <v>1.9124000000000001E-3</v>
      </c>
      <c r="EG1419" s="44">
        <v>4.2123999999999998E-7</v>
      </c>
      <c r="EH1419" s="12">
        <v>1.541846</v>
      </c>
      <c r="EI1419" s="12">
        <v>1.0001549999999999</v>
      </c>
      <c r="EJ1419" s="12">
        <v>6.6699999999999995E-4</v>
      </c>
      <c r="EK1419" s="44">
        <v>5.0000000000000004E-6</v>
      </c>
      <c r="EL1419" s="12">
        <v>1.05E-4</v>
      </c>
      <c r="EM1419" s="44">
        <v>5.0000000000000004E-6</v>
      </c>
      <c r="EN1419" s="12">
        <v>2.7500000000000002E-4</v>
      </c>
      <c r="EO1419" s="44">
        <v>1.9999999999999999E-6</v>
      </c>
      <c r="EP1419" s="12">
        <v>1.24E-2</v>
      </c>
      <c r="EQ1419" s="12">
        <v>5.0000000000000002E-5</v>
      </c>
      <c r="ER1419" s="12">
        <v>1.2899999999999999E-4</v>
      </c>
      <c r="ES1419" s="12">
        <v>8.0000000000000007E-5</v>
      </c>
      <c r="ET1419" s="12">
        <v>1.7000000000000001E-4</v>
      </c>
      <c r="EU1419" s="12">
        <v>3.0000000000000001E-5</v>
      </c>
      <c r="EV1419" s="12">
        <v>263</v>
      </c>
      <c r="EW1419" s="12">
        <v>2.9999999999999997E-4</v>
      </c>
      <c r="EX1419" s="12">
        <v>1.96</v>
      </c>
      <c r="EY1419" s="12">
        <v>0.02</v>
      </c>
      <c r="EZ1419" s="12">
        <v>1.2310999999999999E-3</v>
      </c>
      <c r="FA1419" s="12">
        <v>4.7841999999999997E-3</v>
      </c>
      <c r="FB1419" s="12">
        <v>39.009120000000003</v>
      </c>
      <c r="FC1419" s="12">
        <v>2.6714100000000001E-2</v>
      </c>
      <c r="FD1419" s="12">
        <v>3.6830400000000001</v>
      </c>
      <c r="FE1419" s="12">
        <v>2.33154E-2</v>
      </c>
      <c r="FF1419" s="12">
        <v>5.9406100000000003E-2</v>
      </c>
      <c r="FG1419" s="12">
        <v>1.03249E-2</v>
      </c>
      <c r="FH1419" s="12">
        <v>2.91515E-2</v>
      </c>
      <c r="FI1419" s="12">
        <v>2.6165999999999998E-2</v>
      </c>
      <c r="FJ1419" s="12">
        <v>3.1354E-3</v>
      </c>
      <c r="FK1419" s="12">
        <v>4.1800000000000002E-4</v>
      </c>
      <c r="FL1419" s="12">
        <v>8.0199999999999998E-5</v>
      </c>
      <c r="FM1419" s="12">
        <v>13.36856</v>
      </c>
      <c r="FN1419" s="12">
        <v>9.4415499999999999E-2</v>
      </c>
      <c r="FO1419" s="12">
        <v>0.63675250000000005</v>
      </c>
      <c r="FP1419" s="12">
        <v>13.38334</v>
      </c>
      <c r="FQ1419" s="12">
        <v>0.99886750000000002</v>
      </c>
      <c r="FR1419" s="12">
        <v>5.5099999999999995E-4</v>
      </c>
      <c r="FS1419" s="44">
        <v>5.4629999999999996E-10</v>
      </c>
      <c r="FT1419" s="44">
        <v>5.8099999999999998E-11</v>
      </c>
      <c r="FU1419" s="12">
        <v>0</v>
      </c>
      <c r="FV1419" s="44">
        <v>4.962E-10</v>
      </c>
      <c r="FW1419" s="12">
        <v>1.975E-2</v>
      </c>
      <c r="FX1419" s="44">
        <v>5.4629999999999996E-10</v>
      </c>
      <c r="FY1419" s="44">
        <v>7.0679999999999999E-6</v>
      </c>
      <c r="FZ1419" s="44">
        <v>5.5304999999999997E-10</v>
      </c>
      <c r="GA1419" s="44">
        <v>6.3080000000000001E-9</v>
      </c>
      <c r="GB1419" s="44">
        <v>5.5430000000000004E-10</v>
      </c>
      <c r="GC1419" s="12">
        <v>1.167E-2</v>
      </c>
      <c r="GD1419" s="12">
        <v>0</v>
      </c>
      <c r="GE1419" s="12">
        <v>295.5</v>
      </c>
      <c r="GF1419" s="12">
        <v>0.1</v>
      </c>
      <c r="GG1419" s="12">
        <v>1575</v>
      </c>
      <c r="GH1419" s="12">
        <v>2</v>
      </c>
      <c r="GI1419" s="12">
        <v>1.24E-2</v>
      </c>
      <c r="GJ1419" s="12">
        <v>3.5696E-3</v>
      </c>
    </row>
    <row r="1420" spans="1:192" s="12" customFormat="1" ht="12">
      <c r="A1420" s="31"/>
      <c r="B1420" s="32" t="s">
        <v>1601</v>
      </c>
      <c r="C1420" s="32">
        <v>3.5</v>
      </c>
      <c r="D1420" s="41">
        <v>10.83419</v>
      </c>
      <c r="E1420" s="33">
        <v>2.34205E-2</v>
      </c>
      <c r="F1420" s="33">
        <v>0.78210000000000002</v>
      </c>
      <c r="G1420" s="34">
        <v>9.9130493756997673E-2</v>
      </c>
      <c r="H1420" s="45">
        <v>21.78450502764672</v>
      </c>
      <c r="I1420" s="36">
        <v>97.884370000000004</v>
      </c>
      <c r="J1420" s="42">
        <v>36.75291</v>
      </c>
      <c r="K1420" s="42">
        <v>0.42853140000000001</v>
      </c>
      <c r="L1420" s="12">
        <v>1.5348E-3</v>
      </c>
      <c r="T1420" s="12" t="s">
        <v>2006</v>
      </c>
      <c r="U1420" s="12" t="s">
        <v>1827</v>
      </c>
      <c r="V1420" s="12">
        <v>37</v>
      </c>
      <c r="W1420" s="43">
        <v>43722</v>
      </c>
      <c r="X1420" s="12">
        <v>23.433330000000002</v>
      </c>
      <c r="Y1420" s="44">
        <v>3651348000</v>
      </c>
      <c r="Z1420" s="12" t="s">
        <v>1828</v>
      </c>
      <c r="AA1420" s="12" t="s">
        <v>1452</v>
      </c>
      <c r="AB1420" s="12">
        <v>6</v>
      </c>
      <c r="AC1420" s="12" t="s">
        <v>1829</v>
      </c>
      <c r="AE1420" s="12" t="s">
        <v>1454</v>
      </c>
      <c r="AF1420" s="12">
        <v>7.875</v>
      </c>
      <c r="AG1420" s="12" t="s">
        <v>1839</v>
      </c>
      <c r="AH1420" s="12" t="s">
        <v>1831</v>
      </c>
      <c r="AI1420" s="12" t="s">
        <v>1464</v>
      </c>
      <c r="AJ1420" s="12">
        <v>1</v>
      </c>
      <c r="AK1420" s="12" t="s">
        <v>1458</v>
      </c>
      <c r="AL1420" s="12">
        <v>1</v>
      </c>
      <c r="AM1420" s="12" t="s">
        <v>1459</v>
      </c>
      <c r="AN1420" s="12">
        <v>3.5</v>
      </c>
      <c r="AO1420" s="12">
        <v>0</v>
      </c>
      <c r="AP1420" s="12">
        <v>0</v>
      </c>
      <c r="AQ1420" s="12">
        <v>0</v>
      </c>
      <c r="AR1420" s="12">
        <v>0</v>
      </c>
      <c r="AS1420" s="12">
        <v>20</v>
      </c>
      <c r="AT1420" s="12">
        <v>20</v>
      </c>
      <c r="AU1420" s="12">
        <v>92</v>
      </c>
      <c r="AX1420" s="12">
        <v>0</v>
      </c>
      <c r="AY1420" s="12">
        <v>4.0276000000000001E-3</v>
      </c>
      <c r="AZ1420" s="12">
        <v>6.2811999999999998E-3</v>
      </c>
      <c r="BA1420" s="12">
        <v>21.480309999999999</v>
      </c>
      <c r="BB1420" s="12">
        <v>2.1878999999999999E-2</v>
      </c>
      <c r="BC1420" s="12">
        <v>1.9824059999999999</v>
      </c>
      <c r="BD1420" s="12">
        <v>2.1646200000000001E-2</v>
      </c>
      <c r="BE1420" s="12">
        <v>2.93963E-2</v>
      </c>
      <c r="BF1420" s="12">
        <v>9.2257999999999993E-3</v>
      </c>
      <c r="BG1420" s="12">
        <v>3.3366300000000002E-2</v>
      </c>
      <c r="BH1420" s="12">
        <v>1.7073499999999998E-2</v>
      </c>
      <c r="BI1420" s="12">
        <v>1.5506999999999999E-3</v>
      </c>
      <c r="BJ1420" s="12">
        <v>3.0499999999999999E-4</v>
      </c>
      <c r="BK1420" s="12">
        <v>2.5395899999999999E-2</v>
      </c>
      <c r="BL1420" s="12">
        <v>3.9370000000000004E-3</v>
      </c>
      <c r="BM1420" s="12">
        <v>21.77018</v>
      </c>
      <c r="BN1420" s="12">
        <v>2.03219E-2</v>
      </c>
      <c r="BO1420" s="12">
        <v>2.0112610000000002</v>
      </c>
      <c r="BP1420" s="12">
        <v>2.14185E-2</v>
      </c>
      <c r="BQ1420" s="12">
        <v>3.7349800000000002E-2</v>
      </c>
      <c r="BR1420" s="12">
        <v>9.1850999999999999E-3</v>
      </c>
      <c r="BS1420" s="12">
        <v>6.4001699999999995E-2</v>
      </c>
      <c r="BT1420" s="12">
        <v>1.7000299999999999E-2</v>
      </c>
      <c r="BU1420" s="12">
        <v>4.2021999999999997E-3</v>
      </c>
      <c r="BV1420" s="12">
        <v>2.9750000000000002E-4</v>
      </c>
      <c r="BW1420" s="12">
        <v>1</v>
      </c>
      <c r="BX1420" s="12">
        <v>0</v>
      </c>
      <c r="BY1420" s="12">
        <v>1</v>
      </c>
      <c r="BZ1420" s="12">
        <v>0</v>
      </c>
      <c r="CA1420" s="12">
        <v>1</v>
      </c>
      <c r="CB1420" s="12">
        <v>0</v>
      </c>
      <c r="CC1420" s="12">
        <v>1</v>
      </c>
      <c r="CD1420" s="12">
        <v>0</v>
      </c>
      <c r="CE1420" s="12">
        <v>1</v>
      </c>
      <c r="CF1420" s="12">
        <v>0</v>
      </c>
      <c r="CG1420" s="12">
        <v>1</v>
      </c>
      <c r="CH1420" s="12">
        <v>0</v>
      </c>
      <c r="CI1420" s="12">
        <v>1</v>
      </c>
      <c r="CJ1420" s="44">
        <v>9.9999999999999995E-21</v>
      </c>
      <c r="CK1420" s="12">
        <v>1</v>
      </c>
      <c r="CL1420" s="12">
        <v>0</v>
      </c>
      <c r="CM1420" s="12">
        <v>1</v>
      </c>
      <c r="CN1420" s="44">
        <v>9.9999999999999995E-21</v>
      </c>
      <c r="CO1420" s="12">
        <v>1</v>
      </c>
      <c r="CP1420" s="44">
        <v>9.9999999999999995E-21</v>
      </c>
      <c r="CQ1420" s="12">
        <v>1</v>
      </c>
      <c r="CR1420" s="44">
        <v>9.9999999999999995E-21</v>
      </c>
      <c r="CS1420" s="12">
        <v>1.002197</v>
      </c>
      <c r="CT1420" s="12">
        <v>1.5348E-3</v>
      </c>
      <c r="CU1420" s="12">
        <v>2.13683E-2</v>
      </c>
      <c r="CV1420" s="12">
        <v>4.8941999999999996E-3</v>
      </c>
      <c r="CW1420" s="12">
        <v>0.28987299999999999</v>
      </c>
      <c r="CX1420" s="12">
        <v>8.1063000000000003E-3</v>
      </c>
      <c r="CY1420" s="12">
        <v>2.8854899999999999E-2</v>
      </c>
      <c r="CZ1420" s="12">
        <v>3.1310000000000001E-3</v>
      </c>
      <c r="DA1420" s="12">
        <v>7.9535000000000005E-3</v>
      </c>
      <c r="DB1420" s="12">
        <v>8.6549999999999995E-4</v>
      </c>
      <c r="DC1420" s="12">
        <v>3.06354E-2</v>
      </c>
      <c r="DD1420" s="12">
        <v>1.58E-3</v>
      </c>
      <c r="DE1420" s="12">
        <v>2.6549E-3</v>
      </c>
      <c r="DF1420" s="12">
        <v>6.3899999999999995E-5</v>
      </c>
      <c r="DG1420" s="12">
        <v>7.8209999999999998E-4</v>
      </c>
      <c r="DH1420" s="12">
        <v>1.5410000000000001E-4</v>
      </c>
      <c r="DI1420" s="12">
        <v>0.81750659999999997</v>
      </c>
      <c r="DJ1420" s="12">
        <v>2.34205E-2</v>
      </c>
      <c r="DK1420" s="12">
        <v>1.1986999999999999E-2</v>
      </c>
      <c r="DL1420" s="12">
        <v>4.5904199999999999E-2</v>
      </c>
      <c r="DM1420" s="12">
        <v>2.3494500000000001E-2</v>
      </c>
      <c r="DN1420" s="12">
        <v>3.4185800000000002E-2</v>
      </c>
      <c r="DO1420" s="12">
        <v>1.8899999999999999E-5</v>
      </c>
      <c r="DP1420" s="12">
        <v>1.4826799999999999E-2</v>
      </c>
      <c r="DQ1420" s="12">
        <v>4.6560999999999998E-3</v>
      </c>
      <c r="DR1420" s="12">
        <v>10.83419</v>
      </c>
      <c r="DS1420" s="12">
        <v>0.11881369999999999</v>
      </c>
      <c r="DT1420" s="12">
        <v>10.60502</v>
      </c>
      <c r="DU1420" s="12">
        <v>0.1248978</v>
      </c>
      <c r="DV1420" s="12">
        <v>97.884370000000004</v>
      </c>
      <c r="DW1420" s="12">
        <v>0.44321670000000002</v>
      </c>
      <c r="DX1420" s="12">
        <v>36.75291</v>
      </c>
      <c r="DY1420" s="12">
        <v>0.42853140000000001</v>
      </c>
      <c r="DZ1420" s="12">
        <v>0.4286064</v>
      </c>
      <c r="EA1420" s="12">
        <v>0.80568700000000004</v>
      </c>
      <c r="EB1420" s="12">
        <v>0</v>
      </c>
      <c r="EC1420" s="44">
        <v>9.9132049999999996E-17</v>
      </c>
      <c r="ED1420" s="44">
        <v>1.074016E-15</v>
      </c>
      <c r="EE1420" s="12" t="s">
        <v>1832</v>
      </c>
      <c r="EF1420" s="12">
        <v>1.9124000000000001E-3</v>
      </c>
      <c r="EG1420" s="44">
        <v>4.2123999999999998E-7</v>
      </c>
      <c r="EH1420" s="12">
        <v>1.3916569999999999</v>
      </c>
      <c r="EI1420" s="12">
        <v>1.0001180000000001</v>
      </c>
      <c r="EJ1420" s="12">
        <v>6.6699999999999995E-4</v>
      </c>
      <c r="EK1420" s="44">
        <v>5.0000000000000004E-6</v>
      </c>
      <c r="EL1420" s="12">
        <v>1.05E-4</v>
      </c>
      <c r="EM1420" s="44">
        <v>5.0000000000000004E-6</v>
      </c>
      <c r="EN1420" s="12">
        <v>2.7500000000000002E-4</v>
      </c>
      <c r="EO1420" s="44">
        <v>1.9999999999999999E-6</v>
      </c>
      <c r="EP1420" s="12">
        <v>1.24E-2</v>
      </c>
      <c r="EQ1420" s="12">
        <v>5.0000000000000002E-5</v>
      </c>
      <c r="ER1420" s="12">
        <v>1.2899999999999999E-4</v>
      </c>
      <c r="ES1420" s="12">
        <v>8.0000000000000007E-5</v>
      </c>
      <c r="ET1420" s="12">
        <v>1.7000000000000001E-4</v>
      </c>
      <c r="EU1420" s="12">
        <v>3.0000000000000001E-5</v>
      </c>
      <c r="EV1420" s="12">
        <v>263</v>
      </c>
      <c r="EW1420" s="12">
        <v>2.9999999999999997E-4</v>
      </c>
      <c r="EX1420" s="12">
        <v>1.96</v>
      </c>
      <c r="EY1420" s="12">
        <v>0.02</v>
      </c>
      <c r="EZ1420" s="12">
        <v>4.0276000000000001E-3</v>
      </c>
      <c r="FA1420" s="12">
        <v>6.2811999999999998E-3</v>
      </c>
      <c r="FB1420" s="12">
        <v>21.480309999999999</v>
      </c>
      <c r="FC1420" s="12">
        <v>2.1878999999999999E-2</v>
      </c>
      <c r="FD1420" s="12">
        <v>1.9826410000000001</v>
      </c>
      <c r="FE1420" s="12">
        <v>2.16487E-2</v>
      </c>
      <c r="FF1420" s="12">
        <v>2.93963E-2</v>
      </c>
      <c r="FG1420" s="12">
        <v>9.2257999999999993E-3</v>
      </c>
      <c r="FH1420" s="12">
        <v>4.6434499999999997E-2</v>
      </c>
      <c r="FI1420" s="12">
        <v>2.37605E-2</v>
      </c>
      <c r="FJ1420" s="12">
        <v>1.5506999999999999E-3</v>
      </c>
      <c r="FK1420" s="12">
        <v>3.0499999999999999E-4</v>
      </c>
      <c r="FL1420" s="12">
        <v>7.1600000000000006E-5</v>
      </c>
      <c r="FM1420" s="12">
        <v>19.838159999999998</v>
      </c>
      <c r="FN1420" s="12">
        <v>9.2299999999999993E-2</v>
      </c>
      <c r="FO1420" s="12">
        <v>1.0966849999999999</v>
      </c>
      <c r="FP1420" s="12">
        <v>19.867889999999999</v>
      </c>
      <c r="FQ1420" s="12">
        <v>0.99847540000000001</v>
      </c>
      <c r="FR1420" s="12">
        <v>4.7689999999999999E-4</v>
      </c>
      <c r="FS1420" s="44">
        <v>5.4629999999999996E-10</v>
      </c>
      <c r="FT1420" s="44">
        <v>5.8099999999999998E-11</v>
      </c>
      <c r="FU1420" s="12">
        <v>0</v>
      </c>
      <c r="FV1420" s="44">
        <v>4.962E-10</v>
      </c>
      <c r="FW1420" s="12">
        <v>1.975E-2</v>
      </c>
      <c r="FX1420" s="44">
        <v>5.4629999999999996E-10</v>
      </c>
      <c r="FY1420" s="44">
        <v>7.0679999999999999E-6</v>
      </c>
      <c r="FZ1420" s="44">
        <v>5.5304999999999997E-10</v>
      </c>
      <c r="GA1420" s="44">
        <v>6.3080000000000001E-9</v>
      </c>
      <c r="GB1420" s="44">
        <v>5.5430000000000004E-10</v>
      </c>
      <c r="GC1420" s="12">
        <v>1.167E-2</v>
      </c>
      <c r="GD1420" s="12">
        <v>0</v>
      </c>
      <c r="GE1420" s="12">
        <v>295.5</v>
      </c>
      <c r="GF1420" s="12">
        <v>0.1</v>
      </c>
      <c r="GG1420" s="12">
        <v>1575</v>
      </c>
      <c r="GH1420" s="12">
        <v>2</v>
      </c>
      <c r="GI1420" s="12">
        <v>1.24E-2</v>
      </c>
      <c r="GJ1420" s="12">
        <v>2.2791E-3</v>
      </c>
    </row>
    <row r="1421" spans="1:192" s="12" customFormat="1" ht="12">
      <c r="A1421" s="31"/>
      <c r="B1421" s="32" t="s">
        <v>1671</v>
      </c>
      <c r="C1421" s="32">
        <v>3.5</v>
      </c>
      <c r="D1421" s="41">
        <v>13.36529</v>
      </c>
      <c r="E1421" s="33">
        <v>2.2536799999999999E-2</v>
      </c>
      <c r="F1421" s="40">
        <v>8.8648000000000007</v>
      </c>
      <c r="G1421" s="34">
        <v>9.3127339702139378E-2</v>
      </c>
      <c r="H1421" s="45">
        <v>22.638706471193782</v>
      </c>
      <c r="I1421" s="36">
        <v>80.413499999999999</v>
      </c>
      <c r="J1421" s="42">
        <v>37.241889999999998</v>
      </c>
      <c r="K1421" s="42">
        <v>0.59899720000000001</v>
      </c>
      <c r="L1421" s="12">
        <v>1.9862999999999999E-3</v>
      </c>
      <c r="T1421" s="12" t="s">
        <v>2007</v>
      </c>
      <c r="U1421" s="12" t="s">
        <v>1827</v>
      </c>
      <c r="V1421" s="12">
        <v>37</v>
      </c>
      <c r="W1421" s="43">
        <v>43728</v>
      </c>
      <c r="X1421" s="12">
        <v>2.1666669999999999</v>
      </c>
      <c r="Y1421" s="44">
        <v>3651790000</v>
      </c>
      <c r="Z1421" s="12" t="s">
        <v>1828</v>
      </c>
      <c r="AA1421" s="12" t="s">
        <v>1452</v>
      </c>
      <c r="AB1421" s="12">
        <v>6</v>
      </c>
      <c r="AC1421" s="12" t="s">
        <v>1829</v>
      </c>
      <c r="AE1421" s="12" t="s">
        <v>1454</v>
      </c>
      <c r="AF1421" s="12">
        <v>7.875</v>
      </c>
      <c r="AG1421" s="12" t="s">
        <v>1856</v>
      </c>
      <c r="AH1421" s="12" t="s">
        <v>1831</v>
      </c>
      <c r="AI1421" s="12" t="s">
        <v>1464</v>
      </c>
      <c r="AJ1421" s="12">
        <v>1</v>
      </c>
      <c r="AK1421" s="12" t="s">
        <v>1458</v>
      </c>
      <c r="AL1421" s="12">
        <v>1</v>
      </c>
      <c r="AM1421" s="12" t="s">
        <v>1459</v>
      </c>
      <c r="AN1421" s="12">
        <v>3.5</v>
      </c>
      <c r="AO1421" s="12">
        <v>0</v>
      </c>
      <c r="AP1421" s="12">
        <v>0</v>
      </c>
      <c r="AQ1421" s="12">
        <v>0</v>
      </c>
      <c r="AR1421" s="12">
        <v>0</v>
      </c>
      <c r="AS1421" s="12">
        <v>20</v>
      </c>
      <c r="AT1421" s="12">
        <v>20</v>
      </c>
      <c r="AU1421" s="12">
        <v>88</v>
      </c>
      <c r="AX1421" s="12">
        <v>0</v>
      </c>
      <c r="AY1421" s="12">
        <v>-1.9903999999999998E-3</v>
      </c>
      <c r="AZ1421" s="12">
        <v>5.7403000000000003E-3</v>
      </c>
      <c r="BA1421" s="12">
        <v>24.89386</v>
      </c>
      <c r="BB1421" s="12">
        <v>2.6886899999999998E-2</v>
      </c>
      <c r="BC1421" s="12">
        <v>1.8622879999999999</v>
      </c>
      <c r="BD1421" s="12">
        <v>2.4108600000000001E-2</v>
      </c>
      <c r="BE1421" s="12">
        <v>2.16481E-2</v>
      </c>
      <c r="BF1421" s="12">
        <v>9.2420000000000002E-3</v>
      </c>
      <c r="BG1421" s="12">
        <v>2.7265399999999999E-2</v>
      </c>
      <c r="BH1421" s="12">
        <v>1.8575899999999999E-2</v>
      </c>
      <c r="BI1421" s="12">
        <v>1.6511399999999999E-2</v>
      </c>
      <c r="BJ1421" s="12">
        <v>6.5879999999999997E-4</v>
      </c>
      <c r="BK1421" s="12">
        <v>2.11854E-2</v>
      </c>
      <c r="BL1421" s="12">
        <v>3.6987999999999999E-3</v>
      </c>
      <c r="BM1421" s="12">
        <v>25.569690000000001</v>
      </c>
      <c r="BN1421" s="12">
        <v>2.58503E-2</v>
      </c>
      <c r="BO1421" s="12">
        <v>1.888369</v>
      </c>
      <c r="BP1421" s="12">
        <v>2.35748E-2</v>
      </c>
      <c r="BQ1421" s="12">
        <v>2.7934E-2</v>
      </c>
      <c r="BR1421" s="12">
        <v>9.1569000000000008E-3</v>
      </c>
      <c r="BS1421" s="12">
        <v>5.6046199999999997E-2</v>
      </c>
      <c r="BT1421" s="12">
        <v>1.83257E-2</v>
      </c>
      <c r="BU1421" s="12">
        <v>2.09991E-2</v>
      </c>
      <c r="BV1421" s="12">
        <v>6.3840000000000001E-4</v>
      </c>
      <c r="BW1421" s="12">
        <v>1</v>
      </c>
      <c r="BX1421" s="12">
        <v>0</v>
      </c>
      <c r="BY1421" s="12">
        <v>1</v>
      </c>
      <c r="BZ1421" s="12">
        <v>0</v>
      </c>
      <c r="CA1421" s="12">
        <v>1</v>
      </c>
      <c r="CB1421" s="12">
        <v>0</v>
      </c>
      <c r="CC1421" s="12">
        <v>1</v>
      </c>
      <c r="CD1421" s="12">
        <v>0</v>
      </c>
      <c r="CE1421" s="12">
        <v>1</v>
      </c>
      <c r="CF1421" s="12">
        <v>0</v>
      </c>
      <c r="CG1421" s="12">
        <v>1</v>
      </c>
      <c r="CH1421" s="12">
        <v>0</v>
      </c>
      <c r="CI1421" s="12">
        <v>1</v>
      </c>
      <c r="CJ1421" s="44">
        <v>9.9999999999999995E-21</v>
      </c>
      <c r="CK1421" s="12">
        <v>1</v>
      </c>
      <c r="CL1421" s="12">
        <v>0</v>
      </c>
      <c r="CM1421" s="12">
        <v>1</v>
      </c>
      <c r="CN1421" s="44">
        <v>9.9999999999999995E-21</v>
      </c>
      <c r="CO1421" s="12">
        <v>1</v>
      </c>
      <c r="CP1421" s="44">
        <v>9.9999999999999995E-21</v>
      </c>
      <c r="CQ1421" s="12">
        <v>1</v>
      </c>
      <c r="CR1421" s="44">
        <v>9.9999999999999995E-21</v>
      </c>
      <c r="CS1421" s="12">
        <v>1.0026090000000001</v>
      </c>
      <c r="CT1421" s="12">
        <v>1.9862999999999999E-3</v>
      </c>
      <c r="CU1421" s="12">
        <v>2.31758E-2</v>
      </c>
      <c r="CV1421" s="12">
        <v>4.3896999999999999E-3</v>
      </c>
      <c r="CW1421" s="12">
        <v>0.67582509999999996</v>
      </c>
      <c r="CX1421" s="12">
        <v>7.3936000000000002E-3</v>
      </c>
      <c r="CY1421" s="12">
        <v>2.6081E-2</v>
      </c>
      <c r="CZ1421" s="12">
        <v>5.0451999999999997E-3</v>
      </c>
      <c r="DA1421" s="12">
        <v>6.2858999999999996E-3</v>
      </c>
      <c r="DB1421" s="12">
        <v>1.2515E-3</v>
      </c>
      <c r="DC1421" s="12">
        <v>2.8780699999999999E-2</v>
      </c>
      <c r="DD1421" s="12">
        <v>3.0385999999999998E-3</v>
      </c>
      <c r="DE1421" s="12">
        <v>4.5307000000000004E-3</v>
      </c>
      <c r="DF1421" s="12">
        <v>1.5029999999999999E-4</v>
      </c>
      <c r="DG1421" s="12">
        <v>8.8648000000000008E-3</v>
      </c>
      <c r="DH1421" s="12">
        <v>3.7189999999999999E-4</v>
      </c>
      <c r="DI1421" s="12">
        <v>6.9385100000000005E-2</v>
      </c>
      <c r="DJ1421" s="12">
        <v>2.2536799999999999E-2</v>
      </c>
      <c r="DK1421" s="12">
        <v>1.53571E-2</v>
      </c>
      <c r="DL1421" s="12">
        <v>4.4172200000000002E-2</v>
      </c>
      <c r="DM1421" s="12">
        <v>3.0099899999999999E-2</v>
      </c>
      <c r="DN1421" s="12">
        <v>-3.6623299999999998E-2</v>
      </c>
      <c r="DO1421" s="12">
        <v>2.4199999999999999E-5</v>
      </c>
      <c r="DP1421" s="12">
        <v>1.16227E-2</v>
      </c>
      <c r="DQ1421" s="12">
        <v>4.9642000000000002E-3</v>
      </c>
      <c r="DR1421" s="12">
        <v>13.36529</v>
      </c>
      <c r="DS1421" s="12">
        <v>0.17362369999999999</v>
      </c>
      <c r="DT1421" s="12">
        <v>10.74755</v>
      </c>
      <c r="DU1421" s="12">
        <v>0.1746277</v>
      </c>
      <c r="DV1421" s="12">
        <v>80.413499999999999</v>
      </c>
      <c r="DW1421" s="12">
        <v>0.79427179999999997</v>
      </c>
      <c r="DX1421" s="12">
        <v>37.241889999999998</v>
      </c>
      <c r="DY1421" s="12">
        <v>0.59899720000000001</v>
      </c>
      <c r="DZ1421" s="12">
        <v>0.59905220000000003</v>
      </c>
      <c r="EA1421" s="12">
        <v>0</v>
      </c>
      <c r="EB1421" s="12">
        <v>0</v>
      </c>
      <c r="EC1421" s="44">
        <v>9.3128790000000005E-17</v>
      </c>
      <c r="ED1421" s="44">
        <v>1.244693E-15</v>
      </c>
      <c r="EE1421" s="12" t="s">
        <v>1832</v>
      </c>
      <c r="EF1421" s="12">
        <v>1.9124000000000001E-3</v>
      </c>
      <c r="EG1421" s="44">
        <v>4.2123999999999998E-7</v>
      </c>
      <c r="EH1421" s="12">
        <v>1.5395509999999999</v>
      </c>
      <c r="EI1421" s="12">
        <v>1.000154</v>
      </c>
      <c r="EJ1421" s="12">
        <v>6.6699999999999995E-4</v>
      </c>
      <c r="EK1421" s="44">
        <v>5.0000000000000004E-6</v>
      </c>
      <c r="EL1421" s="12">
        <v>1.05E-4</v>
      </c>
      <c r="EM1421" s="44">
        <v>5.0000000000000004E-6</v>
      </c>
      <c r="EN1421" s="12">
        <v>2.7500000000000002E-4</v>
      </c>
      <c r="EO1421" s="44">
        <v>1.9999999999999999E-6</v>
      </c>
      <c r="EP1421" s="12">
        <v>1.24E-2</v>
      </c>
      <c r="EQ1421" s="12">
        <v>5.0000000000000002E-5</v>
      </c>
      <c r="ER1421" s="12">
        <v>1.2899999999999999E-4</v>
      </c>
      <c r="ES1421" s="12">
        <v>8.0000000000000007E-5</v>
      </c>
      <c r="ET1421" s="12">
        <v>1.7000000000000001E-4</v>
      </c>
      <c r="EU1421" s="12">
        <v>3.0000000000000001E-5</v>
      </c>
      <c r="EV1421" s="12">
        <v>263</v>
      </c>
      <c r="EW1421" s="12">
        <v>2.9999999999999997E-4</v>
      </c>
      <c r="EX1421" s="12">
        <v>1.96</v>
      </c>
      <c r="EY1421" s="12">
        <v>0.02</v>
      </c>
      <c r="EZ1421" s="12">
        <v>-1.9903999999999998E-3</v>
      </c>
      <c r="FA1421" s="12">
        <v>5.7403000000000003E-3</v>
      </c>
      <c r="FB1421" s="12">
        <v>24.89386</v>
      </c>
      <c r="FC1421" s="12">
        <v>2.6886899999999998E-2</v>
      </c>
      <c r="FD1421" s="12">
        <v>1.862576</v>
      </c>
      <c r="FE1421" s="12">
        <v>2.41123E-2</v>
      </c>
      <c r="FF1421" s="12">
        <v>2.16481E-2</v>
      </c>
      <c r="FG1421" s="12">
        <v>9.2420000000000002E-3</v>
      </c>
      <c r="FH1421" s="12">
        <v>4.19765E-2</v>
      </c>
      <c r="FI1421" s="12">
        <v>2.8598599999999998E-2</v>
      </c>
      <c r="FJ1421" s="12">
        <v>1.6511399999999999E-2</v>
      </c>
      <c r="FK1421" s="12">
        <v>6.5879999999999997E-4</v>
      </c>
      <c r="FL1421" s="12">
        <v>6.6279999999999996E-4</v>
      </c>
      <c r="FM1421" s="12">
        <v>3.9944670000000002</v>
      </c>
      <c r="FN1421" s="12">
        <v>7.4820300000000006E-2</v>
      </c>
      <c r="FO1421" s="12">
        <v>1.2990969999999999</v>
      </c>
      <c r="FP1421" s="12">
        <v>4.1975930000000004</v>
      </c>
      <c r="FQ1421" s="12">
        <v>0.95090529999999995</v>
      </c>
      <c r="FR1421" s="12">
        <v>2.2480999999999998E-3</v>
      </c>
      <c r="FS1421" s="44">
        <v>5.4629999999999996E-10</v>
      </c>
      <c r="FT1421" s="44">
        <v>5.8099999999999998E-11</v>
      </c>
      <c r="FU1421" s="12">
        <v>0</v>
      </c>
      <c r="FV1421" s="44">
        <v>4.962E-10</v>
      </c>
      <c r="FW1421" s="12">
        <v>1.975E-2</v>
      </c>
      <c r="FX1421" s="44">
        <v>5.4629999999999996E-10</v>
      </c>
      <c r="FY1421" s="44">
        <v>7.0679999999999999E-6</v>
      </c>
      <c r="FZ1421" s="44">
        <v>5.5304999999999997E-10</v>
      </c>
      <c r="GA1421" s="44">
        <v>6.3080000000000001E-9</v>
      </c>
      <c r="GB1421" s="44">
        <v>5.5430000000000004E-10</v>
      </c>
      <c r="GC1421" s="12">
        <v>1.167E-2</v>
      </c>
      <c r="GD1421" s="12">
        <v>0</v>
      </c>
      <c r="GE1421" s="12">
        <v>295.5</v>
      </c>
      <c r="GF1421" s="12">
        <v>0.1</v>
      </c>
      <c r="GG1421" s="12">
        <v>1575</v>
      </c>
      <c r="GH1421" s="12">
        <v>2</v>
      </c>
      <c r="GI1421" s="12">
        <v>1.24E-2</v>
      </c>
      <c r="GJ1421" s="12">
        <v>-2.4415999999999999E-3</v>
      </c>
    </row>
    <row r="1422" spans="1:192" s="12" customFormat="1" ht="12">
      <c r="A1422" s="31"/>
      <c r="B1422" s="32" t="s">
        <v>1729</v>
      </c>
      <c r="C1422" s="32">
        <v>3.5</v>
      </c>
      <c r="D1422" s="41">
        <v>11.04515</v>
      </c>
      <c r="E1422" s="33">
        <v>9.3687000000000006E-3</v>
      </c>
      <c r="F1422" s="33">
        <v>0.2964</v>
      </c>
      <c r="G1422" s="34">
        <v>0.40841210888462193</v>
      </c>
      <c r="H1422" s="45">
        <v>54.458356015242238</v>
      </c>
      <c r="I1422" s="36">
        <v>99.21405</v>
      </c>
      <c r="J1422" s="42">
        <v>37.964579999999998</v>
      </c>
      <c r="K1422" s="42">
        <v>0.1178013</v>
      </c>
      <c r="L1422" s="12">
        <v>1.9862999999999999E-3</v>
      </c>
      <c r="T1422" s="12" t="s">
        <v>2008</v>
      </c>
      <c r="U1422" s="12" t="s">
        <v>1827</v>
      </c>
      <c r="V1422" s="12">
        <v>37</v>
      </c>
      <c r="W1422" s="43">
        <v>43728</v>
      </c>
      <c r="X1422" s="12">
        <v>9.483333</v>
      </c>
      <c r="Y1422" s="44">
        <v>3651817000</v>
      </c>
      <c r="Z1422" s="12" t="s">
        <v>1828</v>
      </c>
      <c r="AA1422" s="12" t="s">
        <v>1452</v>
      </c>
      <c r="AB1422" s="12">
        <v>6</v>
      </c>
      <c r="AC1422" s="12" t="s">
        <v>1829</v>
      </c>
      <c r="AE1422" s="12" t="s">
        <v>1454</v>
      </c>
      <c r="AF1422" s="12">
        <v>7.875</v>
      </c>
      <c r="AG1422" s="12" t="s">
        <v>1860</v>
      </c>
      <c r="AH1422" s="12" t="s">
        <v>1831</v>
      </c>
      <c r="AI1422" s="12" t="s">
        <v>1464</v>
      </c>
      <c r="AJ1422" s="12">
        <v>1</v>
      </c>
      <c r="AK1422" s="12" t="s">
        <v>1458</v>
      </c>
      <c r="AL1422" s="12">
        <v>1</v>
      </c>
      <c r="AM1422" s="12" t="s">
        <v>1459</v>
      </c>
      <c r="AN1422" s="12">
        <v>3.5</v>
      </c>
      <c r="AO1422" s="12">
        <v>0</v>
      </c>
      <c r="AP1422" s="12">
        <v>0</v>
      </c>
      <c r="AQ1422" s="12">
        <v>0</v>
      </c>
      <c r="AR1422" s="12">
        <v>0</v>
      </c>
      <c r="AS1422" s="12">
        <v>20</v>
      </c>
      <c r="AT1422" s="12">
        <v>20</v>
      </c>
      <c r="AU1422" s="12">
        <v>145</v>
      </c>
      <c r="AX1422" s="12">
        <v>0</v>
      </c>
      <c r="AY1422" s="12">
        <v>1.364E-3</v>
      </c>
      <c r="AZ1422" s="12">
        <v>5.2361999999999999E-3</v>
      </c>
      <c r="BA1422" s="12">
        <v>90.22</v>
      </c>
      <c r="BB1422" s="12">
        <v>2.9285800000000001E-2</v>
      </c>
      <c r="BC1422" s="12">
        <v>8.1670110000000005</v>
      </c>
      <c r="BD1422" s="12">
        <v>2.3637399999999999E-2</v>
      </c>
      <c r="BE1422" s="12">
        <v>0.13323570000000001</v>
      </c>
      <c r="BF1422" s="12">
        <v>1.0082600000000001E-2</v>
      </c>
      <c r="BG1422" s="12">
        <v>4.9408500000000001E-2</v>
      </c>
      <c r="BH1422" s="12">
        <v>1.7104999999999999E-2</v>
      </c>
      <c r="BI1422" s="12">
        <v>2.4214000000000002E-3</v>
      </c>
      <c r="BJ1422" s="12">
        <v>3.5120000000000003E-4</v>
      </c>
      <c r="BK1422" s="12">
        <v>2.4539800000000001E-2</v>
      </c>
      <c r="BL1422" s="12">
        <v>2.8546999999999999E-3</v>
      </c>
      <c r="BM1422" s="12">
        <v>90.794340000000005</v>
      </c>
      <c r="BN1422" s="12">
        <v>2.8170000000000001E-2</v>
      </c>
      <c r="BO1422" s="12">
        <v>8.193092</v>
      </c>
      <c r="BP1422" s="12">
        <v>2.3092700000000001E-2</v>
      </c>
      <c r="BQ1422" s="12">
        <v>0.1395216</v>
      </c>
      <c r="BR1422" s="12">
        <v>1.00047E-2</v>
      </c>
      <c r="BS1422" s="12">
        <v>7.8189300000000003E-2</v>
      </c>
      <c r="BT1422" s="12">
        <v>1.6832900000000001E-2</v>
      </c>
      <c r="BU1422" s="12">
        <v>5.8793999999999999E-3</v>
      </c>
      <c r="BV1422" s="12">
        <v>3.1310000000000002E-4</v>
      </c>
      <c r="BW1422" s="12">
        <v>1</v>
      </c>
      <c r="BX1422" s="12">
        <v>0</v>
      </c>
      <c r="BY1422" s="12">
        <v>1</v>
      </c>
      <c r="BZ1422" s="12">
        <v>0</v>
      </c>
      <c r="CA1422" s="12">
        <v>1</v>
      </c>
      <c r="CB1422" s="12">
        <v>0</v>
      </c>
      <c r="CC1422" s="12">
        <v>1</v>
      </c>
      <c r="CD1422" s="12">
        <v>0</v>
      </c>
      <c r="CE1422" s="12">
        <v>1</v>
      </c>
      <c r="CF1422" s="12">
        <v>0</v>
      </c>
      <c r="CG1422" s="12">
        <v>1</v>
      </c>
      <c r="CH1422" s="12">
        <v>0</v>
      </c>
      <c r="CI1422" s="12">
        <v>1</v>
      </c>
      <c r="CJ1422" s="44">
        <v>9.9999999999999995E-21</v>
      </c>
      <c r="CK1422" s="12">
        <v>1</v>
      </c>
      <c r="CL1422" s="12">
        <v>0</v>
      </c>
      <c r="CM1422" s="12">
        <v>1</v>
      </c>
      <c r="CN1422" s="44">
        <v>9.9999999999999995E-21</v>
      </c>
      <c r="CO1422" s="12">
        <v>1</v>
      </c>
      <c r="CP1422" s="44">
        <v>9.9999999999999995E-21</v>
      </c>
      <c r="CQ1422" s="12">
        <v>1</v>
      </c>
      <c r="CR1422" s="44">
        <v>9.9999999999999995E-21</v>
      </c>
      <c r="CS1422" s="12">
        <v>1.0026090000000001</v>
      </c>
      <c r="CT1422" s="12">
        <v>1.9862999999999999E-3</v>
      </c>
      <c r="CU1422" s="12">
        <v>2.31758E-2</v>
      </c>
      <c r="CV1422" s="12">
        <v>4.3896999999999999E-3</v>
      </c>
      <c r="CW1422" s="12">
        <v>0.57434269999999998</v>
      </c>
      <c r="CX1422" s="12">
        <v>8.0067999999999997E-3</v>
      </c>
      <c r="CY1422" s="12">
        <v>2.6081E-2</v>
      </c>
      <c r="CZ1422" s="12">
        <v>5.0451999999999997E-3</v>
      </c>
      <c r="DA1422" s="12">
        <v>6.2858999999999996E-3</v>
      </c>
      <c r="DB1422" s="12">
        <v>1.2515E-3</v>
      </c>
      <c r="DC1422" s="12">
        <v>2.8780699999999999E-2</v>
      </c>
      <c r="DD1422" s="12">
        <v>3.0385999999999998E-3</v>
      </c>
      <c r="DE1422" s="12">
        <v>3.4643E-3</v>
      </c>
      <c r="DF1422" s="12">
        <v>1.572E-4</v>
      </c>
      <c r="DG1422" s="12">
        <v>2.9639999999999999E-4</v>
      </c>
      <c r="DH1422" s="12">
        <v>4.3000000000000002E-5</v>
      </c>
      <c r="DI1422" s="12">
        <v>0.85335150000000004</v>
      </c>
      <c r="DJ1422" s="12">
        <v>9.3687000000000006E-3</v>
      </c>
      <c r="DK1422" s="12">
        <v>3.2434999999999999E-3</v>
      </c>
      <c r="DL1422" s="12">
        <v>1.8362699999999999E-2</v>
      </c>
      <c r="DM1422" s="12">
        <v>6.3572999999999998E-3</v>
      </c>
      <c r="DN1422" s="12">
        <v>5.7829999999999999E-2</v>
      </c>
      <c r="DO1422" s="44">
        <v>5.1085299999999999E-6</v>
      </c>
      <c r="DP1422" s="12">
        <v>1.6311300000000001E-2</v>
      </c>
      <c r="DQ1422" s="12">
        <v>1.2352999999999999E-3</v>
      </c>
      <c r="DR1422" s="12">
        <v>11.04515</v>
      </c>
      <c r="DS1422" s="12">
        <v>3.2167899999999999E-2</v>
      </c>
      <c r="DT1422" s="12">
        <v>10.95828</v>
      </c>
      <c r="DU1422" s="12">
        <v>3.4356600000000001E-2</v>
      </c>
      <c r="DV1422" s="12">
        <v>99.21405</v>
      </c>
      <c r="DW1422" s="12">
        <v>0.1238244</v>
      </c>
      <c r="DX1422" s="12">
        <v>37.964579999999998</v>
      </c>
      <c r="DY1422" s="12">
        <v>0.1178013</v>
      </c>
      <c r="DZ1422" s="12">
        <v>0.11809169999999999</v>
      </c>
      <c r="EA1422" s="12">
        <v>0</v>
      </c>
      <c r="EB1422" s="12">
        <v>0</v>
      </c>
      <c r="EC1422" s="44">
        <v>4.0841449999999999E-16</v>
      </c>
      <c r="ED1422" s="44">
        <v>4.5110000000000001E-15</v>
      </c>
      <c r="EE1422" s="12" t="s">
        <v>1832</v>
      </c>
      <c r="EF1422" s="12">
        <v>1.9124000000000001E-3</v>
      </c>
      <c r="EG1422" s="44">
        <v>4.2123999999999998E-7</v>
      </c>
      <c r="EH1422" s="12">
        <v>1.548851</v>
      </c>
      <c r="EI1422" s="12">
        <v>1.000157</v>
      </c>
      <c r="EJ1422" s="12">
        <v>6.6699999999999995E-4</v>
      </c>
      <c r="EK1422" s="44">
        <v>5.0000000000000004E-6</v>
      </c>
      <c r="EL1422" s="12">
        <v>1.05E-4</v>
      </c>
      <c r="EM1422" s="44">
        <v>5.0000000000000004E-6</v>
      </c>
      <c r="EN1422" s="12">
        <v>2.7500000000000002E-4</v>
      </c>
      <c r="EO1422" s="44">
        <v>1.9999999999999999E-6</v>
      </c>
      <c r="EP1422" s="12">
        <v>1.24E-2</v>
      </c>
      <c r="EQ1422" s="12">
        <v>5.0000000000000002E-5</v>
      </c>
      <c r="ER1422" s="12">
        <v>1.2899999999999999E-4</v>
      </c>
      <c r="ES1422" s="12">
        <v>8.0000000000000007E-5</v>
      </c>
      <c r="ET1422" s="12">
        <v>1.7000000000000001E-4</v>
      </c>
      <c r="EU1422" s="12">
        <v>3.0000000000000001E-5</v>
      </c>
      <c r="EV1422" s="12">
        <v>263</v>
      </c>
      <c r="EW1422" s="12">
        <v>2.9999999999999997E-4</v>
      </c>
      <c r="EX1422" s="12">
        <v>1.96</v>
      </c>
      <c r="EY1422" s="12">
        <v>0.02</v>
      </c>
      <c r="EZ1422" s="12">
        <v>1.364E-3</v>
      </c>
      <c r="FA1422" s="12">
        <v>5.2361999999999999E-3</v>
      </c>
      <c r="FB1422" s="12">
        <v>90.22</v>
      </c>
      <c r="FC1422" s="12">
        <v>2.9285800000000001E-2</v>
      </c>
      <c r="FD1422" s="12">
        <v>8.1682900000000007</v>
      </c>
      <c r="FE1422" s="12">
        <v>2.3641100000000002E-2</v>
      </c>
      <c r="FF1422" s="12">
        <v>0.13323570000000001</v>
      </c>
      <c r="FG1422" s="12">
        <v>1.0082600000000001E-2</v>
      </c>
      <c r="FH1422" s="12">
        <v>7.6526399999999994E-2</v>
      </c>
      <c r="FI1422" s="12">
        <v>2.6492999999999999E-2</v>
      </c>
      <c r="FJ1422" s="12">
        <v>2.4214000000000002E-3</v>
      </c>
      <c r="FK1422" s="12">
        <v>3.5120000000000003E-4</v>
      </c>
      <c r="FL1422" s="12">
        <v>2.6599999999999999E-5</v>
      </c>
      <c r="FM1422" s="12">
        <v>14.643000000000001</v>
      </c>
      <c r="FN1422" s="12">
        <v>9.0537999999999993E-2</v>
      </c>
      <c r="FO1422" s="12">
        <v>0.29124559999999999</v>
      </c>
      <c r="FP1422" s="12">
        <v>14.645810000000001</v>
      </c>
      <c r="FQ1422" s="12">
        <v>0.99980230000000003</v>
      </c>
      <c r="FR1422" s="12">
        <v>2.4709999999999999E-4</v>
      </c>
      <c r="FS1422" s="44">
        <v>5.4629999999999996E-10</v>
      </c>
      <c r="FT1422" s="44">
        <v>5.8099999999999998E-11</v>
      </c>
      <c r="FU1422" s="12">
        <v>0</v>
      </c>
      <c r="FV1422" s="44">
        <v>4.962E-10</v>
      </c>
      <c r="FW1422" s="12">
        <v>1.975E-2</v>
      </c>
      <c r="FX1422" s="44">
        <v>5.4629999999999996E-10</v>
      </c>
      <c r="FY1422" s="44">
        <v>7.0679999999999999E-6</v>
      </c>
      <c r="FZ1422" s="44">
        <v>5.5304999999999997E-10</v>
      </c>
      <c r="GA1422" s="44">
        <v>6.3080000000000001E-9</v>
      </c>
      <c r="GB1422" s="44">
        <v>5.5430000000000004E-10</v>
      </c>
      <c r="GC1422" s="12">
        <v>1.167E-2</v>
      </c>
      <c r="GD1422" s="12">
        <v>0</v>
      </c>
      <c r="GE1422" s="12">
        <v>295.5</v>
      </c>
      <c r="GF1422" s="12">
        <v>0.1</v>
      </c>
      <c r="GG1422" s="12">
        <v>1575</v>
      </c>
      <c r="GH1422" s="12">
        <v>2</v>
      </c>
      <c r="GI1422" s="12">
        <v>1.24E-2</v>
      </c>
      <c r="GJ1422" s="12">
        <v>3.8552999999999999E-3</v>
      </c>
    </row>
    <row r="1423" spans="1:192" s="12" customFormat="1" ht="12">
      <c r="A1423" s="31"/>
      <c r="B1423" s="32" t="s">
        <v>1599</v>
      </c>
      <c r="C1423" s="32">
        <v>3.5</v>
      </c>
      <c r="D1423" s="41">
        <v>11.212580000000001</v>
      </c>
      <c r="E1423" s="33">
        <v>4.5459999999999999E-4</v>
      </c>
      <c r="F1423" s="33">
        <v>0.77590000000000003</v>
      </c>
      <c r="G1423" s="34">
        <v>0.14311073627325091</v>
      </c>
      <c r="H1423" s="45">
        <v>1122.3141223053233</v>
      </c>
      <c r="I1423" s="36">
        <v>97.955340000000007</v>
      </c>
      <c r="J1423" s="42">
        <v>38.050020000000004</v>
      </c>
      <c r="K1423" s="42">
        <v>0.33518199999999998</v>
      </c>
      <c r="L1423" s="12">
        <v>1.5348E-3</v>
      </c>
      <c r="T1423" s="12" t="s">
        <v>2009</v>
      </c>
      <c r="U1423" s="12" t="s">
        <v>1827</v>
      </c>
      <c r="V1423" s="12">
        <v>37</v>
      </c>
      <c r="W1423" s="43">
        <v>43722</v>
      </c>
      <c r="X1423" s="12">
        <v>23.25</v>
      </c>
      <c r="Y1423" s="44">
        <v>3651348000</v>
      </c>
      <c r="Z1423" s="12" t="s">
        <v>1828</v>
      </c>
      <c r="AA1423" s="12" t="s">
        <v>1452</v>
      </c>
      <c r="AB1423" s="12">
        <v>6</v>
      </c>
      <c r="AC1423" s="12" t="s">
        <v>1829</v>
      </c>
      <c r="AE1423" s="12" t="s">
        <v>1454</v>
      </c>
      <c r="AF1423" s="12">
        <v>7.875</v>
      </c>
      <c r="AG1423" s="12" t="s">
        <v>1839</v>
      </c>
      <c r="AH1423" s="12" t="s">
        <v>1831</v>
      </c>
      <c r="AI1423" s="12" t="s">
        <v>1464</v>
      </c>
      <c r="AJ1423" s="12">
        <v>1</v>
      </c>
      <c r="AK1423" s="12" t="s">
        <v>1458</v>
      </c>
      <c r="AL1423" s="12">
        <v>1</v>
      </c>
      <c r="AM1423" s="12" t="s">
        <v>1459</v>
      </c>
      <c r="AN1423" s="12">
        <v>3.5</v>
      </c>
      <c r="AO1423" s="12">
        <v>0</v>
      </c>
      <c r="AP1423" s="12">
        <v>0</v>
      </c>
      <c r="AQ1423" s="12">
        <v>0</v>
      </c>
      <c r="AR1423" s="12">
        <v>0</v>
      </c>
      <c r="AS1423" s="12">
        <v>20</v>
      </c>
      <c r="AT1423" s="12">
        <v>20</v>
      </c>
      <c r="AU1423" s="12">
        <v>90</v>
      </c>
      <c r="AX1423" s="12">
        <v>0</v>
      </c>
      <c r="AY1423" s="12">
        <v>5.4898999999999998E-3</v>
      </c>
      <c r="AZ1423" s="12">
        <v>6.1624000000000002E-3</v>
      </c>
      <c r="BA1423" s="12">
        <v>32.092829999999999</v>
      </c>
      <c r="BB1423" s="12">
        <v>2.3048599999999999E-2</v>
      </c>
      <c r="BC1423" s="12">
        <v>2.8618769999999998</v>
      </c>
      <c r="BD1423" s="12">
        <v>2.3717200000000001E-2</v>
      </c>
      <c r="BE1423" s="12">
        <v>3.95603E-2</v>
      </c>
      <c r="BF1423" s="12">
        <v>1.02436E-2</v>
      </c>
      <c r="BG1423" s="12">
        <v>9.3519999999999996E-4</v>
      </c>
      <c r="BH1423" s="12">
        <v>1.9714599999999999E-2</v>
      </c>
      <c r="BI1423" s="12">
        <v>2.2209E-3</v>
      </c>
      <c r="BJ1423" s="12">
        <v>3.3639999999999999E-4</v>
      </c>
      <c r="BK1423" s="12">
        <v>2.6858199999999999E-2</v>
      </c>
      <c r="BL1423" s="12">
        <v>3.7445999999999998E-3</v>
      </c>
      <c r="BM1423" s="12">
        <v>32.39378</v>
      </c>
      <c r="BN1423" s="12">
        <v>2.1789599999999999E-2</v>
      </c>
      <c r="BO1423" s="12">
        <v>2.8907319999999999</v>
      </c>
      <c r="BP1423" s="12">
        <v>2.3509599999999999E-2</v>
      </c>
      <c r="BQ1423" s="12">
        <v>4.7513800000000002E-2</v>
      </c>
      <c r="BR1423" s="12">
        <v>1.0207000000000001E-2</v>
      </c>
      <c r="BS1423" s="12">
        <v>3.1570599999999997E-2</v>
      </c>
      <c r="BT1423" s="12">
        <v>1.9651200000000001E-2</v>
      </c>
      <c r="BU1423" s="12">
        <v>4.8709000000000001E-3</v>
      </c>
      <c r="BV1423" s="12">
        <v>3.2949999999999999E-4</v>
      </c>
      <c r="BW1423" s="12">
        <v>1</v>
      </c>
      <c r="BX1423" s="12">
        <v>0</v>
      </c>
      <c r="BY1423" s="12">
        <v>1</v>
      </c>
      <c r="BZ1423" s="12">
        <v>0</v>
      </c>
      <c r="CA1423" s="12">
        <v>1</v>
      </c>
      <c r="CB1423" s="12">
        <v>0</v>
      </c>
      <c r="CC1423" s="12">
        <v>1</v>
      </c>
      <c r="CD1423" s="12">
        <v>0</v>
      </c>
      <c r="CE1423" s="12">
        <v>1</v>
      </c>
      <c r="CF1423" s="12">
        <v>0</v>
      </c>
      <c r="CG1423" s="12">
        <v>1</v>
      </c>
      <c r="CH1423" s="12">
        <v>0</v>
      </c>
      <c r="CI1423" s="12">
        <v>1</v>
      </c>
      <c r="CJ1423" s="44">
        <v>9.9999999999999995E-21</v>
      </c>
      <c r="CK1423" s="12">
        <v>1</v>
      </c>
      <c r="CL1423" s="12">
        <v>0</v>
      </c>
      <c r="CM1423" s="12">
        <v>1</v>
      </c>
      <c r="CN1423" s="44">
        <v>9.9999999999999995E-21</v>
      </c>
      <c r="CO1423" s="12">
        <v>1</v>
      </c>
      <c r="CP1423" s="44">
        <v>9.9999999999999995E-21</v>
      </c>
      <c r="CQ1423" s="12">
        <v>1</v>
      </c>
      <c r="CR1423" s="44">
        <v>9.9999999999999995E-21</v>
      </c>
      <c r="CS1423" s="12">
        <v>1.002197</v>
      </c>
      <c r="CT1423" s="12">
        <v>1.5348E-3</v>
      </c>
      <c r="CU1423" s="12">
        <v>2.13683E-2</v>
      </c>
      <c r="CV1423" s="12">
        <v>4.8941999999999996E-3</v>
      </c>
      <c r="CW1423" s="12">
        <v>0.30094569999999998</v>
      </c>
      <c r="CX1423" s="12">
        <v>7.5132999999999997E-3</v>
      </c>
      <c r="CY1423" s="12">
        <v>2.8854899999999999E-2</v>
      </c>
      <c r="CZ1423" s="12">
        <v>3.1310000000000001E-3</v>
      </c>
      <c r="DA1423" s="12">
        <v>7.9535000000000005E-3</v>
      </c>
      <c r="DB1423" s="12">
        <v>8.6549999999999995E-4</v>
      </c>
      <c r="DC1423" s="12">
        <v>3.06354E-2</v>
      </c>
      <c r="DD1423" s="12">
        <v>1.58E-3</v>
      </c>
      <c r="DE1423" s="12">
        <v>2.6549E-3</v>
      </c>
      <c r="DF1423" s="12">
        <v>6.3899999999999995E-5</v>
      </c>
      <c r="DG1423" s="12">
        <v>7.7590000000000005E-4</v>
      </c>
      <c r="DH1423" s="12">
        <v>1.177E-4</v>
      </c>
      <c r="DI1423" s="12">
        <v>1.00882E-2</v>
      </c>
      <c r="DJ1423" s="12">
        <v>4.5459999999999999E-4</v>
      </c>
      <c r="DK1423" s="12">
        <v>9.5840999999999999E-3</v>
      </c>
      <c r="DL1423" s="12">
        <v>8.9110000000000003E-4</v>
      </c>
      <c r="DM1423" s="12">
        <v>1.8784800000000001E-2</v>
      </c>
      <c r="DN1423" s="12">
        <v>1.9139799999999998E-2</v>
      </c>
      <c r="DO1423" s="12">
        <v>1.5099999999999999E-5</v>
      </c>
      <c r="DP1423" s="12">
        <v>1.38216E-2</v>
      </c>
      <c r="DQ1423" s="12">
        <v>3.5807E-3</v>
      </c>
      <c r="DR1423" s="12">
        <v>11.212580000000001</v>
      </c>
      <c r="DS1423" s="12">
        <v>9.3270099999999995E-2</v>
      </c>
      <c r="DT1423" s="12">
        <v>10.9832</v>
      </c>
      <c r="DU1423" s="12">
        <v>9.7759899999999997E-2</v>
      </c>
      <c r="DV1423" s="12">
        <v>97.955340000000007</v>
      </c>
      <c r="DW1423" s="12">
        <v>0.32573750000000001</v>
      </c>
      <c r="DX1423" s="12">
        <v>38.050020000000004</v>
      </c>
      <c r="DY1423" s="12">
        <v>0.33518199999999998</v>
      </c>
      <c r="DZ1423" s="12">
        <v>0.33528459999999999</v>
      </c>
      <c r="EA1423" s="12">
        <v>0.35907699999999998</v>
      </c>
      <c r="EB1423" s="12">
        <v>0</v>
      </c>
      <c r="EC1423" s="44">
        <v>1.431108E-16</v>
      </c>
      <c r="ED1423" s="44">
        <v>1.604642E-15</v>
      </c>
      <c r="EE1423" s="12" t="s">
        <v>1832</v>
      </c>
      <c r="EF1423" s="12">
        <v>1.9124000000000001E-3</v>
      </c>
      <c r="EG1423" s="44">
        <v>4.2123999999999998E-7</v>
      </c>
      <c r="EH1423" s="12">
        <v>1.391443</v>
      </c>
      <c r="EI1423" s="12">
        <v>1.0001180000000001</v>
      </c>
      <c r="EJ1423" s="12">
        <v>6.6699999999999995E-4</v>
      </c>
      <c r="EK1423" s="44">
        <v>5.0000000000000004E-6</v>
      </c>
      <c r="EL1423" s="12">
        <v>1.05E-4</v>
      </c>
      <c r="EM1423" s="44">
        <v>5.0000000000000004E-6</v>
      </c>
      <c r="EN1423" s="12">
        <v>2.7500000000000002E-4</v>
      </c>
      <c r="EO1423" s="44">
        <v>1.9999999999999999E-6</v>
      </c>
      <c r="EP1423" s="12">
        <v>1.24E-2</v>
      </c>
      <c r="EQ1423" s="12">
        <v>5.0000000000000002E-5</v>
      </c>
      <c r="ER1423" s="12">
        <v>1.2899999999999999E-4</v>
      </c>
      <c r="ES1423" s="12">
        <v>8.0000000000000007E-5</v>
      </c>
      <c r="ET1423" s="12">
        <v>1.7000000000000001E-4</v>
      </c>
      <c r="EU1423" s="12">
        <v>3.0000000000000001E-5</v>
      </c>
      <c r="EV1423" s="12">
        <v>263</v>
      </c>
      <c r="EW1423" s="12">
        <v>2.9999999999999997E-4</v>
      </c>
      <c r="EX1423" s="12">
        <v>1.96</v>
      </c>
      <c r="EY1423" s="12">
        <v>0.02</v>
      </c>
      <c r="EZ1423" s="12">
        <v>5.4898999999999998E-3</v>
      </c>
      <c r="FA1423" s="12">
        <v>6.1624000000000002E-3</v>
      </c>
      <c r="FB1423" s="12">
        <v>32.092829999999999</v>
      </c>
      <c r="FC1423" s="12">
        <v>2.3048599999999999E-2</v>
      </c>
      <c r="FD1423" s="12">
        <v>2.8622160000000001</v>
      </c>
      <c r="FE1423" s="12">
        <v>2.3720000000000001E-2</v>
      </c>
      <c r="FF1423" s="12">
        <v>3.95603E-2</v>
      </c>
      <c r="FG1423" s="12">
        <v>1.02436E-2</v>
      </c>
      <c r="FH1423" s="12">
        <v>1.3013E-3</v>
      </c>
      <c r="FI1423" s="12">
        <v>2.74317E-2</v>
      </c>
      <c r="FJ1423" s="12">
        <v>2.2209E-3</v>
      </c>
      <c r="FK1423" s="12">
        <v>3.3639999999999999E-4</v>
      </c>
      <c r="FL1423" s="12">
        <v>6.9200000000000002E-5</v>
      </c>
      <c r="FM1423" s="12">
        <v>15.15441</v>
      </c>
      <c r="FN1423" s="12">
        <v>8.9186500000000002E-2</v>
      </c>
      <c r="FO1423" s="12">
        <v>0.83184389999999997</v>
      </c>
      <c r="FP1423" s="12">
        <v>15.17685</v>
      </c>
      <c r="FQ1423" s="12">
        <v>0.99849679999999996</v>
      </c>
      <c r="FR1423" s="12">
        <v>4.0920000000000003E-4</v>
      </c>
      <c r="FS1423" s="44">
        <v>5.4629999999999996E-10</v>
      </c>
      <c r="FT1423" s="44">
        <v>5.8099999999999998E-11</v>
      </c>
      <c r="FU1423" s="12">
        <v>0</v>
      </c>
      <c r="FV1423" s="44">
        <v>4.962E-10</v>
      </c>
      <c r="FW1423" s="12">
        <v>1.975E-2</v>
      </c>
      <c r="FX1423" s="44">
        <v>5.4629999999999996E-10</v>
      </c>
      <c r="FY1423" s="44">
        <v>7.0679999999999999E-6</v>
      </c>
      <c r="FZ1423" s="44">
        <v>5.5304999999999997E-10</v>
      </c>
      <c r="GA1423" s="44">
        <v>6.3080000000000001E-9</v>
      </c>
      <c r="GB1423" s="44">
        <v>5.5430000000000004E-10</v>
      </c>
      <c r="GC1423" s="12">
        <v>1.167E-2</v>
      </c>
      <c r="GD1423" s="12">
        <v>0</v>
      </c>
      <c r="GE1423" s="12">
        <v>295.5</v>
      </c>
      <c r="GF1423" s="12">
        <v>0.1</v>
      </c>
      <c r="GG1423" s="12">
        <v>1575</v>
      </c>
      <c r="GH1423" s="12">
        <v>2</v>
      </c>
      <c r="GI1423" s="12">
        <v>1.24E-2</v>
      </c>
      <c r="GJ1423" s="12">
        <v>1.276E-3</v>
      </c>
    </row>
    <row r="1424" spans="1:192" s="12" customFormat="1" ht="12">
      <c r="A1424" s="31"/>
      <c r="B1424" s="32" t="s">
        <v>1735</v>
      </c>
      <c r="C1424" s="32">
        <v>3.5</v>
      </c>
      <c r="D1424" s="41">
        <v>11.48208</v>
      </c>
      <c r="E1424" s="33">
        <v>1.3621100000000001E-2</v>
      </c>
      <c r="F1424" s="33">
        <v>0.53710000000000002</v>
      </c>
      <c r="G1424" s="34">
        <v>0.20361526295134957</v>
      </c>
      <c r="H1424" s="45">
        <v>37.456886741893094</v>
      </c>
      <c r="I1424" s="36">
        <v>98.627650000000003</v>
      </c>
      <c r="J1424" s="42">
        <v>39.21978</v>
      </c>
      <c r="K1424" s="42">
        <v>0.23039680000000001</v>
      </c>
      <c r="L1424" s="12">
        <v>1.9862999999999999E-3</v>
      </c>
      <c r="T1424" s="12" t="s">
        <v>2010</v>
      </c>
      <c r="U1424" s="12" t="s">
        <v>1827</v>
      </c>
      <c r="V1424" s="12">
        <v>37</v>
      </c>
      <c r="W1424" s="43">
        <v>43728</v>
      </c>
      <c r="X1424" s="12">
        <v>10.033329999999999</v>
      </c>
      <c r="Y1424" s="44">
        <v>3651819000</v>
      </c>
      <c r="Z1424" s="12" t="s">
        <v>1828</v>
      </c>
      <c r="AA1424" s="12" t="s">
        <v>1452</v>
      </c>
      <c r="AB1424" s="12">
        <v>6</v>
      </c>
      <c r="AC1424" s="12" t="s">
        <v>1829</v>
      </c>
      <c r="AE1424" s="12" t="s">
        <v>1454</v>
      </c>
      <c r="AF1424" s="12">
        <v>7.875</v>
      </c>
      <c r="AG1424" s="12" t="s">
        <v>1860</v>
      </c>
      <c r="AH1424" s="12" t="s">
        <v>1831</v>
      </c>
      <c r="AI1424" s="12" t="s">
        <v>1464</v>
      </c>
      <c r="AJ1424" s="12">
        <v>1</v>
      </c>
      <c r="AK1424" s="12" t="s">
        <v>1458</v>
      </c>
      <c r="AL1424" s="12">
        <v>1</v>
      </c>
      <c r="AM1424" s="12" t="s">
        <v>1459</v>
      </c>
      <c r="AN1424" s="12">
        <v>3.5</v>
      </c>
      <c r="AO1424" s="12">
        <v>0</v>
      </c>
      <c r="AP1424" s="12">
        <v>0</v>
      </c>
      <c r="AQ1424" s="12">
        <v>0</v>
      </c>
      <c r="AR1424" s="12">
        <v>0</v>
      </c>
      <c r="AS1424" s="12">
        <v>20</v>
      </c>
      <c r="AT1424" s="12">
        <v>20</v>
      </c>
      <c r="AU1424" s="12">
        <v>151</v>
      </c>
      <c r="AX1424" s="12">
        <v>0</v>
      </c>
      <c r="AY1424" s="12">
        <v>3.7429999999999999E-4</v>
      </c>
      <c r="AZ1424" s="12">
        <v>5.4386E-3</v>
      </c>
      <c r="BA1424" s="12">
        <v>46.758960000000002</v>
      </c>
      <c r="BB1424" s="12">
        <v>2.6690100000000001E-2</v>
      </c>
      <c r="BC1424" s="12">
        <v>4.0717030000000003</v>
      </c>
      <c r="BD1424" s="12">
        <v>2.15639E-2</v>
      </c>
      <c r="BE1424" s="12">
        <v>7.3931800000000006E-2</v>
      </c>
      <c r="BF1424" s="12">
        <v>1.1823999999999999E-2</v>
      </c>
      <c r="BG1424" s="12">
        <v>3.5797299999999997E-2</v>
      </c>
      <c r="BH1424" s="12">
        <v>1.9149599999999999E-2</v>
      </c>
      <c r="BI1424" s="12">
        <v>2.1873999999999999E-3</v>
      </c>
      <c r="BJ1424" s="12">
        <v>4.0900000000000002E-4</v>
      </c>
      <c r="BK1424" s="12">
        <v>2.3550100000000001E-2</v>
      </c>
      <c r="BL1424" s="12">
        <v>3.2108000000000002E-3</v>
      </c>
      <c r="BM1424" s="12">
        <v>47.325369999999999</v>
      </c>
      <c r="BN1424" s="12">
        <v>2.55132E-2</v>
      </c>
      <c r="BO1424" s="12">
        <v>4.0977839999999999</v>
      </c>
      <c r="BP1424" s="12">
        <v>2.0965399999999999E-2</v>
      </c>
      <c r="BQ1424" s="12">
        <v>8.0217700000000003E-2</v>
      </c>
      <c r="BR1424" s="12">
        <v>1.17576E-2</v>
      </c>
      <c r="BS1424" s="12">
        <v>6.4578099999999999E-2</v>
      </c>
      <c r="BT1424" s="12">
        <v>1.8907E-2</v>
      </c>
      <c r="BU1424" s="12">
        <v>5.5757000000000003E-3</v>
      </c>
      <c r="BV1424" s="12">
        <v>3.7960000000000001E-4</v>
      </c>
      <c r="BW1424" s="12">
        <v>1</v>
      </c>
      <c r="BX1424" s="12">
        <v>0</v>
      </c>
      <c r="BY1424" s="12">
        <v>1</v>
      </c>
      <c r="BZ1424" s="12">
        <v>0</v>
      </c>
      <c r="CA1424" s="12">
        <v>1</v>
      </c>
      <c r="CB1424" s="12">
        <v>0</v>
      </c>
      <c r="CC1424" s="12">
        <v>1</v>
      </c>
      <c r="CD1424" s="12">
        <v>0</v>
      </c>
      <c r="CE1424" s="12">
        <v>1</v>
      </c>
      <c r="CF1424" s="12">
        <v>0</v>
      </c>
      <c r="CG1424" s="12">
        <v>1</v>
      </c>
      <c r="CH1424" s="12">
        <v>0</v>
      </c>
      <c r="CI1424" s="12">
        <v>1</v>
      </c>
      <c r="CJ1424" s="44">
        <v>9.9999999999999995E-21</v>
      </c>
      <c r="CK1424" s="12">
        <v>1</v>
      </c>
      <c r="CL1424" s="12">
        <v>0</v>
      </c>
      <c r="CM1424" s="12">
        <v>1</v>
      </c>
      <c r="CN1424" s="44">
        <v>9.9999999999999995E-21</v>
      </c>
      <c r="CO1424" s="12">
        <v>1</v>
      </c>
      <c r="CP1424" s="44">
        <v>9.9999999999999995E-21</v>
      </c>
      <c r="CQ1424" s="12">
        <v>1</v>
      </c>
      <c r="CR1424" s="44">
        <v>9.9999999999999995E-21</v>
      </c>
      <c r="CS1424" s="12">
        <v>1.0026090000000001</v>
      </c>
      <c r="CT1424" s="12">
        <v>1.9862999999999999E-3</v>
      </c>
      <c r="CU1424" s="12">
        <v>2.31758E-2</v>
      </c>
      <c r="CV1424" s="12">
        <v>4.3896999999999999E-3</v>
      </c>
      <c r="CW1424" s="12">
        <v>0.56641490000000005</v>
      </c>
      <c r="CX1424" s="12">
        <v>7.8381000000000006E-3</v>
      </c>
      <c r="CY1424" s="12">
        <v>2.6081E-2</v>
      </c>
      <c r="CZ1424" s="12">
        <v>5.0451999999999997E-3</v>
      </c>
      <c r="DA1424" s="12">
        <v>6.2858999999999996E-3</v>
      </c>
      <c r="DB1424" s="12">
        <v>1.2515E-3</v>
      </c>
      <c r="DC1424" s="12">
        <v>2.8780699999999999E-2</v>
      </c>
      <c r="DD1424" s="12">
        <v>3.0385999999999998E-3</v>
      </c>
      <c r="DE1424" s="12">
        <v>3.3939999999999999E-3</v>
      </c>
      <c r="DF1424" s="12">
        <v>1.493E-4</v>
      </c>
      <c r="DG1424" s="12">
        <v>5.3709999999999999E-4</v>
      </c>
      <c r="DH1424" s="12">
        <v>1.005E-4</v>
      </c>
      <c r="DI1424" s="12">
        <v>0.68865259999999995</v>
      </c>
      <c r="DJ1424" s="12">
        <v>1.3621100000000001E-2</v>
      </c>
      <c r="DK1424" s="12">
        <v>7.2868999999999998E-3</v>
      </c>
      <c r="DL1424" s="12">
        <v>2.66974E-2</v>
      </c>
      <c r="DM1424" s="12">
        <v>1.42823E-2</v>
      </c>
      <c r="DN1424" s="12">
        <v>8.4799100000000002E-2</v>
      </c>
      <c r="DO1424" s="12">
        <v>1.15E-5</v>
      </c>
      <c r="DP1424" s="12">
        <v>1.81546E-2</v>
      </c>
      <c r="DQ1424" s="12">
        <v>2.9050999999999999E-3</v>
      </c>
      <c r="DR1424" s="12">
        <v>11.48208</v>
      </c>
      <c r="DS1424" s="12">
        <v>6.1161699999999999E-2</v>
      </c>
      <c r="DT1424" s="12">
        <v>11.324479999999999</v>
      </c>
      <c r="DU1424" s="12">
        <v>6.7240999999999995E-2</v>
      </c>
      <c r="DV1424" s="12">
        <v>98.627650000000003</v>
      </c>
      <c r="DW1424" s="12">
        <v>0.27066649999999998</v>
      </c>
      <c r="DX1424" s="12">
        <v>39.21978</v>
      </c>
      <c r="DY1424" s="12">
        <v>0.23039680000000001</v>
      </c>
      <c r="DZ1424" s="12">
        <v>0.23055529999999999</v>
      </c>
      <c r="EA1424" s="12">
        <v>0.20338729999999999</v>
      </c>
      <c r="EB1424" s="12">
        <v>0</v>
      </c>
      <c r="EC1424" s="44">
        <v>2.0361699999999999E-16</v>
      </c>
      <c r="ED1424" s="44">
        <v>2.337948E-15</v>
      </c>
      <c r="EE1424" s="12" t="s">
        <v>1832</v>
      </c>
      <c r="EF1424" s="12">
        <v>1.9124000000000001E-3</v>
      </c>
      <c r="EG1424" s="44">
        <v>4.2123999999999998E-7</v>
      </c>
      <c r="EH1424" s="12">
        <v>1.5495540000000001</v>
      </c>
      <c r="EI1424" s="12">
        <v>1.000157</v>
      </c>
      <c r="EJ1424" s="12">
        <v>6.6699999999999995E-4</v>
      </c>
      <c r="EK1424" s="44">
        <v>5.0000000000000004E-6</v>
      </c>
      <c r="EL1424" s="12">
        <v>1.05E-4</v>
      </c>
      <c r="EM1424" s="44">
        <v>5.0000000000000004E-6</v>
      </c>
      <c r="EN1424" s="12">
        <v>2.7500000000000002E-4</v>
      </c>
      <c r="EO1424" s="44">
        <v>1.9999999999999999E-6</v>
      </c>
      <c r="EP1424" s="12">
        <v>1.24E-2</v>
      </c>
      <c r="EQ1424" s="12">
        <v>5.0000000000000002E-5</v>
      </c>
      <c r="ER1424" s="12">
        <v>1.2899999999999999E-4</v>
      </c>
      <c r="ES1424" s="12">
        <v>8.0000000000000007E-5</v>
      </c>
      <c r="ET1424" s="12">
        <v>1.7000000000000001E-4</v>
      </c>
      <c r="EU1424" s="12">
        <v>3.0000000000000001E-5</v>
      </c>
      <c r="EV1424" s="12">
        <v>263</v>
      </c>
      <c r="EW1424" s="12">
        <v>2.9999999999999997E-4</v>
      </c>
      <c r="EX1424" s="12">
        <v>1.96</v>
      </c>
      <c r="EY1424" s="12">
        <v>0.02</v>
      </c>
      <c r="EZ1424" s="12">
        <v>3.7429999999999999E-4</v>
      </c>
      <c r="FA1424" s="12">
        <v>5.4386E-3</v>
      </c>
      <c r="FB1424" s="12">
        <v>46.758960000000002</v>
      </c>
      <c r="FC1424" s="12">
        <v>2.6690100000000001E-2</v>
      </c>
      <c r="FD1424" s="12">
        <v>4.0723409999999998</v>
      </c>
      <c r="FE1424" s="12">
        <v>2.1567300000000001E-2</v>
      </c>
      <c r="FF1424" s="12">
        <v>7.3931800000000006E-2</v>
      </c>
      <c r="FG1424" s="12">
        <v>1.1823999999999999E-2</v>
      </c>
      <c r="FH1424" s="12">
        <v>5.5469900000000003E-2</v>
      </c>
      <c r="FI1424" s="12">
        <v>2.96733E-2</v>
      </c>
      <c r="FJ1424" s="12">
        <v>2.1873999999999999E-3</v>
      </c>
      <c r="FK1424" s="12">
        <v>4.0900000000000002E-4</v>
      </c>
      <c r="FL1424" s="12">
        <v>4.6400000000000003E-5</v>
      </c>
      <c r="FM1424" s="12">
        <v>18.839449999999999</v>
      </c>
      <c r="FN1424" s="12">
        <v>8.70924E-2</v>
      </c>
      <c r="FO1424" s="12">
        <v>0.53268139999999997</v>
      </c>
      <c r="FP1424" s="12">
        <v>18.846779999999999</v>
      </c>
      <c r="FQ1424" s="12">
        <v>0.9996005</v>
      </c>
      <c r="FR1424" s="12">
        <v>3.2469999999999998E-4</v>
      </c>
      <c r="FS1424" s="44">
        <v>5.4629999999999996E-10</v>
      </c>
      <c r="FT1424" s="44">
        <v>5.8099999999999998E-11</v>
      </c>
      <c r="FU1424" s="12">
        <v>0</v>
      </c>
      <c r="FV1424" s="44">
        <v>4.962E-10</v>
      </c>
      <c r="FW1424" s="12">
        <v>1.975E-2</v>
      </c>
      <c r="FX1424" s="44">
        <v>5.4629999999999996E-10</v>
      </c>
      <c r="FY1424" s="44">
        <v>7.0679999999999999E-6</v>
      </c>
      <c r="FZ1424" s="44">
        <v>5.5304999999999997E-10</v>
      </c>
      <c r="GA1424" s="44">
        <v>6.3080000000000001E-9</v>
      </c>
      <c r="GB1424" s="44">
        <v>5.5430000000000004E-10</v>
      </c>
      <c r="GC1424" s="12">
        <v>1.167E-2</v>
      </c>
      <c r="GD1424" s="12">
        <v>0</v>
      </c>
      <c r="GE1424" s="12">
        <v>295.5</v>
      </c>
      <c r="GF1424" s="12">
        <v>0.1</v>
      </c>
      <c r="GG1424" s="12">
        <v>1575</v>
      </c>
      <c r="GH1424" s="12">
        <v>2</v>
      </c>
      <c r="GI1424" s="12">
        <v>1.24E-2</v>
      </c>
      <c r="GJ1424" s="12">
        <v>5.6533E-3</v>
      </c>
    </row>
    <row r="1425" spans="1:192" s="12" customFormat="1" ht="12">
      <c r="A1425" s="31"/>
      <c r="B1425" s="32" t="s">
        <v>1743</v>
      </c>
      <c r="C1425" s="32">
        <v>3.5</v>
      </c>
      <c r="D1425" s="41">
        <v>11.532220000000001</v>
      </c>
      <c r="E1425" s="33">
        <v>-1.00394E-2</v>
      </c>
      <c r="F1425" s="33">
        <v>0.60439999999999994</v>
      </c>
      <c r="G1425" s="34">
        <v>0.12390883687608675</v>
      </c>
      <c r="H1425" s="34" t="s">
        <v>1752</v>
      </c>
      <c r="I1425" s="36">
        <v>98.444839999999999</v>
      </c>
      <c r="J1425" s="42">
        <v>39.316339999999997</v>
      </c>
      <c r="K1425" s="42">
        <v>0.4221008</v>
      </c>
      <c r="L1425" s="12">
        <v>1.9862999999999999E-3</v>
      </c>
      <c r="T1425" s="12" t="s">
        <v>2011</v>
      </c>
      <c r="U1425" s="12" t="s">
        <v>1827</v>
      </c>
      <c r="V1425" s="12">
        <v>37</v>
      </c>
      <c r="W1425" s="43">
        <v>43728</v>
      </c>
      <c r="X1425" s="12">
        <v>11.23333</v>
      </c>
      <c r="Y1425" s="44">
        <v>3651823000</v>
      </c>
      <c r="Z1425" s="12" t="s">
        <v>1828</v>
      </c>
      <c r="AA1425" s="12" t="s">
        <v>1452</v>
      </c>
      <c r="AB1425" s="12">
        <v>6</v>
      </c>
      <c r="AC1425" s="12" t="s">
        <v>1829</v>
      </c>
      <c r="AE1425" s="12" t="s">
        <v>1454</v>
      </c>
      <c r="AF1425" s="12">
        <v>7.875</v>
      </c>
      <c r="AG1425" s="12" t="s">
        <v>1845</v>
      </c>
      <c r="AH1425" s="12" t="s">
        <v>1831</v>
      </c>
      <c r="AI1425" s="12" t="s">
        <v>1464</v>
      </c>
      <c r="AJ1425" s="12">
        <v>1</v>
      </c>
      <c r="AK1425" s="12" t="s">
        <v>1458</v>
      </c>
      <c r="AL1425" s="12">
        <v>1</v>
      </c>
      <c r="AM1425" s="12" t="s">
        <v>1459</v>
      </c>
      <c r="AN1425" s="12">
        <v>3.5</v>
      </c>
      <c r="AO1425" s="12">
        <v>0</v>
      </c>
      <c r="AP1425" s="12">
        <v>0</v>
      </c>
      <c r="AQ1425" s="12">
        <v>0</v>
      </c>
      <c r="AR1425" s="12">
        <v>0</v>
      </c>
      <c r="AS1425" s="12">
        <v>20</v>
      </c>
      <c r="AT1425" s="12">
        <v>20</v>
      </c>
      <c r="AU1425" s="12">
        <v>160</v>
      </c>
      <c r="AX1425" s="12">
        <v>0</v>
      </c>
      <c r="AY1425" s="12">
        <v>2.2785000000000001E-3</v>
      </c>
      <c r="AZ1425" s="12">
        <v>5.1562999999999999E-3</v>
      </c>
      <c r="BA1425" s="12">
        <v>28.578690000000002</v>
      </c>
      <c r="BB1425" s="12">
        <v>2.03705E-2</v>
      </c>
      <c r="BC1425" s="12">
        <v>2.4777719999999999</v>
      </c>
      <c r="BD1425" s="12">
        <v>2.53835E-2</v>
      </c>
      <c r="BE1425" s="12">
        <v>4.8138399999999998E-2</v>
      </c>
      <c r="BF1425" s="12">
        <v>7.9868000000000005E-3</v>
      </c>
      <c r="BG1425" s="12">
        <v>-1.6040100000000002E-2</v>
      </c>
      <c r="BH1425" s="12">
        <v>2.0976000000000002E-2</v>
      </c>
      <c r="BI1425" s="12">
        <v>1.4977E-3</v>
      </c>
      <c r="BJ1425" s="12">
        <v>3.3349999999999997E-4</v>
      </c>
      <c r="BK1425" s="12">
        <v>2.5454299999999999E-2</v>
      </c>
      <c r="BL1425" s="12">
        <v>2.7051000000000002E-3</v>
      </c>
      <c r="BM1425" s="12">
        <v>29.127320000000001</v>
      </c>
      <c r="BN1425" s="12">
        <v>1.77504E-2</v>
      </c>
      <c r="BO1425" s="12">
        <v>2.5038529999999999</v>
      </c>
      <c r="BP1425" s="12">
        <v>2.4877E-2</v>
      </c>
      <c r="BQ1425" s="12">
        <v>5.4424199999999999E-2</v>
      </c>
      <c r="BR1425" s="12">
        <v>7.8881000000000003E-3</v>
      </c>
      <c r="BS1425" s="12">
        <v>1.2740599999999999E-2</v>
      </c>
      <c r="BT1425" s="12">
        <v>2.0754700000000001E-2</v>
      </c>
      <c r="BU1425" s="12">
        <v>4.777E-3</v>
      </c>
      <c r="BV1425" s="12">
        <v>2.7569999999999998E-4</v>
      </c>
      <c r="BW1425" s="12">
        <v>1</v>
      </c>
      <c r="BX1425" s="12">
        <v>0</v>
      </c>
      <c r="BY1425" s="12">
        <v>1</v>
      </c>
      <c r="BZ1425" s="12">
        <v>0</v>
      </c>
      <c r="CA1425" s="12">
        <v>1</v>
      </c>
      <c r="CB1425" s="12">
        <v>0</v>
      </c>
      <c r="CC1425" s="12">
        <v>1</v>
      </c>
      <c r="CD1425" s="12">
        <v>0</v>
      </c>
      <c r="CE1425" s="12">
        <v>1</v>
      </c>
      <c r="CF1425" s="12">
        <v>0</v>
      </c>
      <c r="CG1425" s="12">
        <v>1</v>
      </c>
      <c r="CH1425" s="12">
        <v>0</v>
      </c>
      <c r="CI1425" s="12">
        <v>1</v>
      </c>
      <c r="CJ1425" s="44">
        <v>9.9999999999999995E-21</v>
      </c>
      <c r="CK1425" s="12">
        <v>1</v>
      </c>
      <c r="CL1425" s="12">
        <v>0</v>
      </c>
      <c r="CM1425" s="12">
        <v>1</v>
      </c>
      <c r="CN1425" s="44">
        <v>9.9999999999999995E-21</v>
      </c>
      <c r="CO1425" s="12">
        <v>1</v>
      </c>
      <c r="CP1425" s="44">
        <v>9.9999999999999995E-21</v>
      </c>
      <c r="CQ1425" s="12">
        <v>1</v>
      </c>
      <c r="CR1425" s="44">
        <v>9.9999999999999995E-21</v>
      </c>
      <c r="CS1425" s="12">
        <v>1.0026090000000001</v>
      </c>
      <c r="CT1425" s="12">
        <v>1.9862999999999999E-3</v>
      </c>
      <c r="CU1425" s="12">
        <v>2.31758E-2</v>
      </c>
      <c r="CV1425" s="12">
        <v>4.3896999999999999E-3</v>
      </c>
      <c r="CW1425" s="12">
        <v>0.54863479999999998</v>
      </c>
      <c r="CX1425" s="12">
        <v>9.9941000000000006E-3</v>
      </c>
      <c r="CY1425" s="12">
        <v>2.6081E-2</v>
      </c>
      <c r="CZ1425" s="12">
        <v>5.0451999999999997E-3</v>
      </c>
      <c r="DA1425" s="12">
        <v>6.2858999999999996E-3</v>
      </c>
      <c r="DB1425" s="12">
        <v>1.2515E-3</v>
      </c>
      <c r="DC1425" s="12">
        <v>2.8780699999999999E-2</v>
      </c>
      <c r="DD1425" s="12">
        <v>3.0385999999999998E-3</v>
      </c>
      <c r="DE1425" s="12">
        <v>3.2832E-3</v>
      </c>
      <c r="DF1425" s="12">
        <v>1.864E-4</v>
      </c>
      <c r="DG1425" s="12">
        <v>6.0439999999999995E-4</v>
      </c>
      <c r="DH1425" s="12">
        <v>1.3469999999999999E-4</v>
      </c>
      <c r="DI1425" s="12">
        <v>-0.46455809999999997</v>
      </c>
      <c r="DJ1425" s="12">
        <v>-1.00394E-2</v>
      </c>
      <c r="DK1425" s="12">
        <v>1.3129200000000001E-2</v>
      </c>
      <c r="DL1425" s="12">
        <v>-1.9677300000000002E-2</v>
      </c>
      <c r="DM1425" s="12">
        <v>2.5733099999999998E-2</v>
      </c>
      <c r="DN1425" s="12">
        <v>0.1036822</v>
      </c>
      <c r="DO1425" s="12">
        <v>2.0699999999999998E-5</v>
      </c>
      <c r="DP1425" s="12">
        <v>1.9425000000000001E-2</v>
      </c>
      <c r="DQ1425" s="12">
        <v>3.2290000000000001E-3</v>
      </c>
      <c r="DR1425" s="12">
        <v>11.532220000000001</v>
      </c>
      <c r="DS1425" s="12">
        <v>0.11842709999999999</v>
      </c>
      <c r="DT1425" s="12">
        <v>11.35267</v>
      </c>
      <c r="DU1425" s="12">
        <v>0.123196</v>
      </c>
      <c r="DV1425" s="12">
        <v>98.444839999999999</v>
      </c>
      <c r="DW1425" s="12">
        <v>0.35920029999999997</v>
      </c>
      <c r="DX1425" s="12">
        <v>39.316339999999997</v>
      </c>
      <c r="DY1425" s="12">
        <v>0.4221008</v>
      </c>
      <c r="DZ1425" s="12">
        <v>0.4221877</v>
      </c>
      <c r="EA1425" s="12">
        <v>0</v>
      </c>
      <c r="EB1425" s="12">
        <v>0</v>
      </c>
      <c r="EC1425" s="44">
        <v>1.239081E-16</v>
      </c>
      <c r="ED1425" s="44">
        <v>1.428934E-15</v>
      </c>
      <c r="EE1425" s="12" t="s">
        <v>1832</v>
      </c>
      <c r="EF1425" s="12">
        <v>1.9124000000000001E-3</v>
      </c>
      <c r="EG1425" s="44">
        <v>4.2123999999999998E-7</v>
      </c>
      <c r="EH1425" s="12">
        <v>1.5510679999999999</v>
      </c>
      <c r="EI1425" s="12">
        <v>1.000157</v>
      </c>
      <c r="EJ1425" s="12">
        <v>6.6699999999999995E-4</v>
      </c>
      <c r="EK1425" s="44">
        <v>5.0000000000000004E-6</v>
      </c>
      <c r="EL1425" s="12">
        <v>1.05E-4</v>
      </c>
      <c r="EM1425" s="44">
        <v>5.0000000000000004E-6</v>
      </c>
      <c r="EN1425" s="12">
        <v>2.7500000000000002E-4</v>
      </c>
      <c r="EO1425" s="44">
        <v>1.9999999999999999E-6</v>
      </c>
      <c r="EP1425" s="12">
        <v>1.24E-2</v>
      </c>
      <c r="EQ1425" s="12">
        <v>5.0000000000000002E-5</v>
      </c>
      <c r="ER1425" s="12">
        <v>1.2899999999999999E-4</v>
      </c>
      <c r="ES1425" s="12">
        <v>8.0000000000000007E-5</v>
      </c>
      <c r="ET1425" s="12">
        <v>1.7000000000000001E-4</v>
      </c>
      <c r="EU1425" s="12">
        <v>3.0000000000000001E-5</v>
      </c>
      <c r="EV1425" s="12">
        <v>263</v>
      </c>
      <c r="EW1425" s="12">
        <v>2.9999999999999997E-4</v>
      </c>
      <c r="EX1425" s="12">
        <v>1.96</v>
      </c>
      <c r="EY1425" s="12">
        <v>0.02</v>
      </c>
      <c r="EZ1425" s="12">
        <v>2.2785000000000001E-3</v>
      </c>
      <c r="FA1425" s="12">
        <v>5.1562999999999999E-3</v>
      </c>
      <c r="FB1425" s="12">
        <v>28.578690000000002</v>
      </c>
      <c r="FC1425" s="12">
        <v>2.03705E-2</v>
      </c>
      <c r="FD1425" s="12">
        <v>2.4781610000000001</v>
      </c>
      <c r="FE1425" s="12">
        <v>2.53875E-2</v>
      </c>
      <c r="FF1425" s="12">
        <v>4.8138399999999998E-2</v>
      </c>
      <c r="FG1425" s="12">
        <v>7.9868000000000005E-3</v>
      </c>
      <c r="FH1425" s="12">
        <v>-2.48793E-2</v>
      </c>
      <c r="FI1425" s="12">
        <v>3.25352E-2</v>
      </c>
      <c r="FJ1425" s="12">
        <v>1.4977E-3</v>
      </c>
      <c r="FK1425" s="12">
        <v>3.3349999999999997E-4</v>
      </c>
      <c r="FL1425" s="12">
        <v>5.2599999999999998E-5</v>
      </c>
      <c r="FM1425" s="12">
        <v>22.185479999999998</v>
      </c>
      <c r="FN1425" s="12">
        <v>8.6715200000000006E-2</v>
      </c>
      <c r="FO1425" s="12">
        <v>1.026929</v>
      </c>
      <c r="FP1425" s="12">
        <v>22.208950000000002</v>
      </c>
      <c r="FQ1425" s="12">
        <v>0.9989304</v>
      </c>
      <c r="FR1425" s="12">
        <v>2.23E-4</v>
      </c>
      <c r="FS1425" s="44">
        <v>5.4629999999999996E-10</v>
      </c>
      <c r="FT1425" s="44">
        <v>5.8099999999999998E-11</v>
      </c>
      <c r="FU1425" s="12">
        <v>0</v>
      </c>
      <c r="FV1425" s="44">
        <v>4.962E-10</v>
      </c>
      <c r="FW1425" s="12">
        <v>1.975E-2</v>
      </c>
      <c r="FX1425" s="44">
        <v>5.4629999999999996E-10</v>
      </c>
      <c r="FY1425" s="44">
        <v>7.0679999999999999E-6</v>
      </c>
      <c r="FZ1425" s="44">
        <v>5.5304999999999997E-10</v>
      </c>
      <c r="GA1425" s="44">
        <v>6.3080000000000001E-9</v>
      </c>
      <c r="GB1425" s="44">
        <v>5.5430000000000004E-10</v>
      </c>
      <c r="GC1425" s="12">
        <v>1.167E-2</v>
      </c>
      <c r="GD1425" s="12">
        <v>0</v>
      </c>
      <c r="GE1425" s="12">
        <v>295.5</v>
      </c>
      <c r="GF1425" s="12">
        <v>0.1</v>
      </c>
      <c r="GG1425" s="12">
        <v>1575</v>
      </c>
      <c r="GH1425" s="12">
        <v>2</v>
      </c>
      <c r="GI1425" s="12">
        <v>1.24E-2</v>
      </c>
      <c r="GJ1425" s="12">
        <v>6.9121E-3</v>
      </c>
    </row>
    <row r="1426" spans="1:192" s="12" customFormat="1" ht="12">
      <c r="A1426" s="31"/>
      <c r="B1426" s="32" t="s">
        <v>1658</v>
      </c>
      <c r="C1426" s="32">
        <v>3.5</v>
      </c>
      <c r="D1426" s="41">
        <v>11.68811</v>
      </c>
      <c r="E1426" s="33">
        <v>1.4069E-3</v>
      </c>
      <c r="F1426" s="33">
        <v>0.58919999999999995</v>
      </c>
      <c r="G1426" s="34">
        <v>0.19501635037298656</v>
      </c>
      <c r="H1426" s="45">
        <v>362.64411116639417</v>
      </c>
      <c r="I1426" s="36">
        <v>98.511380000000003</v>
      </c>
      <c r="J1426" s="42">
        <v>39.869019999999999</v>
      </c>
      <c r="K1426" s="42">
        <v>0.24359729999999999</v>
      </c>
      <c r="L1426" s="12">
        <v>1.6636000000000001E-3</v>
      </c>
      <c r="T1426" s="12" t="s">
        <v>2012</v>
      </c>
      <c r="U1426" s="12" t="s">
        <v>1827</v>
      </c>
      <c r="V1426" s="12">
        <v>37</v>
      </c>
      <c r="W1426" s="43">
        <v>43726</v>
      </c>
      <c r="X1426" s="12">
        <v>12.283329999999999</v>
      </c>
      <c r="Y1426" s="44">
        <v>3651654000</v>
      </c>
      <c r="Z1426" s="12" t="s">
        <v>1828</v>
      </c>
      <c r="AA1426" s="12" t="s">
        <v>1452</v>
      </c>
      <c r="AB1426" s="12">
        <v>6</v>
      </c>
      <c r="AC1426" s="12" t="s">
        <v>1829</v>
      </c>
      <c r="AE1426" s="12" t="s">
        <v>1454</v>
      </c>
      <c r="AF1426" s="12">
        <v>7.875</v>
      </c>
      <c r="AG1426" s="12" t="s">
        <v>1847</v>
      </c>
      <c r="AH1426" s="12" t="s">
        <v>1831</v>
      </c>
      <c r="AI1426" s="12" t="s">
        <v>1464</v>
      </c>
      <c r="AJ1426" s="12">
        <v>1</v>
      </c>
      <c r="AK1426" s="12" t="s">
        <v>1458</v>
      </c>
      <c r="AL1426" s="12">
        <v>1</v>
      </c>
      <c r="AM1426" s="12" t="s">
        <v>1459</v>
      </c>
      <c r="AN1426" s="12">
        <v>3.5</v>
      </c>
      <c r="AO1426" s="12">
        <v>0</v>
      </c>
      <c r="AP1426" s="12">
        <v>0</v>
      </c>
      <c r="AQ1426" s="12">
        <v>0</v>
      </c>
      <c r="AR1426" s="12">
        <v>0</v>
      </c>
      <c r="AS1426" s="12">
        <v>20</v>
      </c>
      <c r="AT1426" s="12">
        <v>20</v>
      </c>
      <c r="AU1426" s="12">
        <v>172</v>
      </c>
      <c r="AX1426" s="12">
        <v>0</v>
      </c>
      <c r="AY1426" s="12">
        <v>9.1339999999999998E-4</v>
      </c>
      <c r="AZ1426" s="12">
        <v>4.5189000000000002E-3</v>
      </c>
      <c r="BA1426" s="12">
        <v>45.587499999999999</v>
      </c>
      <c r="BB1426" s="12">
        <v>2.4071100000000002E-2</v>
      </c>
      <c r="BC1426" s="12">
        <v>3.8997730000000002</v>
      </c>
      <c r="BD1426" s="12">
        <v>2.19156E-2</v>
      </c>
      <c r="BE1426" s="12">
        <v>5.6901800000000002E-2</v>
      </c>
      <c r="BF1426" s="12">
        <v>8.6922000000000006E-3</v>
      </c>
      <c r="BG1426" s="12">
        <v>3.6773000000000001E-3</v>
      </c>
      <c r="BH1426" s="12">
        <v>1.8868200000000002E-2</v>
      </c>
      <c r="BI1426" s="12">
        <v>2.2981E-3</v>
      </c>
      <c r="BJ1426" s="12">
        <v>3.8079999999999999E-4</v>
      </c>
      <c r="BK1426" s="12">
        <v>2.16574E-2</v>
      </c>
      <c r="BL1426" s="12">
        <v>3.0416000000000002E-3</v>
      </c>
      <c r="BM1426" s="12">
        <v>46.113460000000003</v>
      </c>
      <c r="BN1426" s="12">
        <v>2.2770200000000001E-2</v>
      </c>
      <c r="BO1426" s="12">
        <v>3.9300320000000002</v>
      </c>
      <c r="BP1426" s="12">
        <v>2.1118399999999999E-2</v>
      </c>
      <c r="BQ1426" s="12">
        <v>6.4683599999999994E-2</v>
      </c>
      <c r="BR1426" s="12">
        <v>8.4980999999999998E-3</v>
      </c>
      <c r="BS1426" s="12">
        <v>3.6903199999999997E-2</v>
      </c>
      <c r="BT1426" s="12">
        <v>1.8682299999999999E-2</v>
      </c>
      <c r="BU1426" s="12">
        <v>5.5656000000000004E-3</v>
      </c>
      <c r="BV1426" s="12">
        <v>3.5550000000000002E-4</v>
      </c>
      <c r="BW1426" s="12">
        <v>1</v>
      </c>
      <c r="BX1426" s="12">
        <v>0</v>
      </c>
      <c r="BY1426" s="12">
        <v>1</v>
      </c>
      <c r="BZ1426" s="12">
        <v>0</v>
      </c>
      <c r="CA1426" s="12">
        <v>1</v>
      </c>
      <c r="CB1426" s="12">
        <v>0</v>
      </c>
      <c r="CC1426" s="12">
        <v>1</v>
      </c>
      <c r="CD1426" s="12">
        <v>0</v>
      </c>
      <c r="CE1426" s="12">
        <v>1</v>
      </c>
      <c r="CF1426" s="12">
        <v>0</v>
      </c>
      <c r="CG1426" s="12">
        <v>1</v>
      </c>
      <c r="CH1426" s="12">
        <v>0</v>
      </c>
      <c r="CI1426" s="12">
        <v>1</v>
      </c>
      <c r="CJ1426" s="44">
        <v>9.9999999999999995E-21</v>
      </c>
      <c r="CK1426" s="12">
        <v>1</v>
      </c>
      <c r="CL1426" s="12">
        <v>0</v>
      </c>
      <c r="CM1426" s="12">
        <v>1</v>
      </c>
      <c r="CN1426" s="44">
        <v>9.9999999999999995E-21</v>
      </c>
      <c r="CO1426" s="12">
        <v>1</v>
      </c>
      <c r="CP1426" s="44">
        <v>9.9999999999999995E-21</v>
      </c>
      <c r="CQ1426" s="12">
        <v>1</v>
      </c>
      <c r="CR1426" s="44">
        <v>9.9999999999999995E-21</v>
      </c>
      <c r="CS1426" s="12">
        <v>1.0013970000000001</v>
      </c>
      <c r="CT1426" s="12">
        <v>1.6636000000000001E-3</v>
      </c>
      <c r="CU1426" s="12">
        <v>2.0743999999999999E-2</v>
      </c>
      <c r="CV1426" s="12">
        <v>3.3419999999999999E-3</v>
      </c>
      <c r="CW1426" s="12">
        <v>0.52596169999999998</v>
      </c>
      <c r="CX1426" s="12">
        <v>7.8063000000000004E-3</v>
      </c>
      <c r="CY1426" s="12">
        <v>3.0259000000000001E-2</v>
      </c>
      <c r="CZ1426" s="12">
        <v>5.8573000000000002E-3</v>
      </c>
      <c r="DA1426" s="12">
        <v>7.7818999999999996E-3</v>
      </c>
      <c r="DB1426" s="12">
        <v>1.8265E-3</v>
      </c>
      <c r="DC1426" s="12">
        <v>3.3225900000000003E-2</v>
      </c>
      <c r="DD1426" s="12">
        <v>2.6416999999999999E-3</v>
      </c>
      <c r="DE1426" s="12">
        <v>3.2707000000000001E-3</v>
      </c>
      <c r="DF1426" s="12">
        <v>1.348E-4</v>
      </c>
      <c r="DG1426" s="12">
        <v>5.8920000000000001E-4</v>
      </c>
      <c r="DH1426" s="12">
        <v>9.7700000000000003E-5</v>
      </c>
      <c r="DI1426" s="12">
        <v>5.7731499999999998E-2</v>
      </c>
      <c r="DJ1426" s="12">
        <v>1.4069E-3</v>
      </c>
      <c r="DK1426" s="12">
        <v>7.2189999999999997E-3</v>
      </c>
      <c r="DL1426" s="12">
        <v>2.7575999999999998E-3</v>
      </c>
      <c r="DM1426" s="12">
        <v>1.41493E-2</v>
      </c>
      <c r="DN1426" s="12">
        <v>3.1175499999999998E-2</v>
      </c>
      <c r="DO1426" s="12">
        <v>1.1399999999999999E-5</v>
      </c>
      <c r="DP1426" s="12">
        <v>1.4589E-2</v>
      </c>
      <c r="DQ1426" s="12">
        <v>2.2301000000000001E-3</v>
      </c>
      <c r="DR1426" s="12">
        <v>11.68811</v>
      </c>
      <c r="DS1426" s="12">
        <v>6.5973100000000007E-2</v>
      </c>
      <c r="DT1426" s="12">
        <v>11.513999999999999</v>
      </c>
      <c r="DU1426" s="12">
        <v>7.1118700000000007E-2</v>
      </c>
      <c r="DV1426" s="12">
        <v>98.511380000000003</v>
      </c>
      <c r="DW1426" s="12">
        <v>0.25778259999999997</v>
      </c>
      <c r="DX1426" s="12">
        <v>39.869019999999999</v>
      </c>
      <c r="DY1426" s="12">
        <v>0.24359729999999999</v>
      </c>
      <c r="DZ1426" s="12">
        <v>0.2437521</v>
      </c>
      <c r="EA1426" s="12">
        <v>0.31752780000000003</v>
      </c>
      <c r="EB1426" s="12">
        <v>0</v>
      </c>
      <c r="EC1426" s="44">
        <v>1.9501660000000001E-16</v>
      </c>
      <c r="ED1426" s="44">
        <v>2.2793750000000001E-15</v>
      </c>
      <c r="EE1426" s="12" t="s">
        <v>1832</v>
      </c>
      <c r="EF1426" s="12">
        <v>1.9124000000000001E-3</v>
      </c>
      <c r="EG1426" s="44">
        <v>4.2123999999999998E-7</v>
      </c>
      <c r="EH1426" s="12">
        <v>1.4922839999999999</v>
      </c>
      <c r="EI1426" s="12">
        <v>1.000143</v>
      </c>
      <c r="EJ1426" s="12">
        <v>6.6699999999999995E-4</v>
      </c>
      <c r="EK1426" s="44">
        <v>5.0000000000000004E-6</v>
      </c>
      <c r="EL1426" s="12">
        <v>1.05E-4</v>
      </c>
      <c r="EM1426" s="44">
        <v>5.0000000000000004E-6</v>
      </c>
      <c r="EN1426" s="12">
        <v>2.7500000000000002E-4</v>
      </c>
      <c r="EO1426" s="44">
        <v>1.9999999999999999E-6</v>
      </c>
      <c r="EP1426" s="12">
        <v>1.24E-2</v>
      </c>
      <c r="EQ1426" s="12">
        <v>5.0000000000000002E-5</v>
      </c>
      <c r="ER1426" s="12">
        <v>1.2899999999999999E-4</v>
      </c>
      <c r="ES1426" s="12">
        <v>8.0000000000000007E-5</v>
      </c>
      <c r="ET1426" s="12">
        <v>1.7000000000000001E-4</v>
      </c>
      <c r="EU1426" s="12">
        <v>3.0000000000000001E-5</v>
      </c>
      <c r="EV1426" s="12">
        <v>263</v>
      </c>
      <c r="EW1426" s="12">
        <v>2.9999999999999997E-4</v>
      </c>
      <c r="EX1426" s="12">
        <v>1.96</v>
      </c>
      <c r="EY1426" s="12">
        <v>0.02</v>
      </c>
      <c r="EZ1426" s="12">
        <v>9.1339999999999998E-4</v>
      </c>
      <c r="FA1426" s="12">
        <v>4.5189000000000002E-3</v>
      </c>
      <c r="FB1426" s="12">
        <v>45.587499999999999</v>
      </c>
      <c r="FC1426" s="12">
        <v>2.4071100000000002E-2</v>
      </c>
      <c r="FD1426" s="12">
        <v>3.9003320000000001</v>
      </c>
      <c r="FE1426" s="12">
        <v>2.1918699999999999E-2</v>
      </c>
      <c r="FF1426" s="12">
        <v>5.6901800000000002E-2</v>
      </c>
      <c r="FG1426" s="12">
        <v>8.6922000000000006E-3</v>
      </c>
      <c r="FH1426" s="12">
        <v>5.4875000000000002E-3</v>
      </c>
      <c r="FI1426" s="12">
        <v>2.81567E-2</v>
      </c>
      <c r="FJ1426" s="12">
        <v>2.2981E-3</v>
      </c>
      <c r="FK1426" s="12">
        <v>3.8079999999999999E-4</v>
      </c>
      <c r="FL1426" s="12">
        <v>5.0399999999999999E-5</v>
      </c>
      <c r="FM1426" s="12">
        <v>16.586870000000001</v>
      </c>
      <c r="FN1426" s="12">
        <v>8.5557900000000006E-2</v>
      </c>
      <c r="FO1426" s="12">
        <v>0.56445310000000004</v>
      </c>
      <c r="FP1426" s="12">
        <v>16.59628</v>
      </c>
      <c r="FQ1426" s="12">
        <v>0.99942149999999996</v>
      </c>
      <c r="FR1426" s="12">
        <v>2.9779999999999997E-4</v>
      </c>
      <c r="FS1426" s="44">
        <v>5.4629999999999996E-10</v>
      </c>
      <c r="FT1426" s="44">
        <v>5.8099999999999998E-11</v>
      </c>
      <c r="FU1426" s="12">
        <v>0</v>
      </c>
      <c r="FV1426" s="44">
        <v>4.962E-10</v>
      </c>
      <c r="FW1426" s="12">
        <v>1.975E-2</v>
      </c>
      <c r="FX1426" s="44">
        <v>5.4629999999999996E-10</v>
      </c>
      <c r="FY1426" s="44">
        <v>7.0679999999999999E-6</v>
      </c>
      <c r="FZ1426" s="44">
        <v>5.5304999999999997E-10</v>
      </c>
      <c r="GA1426" s="44">
        <v>6.3080000000000001E-9</v>
      </c>
      <c r="GB1426" s="44">
        <v>5.5430000000000004E-10</v>
      </c>
      <c r="GC1426" s="12">
        <v>1.167E-2</v>
      </c>
      <c r="GD1426" s="12">
        <v>0</v>
      </c>
      <c r="GE1426" s="12">
        <v>295.5</v>
      </c>
      <c r="GF1426" s="12">
        <v>0.1</v>
      </c>
      <c r="GG1426" s="12">
        <v>1575</v>
      </c>
      <c r="GH1426" s="12">
        <v>2</v>
      </c>
      <c r="GI1426" s="12">
        <v>1.24E-2</v>
      </c>
      <c r="GJ1426" s="12">
        <v>2.0784000000000002E-3</v>
      </c>
    </row>
    <row r="1427" spans="1:192" s="12" customFormat="1" ht="12">
      <c r="A1427" s="31"/>
      <c r="B1427" s="32" t="s">
        <v>1676</v>
      </c>
      <c r="C1427" s="32">
        <v>3.5</v>
      </c>
      <c r="D1427" s="41">
        <v>12.07024</v>
      </c>
      <c r="E1427" s="33">
        <v>1.5043600000000001E-2</v>
      </c>
      <c r="F1427" s="40">
        <v>1.7639</v>
      </c>
      <c r="G1427" s="34">
        <v>0.11201084380936299</v>
      </c>
      <c r="H1427" s="45">
        <v>33.915020340875849</v>
      </c>
      <c r="I1427" s="36">
        <v>95.69171</v>
      </c>
      <c r="J1427" s="42">
        <v>39.993049999999997</v>
      </c>
      <c r="K1427" s="42">
        <v>0.4481348</v>
      </c>
      <c r="L1427" s="12">
        <v>1.9862999999999999E-3</v>
      </c>
      <c r="T1427" s="12" t="s">
        <v>2013</v>
      </c>
      <c r="U1427" s="12" t="s">
        <v>1827</v>
      </c>
      <c r="V1427" s="12">
        <v>37</v>
      </c>
      <c r="W1427" s="43">
        <v>43728</v>
      </c>
      <c r="X1427" s="12">
        <v>2.6333329999999999</v>
      </c>
      <c r="Y1427" s="44">
        <v>3651792000</v>
      </c>
      <c r="Z1427" s="12" t="s">
        <v>1828</v>
      </c>
      <c r="AA1427" s="12" t="s">
        <v>1452</v>
      </c>
      <c r="AB1427" s="12">
        <v>6</v>
      </c>
      <c r="AC1427" s="12" t="s">
        <v>1829</v>
      </c>
      <c r="AE1427" s="12" t="s">
        <v>1454</v>
      </c>
      <c r="AF1427" s="12">
        <v>7.875</v>
      </c>
      <c r="AG1427" s="12" t="s">
        <v>1856</v>
      </c>
      <c r="AH1427" s="12" t="s">
        <v>1831</v>
      </c>
      <c r="AI1427" s="12" t="s">
        <v>1464</v>
      </c>
      <c r="AJ1427" s="12">
        <v>1</v>
      </c>
      <c r="AK1427" s="12" t="s">
        <v>1458</v>
      </c>
      <c r="AL1427" s="12">
        <v>1</v>
      </c>
      <c r="AM1427" s="12" t="s">
        <v>1459</v>
      </c>
      <c r="AN1427" s="12">
        <v>3.5</v>
      </c>
      <c r="AO1427" s="12">
        <v>0</v>
      </c>
      <c r="AP1427" s="12">
        <v>0</v>
      </c>
      <c r="AQ1427" s="12">
        <v>0</v>
      </c>
      <c r="AR1427" s="12">
        <v>0</v>
      </c>
      <c r="AS1427" s="12">
        <v>20</v>
      </c>
      <c r="AT1427" s="12">
        <v>20</v>
      </c>
      <c r="AU1427" s="12">
        <v>93</v>
      </c>
      <c r="AX1427" s="12">
        <v>0</v>
      </c>
      <c r="AY1427" s="12">
        <v>-1.6783E-3</v>
      </c>
      <c r="AZ1427" s="12">
        <v>4.9395000000000003E-3</v>
      </c>
      <c r="BA1427" s="12">
        <v>27.040230000000001</v>
      </c>
      <c r="BB1427" s="12">
        <v>2.2969699999999999E-2</v>
      </c>
      <c r="BC1427" s="12">
        <v>2.2398929999999999</v>
      </c>
      <c r="BD1427" s="12">
        <v>2.2341300000000001E-2</v>
      </c>
      <c r="BE1427" s="12">
        <v>3.0962900000000002E-2</v>
      </c>
      <c r="BF1427" s="12">
        <v>9.4044999999999997E-3</v>
      </c>
      <c r="BG1427" s="12">
        <v>2.1881899999999999E-2</v>
      </c>
      <c r="BH1427" s="12">
        <v>1.6778700000000001E-2</v>
      </c>
      <c r="BI1427" s="12">
        <v>3.9516000000000004E-3</v>
      </c>
      <c r="BJ1427" s="12">
        <v>4.637E-4</v>
      </c>
      <c r="BK1427" s="12">
        <v>2.1497499999999999E-2</v>
      </c>
      <c r="BL1427" s="12">
        <v>2.2648999999999998E-3</v>
      </c>
      <c r="BM1427" s="12">
        <v>27.688300000000002</v>
      </c>
      <c r="BN1427" s="12">
        <v>2.1583100000000001E-2</v>
      </c>
      <c r="BO1427" s="12">
        <v>2.2659739999999999</v>
      </c>
      <c r="BP1427" s="12">
        <v>2.1764200000000001E-2</v>
      </c>
      <c r="BQ1427" s="12">
        <v>3.7248799999999999E-2</v>
      </c>
      <c r="BR1427" s="12">
        <v>9.3208000000000006E-3</v>
      </c>
      <c r="BS1427" s="12">
        <v>5.0662699999999998E-2</v>
      </c>
      <c r="BT1427" s="12">
        <v>1.65013E-2</v>
      </c>
      <c r="BU1427" s="12">
        <v>8.2503999999999997E-3</v>
      </c>
      <c r="BV1427" s="12">
        <v>4.3520000000000001E-4</v>
      </c>
      <c r="BW1427" s="12">
        <v>1</v>
      </c>
      <c r="BX1427" s="12">
        <v>0</v>
      </c>
      <c r="BY1427" s="12">
        <v>1</v>
      </c>
      <c r="BZ1427" s="12">
        <v>0</v>
      </c>
      <c r="CA1427" s="12">
        <v>1</v>
      </c>
      <c r="CB1427" s="12">
        <v>0</v>
      </c>
      <c r="CC1427" s="12">
        <v>1</v>
      </c>
      <c r="CD1427" s="12">
        <v>0</v>
      </c>
      <c r="CE1427" s="12">
        <v>1</v>
      </c>
      <c r="CF1427" s="12">
        <v>0</v>
      </c>
      <c r="CG1427" s="12">
        <v>1</v>
      </c>
      <c r="CH1427" s="12">
        <v>0</v>
      </c>
      <c r="CI1427" s="12">
        <v>1</v>
      </c>
      <c r="CJ1427" s="44">
        <v>9.9999999999999995E-21</v>
      </c>
      <c r="CK1427" s="12">
        <v>1</v>
      </c>
      <c r="CL1427" s="12">
        <v>0</v>
      </c>
      <c r="CM1427" s="12">
        <v>1</v>
      </c>
      <c r="CN1427" s="44">
        <v>9.9999999999999995E-21</v>
      </c>
      <c r="CO1427" s="12">
        <v>1</v>
      </c>
      <c r="CP1427" s="44">
        <v>9.9999999999999995E-21</v>
      </c>
      <c r="CQ1427" s="12">
        <v>1</v>
      </c>
      <c r="CR1427" s="44">
        <v>9.9999999999999995E-21</v>
      </c>
      <c r="CS1427" s="12">
        <v>1.0026090000000001</v>
      </c>
      <c r="CT1427" s="12">
        <v>1.9862999999999999E-3</v>
      </c>
      <c r="CU1427" s="12">
        <v>2.31758E-2</v>
      </c>
      <c r="CV1427" s="12">
        <v>4.3896999999999999E-3</v>
      </c>
      <c r="CW1427" s="12">
        <v>0.64807510000000002</v>
      </c>
      <c r="CX1427" s="12">
        <v>7.8600000000000007E-3</v>
      </c>
      <c r="CY1427" s="12">
        <v>2.6081E-2</v>
      </c>
      <c r="CZ1427" s="12">
        <v>5.0451999999999997E-3</v>
      </c>
      <c r="DA1427" s="12">
        <v>6.2858999999999996E-3</v>
      </c>
      <c r="DB1427" s="12">
        <v>1.2515E-3</v>
      </c>
      <c r="DC1427" s="12">
        <v>2.8780699999999999E-2</v>
      </c>
      <c r="DD1427" s="12">
        <v>3.0385999999999998E-3</v>
      </c>
      <c r="DE1427" s="12">
        <v>4.3090999999999997E-3</v>
      </c>
      <c r="DF1427" s="12">
        <v>1.56E-4</v>
      </c>
      <c r="DG1427" s="12">
        <v>1.7639000000000001E-3</v>
      </c>
      <c r="DH1427" s="12">
        <v>2.0770000000000001E-4</v>
      </c>
      <c r="DI1427" s="12">
        <v>0.23188510000000001</v>
      </c>
      <c r="DJ1427" s="12">
        <v>1.5043600000000001E-2</v>
      </c>
      <c r="DK1427" s="12">
        <v>1.15362E-2</v>
      </c>
      <c r="DL1427" s="12">
        <v>2.9485500000000001E-2</v>
      </c>
      <c r="DM1427" s="12">
        <v>2.2610999999999999E-2</v>
      </c>
      <c r="DN1427" s="12">
        <v>1.6344899999999999E-2</v>
      </c>
      <c r="DO1427" s="12">
        <v>1.8199999999999999E-5</v>
      </c>
      <c r="DP1427" s="12">
        <v>1.38213E-2</v>
      </c>
      <c r="DQ1427" s="12">
        <v>4.2002000000000003E-3</v>
      </c>
      <c r="DR1427" s="12">
        <v>12.07024</v>
      </c>
      <c r="DS1427" s="12">
        <v>0.1208277</v>
      </c>
      <c r="DT1427" s="12">
        <v>11.55021</v>
      </c>
      <c r="DU1427" s="12">
        <v>0.13084280000000001</v>
      </c>
      <c r="DV1427" s="12">
        <v>95.69171</v>
      </c>
      <c r="DW1427" s="12">
        <v>0.52022239999999997</v>
      </c>
      <c r="DX1427" s="12">
        <v>39.993049999999997</v>
      </c>
      <c r="DY1427" s="12">
        <v>0.4481348</v>
      </c>
      <c r="DZ1427" s="12">
        <v>0.44821949999999999</v>
      </c>
      <c r="EA1427" s="12">
        <v>0.48157909999999998</v>
      </c>
      <c r="EB1427" s="12">
        <v>0</v>
      </c>
      <c r="EC1427" s="44">
        <v>1.12012E-16</v>
      </c>
      <c r="ED1427" s="44">
        <v>1.3520110000000001E-15</v>
      </c>
      <c r="EE1427" s="12" t="s">
        <v>1832</v>
      </c>
      <c r="EF1427" s="12">
        <v>1.9124000000000001E-3</v>
      </c>
      <c r="EG1427" s="44">
        <v>4.2123999999999998E-7</v>
      </c>
      <c r="EH1427" s="12">
        <v>1.5401450000000001</v>
      </c>
      <c r="EI1427" s="12">
        <v>1.0001549999999999</v>
      </c>
      <c r="EJ1427" s="12">
        <v>6.6699999999999995E-4</v>
      </c>
      <c r="EK1427" s="44">
        <v>5.0000000000000004E-6</v>
      </c>
      <c r="EL1427" s="12">
        <v>1.05E-4</v>
      </c>
      <c r="EM1427" s="44">
        <v>5.0000000000000004E-6</v>
      </c>
      <c r="EN1427" s="12">
        <v>2.7500000000000002E-4</v>
      </c>
      <c r="EO1427" s="44">
        <v>1.9999999999999999E-6</v>
      </c>
      <c r="EP1427" s="12">
        <v>1.24E-2</v>
      </c>
      <c r="EQ1427" s="12">
        <v>5.0000000000000002E-5</v>
      </c>
      <c r="ER1427" s="12">
        <v>1.2899999999999999E-4</v>
      </c>
      <c r="ES1427" s="12">
        <v>8.0000000000000007E-5</v>
      </c>
      <c r="ET1427" s="12">
        <v>1.7000000000000001E-4</v>
      </c>
      <c r="EU1427" s="12">
        <v>3.0000000000000001E-5</v>
      </c>
      <c r="EV1427" s="12">
        <v>263</v>
      </c>
      <c r="EW1427" s="12">
        <v>2.9999999999999997E-4</v>
      </c>
      <c r="EX1427" s="12">
        <v>1.96</v>
      </c>
      <c r="EY1427" s="12">
        <v>0.02</v>
      </c>
      <c r="EZ1427" s="12">
        <v>-1.6783E-3</v>
      </c>
      <c r="FA1427" s="12">
        <v>4.9395000000000003E-3</v>
      </c>
      <c r="FB1427" s="12">
        <v>27.040230000000001</v>
      </c>
      <c r="FC1427" s="12">
        <v>2.2969699999999999E-2</v>
      </c>
      <c r="FD1427" s="12">
        <v>2.2402389999999999</v>
      </c>
      <c r="FE1427" s="12">
        <v>2.2344800000000001E-2</v>
      </c>
      <c r="FF1427" s="12">
        <v>3.0962900000000002E-2</v>
      </c>
      <c r="FG1427" s="12">
        <v>9.4044999999999997E-3</v>
      </c>
      <c r="FH1427" s="12">
        <v>3.3701299999999997E-2</v>
      </c>
      <c r="FI1427" s="12">
        <v>2.5841699999999999E-2</v>
      </c>
      <c r="FJ1427" s="12">
        <v>3.9516000000000004E-3</v>
      </c>
      <c r="FK1427" s="12">
        <v>4.637E-4</v>
      </c>
      <c r="FL1427" s="12">
        <v>1.4579999999999999E-4</v>
      </c>
      <c r="FM1427" s="12">
        <v>11.76308</v>
      </c>
      <c r="FN1427" s="12">
        <v>8.2848400000000003E-2</v>
      </c>
      <c r="FO1427" s="12">
        <v>1.0010589999999999</v>
      </c>
      <c r="FP1427" s="12">
        <v>11.804959999999999</v>
      </c>
      <c r="FQ1427" s="12">
        <v>0.99639809999999995</v>
      </c>
      <c r="FR1427" s="12">
        <v>6.1280000000000004E-4</v>
      </c>
      <c r="FS1427" s="44">
        <v>5.4629999999999996E-10</v>
      </c>
      <c r="FT1427" s="44">
        <v>5.8099999999999998E-11</v>
      </c>
      <c r="FU1427" s="12">
        <v>0</v>
      </c>
      <c r="FV1427" s="44">
        <v>4.962E-10</v>
      </c>
      <c r="FW1427" s="12">
        <v>1.975E-2</v>
      </c>
      <c r="FX1427" s="44">
        <v>5.4629999999999996E-10</v>
      </c>
      <c r="FY1427" s="44">
        <v>7.0679999999999999E-6</v>
      </c>
      <c r="FZ1427" s="44">
        <v>5.5304999999999997E-10</v>
      </c>
      <c r="GA1427" s="44">
        <v>6.3080000000000001E-9</v>
      </c>
      <c r="GB1427" s="44">
        <v>5.5430000000000004E-10</v>
      </c>
      <c r="GC1427" s="12">
        <v>1.167E-2</v>
      </c>
      <c r="GD1427" s="12">
        <v>0</v>
      </c>
      <c r="GE1427" s="12">
        <v>295.5</v>
      </c>
      <c r="GF1427" s="12">
        <v>0.1</v>
      </c>
      <c r="GG1427" s="12">
        <v>1575</v>
      </c>
      <c r="GH1427" s="12">
        <v>2</v>
      </c>
      <c r="GI1427" s="12">
        <v>1.24E-2</v>
      </c>
      <c r="GJ1427" s="12">
        <v>1.0897000000000001E-3</v>
      </c>
    </row>
    <row r="1428" spans="1:192" s="12" customFormat="1" ht="12">
      <c r="A1428" s="31"/>
      <c r="B1428" s="32" t="s">
        <v>1597</v>
      </c>
      <c r="C1428" s="32">
        <v>3.5</v>
      </c>
      <c r="D1428" s="41">
        <v>12.252420000000001</v>
      </c>
      <c r="E1428" s="33">
        <v>7.4561000000000002E-3</v>
      </c>
      <c r="F1428" s="33">
        <v>0.65790000000000004</v>
      </c>
      <c r="G1428" s="34">
        <v>0.17047146556350337</v>
      </c>
      <c r="H1428" s="45">
        <v>68.427730314775815</v>
      </c>
      <c r="I1428" s="36">
        <v>98.41816</v>
      </c>
      <c r="J1428" s="42">
        <v>41.733249999999998</v>
      </c>
      <c r="K1428" s="42">
        <v>0.2874043</v>
      </c>
      <c r="L1428" s="12">
        <v>1.5348E-3</v>
      </c>
      <c r="T1428" s="12" t="s">
        <v>2014</v>
      </c>
      <c r="U1428" s="12" t="s">
        <v>1827</v>
      </c>
      <c r="V1428" s="12">
        <v>37</v>
      </c>
      <c r="W1428" s="43">
        <v>43722</v>
      </c>
      <c r="X1428" s="12">
        <v>22.716670000000001</v>
      </c>
      <c r="Y1428" s="44">
        <v>3651346000</v>
      </c>
      <c r="Z1428" s="12" t="s">
        <v>1828</v>
      </c>
      <c r="AA1428" s="12" t="s">
        <v>1452</v>
      </c>
      <c r="AB1428" s="12">
        <v>6</v>
      </c>
      <c r="AC1428" s="12" t="s">
        <v>1829</v>
      </c>
      <c r="AE1428" s="12" t="s">
        <v>1454</v>
      </c>
      <c r="AF1428" s="12">
        <v>7.875</v>
      </c>
      <c r="AG1428" s="12" t="s">
        <v>1839</v>
      </c>
      <c r="AH1428" s="12" t="s">
        <v>1831</v>
      </c>
      <c r="AI1428" s="12" t="s">
        <v>1464</v>
      </c>
      <c r="AJ1428" s="12">
        <v>1</v>
      </c>
      <c r="AK1428" s="12" t="s">
        <v>1458</v>
      </c>
      <c r="AL1428" s="12">
        <v>1</v>
      </c>
      <c r="AM1428" s="12" t="s">
        <v>1459</v>
      </c>
      <c r="AN1428" s="12">
        <v>3.5</v>
      </c>
      <c r="AO1428" s="12">
        <v>0</v>
      </c>
      <c r="AP1428" s="12">
        <v>0</v>
      </c>
      <c r="AQ1428" s="12">
        <v>0</v>
      </c>
      <c r="AR1428" s="12">
        <v>0</v>
      </c>
      <c r="AS1428" s="12">
        <v>20</v>
      </c>
      <c r="AT1428" s="12">
        <v>20</v>
      </c>
      <c r="AU1428" s="12">
        <v>87</v>
      </c>
      <c r="AX1428" s="12">
        <v>0</v>
      </c>
      <c r="AY1428" s="12">
        <v>6.7251000000000003E-3</v>
      </c>
      <c r="AZ1428" s="12">
        <v>6.2921000000000001E-3</v>
      </c>
      <c r="BA1428" s="12">
        <v>41.773980000000002</v>
      </c>
      <c r="BB1428" s="12">
        <v>2.6109E-2</v>
      </c>
      <c r="BC1428" s="12">
        <v>3.4090440000000002</v>
      </c>
      <c r="BD1428" s="12">
        <v>2.15149E-2</v>
      </c>
      <c r="BE1428" s="12">
        <v>5.0452299999999999E-2</v>
      </c>
      <c r="BF1428" s="12">
        <v>8.1477000000000008E-3</v>
      </c>
      <c r="BG1428" s="12">
        <v>1.8277600000000001E-2</v>
      </c>
      <c r="BH1428" s="12">
        <v>1.6937000000000001E-2</v>
      </c>
      <c r="BI1428" s="12">
        <v>2.2431999999999999E-3</v>
      </c>
      <c r="BJ1428" s="12">
        <v>4.0030000000000003E-4</v>
      </c>
      <c r="BK1428" s="12">
        <v>2.8093400000000001E-2</v>
      </c>
      <c r="BL1428" s="12">
        <v>3.9544000000000003E-3</v>
      </c>
      <c r="BM1428" s="12">
        <v>42.091929999999998</v>
      </c>
      <c r="BN1428" s="12">
        <v>2.4911800000000001E-2</v>
      </c>
      <c r="BO1428" s="12">
        <v>3.4378989999999998</v>
      </c>
      <c r="BP1428" s="12">
        <v>2.12859E-2</v>
      </c>
      <c r="BQ1428" s="12">
        <v>5.8405800000000001E-2</v>
      </c>
      <c r="BR1428" s="12">
        <v>8.1016000000000005E-3</v>
      </c>
      <c r="BS1428" s="12">
        <v>4.8912999999999998E-2</v>
      </c>
      <c r="BT1428" s="12">
        <v>1.6863099999999999E-2</v>
      </c>
      <c r="BU1428" s="12">
        <v>4.8932000000000003E-3</v>
      </c>
      <c r="BV1428" s="12">
        <v>3.9429999999999999E-4</v>
      </c>
      <c r="BW1428" s="12">
        <v>1</v>
      </c>
      <c r="BX1428" s="12">
        <v>0</v>
      </c>
      <c r="BY1428" s="12">
        <v>1</v>
      </c>
      <c r="BZ1428" s="12">
        <v>0</v>
      </c>
      <c r="CA1428" s="12">
        <v>1</v>
      </c>
      <c r="CB1428" s="12">
        <v>0</v>
      </c>
      <c r="CC1428" s="12">
        <v>1</v>
      </c>
      <c r="CD1428" s="12">
        <v>0</v>
      </c>
      <c r="CE1428" s="12">
        <v>1</v>
      </c>
      <c r="CF1428" s="12">
        <v>0</v>
      </c>
      <c r="CG1428" s="12">
        <v>1</v>
      </c>
      <c r="CH1428" s="12">
        <v>0</v>
      </c>
      <c r="CI1428" s="12">
        <v>1</v>
      </c>
      <c r="CJ1428" s="44">
        <v>9.9999999999999995E-21</v>
      </c>
      <c r="CK1428" s="12">
        <v>1</v>
      </c>
      <c r="CL1428" s="12">
        <v>0</v>
      </c>
      <c r="CM1428" s="12">
        <v>1</v>
      </c>
      <c r="CN1428" s="44">
        <v>9.9999999999999995E-21</v>
      </c>
      <c r="CO1428" s="12">
        <v>1</v>
      </c>
      <c r="CP1428" s="44">
        <v>9.9999999999999995E-21</v>
      </c>
      <c r="CQ1428" s="12">
        <v>1</v>
      </c>
      <c r="CR1428" s="44">
        <v>9.9999999999999995E-21</v>
      </c>
      <c r="CS1428" s="12">
        <v>1.002197</v>
      </c>
      <c r="CT1428" s="12">
        <v>1.5348E-3</v>
      </c>
      <c r="CU1428" s="12">
        <v>2.13683E-2</v>
      </c>
      <c r="CV1428" s="12">
        <v>4.8941999999999996E-3</v>
      </c>
      <c r="CW1428" s="12">
        <v>0.31794630000000002</v>
      </c>
      <c r="CX1428" s="12">
        <v>7.8156000000000007E-3</v>
      </c>
      <c r="CY1428" s="12">
        <v>2.8854899999999999E-2</v>
      </c>
      <c r="CZ1428" s="12">
        <v>3.1310000000000001E-3</v>
      </c>
      <c r="DA1428" s="12">
        <v>7.9535000000000005E-3</v>
      </c>
      <c r="DB1428" s="12">
        <v>8.6549999999999995E-4</v>
      </c>
      <c r="DC1428" s="12">
        <v>3.06354E-2</v>
      </c>
      <c r="DD1428" s="12">
        <v>1.58E-3</v>
      </c>
      <c r="DE1428" s="12">
        <v>2.6549E-3</v>
      </c>
      <c r="DF1428" s="12">
        <v>6.3899999999999995E-5</v>
      </c>
      <c r="DG1428" s="12">
        <v>6.579E-4</v>
      </c>
      <c r="DH1428" s="12">
        <v>1.175E-4</v>
      </c>
      <c r="DI1428" s="12">
        <v>0.30453560000000002</v>
      </c>
      <c r="DJ1428" s="12">
        <v>7.4561000000000002E-3</v>
      </c>
      <c r="DK1428" s="12">
        <v>6.9093000000000002E-3</v>
      </c>
      <c r="DL1428" s="12">
        <v>1.4613900000000001E-2</v>
      </c>
      <c r="DM1428" s="12">
        <v>1.35423E-2</v>
      </c>
      <c r="DN1428" s="12">
        <v>3.4110399999999999E-2</v>
      </c>
      <c r="DO1428" s="12">
        <v>1.0900000000000001E-5</v>
      </c>
      <c r="DP1428" s="12">
        <v>1.47978E-2</v>
      </c>
      <c r="DQ1428" s="12">
        <v>2.3915999999999998E-3</v>
      </c>
      <c r="DR1428" s="12">
        <v>12.252420000000001</v>
      </c>
      <c r="DS1428" s="12">
        <v>7.7704999999999996E-2</v>
      </c>
      <c r="DT1428" s="12">
        <v>12.058540000000001</v>
      </c>
      <c r="DU1428" s="12">
        <v>8.3993799999999993E-2</v>
      </c>
      <c r="DV1428" s="12">
        <v>98.41816</v>
      </c>
      <c r="DW1428" s="12">
        <v>0.2964984</v>
      </c>
      <c r="DX1428" s="12">
        <v>41.733249999999998</v>
      </c>
      <c r="DY1428" s="12">
        <v>0.2874043</v>
      </c>
      <c r="DZ1428" s="12">
        <v>0.28754800000000003</v>
      </c>
      <c r="EA1428" s="12">
        <v>0.42464570000000001</v>
      </c>
      <c r="EB1428" s="12">
        <v>0</v>
      </c>
      <c r="EC1428" s="44">
        <v>1.7047229999999999E-16</v>
      </c>
      <c r="ED1428" s="44">
        <v>2.088699E-15</v>
      </c>
      <c r="EE1428" s="12" t="s">
        <v>1832</v>
      </c>
      <c r="EF1428" s="12">
        <v>1.9124000000000001E-3</v>
      </c>
      <c r="EG1428" s="44">
        <v>4.2123999999999998E-7</v>
      </c>
      <c r="EH1428" s="12">
        <v>1.390827</v>
      </c>
      <c r="EI1428" s="12">
        <v>1.0001180000000001</v>
      </c>
      <c r="EJ1428" s="12">
        <v>6.6699999999999995E-4</v>
      </c>
      <c r="EK1428" s="44">
        <v>5.0000000000000004E-6</v>
      </c>
      <c r="EL1428" s="12">
        <v>1.05E-4</v>
      </c>
      <c r="EM1428" s="44">
        <v>5.0000000000000004E-6</v>
      </c>
      <c r="EN1428" s="12">
        <v>2.7500000000000002E-4</v>
      </c>
      <c r="EO1428" s="44">
        <v>1.9999999999999999E-6</v>
      </c>
      <c r="EP1428" s="12">
        <v>1.24E-2</v>
      </c>
      <c r="EQ1428" s="12">
        <v>5.0000000000000002E-5</v>
      </c>
      <c r="ER1428" s="12">
        <v>1.2899999999999999E-4</v>
      </c>
      <c r="ES1428" s="12">
        <v>8.0000000000000007E-5</v>
      </c>
      <c r="ET1428" s="12">
        <v>1.7000000000000001E-4</v>
      </c>
      <c r="EU1428" s="12">
        <v>3.0000000000000001E-5</v>
      </c>
      <c r="EV1428" s="12">
        <v>263</v>
      </c>
      <c r="EW1428" s="12">
        <v>2.9999999999999997E-4</v>
      </c>
      <c r="EX1428" s="12">
        <v>1.96</v>
      </c>
      <c r="EY1428" s="12">
        <v>0.02</v>
      </c>
      <c r="EZ1428" s="12">
        <v>6.7251000000000003E-3</v>
      </c>
      <c r="FA1428" s="12">
        <v>6.2921000000000001E-3</v>
      </c>
      <c r="FB1428" s="12">
        <v>41.773980000000002</v>
      </c>
      <c r="FC1428" s="12">
        <v>2.6109E-2</v>
      </c>
      <c r="FD1428" s="12">
        <v>3.409446</v>
      </c>
      <c r="FE1428" s="12">
        <v>2.1517499999999998E-2</v>
      </c>
      <c r="FF1428" s="12">
        <v>5.0452299999999999E-2</v>
      </c>
      <c r="FG1428" s="12">
        <v>8.1477000000000008E-3</v>
      </c>
      <c r="FH1428" s="12">
        <v>2.5420999999999999E-2</v>
      </c>
      <c r="FI1428" s="12">
        <v>2.3556400000000002E-2</v>
      </c>
      <c r="FJ1428" s="12">
        <v>2.2431999999999999E-3</v>
      </c>
      <c r="FK1428" s="12">
        <v>4.0030000000000003E-4</v>
      </c>
      <c r="FL1428" s="12">
        <v>5.3499999999999999E-5</v>
      </c>
      <c r="FM1428" s="12">
        <v>17.90663</v>
      </c>
      <c r="FN1428" s="12">
        <v>8.1616999999999995E-2</v>
      </c>
      <c r="FO1428" s="12">
        <v>0.63421079999999996</v>
      </c>
      <c r="FP1428" s="12">
        <v>17.917619999999999</v>
      </c>
      <c r="FQ1428" s="12">
        <v>0.99937339999999997</v>
      </c>
      <c r="FR1428" s="12">
        <v>3.4400000000000001E-4</v>
      </c>
      <c r="FS1428" s="44">
        <v>5.4629999999999996E-10</v>
      </c>
      <c r="FT1428" s="44">
        <v>5.8099999999999998E-11</v>
      </c>
      <c r="FU1428" s="12">
        <v>0</v>
      </c>
      <c r="FV1428" s="44">
        <v>4.962E-10</v>
      </c>
      <c r="FW1428" s="12">
        <v>1.975E-2</v>
      </c>
      <c r="FX1428" s="44">
        <v>5.4629999999999996E-10</v>
      </c>
      <c r="FY1428" s="44">
        <v>7.0679999999999999E-6</v>
      </c>
      <c r="FZ1428" s="44">
        <v>5.5304999999999997E-10</v>
      </c>
      <c r="GA1428" s="44">
        <v>6.3080000000000001E-9</v>
      </c>
      <c r="GB1428" s="44">
        <v>5.5430000000000004E-10</v>
      </c>
      <c r="GC1428" s="12">
        <v>1.167E-2</v>
      </c>
      <c r="GD1428" s="12">
        <v>0</v>
      </c>
      <c r="GE1428" s="12">
        <v>295.5</v>
      </c>
      <c r="GF1428" s="12">
        <v>0.1</v>
      </c>
      <c r="GG1428" s="12">
        <v>1575</v>
      </c>
      <c r="GH1428" s="12">
        <v>2</v>
      </c>
      <c r="GI1428" s="12">
        <v>1.24E-2</v>
      </c>
      <c r="GJ1428" s="12">
        <v>2.274E-3</v>
      </c>
    </row>
    <row r="1429" spans="1:192" s="12" customFormat="1" ht="12">
      <c r="A1429" s="31"/>
      <c r="B1429" s="32" t="s">
        <v>1639</v>
      </c>
      <c r="C1429" s="32">
        <v>3.5</v>
      </c>
      <c r="D1429" s="41">
        <v>12.280099999999999</v>
      </c>
      <c r="E1429" s="33">
        <v>9.8791100000000007E-2</v>
      </c>
      <c r="F1429" s="33">
        <v>0.43290000000000001</v>
      </c>
      <c r="G1429" s="34">
        <v>0.47570731109989539</v>
      </c>
      <c r="H1429" s="45">
        <v>5.1644733179405833</v>
      </c>
      <c r="I1429" s="36">
        <v>99.023619999999994</v>
      </c>
      <c r="J1429" s="42">
        <v>42.083350000000003</v>
      </c>
      <c r="K1429" s="42">
        <v>0.11880019999999999</v>
      </c>
      <c r="L1429" s="12">
        <v>1.6636000000000001E-3</v>
      </c>
      <c r="T1429" s="12" t="s">
        <v>2015</v>
      </c>
      <c r="U1429" s="12" t="s">
        <v>1827</v>
      </c>
      <c r="V1429" s="12">
        <v>37</v>
      </c>
      <c r="W1429" s="43">
        <v>43726</v>
      </c>
      <c r="X1429" s="12">
        <v>17.350000000000001</v>
      </c>
      <c r="Y1429" s="44">
        <v>3651672000</v>
      </c>
      <c r="Z1429" s="12" t="s">
        <v>1828</v>
      </c>
      <c r="AA1429" s="12" t="s">
        <v>1452</v>
      </c>
      <c r="AB1429" s="12">
        <v>6</v>
      </c>
      <c r="AC1429" s="12" t="s">
        <v>1829</v>
      </c>
      <c r="AE1429" s="12" t="s">
        <v>1454</v>
      </c>
      <c r="AF1429" s="12">
        <v>7.875</v>
      </c>
      <c r="AG1429" s="12" t="s">
        <v>1847</v>
      </c>
      <c r="AH1429" s="12" t="s">
        <v>1831</v>
      </c>
      <c r="AI1429" s="12" t="s">
        <v>1464</v>
      </c>
      <c r="AJ1429" s="12">
        <v>1</v>
      </c>
      <c r="AK1429" s="12" t="s">
        <v>1458</v>
      </c>
      <c r="AL1429" s="12">
        <v>1</v>
      </c>
      <c r="AM1429" s="12" t="s">
        <v>1459</v>
      </c>
      <c r="AN1429" s="12">
        <v>3.5</v>
      </c>
      <c r="AO1429" s="12">
        <v>0</v>
      </c>
      <c r="AP1429" s="12">
        <v>0</v>
      </c>
      <c r="AQ1429" s="12">
        <v>0</v>
      </c>
      <c r="AR1429" s="12">
        <v>0</v>
      </c>
      <c r="AS1429" s="12">
        <v>20</v>
      </c>
      <c r="AT1429" s="12">
        <v>20</v>
      </c>
      <c r="AU1429" s="12">
        <v>212</v>
      </c>
      <c r="AX1429" s="12">
        <v>0</v>
      </c>
      <c r="AY1429" s="12">
        <v>-8.1030000000000002E-4</v>
      </c>
      <c r="AZ1429" s="12">
        <v>4.1269000000000002E-3</v>
      </c>
      <c r="BA1429" s="12">
        <v>116.8424</v>
      </c>
      <c r="BB1429" s="12">
        <v>3.4386199999999999E-2</v>
      </c>
      <c r="BC1429" s="12">
        <v>9.5133969999999994</v>
      </c>
      <c r="BD1429" s="12">
        <v>2.54956E-2</v>
      </c>
      <c r="BE1429" s="12">
        <v>0.13041249999999999</v>
      </c>
      <c r="BF1429" s="12">
        <v>8.3394000000000003E-3</v>
      </c>
      <c r="BG1429" s="12">
        <v>0.6272624</v>
      </c>
      <c r="BH1429" s="12">
        <v>1.95823E-2</v>
      </c>
      <c r="BI1429" s="12">
        <v>4.1190999999999997E-3</v>
      </c>
      <c r="BJ1429" s="12">
        <v>3.6769999999999999E-4</v>
      </c>
      <c r="BK1429" s="12">
        <v>1.9933699999999999E-2</v>
      </c>
      <c r="BL1429" s="12">
        <v>2.4212000000000001E-3</v>
      </c>
      <c r="BM1429" s="12">
        <v>117.2916</v>
      </c>
      <c r="BN1429" s="12">
        <v>3.2856700000000003E-2</v>
      </c>
      <c r="BO1429" s="12">
        <v>9.5436560000000004</v>
      </c>
      <c r="BP1429" s="12">
        <v>2.4813600000000002E-2</v>
      </c>
      <c r="BQ1429" s="12">
        <v>0.13819429999999999</v>
      </c>
      <c r="BR1429" s="12">
        <v>8.1369000000000007E-3</v>
      </c>
      <c r="BS1429" s="12">
        <v>0.66048830000000003</v>
      </c>
      <c r="BT1429" s="12">
        <v>1.9403299999999998E-2</v>
      </c>
      <c r="BU1429" s="12">
        <v>7.3839999999999999E-3</v>
      </c>
      <c r="BV1429" s="12">
        <v>3.414E-4</v>
      </c>
      <c r="BW1429" s="12">
        <v>1</v>
      </c>
      <c r="BX1429" s="12">
        <v>0</v>
      </c>
      <c r="BY1429" s="12">
        <v>1</v>
      </c>
      <c r="BZ1429" s="12">
        <v>0</v>
      </c>
      <c r="CA1429" s="12">
        <v>1</v>
      </c>
      <c r="CB1429" s="12">
        <v>0</v>
      </c>
      <c r="CC1429" s="12">
        <v>1</v>
      </c>
      <c r="CD1429" s="12">
        <v>0</v>
      </c>
      <c r="CE1429" s="12">
        <v>1</v>
      </c>
      <c r="CF1429" s="12">
        <v>0</v>
      </c>
      <c r="CG1429" s="12">
        <v>1</v>
      </c>
      <c r="CH1429" s="12">
        <v>0</v>
      </c>
      <c r="CI1429" s="12">
        <v>1</v>
      </c>
      <c r="CJ1429" s="44">
        <v>9.9999999999999995E-21</v>
      </c>
      <c r="CK1429" s="12">
        <v>1</v>
      </c>
      <c r="CL1429" s="12">
        <v>0</v>
      </c>
      <c r="CM1429" s="12">
        <v>1</v>
      </c>
      <c r="CN1429" s="44">
        <v>9.9999999999999995E-21</v>
      </c>
      <c r="CO1429" s="12">
        <v>1</v>
      </c>
      <c r="CP1429" s="44">
        <v>9.9999999999999995E-21</v>
      </c>
      <c r="CQ1429" s="12">
        <v>1</v>
      </c>
      <c r="CR1429" s="44">
        <v>9.9999999999999995E-21</v>
      </c>
      <c r="CS1429" s="12">
        <v>1.0013970000000001</v>
      </c>
      <c r="CT1429" s="12">
        <v>1.6636000000000001E-3</v>
      </c>
      <c r="CU1429" s="12">
        <v>2.0743999999999999E-2</v>
      </c>
      <c r="CV1429" s="12">
        <v>3.3419999999999999E-3</v>
      </c>
      <c r="CW1429" s="12">
        <v>0.4492042</v>
      </c>
      <c r="CX1429" s="12">
        <v>1.0141499999999999E-2</v>
      </c>
      <c r="CY1429" s="12">
        <v>3.0259000000000001E-2</v>
      </c>
      <c r="CZ1429" s="12">
        <v>5.8573000000000002E-3</v>
      </c>
      <c r="DA1429" s="12">
        <v>7.7818999999999996E-3</v>
      </c>
      <c r="DB1429" s="12">
        <v>1.8265E-3</v>
      </c>
      <c r="DC1429" s="12">
        <v>3.3225900000000003E-2</v>
      </c>
      <c r="DD1429" s="12">
        <v>2.6416999999999999E-3</v>
      </c>
      <c r="DE1429" s="12">
        <v>3.2707000000000001E-3</v>
      </c>
      <c r="DF1429" s="12">
        <v>1.348E-4</v>
      </c>
      <c r="DG1429" s="12">
        <v>4.3290000000000001E-4</v>
      </c>
      <c r="DH1429" s="12">
        <v>3.8699999999999999E-5</v>
      </c>
      <c r="DI1429" s="12">
        <v>6.2647279999999999</v>
      </c>
      <c r="DJ1429" s="12">
        <v>9.8791100000000007E-2</v>
      </c>
      <c r="DK1429" s="12">
        <v>3.0955000000000002E-3</v>
      </c>
      <c r="DL1429" s="12">
        <v>0.19363050000000001</v>
      </c>
      <c r="DM1429" s="12">
        <v>6.0670999999999998E-3</v>
      </c>
      <c r="DN1429" s="12">
        <v>1.8309700000000002E-2</v>
      </c>
      <c r="DO1429" s="44">
        <v>4.8753760000000001E-6</v>
      </c>
      <c r="DP1429" s="12">
        <v>1.3706299999999999E-2</v>
      </c>
      <c r="DQ1429" s="12">
        <v>8.7719999999999996E-4</v>
      </c>
      <c r="DR1429" s="12">
        <v>12.280099999999999</v>
      </c>
      <c r="DS1429" s="12">
        <v>3.3108100000000001E-2</v>
      </c>
      <c r="DT1429" s="12">
        <v>12.160869999999999</v>
      </c>
      <c r="DU1429" s="12">
        <v>3.4726E-2</v>
      </c>
      <c r="DV1429" s="12">
        <v>99.023619999999994</v>
      </c>
      <c r="DW1429" s="12">
        <v>0.1018187</v>
      </c>
      <c r="DX1429" s="12">
        <v>42.083350000000003</v>
      </c>
      <c r="DY1429" s="12">
        <v>0.11880019999999999</v>
      </c>
      <c r="DZ1429" s="12">
        <v>0.1191531</v>
      </c>
      <c r="EA1429" s="12">
        <v>0</v>
      </c>
      <c r="EB1429" s="12">
        <v>0</v>
      </c>
      <c r="EC1429" s="44">
        <v>4.7573869999999995E-16</v>
      </c>
      <c r="ED1429" s="44">
        <v>5.8421179999999999E-15</v>
      </c>
      <c r="EE1429" s="12" t="s">
        <v>1832</v>
      </c>
      <c r="EF1429" s="12">
        <v>1.9124000000000001E-3</v>
      </c>
      <c r="EG1429" s="44">
        <v>4.2123999999999998E-7</v>
      </c>
      <c r="EH1429" s="12">
        <v>1.498535</v>
      </c>
      <c r="EI1429" s="12">
        <v>1.0001450000000001</v>
      </c>
      <c r="EJ1429" s="12">
        <v>6.6699999999999995E-4</v>
      </c>
      <c r="EK1429" s="44">
        <v>5.0000000000000004E-6</v>
      </c>
      <c r="EL1429" s="12">
        <v>1.05E-4</v>
      </c>
      <c r="EM1429" s="44">
        <v>5.0000000000000004E-6</v>
      </c>
      <c r="EN1429" s="12">
        <v>2.7500000000000002E-4</v>
      </c>
      <c r="EO1429" s="44">
        <v>1.9999999999999999E-6</v>
      </c>
      <c r="EP1429" s="12">
        <v>1.24E-2</v>
      </c>
      <c r="EQ1429" s="12">
        <v>5.0000000000000002E-5</v>
      </c>
      <c r="ER1429" s="12">
        <v>1.2899999999999999E-4</v>
      </c>
      <c r="ES1429" s="12">
        <v>8.0000000000000007E-5</v>
      </c>
      <c r="ET1429" s="12">
        <v>1.7000000000000001E-4</v>
      </c>
      <c r="EU1429" s="12">
        <v>3.0000000000000001E-5</v>
      </c>
      <c r="EV1429" s="12">
        <v>263</v>
      </c>
      <c r="EW1429" s="12">
        <v>2.9999999999999997E-4</v>
      </c>
      <c r="EX1429" s="12">
        <v>1.96</v>
      </c>
      <c r="EY1429" s="12">
        <v>0.02</v>
      </c>
      <c r="EZ1429" s="12">
        <v>-8.1030000000000002E-4</v>
      </c>
      <c r="FA1429" s="12">
        <v>4.1269000000000002E-3</v>
      </c>
      <c r="FB1429" s="12">
        <v>116.8424</v>
      </c>
      <c r="FC1429" s="12">
        <v>3.4386199999999999E-2</v>
      </c>
      <c r="FD1429" s="12">
        <v>9.5147739999999992</v>
      </c>
      <c r="FE1429" s="12">
        <v>2.5499299999999999E-2</v>
      </c>
      <c r="FF1429" s="12">
        <v>0.13041249999999999</v>
      </c>
      <c r="FG1429" s="12">
        <v>8.3394000000000003E-3</v>
      </c>
      <c r="FH1429" s="12">
        <v>0.93997459999999999</v>
      </c>
      <c r="FI1429" s="12">
        <v>2.9344800000000001E-2</v>
      </c>
      <c r="FJ1429" s="12">
        <v>4.1190999999999997E-3</v>
      </c>
      <c r="FK1429" s="12">
        <v>3.6769999999999999E-4</v>
      </c>
      <c r="FL1429" s="12">
        <v>3.3000000000000003E-5</v>
      </c>
      <c r="FM1429" s="12">
        <v>9.5269890000000004</v>
      </c>
      <c r="FN1429" s="12">
        <v>8.1428100000000003E-2</v>
      </c>
      <c r="FO1429" s="12">
        <v>0.26962799999999998</v>
      </c>
      <c r="FP1429" s="12">
        <v>9.5306999999999995</v>
      </c>
      <c r="FQ1429" s="12">
        <v>0.99959969999999998</v>
      </c>
      <c r="FR1429" s="12">
        <v>3.3720000000000001E-4</v>
      </c>
      <c r="FS1429" s="44">
        <v>5.4629999999999996E-10</v>
      </c>
      <c r="FT1429" s="44">
        <v>5.8099999999999998E-11</v>
      </c>
      <c r="FU1429" s="12">
        <v>0</v>
      </c>
      <c r="FV1429" s="44">
        <v>4.962E-10</v>
      </c>
      <c r="FW1429" s="12">
        <v>1.975E-2</v>
      </c>
      <c r="FX1429" s="44">
        <v>5.4629999999999996E-10</v>
      </c>
      <c r="FY1429" s="44">
        <v>7.0679999999999999E-6</v>
      </c>
      <c r="FZ1429" s="44">
        <v>5.5304999999999997E-10</v>
      </c>
      <c r="GA1429" s="44">
        <v>6.3080000000000001E-9</v>
      </c>
      <c r="GB1429" s="44">
        <v>5.5430000000000004E-10</v>
      </c>
      <c r="GC1429" s="12">
        <v>1.167E-2</v>
      </c>
      <c r="GD1429" s="12">
        <v>0</v>
      </c>
      <c r="GE1429" s="12">
        <v>295.5</v>
      </c>
      <c r="GF1429" s="12">
        <v>0.1</v>
      </c>
      <c r="GG1429" s="12">
        <v>1575</v>
      </c>
      <c r="GH1429" s="12">
        <v>2</v>
      </c>
      <c r="GI1429" s="12">
        <v>1.24E-2</v>
      </c>
      <c r="GJ1429" s="12">
        <v>1.2206000000000001E-3</v>
      </c>
    </row>
    <row r="1430" spans="1:192" s="12" customFormat="1" ht="12">
      <c r="A1430" s="31"/>
      <c r="B1430" s="32" t="s">
        <v>1727</v>
      </c>
      <c r="C1430" s="32">
        <v>3.5</v>
      </c>
      <c r="D1430" s="41">
        <v>12.421340000000001</v>
      </c>
      <c r="E1430" s="33">
        <v>5.1485999999999997E-3</v>
      </c>
      <c r="F1430" s="33">
        <v>0.5423</v>
      </c>
      <c r="G1430" s="34">
        <v>0.2084279621503872</v>
      </c>
      <c r="H1430" s="45">
        <v>99.095676494581056</v>
      </c>
      <c r="I1430" s="36">
        <v>98.713409999999996</v>
      </c>
      <c r="J1430" s="42">
        <v>42.427399999999999</v>
      </c>
      <c r="K1430" s="42">
        <v>0.23197490000000001</v>
      </c>
      <c r="L1430" s="12">
        <v>1.9862999999999999E-3</v>
      </c>
      <c r="T1430" s="12" t="s">
        <v>2016</v>
      </c>
      <c r="U1430" s="12" t="s">
        <v>1827</v>
      </c>
      <c r="V1430" s="12">
        <v>37</v>
      </c>
      <c r="W1430" s="43">
        <v>43728</v>
      </c>
      <c r="X1430" s="12">
        <v>9.3000000000000007</v>
      </c>
      <c r="Y1430" s="44">
        <v>3651816000</v>
      </c>
      <c r="Z1430" s="12" t="s">
        <v>1828</v>
      </c>
      <c r="AA1430" s="12" t="s">
        <v>1452</v>
      </c>
      <c r="AB1430" s="12">
        <v>6</v>
      </c>
      <c r="AC1430" s="12" t="s">
        <v>1829</v>
      </c>
      <c r="AE1430" s="12" t="s">
        <v>1454</v>
      </c>
      <c r="AF1430" s="12">
        <v>7.875</v>
      </c>
      <c r="AG1430" s="12" t="s">
        <v>1860</v>
      </c>
      <c r="AH1430" s="12" t="s">
        <v>1831</v>
      </c>
      <c r="AI1430" s="12" t="s">
        <v>1464</v>
      </c>
      <c r="AJ1430" s="12">
        <v>1</v>
      </c>
      <c r="AK1430" s="12" t="s">
        <v>1458</v>
      </c>
      <c r="AL1430" s="12">
        <v>1</v>
      </c>
      <c r="AM1430" s="12" t="s">
        <v>1459</v>
      </c>
      <c r="AN1430" s="12">
        <v>3.5</v>
      </c>
      <c r="AO1430" s="12">
        <v>0</v>
      </c>
      <c r="AP1430" s="12">
        <v>0</v>
      </c>
      <c r="AQ1430" s="12">
        <v>0</v>
      </c>
      <c r="AR1430" s="12">
        <v>0</v>
      </c>
      <c r="AS1430" s="12">
        <v>20</v>
      </c>
      <c r="AT1430" s="12">
        <v>20</v>
      </c>
      <c r="AU1430" s="12">
        <v>143</v>
      </c>
      <c r="AX1430" s="12">
        <v>0</v>
      </c>
      <c r="AY1430" s="12">
        <v>-4.9576999999999998E-3</v>
      </c>
      <c r="AZ1430" s="12">
        <v>5.1977999999999998E-3</v>
      </c>
      <c r="BA1430" s="12">
        <v>51.779269999999997</v>
      </c>
      <c r="BB1430" s="12">
        <v>2.8251499999999999E-2</v>
      </c>
      <c r="BC1430" s="12">
        <v>4.1679199999999996</v>
      </c>
      <c r="BD1430" s="12">
        <v>2.0800200000000001E-2</v>
      </c>
      <c r="BE1430" s="12">
        <v>6.1833100000000002E-2</v>
      </c>
      <c r="BF1430" s="12">
        <v>8.5751999999999998E-3</v>
      </c>
      <c r="BG1430" s="12">
        <v>1.3859099999999999E-2</v>
      </c>
      <c r="BH1430" s="12">
        <v>1.7150200000000001E-2</v>
      </c>
      <c r="BI1430" s="12">
        <v>2.2604999999999999E-3</v>
      </c>
      <c r="BJ1430" s="12">
        <v>4.0119999999999999E-4</v>
      </c>
      <c r="BK1430" s="12">
        <v>1.8218100000000001E-2</v>
      </c>
      <c r="BL1430" s="12">
        <v>2.7834999999999999E-3</v>
      </c>
      <c r="BM1430" s="12">
        <v>52.356250000000003</v>
      </c>
      <c r="BN1430" s="12">
        <v>2.69351E-2</v>
      </c>
      <c r="BO1430" s="12">
        <v>4.1940010000000001</v>
      </c>
      <c r="BP1430" s="12">
        <v>2.0179099999999998E-2</v>
      </c>
      <c r="BQ1430" s="12">
        <v>6.8118999999999999E-2</v>
      </c>
      <c r="BR1430" s="12">
        <v>8.4832999999999992E-3</v>
      </c>
      <c r="BS1430" s="12">
        <v>4.2639799999999999E-2</v>
      </c>
      <c r="BT1430" s="12">
        <v>1.6878899999999999E-2</v>
      </c>
      <c r="BU1430" s="12">
        <v>5.7422999999999997E-3</v>
      </c>
      <c r="BV1430" s="12">
        <v>3.6299999999999999E-4</v>
      </c>
      <c r="BW1430" s="12">
        <v>1</v>
      </c>
      <c r="BX1430" s="12">
        <v>0</v>
      </c>
      <c r="BY1430" s="12">
        <v>1</v>
      </c>
      <c r="BZ1430" s="12">
        <v>0</v>
      </c>
      <c r="CA1430" s="12">
        <v>1</v>
      </c>
      <c r="CB1430" s="12">
        <v>0</v>
      </c>
      <c r="CC1430" s="12">
        <v>1</v>
      </c>
      <c r="CD1430" s="12">
        <v>0</v>
      </c>
      <c r="CE1430" s="12">
        <v>1</v>
      </c>
      <c r="CF1430" s="12">
        <v>0</v>
      </c>
      <c r="CG1430" s="12">
        <v>1</v>
      </c>
      <c r="CH1430" s="12">
        <v>0</v>
      </c>
      <c r="CI1430" s="12">
        <v>1</v>
      </c>
      <c r="CJ1430" s="44">
        <v>9.9999999999999995E-21</v>
      </c>
      <c r="CK1430" s="12">
        <v>1</v>
      </c>
      <c r="CL1430" s="12">
        <v>0</v>
      </c>
      <c r="CM1430" s="12">
        <v>1</v>
      </c>
      <c r="CN1430" s="44">
        <v>9.9999999999999995E-21</v>
      </c>
      <c r="CO1430" s="12">
        <v>1</v>
      </c>
      <c r="CP1430" s="44">
        <v>9.9999999999999995E-21</v>
      </c>
      <c r="CQ1430" s="12">
        <v>1</v>
      </c>
      <c r="CR1430" s="44">
        <v>9.9999999999999995E-21</v>
      </c>
      <c r="CS1430" s="12">
        <v>1.0026090000000001</v>
      </c>
      <c r="CT1430" s="12">
        <v>1.9862999999999999E-3</v>
      </c>
      <c r="CU1430" s="12">
        <v>2.31758E-2</v>
      </c>
      <c r="CV1430" s="12">
        <v>4.3896999999999999E-3</v>
      </c>
      <c r="CW1430" s="12">
        <v>0.57698260000000001</v>
      </c>
      <c r="CX1430" s="12">
        <v>8.5231999999999999E-3</v>
      </c>
      <c r="CY1430" s="12">
        <v>2.6081E-2</v>
      </c>
      <c r="CZ1430" s="12">
        <v>5.0451999999999997E-3</v>
      </c>
      <c r="DA1430" s="12">
        <v>6.2858999999999996E-3</v>
      </c>
      <c r="DB1430" s="12">
        <v>1.2515E-3</v>
      </c>
      <c r="DC1430" s="12">
        <v>2.8780699999999999E-2</v>
      </c>
      <c r="DD1430" s="12">
        <v>3.0385999999999998E-3</v>
      </c>
      <c r="DE1430" s="12">
        <v>3.4876999999999998E-3</v>
      </c>
      <c r="DF1430" s="12">
        <v>1.683E-4</v>
      </c>
      <c r="DG1430" s="12">
        <v>5.4230000000000001E-4</v>
      </c>
      <c r="DH1430" s="12">
        <v>9.6299999999999996E-5</v>
      </c>
      <c r="DI1430" s="12">
        <v>0.25247960000000003</v>
      </c>
      <c r="DJ1430" s="12">
        <v>5.1485999999999997E-3</v>
      </c>
      <c r="DK1430" s="12">
        <v>6.3712999999999999E-3</v>
      </c>
      <c r="DL1430" s="12">
        <v>1.0091299999999999E-2</v>
      </c>
      <c r="DM1430" s="12">
        <v>1.24878E-2</v>
      </c>
      <c r="DN1430" s="12">
        <v>3.4968199999999998E-2</v>
      </c>
      <c r="DO1430" s="12">
        <v>1.0000000000000001E-5</v>
      </c>
      <c r="DP1430" s="12">
        <v>1.48332E-2</v>
      </c>
      <c r="DQ1430" s="12">
        <v>2.0584000000000002E-3</v>
      </c>
      <c r="DR1430" s="12">
        <v>12.421340000000001</v>
      </c>
      <c r="DS1430" s="12">
        <v>6.2358799999999999E-2</v>
      </c>
      <c r="DT1430" s="12">
        <v>12.26144</v>
      </c>
      <c r="DU1430" s="12">
        <v>6.78203E-2</v>
      </c>
      <c r="DV1430" s="12">
        <v>98.713409999999996</v>
      </c>
      <c r="DW1430" s="12">
        <v>0.24148220000000001</v>
      </c>
      <c r="DX1430" s="12">
        <v>42.427399999999999</v>
      </c>
      <c r="DY1430" s="12">
        <v>0.23197490000000001</v>
      </c>
      <c r="DZ1430" s="12">
        <v>0.2321587</v>
      </c>
      <c r="EA1430" s="12">
        <v>0.33766210000000002</v>
      </c>
      <c r="EB1430" s="12">
        <v>0</v>
      </c>
      <c r="EC1430" s="44">
        <v>2.084286E-16</v>
      </c>
      <c r="ED1430" s="44">
        <v>2.588963E-15</v>
      </c>
      <c r="EE1430" s="12" t="s">
        <v>1832</v>
      </c>
      <c r="EF1430" s="12">
        <v>1.9124000000000001E-3</v>
      </c>
      <c r="EG1430" s="44">
        <v>4.2123999999999998E-7</v>
      </c>
      <c r="EH1430" s="12">
        <v>1.5486169999999999</v>
      </c>
      <c r="EI1430" s="12">
        <v>1.000157</v>
      </c>
      <c r="EJ1430" s="12">
        <v>6.6699999999999995E-4</v>
      </c>
      <c r="EK1430" s="44">
        <v>5.0000000000000004E-6</v>
      </c>
      <c r="EL1430" s="12">
        <v>1.05E-4</v>
      </c>
      <c r="EM1430" s="44">
        <v>5.0000000000000004E-6</v>
      </c>
      <c r="EN1430" s="12">
        <v>2.7500000000000002E-4</v>
      </c>
      <c r="EO1430" s="44">
        <v>1.9999999999999999E-6</v>
      </c>
      <c r="EP1430" s="12">
        <v>1.24E-2</v>
      </c>
      <c r="EQ1430" s="12">
        <v>5.0000000000000002E-5</v>
      </c>
      <c r="ER1430" s="12">
        <v>1.2899999999999999E-4</v>
      </c>
      <c r="ES1430" s="12">
        <v>8.0000000000000007E-5</v>
      </c>
      <c r="ET1430" s="12">
        <v>1.7000000000000001E-4</v>
      </c>
      <c r="EU1430" s="12">
        <v>3.0000000000000001E-5</v>
      </c>
      <c r="EV1430" s="12">
        <v>263</v>
      </c>
      <c r="EW1430" s="12">
        <v>2.9999999999999997E-4</v>
      </c>
      <c r="EX1430" s="12">
        <v>1.96</v>
      </c>
      <c r="EY1430" s="12">
        <v>0.02</v>
      </c>
      <c r="EZ1430" s="12">
        <v>-4.9576999999999998E-3</v>
      </c>
      <c r="FA1430" s="12">
        <v>5.1977999999999998E-3</v>
      </c>
      <c r="FB1430" s="12">
        <v>51.779269999999997</v>
      </c>
      <c r="FC1430" s="12">
        <v>2.8251499999999999E-2</v>
      </c>
      <c r="FD1430" s="12">
        <v>4.1685720000000002</v>
      </c>
      <c r="FE1430" s="12">
        <v>2.0803499999999999E-2</v>
      </c>
      <c r="FF1430" s="12">
        <v>6.1833100000000002E-2</v>
      </c>
      <c r="FG1430" s="12">
        <v>8.5751999999999998E-3</v>
      </c>
      <c r="FH1430" s="12">
        <v>2.14624E-2</v>
      </c>
      <c r="FI1430" s="12">
        <v>2.6559099999999999E-2</v>
      </c>
      <c r="FJ1430" s="12">
        <v>2.2604999999999999E-3</v>
      </c>
      <c r="FK1430" s="12">
        <v>4.0119999999999999E-4</v>
      </c>
      <c r="FL1430" s="12">
        <v>4.35E-5</v>
      </c>
      <c r="FM1430" s="12">
        <v>17.799510000000001</v>
      </c>
      <c r="FN1430" s="12">
        <v>8.0507200000000001E-2</v>
      </c>
      <c r="FO1430" s="12">
        <v>0.50203660000000006</v>
      </c>
      <c r="FP1430" s="12">
        <v>17.80641</v>
      </c>
      <c r="FQ1430" s="12">
        <v>0.99960249999999995</v>
      </c>
      <c r="FR1430" s="12">
        <v>3.3320000000000002E-4</v>
      </c>
      <c r="FS1430" s="44">
        <v>5.4629999999999996E-10</v>
      </c>
      <c r="FT1430" s="44">
        <v>5.8099999999999998E-11</v>
      </c>
      <c r="FU1430" s="12">
        <v>0</v>
      </c>
      <c r="FV1430" s="44">
        <v>4.962E-10</v>
      </c>
      <c r="FW1430" s="12">
        <v>1.975E-2</v>
      </c>
      <c r="FX1430" s="44">
        <v>5.4629999999999996E-10</v>
      </c>
      <c r="FY1430" s="44">
        <v>7.0679999999999999E-6</v>
      </c>
      <c r="FZ1430" s="44">
        <v>5.5304999999999997E-10</v>
      </c>
      <c r="GA1430" s="44">
        <v>6.3080000000000001E-9</v>
      </c>
      <c r="GB1430" s="44">
        <v>5.5430000000000004E-10</v>
      </c>
      <c r="GC1430" s="12">
        <v>1.167E-2</v>
      </c>
      <c r="GD1430" s="12">
        <v>0</v>
      </c>
      <c r="GE1430" s="12">
        <v>295.5</v>
      </c>
      <c r="GF1430" s="12">
        <v>0.1</v>
      </c>
      <c r="GG1430" s="12">
        <v>1575</v>
      </c>
      <c r="GH1430" s="12">
        <v>2</v>
      </c>
      <c r="GI1430" s="12">
        <v>1.24E-2</v>
      </c>
      <c r="GJ1430" s="12">
        <v>2.3311999999999999E-3</v>
      </c>
    </row>
    <row r="1431" spans="1:192" s="12" customFormat="1" ht="12">
      <c r="A1431" s="31"/>
      <c r="B1431" s="32" t="s">
        <v>1721</v>
      </c>
      <c r="C1431" s="32">
        <v>3.5</v>
      </c>
      <c r="D1431" s="41">
        <v>12.43515</v>
      </c>
      <c r="E1431" s="33">
        <v>6.5198000000000001E-3</v>
      </c>
      <c r="F1431" s="33">
        <v>0.54120000000000001</v>
      </c>
      <c r="G1431" s="34">
        <v>0.25644868470386251</v>
      </c>
      <c r="H1431" s="45">
        <v>78.254547685511824</v>
      </c>
      <c r="I1431" s="36">
        <v>98.718249999999998</v>
      </c>
      <c r="J1431" s="42">
        <v>42.476100000000002</v>
      </c>
      <c r="K1431" s="42">
        <v>0.1683926</v>
      </c>
      <c r="L1431" s="12">
        <v>1.9862999999999999E-3</v>
      </c>
      <c r="T1431" s="12" t="s">
        <v>2017</v>
      </c>
      <c r="U1431" s="12" t="s">
        <v>1827</v>
      </c>
      <c r="V1431" s="12">
        <v>37</v>
      </c>
      <c r="W1431" s="43">
        <v>43728</v>
      </c>
      <c r="X1431" s="12">
        <v>8.1</v>
      </c>
      <c r="Y1431" s="44">
        <v>3651812000</v>
      </c>
      <c r="Z1431" s="12" t="s">
        <v>1828</v>
      </c>
      <c r="AA1431" s="12" t="s">
        <v>1452</v>
      </c>
      <c r="AB1431" s="12">
        <v>6</v>
      </c>
      <c r="AC1431" s="12" t="s">
        <v>1829</v>
      </c>
      <c r="AE1431" s="12" t="s">
        <v>1454</v>
      </c>
      <c r="AF1431" s="12">
        <v>7.875</v>
      </c>
      <c r="AG1431" s="12" t="s">
        <v>1860</v>
      </c>
      <c r="AH1431" s="12" t="s">
        <v>1831</v>
      </c>
      <c r="AI1431" s="12" t="s">
        <v>1464</v>
      </c>
      <c r="AJ1431" s="12">
        <v>1</v>
      </c>
      <c r="AK1431" s="12" t="s">
        <v>1458</v>
      </c>
      <c r="AL1431" s="12">
        <v>1</v>
      </c>
      <c r="AM1431" s="12" t="s">
        <v>1459</v>
      </c>
      <c r="AN1431" s="12">
        <v>3.5</v>
      </c>
      <c r="AO1431" s="12">
        <v>0</v>
      </c>
      <c r="AP1431" s="12">
        <v>0</v>
      </c>
      <c r="AQ1431" s="12">
        <v>0</v>
      </c>
      <c r="AR1431" s="12">
        <v>0</v>
      </c>
      <c r="AS1431" s="12">
        <v>20</v>
      </c>
      <c r="AT1431" s="12">
        <v>20</v>
      </c>
      <c r="AU1431" s="12">
        <v>137</v>
      </c>
      <c r="AX1431" s="12">
        <v>0</v>
      </c>
      <c r="AY1431" s="12">
        <v>2.2491999999999998E-3</v>
      </c>
      <c r="AZ1431" s="12">
        <v>4.8872000000000004E-3</v>
      </c>
      <c r="BA1431" s="12">
        <v>63.779820000000001</v>
      </c>
      <c r="BB1431" s="12">
        <v>2.6251E-2</v>
      </c>
      <c r="BC1431" s="12">
        <v>5.128196</v>
      </c>
      <c r="BD1431" s="12">
        <v>1.68384E-2</v>
      </c>
      <c r="BE1431" s="12">
        <v>8.1416699999999995E-2</v>
      </c>
      <c r="BF1431" s="12">
        <v>8.3789999999999993E-3</v>
      </c>
      <c r="BG1431" s="12">
        <v>2.1614999999999999E-2</v>
      </c>
      <c r="BH1431" s="12">
        <v>2.0742799999999999E-2</v>
      </c>
      <c r="BI1431" s="12">
        <v>2.7761000000000001E-3</v>
      </c>
      <c r="BJ1431" s="12">
        <v>4.8240000000000002E-4</v>
      </c>
      <c r="BK1431" s="12">
        <v>2.54249E-2</v>
      </c>
      <c r="BL1431" s="12">
        <v>2.1484E-3</v>
      </c>
      <c r="BM1431" s="12">
        <v>64.354709999999997</v>
      </c>
      <c r="BN1431" s="12">
        <v>2.51767E-2</v>
      </c>
      <c r="BO1431" s="12">
        <v>5.1542770000000004</v>
      </c>
      <c r="BP1431" s="12">
        <v>1.6064800000000001E-2</v>
      </c>
      <c r="BQ1431" s="12">
        <v>8.7702600000000006E-2</v>
      </c>
      <c r="BR1431" s="12">
        <v>8.2850000000000007E-3</v>
      </c>
      <c r="BS1431" s="12">
        <v>5.0395700000000002E-2</v>
      </c>
      <c r="BT1431" s="12">
        <v>2.0518999999999999E-2</v>
      </c>
      <c r="BU1431" s="12">
        <v>6.3292000000000001E-3</v>
      </c>
      <c r="BV1431" s="12">
        <v>4.5820000000000002E-4</v>
      </c>
      <c r="BW1431" s="12">
        <v>1</v>
      </c>
      <c r="BX1431" s="12">
        <v>0</v>
      </c>
      <c r="BY1431" s="12">
        <v>1</v>
      </c>
      <c r="BZ1431" s="12">
        <v>0</v>
      </c>
      <c r="CA1431" s="12">
        <v>1</v>
      </c>
      <c r="CB1431" s="12">
        <v>0</v>
      </c>
      <c r="CC1431" s="12">
        <v>1</v>
      </c>
      <c r="CD1431" s="12">
        <v>0</v>
      </c>
      <c r="CE1431" s="12">
        <v>1</v>
      </c>
      <c r="CF1431" s="12">
        <v>0</v>
      </c>
      <c r="CG1431" s="12">
        <v>1</v>
      </c>
      <c r="CH1431" s="12">
        <v>0</v>
      </c>
      <c r="CI1431" s="12">
        <v>1</v>
      </c>
      <c r="CJ1431" s="44">
        <v>9.9999999999999995E-21</v>
      </c>
      <c r="CK1431" s="12">
        <v>1</v>
      </c>
      <c r="CL1431" s="12">
        <v>0</v>
      </c>
      <c r="CM1431" s="12">
        <v>1</v>
      </c>
      <c r="CN1431" s="44">
        <v>9.9999999999999995E-21</v>
      </c>
      <c r="CO1431" s="12">
        <v>1</v>
      </c>
      <c r="CP1431" s="44">
        <v>9.9999999999999995E-21</v>
      </c>
      <c r="CQ1431" s="12">
        <v>1</v>
      </c>
      <c r="CR1431" s="44">
        <v>9.9999999999999995E-21</v>
      </c>
      <c r="CS1431" s="12">
        <v>1.0026090000000001</v>
      </c>
      <c r="CT1431" s="12">
        <v>1.9862999999999999E-3</v>
      </c>
      <c r="CU1431" s="12">
        <v>2.31758E-2</v>
      </c>
      <c r="CV1431" s="12">
        <v>4.3896999999999999E-3</v>
      </c>
      <c r="CW1431" s="12">
        <v>0.5748915</v>
      </c>
      <c r="CX1431" s="12">
        <v>7.4330999999999998E-3</v>
      </c>
      <c r="CY1431" s="12">
        <v>2.6081E-2</v>
      </c>
      <c r="CZ1431" s="12">
        <v>5.0451999999999997E-3</v>
      </c>
      <c r="DA1431" s="12">
        <v>6.2858999999999996E-3</v>
      </c>
      <c r="DB1431" s="12">
        <v>1.2515E-3</v>
      </c>
      <c r="DC1431" s="12">
        <v>2.8780699999999999E-2</v>
      </c>
      <c r="DD1431" s="12">
        <v>3.0385999999999998E-3</v>
      </c>
      <c r="DE1431" s="12">
        <v>3.5604E-3</v>
      </c>
      <c r="DF1431" s="12">
        <v>1.4669999999999999E-4</v>
      </c>
      <c r="DG1431" s="12">
        <v>5.4120000000000004E-4</v>
      </c>
      <c r="DH1431" s="12">
        <v>9.4099999999999997E-5</v>
      </c>
      <c r="DI1431" s="12">
        <v>0.3226253</v>
      </c>
      <c r="DJ1431" s="12">
        <v>6.5198000000000001E-3</v>
      </c>
      <c r="DK1431" s="12">
        <v>6.2567999999999999E-3</v>
      </c>
      <c r="DL1431" s="12">
        <v>1.27788E-2</v>
      </c>
      <c r="DM1431" s="12">
        <v>1.22633E-2</v>
      </c>
      <c r="DN1431" s="12">
        <v>5.0580100000000003E-2</v>
      </c>
      <c r="DO1431" s="44">
        <v>9.8544110000000001E-6</v>
      </c>
      <c r="DP1431" s="12">
        <v>1.58738E-2</v>
      </c>
      <c r="DQ1431" s="12">
        <v>1.6345000000000001E-3</v>
      </c>
      <c r="DR1431" s="12">
        <v>12.43515</v>
      </c>
      <c r="DS1431" s="12">
        <v>4.1150199999999998E-2</v>
      </c>
      <c r="DT1431" s="12">
        <v>12.275679999999999</v>
      </c>
      <c r="DU1431" s="12">
        <v>4.9232600000000001E-2</v>
      </c>
      <c r="DV1431" s="12">
        <v>98.718249999999998</v>
      </c>
      <c r="DW1431" s="12">
        <v>0.23092399999999999</v>
      </c>
      <c r="DX1431" s="12">
        <v>42.476100000000002</v>
      </c>
      <c r="DY1431" s="12">
        <v>0.1683926</v>
      </c>
      <c r="DZ1431" s="12">
        <v>0.1686464</v>
      </c>
      <c r="EA1431" s="12">
        <v>6.4411E-3</v>
      </c>
      <c r="EB1431" s="12">
        <v>0</v>
      </c>
      <c r="EC1431" s="44">
        <v>2.5644979999999999E-16</v>
      </c>
      <c r="ED1431" s="44">
        <v>3.188991E-15</v>
      </c>
      <c r="EE1431" s="12" t="s">
        <v>1832</v>
      </c>
      <c r="EF1431" s="12">
        <v>1.9124000000000001E-3</v>
      </c>
      <c r="EG1431" s="44">
        <v>4.2123999999999998E-7</v>
      </c>
      <c r="EH1431" s="12">
        <v>1.5470820000000001</v>
      </c>
      <c r="EI1431" s="12">
        <v>1.000156</v>
      </c>
      <c r="EJ1431" s="12">
        <v>6.6699999999999995E-4</v>
      </c>
      <c r="EK1431" s="44">
        <v>5.0000000000000004E-6</v>
      </c>
      <c r="EL1431" s="12">
        <v>1.05E-4</v>
      </c>
      <c r="EM1431" s="44">
        <v>5.0000000000000004E-6</v>
      </c>
      <c r="EN1431" s="12">
        <v>2.7500000000000002E-4</v>
      </c>
      <c r="EO1431" s="44">
        <v>1.9999999999999999E-6</v>
      </c>
      <c r="EP1431" s="12">
        <v>1.24E-2</v>
      </c>
      <c r="EQ1431" s="12">
        <v>5.0000000000000002E-5</v>
      </c>
      <c r="ER1431" s="12">
        <v>1.2899999999999999E-4</v>
      </c>
      <c r="ES1431" s="12">
        <v>8.0000000000000007E-5</v>
      </c>
      <c r="ET1431" s="12">
        <v>1.7000000000000001E-4</v>
      </c>
      <c r="EU1431" s="12">
        <v>3.0000000000000001E-5</v>
      </c>
      <c r="EV1431" s="12">
        <v>263</v>
      </c>
      <c r="EW1431" s="12">
        <v>2.9999999999999997E-4</v>
      </c>
      <c r="EX1431" s="12">
        <v>1.96</v>
      </c>
      <c r="EY1431" s="12">
        <v>0.02</v>
      </c>
      <c r="EZ1431" s="12">
        <v>2.2491999999999998E-3</v>
      </c>
      <c r="FA1431" s="12">
        <v>4.8872000000000004E-3</v>
      </c>
      <c r="FB1431" s="12">
        <v>63.779820000000001</v>
      </c>
      <c r="FC1431" s="12">
        <v>2.6251E-2</v>
      </c>
      <c r="FD1431" s="12">
        <v>5.128997</v>
      </c>
      <c r="FE1431" s="12">
        <v>1.6840999999999998E-2</v>
      </c>
      <c r="FF1431" s="12">
        <v>8.1416699999999995E-2</v>
      </c>
      <c r="FG1431" s="12">
        <v>8.3789999999999993E-3</v>
      </c>
      <c r="FH1431" s="12">
        <v>3.34401E-2</v>
      </c>
      <c r="FI1431" s="12">
        <v>3.2090800000000003E-2</v>
      </c>
      <c r="FJ1431" s="12">
        <v>2.7761000000000001E-3</v>
      </c>
      <c r="FK1431" s="12">
        <v>4.8240000000000002E-4</v>
      </c>
      <c r="FL1431" s="12">
        <v>4.3399999999999998E-5</v>
      </c>
      <c r="FM1431" s="12">
        <v>17.443470000000001</v>
      </c>
      <c r="FN1431" s="12">
        <v>8.0417699999999995E-2</v>
      </c>
      <c r="FO1431" s="12">
        <v>0.33092389999999999</v>
      </c>
      <c r="FP1431" s="12">
        <v>17.4465</v>
      </c>
      <c r="FQ1431" s="12">
        <v>0.99982009999999999</v>
      </c>
      <c r="FR1431" s="12">
        <v>2.9349999999999998E-4</v>
      </c>
      <c r="FS1431" s="44">
        <v>5.4629999999999996E-10</v>
      </c>
      <c r="FT1431" s="44">
        <v>5.8099999999999998E-11</v>
      </c>
      <c r="FU1431" s="12">
        <v>0</v>
      </c>
      <c r="FV1431" s="44">
        <v>4.962E-10</v>
      </c>
      <c r="FW1431" s="12">
        <v>1.975E-2</v>
      </c>
      <c r="FX1431" s="44">
        <v>5.4629999999999996E-10</v>
      </c>
      <c r="FY1431" s="44">
        <v>7.0679999999999999E-6</v>
      </c>
      <c r="FZ1431" s="44">
        <v>5.5304999999999997E-10</v>
      </c>
      <c r="GA1431" s="44">
        <v>6.3080000000000001E-9</v>
      </c>
      <c r="GB1431" s="44">
        <v>5.5430000000000004E-10</v>
      </c>
      <c r="GC1431" s="12">
        <v>1.167E-2</v>
      </c>
      <c r="GD1431" s="12">
        <v>0</v>
      </c>
      <c r="GE1431" s="12">
        <v>295.5</v>
      </c>
      <c r="GF1431" s="12">
        <v>0.1</v>
      </c>
      <c r="GG1431" s="12">
        <v>1575</v>
      </c>
      <c r="GH1431" s="12">
        <v>2</v>
      </c>
      <c r="GI1431" s="12">
        <v>1.24E-2</v>
      </c>
      <c r="GJ1431" s="12">
        <v>3.372E-3</v>
      </c>
    </row>
    <row r="1432" spans="1:192" s="12" customFormat="1" ht="12">
      <c r="A1432" s="31"/>
      <c r="B1432" s="32" t="s">
        <v>1566</v>
      </c>
      <c r="C1432" s="32">
        <v>3.5</v>
      </c>
      <c r="D1432" s="41">
        <v>12.69012</v>
      </c>
      <c r="E1432" s="33">
        <v>6.4681000000000001E-3</v>
      </c>
      <c r="F1432" s="33">
        <v>0.61709999999999998</v>
      </c>
      <c r="G1432" s="34">
        <v>0.22101483941704902</v>
      </c>
      <c r="H1432" s="45">
        <v>78.880042052534748</v>
      </c>
      <c r="I1432" s="36">
        <v>98.567279999999997</v>
      </c>
      <c r="J1432" s="42">
        <v>43.27131</v>
      </c>
      <c r="K1432" s="42">
        <v>0.22271650000000001</v>
      </c>
      <c r="L1432" s="12">
        <v>1.5348E-3</v>
      </c>
      <c r="T1432" s="12" t="s">
        <v>2018</v>
      </c>
      <c r="U1432" s="12" t="s">
        <v>1827</v>
      </c>
      <c r="V1432" s="12">
        <v>37</v>
      </c>
      <c r="W1432" s="43">
        <v>43722</v>
      </c>
      <c r="X1432" s="12">
        <v>7.75</v>
      </c>
      <c r="Y1432" s="44">
        <v>3651292000</v>
      </c>
      <c r="Z1432" s="12" t="s">
        <v>1828</v>
      </c>
      <c r="AA1432" s="12" t="s">
        <v>1452</v>
      </c>
      <c r="AB1432" s="12">
        <v>6</v>
      </c>
      <c r="AC1432" s="12" t="s">
        <v>1829</v>
      </c>
      <c r="AE1432" s="12" t="s">
        <v>1454</v>
      </c>
      <c r="AF1432" s="12">
        <v>7.875</v>
      </c>
      <c r="AG1432" s="12" t="s">
        <v>1866</v>
      </c>
      <c r="AH1432" s="12" t="s">
        <v>1831</v>
      </c>
      <c r="AI1432" s="12" t="s">
        <v>1464</v>
      </c>
      <c r="AJ1432" s="12">
        <v>1</v>
      </c>
      <c r="AK1432" s="12" t="s">
        <v>1458</v>
      </c>
      <c r="AL1432" s="12">
        <v>1</v>
      </c>
      <c r="AM1432" s="12" t="s">
        <v>1459</v>
      </c>
      <c r="AN1432" s="12">
        <v>3.5</v>
      </c>
      <c r="AO1432" s="12">
        <v>0</v>
      </c>
      <c r="AP1432" s="12">
        <v>0</v>
      </c>
      <c r="AQ1432" s="12">
        <v>0</v>
      </c>
      <c r="AR1432" s="12">
        <v>0</v>
      </c>
      <c r="AS1432" s="12">
        <v>20</v>
      </c>
      <c r="AT1432" s="12">
        <v>20</v>
      </c>
      <c r="AU1432" s="12">
        <v>51</v>
      </c>
      <c r="AX1432" s="12">
        <v>0</v>
      </c>
      <c r="AY1432" s="12">
        <v>8.1461999999999993E-3</v>
      </c>
      <c r="AZ1432" s="12">
        <v>6.5855000000000002E-3</v>
      </c>
      <c r="BA1432" s="12">
        <v>56.094320000000003</v>
      </c>
      <c r="BB1432" s="12">
        <v>4.7289499999999998E-2</v>
      </c>
      <c r="BC1432" s="12">
        <v>4.4198120000000003</v>
      </c>
      <c r="BD1432" s="12">
        <v>2.1356400000000001E-2</v>
      </c>
      <c r="BE1432" s="12">
        <v>6.4038200000000003E-2</v>
      </c>
      <c r="BF1432" s="12">
        <v>1.01253E-2</v>
      </c>
      <c r="BG1432" s="12">
        <v>2.08115E-2</v>
      </c>
      <c r="BH1432" s="12">
        <v>1.4457100000000001E-2</v>
      </c>
      <c r="BI1432" s="12">
        <v>2.7276000000000002E-3</v>
      </c>
      <c r="BJ1432" s="12">
        <v>3.2630000000000002E-4</v>
      </c>
      <c r="BK1432" s="12">
        <v>2.9514599999999998E-2</v>
      </c>
      <c r="BL1432" s="12">
        <v>4.4063000000000001E-3</v>
      </c>
      <c r="BM1432" s="12">
        <v>56.395690000000002</v>
      </c>
      <c r="BN1432" s="12">
        <v>2.33002E-2</v>
      </c>
      <c r="BO1432" s="12">
        <v>4.4486670000000004</v>
      </c>
      <c r="BP1432" s="12">
        <v>2.1125700000000001E-2</v>
      </c>
      <c r="BQ1432" s="12">
        <v>7.1991700000000006E-2</v>
      </c>
      <c r="BR1432" s="12">
        <v>1.00883E-2</v>
      </c>
      <c r="BS1432" s="12">
        <v>5.1446899999999997E-2</v>
      </c>
      <c r="BT1432" s="12">
        <v>1.43705E-2</v>
      </c>
      <c r="BU1432" s="12">
        <v>5.3765000000000002E-3</v>
      </c>
      <c r="BV1432" s="12">
        <v>3.1920000000000001E-4</v>
      </c>
      <c r="BW1432" s="12">
        <v>1</v>
      </c>
      <c r="BX1432" s="12">
        <v>0</v>
      </c>
      <c r="BY1432" s="12">
        <v>1</v>
      </c>
      <c r="BZ1432" s="12">
        <v>0</v>
      </c>
      <c r="CA1432" s="12">
        <v>1</v>
      </c>
      <c r="CB1432" s="12">
        <v>0</v>
      </c>
      <c r="CC1432" s="12">
        <v>1</v>
      </c>
      <c r="CD1432" s="12">
        <v>0</v>
      </c>
      <c r="CE1432" s="12">
        <v>1</v>
      </c>
      <c r="CF1432" s="12">
        <v>0</v>
      </c>
      <c r="CG1432" s="12">
        <v>1</v>
      </c>
      <c r="CH1432" s="12">
        <v>0</v>
      </c>
      <c r="CI1432" s="12">
        <v>1</v>
      </c>
      <c r="CJ1432" s="44">
        <v>9.9999999999999995E-21</v>
      </c>
      <c r="CK1432" s="12">
        <v>1</v>
      </c>
      <c r="CL1432" s="12">
        <v>0</v>
      </c>
      <c r="CM1432" s="12">
        <v>1</v>
      </c>
      <c r="CN1432" s="44">
        <v>9.9999999999999995E-21</v>
      </c>
      <c r="CO1432" s="12">
        <v>1</v>
      </c>
      <c r="CP1432" s="44">
        <v>9.9999999999999995E-21</v>
      </c>
      <c r="CQ1432" s="12">
        <v>1</v>
      </c>
      <c r="CR1432" s="44">
        <v>9.9999999999999995E-21</v>
      </c>
      <c r="CS1432" s="12">
        <v>1.002197</v>
      </c>
      <c r="CT1432" s="12">
        <v>1.5348E-3</v>
      </c>
      <c r="CU1432" s="12">
        <v>2.13683E-2</v>
      </c>
      <c r="CV1432" s="12">
        <v>4.8941999999999996E-3</v>
      </c>
      <c r="CW1432" s="12">
        <v>0.30136849999999998</v>
      </c>
      <c r="CX1432" s="12">
        <v>4.1150899999999997E-2</v>
      </c>
      <c r="CY1432" s="12">
        <v>2.8854899999999999E-2</v>
      </c>
      <c r="CZ1432" s="12">
        <v>3.1310000000000001E-3</v>
      </c>
      <c r="DA1432" s="12">
        <v>7.9535000000000005E-3</v>
      </c>
      <c r="DB1432" s="12">
        <v>8.6549999999999995E-4</v>
      </c>
      <c r="DC1432" s="12">
        <v>3.06354E-2</v>
      </c>
      <c r="DD1432" s="12">
        <v>1.58E-3</v>
      </c>
      <c r="DE1432" s="12">
        <v>2.6549E-3</v>
      </c>
      <c r="DF1432" s="12">
        <v>6.3899999999999995E-5</v>
      </c>
      <c r="DG1432" s="12">
        <v>6.1709999999999998E-4</v>
      </c>
      <c r="DH1432" s="12">
        <v>7.3899999999999994E-5</v>
      </c>
      <c r="DI1432" s="12">
        <v>0.28068359999999998</v>
      </c>
      <c r="DJ1432" s="12">
        <v>6.4681000000000001E-3</v>
      </c>
      <c r="DK1432" s="12">
        <v>4.4933000000000004E-3</v>
      </c>
      <c r="DL1432" s="12">
        <v>1.26774E-2</v>
      </c>
      <c r="DM1432" s="12">
        <v>8.8068E-3</v>
      </c>
      <c r="DN1432" s="12">
        <v>2.9567900000000001E-2</v>
      </c>
      <c r="DO1432" s="44">
        <v>7.0769330000000002E-6</v>
      </c>
      <c r="DP1432" s="12">
        <v>1.44872E-2</v>
      </c>
      <c r="DQ1432" s="12">
        <v>2.2916999999999998E-3</v>
      </c>
      <c r="DR1432" s="12">
        <v>12.69012</v>
      </c>
      <c r="DS1432" s="12">
        <v>6.2244599999999997E-2</v>
      </c>
      <c r="DT1432" s="12">
        <v>12.508229999999999</v>
      </c>
      <c r="DU1432" s="12">
        <v>6.5143499999999993E-2</v>
      </c>
      <c r="DV1432" s="12">
        <v>98.567279999999997</v>
      </c>
      <c r="DW1432" s="12">
        <v>0.20875109999999999</v>
      </c>
      <c r="DX1432" s="12">
        <v>43.27131</v>
      </c>
      <c r="DY1432" s="12">
        <v>0.22271650000000001</v>
      </c>
      <c r="DZ1432" s="12">
        <v>0.22291559999999999</v>
      </c>
      <c r="EA1432" s="12">
        <v>0.50843689999999997</v>
      </c>
      <c r="EB1432" s="12">
        <v>0</v>
      </c>
      <c r="EC1432" s="44">
        <v>2.210157E-16</v>
      </c>
      <c r="ED1432" s="44">
        <v>2.8047159999999999E-15</v>
      </c>
      <c r="EE1432" s="12" t="s">
        <v>1832</v>
      </c>
      <c r="EF1432" s="12">
        <v>1.9124000000000001E-3</v>
      </c>
      <c r="EG1432" s="44">
        <v>4.2123999999999998E-7</v>
      </c>
      <c r="EH1432" s="12">
        <v>1.3738049999999999</v>
      </c>
      <c r="EI1432" s="12">
        <v>1.0001139999999999</v>
      </c>
      <c r="EJ1432" s="12">
        <v>6.6699999999999995E-4</v>
      </c>
      <c r="EK1432" s="44">
        <v>5.0000000000000004E-6</v>
      </c>
      <c r="EL1432" s="12">
        <v>1.05E-4</v>
      </c>
      <c r="EM1432" s="44">
        <v>5.0000000000000004E-6</v>
      </c>
      <c r="EN1432" s="12">
        <v>2.7500000000000002E-4</v>
      </c>
      <c r="EO1432" s="44">
        <v>1.9999999999999999E-6</v>
      </c>
      <c r="EP1432" s="12">
        <v>1.24E-2</v>
      </c>
      <c r="EQ1432" s="12">
        <v>5.0000000000000002E-5</v>
      </c>
      <c r="ER1432" s="12">
        <v>1.2899999999999999E-4</v>
      </c>
      <c r="ES1432" s="12">
        <v>8.0000000000000007E-5</v>
      </c>
      <c r="ET1432" s="12">
        <v>1.7000000000000001E-4</v>
      </c>
      <c r="EU1432" s="12">
        <v>3.0000000000000001E-5</v>
      </c>
      <c r="EV1432" s="12">
        <v>263</v>
      </c>
      <c r="EW1432" s="12">
        <v>2.9999999999999997E-4</v>
      </c>
      <c r="EX1432" s="12">
        <v>1.96</v>
      </c>
      <c r="EY1432" s="12">
        <v>0.02</v>
      </c>
      <c r="EZ1432" s="12">
        <v>8.1461999999999993E-3</v>
      </c>
      <c r="FA1432" s="12">
        <v>6.5855000000000002E-3</v>
      </c>
      <c r="FB1432" s="12">
        <v>56.094320000000003</v>
      </c>
      <c r="FC1432" s="12">
        <v>4.7289499999999998E-2</v>
      </c>
      <c r="FD1432" s="12">
        <v>4.4203150000000004</v>
      </c>
      <c r="FE1432" s="12">
        <v>2.13589E-2</v>
      </c>
      <c r="FF1432" s="12">
        <v>6.4038200000000003E-2</v>
      </c>
      <c r="FG1432" s="12">
        <v>1.01253E-2</v>
      </c>
      <c r="FH1432" s="12">
        <v>2.8590899999999999E-2</v>
      </c>
      <c r="FI1432" s="12">
        <v>1.9861299999999998E-2</v>
      </c>
      <c r="FJ1432" s="12">
        <v>2.7276000000000002E-3</v>
      </c>
      <c r="FK1432" s="12">
        <v>3.2630000000000002E-4</v>
      </c>
      <c r="FL1432" s="12">
        <v>4.85E-5</v>
      </c>
      <c r="FM1432" s="12">
        <v>12.00225</v>
      </c>
      <c r="FN1432" s="12">
        <v>7.8801899999999994E-2</v>
      </c>
      <c r="FO1432" s="12">
        <v>0.49050379999999999</v>
      </c>
      <c r="FP1432" s="12">
        <v>12.011659999999999</v>
      </c>
      <c r="FQ1432" s="12">
        <v>0.99916590000000005</v>
      </c>
      <c r="FR1432" s="12">
        <v>1.2072999999999999E-3</v>
      </c>
      <c r="FS1432" s="44">
        <v>5.4629999999999996E-10</v>
      </c>
      <c r="FT1432" s="44">
        <v>5.8099999999999998E-11</v>
      </c>
      <c r="FU1432" s="12">
        <v>0</v>
      </c>
      <c r="FV1432" s="44">
        <v>4.962E-10</v>
      </c>
      <c r="FW1432" s="12">
        <v>1.975E-2</v>
      </c>
      <c r="FX1432" s="44">
        <v>5.4629999999999996E-10</v>
      </c>
      <c r="FY1432" s="44">
        <v>7.0679999999999999E-6</v>
      </c>
      <c r="FZ1432" s="44">
        <v>5.5304999999999997E-10</v>
      </c>
      <c r="GA1432" s="44">
        <v>6.3080000000000001E-9</v>
      </c>
      <c r="GB1432" s="44">
        <v>5.5430000000000004E-10</v>
      </c>
      <c r="GC1432" s="12">
        <v>1.167E-2</v>
      </c>
      <c r="GD1432" s="12">
        <v>0</v>
      </c>
      <c r="GE1432" s="12">
        <v>295.5</v>
      </c>
      <c r="GF1432" s="12">
        <v>0.1</v>
      </c>
      <c r="GG1432" s="12">
        <v>1575</v>
      </c>
      <c r="GH1432" s="12">
        <v>2</v>
      </c>
      <c r="GI1432" s="12">
        <v>1.24E-2</v>
      </c>
      <c r="GJ1432" s="12">
        <v>1.9712000000000002E-3</v>
      </c>
    </row>
    <row r="1433" spans="1:192" s="12" customFormat="1" ht="12">
      <c r="A1433" s="31"/>
      <c r="B1433" s="32" t="s">
        <v>1585</v>
      </c>
      <c r="C1433" s="32">
        <v>3.5</v>
      </c>
      <c r="D1433" s="41">
        <v>13.20988</v>
      </c>
      <c r="E1433" s="33">
        <v>1.6492E-2</v>
      </c>
      <c r="F1433" s="40">
        <v>1.7351999999999999</v>
      </c>
      <c r="G1433" s="34">
        <v>8.0083299967889585E-2</v>
      </c>
      <c r="H1433" s="45">
        <v>30.93645403832161</v>
      </c>
      <c r="I1433" s="36">
        <v>96.128039999999999</v>
      </c>
      <c r="J1433" s="42">
        <v>43.921419999999998</v>
      </c>
      <c r="K1433" s="42">
        <v>0.62392389999999998</v>
      </c>
      <c r="L1433" s="12">
        <v>1.5348E-3</v>
      </c>
      <c r="T1433" s="12" t="s">
        <v>2019</v>
      </c>
      <c r="U1433" s="12" t="s">
        <v>1827</v>
      </c>
      <c r="V1433" s="12">
        <v>37</v>
      </c>
      <c r="W1433" s="43">
        <v>43722</v>
      </c>
      <c r="X1433" s="12">
        <v>20.66667</v>
      </c>
      <c r="Y1433" s="44">
        <v>3651338000</v>
      </c>
      <c r="Z1433" s="12" t="s">
        <v>1828</v>
      </c>
      <c r="AA1433" s="12" t="s">
        <v>1452</v>
      </c>
      <c r="AB1433" s="12">
        <v>6</v>
      </c>
      <c r="AC1433" s="12" t="s">
        <v>1829</v>
      </c>
      <c r="AE1433" s="12" t="s">
        <v>1454</v>
      </c>
      <c r="AF1433" s="12">
        <v>7.875</v>
      </c>
      <c r="AG1433" s="12" t="s">
        <v>1839</v>
      </c>
      <c r="AH1433" s="12" t="s">
        <v>1831</v>
      </c>
      <c r="AI1433" s="12" t="s">
        <v>1464</v>
      </c>
      <c r="AJ1433" s="12">
        <v>1</v>
      </c>
      <c r="AK1433" s="12" t="s">
        <v>1458</v>
      </c>
      <c r="AL1433" s="12">
        <v>1</v>
      </c>
      <c r="AM1433" s="12" t="s">
        <v>1459</v>
      </c>
      <c r="AN1433" s="12">
        <v>3.5</v>
      </c>
      <c r="AO1433" s="12">
        <v>0</v>
      </c>
      <c r="AP1433" s="12">
        <v>0</v>
      </c>
      <c r="AQ1433" s="12">
        <v>0</v>
      </c>
      <c r="AR1433" s="12">
        <v>0</v>
      </c>
      <c r="AS1433" s="12">
        <v>20</v>
      </c>
      <c r="AT1433" s="12">
        <v>20</v>
      </c>
      <c r="AU1433" s="12">
        <v>72</v>
      </c>
      <c r="AX1433" s="12">
        <v>0</v>
      </c>
      <c r="AY1433" s="12">
        <v>9.3810000000000004E-3</v>
      </c>
      <c r="AZ1433" s="12">
        <v>6.0343000000000003E-3</v>
      </c>
      <c r="BA1433" s="12">
        <v>21.158069999999999</v>
      </c>
      <c r="BB1433" s="12">
        <v>2.3604199999999999E-2</v>
      </c>
      <c r="BC1433" s="12">
        <v>1.6014969999999999</v>
      </c>
      <c r="BD1433" s="12">
        <v>2.18134E-2</v>
      </c>
      <c r="BE1433" s="12">
        <v>1.1192300000000001E-2</v>
      </c>
      <c r="BF1433" s="12">
        <v>9.1777999999999998E-3</v>
      </c>
      <c r="BG1433" s="12">
        <v>1.9024300000000001E-2</v>
      </c>
      <c r="BH1433" s="12">
        <v>1.7531000000000001E-2</v>
      </c>
      <c r="BI1433" s="12">
        <v>2.7793000000000002E-3</v>
      </c>
      <c r="BJ1433" s="12">
        <v>3.0620000000000002E-4</v>
      </c>
      <c r="BK1433" s="12">
        <v>3.07493E-2</v>
      </c>
      <c r="BL1433" s="12">
        <v>3.5298E-3</v>
      </c>
      <c r="BM1433" s="12">
        <v>21.446490000000001</v>
      </c>
      <c r="BN1433" s="12">
        <v>2.1322199999999999E-2</v>
      </c>
      <c r="BO1433" s="12">
        <v>1.6303510000000001</v>
      </c>
      <c r="BP1433" s="12">
        <v>2.1587499999999999E-2</v>
      </c>
      <c r="BQ1433" s="12">
        <v>1.9145700000000002E-2</v>
      </c>
      <c r="BR1433" s="12">
        <v>9.1368999999999999E-3</v>
      </c>
      <c r="BS1433" s="12">
        <v>4.9659700000000001E-2</v>
      </c>
      <c r="BT1433" s="12">
        <v>1.7459700000000002E-2</v>
      </c>
      <c r="BU1433" s="12">
        <v>5.4280999999999999E-3</v>
      </c>
      <c r="BV1433" s="12">
        <v>2.987E-4</v>
      </c>
      <c r="BW1433" s="12">
        <v>1</v>
      </c>
      <c r="BX1433" s="12">
        <v>0</v>
      </c>
      <c r="BY1433" s="12">
        <v>1</v>
      </c>
      <c r="BZ1433" s="12">
        <v>0</v>
      </c>
      <c r="CA1433" s="12">
        <v>1</v>
      </c>
      <c r="CB1433" s="12">
        <v>0</v>
      </c>
      <c r="CC1433" s="12">
        <v>1</v>
      </c>
      <c r="CD1433" s="12">
        <v>0</v>
      </c>
      <c r="CE1433" s="12">
        <v>1</v>
      </c>
      <c r="CF1433" s="12">
        <v>0</v>
      </c>
      <c r="CG1433" s="12">
        <v>1</v>
      </c>
      <c r="CH1433" s="12">
        <v>0</v>
      </c>
      <c r="CI1433" s="12">
        <v>1</v>
      </c>
      <c r="CJ1433" s="44">
        <v>9.9999999999999995E-21</v>
      </c>
      <c r="CK1433" s="12">
        <v>1</v>
      </c>
      <c r="CL1433" s="12">
        <v>0</v>
      </c>
      <c r="CM1433" s="12">
        <v>1</v>
      </c>
      <c r="CN1433" s="44">
        <v>9.9999999999999995E-21</v>
      </c>
      <c r="CO1433" s="12">
        <v>1</v>
      </c>
      <c r="CP1433" s="44">
        <v>9.9999999999999995E-21</v>
      </c>
      <c r="CQ1433" s="12">
        <v>1</v>
      </c>
      <c r="CR1433" s="44">
        <v>9.9999999999999995E-21</v>
      </c>
      <c r="CS1433" s="12">
        <v>1.002197</v>
      </c>
      <c r="CT1433" s="12">
        <v>1.5348E-3</v>
      </c>
      <c r="CU1433" s="12">
        <v>2.13683E-2</v>
      </c>
      <c r="CV1433" s="12">
        <v>4.8941999999999996E-3</v>
      </c>
      <c r="CW1433" s="12">
        <v>0.28841879999999998</v>
      </c>
      <c r="CX1433" s="12">
        <v>1.01254E-2</v>
      </c>
      <c r="CY1433" s="12">
        <v>2.8854899999999999E-2</v>
      </c>
      <c r="CZ1433" s="12">
        <v>3.1310000000000001E-3</v>
      </c>
      <c r="DA1433" s="12">
        <v>7.9535000000000005E-3</v>
      </c>
      <c r="DB1433" s="12">
        <v>8.6549999999999995E-4</v>
      </c>
      <c r="DC1433" s="12">
        <v>3.06354E-2</v>
      </c>
      <c r="DD1433" s="12">
        <v>1.58E-3</v>
      </c>
      <c r="DE1433" s="12">
        <v>2.6549E-3</v>
      </c>
      <c r="DF1433" s="12">
        <v>6.3899999999999995E-5</v>
      </c>
      <c r="DG1433" s="12">
        <v>1.7351999999999999E-3</v>
      </c>
      <c r="DH1433" s="12">
        <v>1.9259999999999999E-4</v>
      </c>
      <c r="DI1433" s="12">
        <v>0.2586735</v>
      </c>
      <c r="DJ1433" s="12">
        <v>1.6492E-2</v>
      </c>
      <c r="DK1433" s="12">
        <v>1.51991E-2</v>
      </c>
      <c r="DL1433" s="12">
        <v>3.23243E-2</v>
      </c>
      <c r="DM1433" s="12">
        <v>2.9790299999999999E-2</v>
      </c>
      <c r="DN1433" s="12">
        <v>-8.6077899999999999E-2</v>
      </c>
      <c r="DO1433" s="12">
        <v>2.3900000000000002E-5</v>
      </c>
      <c r="DP1433" s="12">
        <v>6.9877999999999997E-3</v>
      </c>
      <c r="DQ1433" s="12">
        <v>5.7308999999999997E-3</v>
      </c>
      <c r="DR1433" s="12">
        <v>13.20988</v>
      </c>
      <c r="DS1433" s="12">
        <v>0.18052960000000001</v>
      </c>
      <c r="DT1433" s="12">
        <v>12.69842</v>
      </c>
      <c r="DU1433" s="12">
        <v>0.18255959999999999</v>
      </c>
      <c r="DV1433" s="12">
        <v>96.128039999999999</v>
      </c>
      <c r="DW1433" s="12">
        <v>0.4549108</v>
      </c>
      <c r="DX1433" s="12">
        <v>43.921419999999998</v>
      </c>
      <c r="DY1433" s="12">
        <v>0.62392389999999998</v>
      </c>
      <c r="DZ1433" s="12">
        <v>0.62399709999999997</v>
      </c>
      <c r="EA1433" s="12">
        <v>0</v>
      </c>
      <c r="EB1433" s="12">
        <v>0</v>
      </c>
      <c r="EC1433" s="44">
        <v>8.0084230000000002E-17</v>
      </c>
      <c r="ED1433" s="44">
        <v>1.0579029999999999E-15</v>
      </c>
      <c r="EE1433" s="12" t="s">
        <v>1832</v>
      </c>
      <c r="EF1433" s="12">
        <v>1.9124000000000001E-3</v>
      </c>
      <c r="EG1433" s="44">
        <v>4.2123999999999998E-7</v>
      </c>
      <c r="EH1433" s="12">
        <v>1.388485</v>
      </c>
      <c r="EI1433" s="12">
        <v>1.0001169999999999</v>
      </c>
      <c r="EJ1433" s="12">
        <v>6.6699999999999995E-4</v>
      </c>
      <c r="EK1433" s="44">
        <v>5.0000000000000004E-6</v>
      </c>
      <c r="EL1433" s="12">
        <v>1.05E-4</v>
      </c>
      <c r="EM1433" s="44">
        <v>5.0000000000000004E-6</v>
      </c>
      <c r="EN1433" s="12">
        <v>2.7500000000000002E-4</v>
      </c>
      <c r="EO1433" s="44">
        <v>1.9999999999999999E-6</v>
      </c>
      <c r="EP1433" s="12">
        <v>1.24E-2</v>
      </c>
      <c r="EQ1433" s="12">
        <v>5.0000000000000002E-5</v>
      </c>
      <c r="ER1433" s="12">
        <v>1.2899999999999999E-4</v>
      </c>
      <c r="ES1433" s="12">
        <v>8.0000000000000007E-5</v>
      </c>
      <c r="ET1433" s="12">
        <v>1.7000000000000001E-4</v>
      </c>
      <c r="EU1433" s="12">
        <v>3.0000000000000001E-5</v>
      </c>
      <c r="EV1433" s="12">
        <v>263</v>
      </c>
      <c r="EW1433" s="12">
        <v>2.9999999999999997E-4</v>
      </c>
      <c r="EX1433" s="12">
        <v>1.96</v>
      </c>
      <c r="EY1433" s="12">
        <v>0.02</v>
      </c>
      <c r="EZ1433" s="12">
        <v>9.3810000000000004E-3</v>
      </c>
      <c r="FA1433" s="12">
        <v>6.0343000000000003E-3</v>
      </c>
      <c r="FB1433" s="12">
        <v>21.158069999999999</v>
      </c>
      <c r="FC1433" s="12">
        <v>2.3604199999999999E-2</v>
      </c>
      <c r="FD1433" s="12">
        <v>1.601685</v>
      </c>
      <c r="FE1433" s="12">
        <v>2.1815999999999999E-2</v>
      </c>
      <c r="FF1433" s="12">
        <v>1.1192300000000001E-2</v>
      </c>
      <c r="FG1433" s="12">
        <v>9.1777999999999998E-3</v>
      </c>
      <c r="FH1433" s="12">
        <v>2.6414900000000002E-2</v>
      </c>
      <c r="FI1433" s="12">
        <v>2.4341499999999999E-2</v>
      </c>
      <c r="FJ1433" s="12">
        <v>2.7793000000000002E-3</v>
      </c>
      <c r="FK1433" s="12">
        <v>3.0620000000000002E-4</v>
      </c>
      <c r="FL1433" s="12">
        <v>1.3100000000000001E-4</v>
      </c>
      <c r="FM1433" s="12">
        <v>11.049020000000001</v>
      </c>
      <c r="FN1433" s="12">
        <v>7.5700799999999999E-2</v>
      </c>
      <c r="FO1433" s="12">
        <v>1.366654</v>
      </c>
      <c r="FP1433" s="12">
        <v>11.13204</v>
      </c>
      <c r="FQ1433" s="12">
        <v>0.99243559999999997</v>
      </c>
      <c r="FR1433" s="12">
        <v>8.2430000000000003E-4</v>
      </c>
      <c r="FS1433" s="44">
        <v>5.4629999999999996E-10</v>
      </c>
      <c r="FT1433" s="44">
        <v>5.8099999999999998E-11</v>
      </c>
      <c r="FU1433" s="12">
        <v>0</v>
      </c>
      <c r="FV1433" s="44">
        <v>4.962E-10</v>
      </c>
      <c r="FW1433" s="12">
        <v>1.975E-2</v>
      </c>
      <c r="FX1433" s="44">
        <v>5.4629999999999996E-10</v>
      </c>
      <c r="FY1433" s="44">
        <v>7.0679999999999999E-6</v>
      </c>
      <c r="FZ1433" s="44">
        <v>5.5304999999999997E-10</v>
      </c>
      <c r="GA1433" s="44">
        <v>6.3080000000000001E-9</v>
      </c>
      <c r="GB1433" s="44">
        <v>5.5430000000000004E-10</v>
      </c>
      <c r="GC1433" s="12">
        <v>1.167E-2</v>
      </c>
      <c r="GD1433" s="12">
        <v>0</v>
      </c>
      <c r="GE1433" s="12">
        <v>295.5</v>
      </c>
      <c r="GF1433" s="12">
        <v>0.1</v>
      </c>
      <c r="GG1433" s="12">
        <v>1575</v>
      </c>
      <c r="GH1433" s="12">
        <v>2</v>
      </c>
      <c r="GI1433" s="12">
        <v>1.24E-2</v>
      </c>
      <c r="GJ1433" s="12">
        <v>-5.7384999999999997E-3</v>
      </c>
    </row>
    <row r="1434" spans="1:192" s="12" customFormat="1" ht="12">
      <c r="A1434" s="31"/>
      <c r="B1434" s="32" t="s">
        <v>1684</v>
      </c>
      <c r="C1434" s="32">
        <v>3.5</v>
      </c>
      <c r="D1434" s="41">
        <v>13.240069999999999</v>
      </c>
      <c r="E1434" s="33">
        <v>1.1162699999999999E-2</v>
      </c>
      <c r="F1434" s="40">
        <v>1.4652000000000001</v>
      </c>
      <c r="G1434" s="34">
        <v>0.11569335617919903</v>
      </c>
      <c r="H1434" s="45">
        <v>45.706146362439199</v>
      </c>
      <c r="I1434" s="36">
        <v>96.736490000000003</v>
      </c>
      <c r="J1434" s="42">
        <v>44.29571</v>
      </c>
      <c r="K1434" s="42">
        <v>0.46220359999999999</v>
      </c>
      <c r="L1434" s="12">
        <v>1.9862999999999999E-3</v>
      </c>
      <c r="T1434" s="12" t="s">
        <v>2020</v>
      </c>
      <c r="U1434" s="12" t="s">
        <v>1827</v>
      </c>
      <c r="V1434" s="12">
        <v>37</v>
      </c>
      <c r="W1434" s="43">
        <v>43728</v>
      </c>
      <c r="X1434" s="12">
        <v>3.7166670000000002</v>
      </c>
      <c r="Y1434" s="44">
        <v>3651796000</v>
      </c>
      <c r="Z1434" s="12" t="s">
        <v>1828</v>
      </c>
      <c r="AA1434" s="12" t="s">
        <v>1452</v>
      </c>
      <c r="AB1434" s="12">
        <v>6</v>
      </c>
      <c r="AC1434" s="12" t="s">
        <v>1829</v>
      </c>
      <c r="AE1434" s="12" t="s">
        <v>1454</v>
      </c>
      <c r="AF1434" s="12">
        <v>7.875</v>
      </c>
      <c r="AG1434" s="12" t="s">
        <v>1856</v>
      </c>
      <c r="AH1434" s="12" t="s">
        <v>1831</v>
      </c>
      <c r="AI1434" s="12" t="s">
        <v>1464</v>
      </c>
      <c r="AJ1434" s="12">
        <v>1</v>
      </c>
      <c r="AK1434" s="12" t="s">
        <v>1458</v>
      </c>
      <c r="AL1434" s="12">
        <v>1</v>
      </c>
      <c r="AM1434" s="12" t="s">
        <v>1459</v>
      </c>
      <c r="AN1434" s="12">
        <v>3.5</v>
      </c>
      <c r="AO1434" s="12">
        <v>0</v>
      </c>
      <c r="AP1434" s="12">
        <v>0</v>
      </c>
      <c r="AQ1434" s="12">
        <v>0</v>
      </c>
      <c r="AR1434" s="12">
        <v>0</v>
      </c>
      <c r="AS1434" s="12">
        <v>20</v>
      </c>
      <c r="AT1434" s="12">
        <v>20</v>
      </c>
      <c r="AU1434" s="12">
        <v>101</v>
      </c>
      <c r="AX1434" s="12">
        <v>0</v>
      </c>
      <c r="AY1434" s="12">
        <v>1.4233E-3</v>
      </c>
      <c r="AZ1434" s="12">
        <v>5.1447999999999997E-3</v>
      </c>
      <c r="BA1434" s="12">
        <v>30.63597</v>
      </c>
      <c r="BB1434" s="12">
        <v>2.12163E-2</v>
      </c>
      <c r="BC1434" s="12">
        <v>2.3135249999999998</v>
      </c>
      <c r="BD1434" s="12">
        <v>2.2265400000000001E-2</v>
      </c>
      <c r="BE1434" s="12">
        <v>2.38611E-2</v>
      </c>
      <c r="BF1434" s="12">
        <v>9.0352000000000002E-3</v>
      </c>
      <c r="BG1434" s="12">
        <v>1.6755699999999998E-2</v>
      </c>
      <c r="BH1434" s="12">
        <v>1.66632E-2</v>
      </c>
      <c r="BI1434" s="12">
        <v>3.3901999999999999E-3</v>
      </c>
      <c r="BJ1434" s="12">
        <v>4.3009999999999999E-4</v>
      </c>
      <c r="BK1434" s="12">
        <v>2.4599099999999999E-2</v>
      </c>
      <c r="BL1434" s="12">
        <v>2.6832000000000002E-3</v>
      </c>
      <c r="BM1434" s="12">
        <v>31.237480000000001</v>
      </c>
      <c r="BN1434" s="12">
        <v>1.9329499999999999E-2</v>
      </c>
      <c r="BO1434" s="12">
        <v>2.339607</v>
      </c>
      <c r="BP1434" s="12">
        <v>2.1686199999999999E-2</v>
      </c>
      <c r="BQ1434" s="12">
        <v>3.0147E-2</v>
      </c>
      <c r="BR1434" s="12">
        <v>8.9481000000000005E-3</v>
      </c>
      <c r="BS1434" s="12">
        <v>4.5536500000000001E-2</v>
      </c>
      <c r="BT1434" s="12">
        <v>1.63838E-2</v>
      </c>
      <c r="BU1434" s="12">
        <v>7.3395999999999999E-3</v>
      </c>
      <c r="BV1434" s="12">
        <v>3.9320000000000002E-4</v>
      </c>
      <c r="BW1434" s="12">
        <v>1</v>
      </c>
      <c r="BX1434" s="12">
        <v>0</v>
      </c>
      <c r="BY1434" s="12">
        <v>1</v>
      </c>
      <c r="BZ1434" s="12">
        <v>0</v>
      </c>
      <c r="CA1434" s="12">
        <v>1</v>
      </c>
      <c r="CB1434" s="12">
        <v>0</v>
      </c>
      <c r="CC1434" s="12">
        <v>1</v>
      </c>
      <c r="CD1434" s="12">
        <v>0</v>
      </c>
      <c r="CE1434" s="12">
        <v>1</v>
      </c>
      <c r="CF1434" s="12">
        <v>0</v>
      </c>
      <c r="CG1434" s="12">
        <v>1</v>
      </c>
      <c r="CH1434" s="12">
        <v>0</v>
      </c>
      <c r="CI1434" s="12">
        <v>1</v>
      </c>
      <c r="CJ1434" s="44">
        <v>9.9999999999999995E-21</v>
      </c>
      <c r="CK1434" s="12">
        <v>1</v>
      </c>
      <c r="CL1434" s="12">
        <v>0</v>
      </c>
      <c r="CM1434" s="12">
        <v>1</v>
      </c>
      <c r="CN1434" s="44">
        <v>9.9999999999999995E-21</v>
      </c>
      <c r="CO1434" s="12">
        <v>1</v>
      </c>
      <c r="CP1434" s="44">
        <v>9.9999999999999995E-21</v>
      </c>
      <c r="CQ1434" s="12">
        <v>1</v>
      </c>
      <c r="CR1434" s="44">
        <v>9.9999999999999995E-21</v>
      </c>
      <c r="CS1434" s="12">
        <v>1.0026090000000001</v>
      </c>
      <c r="CT1434" s="12">
        <v>1.9862999999999999E-3</v>
      </c>
      <c r="CU1434" s="12">
        <v>2.31758E-2</v>
      </c>
      <c r="CV1434" s="12">
        <v>4.3896999999999999E-3</v>
      </c>
      <c r="CW1434" s="12">
        <v>0.60150769999999998</v>
      </c>
      <c r="CX1434" s="12">
        <v>8.7466999999999996E-3</v>
      </c>
      <c r="CY1434" s="12">
        <v>2.6081E-2</v>
      </c>
      <c r="CZ1434" s="12">
        <v>5.0451999999999997E-3</v>
      </c>
      <c r="DA1434" s="12">
        <v>6.2858999999999996E-3</v>
      </c>
      <c r="DB1434" s="12">
        <v>1.2515E-3</v>
      </c>
      <c r="DC1434" s="12">
        <v>2.8780699999999999E-2</v>
      </c>
      <c r="DD1434" s="12">
        <v>3.0385999999999998E-3</v>
      </c>
      <c r="DE1434" s="12">
        <v>3.9582000000000003E-3</v>
      </c>
      <c r="DF1434" s="12">
        <v>1.7149999999999999E-4</v>
      </c>
      <c r="DG1434" s="12">
        <v>1.4652000000000001E-3</v>
      </c>
      <c r="DH1434" s="12">
        <v>1.864E-4</v>
      </c>
      <c r="DI1434" s="12">
        <v>0.2063246</v>
      </c>
      <c r="DJ1434" s="12">
        <v>1.1162699999999999E-2</v>
      </c>
      <c r="DK1434" s="12">
        <v>1.11016E-2</v>
      </c>
      <c r="DL1434" s="12">
        <v>2.18789E-2</v>
      </c>
      <c r="DM1434" s="12">
        <v>2.17591E-2</v>
      </c>
      <c r="DN1434" s="12">
        <v>-3.5449000000000001E-2</v>
      </c>
      <c r="DO1434" s="12">
        <v>1.7499999999999998E-5</v>
      </c>
      <c r="DP1434" s="12">
        <v>1.0312099999999999E-2</v>
      </c>
      <c r="DQ1434" s="12">
        <v>3.9060000000000002E-3</v>
      </c>
      <c r="DR1434" s="12">
        <v>13.240069999999999</v>
      </c>
      <c r="DS1434" s="12">
        <v>0.1277519</v>
      </c>
      <c r="DT1434" s="12">
        <v>12.80794</v>
      </c>
      <c r="DU1434" s="12">
        <v>0.135268</v>
      </c>
      <c r="DV1434" s="12">
        <v>96.736490000000003</v>
      </c>
      <c r="DW1434" s="12">
        <v>0.42599130000000002</v>
      </c>
      <c r="DX1434" s="12">
        <v>44.29571</v>
      </c>
      <c r="DY1434" s="12">
        <v>0.46220359999999999</v>
      </c>
      <c r="DZ1434" s="12">
        <v>0.4623041</v>
      </c>
      <c r="EA1434" s="12">
        <v>0.17663239999999999</v>
      </c>
      <c r="EB1434" s="12">
        <v>0</v>
      </c>
      <c r="EC1434" s="44">
        <v>1.156942E-16</v>
      </c>
      <c r="ED1434" s="44">
        <v>1.5317989999999999E-15</v>
      </c>
      <c r="EE1434" s="12" t="s">
        <v>1832</v>
      </c>
      <c r="EF1434" s="12">
        <v>1.9124000000000001E-3</v>
      </c>
      <c r="EG1434" s="44">
        <v>4.2123999999999998E-7</v>
      </c>
      <c r="EH1434" s="12">
        <v>1.5415140000000001</v>
      </c>
      <c r="EI1434" s="12">
        <v>1.0001549999999999</v>
      </c>
      <c r="EJ1434" s="12">
        <v>6.6699999999999995E-4</v>
      </c>
      <c r="EK1434" s="44">
        <v>5.0000000000000004E-6</v>
      </c>
      <c r="EL1434" s="12">
        <v>1.05E-4</v>
      </c>
      <c r="EM1434" s="44">
        <v>5.0000000000000004E-6</v>
      </c>
      <c r="EN1434" s="12">
        <v>2.7500000000000002E-4</v>
      </c>
      <c r="EO1434" s="44">
        <v>1.9999999999999999E-6</v>
      </c>
      <c r="EP1434" s="12">
        <v>1.24E-2</v>
      </c>
      <c r="EQ1434" s="12">
        <v>5.0000000000000002E-5</v>
      </c>
      <c r="ER1434" s="12">
        <v>1.2899999999999999E-4</v>
      </c>
      <c r="ES1434" s="12">
        <v>8.0000000000000007E-5</v>
      </c>
      <c r="ET1434" s="12">
        <v>1.7000000000000001E-4</v>
      </c>
      <c r="EU1434" s="12">
        <v>3.0000000000000001E-5</v>
      </c>
      <c r="EV1434" s="12">
        <v>263</v>
      </c>
      <c r="EW1434" s="12">
        <v>2.9999999999999997E-4</v>
      </c>
      <c r="EX1434" s="12">
        <v>1.96</v>
      </c>
      <c r="EY1434" s="12">
        <v>0.02</v>
      </c>
      <c r="EZ1434" s="12">
        <v>1.4233E-3</v>
      </c>
      <c r="FA1434" s="12">
        <v>5.1447999999999997E-3</v>
      </c>
      <c r="FB1434" s="12">
        <v>30.63597</v>
      </c>
      <c r="FC1434" s="12">
        <v>2.12163E-2</v>
      </c>
      <c r="FD1434" s="12">
        <v>2.3138839999999998</v>
      </c>
      <c r="FE1434" s="12">
        <v>2.2268799999999998E-2</v>
      </c>
      <c r="FF1434" s="12">
        <v>2.38611E-2</v>
      </c>
      <c r="FG1434" s="12">
        <v>9.0352000000000002E-3</v>
      </c>
      <c r="FH1434" s="12">
        <v>2.58292E-2</v>
      </c>
      <c r="FI1434" s="12">
        <v>2.56866E-2</v>
      </c>
      <c r="FJ1434" s="12">
        <v>3.3901999999999999E-3</v>
      </c>
      <c r="FK1434" s="12">
        <v>4.3009999999999999E-4</v>
      </c>
      <c r="FL1434" s="12">
        <v>1.104E-4</v>
      </c>
      <c r="FM1434" s="12">
        <v>12.71542</v>
      </c>
      <c r="FN1434" s="12">
        <v>7.5528499999999998E-2</v>
      </c>
      <c r="FO1434" s="12">
        <v>0.96490580000000004</v>
      </c>
      <c r="FP1434" s="12">
        <v>12.751569999999999</v>
      </c>
      <c r="FQ1434" s="12">
        <v>0.99713300000000005</v>
      </c>
      <c r="FR1434" s="12">
        <v>3.9090000000000001E-4</v>
      </c>
      <c r="FS1434" s="44">
        <v>5.4629999999999996E-10</v>
      </c>
      <c r="FT1434" s="44">
        <v>5.8099999999999998E-11</v>
      </c>
      <c r="FU1434" s="12">
        <v>0</v>
      </c>
      <c r="FV1434" s="44">
        <v>4.962E-10</v>
      </c>
      <c r="FW1434" s="12">
        <v>1.975E-2</v>
      </c>
      <c r="FX1434" s="44">
        <v>5.4629999999999996E-10</v>
      </c>
      <c r="FY1434" s="44">
        <v>7.0679999999999999E-6</v>
      </c>
      <c r="FZ1434" s="44">
        <v>5.5304999999999997E-10</v>
      </c>
      <c r="GA1434" s="44">
        <v>6.3080000000000001E-9</v>
      </c>
      <c r="GB1434" s="44">
        <v>5.5430000000000004E-10</v>
      </c>
      <c r="GC1434" s="12">
        <v>1.167E-2</v>
      </c>
      <c r="GD1434" s="12">
        <v>0</v>
      </c>
      <c r="GE1434" s="12">
        <v>295.5</v>
      </c>
      <c r="GF1434" s="12">
        <v>0.1</v>
      </c>
      <c r="GG1434" s="12">
        <v>1575</v>
      </c>
      <c r="GH1434" s="12">
        <v>2</v>
      </c>
      <c r="GI1434" s="12">
        <v>1.24E-2</v>
      </c>
      <c r="GJ1434" s="12">
        <v>-2.3633E-3</v>
      </c>
    </row>
    <row r="1435" spans="1:192" s="12" customFormat="1" ht="12">
      <c r="A1435" s="31"/>
      <c r="B1435" s="32" t="s">
        <v>1565</v>
      </c>
      <c r="C1435" s="32">
        <v>3.5</v>
      </c>
      <c r="D1435" s="41">
        <v>13.45762</v>
      </c>
      <c r="E1435" s="33">
        <v>1.8161099999999999E-2</v>
      </c>
      <c r="F1435" s="33">
        <v>0.95209999999999995</v>
      </c>
      <c r="G1435" s="34">
        <v>0.13839244870107287</v>
      </c>
      <c r="H1435" s="45">
        <v>28.093232238135357</v>
      </c>
      <c r="I1435" s="36">
        <v>97.920720000000003</v>
      </c>
      <c r="J1435" s="42">
        <v>45.559170000000002</v>
      </c>
      <c r="K1435" s="42">
        <v>0.3467132</v>
      </c>
      <c r="L1435" s="12">
        <v>1.5348E-3</v>
      </c>
      <c r="T1435" s="12" t="s">
        <v>2021</v>
      </c>
      <c r="U1435" s="12" t="s">
        <v>1827</v>
      </c>
      <c r="V1435" s="12">
        <v>37</v>
      </c>
      <c r="W1435" s="43">
        <v>43722</v>
      </c>
      <c r="X1435" s="12">
        <v>7.6666670000000003</v>
      </c>
      <c r="Y1435" s="44">
        <v>3651292000</v>
      </c>
      <c r="Z1435" s="12" t="s">
        <v>1828</v>
      </c>
      <c r="AA1435" s="12" t="s">
        <v>1452</v>
      </c>
      <c r="AB1435" s="12">
        <v>6</v>
      </c>
      <c r="AC1435" s="12" t="s">
        <v>1829</v>
      </c>
      <c r="AE1435" s="12" t="s">
        <v>1454</v>
      </c>
      <c r="AF1435" s="12">
        <v>7.875</v>
      </c>
      <c r="AG1435" s="12" t="s">
        <v>1866</v>
      </c>
      <c r="AH1435" s="12" t="s">
        <v>1831</v>
      </c>
      <c r="AI1435" s="12" t="s">
        <v>1464</v>
      </c>
      <c r="AJ1435" s="12">
        <v>1</v>
      </c>
      <c r="AK1435" s="12" t="s">
        <v>1458</v>
      </c>
      <c r="AL1435" s="12">
        <v>1</v>
      </c>
      <c r="AM1435" s="12" t="s">
        <v>1459</v>
      </c>
      <c r="AN1435" s="12">
        <v>3.5</v>
      </c>
      <c r="AO1435" s="12">
        <v>0</v>
      </c>
      <c r="AP1435" s="12">
        <v>0</v>
      </c>
      <c r="AQ1435" s="12">
        <v>0</v>
      </c>
      <c r="AR1435" s="12">
        <v>0</v>
      </c>
      <c r="AS1435" s="12">
        <v>20</v>
      </c>
      <c r="AT1435" s="12">
        <v>20</v>
      </c>
      <c r="AU1435" s="12">
        <v>50</v>
      </c>
      <c r="AX1435" s="12">
        <v>0</v>
      </c>
      <c r="AY1435" s="12">
        <v>1.0555800000000001E-2</v>
      </c>
      <c r="AZ1435" s="12">
        <v>6.7911999999999998E-3</v>
      </c>
      <c r="BA1435" s="12">
        <v>37.249099999999999</v>
      </c>
      <c r="BB1435" s="12">
        <v>5.3003099999999997E-2</v>
      </c>
      <c r="BC1435" s="12">
        <v>2.7675670000000001</v>
      </c>
      <c r="BD1435" s="12">
        <v>1.9371699999999999E-2</v>
      </c>
      <c r="BE1435" s="12">
        <v>6.2324400000000002E-2</v>
      </c>
      <c r="BF1435" s="12">
        <v>9.8066000000000004E-3</v>
      </c>
      <c r="BG1435" s="12">
        <v>3.6592800000000002E-2</v>
      </c>
      <c r="BH1435" s="12">
        <v>1.6938499999999999E-2</v>
      </c>
      <c r="BI1435" s="12">
        <v>2.6354E-3</v>
      </c>
      <c r="BJ1435" s="12">
        <v>3.547E-4</v>
      </c>
      <c r="BK1435" s="12">
        <v>3.1924099999999997E-2</v>
      </c>
      <c r="BL1435" s="12">
        <v>4.7082000000000001E-3</v>
      </c>
      <c r="BM1435" s="12">
        <v>37.541980000000002</v>
      </c>
      <c r="BN1435" s="12">
        <v>2.6112300000000001E-2</v>
      </c>
      <c r="BO1435" s="12">
        <v>2.796421</v>
      </c>
      <c r="BP1435" s="12">
        <v>1.9116999999999999E-2</v>
      </c>
      <c r="BQ1435" s="12">
        <v>7.0277900000000004E-2</v>
      </c>
      <c r="BR1435" s="12">
        <v>9.7683000000000006E-3</v>
      </c>
      <c r="BS1435" s="12">
        <v>6.7228200000000002E-2</v>
      </c>
      <c r="BT1435" s="12">
        <v>1.68646E-2</v>
      </c>
      <c r="BU1435" s="12">
        <v>5.2845000000000001E-3</v>
      </c>
      <c r="BV1435" s="12">
        <v>3.481E-4</v>
      </c>
      <c r="BW1435" s="12">
        <v>1</v>
      </c>
      <c r="BX1435" s="12">
        <v>0</v>
      </c>
      <c r="BY1435" s="12">
        <v>1</v>
      </c>
      <c r="BZ1435" s="12">
        <v>0</v>
      </c>
      <c r="CA1435" s="12">
        <v>1</v>
      </c>
      <c r="CB1435" s="12">
        <v>0</v>
      </c>
      <c r="CC1435" s="12">
        <v>1</v>
      </c>
      <c r="CD1435" s="12">
        <v>0</v>
      </c>
      <c r="CE1435" s="12">
        <v>1</v>
      </c>
      <c r="CF1435" s="12">
        <v>0</v>
      </c>
      <c r="CG1435" s="12">
        <v>1</v>
      </c>
      <c r="CH1435" s="12">
        <v>0</v>
      </c>
      <c r="CI1435" s="12">
        <v>1</v>
      </c>
      <c r="CJ1435" s="44">
        <v>9.9999999999999995E-21</v>
      </c>
      <c r="CK1435" s="12">
        <v>1</v>
      </c>
      <c r="CL1435" s="12">
        <v>0</v>
      </c>
      <c r="CM1435" s="12">
        <v>1</v>
      </c>
      <c r="CN1435" s="44">
        <v>9.9999999999999995E-21</v>
      </c>
      <c r="CO1435" s="12">
        <v>1</v>
      </c>
      <c r="CP1435" s="44">
        <v>9.9999999999999995E-21</v>
      </c>
      <c r="CQ1435" s="12">
        <v>1</v>
      </c>
      <c r="CR1435" s="44">
        <v>9.9999999999999995E-21</v>
      </c>
      <c r="CS1435" s="12">
        <v>1.002197</v>
      </c>
      <c r="CT1435" s="12">
        <v>1.5348E-3</v>
      </c>
      <c r="CU1435" s="12">
        <v>2.13683E-2</v>
      </c>
      <c r="CV1435" s="12">
        <v>4.8941999999999996E-3</v>
      </c>
      <c r="CW1435" s="12">
        <v>0.29287839999999998</v>
      </c>
      <c r="CX1435" s="12">
        <v>4.6124600000000002E-2</v>
      </c>
      <c r="CY1435" s="12">
        <v>2.8854899999999999E-2</v>
      </c>
      <c r="CZ1435" s="12">
        <v>3.1310000000000001E-3</v>
      </c>
      <c r="DA1435" s="12">
        <v>7.9535000000000005E-3</v>
      </c>
      <c r="DB1435" s="12">
        <v>8.6549999999999995E-4</v>
      </c>
      <c r="DC1435" s="12">
        <v>3.06354E-2</v>
      </c>
      <c r="DD1435" s="12">
        <v>1.58E-3</v>
      </c>
      <c r="DE1435" s="12">
        <v>2.6549E-3</v>
      </c>
      <c r="DF1435" s="12">
        <v>6.3899999999999995E-5</v>
      </c>
      <c r="DG1435" s="12">
        <v>9.5209999999999999E-4</v>
      </c>
      <c r="DH1435" s="12">
        <v>1.283E-4</v>
      </c>
      <c r="DI1435" s="12">
        <v>0.51962109999999995</v>
      </c>
      <c r="DJ1435" s="12">
        <v>1.8161099999999999E-2</v>
      </c>
      <c r="DK1435" s="12">
        <v>8.4075999999999994E-3</v>
      </c>
      <c r="DL1435" s="12">
        <v>3.5595700000000001E-2</v>
      </c>
      <c r="DM1435" s="12">
        <v>1.6478799999999998E-2</v>
      </c>
      <c r="DN1435" s="12">
        <v>0.1490639</v>
      </c>
      <c r="DO1435" s="12">
        <v>1.3200000000000001E-5</v>
      </c>
      <c r="DP1435" s="12">
        <v>2.2516999999999999E-2</v>
      </c>
      <c r="DQ1435" s="12">
        <v>3.5465000000000002E-3</v>
      </c>
      <c r="DR1435" s="12">
        <v>13.45762</v>
      </c>
      <c r="DS1435" s="12">
        <v>9.6124100000000004E-2</v>
      </c>
      <c r="DT1435" s="12">
        <v>13.17783</v>
      </c>
      <c r="DU1435" s="12">
        <v>0.1015388</v>
      </c>
      <c r="DV1435" s="12">
        <v>97.920720000000003</v>
      </c>
      <c r="DW1435" s="12">
        <v>0.34479549999999998</v>
      </c>
      <c r="DX1435" s="12">
        <v>45.559170000000002</v>
      </c>
      <c r="DY1435" s="12">
        <v>0.3467132</v>
      </c>
      <c r="DZ1435" s="12">
        <v>0.34685480000000002</v>
      </c>
      <c r="EA1435" s="12">
        <v>0.5101483</v>
      </c>
      <c r="EB1435" s="12">
        <v>0</v>
      </c>
      <c r="EC1435" s="44">
        <v>1.3839409999999999E-16</v>
      </c>
      <c r="ED1435" s="44">
        <v>1.862455E-15</v>
      </c>
      <c r="EE1435" s="12" t="s">
        <v>1832</v>
      </c>
      <c r="EF1435" s="12">
        <v>1.9124000000000001E-3</v>
      </c>
      <c r="EG1435" s="44">
        <v>4.2123999999999998E-7</v>
      </c>
      <c r="EH1435" s="12">
        <v>1.3737060000000001</v>
      </c>
      <c r="EI1435" s="12">
        <v>1.0001139999999999</v>
      </c>
      <c r="EJ1435" s="12">
        <v>6.6699999999999995E-4</v>
      </c>
      <c r="EK1435" s="44">
        <v>5.0000000000000004E-6</v>
      </c>
      <c r="EL1435" s="12">
        <v>1.05E-4</v>
      </c>
      <c r="EM1435" s="44">
        <v>5.0000000000000004E-6</v>
      </c>
      <c r="EN1435" s="12">
        <v>2.7500000000000002E-4</v>
      </c>
      <c r="EO1435" s="44">
        <v>1.9999999999999999E-6</v>
      </c>
      <c r="EP1435" s="12">
        <v>1.24E-2</v>
      </c>
      <c r="EQ1435" s="12">
        <v>5.0000000000000002E-5</v>
      </c>
      <c r="ER1435" s="12">
        <v>1.2899999999999999E-4</v>
      </c>
      <c r="ES1435" s="12">
        <v>8.0000000000000007E-5</v>
      </c>
      <c r="ET1435" s="12">
        <v>1.7000000000000001E-4</v>
      </c>
      <c r="EU1435" s="12">
        <v>3.0000000000000001E-5</v>
      </c>
      <c r="EV1435" s="12">
        <v>263</v>
      </c>
      <c r="EW1435" s="12">
        <v>2.9999999999999997E-4</v>
      </c>
      <c r="EX1435" s="12">
        <v>1.96</v>
      </c>
      <c r="EY1435" s="12">
        <v>0.02</v>
      </c>
      <c r="EZ1435" s="12">
        <v>1.0555800000000001E-2</v>
      </c>
      <c r="FA1435" s="12">
        <v>6.7911999999999998E-3</v>
      </c>
      <c r="FB1435" s="12">
        <v>37.249099999999999</v>
      </c>
      <c r="FC1435" s="12">
        <v>5.3003099999999997E-2</v>
      </c>
      <c r="FD1435" s="12">
        <v>2.767881</v>
      </c>
      <c r="FE1435" s="12">
        <v>1.9373899999999999E-2</v>
      </c>
      <c r="FF1435" s="12">
        <v>6.2324400000000002E-2</v>
      </c>
      <c r="FG1435" s="12">
        <v>9.8066000000000004E-3</v>
      </c>
      <c r="FH1435" s="12">
        <v>5.0267699999999998E-2</v>
      </c>
      <c r="FI1435" s="12">
        <v>2.3268500000000001E-2</v>
      </c>
      <c r="FJ1435" s="12">
        <v>2.6354E-3</v>
      </c>
      <c r="FK1435" s="12">
        <v>3.547E-4</v>
      </c>
      <c r="FL1435" s="12">
        <v>7.0400000000000004E-5</v>
      </c>
      <c r="FM1435" s="12">
        <v>13.537890000000001</v>
      </c>
      <c r="FN1435" s="12">
        <v>7.4307100000000001E-2</v>
      </c>
      <c r="FO1435" s="12">
        <v>0.71428800000000003</v>
      </c>
      <c r="FP1435" s="12">
        <v>13.555210000000001</v>
      </c>
      <c r="FQ1435" s="12">
        <v>0.99861069999999996</v>
      </c>
      <c r="FR1435" s="12">
        <v>2.0939000000000001E-3</v>
      </c>
      <c r="FS1435" s="44">
        <v>5.4629999999999996E-10</v>
      </c>
      <c r="FT1435" s="44">
        <v>5.8099999999999998E-11</v>
      </c>
      <c r="FU1435" s="12">
        <v>0</v>
      </c>
      <c r="FV1435" s="44">
        <v>4.962E-10</v>
      </c>
      <c r="FW1435" s="12">
        <v>1.975E-2</v>
      </c>
      <c r="FX1435" s="44">
        <v>5.4629999999999996E-10</v>
      </c>
      <c r="FY1435" s="44">
        <v>7.0679999999999999E-6</v>
      </c>
      <c r="FZ1435" s="44">
        <v>5.5304999999999997E-10</v>
      </c>
      <c r="GA1435" s="44">
        <v>6.3080000000000001E-9</v>
      </c>
      <c r="GB1435" s="44">
        <v>5.5430000000000004E-10</v>
      </c>
      <c r="GC1435" s="12">
        <v>1.167E-2</v>
      </c>
      <c r="GD1435" s="12">
        <v>0</v>
      </c>
      <c r="GE1435" s="12">
        <v>295.5</v>
      </c>
      <c r="GF1435" s="12">
        <v>0.1</v>
      </c>
      <c r="GG1435" s="12">
        <v>1575</v>
      </c>
      <c r="GH1435" s="12">
        <v>2</v>
      </c>
      <c r="GI1435" s="12">
        <v>1.24E-2</v>
      </c>
      <c r="GJ1435" s="12">
        <v>9.9375999999999996E-3</v>
      </c>
    </row>
    <row r="1436" spans="1:192" s="12" customFormat="1" ht="12">
      <c r="A1436" s="31"/>
      <c r="B1436" s="32" t="s">
        <v>1624</v>
      </c>
      <c r="C1436" s="32">
        <v>3.5</v>
      </c>
      <c r="D1436" s="41">
        <v>13.53514</v>
      </c>
      <c r="E1436" s="33">
        <v>1.18219E-2</v>
      </c>
      <c r="F1436" s="40">
        <v>1.2103999999999999</v>
      </c>
      <c r="G1436" s="34">
        <v>0.28379622328470278</v>
      </c>
      <c r="H1436" s="45">
        <v>43.157529669511668</v>
      </c>
      <c r="I1436" s="36">
        <v>97.364729999999994</v>
      </c>
      <c r="J1436" s="42">
        <v>45.561210000000003</v>
      </c>
      <c r="K1436" s="42">
        <v>0.2116826</v>
      </c>
      <c r="L1436" s="12">
        <v>1.6636000000000001E-3</v>
      </c>
      <c r="T1436" s="12" t="s">
        <v>2022</v>
      </c>
      <c r="U1436" s="12" t="s">
        <v>1827</v>
      </c>
      <c r="V1436" s="12">
        <v>37</v>
      </c>
      <c r="W1436" s="43">
        <v>43726</v>
      </c>
      <c r="X1436" s="12">
        <v>14.95</v>
      </c>
      <c r="Y1436" s="44">
        <v>3651663000</v>
      </c>
      <c r="Z1436" s="12" t="s">
        <v>1828</v>
      </c>
      <c r="AA1436" s="12" t="s">
        <v>1452</v>
      </c>
      <c r="AB1436" s="12">
        <v>6</v>
      </c>
      <c r="AC1436" s="12" t="s">
        <v>1829</v>
      </c>
      <c r="AE1436" s="12" t="s">
        <v>1454</v>
      </c>
      <c r="AF1436" s="12">
        <v>7.875</v>
      </c>
      <c r="AG1436" s="12" t="s">
        <v>1847</v>
      </c>
      <c r="AH1436" s="12" t="s">
        <v>1831</v>
      </c>
      <c r="AI1436" s="12" t="s">
        <v>1464</v>
      </c>
      <c r="AJ1436" s="12">
        <v>1</v>
      </c>
      <c r="AK1436" s="12" t="s">
        <v>1458</v>
      </c>
      <c r="AL1436" s="12">
        <v>1</v>
      </c>
      <c r="AM1436" s="12" t="s">
        <v>1459</v>
      </c>
      <c r="AN1436" s="12">
        <v>3.5</v>
      </c>
      <c r="AO1436" s="12">
        <v>0</v>
      </c>
      <c r="AP1436" s="12">
        <v>0</v>
      </c>
      <c r="AQ1436" s="12">
        <v>0</v>
      </c>
      <c r="AR1436" s="12">
        <v>0</v>
      </c>
      <c r="AS1436" s="12">
        <v>20</v>
      </c>
      <c r="AT1436" s="12">
        <v>20</v>
      </c>
      <c r="AU1436" s="12">
        <v>193</v>
      </c>
      <c r="AX1436" s="12">
        <v>0</v>
      </c>
      <c r="AY1436" s="12">
        <v>7.7583000000000001E-3</v>
      </c>
      <c r="AZ1436" s="12">
        <v>4.3493000000000004E-3</v>
      </c>
      <c r="BA1436" s="12">
        <v>76.825059999999993</v>
      </c>
      <c r="BB1436" s="12">
        <v>2.5704299999999999E-2</v>
      </c>
      <c r="BC1436" s="12">
        <v>5.6751519999999998</v>
      </c>
      <c r="BD1436" s="12">
        <v>2.45522E-2</v>
      </c>
      <c r="BE1436" s="12">
        <v>9.6832399999999999E-2</v>
      </c>
      <c r="BF1436" s="12">
        <v>7.4273999999999998E-3</v>
      </c>
      <c r="BG1436" s="12">
        <v>4.4866099999999999E-2</v>
      </c>
      <c r="BH1436" s="12">
        <v>1.54491E-2</v>
      </c>
      <c r="BI1436" s="12">
        <v>6.8701999999999999E-3</v>
      </c>
      <c r="BJ1436" s="12">
        <v>4.593E-4</v>
      </c>
      <c r="BK1436" s="12">
        <v>2.8502400000000001E-2</v>
      </c>
      <c r="BL1436" s="12">
        <v>2.7834999999999999E-3</v>
      </c>
      <c r="BM1436" s="12">
        <v>77.279520000000005</v>
      </c>
      <c r="BN1436" s="12">
        <v>2.4495400000000001E-2</v>
      </c>
      <c r="BO1436" s="12">
        <v>5.7054109999999998</v>
      </c>
      <c r="BP1436" s="12">
        <v>2.3843300000000001E-2</v>
      </c>
      <c r="BQ1436" s="12">
        <v>0.1046142</v>
      </c>
      <c r="BR1436" s="12">
        <v>7.1992999999999996E-3</v>
      </c>
      <c r="BS1436" s="12">
        <v>7.8092099999999998E-2</v>
      </c>
      <c r="BT1436" s="12">
        <v>1.52216E-2</v>
      </c>
      <c r="BU1436" s="12">
        <v>1.01314E-2</v>
      </c>
      <c r="BV1436" s="12">
        <v>4.3820000000000003E-4</v>
      </c>
      <c r="BW1436" s="12">
        <v>1</v>
      </c>
      <c r="BX1436" s="12">
        <v>0</v>
      </c>
      <c r="BY1436" s="12">
        <v>1</v>
      </c>
      <c r="BZ1436" s="12">
        <v>0</v>
      </c>
      <c r="CA1436" s="12">
        <v>1</v>
      </c>
      <c r="CB1436" s="12">
        <v>0</v>
      </c>
      <c r="CC1436" s="12">
        <v>1</v>
      </c>
      <c r="CD1436" s="12">
        <v>0</v>
      </c>
      <c r="CE1436" s="12">
        <v>1</v>
      </c>
      <c r="CF1436" s="12">
        <v>0</v>
      </c>
      <c r="CG1436" s="12">
        <v>1</v>
      </c>
      <c r="CH1436" s="12">
        <v>0</v>
      </c>
      <c r="CI1436" s="12">
        <v>1</v>
      </c>
      <c r="CJ1436" s="44">
        <v>9.9999999999999995E-21</v>
      </c>
      <c r="CK1436" s="12">
        <v>1</v>
      </c>
      <c r="CL1436" s="12">
        <v>0</v>
      </c>
      <c r="CM1436" s="12">
        <v>1</v>
      </c>
      <c r="CN1436" s="44">
        <v>9.9999999999999995E-21</v>
      </c>
      <c r="CO1436" s="12">
        <v>1</v>
      </c>
      <c r="CP1436" s="44">
        <v>9.9999999999999995E-21</v>
      </c>
      <c r="CQ1436" s="12">
        <v>1</v>
      </c>
      <c r="CR1436" s="44">
        <v>9.9999999999999995E-21</v>
      </c>
      <c r="CS1436" s="12">
        <v>1.0013970000000001</v>
      </c>
      <c r="CT1436" s="12">
        <v>1.6636000000000001E-3</v>
      </c>
      <c r="CU1436" s="12">
        <v>2.0743999999999999E-2</v>
      </c>
      <c r="CV1436" s="12">
        <v>3.3419999999999999E-3</v>
      </c>
      <c r="CW1436" s="12">
        <v>0.45446180000000003</v>
      </c>
      <c r="CX1436" s="12">
        <v>7.7901999999999997E-3</v>
      </c>
      <c r="CY1436" s="12">
        <v>3.0259000000000001E-2</v>
      </c>
      <c r="CZ1436" s="12">
        <v>5.8573000000000002E-3</v>
      </c>
      <c r="DA1436" s="12">
        <v>7.7818999999999996E-3</v>
      </c>
      <c r="DB1436" s="12">
        <v>1.8265E-3</v>
      </c>
      <c r="DC1436" s="12">
        <v>3.3225900000000003E-2</v>
      </c>
      <c r="DD1436" s="12">
        <v>2.6416999999999999E-3</v>
      </c>
      <c r="DE1436" s="12">
        <v>3.2707000000000001E-3</v>
      </c>
      <c r="DF1436" s="12">
        <v>1.348E-4</v>
      </c>
      <c r="DG1436" s="12">
        <v>1.2103999999999999E-3</v>
      </c>
      <c r="DH1436" s="12">
        <v>8.1100000000000006E-5</v>
      </c>
      <c r="DI1436" s="12">
        <v>0.2647275</v>
      </c>
      <c r="DJ1436" s="12">
        <v>1.18219E-2</v>
      </c>
      <c r="DK1436" s="12">
        <v>4.0711000000000002E-3</v>
      </c>
      <c r="DL1436" s="12">
        <v>2.3171000000000001E-2</v>
      </c>
      <c r="DM1436" s="12">
        <v>7.9792999999999999E-3</v>
      </c>
      <c r="DN1436" s="12">
        <v>6.6487000000000004E-2</v>
      </c>
      <c r="DO1436" s="44">
        <v>6.4119219999999997E-6</v>
      </c>
      <c r="DP1436" s="12">
        <v>1.7060100000000002E-2</v>
      </c>
      <c r="DQ1436" s="12">
        <v>1.3106999999999999E-3</v>
      </c>
      <c r="DR1436" s="12">
        <v>13.53514</v>
      </c>
      <c r="DS1436" s="12">
        <v>5.8731400000000003E-2</v>
      </c>
      <c r="DT1436" s="12">
        <v>13.178430000000001</v>
      </c>
      <c r="DU1436" s="12">
        <v>6.1993699999999999E-2</v>
      </c>
      <c r="DV1436" s="12">
        <v>97.364729999999994</v>
      </c>
      <c r="DW1436" s="12">
        <v>0.18276329999999999</v>
      </c>
      <c r="DX1436" s="12">
        <v>45.561210000000003</v>
      </c>
      <c r="DY1436" s="12">
        <v>0.2116826</v>
      </c>
      <c r="DZ1436" s="12">
        <v>0.21191450000000001</v>
      </c>
      <c r="EA1436" s="12">
        <v>0</v>
      </c>
      <c r="EB1436" s="12">
        <v>0</v>
      </c>
      <c r="EC1436" s="44">
        <v>2.8379850000000002E-16</v>
      </c>
      <c r="ED1436" s="44">
        <v>3.8412530000000001E-15</v>
      </c>
      <c r="EE1436" s="12" t="s">
        <v>1832</v>
      </c>
      <c r="EF1436" s="12">
        <v>1.9124000000000001E-3</v>
      </c>
      <c r="EG1436" s="44">
        <v>4.2123999999999998E-7</v>
      </c>
      <c r="EH1436" s="12">
        <v>1.4955799999999999</v>
      </c>
      <c r="EI1436" s="12">
        <v>1.0001439999999999</v>
      </c>
      <c r="EJ1436" s="12">
        <v>6.6699999999999995E-4</v>
      </c>
      <c r="EK1436" s="44">
        <v>5.0000000000000004E-6</v>
      </c>
      <c r="EL1436" s="12">
        <v>1.05E-4</v>
      </c>
      <c r="EM1436" s="44">
        <v>5.0000000000000004E-6</v>
      </c>
      <c r="EN1436" s="12">
        <v>2.7500000000000002E-4</v>
      </c>
      <c r="EO1436" s="44">
        <v>1.9999999999999999E-6</v>
      </c>
      <c r="EP1436" s="12">
        <v>1.24E-2</v>
      </c>
      <c r="EQ1436" s="12">
        <v>5.0000000000000002E-5</v>
      </c>
      <c r="ER1436" s="12">
        <v>1.2899999999999999E-4</v>
      </c>
      <c r="ES1436" s="12">
        <v>8.0000000000000007E-5</v>
      </c>
      <c r="ET1436" s="12">
        <v>1.7000000000000001E-4</v>
      </c>
      <c r="EU1436" s="12">
        <v>3.0000000000000001E-5</v>
      </c>
      <c r="EV1436" s="12">
        <v>263</v>
      </c>
      <c r="EW1436" s="12">
        <v>2.9999999999999997E-4</v>
      </c>
      <c r="EX1436" s="12">
        <v>1.96</v>
      </c>
      <c r="EY1436" s="12">
        <v>0.02</v>
      </c>
      <c r="EZ1436" s="12">
        <v>7.7583000000000001E-3</v>
      </c>
      <c r="FA1436" s="12">
        <v>4.3493000000000004E-3</v>
      </c>
      <c r="FB1436" s="12">
        <v>76.825059999999993</v>
      </c>
      <c r="FC1436" s="12">
        <v>2.5704299999999999E-2</v>
      </c>
      <c r="FD1436" s="12">
        <v>5.6759700000000004</v>
      </c>
      <c r="FE1436" s="12">
        <v>2.45557E-2</v>
      </c>
      <c r="FF1436" s="12">
        <v>9.6832399999999999E-2</v>
      </c>
      <c r="FG1436" s="12">
        <v>7.4273999999999998E-3</v>
      </c>
      <c r="FH1436" s="12">
        <v>6.7100900000000005E-2</v>
      </c>
      <c r="FI1436" s="12">
        <v>2.3105400000000002E-2</v>
      </c>
      <c r="FJ1436" s="12">
        <v>6.8701999999999999E-3</v>
      </c>
      <c r="FK1436" s="12">
        <v>4.593E-4</v>
      </c>
      <c r="FL1436" s="12">
        <v>8.92E-5</v>
      </c>
      <c r="FM1436" s="12">
        <v>6.7053279999999997</v>
      </c>
      <c r="FN1436" s="12">
        <v>7.38819E-2</v>
      </c>
      <c r="FO1436" s="12">
        <v>0.43392570000000003</v>
      </c>
      <c r="FP1436" s="12">
        <v>6.7191739999999998</v>
      </c>
      <c r="FQ1436" s="12">
        <v>0.99791249999999998</v>
      </c>
      <c r="FR1436" s="12">
        <v>3.8479999999999997E-4</v>
      </c>
      <c r="FS1436" s="44">
        <v>5.4629999999999996E-10</v>
      </c>
      <c r="FT1436" s="44">
        <v>5.8099999999999998E-11</v>
      </c>
      <c r="FU1436" s="12">
        <v>0</v>
      </c>
      <c r="FV1436" s="44">
        <v>4.962E-10</v>
      </c>
      <c r="FW1436" s="12">
        <v>1.975E-2</v>
      </c>
      <c r="FX1436" s="44">
        <v>5.4629999999999996E-10</v>
      </c>
      <c r="FY1436" s="44">
        <v>7.0679999999999999E-6</v>
      </c>
      <c r="FZ1436" s="44">
        <v>5.5304999999999997E-10</v>
      </c>
      <c r="GA1436" s="44">
        <v>6.3080000000000001E-9</v>
      </c>
      <c r="GB1436" s="44">
        <v>5.5430000000000004E-10</v>
      </c>
      <c r="GC1436" s="12">
        <v>1.167E-2</v>
      </c>
      <c r="GD1436" s="12">
        <v>0</v>
      </c>
      <c r="GE1436" s="12">
        <v>295.5</v>
      </c>
      <c r="GF1436" s="12">
        <v>0.1</v>
      </c>
      <c r="GG1436" s="12">
        <v>1575</v>
      </c>
      <c r="GH1436" s="12">
        <v>2</v>
      </c>
      <c r="GI1436" s="12">
        <v>1.24E-2</v>
      </c>
      <c r="GJ1436" s="12">
        <v>4.4324999999999998E-3</v>
      </c>
    </row>
    <row r="1437" spans="1:192" s="12" customFormat="1" ht="12">
      <c r="A1437" s="31"/>
      <c r="B1437" s="32" t="s">
        <v>1724</v>
      </c>
      <c r="C1437" s="32">
        <v>3.5</v>
      </c>
      <c r="D1437" s="41">
        <v>17.582339999999999</v>
      </c>
      <c r="E1437" s="33">
        <v>2.3336099999999999E-2</v>
      </c>
      <c r="F1437" s="41">
        <v>14.8781</v>
      </c>
      <c r="G1437" s="34">
        <v>2.243837847605434E-2</v>
      </c>
      <c r="H1437" s="45">
        <v>21.863293352359651</v>
      </c>
      <c r="I1437" s="36">
        <v>75.007400000000004</v>
      </c>
      <c r="J1437" s="45">
        <v>45.594439999999999</v>
      </c>
      <c r="K1437" s="45">
        <v>2.4177569999999999</v>
      </c>
      <c r="L1437" s="12">
        <v>1.9862999999999999E-3</v>
      </c>
      <c r="T1437" s="12" t="s">
        <v>2023</v>
      </c>
      <c r="U1437" s="12" t="s">
        <v>1827</v>
      </c>
      <c r="V1437" s="12">
        <v>37</v>
      </c>
      <c r="W1437" s="43">
        <v>43728</v>
      </c>
      <c r="X1437" s="12">
        <v>8.5500000000000007</v>
      </c>
      <c r="Y1437" s="44">
        <v>3651813000</v>
      </c>
      <c r="Z1437" s="12" t="s">
        <v>1828</v>
      </c>
      <c r="AA1437" s="12" t="s">
        <v>1452</v>
      </c>
      <c r="AB1437" s="12">
        <v>6</v>
      </c>
      <c r="AC1437" s="12" t="s">
        <v>1829</v>
      </c>
      <c r="AE1437" s="12" t="s">
        <v>1454</v>
      </c>
      <c r="AF1437" s="12">
        <v>7.875</v>
      </c>
      <c r="AG1437" s="12" t="s">
        <v>1860</v>
      </c>
      <c r="AH1437" s="12" t="s">
        <v>1831</v>
      </c>
      <c r="AI1437" s="12" t="s">
        <v>1464</v>
      </c>
      <c r="AJ1437" s="12">
        <v>1</v>
      </c>
      <c r="AK1437" s="12" t="s">
        <v>1458</v>
      </c>
      <c r="AL1437" s="12">
        <v>1</v>
      </c>
      <c r="AM1437" s="12" t="s">
        <v>1459</v>
      </c>
      <c r="AN1437" s="12">
        <v>3.5</v>
      </c>
      <c r="AO1437" s="12">
        <v>0</v>
      </c>
      <c r="AP1437" s="12">
        <v>0</v>
      </c>
      <c r="AQ1437" s="12">
        <v>0</v>
      </c>
      <c r="AR1437" s="12">
        <v>0</v>
      </c>
      <c r="AS1437" s="12">
        <v>20</v>
      </c>
      <c r="AT1437" s="12">
        <v>20</v>
      </c>
      <c r="AU1437" s="12">
        <v>140</v>
      </c>
      <c r="AX1437" s="12">
        <v>0</v>
      </c>
      <c r="AY1437" s="12">
        <v>1.1249999999999999E-3</v>
      </c>
      <c r="AZ1437" s="12">
        <v>4.8932000000000003E-3</v>
      </c>
      <c r="BA1437" s="12">
        <v>7.8905089999999998</v>
      </c>
      <c r="BB1437" s="12">
        <v>1.71182E-2</v>
      </c>
      <c r="BC1437" s="12">
        <v>0.44870450000000001</v>
      </c>
      <c r="BD1437" s="12">
        <v>2.1597700000000001E-2</v>
      </c>
      <c r="BE1437" s="12">
        <v>2.1359800000000002E-2</v>
      </c>
      <c r="BF1437" s="12">
        <v>1.01049E-2</v>
      </c>
      <c r="BG1437" s="12">
        <v>6.7667999999999999E-3</v>
      </c>
      <c r="BH1437" s="12">
        <v>1.6534400000000001E-2</v>
      </c>
      <c r="BI1437" s="12">
        <v>6.6769000000000004E-3</v>
      </c>
      <c r="BJ1437" s="12">
        <v>4.728E-4</v>
      </c>
      <c r="BK1437" s="12">
        <v>2.4300800000000001E-2</v>
      </c>
      <c r="BL1437" s="12">
        <v>2.1619E-3</v>
      </c>
      <c r="BM1437" s="12">
        <v>8.4698180000000001</v>
      </c>
      <c r="BN1437" s="12">
        <v>1.48386E-2</v>
      </c>
      <c r="BO1437" s="12">
        <v>0.47478550000000003</v>
      </c>
      <c r="BP1437" s="12">
        <v>2.1000100000000001E-2</v>
      </c>
      <c r="BQ1437" s="12">
        <v>2.7645699999999999E-2</v>
      </c>
      <c r="BR1437" s="12">
        <v>1.0027100000000001E-2</v>
      </c>
      <c r="BS1437" s="12">
        <v>3.5547500000000003E-2</v>
      </c>
      <c r="BT1437" s="12">
        <v>1.6252800000000001E-2</v>
      </c>
      <c r="BU1437" s="12">
        <v>1.02075E-2</v>
      </c>
      <c r="BV1437" s="12">
        <v>4.3990000000000001E-4</v>
      </c>
      <c r="BW1437" s="12">
        <v>1</v>
      </c>
      <c r="BX1437" s="12">
        <v>0</v>
      </c>
      <c r="BY1437" s="12">
        <v>1</v>
      </c>
      <c r="BZ1437" s="12">
        <v>0</v>
      </c>
      <c r="CA1437" s="12">
        <v>1</v>
      </c>
      <c r="CB1437" s="12">
        <v>0</v>
      </c>
      <c r="CC1437" s="12">
        <v>1</v>
      </c>
      <c r="CD1437" s="12">
        <v>0</v>
      </c>
      <c r="CE1437" s="12">
        <v>1</v>
      </c>
      <c r="CF1437" s="12">
        <v>0</v>
      </c>
      <c r="CG1437" s="12">
        <v>1</v>
      </c>
      <c r="CH1437" s="12">
        <v>0</v>
      </c>
      <c r="CI1437" s="12">
        <v>1</v>
      </c>
      <c r="CJ1437" s="44">
        <v>9.9999999999999995E-21</v>
      </c>
      <c r="CK1437" s="12">
        <v>1</v>
      </c>
      <c r="CL1437" s="12">
        <v>0</v>
      </c>
      <c r="CM1437" s="12">
        <v>1</v>
      </c>
      <c r="CN1437" s="44">
        <v>9.9999999999999995E-21</v>
      </c>
      <c r="CO1437" s="12">
        <v>1</v>
      </c>
      <c r="CP1437" s="44">
        <v>9.9999999999999995E-21</v>
      </c>
      <c r="CQ1437" s="12">
        <v>1</v>
      </c>
      <c r="CR1437" s="44">
        <v>9.9999999999999995E-21</v>
      </c>
      <c r="CS1437" s="12">
        <v>1.0026090000000001</v>
      </c>
      <c r="CT1437" s="12">
        <v>1.9862999999999999E-3</v>
      </c>
      <c r="CU1437" s="12">
        <v>2.31758E-2</v>
      </c>
      <c r="CV1437" s="12">
        <v>4.3896999999999999E-3</v>
      </c>
      <c r="CW1437" s="12">
        <v>0.57930899999999996</v>
      </c>
      <c r="CX1437" s="12">
        <v>8.5351999999999997E-3</v>
      </c>
      <c r="CY1437" s="12">
        <v>2.6081E-2</v>
      </c>
      <c r="CZ1437" s="12">
        <v>5.0451999999999997E-3</v>
      </c>
      <c r="DA1437" s="12">
        <v>6.2858999999999996E-3</v>
      </c>
      <c r="DB1437" s="12">
        <v>1.2515E-3</v>
      </c>
      <c r="DC1437" s="12">
        <v>2.8780699999999999E-2</v>
      </c>
      <c r="DD1437" s="12">
        <v>3.0385999999999998E-3</v>
      </c>
      <c r="DE1437" s="12">
        <v>3.5479999999999999E-3</v>
      </c>
      <c r="DF1437" s="12">
        <v>1.6909999999999999E-4</v>
      </c>
      <c r="DG1437" s="12">
        <v>1.48781E-2</v>
      </c>
      <c r="DH1437" s="12">
        <v>1.2738000000000001E-3</v>
      </c>
      <c r="DI1437" s="12">
        <v>4.2819200000000002E-2</v>
      </c>
      <c r="DJ1437" s="12">
        <v>2.3336099999999999E-2</v>
      </c>
      <c r="DK1437" s="12">
        <v>5.7032199999999998E-2</v>
      </c>
      <c r="DL1437" s="12">
        <v>4.5738800000000003E-2</v>
      </c>
      <c r="DM1437" s="12">
        <v>0.1117832</v>
      </c>
      <c r="DN1437" s="12">
        <v>0.48605510000000002</v>
      </c>
      <c r="DO1437" s="12">
        <v>8.9800000000000001E-5</v>
      </c>
      <c r="DP1437" s="12">
        <v>4.7595899999999997E-2</v>
      </c>
      <c r="DQ1437" s="12">
        <v>2.2632900000000001E-2</v>
      </c>
      <c r="DR1437" s="12">
        <v>17.582339999999999</v>
      </c>
      <c r="DS1437" s="12">
        <v>0.84715759999999996</v>
      </c>
      <c r="DT1437" s="12">
        <v>13.18816</v>
      </c>
      <c r="DU1437" s="12">
        <v>0.70808040000000005</v>
      </c>
      <c r="DV1437" s="12">
        <v>75.007400000000004</v>
      </c>
      <c r="DW1437" s="12">
        <v>1.791344</v>
      </c>
      <c r="DX1437" s="12">
        <v>45.594439999999999</v>
      </c>
      <c r="DY1437" s="12">
        <v>2.4177569999999999</v>
      </c>
      <c r="DZ1437" s="12">
        <v>2.4177770000000001</v>
      </c>
      <c r="EA1437" s="12">
        <v>0.56002669999999999</v>
      </c>
      <c r="EB1437" s="12">
        <v>0</v>
      </c>
      <c r="EC1437" s="44">
        <v>2.2438730000000001E-17</v>
      </c>
      <c r="ED1437" s="44">
        <v>3.945255E-16</v>
      </c>
      <c r="EE1437" s="12" t="s">
        <v>1832</v>
      </c>
      <c r="EF1437" s="12">
        <v>1.9124000000000001E-3</v>
      </c>
      <c r="EG1437" s="44">
        <v>4.2123999999999998E-7</v>
      </c>
      <c r="EH1437" s="12">
        <v>1.5476639999999999</v>
      </c>
      <c r="EI1437" s="12">
        <v>1.000156</v>
      </c>
      <c r="EJ1437" s="12">
        <v>6.6699999999999995E-4</v>
      </c>
      <c r="EK1437" s="44">
        <v>5.0000000000000004E-6</v>
      </c>
      <c r="EL1437" s="12">
        <v>1.05E-4</v>
      </c>
      <c r="EM1437" s="44">
        <v>5.0000000000000004E-6</v>
      </c>
      <c r="EN1437" s="12">
        <v>2.7500000000000002E-4</v>
      </c>
      <c r="EO1437" s="44">
        <v>1.9999999999999999E-6</v>
      </c>
      <c r="EP1437" s="12">
        <v>1.24E-2</v>
      </c>
      <c r="EQ1437" s="12">
        <v>5.0000000000000002E-5</v>
      </c>
      <c r="ER1437" s="12">
        <v>1.2899999999999999E-4</v>
      </c>
      <c r="ES1437" s="12">
        <v>8.0000000000000007E-5</v>
      </c>
      <c r="ET1437" s="12">
        <v>1.7000000000000001E-4</v>
      </c>
      <c r="EU1437" s="12">
        <v>3.0000000000000001E-5</v>
      </c>
      <c r="EV1437" s="12">
        <v>263</v>
      </c>
      <c r="EW1437" s="12">
        <v>2.9999999999999997E-4</v>
      </c>
      <c r="EX1437" s="12">
        <v>1.96</v>
      </c>
      <c r="EY1437" s="12">
        <v>0.02</v>
      </c>
      <c r="EZ1437" s="12">
        <v>1.1249999999999999E-3</v>
      </c>
      <c r="FA1437" s="12">
        <v>4.8932000000000003E-3</v>
      </c>
      <c r="FB1437" s="12">
        <v>7.8905089999999998</v>
      </c>
      <c r="FC1437" s="12">
        <v>1.71182E-2</v>
      </c>
      <c r="FD1437" s="12">
        <v>0.44877460000000002</v>
      </c>
      <c r="FE1437" s="12">
        <v>2.1601100000000002E-2</v>
      </c>
      <c r="FF1437" s="12">
        <v>2.1359800000000002E-2</v>
      </c>
      <c r="FG1437" s="12">
        <v>1.01049E-2</v>
      </c>
      <c r="FH1437" s="12">
        <v>1.04727E-2</v>
      </c>
      <c r="FI1437" s="12">
        <v>2.55897E-2</v>
      </c>
      <c r="FJ1437" s="12">
        <v>6.6769000000000004E-3</v>
      </c>
      <c r="FK1437" s="12">
        <v>4.728E-4</v>
      </c>
      <c r="FL1437" s="12">
        <v>8.4579999999999996E-4</v>
      </c>
      <c r="FM1437" s="12">
        <v>7.088228</v>
      </c>
      <c r="FN1437" s="12">
        <v>5.6874800000000003E-2</v>
      </c>
      <c r="FO1437" s="12">
        <v>4.8183410000000002</v>
      </c>
      <c r="FP1437" s="12">
        <v>8.5652030000000003</v>
      </c>
      <c r="FQ1437" s="12">
        <v>0.82677149999999999</v>
      </c>
      <c r="FR1437" s="12">
        <v>1.3780999999999999E-3</v>
      </c>
      <c r="FS1437" s="44">
        <v>5.4629999999999996E-10</v>
      </c>
      <c r="FT1437" s="44">
        <v>5.8099999999999998E-11</v>
      </c>
      <c r="FU1437" s="12">
        <v>0</v>
      </c>
      <c r="FV1437" s="44">
        <v>4.962E-10</v>
      </c>
      <c r="FW1437" s="12">
        <v>1.975E-2</v>
      </c>
      <c r="FX1437" s="44">
        <v>5.4629999999999996E-10</v>
      </c>
      <c r="FY1437" s="44">
        <v>7.0679999999999999E-6</v>
      </c>
      <c r="FZ1437" s="44">
        <v>5.5304999999999997E-10</v>
      </c>
      <c r="GA1437" s="44">
        <v>6.3080000000000001E-9</v>
      </c>
      <c r="GB1437" s="44">
        <v>5.5430000000000004E-10</v>
      </c>
      <c r="GC1437" s="12">
        <v>1.167E-2</v>
      </c>
      <c r="GD1437" s="12">
        <v>0</v>
      </c>
      <c r="GE1437" s="12">
        <v>295.5</v>
      </c>
      <c r="GF1437" s="12">
        <v>0.1</v>
      </c>
      <c r="GG1437" s="12">
        <v>1575</v>
      </c>
      <c r="GH1437" s="12">
        <v>2</v>
      </c>
      <c r="GI1437" s="12">
        <v>1.24E-2</v>
      </c>
      <c r="GJ1437" s="12">
        <v>3.2403700000000001E-2</v>
      </c>
    </row>
    <row r="1438" spans="1:192" s="12" customFormat="1" ht="12">
      <c r="A1438" s="31"/>
      <c r="B1438" s="32" t="s">
        <v>1666</v>
      </c>
      <c r="C1438" s="32">
        <v>3.5</v>
      </c>
      <c r="D1438" s="41">
        <v>13.84178</v>
      </c>
      <c r="E1438" s="33">
        <v>9.7654999999999999E-3</v>
      </c>
      <c r="F1438" s="33">
        <v>0.58160000000000001</v>
      </c>
      <c r="G1438" s="34">
        <v>0.14094436604366836</v>
      </c>
      <c r="H1438" s="45">
        <v>52.24555834314679</v>
      </c>
      <c r="I1438" s="36">
        <v>98.764480000000006</v>
      </c>
      <c r="J1438" s="42">
        <v>47.241410000000002</v>
      </c>
      <c r="K1438" s="42">
        <v>0.4270177</v>
      </c>
      <c r="L1438" s="12">
        <v>1.6636000000000001E-3</v>
      </c>
      <c r="T1438" s="12" t="s">
        <v>2024</v>
      </c>
      <c r="U1438" s="12" t="s">
        <v>1827</v>
      </c>
      <c r="V1438" s="12">
        <v>37</v>
      </c>
      <c r="W1438" s="43">
        <v>43726</v>
      </c>
      <c r="X1438" s="12">
        <v>16.783329999999999</v>
      </c>
      <c r="Y1438" s="44">
        <v>3651670000</v>
      </c>
      <c r="Z1438" s="12" t="s">
        <v>1828</v>
      </c>
      <c r="AA1438" s="12" t="s">
        <v>1452</v>
      </c>
      <c r="AB1438" s="12">
        <v>6</v>
      </c>
      <c r="AC1438" s="12" t="s">
        <v>1829</v>
      </c>
      <c r="AE1438" s="12" t="s">
        <v>1454</v>
      </c>
      <c r="AF1438" s="12">
        <v>7.875</v>
      </c>
      <c r="AG1438" s="12" t="s">
        <v>1847</v>
      </c>
      <c r="AH1438" s="12" t="s">
        <v>1831</v>
      </c>
      <c r="AI1438" s="12" t="s">
        <v>1464</v>
      </c>
      <c r="AJ1438" s="12">
        <v>1</v>
      </c>
      <c r="AK1438" s="12" t="s">
        <v>1458</v>
      </c>
      <c r="AL1438" s="12">
        <v>1</v>
      </c>
      <c r="AM1438" s="12" t="s">
        <v>1459</v>
      </c>
      <c r="AN1438" s="12">
        <v>3.5</v>
      </c>
      <c r="AO1438" s="12">
        <v>0</v>
      </c>
      <c r="AP1438" s="12">
        <v>0</v>
      </c>
      <c r="AQ1438" s="12">
        <v>0</v>
      </c>
      <c r="AR1438" s="12">
        <v>0</v>
      </c>
      <c r="AS1438" s="12">
        <v>20</v>
      </c>
      <c r="AT1438" s="12">
        <v>20</v>
      </c>
      <c r="AU1438" s="12">
        <v>207</v>
      </c>
      <c r="AX1438" s="12">
        <v>0</v>
      </c>
      <c r="AY1438" s="12">
        <v>7.0593000000000001E-3</v>
      </c>
      <c r="AZ1438" s="12">
        <v>4.8376000000000001E-3</v>
      </c>
      <c r="BA1438" s="12">
        <v>39.018659999999997</v>
      </c>
      <c r="BB1438" s="12">
        <v>2.4851000000000002E-2</v>
      </c>
      <c r="BC1438" s="12">
        <v>2.8184969999999998</v>
      </c>
      <c r="BD1438" s="12">
        <v>2.4452000000000002E-2</v>
      </c>
      <c r="BE1438" s="12">
        <v>5.0843399999999997E-2</v>
      </c>
      <c r="BF1438" s="12">
        <v>1.0071099999999999E-2</v>
      </c>
      <c r="BG1438" s="12">
        <v>1.8378599999999998E-2</v>
      </c>
      <c r="BH1438" s="12">
        <v>1.8275099999999999E-2</v>
      </c>
      <c r="BI1438" s="12">
        <v>1.6394000000000001E-3</v>
      </c>
      <c r="BJ1438" s="12">
        <v>3.7219999999999999E-4</v>
      </c>
      <c r="BK1438" s="12">
        <v>2.78033E-2</v>
      </c>
      <c r="BL1438" s="12">
        <v>3.4976999999999999E-3</v>
      </c>
      <c r="BM1438" s="12">
        <v>39.472369999999998</v>
      </c>
      <c r="BN1438" s="12">
        <v>2.35485E-2</v>
      </c>
      <c r="BO1438" s="12">
        <v>2.8487559999999998</v>
      </c>
      <c r="BP1438" s="12">
        <v>2.37401E-2</v>
      </c>
      <c r="BQ1438" s="12">
        <v>5.8625200000000002E-2</v>
      </c>
      <c r="BR1438" s="12">
        <v>9.9041000000000008E-3</v>
      </c>
      <c r="BS1438" s="12">
        <v>5.1604499999999998E-2</v>
      </c>
      <c r="BT1438" s="12">
        <v>1.8083100000000001E-2</v>
      </c>
      <c r="BU1438" s="12">
        <v>4.9078000000000004E-3</v>
      </c>
      <c r="BV1438" s="12">
        <v>3.4640000000000002E-4</v>
      </c>
      <c r="BW1438" s="12">
        <v>1</v>
      </c>
      <c r="BX1438" s="12">
        <v>0</v>
      </c>
      <c r="BY1438" s="12">
        <v>1</v>
      </c>
      <c r="BZ1438" s="12">
        <v>0</v>
      </c>
      <c r="CA1438" s="12">
        <v>1</v>
      </c>
      <c r="CB1438" s="12">
        <v>0</v>
      </c>
      <c r="CC1438" s="12">
        <v>1</v>
      </c>
      <c r="CD1438" s="12">
        <v>0</v>
      </c>
      <c r="CE1438" s="12">
        <v>1</v>
      </c>
      <c r="CF1438" s="12">
        <v>0</v>
      </c>
      <c r="CG1438" s="12">
        <v>1</v>
      </c>
      <c r="CH1438" s="12">
        <v>0</v>
      </c>
      <c r="CI1438" s="12">
        <v>1</v>
      </c>
      <c r="CJ1438" s="44">
        <v>9.9999999999999995E-21</v>
      </c>
      <c r="CK1438" s="12">
        <v>1</v>
      </c>
      <c r="CL1438" s="12">
        <v>0</v>
      </c>
      <c r="CM1438" s="12">
        <v>1</v>
      </c>
      <c r="CN1438" s="44">
        <v>9.9999999999999995E-21</v>
      </c>
      <c r="CO1438" s="12">
        <v>1</v>
      </c>
      <c r="CP1438" s="44">
        <v>9.9999999999999995E-21</v>
      </c>
      <c r="CQ1438" s="12">
        <v>1</v>
      </c>
      <c r="CR1438" s="44">
        <v>9.9999999999999995E-21</v>
      </c>
      <c r="CS1438" s="12">
        <v>1.0013970000000001</v>
      </c>
      <c r="CT1438" s="12">
        <v>1.6636000000000001E-3</v>
      </c>
      <c r="CU1438" s="12">
        <v>2.0743999999999999E-2</v>
      </c>
      <c r="CV1438" s="12">
        <v>3.3419999999999999E-3</v>
      </c>
      <c r="CW1438" s="12">
        <v>0.45371440000000002</v>
      </c>
      <c r="CX1438" s="12">
        <v>7.9395999999999998E-3</v>
      </c>
      <c r="CY1438" s="12">
        <v>3.0259000000000001E-2</v>
      </c>
      <c r="CZ1438" s="12">
        <v>5.8573000000000002E-3</v>
      </c>
      <c r="DA1438" s="12">
        <v>7.7818999999999996E-3</v>
      </c>
      <c r="DB1438" s="12">
        <v>1.8265E-3</v>
      </c>
      <c r="DC1438" s="12">
        <v>3.3225900000000003E-2</v>
      </c>
      <c r="DD1438" s="12">
        <v>2.6416999999999999E-3</v>
      </c>
      <c r="DE1438" s="12">
        <v>3.2707000000000001E-3</v>
      </c>
      <c r="DF1438" s="12">
        <v>1.348E-4</v>
      </c>
      <c r="DG1438" s="12">
        <v>5.8160000000000004E-4</v>
      </c>
      <c r="DH1438" s="12">
        <v>1.3210000000000001E-4</v>
      </c>
      <c r="DI1438" s="12">
        <v>0.45373750000000002</v>
      </c>
      <c r="DJ1438" s="12">
        <v>9.7654999999999999E-3</v>
      </c>
      <c r="DK1438" s="12">
        <v>9.7108000000000003E-3</v>
      </c>
      <c r="DL1438" s="12">
        <v>1.9140299999999999E-2</v>
      </c>
      <c r="DM1438" s="12">
        <v>1.90333E-2</v>
      </c>
      <c r="DN1438" s="12">
        <v>8.2905900000000005E-2</v>
      </c>
      <c r="DO1438" s="12">
        <v>1.5299999999999999E-5</v>
      </c>
      <c r="DP1438" s="12">
        <v>1.80366E-2</v>
      </c>
      <c r="DQ1438" s="12">
        <v>3.5761E-3</v>
      </c>
      <c r="DR1438" s="12">
        <v>13.84178</v>
      </c>
      <c r="DS1438" s="12">
        <v>0.1204083</v>
      </c>
      <c r="DT1438" s="12">
        <v>13.670719999999999</v>
      </c>
      <c r="DU1438" s="12">
        <v>0.1251718</v>
      </c>
      <c r="DV1438" s="12">
        <v>98.764480000000006</v>
      </c>
      <c r="DW1438" s="12">
        <v>0.295825</v>
      </c>
      <c r="DX1438" s="12">
        <v>47.241410000000002</v>
      </c>
      <c r="DY1438" s="12">
        <v>0.4270177</v>
      </c>
      <c r="DZ1438" s="12">
        <v>0.4271412</v>
      </c>
      <c r="EA1438" s="12">
        <v>1.1340049999999999</v>
      </c>
      <c r="EB1438" s="12">
        <v>0</v>
      </c>
      <c r="EC1438" s="44">
        <v>1.409452E-16</v>
      </c>
      <c r="ED1438" s="44">
        <v>1.9509330000000002E-15</v>
      </c>
      <c r="EE1438" s="12" t="s">
        <v>1832</v>
      </c>
      <c r="EF1438" s="12">
        <v>1.9124000000000001E-3</v>
      </c>
      <c r="EG1438" s="44">
        <v>4.2123999999999998E-7</v>
      </c>
      <c r="EH1438" s="12">
        <v>1.4978260000000001</v>
      </c>
      <c r="EI1438" s="12">
        <v>1.0001450000000001</v>
      </c>
      <c r="EJ1438" s="12">
        <v>6.6699999999999995E-4</v>
      </c>
      <c r="EK1438" s="44">
        <v>5.0000000000000004E-6</v>
      </c>
      <c r="EL1438" s="12">
        <v>1.05E-4</v>
      </c>
      <c r="EM1438" s="44">
        <v>5.0000000000000004E-6</v>
      </c>
      <c r="EN1438" s="12">
        <v>2.7500000000000002E-4</v>
      </c>
      <c r="EO1438" s="44">
        <v>1.9999999999999999E-6</v>
      </c>
      <c r="EP1438" s="12">
        <v>1.24E-2</v>
      </c>
      <c r="EQ1438" s="12">
        <v>5.0000000000000002E-5</v>
      </c>
      <c r="ER1438" s="12">
        <v>1.2899999999999999E-4</v>
      </c>
      <c r="ES1438" s="12">
        <v>8.0000000000000007E-5</v>
      </c>
      <c r="ET1438" s="12">
        <v>1.7000000000000001E-4</v>
      </c>
      <c r="EU1438" s="12">
        <v>3.0000000000000001E-5</v>
      </c>
      <c r="EV1438" s="12">
        <v>263</v>
      </c>
      <c r="EW1438" s="12">
        <v>2.9999999999999997E-4</v>
      </c>
      <c r="EX1438" s="12">
        <v>1.96</v>
      </c>
      <c r="EY1438" s="12">
        <v>0.02</v>
      </c>
      <c r="EZ1438" s="12">
        <v>7.0593000000000001E-3</v>
      </c>
      <c r="FA1438" s="12">
        <v>4.8376000000000001E-3</v>
      </c>
      <c r="FB1438" s="12">
        <v>39.018659999999997</v>
      </c>
      <c r="FC1438" s="12">
        <v>2.4851000000000002E-2</v>
      </c>
      <c r="FD1438" s="12">
        <v>2.8189039999999999</v>
      </c>
      <c r="FE1438" s="12">
        <v>2.4455600000000001E-2</v>
      </c>
      <c r="FF1438" s="12">
        <v>5.0843399999999997E-2</v>
      </c>
      <c r="FG1438" s="12">
        <v>1.0071099999999999E-2</v>
      </c>
      <c r="FH1438" s="12">
        <v>2.7528E-2</v>
      </c>
      <c r="FI1438" s="12">
        <v>2.7372899999999999E-2</v>
      </c>
      <c r="FJ1438" s="12">
        <v>1.6394000000000001E-3</v>
      </c>
      <c r="FK1438" s="12">
        <v>3.7219999999999999E-4</v>
      </c>
      <c r="FL1438" s="12">
        <v>4.18E-5</v>
      </c>
      <c r="FM1438" s="12">
        <v>22.822669999999999</v>
      </c>
      <c r="FN1438" s="12">
        <v>7.2245199999999996E-2</v>
      </c>
      <c r="FO1438" s="12">
        <v>0.86990449999999997</v>
      </c>
      <c r="FP1438" s="12">
        <v>22.839030000000001</v>
      </c>
      <c r="FQ1438" s="12">
        <v>0.99927440000000001</v>
      </c>
      <c r="FR1438" s="12">
        <v>2.0430000000000001E-4</v>
      </c>
      <c r="FS1438" s="44">
        <v>5.4629999999999996E-10</v>
      </c>
      <c r="FT1438" s="44">
        <v>5.8099999999999998E-11</v>
      </c>
      <c r="FU1438" s="12">
        <v>0</v>
      </c>
      <c r="FV1438" s="44">
        <v>4.962E-10</v>
      </c>
      <c r="FW1438" s="12">
        <v>1.975E-2</v>
      </c>
      <c r="FX1438" s="44">
        <v>5.4629999999999996E-10</v>
      </c>
      <c r="FY1438" s="44">
        <v>7.0679999999999999E-6</v>
      </c>
      <c r="FZ1438" s="44">
        <v>5.5304999999999997E-10</v>
      </c>
      <c r="GA1438" s="44">
        <v>6.3080000000000001E-9</v>
      </c>
      <c r="GB1438" s="44">
        <v>5.5430000000000004E-10</v>
      </c>
      <c r="GC1438" s="12">
        <v>1.167E-2</v>
      </c>
      <c r="GD1438" s="12">
        <v>0</v>
      </c>
      <c r="GE1438" s="12">
        <v>295.5</v>
      </c>
      <c r="GF1438" s="12">
        <v>0.1</v>
      </c>
      <c r="GG1438" s="12">
        <v>1575</v>
      </c>
      <c r="GH1438" s="12">
        <v>2</v>
      </c>
      <c r="GI1438" s="12">
        <v>1.24E-2</v>
      </c>
      <c r="GJ1438" s="12">
        <v>5.5271000000000001E-3</v>
      </c>
    </row>
    <row r="1439" spans="1:192" s="12" customFormat="1" ht="12">
      <c r="A1439" s="31"/>
      <c r="B1439" s="32" t="s">
        <v>1691</v>
      </c>
      <c r="C1439" s="32">
        <v>3.5</v>
      </c>
      <c r="D1439" s="41">
        <v>14.17071</v>
      </c>
      <c r="E1439" s="33">
        <v>1.5306800000000001E-2</v>
      </c>
      <c r="F1439" s="40">
        <v>1.3867</v>
      </c>
      <c r="G1439" s="34">
        <v>9.0992522789265118E-2</v>
      </c>
      <c r="H1439" s="45">
        <v>33.331852509995556</v>
      </c>
      <c r="I1439" s="36">
        <v>97.11748</v>
      </c>
      <c r="J1439" s="42">
        <v>47.553629999999998</v>
      </c>
      <c r="K1439" s="42">
        <v>0.64153269999999996</v>
      </c>
      <c r="L1439" s="12">
        <v>1.9862999999999999E-3</v>
      </c>
      <c r="T1439" s="12" t="s">
        <v>2025</v>
      </c>
      <c r="U1439" s="12" t="s">
        <v>1827</v>
      </c>
      <c r="V1439" s="12">
        <v>37</v>
      </c>
      <c r="W1439" s="43">
        <v>43728</v>
      </c>
      <c r="X1439" s="12">
        <v>4.5666669999999998</v>
      </c>
      <c r="Y1439" s="44">
        <v>3651799000</v>
      </c>
      <c r="Z1439" s="12" t="s">
        <v>1828</v>
      </c>
      <c r="AA1439" s="12" t="s">
        <v>1452</v>
      </c>
      <c r="AB1439" s="12">
        <v>6</v>
      </c>
      <c r="AC1439" s="12" t="s">
        <v>1829</v>
      </c>
      <c r="AE1439" s="12" t="s">
        <v>1454</v>
      </c>
      <c r="AF1439" s="12">
        <v>7.875</v>
      </c>
      <c r="AG1439" s="12" t="s">
        <v>1856</v>
      </c>
      <c r="AH1439" s="12" t="s">
        <v>1831</v>
      </c>
      <c r="AI1439" s="12" t="s">
        <v>1464</v>
      </c>
      <c r="AJ1439" s="12">
        <v>1</v>
      </c>
      <c r="AK1439" s="12" t="s">
        <v>1458</v>
      </c>
      <c r="AL1439" s="12">
        <v>1</v>
      </c>
      <c r="AM1439" s="12" t="s">
        <v>1459</v>
      </c>
      <c r="AN1439" s="12">
        <v>3.5</v>
      </c>
      <c r="AO1439" s="12">
        <v>0</v>
      </c>
      <c r="AP1439" s="12">
        <v>0</v>
      </c>
      <c r="AQ1439" s="12">
        <v>0</v>
      </c>
      <c r="AR1439" s="12">
        <v>0</v>
      </c>
      <c r="AS1439" s="12">
        <v>20</v>
      </c>
      <c r="AT1439" s="12">
        <v>20</v>
      </c>
      <c r="AU1439" s="12">
        <v>109</v>
      </c>
      <c r="AX1439" s="12">
        <v>0</v>
      </c>
      <c r="AY1439" s="12">
        <v>-5.7184000000000002E-3</v>
      </c>
      <c r="AZ1439" s="12">
        <v>5.1025999999999997E-3</v>
      </c>
      <c r="BA1439" s="12">
        <v>25.78884</v>
      </c>
      <c r="BB1439" s="12">
        <v>1.9134100000000001E-2</v>
      </c>
      <c r="BC1439" s="12">
        <v>1.8195870000000001</v>
      </c>
      <c r="BD1439" s="12">
        <v>2.2606999999999999E-2</v>
      </c>
      <c r="BE1439" s="12">
        <v>3.7198500000000002E-2</v>
      </c>
      <c r="BF1439" s="12">
        <v>9.3411999999999992E-3</v>
      </c>
      <c r="BG1439" s="12">
        <v>1.80582E-2</v>
      </c>
      <c r="BH1439" s="12">
        <v>1.4392500000000001E-2</v>
      </c>
      <c r="BI1439" s="12">
        <v>2.5236999999999998E-3</v>
      </c>
      <c r="BJ1439" s="12">
        <v>4.7810000000000002E-4</v>
      </c>
      <c r="BK1439" s="12">
        <v>1.7457400000000001E-2</v>
      </c>
      <c r="BL1439" s="12">
        <v>2.6013999999999998E-3</v>
      </c>
      <c r="BM1439" s="12">
        <v>26.37358</v>
      </c>
      <c r="BN1439" s="12">
        <v>1.7404099999999999E-2</v>
      </c>
      <c r="BO1439" s="12">
        <v>1.8456680000000001</v>
      </c>
      <c r="BP1439" s="12">
        <v>2.2036799999999999E-2</v>
      </c>
      <c r="BQ1439" s="12">
        <v>4.3484399999999999E-2</v>
      </c>
      <c r="BR1439" s="12">
        <v>9.2569999999999996E-3</v>
      </c>
      <c r="BS1439" s="12">
        <v>4.6838999999999999E-2</v>
      </c>
      <c r="BT1439" s="12">
        <v>1.40681E-2</v>
      </c>
      <c r="BU1439" s="12">
        <v>6.3819000000000002E-3</v>
      </c>
      <c r="BV1439" s="12">
        <v>4.5140000000000002E-4</v>
      </c>
      <c r="BW1439" s="12">
        <v>1</v>
      </c>
      <c r="BX1439" s="12">
        <v>0</v>
      </c>
      <c r="BY1439" s="12">
        <v>1</v>
      </c>
      <c r="BZ1439" s="12">
        <v>0</v>
      </c>
      <c r="CA1439" s="12">
        <v>1</v>
      </c>
      <c r="CB1439" s="12">
        <v>0</v>
      </c>
      <c r="CC1439" s="12">
        <v>1</v>
      </c>
      <c r="CD1439" s="12">
        <v>0</v>
      </c>
      <c r="CE1439" s="12">
        <v>1</v>
      </c>
      <c r="CF1439" s="12">
        <v>0</v>
      </c>
      <c r="CG1439" s="12">
        <v>1</v>
      </c>
      <c r="CH1439" s="12">
        <v>0</v>
      </c>
      <c r="CI1439" s="12">
        <v>1</v>
      </c>
      <c r="CJ1439" s="44">
        <v>9.9999999999999995E-21</v>
      </c>
      <c r="CK1439" s="12">
        <v>1</v>
      </c>
      <c r="CL1439" s="12">
        <v>0</v>
      </c>
      <c r="CM1439" s="12">
        <v>1</v>
      </c>
      <c r="CN1439" s="44">
        <v>9.9999999999999995E-21</v>
      </c>
      <c r="CO1439" s="12">
        <v>1</v>
      </c>
      <c r="CP1439" s="44">
        <v>9.9999999999999995E-21</v>
      </c>
      <c r="CQ1439" s="12">
        <v>1</v>
      </c>
      <c r="CR1439" s="44">
        <v>9.9999999999999995E-21</v>
      </c>
      <c r="CS1439" s="12">
        <v>1.0026090000000001</v>
      </c>
      <c r="CT1439" s="12">
        <v>1.9862999999999999E-3</v>
      </c>
      <c r="CU1439" s="12">
        <v>2.31758E-2</v>
      </c>
      <c r="CV1439" s="12">
        <v>4.3896999999999999E-3</v>
      </c>
      <c r="CW1439" s="12">
        <v>0.58474499999999996</v>
      </c>
      <c r="CX1439" s="12">
        <v>7.9503999999999998E-3</v>
      </c>
      <c r="CY1439" s="12">
        <v>2.6081E-2</v>
      </c>
      <c r="CZ1439" s="12">
        <v>5.0451999999999997E-3</v>
      </c>
      <c r="DA1439" s="12">
        <v>6.2858999999999996E-3</v>
      </c>
      <c r="DB1439" s="12">
        <v>1.2515E-3</v>
      </c>
      <c r="DC1439" s="12">
        <v>2.8780699999999999E-2</v>
      </c>
      <c r="DD1439" s="12">
        <v>3.0385999999999998E-3</v>
      </c>
      <c r="DE1439" s="12">
        <v>3.8647E-3</v>
      </c>
      <c r="DF1439" s="12">
        <v>1.5349999999999999E-4</v>
      </c>
      <c r="DG1439" s="12">
        <v>1.3867E-3</v>
      </c>
      <c r="DH1439" s="12">
        <v>2.633E-4</v>
      </c>
      <c r="DI1439" s="12">
        <v>0.30017300000000002</v>
      </c>
      <c r="DJ1439" s="12">
        <v>1.5306800000000001E-2</v>
      </c>
      <c r="DK1439" s="12">
        <v>1.2201099999999999E-2</v>
      </c>
      <c r="DL1439" s="12">
        <v>3.0001400000000001E-2</v>
      </c>
      <c r="DM1439" s="12">
        <v>2.39142E-2</v>
      </c>
      <c r="DN1439" s="12">
        <v>0.11669110000000001</v>
      </c>
      <c r="DO1439" s="12">
        <v>1.9199999999999999E-5</v>
      </c>
      <c r="DP1439" s="12">
        <v>2.0440199999999999E-2</v>
      </c>
      <c r="DQ1439" s="12">
        <v>5.1392E-3</v>
      </c>
      <c r="DR1439" s="12">
        <v>14.17071</v>
      </c>
      <c r="DS1439" s="12">
        <v>0.1763739</v>
      </c>
      <c r="DT1439" s="12">
        <v>13.76225</v>
      </c>
      <c r="DU1439" s="12">
        <v>0.1880848</v>
      </c>
      <c r="DV1439" s="12">
        <v>97.11748</v>
      </c>
      <c r="DW1439" s="12">
        <v>0.55753759999999997</v>
      </c>
      <c r="DX1439" s="12">
        <v>47.553629999999998</v>
      </c>
      <c r="DY1439" s="12">
        <v>0.64153269999999996</v>
      </c>
      <c r="DZ1439" s="12">
        <v>0.64161610000000002</v>
      </c>
      <c r="EA1439" s="12">
        <v>0</v>
      </c>
      <c r="EB1439" s="12">
        <v>0</v>
      </c>
      <c r="EC1439" s="44">
        <v>9.0993439999999997E-17</v>
      </c>
      <c r="ED1439" s="44">
        <v>1.2894419999999999E-15</v>
      </c>
      <c r="EE1439" s="12" t="s">
        <v>1832</v>
      </c>
      <c r="EF1439" s="12">
        <v>1.9124000000000001E-3</v>
      </c>
      <c r="EG1439" s="44">
        <v>4.2123999999999998E-7</v>
      </c>
      <c r="EH1439" s="12">
        <v>1.5425880000000001</v>
      </c>
      <c r="EI1439" s="12">
        <v>1.0001549999999999</v>
      </c>
      <c r="EJ1439" s="12">
        <v>6.6699999999999995E-4</v>
      </c>
      <c r="EK1439" s="44">
        <v>5.0000000000000004E-6</v>
      </c>
      <c r="EL1439" s="12">
        <v>1.05E-4</v>
      </c>
      <c r="EM1439" s="44">
        <v>5.0000000000000004E-6</v>
      </c>
      <c r="EN1439" s="12">
        <v>2.7500000000000002E-4</v>
      </c>
      <c r="EO1439" s="44">
        <v>1.9999999999999999E-6</v>
      </c>
      <c r="EP1439" s="12">
        <v>1.24E-2</v>
      </c>
      <c r="EQ1439" s="12">
        <v>5.0000000000000002E-5</v>
      </c>
      <c r="ER1439" s="12">
        <v>1.2899999999999999E-4</v>
      </c>
      <c r="ES1439" s="12">
        <v>8.0000000000000007E-5</v>
      </c>
      <c r="ET1439" s="12">
        <v>1.7000000000000001E-4</v>
      </c>
      <c r="EU1439" s="12">
        <v>3.0000000000000001E-5</v>
      </c>
      <c r="EV1439" s="12">
        <v>263</v>
      </c>
      <c r="EW1439" s="12">
        <v>2.9999999999999997E-4</v>
      </c>
      <c r="EX1439" s="12">
        <v>1.96</v>
      </c>
      <c r="EY1439" s="12">
        <v>0.02</v>
      </c>
      <c r="EZ1439" s="12">
        <v>-5.7184000000000002E-3</v>
      </c>
      <c r="FA1439" s="12">
        <v>5.1025999999999997E-3</v>
      </c>
      <c r="FB1439" s="12">
        <v>25.78884</v>
      </c>
      <c r="FC1439" s="12">
        <v>1.9134100000000001E-2</v>
      </c>
      <c r="FD1439" s="12">
        <v>1.819869</v>
      </c>
      <c r="FE1439" s="12">
        <v>2.2610499999999999E-2</v>
      </c>
      <c r="FF1439" s="12">
        <v>3.7198500000000002E-2</v>
      </c>
      <c r="FG1439" s="12">
        <v>9.3411999999999992E-3</v>
      </c>
      <c r="FH1439" s="12">
        <v>2.78564E-2</v>
      </c>
      <c r="FI1439" s="12">
        <v>2.2201700000000001E-2</v>
      </c>
      <c r="FJ1439" s="12">
        <v>2.5236999999999998E-3</v>
      </c>
      <c r="FK1439" s="12">
        <v>4.7810000000000002E-4</v>
      </c>
      <c r="FL1439" s="12">
        <v>9.7499999999999998E-5</v>
      </c>
      <c r="FM1439" s="12">
        <v>19.007090000000002</v>
      </c>
      <c r="FN1439" s="12">
        <v>7.0568000000000006E-2</v>
      </c>
      <c r="FO1439" s="12">
        <v>1.244661</v>
      </c>
      <c r="FP1439" s="12">
        <v>19.047470000000001</v>
      </c>
      <c r="FQ1439" s="12">
        <v>0.99786269999999999</v>
      </c>
      <c r="FR1439" s="12">
        <v>2.3269999999999999E-4</v>
      </c>
      <c r="FS1439" s="44">
        <v>5.4629999999999996E-10</v>
      </c>
      <c r="FT1439" s="44">
        <v>5.8099999999999998E-11</v>
      </c>
      <c r="FU1439" s="12">
        <v>0</v>
      </c>
      <c r="FV1439" s="44">
        <v>4.962E-10</v>
      </c>
      <c r="FW1439" s="12">
        <v>1.975E-2</v>
      </c>
      <c r="FX1439" s="44">
        <v>5.4629999999999996E-10</v>
      </c>
      <c r="FY1439" s="44">
        <v>7.0679999999999999E-6</v>
      </c>
      <c r="FZ1439" s="44">
        <v>5.5304999999999997E-10</v>
      </c>
      <c r="GA1439" s="44">
        <v>6.3080000000000001E-9</v>
      </c>
      <c r="GB1439" s="44">
        <v>5.5430000000000004E-10</v>
      </c>
      <c r="GC1439" s="12">
        <v>1.167E-2</v>
      </c>
      <c r="GD1439" s="12">
        <v>0</v>
      </c>
      <c r="GE1439" s="12">
        <v>295.5</v>
      </c>
      <c r="GF1439" s="12">
        <v>0.1</v>
      </c>
      <c r="GG1439" s="12">
        <v>1575</v>
      </c>
      <c r="GH1439" s="12">
        <v>2</v>
      </c>
      <c r="GI1439" s="12">
        <v>1.24E-2</v>
      </c>
      <c r="GJ1439" s="12">
        <v>7.7793999999999997E-3</v>
      </c>
    </row>
    <row r="1440" spans="1:192" s="12" customFormat="1" ht="12">
      <c r="A1440" s="31"/>
      <c r="B1440" s="32" t="s">
        <v>1734</v>
      </c>
      <c r="C1440" s="32">
        <v>3.5</v>
      </c>
      <c r="D1440" s="41">
        <v>14.32624</v>
      </c>
      <c r="E1440" s="33">
        <v>2.2995700000000001E-2</v>
      </c>
      <c r="F1440" s="40">
        <v>1.1709999999999998</v>
      </c>
      <c r="G1440" s="34">
        <v>9.8476548158747498E-2</v>
      </c>
      <c r="H1440" s="45">
        <v>22.186930600068706</v>
      </c>
      <c r="I1440" s="36">
        <v>97.597729999999999</v>
      </c>
      <c r="J1440" s="42">
        <v>48.30359</v>
      </c>
      <c r="K1440" s="42">
        <v>0.51449409999999995</v>
      </c>
      <c r="L1440" s="12">
        <v>1.9862999999999999E-3</v>
      </c>
      <c r="T1440" s="12" t="s">
        <v>2026</v>
      </c>
      <c r="U1440" s="12" t="s">
        <v>1827</v>
      </c>
      <c r="V1440" s="12">
        <v>37</v>
      </c>
      <c r="W1440" s="43">
        <v>43728</v>
      </c>
      <c r="X1440" s="12">
        <v>9.9499999999999993</v>
      </c>
      <c r="Y1440" s="44">
        <v>3651818000</v>
      </c>
      <c r="Z1440" s="12" t="s">
        <v>1828</v>
      </c>
      <c r="AA1440" s="12" t="s">
        <v>1452</v>
      </c>
      <c r="AB1440" s="12">
        <v>6</v>
      </c>
      <c r="AC1440" s="12" t="s">
        <v>1829</v>
      </c>
      <c r="AE1440" s="12" t="s">
        <v>1454</v>
      </c>
      <c r="AF1440" s="12">
        <v>7.875</v>
      </c>
      <c r="AG1440" s="12" t="s">
        <v>1860</v>
      </c>
      <c r="AH1440" s="12" t="s">
        <v>1831</v>
      </c>
      <c r="AI1440" s="12" t="s">
        <v>1464</v>
      </c>
      <c r="AJ1440" s="12">
        <v>1</v>
      </c>
      <c r="AK1440" s="12" t="s">
        <v>1458</v>
      </c>
      <c r="AL1440" s="12">
        <v>1</v>
      </c>
      <c r="AM1440" s="12" t="s">
        <v>1459</v>
      </c>
      <c r="AN1440" s="12">
        <v>3.5</v>
      </c>
      <c r="AO1440" s="12">
        <v>0</v>
      </c>
      <c r="AP1440" s="12">
        <v>0</v>
      </c>
      <c r="AQ1440" s="12">
        <v>0</v>
      </c>
      <c r="AR1440" s="12">
        <v>0</v>
      </c>
      <c r="AS1440" s="12">
        <v>20</v>
      </c>
      <c r="AT1440" s="12">
        <v>20</v>
      </c>
      <c r="AU1440" s="12">
        <v>150</v>
      </c>
      <c r="AX1440" s="12">
        <v>0</v>
      </c>
      <c r="AY1440" s="12">
        <v>-2.7599999999999999E-3</v>
      </c>
      <c r="AZ1440" s="12">
        <v>5.4904000000000003E-3</v>
      </c>
      <c r="BA1440" s="12">
        <v>28.2164</v>
      </c>
      <c r="BB1440" s="12">
        <v>2.2048600000000002E-2</v>
      </c>
      <c r="BC1440" s="12">
        <v>1.969252</v>
      </c>
      <c r="BD1440" s="12">
        <v>1.9548800000000002E-2</v>
      </c>
      <c r="BE1440" s="12">
        <v>2.9523400000000002E-2</v>
      </c>
      <c r="BF1440" s="12">
        <v>1.0410600000000001E-2</v>
      </c>
      <c r="BG1440" s="12">
        <v>2.9230900000000001E-2</v>
      </c>
      <c r="BH1440" s="12">
        <v>1.61193E-2</v>
      </c>
      <c r="BI1440" s="12">
        <v>2.3064000000000001E-3</v>
      </c>
      <c r="BJ1440" s="12">
        <v>3.8729999999999998E-4</v>
      </c>
      <c r="BK1440" s="12">
        <v>2.0415800000000001E-2</v>
      </c>
      <c r="BL1440" s="12">
        <v>3.2978E-3</v>
      </c>
      <c r="BM1440" s="12">
        <v>28.784120000000001</v>
      </c>
      <c r="BN1440" s="12">
        <v>2.0655300000000001E-2</v>
      </c>
      <c r="BO1440" s="12">
        <v>1.995333</v>
      </c>
      <c r="BP1440" s="12">
        <v>1.8886500000000001E-2</v>
      </c>
      <c r="BQ1440" s="12">
        <v>3.5809300000000002E-2</v>
      </c>
      <c r="BR1440" s="12">
        <v>1.03351E-2</v>
      </c>
      <c r="BS1440" s="12">
        <v>5.8011699999999999E-2</v>
      </c>
      <c r="BT1440" s="12">
        <v>1.5830299999999999E-2</v>
      </c>
      <c r="BU1440" s="12">
        <v>5.7058999999999999E-3</v>
      </c>
      <c r="BV1440" s="12">
        <v>3.57E-4</v>
      </c>
      <c r="BW1440" s="12">
        <v>1</v>
      </c>
      <c r="BX1440" s="12">
        <v>0</v>
      </c>
      <c r="BY1440" s="12">
        <v>1</v>
      </c>
      <c r="BZ1440" s="12">
        <v>0</v>
      </c>
      <c r="CA1440" s="12">
        <v>1</v>
      </c>
      <c r="CB1440" s="12">
        <v>0</v>
      </c>
      <c r="CC1440" s="12">
        <v>1</v>
      </c>
      <c r="CD1440" s="12">
        <v>0</v>
      </c>
      <c r="CE1440" s="12">
        <v>1</v>
      </c>
      <c r="CF1440" s="12">
        <v>0</v>
      </c>
      <c r="CG1440" s="12">
        <v>1</v>
      </c>
      <c r="CH1440" s="12">
        <v>0</v>
      </c>
      <c r="CI1440" s="12">
        <v>1</v>
      </c>
      <c r="CJ1440" s="44">
        <v>9.9999999999999995E-21</v>
      </c>
      <c r="CK1440" s="12">
        <v>1</v>
      </c>
      <c r="CL1440" s="12">
        <v>0</v>
      </c>
      <c r="CM1440" s="12">
        <v>1</v>
      </c>
      <c r="CN1440" s="44">
        <v>9.9999999999999995E-21</v>
      </c>
      <c r="CO1440" s="12">
        <v>1</v>
      </c>
      <c r="CP1440" s="44">
        <v>9.9999999999999995E-21</v>
      </c>
      <c r="CQ1440" s="12">
        <v>1</v>
      </c>
      <c r="CR1440" s="44">
        <v>9.9999999999999995E-21</v>
      </c>
      <c r="CS1440" s="12">
        <v>1.0026090000000001</v>
      </c>
      <c r="CT1440" s="12">
        <v>1.9862999999999999E-3</v>
      </c>
      <c r="CU1440" s="12">
        <v>2.31758E-2</v>
      </c>
      <c r="CV1440" s="12">
        <v>4.3896999999999999E-3</v>
      </c>
      <c r="CW1440" s="12">
        <v>0.56772489999999998</v>
      </c>
      <c r="CX1440" s="12">
        <v>7.7137999999999998E-3</v>
      </c>
      <c r="CY1440" s="12">
        <v>2.6081E-2</v>
      </c>
      <c r="CZ1440" s="12">
        <v>5.0451999999999997E-3</v>
      </c>
      <c r="DA1440" s="12">
        <v>6.2858999999999996E-3</v>
      </c>
      <c r="DB1440" s="12">
        <v>1.2515E-3</v>
      </c>
      <c r="DC1440" s="12">
        <v>2.8780699999999999E-2</v>
      </c>
      <c r="DD1440" s="12">
        <v>3.0385999999999998E-3</v>
      </c>
      <c r="DE1440" s="12">
        <v>3.4055999999999999E-3</v>
      </c>
      <c r="DF1440" s="12">
        <v>1.4770000000000001E-4</v>
      </c>
      <c r="DG1440" s="12">
        <v>1.1709999999999999E-3</v>
      </c>
      <c r="DH1440" s="12">
        <v>1.9699999999999999E-4</v>
      </c>
      <c r="DI1440" s="12">
        <v>0.53604229999999997</v>
      </c>
      <c r="DJ1440" s="12">
        <v>2.2995700000000001E-2</v>
      </c>
      <c r="DK1440" s="12">
        <v>1.26829E-2</v>
      </c>
      <c r="DL1440" s="12">
        <v>4.5071600000000003E-2</v>
      </c>
      <c r="DM1440" s="12">
        <v>2.4858600000000002E-2</v>
      </c>
      <c r="DN1440" s="12">
        <v>3.5536699999999997E-2</v>
      </c>
      <c r="DO1440" s="12">
        <v>2.0000000000000002E-5</v>
      </c>
      <c r="DP1440" s="12">
        <v>1.4989799999999999E-2</v>
      </c>
      <c r="DQ1440" s="12">
        <v>5.2877999999999996E-3</v>
      </c>
      <c r="DR1440" s="12">
        <v>14.32624</v>
      </c>
      <c r="DS1440" s="12">
        <v>0.14265659999999999</v>
      </c>
      <c r="DT1440" s="12">
        <v>13.98217</v>
      </c>
      <c r="DU1440" s="12">
        <v>0.15090139999999999</v>
      </c>
      <c r="DV1440" s="12">
        <v>97.597729999999999</v>
      </c>
      <c r="DW1440" s="12">
        <v>0.42015839999999999</v>
      </c>
      <c r="DX1440" s="12">
        <v>48.30359</v>
      </c>
      <c r="DY1440" s="12">
        <v>0.51449409999999995</v>
      </c>
      <c r="DZ1440" s="12">
        <v>0.51460130000000004</v>
      </c>
      <c r="EA1440" s="12">
        <v>0.63302099999999994</v>
      </c>
      <c r="EB1440" s="12">
        <v>0</v>
      </c>
      <c r="EC1440" s="44">
        <v>9.8478029999999997E-17</v>
      </c>
      <c r="ED1440" s="44">
        <v>1.4108199999999999E-15</v>
      </c>
      <c r="EE1440" s="12" t="s">
        <v>1832</v>
      </c>
      <c r="EF1440" s="12">
        <v>1.9124000000000001E-3</v>
      </c>
      <c r="EG1440" s="44">
        <v>4.2123999999999998E-7</v>
      </c>
      <c r="EH1440" s="12">
        <v>1.5494380000000001</v>
      </c>
      <c r="EI1440" s="12">
        <v>1.000157</v>
      </c>
      <c r="EJ1440" s="12">
        <v>6.6699999999999995E-4</v>
      </c>
      <c r="EK1440" s="44">
        <v>5.0000000000000004E-6</v>
      </c>
      <c r="EL1440" s="12">
        <v>1.05E-4</v>
      </c>
      <c r="EM1440" s="44">
        <v>5.0000000000000004E-6</v>
      </c>
      <c r="EN1440" s="12">
        <v>2.7500000000000002E-4</v>
      </c>
      <c r="EO1440" s="44">
        <v>1.9999999999999999E-6</v>
      </c>
      <c r="EP1440" s="12">
        <v>1.24E-2</v>
      </c>
      <c r="EQ1440" s="12">
        <v>5.0000000000000002E-5</v>
      </c>
      <c r="ER1440" s="12">
        <v>1.2899999999999999E-4</v>
      </c>
      <c r="ES1440" s="12">
        <v>8.0000000000000007E-5</v>
      </c>
      <c r="ET1440" s="12">
        <v>1.7000000000000001E-4</v>
      </c>
      <c r="EU1440" s="12">
        <v>3.0000000000000001E-5</v>
      </c>
      <c r="EV1440" s="12">
        <v>263</v>
      </c>
      <c r="EW1440" s="12">
        <v>2.9999999999999997E-4</v>
      </c>
      <c r="EX1440" s="12">
        <v>1.96</v>
      </c>
      <c r="EY1440" s="12">
        <v>0.02</v>
      </c>
      <c r="EZ1440" s="12">
        <v>-2.7599999999999999E-3</v>
      </c>
      <c r="FA1440" s="12">
        <v>5.4904000000000003E-3</v>
      </c>
      <c r="FB1440" s="12">
        <v>28.2164</v>
      </c>
      <c r="FC1440" s="12">
        <v>2.2048600000000002E-2</v>
      </c>
      <c r="FD1440" s="12">
        <v>1.9695609999999999</v>
      </c>
      <c r="FE1440" s="12">
        <v>1.9551800000000001E-2</v>
      </c>
      <c r="FF1440" s="12">
        <v>2.9523400000000002E-2</v>
      </c>
      <c r="FG1440" s="12">
        <v>1.0410600000000001E-2</v>
      </c>
      <c r="FH1440" s="12">
        <v>4.5291499999999998E-2</v>
      </c>
      <c r="FI1440" s="12">
        <v>2.4975799999999999E-2</v>
      </c>
      <c r="FJ1440" s="12">
        <v>2.3064000000000001E-3</v>
      </c>
      <c r="FK1440" s="12">
        <v>3.8729999999999998E-4</v>
      </c>
      <c r="FL1440" s="12">
        <v>8.1299999999999997E-5</v>
      </c>
      <c r="FM1440" s="12">
        <v>16.889990000000001</v>
      </c>
      <c r="FN1440" s="12">
        <v>6.9801500000000002E-2</v>
      </c>
      <c r="FO1440" s="12">
        <v>0.99579609999999996</v>
      </c>
      <c r="FP1440" s="12">
        <v>16.91892</v>
      </c>
      <c r="FQ1440" s="12">
        <v>0.9982664</v>
      </c>
      <c r="FR1440" s="12">
        <v>3.6309999999999999E-4</v>
      </c>
      <c r="FS1440" s="44">
        <v>5.4629999999999996E-10</v>
      </c>
      <c r="FT1440" s="44">
        <v>5.8099999999999998E-11</v>
      </c>
      <c r="FU1440" s="12">
        <v>0</v>
      </c>
      <c r="FV1440" s="44">
        <v>4.962E-10</v>
      </c>
      <c r="FW1440" s="12">
        <v>1.975E-2</v>
      </c>
      <c r="FX1440" s="44">
        <v>5.4629999999999996E-10</v>
      </c>
      <c r="FY1440" s="44">
        <v>7.0679999999999999E-6</v>
      </c>
      <c r="FZ1440" s="44">
        <v>5.5304999999999997E-10</v>
      </c>
      <c r="GA1440" s="44">
        <v>6.3080000000000001E-9</v>
      </c>
      <c r="GB1440" s="44">
        <v>5.5430000000000004E-10</v>
      </c>
      <c r="GC1440" s="12">
        <v>1.167E-2</v>
      </c>
      <c r="GD1440" s="12">
        <v>0</v>
      </c>
      <c r="GE1440" s="12">
        <v>295.5</v>
      </c>
      <c r="GF1440" s="12">
        <v>0.1</v>
      </c>
      <c r="GG1440" s="12">
        <v>1575</v>
      </c>
      <c r="GH1440" s="12">
        <v>2</v>
      </c>
      <c r="GI1440" s="12">
        <v>1.24E-2</v>
      </c>
      <c r="GJ1440" s="12">
        <v>2.3690999999999999E-3</v>
      </c>
    </row>
    <row r="1441" spans="1:192" s="12" customFormat="1" ht="12">
      <c r="A1441" s="31"/>
      <c r="B1441" s="32" t="s">
        <v>1664</v>
      </c>
      <c r="C1441" s="32">
        <v>3.5</v>
      </c>
      <c r="D1441" s="41">
        <v>14.48189</v>
      </c>
      <c r="E1441" s="33">
        <v>6.6333E-3</v>
      </c>
      <c r="F1441" s="33">
        <v>0.51719999999999999</v>
      </c>
      <c r="G1441" s="34">
        <v>0.20497388974910843</v>
      </c>
      <c r="H1441" s="45">
        <v>76.915562389760751</v>
      </c>
      <c r="I1441" s="36">
        <v>98.948700000000002</v>
      </c>
      <c r="J1441" s="42">
        <v>49.487670000000001</v>
      </c>
      <c r="K1441" s="42">
        <v>0.2887054</v>
      </c>
      <c r="L1441" s="12">
        <v>1.6636000000000001E-3</v>
      </c>
      <c r="T1441" s="12" t="s">
        <v>2027</v>
      </c>
      <c r="U1441" s="12" t="s">
        <v>1827</v>
      </c>
      <c r="V1441" s="12">
        <v>37</v>
      </c>
      <c r="W1441" s="43">
        <v>43726</v>
      </c>
      <c r="X1441" s="12">
        <v>15.716670000000001</v>
      </c>
      <c r="Y1441" s="44">
        <v>3651666000</v>
      </c>
      <c r="Z1441" s="12" t="s">
        <v>1828</v>
      </c>
      <c r="AA1441" s="12" t="s">
        <v>1452</v>
      </c>
      <c r="AB1441" s="12">
        <v>6</v>
      </c>
      <c r="AC1441" s="12" t="s">
        <v>1829</v>
      </c>
      <c r="AE1441" s="12" t="s">
        <v>1454</v>
      </c>
      <c r="AF1441" s="12">
        <v>7.875</v>
      </c>
      <c r="AG1441" s="12" t="s">
        <v>1847</v>
      </c>
      <c r="AH1441" s="12" t="s">
        <v>1831</v>
      </c>
      <c r="AI1441" s="12" t="s">
        <v>1464</v>
      </c>
      <c r="AJ1441" s="12">
        <v>1</v>
      </c>
      <c r="AK1441" s="12" t="s">
        <v>1458</v>
      </c>
      <c r="AL1441" s="12">
        <v>1</v>
      </c>
      <c r="AM1441" s="12" t="s">
        <v>1459</v>
      </c>
      <c r="AN1441" s="12">
        <v>3.5</v>
      </c>
      <c r="AO1441" s="12">
        <v>0</v>
      </c>
      <c r="AP1441" s="12">
        <v>0</v>
      </c>
      <c r="AQ1441" s="12">
        <v>0</v>
      </c>
      <c r="AR1441" s="12">
        <v>0</v>
      </c>
      <c r="AS1441" s="12">
        <v>20</v>
      </c>
      <c r="AT1441" s="12">
        <v>20</v>
      </c>
      <c r="AU1441" s="12">
        <v>200</v>
      </c>
      <c r="AX1441" s="12">
        <v>0</v>
      </c>
      <c r="AY1441" s="12">
        <v>7.7995E-3</v>
      </c>
      <c r="AZ1441" s="12">
        <v>4.2125000000000001E-3</v>
      </c>
      <c r="BA1441" s="12">
        <v>59.368450000000003</v>
      </c>
      <c r="BB1441" s="12">
        <v>2.87269E-2</v>
      </c>
      <c r="BC1441" s="12">
        <v>4.0989050000000002</v>
      </c>
      <c r="BD1441" s="12">
        <v>2.3283499999999999E-2</v>
      </c>
      <c r="BE1441" s="12">
        <v>7.3989200000000005E-2</v>
      </c>
      <c r="BF1441" s="12">
        <v>7.6658999999999998E-3</v>
      </c>
      <c r="BG1441" s="12">
        <v>1.81709E-2</v>
      </c>
      <c r="BH1441" s="12">
        <v>1.8368900000000001E-2</v>
      </c>
      <c r="BI1441" s="12">
        <v>2.1202E-3</v>
      </c>
      <c r="BJ1441" s="12">
        <v>3.1149999999999998E-4</v>
      </c>
      <c r="BK1441" s="12">
        <v>2.8543499999999999E-2</v>
      </c>
      <c r="BL1441" s="12">
        <v>2.5644000000000001E-3</v>
      </c>
      <c r="BM1441" s="12">
        <v>59.823549999999997</v>
      </c>
      <c r="BN1441" s="12">
        <v>2.7762200000000001E-2</v>
      </c>
      <c r="BO1441" s="12">
        <v>4.1291640000000003</v>
      </c>
      <c r="BP1441" s="12">
        <v>2.2534800000000001E-2</v>
      </c>
      <c r="BQ1441" s="12">
        <v>8.1770999999999996E-2</v>
      </c>
      <c r="BR1441" s="12">
        <v>7.4450999999999996E-3</v>
      </c>
      <c r="BS1441" s="12">
        <v>5.1396900000000002E-2</v>
      </c>
      <c r="BT1441" s="12">
        <v>1.8178E-2</v>
      </c>
      <c r="BU1441" s="12">
        <v>5.3879000000000002E-3</v>
      </c>
      <c r="BV1441" s="12">
        <v>2.8029999999999998E-4</v>
      </c>
      <c r="BW1441" s="12">
        <v>1</v>
      </c>
      <c r="BX1441" s="12">
        <v>0</v>
      </c>
      <c r="BY1441" s="12">
        <v>1</v>
      </c>
      <c r="BZ1441" s="12">
        <v>0</v>
      </c>
      <c r="CA1441" s="12">
        <v>1</v>
      </c>
      <c r="CB1441" s="12">
        <v>0</v>
      </c>
      <c r="CC1441" s="12">
        <v>1</v>
      </c>
      <c r="CD1441" s="12">
        <v>0</v>
      </c>
      <c r="CE1441" s="12">
        <v>1</v>
      </c>
      <c r="CF1441" s="12">
        <v>0</v>
      </c>
      <c r="CG1441" s="12">
        <v>1</v>
      </c>
      <c r="CH1441" s="12">
        <v>0</v>
      </c>
      <c r="CI1441" s="12">
        <v>1</v>
      </c>
      <c r="CJ1441" s="44">
        <v>9.9999999999999995E-21</v>
      </c>
      <c r="CK1441" s="12">
        <v>1</v>
      </c>
      <c r="CL1441" s="12">
        <v>0</v>
      </c>
      <c r="CM1441" s="12">
        <v>1</v>
      </c>
      <c r="CN1441" s="44">
        <v>9.9999999999999995E-21</v>
      </c>
      <c r="CO1441" s="12">
        <v>1</v>
      </c>
      <c r="CP1441" s="44">
        <v>9.9999999999999995E-21</v>
      </c>
      <c r="CQ1441" s="12">
        <v>1</v>
      </c>
      <c r="CR1441" s="44">
        <v>9.9999999999999995E-21</v>
      </c>
      <c r="CS1441" s="12">
        <v>1.0013970000000001</v>
      </c>
      <c r="CT1441" s="12">
        <v>1.6636000000000001E-3</v>
      </c>
      <c r="CU1441" s="12">
        <v>2.0743999999999999E-2</v>
      </c>
      <c r="CV1441" s="12">
        <v>3.3419999999999999E-3</v>
      </c>
      <c r="CW1441" s="12">
        <v>0.45509549999999999</v>
      </c>
      <c r="CX1441" s="12">
        <v>7.3819999999999997E-3</v>
      </c>
      <c r="CY1441" s="12">
        <v>3.0259000000000001E-2</v>
      </c>
      <c r="CZ1441" s="12">
        <v>5.8573000000000002E-3</v>
      </c>
      <c r="DA1441" s="12">
        <v>7.7818999999999996E-3</v>
      </c>
      <c r="DB1441" s="12">
        <v>1.8265E-3</v>
      </c>
      <c r="DC1441" s="12">
        <v>3.3225900000000003E-2</v>
      </c>
      <c r="DD1441" s="12">
        <v>2.6416999999999999E-3</v>
      </c>
      <c r="DE1441" s="12">
        <v>3.2707000000000001E-3</v>
      </c>
      <c r="DF1441" s="12">
        <v>1.348E-4</v>
      </c>
      <c r="DG1441" s="12">
        <v>5.1719999999999999E-4</v>
      </c>
      <c r="DH1441" s="12">
        <v>7.6000000000000004E-5</v>
      </c>
      <c r="DI1441" s="12">
        <v>0.34367330000000001</v>
      </c>
      <c r="DJ1441" s="12">
        <v>6.6333E-3</v>
      </c>
      <c r="DK1441" s="12">
        <v>6.7057000000000002E-3</v>
      </c>
      <c r="DL1441" s="12">
        <v>1.30013E-2</v>
      </c>
      <c r="DM1441" s="12">
        <v>1.31431E-2</v>
      </c>
      <c r="DN1441" s="12">
        <v>8.3265900000000004E-2</v>
      </c>
      <c r="DO1441" s="12">
        <v>1.06E-5</v>
      </c>
      <c r="DP1441" s="12">
        <v>1.8048399999999999E-2</v>
      </c>
      <c r="DQ1441" s="12">
        <v>1.8728E-3</v>
      </c>
      <c r="DR1441" s="12">
        <v>14.48189</v>
      </c>
      <c r="DS1441" s="12">
        <v>8.2561200000000001E-2</v>
      </c>
      <c r="DT1441" s="12">
        <v>14.32957</v>
      </c>
      <c r="DU1441" s="12">
        <v>8.4732199999999994E-2</v>
      </c>
      <c r="DV1441" s="12">
        <v>98.948700000000002</v>
      </c>
      <c r="DW1441" s="12">
        <v>0.1693673</v>
      </c>
      <c r="DX1441" s="12">
        <v>49.487670000000001</v>
      </c>
      <c r="DY1441" s="12">
        <v>0.2887054</v>
      </c>
      <c r="DZ1441" s="12">
        <v>0.28890559999999998</v>
      </c>
      <c r="EA1441" s="12">
        <v>0</v>
      </c>
      <c r="EB1441" s="12">
        <v>0</v>
      </c>
      <c r="EC1441" s="44">
        <v>2.049748E-16</v>
      </c>
      <c r="ED1441" s="44">
        <v>2.9684230000000001E-15</v>
      </c>
      <c r="EE1441" s="12" t="s">
        <v>1832</v>
      </c>
      <c r="EF1441" s="12">
        <v>1.9124000000000001E-3</v>
      </c>
      <c r="EG1441" s="44">
        <v>4.2123999999999998E-7</v>
      </c>
      <c r="EH1441" s="12">
        <v>1.496521</v>
      </c>
      <c r="EI1441" s="12">
        <v>1.0001439999999999</v>
      </c>
      <c r="EJ1441" s="12">
        <v>6.6699999999999995E-4</v>
      </c>
      <c r="EK1441" s="44">
        <v>5.0000000000000004E-6</v>
      </c>
      <c r="EL1441" s="12">
        <v>1.05E-4</v>
      </c>
      <c r="EM1441" s="44">
        <v>5.0000000000000004E-6</v>
      </c>
      <c r="EN1441" s="12">
        <v>2.7500000000000002E-4</v>
      </c>
      <c r="EO1441" s="44">
        <v>1.9999999999999999E-6</v>
      </c>
      <c r="EP1441" s="12">
        <v>1.24E-2</v>
      </c>
      <c r="EQ1441" s="12">
        <v>5.0000000000000002E-5</v>
      </c>
      <c r="ER1441" s="12">
        <v>1.2899999999999999E-4</v>
      </c>
      <c r="ES1441" s="12">
        <v>8.0000000000000007E-5</v>
      </c>
      <c r="ET1441" s="12">
        <v>1.7000000000000001E-4</v>
      </c>
      <c r="EU1441" s="12">
        <v>3.0000000000000001E-5</v>
      </c>
      <c r="EV1441" s="12">
        <v>263</v>
      </c>
      <c r="EW1441" s="12">
        <v>2.9999999999999997E-4</v>
      </c>
      <c r="EX1441" s="12">
        <v>1.96</v>
      </c>
      <c r="EY1441" s="12">
        <v>0.02</v>
      </c>
      <c r="EZ1441" s="12">
        <v>7.7995E-3</v>
      </c>
      <c r="FA1441" s="12">
        <v>4.2125000000000001E-3</v>
      </c>
      <c r="FB1441" s="12">
        <v>59.368450000000003</v>
      </c>
      <c r="FC1441" s="12">
        <v>2.87269E-2</v>
      </c>
      <c r="FD1441" s="12">
        <v>4.0994970000000004</v>
      </c>
      <c r="FE1441" s="12">
        <v>2.3286899999999999E-2</v>
      </c>
      <c r="FF1441" s="12">
        <v>7.3989200000000005E-2</v>
      </c>
      <c r="FG1441" s="12">
        <v>7.6658999999999998E-3</v>
      </c>
      <c r="FH1441" s="12">
        <v>2.7193200000000001E-2</v>
      </c>
      <c r="FI1441" s="12">
        <v>2.74895E-2</v>
      </c>
      <c r="FJ1441" s="12">
        <v>2.1202E-3</v>
      </c>
      <c r="FK1441" s="12">
        <v>3.1149999999999998E-4</v>
      </c>
      <c r="FL1441" s="12">
        <v>3.5599999999999998E-5</v>
      </c>
      <c r="FM1441" s="12">
        <v>14.753069999999999</v>
      </c>
      <c r="FN1441" s="12">
        <v>6.9052100000000005E-2</v>
      </c>
      <c r="FO1441" s="12">
        <v>0.57010780000000005</v>
      </c>
      <c r="FP1441" s="12">
        <v>14.76389</v>
      </c>
      <c r="FQ1441" s="12">
        <v>0.99925419999999998</v>
      </c>
      <c r="FR1441" s="12">
        <v>2.7839999999999999E-4</v>
      </c>
      <c r="FS1441" s="44">
        <v>5.4629999999999996E-10</v>
      </c>
      <c r="FT1441" s="44">
        <v>5.8099999999999998E-11</v>
      </c>
      <c r="FU1441" s="12">
        <v>0</v>
      </c>
      <c r="FV1441" s="44">
        <v>4.962E-10</v>
      </c>
      <c r="FW1441" s="12">
        <v>1.975E-2</v>
      </c>
      <c r="FX1441" s="44">
        <v>5.4629999999999996E-10</v>
      </c>
      <c r="FY1441" s="44">
        <v>7.0679999999999999E-6</v>
      </c>
      <c r="FZ1441" s="44">
        <v>5.5304999999999997E-10</v>
      </c>
      <c r="GA1441" s="44">
        <v>6.3080000000000001E-9</v>
      </c>
      <c r="GB1441" s="44">
        <v>5.5430000000000004E-10</v>
      </c>
      <c r="GC1441" s="12">
        <v>1.167E-2</v>
      </c>
      <c r="GD1441" s="12">
        <v>0</v>
      </c>
      <c r="GE1441" s="12">
        <v>295.5</v>
      </c>
      <c r="GF1441" s="12">
        <v>0.1</v>
      </c>
      <c r="GG1441" s="12">
        <v>1575</v>
      </c>
      <c r="GH1441" s="12">
        <v>2</v>
      </c>
      <c r="GI1441" s="12">
        <v>1.24E-2</v>
      </c>
      <c r="GJ1441" s="12">
        <v>5.5510999999999998E-3</v>
      </c>
    </row>
    <row r="1442" spans="1:192" s="12" customFormat="1" ht="12">
      <c r="A1442" s="31"/>
      <c r="B1442" s="32" t="s">
        <v>1690</v>
      </c>
      <c r="C1442" s="32">
        <v>3.5</v>
      </c>
      <c r="D1442" s="41">
        <v>14.46608</v>
      </c>
      <c r="E1442" s="33">
        <v>6.2920000000000001E-4</v>
      </c>
      <c r="F1442" s="33">
        <v>0.29829999999999995</v>
      </c>
      <c r="G1442" s="34">
        <v>0.28575016450734925</v>
      </c>
      <c r="H1442" s="45">
        <v>810.87730451366815</v>
      </c>
      <c r="I1442" s="36">
        <v>99.391030000000001</v>
      </c>
      <c r="J1442" s="42">
        <v>49.652200000000001</v>
      </c>
      <c r="K1442" s="42">
        <v>0.21003550000000001</v>
      </c>
      <c r="L1442" s="12">
        <v>1.9862999999999999E-3</v>
      </c>
      <c r="T1442" s="12" t="s">
        <v>2028</v>
      </c>
      <c r="U1442" s="12" t="s">
        <v>1827</v>
      </c>
      <c r="V1442" s="12">
        <v>37</v>
      </c>
      <c r="W1442" s="43">
        <v>43728</v>
      </c>
      <c r="X1442" s="12">
        <v>4.4666670000000002</v>
      </c>
      <c r="Y1442" s="44">
        <v>3651799000</v>
      </c>
      <c r="Z1442" s="12" t="s">
        <v>1828</v>
      </c>
      <c r="AA1442" s="12" t="s">
        <v>1452</v>
      </c>
      <c r="AB1442" s="12">
        <v>6</v>
      </c>
      <c r="AC1442" s="12" t="s">
        <v>1829</v>
      </c>
      <c r="AE1442" s="12" t="s">
        <v>1454</v>
      </c>
      <c r="AF1442" s="12">
        <v>7.875</v>
      </c>
      <c r="AG1442" s="12" t="s">
        <v>1856</v>
      </c>
      <c r="AH1442" s="12" t="s">
        <v>1831</v>
      </c>
      <c r="AI1442" s="12" t="s">
        <v>1464</v>
      </c>
      <c r="AJ1442" s="12">
        <v>1</v>
      </c>
      <c r="AK1442" s="12" t="s">
        <v>1458</v>
      </c>
      <c r="AL1442" s="12">
        <v>1</v>
      </c>
      <c r="AM1442" s="12" t="s">
        <v>1459</v>
      </c>
      <c r="AN1442" s="12">
        <v>3.5</v>
      </c>
      <c r="AO1442" s="12">
        <v>0</v>
      </c>
      <c r="AP1442" s="12">
        <v>0</v>
      </c>
      <c r="AQ1442" s="12">
        <v>0</v>
      </c>
      <c r="AR1442" s="12">
        <v>0</v>
      </c>
      <c r="AS1442" s="12">
        <v>20</v>
      </c>
      <c r="AT1442" s="12">
        <v>20</v>
      </c>
      <c r="AU1442" s="12">
        <v>108</v>
      </c>
      <c r="AX1442" s="12">
        <v>0</v>
      </c>
      <c r="AY1442" s="12">
        <v>1.0766E-3</v>
      </c>
      <c r="AZ1442" s="12">
        <v>5.4133000000000002E-3</v>
      </c>
      <c r="BA1442" s="12">
        <v>82.673760000000001</v>
      </c>
      <c r="BB1442" s="12">
        <v>3.8758899999999999E-2</v>
      </c>
      <c r="BC1442" s="12">
        <v>5.7141200000000003</v>
      </c>
      <c r="BD1442" s="12">
        <v>2.3081299999999999E-2</v>
      </c>
      <c r="BE1442" s="12">
        <v>7.4023800000000001E-2</v>
      </c>
      <c r="BF1442" s="12">
        <v>8.4267000000000005E-3</v>
      </c>
      <c r="BG1442" s="12">
        <v>2.3311E-3</v>
      </c>
      <c r="BH1442" s="12">
        <v>2.0639299999999999E-2</v>
      </c>
      <c r="BI1442" s="12">
        <v>1.7045999999999999E-3</v>
      </c>
      <c r="BJ1442" s="12">
        <v>3.7760000000000002E-4</v>
      </c>
      <c r="BK1442" s="12">
        <v>2.42524E-2</v>
      </c>
      <c r="BL1442" s="12">
        <v>3.1676999999999999E-3</v>
      </c>
      <c r="BM1442" s="12">
        <v>83.260310000000004</v>
      </c>
      <c r="BN1442" s="12">
        <v>3.7966899999999998E-2</v>
      </c>
      <c r="BO1442" s="12">
        <v>5.740202</v>
      </c>
      <c r="BP1442" s="12">
        <v>2.2523100000000001E-2</v>
      </c>
      <c r="BQ1442" s="12">
        <v>8.0309699999999998E-2</v>
      </c>
      <c r="BR1442" s="12">
        <v>8.3332000000000007E-3</v>
      </c>
      <c r="BS1442" s="12">
        <v>3.1111900000000001E-2</v>
      </c>
      <c r="BT1442" s="12">
        <v>2.0414399999999999E-2</v>
      </c>
      <c r="BU1442" s="12">
        <v>5.5748999999999998E-3</v>
      </c>
      <c r="BV1442" s="12">
        <v>3.4519999999999999E-4</v>
      </c>
      <c r="BW1442" s="12">
        <v>1</v>
      </c>
      <c r="BX1442" s="12">
        <v>0</v>
      </c>
      <c r="BY1442" s="12">
        <v>1</v>
      </c>
      <c r="BZ1442" s="12">
        <v>0</v>
      </c>
      <c r="CA1442" s="12">
        <v>1</v>
      </c>
      <c r="CB1442" s="12">
        <v>0</v>
      </c>
      <c r="CC1442" s="12">
        <v>1</v>
      </c>
      <c r="CD1442" s="12">
        <v>0</v>
      </c>
      <c r="CE1442" s="12">
        <v>1</v>
      </c>
      <c r="CF1442" s="12">
        <v>0</v>
      </c>
      <c r="CG1442" s="12">
        <v>1</v>
      </c>
      <c r="CH1442" s="12">
        <v>0</v>
      </c>
      <c r="CI1442" s="12">
        <v>1</v>
      </c>
      <c r="CJ1442" s="44">
        <v>9.9999999999999995E-21</v>
      </c>
      <c r="CK1442" s="12">
        <v>1</v>
      </c>
      <c r="CL1442" s="12">
        <v>0</v>
      </c>
      <c r="CM1442" s="12">
        <v>1</v>
      </c>
      <c r="CN1442" s="44">
        <v>9.9999999999999995E-21</v>
      </c>
      <c r="CO1442" s="12">
        <v>1</v>
      </c>
      <c r="CP1442" s="44">
        <v>9.9999999999999995E-21</v>
      </c>
      <c r="CQ1442" s="12">
        <v>1</v>
      </c>
      <c r="CR1442" s="44">
        <v>9.9999999999999995E-21</v>
      </c>
      <c r="CS1442" s="12">
        <v>1.0026090000000001</v>
      </c>
      <c r="CT1442" s="12">
        <v>1.9862999999999999E-3</v>
      </c>
      <c r="CU1442" s="12">
        <v>2.31758E-2</v>
      </c>
      <c r="CV1442" s="12">
        <v>4.3896999999999999E-3</v>
      </c>
      <c r="CW1442" s="12">
        <v>0.58654459999999997</v>
      </c>
      <c r="CX1442" s="12">
        <v>7.7955000000000003E-3</v>
      </c>
      <c r="CY1442" s="12">
        <v>2.6081E-2</v>
      </c>
      <c r="CZ1442" s="12">
        <v>5.0451999999999997E-3</v>
      </c>
      <c r="DA1442" s="12">
        <v>6.2858999999999996E-3</v>
      </c>
      <c r="DB1442" s="12">
        <v>1.2515E-3</v>
      </c>
      <c r="DC1442" s="12">
        <v>2.8780699999999999E-2</v>
      </c>
      <c r="DD1442" s="12">
        <v>3.0385999999999998E-3</v>
      </c>
      <c r="DE1442" s="12">
        <v>3.8747999999999999E-3</v>
      </c>
      <c r="DF1442" s="12">
        <v>1.5080000000000001E-4</v>
      </c>
      <c r="DG1442" s="12">
        <v>2.9829999999999999E-4</v>
      </c>
      <c r="DH1442" s="12">
        <v>6.6099999999999994E-5</v>
      </c>
      <c r="DI1442" s="12">
        <v>4.2336100000000002E-2</v>
      </c>
      <c r="DJ1442" s="12">
        <v>6.2920000000000001E-4</v>
      </c>
      <c r="DK1442" s="12">
        <v>5.5704999999999999E-3</v>
      </c>
      <c r="DL1442" s="12">
        <v>1.2332000000000001E-3</v>
      </c>
      <c r="DM1442" s="12">
        <v>1.0918199999999999E-2</v>
      </c>
      <c r="DN1442" s="12">
        <v>7.4482000000000003E-3</v>
      </c>
      <c r="DO1442" s="44">
        <v>8.773564E-6</v>
      </c>
      <c r="DP1442" s="12">
        <v>1.29525E-2</v>
      </c>
      <c r="DQ1442" s="12">
        <v>1.4754E-3</v>
      </c>
      <c r="DR1442" s="12">
        <v>14.46608</v>
      </c>
      <c r="DS1442" s="12">
        <v>5.8825700000000002E-2</v>
      </c>
      <c r="DT1442" s="12">
        <v>14.37786</v>
      </c>
      <c r="DU1442" s="12">
        <v>6.16489E-2</v>
      </c>
      <c r="DV1442" s="12">
        <v>99.391030000000001</v>
      </c>
      <c r="DW1442" s="12">
        <v>0.15032719999999999</v>
      </c>
      <c r="DX1442" s="12">
        <v>49.652200000000001</v>
      </c>
      <c r="DY1442" s="12">
        <v>0.21003550000000001</v>
      </c>
      <c r="DZ1442" s="12">
        <v>0.21031250000000001</v>
      </c>
      <c r="EA1442" s="12">
        <v>0</v>
      </c>
      <c r="EB1442" s="12">
        <v>0</v>
      </c>
      <c r="EC1442" s="44">
        <v>2.857503E-16</v>
      </c>
      <c r="ED1442" s="44">
        <v>4.1336879999999999E-15</v>
      </c>
      <c r="EE1442" s="12" t="s">
        <v>1832</v>
      </c>
      <c r="EF1442" s="12">
        <v>1.9124000000000001E-3</v>
      </c>
      <c r="EG1442" s="44">
        <v>4.2123999999999998E-7</v>
      </c>
      <c r="EH1442" s="12">
        <v>1.5424720000000001</v>
      </c>
      <c r="EI1442" s="12">
        <v>1.0001549999999999</v>
      </c>
      <c r="EJ1442" s="12">
        <v>6.6699999999999995E-4</v>
      </c>
      <c r="EK1442" s="44">
        <v>5.0000000000000004E-6</v>
      </c>
      <c r="EL1442" s="12">
        <v>1.05E-4</v>
      </c>
      <c r="EM1442" s="44">
        <v>5.0000000000000004E-6</v>
      </c>
      <c r="EN1442" s="12">
        <v>2.7500000000000002E-4</v>
      </c>
      <c r="EO1442" s="44">
        <v>1.9999999999999999E-6</v>
      </c>
      <c r="EP1442" s="12">
        <v>1.24E-2</v>
      </c>
      <c r="EQ1442" s="12">
        <v>5.0000000000000002E-5</v>
      </c>
      <c r="ER1442" s="12">
        <v>1.2899999999999999E-4</v>
      </c>
      <c r="ES1442" s="12">
        <v>8.0000000000000007E-5</v>
      </c>
      <c r="ET1442" s="12">
        <v>1.7000000000000001E-4</v>
      </c>
      <c r="EU1442" s="12">
        <v>3.0000000000000001E-5</v>
      </c>
      <c r="EV1442" s="12">
        <v>263</v>
      </c>
      <c r="EW1442" s="12">
        <v>2.9999999999999997E-4</v>
      </c>
      <c r="EX1442" s="12">
        <v>1.96</v>
      </c>
      <c r="EY1442" s="12">
        <v>0.02</v>
      </c>
      <c r="EZ1442" s="12">
        <v>1.0766E-3</v>
      </c>
      <c r="FA1442" s="12">
        <v>5.4133000000000002E-3</v>
      </c>
      <c r="FB1442" s="12">
        <v>82.673760000000001</v>
      </c>
      <c r="FC1442" s="12">
        <v>3.8758899999999999E-2</v>
      </c>
      <c r="FD1442" s="12">
        <v>5.7150069999999999</v>
      </c>
      <c r="FE1442" s="12">
        <v>2.3084899999999998E-2</v>
      </c>
      <c r="FF1442" s="12">
        <v>7.4023800000000001E-2</v>
      </c>
      <c r="FG1442" s="12">
        <v>8.4267000000000005E-3</v>
      </c>
      <c r="FH1442" s="12">
        <v>3.5956999999999999E-3</v>
      </c>
      <c r="FI1442" s="12">
        <v>3.1835500000000003E-2</v>
      </c>
      <c r="FJ1442" s="12">
        <v>1.7045999999999999E-3</v>
      </c>
      <c r="FK1442" s="12">
        <v>3.7760000000000002E-4</v>
      </c>
      <c r="FL1442" s="12">
        <v>2.0599999999999999E-5</v>
      </c>
      <c r="FM1442" s="12">
        <v>22.174099999999999</v>
      </c>
      <c r="FN1442" s="12">
        <v>6.9127800000000003E-2</v>
      </c>
      <c r="FO1442" s="12">
        <v>0.4066495</v>
      </c>
      <c r="FP1442" s="12">
        <v>22.177710000000001</v>
      </c>
      <c r="FQ1442" s="12">
        <v>0.9998319</v>
      </c>
      <c r="FR1442" s="12">
        <v>2.4379999999999999E-4</v>
      </c>
      <c r="FS1442" s="44">
        <v>5.4629999999999996E-10</v>
      </c>
      <c r="FT1442" s="44">
        <v>5.8099999999999998E-11</v>
      </c>
      <c r="FU1442" s="12">
        <v>0</v>
      </c>
      <c r="FV1442" s="44">
        <v>4.962E-10</v>
      </c>
      <c r="FW1442" s="12">
        <v>1.975E-2</v>
      </c>
      <c r="FX1442" s="44">
        <v>5.4629999999999996E-10</v>
      </c>
      <c r="FY1442" s="44">
        <v>7.0679999999999999E-6</v>
      </c>
      <c r="FZ1442" s="44">
        <v>5.5304999999999997E-10</v>
      </c>
      <c r="GA1442" s="44">
        <v>6.3080000000000001E-9</v>
      </c>
      <c r="GB1442" s="44">
        <v>5.5430000000000004E-10</v>
      </c>
      <c r="GC1442" s="12">
        <v>1.167E-2</v>
      </c>
      <c r="GD1442" s="12">
        <v>0</v>
      </c>
      <c r="GE1442" s="12">
        <v>295.5</v>
      </c>
      <c r="GF1442" s="12">
        <v>0.1</v>
      </c>
      <c r="GG1442" s="12">
        <v>1575</v>
      </c>
      <c r="GH1442" s="12">
        <v>2</v>
      </c>
      <c r="GI1442" s="12">
        <v>1.24E-2</v>
      </c>
      <c r="GJ1442" s="12">
        <v>4.9649999999999998E-4</v>
      </c>
    </row>
    <row r="1443" spans="1:192" s="12" customFormat="1" ht="12">
      <c r="A1443" s="31"/>
      <c r="B1443" s="32" t="s">
        <v>1616</v>
      </c>
      <c r="C1443" s="32">
        <v>3.5</v>
      </c>
      <c r="D1443" s="41">
        <v>14.67914</v>
      </c>
      <c r="E1443" s="33">
        <v>2.2989E-3</v>
      </c>
      <c r="F1443" s="33">
        <v>0.55789999999999995</v>
      </c>
      <c r="G1443" s="34">
        <v>0.15006767655812919</v>
      </c>
      <c r="H1443" s="45">
        <v>221.93396841967896</v>
      </c>
      <c r="I1443" s="36">
        <v>98.878870000000006</v>
      </c>
      <c r="J1443" s="42">
        <v>50.1175</v>
      </c>
      <c r="K1443" s="42">
        <v>0.35501949999999999</v>
      </c>
      <c r="L1443" s="12">
        <v>1.6636000000000001E-3</v>
      </c>
      <c r="T1443" s="12" t="s">
        <v>2029</v>
      </c>
      <c r="U1443" s="12" t="s">
        <v>1827</v>
      </c>
      <c r="V1443" s="12">
        <v>37</v>
      </c>
      <c r="W1443" s="43">
        <v>43726</v>
      </c>
      <c r="X1443" s="12">
        <v>13.633330000000001</v>
      </c>
      <c r="Y1443" s="44">
        <v>3651659000</v>
      </c>
      <c r="Z1443" s="12" t="s">
        <v>1828</v>
      </c>
      <c r="AA1443" s="12" t="s">
        <v>1452</v>
      </c>
      <c r="AB1443" s="12">
        <v>6</v>
      </c>
      <c r="AC1443" s="12" t="s">
        <v>1829</v>
      </c>
      <c r="AE1443" s="12" t="s">
        <v>1454</v>
      </c>
      <c r="AF1443" s="12">
        <v>7.875</v>
      </c>
      <c r="AG1443" s="12" t="s">
        <v>1847</v>
      </c>
      <c r="AH1443" s="12" t="s">
        <v>1831</v>
      </c>
      <c r="AI1443" s="12" t="s">
        <v>1464</v>
      </c>
      <c r="AJ1443" s="12">
        <v>1</v>
      </c>
      <c r="AK1443" s="12" t="s">
        <v>1458</v>
      </c>
      <c r="AL1443" s="12">
        <v>1</v>
      </c>
      <c r="AM1443" s="12" t="s">
        <v>1459</v>
      </c>
      <c r="AN1443" s="12">
        <v>3.5</v>
      </c>
      <c r="AO1443" s="12">
        <v>0</v>
      </c>
      <c r="AP1443" s="12">
        <v>0</v>
      </c>
      <c r="AQ1443" s="12">
        <v>0</v>
      </c>
      <c r="AR1443" s="12">
        <v>0</v>
      </c>
      <c r="AS1443" s="12">
        <v>20</v>
      </c>
      <c r="AT1443" s="12">
        <v>20</v>
      </c>
      <c r="AU1443" s="12">
        <v>181</v>
      </c>
      <c r="AX1443" s="12">
        <v>0</v>
      </c>
      <c r="AY1443" s="12">
        <v>9.3610000000000004E-4</v>
      </c>
      <c r="AZ1443" s="12">
        <v>4.5138000000000001E-3</v>
      </c>
      <c r="BA1443" s="12">
        <v>44.057319999999997</v>
      </c>
      <c r="BB1443" s="12">
        <v>3.1947200000000002E-2</v>
      </c>
      <c r="BC1443" s="12">
        <v>3.0009260000000002</v>
      </c>
      <c r="BD1443" s="12">
        <v>1.99522E-2</v>
      </c>
      <c r="BE1443" s="12">
        <v>7.6904299999999995E-2</v>
      </c>
      <c r="BF1443" s="12">
        <v>9.6238999999999995E-3</v>
      </c>
      <c r="BG1443" s="12">
        <v>4.6185000000000002E-3</v>
      </c>
      <c r="BH1443" s="12">
        <v>1.79174E-2</v>
      </c>
      <c r="BI1443" s="12">
        <v>1.6746E-3</v>
      </c>
      <c r="BJ1443" s="12">
        <v>3.8499999999999998E-4</v>
      </c>
      <c r="BK1443" s="12">
        <v>2.1680100000000001E-2</v>
      </c>
      <c r="BL1443" s="12">
        <v>3.0341999999999999E-3</v>
      </c>
      <c r="BM1443" s="12">
        <v>44.528849999999998</v>
      </c>
      <c r="BN1443" s="12">
        <v>3.09071E-2</v>
      </c>
      <c r="BO1443" s="12">
        <v>3.0311849999999998</v>
      </c>
      <c r="BP1443" s="12">
        <v>1.9073099999999999E-2</v>
      </c>
      <c r="BQ1443" s="12">
        <v>8.4686200000000003E-2</v>
      </c>
      <c r="BR1443" s="12">
        <v>9.4490000000000008E-3</v>
      </c>
      <c r="BS1443" s="12">
        <v>3.7844500000000003E-2</v>
      </c>
      <c r="BT1443" s="12">
        <v>1.7721600000000001E-2</v>
      </c>
      <c r="BU1443" s="12">
        <v>4.9430000000000003E-3</v>
      </c>
      <c r="BV1443" s="12">
        <v>3.6010000000000003E-4</v>
      </c>
      <c r="BW1443" s="12">
        <v>1</v>
      </c>
      <c r="BX1443" s="12">
        <v>0</v>
      </c>
      <c r="BY1443" s="12">
        <v>1</v>
      </c>
      <c r="BZ1443" s="12">
        <v>0</v>
      </c>
      <c r="CA1443" s="12">
        <v>1</v>
      </c>
      <c r="CB1443" s="12">
        <v>0</v>
      </c>
      <c r="CC1443" s="12">
        <v>1</v>
      </c>
      <c r="CD1443" s="12">
        <v>0</v>
      </c>
      <c r="CE1443" s="12">
        <v>1</v>
      </c>
      <c r="CF1443" s="12">
        <v>0</v>
      </c>
      <c r="CG1443" s="12">
        <v>1</v>
      </c>
      <c r="CH1443" s="12">
        <v>0</v>
      </c>
      <c r="CI1443" s="12">
        <v>1</v>
      </c>
      <c r="CJ1443" s="44">
        <v>9.9999999999999995E-21</v>
      </c>
      <c r="CK1443" s="12">
        <v>1</v>
      </c>
      <c r="CL1443" s="12">
        <v>0</v>
      </c>
      <c r="CM1443" s="12">
        <v>1</v>
      </c>
      <c r="CN1443" s="44">
        <v>9.9999999999999995E-21</v>
      </c>
      <c r="CO1443" s="12">
        <v>1</v>
      </c>
      <c r="CP1443" s="44">
        <v>9.9999999999999995E-21</v>
      </c>
      <c r="CQ1443" s="12">
        <v>1</v>
      </c>
      <c r="CR1443" s="44">
        <v>9.9999999999999995E-21</v>
      </c>
      <c r="CS1443" s="12">
        <v>1.0013970000000001</v>
      </c>
      <c r="CT1443" s="12">
        <v>1.6636000000000001E-3</v>
      </c>
      <c r="CU1443" s="12">
        <v>2.0743999999999999E-2</v>
      </c>
      <c r="CV1443" s="12">
        <v>3.3419999999999999E-3</v>
      </c>
      <c r="CW1443" s="12">
        <v>0.47152919999999998</v>
      </c>
      <c r="CX1443" s="12">
        <v>8.0853999999999995E-3</v>
      </c>
      <c r="CY1443" s="12">
        <v>3.0259000000000001E-2</v>
      </c>
      <c r="CZ1443" s="12">
        <v>5.8573000000000002E-3</v>
      </c>
      <c r="DA1443" s="12">
        <v>7.7818999999999996E-3</v>
      </c>
      <c r="DB1443" s="12">
        <v>1.8265E-3</v>
      </c>
      <c r="DC1443" s="12">
        <v>3.3225900000000003E-2</v>
      </c>
      <c r="DD1443" s="12">
        <v>2.6416999999999999E-3</v>
      </c>
      <c r="DE1443" s="12">
        <v>3.2707000000000001E-3</v>
      </c>
      <c r="DF1443" s="12">
        <v>1.348E-4</v>
      </c>
      <c r="DG1443" s="12">
        <v>5.5789999999999995E-4</v>
      </c>
      <c r="DH1443" s="12">
        <v>1.283E-4</v>
      </c>
      <c r="DI1443" s="12">
        <v>0.1049288</v>
      </c>
      <c r="DJ1443" s="12">
        <v>2.2989E-3</v>
      </c>
      <c r="DK1443" s="12">
        <v>8.9184999999999993E-3</v>
      </c>
      <c r="DL1443" s="12">
        <v>4.5059000000000002E-3</v>
      </c>
      <c r="DM1443" s="12">
        <v>1.7480200000000001E-2</v>
      </c>
      <c r="DN1443" s="12">
        <v>0.19677729999999999</v>
      </c>
      <c r="DO1443" s="12">
        <v>1.4E-5</v>
      </c>
      <c r="DP1443" s="12">
        <v>2.5623199999999999E-2</v>
      </c>
      <c r="DQ1443" s="12">
        <v>3.2109999999999999E-3</v>
      </c>
      <c r="DR1443" s="12">
        <v>14.67914</v>
      </c>
      <c r="DS1443" s="12">
        <v>9.8175700000000005E-2</v>
      </c>
      <c r="DT1443" s="12">
        <v>14.51446</v>
      </c>
      <c r="DU1443" s="12">
        <v>0.10423060000000001</v>
      </c>
      <c r="DV1443" s="12">
        <v>98.878870000000006</v>
      </c>
      <c r="DW1443" s="12">
        <v>0.27769779999999999</v>
      </c>
      <c r="DX1443" s="12">
        <v>50.1175</v>
      </c>
      <c r="DY1443" s="12">
        <v>0.35501949999999999</v>
      </c>
      <c r="DZ1443" s="12">
        <v>0.35518650000000002</v>
      </c>
      <c r="EA1443" s="12">
        <v>0</v>
      </c>
      <c r="EB1443" s="12">
        <v>0</v>
      </c>
      <c r="EC1443" s="44">
        <v>1.5006779999999999E-16</v>
      </c>
      <c r="ED1443" s="44">
        <v>2.2028660000000002E-15</v>
      </c>
      <c r="EE1443" s="12" t="s">
        <v>1832</v>
      </c>
      <c r="EF1443" s="12">
        <v>1.9124000000000001E-3</v>
      </c>
      <c r="EG1443" s="44">
        <v>4.2123999999999998E-7</v>
      </c>
      <c r="EH1443" s="12">
        <v>1.4939420000000001</v>
      </c>
      <c r="EI1443" s="12">
        <v>1.0001439999999999</v>
      </c>
      <c r="EJ1443" s="12">
        <v>6.6699999999999995E-4</v>
      </c>
      <c r="EK1443" s="44">
        <v>5.0000000000000004E-6</v>
      </c>
      <c r="EL1443" s="12">
        <v>1.05E-4</v>
      </c>
      <c r="EM1443" s="44">
        <v>5.0000000000000004E-6</v>
      </c>
      <c r="EN1443" s="12">
        <v>2.7500000000000002E-4</v>
      </c>
      <c r="EO1443" s="44">
        <v>1.9999999999999999E-6</v>
      </c>
      <c r="EP1443" s="12">
        <v>1.24E-2</v>
      </c>
      <c r="EQ1443" s="12">
        <v>5.0000000000000002E-5</v>
      </c>
      <c r="ER1443" s="12">
        <v>1.2899999999999999E-4</v>
      </c>
      <c r="ES1443" s="12">
        <v>8.0000000000000007E-5</v>
      </c>
      <c r="ET1443" s="12">
        <v>1.7000000000000001E-4</v>
      </c>
      <c r="EU1443" s="12">
        <v>3.0000000000000001E-5</v>
      </c>
      <c r="EV1443" s="12">
        <v>263</v>
      </c>
      <c r="EW1443" s="12">
        <v>2.9999999999999997E-4</v>
      </c>
      <c r="EX1443" s="12">
        <v>1.96</v>
      </c>
      <c r="EY1443" s="12">
        <v>0.02</v>
      </c>
      <c r="EZ1443" s="12">
        <v>9.3610000000000004E-4</v>
      </c>
      <c r="FA1443" s="12">
        <v>4.5138000000000001E-3</v>
      </c>
      <c r="FB1443" s="12">
        <v>44.057319999999997</v>
      </c>
      <c r="FC1443" s="12">
        <v>3.1947200000000002E-2</v>
      </c>
      <c r="FD1443" s="12">
        <v>3.0013570000000001</v>
      </c>
      <c r="FE1443" s="12">
        <v>1.99551E-2</v>
      </c>
      <c r="FF1443" s="12">
        <v>7.6904299999999995E-2</v>
      </c>
      <c r="FG1443" s="12">
        <v>9.6238999999999995E-3</v>
      </c>
      <c r="FH1443" s="12">
        <v>6.8998000000000002E-3</v>
      </c>
      <c r="FI1443" s="12">
        <v>2.67675E-2</v>
      </c>
      <c r="FJ1443" s="12">
        <v>1.6746E-3</v>
      </c>
      <c r="FK1443" s="12">
        <v>3.8499999999999998E-4</v>
      </c>
      <c r="FL1443" s="12">
        <v>3.79E-5</v>
      </c>
      <c r="FM1443" s="12">
        <v>23.040800000000001</v>
      </c>
      <c r="FN1443" s="12">
        <v>6.8124400000000002E-2</v>
      </c>
      <c r="FO1443" s="12">
        <v>0.66881840000000004</v>
      </c>
      <c r="FP1443" s="12">
        <v>23.050249999999998</v>
      </c>
      <c r="FQ1443" s="12">
        <v>0.999579</v>
      </c>
      <c r="FR1443" s="12">
        <v>3.412E-4</v>
      </c>
      <c r="FS1443" s="44">
        <v>5.4629999999999996E-10</v>
      </c>
      <c r="FT1443" s="44">
        <v>5.8099999999999998E-11</v>
      </c>
      <c r="FU1443" s="12">
        <v>0</v>
      </c>
      <c r="FV1443" s="44">
        <v>4.962E-10</v>
      </c>
      <c r="FW1443" s="12">
        <v>1.975E-2</v>
      </c>
      <c r="FX1443" s="44">
        <v>5.4629999999999996E-10</v>
      </c>
      <c r="FY1443" s="44">
        <v>7.0679999999999999E-6</v>
      </c>
      <c r="FZ1443" s="44">
        <v>5.5304999999999997E-10</v>
      </c>
      <c r="GA1443" s="44">
        <v>6.3080000000000001E-9</v>
      </c>
      <c r="GB1443" s="44">
        <v>5.5430000000000004E-10</v>
      </c>
      <c r="GC1443" s="12">
        <v>1.167E-2</v>
      </c>
      <c r="GD1443" s="12">
        <v>0</v>
      </c>
      <c r="GE1443" s="12">
        <v>295.5</v>
      </c>
      <c r="GF1443" s="12">
        <v>0.1</v>
      </c>
      <c r="GG1443" s="12">
        <v>1575</v>
      </c>
      <c r="GH1443" s="12">
        <v>2</v>
      </c>
      <c r="GI1443" s="12">
        <v>1.24E-2</v>
      </c>
      <c r="GJ1443" s="12">
        <v>1.31185E-2</v>
      </c>
    </row>
    <row r="1444" spans="1:192" s="12" customFormat="1" ht="12">
      <c r="A1444" s="31"/>
      <c r="B1444" s="32" t="s">
        <v>1632</v>
      </c>
      <c r="C1444" s="32">
        <v>3.5</v>
      </c>
      <c r="D1444" s="41">
        <v>14.810029999999999</v>
      </c>
      <c r="E1444" s="33">
        <v>1.03106E-2</v>
      </c>
      <c r="F1444" s="33">
        <v>0.53970000000000007</v>
      </c>
      <c r="G1444" s="34">
        <v>0.23244291863069325</v>
      </c>
      <c r="H1444" s="45">
        <v>49.483444222450686</v>
      </c>
      <c r="I1444" s="36">
        <v>98.929029999999997</v>
      </c>
      <c r="J1444" s="42">
        <v>50.583840000000002</v>
      </c>
      <c r="K1444" s="42">
        <v>0.27492309999999998</v>
      </c>
      <c r="L1444" s="12">
        <v>1.6636000000000001E-3</v>
      </c>
      <c r="T1444" s="12" t="s">
        <v>2030</v>
      </c>
      <c r="U1444" s="12" t="s">
        <v>1827</v>
      </c>
      <c r="V1444" s="12">
        <v>37</v>
      </c>
      <c r="W1444" s="43">
        <v>43726</v>
      </c>
      <c r="X1444" s="12">
        <v>16.383330000000001</v>
      </c>
      <c r="Y1444" s="44">
        <v>3651669000</v>
      </c>
      <c r="Z1444" s="12" t="s">
        <v>1828</v>
      </c>
      <c r="AA1444" s="12" t="s">
        <v>1452</v>
      </c>
      <c r="AB1444" s="12">
        <v>6</v>
      </c>
      <c r="AC1444" s="12" t="s">
        <v>1829</v>
      </c>
      <c r="AE1444" s="12" t="s">
        <v>1454</v>
      </c>
      <c r="AF1444" s="12">
        <v>7.875</v>
      </c>
      <c r="AG1444" s="12" t="s">
        <v>1847</v>
      </c>
      <c r="AH1444" s="12" t="s">
        <v>1831</v>
      </c>
      <c r="AI1444" s="12" t="s">
        <v>1464</v>
      </c>
      <c r="AJ1444" s="12">
        <v>1</v>
      </c>
      <c r="AK1444" s="12" t="s">
        <v>1458</v>
      </c>
      <c r="AL1444" s="12">
        <v>1</v>
      </c>
      <c r="AM1444" s="12" t="s">
        <v>1459</v>
      </c>
      <c r="AN1444" s="12">
        <v>3.5</v>
      </c>
      <c r="AO1444" s="12">
        <v>0</v>
      </c>
      <c r="AP1444" s="12">
        <v>0</v>
      </c>
      <c r="AQ1444" s="12">
        <v>0</v>
      </c>
      <c r="AR1444" s="12">
        <v>0</v>
      </c>
      <c r="AS1444" s="12">
        <v>20</v>
      </c>
      <c r="AT1444" s="12">
        <v>20</v>
      </c>
      <c r="AU1444" s="12">
        <v>204</v>
      </c>
      <c r="AX1444" s="12">
        <v>0</v>
      </c>
      <c r="AY1444" s="12">
        <v>6.6102000000000001E-3</v>
      </c>
      <c r="AZ1444" s="12">
        <v>4.3761E-3</v>
      </c>
      <c r="BA1444" s="12">
        <v>68.850219999999993</v>
      </c>
      <c r="BB1444" s="12">
        <v>2.9469700000000001E-2</v>
      </c>
      <c r="BC1444" s="12">
        <v>4.6482210000000004</v>
      </c>
      <c r="BD1444" s="12">
        <v>2.4616699999999998E-2</v>
      </c>
      <c r="BE1444" s="12">
        <v>7.9275999999999999E-2</v>
      </c>
      <c r="BF1444" s="12">
        <v>8.5813E-3</v>
      </c>
      <c r="BG1444" s="12">
        <v>3.2012199999999998E-2</v>
      </c>
      <c r="BH1444" s="12">
        <v>2.13736E-2</v>
      </c>
      <c r="BI1444" s="12">
        <v>2.5089999999999999E-3</v>
      </c>
      <c r="BJ1444" s="12">
        <v>3.3619999999999999E-4</v>
      </c>
      <c r="BK1444" s="12">
        <v>2.7354199999999999E-2</v>
      </c>
      <c r="BL1444" s="12">
        <v>2.8251999999999999E-3</v>
      </c>
      <c r="BM1444" s="12">
        <v>69.305750000000003</v>
      </c>
      <c r="BN1444" s="12">
        <v>2.77045E-2</v>
      </c>
      <c r="BO1444" s="12">
        <v>4.6784800000000004</v>
      </c>
      <c r="BP1444" s="12">
        <v>2.3909699999999999E-2</v>
      </c>
      <c r="BQ1444" s="12">
        <v>8.7057899999999994E-2</v>
      </c>
      <c r="BR1444" s="12">
        <v>8.3847000000000001E-3</v>
      </c>
      <c r="BS1444" s="12">
        <v>6.5238099999999993E-2</v>
      </c>
      <c r="BT1444" s="12">
        <v>2.1209700000000001E-2</v>
      </c>
      <c r="BU1444" s="12">
        <v>5.7762000000000004E-3</v>
      </c>
      <c r="BV1444" s="12">
        <v>3.0739999999999999E-4</v>
      </c>
      <c r="BW1444" s="12">
        <v>1</v>
      </c>
      <c r="BX1444" s="12">
        <v>0</v>
      </c>
      <c r="BY1444" s="12">
        <v>1</v>
      </c>
      <c r="BZ1444" s="12">
        <v>0</v>
      </c>
      <c r="CA1444" s="12">
        <v>1</v>
      </c>
      <c r="CB1444" s="12">
        <v>0</v>
      </c>
      <c r="CC1444" s="12">
        <v>1</v>
      </c>
      <c r="CD1444" s="12">
        <v>0</v>
      </c>
      <c r="CE1444" s="12">
        <v>1</v>
      </c>
      <c r="CF1444" s="12">
        <v>0</v>
      </c>
      <c r="CG1444" s="12">
        <v>1</v>
      </c>
      <c r="CH1444" s="12">
        <v>0</v>
      </c>
      <c r="CI1444" s="12">
        <v>1</v>
      </c>
      <c r="CJ1444" s="44">
        <v>9.9999999999999995E-21</v>
      </c>
      <c r="CK1444" s="12">
        <v>1</v>
      </c>
      <c r="CL1444" s="12">
        <v>0</v>
      </c>
      <c r="CM1444" s="12">
        <v>1</v>
      </c>
      <c r="CN1444" s="44">
        <v>9.9999999999999995E-21</v>
      </c>
      <c r="CO1444" s="12">
        <v>1</v>
      </c>
      <c r="CP1444" s="44">
        <v>9.9999999999999995E-21</v>
      </c>
      <c r="CQ1444" s="12">
        <v>1</v>
      </c>
      <c r="CR1444" s="44">
        <v>9.9999999999999995E-21</v>
      </c>
      <c r="CS1444" s="12">
        <v>1.0013970000000001</v>
      </c>
      <c r="CT1444" s="12">
        <v>1.6636000000000001E-3</v>
      </c>
      <c r="CU1444" s="12">
        <v>2.0743999999999999E-2</v>
      </c>
      <c r="CV1444" s="12">
        <v>3.3419999999999999E-3</v>
      </c>
      <c r="CW1444" s="12">
        <v>0.45553290000000002</v>
      </c>
      <c r="CX1444" s="12">
        <v>1.00459E-2</v>
      </c>
      <c r="CY1444" s="12">
        <v>3.0259000000000001E-2</v>
      </c>
      <c r="CZ1444" s="12">
        <v>5.8573000000000002E-3</v>
      </c>
      <c r="DA1444" s="12">
        <v>7.7818999999999996E-3</v>
      </c>
      <c r="DB1444" s="12">
        <v>1.8265E-3</v>
      </c>
      <c r="DC1444" s="12">
        <v>3.3225900000000003E-2</v>
      </c>
      <c r="DD1444" s="12">
        <v>2.6416999999999999E-3</v>
      </c>
      <c r="DE1444" s="12">
        <v>3.2707000000000001E-3</v>
      </c>
      <c r="DF1444" s="12">
        <v>1.348E-4</v>
      </c>
      <c r="DG1444" s="12">
        <v>5.3970000000000005E-4</v>
      </c>
      <c r="DH1444" s="12">
        <v>7.2399999999999998E-5</v>
      </c>
      <c r="DI1444" s="12">
        <v>0.51671789999999995</v>
      </c>
      <c r="DJ1444" s="12">
        <v>1.03106E-2</v>
      </c>
      <c r="DK1444" s="12">
        <v>6.8843000000000003E-3</v>
      </c>
      <c r="DL1444" s="12">
        <v>2.0208899999999998E-2</v>
      </c>
      <c r="DM1444" s="12">
        <v>1.34933E-2</v>
      </c>
      <c r="DN1444" s="12">
        <v>6.8264699999999998E-2</v>
      </c>
      <c r="DO1444" s="12">
        <v>1.08E-5</v>
      </c>
      <c r="DP1444" s="12">
        <v>1.70527E-2</v>
      </c>
      <c r="DQ1444" s="12">
        <v>1.8481000000000001E-3</v>
      </c>
      <c r="DR1444" s="12">
        <v>14.810029999999999</v>
      </c>
      <c r="DS1444" s="12">
        <v>7.8688900000000006E-2</v>
      </c>
      <c r="DT1444" s="12">
        <v>14.651389999999999</v>
      </c>
      <c r="DU1444" s="12">
        <v>8.0735600000000005E-2</v>
      </c>
      <c r="DV1444" s="12">
        <v>98.929029999999997</v>
      </c>
      <c r="DW1444" s="12">
        <v>0.15640019999999999</v>
      </c>
      <c r="DX1444" s="12">
        <v>50.583840000000002</v>
      </c>
      <c r="DY1444" s="12">
        <v>0.27492309999999998</v>
      </c>
      <c r="DZ1444" s="12">
        <v>0.27514270000000002</v>
      </c>
      <c r="EA1444" s="12">
        <v>8.6456199999999997E-2</v>
      </c>
      <c r="EB1444" s="12">
        <v>0</v>
      </c>
      <c r="EC1444" s="44">
        <v>2.324446E-16</v>
      </c>
      <c r="ED1444" s="44">
        <v>3.4425109999999998E-15</v>
      </c>
      <c r="EE1444" s="12" t="s">
        <v>1832</v>
      </c>
      <c r="EF1444" s="12">
        <v>1.9124000000000001E-3</v>
      </c>
      <c r="EG1444" s="44">
        <v>4.2123999999999998E-7</v>
      </c>
      <c r="EH1444" s="12">
        <v>1.4973369999999999</v>
      </c>
      <c r="EI1444" s="12">
        <v>1.0001439999999999</v>
      </c>
      <c r="EJ1444" s="12">
        <v>6.6699999999999995E-4</v>
      </c>
      <c r="EK1444" s="44">
        <v>5.0000000000000004E-6</v>
      </c>
      <c r="EL1444" s="12">
        <v>1.05E-4</v>
      </c>
      <c r="EM1444" s="44">
        <v>5.0000000000000004E-6</v>
      </c>
      <c r="EN1444" s="12">
        <v>2.7500000000000002E-4</v>
      </c>
      <c r="EO1444" s="44">
        <v>1.9999999999999999E-6</v>
      </c>
      <c r="EP1444" s="12">
        <v>1.24E-2</v>
      </c>
      <c r="EQ1444" s="12">
        <v>5.0000000000000002E-5</v>
      </c>
      <c r="ER1444" s="12">
        <v>1.2899999999999999E-4</v>
      </c>
      <c r="ES1444" s="12">
        <v>8.0000000000000007E-5</v>
      </c>
      <c r="ET1444" s="12">
        <v>1.7000000000000001E-4</v>
      </c>
      <c r="EU1444" s="12">
        <v>3.0000000000000001E-5</v>
      </c>
      <c r="EV1444" s="12">
        <v>263</v>
      </c>
      <c r="EW1444" s="12">
        <v>2.9999999999999997E-4</v>
      </c>
      <c r="EX1444" s="12">
        <v>1.96</v>
      </c>
      <c r="EY1444" s="12">
        <v>0.02</v>
      </c>
      <c r="EZ1444" s="12">
        <v>6.6102000000000001E-3</v>
      </c>
      <c r="FA1444" s="12">
        <v>4.3761E-3</v>
      </c>
      <c r="FB1444" s="12">
        <v>68.850219999999993</v>
      </c>
      <c r="FC1444" s="12">
        <v>2.9469700000000001E-2</v>
      </c>
      <c r="FD1444" s="12">
        <v>4.648892</v>
      </c>
      <c r="FE1444" s="12">
        <v>2.4620300000000001E-2</v>
      </c>
      <c r="FF1444" s="12">
        <v>7.9275999999999999E-2</v>
      </c>
      <c r="FG1444" s="12">
        <v>8.5813E-3</v>
      </c>
      <c r="FH1444" s="12">
        <v>4.7933099999999999E-2</v>
      </c>
      <c r="FI1444" s="12">
        <v>3.2003499999999997E-2</v>
      </c>
      <c r="FJ1444" s="12">
        <v>2.5089999999999999E-3</v>
      </c>
      <c r="FK1444" s="12">
        <v>3.3619999999999999E-4</v>
      </c>
      <c r="FL1444" s="12">
        <v>3.6199999999999999E-5</v>
      </c>
      <c r="FM1444" s="12">
        <v>13.479179999999999</v>
      </c>
      <c r="FN1444" s="12">
        <v>6.7521899999999996E-2</v>
      </c>
      <c r="FO1444" s="12">
        <v>0.53132999999999997</v>
      </c>
      <c r="FP1444" s="12">
        <v>13.48948</v>
      </c>
      <c r="FQ1444" s="12">
        <v>0.999224</v>
      </c>
      <c r="FR1444" s="12">
        <v>2.5579999999999998E-4</v>
      </c>
      <c r="FS1444" s="44">
        <v>5.4629999999999996E-10</v>
      </c>
      <c r="FT1444" s="44">
        <v>5.8099999999999998E-11</v>
      </c>
      <c r="FU1444" s="12">
        <v>0</v>
      </c>
      <c r="FV1444" s="44">
        <v>4.962E-10</v>
      </c>
      <c r="FW1444" s="12">
        <v>1.975E-2</v>
      </c>
      <c r="FX1444" s="44">
        <v>5.4629999999999996E-10</v>
      </c>
      <c r="FY1444" s="44">
        <v>7.0679999999999999E-6</v>
      </c>
      <c r="FZ1444" s="44">
        <v>5.5304999999999997E-10</v>
      </c>
      <c r="GA1444" s="44">
        <v>6.3080000000000001E-9</v>
      </c>
      <c r="GB1444" s="44">
        <v>5.5430000000000004E-10</v>
      </c>
      <c r="GC1444" s="12">
        <v>1.167E-2</v>
      </c>
      <c r="GD1444" s="12">
        <v>0</v>
      </c>
      <c r="GE1444" s="12">
        <v>295.5</v>
      </c>
      <c r="GF1444" s="12">
        <v>0.1</v>
      </c>
      <c r="GG1444" s="12">
        <v>1575</v>
      </c>
      <c r="GH1444" s="12">
        <v>2</v>
      </c>
      <c r="GI1444" s="12">
        <v>1.24E-2</v>
      </c>
      <c r="GJ1444" s="12">
        <v>4.5510000000000004E-3</v>
      </c>
    </row>
    <row r="1445" spans="1:192" s="12" customFormat="1" ht="12">
      <c r="A1445" s="31"/>
      <c r="B1445" s="32" t="s">
        <v>1675</v>
      </c>
      <c r="C1445" s="32">
        <v>3.5</v>
      </c>
      <c r="D1445" s="41">
        <v>15.15732</v>
      </c>
      <c r="E1445" s="33">
        <v>1.9475E-3</v>
      </c>
      <c r="F1445" s="33">
        <v>0.66259999999999997</v>
      </c>
      <c r="G1445" s="34">
        <v>0.16496128376976552</v>
      </c>
      <c r="H1445" s="45">
        <v>261.97894736842102</v>
      </c>
      <c r="I1445" s="36">
        <v>98.709440000000001</v>
      </c>
      <c r="J1445" s="42">
        <v>51.639879999999998</v>
      </c>
      <c r="K1445" s="42">
        <v>0.35298010000000002</v>
      </c>
      <c r="L1445" s="12">
        <v>1.9862999999999999E-3</v>
      </c>
      <c r="T1445" s="12" t="s">
        <v>2031</v>
      </c>
      <c r="U1445" s="12" t="s">
        <v>1827</v>
      </c>
      <c r="V1445" s="12">
        <v>37</v>
      </c>
      <c r="W1445" s="43">
        <v>43728</v>
      </c>
      <c r="X1445" s="12">
        <v>2.5499999999999998</v>
      </c>
      <c r="Y1445" s="44">
        <v>3651792000</v>
      </c>
      <c r="Z1445" s="12" t="s">
        <v>1828</v>
      </c>
      <c r="AA1445" s="12" t="s">
        <v>1452</v>
      </c>
      <c r="AB1445" s="12">
        <v>6</v>
      </c>
      <c r="AC1445" s="12" t="s">
        <v>1829</v>
      </c>
      <c r="AE1445" s="12" t="s">
        <v>1454</v>
      </c>
      <c r="AF1445" s="12">
        <v>7.875</v>
      </c>
      <c r="AG1445" s="12" t="s">
        <v>1856</v>
      </c>
      <c r="AH1445" s="12" t="s">
        <v>1831</v>
      </c>
      <c r="AI1445" s="12" t="s">
        <v>1464</v>
      </c>
      <c r="AJ1445" s="12">
        <v>1</v>
      </c>
      <c r="AK1445" s="12" t="s">
        <v>1458</v>
      </c>
      <c r="AL1445" s="12">
        <v>1</v>
      </c>
      <c r="AM1445" s="12" t="s">
        <v>1459</v>
      </c>
      <c r="AN1445" s="12">
        <v>3.5</v>
      </c>
      <c r="AO1445" s="12">
        <v>0</v>
      </c>
      <c r="AP1445" s="12">
        <v>0</v>
      </c>
      <c r="AQ1445" s="12">
        <v>0</v>
      </c>
      <c r="AR1445" s="12">
        <v>0</v>
      </c>
      <c r="AS1445" s="12">
        <v>20</v>
      </c>
      <c r="AT1445" s="12">
        <v>20</v>
      </c>
      <c r="AU1445" s="12">
        <v>92</v>
      </c>
      <c r="AX1445" s="12">
        <v>0</v>
      </c>
      <c r="AY1445" s="12">
        <v>-8.9904000000000008E-3</v>
      </c>
      <c r="AZ1445" s="12">
        <v>5.2652999999999997E-3</v>
      </c>
      <c r="BA1445" s="12">
        <v>50.007469999999998</v>
      </c>
      <c r="BB1445" s="12">
        <v>2.9496600000000001E-2</v>
      </c>
      <c r="BC1445" s="12">
        <v>3.298718</v>
      </c>
      <c r="BD1445" s="12">
        <v>2.17947E-2</v>
      </c>
      <c r="BE1445" s="12">
        <v>5.4455799999999999E-2</v>
      </c>
      <c r="BF1445" s="12">
        <v>9.7420000000000007E-3</v>
      </c>
      <c r="BG1445" s="12">
        <v>4.1722E-3</v>
      </c>
      <c r="BH1445" s="12">
        <v>1.7704899999999999E-2</v>
      </c>
      <c r="BI1445" s="12">
        <v>2.1860999999999998E-3</v>
      </c>
      <c r="BJ1445" s="12">
        <v>3.3579999999999998E-4</v>
      </c>
      <c r="BK1445" s="12">
        <v>1.4185400000000001E-2</v>
      </c>
      <c r="BL1445" s="12">
        <v>2.9074999999999999E-3</v>
      </c>
      <c r="BM1445" s="12">
        <v>50.660879999999999</v>
      </c>
      <c r="BN1445" s="12">
        <v>2.84914E-2</v>
      </c>
      <c r="BO1445" s="12">
        <v>3.3247990000000001</v>
      </c>
      <c r="BP1445" s="12">
        <v>2.1202800000000001E-2</v>
      </c>
      <c r="BQ1445" s="12">
        <v>6.0741700000000003E-2</v>
      </c>
      <c r="BR1445" s="12">
        <v>9.6612999999999994E-3</v>
      </c>
      <c r="BS1445" s="12">
        <v>3.29529E-2</v>
      </c>
      <c r="BT1445" s="12">
        <v>1.7442200000000001E-2</v>
      </c>
      <c r="BU1445" s="12">
        <v>6.5319999999999996E-3</v>
      </c>
      <c r="BV1445" s="12">
        <v>2.9839999999999999E-4</v>
      </c>
      <c r="BW1445" s="12">
        <v>1</v>
      </c>
      <c r="BX1445" s="12">
        <v>0</v>
      </c>
      <c r="BY1445" s="12">
        <v>1</v>
      </c>
      <c r="BZ1445" s="12">
        <v>0</v>
      </c>
      <c r="CA1445" s="12">
        <v>1</v>
      </c>
      <c r="CB1445" s="12">
        <v>0</v>
      </c>
      <c r="CC1445" s="12">
        <v>1</v>
      </c>
      <c r="CD1445" s="12">
        <v>0</v>
      </c>
      <c r="CE1445" s="12">
        <v>1</v>
      </c>
      <c r="CF1445" s="12">
        <v>0</v>
      </c>
      <c r="CG1445" s="12">
        <v>1</v>
      </c>
      <c r="CH1445" s="12">
        <v>0</v>
      </c>
      <c r="CI1445" s="12">
        <v>1</v>
      </c>
      <c r="CJ1445" s="44">
        <v>9.9999999999999995E-21</v>
      </c>
      <c r="CK1445" s="12">
        <v>1</v>
      </c>
      <c r="CL1445" s="12">
        <v>0</v>
      </c>
      <c r="CM1445" s="12">
        <v>1</v>
      </c>
      <c r="CN1445" s="44">
        <v>9.9999999999999995E-21</v>
      </c>
      <c r="CO1445" s="12">
        <v>1</v>
      </c>
      <c r="CP1445" s="44">
        <v>9.9999999999999995E-21</v>
      </c>
      <c r="CQ1445" s="12">
        <v>1</v>
      </c>
      <c r="CR1445" s="44">
        <v>9.9999999999999995E-21</v>
      </c>
      <c r="CS1445" s="12">
        <v>1.0026090000000001</v>
      </c>
      <c r="CT1445" s="12">
        <v>1.9862999999999999E-3</v>
      </c>
      <c r="CU1445" s="12">
        <v>2.31758E-2</v>
      </c>
      <c r="CV1445" s="12">
        <v>4.3896999999999999E-3</v>
      </c>
      <c r="CW1445" s="12">
        <v>0.65340790000000004</v>
      </c>
      <c r="CX1445" s="12">
        <v>7.6349E-3</v>
      </c>
      <c r="CY1445" s="12">
        <v>2.6081E-2</v>
      </c>
      <c r="CZ1445" s="12">
        <v>5.0451999999999997E-3</v>
      </c>
      <c r="DA1445" s="12">
        <v>6.2858999999999996E-3</v>
      </c>
      <c r="DB1445" s="12">
        <v>1.2515E-3</v>
      </c>
      <c r="DC1445" s="12">
        <v>2.8780699999999999E-2</v>
      </c>
      <c r="DD1445" s="12">
        <v>3.0385999999999998E-3</v>
      </c>
      <c r="DE1445" s="12">
        <v>4.3515999999999997E-3</v>
      </c>
      <c r="DF1445" s="12">
        <v>1.5210000000000001E-4</v>
      </c>
      <c r="DG1445" s="12">
        <v>6.6259999999999995E-4</v>
      </c>
      <c r="DH1445" s="12">
        <v>1.019E-4</v>
      </c>
      <c r="DI1445" s="12">
        <v>7.3772000000000004E-2</v>
      </c>
      <c r="DJ1445" s="12">
        <v>1.9475E-3</v>
      </c>
      <c r="DK1445" s="12">
        <v>8.2643999999999999E-3</v>
      </c>
      <c r="DL1445" s="12">
        <v>3.8170999999999999E-3</v>
      </c>
      <c r="DM1445" s="12">
        <v>1.6198199999999999E-2</v>
      </c>
      <c r="DN1445" s="12">
        <v>5.9718800000000002E-2</v>
      </c>
      <c r="DO1445" s="12">
        <v>1.2999999999999999E-5</v>
      </c>
      <c r="DP1445" s="12">
        <v>1.6505599999999999E-2</v>
      </c>
      <c r="DQ1445" s="12">
        <v>2.9548E-3</v>
      </c>
      <c r="DR1445" s="12">
        <v>15.15732</v>
      </c>
      <c r="DS1445" s="12">
        <v>0.1005432</v>
      </c>
      <c r="DT1445" s="12">
        <v>14.961600000000001</v>
      </c>
      <c r="DU1445" s="12">
        <v>0.10371809999999999</v>
      </c>
      <c r="DV1445" s="12">
        <v>98.709440000000001</v>
      </c>
      <c r="DW1445" s="12">
        <v>0.21511839999999999</v>
      </c>
      <c r="DX1445" s="12">
        <v>51.639879999999998</v>
      </c>
      <c r="DY1445" s="12">
        <v>0.35298010000000002</v>
      </c>
      <c r="DZ1445" s="12">
        <v>0.35315819999999998</v>
      </c>
      <c r="EA1445" s="12">
        <v>1.28615E-2</v>
      </c>
      <c r="EB1445" s="12">
        <v>0</v>
      </c>
      <c r="EC1445" s="44">
        <v>1.6496139999999999E-16</v>
      </c>
      <c r="ED1445" s="44">
        <v>2.5003740000000001E-15</v>
      </c>
      <c r="EE1445" s="12" t="s">
        <v>1832</v>
      </c>
      <c r="EF1445" s="12">
        <v>1.9124000000000001E-3</v>
      </c>
      <c r="EG1445" s="44">
        <v>4.2123999999999998E-7</v>
      </c>
      <c r="EH1445" s="12">
        <v>1.5400309999999999</v>
      </c>
      <c r="EI1445" s="12">
        <v>1.0001549999999999</v>
      </c>
      <c r="EJ1445" s="12">
        <v>6.6699999999999995E-4</v>
      </c>
      <c r="EK1445" s="44">
        <v>5.0000000000000004E-6</v>
      </c>
      <c r="EL1445" s="12">
        <v>1.05E-4</v>
      </c>
      <c r="EM1445" s="44">
        <v>5.0000000000000004E-6</v>
      </c>
      <c r="EN1445" s="12">
        <v>2.7500000000000002E-4</v>
      </c>
      <c r="EO1445" s="44">
        <v>1.9999999999999999E-6</v>
      </c>
      <c r="EP1445" s="12">
        <v>1.24E-2</v>
      </c>
      <c r="EQ1445" s="12">
        <v>5.0000000000000002E-5</v>
      </c>
      <c r="ER1445" s="12">
        <v>1.2899999999999999E-4</v>
      </c>
      <c r="ES1445" s="12">
        <v>8.0000000000000007E-5</v>
      </c>
      <c r="ET1445" s="12">
        <v>1.7000000000000001E-4</v>
      </c>
      <c r="EU1445" s="12">
        <v>3.0000000000000001E-5</v>
      </c>
      <c r="EV1445" s="12">
        <v>263</v>
      </c>
      <c r="EW1445" s="12">
        <v>2.9999999999999997E-4</v>
      </c>
      <c r="EX1445" s="12">
        <v>1.96</v>
      </c>
      <c r="EY1445" s="12">
        <v>0.02</v>
      </c>
      <c r="EZ1445" s="12">
        <v>-8.9904000000000008E-3</v>
      </c>
      <c r="FA1445" s="12">
        <v>5.2652999999999997E-3</v>
      </c>
      <c r="FB1445" s="12">
        <v>50.007469999999998</v>
      </c>
      <c r="FC1445" s="12">
        <v>2.9496600000000001E-2</v>
      </c>
      <c r="FD1445" s="12">
        <v>3.2992279999999998</v>
      </c>
      <c r="FE1445" s="12">
        <v>2.1798100000000001E-2</v>
      </c>
      <c r="FF1445" s="12">
        <v>5.4455799999999999E-2</v>
      </c>
      <c r="FG1445" s="12">
        <v>9.7420000000000007E-3</v>
      </c>
      <c r="FH1445" s="12">
        <v>6.4253000000000001E-3</v>
      </c>
      <c r="FI1445" s="12">
        <v>2.7266100000000001E-2</v>
      </c>
      <c r="FJ1445" s="12">
        <v>2.1860999999999998E-3</v>
      </c>
      <c r="FK1445" s="12">
        <v>3.3579999999999998E-4</v>
      </c>
      <c r="FL1445" s="12">
        <v>4.3699999999999998E-5</v>
      </c>
      <c r="FM1445" s="12">
        <v>15.38283</v>
      </c>
      <c r="FN1445" s="12">
        <v>6.5975199999999998E-2</v>
      </c>
      <c r="FO1445" s="12">
        <v>0.66333779999999998</v>
      </c>
      <c r="FP1445" s="12">
        <v>15.39687</v>
      </c>
      <c r="FQ1445" s="12">
        <v>0.9990715</v>
      </c>
      <c r="FR1445" s="12">
        <v>3.4099999999999999E-4</v>
      </c>
      <c r="FS1445" s="44">
        <v>5.4629999999999996E-10</v>
      </c>
      <c r="FT1445" s="44">
        <v>5.8099999999999998E-11</v>
      </c>
      <c r="FU1445" s="12">
        <v>0</v>
      </c>
      <c r="FV1445" s="44">
        <v>4.962E-10</v>
      </c>
      <c r="FW1445" s="12">
        <v>1.975E-2</v>
      </c>
      <c r="FX1445" s="44">
        <v>5.4629999999999996E-10</v>
      </c>
      <c r="FY1445" s="44">
        <v>7.0679999999999999E-6</v>
      </c>
      <c r="FZ1445" s="44">
        <v>5.5304999999999997E-10</v>
      </c>
      <c r="GA1445" s="44">
        <v>6.3080000000000001E-9</v>
      </c>
      <c r="GB1445" s="44">
        <v>5.5430000000000004E-10</v>
      </c>
      <c r="GC1445" s="12">
        <v>1.167E-2</v>
      </c>
      <c r="GD1445" s="12">
        <v>0</v>
      </c>
      <c r="GE1445" s="12">
        <v>295.5</v>
      </c>
      <c r="GF1445" s="12">
        <v>0.1</v>
      </c>
      <c r="GG1445" s="12">
        <v>1575</v>
      </c>
      <c r="GH1445" s="12">
        <v>2</v>
      </c>
      <c r="GI1445" s="12">
        <v>1.24E-2</v>
      </c>
      <c r="GJ1445" s="12">
        <v>3.9813000000000001E-3</v>
      </c>
    </row>
    <row r="1446" spans="1:192" s="12" customFormat="1" ht="12">
      <c r="A1446" s="31"/>
      <c r="B1446" s="32" t="s">
        <v>1748</v>
      </c>
      <c r="C1446" s="32">
        <v>3.5</v>
      </c>
      <c r="D1446" s="41">
        <v>20.43318</v>
      </c>
      <c r="E1446" s="33">
        <v>9.0229999999999998E-4</v>
      </c>
      <c r="F1446" s="40">
        <v>1.6011</v>
      </c>
      <c r="G1446" s="34">
        <v>7.9486204011215686E-2</v>
      </c>
      <c r="H1446" s="45">
        <v>565.44829879197607</v>
      </c>
      <c r="I1446" s="36">
        <v>97.685069999999996</v>
      </c>
      <c r="J1446" s="42">
        <v>68.572360000000003</v>
      </c>
      <c r="K1446" s="42">
        <v>0.97310680000000005</v>
      </c>
      <c r="L1446" s="12">
        <v>1.9862999999999999E-3</v>
      </c>
      <c r="T1446" s="12" t="s">
        <v>2032</v>
      </c>
      <c r="U1446" s="12" t="s">
        <v>1827</v>
      </c>
      <c r="V1446" s="12">
        <v>37</v>
      </c>
      <c r="W1446" s="43">
        <v>43728</v>
      </c>
      <c r="X1446" s="12">
        <v>11.93333</v>
      </c>
      <c r="Y1446" s="44">
        <v>3651825000</v>
      </c>
      <c r="Z1446" s="12" t="s">
        <v>1828</v>
      </c>
      <c r="AA1446" s="12" t="s">
        <v>1452</v>
      </c>
      <c r="AB1446" s="12">
        <v>6</v>
      </c>
      <c r="AC1446" s="12" t="s">
        <v>1829</v>
      </c>
      <c r="AE1446" s="12" t="s">
        <v>1454</v>
      </c>
      <c r="AF1446" s="12">
        <v>7.875</v>
      </c>
      <c r="AG1446" s="12" t="s">
        <v>1845</v>
      </c>
      <c r="AH1446" s="12" t="s">
        <v>1831</v>
      </c>
      <c r="AI1446" s="12" t="s">
        <v>1464</v>
      </c>
      <c r="AJ1446" s="12">
        <v>1</v>
      </c>
      <c r="AK1446" s="12" t="s">
        <v>1458</v>
      </c>
      <c r="AL1446" s="12">
        <v>1</v>
      </c>
      <c r="AM1446" s="12" t="s">
        <v>1459</v>
      </c>
      <c r="AN1446" s="12">
        <v>3.5</v>
      </c>
      <c r="AO1446" s="12">
        <v>0</v>
      </c>
      <c r="AP1446" s="12">
        <v>0</v>
      </c>
      <c r="AQ1446" s="12">
        <v>0</v>
      </c>
      <c r="AR1446" s="12">
        <v>0</v>
      </c>
      <c r="AS1446" s="12">
        <v>20</v>
      </c>
      <c r="AT1446" s="12">
        <v>20</v>
      </c>
      <c r="AU1446" s="12">
        <v>165</v>
      </c>
      <c r="AX1446" s="12">
        <v>0</v>
      </c>
      <c r="AY1446" s="12">
        <v>1.8037999999999999E-3</v>
      </c>
      <c r="AZ1446" s="12">
        <v>5.2689E-3</v>
      </c>
      <c r="BA1446" s="12">
        <v>32.483130000000003</v>
      </c>
      <c r="BB1446" s="12">
        <v>2.0337600000000001E-2</v>
      </c>
      <c r="BC1446" s="12">
        <v>1.589475</v>
      </c>
      <c r="BD1446" s="12">
        <v>2.2266000000000001E-2</v>
      </c>
      <c r="BE1446" s="12">
        <v>2.8547099999999999E-2</v>
      </c>
      <c r="BF1446" s="12">
        <v>9.2771999999999993E-3</v>
      </c>
      <c r="BG1446" s="12">
        <v>9.2420000000000002E-4</v>
      </c>
      <c r="BH1446" s="12">
        <v>1.5282799999999999E-2</v>
      </c>
      <c r="BI1446" s="12">
        <v>2.5452999999999999E-3</v>
      </c>
      <c r="BJ1446" s="12">
        <v>3.7790000000000002E-4</v>
      </c>
      <c r="BK1446" s="12">
        <v>2.4979600000000001E-2</v>
      </c>
      <c r="BL1446" s="12">
        <v>2.9142E-3</v>
      </c>
      <c r="BM1446" s="12">
        <v>33.019779999999997</v>
      </c>
      <c r="BN1446" s="12">
        <v>1.88164E-2</v>
      </c>
      <c r="BO1446" s="12">
        <v>1.615556</v>
      </c>
      <c r="BP1446" s="12">
        <v>2.1686899999999999E-2</v>
      </c>
      <c r="BQ1446" s="12">
        <v>3.4833000000000003E-2</v>
      </c>
      <c r="BR1446" s="12">
        <v>9.1923999999999999E-3</v>
      </c>
      <c r="BS1446" s="12">
        <v>2.9704999999999999E-2</v>
      </c>
      <c r="BT1446" s="12">
        <v>1.49777E-2</v>
      </c>
      <c r="BU1446" s="12">
        <v>5.8365999999999999E-3</v>
      </c>
      <c r="BV1446" s="12">
        <v>3.4680000000000003E-4</v>
      </c>
      <c r="BW1446" s="12">
        <v>1</v>
      </c>
      <c r="BX1446" s="12">
        <v>0</v>
      </c>
      <c r="BY1446" s="12">
        <v>1</v>
      </c>
      <c r="BZ1446" s="12">
        <v>0</v>
      </c>
      <c r="CA1446" s="12">
        <v>1</v>
      </c>
      <c r="CB1446" s="12">
        <v>0</v>
      </c>
      <c r="CC1446" s="12">
        <v>1</v>
      </c>
      <c r="CD1446" s="12">
        <v>0</v>
      </c>
      <c r="CE1446" s="12">
        <v>1</v>
      </c>
      <c r="CF1446" s="12">
        <v>0</v>
      </c>
      <c r="CG1446" s="12">
        <v>1</v>
      </c>
      <c r="CH1446" s="12">
        <v>0</v>
      </c>
      <c r="CI1446" s="12">
        <v>1</v>
      </c>
      <c r="CJ1446" s="44">
        <v>9.9999999999999995E-21</v>
      </c>
      <c r="CK1446" s="12">
        <v>1</v>
      </c>
      <c r="CL1446" s="12">
        <v>0</v>
      </c>
      <c r="CM1446" s="12">
        <v>1</v>
      </c>
      <c r="CN1446" s="44">
        <v>9.9999999999999995E-21</v>
      </c>
      <c r="CO1446" s="12">
        <v>1</v>
      </c>
      <c r="CP1446" s="44">
        <v>9.9999999999999995E-21</v>
      </c>
      <c r="CQ1446" s="12">
        <v>1</v>
      </c>
      <c r="CR1446" s="44">
        <v>9.9999999999999995E-21</v>
      </c>
      <c r="CS1446" s="12">
        <v>1.0026090000000001</v>
      </c>
      <c r="CT1446" s="12">
        <v>1.9862999999999999E-3</v>
      </c>
      <c r="CU1446" s="12">
        <v>2.31758E-2</v>
      </c>
      <c r="CV1446" s="12">
        <v>4.3896999999999999E-3</v>
      </c>
      <c r="CW1446" s="12">
        <v>0.53664440000000002</v>
      </c>
      <c r="CX1446" s="12">
        <v>7.7174000000000001E-3</v>
      </c>
      <c r="CY1446" s="12">
        <v>2.6081E-2</v>
      </c>
      <c r="CZ1446" s="12">
        <v>5.0451999999999997E-3</v>
      </c>
      <c r="DA1446" s="12">
        <v>6.2858999999999996E-3</v>
      </c>
      <c r="DB1446" s="12">
        <v>1.2515E-3</v>
      </c>
      <c r="DC1446" s="12">
        <v>2.8780699999999999E-2</v>
      </c>
      <c r="DD1446" s="12">
        <v>3.0385999999999998E-3</v>
      </c>
      <c r="DE1446" s="12">
        <v>3.2978999999999999E-3</v>
      </c>
      <c r="DF1446" s="12">
        <v>1.4770000000000001E-4</v>
      </c>
      <c r="DG1446" s="12">
        <v>1.6011E-3</v>
      </c>
      <c r="DH1446" s="12">
        <v>2.388E-4</v>
      </c>
      <c r="DI1446" s="12">
        <v>1.25773E-2</v>
      </c>
      <c r="DJ1446" s="12">
        <v>9.0229999999999998E-4</v>
      </c>
      <c r="DK1446" s="12">
        <v>1.49198E-2</v>
      </c>
      <c r="DL1446" s="12">
        <v>1.7685000000000001E-3</v>
      </c>
      <c r="DM1446" s="12">
        <v>2.9242799999999999E-2</v>
      </c>
      <c r="DN1446" s="12">
        <v>7.8852900000000004E-2</v>
      </c>
      <c r="DO1446" s="12">
        <v>2.3499999999999999E-5</v>
      </c>
      <c r="DP1446" s="12">
        <v>1.7957299999999999E-2</v>
      </c>
      <c r="DQ1446" s="12">
        <v>5.8411000000000001E-3</v>
      </c>
      <c r="DR1446" s="12">
        <v>20.43318</v>
      </c>
      <c r="DS1446" s="12">
        <v>0.28652230000000001</v>
      </c>
      <c r="DT1446" s="12">
        <v>19.960049999999999</v>
      </c>
      <c r="DU1446" s="12">
        <v>0.28859050000000003</v>
      </c>
      <c r="DV1446" s="12">
        <v>97.685069999999996</v>
      </c>
      <c r="DW1446" s="12">
        <v>0.35483609999999999</v>
      </c>
      <c r="DX1446" s="12">
        <v>68.572360000000003</v>
      </c>
      <c r="DY1446" s="12">
        <v>0.97310680000000005</v>
      </c>
      <c r="DZ1446" s="12">
        <v>0.97321970000000002</v>
      </c>
      <c r="EA1446" s="12">
        <v>0</v>
      </c>
      <c r="EB1446" s="12">
        <v>0</v>
      </c>
      <c r="EC1446" s="44">
        <v>7.9486259999999994E-17</v>
      </c>
      <c r="ED1446" s="44">
        <v>1.6241570000000001E-15</v>
      </c>
      <c r="EE1446" s="12" t="s">
        <v>1832</v>
      </c>
      <c r="EF1446" s="12">
        <v>1.9124000000000001E-3</v>
      </c>
      <c r="EG1446" s="44">
        <v>4.2123999999999998E-7</v>
      </c>
      <c r="EH1446" s="12">
        <v>1.551968</v>
      </c>
      <c r="EI1446" s="12">
        <v>1.000157</v>
      </c>
      <c r="EJ1446" s="12">
        <v>6.6699999999999995E-4</v>
      </c>
      <c r="EK1446" s="44">
        <v>5.0000000000000004E-6</v>
      </c>
      <c r="EL1446" s="12">
        <v>1.05E-4</v>
      </c>
      <c r="EM1446" s="44">
        <v>5.0000000000000004E-6</v>
      </c>
      <c r="EN1446" s="12">
        <v>2.7500000000000002E-4</v>
      </c>
      <c r="EO1446" s="44">
        <v>1.9999999999999999E-6</v>
      </c>
      <c r="EP1446" s="12">
        <v>1.24E-2</v>
      </c>
      <c r="EQ1446" s="12">
        <v>5.0000000000000002E-5</v>
      </c>
      <c r="ER1446" s="12">
        <v>1.2899999999999999E-4</v>
      </c>
      <c r="ES1446" s="12">
        <v>8.0000000000000007E-5</v>
      </c>
      <c r="ET1446" s="12">
        <v>1.7000000000000001E-4</v>
      </c>
      <c r="EU1446" s="12">
        <v>3.0000000000000001E-5</v>
      </c>
      <c r="EV1446" s="12">
        <v>263</v>
      </c>
      <c r="EW1446" s="12">
        <v>2.9999999999999997E-4</v>
      </c>
      <c r="EX1446" s="12">
        <v>1.96</v>
      </c>
      <c r="EY1446" s="12">
        <v>0.02</v>
      </c>
      <c r="EZ1446" s="12">
        <v>1.8037999999999999E-3</v>
      </c>
      <c r="FA1446" s="12">
        <v>5.2689E-3</v>
      </c>
      <c r="FB1446" s="12">
        <v>32.483130000000003</v>
      </c>
      <c r="FC1446" s="12">
        <v>2.0337600000000001E-2</v>
      </c>
      <c r="FD1446" s="12">
        <v>1.5897250000000001</v>
      </c>
      <c r="FE1446" s="12">
        <v>2.2269500000000001E-2</v>
      </c>
      <c r="FF1446" s="12">
        <v>2.8547099999999999E-2</v>
      </c>
      <c r="FG1446" s="12">
        <v>9.2771999999999993E-3</v>
      </c>
      <c r="FH1446" s="12">
        <v>1.4344E-3</v>
      </c>
      <c r="FI1446" s="12">
        <v>2.3718400000000001E-2</v>
      </c>
      <c r="FJ1446" s="12">
        <v>2.5452999999999999E-3</v>
      </c>
      <c r="FK1446" s="12">
        <v>3.7790000000000002E-4</v>
      </c>
      <c r="FL1446" s="12">
        <v>7.8300000000000006E-5</v>
      </c>
      <c r="FM1446" s="12">
        <v>14.85511</v>
      </c>
      <c r="FN1446" s="12">
        <v>4.8940299999999999E-2</v>
      </c>
      <c r="FO1446" s="12">
        <v>1.4022509999999999</v>
      </c>
      <c r="FP1446" s="12">
        <v>14.920820000000001</v>
      </c>
      <c r="FQ1446" s="12">
        <v>0.99557419999999996</v>
      </c>
      <c r="FR1446" s="12">
        <v>1.8819999999999999E-4</v>
      </c>
      <c r="FS1446" s="44">
        <v>5.4629999999999996E-10</v>
      </c>
      <c r="FT1446" s="44">
        <v>5.8099999999999998E-11</v>
      </c>
      <c r="FU1446" s="12">
        <v>0</v>
      </c>
      <c r="FV1446" s="44">
        <v>4.962E-10</v>
      </c>
      <c r="FW1446" s="12">
        <v>1.975E-2</v>
      </c>
      <c r="FX1446" s="44">
        <v>5.4629999999999996E-10</v>
      </c>
      <c r="FY1446" s="44">
        <v>7.0679999999999999E-6</v>
      </c>
      <c r="FZ1446" s="44">
        <v>5.5304999999999997E-10</v>
      </c>
      <c r="GA1446" s="44">
        <v>6.3080000000000001E-9</v>
      </c>
      <c r="GB1446" s="44">
        <v>5.5430000000000004E-10</v>
      </c>
      <c r="GC1446" s="12">
        <v>1.167E-2</v>
      </c>
      <c r="GD1446" s="12">
        <v>0</v>
      </c>
      <c r="GE1446" s="12">
        <v>295.5</v>
      </c>
      <c r="GF1446" s="12">
        <v>0.1</v>
      </c>
      <c r="GG1446" s="12">
        <v>1575</v>
      </c>
      <c r="GH1446" s="12">
        <v>2</v>
      </c>
      <c r="GI1446" s="12">
        <v>1.24E-2</v>
      </c>
      <c r="GJ1446" s="12">
        <v>5.2569000000000001E-3</v>
      </c>
    </row>
    <row r="1447" spans="1:192" s="12" customFormat="1" ht="12">
      <c r="A1447" s="31"/>
      <c r="B1447" s="32" t="s">
        <v>2033</v>
      </c>
      <c r="C1447" s="32">
        <v>3.5</v>
      </c>
      <c r="D1447" s="41">
        <v>21.779979999999998</v>
      </c>
      <c r="E1447" s="33">
        <v>1.2005E-2</v>
      </c>
      <c r="F1447" s="33">
        <v>0.66859999999999997</v>
      </c>
      <c r="G1447" s="34">
        <v>0.21039252938417471</v>
      </c>
      <c r="H1447" s="45">
        <v>42.49929196168263</v>
      </c>
      <c r="I1447" s="36">
        <v>99.097399999999993</v>
      </c>
      <c r="J1447" s="42">
        <v>74.038150000000002</v>
      </c>
      <c r="K1447" s="42">
        <v>0.91445609999999999</v>
      </c>
      <c r="L1447" s="12">
        <v>1.9862999999999999E-3</v>
      </c>
      <c r="T1447" s="12" t="s">
        <v>2034</v>
      </c>
      <c r="U1447" s="12" t="s">
        <v>1827</v>
      </c>
      <c r="V1447" s="12">
        <v>37</v>
      </c>
      <c r="W1447" s="43">
        <v>43728</v>
      </c>
      <c r="X1447" s="12">
        <v>13.15</v>
      </c>
      <c r="Y1447" s="44">
        <v>3651830000</v>
      </c>
      <c r="Z1447" s="12" t="s">
        <v>1828</v>
      </c>
      <c r="AA1447" s="12" t="s">
        <v>1452</v>
      </c>
      <c r="AB1447" s="12">
        <v>6</v>
      </c>
      <c r="AC1447" s="12" t="s">
        <v>1829</v>
      </c>
      <c r="AE1447" s="12" t="s">
        <v>1454</v>
      </c>
      <c r="AF1447" s="12">
        <v>7.875</v>
      </c>
      <c r="AG1447" s="12" t="s">
        <v>1849</v>
      </c>
      <c r="AH1447" s="12" t="s">
        <v>1831</v>
      </c>
      <c r="AI1447" s="12" t="s">
        <v>1500</v>
      </c>
      <c r="AJ1447" s="12">
        <v>1</v>
      </c>
      <c r="AK1447" s="12" t="s">
        <v>1458</v>
      </c>
      <c r="AL1447" s="12">
        <v>1</v>
      </c>
      <c r="AM1447" s="12" t="s">
        <v>1459</v>
      </c>
      <c r="AN1447" s="12">
        <v>3.5</v>
      </c>
      <c r="AO1447" s="12">
        <v>0</v>
      </c>
      <c r="AP1447" s="12">
        <v>0</v>
      </c>
      <c r="AQ1447" s="12">
        <v>0</v>
      </c>
      <c r="AR1447" s="12">
        <v>0</v>
      </c>
      <c r="AS1447" s="12">
        <v>20</v>
      </c>
      <c r="AT1447" s="12">
        <v>20</v>
      </c>
      <c r="AU1447" s="12">
        <v>174</v>
      </c>
      <c r="AX1447" s="12">
        <v>0</v>
      </c>
      <c r="AY1447" s="12">
        <v>1.61905E-2</v>
      </c>
      <c r="AZ1447" s="12">
        <v>5.6296999999999996E-3</v>
      </c>
      <c r="BA1447" s="12">
        <v>91.64761</v>
      </c>
      <c r="BB1447" s="12">
        <v>7.4989799999999995E-2</v>
      </c>
      <c r="BC1447" s="12">
        <v>4.2072200000000004</v>
      </c>
      <c r="BD1447" s="12">
        <v>5.1746100000000003E-2</v>
      </c>
      <c r="BE1447" s="12">
        <v>6.6955799999999996E-2</v>
      </c>
      <c r="BF1447" s="12">
        <v>9.7105000000000004E-3</v>
      </c>
      <c r="BG1447" s="12">
        <v>3.2516999999999997E-2</v>
      </c>
      <c r="BH1447" s="12">
        <v>1.7752299999999999E-2</v>
      </c>
      <c r="BI1447" s="12">
        <v>2.8135999999999999E-3</v>
      </c>
      <c r="BJ1447" s="12">
        <v>8.051E-4</v>
      </c>
      <c r="BK1447" s="12">
        <v>3.93663E-2</v>
      </c>
      <c r="BL1447" s="12">
        <v>3.5247999999999998E-3</v>
      </c>
      <c r="BM1447" s="12">
        <v>92.168059999999997</v>
      </c>
      <c r="BN1447" s="12">
        <v>7.4989799999999995E-2</v>
      </c>
      <c r="BO1447" s="12">
        <v>4.233301</v>
      </c>
      <c r="BP1447" s="12">
        <v>5.14996E-2</v>
      </c>
      <c r="BQ1447" s="12">
        <v>7.3241700000000007E-2</v>
      </c>
      <c r="BR1447" s="12">
        <v>9.6294999999999992E-3</v>
      </c>
      <c r="BS1447" s="12">
        <v>6.12978E-2</v>
      </c>
      <c r="BT1447" s="12">
        <v>1.74903E-2</v>
      </c>
      <c r="BU1447" s="12">
        <v>6.1240000000000001E-3</v>
      </c>
      <c r="BV1447" s="12">
        <v>8.0289999999999995E-4</v>
      </c>
      <c r="BW1447" s="12">
        <v>1</v>
      </c>
      <c r="BX1447" s="12">
        <v>0</v>
      </c>
      <c r="BY1447" s="12">
        <v>1</v>
      </c>
      <c r="BZ1447" s="12">
        <v>0</v>
      </c>
      <c r="CA1447" s="12">
        <v>1</v>
      </c>
      <c r="CB1447" s="12">
        <v>0</v>
      </c>
      <c r="CC1447" s="12">
        <v>1</v>
      </c>
      <c r="CD1447" s="12">
        <v>0</v>
      </c>
      <c r="CE1447" s="12">
        <v>1</v>
      </c>
      <c r="CF1447" s="12">
        <v>0</v>
      </c>
      <c r="CG1447" s="12">
        <v>1</v>
      </c>
      <c r="CH1447" s="12">
        <v>0</v>
      </c>
      <c r="CI1447" s="12">
        <v>1</v>
      </c>
      <c r="CJ1447" s="44">
        <v>9.9999999999999995E-21</v>
      </c>
      <c r="CK1447" s="12">
        <v>1</v>
      </c>
      <c r="CL1447" s="12">
        <v>0</v>
      </c>
      <c r="CM1447" s="12">
        <v>1</v>
      </c>
      <c r="CN1447" s="44">
        <v>9.9999999999999995E-21</v>
      </c>
      <c r="CO1447" s="12">
        <v>1</v>
      </c>
      <c r="CP1447" s="44">
        <v>9.9999999999999995E-21</v>
      </c>
      <c r="CQ1447" s="12">
        <v>1</v>
      </c>
      <c r="CR1447" s="44">
        <v>9.9999999999999995E-21</v>
      </c>
      <c r="CS1447" s="12">
        <v>1.0026090000000001</v>
      </c>
      <c r="CT1447" s="12">
        <v>1.9862999999999999E-3</v>
      </c>
      <c r="CU1447" s="12">
        <v>2.31758E-2</v>
      </c>
      <c r="CV1447" s="12">
        <v>4.3896999999999999E-3</v>
      </c>
      <c r="CW1447" s="12">
        <v>0.52045110000000006</v>
      </c>
      <c r="CX1447" s="12">
        <v>0</v>
      </c>
      <c r="CY1447" s="12">
        <v>2.6081E-2</v>
      </c>
      <c r="CZ1447" s="12">
        <v>5.0451999999999997E-3</v>
      </c>
      <c r="DA1447" s="12">
        <v>6.2858999999999996E-3</v>
      </c>
      <c r="DB1447" s="12">
        <v>1.2515E-3</v>
      </c>
      <c r="DC1447" s="12">
        <v>2.8780699999999999E-2</v>
      </c>
      <c r="DD1447" s="12">
        <v>3.0385999999999998E-3</v>
      </c>
      <c r="DE1447" s="12">
        <v>3.3178000000000001E-3</v>
      </c>
      <c r="DF1447" s="12">
        <v>0</v>
      </c>
      <c r="DG1447" s="12">
        <v>6.6859999999999999E-4</v>
      </c>
      <c r="DH1447" s="12">
        <v>1.9149999999999999E-4</v>
      </c>
      <c r="DI1447" s="12">
        <v>0.48675570000000001</v>
      </c>
      <c r="DJ1447" s="12">
        <v>1.2005E-2</v>
      </c>
      <c r="DK1447" s="12">
        <v>6.5557000000000002E-3</v>
      </c>
      <c r="DL1447" s="12">
        <v>2.3529899999999999E-2</v>
      </c>
      <c r="DM1447" s="12">
        <v>1.28491E-2</v>
      </c>
      <c r="DN1447" s="12">
        <v>5.0790599999999998E-2</v>
      </c>
      <c r="DO1447" s="12">
        <v>1.03E-5</v>
      </c>
      <c r="DP1447" s="12">
        <v>1.5911999999999999E-2</v>
      </c>
      <c r="DQ1447" s="12">
        <v>2.3159999999999999E-3</v>
      </c>
      <c r="DR1447" s="12">
        <v>21.779979999999998</v>
      </c>
      <c r="DS1447" s="12">
        <v>0.26847199999999999</v>
      </c>
      <c r="DT1447" s="12">
        <v>21.58344</v>
      </c>
      <c r="DU1447" s="12">
        <v>0.27200770000000002</v>
      </c>
      <c r="DV1447" s="12">
        <v>99.097399999999993</v>
      </c>
      <c r="DW1447" s="12">
        <v>0.28402349999999998</v>
      </c>
      <c r="DX1447" s="12">
        <v>74.038150000000002</v>
      </c>
      <c r="DY1447" s="12">
        <v>0.91445609999999999</v>
      </c>
      <c r="DZ1447" s="12">
        <v>0.91459579999999996</v>
      </c>
      <c r="EA1447" s="12">
        <v>0.59272279999999999</v>
      </c>
      <c r="EB1447" s="12">
        <v>0</v>
      </c>
      <c r="EC1447" s="44">
        <v>2.1039420000000001E-16</v>
      </c>
      <c r="ED1447" s="44">
        <v>4.5823800000000001E-15</v>
      </c>
      <c r="EE1447" s="12" t="s">
        <v>1832</v>
      </c>
      <c r="EF1447" s="12">
        <v>1.9124000000000001E-3</v>
      </c>
      <c r="EG1447" s="44">
        <v>4.2123999999999998E-7</v>
      </c>
      <c r="EH1447" s="12">
        <v>1.5535190000000001</v>
      </c>
      <c r="EI1447" s="12">
        <v>1.0001580000000001</v>
      </c>
      <c r="EJ1447" s="12">
        <v>6.6699999999999995E-4</v>
      </c>
      <c r="EK1447" s="44">
        <v>5.0000000000000004E-6</v>
      </c>
      <c r="EL1447" s="12">
        <v>1.05E-4</v>
      </c>
      <c r="EM1447" s="44">
        <v>5.0000000000000004E-6</v>
      </c>
      <c r="EN1447" s="12">
        <v>2.7500000000000002E-4</v>
      </c>
      <c r="EO1447" s="44">
        <v>1.9999999999999999E-6</v>
      </c>
      <c r="EP1447" s="12">
        <v>1.24E-2</v>
      </c>
      <c r="EQ1447" s="12">
        <v>5.0000000000000002E-5</v>
      </c>
      <c r="ER1447" s="12">
        <v>1.2899999999999999E-4</v>
      </c>
      <c r="ES1447" s="12">
        <v>8.0000000000000007E-5</v>
      </c>
      <c r="ET1447" s="12">
        <v>1.7000000000000001E-4</v>
      </c>
      <c r="EU1447" s="12">
        <v>3.0000000000000001E-5</v>
      </c>
      <c r="EV1447" s="12">
        <v>263</v>
      </c>
      <c r="EW1447" s="12">
        <v>2.9999999999999997E-4</v>
      </c>
      <c r="EX1447" s="12">
        <v>1.96</v>
      </c>
      <c r="EY1447" s="12">
        <v>0.02</v>
      </c>
      <c r="EZ1447" s="12">
        <v>1.61905E-2</v>
      </c>
      <c r="FA1447" s="12">
        <v>5.6296999999999996E-3</v>
      </c>
      <c r="FB1447" s="12">
        <v>91.64761</v>
      </c>
      <c r="FC1447" s="12">
        <v>7.4989799999999995E-2</v>
      </c>
      <c r="FD1447" s="12">
        <v>4.2078829999999998</v>
      </c>
      <c r="FE1447" s="12">
        <v>5.1754300000000003E-2</v>
      </c>
      <c r="FF1447" s="12">
        <v>6.6955799999999996E-2</v>
      </c>
      <c r="FG1447" s="12">
        <v>9.7105000000000004E-3</v>
      </c>
      <c r="FH1447" s="12">
        <v>5.05158E-2</v>
      </c>
      <c r="FI1447" s="12">
        <v>2.7578499999999999E-2</v>
      </c>
      <c r="FJ1447" s="12">
        <v>2.8135999999999999E-3</v>
      </c>
      <c r="FK1447" s="12">
        <v>8.051E-4</v>
      </c>
      <c r="FL1447" s="12">
        <v>3.0499999999999999E-5</v>
      </c>
      <c r="FM1447" s="12">
        <v>28.76502</v>
      </c>
      <c r="FN1447" s="12">
        <v>4.5913599999999999E-2</v>
      </c>
      <c r="FO1447" s="12">
        <v>1.232672</v>
      </c>
      <c r="FP1447" s="12">
        <v>28.791149999999998</v>
      </c>
      <c r="FQ1447" s="12">
        <v>0.99908300000000005</v>
      </c>
      <c r="FR1447" s="12">
        <v>1.8880000000000001E-4</v>
      </c>
      <c r="FS1447" s="44">
        <v>5.4629999999999996E-10</v>
      </c>
      <c r="FT1447" s="44">
        <v>5.8099999999999998E-11</v>
      </c>
      <c r="FU1447" s="12">
        <v>0</v>
      </c>
      <c r="FV1447" s="44">
        <v>4.962E-10</v>
      </c>
      <c r="FW1447" s="12">
        <v>1.975E-2</v>
      </c>
      <c r="FX1447" s="44">
        <v>5.4629999999999996E-10</v>
      </c>
      <c r="FY1447" s="44">
        <v>7.0679999999999999E-6</v>
      </c>
      <c r="FZ1447" s="44">
        <v>5.5304999999999997E-10</v>
      </c>
      <c r="GA1447" s="44">
        <v>6.3080000000000001E-9</v>
      </c>
      <c r="GB1447" s="44">
        <v>5.5430000000000004E-10</v>
      </c>
      <c r="GC1447" s="12">
        <v>1.167E-2</v>
      </c>
      <c r="GD1447" s="12">
        <v>0</v>
      </c>
      <c r="GE1447" s="12">
        <v>295.5</v>
      </c>
      <c r="GF1447" s="12">
        <v>0.1</v>
      </c>
      <c r="GG1447" s="12">
        <v>1575</v>
      </c>
      <c r="GH1447" s="12">
        <v>2</v>
      </c>
      <c r="GI1447" s="12">
        <v>1.24E-2</v>
      </c>
      <c r="GJ1447" s="12">
        <v>3.3860000000000001E-3</v>
      </c>
    </row>
    <row r="1448" spans="1:192" s="12" customFormat="1" ht="12">
      <c r="A1448" s="31"/>
      <c r="B1448" s="32" t="s">
        <v>1705</v>
      </c>
      <c r="C1448" s="32">
        <v>3.5</v>
      </c>
      <c r="D1448" s="41">
        <v>22.37632</v>
      </c>
      <c r="E1448" s="33">
        <v>9.7748000000000002E-3</v>
      </c>
      <c r="F1448" s="33">
        <v>0.30660000000000004</v>
      </c>
      <c r="G1448" s="34">
        <v>0.21298483204222751</v>
      </c>
      <c r="H1448" s="45">
        <v>52.195850554487045</v>
      </c>
      <c r="I1448" s="36">
        <v>99.598820000000003</v>
      </c>
      <c r="J1448" s="42">
        <v>76.400450000000006</v>
      </c>
      <c r="K1448" s="42">
        <v>0.34800370000000003</v>
      </c>
      <c r="L1448" s="12">
        <v>1.9862999999999999E-3</v>
      </c>
      <c r="T1448" s="12" t="s">
        <v>2035</v>
      </c>
      <c r="U1448" s="12" t="s">
        <v>1827</v>
      </c>
      <c r="V1448" s="12">
        <v>37</v>
      </c>
      <c r="W1448" s="43">
        <v>43728</v>
      </c>
      <c r="X1448" s="12">
        <v>6.1833330000000002</v>
      </c>
      <c r="Y1448" s="44">
        <v>3651805000</v>
      </c>
      <c r="Z1448" s="12" t="s">
        <v>1828</v>
      </c>
      <c r="AA1448" s="12" t="s">
        <v>1452</v>
      </c>
      <c r="AB1448" s="12">
        <v>6</v>
      </c>
      <c r="AC1448" s="12" t="s">
        <v>1829</v>
      </c>
      <c r="AE1448" s="12" t="s">
        <v>1454</v>
      </c>
      <c r="AF1448" s="12">
        <v>7.875</v>
      </c>
      <c r="AG1448" s="12" t="s">
        <v>1856</v>
      </c>
      <c r="AH1448" s="12" t="s">
        <v>1831</v>
      </c>
      <c r="AI1448" s="12" t="s">
        <v>1464</v>
      </c>
      <c r="AJ1448" s="12">
        <v>1</v>
      </c>
      <c r="AK1448" s="12" t="s">
        <v>1458</v>
      </c>
      <c r="AL1448" s="12">
        <v>1</v>
      </c>
      <c r="AM1448" s="12" t="s">
        <v>1459</v>
      </c>
      <c r="AN1448" s="12">
        <v>3.5</v>
      </c>
      <c r="AO1448" s="12">
        <v>0</v>
      </c>
      <c r="AP1448" s="12">
        <v>0</v>
      </c>
      <c r="AQ1448" s="12">
        <v>0</v>
      </c>
      <c r="AR1448" s="12">
        <v>0</v>
      </c>
      <c r="AS1448" s="12">
        <v>20</v>
      </c>
      <c r="AT1448" s="12">
        <v>20</v>
      </c>
      <c r="AU1448" s="12">
        <v>120</v>
      </c>
      <c r="AX1448" s="12">
        <v>0</v>
      </c>
      <c r="AY1448" s="12">
        <v>5.4326000000000001E-3</v>
      </c>
      <c r="AZ1448" s="12">
        <v>5.1732999999999996E-3</v>
      </c>
      <c r="BA1448" s="12">
        <v>95.316900000000004</v>
      </c>
      <c r="BB1448" s="12">
        <v>3.07861E-2</v>
      </c>
      <c r="BC1448" s="12">
        <v>4.2590599999999998</v>
      </c>
      <c r="BD1448" s="12">
        <v>1.91326E-2</v>
      </c>
      <c r="BE1448" s="12">
        <v>6.9278400000000004E-2</v>
      </c>
      <c r="BF1448" s="12">
        <v>8.3324000000000002E-3</v>
      </c>
      <c r="BG1448" s="12">
        <v>2.6956600000000001E-2</v>
      </c>
      <c r="BH1448" s="12">
        <v>1.51967E-2</v>
      </c>
      <c r="BI1448" s="12">
        <v>1.3059E-3</v>
      </c>
      <c r="BJ1448" s="12">
        <v>3.723E-4</v>
      </c>
      <c r="BK1448" s="12">
        <v>2.8608399999999999E-2</v>
      </c>
      <c r="BL1448" s="12">
        <v>2.7374999999999999E-3</v>
      </c>
      <c r="BM1448" s="12">
        <v>95.884140000000002</v>
      </c>
      <c r="BN1448" s="12">
        <v>2.9815399999999999E-2</v>
      </c>
      <c r="BO1448" s="12">
        <v>4.2851410000000003</v>
      </c>
      <c r="BP1448" s="12">
        <v>1.84554E-2</v>
      </c>
      <c r="BQ1448" s="12">
        <v>7.5564300000000001E-2</v>
      </c>
      <c r="BR1448" s="12">
        <v>8.2378999999999994E-3</v>
      </c>
      <c r="BS1448" s="12">
        <v>5.5737299999999997E-2</v>
      </c>
      <c r="BT1448" s="12">
        <v>1.48898E-2</v>
      </c>
      <c r="BU1448" s="12">
        <v>4.9881999999999999E-3</v>
      </c>
      <c r="BV1448" s="12">
        <v>3.4019999999999998E-4</v>
      </c>
      <c r="BW1448" s="12">
        <v>1</v>
      </c>
      <c r="BX1448" s="12">
        <v>0</v>
      </c>
      <c r="BY1448" s="12">
        <v>1</v>
      </c>
      <c r="BZ1448" s="12">
        <v>0</v>
      </c>
      <c r="CA1448" s="12">
        <v>1</v>
      </c>
      <c r="CB1448" s="12">
        <v>0</v>
      </c>
      <c r="CC1448" s="12">
        <v>1</v>
      </c>
      <c r="CD1448" s="12">
        <v>0</v>
      </c>
      <c r="CE1448" s="12">
        <v>1</v>
      </c>
      <c r="CF1448" s="12">
        <v>0</v>
      </c>
      <c r="CG1448" s="12">
        <v>1</v>
      </c>
      <c r="CH1448" s="12">
        <v>0</v>
      </c>
      <c r="CI1448" s="12">
        <v>1</v>
      </c>
      <c r="CJ1448" s="44">
        <v>9.9999999999999995E-21</v>
      </c>
      <c r="CK1448" s="12">
        <v>1</v>
      </c>
      <c r="CL1448" s="12">
        <v>0</v>
      </c>
      <c r="CM1448" s="12">
        <v>1</v>
      </c>
      <c r="CN1448" s="44">
        <v>9.9999999999999995E-21</v>
      </c>
      <c r="CO1448" s="12">
        <v>1</v>
      </c>
      <c r="CP1448" s="44">
        <v>9.9999999999999995E-21</v>
      </c>
      <c r="CQ1448" s="12">
        <v>1</v>
      </c>
      <c r="CR1448" s="44">
        <v>9.9999999999999995E-21</v>
      </c>
      <c r="CS1448" s="12">
        <v>1.0026090000000001</v>
      </c>
      <c r="CT1448" s="12">
        <v>1.9862999999999999E-3</v>
      </c>
      <c r="CU1448" s="12">
        <v>2.31758E-2</v>
      </c>
      <c r="CV1448" s="12">
        <v>4.3896999999999999E-3</v>
      </c>
      <c r="CW1448" s="12">
        <v>0.56723889999999999</v>
      </c>
      <c r="CX1448" s="12">
        <v>7.6696000000000004E-3</v>
      </c>
      <c r="CY1448" s="12">
        <v>2.6081E-2</v>
      </c>
      <c r="CZ1448" s="12">
        <v>5.0451999999999997E-3</v>
      </c>
      <c r="DA1448" s="12">
        <v>6.2858999999999996E-3</v>
      </c>
      <c r="DB1448" s="12">
        <v>1.2515E-3</v>
      </c>
      <c r="DC1448" s="12">
        <v>2.8780699999999999E-2</v>
      </c>
      <c r="DD1448" s="12">
        <v>3.0385999999999998E-3</v>
      </c>
      <c r="DE1448" s="12">
        <v>3.6857000000000001E-3</v>
      </c>
      <c r="DF1448" s="12">
        <v>1.4870000000000001E-4</v>
      </c>
      <c r="DG1448" s="12">
        <v>3.0660000000000003E-4</v>
      </c>
      <c r="DH1448" s="12">
        <v>8.7399999999999997E-5</v>
      </c>
      <c r="DI1448" s="12">
        <v>0.86157629999999996</v>
      </c>
      <c r="DJ1448" s="12">
        <v>9.7748000000000002E-3</v>
      </c>
      <c r="DK1448" s="12">
        <v>5.5107000000000003E-3</v>
      </c>
      <c r="DL1448" s="12">
        <v>1.9158700000000001E-2</v>
      </c>
      <c r="DM1448" s="12">
        <v>1.0801E-2</v>
      </c>
      <c r="DN1448" s="12">
        <v>5.7085200000000003E-2</v>
      </c>
      <c r="DO1448" s="44">
        <v>8.6793640000000001E-6</v>
      </c>
      <c r="DP1448" s="12">
        <v>1.62636E-2</v>
      </c>
      <c r="DQ1448" s="12">
        <v>1.9575E-3</v>
      </c>
      <c r="DR1448" s="12">
        <v>22.37632</v>
      </c>
      <c r="DS1448" s="12">
        <v>0.1007787</v>
      </c>
      <c r="DT1448" s="12">
        <v>22.286560000000001</v>
      </c>
      <c r="DU1448" s="12">
        <v>0.1036484</v>
      </c>
      <c r="DV1448" s="12">
        <v>99.598820000000003</v>
      </c>
      <c r="DW1448" s="12">
        <v>0.12410210000000001</v>
      </c>
      <c r="DX1448" s="12">
        <v>76.400450000000006</v>
      </c>
      <c r="DY1448" s="12">
        <v>0.34800370000000003</v>
      </c>
      <c r="DZ1448" s="12">
        <v>0.34839379999999998</v>
      </c>
      <c r="EA1448" s="12">
        <v>0</v>
      </c>
      <c r="EB1448" s="12">
        <v>0</v>
      </c>
      <c r="EC1448" s="44">
        <v>2.129861E-16</v>
      </c>
      <c r="ED1448" s="44">
        <v>4.765845E-15</v>
      </c>
      <c r="EE1448" s="12" t="s">
        <v>1832</v>
      </c>
      <c r="EF1448" s="12">
        <v>1.9124000000000001E-3</v>
      </c>
      <c r="EG1448" s="44">
        <v>4.2123999999999998E-7</v>
      </c>
      <c r="EH1448" s="12">
        <v>1.5446340000000001</v>
      </c>
      <c r="EI1448" s="12">
        <v>1.000156</v>
      </c>
      <c r="EJ1448" s="12">
        <v>6.6699999999999995E-4</v>
      </c>
      <c r="EK1448" s="44">
        <v>5.0000000000000004E-6</v>
      </c>
      <c r="EL1448" s="12">
        <v>1.05E-4</v>
      </c>
      <c r="EM1448" s="44">
        <v>5.0000000000000004E-6</v>
      </c>
      <c r="EN1448" s="12">
        <v>2.7500000000000002E-4</v>
      </c>
      <c r="EO1448" s="44">
        <v>1.9999999999999999E-6</v>
      </c>
      <c r="EP1448" s="12">
        <v>1.24E-2</v>
      </c>
      <c r="EQ1448" s="12">
        <v>5.0000000000000002E-5</v>
      </c>
      <c r="ER1448" s="12">
        <v>1.2899999999999999E-4</v>
      </c>
      <c r="ES1448" s="12">
        <v>8.0000000000000007E-5</v>
      </c>
      <c r="ET1448" s="12">
        <v>1.7000000000000001E-4</v>
      </c>
      <c r="EU1448" s="12">
        <v>3.0000000000000001E-5</v>
      </c>
      <c r="EV1448" s="12">
        <v>263</v>
      </c>
      <c r="EW1448" s="12">
        <v>2.9999999999999997E-4</v>
      </c>
      <c r="EX1448" s="12">
        <v>1.96</v>
      </c>
      <c r="EY1448" s="12">
        <v>0.02</v>
      </c>
      <c r="EZ1448" s="12">
        <v>5.4326000000000001E-3</v>
      </c>
      <c r="FA1448" s="12">
        <v>5.1732999999999996E-3</v>
      </c>
      <c r="FB1448" s="12">
        <v>95.316900000000004</v>
      </c>
      <c r="FC1448" s="12">
        <v>3.07861E-2</v>
      </c>
      <c r="FD1448" s="12">
        <v>4.259722</v>
      </c>
      <c r="FE1448" s="12">
        <v>1.9135599999999999E-2</v>
      </c>
      <c r="FF1448" s="12">
        <v>6.9278400000000004E-2</v>
      </c>
      <c r="FG1448" s="12">
        <v>8.3324000000000002E-3</v>
      </c>
      <c r="FH1448" s="12">
        <v>4.1638000000000001E-2</v>
      </c>
      <c r="FI1448" s="12">
        <v>2.3473299999999999E-2</v>
      </c>
      <c r="FJ1448" s="12">
        <v>1.3059E-3</v>
      </c>
      <c r="FK1448" s="12">
        <v>3.723E-4</v>
      </c>
      <c r="FL1448" s="12">
        <v>1.36E-5</v>
      </c>
      <c r="FM1448" s="12">
        <v>28.775559999999999</v>
      </c>
      <c r="FN1448" s="12">
        <v>4.4690100000000003E-2</v>
      </c>
      <c r="FO1448" s="12">
        <v>0.45038660000000003</v>
      </c>
      <c r="FP1448" s="12">
        <v>28.779029999999999</v>
      </c>
      <c r="FQ1448" s="12">
        <v>0.99987749999999997</v>
      </c>
      <c r="FR1448" s="12">
        <v>8.0500000000000005E-5</v>
      </c>
      <c r="FS1448" s="44">
        <v>5.4629999999999996E-10</v>
      </c>
      <c r="FT1448" s="44">
        <v>5.8099999999999998E-11</v>
      </c>
      <c r="FU1448" s="12">
        <v>0</v>
      </c>
      <c r="FV1448" s="44">
        <v>4.962E-10</v>
      </c>
      <c r="FW1448" s="12">
        <v>1.975E-2</v>
      </c>
      <c r="FX1448" s="44">
        <v>5.4629999999999996E-10</v>
      </c>
      <c r="FY1448" s="44">
        <v>7.0679999999999999E-6</v>
      </c>
      <c r="FZ1448" s="44">
        <v>5.5304999999999997E-10</v>
      </c>
      <c r="GA1448" s="44">
        <v>6.3080000000000001E-9</v>
      </c>
      <c r="GB1448" s="44">
        <v>5.5430000000000004E-10</v>
      </c>
      <c r="GC1448" s="12">
        <v>1.167E-2</v>
      </c>
      <c r="GD1448" s="12">
        <v>0</v>
      </c>
      <c r="GE1448" s="12">
        <v>295.5</v>
      </c>
      <c r="GF1448" s="12">
        <v>0.1</v>
      </c>
      <c r="GG1448" s="12">
        <v>1575</v>
      </c>
      <c r="GH1448" s="12">
        <v>2</v>
      </c>
      <c r="GI1448" s="12">
        <v>1.24E-2</v>
      </c>
      <c r="GJ1448" s="12">
        <v>3.8057E-3</v>
      </c>
    </row>
    <row r="1449" spans="1:192" s="12" customFormat="1" ht="12">
      <c r="A1449" s="31"/>
      <c r="B1449" s="32" t="s">
        <v>1642</v>
      </c>
      <c r="C1449" s="32">
        <v>3.5</v>
      </c>
      <c r="D1449" s="41">
        <v>22.686340000000001</v>
      </c>
      <c r="E1449" s="33">
        <v>9.5160000000000004E-4</v>
      </c>
      <c r="F1449" s="33">
        <v>0.5897</v>
      </c>
      <c r="G1449" s="34">
        <v>0.21274178603885124</v>
      </c>
      <c r="H1449" s="45">
        <v>536.15384615384608</v>
      </c>
      <c r="I1449" s="36">
        <v>99.232209999999995</v>
      </c>
      <c r="J1449" s="42">
        <v>77.157349999999994</v>
      </c>
      <c r="K1449" s="42">
        <v>0.42854910000000002</v>
      </c>
      <c r="L1449" s="12">
        <v>1.6636000000000001E-3</v>
      </c>
      <c r="T1449" s="12" t="s">
        <v>2036</v>
      </c>
      <c r="U1449" s="12" t="s">
        <v>1827</v>
      </c>
      <c r="V1449" s="12">
        <v>37</v>
      </c>
      <c r="W1449" s="43">
        <v>43726</v>
      </c>
      <c r="X1449" s="12">
        <v>17.883330000000001</v>
      </c>
      <c r="Y1449" s="44">
        <v>3651674000</v>
      </c>
      <c r="Z1449" s="12" t="s">
        <v>1828</v>
      </c>
      <c r="AA1449" s="12" t="s">
        <v>1452</v>
      </c>
      <c r="AB1449" s="12">
        <v>6</v>
      </c>
      <c r="AC1449" s="12" t="s">
        <v>1829</v>
      </c>
      <c r="AE1449" s="12" t="s">
        <v>1454</v>
      </c>
      <c r="AF1449" s="12">
        <v>7.875</v>
      </c>
      <c r="AG1449" s="12" t="s">
        <v>1847</v>
      </c>
      <c r="AH1449" s="12" t="s">
        <v>1831</v>
      </c>
      <c r="AI1449" s="12" t="s">
        <v>1464</v>
      </c>
      <c r="AJ1449" s="12">
        <v>1</v>
      </c>
      <c r="AK1449" s="12" t="s">
        <v>1458</v>
      </c>
      <c r="AL1449" s="12">
        <v>1</v>
      </c>
      <c r="AM1449" s="12" t="s">
        <v>1459</v>
      </c>
      <c r="AN1449" s="12">
        <v>3.5</v>
      </c>
      <c r="AO1449" s="12">
        <v>0</v>
      </c>
      <c r="AP1449" s="12">
        <v>0</v>
      </c>
      <c r="AQ1449" s="12">
        <v>0</v>
      </c>
      <c r="AR1449" s="12">
        <v>0</v>
      </c>
      <c r="AS1449" s="12">
        <v>20</v>
      </c>
      <c r="AT1449" s="12">
        <v>20</v>
      </c>
      <c r="AU1449" s="12">
        <v>216</v>
      </c>
      <c r="AX1449" s="12">
        <v>0</v>
      </c>
      <c r="AY1449" s="12">
        <v>-6.1010999999999999E-3</v>
      </c>
      <c r="AZ1449" s="12">
        <v>4.4129E-3</v>
      </c>
      <c r="BA1449" s="12">
        <v>96.526730000000001</v>
      </c>
      <c r="BB1449" s="12">
        <v>3.6361299999999999E-2</v>
      </c>
      <c r="BC1449" s="12">
        <v>4.2542220000000004</v>
      </c>
      <c r="BD1449" s="12">
        <v>2.36075E-2</v>
      </c>
      <c r="BE1449" s="12">
        <v>6.2496299999999998E-2</v>
      </c>
      <c r="BF1449" s="12">
        <v>8.2559999999999995E-3</v>
      </c>
      <c r="BG1449" s="12">
        <v>2.7006999999999999E-3</v>
      </c>
      <c r="BH1449" s="12">
        <v>1.6728E-2</v>
      </c>
      <c r="BI1449" s="12">
        <v>2.5092999999999999E-3</v>
      </c>
      <c r="BJ1449" s="12">
        <v>3.6000000000000002E-4</v>
      </c>
      <c r="BK1449" s="12">
        <v>1.46429E-2</v>
      </c>
      <c r="BL1449" s="12">
        <v>2.8819000000000002E-3</v>
      </c>
      <c r="BM1449" s="12">
        <v>96.967579999999998</v>
      </c>
      <c r="BN1449" s="12">
        <v>3.5528999999999998E-2</v>
      </c>
      <c r="BO1449" s="12">
        <v>4.2844810000000004</v>
      </c>
      <c r="BP1449" s="12">
        <v>2.2869299999999999E-2</v>
      </c>
      <c r="BQ1449" s="12">
        <v>7.0278199999999999E-2</v>
      </c>
      <c r="BR1449" s="12">
        <v>8.0514000000000002E-3</v>
      </c>
      <c r="BS1449" s="12">
        <v>3.5926600000000003E-2</v>
      </c>
      <c r="BT1449" s="12">
        <v>1.6518100000000001E-2</v>
      </c>
      <c r="BU1449" s="12">
        <v>5.7765000000000004E-3</v>
      </c>
      <c r="BV1449" s="12">
        <v>3.3320000000000002E-4</v>
      </c>
      <c r="BW1449" s="12">
        <v>1</v>
      </c>
      <c r="BX1449" s="12">
        <v>0</v>
      </c>
      <c r="BY1449" s="12">
        <v>1</v>
      </c>
      <c r="BZ1449" s="12">
        <v>0</v>
      </c>
      <c r="CA1449" s="12">
        <v>1</v>
      </c>
      <c r="CB1449" s="12">
        <v>0</v>
      </c>
      <c r="CC1449" s="12">
        <v>1</v>
      </c>
      <c r="CD1449" s="12">
        <v>0</v>
      </c>
      <c r="CE1449" s="12">
        <v>1</v>
      </c>
      <c r="CF1449" s="12">
        <v>0</v>
      </c>
      <c r="CG1449" s="12">
        <v>1</v>
      </c>
      <c r="CH1449" s="12">
        <v>0</v>
      </c>
      <c r="CI1449" s="12">
        <v>1</v>
      </c>
      <c r="CJ1449" s="44">
        <v>9.9999999999999995E-21</v>
      </c>
      <c r="CK1449" s="12">
        <v>1</v>
      </c>
      <c r="CL1449" s="12">
        <v>0</v>
      </c>
      <c r="CM1449" s="12">
        <v>1</v>
      </c>
      <c r="CN1449" s="44">
        <v>9.9999999999999995E-21</v>
      </c>
      <c r="CO1449" s="12">
        <v>1</v>
      </c>
      <c r="CP1449" s="44">
        <v>9.9999999999999995E-21</v>
      </c>
      <c r="CQ1449" s="12">
        <v>1</v>
      </c>
      <c r="CR1449" s="44">
        <v>9.9999999999999995E-21</v>
      </c>
      <c r="CS1449" s="12">
        <v>1.0013970000000001</v>
      </c>
      <c r="CT1449" s="12">
        <v>1.6636000000000001E-3</v>
      </c>
      <c r="CU1449" s="12">
        <v>2.0743999999999999E-2</v>
      </c>
      <c r="CV1449" s="12">
        <v>3.3419999999999999E-3</v>
      </c>
      <c r="CW1449" s="12">
        <v>0.44085220000000003</v>
      </c>
      <c r="CX1449" s="12">
        <v>7.7351E-3</v>
      </c>
      <c r="CY1449" s="12">
        <v>3.0259000000000001E-2</v>
      </c>
      <c r="CZ1449" s="12">
        <v>5.8573000000000002E-3</v>
      </c>
      <c r="DA1449" s="12">
        <v>7.7818999999999996E-3</v>
      </c>
      <c r="DB1449" s="12">
        <v>1.8265E-3</v>
      </c>
      <c r="DC1449" s="12">
        <v>3.3225900000000003E-2</v>
      </c>
      <c r="DD1449" s="12">
        <v>2.6416999999999999E-3</v>
      </c>
      <c r="DE1449" s="12">
        <v>3.2707000000000001E-3</v>
      </c>
      <c r="DF1449" s="12">
        <v>1.348E-4</v>
      </c>
      <c r="DG1449" s="12">
        <v>5.8969999999999997E-4</v>
      </c>
      <c r="DH1449" s="12">
        <v>8.4699999999999999E-5</v>
      </c>
      <c r="DI1449" s="12">
        <v>3.6445900000000003E-2</v>
      </c>
      <c r="DJ1449" s="12">
        <v>9.5160000000000004E-4</v>
      </c>
      <c r="DK1449" s="12">
        <v>5.8941000000000002E-3</v>
      </c>
      <c r="DL1449" s="12">
        <v>1.8651E-3</v>
      </c>
      <c r="DM1449" s="12">
        <v>1.15525E-2</v>
      </c>
      <c r="DN1449" s="12">
        <v>3.26643E-2</v>
      </c>
      <c r="DO1449" s="44">
        <v>9.2832260000000006E-6</v>
      </c>
      <c r="DP1449" s="12">
        <v>1.46883E-2</v>
      </c>
      <c r="DQ1449" s="12">
        <v>1.9421E-3</v>
      </c>
      <c r="DR1449" s="12">
        <v>22.686340000000001</v>
      </c>
      <c r="DS1449" s="12">
        <v>0.1261806</v>
      </c>
      <c r="DT1449" s="12">
        <v>22.512039999999999</v>
      </c>
      <c r="DU1449" s="12">
        <v>0.12769059999999999</v>
      </c>
      <c r="DV1449" s="12">
        <v>99.232209999999995</v>
      </c>
      <c r="DW1449" s="12">
        <v>0.1223495</v>
      </c>
      <c r="DX1449" s="12">
        <v>77.157349999999994</v>
      </c>
      <c r="DY1449" s="12">
        <v>0.42854910000000002</v>
      </c>
      <c r="DZ1449" s="12">
        <v>0.42887209999999998</v>
      </c>
      <c r="EA1449" s="12">
        <v>0</v>
      </c>
      <c r="EB1449" s="12">
        <v>0</v>
      </c>
      <c r="EC1449" s="44">
        <v>2.1274190000000001E-16</v>
      </c>
      <c r="ED1449" s="44">
        <v>4.8263360000000002E-15</v>
      </c>
      <c r="EE1449" s="12" t="s">
        <v>1832</v>
      </c>
      <c r="EF1449" s="12">
        <v>1.9124000000000001E-3</v>
      </c>
      <c r="EG1449" s="44">
        <v>4.2123999999999998E-7</v>
      </c>
      <c r="EH1449" s="12">
        <v>1.4991920000000001</v>
      </c>
      <c r="EI1449" s="12">
        <v>1.0001450000000001</v>
      </c>
      <c r="EJ1449" s="12">
        <v>6.6699999999999995E-4</v>
      </c>
      <c r="EK1449" s="44">
        <v>5.0000000000000004E-6</v>
      </c>
      <c r="EL1449" s="12">
        <v>1.05E-4</v>
      </c>
      <c r="EM1449" s="44">
        <v>5.0000000000000004E-6</v>
      </c>
      <c r="EN1449" s="12">
        <v>2.7500000000000002E-4</v>
      </c>
      <c r="EO1449" s="44">
        <v>1.9999999999999999E-6</v>
      </c>
      <c r="EP1449" s="12">
        <v>1.24E-2</v>
      </c>
      <c r="EQ1449" s="12">
        <v>5.0000000000000002E-5</v>
      </c>
      <c r="ER1449" s="12">
        <v>1.2899999999999999E-4</v>
      </c>
      <c r="ES1449" s="12">
        <v>8.0000000000000007E-5</v>
      </c>
      <c r="ET1449" s="12">
        <v>1.7000000000000001E-4</v>
      </c>
      <c r="EU1449" s="12">
        <v>3.0000000000000001E-5</v>
      </c>
      <c r="EV1449" s="12">
        <v>263</v>
      </c>
      <c r="EW1449" s="12">
        <v>2.9999999999999997E-4</v>
      </c>
      <c r="EX1449" s="12">
        <v>1.96</v>
      </c>
      <c r="EY1449" s="12">
        <v>0.02</v>
      </c>
      <c r="EZ1449" s="12">
        <v>-6.1010999999999999E-3</v>
      </c>
      <c r="FA1449" s="12">
        <v>4.4129E-3</v>
      </c>
      <c r="FB1449" s="12">
        <v>96.526730000000001</v>
      </c>
      <c r="FC1449" s="12">
        <v>3.6361299999999999E-2</v>
      </c>
      <c r="FD1449" s="12">
        <v>4.2548380000000003</v>
      </c>
      <c r="FE1449" s="12">
        <v>2.3610900000000001E-2</v>
      </c>
      <c r="FF1449" s="12">
        <v>6.2496299999999998E-2</v>
      </c>
      <c r="FG1449" s="12">
        <v>8.2559999999999995E-3</v>
      </c>
      <c r="FH1449" s="12">
        <v>4.0488E-3</v>
      </c>
      <c r="FI1449" s="12">
        <v>2.50785E-2</v>
      </c>
      <c r="FJ1449" s="12">
        <v>2.5092999999999999E-3</v>
      </c>
      <c r="FK1449" s="12">
        <v>3.6000000000000002E-4</v>
      </c>
      <c r="FL1449" s="12">
        <v>2.5999999999999998E-5</v>
      </c>
      <c r="FM1449" s="12">
        <v>14.3592</v>
      </c>
      <c r="FN1449" s="12">
        <v>4.4079599999999997E-2</v>
      </c>
      <c r="FO1449" s="12">
        <v>0.55619980000000002</v>
      </c>
      <c r="FP1449" s="12">
        <v>14.36985</v>
      </c>
      <c r="FQ1449" s="12">
        <v>0.99925059999999999</v>
      </c>
      <c r="FR1449" s="12">
        <v>1.7770000000000001E-4</v>
      </c>
      <c r="FS1449" s="44">
        <v>5.4629999999999996E-10</v>
      </c>
      <c r="FT1449" s="44">
        <v>5.8099999999999998E-11</v>
      </c>
      <c r="FU1449" s="12">
        <v>0</v>
      </c>
      <c r="FV1449" s="44">
        <v>4.962E-10</v>
      </c>
      <c r="FW1449" s="12">
        <v>1.975E-2</v>
      </c>
      <c r="FX1449" s="44">
        <v>5.4629999999999996E-10</v>
      </c>
      <c r="FY1449" s="44">
        <v>7.0679999999999999E-6</v>
      </c>
      <c r="FZ1449" s="44">
        <v>5.5304999999999997E-10</v>
      </c>
      <c r="GA1449" s="44">
        <v>6.3080000000000001E-9</v>
      </c>
      <c r="GB1449" s="44">
        <v>5.5430000000000004E-10</v>
      </c>
      <c r="GC1449" s="12">
        <v>1.167E-2</v>
      </c>
      <c r="GD1449" s="12">
        <v>0</v>
      </c>
      <c r="GE1449" s="12">
        <v>295.5</v>
      </c>
      <c r="GF1449" s="12">
        <v>0.1</v>
      </c>
      <c r="GG1449" s="12">
        <v>1575</v>
      </c>
      <c r="GH1449" s="12">
        <v>2</v>
      </c>
      <c r="GI1449" s="12">
        <v>1.24E-2</v>
      </c>
      <c r="GJ1449" s="12">
        <v>2.1776E-3</v>
      </c>
    </row>
    <row r="1450" spans="1:192" s="12" customFormat="1" ht="12">
      <c r="A1450" s="31"/>
      <c r="B1450" s="32" t="s">
        <v>1577</v>
      </c>
      <c r="C1450" s="32">
        <v>3.5</v>
      </c>
      <c r="D1450" s="41">
        <v>23.602340000000002</v>
      </c>
      <c r="E1450" s="33">
        <v>-3.9493999999999996E-3</v>
      </c>
      <c r="F1450" s="40">
        <v>1.5996000000000001</v>
      </c>
      <c r="G1450" s="34">
        <v>0.14108735374095432</v>
      </c>
      <c r="H1450" s="34" t="s">
        <v>1752</v>
      </c>
      <c r="I1450" s="36">
        <v>97.995859999999993</v>
      </c>
      <c r="J1450" s="42">
        <v>79.227209999999999</v>
      </c>
      <c r="K1450" s="42">
        <v>0.54012590000000005</v>
      </c>
      <c r="L1450" s="12">
        <v>1.5348E-3</v>
      </c>
      <c r="T1450" s="12" t="s">
        <v>2037</v>
      </c>
      <c r="U1450" s="12" t="s">
        <v>1827</v>
      </c>
      <c r="V1450" s="12">
        <v>37</v>
      </c>
      <c r="W1450" s="43">
        <v>43722</v>
      </c>
      <c r="X1450" s="12">
        <v>10.16667</v>
      </c>
      <c r="Y1450" s="44">
        <v>3651301000</v>
      </c>
      <c r="Z1450" s="12" t="s">
        <v>1828</v>
      </c>
      <c r="AA1450" s="12" t="s">
        <v>1452</v>
      </c>
      <c r="AB1450" s="12">
        <v>6</v>
      </c>
      <c r="AC1450" s="12" t="s">
        <v>1829</v>
      </c>
      <c r="AE1450" s="12" t="s">
        <v>1454</v>
      </c>
      <c r="AF1450" s="12">
        <v>7.875</v>
      </c>
      <c r="AG1450" s="12" t="s">
        <v>1839</v>
      </c>
      <c r="AH1450" s="12" t="s">
        <v>1831</v>
      </c>
      <c r="AI1450" s="12" t="s">
        <v>1464</v>
      </c>
      <c r="AJ1450" s="12">
        <v>1</v>
      </c>
      <c r="AK1450" s="12" t="s">
        <v>1458</v>
      </c>
      <c r="AL1450" s="12">
        <v>1</v>
      </c>
      <c r="AM1450" s="12" t="s">
        <v>1459</v>
      </c>
      <c r="AN1450" s="12">
        <v>3.5</v>
      </c>
      <c r="AO1450" s="12">
        <v>0</v>
      </c>
      <c r="AP1450" s="12">
        <v>0</v>
      </c>
      <c r="AQ1450" s="12">
        <v>0</v>
      </c>
      <c r="AR1450" s="12">
        <v>0</v>
      </c>
      <c r="AS1450" s="12">
        <v>20</v>
      </c>
      <c r="AT1450" s="12">
        <v>20</v>
      </c>
      <c r="AU1450" s="12">
        <v>63</v>
      </c>
      <c r="AX1450" s="12">
        <v>0</v>
      </c>
      <c r="AY1450" s="12">
        <v>1.0272699999999999E-2</v>
      </c>
      <c r="AZ1450" s="12">
        <v>6.1570000000000001E-3</v>
      </c>
      <c r="BA1450" s="12">
        <v>66.599680000000006</v>
      </c>
      <c r="BB1450" s="12">
        <v>2.8775100000000001E-2</v>
      </c>
      <c r="BC1450" s="12">
        <v>2.821418</v>
      </c>
      <c r="BD1450" s="12">
        <v>1.90081E-2</v>
      </c>
      <c r="BE1450" s="12">
        <v>2.9785900000000001E-2</v>
      </c>
      <c r="BF1450" s="12">
        <v>9.4412999999999997E-3</v>
      </c>
      <c r="BG1450" s="12">
        <v>-8.0958000000000002E-3</v>
      </c>
      <c r="BH1450" s="12">
        <v>1.8308399999999999E-2</v>
      </c>
      <c r="BI1450" s="12">
        <v>4.5135000000000002E-3</v>
      </c>
      <c r="BJ1450" s="12">
        <v>3.7879999999999999E-4</v>
      </c>
      <c r="BK1450" s="12">
        <v>3.1641099999999998E-2</v>
      </c>
      <c r="BL1450" s="12">
        <v>3.7356999999999998E-3</v>
      </c>
      <c r="BM1450" s="12">
        <v>66.94556</v>
      </c>
      <c r="BN1450" s="12">
        <v>2.7802400000000001E-2</v>
      </c>
      <c r="BO1450" s="12">
        <v>2.8502730000000001</v>
      </c>
      <c r="BP1450" s="12">
        <v>1.8748399999999998E-2</v>
      </c>
      <c r="BQ1450" s="12">
        <v>3.7739399999999999E-2</v>
      </c>
      <c r="BR1450" s="12">
        <v>9.4015000000000001E-3</v>
      </c>
      <c r="BS1450" s="12">
        <v>2.25396E-2</v>
      </c>
      <c r="BT1450" s="12">
        <v>1.8240099999999999E-2</v>
      </c>
      <c r="BU1450" s="12">
        <v>7.1584999999999999E-3</v>
      </c>
      <c r="BV1450" s="12">
        <v>3.724E-4</v>
      </c>
      <c r="BW1450" s="12">
        <v>1</v>
      </c>
      <c r="BX1450" s="12">
        <v>0</v>
      </c>
      <c r="BY1450" s="12">
        <v>1</v>
      </c>
      <c r="BZ1450" s="12">
        <v>0</v>
      </c>
      <c r="CA1450" s="12">
        <v>1</v>
      </c>
      <c r="CB1450" s="12">
        <v>0</v>
      </c>
      <c r="CC1450" s="12">
        <v>1</v>
      </c>
      <c r="CD1450" s="12">
        <v>0</v>
      </c>
      <c r="CE1450" s="12">
        <v>1</v>
      </c>
      <c r="CF1450" s="12">
        <v>0</v>
      </c>
      <c r="CG1450" s="12">
        <v>1</v>
      </c>
      <c r="CH1450" s="12">
        <v>0</v>
      </c>
      <c r="CI1450" s="12">
        <v>1</v>
      </c>
      <c r="CJ1450" s="44">
        <v>9.9999999999999995E-21</v>
      </c>
      <c r="CK1450" s="12">
        <v>1</v>
      </c>
      <c r="CL1450" s="12">
        <v>0</v>
      </c>
      <c r="CM1450" s="12">
        <v>1</v>
      </c>
      <c r="CN1450" s="44">
        <v>9.9999999999999995E-21</v>
      </c>
      <c r="CO1450" s="12">
        <v>1</v>
      </c>
      <c r="CP1450" s="44">
        <v>9.9999999999999995E-21</v>
      </c>
      <c r="CQ1450" s="12">
        <v>1</v>
      </c>
      <c r="CR1450" s="44">
        <v>9.9999999999999995E-21</v>
      </c>
      <c r="CS1450" s="12">
        <v>1.002197</v>
      </c>
      <c r="CT1450" s="12">
        <v>1.5348E-3</v>
      </c>
      <c r="CU1450" s="12">
        <v>2.13683E-2</v>
      </c>
      <c r="CV1450" s="12">
        <v>4.8941999999999996E-3</v>
      </c>
      <c r="CW1450" s="12">
        <v>0.34588279999999999</v>
      </c>
      <c r="CX1450" s="12">
        <v>7.4184999999999997E-3</v>
      </c>
      <c r="CY1450" s="12">
        <v>2.8854899999999999E-2</v>
      </c>
      <c r="CZ1450" s="12">
        <v>3.1310000000000001E-3</v>
      </c>
      <c r="DA1450" s="12">
        <v>7.9535000000000005E-3</v>
      </c>
      <c r="DB1450" s="12">
        <v>8.6549999999999995E-4</v>
      </c>
      <c r="DC1450" s="12">
        <v>3.06354E-2</v>
      </c>
      <c r="DD1450" s="12">
        <v>1.58E-3</v>
      </c>
      <c r="DE1450" s="12">
        <v>2.6549E-3</v>
      </c>
      <c r="DF1450" s="12">
        <v>6.3899999999999995E-5</v>
      </c>
      <c r="DG1450" s="12">
        <v>1.5996000000000001E-3</v>
      </c>
      <c r="DH1450" s="12">
        <v>1.3469999999999999E-4</v>
      </c>
      <c r="DI1450" s="12">
        <v>-7.0821400000000007E-2</v>
      </c>
      <c r="DJ1450" s="12">
        <v>-3.9493999999999996E-3</v>
      </c>
      <c r="DK1450" s="12">
        <v>8.9314000000000008E-3</v>
      </c>
      <c r="DL1450" s="12">
        <v>-7.7407999999999999E-3</v>
      </c>
      <c r="DM1450" s="12">
        <v>1.75056E-2</v>
      </c>
      <c r="DN1450" s="12">
        <v>-3.2160899999999999E-2</v>
      </c>
      <c r="DO1450" s="12">
        <v>1.4100000000000001E-5</v>
      </c>
      <c r="DP1450" s="12">
        <v>1.05559E-2</v>
      </c>
      <c r="DQ1450" s="12">
        <v>3.3467000000000002E-3</v>
      </c>
      <c r="DR1450" s="12">
        <v>23.602340000000002</v>
      </c>
      <c r="DS1450" s="12">
        <v>0.15933710000000001</v>
      </c>
      <c r="DT1450" s="12">
        <v>23.12913</v>
      </c>
      <c r="DU1450" s="12">
        <v>0.16111819999999999</v>
      </c>
      <c r="DV1450" s="12">
        <v>97.995859999999993</v>
      </c>
      <c r="DW1450" s="12">
        <v>0.1786411</v>
      </c>
      <c r="DX1450" s="12">
        <v>79.227209999999999</v>
      </c>
      <c r="DY1450" s="12">
        <v>0.54012590000000005</v>
      </c>
      <c r="DZ1450" s="12">
        <v>0.54039590000000004</v>
      </c>
      <c r="EA1450" s="12">
        <v>0</v>
      </c>
      <c r="EB1450" s="12">
        <v>0</v>
      </c>
      <c r="EC1450" s="44">
        <v>1.4108699999999999E-16</v>
      </c>
      <c r="ED1450" s="44">
        <v>3.3299840000000002E-15</v>
      </c>
      <c r="EE1450" s="12" t="s">
        <v>1832</v>
      </c>
      <c r="EF1450" s="12">
        <v>1.9124000000000001E-3</v>
      </c>
      <c r="EG1450" s="44">
        <v>4.2123999999999998E-7</v>
      </c>
      <c r="EH1450" s="12">
        <v>1.3765309999999999</v>
      </c>
      <c r="EI1450" s="12">
        <v>1.0001139999999999</v>
      </c>
      <c r="EJ1450" s="12">
        <v>6.6699999999999995E-4</v>
      </c>
      <c r="EK1450" s="44">
        <v>5.0000000000000004E-6</v>
      </c>
      <c r="EL1450" s="12">
        <v>1.05E-4</v>
      </c>
      <c r="EM1450" s="44">
        <v>5.0000000000000004E-6</v>
      </c>
      <c r="EN1450" s="12">
        <v>2.7500000000000002E-4</v>
      </c>
      <c r="EO1450" s="44">
        <v>1.9999999999999999E-6</v>
      </c>
      <c r="EP1450" s="12">
        <v>1.24E-2</v>
      </c>
      <c r="EQ1450" s="12">
        <v>5.0000000000000002E-5</v>
      </c>
      <c r="ER1450" s="12">
        <v>1.2899999999999999E-4</v>
      </c>
      <c r="ES1450" s="12">
        <v>8.0000000000000007E-5</v>
      </c>
      <c r="ET1450" s="12">
        <v>1.7000000000000001E-4</v>
      </c>
      <c r="EU1450" s="12">
        <v>3.0000000000000001E-5</v>
      </c>
      <c r="EV1450" s="12">
        <v>263</v>
      </c>
      <c r="EW1450" s="12">
        <v>2.9999999999999997E-4</v>
      </c>
      <c r="EX1450" s="12">
        <v>1.96</v>
      </c>
      <c r="EY1450" s="12">
        <v>0.02</v>
      </c>
      <c r="EZ1450" s="12">
        <v>1.0272699999999999E-2</v>
      </c>
      <c r="FA1450" s="12">
        <v>6.1570000000000001E-3</v>
      </c>
      <c r="FB1450" s="12">
        <v>66.599680000000006</v>
      </c>
      <c r="FC1450" s="12">
        <v>2.8775100000000001E-2</v>
      </c>
      <c r="FD1450" s="12">
        <v>2.8217400000000001</v>
      </c>
      <c r="FE1450" s="12">
        <v>1.9010200000000001E-2</v>
      </c>
      <c r="FF1450" s="12">
        <v>2.9785900000000001E-2</v>
      </c>
      <c r="FG1450" s="12">
        <v>9.4412999999999997E-3</v>
      </c>
      <c r="FH1450" s="12">
        <v>-1.1144100000000001E-2</v>
      </c>
      <c r="FI1450" s="12">
        <v>2.5202100000000002E-2</v>
      </c>
      <c r="FJ1450" s="12">
        <v>4.5135000000000002E-3</v>
      </c>
      <c r="FK1450" s="12">
        <v>3.7879999999999999E-4</v>
      </c>
      <c r="FL1450" s="12">
        <v>6.7799999999999995E-5</v>
      </c>
      <c r="FM1450" s="12">
        <v>8.3873090000000001</v>
      </c>
      <c r="FN1450" s="12">
        <v>4.2368999999999997E-2</v>
      </c>
      <c r="FO1450" s="12">
        <v>0.67509229999999998</v>
      </c>
      <c r="FP1450" s="12">
        <v>8.4141899999999996</v>
      </c>
      <c r="FQ1450" s="12">
        <v>0.9967762</v>
      </c>
      <c r="FR1450" s="12">
        <v>3.2969999999999999E-4</v>
      </c>
      <c r="FS1450" s="44">
        <v>5.4629999999999996E-10</v>
      </c>
      <c r="FT1450" s="44">
        <v>5.8099999999999998E-11</v>
      </c>
      <c r="FU1450" s="12">
        <v>0</v>
      </c>
      <c r="FV1450" s="44">
        <v>4.962E-10</v>
      </c>
      <c r="FW1450" s="12">
        <v>1.975E-2</v>
      </c>
      <c r="FX1450" s="44">
        <v>5.4629999999999996E-10</v>
      </c>
      <c r="FY1450" s="44">
        <v>7.0679999999999999E-6</v>
      </c>
      <c r="FZ1450" s="44">
        <v>5.5304999999999997E-10</v>
      </c>
      <c r="GA1450" s="44">
        <v>6.3080000000000001E-9</v>
      </c>
      <c r="GB1450" s="44">
        <v>5.5430000000000004E-10</v>
      </c>
      <c r="GC1450" s="12">
        <v>1.167E-2</v>
      </c>
      <c r="GD1450" s="12">
        <v>0</v>
      </c>
      <c r="GE1450" s="12">
        <v>295.5</v>
      </c>
      <c r="GF1450" s="12">
        <v>0.1</v>
      </c>
      <c r="GG1450" s="12">
        <v>1575</v>
      </c>
      <c r="GH1450" s="12">
        <v>2</v>
      </c>
      <c r="GI1450" s="12">
        <v>1.24E-2</v>
      </c>
      <c r="GJ1450" s="12">
        <v>-2.1440999999999999E-3</v>
      </c>
    </row>
    <row r="1451" spans="1:192" s="12" customFormat="1" ht="12">
      <c r="A1451" s="31"/>
      <c r="B1451" s="32" t="s">
        <v>1674</v>
      </c>
      <c r="C1451" s="32">
        <v>3.5</v>
      </c>
      <c r="D1451" s="41">
        <v>23.906949999999998</v>
      </c>
      <c r="E1451" s="33">
        <v>7.1326999999999996E-3</v>
      </c>
      <c r="F1451" s="33">
        <v>0.59219999999999995</v>
      </c>
      <c r="G1451" s="34">
        <v>0.30281238822940837</v>
      </c>
      <c r="H1451" s="45">
        <v>71.530276052546725</v>
      </c>
      <c r="I1451" s="36">
        <v>99.270560000000003</v>
      </c>
      <c r="J1451" s="42">
        <v>81.248949999999994</v>
      </c>
      <c r="K1451" s="42">
        <v>0.2810185</v>
      </c>
      <c r="L1451" s="12">
        <v>1.9862999999999999E-3</v>
      </c>
      <c r="T1451" s="12" t="s">
        <v>2038</v>
      </c>
      <c r="U1451" s="12" t="s">
        <v>1827</v>
      </c>
      <c r="V1451" s="12">
        <v>37</v>
      </c>
      <c r="W1451" s="43">
        <v>43728</v>
      </c>
      <c r="X1451" s="12">
        <v>2.4500000000000002</v>
      </c>
      <c r="Y1451" s="44">
        <v>3651791000</v>
      </c>
      <c r="Z1451" s="12" t="s">
        <v>1828</v>
      </c>
      <c r="AA1451" s="12" t="s">
        <v>1452</v>
      </c>
      <c r="AB1451" s="12">
        <v>6</v>
      </c>
      <c r="AC1451" s="12" t="s">
        <v>1829</v>
      </c>
      <c r="AE1451" s="12" t="s">
        <v>1454</v>
      </c>
      <c r="AF1451" s="12">
        <v>7.875</v>
      </c>
      <c r="AG1451" s="12" t="s">
        <v>1856</v>
      </c>
      <c r="AH1451" s="12" t="s">
        <v>1831</v>
      </c>
      <c r="AI1451" s="12" t="s">
        <v>1464</v>
      </c>
      <c r="AJ1451" s="12">
        <v>1</v>
      </c>
      <c r="AK1451" s="12" t="s">
        <v>1458</v>
      </c>
      <c r="AL1451" s="12">
        <v>1</v>
      </c>
      <c r="AM1451" s="12" t="s">
        <v>1459</v>
      </c>
      <c r="AN1451" s="12">
        <v>3.5</v>
      </c>
      <c r="AO1451" s="12">
        <v>0</v>
      </c>
      <c r="AP1451" s="12">
        <v>0</v>
      </c>
      <c r="AQ1451" s="12">
        <v>0</v>
      </c>
      <c r="AR1451" s="12">
        <v>0</v>
      </c>
      <c r="AS1451" s="12">
        <v>20</v>
      </c>
      <c r="AT1451" s="12">
        <v>20</v>
      </c>
      <c r="AU1451" s="12">
        <v>91</v>
      </c>
      <c r="AX1451" s="12">
        <v>0</v>
      </c>
      <c r="AY1451" s="12">
        <v>2.8319E-3</v>
      </c>
      <c r="AZ1451" s="12">
        <v>5.2358999999999999E-3</v>
      </c>
      <c r="BA1451" s="12">
        <v>144.78700000000001</v>
      </c>
      <c r="BB1451" s="12">
        <v>2.98801E-2</v>
      </c>
      <c r="BC1451" s="12">
        <v>6.0553379999999999</v>
      </c>
      <c r="BD1451" s="12">
        <v>2.0778999999999999E-2</v>
      </c>
      <c r="BE1451" s="12">
        <v>9.7477599999999998E-2</v>
      </c>
      <c r="BF1451" s="12">
        <v>8.9858000000000004E-3</v>
      </c>
      <c r="BG1451" s="12">
        <v>2.80521E-2</v>
      </c>
      <c r="BH1451" s="12">
        <v>1.5909699999999999E-2</v>
      </c>
      <c r="BI1451" s="12">
        <v>3.5864E-3</v>
      </c>
      <c r="BJ1451" s="12">
        <v>4.0240000000000002E-4</v>
      </c>
      <c r="BK1451" s="12">
        <v>2.6007700000000002E-2</v>
      </c>
      <c r="BL1451" s="12">
        <v>2.8540000000000002E-3</v>
      </c>
      <c r="BM1451" s="12">
        <v>145.44589999999999</v>
      </c>
      <c r="BN1451" s="12">
        <v>2.8931800000000001E-2</v>
      </c>
      <c r="BO1451" s="12">
        <v>6.0814190000000004</v>
      </c>
      <c r="BP1451" s="12">
        <v>2.01572E-2</v>
      </c>
      <c r="BQ1451" s="12">
        <v>0.10376349999999999</v>
      </c>
      <c r="BR1451" s="12">
        <v>8.8982999999999996E-3</v>
      </c>
      <c r="BS1451" s="12">
        <v>5.6832899999999999E-2</v>
      </c>
      <c r="BT1451" s="12">
        <v>1.56169E-2</v>
      </c>
      <c r="BU1451" s="12">
        <v>7.9722000000000005E-3</v>
      </c>
      <c r="BV1451" s="12">
        <v>3.723E-4</v>
      </c>
      <c r="BW1451" s="12">
        <v>1</v>
      </c>
      <c r="BX1451" s="12">
        <v>0</v>
      </c>
      <c r="BY1451" s="12">
        <v>1</v>
      </c>
      <c r="BZ1451" s="12">
        <v>0</v>
      </c>
      <c r="CA1451" s="12">
        <v>1</v>
      </c>
      <c r="CB1451" s="12">
        <v>0</v>
      </c>
      <c r="CC1451" s="12">
        <v>1</v>
      </c>
      <c r="CD1451" s="12">
        <v>0</v>
      </c>
      <c r="CE1451" s="12">
        <v>1</v>
      </c>
      <c r="CF1451" s="12">
        <v>0</v>
      </c>
      <c r="CG1451" s="12">
        <v>1</v>
      </c>
      <c r="CH1451" s="12">
        <v>0</v>
      </c>
      <c r="CI1451" s="12">
        <v>1</v>
      </c>
      <c r="CJ1451" s="44">
        <v>9.9999999999999995E-21</v>
      </c>
      <c r="CK1451" s="12">
        <v>1</v>
      </c>
      <c r="CL1451" s="12">
        <v>0</v>
      </c>
      <c r="CM1451" s="12">
        <v>1</v>
      </c>
      <c r="CN1451" s="44">
        <v>9.9999999999999995E-21</v>
      </c>
      <c r="CO1451" s="12">
        <v>1</v>
      </c>
      <c r="CP1451" s="44">
        <v>9.9999999999999995E-21</v>
      </c>
      <c r="CQ1451" s="12">
        <v>1</v>
      </c>
      <c r="CR1451" s="44">
        <v>9.9999999999999995E-21</v>
      </c>
      <c r="CS1451" s="12">
        <v>1.0026090000000001</v>
      </c>
      <c r="CT1451" s="12">
        <v>1.9862999999999999E-3</v>
      </c>
      <c r="CU1451" s="12">
        <v>2.31758E-2</v>
      </c>
      <c r="CV1451" s="12">
        <v>4.3896999999999999E-3</v>
      </c>
      <c r="CW1451" s="12">
        <v>0.65885579999999999</v>
      </c>
      <c r="CX1451" s="12">
        <v>7.4679999999999998E-3</v>
      </c>
      <c r="CY1451" s="12">
        <v>2.6081E-2</v>
      </c>
      <c r="CZ1451" s="12">
        <v>5.0451999999999997E-3</v>
      </c>
      <c r="DA1451" s="12">
        <v>6.2858999999999996E-3</v>
      </c>
      <c r="DB1451" s="12">
        <v>1.2515E-3</v>
      </c>
      <c r="DC1451" s="12">
        <v>2.8780699999999999E-2</v>
      </c>
      <c r="DD1451" s="12">
        <v>3.0385999999999998E-3</v>
      </c>
      <c r="DE1451" s="12">
        <v>4.3952000000000001E-3</v>
      </c>
      <c r="DF1451" s="12">
        <v>1.495E-4</v>
      </c>
      <c r="DG1451" s="12">
        <v>5.9219999999999997E-4</v>
      </c>
      <c r="DH1451" s="12">
        <v>6.6500000000000004E-5</v>
      </c>
      <c r="DI1451" s="12">
        <v>0.32334010000000002</v>
      </c>
      <c r="DJ1451" s="12">
        <v>7.1326999999999996E-3</v>
      </c>
      <c r="DK1451" s="12">
        <v>4.0454000000000002E-3</v>
      </c>
      <c r="DL1451" s="12">
        <v>1.39802E-2</v>
      </c>
      <c r="DM1451" s="12">
        <v>7.9290000000000003E-3</v>
      </c>
      <c r="DN1451" s="12">
        <v>5.3758800000000002E-2</v>
      </c>
      <c r="DO1451" s="44">
        <v>6.3715169999999997E-6</v>
      </c>
      <c r="DP1451" s="12">
        <v>1.60953E-2</v>
      </c>
      <c r="DQ1451" s="12">
        <v>1.4848000000000001E-3</v>
      </c>
      <c r="DR1451" s="12">
        <v>23.906949999999998</v>
      </c>
      <c r="DS1451" s="12">
        <v>8.2185400000000006E-2</v>
      </c>
      <c r="DT1451" s="12">
        <v>23.73254</v>
      </c>
      <c r="DU1451" s="12">
        <v>8.39197E-2</v>
      </c>
      <c r="DV1451" s="12">
        <v>99.270560000000003</v>
      </c>
      <c r="DW1451" s="12">
        <v>8.7139300000000003E-2</v>
      </c>
      <c r="DX1451" s="12">
        <v>81.248949999999994</v>
      </c>
      <c r="DY1451" s="12">
        <v>0.2810185</v>
      </c>
      <c r="DZ1451" s="12">
        <v>0.28156320000000001</v>
      </c>
      <c r="EA1451" s="12">
        <v>0</v>
      </c>
      <c r="EB1451" s="12">
        <v>0</v>
      </c>
      <c r="EC1451" s="44">
        <v>3.0281370000000001E-16</v>
      </c>
      <c r="ED1451" s="44">
        <v>7.2393499999999996E-15</v>
      </c>
      <c r="EE1451" s="12" t="s">
        <v>1832</v>
      </c>
      <c r="EF1451" s="12">
        <v>1.9124000000000001E-3</v>
      </c>
      <c r="EG1451" s="44">
        <v>4.2123999999999998E-7</v>
      </c>
      <c r="EH1451" s="12">
        <v>1.539914</v>
      </c>
      <c r="EI1451" s="12">
        <v>1.0001549999999999</v>
      </c>
      <c r="EJ1451" s="12">
        <v>6.6699999999999995E-4</v>
      </c>
      <c r="EK1451" s="44">
        <v>5.0000000000000004E-6</v>
      </c>
      <c r="EL1451" s="12">
        <v>1.05E-4</v>
      </c>
      <c r="EM1451" s="44">
        <v>5.0000000000000004E-6</v>
      </c>
      <c r="EN1451" s="12">
        <v>2.7500000000000002E-4</v>
      </c>
      <c r="EO1451" s="44">
        <v>1.9999999999999999E-6</v>
      </c>
      <c r="EP1451" s="12">
        <v>1.24E-2</v>
      </c>
      <c r="EQ1451" s="12">
        <v>5.0000000000000002E-5</v>
      </c>
      <c r="ER1451" s="12">
        <v>1.2899999999999999E-4</v>
      </c>
      <c r="ES1451" s="12">
        <v>8.0000000000000007E-5</v>
      </c>
      <c r="ET1451" s="12">
        <v>1.7000000000000001E-4</v>
      </c>
      <c r="EU1451" s="12">
        <v>3.0000000000000001E-5</v>
      </c>
      <c r="EV1451" s="12">
        <v>263</v>
      </c>
      <c r="EW1451" s="12">
        <v>2.9999999999999997E-4</v>
      </c>
      <c r="EX1451" s="12">
        <v>1.96</v>
      </c>
      <c r="EY1451" s="12">
        <v>0.02</v>
      </c>
      <c r="EZ1451" s="12">
        <v>2.8319E-3</v>
      </c>
      <c r="FA1451" s="12">
        <v>5.2358999999999999E-3</v>
      </c>
      <c r="FB1451" s="12">
        <v>144.78700000000001</v>
      </c>
      <c r="FC1451" s="12">
        <v>2.98801E-2</v>
      </c>
      <c r="FD1451" s="12">
        <v>6.056273</v>
      </c>
      <c r="FE1451" s="12">
        <v>2.0782200000000001E-2</v>
      </c>
      <c r="FF1451" s="12">
        <v>9.7477599999999998E-2</v>
      </c>
      <c r="FG1451" s="12">
        <v>8.9858000000000004E-3</v>
      </c>
      <c r="FH1451" s="12">
        <v>4.3197899999999997E-2</v>
      </c>
      <c r="FI1451" s="12">
        <v>2.44996E-2</v>
      </c>
      <c r="FJ1451" s="12">
        <v>3.5864E-3</v>
      </c>
      <c r="FK1451" s="12">
        <v>4.0240000000000002E-4</v>
      </c>
      <c r="FL1451" s="12">
        <v>2.4700000000000001E-5</v>
      </c>
      <c r="FM1451" s="12">
        <v>11.26201</v>
      </c>
      <c r="FN1451" s="12">
        <v>4.1828900000000002E-2</v>
      </c>
      <c r="FO1451" s="12">
        <v>0.34377570000000002</v>
      </c>
      <c r="FP1451" s="12">
        <v>11.26721</v>
      </c>
      <c r="FQ1451" s="12">
        <v>0.99953440000000005</v>
      </c>
      <c r="FR1451" s="12">
        <v>1.1E-4</v>
      </c>
      <c r="FS1451" s="44">
        <v>5.4629999999999996E-10</v>
      </c>
      <c r="FT1451" s="44">
        <v>5.8099999999999998E-11</v>
      </c>
      <c r="FU1451" s="12">
        <v>0</v>
      </c>
      <c r="FV1451" s="44">
        <v>4.962E-10</v>
      </c>
      <c r="FW1451" s="12">
        <v>1.975E-2</v>
      </c>
      <c r="FX1451" s="44">
        <v>5.4629999999999996E-10</v>
      </c>
      <c r="FY1451" s="44">
        <v>7.0679999999999999E-6</v>
      </c>
      <c r="FZ1451" s="44">
        <v>5.5304999999999997E-10</v>
      </c>
      <c r="GA1451" s="44">
        <v>6.3080000000000001E-9</v>
      </c>
      <c r="GB1451" s="44">
        <v>5.5430000000000004E-10</v>
      </c>
      <c r="GC1451" s="12">
        <v>1.167E-2</v>
      </c>
      <c r="GD1451" s="12">
        <v>0</v>
      </c>
      <c r="GE1451" s="12">
        <v>295.5</v>
      </c>
      <c r="GF1451" s="12">
        <v>0.1</v>
      </c>
      <c r="GG1451" s="12">
        <v>1575</v>
      </c>
      <c r="GH1451" s="12">
        <v>2</v>
      </c>
      <c r="GI1451" s="12">
        <v>1.24E-2</v>
      </c>
      <c r="GJ1451" s="12">
        <v>3.5839000000000001E-3</v>
      </c>
    </row>
    <row r="1452" spans="1:192" s="12" customFormat="1" ht="12">
      <c r="A1452" s="31"/>
      <c r="B1452" s="32" t="s">
        <v>1584</v>
      </c>
      <c r="C1452" s="32">
        <v>3.5</v>
      </c>
      <c r="D1452" s="41">
        <v>24.934270000000001</v>
      </c>
      <c r="E1452" s="33">
        <v>9.6358999999999993E-3</v>
      </c>
      <c r="F1452" s="40">
        <v>2.7626999999999997</v>
      </c>
      <c r="G1452" s="34">
        <v>0.15660518105954477</v>
      </c>
      <c r="H1452" s="45">
        <v>52.948245623138476</v>
      </c>
      <c r="I1452" s="36">
        <v>96.728920000000002</v>
      </c>
      <c r="J1452" s="42">
        <v>82.541529999999995</v>
      </c>
      <c r="K1452" s="42">
        <v>0.64720610000000001</v>
      </c>
      <c r="L1452" s="12">
        <v>1.5348E-3</v>
      </c>
      <c r="T1452" s="12" t="s">
        <v>2039</v>
      </c>
      <c r="U1452" s="12" t="s">
        <v>1827</v>
      </c>
      <c r="V1452" s="12">
        <v>37</v>
      </c>
      <c r="W1452" s="43">
        <v>43722</v>
      </c>
      <c r="X1452" s="12">
        <v>11.18333</v>
      </c>
      <c r="Y1452" s="44">
        <v>3651304000</v>
      </c>
      <c r="Z1452" s="12" t="s">
        <v>1828</v>
      </c>
      <c r="AA1452" s="12" t="s">
        <v>1452</v>
      </c>
      <c r="AB1452" s="12">
        <v>6</v>
      </c>
      <c r="AC1452" s="12" t="s">
        <v>1829</v>
      </c>
      <c r="AE1452" s="12" t="s">
        <v>1454</v>
      </c>
      <c r="AF1452" s="12">
        <v>7.875</v>
      </c>
      <c r="AG1452" s="12" t="s">
        <v>1839</v>
      </c>
      <c r="AH1452" s="12" t="s">
        <v>1831</v>
      </c>
      <c r="AI1452" s="12" t="s">
        <v>1464</v>
      </c>
      <c r="AJ1452" s="12">
        <v>1</v>
      </c>
      <c r="AK1452" s="12" t="s">
        <v>1458</v>
      </c>
      <c r="AL1452" s="12">
        <v>1</v>
      </c>
      <c r="AM1452" s="12" t="s">
        <v>1459</v>
      </c>
      <c r="AN1452" s="12">
        <v>3.5</v>
      </c>
      <c r="AO1452" s="12">
        <v>0</v>
      </c>
      <c r="AP1452" s="12">
        <v>0</v>
      </c>
      <c r="AQ1452" s="12">
        <v>0</v>
      </c>
      <c r="AR1452" s="12">
        <v>0</v>
      </c>
      <c r="AS1452" s="12">
        <v>20</v>
      </c>
      <c r="AT1452" s="12">
        <v>20</v>
      </c>
      <c r="AU1452" s="12">
        <v>70</v>
      </c>
      <c r="AX1452" s="12">
        <v>0</v>
      </c>
      <c r="AY1452" s="12">
        <v>8.4968999999999999E-3</v>
      </c>
      <c r="AZ1452" s="12">
        <v>6.4238999999999997E-3</v>
      </c>
      <c r="BA1452" s="12">
        <v>78.097189999999998</v>
      </c>
      <c r="BB1452" s="12">
        <v>3.4923999999999997E-2</v>
      </c>
      <c r="BC1452" s="12">
        <v>3.131764</v>
      </c>
      <c r="BD1452" s="12">
        <v>2.4467699999999998E-2</v>
      </c>
      <c r="BE1452" s="12">
        <v>3.7170799999999997E-2</v>
      </c>
      <c r="BF1452" s="12">
        <v>1.0819199999999999E-2</v>
      </c>
      <c r="BG1452" s="12">
        <v>2.1906999999999999E-2</v>
      </c>
      <c r="BH1452" s="12">
        <v>1.6558E-2</v>
      </c>
      <c r="BI1452" s="12">
        <v>8.6531000000000004E-3</v>
      </c>
      <c r="BJ1452" s="12">
        <v>4.4640000000000001E-4</v>
      </c>
      <c r="BK1452" s="12">
        <v>2.9865200000000001E-2</v>
      </c>
      <c r="BL1452" s="12">
        <v>4.1609999999999998E-3</v>
      </c>
      <c r="BM1452" s="12">
        <v>78.441460000000006</v>
      </c>
      <c r="BN1452" s="12">
        <v>3.3007399999999999E-2</v>
      </c>
      <c r="BO1452" s="12">
        <v>3.1606179999999999</v>
      </c>
      <c r="BP1452" s="12">
        <v>2.4266599999999999E-2</v>
      </c>
      <c r="BQ1452" s="12">
        <v>4.5124200000000003E-2</v>
      </c>
      <c r="BR1452" s="12">
        <v>1.0784500000000001E-2</v>
      </c>
      <c r="BS1452" s="12">
        <v>5.2542400000000003E-2</v>
      </c>
      <c r="BT1452" s="12">
        <v>1.6482500000000001E-2</v>
      </c>
      <c r="BU1452" s="12">
        <v>1.1289E-2</v>
      </c>
      <c r="BV1452" s="12">
        <v>4.4049999999999997E-4</v>
      </c>
      <c r="BW1452" s="12">
        <v>1</v>
      </c>
      <c r="BX1452" s="12">
        <v>0</v>
      </c>
      <c r="BY1452" s="12">
        <v>1</v>
      </c>
      <c r="BZ1452" s="12">
        <v>0</v>
      </c>
      <c r="CA1452" s="12">
        <v>1</v>
      </c>
      <c r="CB1452" s="12">
        <v>0</v>
      </c>
      <c r="CC1452" s="12">
        <v>1</v>
      </c>
      <c r="CD1452" s="12">
        <v>0</v>
      </c>
      <c r="CE1452" s="12">
        <v>1</v>
      </c>
      <c r="CF1452" s="12">
        <v>0</v>
      </c>
      <c r="CG1452" s="12">
        <v>1</v>
      </c>
      <c r="CH1452" s="12">
        <v>0</v>
      </c>
      <c r="CI1452" s="12">
        <v>1</v>
      </c>
      <c r="CJ1452" s="44">
        <v>9.9999999999999995E-21</v>
      </c>
      <c r="CK1452" s="12">
        <v>1</v>
      </c>
      <c r="CL1452" s="12">
        <v>0</v>
      </c>
      <c r="CM1452" s="12">
        <v>1</v>
      </c>
      <c r="CN1452" s="44">
        <v>9.9999999999999995E-21</v>
      </c>
      <c r="CO1452" s="12">
        <v>1</v>
      </c>
      <c r="CP1452" s="44">
        <v>9.9999999999999995E-21</v>
      </c>
      <c r="CQ1452" s="12">
        <v>1</v>
      </c>
      <c r="CR1452" s="44">
        <v>9.9999999999999995E-21</v>
      </c>
      <c r="CS1452" s="12">
        <v>1.002197</v>
      </c>
      <c r="CT1452" s="12">
        <v>1.5348E-3</v>
      </c>
      <c r="CU1452" s="12">
        <v>2.13683E-2</v>
      </c>
      <c r="CV1452" s="12">
        <v>4.8941999999999996E-3</v>
      </c>
      <c r="CW1452" s="12">
        <v>0.344277</v>
      </c>
      <c r="CX1452" s="12">
        <v>1.1410399999999999E-2</v>
      </c>
      <c r="CY1452" s="12">
        <v>2.8854899999999999E-2</v>
      </c>
      <c r="CZ1452" s="12">
        <v>3.1310000000000001E-3</v>
      </c>
      <c r="DA1452" s="12">
        <v>7.9535000000000005E-3</v>
      </c>
      <c r="DB1452" s="12">
        <v>8.6549999999999995E-4</v>
      </c>
      <c r="DC1452" s="12">
        <v>3.06354E-2</v>
      </c>
      <c r="DD1452" s="12">
        <v>1.58E-3</v>
      </c>
      <c r="DE1452" s="12">
        <v>2.6549E-3</v>
      </c>
      <c r="DF1452" s="12">
        <v>6.3899999999999995E-5</v>
      </c>
      <c r="DG1452" s="12">
        <v>2.7626999999999999E-3</v>
      </c>
      <c r="DH1452" s="12">
        <v>1.4420000000000001E-4</v>
      </c>
      <c r="DI1452" s="12">
        <v>9.4224299999999997E-2</v>
      </c>
      <c r="DJ1452" s="12">
        <v>9.6358999999999993E-3</v>
      </c>
      <c r="DK1452" s="12">
        <v>7.2835E-3</v>
      </c>
      <c r="DL1452" s="12">
        <v>1.8886400000000001E-2</v>
      </c>
      <c r="DM1452" s="12">
        <v>1.4275700000000001E-2</v>
      </c>
      <c r="DN1452" s="12">
        <v>-1.57676E-2</v>
      </c>
      <c r="DO1452" s="12">
        <v>1.15E-5</v>
      </c>
      <c r="DP1452" s="12">
        <v>1.1867600000000001E-2</v>
      </c>
      <c r="DQ1452" s="12">
        <v>3.4554999999999998E-3</v>
      </c>
      <c r="DR1452" s="12">
        <v>24.934270000000001</v>
      </c>
      <c r="DS1452" s="12">
        <v>0.1951244</v>
      </c>
      <c r="DT1452" s="12">
        <v>24.118680000000001</v>
      </c>
      <c r="DU1452" s="12">
        <v>0.19340979999999999</v>
      </c>
      <c r="DV1452" s="12">
        <v>96.728920000000002</v>
      </c>
      <c r="DW1452" s="12">
        <v>0.18003520000000001</v>
      </c>
      <c r="DX1452" s="12">
        <v>82.541529999999995</v>
      </c>
      <c r="DY1452" s="12">
        <v>0.64720610000000001</v>
      </c>
      <c r="DZ1452" s="12">
        <v>0.64745019999999998</v>
      </c>
      <c r="EA1452" s="12">
        <v>0</v>
      </c>
      <c r="EB1452" s="12">
        <v>0</v>
      </c>
      <c r="EC1452" s="44">
        <v>1.5660610000000001E-16</v>
      </c>
      <c r="ED1452" s="44">
        <v>3.9048590000000003E-15</v>
      </c>
      <c r="EE1452" s="12" t="s">
        <v>1832</v>
      </c>
      <c r="EF1452" s="12">
        <v>1.9124000000000001E-3</v>
      </c>
      <c r="EG1452" s="44">
        <v>4.2123999999999998E-7</v>
      </c>
      <c r="EH1452" s="12">
        <v>1.3776809999999999</v>
      </c>
      <c r="EI1452" s="12">
        <v>1.0001150000000001</v>
      </c>
      <c r="EJ1452" s="12">
        <v>6.6699999999999995E-4</v>
      </c>
      <c r="EK1452" s="44">
        <v>5.0000000000000004E-6</v>
      </c>
      <c r="EL1452" s="12">
        <v>1.05E-4</v>
      </c>
      <c r="EM1452" s="44">
        <v>5.0000000000000004E-6</v>
      </c>
      <c r="EN1452" s="12">
        <v>2.7500000000000002E-4</v>
      </c>
      <c r="EO1452" s="44">
        <v>1.9999999999999999E-6</v>
      </c>
      <c r="EP1452" s="12">
        <v>1.24E-2</v>
      </c>
      <c r="EQ1452" s="12">
        <v>5.0000000000000002E-5</v>
      </c>
      <c r="ER1452" s="12">
        <v>1.2899999999999999E-4</v>
      </c>
      <c r="ES1452" s="12">
        <v>8.0000000000000007E-5</v>
      </c>
      <c r="ET1452" s="12">
        <v>1.7000000000000001E-4</v>
      </c>
      <c r="EU1452" s="12">
        <v>3.0000000000000001E-5</v>
      </c>
      <c r="EV1452" s="12">
        <v>263</v>
      </c>
      <c r="EW1452" s="12">
        <v>2.9999999999999997E-4</v>
      </c>
      <c r="EX1452" s="12">
        <v>1.96</v>
      </c>
      <c r="EY1452" s="12">
        <v>0.02</v>
      </c>
      <c r="EZ1452" s="12">
        <v>8.4968999999999999E-3</v>
      </c>
      <c r="FA1452" s="12">
        <v>6.4238999999999997E-3</v>
      </c>
      <c r="FB1452" s="12">
        <v>78.097189999999998</v>
      </c>
      <c r="FC1452" s="12">
        <v>3.4923999999999997E-2</v>
      </c>
      <c r="FD1452" s="12">
        <v>3.132123</v>
      </c>
      <c r="FE1452" s="12">
        <v>2.4470499999999999E-2</v>
      </c>
      <c r="FF1452" s="12">
        <v>3.7170799999999997E-2</v>
      </c>
      <c r="FG1452" s="12">
        <v>1.0819199999999999E-2</v>
      </c>
      <c r="FH1452" s="12">
        <v>3.01809E-2</v>
      </c>
      <c r="FI1452" s="12">
        <v>2.2811700000000001E-2</v>
      </c>
      <c r="FJ1452" s="12">
        <v>8.6531000000000004E-3</v>
      </c>
      <c r="FK1452" s="12">
        <v>4.4640000000000001E-4</v>
      </c>
      <c r="FL1452" s="12">
        <v>1.1069999999999999E-4</v>
      </c>
      <c r="FM1452" s="12">
        <v>5.1650159999999996</v>
      </c>
      <c r="FN1452" s="12">
        <v>4.0105399999999999E-2</v>
      </c>
      <c r="FO1452" s="12">
        <v>0.78256440000000005</v>
      </c>
      <c r="FP1452" s="12">
        <v>5.22356</v>
      </c>
      <c r="FQ1452" s="12">
        <v>0.98871419999999999</v>
      </c>
      <c r="FR1452" s="12">
        <v>4.9479999999999999E-4</v>
      </c>
      <c r="FS1452" s="44">
        <v>5.4629999999999996E-10</v>
      </c>
      <c r="FT1452" s="44">
        <v>5.8099999999999998E-11</v>
      </c>
      <c r="FU1452" s="12">
        <v>0</v>
      </c>
      <c r="FV1452" s="44">
        <v>4.962E-10</v>
      </c>
      <c r="FW1452" s="12">
        <v>1.975E-2</v>
      </c>
      <c r="FX1452" s="44">
        <v>5.4629999999999996E-10</v>
      </c>
      <c r="FY1452" s="44">
        <v>7.0679999999999999E-6</v>
      </c>
      <c r="FZ1452" s="44">
        <v>5.5304999999999997E-10</v>
      </c>
      <c r="GA1452" s="44">
        <v>6.3080000000000001E-9</v>
      </c>
      <c r="GB1452" s="44">
        <v>5.5430000000000004E-10</v>
      </c>
      <c r="GC1452" s="12">
        <v>1.167E-2</v>
      </c>
      <c r="GD1452" s="12">
        <v>0</v>
      </c>
      <c r="GE1452" s="12">
        <v>295.5</v>
      </c>
      <c r="GF1452" s="12">
        <v>0.1</v>
      </c>
      <c r="GG1452" s="12">
        <v>1575</v>
      </c>
      <c r="GH1452" s="12">
        <v>2</v>
      </c>
      <c r="GI1452" s="12">
        <v>1.24E-2</v>
      </c>
      <c r="GJ1452" s="12">
        <v>-1.0512E-3</v>
      </c>
    </row>
    <row r="1453" spans="1:192" s="12" customFormat="1" ht="12">
      <c r="A1453" s="31"/>
      <c r="B1453" s="32" t="s">
        <v>1579</v>
      </c>
      <c r="C1453" s="32">
        <v>3.5</v>
      </c>
      <c r="D1453" s="41">
        <v>24.271570000000001</v>
      </c>
      <c r="E1453" s="33">
        <v>4.0350999999999998E-3</v>
      </c>
      <c r="F1453" s="33">
        <v>0.38669999999999999</v>
      </c>
      <c r="G1453" s="34">
        <v>0.1945159782316874</v>
      </c>
      <c r="H1453" s="45">
        <v>126.4414760476816</v>
      </c>
      <c r="I1453" s="36">
        <v>99.530600000000007</v>
      </c>
      <c r="J1453" s="42">
        <v>82.671679999999995</v>
      </c>
      <c r="K1453" s="42">
        <v>0.48023830000000001</v>
      </c>
      <c r="L1453" s="12">
        <v>1.5348E-3</v>
      </c>
      <c r="T1453" s="12" t="s">
        <v>2040</v>
      </c>
      <c r="U1453" s="12" t="s">
        <v>1827</v>
      </c>
      <c r="V1453" s="12">
        <v>37</v>
      </c>
      <c r="W1453" s="43">
        <v>43722</v>
      </c>
      <c r="X1453" s="12">
        <v>10.56667</v>
      </c>
      <c r="Y1453" s="44">
        <v>3651302000</v>
      </c>
      <c r="Z1453" s="12" t="s">
        <v>1828</v>
      </c>
      <c r="AA1453" s="12" t="s">
        <v>1452</v>
      </c>
      <c r="AB1453" s="12">
        <v>6</v>
      </c>
      <c r="AC1453" s="12" t="s">
        <v>1829</v>
      </c>
      <c r="AE1453" s="12" t="s">
        <v>1454</v>
      </c>
      <c r="AF1453" s="12">
        <v>7.875</v>
      </c>
      <c r="AG1453" s="12" t="s">
        <v>1839</v>
      </c>
      <c r="AH1453" s="12" t="s">
        <v>1831</v>
      </c>
      <c r="AI1453" s="12" t="s">
        <v>1464</v>
      </c>
      <c r="AJ1453" s="12">
        <v>1</v>
      </c>
      <c r="AK1453" s="12" t="s">
        <v>1458</v>
      </c>
      <c r="AL1453" s="12">
        <v>1</v>
      </c>
      <c r="AM1453" s="12" t="s">
        <v>1459</v>
      </c>
      <c r="AN1453" s="12">
        <v>3.5</v>
      </c>
      <c r="AO1453" s="12">
        <v>0</v>
      </c>
      <c r="AP1453" s="12">
        <v>0</v>
      </c>
      <c r="AQ1453" s="12">
        <v>0</v>
      </c>
      <c r="AR1453" s="12">
        <v>0</v>
      </c>
      <c r="AS1453" s="12">
        <v>20</v>
      </c>
      <c r="AT1453" s="12">
        <v>20</v>
      </c>
      <c r="AU1453" s="12">
        <v>66</v>
      </c>
      <c r="AX1453" s="12">
        <v>0</v>
      </c>
      <c r="AY1453" s="12">
        <v>9.4826000000000008E-3</v>
      </c>
      <c r="AZ1453" s="12">
        <v>6.5650999999999999E-3</v>
      </c>
      <c r="BA1453" s="12">
        <v>94.424469999999999</v>
      </c>
      <c r="BB1453" s="12">
        <v>3.5018300000000002E-2</v>
      </c>
      <c r="BC1453" s="12">
        <v>3.8898869999999999</v>
      </c>
      <c r="BD1453" s="12">
        <v>2.2751799999999999E-2</v>
      </c>
      <c r="BE1453" s="12">
        <v>6.3826999999999995E-2</v>
      </c>
      <c r="BF1453" s="12">
        <v>9.1211E-3</v>
      </c>
      <c r="BG1453" s="12">
        <v>1.1400199999999999E-2</v>
      </c>
      <c r="BH1453" s="12">
        <v>1.7568400000000001E-2</v>
      </c>
      <c r="BI1453" s="12">
        <v>1.5045E-3</v>
      </c>
      <c r="BJ1453" s="12">
        <v>3.0939999999999999E-4</v>
      </c>
      <c r="BK1453" s="12">
        <v>3.0850900000000001E-2</v>
      </c>
      <c r="BL1453" s="12">
        <v>4.3758E-3</v>
      </c>
      <c r="BM1453" s="12">
        <v>94.774429999999995</v>
      </c>
      <c r="BN1453" s="12">
        <v>3.4069799999999997E-2</v>
      </c>
      <c r="BO1453" s="12">
        <v>3.9187419999999999</v>
      </c>
      <c r="BP1453" s="12">
        <v>2.2535300000000001E-2</v>
      </c>
      <c r="BQ1453" s="12">
        <v>7.1780399999999994E-2</v>
      </c>
      <c r="BR1453" s="12">
        <v>9.0799999999999995E-3</v>
      </c>
      <c r="BS1453" s="12">
        <v>4.2035599999999999E-2</v>
      </c>
      <c r="BT1453" s="12">
        <v>1.7497200000000001E-2</v>
      </c>
      <c r="BU1453" s="12">
        <v>4.1561000000000002E-3</v>
      </c>
      <c r="BV1453" s="12">
        <v>3.0200000000000002E-4</v>
      </c>
      <c r="BW1453" s="12">
        <v>1</v>
      </c>
      <c r="BX1453" s="12">
        <v>0</v>
      </c>
      <c r="BY1453" s="12">
        <v>1</v>
      </c>
      <c r="BZ1453" s="12">
        <v>0</v>
      </c>
      <c r="CA1453" s="12">
        <v>1</v>
      </c>
      <c r="CB1453" s="12">
        <v>0</v>
      </c>
      <c r="CC1453" s="12">
        <v>1</v>
      </c>
      <c r="CD1453" s="12">
        <v>0</v>
      </c>
      <c r="CE1453" s="12">
        <v>1</v>
      </c>
      <c r="CF1453" s="12">
        <v>0</v>
      </c>
      <c r="CG1453" s="12">
        <v>1</v>
      </c>
      <c r="CH1453" s="12">
        <v>0</v>
      </c>
      <c r="CI1453" s="12">
        <v>1</v>
      </c>
      <c r="CJ1453" s="44">
        <v>9.9999999999999995E-21</v>
      </c>
      <c r="CK1453" s="12">
        <v>1</v>
      </c>
      <c r="CL1453" s="12">
        <v>0</v>
      </c>
      <c r="CM1453" s="12">
        <v>1</v>
      </c>
      <c r="CN1453" s="44">
        <v>9.9999999999999995E-21</v>
      </c>
      <c r="CO1453" s="12">
        <v>1</v>
      </c>
      <c r="CP1453" s="44">
        <v>9.9999999999999995E-21</v>
      </c>
      <c r="CQ1453" s="12">
        <v>1</v>
      </c>
      <c r="CR1453" s="44">
        <v>9.9999999999999995E-21</v>
      </c>
      <c r="CS1453" s="12">
        <v>1.002197</v>
      </c>
      <c r="CT1453" s="12">
        <v>1.5348E-3</v>
      </c>
      <c r="CU1453" s="12">
        <v>2.13683E-2</v>
      </c>
      <c r="CV1453" s="12">
        <v>4.8941999999999996E-3</v>
      </c>
      <c r="CW1453" s="12">
        <v>0.34996319999999997</v>
      </c>
      <c r="CX1453" s="12">
        <v>8.0954000000000009E-3</v>
      </c>
      <c r="CY1453" s="12">
        <v>2.8854899999999999E-2</v>
      </c>
      <c r="CZ1453" s="12">
        <v>3.1310000000000001E-3</v>
      </c>
      <c r="DA1453" s="12">
        <v>7.9535000000000005E-3</v>
      </c>
      <c r="DB1453" s="12">
        <v>8.6549999999999995E-4</v>
      </c>
      <c r="DC1453" s="12">
        <v>3.06354E-2</v>
      </c>
      <c r="DD1453" s="12">
        <v>1.58E-3</v>
      </c>
      <c r="DE1453" s="12">
        <v>2.6549E-3</v>
      </c>
      <c r="DF1453" s="12">
        <v>6.3899999999999995E-5</v>
      </c>
      <c r="DG1453" s="12">
        <v>3.8670000000000002E-4</v>
      </c>
      <c r="DH1453" s="12">
        <v>7.9599999999999997E-5</v>
      </c>
      <c r="DI1453" s="12">
        <v>0.27485100000000001</v>
      </c>
      <c r="DJ1453" s="12">
        <v>4.0350999999999998E-3</v>
      </c>
      <c r="DK1453" s="12">
        <v>6.2183999999999998E-3</v>
      </c>
      <c r="DL1453" s="12">
        <v>7.9088000000000006E-3</v>
      </c>
      <c r="DM1453" s="12">
        <v>1.21881E-2</v>
      </c>
      <c r="DN1453" s="12">
        <v>5.9007700000000003E-2</v>
      </c>
      <c r="DO1453" s="44">
        <v>9.7939689999999999E-6</v>
      </c>
      <c r="DP1453" s="12">
        <v>1.64066E-2</v>
      </c>
      <c r="DQ1453" s="12">
        <v>2.3465000000000001E-3</v>
      </c>
      <c r="DR1453" s="12">
        <v>24.271570000000001</v>
      </c>
      <c r="DS1453" s="12">
        <v>0.1422486</v>
      </c>
      <c r="DT1453" s="12">
        <v>24.15757</v>
      </c>
      <c r="DU1453" s="12">
        <v>0.1435237</v>
      </c>
      <c r="DV1453" s="12">
        <v>99.530600000000007</v>
      </c>
      <c r="DW1453" s="12">
        <v>0.1100859</v>
      </c>
      <c r="DX1453" s="12">
        <v>82.671679999999995</v>
      </c>
      <c r="DY1453" s="12">
        <v>0.48023830000000001</v>
      </c>
      <c r="DZ1453" s="12">
        <v>0.4805682</v>
      </c>
      <c r="EA1453" s="12">
        <v>0.29013220000000001</v>
      </c>
      <c r="EB1453" s="12">
        <v>0</v>
      </c>
      <c r="EC1453" s="44">
        <v>1.945166E-16</v>
      </c>
      <c r="ED1453" s="44">
        <v>4.7212230000000001E-15</v>
      </c>
      <c r="EE1453" s="12" t="s">
        <v>1832</v>
      </c>
      <c r="EF1453" s="12">
        <v>1.9124000000000001E-3</v>
      </c>
      <c r="EG1453" s="44">
        <v>4.2123999999999998E-7</v>
      </c>
      <c r="EH1453" s="12">
        <v>1.3769880000000001</v>
      </c>
      <c r="EI1453" s="12">
        <v>1.0001139999999999</v>
      </c>
      <c r="EJ1453" s="12">
        <v>6.6699999999999995E-4</v>
      </c>
      <c r="EK1453" s="44">
        <v>5.0000000000000004E-6</v>
      </c>
      <c r="EL1453" s="12">
        <v>1.05E-4</v>
      </c>
      <c r="EM1453" s="44">
        <v>5.0000000000000004E-6</v>
      </c>
      <c r="EN1453" s="12">
        <v>2.7500000000000002E-4</v>
      </c>
      <c r="EO1453" s="44">
        <v>1.9999999999999999E-6</v>
      </c>
      <c r="EP1453" s="12">
        <v>1.24E-2</v>
      </c>
      <c r="EQ1453" s="12">
        <v>5.0000000000000002E-5</v>
      </c>
      <c r="ER1453" s="12">
        <v>1.2899999999999999E-4</v>
      </c>
      <c r="ES1453" s="12">
        <v>8.0000000000000007E-5</v>
      </c>
      <c r="ET1453" s="12">
        <v>1.7000000000000001E-4</v>
      </c>
      <c r="EU1453" s="12">
        <v>3.0000000000000001E-5</v>
      </c>
      <c r="EV1453" s="12">
        <v>263</v>
      </c>
      <c r="EW1453" s="12">
        <v>2.9999999999999997E-4</v>
      </c>
      <c r="EX1453" s="12">
        <v>1.96</v>
      </c>
      <c r="EY1453" s="12">
        <v>0.02</v>
      </c>
      <c r="EZ1453" s="12">
        <v>9.4826000000000008E-3</v>
      </c>
      <c r="FA1453" s="12">
        <v>6.5650999999999999E-3</v>
      </c>
      <c r="FB1453" s="12">
        <v>94.424469999999999</v>
      </c>
      <c r="FC1453" s="12">
        <v>3.5018300000000002E-2</v>
      </c>
      <c r="FD1453" s="12">
        <v>3.8903319999999999</v>
      </c>
      <c r="FE1453" s="12">
        <v>2.2754400000000001E-2</v>
      </c>
      <c r="FF1453" s="12">
        <v>6.3826999999999995E-2</v>
      </c>
      <c r="FG1453" s="12">
        <v>9.1211E-3</v>
      </c>
      <c r="FH1453" s="12">
        <v>1.5697900000000001E-2</v>
      </c>
      <c r="FI1453" s="12">
        <v>2.4191399999999998E-2</v>
      </c>
      <c r="FJ1453" s="12">
        <v>1.5045E-3</v>
      </c>
      <c r="FK1453" s="12">
        <v>3.0939999999999999E-4</v>
      </c>
      <c r="FL1453" s="12">
        <v>1.59E-5</v>
      </c>
      <c r="FM1453" s="12">
        <v>20.636060000000001</v>
      </c>
      <c r="FN1453" s="12">
        <v>4.1200599999999997E-2</v>
      </c>
      <c r="FO1453" s="12">
        <v>0.58607560000000003</v>
      </c>
      <c r="FP1453" s="12">
        <v>20.644290000000002</v>
      </c>
      <c r="FQ1453" s="12">
        <v>0.99959690000000001</v>
      </c>
      <c r="FR1453" s="12">
        <v>1.137E-4</v>
      </c>
      <c r="FS1453" s="44">
        <v>5.4629999999999996E-10</v>
      </c>
      <c r="FT1453" s="44">
        <v>5.8099999999999998E-11</v>
      </c>
      <c r="FU1453" s="12">
        <v>0</v>
      </c>
      <c r="FV1453" s="44">
        <v>4.962E-10</v>
      </c>
      <c r="FW1453" s="12">
        <v>1.975E-2</v>
      </c>
      <c r="FX1453" s="44">
        <v>5.4629999999999996E-10</v>
      </c>
      <c r="FY1453" s="44">
        <v>7.0679999999999999E-6</v>
      </c>
      <c r="FZ1453" s="44">
        <v>5.5304999999999997E-10</v>
      </c>
      <c r="GA1453" s="44">
        <v>6.3080000000000001E-9</v>
      </c>
      <c r="GB1453" s="44">
        <v>5.5430000000000004E-10</v>
      </c>
      <c r="GC1453" s="12">
        <v>1.167E-2</v>
      </c>
      <c r="GD1453" s="12">
        <v>0</v>
      </c>
      <c r="GE1453" s="12">
        <v>295.5</v>
      </c>
      <c r="GF1453" s="12">
        <v>0.1</v>
      </c>
      <c r="GG1453" s="12">
        <v>1575</v>
      </c>
      <c r="GH1453" s="12">
        <v>2</v>
      </c>
      <c r="GI1453" s="12">
        <v>1.24E-2</v>
      </c>
      <c r="GJ1453" s="12">
        <v>3.9338000000000003E-3</v>
      </c>
    </row>
    <row r="1454" spans="1:192" s="12" customFormat="1" ht="12">
      <c r="A1454" s="31"/>
      <c r="B1454" s="32" t="s">
        <v>1697</v>
      </c>
      <c r="C1454" s="32">
        <v>3.5</v>
      </c>
      <c r="D1454" s="41">
        <v>24.440539999999999</v>
      </c>
      <c r="E1454" s="33">
        <v>2.9206000000000002E-3</v>
      </c>
      <c r="F1454" s="33">
        <v>0.60429999999999995</v>
      </c>
      <c r="G1454" s="34">
        <v>0.24191843853354428</v>
      </c>
      <c r="H1454" s="45">
        <v>174.69150174621652</v>
      </c>
      <c r="I1454" s="36">
        <v>99.270589999999999</v>
      </c>
      <c r="J1454" s="42">
        <v>83.021690000000007</v>
      </c>
      <c r="K1454" s="42">
        <v>0.41729889999999997</v>
      </c>
      <c r="L1454" s="12">
        <v>1.9862999999999999E-3</v>
      </c>
      <c r="T1454" s="12" t="s">
        <v>2041</v>
      </c>
      <c r="U1454" s="12" t="s">
        <v>1827</v>
      </c>
      <c r="V1454" s="12">
        <v>37</v>
      </c>
      <c r="W1454" s="43">
        <v>43728</v>
      </c>
      <c r="X1454" s="12">
        <v>5.6</v>
      </c>
      <c r="Y1454" s="44">
        <v>3651803000</v>
      </c>
      <c r="Z1454" s="12" t="s">
        <v>1828</v>
      </c>
      <c r="AA1454" s="12" t="s">
        <v>1452</v>
      </c>
      <c r="AB1454" s="12">
        <v>6</v>
      </c>
      <c r="AC1454" s="12" t="s">
        <v>1829</v>
      </c>
      <c r="AE1454" s="12" t="s">
        <v>1454</v>
      </c>
      <c r="AF1454" s="12">
        <v>7.875</v>
      </c>
      <c r="AG1454" s="12" t="s">
        <v>1856</v>
      </c>
      <c r="AH1454" s="12" t="s">
        <v>1831</v>
      </c>
      <c r="AI1454" s="12" t="s">
        <v>1464</v>
      </c>
      <c r="AJ1454" s="12">
        <v>1</v>
      </c>
      <c r="AK1454" s="12" t="s">
        <v>1458</v>
      </c>
      <c r="AL1454" s="12">
        <v>1</v>
      </c>
      <c r="AM1454" s="12" t="s">
        <v>1459</v>
      </c>
      <c r="AN1454" s="12">
        <v>3.5</v>
      </c>
      <c r="AO1454" s="12">
        <v>0</v>
      </c>
      <c r="AP1454" s="12">
        <v>0</v>
      </c>
      <c r="AQ1454" s="12">
        <v>0</v>
      </c>
      <c r="AR1454" s="12">
        <v>0</v>
      </c>
      <c r="AS1454" s="12">
        <v>20</v>
      </c>
      <c r="AT1454" s="12">
        <v>20</v>
      </c>
      <c r="AU1454" s="12">
        <v>115</v>
      </c>
      <c r="AX1454" s="12">
        <v>0</v>
      </c>
      <c r="AY1454" s="44">
        <v>-3.962349E-6</v>
      </c>
      <c r="AZ1454" s="12">
        <v>5.0999000000000001E-3</v>
      </c>
      <c r="BA1454" s="12">
        <v>118.2527</v>
      </c>
      <c r="BB1454" s="12">
        <v>3.6299600000000001E-2</v>
      </c>
      <c r="BC1454" s="12">
        <v>4.8376299999999999</v>
      </c>
      <c r="BD1454" s="12">
        <v>2.43085E-2</v>
      </c>
      <c r="BE1454" s="12">
        <v>9.21482E-2</v>
      </c>
      <c r="BF1454" s="12">
        <v>9.0033000000000005E-3</v>
      </c>
      <c r="BG1454" s="12">
        <v>9.1526999999999997E-3</v>
      </c>
      <c r="BH1454" s="12">
        <v>1.62898E-2</v>
      </c>
      <c r="BI1454" s="12">
        <v>2.9237E-3</v>
      </c>
      <c r="BJ1454" s="12">
        <v>4.1399999999999998E-4</v>
      </c>
      <c r="BK1454" s="12">
        <v>2.3171799999999999E-2</v>
      </c>
      <c r="BL1454" s="12">
        <v>2.5961000000000001E-3</v>
      </c>
      <c r="BM1454" s="12">
        <v>118.8216</v>
      </c>
      <c r="BN1454" s="12">
        <v>3.5094800000000002E-2</v>
      </c>
      <c r="BO1454" s="12">
        <v>4.8637110000000003</v>
      </c>
      <c r="BP1454" s="12">
        <v>2.37792E-2</v>
      </c>
      <c r="BQ1454" s="12">
        <v>9.8434099999999997E-2</v>
      </c>
      <c r="BR1454" s="12">
        <v>8.9158999999999992E-3</v>
      </c>
      <c r="BS1454" s="12">
        <v>3.7933399999999999E-2</v>
      </c>
      <c r="BT1454" s="12">
        <v>1.6003900000000001E-2</v>
      </c>
      <c r="BU1454" s="12">
        <v>6.6655999999999998E-3</v>
      </c>
      <c r="BV1454" s="12">
        <v>3.725E-4</v>
      </c>
      <c r="BW1454" s="12">
        <v>1</v>
      </c>
      <c r="BX1454" s="12">
        <v>0</v>
      </c>
      <c r="BY1454" s="12">
        <v>1</v>
      </c>
      <c r="BZ1454" s="12">
        <v>0</v>
      </c>
      <c r="CA1454" s="12">
        <v>1</v>
      </c>
      <c r="CB1454" s="12">
        <v>0</v>
      </c>
      <c r="CC1454" s="12">
        <v>1</v>
      </c>
      <c r="CD1454" s="12">
        <v>0</v>
      </c>
      <c r="CE1454" s="12">
        <v>1</v>
      </c>
      <c r="CF1454" s="12">
        <v>0</v>
      </c>
      <c r="CG1454" s="12">
        <v>1</v>
      </c>
      <c r="CH1454" s="12">
        <v>0</v>
      </c>
      <c r="CI1454" s="12">
        <v>1</v>
      </c>
      <c r="CJ1454" s="44">
        <v>9.9999999999999995E-21</v>
      </c>
      <c r="CK1454" s="12">
        <v>1</v>
      </c>
      <c r="CL1454" s="12">
        <v>0</v>
      </c>
      <c r="CM1454" s="12">
        <v>1</v>
      </c>
      <c r="CN1454" s="44">
        <v>9.9999999999999995E-21</v>
      </c>
      <c r="CO1454" s="12">
        <v>1</v>
      </c>
      <c r="CP1454" s="44">
        <v>9.9999999999999995E-21</v>
      </c>
      <c r="CQ1454" s="12">
        <v>1</v>
      </c>
      <c r="CR1454" s="44">
        <v>9.9999999999999995E-21</v>
      </c>
      <c r="CS1454" s="12">
        <v>1.0026090000000001</v>
      </c>
      <c r="CT1454" s="12">
        <v>1.9862999999999999E-3</v>
      </c>
      <c r="CU1454" s="12">
        <v>2.31758E-2</v>
      </c>
      <c r="CV1454" s="12">
        <v>4.3896999999999999E-3</v>
      </c>
      <c r="CW1454" s="12">
        <v>0.56895600000000002</v>
      </c>
      <c r="CX1454" s="12">
        <v>9.2742999999999992E-3</v>
      </c>
      <c r="CY1454" s="12">
        <v>2.6081E-2</v>
      </c>
      <c r="CZ1454" s="12">
        <v>5.0451999999999997E-3</v>
      </c>
      <c r="DA1454" s="12">
        <v>6.2858999999999996E-3</v>
      </c>
      <c r="DB1454" s="12">
        <v>1.2515E-3</v>
      </c>
      <c r="DC1454" s="12">
        <v>2.8780699999999999E-2</v>
      </c>
      <c r="DD1454" s="12">
        <v>3.0385999999999998E-3</v>
      </c>
      <c r="DE1454" s="12">
        <v>3.7494E-3</v>
      </c>
      <c r="DF1454" s="12">
        <v>1.7809999999999999E-4</v>
      </c>
      <c r="DG1454" s="12">
        <v>6.043E-4</v>
      </c>
      <c r="DH1454" s="12">
        <v>8.5599999999999994E-5</v>
      </c>
      <c r="DI1454" s="12">
        <v>0.12517519999999999</v>
      </c>
      <c r="DJ1454" s="12">
        <v>2.9206000000000002E-3</v>
      </c>
      <c r="DK1454" s="12">
        <v>5.1980000000000004E-3</v>
      </c>
      <c r="DL1454" s="12">
        <v>5.7242999999999999E-3</v>
      </c>
      <c r="DM1454" s="12">
        <v>1.01882E-2</v>
      </c>
      <c r="DN1454" s="12">
        <v>9.7977099999999998E-2</v>
      </c>
      <c r="DO1454" s="44">
        <v>8.1869189999999998E-6</v>
      </c>
      <c r="DP1454" s="12">
        <v>1.9045300000000001E-2</v>
      </c>
      <c r="DQ1454" s="12">
        <v>1.8633E-3</v>
      </c>
      <c r="DR1454" s="12">
        <v>24.440539999999999</v>
      </c>
      <c r="DS1454" s="12">
        <v>0.1230397</v>
      </c>
      <c r="DT1454" s="12">
        <v>24.262180000000001</v>
      </c>
      <c r="DU1454" s="12">
        <v>0.1247375</v>
      </c>
      <c r="DV1454" s="12">
        <v>99.270589999999999</v>
      </c>
      <c r="DW1454" s="12">
        <v>0.11214929999999999</v>
      </c>
      <c r="DX1454" s="12">
        <v>83.021690000000007</v>
      </c>
      <c r="DY1454" s="12">
        <v>0.41729889999999997</v>
      </c>
      <c r="DZ1454" s="12">
        <v>0.41768169999999999</v>
      </c>
      <c r="EA1454" s="12">
        <v>0</v>
      </c>
      <c r="EB1454" s="12">
        <v>0</v>
      </c>
      <c r="EC1454" s="44">
        <v>2.4191910000000001E-16</v>
      </c>
      <c r="ED1454" s="44">
        <v>5.9126330000000002E-15</v>
      </c>
      <c r="EE1454" s="12" t="s">
        <v>1832</v>
      </c>
      <c r="EF1454" s="12">
        <v>1.9124000000000001E-3</v>
      </c>
      <c r="EG1454" s="44">
        <v>4.2123999999999998E-7</v>
      </c>
      <c r="EH1454" s="12">
        <v>1.543909</v>
      </c>
      <c r="EI1454" s="12">
        <v>1.0001549999999999</v>
      </c>
      <c r="EJ1454" s="12">
        <v>6.6699999999999995E-4</v>
      </c>
      <c r="EK1454" s="44">
        <v>5.0000000000000004E-6</v>
      </c>
      <c r="EL1454" s="12">
        <v>1.05E-4</v>
      </c>
      <c r="EM1454" s="44">
        <v>5.0000000000000004E-6</v>
      </c>
      <c r="EN1454" s="12">
        <v>2.7500000000000002E-4</v>
      </c>
      <c r="EO1454" s="44">
        <v>1.9999999999999999E-6</v>
      </c>
      <c r="EP1454" s="12">
        <v>1.24E-2</v>
      </c>
      <c r="EQ1454" s="12">
        <v>5.0000000000000002E-5</v>
      </c>
      <c r="ER1454" s="12">
        <v>1.2899999999999999E-4</v>
      </c>
      <c r="ES1454" s="12">
        <v>8.0000000000000007E-5</v>
      </c>
      <c r="ET1454" s="12">
        <v>1.7000000000000001E-4</v>
      </c>
      <c r="EU1454" s="12">
        <v>3.0000000000000001E-5</v>
      </c>
      <c r="EV1454" s="12">
        <v>263</v>
      </c>
      <c r="EW1454" s="12">
        <v>2.9999999999999997E-4</v>
      </c>
      <c r="EX1454" s="12">
        <v>1.96</v>
      </c>
      <c r="EY1454" s="12">
        <v>0.02</v>
      </c>
      <c r="EZ1454" s="44">
        <v>-3.962349E-6</v>
      </c>
      <c r="FA1454" s="12">
        <v>5.0999000000000001E-3</v>
      </c>
      <c r="FB1454" s="12">
        <v>118.2527</v>
      </c>
      <c r="FC1454" s="12">
        <v>3.6299600000000001E-2</v>
      </c>
      <c r="FD1454" s="12">
        <v>4.8383820000000002</v>
      </c>
      <c r="FE1454" s="12">
        <v>2.4312299999999998E-2</v>
      </c>
      <c r="FF1454" s="12">
        <v>9.21482E-2</v>
      </c>
      <c r="FG1454" s="12">
        <v>9.0033000000000005E-3</v>
      </c>
      <c r="FH1454" s="12">
        <v>1.41309E-2</v>
      </c>
      <c r="FI1454" s="12">
        <v>2.5149999999999999E-2</v>
      </c>
      <c r="FJ1454" s="12">
        <v>2.9237E-3</v>
      </c>
      <c r="FK1454" s="12">
        <v>4.1399999999999998E-4</v>
      </c>
      <c r="FL1454" s="12">
        <v>2.4700000000000001E-5</v>
      </c>
      <c r="FM1454" s="12">
        <v>14.1867</v>
      </c>
      <c r="FN1454" s="12">
        <v>4.0915800000000002E-2</v>
      </c>
      <c r="FO1454" s="12">
        <v>0.50342819999999999</v>
      </c>
      <c r="FP1454" s="12">
        <v>14.195539999999999</v>
      </c>
      <c r="FQ1454" s="12">
        <v>0.99937100000000001</v>
      </c>
      <c r="FR1454" s="12">
        <v>1.3190000000000001E-4</v>
      </c>
      <c r="FS1454" s="44">
        <v>5.4629999999999996E-10</v>
      </c>
      <c r="FT1454" s="44">
        <v>5.8099999999999998E-11</v>
      </c>
      <c r="FU1454" s="12">
        <v>0</v>
      </c>
      <c r="FV1454" s="44">
        <v>4.962E-10</v>
      </c>
      <c r="FW1454" s="12">
        <v>1.975E-2</v>
      </c>
      <c r="FX1454" s="44">
        <v>5.4629999999999996E-10</v>
      </c>
      <c r="FY1454" s="44">
        <v>7.0679999999999999E-6</v>
      </c>
      <c r="FZ1454" s="44">
        <v>5.5304999999999997E-10</v>
      </c>
      <c r="GA1454" s="44">
        <v>6.3080000000000001E-9</v>
      </c>
      <c r="GB1454" s="44">
        <v>5.5430000000000004E-10</v>
      </c>
      <c r="GC1454" s="12">
        <v>1.167E-2</v>
      </c>
      <c r="GD1454" s="12">
        <v>0</v>
      </c>
      <c r="GE1454" s="12">
        <v>295.5</v>
      </c>
      <c r="GF1454" s="12">
        <v>0.1</v>
      </c>
      <c r="GG1454" s="12">
        <v>1575</v>
      </c>
      <c r="GH1454" s="12">
        <v>2</v>
      </c>
      <c r="GI1454" s="12">
        <v>1.24E-2</v>
      </c>
      <c r="GJ1454" s="12">
        <v>6.5317999999999999E-3</v>
      </c>
    </row>
    <row r="1455" spans="1:192" s="12" customFormat="1" ht="12">
      <c r="A1455" s="31"/>
      <c r="B1455" s="32" t="s">
        <v>1627</v>
      </c>
      <c r="C1455" s="32">
        <v>3.5</v>
      </c>
      <c r="D1455" s="41">
        <v>25.976959999999998</v>
      </c>
      <c r="E1455" s="33">
        <v>2.0024699999999999E-2</v>
      </c>
      <c r="F1455" s="33">
        <v>0.71719999999999995</v>
      </c>
      <c r="G1455" s="34">
        <v>0.21086116666203844</v>
      </c>
      <c r="H1455" s="45">
        <v>25.478733763801706</v>
      </c>
      <c r="I1455" s="36">
        <v>99.190380000000005</v>
      </c>
      <c r="J1455" s="42">
        <v>88.048540000000003</v>
      </c>
      <c r="K1455" s="42">
        <v>0.52989299999999995</v>
      </c>
      <c r="L1455" s="12">
        <v>1.6636000000000001E-3</v>
      </c>
      <c r="T1455" s="12" t="s">
        <v>2042</v>
      </c>
      <c r="U1455" s="12" t="s">
        <v>1827</v>
      </c>
      <c r="V1455" s="12">
        <v>37</v>
      </c>
      <c r="W1455" s="43">
        <v>43726</v>
      </c>
      <c r="X1455" s="12">
        <v>15.45</v>
      </c>
      <c r="Y1455" s="44">
        <v>3651665000</v>
      </c>
      <c r="Z1455" s="12" t="s">
        <v>1828</v>
      </c>
      <c r="AA1455" s="12" t="s">
        <v>1452</v>
      </c>
      <c r="AB1455" s="12">
        <v>6</v>
      </c>
      <c r="AC1455" s="12" t="s">
        <v>1829</v>
      </c>
      <c r="AE1455" s="12" t="s">
        <v>1454</v>
      </c>
      <c r="AF1455" s="12">
        <v>7.875</v>
      </c>
      <c r="AG1455" s="12" t="s">
        <v>1847</v>
      </c>
      <c r="AH1455" s="12" t="s">
        <v>1831</v>
      </c>
      <c r="AI1455" s="12" t="s">
        <v>1464</v>
      </c>
      <c r="AJ1455" s="12">
        <v>1</v>
      </c>
      <c r="AK1455" s="12" t="s">
        <v>1458</v>
      </c>
      <c r="AL1455" s="12">
        <v>1</v>
      </c>
      <c r="AM1455" s="12" t="s">
        <v>1459</v>
      </c>
      <c r="AN1455" s="12">
        <v>3.5</v>
      </c>
      <c r="AO1455" s="12">
        <v>0</v>
      </c>
      <c r="AP1455" s="12">
        <v>0</v>
      </c>
      <c r="AQ1455" s="12">
        <v>0</v>
      </c>
      <c r="AR1455" s="12">
        <v>0</v>
      </c>
      <c r="AS1455" s="12">
        <v>20</v>
      </c>
      <c r="AT1455" s="12">
        <v>20</v>
      </c>
      <c r="AU1455" s="12">
        <v>197</v>
      </c>
      <c r="AX1455" s="12">
        <v>0</v>
      </c>
      <c r="AY1455" s="12">
        <v>1.5592E-3</v>
      </c>
      <c r="AZ1455" s="12">
        <v>4.1432999999999999E-3</v>
      </c>
      <c r="BA1455" s="12">
        <v>109.5522</v>
      </c>
      <c r="BB1455" s="12">
        <v>3.46307E-2</v>
      </c>
      <c r="BC1455" s="12">
        <v>4.2166740000000003</v>
      </c>
      <c r="BD1455" s="12">
        <v>2.5555899999999999E-2</v>
      </c>
      <c r="BE1455" s="12">
        <v>5.62234E-2</v>
      </c>
      <c r="BF1455" s="12">
        <v>9.0944000000000007E-3</v>
      </c>
      <c r="BG1455" s="12">
        <v>5.6443699999999999E-2</v>
      </c>
      <c r="BH1455" s="12">
        <v>1.8633E-2</v>
      </c>
      <c r="BI1455" s="12">
        <v>3.0247E-3</v>
      </c>
      <c r="BJ1455" s="12">
        <v>3.9609999999999998E-4</v>
      </c>
      <c r="BK1455" s="12">
        <v>2.2303199999999999E-2</v>
      </c>
      <c r="BL1455" s="12">
        <v>2.4491999999999999E-3</v>
      </c>
      <c r="BM1455" s="12">
        <v>110.0068</v>
      </c>
      <c r="BN1455" s="12">
        <v>3.3578900000000002E-2</v>
      </c>
      <c r="BO1455" s="12">
        <v>4.2469330000000003</v>
      </c>
      <c r="BP1455" s="12">
        <v>2.4875600000000001E-2</v>
      </c>
      <c r="BQ1455" s="12">
        <v>6.4005300000000001E-2</v>
      </c>
      <c r="BR1455" s="12">
        <v>8.9090999999999997E-3</v>
      </c>
      <c r="BS1455" s="12">
        <v>8.9669700000000005E-2</v>
      </c>
      <c r="BT1455" s="12">
        <v>1.8444800000000001E-2</v>
      </c>
      <c r="BU1455" s="12">
        <v>6.2912000000000003E-3</v>
      </c>
      <c r="BV1455" s="12">
        <v>3.7179999999999998E-4</v>
      </c>
      <c r="BW1455" s="12">
        <v>1</v>
      </c>
      <c r="BX1455" s="12">
        <v>0</v>
      </c>
      <c r="BY1455" s="12">
        <v>1</v>
      </c>
      <c r="BZ1455" s="12">
        <v>0</v>
      </c>
      <c r="CA1455" s="12">
        <v>1</v>
      </c>
      <c r="CB1455" s="12">
        <v>0</v>
      </c>
      <c r="CC1455" s="12">
        <v>1</v>
      </c>
      <c r="CD1455" s="12">
        <v>0</v>
      </c>
      <c r="CE1455" s="12">
        <v>1</v>
      </c>
      <c r="CF1455" s="12">
        <v>0</v>
      </c>
      <c r="CG1455" s="12">
        <v>1</v>
      </c>
      <c r="CH1455" s="12">
        <v>0</v>
      </c>
      <c r="CI1455" s="12">
        <v>1</v>
      </c>
      <c r="CJ1455" s="44">
        <v>9.9999999999999995E-21</v>
      </c>
      <c r="CK1455" s="12">
        <v>1</v>
      </c>
      <c r="CL1455" s="12">
        <v>0</v>
      </c>
      <c r="CM1455" s="12">
        <v>1</v>
      </c>
      <c r="CN1455" s="44">
        <v>9.9999999999999995E-21</v>
      </c>
      <c r="CO1455" s="12">
        <v>1</v>
      </c>
      <c r="CP1455" s="44">
        <v>9.9999999999999995E-21</v>
      </c>
      <c r="CQ1455" s="12">
        <v>1</v>
      </c>
      <c r="CR1455" s="44">
        <v>9.9999999999999995E-21</v>
      </c>
      <c r="CS1455" s="12">
        <v>1.0013970000000001</v>
      </c>
      <c r="CT1455" s="12">
        <v>1.6636000000000001E-3</v>
      </c>
      <c r="CU1455" s="12">
        <v>2.0743999999999999E-2</v>
      </c>
      <c r="CV1455" s="12">
        <v>3.3419999999999999E-3</v>
      </c>
      <c r="CW1455" s="12">
        <v>0.45469540000000003</v>
      </c>
      <c r="CX1455" s="12">
        <v>8.4699000000000007E-3</v>
      </c>
      <c r="CY1455" s="12">
        <v>3.0259000000000001E-2</v>
      </c>
      <c r="CZ1455" s="12">
        <v>5.8573000000000002E-3</v>
      </c>
      <c r="DA1455" s="12">
        <v>7.7818999999999996E-3</v>
      </c>
      <c r="DB1455" s="12">
        <v>1.8265E-3</v>
      </c>
      <c r="DC1455" s="12">
        <v>3.3225900000000003E-2</v>
      </c>
      <c r="DD1455" s="12">
        <v>2.6416999999999999E-3</v>
      </c>
      <c r="DE1455" s="12">
        <v>3.2707000000000001E-3</v>
      </c>
      <c r="DF1455" s="12">
        <v>1.348E-4</v>
      </c>
      <c r="DG1455" s="12">
        <v>7.1719999999999998E-4</v>
      </c>
      <c r="DH1455" s="12">
        <v>9.3999999999999994E-5</v>
      </c>
      <c r="DI1455" s="12">
        <v>0.76129380000000002</v>
      </c>
      <c r="DJ1455" s="12">
        <v>2.0024699999999999E-2</v>
      </c>
      <c r="DK1455" s="12">
        <v>6.6115999999999996E-3</v>
      </c>
      <c r="DL1455" s="12">
        <v>3.9248400000000003E-2</v>
      </c>
      <c r="DM1455" s="12">
        <v>1.29587E-2</v>
      </c>
      <c r="DN1455" s="12">
        <v>1.19434E-2</v>
      </c>
      <c r="DO1455" s="12">
        <v>1.04E-5</v>
      </c>
      <c r="DP1455" s="12">
        <v>1.33317E-2</v>
      </c>
      <c r="DQ1455" s="12">
        <v>2.1580000000000002E-3</v>
      </c>
      <c r="DR1455" s="12">
        <v>25.976959999999998</v>
      </c>
      <c r="DS1455" s="12">
        <v>0.15765180000000001</v>
      </c>
      <c r="DT1455" s="12">
        <v>25.766860000000001</v>
      </c>
      <c r="DU1455" s="12">
        <v>0.15882930000000001</v>
      </c>
      <c r="DV1455" s="12">
        <v>99.190380000000005</v>
      </c>
      <c r="DW1455" s="12">
        <v>0.1157716</v>
      </c>
      <c r="DX1455" s="12">
        <v>88.048540000000003</v>
      </c>
      <c r="DY1455" s="12">
        <v>0.52989299999999995</v>
      </c>
      <c r="DZ1455" s="12">
        <v>0.53023129999999996</v>
      </c>
      <c r="EA1455" s="12">
        <v>1.019131</v>
      </c>
      <c r="EB1455" s="12">
        <v>0</v>
      </c>
      <c r="EC1455" s="44">
        <v>2.1086409999999999E-16</v>
      </c>
      <c r="ED1455" s="44">
        <v>5.4776079999999998E-15</v>
      </c>
      <c r="EE1455" s="12" t="s">
        <v>1832</v>
      </c>
      <c r="EF1455" s="12">
        <v>1.9124000000000001E-3</v>
      </c>
      <c r="EG1455" s="44">
        <v>4.2123999999999998E-7</v>
      </c>
      <c r="EH1455" s="12">
        <v>1.4961770000000001</v>
      </c>
      <c r="EI1455" s="12">
        <v>1.0001439999999999</v>
      </c>
      <c r="EJ1455" s="12">
        <v>6.6699999999999995E-4</v>
      </c>
      <c r="EK1455" s="44">
        <v>5.0000000000000004E-6</v>
      </c>
      <c r="EL1455" s="12">
        <v>1.05E-4</v>
      </c>
      <c r="EM1455" s="44">
        <v>5.0000000000000004E-6</v>
      </c>
      <c r="EN1455" s="12">
        <v>2.7500000000000002E-4</v>
      </c>
      <c r="EO1455" s="44">
        <v>1.9999999999999999E-6</v>
      </c>
      <c r="EP1455" s="12">
        <v>1.24E-2</v>
      </c>
      <c r="EQ1455" s="12">
        <v>5.0000000000000002E-5</v>
      </c>
      <c r="ER1455" s="12">
        <v>1.2899999999999999E-4</v>
      </c>
      <c r="ES1455" s="12">
        <v>8.0000000000000007E-5</v>
      </c>
      <c r="ET1455" s="12">
        <v>1.7000000000000001E-4</v>
      </c>
      <c r="EU1455" s="12">
        <v>3.0000000000000001E-5</v>
      </c>
      <c r="EV1455" s="12">
        <v>263</v>
      </c>
      <c r="EW1455" s="12">
        <v>2.9999999999999997E-4</v>
      </c>
      <c r="EX1455" s="12">
        <v>1.96</v>
      </c>
      <c r="EY1455" s="12">
        <v>0.02</v>
      </c>
      <c r="EZ1455" s="12">
        <v>1.5592E-3</v>
      </c>
      <c r="FA1455" s="12">
        <v>4.1432999999999999E-3</v>
      </c>
      <c r="FB1455" s="12">
        <v>109.5522</v>
      </c>
      <c r="FC1455" s="12">
        <v>3.46307E-2</v>
      </c>
      <c r="FD1455" s="12">
        <v>4.217282</v>
      </c>
      <c r="FE1455" s="12">
        <v>2.5559599999999998E-2</v>
      </c>
      <c r="FF1455" s="12">
        <v>5.62234E-2</v>
      </c>
      <c r="FG1455" s="12">
        <v>9.0944000000000007E-3</v>
      </c>
      <c r="FH1455" s="12">
        <v>8.4449800000000005E-2</v>
      </c>
      <c r="FI1455" s="12">
        <v>2.7878199999999999E-2</v>
      </c>
      <c r="FJ1455" s="12">
        <v>3.0247E-3</v>
      </c>
      <c r="FK1455" s="12">
        <v>3.9609999999999998E-4</v>
      </c>
      <c r="FL1455" s="12">
        <v>2.7399999999999999E-5</v>
      </c>
      <c r="FM1455" s="12">
        <v>13.200530000000001</v>
      </c>
      <c r="FN1455" s="12">
        <v>3.8495300000000003E-2</v>
      </c>
      <c r="FO1455" s="12">
        <v>0.60690230000000001</v>
      </c>
      <c r="FP1455" s="12">
        <v>13.214370000000001</v>
      </c>
      <c r="FQ1455" s="12">
        <v>0.99894479999999997</v>
      </c>
      <c r="FR1455" s="12">
        <v>1.247E-4</v>
      </c>
      <c r="FS1455" s="44">
        <v>5.4629999999999996E-10</v>
      </c>
      <c r="FT1455" s="44">
        <v>5.8099999999999998E-11</v>
      </c>
      <c r="FU1455" s="12">
        <v>0</v>
      </c>
      <c r="FV1455" s="44">
        <v>4.962E-10</v>
      </c>
      <c r="FW1455" s="12">
        <v>1.975E-2</v>
      </c>
      <c r="FX1455" s="44">
        <v>5.4629999999999996E-10</v>
      </c>
      <c r="FY1455" s="44">
        <v>7.0679999999999999E-6</v>
      </c>
      <c r="FZ1455" s="44">
        <v>5.5304999999999997E-10</v>
      </c>
      <c r="GA1455" s="44">
        <v>6.3080000000000001E-9</v>
      </c>
      <c r="GB1455" s="44">
        <v>5.5430000000000004E-10</v>
      </c>
      <c r="GC1455" s="12">
        <v>1.167E-2</v>
      </c>
      <c r="GD1455" s="12">
        <v>0</v>
      </c>
      <c r="GE1455" s="12">
        <v>295.5</v>
      </c>
      <c r="GF1455" s="12">
        <v>0.1</v>
      </c>
      <c r="GG1455" s="12">
        <v>1575</v>
      </c>
      <c r="GH1455" s="12">
        <v>2</v>
      </c>
      <c r="GI1455" s="12">
        <v>1.24E-2</v>
      </c>
      <c r="GJ1455" s="12">
        <v>7.9619999999999995E-4</v>
      </c>
    </row>
    <row r="1456" spans="1:192" s="12" customFormat="1" ht="12">
      <c r="A1456" s="31"/>
      <c r="B1456" s="32" t="s">
        <v>1633</v>
      </c>
      <c r="C1456" s="32">
        <v>3.5</v>
      </c>
      <c r="D1456" s="41">
        <v>27.841830000000002</v>
      </c>
      <c r="E1456" s="33">
        <v>9.8213999999999992E-3</v>
      </c>
      <c r="F1456" s="33">
        <v>0.98670000000000002</v>
      </c>
      <c r="G1456" s="34">
        <v>0.24826083832632834</v>
      </c>
      <c r="H1456" s="45">
        <v>51.948194758384751</v>
      </c>
      <c r="I1456" s="36">
        <v>98.955669999999998</v>
      </c>
      <c r="J1456" s="42">
        <v>93.991619999999998</v>
      </c>
      <c r="K1456" s="42">
        <v>0.4265835</v>
      </c>
      <c r="L1456" s="12">
        <v>1.6636000000000001E-3</v>
      </c>
      <c r="T1456" s="12" t="s">
        <v>2043</v>
      </c>
      <c r="U1456" s="12" t="s">
        <v>1827</v>
      </c>
      <c r="V1456" s="12">
        <v>37</v>
      </c>
      <c r="W1456" s="43">
        <v>43726</v>
      </c>
      <c r="X1456" s="12">
        <v>16.600000000000001</v>
      </c>
      <c r="Y1456" s="44">
        <v>3651669000</v>
      </c>
      <c r="Z1456" s="12" t="s">
        <v>1828</v>
      </c>
      <c r="AA1456" s="12" t="s">
        <v>1452</v>
      </c>
      <c r="AB1456" s="12">
        <v>6</v>
      </c>
      <c r="AC1456" s="12" t="s">
        <v>1829</v>
      </c>
      <c r="AE1456" s="12" t="s">
        <v>1454</v>
      </c>
      <c r="AF1456" s="12">
        <v>7.875</v>
      </c>
      <c r="AG1456" s="12" t="s">
        <v>1847</v>
      </c>
      <c r="AH1456" s="12" t="s">
        <v>1831</v>
      </c>
      <c r="AI1456" s="12" t="s">
        <v>1464</v>
      </c>
      <c r="AJ1456" s="12">
        <v>1</v>
      </c>
      <c r="AK1456" s="12" t="s">
        <v>1458</v>
      </c>
      <c r="AL1456" s="12">
        <v>1</v>
      </c>
      <c r="AM1456" s="12" t="s">
        <v>1459</v>
      </c>
      <c r="AN1456" s="12">
        <v>3.5</v>
      </c>
      <c r="AO1456" s="12">
        <v>0</v>
      </c>
      <c r="AP1456" s="12">
        <v>0</v>
      </c>
      <c r="AQ1456" s="12">
        <v>0</v>
      </c>
      <c r="AR1456" s="12">
        <v>0</v>
      </c>
      <c r="AS1456" s="12">
        <v>20</v>
      </c>
      <c r="AT1456" s="12">
        <v>20</v>
      </c>
      <c r="AU1456" s="12">
        <v>205</v>
      </c>
      <c r="AX1456" s="12">
        <v>0</v>
      </c>
      <c r="AY1456" s="12">
        <v>-1.3669000000000001E-3</v>
      </c>
      <c r="AZ1456" s="12">
        <v>4.6090999999999997E-3</v>
      </c>
      <c r="BA1456" s="12">
        <v>138.2415</v>
      </c>
      <c r="BB1456" s="12">
        <v>3.9546499999999998E-2</v>
      </c>
      <c r="BC1456" s="12">
        <v>4.9645279999999996</v>
      </c>
      <c r="BD1456" s="12">
        <v>2.25636E-2</v>
      </c>
      <c r="BE1456" s="12">
        <v>7.4351799999999996E-2</v>
      </c>
      <c r="BF1456" s="12">
        <v>1.01318E-2</v>
      </c>
      <c r="BG1456" s="12">
        <v>3.2562500000000001E-2</v>
      </c>
      <c r="BH1456" s="12">
        <v>1.8231500000000001E-2</v>
      </c>
      <c r="BI1456" s="12">
        <v>4.8991E-3</v>
      </c>
      <c r="BJ1456" s="12">
        <v>4.482E-4</v>
      </c>
      <c r="BK1456" s="12">
        <v>1.9377100000000001E-2</v>
      </c>
      <c r="BL1456" s="12">
        <v>3.1741E-3</v>
      </c>
      <c r="BM1456" s="12">
        <v>138.6961</v>
      </c>
      <c r="BN1456" s="12">
        <v>3.8682599999999998E-2</v>
      </c>
      <c r="BO1456" s="12">
        <v>4.9947869999999996</v>
      </c>
      <c r="BP1456" s="12">
        <v>2.17901E-2</v>
      </c>
      <c r="BQ1456" s="12">
        <v>8.2133600000000001E-2</v>
      </c>
      <c r="BR1456" s="12">
        <v>9.9658000000000004E-3</v>
      </c>
      <c r="BS1456" s="12">
        <v>6.5788399999999997E-2</v>
      </c>
      <c r="BT1456" s="12">
        <v>1.8039099999999999E-2</v>
      </c>
      <c r="BU1456" s="12">
        <v>8.1630000000000001E-3</v>
      </c>
      <c r="BV1456" s="12">
        <v>4.2660000000000002E-4</v>
      </c>
      <c r="BW1456" s="12">
        <v>1</v>
      </c>
      <c r="BX1456" s="12">
        <v>0</v>
      </c>
      <c r="BY1456" s="12">
        <v>1</v>
      </c>
      <c r="BZ1456" s="12">
        <v>0</v>
      </c>
      <c r="CA1456" s="12">
        <v>1</v>
      </c>
      <c r="CB1456" s="12">
        <v>0</v>
      </c>
      <c r="CC1456" s="12">
        <v>1</v>
      </c>
      <c r="CD1456" s="12">
        <v>0</v>
      </c>
      <c r="CE1456" s="12">
        <v>1</v>
      </c>
      <c r="CF1456" s="12">
        <v>0</v>
      </c>
      <c r="CG1456" s="12">
        <v>1</v>
      </c>
      <c r="CH1456" s="12">
        <v>0</v>
      </c>
      <c r="CI1456" s="12">
        <v>1</v>
      </c>
      <c r="CJ1456" s="44">
        <v>9.9999999999999995E-21</v>
      </c>
      <c r="CK1456" s="12">
        <v>1</v>
      </c>
      <c r="CL1456" s="12">
        <v>0</v>
      </c>
      <c r="CM1456" s="12">
        <v>1</v>
      </c>
      <c r="CN1456" s="44">
        <v>9.9999999999999995E-21</v>
      </c>
      <c r="CO1456" s="12">
        <v>1</v>
      </c>
      <c r="CP1456" s="44">
        <v>9.9999999999999995E-21</v>
      </c>
      <c r="CQ1456" s="12">
        <v>1</v>
      </c>
      <c r="CR1456" s="44">
        <v>9.9999999999999995E-21</v>
      </c>
      <c r="CS1456" s="12">
        <v>1.0013970000000001</v>
      </c>
      <c r="CT1456" s="12">
        <v>1.6636000000000001E-3</v>
      </c>
      <c r="CU1456" s="12">
        <v>2.0743999999999999E-2</v>
      </c>
      <c r="CV1456" s="12">
        <v>3.3419999999999999E-3</v>
      </c>
      <c r="CW1456" s="12">
        <v>0.45452110000000001</v>
      </c>
      <c r="CX1456" s="12">
        <v>8.2208999999999997E-3</v>
      </c>
      <c r="CY1456" s="12">
        <v>3.0259000000000001E-2</v>
      </c>
      <c r="CZ1456" s="12">
        <v>5.8573000000000002E-3</v>
      </c>
      <c r="DA1456" s="12">
        <v>7.7818999999999996E-3</v>
      </c>
      <c r="DB1456" s="12">
        <v>1.8265E-3</v>
      </c>
      <c r="DC1456" s="12">
        <v>3.3225900000000003E-2</v>
      </c>
      <c r="DD1456" s="12">
        <v>2.6416999999999999E-3</v>
      </c>
      <c r="DE1456" s="12">
        <v>3.2707000000000001E-3</v>
      </c>
      <c r="DF1456" s="12">
        <v>1.348E-4</v>
      </c>
      <c r="DG1456" s="12">
        <v>9.8670000000000008E-4</v>
      </c>
      <c r="DH1456" s="12">
        <v>9.0400000000000002E-5</v>
      </c>
      <c r="DI1456" s="12">
        <v>0.26899580000000001</v>
      </c>
      <c r="DJ1456" s="12">
        <v>9.8213999999999992E-3</v>
      </c>
      <c r="DK1456" s="12">
        <v>5.4990999999999998E-3</v>
      </c>
      <c r="DL1456" s="12">
        <v>1.925E-2</v>
      </c>
      <c r="DM1456" s="12">
        <v>1.0778299999999999E-2</v>
      </c>
      <c r="DN1456" s="12">
        <v>3.5833499999999997E-2</v>
      </c>
      <c r="DO1456" s="44">
        <v>8.6611450000000006E-6</v>
      </c>
      <c r="DP1456" s="12">
        <v>1.4974400000000001E-2</v>
      </c>
      <c r="DQ1456" s="12">
        <v>2.0417E-3</v>
      </c>
      <c r="DR1456" s="12">
        <v>27.841830000000002</v>
      </c>
      <c r="DS1456" s="12">
        <v>0.1267905</v>
      </c>
      <c r="DT1456" s="12">
        <v>27.551120000000001</v>
      </c>
      <c r="DU1456" s="12">
        <v>0.12827930000000001</v>
      </c>
      <c r="DV1456" s="12">
        <v>98.955669999999998</v>
      </c>
      <c r="DW1456" s="12">
        <v>0.1039318</v>
      </c>
      <c r="DX1456" s="12">
        <v>93.991619999999998</v>
      </c>
      <c r="DY1456" s="12">
        <v>0.4265835</v>
      </c>
      <c r="DZ1456" s="12">
        <v>0.42706060000000001</v>
      </c>
      <c r="EA1456" s="12">
        <v>0</v>
      </c>
      <c r="EB1456" s="12">
        <v>0</v>
      </c>
      <c r="EC1456" s="44">
        <v>2.482623E-16</v>
      </c>
      <c r="ED1456" s="44">
        <v>6.9120769999999998E-15</v>
      </c>
      <c r="EE1456" s="12" t="s">
        <v>1832</v>
      </c>
      <c r="EF1456" s="12">
        <v>1.9124000000000001E-3</v>
      </c>
      <c r="EG1456" s="44">
        <v>4.2123999999999998E-7</v>
      </c>
      <c r="EH1456" s="12">
        <v>1.497609</v>
      </c>
      <c r="EI1456" s="12">
        <v>1.0001450000000001</v>
      </c>
      <c r="EJ1456" s="12">
        <v>6.6699999999999995E-4</v>
      </c>
      <c r="EK1456" s="44">
        <v>5.0000000000000004E-6</v>
      </c>
      <c r="EL1456" s="12">
        <v>1.05E-4</v>
      </c>
      <c r="EM1456" s="44">
        <v>5.0000000000000004E-6</v>
      </c>
      <c r="EN1456" s="12">
        <v>2.7500000000000002E-4</v>
      </c>
      <c r="EO1456" s="44">
        <v>1.9999999999999999E-6</v>
      </c>
      <c r="EP1456" s="12">
        <v>1.24E-2</v>
      </c>
      <c r="EQ1456" s="12">
        <v>5.0000000000000002E-5</v>
      </c>
      <c r="ER1456" s="12">
        <v>1.2899999999999999E-4</v>
      </c>
      <c r="ES1456" s="12">
        <v>8.0000000000000007E-5</v>
      </c>
      <c r="ET1456" s="12">
        <v>1.7000000000000001E-4</v>
      </c>
      <c r="EU1456" s="12">
        <v>3.0000000000000001E-5</v>
      </c>
      <c r="EV1456" s="12">
        <v>263</v>
      </c>
      <c r="EW1456" s="12">
        <v>2.9999999999999997E-4</v>
      </c>
      <c r="EX1456" s="12">
        <v>1.96</v>
      </c>
      <c r="EY1456" s="12">
        <v>0.02</v>
      </c>
      <c r="EZ1456" s="12">
        <v>-1.3669000000000001E-3</v>
      </c>
      <c r="FA1456" s="12">
        <v>4.6090999999999997E-3</v>
      </c>
      <c r="FB1456" s="12">
        <v>138.2415</v>
      </c>
      <c r="FC1456" s="12">
        <v>3.9546499999999998E-2</v>
      </c>
      <c r="FD1456" s="12">
        <v>4.9652459999999996</v>
      </c>
      <c r="FE1456" s="12">
        <v>2.2566900000000001E-2</v>
      </c>
      <c r="FF1456" s="12">
        <v>7.4351799999999996E-2</v>
      </c>
      <c r="FG1456" s="12">
        <v>1.01318E-2</v>
      </c>
      <c r="FH1456" s="12">
        <v>4.8765900000000001E-2</v>
      </c>
      <c r="FI1456" s="12">
        <v>2.73037E-2</v>
      </c>
      <c r="FJ1456" s="12">
        <v>4.8991E-3</v>
      </c>
      <c r="FK1456" s="12">
        <v>4.482E-4</v>
      </c>
      <c r="FL1456" s="12">
        <v>3.5299999999999997E-5</v>
      </c>
      <c r="FM1456" s="12">
        <v>9.1760160000000006</v>
      </c>
      <c r="FN1456" s="12">
        <v>3.59171E-2</v>
      </c>
      <c r="FO1456" s="12">
        <v>0.455401</v>
      </c>
      <c r="FP1456" s="12">
        <v>9.1872050000000005</v>
      </c>
      <c r="FQ1456" s="12">
        <v>0.99877070000000001</v>
      </c>
      <c r="FR1456" s="12">
        <v>1.9579999999999999E-4</v>
      </c>
      <c r="FS1456" s="44">
        <v>5.4629999999999996E-10</v>
      </c>
      <c r="FT1456" s="44">
        <v>5.8099999999999998E-11</v>
      </c>
      <c r="FU1456" s="12">
        <v>0</v>
      </c>
      <c r="FV1456" s="44">
        <v>4.962E-10</v>
      </c>
      <c r="FW1456" s="12">
        <v>1.975E-2</v>
      </c>
      <c r="FX1456" s="44">
        <v>5.4629999999999996E-10</v>
      </c>
      <c r="FY1456" s="44">
        <v>7.0679999999999999E-6</v>
      </c>
      <c r="FZ1456" s="44">
        <v>5.5304999999999997E-10</v>
      </c>
      <c r="GA1456" s="44">
        <v>6.3080000000000001E-9</v>
      </c>
      <c r="GB1456" s="44">
        <v>5.5430000000000004E-10</v>
      </c>
      <c r="GC1456" s="12">
        <v>1.167E-2</v>
      </c>
      <c r="GD1456" s="12">
        <v>0</v>
      </c>
      <c r="GE1456" s="12">
        <v>295.5</v>
      </c>
      <c r="GF1456" s="12">
        <v>0.1</v>
      </c>
      <c r="GG1456" s="12">
        <v>1575</v>
      </c>
      <c r="GH1456" s="12">
        <v>2</v>
      </c>
      <c r="GI1456" s="12">
        <v>1.24E-2</v>
      </c>
      <c r="GJ1456" s="12">
        <v>2.3888999999999998E-3</v>
      </c>
    </row>
    <row r="1457" spans="1:192" s="12" customFormat="1" ht="12">
      <c r="A1457" s="31"/>
      <c r="B1457" s="32" t="s">
        <v>1587</v>
      </c>
      <c r="C1457" s="32">
        <v>3.5</v>
      </c>
      <c r="D1457" s="41">
        <v>28.754090000000001</v>
      </c>
      <c r="E1457" s="33">
        <v>1.9814600000000002E-2</v>
      </c>
      <c r="F1457" s="33">
        <v>0.33599999999999997</v>
      </c>
      <c r="G1457" s="34">
        <v>0.15762191422514144</v>
      </c>
      <c r="H1457" s="45">
        <v>25.748892230981195</v>
      </c>
      <c r="I1457" s="36">
        <v>99.660480000000007</v>
      </c>
      <c r="J1457" s="42">
        <v>97.664479999999998</v>
      </c>
      <c r="K1457" s="42">
        <v>0.66023030000000005</v>
      </c>
      <c r="L1457" s="12">
        <v>1.5348E-3</v>
      </c>
      <c r="T1457" s="12" t="s">
        <v>2044</v>
      </c>
      <c r="U1457" s="12" t="s">
        <v>1827</v>
      </c>
      <c r="V1457" s="12">
        <v>37</v>
      </c>
      <c r="W1457" s="43">
        <v>43722</v>
      </c>
      <c r="X1457" s="12">
        <v>21.233329999999999</v>
      </c>
      <c r="Y1457" s="44">
        <v>3651340000</v>
      </c>
      <c r="Z1457" s="12" t="s">
        <v>1828</v>
      </c>
      <c r="AA1457" s="12" t="s">
        <v>1452</v>
      </c>
      <c r="AB1457" s="12">
        <v>6</v>
      </c>
      <c r="AC1457" s="12" t="s">
        <v>1829</v>
      </c>
      <c r="AE1457" s="12" t="s">
        <v>1454</v>
      </c>
      <c r="AF1457" s="12">
        <v>7.875</v>
      </c>
      <c r="AG1457" s="12" t="s">
        <v>1839</v>
      </c>
      <c r="AH1457" s="12" t="s">
        <v>1831</v>
      </c>
      <c r="AI1457" s="12" t="s">
        <v>1464</v>
      </c>
      <c r="AJ1457" s="12">
        <v>1</v>
      </c>
      <c r="AK1457" s="12" t="s">
        <v>1458</v>
      </c>
      <c r="AL1457" s="12">
        <v>1</v>
      </c>
      <c r="AM1457" s="12" t="s">
        <v>1459</v>
      </c>
      <c r="AN1457" s="12">
        <v>3.5</v>
      </c>
      <c r="AO1457" s="12">
        <v>0</v>
      </c>
      <c r="AP1457" s="12">
        <v>0</v>
      </c>
      <c r="AQ1457" s="12">
        <v>0</v>
      </c>
      <c r="AR1457" s="12">
        <v>0</v>
      </c>
      <c r="AS1457" s="12">
        <v>20</v>
      </c>
      <c r="AT1457" s="12">
        <v>20</v>
      </c>
      <c r="AU1457" s="12">
        <v>75</v>
      </c>
      <c r="AX1457" s="12">
        <v>0</v>
      </c>
      <c r="AY1457" s="12">
        <v>3.9895E-3</v>
      </c>
      <c r="AZ1457" s="12">
        <v>6.0336000000000001E-3</v>
      </c>
      <c r="BA1457" s="12">
        <v>90.646640000000005</v>
      </c>
      <c r="BB1457" s="12">
        <v>3.0418199999999999E-2</v>
      </c>
      <c r="BC1457" s="12">
        <v>3.1521080000000001</v>
      </c>
      <c r="BD1457" s="12">
        <v>2.1548299999999999E-2</v>
      </c>
      <c r="BE1457" s="12">
        <v>6.0744199999999998E-2</v>
      </c>
      <c r="BF1457" s="12">
        <v>8.6961999999999994E-3</v>
      </c>
      <c r="BG1457" s="12">
        <v>4.4967100000000003E-2</v>
      </c>
      <c r="BH1457" s="12">
        <v>2.0389600000000001E-2</v>
      </c>
      <c r="BI1457" s="12">
        <v>1.0591000000000001E-3</v>
      </c>
      <c r="BJ1457" s="12">
        <v>3.5439999999999999E-4</v>
      </c>
      <c r="BK1457" s="12">
        <v>2.53578E-2</v>
      </c>
      <c r="BL1457" s="12">
        <v>3.5285E-3</v>
      </c>
      <c r="BM1457" s="12">
        <v>90.943370000000002</v>
      </c>
      <c r="BN1457" s="12">
        <v>2.9511200000000001E-2</v>
      </c>
      <c r="BO1457" s="12">
        <v>3.1809620000000001</v>
      </c>
      <c r="BP1457" s="12">
        <v>2.1319600000000001E-2</v>
      </c>
      <c r="BQ1457" s="12">
        <v>6.86977E-2</v>
      </c>
      <c r="BR1457" s="12">
        <v>8.6531000000000004E-3</v>
      </c>
      <c r="BS1457" s="12">
        <v>7.5602500000000003E-2</v>
      </c>
      <c r="BT1457" s="12">
        <v>2.0328300000000001E-2</v>
      </c>
      <c r="BU1457" s="12">
        <v>3.7117000000000001E-3</v>
      </c>
      <c r="BV1457" s="12">
        <v>3.478E-4</v>
      </c>
      <c r="BW1457" s="12">
        <v>1</v>
      </c>
      <c r="BX1457" s="12">
        <v>0</v>
      </c>
      <c r="BY1457" s="12">
        <v>1</v>
      </c>
      <c r="BZ1457" s="12">
        <v>0</v>
      </c>
      <c r="CA1457" s="12">
        <v>1</v>
      </c>
      <c r="CB1457" s="12">
        <v>0</v>
      </c>
      <c r="CC1457" s="12">
        <v>1</v>
      </c>
      <c r="CD1457" s="12">
        <v>0</v>
      </c>
      <c r="CE1457" s="12">
        <v>1</v>
      </c>
      <c r="CF1457" s="12">
        <v>0</v>
      </c>
      <c r="CG1457" s="12">
        <v>1</v>
      </c>
      <c r="CH1457" s="12">
        <v>0</v>
      </c>
      <c r="CI1457" s="12">
        <v>1</v>
      </c>
      <c r="CJ1457" s="44">
        <v>9.9999999999999995E-21</v>
      </c>
      <c r="CK1457" s="12">
        <v>1</v>
      </c>
      <c r="CL1457" s="12">
        <v>0</v>
      </c>
      <c r="CM1457" s="12">
        <v>1</v>
      </c>
      <c r="CN1457" s="44">
        <v>9.9999999999999995E-21</v>
      </c>
      <c r="CO1457" s="12">
        <v>1</v>
      </c>
      <c r="CP1457" s="44">
        <v>9.9999999999999995E-21</v>
      </c>
      <c r="CQ1457" s="12">
        <v>1</v>
      </c>
      <c r="CR1457" s="44">
        <v>9.9999999999999995E-21</v>
      </c>
      <c r="CS1457" s="12">
        <v>1.002197</v>
      </c>
      <c r="CT1457" s="12">
        <v>1.5348E-3</v>
      </c>
      <c r="CU1457" s="12">
        <v>2.13683E-2</v>
      </c>
      <c r="CV1457" s="12">
        <v>4.8941999999999996E-3</v>
      </c>
      <c r="CW1457" s="12">
        <v>0.29672490000000001</v>
      </c>
      <c r="CX1457" s="12">
        <v>7.3723E-3</v>
      </c>
      <c r="CY1457" s="12">
        <v>2.8854899999999999E-2</v>
      </c>
      <c r="CZ1457" s="12">
        <v>3.1310000000000001E-3</v>
      </c>
      <c r="DA1457" s="12">
        <v>7.9535000000000005E-3</v>
      </c>
      <c r="DB1457" s="12">
        <v>8.6549999999999995E-4</v>
      </c>
      <c r="DC1457" s="12">
        <v>3.06354E-2</v>
      </c>
      <c r="DD1457" s="12">
        <v>1.58E-3</v>
      </c>
      <c r="DE1457" s="12">
        <v>2.6549E-3</v>
      </c>
      <c r="DF1457" s="12">
        <v>6.3899999999999995E-5</v>
      </c>
      <c r="DG1457" s="12">
        <v>3.3599999999999998E-4</v>
      </c>
      <c r="DH1457" s="12">
        <v>1.1239999999999999E-4</v>
      </c>
      <c r="DI1457" s="12">
        <v>1.6079779999999999</v>
      </c>
      <c r="DJ1457" s="12">
        <v>1.9814600000000002E-2</v>
      </c>
      <c r="DK1457" s="12">
        <v>8.9855999999999998E-3</v>
      </c>
      <c r="DL1457" s="12">
        <v>3.8836700000000002E-2</v>
      </c>
      <c r="DM1457" s="12">
        <v>1.76119E-2</v>
      </c>
      <c r="DN1457" s="12">
        <v>0.10207239999999999</v>
      </c>
      <c r="DO1457" s="12">
        <v>1.42E-5</v>
      </c>
      <c r="DP1457" s="12">
        <v>1.92687E-2</v>
      </c>
      <c r="DQ1457" s="12">
        <v>2.7617000000000002E-3</v>
      </c>
      <c r="DR1457" s="12">
        <v>28.754090000000001</v>
      </c>
      <c r="DS1457" s="12">
        <v>0.1968038</v>
      </c>
      <c r="DT1457" s="12">
        <v>28.65671</v>
      </c>
      <c r="DU1457" s="12">
        <v>0.1989387</v>
      </c>
      <c r="DV1457" s="12">
        <v>99.660480000000007</v>
      </c>
      <c r="DW1457" s="12">
        <v>0.1248973</v>
      </c>
      <c r="DX1457" s="12">
        <v>97.664479999999998</v>
      </c>
      <c r="DY1457" s="12">
        <v>0.66023030000000005</v>
      </c>
      <c r="DZ1457" s="12">
        <v>0.66056250000000005</v>
      </c>
      <c r="EA1457" s="12">
        <v>1.0847579999999999</v>
      </c>
      <c r="EB1457" s="12">
        <v>0</v>
      </c>
      <c r="EC1457" s="44">
        <v>1.576239E-16</v>
      </c>
      <c r="ED1457" s="44">
        <v>4.5323319999999997E-15</v>
      </c>
      <c r="EE1457" s="12" t="s">
        <v>1832</v>
      </c>
      <c r="EF1457" s="12">
        <v>1.9124000000000001E-3</v>
      </c>
      <c r="EG1457" s="44">
        <v>4.2123999999999998E-7</v>
      </c>
      <c r="EH1457" s="12">
        <v>1.3891309999999999</v>
      </c>
      <c r="EI1457" s="12">
        <v>1.0001180000000001</v>
      </c>
      <c r="EJ1457" s="12">
        <v>6.6699999999999995E-4</v>
      </c>
      <c r="EK1457" s="44">
        <v>5.0000000000000004E-6</v>
      </c>
      <c r="EL1457" s="12">
        <v>1.05E-4</v>
      </c>
      <c r="EM1457" s="44">
        <v>5.0000000000000004E-6</v>
      </c>
      <c r="EN1457" s="12">
        <v>2.7500000000000002E-4</v>
      </c>
      <c r="EO1457" s="44">
        <v>1.9999999999999999E-6</v>
      </c>
      <c r="EP1457" s="12">
        <v>1.24E-2</v>
      </c>
      <c r="EQ1457" s="12">
        <v>5.0000000000000002E-5</v>
      </c>
      <c r="ER1457" s="12">
        <v>1.2899999999999999E-4</v>
      </c>
      <c r="ES1457" s="12">
        <v>8.0000000000000007E-5</v>
      </c>
      <c r="ET1457" s="12">
        <v>1.7000000000000001E-4</v>
      </c>
      <c r="EU1457" s="12">
        <v>3.0000000000000001E-5</v>
      </c>
      <c r="EV1457" s="12">
        <v>263</v>
      </c>
      <c r="EW1457" s="12">
        <v>2.9999999999999997E-4</v>
      </c>
      <c r="EX1457" s="12">
        <v>1.96</v>
      </c>
      <c r="EY1457" s="12">
        <v>0.02</v>
      </c>
      <c r="EZ1457" s="12">
        <v>3.9895E-3</v>
      </c>
      <c r="FA1457" s="12">
        <v>6.0336000000000001E-3</v>
      </c>
      <c r="FB1457" s="12">
        <v>90.646640000000005</v>
      </c>
      <c r="FC1457" s="12">
        <v>3.0418199999999999E-2</v>
      </c>
      <c r="FD1457" s="12">
        <v>3.1524779999999999</v>
      </c>
      <c r="FE1457" s="12">
        <v>2.1550799999999998E-2</v>
      </c>
      <c r="FF1457" s="12">
        <v>6.0744199999999998E-2</v>
      </c>
      <c r="FG1457" s="12">
        <v>8.6961999999999994E-3</v>
      </c>
      <c r="FH1457" s="12">
        <v>6.2465199999999999E-2</v>
      </c>
      <c r="FI1457" s="12">
        <v>2.83238E-2</v>
      </c>
      <c r="FJ1457" s="12">
        <v>1.0591000000000001E-3</v>
      </c>
      <c r="FK1457" s="12">
        <v>3.5439999999999999E-4</v>
      </c>
      <c r="FL1457" s="12">
        <v>1.15E-5</v>
      </c>
      <c r="FM1457" s="12">
        <v>34.041359999999997</v>
      </c>
      <c r="FN1457" s="12">
        <v>3.47774E-2</v>
      </c>
      <c r="FO1457" s="12">
        <v>0.68444989999999994</v>
      </c>
      <c r="FP1457" s="12">
        <v>34.048180000000002</v>
      </c>
      <c r="FQ1457" s="12">
        <v>0.99979790000000002</v>
      </c>
      <c r="FR1457" s="12">
        <v>4.8300000000000002E-5</v>
      </c>
      <c r="FS1457" s="44">
        <v>5.4629999999999996E-10</v>
      </c>
      <c r="FT1457" s="44">
        <v>5.8099999999999998E-11</v>
      </c>
      <c r="FU1457" s="12">
        <v>0</v>
      </c>
      <c r="FV1457" s="44">
        <v>4.962E-10</v>
      </c>
      <c r="FW1457" s="12">
        <v>1.975E-2</v>
      </c>
      <c r="FX1457" s="44">
        <v>5.4629999999999996E-10</v>
      </c>
      <c r="FY1457" s="44">
        <v>7.0679999999999999E-6</v>
      </c>
      <c r="FZ1457" s="44">
        <v>5.5304999999999997E-10</v>
      </c>
      <c r="GA1457" s="44">
        <v>6.3080000000000001E-9</v>
      </c>
      <c r="GB1457" s="44">
        <v>5.5430000000000004E-10</v>
      </c>
      <c r="GC1457" s="12">
        <v>1.167E-2</v>
      </c>
      <c r="GD1457" s="12">
        <v>0</v>
      </c>
      <c r="GE1457" s="12">
        <v>295.5</v>
      </c>
      <c r="GF1457" s="12">
        <v>0.1</v>
      </c>
      <c r="GG1457" s="12">
        <v>1575</v>
      </c>
      <c r="GH1457" s="12">
        <v>2</v>
      </c>
      <c r="GI1457" s="12">
        <v>1.24E-2</v>
      </c>
      <c r="GJ1457" s="12">
        <v>6.8047999999999997E-3</v>
      </c>
    </row>
    <row r="1458" spans="1:192" s="12" customFormat="1" ht="12">
      <c r="A1458" s="31"/>
      <c r="B1458" s="32" t="s">
        <v>1578</v>
      </c>
      <c r="C1458" s="32">
        <v>3.5</v>
      </c>
      <c r="D1458" s="41">
        <v>43.041629999999998</v>
      </c>
      <c r="E1458" s="33">
        <v>5.5043999999999996E-3</v>
      </c>
      <c r="F1458" s="40">
        <v>3.6938</v>
      </c>
      <c r="G1458" s="34">
        <v>0.85056194672439889</v>
      </c>
      <c r="H1458" s="45">
        <v>92.690211467189897</v>
      </c>
      <c r="I1458" s="36">
        <v>97.465059999999994</v>
      </c>
      <c r="J1458" s="42">
        <v>141.2604</v>
      </c>
      <c r="K1458" s="42">
        <v>0.19367380000000001</v>
      </c>
      <c r="L1458" s="12">
        <v>1.5348E-3</v>
      </c>
      <c r="T1458" s="12" t="s">
        <v>2045</v>
      </c>
      <c r="U1458" s="12" t="s">
        <v>1827</v>
      </c>
      <c r="V1458" s="12">
        <v>37</v>
      </c>
      <c r="W1458" s="43">
        <v>43722</v>
      </c>
      <c r="X1458" s="12">
        <v>10.25</v>
      </c>
      <c r="Y1458" s="44">
        <v>3651301000</v>
      </c>
      <c r="Z1458" s="12" t="s">
        <v>1828</v>
      </c>
      <c r="AA1458" s="12" t="s">
        <v>1452</v>
      </c>
      <c r="AB1458" s="12">
        <v>6</v>
      </c>
      <c r="AC1458" s="12" t="s">
        <v>1829</v>
      </c>
      <c r="AE1458" s="12" t="s">
        <v>1454</v>
      </c>
      <c r="AF1458" s="12">
        <v>7.875</v>
      </c>
      <c r="AG1458" s="12" t="s">
        <v>1839</v>
      </c>
      <c r="AH1458" s="12" t="s">
        <v>1831</v>
      </c>
      <c r="AI1458" s="12" t="s">
        <v>1464</v>
      </c>
      <c r="AJ1458" s="12">
        <v>1</v>
      </c>
      <c r="AK1458" s="12" t="s">
        <v>1458</v>
      </c>
      <c r="AL1458" s="12">
        <v>1</v>
      </c>
      <c r="AM1458" s="12" t="s">
        <v>1459</v>
      </c>
      <c r="AN1458" s="12">
        <v>3.5</v>
      </c>
      <c r="AO1458" s="12">
        <v>0</v>
      </c>
      <c r="AP1458" s="12">
        <v>0</v>
      </c>
      <c r="AQ1458" s="12">
        <v>0</v>
      </c>
      <c r="AR1458" s="12">
        <v>0</v>
      </c>
      <c r="AS1458" s="12">
        <v>20</v>
      </c>
      <c r="AT1458" s="12">
        <v>20</v>
      </c>
      <c r="AU1458" s="12">
        <v>64</v>
      </c>
      <c r="AX1458" s="12">
        <v>0</v>
      </c>
      <c r="AY1458" s="12">
        <v>2.77711E-2</v>
      </c>
      <c r="AZ1458" s="12">
        <v>6.1485999999999997E-3</v>
      </c>
      <c r="BA1458" s="12">
        <v>732.19410000000005</v>
      </c>
      <c r="BB1458" s="12">
        <v>9.2732999999999996E-2</v>
      </c>
      <c r="BC1458" s="12">
        <v>17.009360000000001</v>
      </c>
      <c r="BD1458" s="12">
        <v>2.2535699999999999E-2</v>
      </c>
      <c r="BE1458" s="12">
        <v>0.23297100000000001</v>
      </c>
      <c r="BF1458" s="12">
        <v>1.17141E-2</v>
      </c>
      <c r="BG1458" s="12">
        <v>6.8018300000000004E-2</v>
      </c>
      <c r="BH1458" s="12">
        <v>1.6852099999999998E-2</v>
      </c>
      <c r="BI1458" s="12">
        <v>6.2836100000000006E-2</v>
      </c>
      <c r="BJ1458" s="12">
        <v>1.2248999999999999E-3</v>
      </c>
      <c r="BK1458" s="12">
        <v>4.9139500000000003E-2</v>
      </c>
      <c r="BL1458" s="12">
        <v>3.7219000000000002E-3</v>
      </c>
      <c r="BM1458" s="12">
        <v>732.54250000000002</v>
      </c>
      <c r="BN1458" s="12">
        <v>9.2364799999999997E-2</v>
      </c>
      <c r="BO1458" s="12">
        <v>17.038209999999999</v>
      </c>
      <c r="BP1458" s="12">
        <v>2.2317199999999999E-2</v>
      </c>
      <c r="BQ1458" s="12">
        <v>0.24092440000000001</v>
      </c>
      <c r="BR1458" s="12">
        <v>1.1682100000000001E-2</v>
      </c>
      <c r="BS1458" s="12">
        <v>9.8653699999999997E-2</v>
      </c>
      <c r="BT1458" s="12">
        <v>1.6777899999999998E-2</v>
      </c>
      <c r="BU1458" s="12">
        <v>6.53532E-2</v>
      </c>
      <c r="BV1458" s="12">
        <v>1.2164000000000001E-3</v>
      </c>
      <c r="BW1458" s="12">
        <v>1</v>
      </c>
      <c r="BX1458" s="12">
        <v>0</v>
      </c>
      <c r="BY1458" s="12">
        <v>1</v>
      </c>
      <c r="BZ1458" s="12">
        <v>0</v>
      </c>
      <c r="CA1458" s="12">
        <v>1</v>
      </c>
      <c r="CB1458" s="12">
        <v>0</v>
      </c>
      <c r="CC1458" s="12">
        <v>1</v>
      </c>
      <c r="CD1458" s="12">
        <v>0</v>
      </c>
      <c r="CE1458" s="12">
        <v>1</v>
      </c>
      <c r="CF1458" s="12">
        <v>0</v>
      </c>
      <c r="CG1458" s="12">
        <v>1</v>
      </c>
      <c r="CH1458" s="12">
        <v>0</v>
      </c>
      <c r="CI1458" s="12">
        <v>1</v>
      </c>
      <c r="CJ1458" s="44">
        <v>9.9999999999999995E-21</v>
      </c>
      <c r="CK1458" s="12">
        <v>1</v>
      </c>
      <c r="CL1458" s="12">
        <v>0</v>
      </c>
      <c r="CM1458" s="12">
        <v>1</v>
      </c>
      <c r="CN1458" s="44">
        <v>9.9999999999999995E-21</v>
      </c>
      <c r="CO1458" s="12">
        <v>1</v>
      </c>
      <c r="CP1458" s="44">
        <v>9.9999999999999995E-21</v>
      </c>
      <c r="CQ1458" s="12">
        <v>1</v>
      </c>
      <c r="CR1458" s="44">
        <v>9.9999999999999995E-21</v>
      </c>
      <c r="CS1458" s="12">
        <v>1.002197</v>
      </c>
      <c r="CT1458" s="12">
        <v>1.5348E-3</v>
      </c>
      <c r="CU1458" s="12">
        <v>2.13683E-2</v>
      </c>
      <c r="CV1458" s="12">
        <v>4.8941999999999996E-3</v>
      </c>
      <c r="CW1458" s="12">
        <v>0.34837079999999998</v>
      </c>
      <c r="CX1458" s="12">
        <v>8.2564000000000005E-3</v>
      </c>
      <c r="CY1458" s="12">
        <v>2.8854899999999999E-2</v>
      </c>
      <c r="CZ1458" s="12">
        <v>3.1310000000000001E-3</v>
      </c>
      <c r="DA1458" s="12">
        <v>7.9535000000000005E-3</v>
      </c>
      <c r="DB1458" s="12">
        <v>8.6549999999999995E-4</v>
      </c>
      <c r="DC1458" s="12">
        <v>3.06354E-2</v>
      </c>
      <c r="DD1458" s="12">
        <v>1.58E-3</v>
      </c>
      <c r="DE1458" s="12">
        <v>2.6549E-3</v>
      </c>
      <c r="DF1458" s="12">
        <v>6.3899999999999995E-5</v>
      </c>
      <c r="DG1458" s="12">
        <v>3.6938000000000001E-3</v>
      </c>
      <c r="DH1458" s="12">
        <v>7.2200000000000007E-5</v>
      </c>
      <c r="DI1458" s="12">
        <v>3.9713999999999999E-2</v>
      </c>
      <c r="DJ1458" s="12">
        <v>5.5043999999999996E-3</v>
      </c>
      <c r="DK1458" s="12">
        <v>1.3638000000000001E-3</v>
      </c>
      <c r="DL1458" s="12">
        <v>1.0788499999999999E-2</v>
      </c>
      <c r="DM1458" s="12">
        <v>2.673E-3</v>
      </c>
      <c r="DN1458" s="12">
        <v>9.0270999999999997E-3</v>
      </c>
      <c r="DO1458" s="44">
        <v>2.1479400000000001E-6</v>
      </c>
      <c r="DP1458" s="12">
        <v>1.36951E-2</v>
      </c>
      <c r="DQ1458" s="12">
        <v>6.8880000000000005E-4</v>
      </c>
      <c r="DR1458" s="12">
        <v>43.041629999999998</v>
      </c>
      <c r="DS1458" s="12">
        <v>5.7285900000000001E-2</v>
      </c>
      <c r="DT1458" s="12">
        <v>41.950569999999999</v>
      </c>
      <c r="DU1458" s="12">
        <v>5.9763799999999999E-2</v>
      </c>
      <c r="DV1458" s="12">
        <v>97.465059999999994</v>
      </c>
      <c r="DW1458" s="12">
        <v>5.2504000000000002E-2</v>
      </c>
      <c r="DX1458" s="12">
        <v>141.2604</v>
      </c>
      <c r="DY1458" s="12">
        <v>0.19367380000000001</v>
      </c>
      <c r="DZ1458" s="12">
        <v>0.19597510000000001</v>
      </c>
      <c r="EA1458" s="12">
        <v>0</v>
      </c>
      <c r="EB1458" s="12">
        <v>0</v>
      </c>
      <c r="EC1458" s="44">
        <v>8.5056510000000003E-16</v>
      </c>
      <c r="ED1458" s="44">
        <v>3.6609710000000003E-14</v>
      </c>
      <c r="EE1458" s="12" t="s">
        <v>1832</v>
      </c>
      <c r="EF1458" s="12">
        <v>1.9124000000000001E-3</v>
      </c>
      <c r="EG1458" s="44">
        <v>4.2123999999999998E-7</v>
      </c>
      <c r="EH1458" s="12">
        <v>1.376633</v>
      </c>
      <c r="EI1458" s="12">
        <v>1.0001139999999999</v>
      </c>
      <c r="EJ1458" s="12">
        <v>6.6699999999999995E-4</v>
      </c>
      <c r="EK1458" s="44">
        <v>5.0000000000000004E-6</v>
      </c>
      <c r="EL1458" s="12">
        <v>1.05E-4</v>
      </c>
      <c r="EM1458" s="44">
        <v>5.0000000000000004E-6</v>
      </c>
      <c r="EN1458" s="12">
        <v>2.7500000000000002E-4</v>
      </c>
      <c r="EO1458" s="44">
        <v>1.9999999999999999E-6</v>
      </c>
      <c r="EP1458" s="12">
        <v>1.24E-2</v>
      </c>
      <c r="EQ1458" s="12">
        <v>5.0000000000000002E-5</v>
      </c>
      <c r="ER1458" s="12">
        <v>1.2899999999999999E-4</v>
      </c>
      <c r="ES1458" s="12">
        <v>8.0000000000000007E-5</v>
      </c>
      <c r="ET1458" s="12">
        <v>1.7000000000000001E-4</v>
      </c>
      <c r="EU1458" s="12">
        <v>3.0000000000000001E-5</v>
      </c>
      <c r="EV1458" s="12">
        <v>263</v>
      </c>
      <c r="EW1458" s="12">
        <v>2.9999999999999997E-4</v>
      </c>
      <c r="EX1458" s="12">
        <v>1.96</v>
      </c>
      <c r="EY1458" s="12">
        <v>0.02</v>
      </c>
      <c r="EZ1458" s="12">
        <v>2.77711E-2</v>
      </c>
      <c r="FA1458" s="12">
        <v>6.1485999999999997E-3</v>
      </c>
      <c r="FB1458" s="12">
        <v>732.19410000000005</v>
      </c>
      <c r="FC1458" s="12">
        <v>9.2732999999999996E-2</v>
      </c>
      <c r="FD1458" s="12">
        <v>17.011299999999999</v>
      </c>
      <c r="FE1458" s="12">
        <v>2.2538300000000001E-2</v>
      </c>
      <c r="FF1458" s="12">
        <v>0.23297100000000001</v>
      </c>
      <c r="FG1458" s="12">
        <v>1.17141E-2</v>
      </c>
      <c r="FH1458" s="12">
        <v>9.3636200000000003E-2</v>
      </c>
      <c r="FI1458" s="12">
        <v>2.31992E-2</v>
      </c>
      <c r="FJ1458" s="12">
        <v>6.2836100000000006E-2</v>
      </c>
      <c r="FK1458" s="12">
        <v>1.2248999999999999E-3</v>
      </c>
      <c r="FL1458" s="12">
        <v>8.5799999999999998E-5</v>
      </c>
      <c r="FM1458" s="12">
        <v>1.9502159999999999</v>
      </c>
      <c r="FN1458" s="12">
        <v>2.3233299999999998E-2</v>
      </c>
      <c r="FO1458" s="12">
        <v>0.13309499999999999</v>
      </c>
      <c r="FP1458" s="12">
        <v>1.954669</v>
      </c>
      <c r="FQ1458" s="12">
        <v>0.99767910000000004</v>
      </c>
      <c r="FR1458" s="12">
        <v>6.1799999999999995E-4</v>
      </c>
      <c r="FS1458" s="44">
        <v>5.4629999999999996E-10</v>
      </c>
      <c r="FT1458" s="44">
        <v>5.8099999999999998E-11</v>
      </c>
      <c r="FU1458" s="12">
        <v>0</v>
      </c>
      <c r="FV1458" s="44">
        <v>4.962E-10</v>
      </c>
      <c r="FW1458" s="12">
        <v>1.975E-2</v>
      </c>
      <c r="FX1458" s="44">
        <v>5.4629999999999996E-10</v>
      </c>
      <c r="FY1458" s="44">
        <v>7.0679999999999999E-6</v>
      </c>
      <c r="FZ1458" s="44">
        <v>5.5304999999999997E-10</v>
      </c>
      <c r="GA1458" s="44">
        <v>6.3080000000000001E-9</v>
      </c>
      <c r="GB1458" s="44">
        <v>5.5430000000000004E-10</v>
      </c>
      <c r="GC1458" s="12">
        <v>1.167E-2</v>
      </c>
      <c r="GD1458" s="12">
        <v>0</v>
      </c>
      <c r="GE1458" s="12">
        <v>295.5</v>
      </c>
      <c r="GF1458" s="12">
        <v>0.1</v>
      </c>
      <c r="GG1458" s="12">
        <v>1575</v>
      </c>
      <c r="GH1458" s="12">
        <v>2</v>
      </c>
      <c r="GI1458" s="12">
        <v>1.24E-2</v>
      </c>
      <c r="GJ1458" s="12">
        <v>6.0179999999999999E-4</v>
      </c>
    </row>
    <row r="1459" spans="1:192" s="12" customFormat="1" ht="12">
      <c r="A1459" s="31"/>
      <c r="B1459" s="32" t="s">
        <v>1749</v>
      </c>
      <c r="C1459" s="32">
        <v>3.5</v>
      </c>
      <c r="D1459" s="41">
        <v>50.084319999999998</v>
      </c>
      <c r="E1459" s="33">
        <v>2.54582E-2</v>
      </c>
      <c r="F1459" s="40">
        <v>1.4514</v>
      </c>
      <c r="G1459" s="34">
        <v>0.14747168553655679</v>
      </c>
      <c r="H1459" s="45">
        <v>20.040851277780831</v>
      </c>
      <c r="I1459" s="36">
        <v>99.147869999999998</v>
      </c>
      <c r="J1459" s="45">
        <v>166.0694</v>
      </c>
      <c r="K1459" s="45">
        <v>1.145322</v>
      </c>
      <c r="L1459" s="12">
        <v>1.9862999999999999E-3</v>
      </c>
      <c r="T1459" s="12" t="s">
        <v>2046</v>
      </c>
      <c r="U1459" s="12" t="s">
        <v>1827</v>
      </c>
      <c r="V1459" s="12">
        <v>37</v>
      </c>
      <c r="W1459" s="43">
        <v>43728</v>
      </c>
      <c r="X1459" s="12">
        <v>12.25</v>
      </c>
      <c r="Y1459" s="44">
        <v>3651827000</v>
      </c>
      <c r="Z1459" s="12" t="s">
        <v>1828</v>
      </c>
      <c r="AA1459" s="12" t="s">
        <v>1452</v>
      </c>
      <c r="AB1459" s="12">
        <v>6</v>
      </c>
      <c r="AC1459" s="12" t="s">
        <v>1829</v>
      </c>
      <c r="AE1459" s="12" t="s">
        <v>1454</v>
      </c>
      <c r="AF1459" s="12">
        <v>7.875</v>
      </c>
      <c r="AG1459" s="12" t="s">
        <v>1845</v>
      </c>
      <c r="AH1459" s="12" t="s">
        <v>1831</v>
      </c>
      <c r="AI1459" s="12" t="s">
        <v>1464</v>
      </c>
      <c r="AJ1459" s="12">
        <v>1</v>
      </c>
      <c r="AK1459" s="12" t="s">
        <v>1458</v>
      </c>
      <c r="AL1459" s="12">
        <v>1</v>
      </c>
      <c r="AM1459" s="12" t="s">
        <v>1459</v>
      </c>
      <c r="AN1459" s="12">
        <v>3.5</v>
      </c>
      <c r="AO1459" s="12">
        <v>0</v>
      </c>
      <c r="AP1459" s="12">
        <v>0</v>
      </c>
      <c r="AQ1459" s="12">
        <v>0</v>
      </c>
      <c r="AR1459" s="12">
        <v>0</v>
      </c>
      <c r="AS1459" s="12">
        <v>20</v>
      </c>
      <c r="AT1459" s="12">
        <v>20</v>
      </c>
      <c r="AU1459" s="12">
        <v>167</v>
      </c>
      <c r="AX1459" s="12">
        <v>0</v>
      </c>
      <c r="AY1459" s="12">
        <v>3.8375000000000002E-3</v>
      </c>
      <c r="AZ1459" s="12">
        <v>5.1282000000000003E-3</v>
      </c>
      <c r="BA1459" s="12">
        <v>147.72290000000001</v>
      </c>
      <c r="BB1459" s="12">
        <v>3.6980300000000001E-2</v>
      </c>
      <c r="BC1459" s="12">
        <v>2.94902</v>
      </c>
      <c r="BD1459" s="12">
        <v>2.1072799999999999E-2</v>
      </c>
      <c r="BE1459" s="12">
        <v>5.14709E-2</v>
      </c>
      <c r="BF1459" s="12">
        <v>9.0092999999999996E-3</v>
      </c>
      <c r="BG1459" s="12">
        <v>4.8370000000000003E-2</v>
      </c>
      <c r="BH1459" s="12">
        <v>1.5112799999999999E-2</v>
      </c>
      <c r="BI1459" s="12">
        <v>4.2808999999999998E-3</v>
      </c>
      <c r="BJ1459" s="12">
        <v>4.7479999999999999E-4</v>
      </c>
      <c r="BK1459" s="12">
        <v>2.7013300000000001E-2</v>
      </c>
      <c r="BL1459" s="12">
        <v>2.6513000000000001E-3</v>
      </c>
      <c r="BM1459" s="12">
        <v>148.25409999999999</v>
      </c>
      <c r="BN1459" s="12">
        <v>3.6127899999999998E-2</v>
      </c>
      <c r="BO1459" s="12">
        <v>2.975101</v>
      </c>
      <c r="BP1459" s="12">
        <v>2.04599E-2</v>
      </c>
      <c r="BQ1459" s="12">
        <v>5.7756700000000001E-2</v>
      </c>
      <c r="BR1459" s="12">
        <v>8.9219E-3</v>
      </c>
      <c r="BS1459" s="12">
        <v>7.7150800000000005E-2</v>
      </c>
      <c r="BT1459" s="12">
        <v>1.48042E-2</v>
      </c>
      <c r="BU1459" s="12">
        <v>7.5744000000000002E-3</v>
      </c>
      <c r="BV1459" s="12">
        <v>4.4779999999999999E-4</v>
      </c>
      <c r="BW1459" s="12">
        <v>1</v>
      </c>
      <c r="BX1459" s="12">
        <v>0</v>
      </c>
      <c r="BY1459" s="12">
        <v>1</v>
      </c>
      <c r="BZ1459" s="12">
        <v>0</v>
      </c>
      <c r="CA1459" s="12">
        <v>1</v>
      </c>
      <c r="CB1459" s="12">
        <v>0</v>
      </c>
      <c r="CC1459" s="12">
        <v>1</v>
      </c>
      <c r="CD1459" s="12">
        <v>0</v>
      </c>
      <c r="CE1459" s="12">
        <v>1</v>
      </c>
      <c r="CF1459" s="12">
        <v>0</v>
      </c>
      <c r="CG1459" s="12">
        <v>1</v>
      </c>
      <c r="CH1459" s="12">
        <v>0</v>
      </c>
      <c r="CI1459" s="12">
        <v>1</v>
      </c>
      <c r="CJ1459" s="44">
        <v>9.9999999999999995E-21</v>
      </c>
      <c r="CK1459" s="12">
        <v>1</v>
      </c>
      <c r="CL1459" s="12">
        <v>0</v>
      </c>
      <c r="CM1459" s="12">
        <v>1</v>
      </c>
      <c r="CN1459" s="44">
        <v>9.9999999999999995E-21</v>
      </c>
      <c r="CO1459" s="12">
        <v>1</v>
      </c>
      <c r="CP1459" s="44">
        <v>9.9999999999999995E-21</v>
      </c>
      <c r="CQ1459" s="12">
        <v>1</v>
      </c>
      <c r="CR1459" s="44">
        <v>9.9999999999999995E-21</v>
      </c>
      <c r="CS1459" s="12">
        <v>1.0026090000000001</v>
      </c>
      <c r="CT1459" s="12">
        <v>1.9862999999999999E-3</v>
      </c>
      <c r="CU1459" s="12">
        <v>2.31758E-2</v>
      </c>
      <c r="CV1459" s="12">
        <v>4.3896999999999999E-3</v>
      </c>
      <c r="CW1459" s="12">
        <v>0.53118050000000006</v>
      </c>
      <c r="CX1459" s="12">
        <v>7.8937999999999994E-3</v>
      </c>
      <c r="CY1459" s="12">
        <v>2.6081E-2</v>
      </c>
      <c r="CZ1459" s="12">
        <v>5.0451999999999997E-3</v>
      </c>
      <c r="DA1459" s="12">
        <v>6.2858999999999996E-3</v>
      </c>
      <c r="DB1459" s="12">
        <v>1.2515E-3</v>
      </c>
      <c r="DC1459" s="12">
        <v>2.8780699999999999E-2</v>
      </c>
      <c r="DD1459" s="12">
        <v>3.0385999999999998E-3</v>
      </c>
      <c r="DE1459" s="12">
        <v>3.3046E-3</v>
      </c>
      <c r="DF1459" s="12">
        <v>1.537E-4</v>
      </c>
      <c r="DG1459" s="12">
        <v>1.4514E-3</v>
      </c>
      <c r="DH1459" s="12">
        <v>1.6129999999999999E-4</v>
      </c>
      <c r="DI1459" s="12">
        <v>0.47913869999999997</v>
      </c>
      <c r="DJ1459" s="12">
        <v>2.54582E-2</v>
      </c>
      <c r="DK1459" s="12">
        <v>7.9562999999999995E-3</v>
      </c>
      <c r="DL1459" s="12">
        <v>4.9898100000000001E-2</v>
      </c>
      <c r="DM1459" s="12">
        <v>1.55943E-2</v>
      </c>
      <c r="DN1459" s="12">
        <v>7.1660600000000005E-2</v>
      </c>
      <c r="DO1459" s="12">
        <v>1.2500000000000001E-5</v>
      </c>
      <c r="DP1459" s="12">
        <v>1.7450799999999999E-2</v>
      </c>
      <c r="DQ1459" s="12">
        <v>3.0571000000000001E-3</v>
      </c>
      <c r="DR1459" s="12">
        <v>50.084319999999998</v>
      </c>
      <c r="DS1459" s="12">
        <v>0.3581066</v>
      </c>
      <c r="DT1459" s="12">
        <v>49.658250000000002</v>
      </c>
      <c r="DU1459" s="12">
        <v>0.3582456</v>
      </c>
      <c r="DV1459" s="12">
        <v>99.147869999999998</v>
      </c>
      <c r="DW1459" s="12">
        <v>0.10131999999999999</v>
      </c>
      <c r="DX1459" s="12">
        <v>166.0694</v>
      </c>
      <c r="DY1459" s="12">
        <v>1.145322</v>
      </c>
      <c r="DZ1459" s="12">
        <v>1.145856</v>
      </c>
      <c r="EA1459" s="12">
        <v>0.66287739999999995</v>
      </c>
      <c r="EB1459" s="12">
        <v>0</v>
      </c>
      <c r="EC1459" s="44">
        <v>1.4747419999999999E-16</v>
      </c>
      <c r="ED1459" s="44">
        <v>7.3861470000000001E-15</v>
      </c>
      <c r="EE1459" s="12" t="s">
        <v>1832</v>
      </c>
      <c r="EF1459" s="12">
        <v>1.9124000000000001E-3</v>
      </c>
      <c r="EG1459" s="44">
        <v>4.2123999999999998E-7</v>
      </c>
      <c r="EH1459" s="12">
        <v>1.552379</v>
      </c>
      <c r="EI1459" s="12">
        <v>1.000157</v>
      </c>
      <c r="EJ1459" s="12">
        <v>6.6699999999999995E-4</v>
      </c>
      <c r="EK1459" s="44">
        <v>5.0000000000000004E-6</v>
      </c>
      <c r="EL1459" s="12">
        <v>1.05E-4</v>
      </c>
      <c r="EM1459" s="44">
        <v>5.0000000000000004E-6</v>
      </c>
      <c r="EN1459" s="12">
        <v>2.7500000000000002E-4</v>
      </c>
      <c r="EO1459" s="44">
        <v>1.9999999999999999E-6</v>
      </c>
      <c r="EP1459" s="12">
        <v>1.24E-2</v>
      </c>
      <c r="EQ1459" s="12">
        <v>5.0000000000000002E-5</v>
      </c>
      <c r="ER1459" s="12">
        <v>1.2899999999999999E-4</v>
      </c>
      <c r="ES1459" s="12">
        <v>8.0000000000000007E-5</v>
      </c>
      <c r="ET1459" s="12">
        <v>1.7000000000000001E-4</v>
      </c>
      <c r="EU1459" s="12">
        <v>3.0000000000000001E-5</v>
      </c>
      <c r="EV1459" s="12">
        <v>263</v>
      </c>
      <c r="EW1459" s="12">
        <v>2.9999999999999997E-4</v>
      </c>
      <c r="EX1459" s="12">
        <v>1.96</v>
      </c>
      <c r="EY1459" s="12">
        <v>0.02</v>
      </c>
      <c r="EZ1459" s="12">
        <v>3.8375000000000002E-3</v>
      </c>
      <c r="FA1459" s="12">
        <v>5.1282000000000003E-3</v>
      </c>
      <c r="FB1459" s="12">
        <v>147.72290000000001</v>
      </c>
      <c r="FC1459" s="12">
        <v>3.6980300000000001E-2</v>
      </c>
      <c r="FD1459" s="12">
        <v>2.9494850000000001</v>
      </c>
      <c r="FE1459" s="12">
        <v>2.10761E-2</v>
      </c>
      <c r="FF1459" s="12">
        <v>5.14709E-2</v>
      </c>
      <c r="FG1459" s="12">
        <v>9.0092999999999996E-3</v>
      </c>
      <c r="FH1459" s="12">
        <v>7.5088600000000005E-2</v>
      </c>
      <c r="FI1459" s="12">
        <v>2.34608E-2</v>
      </c>
      <c r="FJ1459" s="12">
        <v>4.2808999999999998E-3</v>
      </c>
      <c r="FK1459" s="12">
        <v>4.7479999999999999E-4</v>
      </c>
      <c r="FL1459" s="12">
        <v>2.8799999999999999E-5</v>
      </c>
      <c r="FM1459" s="12">
        <v>11.14761</v>
      </c>
      <c r="FN1459" s="12">
        <v>1.9966000000000001E-2</v>
      </c>
      <c r="FO1459" s="12">
        <v>0.71502160000000003</v>
      </c>
      <c r="FP1459" s="12">
        <v>11.170439999999999</v>
      </c>
      <c r="FQ1459" s="12">
        <v>0.99794919999999998</v>
      </c>
      <c r="FR1459" s="12">
        <v>7.86E-5</v>
      </c>
      <c r="FS1459" s="44">
        <v>5.4629999999999996E-10</v>
      </c>
      <c r="FT1459" s="44">
        <v>5.8099999999999998E-11</v>
      </c>
      <c r="FU1459" s="12">
        <v>0</v>
      </c>
      <c r="FV1459" s="44">
        <v>4.962E-10</v>
      </c>
      <c r="FW1459" s="12">
        <v>1.975E-2</v>
      </c>
      <c r="FX1459" s="44">
        <v>5.4629999999999996E-10</v>
      </c>
      <c r="FY1459" s="44">
        <v>7.0679999999999999E-6</v>
      </c>
      <c r="FZ1459" s="44">
        <v>5.5304999999999997E-10</v>
      </c>
      <c r="GA1459" s="44">
        <v>6.3080000000000001E-9</v>
      </c>
      <c r="GB1459" s="44">
        <v>5.5430000000000004E-10</v>
      </c>
      <c r="GC1459" s="12">
        <v>1.167E-2</v>
      </c>
      <c r="GD1459" s="12">
        <v>0</v>
      </c>
      <c r="GE1459" s="12">
        <v>295.5</v>
      </c>
      <c r="GF1459" s="12">
        <v>0.1</v>
      </c>
      <c r="GG1459" s="12">
        <v>1575</v>
      </c>
      <c r="GH1459" s="12">
        <v>2</v>
      </c>
      <c r="GI1459" s="12">
        <v>1.24E-2</v>
      </c>
      <c r="GJ1459" s="12">
        <v>4.7774000000000002E-3</v>
      </c>
    </row>
    <row r="1460" spans="1:192" s="12" customFormat="1" ht="12">
      <c r="A1460" s="31"/>
      <c r="B1460" s="32" t="s">
        <v>1655</v>
      </c>
      <c r="C1460" s="32">
        <v>3.5</v>
      </c>
      <c r="D1460" s="41">
        <v>56.952199999999998</v>
      </c>
      <c r="E1460" s="33">
        <v>1.23698E-2</v>
      </c>
      <c r="F1460" s="40">
        <v>1.0222</v>
      </c>
      <c r="G1460" s="34">
        <v>0.14167697955476863</v>
      </c>
      <c r="H1460" s="45">
        <v>41.245937686947244</v>
      </c>
      <c r="I1460" s="36">
        <v>99.471429999999998</v>
      </c>
      <c r="J1460" s="45">
        <v>188.29159999999999</v>
      </c>
      <c r="K1460" s="45">
        <v>1.3352889999999999</v>
      </c>
      <c r="L1460" s="12">
        <v>1.5348E-3</v>
      </c>
      <c r="T1460" s="12" t="s">
        <v>2047</v>
      </c>
      <c r="U1460" s="12" t="s">
        <v>1827</v>
      </c>
      <c r="V1460" s="12">
        <v>37</v>
      </c>
      <c r="W1460" s="43">
        <v>43722</v>
      </c>
      <c r="X1460" s="12">
        <v>22.8</v>
      </c>
      <c r="Y1460" s="44">
        <v>3651346000</v>
      </c>
      <c r="Z1460" s="12" t="s">
        <v>1828</v>
      </c>
      <c r="AA1460" s="12" t="s">
        <v>1452</v>
      </c>
      <c r="AB1460" s="12">
        <v>6</v>
      </c>
      <c r="AC1460" s="12" t="s">
        <v>1829</v>
      </c>
      <c r="AE1460" s="12" t="s">
        <v>1454</v>
      </c>
      <c r="AF1460" s="12">
        <v>7.875</v>
      </c>
      <c r="AG1460" s="12" t="s">
        <v>1839</v>
      </c>
      <c r="AH1460" s="12" t="s">
        <v>1831</v>
      </c>
      <c r="AI1460" s="12" t="s">
        <v>1464</v>
      </c>
      <c r="AJ1460" s="12">
        <v>1</v>
      </c>
      <c r="AK1460" s="12" t="s">
        <v>1458</v>
      </c>
      <c r="AL1460" s="12">
        <v>1</v>
      </c>
      <c r="AM1460" s="12" t="s">
        <v>1459</v>
      </c>
      <c r="AN1460" s="12">
        <v>3.5</v>
      </c>
      <c r="AO1460" s="12">
        <v>0</v>
      </c>
      <c r="AP1460" s="12">
        <v>0</v>
      </c>
      <c r="AQ1460" s="12">
        <v>0</v>
      </c>
      <c r="AR1460" s="12">
        <v>0</v>
      </c>
      <c r="AS1460" s="12">
        <v>20</v>
      </c>
      <c r="AT1460" s="12">
        <v>20</v>
      </c>
      <c r="AU1460" s="12">
        <v>88</v>
      </c>
      <c r="AX1460" s="12">
        <v>0</v>
      </c>
      <c r="AY1460" s="12">
        <v>5.1817E-3</v>
      </c>
      <c r="AZ1460" s="12">
        <v>6.3978999999999998E-3</v>
      </c>
      <c r="BA1460" s="12">
        <v>161.3777</v>
      </c>
      <c r="BB1460" s="12">
        <v>3.1906400000000001E-2</v>
      </c>
      <c r="BC1460" s="12">
        <v>2.8332290000000002</v>
      </c>
      <c r="BD1460" s="12">
        <v>2.1046700000000002E-2</v>
      </c>
      <c r="BE1460" s="12">
        <v>4.8464199999999999E-2</v>
      </c>
      <c r="BF1460" s="12">
        <v>8.4635000000000005E-3</v>
      </c>
      <c r="BG1460" s="12">
        <v>2.51995E-2</v>
      </c>
      <c r="BH1460" s="12">
        <v>1.9916400000000001E-2</v>
      </c>
      <c r="BI1460" s="12">
        <v>2.8965000000000002E-3</v>
      </c>
      <c r="BJ1460" s="12">
        <v>3.7090000000000002E-4</v>
      </c>
      <c r="BK1460" s="12">
        <v>2.6550000000000001E-2</v>
      </c>
      <c r="BL1460" s="12">
        <v>4.1206000000000003E-3</v>
      </c>
      <c r="BM1460" s="12">
        <v>161.6961</v>
      </c>
      <c r="BN1460" s="12">
        <v>3.0725800000000001E-2</v>
      </c>
      <c r="BO1460" s="12">
        <v>2.8620839999999999</v>
      </c>
      <c r="BP1460" s="12">
        <v>2.0812500000000001E-2</v>
      </c>
      <c r="BQ1460" s="12">
        <v>5.6417700000000001E-2</v>
      </c>
      <c r="BR1460" s="12">
        <v>8.4191000000000005E-3</v>
      </c>
      <c r="BS1460" s="12">
        <v>5.58349E-2</v>
      </c>
      <c r="BT1460" s="12">
        <v>1.9853699999999998E-2</v>
      </c>
      <c r="BU1460" s="12">
        <v>5.5449999999999996E-3</v>
      </c>
      <c r="BV1460" s="12">
        <v>3.6440000000000002E-4</v>
      </c>
      <c r="BW1460" s="12">
        <v>1</v>
      </c>
      <c r="BX1460" s="12">
        <v>0</v>
      </c>
      <c r="BY1460" s="12">
        <v>1</v>
      </c>
      <c r="BZ1460" s="12">
        <v>0</v>
      </c>
      <c r="CA1460" s="12">
        <v>1</v>
      </c>
      <c r="CB1460" s="12">
        <v>0</v>
      </c>
      <c r="CC1460" s="12">
        <v>1</v>
      </c>
      <c r="CD1460" s="12">
        <v>0</v>
      </c>
      <c r="CE1460" s="12">
        <v>1</v>
      </c>
      <c r="CF1460" s="12">
        <v>0</v>
      </c>
      <c r="CG1460" s="12">
        <v>1</v>
      </c>
      <c r="CH1460" s="12">
        <v>0</v>
      </c>
      <c r="CI1460" s="12">
        <v>1</v>
      </c>
      <c r="CJ1460" s="44">
        <v>9.9999999999999995E-21</v>
      </c>
      <c r="CK1460" s="12">
        <v>1</v>
      </c>
      <c r="CL1460" s="12">
        <v>0</v>
      </c>
      <c r="CM1460" s="12">
        <v>1</v>
      </c>
      <c r="CN1460" s="44">
        <v>9.9999999999999995E-21</v>
      </c>
      <c r="CO1460" s="12">
        <v>1</v>
      </c>
      <c r="CP1460" s="44">
        <v>9.9999999999999995E-21</v>
      </c>
      <c r="CQ1460" s="12">
        <v>1</v>
      </c>
      <c r="CR1460" s="44">
        <v>9.9999999999999995E-21</v>
      </c>
      <c r="CS1460" s="12">
        <v>1.002197</v>
      </c>
      <c r="CT1460" s="12">
        <v>1.5348E-3</v>
      </c>
      <c r="CU1460" s="12">
        <v>2.13683E-2</v>
      </c>
      <c r="CV1460" s="12">
        <v>4.8941999999999996E-3</v>
      </c>
      <c r="CW1460" s="12">
        <v>0.31841439999999999</v>
      </c>
      <c r="CX1460" s="12">
        <v>8.5993000000000007E-3</v>
      </c>
      <c r="CY1460" s="12">
        <v>2.8854899999999999E-2</v>
      </c>
      <c r="CZ1460" s="12">
        <v>3.1310000000000001E-3</v>
      </c>
      <c r="DA1460" s="12">
        <v>7.9535000000000005E-3</v>
      </c>
      <c r="DB1460" s="12">
        <v>8.6549999999999995E-4</v>
      </c>
      <c r="DC1460" s="12">
        <v>3.06354E-2</v>
      </c>
      <c r="DD1460" s="12">
        <v>1.58E-3</v>
      </c>
      <c r="DE1460" s="12">
        <v>2.6549E-3</v>
      </c>
      <c r="DF1460" s="12">
        <v>6.3899999999999995E-5</v>
      </c>
      <c r="DG1460" s="12">
        <v>1.0222E-3</v>
      </c>
      <c r="DH1460" s="12">
        <v>1.3109999999999999E-4</v>
      </c>
      <c r="DI1460" s="12">
        <v>0.3282079</v>
      </c>
      <c r="DJ1460" s="12">
        <v>1.23698E-2</v>
      </c>
      <c r="DK1460" s="12">
        <v>9.7768999999999998E-3</v>
      </c>
      <c r="DL1460" s="12">
        <v>2.42448E-2</v>
      </c>
      <c r="DM1460" s="12">
        <v>1.9162800000000001E-2</v>
      </c>
      <c r="DN1460" s="12">
        <v>6.7669900000000005E-2</v>
      </c>
      <c r="DO1460" s="12">
        <v>1.5400000000000002E-5</v>
      </c>
      <c r="DP1460" s="12">
        <v>1.71036E-2</v>
      </c>
      <c r="DQ1460" s="12">
        <v>2.9895999999999998E-3</v>
      </c>
      <c r="DR1460" s="12">
        <v>56.952199999999998</v>
      </c>
      <c r="DS1460" s="12">
        <v>0.42321969999999998</v>
      </c>
      <c r="DT1460" s="12">
        <v>56.651499999999999</v>
      </c>
      <c r="DU1460" s="12">
        <v>0.4227668</v>
      </c>
      <c r="DV1460" s="12">
        <v>99.471429999999998</v>
      </c>
      <c r="DW1460" s="12">
        <v>7.3430999999999996E-2</v>
      </c>
      <c r="DX1460" s="12">
        <v>188.29159999999999</v>
      </c>
      <c r="DY1460" s="12">
        <v>1.3352889999999999</v>
      </c>
      <c r="DZ1460" s="12">
        <v>1.3358699999999999</v>
      </c>
      <c r="EA1460" s="12">
        <v>0</v>
      </c>
      <c r="EB1460" s="12">
        <v>0</v>
      </c>
      <c r="EC1460" s="44">
        <v>1.416782E-16</v>
      </c>
      <c r="ED1460" s="44">
        <v>8.0688839999999996E-15</v>
      </c>
      <c r="EE1460" s="12" t="s">
        <v>1832</v>
      </c>
      <c r="EF1460" s="12">
        <v>1.9124000000000001E-3</v>
      </c>
      <c r="EG1460" s="44">
        <v>4.2123999999999998E-7</v>
      </c>
      <c r="EH1460" s="12">
        <v>1.3909290000000001</v>
      </c>
      <c r="EI1460" s="12">
        <v>1.0001180000000001</v>
      </c>
      <c r="EJ1460" s="12">
        <v>6.6699999999999995E-4</v>
      </c>
      <c r="EK1460" s="44">
        <v>5.0000000000000004E-6</v>
      </c>
      <c r="EL1460" s="12">
        <v>1.05E-4</v>
      </c>
      <c r="EM1460" s="44">
        <v>5.0000000000000004E-6</v>
      </c>
      <c r="EN1460" s="12">
        <v>2.7500000000000002E-4</v>
      </c>
      <c r="EO1460" s="44">
        <v>1.9999999999999999E-6</v>
      </c>
      <c r="EP1460" s="12">
        <v>1.24E-2</v>
      </c>
      <c r="EQ1460" s="12">
        <v>5.0000000000000002E-5</v>
      </c>
      <c r="ER1460" s="12">
        <v>1.2899999999999999E-4</v>
      </c>
      <c r="ES1460" s="12">
        <v>8.0000000000000007E-5</v>
      </c>
      <c r="ET1460" s="12">
        <v>1.7000000000000001E-4</v>
      </c>
      <c r="EU1460" s="12">
        <v>3.0000000000000001E-5</v>
      </c>
      <c r="EV1460" s="12">
        <v>263</v>
      </c>
      <c r="EW1460" s="12">
        <v>2.9999999999999997E-4</v>
      </c>
      <c r="EX1460" s="12">
        <v>1.96</v>
      </c>
      <c r="EY1460" s="12">
        <v>0.02</v>
      </c>
      <c r="EZ1460" s="12">
        <v>5.1817E-3</v>
      </c>
      <c r="FA1460" s="12">
        <v>6.3978999999999998E-3</v>
      </c>
      <c r="FB1460" s="12">
        <v>161.3777</v>
      </c>
      <c r="FC1460" s="12">
        <v>3.1906400000000001E-2</v>
      </c>
      <c r="FD1460" s="12">
        <v>2.8335629999999998</v>
      </c>
      <c r="FE1460" s="12">
        <v>2.1049100000000001E-2</v>
      </c>
      <c r="FF1460" s="12">
        <v>4.8464199999999999E-2</v>
      </c>
      <c r="FG1460" s="12">
        <v>8.4635000000000005E-3</v>
      </c>
      <c r="FH1460" s="12">
        <v>3.5050699999999997E-2</v>
      </c>
      <c r="FI1460" s="12">
        <v>2.7702399999999999E-2</v>
      </c>
      <c r="FJ1460" s="12">
        <v>2.8965000000000002E-3</v>
      </c>
      <c r="FK1460" s="12">
        <v>3.7090000000000002E-4</v>
      </c>
      <c r="FL1460" s="12">
        <v>1.7900000000000001E-5</v>
      </c>
      <c r="FM1460" s="12">
        <v>12.85206</v>
      </c>
      <c r="FN1460" s="12">
        <v>1.7558500000000001E-2</v>
      </c>
      <c r="FO1460" s="12">
        <v>0.7431219</v>
      </c>
      <c r="FP1460" s="12">
        <v>12.873469999999999</v>
      </c>
      <c r="FQ1460" s="12">
        <v>0.99833249999999996</v>
      </c>
      <c r="FR1460" s="12">
        <v>4.0899999999999998E-5</v>
      </c>
      <c r="FS1460" s="44">
        <v>5.4629999999999996E-10</v>
      </c>
      <c r="FT1460" s="44">
        <v>5.8099999999999998E-11</v>
      </c>
      <c r="FU1460" s="12">
        <v>0</v>
      </c>
      <c r="FV1460" s="44">
        <v>4.962E-10</v>
      </c>
      <c r="FW1460" s="12">
        <v>1.975E-2</v>
      </c>
      <c r="FX1460" s="44">
        <v>5.4629999999999996E-10</v>
      </c>
      <c r="FY1460" s="44">
        <v>7.0679999999999999E-6</v>
      </c>
      <c r="FZ1460" s="44">
        <v>5.5304999999999997E-10</v>
      </c>
      <c r="GA1460" s="44">
        <v>6.3080000000000001E-9</v>
      </c>
      <c r="GB1460" s="44">
        <v>5.5430000000000004E-10</v>
      </c>
      <c r="GC1460" s="12">
        <v>1.167E-2</v>
      </c>
      <c r="GD1460" s="12">
        <v>0</v>
      </c>
      <c r="GE1460" s="12">
        <v>295.5</v>
      </c>
      <c r="GF1460" s="12">
        <v>0.1</v>
      </c>
      <c r="GG1460" s="12">
        <v>1575</v>
      </c>
      <c r="GH1460" s="12">
        <v>2</v>
      </c>
      <c r="GI1460" s="12">
        <v>1.24E-2</v>
      </c>
      <c r="GJ1460" s="12">
        <v>4.5113000000000002E-3</v>
      </c>
    </row>
    <row r="1461" spans="1:192" s="12" customFormat="1" ht="12">
      <c r="A1461" s="31"/>
      <c r="B1461" s="32" t="s">
        <v>1576</v>
      </c>
      <c r="C1461" s="32">
        <v>3.5</v>
      </c>
      <c r="D1461" s="41">
        <v>65.137789999999995</v>
      </c>
      <c r="E1461" s="33">
        <v>3.9186000000000004E-3</v>
      </c>
      <c r="F1461" s="33">
        <v>0.75469999999999993</v>
      </c>
      <c r="G1461" s="34">
        <v>0.26560405452558095</v>
      </c>
      <c r="H1461" s="45">
        <v>130.2005818404532</v>
      </c>
      <c r="I1461" s="36">
        <v>99.658090000000001</v>
      </c>
      <c r="J1461" s="42">
        <v>214.20750000000001</v>
      </c>
      <c r="K1461" s="42">
        <v>0.88833490000000004</v>
      </c>
      <c r="L1461" s="12">
        <v>1.5348E-3</v>
      </c>
      <c r="T1461" s="12" t="s">
        <v>2048</v>
      </c>
      <c r="U1461" s="12" t="s">
        <v>1827</v>
      </c>
      <c r="V1461" s="12">
        <v>37</v>
      </c>
      <c r="W1461" s="43">
        <v>43722</v>
      </c>
      <c r="X1461" s="12">
        <v>9.983333</v>
      </c>
      <c r="Y1461" s="44">
        <v>3651300000</v>
      </c>
      <c r="Z1461" s="12" t="s">
        <v>1828</v>
      </c>
      <c r="AA1461" s="12" t="s">
        <v>1452</v>
      </c>
      <c r="AB1461" s="12">
        <v>6</v>
      </c>
      <c r="AC1461" s="12" t="s">
        <v>1829</v>
      </c>
      <c r="AE1461" s="12" t="s">
        <v>1454</v>
      </c>
      <c r="AF1461" s="12">
        <v>7.875</v>
      </c>
      <c r="AG1461" s="12" t="s">
        <v>1839</v>
      </c>
      <c r="AH1461" s="12" t="s">
        <v>1831</v>
      </c>
      <c r="AI1461" s="12" t="s">
        <v>1464</v>
      </c>
      <c r="AJ1461" s="12">
        <v>1</v>
      </c>
      <c r="AK1461" s="12" t="s">
        <v>1458</v>
      </c>
      <c r="AL1461" s="12">
        <v>1</v>
      </c>
      <c r="AM1461" s="12" t="s">
        <v>1459</v>
      </c>
      <c r="AN1461" s="12">
        <v>3.5</v>
      </c>
      <c r="AO1461" s="12">
        <v>0</v>
      </c>
      <c r="AP1461" s="12">
        <v>0</v>
      </c>
      <c r="AQ1461" s="12">
        <v>0</v>
      </c>
      <c r="AR1461" s="12">
        <v>0</v>
      </c>
      <c r="AS1461" s="12">
        <v>20</v>
      </c>
      <c r="AT1461" s="12">
        <v>20</v>
      </c>
      <c r="AU1461" s="12">
        <v>61</v>
      </c>
      <c r="AX1461" s="12">
        <v>0</v>
      </c>
      <c r="AY1461" s="12">
        <v>1.6658099999999999E-2</v>
      </c>
      <c r="AZ1461" s="12">
        <v>6.5567000000000004E-3</v>
      </c>
      <c r="BA1461" s="12">
        <v>346.01830000000001</v>
      </c>
      <c r="BB1461" s="12">
        <v>5.0781E-2</v>
      </c>
      <c r="BC1461" s="12">
        <v>5.3114910000000002</v>
      </c>
      <c r="BD1461" s="12">
        <v>2.32605E-2</v>
      </c>
      <c r="BE1461" s="12">
        <v>7.2028700000000001E-2</v>
      </c>
      <c r="BF1461" s="12">
        <v>8.8468999999999996E-3</v>
      </c>
      <c r="BG1461" s="12">
        <v>1.51241E-2</v>
      </c>
      <c r="BH1461" s="12">
        <v>1.7229100000000001E-2</v>
      </c>
      <c r="BI1461" s="12">
        <v>4.0093000000000004E-3</v>
      </c>
      <c r="BJ1461" s="12">
        <v>3.8900000000000002E-4</v>
      </c>
      <c r="BK1461" s="12">
        <v>3.8026400000000002E-2</v>
      </c>
      <c r="BL1461" s="12">
        <v>4.3632000000000002E-3</v>
      </c>
      <c r="BM1461" s="12">
        <v>346.35919999999999</v>
      </c>
      <c r="BN1461" s="12">
        <v>5.0065999999999999E-2</v>
      </c>
      <c r="BO1461" s="12">
        <v>5.3403460000000003</v>
      </c>
      <c r="BP1461" s="12">
        <v>2.3048800000000001E-2</v>
      </c>
      <c r="BQ1461" s="12">
        <v>7.9982200000000003E-2</v>
      </c>
      <c r="BR1461" s="12">
        <v>8.8044000000000004E-3</v>
      </c>
      <c r="BS1461" s="12">
        <v>4.5759500000000002E-2</v>
      </c>
      <c r="BT1461" s="12">
        <v>1.7156500000000002E-2</v>
      </c>
      <c r="BU1461" s="12">
        <v>6.6553999999999997E-3</v>
      </c>
      <c r="BV1461" s="12">
        <v>3.8269999999999998E-4</v>
      </c>
      <c r="BW1461" s="12">
        <v>1</v>
      </c>
      <c r="BX1461" s="12">
        <v>0</v>
      </c>
      <c r="BY1461" s="12">
        <v>1</v>
      </c>
      <c r="BZ1461" s="12">
        <v>0</v>
      </c>
      <c r="CA1461" s="12">
        <v>1</v>
      </c>
      <c r="CB1461" s="12">
        <v>0</v>
      </c>
      <c r="CC1461" s="12">
        <v>1</v>
      </c>
      <c r="CD1461" s="12">
        <v>0</v>
      </c>
      <c r="CE1461" s="12">
        <v>1</v>
      </c>
      <c r="CF1461" s="12">
        <v>0</v>
      </c>
      <c r="CG1461" s="12">
        <v>1</v>
      </c>
      <c r="CH1461" s="12">
        <v>0</v>
      </c>
      <c r="CI1461" s="12">
        <v>1</v>
      </c>
      <c r="CJ1461" s="44">
        <v>9.9999999999999995E-21</v>
      </c>
      <c r="CK1461" s="12">
        <v>1</v>
      </c>
      <c r="CL1461" s="12">
        <v>0</v>
      </c>
      <c r="CM1461" s="12">
        <v>1</v>
      </c>
      <c r="CN1461" s="44">
        <v>9.9999999999999995E-21</v>
      </c>
      <c r="CO1461" s="12">
        <v>1</v>
      </c>
      <c r="CP1461" s="44">
        <v>9.9999999999999995E-21</v>
      </c>
      <c r="CQ1461" s="12">
        <v>1</v>
      </c>
      <c r="CR1461" s="44">
        <v>9.9999999999999995E-21</v>
      </c>
      <c r="CS1461" s="12">
        <v>1.002197</v>
      </c>
      <c r="CT1461" s="12">
        <v>1.5348E-3</v>
      </c>
      <c r="CU1461" s="12">
        <v>2.13683E-2</v>
      </c>
      <c r="CV1461" s="12">
        <v>4.8941999999999996E-3</v>
      </c>
      <c r="CW1461" s="12">
        <v>0.34092990000000001</v>
      </c>
      <c r="CX1461" s="12">
        <v>8.4915000000000008E-3</v>
      </c>
      <c r="CY1461" s="12">
        <v>2.8854899999999999E-2</v>
      </c>
      <c r="CZ1461" s="12">
        <v>3.1310000000000001E-3</v>
      </c>
      <c r="DA1461" s="12">
        <v>7.9535000000000005E-3</v>
      </c>
      <c r="DB1461" s="12">
        <v>8.6549999999999995E-4</v>
      </c>
      <c r="DC1461" s="12">
        <v>3.06354E-2</v>
      </c>
      <c r="DD1461" s="12">
        <v>1.58E-3</v>
      </c>
      <c r="DE1461" s="12">
        <v>2.6549E-3</v>
      </c>
      <c r="DF1461" s="12">
        <v>6.3899999999999995E-5</v>
      </c>
      <c r="DG1461" s="12">
        <v>7.5469999999999997E-4</v>
      </c>
      <c r="DH1461" s="12">
        <v>7.3300000000000006E-5</v>
      </c>
      <c r="DI1461" s="12">
        <v>0.13658239999999999</v>
      </c>
      <c r="DJ1461" s="12">
        <v>3.9186000000000004E-3</v>
      </c>
      <c r="DK1461" s="12">
        <v>4.4640000000000001E-3</v>
      </c>
      <c r="DL1461" s="12">
        <v>7.6804000000000004E-3</v>
      </c>
      <c r="DM1461" s="12">
        <v>8.7493999999999992E-3</v>
      </c>
      <c r="DN1461" s="12">
        <v>1.5264099999999999E-2</v>
      </c>
      <c r="DO1461" s="44">
        <v>7.0307460000000003E-6</v>
      </c>
      <c r="DP1461" s="12">
        <v>1.3559399999999999E-2</v>
      </c>
      <c r="DQ1461" s="12">
        <v>1.6665E-3</v>
      </c>
      <c r="DR1461" s="12">
        <v>65.137789999999995</v>
      </c>
      <c r="DS1461" s="12">
        <v>0.28541719999999998</v>
      </c>
      <c r="DT1461" s="12">
        <v>64.915099999999995</v>
      </c>
      <c r="DU1461" s="12">
        <v>0.28526659999999998</v>
      </c>
      <c r="DV1461" s="12">
        <v>99.658090000000001</v>
      </c>
      <c r="DW1461" s="12">
        <v>3.9153500000000001E-2</v>
      </c>
      <c r="DX1461" s="12">
        <v>214.20750000000001</v>
      </c>
      <c r="DY1461" s="12">
        <v>0.88833490000000004</v>
      </c>
      <c r="DZ1461" s="12">
        <v>0.88945010000000002</v>
      </c>
      <c r="EA1461" s="12">
        <v>1.177629</v>
      </c>
      <c r="EB1461" s="12">
        <v>0</v>
      </c>
      <c r="EC1461" s="44">
        <v>2.6560490000000002E-16</v>
      </c>
      <c r="ED1461" s="44">
        <v>1.730091E-14</v>
      </c>
      <c r="EE1461" s="12" t="s">
        <v>1832</v>
      </c>
      <c r="EF1461" s="12">
        <v>1.9124000000000001E-3</v>
      </c>
      <c r="EG1461" s="44">
        <v>4.2123999999999998E-7</v>
      </c>
      <c r="EH1461" s="12">
        <v>1.376328</v>
      </c>
      <c r="EI1461" s="12">
        <v>1.0001139999999999</v>
      </c>
      <c r="EJ1461" s="12">
        <v>6.6699999999999995E-4</v>
      </c>
      <c r="EK1461" s="44">
        <v>5.0000000000000004E-6</v>
      </c>
      <c r="EL1461" s="12">
        <v>1.05E-4</v>
      </c>
      <c r="EM1461" s="44">
        <v>5.0000000000000004E-6</v>
      </c>
      <c r="EN1461" s="12">
        <v>2.7500000000000002E-4</v>
      </c>
      <c r="EO1461" s="44">
        <v>1.9999999999999999E-6</v>
      </c>
      <c r="EP1461" s="12">
        <v>1.24E-2</v>
      </c>
      <c r="EQ1461" s="12">
        <v>5.0000000000000002E-5</v>
      </c>
      <c r="ER1461" s="12">
        <v>1.2899999999999999E-4</v>
      </c>
      <c r="ES1461" s="12">
        <v>8.0000000000000007E-5</v>
      </c>
      <c r="ET1461" s="12">
        <v>1.7000000000000001E-4</v>
      </c>
      <c r="EU1461" s="12">
        <v>3.0000000000000001E-5</v>
      </c>
      <c r="EV1461" s="12">
        <v>263</v>
      </c>
      <c r="EW1461" s="12">
        <v>2.9999999999999997E-4</v>
      </c>
      <c r="EX1461" s="12">
        <v>1.96</v>
      </c>
      <c r="EY1461" s="12">
        <v>0.02</v>
      </c>
      <c r="EZ1461" s="12">
        <v>1.6658099999999999E-2</v>
      </c>
      <c r="FA1461" s="12">
        <v>6.5567000000000004E-3</v>
      </c>
      <c r="FB1461" s="12">
        <v>346.01830000000001</v>
      </c>
      <c r="FC1461" s="12">
        <v>5.0781E-2</v>
      </c>
      <c r="FD1461" s="12">
        <v>5.3120979999999998</v>
      </c>
      <c r="FE1461" s="12">
        <v>2.3263200000000001E-2</v>
      </c>
      <c r="FF1461" s="12">
        <v>7.2028700000000001E-2</v>
      </c>
      <c r="FG1461" s="12">
        <v>8.8468999999999996E-3</v>
      </c>
      <c r="FH1461" s="12">
        <v>2.0815799999999999E-2</v>
      </c>
      <c r="FI1461" s="12">
        <v>2.3712799999999999E-2</v>
      </c>
      <c r="FJ1461" s="12">
        <v>4.0093000000000004E-3</v>
      </c>
      <c r="FK1461" s="12">
        <v>3.8900000000000002E-4</v>
      </c>
      <c r="FL1461" s="12">
        <v>1.1600000000000001E-5</v>
      </c>
      <c r="FM1461" s="12">
        <v>9.7169690000000006</v>
      </c>
      <c r="FN1461" s="12">
        <v>1.53521E-2</v>
      </c>
      <c r="FO1461" s="12">
        <v>0.43817660000000003</v>
      </c>
      <c r="FP1461" s="12">
        <v>9.7268080000000001</v>
      </c>
      <c r="FQ1461" s="12">
        <v>0.99898480000000001</v>
      </c>
      <c r="FR1461" s="12">
        <v>5.0599999999999997E-5</v>
      </c>
      <c r="FS1461" s="44">
        <v>5.4629999999999996E-10</v>
      </c>
      <c r="FT1461" s="44">
        <v>5.8099999999999998E-11</v>
      </c>
      <c r="FU1461" s="12">
        <v>0</v>
      </c>
      <c r="FV1461" s="44">
        <v>4.962E-10</v>
      </c>
      <c r="FW1461" s="12">
        <v>1.975E-2</v>
      </c>
      <c r="FX1461" s="44">
        <v>5.4629999999999996E-10</v>
      </c>
      <c r="FY1461" s="44">
        <v>7.0679999999999999E-6</v>
      </c>
      <c r="FZ1461" s="44">
        <v>5.5304999999999997E-10</v>
      </c>
      <c r="GA1461" s="44">
        <v>6.3080000000000001E-9</v>
      </c>
      <c r="GB1461" s="44">
        <v>5.5430000000000004E-10</v>
      </c>
      <c r="GC1461" s="12">
        <v>1.167E-2</v>
      </c>
      <c r="GD1461" s="12">
        <v>0</v>
      </c>
      <c r="GE1461" s="12">
        <v>295.5</v>
      </c>
      <c r="GF1461" s="12">
        <v>0.1</v>
      </c>
      <c r="GG1461" s="12">
        <v>1575</v>
      </c>
      <c r="GH1461" s="12">
        <v>2</v>
      </c>
      <c r="GI1461" s="12">
        <v>1.24E-2</v>
      </c>
      <c r="GJ1461" s="12">
        <v>1.0176E-3</v>
      </c>
    </row>
    <row r="1462" spans="1:192" s="12" customFormat="1" ht="12">
      <c r="A1462" s="31"/>
      <c r="B1462" s="32" t="s">
        <v>1714</v>
      </c>
      <c r="C1462" s="32">
        <v>3.5</v>
      </c>
      <c r="D1462" s="41">
        <v>74.634839999999997</v>
      </c>
      <c r="E1462" s="33">
        <v>2.8846000000000002E-3</v>
      </c>
      <c r="F1462" s="33">
        <v>0.71619999999999995</v>
      </c>
      <c r="G1462" s="34">
        <v>0.13956286691224784</v>
      </c>
      <c r="H1462" s="45">
        <v>176.87166331553766</v>
      </c>
      <c r="I1462" s="36">
        <v>99.716800000000006</v>
      </c>
      <c r="J1462" s="45">
        <v>243.58009999999999</v>
      </c>
      <c r="K1462" s="45">
        <v>1.55766</v>
      </c>
      <c r="L1462" s="12">
        <v>1.9862999999999999E-3</v>
      </c>
      <c r="T1462" s="12" t="s">
        <v>2049</v>
      </c>
      <c r="U1462" s="12" t="s">
        <v>1827</v>
      </c>
      <c r="V1462" s="12">
        <v>37</v>
      </c>
      <c r="W1462" s="43">
        <v>43728</v>
      </c>
      <c r="X1462" s="12">
        <v>7.3166669999999998</v>
      </c>
      <c r="Y1462" s="44">
        <v>3651809000</v>
      </c>
      <c r="Z1462" s="12" t="s">
        <v>1828</v>
      </c>
      <c r="AA1462" s="12" t="s">
        <v>1452</v>
      </c>
      <c r="AB1462" s="12">
        <v>6</v>
      </c>
      <c r="AC1462" s="12" t="s">
        <v>1829</v>
      </c>
      <c r="AE1462" s="12" t="s">
        <v>1454</v>
      </c>
      <c r="AF1462" s="12">
        <v>7.875</v>
      </c>
      <c r="AG1462" s="12" t="s">
        <v>1856</v>
      </c>
      <c r="AH1462" s="12" t="s">
        <v>1831</v>
      </c>
      <c r="AI1462" s="12" t="s">
        <v>1464</v>
      </c>
      <c r="AJ1462" s="12">
        <v>1</v>
      </c>
      <c r="AK1462" s="12" t="s">
        <v>1458</v>
      </c>
      <c r="AL1462" s="12">
        <v>1</v>
      </c>
      <c r="AM1462" s="12" t="s">
        <v>1459</v>
      </c>
      <c r="AN1462" s="12">
        <v>3.5</v>
      </c>
      <c r="AO1462" s="12">
        <v>0</v>
      </c>
      <c r="AP1462" s="12">
        <v>0</v>
      </c>
      <c r="AQ1462" s="12">
        <v>0</v>
      </c>
      <c r="AR1462" s="12">
        <v>0</v>
      </c>
      <c r="AS1462" s="12">
        <v>20</v>
      </c>
      <c r="AT1462" s="12">
        <v>20</v>
      </c>
      <c r="AU1462" s="12">
        <v>130</v>
      </c>
      <c r="AX1462" s="12">
        <v>0</v>
      </c>
      <c r="AY1462" s="12">
        <v>1.2432999999999999E-3</v>
      </c>
      <c r="AZ1462" s="12">
        <v>5.4906E-3</v>
      </c>
      <c r="BA1462" s="12">
        <v>208.3253</v>
      </c>
      <c r="BB1462" s="12">
        <v>5.0679099999999998E-2</v>
      </c>
      <c r="BC1462" s="12">
        <v>2.790826</v>
      </c>
      <c r="BD1462" s="12">
        <v>1.9006200000000001E-2</v>
      </c>
      <c r="BE1462" s="12">
        <v>5.0324199999999999E-2</v>
      </c>
      <c r="BF1462" s="12">
        <v>9.5209000000000005E-3</v>
      </c>
      <c r="BG1462" s="12">
        <v>5.2078000000000003E-3</v>
      </c>
      <c r="BH1462" s="12">
        <v>1.8790100000000001E-2</v>
      </c>
      <c r="BI1462" s="12">
        <v>1.9992E-3</v>
      </c>
      <c r="BJ1462" s="12">
        <v>3.191E-4</v>
      </c>
      <c r="BK1462" s="12">
        <v>2.4419099999999999E-2</v>
      </c>
      <c r="BL1462" s="12">
        <v>3.2981999999999998E-3</v>
      </c>
      <c r="BM1462" s="12">
        <v>208.89269999999999</v>
      </c>
      <c r="BN1462" s="12">
        <v>4.9825300000000003E-2</v>
      </c>
      <c r="BO1462" s="12">
        <v>2.816907</v>
      </c>
      <c r="BP1462" s="12">
        <v>1.8324300000000002E-2</v>
      </c>
      <c r="BQ1462" s="12">
        <v>5.6610099999999997E-2</v>
      </c>
      <c r="BR1462" s="12">
        <v>9.4382000000000008E-3</v>
      </c>
      <c r="BS1462" s="12">
        <v>3.3988499999999998E-2</v>
      </c>
      <c r="BT1462" s="12">
        <v>1.8542800000000002E-2</v>
      </c>
      <c r="BU1462" s="12">
        <v>5.5754999999999997E-3</v>
      </c>
      <c r="BV1462" s="12">
        <v>2.6150000000000001E-4</v>
      </c>
      <c r="BW1462" s="12">
        <v>1</v>
      </c>
      <c r="BX1462" s="12">
        <v>0</v>
      </c>
      <c r="BY1462" s="12">
        <v>1</v>
      </c>
      <c r="BZ1462" s="12">
        <v>0</v>
      </c>
      <c r="CA1462" s="12">
        <v>1</v>
      </c>
      <c r="CB1462" s="12">
        <v>0</v>
      </c>
      <c r="CC1462" s="12">
        <v>1</v>
      </c>
      <c r="CD1462" s="12">
        <v>0</v>
      </c>
      <c r="CE1462" s="12">
        <v>1</v>
      </c>
      <c r="CF1462" s="12">
        <v>0</v>
      </c>
      <c r="CG1462" s="12">
        <v>1</v>
      </c>
      <c r="CH1462" s="12">
        <v>0</v>
      </c>
      <c r="CI1462" s="12">
        <v>1</v>
      </c>
      <c r="CJ1462" s="44">
        <v>9.9999999999999995E-21</v>
      </c>
      <c r="CK1462" s="12">
        <v>1</v>
      </c>
      <c r="CL1462" s="12">
        <v>0</v>
      </c>
      <c r="CM1462" s="12">
        <v>1</v>
      </c>
      <c r="CN1462" s="44">
        <v>9.9999999999999995E-21</v>
      </c>
      <c r="CO1462" s="12">
        <v>1</v>
      </c>
      <c r="CP1462" s="44">
        <v>9.9999999999999995E-21</v>
      </c>
      <c r="CQ1462" s="12">
        <v>1</v>
      </c>
      <c r="CR1462" s="44">
        <v>9.9999999999999995E-21</v>
      </c>
      <c r="CS1462" s="12">
        <v>1.0026090000000001</v>
      </c>
      <c r="CT1462" s="12">
        <v>1.9862999999999999E-3</v>
      </c>
      <c r="CU1462" s="12">
        <v>2.31758E-2</v>
      </c>
      <c r="CV1462" s="12">
        <v>4.3896999999999999E-3</v>
      </c>
      <c r="CW1462" s="12">
        <v>0.56738699999999997</v>
      </c>
      <c r="CX1462" s="12">
        <v>9.2634999999999992E-3</v>
      </c>
      <c r="CY1462" s="12">
        <v>2.6081E-2</v>
      </c>
      <c r="CZ1462" s="12">
        <v>5.0451999999999997E-3</v>
      </c>
      <c r="DA1462" s="12">
        <v>6.2858999999999996E-3</v>
      </c>
      <c r="DB1462" s="12">
        <v>1.2515E-3</v>
      </c>
      <c r="DC1462" s="12">
        <v>2.8780699999999999E-2</v>
      </c>
      <c r="DD1462" s="12">
        <v>3.0385999999999998E-3</v>
      </c>
      <c r="DE1462" s="12">
        <v>3.5815E-3</v>
      </c>
      <c r="DF1462" s="12">
        <v>1.8149999999999999E-4</v>
      </c>
      <c r="DG1462" s="12">
        <v>7.1619999999999995E-4</v>
      </c>
      <c r="DH1462" s="12">
        <v>1.144E-4</v>
      </c>
      <c r="DI1462" s="12">
        <v>0.10422770000000001</v>
      </c>
      <c r="DJ1462" s="12">
        <v>2.8846000000000002E-3</v>
      </c>
      <c r="DK1462" s="12">
        <v>1.0408000000000001E-2</v>
      </c>
      <c r="DL1462" s="12">
        <v>5.6537999999999996E-3</v>
      </c>
      <c r="DM1462" s="12">
        <v>2.03996E-2</v>
      </c>
      <c r="DN1462" s="12">
        <v>8.2420999999999994E-2</v>
      </c>
      <c r="DO1462" s="12">
        <v>1.6399999999999999E-5</v>
      </c>
      <c r="DP1462" s="12">
        <v>1.8029199999999999E-2</v>
      </c>
      <c r="DQ1462" s="12">
        <v>3.4131999999999999E-3</v>
      </c>
      <c r="DR1462" s="12">
        <v>74.634839999999997</v>
      </c>
      <c r="DS1462" s="12">
        <v>0.50860519999999998</v>
      </c>
      <c r="DT1462" s="12">
        <v>74.423479999999998</v>
      </c>
      <c r="DU1462" s="12">
        <v>0.5082951</v>
      </c>
      <c r="DV1462" s="12">
        <v>99.716800000000006</v>
      </c>
      <c r="DW1462" s="12">
        <v>5.6833000000000002E-2</v>
      </c>
      <c r="DX1462" s="12">
        <v>243.58009999999999</v>
      </c>
      <c r="DY1462" s="12">
        <v>1.55766</v>
      </c>
      <c r="DZ1462" s="12">
        <v>1.55847</v>
      </c>
      <c r="EA1462" s="12">
        <v>0</v>
      </c>
      <c r="EB1462" s="12">
        <v>0</v>
      </c>
      <c r="EC1462" s="44">
        <v>1.395631E-16</v>
      </c>
      <c r="ED1462" s="44">
        <v>1.0416270000000001E-14</v>
      </c>
      <c r="EE1462" s="12" t="s">
        <v>1832</v>
      </c>
      <c r="EF1462" s="12">
        <v>1.9124000000000001E-3</v>
      </c>
      <c r="EG1462" s="44">
        <v>4.2123999999999998E-7</v>
      </c>
      <c r="EH1462" s="12">
        <v>1.546092</v>
      </c>
      <c r="EI1462" s="12">
        <v>1.000156</v>
      </c>
      <c r="EJ1462" s="12">
        <v>6.6699999999999995E-4</v>
      </c>
      <c r="EK1462" s="44">
        <v>5.0000000000000004E-6</v>
      </c>
      <c r="EL1462" s="12">
        <v>1.05E-4</v>
      </c>
      <c r="EM1462" s="44">
        <v>5.0000000000000004E-6</v>
      </c>
      <c r="EN1462" s="12">
        <v>2.7500000000000002E-4</v>
      </c>
      <c r="EO1462" s="44">
        <v>1.9999999999999999E-6</v>
      </c>
      <c r="EP1462" s="12">
        <v>1.24E-2</v>
      </c>
      <c r="EQ1462" s="12">
        <v>5.0000000000000002E-5</v>
      </c>
      <c r="ER1462" s="12">
        <v>1.2899999999999999E-4</v>
      </c>
      <c r="ES1462" s="12">
        <v>8.0000000000000007E-5</v>
      </c>
      <c r="ET1462" s="12">
        <v>1.7000000000000001E-4</v>
      </c>
      <c r="EU1462" s="12">
        <v>3.0000000000000001E-5</v>
      </c>
      <c r="EV1462" s="12">
        <v>263</v>
      </c>
      <c r="EW1462" s="12">
        <v>2.9999999999999997E-4</v>
      </c>
      <c r="EX1462" s="12">
        <v>1.96</v>
      </c>
      <c r="EY1462" s="12">
        <v>0.02</v>
      </c>
      <c r="EZ1462" s="12">
        <v>1.2432999999999999E-3</v>
      </c>
      <c r="FA1462" s="12">
        <v>5.4906E-3</v>
      </c>
      <c r="FB1462" s="12">
        <v>208.3253</v>
      </c>
      <c r="FC1462" s="12">
        <v>5.0679099999999998E-2</v>
      </c>
      <c r="FD1462" s="12">
        <v>2.791261</v>
      </c>
      <c r="FE1462" s="12">
        <v>1.90092E-2</v>
      </c>
      <c r="FF1462" s="12">
        <v>5.0324199999999999E-2</v>
      </c>
      <c r="FG1462" s="12">
        <v>9.5209000000000005E-3</v>
      </c>
      <c r="FH1462" s="12">
        <v>8.0517000000000002E-3</v>
      </c>
      <c r="FI1462" s="12">
        <v>2.9051299999999999E-2</v>
      </c>
      <c r="FJ1462" s="12">
        <v>1.9992E-3</v>
      </c>
      <c r="FK1462" s="12">
        <v>3.191E-4</v>
      </c>
      <c r="FL1462" s="44">
        <v>9.5832890000000001E-6</v>
      </c>
      <c r="FM1462" s="12">
        <v>15.98728</v>
      </c>
      <c r="FN1462" s="12">
        <v>1.33986E-2</v>
      </c>
      <c r="FO1462" s="12">
        <v>0.68146090000000004</v>
      </c>
      <c r="FP1462" s="12">
        <v>16.001719999999999</v>
      </c>
      <c r="FQ1462" s="12">
        <v>0.9990928</v>
      </c>
      <c r="FR1462" s="12">
        <v>5.4299999999999998E-5</v>
      </c>
      <c r="FS1462" s="44">
        <v>5.4629999999999996E-10</v>
      </c>
      <c r="FT1462" s="44">
        <v>5.8099999999999998E-11</v>
      </c>
      <c r="FU1462" s="12">
        <v>0</v>
      </c>
      <c r="FV1462" s="44">
        <v>4.962E-10</v>
      </c>
      <c r="FW1462" s="12">
        <v>1.975E-2</v>
      </c>
      <c r="FX1462" s="44">
        <v>5.4629999999999996E-10</v>
      </c>
      <c r="FY1462" s="44">
        <v>7.0679999999999999E-6</v>
      </c>
      <c r="FZ1462" s="44">
        <v>5.5304999999999997E-10</v>
      </c>
      <c r="GA1462" s="44">
        <v>6.3080000000000001E-9</v>
      </c>
      <c r="GB1462" s="44">
        <v>5.5430000000000004E-10</v>
      </c>
      <c r="GC1462" s="12">
        <v>1.167E-2</v>
      </c>
      <c r="GD1462" s="12">
        <v>0</v>
      </c>
      <c r="GE1462" s="12">
        <v>295.5</v>
      </c>
      <c r="GF1462" s="12">
        <v>0.1</v>
      </c>
      <c r="GG1462" s="12">
        <v>1575</v>
      </c>
      <c r="GH1462" s="12">
        <v>2</v>
      </c>
      <c r="GI1462" s="12">
        <v>1.24E-2</v>
      </c>
      <c r="GJ1462" s="12">
        <v>5.4946999999999999E-3</v>
      </c>
    </row>
    <row r="1463" spans="1:192" s="12" customFormat="1" ht="12">
      <c r="A1463" s="31"/>
      <c r="B1463" s="32" t="s">
        <v>1692</v>
      </c>
      <c r="C1463" s="32">
        <v>3.5</v>
      </c>
      <c r="D1463" s="41">
        <v>87.656139999999994</v>
      </c>
      <c r="E1463" s="33">
        <v>6.6550000000000003E-3</v>
      </c>
      <c r="F1463" s="40">
        <v>1.0274999999999999</v>
      </c>
      <c r="G1463" s="34">
        <v>0.24430682740302462</v>
      </c>
      <c r="H1463" s="45">
        <v>76.664763335837705</v>
      </c>
      <c r="I1463" s="36">
        <v>99.654219999999995</v>
      </c>
      <c r="J1463" s="45">
        <v>282.78050000000002</v>
      </c>
      <c r="K1463" s="45">
        <v>1.166873</v>
      </c>
      <c r="L1463" s="12">
        <v>1.9862999999999999E-3</v>
      </c>
      <c r="T1463" s="12" t="s">
        <v>2050</v>
      </c>
      <c r="U1463" s="12" t="s">
        <v>1827</v>
      </c>
      <c r="V1463" s="12">
        <v>37</v>
      </c>
      <c r="W1463" s="43">
        <v>43728</v>
      </c>
      <c r="X1463" s="12">
        <v>4.6500000000000004</v>
      </c>
      <c r="Y1463" s="44">
        <v>3651799000</v>
      </c>
      <c r="Z1463" s="12" t="s">
        <v>1828</v>
      </c>
      <c r="AA1463" s="12" t="s">
        <v>1452</v>
      </c>
      <c r="AB1463" s="12">
        <v>6</v>
      </c>
      <c r="AC1463" s="12" t="s">
        <v>1829</v>
      </c>
      <c r="AE1463" s="12" t="s">
        <v>1454</v>
      </c>
      <c r="AF1463" s="12">
        <v>7.875</v>
      </c>
      <c r="AG1463" s="12" t="s">
        <v>1856</v>
      </c>
      <c r="AH1463" s="12" t="s">
        <v>1831</v>
      </c>
      <c r="AI1463" s="12" t="s">
        <v>1464</v>
      </c>
      <c r="AJ1463" s="12">
        <v>1</v>
      </c>
      <c r="AK1463" s="12" t="s">
        <v>1458</v>
      </c>
      <c r="AL1463" s="12">
        <v>1</v>
      </c>
      <c r="AM1463" s="12" t="s">
        <v>1459</v>
      </c>
      <c r="AN1463" s="12">
        <v>3.5</v>
      </c>
      <c r="AO1463" s="12">
        <v>0</v>
      </c>
      <c r="AP1463" s="12">
        <v>0</v>
      </c>
      <c r="AQ1463" s="12">
        <v>0</v>
      </c>
      <c r="AR1463" s="12">
        <v>0</v>
      </c>
      <c r="AS1463" s="12">
        <v>20</v>
      </c>
      <c r="AT1463" s="12">
        <v>20</v>
      </c>
      <c r="AU1463" s="12">
        <v>110</v>
      </c>
      <c r="AX1463" s="12">
        <v>0</v>
      </c>
      <c r="AY1463" s="12">
        <v>1.21569E-2</v>
      </c>
      <c r="AZ1463" s="12">
        <v>5.1951000000000002E-3</v>
      </c>
      <c r="BA1463" s="12">
        <v>428.30180000000001</v>
      </c>
      <c r="BB1463" s="12">
        <v>5.9184100000000003E-2</v>
      </c>
      <c r="BC1463" s="12">
        <v>4.8854009999999999</v>
      </c>
      <c r="BD1463" s="12">
        <v>2.1690999999999998E-2</v>
      </c>
      <c r="BE1463" s="12">
        <v>6.8452200000000005E-2</v>
      </c>
      <c r="BF1463" s="12">
        <v>8.8047000000000004E-3</v>
      </c>
      <c r="BG1463" s="12">
        <v>2.1078099999999999E-2</v>
      </c>
      <c r="BH1463" s="12">
        <v>2.0807900000000001E-2</v>
      </c>
      <c r="BI1463" s="12">
        <v>5.0207000000000003E-3</v>
      </c>
      <c r="BJ1463" s="12">
        <v>4.5560000000000002E-4</v>
      </c>
      <c r="BK1463" s="12">
        <v>3.5332700000000002E-2</v>
      </c>
      <c r="BL1463" s="12">
        <v>2.7783999999999999E-3</v>
      </c>
      <c r="BM1463" s="12">
        <v>428.88470000000001</v>
      </c>
      <c r="BN1463" s="12">
        <v>5.8618400000000001E-2</v>
      </c>
      <c r="BO1463" s="12">
        <v>4.9114820000000003</v>
      </c>
      <c r="BP1463" s="12">
        <v>2.10961E-2</v>
      </c>
      <c r="BQ1463" s="12">
        <v>7.4738100000000002E-2</v>
      </c>
      <c r="BR1463" s="12">
        <v>8.7153000000000005E-3</v>
      </c>
      <c r="BS1463" s="12">
        <v>4.9858899999999998E-2</v>
      </c>
      <c r="BT1463" s="12">
        <v>2.05848E-2</v>
      </c>
      <c r="BU1463" s="12">
        <v>8.8622000000000006E-3</v>
      </c>
      <c r="BV1463" s="12">
        <v>4.261E-4</v>
      </c>
      <c r="BW1463" s="12">
        <v>1</v>
      </c>
      <c r="BX1463" s="12">
        <v>0</v>
      </c>
      <c r="BY1463" s="12">
        <v>1</v>
      </c>
      <c r="BZ1463" s="12">
        <v>0</v>
      </c>
      <c r="CA1463" s="12">
        <v>1</v>
      </c>
      <c r="CB1463" s="12">
        <v>0</v>
      </c>
      <c r="CC1463" s="12">
        <v>1</v>
      </c>
      <c r="CD1463" s="12">
        <v>0</v>
      </c>
      <c r="CE1463" s="12">
        <v>1</v>
      </c>
      <c r="CF1463" s="12">
        <v>0</v>
      </c>
      <c r="CG1463" s="12">
        <v>1</v>
      </c>
      <c r="CH1463" s="12">
        <v>0</v>
      </c>
      <c r="CI1463" s="12">
        <v>1</v>
      </c>
      <c r="CJ1463" s="44">
        <v>9.9999999999999995E-21</v>
      </c>
      <c r="CK1463" s="12">
        <v>1</v>
      </c>
      <c r="CL1463" s="12">
        <v>0</v>
      </c>
      <c r="CM1463" s="12">
        <v>1</v>
      </c>
      <c r="CN1463" s="44">
        <v>9.9999999999999995E-21</v>
      </c>
      <c r="CO1463" s="12">
        <v>1</v>
      </c>
      <c r="CP1463" s="44">
        <v>9.9999999999999995E-21</v>
      </c>
      <c r="CQ1463" s="12">
        <v>1</v>
      </c>
      <c r="CR1463" s="44">
        <v>9.9999999999999995E-21</v>
      </c>
      <c r="CS1463" s="12">
        <v>1.0026090000000001</v>
      </c>
      <c r="CT1463" s="12">
        <v>1.9862999999999999E-3</v>
      </c>
      <c r="CU1463" s="12">
        <v>2.31758E-2</v>
      </c>
      <c r="CV1463" s="12">
        <v>4.3896999999999999E-3</v>
      </c>
      <c r="CW1463" s="12">
        <v>0.58291800000000005</v>
      </c>
      <c r="CX1463" s="12">
        <v>8.1632000000000007E-3</v>
      </c>
      <c r="CY1463" s="12">
        <v>2.6081E-2</v>
      </c>
      <c r="CZ1463" s="12">
        <v>5.0451999999999997E-3</v>
      </c>
      <c r="DA1463" s="12">
        <v>6.2858999999999996E-3</v>
      </c>
      <c r="DB1463" s="12">
        <v>1.2515E-3</v>
      </c>
      <c r="DC1463" s="12">
        <v>2.8780699999999999E-2</v>
      </c>
      <c r="DD1463" s="12">
        <v>3.0385999999999998E-3</v>
      </c>
      <c r="DE1463" s="12">
        <v>3.8546000000000001E-3</v>
      </c>
      <c r="DF1463" s="12">
        <v>1.573E-4</v>
      </c>
      <c r="DG1463" s="12">
        <v>1.0275E-3</v>
      </c>
      <c r="DH1463" s="12">
        <v>9.3399999999999993E-5</v>
      </c>
      <c r="DI1463" s="12">
        <v>0.17355689999999999</v>
      </c>
      <c r="DJ1463" s="12">
        <v>6.6550000000000003E-3</v>
      </c>
      <c r="DK1463" s="12">
        <v>6.5697000000000004E-3</v>
      </c>
      <c r="DL1463" s="12">
        <v>1.3043799999999999E-2</v>
      </c>
      <c r="DM1463" s="12">
        <v>1.28767E-2</v>
      </c>
      <c r="DN1463" s="12">
        <v>2.1245099999999999E-2</v>
      </c>
      <c r="DO1463" s="12">
        <v>1.03E-5</v>
      </c>
      <c r="DP1463" s="12">
        <v>1.40094E-2</v>
      </c>
      <c r="DQ1463" s="12">
        <v>1.8029999999999999E-3</v>
      </c>
      <c r="DR1463" s="12">
        <v>87.656139999999994</v>
      </c>
      <c r="DS1463" s="12">
        <v>0.38937850000000002</v>
      </c>
      <c r="DT1463" s="12">
        <v>87.353290000000001</v>
      </c>
      <c r="DU1463" s="12">
        <v>0.38901560000000002</v>
      </c>
      <c r="DV1463" s="12">
        <v>99.654219999999995</v>
      </c>
      <c r="DW1463" s="12">
        <v>3.6999900000000002E-2</v>
      </c>
      <c r="DX1463" s="12">
        <v>282.78050000000002</v>
      </c>
      <c r="DY1463" s="12">
        <v>1.166873</v>
      </c>
      <c r="DZ1463" s="12">
        <v>1.168299</v>
      </c>
      <c r="EA1463" s="12">
        <v>0.54754709999999995</v>
      </c>
      <c r="EB1463" s="12">
        <v>0</v>
      </c>
      <c r="EC1463" s="44">
        <v>2.443079E-16</v>
      </c>
      <c r="ED1463" s="44">
        <v>2.1415089999999999E-14</v>
      </c>
      <c r="EE1463" s="12" t="s">
        <v>1832</v>
      </c>
      <c r="EF1463" s="12">
        <v>1.9124000000000001E-3</v>
      </c>
      <c r="EG1463" s="44">
        <v>4.2123999999999998E-7</v>
      </c>
      <c r="EH1463" s="12">
        <v>1.542705</v>
      </c>
      <c r="EI1463" s="12">
        <v>1.0001549999999999</v>
      </c>
      <c r="EJ1463" s="12">
        <v>6.6699999999999995E-4</v>
      </c>
      <c r="EK1463" s="44">
        <v>5.0000000000000004E-6</v>
      </c>
      <c r="EL1463" s="12">
        <v>1.05E-4</v>
      </c>
      <c r="EM1463" s="44">
        <v>5.0000000000000004E-6</v>
      </c>
      <c r="EN1463" s="12">
        <v>2.7500000000000002E-4</v>
      </c>
      <c r="EO1463" s="44">
        <v>1.9999999999999999E-6</v>
      </c>
      <c r="EP1463" s="12">
        <v>1.24E-2</v>
      </c>
      <c r="EQ1463" s="12">
        <v>5.0000000000000002E-5</v>
      </c>
      <c r="ER1463" s="12">
        <v>1.2899999999999999E-4</v>
      </c>
      <c r="ES1463" s="12">
        <v>8.0000000000000007E-5</v>
      </c>
      <c r="ET1463" s="12">
        <v>1.7000000000000001E-4</v>
      </c>
      <c r="EU1463" s="12">
        <v>3.0000000000000001E-5</v>
      </c>
      <c r="EV1463" s="12">
        <v>263</v>
      </c>
      <c r="EW1463" s="12">
        <v>2.9999999999999997E-4</v>
      </c>
      <c r="EX1463" s="12">
        <v>1.96</v>
      </c>
      <c r="EY1463" s="12">
        <v>0.02</v>
      </c>
      <c r="EZ1463" s="12">
        <v>1.21569E-2</v>
      </c>
      <c r="FA1463" s="12">
        <v>5.1951000000000002E-3</v>
      </c>
      <c r="FB1463" s="12">
        <v>428.30180000000001</v>
      </c>
      <c r="FC1463" s="12">
        <v>5.9184100000000003E-2</v>
      </c>
      <c r="FD1463" s="12">
        <v>4.8861590000000001</v>
      </c>
      <c r="FE1463" s="12">
        <v>2.1694399999999999E-2</v>
      </c>
      <c r="FF1463" s="12">
        <v>6.8452200000000005E-2</v>
      </c>
      <c r="FG1463" s="12">
        <v>8.8047000000000004E-3</v>
      </c>
      <c r="FH1463" s="12">
        <v>3.2517299999999999E-2</v>
      </c>
      <c r="FI1463" s="12">
        <v>3.2100400000000001E-2</v>
      </c>
      <c r="FJ1463" s="12">
        <v>5.0207000000000003E-3</v>
      </c>
      <c r="FK1463" s="12">
        <v>4.5560000000000002E-4</v>
      </c>
      <c r="FL1463" s="12">
        <v>1.17E-5</v>
      </c>
      <c r="FM1463" s="12">
        <v>9.0925989999999999</v>
      </c>
      <c r="FN1463" s="12">
        <v>1.14082E-2</v>
      </c>
      <c r="FO1463" s="12">
        <v>0.4442142</v>
      </c>
      <c r="FP1463" s="12">
        <v>9.1034039999999994</v>
      </c>
      <c r="FQ1463" s="12">
        <v>0.99880869999999999</v>
      </c>
      <c r="FR1463" s="12">
        <v>4.7299999999999998E-5</v>
      </c>
      <c r="FS1463" s="44">
        <v>5.4629999999999996E-10</v>
      </c>
      <c r="FT1463" s="44">
        <v>5.8099999999999998E-11</v>
      </c>
      <c r="FU1463" s="12">
        <v>0</v>
      </c>
      <c r="FV1463" s="44">
        <v>4.962E-10</v>
      </c>
      <c r="FW1463" s="12">
        <v>1.975E-2</v>
      </c>
      <c r="FX1463" s="44">
        <v>5.4629999999999996E-10</v>
      </c>
      <c r="FY1463" s="44">
        <v>7.0679999999999999E-6</v>
      </c>
      <c r="FZ1463" s="44">
        <v>5.5304999999999997E-10</v>
      </c>
      <c r="GA1463" s="44">
        <v>6.3080000000000001E-9</v>
      </c>
      <c r="GB1463" s="44">
        <v>5.5430000000000004E-10</v>
      </c>
      <c r="GC1463" s="12">
        <v>1.167E-2</v>
      </c>
      <c r="GD1463" s="12">
        <v>0</v>
      </c>
      <c r="GE1463" s="12">
        <v>295.5</v>
      </c>
      <c r="GF1463" s="12">
        <v>0.1</v>
      </c>
      <c r="GG1463" s="12">
        <v>1575</v>
      </c>
      <c r="GH1463" s="12">
        <v>2</v>
      </c>
      <c r="GI1463" s="12">
        <v>1.24E-2</v>
      </c>
      <c r="GJ1463" s="12">
        <v>1.4162999999999999E-3</v>
      </c>
    </row>
    <row r="1464" spans="1:192" s="12" customFormat="1" ht="12">
      <c r="A1464" s="31"/>
      <c r="B1464" s="32" t="s">
        <v>1715</v>
      </c>
      <c r="C1464" s="32">
        <v>3.5</v>
      </c>
      <c r="D1464" s="46">
        <v>214.98820000000001</v>
      </c>
      <c r="E1464" s="33">
        <v>-1.6077999999999999E-3</v>
      </c>
      <c r="F1464" s="40">
        <v>3.6614</v>
      </c>
      <c r="G1464" s="34">
        <v>6.5938505503948905E-2</v>
      </c>
      <c r="H1464" s="34" t="s">
        <v>1752</v>
      </c>
      <c r="I1464" s="36">
        <v>99.496650000000002</v>
      </c>
      <c r="J1464" s="45">
        <v>627.73599999999999</v>
      </c>
      <c r="K1464" s="45">
        <v>8.5845579999999995</v>
      </c>
      <c r="L1464" s="12">
        <v>1.9862999999999999E-3</v>
      </c>
      <c r="T1464" s="12" t="s">
        <v>2051</v>
      </c>
      <c r="U1464" s="12" t="s">
        <v>1827</v>
      </c>
      <c r="V1464" s="12">
        <v>37</v>
      </c>
      <c r="W1464" s="43">
        <v>43728</v>
      </c>
      <c r="X1464" s="12">
        <v>7.55</v>
      </c>
      <c r="Y1464" s="44">
        <v>3651810000</v>
      </c>
      <c r="Z1464" s="12" t="s">
        <v>1828</v>
      </c>
      <c r="AA1464" s="12" t="s">
        <v>1452</v>
      </c>
      <c r="AB1464" s="12">
        <v>6</v>
      </c>
      <c r="AC1464" s="12" t="s">
        <v>1829</v>
      </c>
      <c r="AE1464" s="12" t="s">
        <v>1454</v>
      </c>
      <c r="AF1464" s="12">
        <v>7.875</v>
      </c>
      <c r="AG1464" s="12" t="s">
        <v>1860</v>
      </c>
      <c r="AH1464" s="12" t="s">
        <v>1831</v>
      </c>
      <c r="AI1464" s="12" t="s">
        <v>1464</v>
      </c>
      <c r="AJ1464" s="12">
        <v>1</v>
      </c>
      <c r="AK1464" s="12" t="s">
        <v>1458</v>
      </c>
      <c r="AL1464" s="12">
        <v>1</v>
      </c>
      <c r="AM1464" s="12" t="s">
        <v>1459</v>
      </c>
      <c r="AN1464" s="12">
        <v>3.5</v>
      </c>
      <c r="AO1464" s="12">
        <v>0</v>
      </c>
      <c r="AP1464" s="12">
        <v>0</v>
      </c>
      <c r="AQ1464" s="12">
        <v>0</v>
      </c>
      <c r="AR1464" s="12">
        <v>0</v>
      </c>
      <c r="AS1464" s="12">
        <v>20</v>
      </c>
      <c r="AT1464" s="12">
        <v>20</v>
      </c>
      <c r="AU1464" s="12">
        <v>131</v>
      </c>
      <c r="AX1464" s="12">
        <v>0</v>
      </c>
      <c r="AY1464" s="12">
        <v>5.1421000000000001E-3</v>
      </c>
      <c r="AZ1464" s="12">
        <v>5.2255000000000001E-3</v>
      </c>
      <c r="BA1464" s="12">
        <v>283.51960000000003</v>
      </c>
      <c r="BB1464" s="12">
        <v>5.9346799999999998E-2</v>
      </c>
      <c r="BC1464" s="12">
        <v>1.3185629999999999</v>
      </c>
      <c r="BD1464" s="12">
        <v>2.1287199999999999E-2</v>
      </c>
      <c r="BE1464" s="12">
        <v>1.0304799999999999E-2</v>
      </c>
      <c r="BF1464" s="12">
        <v>8.4065000000000008E-3</v>
      </c>
      <c r="BG1464" s="12">
        <v>-1.3711000000000001E-3</v>
      </c>
      <c r="BH1464" s="12">
        <v>1.56031E-2</v>
      </c>
      <c r="BI1464" s="12">
        <v>4.8285000000000003E-3</v>
      </c>
      <c r="BJ1464" s="12">
        <v>4.9839999999999997E-4</v>
      </c>
      <c r="BK1464" s="12">
        <v>2.83179E-2</v>
      </c>
      <c r="BL1464" s="12">
        <v>2.8349E-3</v>
      </c>
      <c r="BM1464" s="12">
        <v>284.08920000000001</v>
      </c>
      <c r="BN1464" s="12">
        <v>5.8761399999999998E-2</v>
      </c>
      <c r="BO1464" s="12">
        <v>1.344644</v>
      </c>
      <c r="BP1464" s="12">
        <v>2.06807E-2</v>
      </c>
      <c r="BQ1464" s="12">
        <v>1.65907E-2</v>
      </c>
      <c r="BR1464" s="12">
        <v>8.3128999999999998E-3</v>
      </c>
      <c r="BS1464" s="12">
        <v>2.7409599999999999E-2</v>
      </c>
      <c r="BT1464" s="12">
        <v>1.53043E-2</v>
      </c>
      <c r="BU1464" s="12">
        <v>8.3913000000000008E-3</v>
      </c>
      <c r="BV1464" s="12">
        <v>4.6940000000000003E-4</v>
      </c>
      <c r="BW1464" s="12">
        <v>1</v>
      </c>
      <c r="BX1464" s="12">
        <v>0</v>
      </c>
      <c r="BY1464" s="12">
        <v>1</v>
      </c>
      <c r="BZ1464" s="12">
        <v>0</v>
      </c>
      <c r="CA1464" s="12">
        <v>1</v>
      </c>
      <c r="CB1464" s="12">
        <v>0</v>
      </c>
      <c r="CC1464" s="12">
        <v>1</v>
      </c>
      <c r="CD1464" s="12">
        <v>0</v>
      </c>
      <c r="CE1464" s="12">
        <v>1</v>
      </c>
      <c r="CF1464" s="12">
        <v>0</v>
      </c>
      <c r="CG1464" s="12">
        <v>1</v>
      </c>
      <c r="CH1464" s="12">
        <v>0</v>
      </c>
      <c r="CI1464" s="12">
        <v>1</v>
      </c>
      <c r="CJ1464" s="44">
        <v>9.9999999999999995E-21</v>
      </c>
      <c r="CK1464" s="12">
        <v>1</v>
      </c>
      <c r="CL1464" s="12">
        <v>0</v>
      </c>
      <c r="CM1464" s="12">
        <v>1</v>
      </c>
      <c r="CN1464" s="44">
        <v>9.9999999999999995E-21</v>
      </c>
      <c r="CO1464" s="12">
        <v>1</v>
      </c>
      <c r="CP1464" s="44">
        <v>9.9999999999999995E-21</v>
      </c>
      <c r="CQ1464" s="12">
        <v>1</v>
      </c>
      <c r="CR1464" s="44">
        <v>9.9999999999999995E-21</v>
      </c>
      <c r="CS1464" s="12">
        <v>1.0026090000000001</v>
      </c>
      <c r="CT1464" s="12">
        <v>1.9862999999999999E-3</v>
      </c>
      <c r="CU1464" s="12">
        <v>2.31758E-2</v>
      </c>
      <c r="CV1464" s="12">
        <v>4.3896999999999999E-3</v>
      </c>
      <c r="CW1464" s="12">
        <v>0.5695595</v>
      </c>
      <c r="CX1464" s="12">
        <v>8.3149000000000001E-3</v>
      </c>
      <c r="CY1464" s="12">
        <v>2.6081E-2</v>
      </c>
      <c r="CZ1464" s="12">
        <v>5.0451999999999997E-3</v>
      </c>
      <c r="DA1464" s="12">
        <v>6.2858999999999996E-3</v>
      </c>
      <c r="DB1464" s="12">
        <v>1.2515E-3</v>
      </c>
      <c r="DC1464" s="12">
        <v>2.8780699999999999E-2</v>
      </c>
      <c r="DD1464" s="12">
        <v>3.0385999999999998E-3</v>
      </c>
      <c r="DE1464" s="12">
        <v>3.5753999999999998E-3</v>
      </c>
      <c r="DF1464" s="12">
        <v>1.6310000000000001E-4</v>
      </c>
      <c r="DG1464" s="12">
        <v>3.6614E-3</v>
      </c>
      <c r="DH1464" s="12">
        <v>3.8249999999999997E-4</v>
      </c>
      <c r="DI1464" s="12">
        <v>-1.33525E-2</v>
      </c>
      <c r="DJ1464" s="12">
        <v>-1.6077999999999999E-3</v>
      </c>
      <c r="DK1464" s="12">
        <v>1.8296099999999999E-2</v>
      </c>
      <c r="DL1464" s="12">
        <v>-3.1511999999999998E-3</v>
      </c>
      <c r="DM1464" s="12">
        <v>3.5860299999999998E-2</v>
      </c>
      <c r="DN1464" s="12">
        <v>-7.9093800000000006E-2</v>
      </c>
      <c r="DO1464" s="12">
        <v>2.8799999999999999E-5</v>
      </c>
      <c r="DP1464" s="12">
        <v>7.8139999999999998E-3</v>
      </c>
      <c r="DQ1464" s="12">
        <v>6.3758E-3</v>
      </c>
      <c r="DR1464" s="12">
        <v>214.98820000000001</v>
      </c>
      <c r="DS1464" s="12">
        <v>3.4711110000000001</v>
      </c>
      <c r="DT1464" s="12">
        <v>213.9057</v>
      </c>
      <c r="DU1464" s="12">
        <v>3.4554450000000001</v>
      </c>
      <c r="DV1464" s="12">
        <v>99.496650000000002</v>
      </c>
      <c r="DW1464" s="12">
        <v>5.97566E-2</v>
      </c>
      <c r="DX1464" s="12">
        <v>627.73599999999999</v>
      </c>
      <c r="DY1464" s="12">
        <v>8.5845579999999995</v>
      </c>
      <c r="DZ1464" s="12">
        <v>8.5853560000000009</v>
      </c>
      <c r="EA1464" s="12">
        <v>1.9532670000000001</v>
      </c>
      <c r="EB1464" s="12">
        <v>0</v>
      </c>
      <c r="EC1464" s="44">
        <v>6.5938420000000006E-17</v>
      </c>
      <c r="ED1464" s="44">
        <v>1.417598E-14</v>
      </c>
      <c r="EE1464" s="12" t="s">
        <v>1832</v>
      </c>
      <c r="EF1464" s="12">
        <v>1.9124000000000001E-3</v>
      </c>
      <c r="EG1464" s="44">
        <v>4.2123999999999998E-7</v>
      </c>
      <c r="EH1464" s="12">
        <v>1.5463789999999999</v>
      </c>
      <c r="EI1464" s="12">
        <v>1.000156</v>
      </c>
      <c r="EJ1464" s="12">
        <v>6.6699999999999995E-4</v>
      </c>
      <c r="EK1464" s="44">
        <v>5.0000000000000004E-6</v>
      </c>
      <c r="EL1464" s="12">
        <v>1.05E-4</v>
      </c>
      <c r="EM1464" s="44">
        <v>5.0000000000000004E-6</v>
      </c>
      <c r="EN1464" s="12">
        <v>2.7500000000000002E-4</v>
      </c>
      <c r="EO1464" s="44">
        <v>1.9999999999999999E-6</v>
      </c>
      <c r="EP1464" s="12">
        <v>1.24E-2</v>
      </c>
      <c r="EQ1464" s="12">
        <v>5.0000000000000002E-5</v>
      </c>
      <c r="ER1464" s="12">
        <v>1.2899999999999999E-4</v>
      </c>
      <c r="ES1464" s="12">
        <v>8.0000000000000007E-5</v>
      </c>
      <c r="ET1464" s="12">
        <v>1.7000000000000001E-4</v>
      </c>
      <c r="EU1464" s="12">
        <v>3.0000000000000001E-5</v>
      </c>
      <c r="EV1464" s="12">
        <v>263</v>
      </c>
      <c r="EW1464" s="12">
        <v>2.9999999999999997E-4</v>
      </c>
      <c r="EX1464" s="12">
        <v>1.96</v>
      </c>
      <c r="EY1464" s="12">
        <v>0.02</v>
      </c>
      <c r="EZ1464" s="12">
        <v>5.1421000000000001E-3</v>
      </c>
      <c r="FA1464" s="12">
        <v>5.2255000000000001E-3</v>
      </c>
      <c r="FB1464" s="12">
        <v>283.51960000000003</v>
      </c>
      <c r="FC1464" s="12">
        <v>5.9346799999999998E-2</v>
      </c>
      <c r="FD1464" s="12">
        <v>1.3187679999999999</v>
      </c>
      <c r="FE1464" s="12">
        <v>2.12905E-2</v>
      </c>
      <c r="FF1464" s="12">
        <v>1.0304799999999999E-2</v>
      </c>
      <c r="FG1464" s="12">
        <v>8.4065000000000008E-3</v>
      </c>
      <c r="FH1464" s="12">
        <v>-2.1202999999999999E-3</v>
      </c>
      <c r="FI1464" s="12">
        <v>2.4128199999999999E-2</v>
      </c>
      <c r="FJ1464" s="12">
        <v>4.8285000000000003E-3</v>
      </c>
      <c r="FK1464" s="12">
        <v>4.9839999999999997E-4</v>
      </c>
      <c r="FL1464" s="12">
        <v>1.7E-5</v>
      </c>
      <c r="FM1464" s="12">
        <v>10.321339999999999</v>
      </c>
      <c r="FN1464" s="12">
        <v>4.6514E-3</v>
      </c>
      <c r="FO1464" s="12">
        <v>1.6145590000000001</v>
      </c>
      <c r="FP1464" s="12">
        <v>10.446770000000001</v>
      </c>
      <c r="FQ1464" s="12">
        <v>0.9879848</v>
      </c>
      <c r="FR1464" s="12">
        <v>2.6299999999999999E-5</v>
      </c>
      <c r="FS1464" s="44">
        <v>5.4629999999999996E-10</v>
      </c>
      <c r="FT1464" s="44">
        <v>5.8099999999999998E-11</v>
      </c>
      <c r="FU1464" s="12">
        <v>0</v>
      </c>
      <c r="FV1464" s="44">
        <v>4.962E-10</v>
      </c>
      <c r="FW1464" s="12">
        <v>1.975E-2</v>
      </c>
      <c r="FX1464" s="44">
        <v>5.4629999999999996E-10</v>
      </c>
      <c r="FY1464" s="44">
        <v>7.0679999999999999E-6</v>
      </c>
      <c r="FZ1464" s="44">
        <v>5.5304999999999997E-10</v>
      </c>
      <c r="GA1464" s="44">
        <v>6.3080000000000001E-9</v>
      </c>
      <c r="GB1464" s="44">
        <v>5.5430000000000004E-10</v>
      </c>
      <c r="GC1464" s="12">
        <v>1.167E-2</v>
      </c>
      <c r="GD1464" s="12">
        <v>0</v>
      </c>
      <c r="GE1464" s="12">
        <v>295.5</v>
      </c>
      <c r="GF1464" s="12">
        <v>0.1</v>
      </c>
      <c r="GG1464" s="12">
        <v>1575</v>
      </c>
      <c r="GH1464" s="12">
        <v>2</v>
      </c>
      <c r="GI1464" s="12">
        <v>1.24E-2</v>
      </c>
      <c r="GJ1464" s="12">
        <v>-5.2728999999999996E-3</v>
      </c>
    </row>
    <row r="1465" spans="1:192" s="12" customFormat="1" ht="12">
      <c r="A1465" s="31"/>
      <c r="B1465" s="32" t="s">
        <v>1710</v>
      </c>
      <c r="C1465" s="32">
        <v>3.5</v>
      </c>
      <c r="D1465" s="46">
        <v>251.98869999999999</v>
      </c>
      <c r="E1465" s="33">
        <v>-3.2623999999999999E-3</v>
      </c>
      <c r="F1465" s="33">
        <v>0.66239999999999988</v>
      </c>
      <c r="G1465" s="34">
        <v>0.19166946278323019</v>
      </c>
      <c r="H1465" s="34" t="s">
        <v>1752</v>
      </c>
      <c r="I1465" s="36">
        <v>99.922219999999996</v>
      </c>
      <c r="J1465" s="45">
        <v>719.51930000000004</v>
      </c>
      <c r="K1465" s="45">
        <v>3.4656359999999999</v>
      </c>
      <c r="L1465" s="12">
        <v>1.9862999999999999E-3</v>
      </c>
      <c r="T1465" s="12" t="s">
        <v>2052</v>
      </c>
      <c r="U1465" s="12" t="s">
        <v>1827</v>
      </c>
      <c r="V1465" s="12">
        <v>37</v>
      </c>
      <c r="W1465" s="43">
        <v>43728</v>
      </c>
      <c r="X1465" s="12">
        <v>6.7</v>
      </c>
      <c r="Y1465" s="44">
        <v>3651807000</v>
      </c>
      <c r="Z1465" s="12" t="s">
        <v>1828</v>
      </c>
      <c r="AA1465" s="12" t="s">
        <v>1452</v>
      </c>
      <c r="AB1465" s="12">
        <v>6</v>
      </c>
      <c r="AC1465" s="12" t="s">
        <v>1829</v>
      </c>
      <c r="AE1465" s="12" t="s">
        <v>1454</v>
      </c>
      <c r="AF1465" s="12">
        <v>7.875</v>
      </c>
      <c r="AG1465" s="12" t="s">
        <v>1856</v>
      </c>
      <c r="AH1465" s="12" t="s">
        <v>1831</v>
      </c>
      <c r="AI1465" s="12" t="s">
        <v>1464</v>
      </c>
      <c r="AJ1465" s="12">
        <v>1</v>
      </c>
      <c r="AK1465" s="12" t="s">
        <v>1458</v>
      </c>
      <c r="AL1465" s="12">
        <v>1</v>
      </c>
      <c r="AM1465" s="12" t="s">
        <v>1459</v>
      </c>
      <c r="AN1465" s="12">
        <v>3.5</v>
      </c>
      <c r="AO1465" s="12">
        <v>0</v>
      </c>
      <c r="AP1465" s="12">
        <v>0</v>
      </c>
      <c r="AQ1465" s="12">
        <v>0</v>
      </c>
      <c r="AR1465" s="12">
        <v>0</v>
      </c>
      <c r="AS1465" s="12">
        <v>20</v>
      </c>
      <c r="AT1465" s="12">
        <v>20</v>
      </c>
      <c r="AU1465" s="12">
        <v>125</v>
      </c>
      <c r="AX1465" s="12">
        <v>0</v>
      </c>
      <c r="AY1465" s="12">
        <v>1.7663499999999999E-2</v>
      </c>
      <c r="AZ1465" s="12">
        <v>5.0908999999999998E-3</v>
      </c>
      <c r="BA1465" s="12">
        <v>965.96839999999997</v>
      </c>
      <c r="BB1465" s="12">
        <v>9.84738E-2</v>
      </c>
      <c r="BC1465" s="12">
        <v>3.8327830000000001</v>
      </c>
      <c r="BD1465" s="12">
        <v>2.23187E-2</v>
      </c>
      <c r="BE1465" s="12">
        <v>6.1450400000000002E-2</v>
      </c>
      <c r="BF1465" s="12">
        <v>7.7608E-3</v>
      </c>
      <c r="BG1465" s="12">
        <v>-8.0929000000000001E-3</v>
      </c>
      <c r="BH1465" s="12">
        <v>1.60853E-2</v>
      </c>
      <c r="BI1465" s="12">
        <v>2.5393E-3</v>
      </c>
      <c r="BJ1465" s="12">
        <v>3.6919999999999998E-4</v>
      </c>
      <c r="BK1465" s="12">
        <v>4.0839300000000002E-2</v>
      </c>
      <c r="BL1465" s="12">
        <v>2.5783999999999998E-3</v>
      </c>
      <c r="BM1465" s="12">
        <v>966.53409999999997</v>
      </c>
      <c r="BN1465" s="12">
        <v>9.8068600000000006E-2</v>
      </c>
      <c r="BO1465" s="12">
        <v>3.8588640000000001</v>
      </c>
      <c r="BP1465" s="12">
        <v>2.1741E-2</v>
      </c>
      <c r="BQ1465" s="12">
        <v>6.7736299999999999E-2</v>
      </c>
      <c r="BR1465" s="12">
        <v>7.6591999999999997E-3</v>
      </c>
      <c r="BS1465" s="12">
        <v>2.0687799999999999E-2</v>
      </c>
      <c r="BT1465" s="12">
        <v>1.5795699999999999E-2</v>
      </c>
      <c r="BU1465" s="12">
        <v>6.1595E-3</v>
      </c>
      <c r="BV1465" s="12">
        <v>3.2420000000000002E-4</v>
      </c>
      <c r="BW1465" s="12">
        <v>1</v>
      </c>
      <c r="BX1465" s="12">
        <v>0</v>
      </c>
      <c r="BY1465" s="12">
        <v>1</v>
      </c>
      <c r="BZ1465" s="12">
        <v>0</v>
      </c>
      <c r="CA1465" s="12">
        <v>1</v>
      </c>
      <c r="CB1465" s="12">
        <v>0</v>
      </c>
      <c r="CC1465" s="12">
        <v>1</v>
      </c>
      <c r="CD1465" s="12">
        <v>0</v>
      </c>
      <c r="CE1465" s="12">
        <v>1</v>
      </c>
      <c r="CF1465" s="12">
        <v>0</v>
      </c>
      <c r="CG1465" s="12">
        <v>1</v>
      </c>
      <c r="CH1465" s="12">
        <v>0</v>
      </c>
      <c r="CI1465" s="12">
        <v>1</v>
      </c>
      <c r="CJ1465" s="44">
        <v>9.9999999999999995E-21</v>
      </c>
      <c r="CK1465" s="12">
        <v>1</v>
      </c>
      <c r="CL1465" s="12">
        <v>0</v>
      </c>
      <c r="CM1465" s="12">
        <v>1</v>
      </c>
      <c r="CN1465" s="44">
        <v>9.9999999999999995E-21</v>
      </c>
      <c r="CO1465" s="12">
        <v>1</v>
      </c>
      <c r="CP1465" s="44">
        <v>9.9999999999999995E-21</v>
      </c>
      <c r="CQ1465" s="12">
        <v>1</v>
      </c>
      <c r="CR1465" s="44">
        <v>9.9999999999999995E-21</v>
      </c>
      <c r="CS1465" s="12">
        <v>1.0026090000000001</v>
      </c>
      <c r="CT1465" s="12">
        <v>1.9862999999999999E-3</v>
      </c>
      <c r="CU1465" s="12">
        <v>2.31758E-2</v>
      </c>
      <c r="CV1465" s="12">
        <v>4.3896999999999999E-3</v>
      </c>
      <c r="CW1465" s="12">
        <v>0.56565469999999995</v>
      </c>
      <c r="CX1465" s="12">
        <v>8.9242999999999996E-3</v>
      </c>
      <c r="CY1465" s="12">
        <v>2.6081E-2</v>
      </c>
      <c r="CZ1465" s="12">
        <v>5.0451999999999997E-3</v>
      </c>
      <c r="DA1465" s="12">
        <v>6.2858999999999996E-3</v>
      </c>
      <c r="DB1465" s="12">
        <v>1.2515E-3</v>
      </c>
      <c r="DC1465" s="12">
        <v>2.8780699999999999E-2</v>
      </c>
      <c r="DD1465" s="12">
        <v>3.0385999999999998E-3</v>
      </c>
      <c r="DE1465" s="12">
        <v>3.6267999999999999E-3</v>
      </c>
      <c r="DF1465" s="12">
        <v>1.7459999999999999E-4</v>
      </c>
      <c r="DG1465" s="12">
        <v>6.6239999999999995E-4</v>
      </c>
      <c r="DH1465" s="12">
        <v>9.6399999999999999E-5</v>
      </c>
      <c r="DI1465" s="12">
        <v>-0.1424955</v>
      </c>
      <c r="DJ1465" s="12">
        <v>-3.2623999999999999E-3</v>
      </c>
      <c r="DK1465" s="12">
        <v>6.4843000000000001E-3</v>
      </c>
      <c r="DL1465" s="12">
        <v>-6.3943000000000003E-3</v>
      </c>
      <c r="DM1465" s="12">
        <v>1.27092E-2</v>
      </c>
      <c r="DN1465" s="12">
        <v>5.2593800000000003E-2</v>
      </c>
      <c r="DO1465" s="12">
        <v>1.0200000000000001E-5</v>
      </c>
      <c r="DP1465" s="12">
        <v>1.60304E-2</v>
      </c>
      <c r="DQ1465" s="12">
        <v>2.0267000000000002E-3</v>
      </c>
      <c r="DR1465" s="12">
        <v>251.98869999999999</v>
      </c>
      <c r="DS1465" s="12">
        <v>1.4675819999999999</v>
      </c>
      <c r="DT1465" s="12">
        <v>251.792</v>
      </c>
      <c r="DU1465" s="12">
        <v>1.466712</v>
      </c>
      <c r="DV1465" s="12">
        <v>99.922219999999996</v>
      </c>
      <c r="DW1465" s="12">
        <v>1.8310900000000001E-2</v>
      </c>
      <c r="DX1465" s="12">
        <v>719.51930000000004</v>
      </c>
      <c r="DY1465" s="12">
        <v>3.4656359999999999</v>
      </c>
      <c r="DZ1465" s="12">
        <v>3.4681120000000001</v>
      </c>
      <c r="EA1465" s="12">
        <v>0.83761269999999999</v>
      </c>
      <c r="EB1465" s="12">
        <v>0</v>
      </c>
      <c r="EC1465" s="44">
        <v>1.91669E-16</v>
      </c>
      <c r="ED1465" s="44">
        <v>4.829842E-14</v>
      </c>
      <c r="EE1465" s="12" t="s">
        <v>1832</v>
      </c>
      <c r="EF1465" s="12">
        <v>1.9124000000000001E-3</v>
      </c>
      <c r="EG1465" s="44">
        <v>4.2123999999999998E-7</v>
      </c>
      <c r="EH1465" s="12">
        <v>1.5453030000000001</v>
      </c>
      <c r="EI1465" s="12">
        <v>1.000156</v>
      </c>
      <c r="EJ1465" s="12">
        <v>6.6699999999999995E-4</v>
      </c>
      <c r="EK1465" s="44">
        <v>5.0000000000000004E-6</v>
      </c>
      <c r="EL1465" s="12">
        <v>1.05E-4</v>
      </c>
      <c r="EM1465" s="44">
        <v>5.0000000000000004E-6</v>
      </c>
      <c r="EN1465" s="12">
        <v>2.7500000000000002E-4</v>
      </c>
      <c r="EO1465" s="44">
        <v>1.9999999999999999E-6</v>
      </c>
      <c r="EP1465" s="12">
        <v>1.24E-2</v>
      </c>
      <c r="EQ1465" s="12">
        <v>5.0000000000000002E-5</v>
      </c>
      <c r="ER1465" s="12">
        <v>1.2899999999999999E-4</v>
      </c>
      <c r="ES1465" s="12">
        <v>8.0000000000000007E-5</v>
      </c>
      <c r="ET1465" s="12">
        <v>1.7000000000000001E-4</v>
      </c>
      <c r="EU1465" s="12">
        <v>3.0000000000000001E-5</v>
      </c>
      <c r="EV1465" s="12">
        <v>263</v>
      </c>
      <c r="EW1465" s="12">
        <v>2.9999999999999997E-4</v>
      </c>
      <c r="EX1465" s="12">
        <v>1.96</v>
      </c>
      <c r="EY1465" s="12">
        <v>0.02</v>
      </c>
      <c r="EZ1465" s="12">
        <v>1.7663499999999999E-2</v>
      </c>
      <c r="FA1465" s="12">
        <v>5.0908999999999998E-3</v>
      </c>
      <c r="FB1465" s="12">
        <v>965.96839999999997</v>
      </c>
      <c r="FC1465" s="12">
        <v>9.84738E-2</v>
      </c>
      <c r="FD1465" s="12">
        <v>3.83338</v>
      </c>
      <c r="FE1465" s="12">
        <v>2.23222E-2</v>
      </c>
      <c r="FF1465" s="12">
        <v>6.1450400000000002E-2</v>
      </c>
      <c r="FG1465" s="12">
        <v>7.7608E-3</v>
      </c>
      <c r="FH1465" s="12">
        <v>-1.2506099999999999E-2</v>
      </c>
      <c r="FI1465" s="12">
        <v>2.4856699999999999E-2</v>
      </c>
      <c r="FJ1465" s="12">
        <v>2.5393E-3</v>
      </c>
      <c r="FK1465" s="12">
        <v>3.6919999999999998E-4</v>
      </c>
      <c r="FL1465" s="44">
        <v>2.6318080000000002E-6</v>
      </c>
      <c r="FM1465" s="12">
        <v>14.524940000000001</v>
      </c>
      <c r="FN1465" s="12">
        <v>3.9684000000000004E-3</v>
      </c>
      <c r="FO1465" s="12">
        <v>0.582399</v>
      </c>
      <c r="FP1465" s="12">
        <v>14.536580000000001</v>
      </c>
      <c r="FQ1465" s="12">
        <v>0.99919709999999995</v>
      </c>
      <c r="FR1465" s="12">
        <v>1.2300000000000001E-5</v>
      </c>
      <c r="FS1465" s="44">
        <v>5.4629999999999996E-10</v>
      </c>
      <c r="FT1465" s="44">
        <v>5.8099999999999998E-11</v>
      </c>
      <c r="FU1465" s="12">
        <v>0</v>
      </c>
      <c r="FV1465" s="44">
        <v>4.962E-10</v>
      </c>
      <c r="FW1465" s="12">
        <v>1.975E-2</v>
      </c>
      <c r="FX1465" s="44">
        <v>5.4629999999999996E-10</v>
      </c>
      <c r="FY1465" s="44">
        <v>7.0679999999999999E-6</v>
      </c>
      <c r="FZ1465" s="44">
        <v>5.5304999999999997E-10</v>
      </c>
      <c r="GA1465" s="44">
        <v>6.3080000000000001E-9</v>
      </c>
      <c r="GB1465" s="44">
        <v>5.5430000000000004E-10</v>
      </c>
      <c r="GC1465" s="12">
        <v>1.167E-2</v>
      </c>
      <c r="GD1465" s="12">
        <v>0</v>
      </c>
      <c r="GE1465" s="12">
        <v>295.5</v>
      </c>
      <c r="GF1465" s="12">
        <v>0.1</v>
      </c>
      <c r="GG1465" s="12">
        <v>1575</v>
      </c>
      <c r="GH1465" s="12">
        <v>2</v>
      </c>
      <c r="GI1465" s="12">
        <v>1.24E-2</v>
      </c>
      <c r="GJ1465" s="12">
        <v>3.5063E-3</v>
      </c>
    </row>
    <row r="1466" spans="1:192" s="12" customFormat="1" ht="12">
      <c r="A1466" s="31"/>
      <c r="B1466" s="32" t="s">
        <v>1738</v>
      </c>
      <c r="C1466" s="32">
        <v>3.5</v>
      </c>
      <c r="D1466" s="46">
        <v>263.87509999999997</v>
      </c>
      <c r="E1466" s="33">
        <v>-5.5091000000000003E-3</v>
      </c>
      <c r="F1466" s="40">
        <v>1.2570999999999999</v>
      </c>
      <c r="G1466" s="34">
        <v>0.26795452093387628</v>
      </c>
      <c r="H1466" s="34" t="s">
        <v>1752</v>
      </c>
      <c r="I1466" s="36">
        <v>99.859070000000003</v>
      </c>
      <c r="J1466" s="45">
        <v>746.98159999999996</v>
      </c>
      <c r="K1466" s="45">
        <v>2.7025519999999998</v>
      </c>
      <c r="L1466" s="12">
        <v>1.9862999999999999E-3</v>
      </c>
      <c r="T1466" s="12" t="s">
        <v>2053</v>
      </c>
      <c r="U1466" s="12" t="s">
        <v>1827</v>
      </c>
      <c r="V1466" s="12">
        <v>37</v>
      </c>
      <c r="W1466" s="43">
        <v>43728</v>
      </c>
      <c r="X1466" s="12">
        <v>10.366669999999999</v>
      </c>
      <c r="Y1466" s="44">
        <v>3651820000</v>
      </c>
      <c r="Z1466" s="12" t="s">
        <v>1828</v>
      </c>
      <c r="AA1466" s="12" t="s">
        <v>1452</v>
      </c>
      <c r="AB1466" s="12">
        <v>6</v>
      </c>
      <c r="AC1466" s="12" t="s">
        <v>1829</v>
      </c>
      <c r="AE1466" s="12" t="s">
        <v>1454</v>
      </c>
      <c r="AF1466" s="12">
        <v>7.875</v>
      </c>
      <c r="AG1466" s="12" t="s">
        <v>1860</v>
      </c>
      <c r="AH1466" s="12" t="s">
        <v>1831</v>
      </c>
      <c r="AI1466" s="12" t="s">
        <v>1464</v>
      </c>
      <c r="AJ1466" s="12">
        <v>1</v>
      </c>
      <c r="AK1466" s="12" t="s">
        <v>1458</v>
      </c>
      <c r="AL1466" s="12">
        <v>1</v>
      </c>
      <c r="AM1466" s="12" t="s">
        <v>1459</v>
      </c>
      <c r="AN1466" s="12">
        <v>3.5</v>
      </c>
      <c r="AO1466" s="12">
        <v>0</v>
      </c>
      <c r="AP1466" s="12">
        <v>0</v>
      </c>
      <c r="AQ1466" s="12">
        <v>0</v>
      </c>
      <c r="AR1466" s="12">
        <v>0</v>
      </c>
      <c r="AS1466" s="12">
        <v>20</v>
      </c>
      <c r="AT1466" s="12">
        <v>20</v>
      </c>
      <c r="AU1466" s="12">
        <v>154</v>
      </c>
      <c r="AX1466" s="12">
        <v>0</v>
      </c>
      <c r="AY1466" s="12">
        <v>2.5568199999999999E-2</v>
      </c>
      <c r="AZ1466" s="12">
        <v>5.2775000000000001E-3</v>
      </c>
      <c r="BA1466" s="12">
        <v>1414.126</v>
      </c>
      <c r="BB1466" s="12">
        <v>0.1172675</v>
      </c>
      <c r="BC1466" s="12">
        <v>5.358231</v>
      </c>
      <c r="BD1466" s="12">
        <v>2.3600200000000002E-2</v>
      </c>
      <c r="BE1466" s="12">
        <v>9.7876199999999997E-2</v>
      </c>
      <c r="BF1466" s="12">
        <v>1.0457299999999999E-2</v>
      </c>
      <c r="BG1466" s="12">
        <v>-1.90479E-2</v>
      </c>
      <c r="BH1466" s="12">
        <v>1.6433699999999999E-2</v>
      </c>
      <c r="BI1466" s="12">
        <v>6.7368999999999997E-3</v>
      </c>
      <c r="BJ1466" s="12">
        <v>4.4440000000000001E-4</v>
      </c>
      <c r="BK1466" s="12">
        <v>4.8744000000000003E-2</v>
      </c>
      <c r="BL1466" s="12">
        <v>2.9296000000000001E-3</v>
      </c>
      <c r="BM1466" s="12">
        <v>1414.6869999999999</v>
      </c>
      <c r="BN1466" s="12">
        <v>0.1169439</v>
      </c>
      <c r="BO1466" s="12">
        <v>5.3843120000000004</v>
      </c>
      <c r="BP1466" s="12">
        <v>2.3054600000000001E-2</v>
      </c>
      <c r="BQ1466" s="12">
        <v>0.10416209999999999</v>
      </c>
      <c r="BR1466" s="12">
        <v>1.0382199999999999E-2</v>
      </c>
      <c r="BS1466" s="12">
        <v>9.7328999999999992E-3</v>
      </c>
      <c r="BT1466" s="12">
        <v>1.6150299999999999E-2</v>
      </c>
      <c r="BU1466" s="12">
        <v>1.00722E-2</v>
      </c>
      <c r="BV1466" s="12">
        <v>4.1169999999999998E-4</v>
      </c>
      <c r="BW1466" s="12">
        <v>1</v>
      </c>
      <c r="BX1466" s="12">
        <v>0</v>
      </c>
      <c r="BY1466" s="12">
        <v>1</v>
      </c>
      <c r="BZ1466" s="12">
        <v>0</v>
      </c>
      <c r="CA1466" s="12">
        <v>1</v>
      </c>
      <c r="CB1466" s="12">
        <v>0</v>
      </c>
      <c r="CC1466" s="12">
        <v>1</v>
      </c>
      <c r="CD1466" s="12">
        <v>0</v>
      </c>
      <c r="CE1466" s="12">
        <v>1</v>
      </c>
      <c r="CF1466" s="12">
        <v>0</v>
      </c>
      <c r="CG1466" s="12">
        <v>1</v>
      </c>
      <c r="CH1466" s="12">
        <v>0</v>
      </c>
      <c r="CI1466" s="12">
        <v>1</v>
      </c>
      <c r="CJ1466" s="44">
        <v>9.9999999999999995E-21</v>
      </c>
      <c r="CK1466" s="12">
        <v>1</v>
      </c>
      <c r="CL1466" s="12">
        <v>0</v>
      </c>
      <c r="CM1466" s="12">
        <v>1</v>
      </c>
      <c r="CN1466" s="44">
        <v>9.9999999999999995E-21</v>
      </c>
      <c r="CO1466" s="12">
        <v>1</v>
      </c>
      <c r="CP1466" s="44">
        <v>9.9999999999999995E-21</v>
      </c>
      <c r="CQ1466" s="12">
        <v>1</v>
      </c>
      <c r="CR1466" s="44">
        <v>9.9999999999999995E-21</v>
      </c>
      <c r="CS1466" s="12">
        <v>1.0026090000000001</v>
      </c>
      <c r="CT1466" s="12">
        <v>1.9862999999999999E-3</v>
      </c>
      <c r="CU1466" s="12">
        <v>2.31758E-2</v>
      </c>
      <c r="CV1466" s="12">
        <v>4.3896999999999999E-3</v>
      </c>
      <c r="CW1466" s="12">
        <v>0.56179000000000001</v>
      </c>
      <c r="CX1466" s="12">
        <v>8.7054000000000003E-3</v>
      </c>
      <c r="CY1466" s="12">
        <v>2.6081E-2</v>
      </c>
      <c r="CZ1466" s="12">
        <v>5.0451999999999997E-3</v>
      </c>
      <c r="DA1466" s="12">
        <v>6.2858999999999996E-3</v>
      </c>
      <c r="DB1466" s="12">
        <v>1.2515E-3</v>
      </c>
      <c r="DC1466" s="12">
        <v>2.8780699999999999E-2</v>
      </c>
      <c r="DD1466" s="12">
        <v>3.0385999999999998E-3</v>
      </c>
      <c r="DE1466" s="12">
        <v>3.3528999999999998E-3</v>
      </c>
      <c r="DF1466" s="12">
        <v>1.6339999999999999E-4</v>
      </c>
      <c r="DG1466" s="12">
        <v>1.2570999999999999E-3</v>
      </c>
      <c r="DH1466" s="12">
        <v>8.3100000000000001E-5</v>
      </c>
      <c r="DI1466" s="12">
        <v>-0.1242345</v>
      </c>
      <c r="DJ1466" s="12">
        <v>-5.5091000000000003E-3</v>
      </c>
      <c r="DK1466" s="12">
        <v>4.7530000000000003E-3</v>
      </c>
      <c r="DL1466" s="12">
        <v>-1.07978E-2</v>
      </c>
      <c r="DM1466" s="12">
        <v>9.3159999999999996E-3</v>
      </c>
      <c r="DN1466" s="12">
        <v>8.4421399999999994E-2</v>
      </c>
      <c r="DO1466" s="44">
        <v>7.486053E-6</v>
      </c>
      <c r="DP1466" s="12">
        <v>1.8263700000000001E-2</v>
      </c>
      <c r="DQ1466" s="12">
        <v>1.9530000000000001E-3</v>
      </c>
      <c r="DR1466" s="12">
        <v>263.87509999999997</v>
      </c>
      <c r="DS1466" s="12">
        <v>1.1624380000000001</v>
      </c>
      <c r="DT1466" s="12">
        <v>263.50209999999998</v>
      </c>
      <c r="DU1466" s="12">
        <v>1.161052</v>
      </c>
      <c r="DV1466" s="12">
        <v>99.859070000000003</v>
      </c>
      <c r="DW1466" s="12">
        <v>1.49532E-2</v>
      </c>
      <c r="DX1466" s="12">
        <v>746.98159999999996</v>
      </c>
      <c r="DY1466" s="12">
        <v>2.7025519999999998</v>
      </c>
      <c r="DZ1466" s="12">
        <v>2.705927</v>
      </c>
      <c r="EA1466" s="12">
        <v>1.27213</v>
      </c>
      <c r="EB1466" s="12">
        <v>0</v>
      </c>
      <c r="EC1466" s="44">
        <v>2.6795359999999999E-16</v>
      </c>
      <c r="ED1466" s="44">
        <v>7.0706279999999997E-14</v>
      </c>
      <c r="EE1466" s="12" t="s">
        <v>1832</v>
      </c>
      <c r="EF1466" s="12">
        <v>1.9124000000000001E-3</v>
      </c>
      <c r="EG1466" s="44">
        <v>4.2123999999999998E-7</v>
      </c>
      <c r="EH1466" s="12">
        <v>1.5499639999999999</v>
      </c>
      <c r="EI1466" s="12">
        <v>1.000157</v>
      </c>
      <c r="EJ1466" s="12">
        <v>6.6699999999999995E-4</v>
      </c>
      <c r="EK1466" s="44">
        <v>5.0000000000000004E-6</v>
      </c>
      <c r="EL1466" s="12">
        <v>1.05E-4</v>
      </c>
      <c r="EM1466" s="44">
        <v>5.0000000000000004E-6</v>
      </c>
      <c r="EN1466" s="12">
        <v>2.7500000000000002E-4</v>
      </c>
      <c r="EO1466" s="44">
        <v>1.9999999999999999E-6</v>
      </c>
      <c r="EP1466" s="12">
        <v>1.24E-2</v>
      </c>
      <c r="EQ1466" s="12">
        <v>5.0000000000000002E-5</v>
      </c>
      <c r="ER1466" s="12">
        <v>1.2899999999999999E-4</v>
      </c>
      <c r="ES1466" s="12">
        <v>8.0000000000000007E-5</v>
      </c>
      <c r="ET1466" s="12">
        <v>1.7000000000000001E-4</v>
      </c>
      <c r="EU1466" s="12">
        <v>3.0000000000000001E-5</v>
      </c>
      <c r="EV1466" s="12">
        <v>263</v>
      </c>
      <c r="EW1466" s="12">
        <v>2.9999999999999997E-4</v>
      </c>
      <c r="EX1466" s="12">
        <v>1.96</v>
      </c>
      <c r="EY1466" s="12">
        <v>0.02</v>
      </c>
      <c r="EZ1466" s="12">
        <v>2.5568199999999999E-2</v>
      </c>
      <c r="FA1466" s="12">
        <v>5.2775000000000001E-3</v>
      </c>
      <c r="FB1466" s="12">
        <v>1414.126</v>
      </c>
      <c r="FC1466" s="12">
        <v>0.1172675</v>
      </c>
      <c r="FD1466" s="12">
        <v>5.3590710000000001</v>
      </c>
      <c r="FE1466" s="12">
        <v>2.3603900000000001E-2</v>
      </c>
      <c r="FF1466" s="12">
        <v>9.7876199999999997E-2</v>
      </c>
      <c r="FG1466" s="12">
        <v>1.0457299999999999E-2</v>
      </c>
      <c r="FH1466" s="12">
        <v>-2.9523500000000001E-2</v>
      </c>
      <c r="FI1466" s="12">
        <v>2.54716E-2</v>
      </c>
      <c r="FJ1466" s="12">
        <v>6.7368999999999997E-3</v>
      </c>
      <c r="FK1466" s="12">
        <v>4.4440000000000001E-4</v>
      </c>
      <c r="FL1466" s="44">
        <v>4.768938E-6</v>
      </c>
      <c r="FM1466" s="12">
        <v>6.5905180000000003</v>
      </c>
      <c r="FN1466" s="12">
        <v>3.7897E-3</v>
      </c>
      <c r="FO1466" s="12">
        <v>0.44052459999999999</v>
      </c>
      <c r="FP1466" s="12">
        <v>6.6051979999999997</v>
      </c>
      <c r="FQ1466" s="12">
        <v>0.99777349999999998</v>
      </c>
      <c r="FR1466" s="12">
        <v>2.37E-5</v>
      </c>
      <c r="FS1466" s="44">
        <v>5.4629999999999996E-10</v>
      </c>
      <c r="FT1466" s="44">
        <v>5.8099999999999998E-11</v>
      </c>
      <c r="FU1466" s="12">
        <v>0</v>
      </c>
      <c r="FV1466" s="44">
        <v>4.962E-10</v>
      </c>
      <c r="FW1466" s="12">
        <v>1.975E-2</v>
      </c>
      <c r="FX1466" s="44">
        <v>5.4629999999999996E-10</v>
      </c>
      <c r="FY1466" s="44">
        <v>7.0679999999999999E-6</v>
      </c>
      <c r="FZ1466" s="44">
        <v>5.5304999999999997E-10</v>
      </c>
      <c r="GA1466" s="44">
        <v>6.3080000000000001E-9</v>
      </c>
      <c r="GB1466" s="44">
        <v>5.5430000000000004E-10</v>
      </c>
      <c r="GC1466" s="12">
        <v>1.167E-2</v>
      </c>
      <c r="GD1466" s="12">
        <v>0</v>
      </c>
      <c r="GE1466" s="12">
        <v>295.5</v>
      </c>
      <c r="GF1466" s="12">
        <v>0.1</v>
      </c>
      <c r="GG1466" s="12">
        <v>1575</v>
      </c>
      <c r="GH1466" s="12">
        <v>2</v>
      </c>
      <c r="GI1466" s="12">
        <v>1.24E-2</v>
      </c>
      <c r="GJ1466" s="12">
        <v>5.6280999999999996E-3</v>
      </c>
    </row>
    <row r="1467" spans="1:192" s="12" customFormat="1" ht="12">
      <c r="A1467" s="31"/>
      <c r="B1467" s="32" t="s">
        <v>1693</v>
      </c>
      <c r="C1467" s="32">
        <v>3.5</v>
      </c>
      <c r="D1467" s="46">
        <v>280.83890000000002</v>
      </c>
      <c r="E1467" s="33">
        <v>1.7183799999999999E-2</v>
      </c>
      <c r="F1467" s="33">
        <v>0.60929999999999995</v>
      </c>
      <c r="G1467" s="34">
        <v>0.15486980849889456</v>
      </c>
      <c r="H1467" s="45">
        <v>29.690988023603627</v>
      </c>
      <c r="I1467" s="36">
        <v>99.936419999999998</v>
      </c>
      <c r="J1467" s="45">
        <v>786.49770000000001</v>
      </c>
      <c r="K1467" s="45">
        <v>5.0394290000000002</v>
      </c>
      <c r="L1467" s="12">
        <v>1.9862999999999999E-3</v>
      </c>
      <c r="T1467" s="12" t="s">
        <v>2054</v>
      </c>
      <c r="U1467" s="12" t="s">
        <v>1827</v>
      </c>
      <c r="V1467" s="12">
        <v>37</v>
      </c>
      <c r="W1467" s="43">
        <v>43728</v>
      </c>
      <c r="X1467" s="12">
        <v>4.75</v>
      </c>
      <c r="Y1467" s="44">
        <v>3651800000</v>
      </c>
      <c r="Z1467" s="12" t="s">
        <v>1828</v>
      </c>
      <c r="AA1467" s="12" t="s">
        <v>1452</v>
      </c>
      <c r="AB1467" s="12">
        <v>6</v>
      </c>
      <c r="AC1467" s="12" t="s">
        <v>1829</v>
      </c>
      <c r="AE1467" s="12" t="s">
        <v>1454</v>
      </c>
      <c r="AF1467" s="12">
        <v>7.875</v>
      </c>
      <c r="AG1467" s="12" t="s">
        <v>1856</v>
      </c>
      <c r="AH1467" s="12" t="s">
        <v>1831</v>
      </c>
      <c r="AI1467" s="12" t="s">
        <v>1464</v>
      </c>
      <c r="AJ1467" s="12">
        <v>1</v>
      </c>
      <c r="AK1467" s="12" t="s">
        <v>1458</v>
      </c>
      <c r="AL1467" s="12">
        <v>1</v>
      </c>
      <c r="AM1467" s="12" t="s">
        <v>1459</v>
      </c>
      <c r="AN1467" s="12">
        <v>3.5</v>
      </c>
      <c r="AO1467" s="12">
        <v>0</v>
      </c>
      <c r="AP1467" s="12">
        <v>0</v>
      </c>
      <c r="AQ1467" s="12">
        <v>0</v>
      </c>
      <c r="AR1467" s="12">
        <v>0</v>
      </c>
      <c r="AS1467" s="12">
        <v>20</v>
      </c>
      <c r="AT1467" s="12">
        <v>20</v>
      </c>
      <c r="AU1467" s="12">
        <v>111</v>
      </c>
      <c r="AX1467" s="12">
        <v>0</v>
      </c>
      <c r="AY1467" s="12">
        <v>1.7225000000000001E-2</v>
      </c>
      <c r="AZ1467" s="12">
        <v>5.3467000000000002E-3</v>
      </c>
      <c r="BA1467" s="12">
        <v>869.87950000000001</v>
      </c>
      <c r="BB1467" s="12">
        <v>8.6419700000000002E-2</v>
      </c>
      <c r="BC1467" s="12">
        <v>3.0969519999999999</v>
      </c>
      <c r="BD1467" s="12">
        <v>2.4404700000000001E-2</v>
      </c>
      <c r="BE1467" s="12">
        <v>7.6836299999999996E-2</v>
      </c>
      <c r="BF1467" s="12">
        <v>9.044E-3</v>
      </c>
      <c r="BG1467" s="12">
        <v>3.4499000000000002E-2</v>
      </c>
      <c r="BH1467" s="12">
        <v>1.7796599999999999E-2</v>
      </c>
      <c r="BI1467" s="12">
        <v>1.8874E-3</v>
      </c>
      <c r="BJ1467" s="12">
        <v>4.1330000000000002E-4</v>
      </c>
      <c r="BK1467" s="12">
        <v>4.0400800000000001E-2</v>
      </c>
      <c r="BL1467" s="12">
        <v>3.0525999999999999E-3</v>
      </c>
      <c r="BM1467" s="12">
        <v>870.4606</v>
      </c>
      <c r="BN1467" s="12">
        <v>8.6008399999999999E-2</v>
      </c>
      <c r="BO1467" s="12">
        <v>3.1230329999999999</v>
      </c>
      <c r="BP1467" s="12">
        <v>2.3877499999999999E-2</v>
      </c>
      <c r="BQ1467" s="12">
        <v>8.3122199999999993E-2</v>
      </c>
      <c r="BR1467" s="12">
        <v>8.9569999999999997E-3</v>
      </c>
      <c r="BS1467" s="12">
        <v>6.3279699999999994E-2</v>
      </c>
      <c r="BT1467" s="12">
        <v>1.7535200000000001E-2</v>
      </c>
      <c r="BU1467" s="12">
        <v>5.7270999999999997E-3</v>
      </c>
      <c r="BV1467" s="12">
        <v>3.791E-4</v>
      </c>
      <c r="BW1467" s="12">
        <v>1</v>
      </c>
      <c r="BX1467" s="12">
        <v>0</v>
      </c>
      <c r="BY1467" s="12">
        <v>1</v>
      </c>
      <c r="BZ1467" s="12">
        <v>0</v>
      </c>
      <c r="CA1467" s="12">
        <v>1</v>
      </c>
      <c r="CB1467" s="12">
        <v>0</v>
      </c>
      <c r="CC1467" s="12">
        <v>1</v>
      </c>
      <c r="CD1467" s="12">
        <v>0</v>
      </c>
      <c r="CE1467" s="12">
        <v>1</v>
      </c>
      <c r="CF1467" s="12">
        <v>0</v>
      </c>
      <c r="CG1467" s="12">
        <v>1</v>
      </c>
      <c r="CH1467" s="12">
        <v>0</v>
      </c>
      <c r="CI1467" s="12">
        <v>1</v>
      </c>
      <c r="CJ1467" s="44">
        <v>9.9999999999999995E-21</v>
      </c>
      <c r="CK1467" s="12">
        <v>1</v>
      </c>
      <c r="CL1467" s="12">
        <v>0</v>
      </c>
      <c r="CM1467" s="12">
        <v>1</v>
      </c>
      <c r="CN1467" s="44">
        <v>9.9999999999999995E-21</v>
      </c>
      <c r="CO1467" s="12">
        <v>1</v>
      </c>
      <c r="CP1467" s="44">
        <v>9.9999999999999995E-21</v>
      </c>
      <c r="CQ1467" s="12">
        <v>1</v>
      </c>
      <c r="CR1467" s="44">
        <v>9.9999999999999995E-21</v>
      </c>
      <c r="CS1467" s="12">
        <v>1.0026090000000001</v>
      </c>
      <c r="CT1467" s="12">
        <v>1.9862999999999999E-3</v>
      </c>
      <c r="CU1467" s="12">
        <v>2.31758E-2</v>
      </c>
      <c r="CV1467" s="12">
        <v>4.3896999999999999E-3</v>
      </c>
      <c r="CW1467" s="12">
        <v>0.58113490000000001</v>
      </c>
      <c r="CX1467" s="12">
        <v>8.4206999999999997E-3</v>
      </c>
      <c r="CY1467" s="12">
        <v>2.6081E-2</v>
      </c>
      <c r="CZ1467" s="12">
        <v>5.0451999999999997E-3</v>
      </c>
      <c r="DA1467" s="12">
        <v>6.2858999999999996E-3</v>
      </c>
      <c r="DB1467" s="12">
        <v>1.2515E-3</v>
      </c>
      <c r="DC1467" s="12">
        <v>2.8780699999999999E-2</v>
      </c>
      <c r="DD1467" s="12">
        <v>3.0385999999999998E-3</v>
      </c>
      <c r="DE1467" s="12">
        <v>3.8446000000000001E-3</v>
      </c>
      <c r="DF1467" s="12">
        <v>1.6210000000000001E-4</v>
      </c>
      <c r="DG1467" s="12">
        <v>6.0930000000000001E-4</v>
      </c>
      <c r="DH1467" s="12">
        <v>1.3349999999999999E-4</v>
      </c>
      <c r="DI1467" s="12">
        <v>0.76784680000000005</v>
      </c>
      <c r="DJ1467" s="12">
        <v>1.7183799999999999E-2</v>
      </c>
      <c r="DK1467" s="12">
        <v>8.8654000000000007E-3</v>
      </c>
      <c r="DL1467" s="12">
        <v>3.36802E-2</v>
      </c>
      <c r="DM1467" s="12">
        <v>1.7376300000000001E-2</v>
      </c>
      <c r="DN1467" s="12">
        <v>0.1843716</v>
      </c>
      <c r="DO1467" s="12">
        <v>1.4E-5</v>
      </c>
      <c r="DP1467" s="12">
        <v>2.4806399999999999E-2</v>
      </c>
      <c r="DQ1467" s="12">
        <v>2.9264E-3</v>
      </c>
      <c r="DR1467" s="12">
        <v>280.83890000000002</v>
      </c>
      <c r="DS1467" s="12">
        <v>2.2132529999999999</v>
      </c>
      <c r="DT1467" s="12">
        <v>280.66340000000002</v>
      </c>
      <c r="DU1467" s="12">
        <v>2.2122510000000002</v>
      </c>
      <c r="DV1467" s="12">
        <v>99.936419999999998</v>
      </c>
      <c r="DW1467" s="12">
        <v>1.9861500000000001E-2</v>
      </c>
      <c r="DX1467" s="12">
        <v>786.49770000000001</v>
      </c>
      <c r="DY1467" s="12">
        <v>5.0394290000000002</v>
      </c>
      <c r="DZ1467" s="12">
        <v>5.0413959999999998</v>
      </c>
      <c r="EA1467" s="12">
        <v>6.2781630000000002</v>
      </c>
      <c r="EB1467" s="12">
        <v>0</v>
      </c>
      <c r="EC1467" s="44">
        <v>1.548716E-16</v>
      </c>
      <c r="ED1467" s="44">
        <v>4.3493969999999998E-14</v>
      </c>
      <c r="EE1467" s="12" t="s">
        <v>1832</v>
      </c>
      <c r="EF1467" s="12">
        <v>1.9124000000000001E-3</v>
      </c>
      <c r="EG1467" s="44">
        <v>4.2123999999999998E-7</v>
      </c>
      <c r="EH1467" s="12">
        <v>1.5428189999999999</v>
      </c>
      <c r="EI1467" s="12">
        <v>1.0001549999999999</v>
      </c>
      <c r="EJ1467" s="12">
        <v>6.6699999999999995E-4</v>
      </c>
      <c r="EK1467" s="44">
        <v>5.0000000000000004E-6</v>
      </c>
      <c r="EL1467" s="12">
        <v>1.05E-4</v>
      </c>
      <c r="EM1467" s="44">
        <v>5.0000000000000004E-6</v>
      </c>
      <c r="EN1467" s="12">
        <v>2.7500000000000002E-4</v>
      </c>
      <c r="EO1467" s="44">
        <v>1.9999999999999999E-6</v>
      </c>
      <c r="EP1467" s="12">
        <v>1.24E-2</v>
      </c>
      <c r="EQ1467" s="12">
        <v>5.0000000000000002E-5</v>
      </c>
      <c r="ER1467" s="12">
        <v>1.2899999999999999E-4</v>
      </c>
      <c r="ES1467" s="12">
        <v>8.0000000000000007E-5</v>
      </c>
      <c r="ET1467" s="12">
        <v>1.7000000000000001E-4</v>
      </c>
      <c r="EU1467" s="12">
        <v>3.0000000000000001E-5</v>
      </c>
      <c r="EV1467" s="12">
        <v>263</v>
      </c>
      <c r="EW1467" s="12">
        <v>2.9999999999999997E-4</v>
      </c>
      <c r="EX1467" s="12">
        <v>1.96</v>
      </c>
      <c r="EY1467" s="12">
        <v>0.02</v>
      </c>
      <c r="EZ1467" s="12">
        <v>1.7225000000000001E-2</v>
      </c>
      <c r="FA1467" s="12">
        <v>5.3467000000000002E-3</v>
      </c>
      <c r="FB1467" s="12">
        <v>869.87950000000001</v>
      </c>
      <c r="FC1467" s="12">
        <v>8.6419700000000002E-2</v>
      </c>
      <c r="FD1467" s="12">
        <v>3.097432</v>
      </c>
      <c r="FE1467" s="12">
        <v>2.44085E-2</v>
      </c>
      <c r="FF1467" s="12">
        <v>7.6836299999999996E-2</v>
      </c>
      <c r="FG1467" s="12">
        <v>9.044E-3</v>
      </c>
      <c r="FH1467" s="12">
        <v>5.3225599999999998E-2</v>
      </c>
      <c r="FI1467" s="12">
        <v>2.7456899999999999E-2</v>
      </c>
      <c r="FJ1467" s="12">
        <v>1.8874E-3</v>
      </c>
      <c r="FK1467" s="12">
        <v>4.1330000000000002E-4</v>
      </c>
      <c r="FL1467" s="44">
        <v>2.1513029999999999E-6</v>
      </c>
      <c r="FM1467" s="12">
        <v>22.090250000000001</v>
      </c>
      <c r="FN1467" s="12">
        <v>3.5607E-3</v>
      </c>
      <c r="FO1467" s="12">
        <v>0.78809600000000002</v>
      </c>
      <c r="FP1467" s="12">
        <v>22.10427</v>
      </c>
      <c r="FQ1467" s="12">
        <v>0.99936420000000004</v>
      </c>
      <c r="FR1467" s="44">
        <v>5.6693150000000003E-6</v>
      </c>
      <c r="FS1467" s="44">
        <v>5.4629999999999996E-10</v>
      </c>
      <c r="FT1467" s="44">
        <v>5.8099999999999998E-11</v>
      </c>
      <c r="FU1467" s="12">
        <v>0</v>
      </c>
      <c r="FV1467" s="44">
        <v>4.962E-10</v>
      </c>
      <c r="FW1467" s="12">
        <v>1.975E-2</v>
      </c>
      <c r="FX1467" s="44">
        <v>5.4629999999999996E-10</v>
      </c>
      <c r="FY1467" s="44">
        <v>7.0679999999999999E-6</v>
      </c>
      <c r="FZ1467" s="44">
        <v>5.5304999999999997E-10</v>
      </c>
      <c r="GA1467" s="44">
        <v>6.3080000000000001E-9</v>
      </c>
      <c r="GB1467" s="44">
        <v>5.5430000000000004E-10</v>
      </c>
      <c r="GC1467" s="12">
        <v>1.167E-2</v>
      </c>
      <c r="GD1467" s="12">
        <v>0</v>
      </c>
      <c r="GE1467" s="12">
        <v>295.5</v>
      </c>
      <c r="GF1467" s="12">
        <v>0.1</v>
      </c>
      <c r="GG1467" s="12">
        <v>1575</v>
      </c>
      <c r="GH1467" s="12">
        <v>2</v>
      </c>
      <c r="GI1467" s="12">
        <v>1.24E-2</v>
      </c>
      <c r="GJ1467" s="12">
        <v>1.2291399999999999E-2</v>
      </c>
    </row>
    <row r="1468" spans="1:192" s="12" customFormat="1" ht="12">
      <c r="A1468" s="31"/>
      <c r="B1468" s="32" t="s">
        <v>1699</v>
      </c>
      <c r="C1468" s="32">
        <v>3.5</v>
      </c>
      <c r="D1468" s="46">
        <v>333.39339999999999</v>
      </c>
      <c r="E1468" s="33">
        <v>1.95789E-2</v>
      </c>
      <c r="F1468" s="40">
        <v>1.3558999999999999</v>
      </c>
      <c r="G1468" s="34">
        <v>0.15249644209769511</v>
      </c>
      <c r="H1468" s="45">
        <v>26.058869497264912</v>
      </c>
      <c r="I1468" s="36">
        <v>99.880300000000005</v>
      </c>
      <c r="J1468" s="45">
        <v>901.99379999999996</v>
      </c>
      <c r="K1468" s="45">
        <v>5.5686119999999999</v>
      </c>
      <c r="L1468" s="12">
        <v>1.9862999999999999E-3</v>
      </c>
      <c r="T1468" s="12" t="s">
        <v>2055</v>
      </c>
      <c r="U1468" s="12" t="s">
        <v>1827</v>
      </c>
      <c r="V1468" s="12">
        <v>37</v>
      </c>
      <c r="W1468" s="43">
        <v>43728</v>
      </c>
      <c r="X1468" s="12">
        <v>5.7833329999999998</v>
      </c>
      <c r="Y1468" s="44">
        <v>3651803000</v>
      </c>
      <c r="Z1468" s="12" t="s">
        <v>1828</v>
      </c>
      <c r="AA1468" s="12" t="s">
        <v>1452</v>
      </c>
      <c r="AB1468" s="12">
        <v>6</v>
      </c>
      <c r="AC1468" s="12" t="s">
        <v>1829</v>
      </c>
      <c r="AE1468" s="12" t="s">
        <v>1454</v>
      </c>
      <c r="AF1468" s="12">
        <v>7.875</v>
      </c>
      <c r="AG1468" s="12" t="s">
        <v>1856</v>
      </c>
      <c r="AH1468" s="12" t="s">
        <v>1831</v>
      </c>
      <c r="AI1468" s="12" t="s">
        <v>1464</v>
      </c>
      <c r="AJ1468" s="12">
        <v>1</v>
      </c>
      <c r="AK1468" s="12" t="s">
        <v>1458</v>
      </c>
      <c r="AL1468" s="12">
        <v>1</v>
      </c>
      <c r="AM1468" s="12" t="s">
        <v>1459</v>
      </c>
      <c r="AN1468" s="12">
        <v>3.5</v>
      </c>
      <c r="AO1468" s="12">
        <v>0</v>
      </c>
      <c r="AP1468" s="12">
        <v>0</v>
      </c>
      <c r="AQ1468" s="12">
        <v>0</v>
      </c>
      <c r="AR1468" s="12">
        <v>0</v>
      </c>
      <c r="AS1468" s="12">
        <v>20</v>
      </c>
      <c r="AT1468" s="12">
        <v>20</v>
      </c>
      <c r="AU1468" s="12">
        <v>117</v>
      </c>
      <c r="AX1468" s="12">
        <v>0</v>
      </c>
      <c r="AY1468" s="12">
        <v>1.7961000000000001E-2</v>
      </c>
      <c r="AZ1468" s="12">
        <v>5.1780999999999997E-3</v>
      </c>
      <c r="BA1468" s="12">
        <v>1016.84</v>
      </c>
      <c r="BB1468" s="12">
        <v>0.1032334</v>
      </c>
      <c r="BC1468" s="12">
        <v>3.049496</v>
      </c>
      <c r="BD1468" s="12">
        <v>2.3838499999999999E-2</v>
      </c>
      <c r="BE1468" s="12">
        <v>4.4923999999999999E-2</v>
      </c>
      <c r="BF1468" s="12">
        <v>9.4325999999999993E-3</v>
      </c>
      <c r="BG1468" s="12">
        <v>3.8671999999999998E-2</v>
      </c>
      <c r="BH1468" s="12">
        <v>1.87662E-2</v>
      </c>
      <c r="BI1468" s="12">
        <v>4.1355000000000003E-3</v>
      </c>
      <c r="BJ1468" s="12">
        <v>4.6710000000000002E-4</v>
      </c>
      <c r="BK1468" s="12">
        <v>4.1136800000000001E-2</v>
      </c>
      <c r="BL1468" s="12">
        <v>2.7464999999999998E-3</v>
      </c>
      <c r="BM1468" s="12">
        <v>1017.408</v>
      </c>
      <c r="BN1468" s="12">
        <v>0.1028857</v>
      </c>
      <c r="BO1468" s="12">
        <v>3.075577</v>
      </c>
      <c r="BP1468" s="12">
        <v>2.32985E-2</v>
      </c>
      <c r="BQ1468" s="12">
        <v>5.1209900000000003E-2</v>
      </c>
      <c r="BR1468" s="12">
        <v>9.3492000000000002E-3</v>
      </c>
      <c r="BS1468" s="12">
        <v>6.7452700000000004E-2</v>
      </c>
      <c r="BT1468" s="12">
        <v>1.85186E-2</v>
      </c>
      <c r="BU1468" s="12">
        <v>7.8536999999999999E-3</v>
      </c>
      <c r="BV1468" s="12">
        <v>4.3639999999999998E-4</v>
      </c>
      <c r="BW1468" s="12">
        <v>1</v>
      </c>
      <c r="BX1468" s="12">
        <v>0</v>
      </c>
      <c r="BY1468" s="12">
        <v>1</v>
      </c>
      <c r="BZ1468" s="12">
        <v>0</v>
      </c>
      <c r="CA1468" s="12">
        <v>1</v>
      </c>
      <c r="CB1468" s="12">
        <v>0</v>
      </c>
      <c r="CC1468" s="12">
        <v>1</v>
      </c>
      <c r="CD1468" s="12">
        <v>0</v>
      </c>
      <c r="CE1468" s="12">
        <v>1</v>
      </c>
      <c r="CF1468" s="12">
        <v>0</v>
      </c>
      <c r="CG1468" s="12">
        <v>1</v>
      </c>
      <c r="CH1468" s="12">
        <v>0</v>
      </c>
      <c r="CI1468" s="12">
        <v>1</v>
      </c>
      <c r="CJ1468" s="44">
        <v>9.9999999999999995E-21</v>
      </c>
      <c r="CK1468" s="12">
        <v>1</v>
      </c>
      <c r="CL1468" s="12">
        <v>0</v>
      </c>
      <c r="CM1468" s="12">
        <v>1</v>
      </c>
      <c r="CN1468" s="44">
        <v>9.9999999999999995E-21</v>
      </c>
      <c r="CO1468" s="12">
        <v>1</v>
      </c>
      <c r="CP1468" s="44">
        <v>9.9999999999999995E-21</v>
      </c>
      <c r="CQ1468" s="12">
        <v>1</v>
      </c>
      <c r="CR1468" s="44">
        <v>9.9999999999999995E-21</v>
      </c>
      <c r="CS1468" s="12">
        <v>1.0026090000000001</v>
      </c>
      <c r="CT1468" s="12">
        <v>1.9862999999999999E-3</v>
      </c>
      <c r="CU1468" s="12">
        <v>2.31758E-2</v>
      </c>
      <c r="CV1468" s="12">
        <v>4.3896999999999999E-3</v>
      </c>
      <c r="CW1468" s="12">
        <v>0.56840590000000002</v>
      </c>
      <c r="CX1468" s="12">
        <v>8.4656000000000002E-3</v>
      </c>
      <c r="CY1468" s="12">
        <v>2.6081E-2</v>
      </c>
      <c r="CZ1468" s="12">
        <v>5.0451999999999997E-3</v>
      </c>
      <c r="DA1468" s="12">
        <v>6.2858999999999996E-3</v>
      </c>
      <c r="DB1468" s="12">
        <v>1.2515E-3</v>
      </c>
      <c r="DC1468" s="12">
        <v>2.8780699999999999E-2</v>
      </c>
      <c r="DD1468" s="12">
        <v>3.0385999999999998E-3</v>
      </c>
      <c r="DE1468" s="12">
        <v>3.7290000000000001E-3</v>
      </c>
      <c r="DF1468" s="12">
        <v>1.629E-4</v>
      </c>
      <c r="DG1468" s="12">
        <v>1.3558999999999999E-3</v>
      </c>
      <c r="DH1468" s="12">
        <v>1.5349999999999999E-4</v>
      </c>
      <c r="DI1468" s="12">
        <v>0.3936424</v>
      </c>
      <c r="DJ1468" s="12">
        <v>1.95789E-2</v>
      </c>
      <c r="DK1468" s="12">
        <v>9.5022000000000006E-3</v>
      </c>
      <c r="DL1468" s="12">
        <v>3.8374600000000002E-2</v>
      </c>
      <c r="DM1468" s="12">
        <v>1.86243E-2</v>
      </c>
      <c r="DN1468" s="12">
        <v>3.1111300000000001E-2</v>
      </c>
      <c r="DO1468" s="12">
        <v>1.5E-5</v>
      </c>
      <c r="DP1468" s="12">
        <v>1.4729300000000001E-2</v>
      </c>
      <c r="DQ1468" s="12">
        <v>3.0948E-3</v>
      </c>
      <c r="DR1468" s="12">
        <v>333.39339999999999</v>
      </c>
      <c r="DS1468" s="12">
        <v>2.6064219999999998</v>
      </c>
      <c r="DT1468" s="12">
        <v>332.99849999999998</v>
      </c>
      <c r="DU1468" s="12">
        <v>2.6037659999999998</v>
      </c>
      <c r="DV1468" s="12">
        <v>99.880300000000005</v>
      </c>
      <c r="DW1468" s="12">
        <v>1.97541E-2</v>
      </c>
      <c r="DX1468" s="12">
        <v>901.99379999999996</v>
      </c>
      <c r="DY1468" s="12">
        <v>5.5686119999999999</v>
      </c>
      <c r="DZ1468" s="12">
        <v>5.5708209999999996</v>
      </c>
      <c r="EA1468" s="12">
        <v>4.1357020000000002</v>
      </c>
      <c r="EB1468" s="12">
        <v>0</v>
      </c>
      <c r="EC1468" s="44">
        <v>1.5249850000000001E-16</v>
      </c>
      <c r="ED1468" s="44">
        <v>5.0842000000000001E-14</v>
      </c>
      <c r="EE1468" s="12" t="s">
        <v>1832</v>
      </c>
      <c r="EF1468" s="12">
        <v>1.9124000000000001E-3</v>
      </c>
      <c r="EG1468" s="44">
        <v>4.2123999999999998E-7</v>
      </c>
      <c r="EH1468" s="12">
        <v>1.544141</v>
      </c>
      <c r="EI1468" s="12">
        <v>1.0001549999999999</v>
      </c>
      <c r="EJ1468" s="12">
        <v>6.6699999999999995E-4</v>
      </c>
      <c r="EK1468" s="44">
        <v>5.0000000000000004E-6</v>
      </c>
      <c r="EL1468" s="12">
        <v>1.05E-4</v>
      </c>
      <c r="EM1468" s="44">
        <v>5.0000000000000004E-6</v>
      </c>
      <c r="EN1468" s="12">
        <v>2.7500000000000002E-4</v>
      </c>
      <c r="EO1468" s="44">
        <v>1.9999999999999999E-6</v>
      </c>
      <c r="EP1468" s="12">
        <v>1.24E-2</v>
      </c>
      <c r="EQ1468" s="12">
        <v>5.0000000000000002E-5</v>
      </c>
      <c r="ER1468" s="12">
        <v>1.2899999999999999E-4</v>
      </c>
      <c r="ES1468" s="12">
        <v>8.0000000000000007E-5</v>
      </c>
      <c r="ET1468" s="12">
        <v>1.7000000000000001E-4</v>
      </c>
      <c r="EU1468" s="12">
        <v>3.0000000000000001E-5</v>
      </c>
      <c r="EV1468" s="12">
        <v>263</v>
      </c>
      <c r="EW1468" s="12">
        <v>2.9999999999999997E-4</v>
      </c>
      <c r="EX1468" s="12">
        <v>1.96</v>
      </c>
      <c r="EY1468" s="12">
        <v>0.02</v>
      </c>
      <c r="EZ1468" s="12">
        <v>1.7961000000000001E-2</v>
      </c>
      <c r="FA1468" s="12">
        <v>5.1780999999999997E-3</v>
      </c>
      <c r="FB1468" s="12">
        <v>1016.84</v>
      </c>
      <c r="FC1468" s="12">
        <v>0.1032334</v>
      </c>
      <c r="FD1468" s="12">
        <v>3.0499700000000001</v>
      </c>
      <c r="FE1468" s="12">
        <v>2.3842200000000001E-2</v>
      </c>
      <c r="FF1468" s="12">
        <v>4.4923999999999999E-2</v>
      </c>
      <c r="FG1468" s="12">
        <v>9.4325999999999993E-3</v>
      </c>
      <c r="FH1468" s="12">
        <v>5.9714999999999997E-2</v>
      </c>
      <c r="FI1468" s="12">
        <v>2.8977699999999999E-2</v>
      </c>
      <c r="FJ1468" s="12">
        <v>4.1355000000000003E-3</v>
      </c>
      <c r="FK1468" s="12">
        <v>4.6710000000000002E-4</v>
      </c>
      <c r="FL1468" s="44">
        <v>4.0506300000000002E-6</v>
      </c>
      <c r="FM1468" s="12">
        <v>11.34266</v>
      </c>
      <c r="FN1468" s="12">
        <v>2.9994000000000002E-3</v>
      </c>
      <c r="FO1468" s="12">
        <v>0.78179639999999995</v>
      </c>
      <c r="FP1468" s="12">
        <v>11.369540000000001</v>
      </c>
      <c r="FQ1468" s="12">
        <v>0.99763299999999999</v>
      </c>
      <c r="FR1468" s="12">
        <v>1.1600000000000001E-5</v>
      </c>
      <c r="FS1468" s="44">
        <v>5.4629999999999996E-10</v>
      </c>
      <c r="FT1468" s="44">
        <v>5.8099999999999998E-11</v>
      </c>
      <c r="FU1468" s="12">
        <v>0</v>
      </c>
      <c r="FV1468" s="44">
        <v>4.962E-10</v>
      </c>
      <c r="FW1468" s="12">
        <v>1.975E-2</v>
      </c>
      <c r="FX1468" s="44">
        <v>5.4629999999999996E-10</v>
      </c>
      <c r="FY1468" s="44">
        <v>7.0679999999999999E-6</v>
      </c>
      <c r="FZ1468" s="44">
        <v>5.5304999999999997E-10</v>
      </c>
      <c r="GA1468" s="44">
        <v>6.3080000000000001E-9</v>
      </c>
      <c r="GB1468" s="44">
        <v>5.5430000000000004E-10</v>
      </c>
      <c r="GC1468" s="12">
        <v>1.167E-2</v>
      </c>
      <c r="GD1468" s="12">
        <v>0</v>
      </c>
      <c r="GE1468" s="12">
        <v>295.5</v>
      </c>
      <c r="GF1468" s="12">
        <v>0.1</v>
      </c>
      <c r="GG1468" s="12">
        <v>1575</v>
      </c>
      <c r="GH1468" s="12">
        <v>2</v>
      </c>
      <c r="GI1468" s="12">
        <v>1.24E-2</v>
      </c>
      <c r="GJ1468" s="12">
        <v>2.0741000000000002E-3</v>
      </c>
    </row>
    <row r="1469" spans="1:192" s="12" customFormat="1" ht="12">
      <c r="A1469" s="31"/>
      <c r="B1469" s="32" t="s">
        <v>1685</v>
      </c>
      <c r="C1469" s="32">
        <v>3.5</v>
      </c>
      <c r="D1469" s="46">
        <v>433.83859999999999</v>
      </c>
      <c r="E1469" s="33">
        <v>3.0355999999999998E-3</v>
      </c>
      <c r="F1469" s="33">
        <v>0.62649999999999995</v>
      </c>
      <c r="G1469" s="34">
        <v>0.20532125420268435</v>
      </c>
      <c r="H1469" s="45">
        <v>168.0735274739755</v>
      </c>
      <c r="I1469" s="36">
        <v>99.957390000000004</v>
      </c>
      <c r="J1469" s="45">
        <v>1105.518</v>
      </c>
      <c r="K1469" s="45">
        <v>11.055809999999999</v>
      </c>
      <c r="L1469" s="12">
        <v>1.9862999999999999E-3</v>
      </c>
      <c r="T1469" s="12" t="s">
        <v>2056</v>
      </c>
      <c r="U1469" s="12" t="s">
        <v>1827</v>
      </c>
      <c r="V1469" s="12">
        <v>37</v>
      </c>
      <c r="W1469" s="43">
        <v>43728</v>
      </c>
      <c r="X1469" s="12">
        <v>3.7833329999999998</v>
      </c>
      <c r="Y1469" s="44">
        <v>3651796000</v>
      </c>
      <c r="Z1469" s="12" t="s">
        <v>1828</v>
      </c>
      <c r="AA1469" s="12" t="s">
        <v>1452</v>
      </c>
      <c r="AB1469" s="12">
        <v>6</v>
      </c>
      <c r="AC1469" s="12" t="s">
        <v>1829</v>
      </c>
      <c r="AE1469" s="12" t="s">
        <v>1454</v>
      </c>
      <c r="AF1469" s="12">
        <v>7.875</v>
      </c>
      <c r="AG1469" s="12" t="s">
        <v>1856</v>
      </c>
      <c r="AH1469" s="12" t="s">
        <v>1831</v>
      </c>
      <c r="AI1469" s="12" t="s">
        <v>1464</v>
      </c>
      <c r="AJ1469" s="12">
        <v>1</v>
      </c>
      <c r="AK1469" s="12" t="s">
        <v>1458</v>
      </c>
      <c r="AL1469" s="12">
        <v>1</v>
      </c>
      <c r="AM1469" s="12" t="s">
        <v>1459</v>
      </c>
      <c r="AN1469" s="12">
        <v>3.5</v>
      </c>
      <c r="AO1469" s="12">
        <v>0</v>
      </c>
      <c r="AP1469" s="12">
        <v>0</v>
      </c>
      <c r="AQ1469" s="12">
        <v>0</v>
      </c>
      <c r="AR1469" s="12">
        <v>0</v>
      </c>
      <c r="AS1469" s="12">
        <v>20</v>
      </c>
      <c r="AT1469" s="12">
        <v>20</v>
      </c>
      <c r="AU1469" s="12">
        <v>102</v>
      </c>
      <c r="AX1469" s="12">
        <v>0</v>
      </c>
      <c r="AY1469" s="12">
        <v>2.2508799999999999E-2</v>
      </c>
      <c r="AZ1469" s="12">
        <v>6.8091000000000002E-3</v>
      </c>
      <c r="BA1469" s="12">
        <v>1781.529</v>
      </c>
      <c r="BB1469" s="12">
        <v>0.31079129999999999</v>
      </c>
      <c r="BC1469" s="12">
        <v>4.1057969999999999</v>
      </c>
      <c r="BD1469" s="12">
        <v>5.46928E-2</v>
      </c>
      <c r="BE1469" s="12">
        <v>7.4193999999999996E-2</v>
      </c>
      <c r="BF1469" s="12">
        <v>1.5663099999999999E-2</v>
      </c>
      <c r="BG1469" s="12">
        <v>8.0859999999999994E-3</v>
      </c>
      <c r="BH1469" s="12">
        <v>4.7361899999999998E-2</v>
      </c>
      <c r="BI1469" s="12">
        <v>2.5728999999999999E-3</v>
      </c>
      <c r="BJ1469" s="12">
        <v>7.3459999999999997E-4</v>
      </c>
      <c r="BK1469" s="12">
        <v>4.5684599999999999E-2</v>
      </c>
      <c r="BL1469" s="12">
        <v>5.2053000000000004E-3</v>
      </c>
      <c r="BM1469" s="12">
        <v>1782.1289999999999</v>
      </c>
      <c r="BN1469" s="12">
        <v>0.31067499999999998</v>
      </c>
      <c r="BO1469" s="12">
        <v>4.1318780000000004</v>
      </c>
      <c r="BP1469" s="12">
        <v>5.4459599999999997E-2</v>
      </c>
      <c r="BQ1469" s="12">
        <v>8.0479800000000004E-2</v>
      </c>
      <c r="BR1469" s="12">
        <v>1.5613E-2</v>
      </c>
      <c r="BS1469" s="12">
        <v>3.6866700000000002E-2</v>
      </c>
      <c r="BT1469" s="12">
        <v>4.7264300000000002E-2</v>
      </c>
      <c r="BU1469" s="12">
        <v>6.5164999999999997E-3</v>
      </c>
      <c r="BV1469" s="12">
        <v>7.1350000000000005E-4</v>
      </c>
      <c r="BW1469" s="12">
        <v>1</v>
      </c>
      <c r="BX1469" s="12">
        <v>0</v>
      </c>
      <c r="BY1469" s="12">
        <v>1</v>
      </c>
      <c r="BZ1469" s="12">
        <v>0</v>
      </c>
      <c r="CA1469" s="12">
        <v>1</v>
      </c>
      <c r="CB1469" s="12">
        <v>0</v>
      </c>
      <c r="CC1469" s="12">
        <v>1</v>
      </c>
      <c r="CD1469" s="12">
        <v>0</v>
      </c>
      <c r="CE1469" s="12">
        <v>1</v>
      </c>
      <c r="CF1469" s="12">
        <v>0</v>
      </c>
      <c r="CG1469" s="12">
        <v>1</v>
      </c>
      <c r="CH1469" s="12">
        <v>0</v>
      </c>
      <c r="CI1469" s="12">
        <v>1</v>
      </c>
      <c r="CJ1469" s="44">
        <v>9.9999999999999995E-21</v>
      </c>
      <c r="CK1469" s="12">
        <v>1</v>
      </c>
      <c r="CL1469" s="12">
        <v>0</v>
      </c>
      <c r="CM1469" s="12">
        <v>1</v>
      </c>
      <c r="CN1469" s="44">
        <v>9.9999999999999995E-21</v>
      </c>
      <c r="CO1469" s="12">
        <v>1</v>
      </c>
      <c r="CP1469" s="44">
        <v>9.9999999999999995E-21</v>
      </c>
      <c r="CQ1469" s="12">
        <v>1</v>
      </c>
      <c r="CR1469" s="44">
        <v>9.9999999999999995E-21</v>
      </c>
      <c r="CS1469" s="12">
        <v>1.0026090000000001</v>
      </c>
      <c r="CT1469" s="12">
        <v>1.9862999999999999E-3</v>
      </c>
      <c r="CU1469" s="12">
        <v>2.31758E-2</v>
      </c>
      <c r="CV1469" s="12">
        <v>4.3896999999999999E-3</v>
      </c>
      <c r="CW1469" s="12">
        <v>0.60008790000000001</v>
      </c>
      <c r="CX1469" s="12">
        <v>8.5000000000000006E-3</v>
      </c>
      <c r="CY1469" s="12">
        <v>2.6081E-2</v>
      </c>
      <c r="CZ1469" s="12">
        <v>5.0451999999999997E-3</v>
      </c>
      <c r="DA1469" s="12">
        <v>6.2858999999999996E-3</v>
      </c>
      <c r="DB1469" s="12">
        <v>1.2515E-3</v>
      </c>
      <c r="DC1469" s="12">
        <v>2.8780699999999999E-2</v>
      </c>
      <c r="DD1469" s="12">
        <v>3.0385999999999998E-3</v>
      </c>
      <c r="DE1469" s="12">
        <v>3.9503000000000003E-3</v>
      </c>
      <c r="DF1469" s="12">
        <v>1.6660000000000001E-4</v>
      </c>
      <c r="DG1469" s="12">
        <v>6.265E-4</v>
      </c>
      <c r="DH1469" s="12">
        <v>1.7909999999999999E-4</v>
      </c>
      <c r="DI1469" s="12">
        <v>0.12577440000000001</v>
      </c>
      <c r="DJ1469" s="12">
        <v>3.0355999999999998E-3</v>
      </c>
      <c r="DK1469" s="12">
        <v>1.7780299999999999E-2</v>
      </c>
      <c r="DL1469" s="12">
        <v>5.9496999999999996E-3</v>
      </c>
      <c r="DM1469" s="12">
        <v>3.48493E-2</v>
      </c>
      <c r="DN1469" s="12">
        <v>8.3251400000000003E-2</v>
      </c>
      <c r="DO1469" s="12">
        <v>2.8E-5</v>
      </c>
      <c r="DP1469" s="12">
        <v>1.8067699999999999E-2</v>
      </c>
      <c r="DQ1469" s="12">
        <v>3.8219E-3</v>
      </c>
      <c r="DR1469" s="12">
        <v>433.83859999999999</v>
      </c>
      <c r="DS1469" s="12">
        <v>5.7795990000000002</v>
      </c>
      <c r="DT1469" s="12">
        <v>433.65440000000001</v>
      </c>
      <c r="DU1469" s="12">
        <v>5.7774080000000003</v>
      </c>
      <c r="DV1469" s="12">
        <v>99.957390000000004</v>
      </c>
      <c r="DW1469" s="12">
        <v>2.7513300000000001E-2</v>
      </c>
      <c r="DX1469" s="12">
        <v>1105.518</v>
      </c>
      <c r="DY1469" s="12">
        <v>11.055809999999999</v>
      </c>
      <c r="DZ1469" s="12">
        <v>11.057320000000001</v>
      </c>
      <c r="EA1469" s="12">
        <v>13.600289999999999</v>
      </c>
      <c r="EB1469" s="12">
        <v>0</v>
      </c>
      <c r="EC1469" s="44">
        <v>2.0532169999999999E-16</v>
      </c>
      <c r="ED1469" s="44">
        <v>8.9076450000000006E-14</v>
      </c>
      <c r="EE1469" s="12" t="s">
        <v>1832</v>
      </c>
      <c r="EF1469" s="12">
        <v>1.9124000000000001E-3</v>
      </c>
      <c r="EG1469" s="44">
        <v>4.2123999999999998E-7</v>
      </c>
      <c r="EH1469" s="12">
        <v>1.5416049999999999</v>
      </c>
      <c r="EI1469" s="12">
        <v>1.0001549999999999</v>
      </c>
      <c r="EJ1469" s="12">
        <v>6.6699999999999995E-4</v>
      </c>
      <c r="EK1469" s="44">
        <v>5.0000000000000004E-6</v>
      </c>
      <c r="EL1469" s="12">
        <v>1.05E-4</v>
      </c>
      <c r="EM1469" s="44">
        <v>5.0000000000000004E-6</v>
      </c>
      <c r="EN1469" s="12">
        <v>2.7500000000000002E-4</v>
      </c>
      <c r="EO1469" s="44">
        <v>1.9999999999999999E-6</v>
      </c>
      <c r="EP1469" s="12">
        <v>1.24E-2</v>
      </c>
      <c r="EQ1469" s="12">
        <v>5.0000000000000002E-5</v>
      </c>
      <c r="ER1469" s="12">
        <v>1.2899999999999999E-4</v>
      </c>
      <c r="ES1469" s="12">
        <v>8.0000000000000007E-5</v>
      </c>
      <c r="ET1469" s="12">
        <v>1.7000000000000001E-4</v>
      </c>
      <c r="EU1469" s="12">
        <v>3.0000000000000001E-5</v>
      </c>
      <c r="EV1469" s="12">
        <v>263</v>
      </c>
      <c r="EW1469" s="12">
        <v>2.9999999999999997E-4</v>
      </c>
      <c r="EX1469" s="12">
        <v>1.96</v>
      </c>
      <c r="EY1469" s="12">
        <v>0.02</v>
      </c>
      <c r="EZ1469" s="12">
        <v>2.2508799999999999E-2</v>
      </c>
      <c r="FA1469" s="12">
        <v>6.8091000000000002E-3</v>
      </c>
      <c r="FB1469" s="12">
        <v>1781.529</v>
      </c>
      <c r="FC1469" s="12">
        <v>0.31079129999999999</v>
      </c>
      <c r="FD1469" s="12">
        <v>4.106433</v>
      </c>
      <c r="FE1469" s="12">
        <v>5.4701199999999998E-2</v>
      </c>
      <c r="FF1469" s="12">
        <v>7.4193999999999996E-2</v>
      </c>
      <c r="FG1469" s="12">
        <v>1.5663099999999999E-2</v>
      </c>
      <c r="FH1469" s="12">
        <v>1.24654E-2</v>
      </c>
      <c r="FI1469" s="12">
        <v>7.3013300000000003E-2</v>
      </c>
      <c r="FJ1469" s="12">
        <v>2.5728999999999999E-3</v>
      </c>
      <c r="FK1469" s="12">
        <v>7.3459999999999997E-4</v>
      </c>
      <c r="FL1469" s="44">
        <v>1.441804E-6</v>
      </c>
      <c r="FM1469" s="12">
        <v>28.608989999999999</v>
      </c>
      <c r="FN1469" s="12">
        <v>2.3050000000000002E-3</v>
      </c>
      <c r="FO1469" s="12">
        <v>1.3322039999999999</v>
      </c>
      <c r="FP1469" s="12">
        <v>28.63991</v>
      </c>
      <c r="FQ1469" s="12">
        <v>0.99891759999999996</v>
      </c>
      <c r="FR1469" s="44">
        <v>7.9851290000000002E-6</v>
      </c>
      <c r="FS1469" s="44">
        <v>5.4629999999999996E-10</v>
      </c>
      <c r="FT1469" s="44">
        <v>5.8099999999999998E-11</v>
      </c>
      <c r="FU1469" s="12">
        <v>0</v>
      </c>
      <c r="FV1469" s="44">
        <v>4.962E-10</v>
      </c>
      <c r="FW1469" s="12">
        <v>1.975E-2</v>
      </c>
      <c r="FX1469" s="44">
        <v>5.4629999999999996E-10</v>
      </c>
      <c r="FY1469" s="44">
        <v>7.0679999999999999E-6</v>
      </c>
      <c r="FZ1469" s="44">
        <v>5.5304999999999997E-10</v>
      </c>
      <c r="GA1469" s="44">
        <v>6.3080000000000001E-9</v>
      </c>
      <c r="GB1469" s="44">
        <v>5.5430000000000004E-10</v>
      </c>
      <c r="GC1469" s="12">
        <v>1.167E-2</v>
      </c>
      <c r="GD1469" s="12">
        <v>0</v>
      </c>
      <c r="GE1469" s="12">
        <v>295.5</v>
      </c>
      <c r="GF1469" s="12">
        <v>0.1</v>
      </c>
      <c r="GG1469" s="12">
        <v>1575</v>
      </c>
      <c r="GH1469" s="12">
        <v>2</v>
      </c>
      <c r="GI1469" s="12">
        <v>1.24E-2</v>
      </c>
      <c r="GJ1469" s="12">
        <v>5.5500999999999997E-3</v>
      </c>
    </row>
    <row r="1470" spans="1:192" s="12" customFormat="1" ht="12">
      <c r="A1470" s="31"/>
      <c r="B1470" s="32" t="s">
        <v>1660</v>
      </c>
      <c r="C1470" s="32">
        <v>3.5</v>
      </c>
      <c r="D1470" s="46">
        <v>457.0641</v>
      </c>
      <c r="E1470" s="33">
        <v>2.8512200000000001E-2</v>
      </c>
      <c r="F1470" s="40">
        <v>1.1855</v>
      </c>
      <c r="G1470" s="34">
        <v>0.1747194898961664</v>
      </c>
      <c r="H1470" s="45">
        <v>17.894234748633917</v>
      </c>
      <c r="I1470" s="36">
        <v>99.92389</v>
      </c>
      <c r="J1470" s="45">
        <v>1149.1420000000001</v>
      </c>
      <c r="K1470" s="45">
        <v>11.684950000000001</v>
      </c>
      <c r="L1470" s="12">
        <v>1.6636000000000001E-3</v>
      </c>
      <c r="T1470" s="12" t="s">
        <v>2057</v>
      </c>
      <c r="U1470" s="12" t="s">
        <v>1827</v>
      </c>
      <c r="V1470" s="12">
        <v>37</v>
      </c>
      <c r="W1470" s="43">
        <v>43726</v>
      </c>
      <c r="X1470" s="12">
        <v>13.783329999999999</v>
      </c>
      <c r="Y1470" s="44">
        <v>3651659000</v>
      </c>
      <c r="Z1470" s="12" t="s">
        <v>1828</v>
      </c>
      <c r="AA1470" s="12" t="s">
        <v>1452</v>
      </c>
      <c r="AB1470" s="12">
        <v>6</v>
      </c>
      <c r="AC1470" s="12" t="s">
        <v>1829</v>
      </c>
      <c r="AE1470" s="12" t="s">
        <v>1454</v>
      </c>
      <c r="AF1470" s="12">
        <v>7.875</v>
      </c>
      <c r="AG1470" s="12" t="s">
        <v>1847</v>
      </c>
      <c r="AH1470" s="12" t="s">
        <v>1831</v>
      </c>
      <c r="AI1470" s="12" t="s">
        <v>1464</v>
      </c>
      <c r="AJ1470" s="12">
        <v>1</v>
      </c>
      <c r="AK1470" s="12" t="s">
        <v>1458</v>
      </c>
      <c r="AL1470" s="12">
        <v>1</v>
      </c>
      <c r="AM1470" s="12" t="s">
        <v>1459</v>
      </c>
      <c r="AN1470" s="12">
        <v>3.5</v>
      </c>
      <c r="AO1470" s="12">
        <v>0</v>
      </c>
      <c r="AP1470" s="12">
        <v>0</v>
      </c>
      <c r="AQ1470" s="12">
        <v>0</v>
      </c>
      <c r="AR1470" s="12">
        <v>0</v>
      </c>
      <c r="AS1470" s="12">
        <v>20</v>
      </c>
      <c r="AT1470" s="12">
        <v>20</v>
      </c>
      <c r="AU1470" s="12">
        <v>183</v>
      </c>
      <c r="AX1470" s="12">
        <v>0</v>
      </c>
      <c r="AY1470" s="12">
        <v>2.83284E-2</v>
      </c>
      <c r="AZ1470" s="12">
        <v>8.4682000000000004E-3</v>
      </c>
      <c r="BA1470" s="12">
        <v>1597.191</v>
      </c>
      <c r="BB1470" s="12">
        <v>0.2476254</v>
      </c>
      <c r="BC1470" s="12">
        <v>3.493954</v>
      </c>
      <c r="BD1470" s="12">
        <v>4.7832699999999999E-2</v>
      </c>
      <c r="BE1470" s="12">
        <v>9.4461400000000001E-2</v>
      </c>
      <c r="BF1470" s="12">
        <v>1.3292399999999999E-2</v>
      </c>
      <c r="BG1470" s="12">
        <v>6.6683300000000001E-2</v>
      </c>
      <c r="BH1470" s="12">
        <v>4.5078600000000003E-2</v>
      </c>
      <c r="BI1470" s="12">
        <v>4.1425999999999998E-3</v>
      </c>
      <c r="BJ1470" s="12">
        <v>7.2130000000000002E-4</v>
      </c>
      <c r="BK1470" s="12">
        <v>4.9072400000000002E-2</v>
      </c>
      <c r="BL1470" s="12">
        <v>7.7809000000000003E-3</v>
      </c>
      <c r="BM1470" s="12">
        <v>1597.6569999999999</v>
      </c>
      <c r="BN1470" s="12">
        <v>0.24748010000000001</v>
      </c>
      <c r="BO1470" s="12">
        <v>3.524213</v>
      </c>
      <c r="BP1470" s="12">
        <v>4.74727E-2</v>
      </c>
      <c r="BQ1470" s="12">
        <v>0.10224320000000001</v>
      </c>
      <c r="BR1470" s="12">
        <v>1.3166300000000001E-2</v>
      </c>
      <c r="BS1470" s="12">
        <v>9.9909200000000004E-2</v>
      </c>
      <c r="BT1470" s="12">
        <v>4.5001100000000002E-2</v>
      </c>
      <c r="BU1470" s="12">
        <v>7.4075E-3</v>
      </c>
      <c r="BV1470" s="12">
        <v>7.0750000000000001E-4</v>
      </c>
      <c r="BW1470" s="12">
        <v>1</v>
      </c>
      <c r="BX1470" s="12">
        <v>0</v>
      </c>
      <c r="BY1470" s="12">
        <v>1</v>
      </c>
      <c r="BZ1470" s="12">
        <v>0</v>
      </c>
      <c r="CA1470" s="12">
        <v>1</v>
      </c>
      <c r="CB1470" s="12">
        <v>0</v>
      </c>
      <c r="CC1470" s="12">
        <v>1</v>
      </c>
      <c r="CD1470" s="12">
        <v>0</v>
      </c>
      <c r="CE1470" s="12">
        <v>1</v>
      </c>
      <c r="CF1470" s="12">
        <v>0</v>
      </c>
      <c r="CG1470" s="12">
        <v>1</v>
      </c>
      <c r="CH1470" s="12">
        <v>0</v>
      </c>
      <c r="CI1470" s="12">
        <v>1</v>
      </c>
      <c r="CJ1470" s="44">
        <v>9.9999999999999995E-21</v>
      </c>
      <c r="CK1470" s="12">
        <v>1</v>
      </c>
      <c r="CL1470" s="12">
        <v>0</v>
      </c>
      <c r="CM1470" s="12">
        <v>1</v>
      </c>
      <c r="CN1470" s="44">
        <v>9.9999999999999995E-21</v>
      </c>
      <c r="CO1470" s="12">
        <v>1</v>
      </c>
      <c r="CP1470" s="44">
        <v>9.9999999999999995E-21</v>
      </c>
      <c r="CQ1470" s="12">
        <v>1</v>
      </c>
      <c r="CR1470" s="44">
        <v>9.9999999999999995E-21</v>
      </c>
      <c r="CS1470" s="12">
        <v>1.0013970000000001</v>
      </c>
      <c r="CT1470" s="12">
        <v>1.6636000000000001E-3</v>
      </c>
      <c r="CU1470" s="12">
        <v>2.0743999999999999E-2</v>
      </c>
      <c r="CV1470" s="12">
        <v>3.3419999999999999E-3</v>
      </c>
      <c r="CW1470" s="12">
        <v>0.46656449999999999</v>
      </c>
      <c r="CX1470" s="12">
        <v>8.4825999999999999E-3</v>
      </c>
      <c r="CY1470" s="12">
        <v>3.0259000000000001E-2</v>
      </c>
      <c r="CZ1470" s="12">
        <v>5.8573000000000002E-3</v>
      </c>
      <c r="DA1470" s="12">
        <v>7.7818999999999996E-3</v>
      </c>
      <c r="DB1470" s="12">
        <v>1.8265E-3</v>
      </c>
      <c r="DC1470" s="12">
        <v>3.3225900000000003E-2</v>
      </c>
      <c r="DD1470" s="12">
        <v>2.6416999999999999E-3</v>
      </c>
      <c r="DE1470" s="12">
        <v>3.2707000000000001E-3</v>
      </c>
      <c r="DF1470" s="12">
        <v>1.348E-4</v>
      </c>
      <c r="DG1470" s="12">
        <v>1.1854999999999999E-3</v>
      </c>
      <c r="DH1470" s="12">
        <v>2.0699999999999999E-4</v>
      </c>
      <c r="DI1470" s="12">
        <v>0.65746760000000004</v>
      </c>
      <c r="DJ1470" s="12">
        <v>2.8512200000000001E-2</v>
      </c>
      <c r="DK1470" s="12">
        <v>1.92785E-2</v>
      </c>
      <c r="DL1470" s="12">
        <v>5.5883799999999997E-2</v>
      </c>
      <c r="DM1470" s="12">
        <v>3.7785800000000001E-2</v>
      </c>
      <c r="DN1470" s="12">
        <v>0.2161226</v>
      </c>
      <c r="DO1470" s="12">
        <v>3.04E-5</v>
      </c>
      <c r="DP1470" s="12">
        <v>2.7031800000000002E-2</v>
      </c>
      <c r="DQ1470" s="12">
        <v>3.8218000000000002E-3</v>
      </c>
      <c r="DR1470" s="12">
        <v>457.0641</v>
      </c>
      <c r="DS1470" s="12">
        <v>6.2576640000000001</v>
      </c>
      <c r="DT1470" s="12">
        <v>456.72469999999998</v>
      </c>
      <c r="DU1470" s="12">
        <v>6.253444</v>
      </c>
      <c r="DV1470" s="12">
        <v>99.92389</v>
      </c>
      <c r="DW1470" s="12">
        <v>2.5662600000000001E-2</v>
      </c>
      <c r="DX1470" s="12">
        <v>1149.1420000000001</v>
      </c>
      <c r="DY1470" s="12">
        <v>11.684950000000001</v>
      </c>
      <c r="DZ1470" s="12">
        <v>11.68646</v>
      </c>
      <c r="EA1470" s="12">
        <v>0.60793710000000001</v>
      </c>
      <c r="EB1470" s="12">
        <v>0</v>
      </c>
      <c r="EC1470" s="44">
        <v>1.747228E-16</v>
      </c>
      <c r="ED1470" s="44">
        <v>7.9859529999999996E-14</v>
      </c>
      <c r="EE1470" s="12" t="s">
        <v>1832</v>
      </c>
      <c r="EF1470" s="12">
        <v>1.9124000000000001E-3</v>
      </c>
      <c r="EG1470" s="44">
        <v>4.2123999999999998E-7</v>
      </c>
      <c r="EH1470" s="12">
        <v>1.4941450000000001</v>
      </c>
      <c r="EI1470" s="12">
        <v>1.0001439999999999</v>
      </c>
      <c r="EJ1470" s="12">
        <v>6.6699999999999995E-4</v>
      </c>
      <c r="EK1470" s="44">
        <v>5.0000000000000004E-6</v>
      </c>
      <c r="EL1470" s="12">
        <v>1.05E-4</v>
      </c>
      <c r="EM1470" s="44">
        <v>5.0000000000000004E-6</v>
      </c>
      <c r="EN1470" s="12">
        <v>2.7500000000000002E-4</v>
      </c>
      <c r="EO1470" s="44">
        <v>1.9999999999999999E-6</v>
      </c>
      <c r="EP1470" s="12">
        <v>1.24E-2</v>
      </c>
      <c r="EQ1470" s="12">
        <v>5.0000000000000002E-5</v>
      </c>
      <c r="ER1470" s="12">
        <v>1.2899999999999999E-4</v>
      </c>
      <c r="ES1470" s="12">
        <v>8.0000000000000007E-5</v>
      </c>
      <c r="ET1470" s="12">
        <v>1.7000000000000001E-4</v>
      </c>
      <c r="EU1470" s="12">
        <v>3.0000000000000001E-5</v>
      </c>
      <c r="EV1470" s="12">
        <v>263</v>
      </c>
      <c r="EW1470" s="12">
        <v>2.9999999999999997E-4</v>
      </c>
      <c r="EX1470" s="12">
        <v>1.96</v>
      </c>
      <c r="EY1470" s="12">
        <v>0.02</v>
      </c>
      <c r="EZ1470" s="12">
        <v>2.83284E-2</v>
      </c>
      <c r="FA1470" s="12">
        <v>8.4682000000000004E-3</v>
      </c>
      <c r="FB1470" s="12">
        <v>1597.191</v>
      </c>
      <c r="FC1470" s="12">
        <v>0.2476254</v>
      </c>
      <c r="FD1470" s="12">
        <v>3.4944570000000001</v>
      </c>
      <c r="FE1470" s="12">
        <v>4.78395E-2</v>
      </c>
      <c r="FF1470" s="12">
        <v>9.4461400000000001E-2</v>
      </c>
      <c r="FG1470" s="12">
        <v>1.3292399999999999E-2</v>
      </c>
      <c r="FH1470" s="12">
        <v>9.9634500000000001E-2</v>
      </c>
      <c r="FI1470" s="12">
        <v>6.7353899999999994E-2</v>
      </c>
      <c r="FJ1470" s="12">
        <v>4.1425999999999998E-3</v>
      </c>
      <c r="FK1470" s="12">
        <v>7.2130000000000002E-4</v>
      </c>
      <c r="FL1470" s="44">
        <v>2.575457E-6</v>
      </c>
      <c r="FM1470" s="12">
        <v>17.54034</v>
      </c>
      <c r="FN1470" s="12">
        <v>2.1878000000000002E-3</v>
      </c>
      <c r="FO1470" s="12">
        <v>1.369127</v>
      </c>
      <c r="FP1470" s="12">
        <v>17.593610000000002</v>
      </c>
      <c r="FQ1470" s="12">
        <v>0.99696739999999995</v>
      </c>
      <c r="FR1470" s="12">
        <v>1.0000000000000001E-5</v>
      </c>
      <c r="FS1470" s="44">
        <v>5.4629999999999996E-10</v>
      </c>
      <c r="FT1470" s="44">
        <v>5.8099999999999998E-11</v>
      </c>
      <c r="FU1470" s="12">
        <v>0</v>
      </c>
      <c r="FV1470" s="44">
        <v>4.962E-10</v>
      </c>
      <c r="FW1470" s="12">
        <v>1.975E-2</v>
      </c>
      <c r="FX1470" s="44">
        <v>5.4629999999999996E-10</v>
      </c>
      <c r="FY1470" s="44">
        <v>7.0679999999999999E-6</v>
      </c>
      <c r="FZ1470" s="44">
        <v>5.5304999999999997E-10</v>
      </c>
      <c r="GA1470" s="44">
        <v>6.3080000000000001E-9</v>
      </c>
      <c r="GB1470" s="44">
        <v>5.5430000000000004E-10</v>
      </c>
      <c r="GC1470" s="12">
        <v>1.167E-2</v>
      </c>
      <c r="GD1470" s="12">
        <v>0</v>
      </c>
      <c r="GE1470" s="12">
        <v>295.5</v>
      </c>
      <c r="GF1470" s="12">
        <v>0.1</v>
      </c>
      <c r="GG1470" s="12">
        <v>1575</v>
      </c>
      <c r="GH1470" s="12">
        <v>2</v>
      </c>
      <c r="GI1470" s="12">
        <v>1.24E-2</v>
      </c>
      <c r="GJ1470" s="12">
        <v>1.4408199999999999E-2</v>
      </c>
    </row>
    <row r="1471" spans="1:192" s="12" customFormat="1" ht="12">
      <c r="A1471" s="31"/>
      <c r="B1471" s="32" t="s">
        <v>1704</v>
      </c>
      <c r="C1471" s="32">
        <v>3.5</v>
      </c>
      <c r="D1471" s="46">
        <v>534.6232</v>
      </c>
      <c r="E1471" s="33">
        <v>4.24287E-2</v>
      </c>
      <c r="F1471" s="40">
        <v>1.1264999999999998</v>
      </c>
      <c r="G1471" s="34">
        <v>0.18687842310968472</v>
      </c>
      <c r="H1471" s="45">
        <v>12.024973661695974</v>
      </c>
      <c r="I1471" s="36">
        <v>99.938389999999998</v>
      </c>
      <c r="J1471" s="45">
        <v>1288.6579999999999</v>
      </c>
      <c r="K1471" s="45">
        <v>10.33465</v>
      </c>
      <c r="L1471" s="12">
        <v>1.9862999999999999E-3</v>
      </c>
      <c r="T1471" s="12" t="s">
        <v>2058</v>
      </c>
      <c r="U1471" s="12" t="s">
        <v>1827</v>
      </c>
      <c r="V1471" s="12">
        <v>37</v>
      </c>
      <c r="W1471" s="43">
        <v>43728</v>
      </c>
      <c r="X1471" s="12">
        <v>6.0833329999999997</v>
      </c>
      <c r="Y1471" s="44">
        <v>3651804000</v>
      </c>
      <c r="Z1471" s="12" t="s">
        <v>1828</v>
      </c>
      <c r="AA1471" s="12" t="s">
        <v>1452</v>
      </c>
      <c r="AB1471" s="12">
        <v>6</v>
      </c>
      <c r="AC1471" s="12" t="s">
        <v>1829</v>
      </c>
      <c r="AE1471" s="12" t="s">
        <v>1454</v>
      </c>
      <c r="AF1471" s="12">
        <v>7.875</v>
      </c>
      <c r="AG1471" s="12" t="s">
        <v>1856</v>
      </c>
      <c r="AH1471" s="12" t="s">
        <v>1831</v>
      </c>
      <c r="AI1471" s="12" t="s">
        <v>1464</v>
      </c>
      <c r="AJ1471" s="12">
        <v>1</v>
      </c>
      <c r="AK1471" s="12" t="s">
        <v>1458</v>
      </c>
      <c r="AL1471" s="12">
        <v>1</v>
      </c>
      <c r="AM1471" s="12" t="s">
        <v>1459</v>
      </c>
      <c r="AN1471" s="12">
        <v>3.5</v>
      </c>
      <c r="AO1471" s="12">
        <v>0</v>
      </c>
      <c r="AP1471" s="12">
        <v>0</v>
      </c>
      <c r="AQ1471" s="12">
        <v>0</v>
      </c>
      <c r="AR1471" s="12">
        <v>0</v>
      </c>
      <c r="AS1471" s="12">
        <v>20</v>
      </c>
      <c r="AT1471" s="12">
        <v>20</v>
      </c>
      <c r="AU1471" s="12">
        <v>119</v>
      </c>
      <c r="AX1471" s="12">
        <v>0</v>
      </c>
      <c r="AY1471" s="12">
        <v>4.4846900000000002E-2</v>
      </c>
      <c r="AZ1471" s="12">
        <v>5.9087000000000002E-3</v>
      </c>
      <c r="BA1471" s="12">
        <v>1998.2470000000001</v>
      </c>
      <c r="BB1471" s="12">
        <v>0.27564549999999999</v>
      </c>
      <c r="BC1471" s="12">
        <v>3.7370920000000001</v>
      </c>
      <c r="BD1471" s="12">
        <v>4.1740300000000001E-2</v>
      </c>
      <c r="BE1471" s="12">
        <v>7.4039499999999994E-2</v>
      </c>
      <c r="BF1471" s="12">
        <v>2.40235E-2</v>
      </c>
      <c r="BG1471" s="12">
        <v>0.10267610000000001</v>
      </c>
      <c r="BH1471" s="12">
        <v>4.73699E-2</v>
      </c>
      <c r="BI1471" s="12">
        <v>4.2104999999999998E-3</v>
      </c>
      <c r="BJ1471" s="12">
        <v>8.7250000000000001E-4</v>
      </c>
      <c r="BK1471" s="12">
        <v>6.8022700000000005E-2</v>
      </c>
      <c r="BL1471" s="12">
        <v>3.9550999999999996E-3</v>
      </c>
      <c r="BM1471" s="12">
        <v>1998.8140000000001</v>
      </c>
      <c r="BN1471" s="12">
        <v>0.27553709999999998</v>
      </c>
      <c r="BO1471" s="12">
        <v>3.7631730000000001</v>
      </c>
      <c r="BP1471" s="12">
        <v>4.1434199999999997E-2</v>
      </c>
      <c r="BQ1471" s="12">
        <v>8.0325400000000005E-2</v>
      </c>
      <c r="BR1471" s="12">
        <v>2.3990899999999999E-2</v>
      </c>
      <c r="BS1471" s="12">
        <v>0.13145680000000001</v>
      </c>
      <c r="BT1471" s="12">
        <v>4.7272300000000003E-2</v>
      </c>
      <c r="BU1471" s="12">
        <v>7.8959000000000008E-3</v>
      </c>
      <c r="BV1471" s="12">
        <v>8.5720000000000002E-4</v>
      </c>
      <c r="BW1471" s="12">
        <v>1</v>
      </c>
      <c r="BX1471" s="12">
        <v>0</v>
      </c>
      <c r="BY1471" s="12">
        <v>1</v>
      </c>
      <c r="BZ1471" s="12">
        <v>0</v>
      </c>
      <c r="CA1471" s="12">
        <v>1</v>
      </c>
      <c r="CB1471" s="12">
        <v>0</v>
      </c>
      <c r="CC1471" s="12">
        <v>1</v>
      </c>
      <c r="CD1471" s="12">
        <v>0</v>
      </c>
      <c r="CE1471" s="12">
        <v>1</v>
      </c>
      <c r="CF1471" s="12">
        <v>0</v>
      </c>
      <c r="CG1471" s="12">
        <v>1</v>
      </c>
      <c r="CH1471" s="12">
        <v>0</v>
      </c>
      <c r="CI1471" s="12">
        <v>1</v>
      </c>
      <c r="CJ1471" s="44">
        <v>9.9999999999999995E-21</v>
      </c>
      <c r="CK1471" s="12">
        <v>1</v>
      </c>
      <c r="CL1471" s="12">
        <v>0</v>
      </c>
      <c r="CM1471" s="12">
        <v>1</v>
      </c>
      <c r="CN1471" s="44">
        <v>9.9999999999999995E-21</v>
      </c>
      <c r="CO1471" s="12">
        <v>1</v>
      </c>
      <c r="CP1471" s="44">
        <v>9.9999999999999995E-21</v>
      </c>
      <c r="CQ1471" s="12">
        <v>1</v>
      </c>
      <c r="CR1471" s="44">
        <v>9.9999999999999995E-21</v>
      </c>
      <c r="CS1471" s="12">
        <v>1.0026090000000001</v>
      </c>
      <c r="CT1471" s="12">
        <v>1.9862999999999999E-3</v>
      </c>
      <c r="CU1471" s="12">
        <v>2.31758E-2</v>
      </c>
      <c r="CV1471" s="12">
        <v>4.3896999999999999E-3</v>
      </c>
      <c r="CW1471" s="12">
        <v>0.56752480000000005</v>
      </c>
      <c r="CX1471" s="12">
        <v>7.7302999999999998E-3</v>
      </c>
      <c r="CY1471" s="12">
        <v>2.6081E-2</v>
      </c>
      <c r="CZ1471" s="12">
        <v>5.0451999999999997E-3</v>
      </c>
      <c r="DA1471" s="12">
        <v>6.2858999999999996E-3</v>
      </c>
      <c r="DB1471" s="12">
        <v>1.2515E-3</v>
      </c>
      <c r="DC1471" s="12">
        <v>2.8780699999999999E-2</v>
      </c>
      <c r="DD1471" s="12">
        <v>3.0385999999999998E-3</v>
      </c>
      <c r="DE1471" s="12">
        <v>3.6963E-3</v>
      </c>
      <c r="DF1471" s="12">
        <v>1.495E-4</v>
      </c>
      <c r="DG1471" s="12">
        <v>1.1264999999999999E-3</v>
      </c>
      <c r="DH1471" s="12">
        <v>2.3379999999999999E-4</v>
      </c>
      <c r="DI1471" s="12">
        <v>1.031601</v>
      </c>
      <c r="DJ1471" s="12">
        <v>4.24287E-2</v>
      </c>
      <c r="DK1471" s="12">
        <v>1.9580299999999998E-2</v>
      </c>
      <c r="DL1471" s="12">
        <v>8.3160200000000004E-2</v>
      </c>
      <c r="DM1471" s="12">
        <v>3.8377399999999999E-2</v>
      </c>
      <c r="DN1471" s="12">
        <v>0.1079367</v>
      </c>
      <c r="DO1471" s="12">
        <v>3.0800000000000003E-5</v>
      </c>
      <c r="DP1471" s="12">
        <v>1.9809E-2</v>
      </c>
      <c r="DQ1471" s="12">
        <v>6.4311999999999998E-3</v>
      </c>
      <c r="DR1471" s="12">
        <v>534.6232</v>
      </c>
      <c r="DS1471" s="12">
        <v>5.9717599999999997</v>
      </c>
      <c r="DT1471" s="12">
        <v>534.30870000000004</v>
      </c>
      <c r="DU1471" s="12">
        <v>5.968826</v>
      </c>
      <c r="DV1471" s="12">
        <v>99.938389999999998</v>
      </c>
      <c r="DW1471" s="12">
        <v>2.3386199999999999E-2</v>
      </c>
      <c r="DX1471" s="12">
        <v>1288.6579999999999</v>
      </c>
      <c r="DY1471" s="12">
        <v>10.33465</v>
      </c>
      <c r="DZ1471" s="12">
        <v>10.33666</v>
      </c>
      <c r="EA1471" s="12">
        <v>0</v>
      </c>
      <c r="EB1471" s="12">
        <v>0</v>
      </c>
      <c r="EC1471" s="44">
        <v>1.8688360000000001E-16</v>
      </c>
      <c r="ED1471" s="44">
        <v>9.9912329999999997E-14</v>
      </c>
      <c r="EE1471" s="12" t="s">
        <v>1832</v>
      </c>
      <c r="EF1471" s="12">
        <v>1.9124000000000001E-3</v>
      </c>
      <c r="EG1471" s="44">
        <v>4.2123999999999998E-7</v>
      </c>
      <c r="EH1471" s="12">
        <v>1.544513</v>
      </c>
      <c r="EI1471" s="12">
        <v>1.000156</v>
      </c>
      <c r="EJ1471" s="12">
        <v>6.6699999999999995E-4</v>
      </c>
      <c r="EK1471" s="44">
        <v>5.0000000000000004E-6</v>
      </c>
      <c r="EL1471" s="12">
        <v>1.05E-4</v>
      </c>
      <c r="EM1471" s="44">
        <v>5.0000000000000004E-6</v>
      </c>
      <c r="EN1471" s="12">
        <v>2.7500000000000002E-4</v>
      </c>
      <c r="EO1471" s="44">
        <v>1.9999999999999999E-6</v>
      </c>
      <c r="EP1471" s="12">
        <v>1.24E-2</v>
      </c>
      <c r="EQ1471" s="12">
        <v>5.0000000000000002E-5</v>
      </c>
      <c r="ER1471" s="12">
        <v>1.2899999999999999E-4</v>
      </c>
      <c r="ES1471" s="12">
        <v>8.0000000000000007E-5</v>
      </c>
      <c r="ET1471" s="12">
        <v>1.7000000000000001E-4</v>
      </c>
      <c r="EU1471" s="12">
        <v>3.0000000000000001E-5</v>
      </c>
      <c r="EV1471" s="12">
        <v>263</v>
      </c>
      <c r="EW1471" s="12">
        <v>2.9999999999999997E-4</v>
      </c>
      <c r="EX1471" s="12">
        <v>1.96</v>
      </c>
      <c r="EY1471" s="12">
        <v>0.02</v>
      </c>
      <c r="EZ1471" s="12">
        <v>4.4846900000000002E-2</v>
      </c>
      <c r="FA1471" s="12">
        <v>5.9087000000000002E-3</v>
      </c>
      <c r="FB1471" s="12">
        <v>1998.2470000000001</v>
      </c>
      <c r="FC1471" s="12">
        <v>0.27564549999999999</v>
      </c>
      <c r="FD1471" s="12">
        <v>3.737673</v>
      </c>
      <c r="FE1471" s="12">
        <v>4.1746800000000001E-2</v>
      </c>
      <c r="FF1471" s="12">
        <v>7.4039499999999994E-2</v>
      </c>
      <c r="FG1471" s="12">
        <v>2.40235E-2</v>
      </c>
      <c r="FH1471" s="12">
        <v>0.15858459999999999</v>
      </c>
      <c r="FI1471" s="12">
        <v>7.3163400000000003E-2</v>
      </c>
      <c r="FJ1471" s="12">
        <v>4.2104999999999998E-3</v>
      </c>
      <c r="FK1471" s="12">
        <v>8.7250000000000001E-4</v>
      </c>
      <c r="FL1471" s="44">
        <v>2.0848069999999999E-6</v>
      </c>
      <c r="FM1471" s="12">
        <v>20.950130000000001</v>
      </c>
      <c r="FN1471" s="12">
        <v>1.8703999999999999E-3</v>
      </c>
      <c r="FO1471" s="12">
        <v>1.1170359999999999</v>
      </c>
      <c r="FP1471" s="12">
        <v>20.97983</v>
      </c>
      <c r="FQ1471" s="12">
        <v>0.99858159999999996</v>
      </c>
      <c r="FR1471" s="44">
        <v>8.1311639999999992E-6</v>
      </c>
      <c r="FS1471" s="44">
        <v>5.4629999999999996E-10</v>
      </c>
      <c r="FT1471" s="44">
        <v>5.8099999999999998E-11</v>
      </c>
      <c r="FU1471" s="12">
        <v>0</v>
      </c>
      <c r="FV1471" s="44">
        <v>4.962E-10</v>
      </c>
      <c r="FW1471" s="12">
        <v>1.975E-2</v>
      </c>
      <c r="FX1471" s="44">
        <v>5.4629999999999996E-10</v>
      </c>
      <c r="FY1471" s="44">
        <v>7.0679999999999999E-6</v>
      </c>
      <c r="FZ1471" s="44">
        <v>5.5304999999999997E-10</v>
      </c>
      <c r="GA1471" s="44">
        <v>6.3080000000000001E-9</v>
      </c>
      <c r="GB1471" s="44">
        <v>5.5430000000000004E-10</v>
      </c>
      <c r="GC1471" s="12">
        <v>1.167E-2</v>
      </c>
      <c r="GD1471" s="12">
        <v>0</v>
      </c>
      <c r="GE1471" s="12">
        <v>295.5</v>
      </c>
      <c r="GF1471" s="12">
        <v>0.1</v>
      </c>
      <c r="GG1471" s="12">
        <v>1575</v>
      </c>
      <c r="GH1471" s="12">
        <v>2</v>
      </c>
      <c r="GI1471" s="12">
        <v>1.24E-2</v>
      </c>
      <c r="GJ1471" s="12">
        <v>7.1957999999999996E-3</v>
      </c>
    </row>
    <row r="1472" spans="1:192" s="12" customFormat="1" ht="12">
      <c r="A1472" s="31"/>
      <c r="B1472" s="32" t="s">
        <v>1677</v>
      </c>
      <c r="C1472" s="32">
        <v>3.5</v>
      </c>
      <c r="D1472" s="46">
        <v>561.89300000000003</v>
      </c>
      <c r="E1472" s="33">
        <v>-3.0983E-3</v>
      </c>
      <c r="F1472" s="41">
        <v>14.9815</v>
      </c>
      <c r="G1472" s="34">
        <v>4.3813236630842432E-2</v>
      </c>
      <c r="H1472" s="34" t="s">
        <v>1752</v>
      </c>
      <c r="I1472" s="36">
        <v>99.212100000000007</v>
      </c>
      <c r="J1472" s="45">
        <v>1328.318</v>
      </c>
      <c r="K1472" s="45">
        <v>21.273710000000001</v>
      </c>
      <c r="L1472" s="12">
        <v>1.9862999999999999E-3</v>
      </c>
      <c r="T1472" s="12" t="s">
        <v>2059</v>
      </c>
      <c r="U1472" s="12" t="s">
        <v>1827</v>
      </c>
      <c r="V1472" s="12">
        <v>37</v>
      </c>
      <c r="W1472" s="43">
        <v>43728</v>
      </c>
      <c r="X1472" s="12">
        <v>2.733333</v>
      </c>
      <c r="Y1472" s="44">
        <v>3651792000</v>
      </c>
      <c r="Z1472" s="12" t="s">
        <v>1828</v>
      </c>
      <c r="AA1472" s="12" t="s">
        <v>1452</v>
      </c>
      <c r="AB1472" s="12">
        <v>6</v>
      </c>
      <c r="AC1472" s="12" t="s">
        <v>1829</v>
      </c>
      <c r="AE1472" s="12" t="s">
        <v>1454</v>
      </c>
      <c r="AF1472" s="12">
        <v>7.875</v>
      </c>
      <c r="AG1472" s="12" t="s">
        <v>1856</v>
      </c>
      <c r="AH1472" s="12" t="s">
        <v>1831</v>
      </c>
      <c r="AI1472" s="12" t="s">
        <v>1464</v>
      </c>
      <c r="AJ1472" s="12">
        <v>1</v>
      </c>
      <c r="AK1472" s="12" t="s">
        <v>1458</v>
      </c>
      <c r="AL1472" s="12">
        <v>1</v>
      </c>
      <c r="AM1472" s="12" t="s">
        <v>1459</v>
      </c>
      <c r="AN1472" s="12">
        <v>3.5</v>
      </c>
      <c r="AO1472" s="12">
        <v>0</v>
      </c>
      <c r="AP1472" s="12">
        <v>0</v>
      </c>
      <c r="AQ1472" s="12">
        <v>0</v>
      </c>
      <c r="AR1472" s="12">
        <v>0</v>
      </c>
      <c r="AS1472" s="12">
        <v>20</v>
      </c>
      <c r="AT1472" s="12">
        <v>20</v>
      </c>
      <c r="AU1472" s="12">
        <v>94</v>
      </c>
      <c r="AX1472" s="12">
        <v>0</v>
      </c>
      <c r="AY1472" s="12">
        <v>1.43944E-2</v>
      </c>
      <c r="AZ1472" s="12">
        <v>5.0201999999999998E-3</v>
      </c>
      <c r="BA1472" s="12">
        <v>492.36590000000001</v>
      </c>
      <c r="BB1472" s="12">
        <v>7.6212299999999997E-2</v>
      </c>
      <c r="BC1472" s="12">
        <v>0.87612730000000005</v>
      </c>
      <c r="BD1472" s="12">
        <v>1.97307E-2</v>
      </c>
      <c r="BE1472" s="12">
        <v>2.4381799999999999E-2</v>
      </c>
      <c r="BF1472" s="12">
        <v>8.2722000000000004E-3</v>
      </c>
      <c r="BG1472" s="12">
        <v>-1.7626E-3</v>
      </c>
      <c r="BH1472" s="12">
        <v>2.0257500000000001E-2</v>
      </c>
      <c r="BI1472" s="12">
        <v>1.31278E-2</v>
      </c>
      <c r="BJ1472" s="12">
        <v>5.2499999999999997E-4</v>
      </c>
      <c r="BK1472" s="12">
        <v>3.7570100000000002E-2</v>
      </c>
      <c r="BL1472" s="12">
        <v>2.4359E-3</v>
      </c>
      <c r="BM1472" s="12">
        <v>493.0086</v>
      </c>
      <c r="BN1472" s="12">
        <v>7.5776099999999999E-2</v>
      </c>
      <c r="BO1472" s="12">
        <v>0.90220829999999996</v>
      </c>
      <c r="BP1472" s="12">
        <v>1.9074799999999999E-2</v>
      </c>
      <c r="BQ1472" s="12">
        <v>3.0667699999999999E-2</v>
      </c>
      <c r="BR1472" s="12">
        <v>8.1770000000000002E-3</v>
      </c>
      <c r="BS1472" s="12">
        <v>2.70181E-2</v>
      </c>
      <c r="BT1472" s="12">
        <v>2.0028299999999999E-2</v>
      </c>
      <c r="BU1472" s="12">
        <v>1.7359900000000001E-2</v>
      </c>
      <c r="BV1472" s="12">
        <v>4.9720000000000005E-4</v>
      </c>
      <c r="BW1472" s="12">
        <v>1</v>
      </c>
      <c r="BX1472" s="12">
        <v>0</v>
      </c>
      <c r="BY1472" s="12">
        <v>1</v>
      </c>
      <c r="BZ1472" s="12">
        <v>0</v>
      </c>
      <c r="CA1472" s="12">
        <v>1</v>
      </c>
      <c r="CB1472" s="12">
        <v>0</v>
      </c>
      <c r="CC1472" s="12">
        <v>1</v>
      </c>
      <c r="CD1472" s="12">
        <v>0</v>
      </c>
      <c r="CE1472" s="12">
        <v>1</v>
      </c>
      <c r="CF1472" s="12">
        <v>0</v>
      </c>
      <c r="CG1472" s="12">
        <v>1</v>
      </c>
      <c r="CH1472" s="12">
        <v>0</v>
      </c>
      <c r="CI1472" s="12">
        <v>1</v>
      </c>
      <c r="CJ1472" s="44">
        <v>9.9999999999999995E-21</v>
      </c>
      <c r="CK1472" s="12">
        <v>1</v>
      </c>
      <c r="CL1472" s="12">
        <v>0</v>
      </c>
      <c r="CM1472" s="12">
        <v>1</v>
      </c>
      <c r="CN1472" s="44">
        <v>9.9999999999999995E-21</v>
      </c>
      <c r="CO1472" s="12">
        <v>1</v>
      </c>
      <c r="CP1472" s="44">
        <v>9.9999999999999995E-21</v>
      </c>
      <c r="CQ1472" s="12">
        <v>1</v>
      </c>
      <c r="CR1472" s="44">
        <v>9.9999999999999995E-21</v>
      </c>
      <c r="CS1472" s="12">
        <v>1.0026090000000001</v>
      </c>
      <c r="CT1472" s="12">
        <v>1.9862999999999999E-3</v>
      </c>
      <c r="CU1472" s="12">
        <v>2.31758E-2</v>
      </c>
      <c r="CV1472" s="12">
        <v>4.3896999999999999E-3</v>
      </c>
      <c r="CW1472" s="12">
        <v>0.64272589999999996</v>
      </c>
      <c r="CX1472" s="12">
        <v>8.1419999999999999E-3</v>
      </c>
      <c r="CY1472" s="12">
        <v>2.6081E-2</v>
      </c>
      <c r="CZ1472" s="12">
        <v>5.0451999999999997E-3</v>
      </c>
      <c r="DA1472" s="12">
        <v>6.2858999999999996E-3</v>
      </c>
      <c r="DB1472" s="12">
        <v>1.2515E-3</v>
      </c>
      <c r="DC1472" s="12">
        <v>2.8780699999999999E-2</v>
      </c>
      <c r="DD1472" s="12">
        <v>3.0385999999999998E-3</v>
      </c>
      <c r="DE1472" s="12">
        <v>4.2662999999999998E-3</v>
      </c>
      <c r="DF1472" s="12">
        <v>1.6110000000000001E-4</v>
      </c>
      <c r="DG1472" s="12">
        <v>1.49815E-2</v>
      </c>
      <c r="DH1472" s="12">
        <v>6.8760000000000002E-4</v>
      </c>
      <c r="DI1472" s="12">
        <v>-5.9991999999999997E-3</v>
      </c>
      <c r="DJ1472" s="12">
        <v>-3.0983E-3</v>
      </c>
      <c r="DK1472" s="12">
        <v>3.5607800000000002E-2</v>
      </c>
      <c r="DL1472" s="12">
        <v>-6.0726E-3</v>
      </c>
      <c r="DM1472" s="12">
        <v>6.9791400000000003E-2</v>
      </c>
      <c r="DN1472" s="12">
        <v>0.1892133</v>
      </c>
      <c r="DO1472" s="12">
        <v>5.6100000000000002E-5</v>
      </c>
      <c r="DP1472" s="12">
        <v>2.78248E-2</v>
      </c>
      <c r="DQ1472" s="12">
        <v>9.4611000000000001E-3</v>
      </c>
      <c r="DR1472" s="12">
        <v>561.89300000000003</v>
      </c>
      <c r="DS1472" s="12">
        <v>12.65433</v>
      </c>
      <c r="DT1472" s="12">
        <v>557.46450000000004</v>
      </c>
      <c r="DU1472" s="12">
        <v>12.55585</v>
      </c>
      <c r="DV1472" s="12">
        <v>99.212100000000007</v>
      </c>
      <c r="DW1472" s="12">
        <v>3.8319800000000001E-2</v>
      </c>
      <c r="DX1472" s="12">
        <v>1328.318</v>
      </c>
      <c r="DY1472" s="12">
        <v>21.273710000000001</v>
      </c>
      <c r="DZ1472" s="12">
        <v>21.274730000000002</v>
      </c>
      <c r="EA1472" s="12">
        <v>0</v>
      </c>
      <c r="EB1472" s="12">
        <v>0</v>
      </c>
      <c r="EC1472" s="44">
        <v>4.3813130000000001E-17</v>
      </c>
      <c r="ED1472" s="44">
        <v>2.4618289999999999E-14</v>
      </c>
      <c r="EE1472" s="12" t="s">
        <v>1832</v>
      </c>
      <c r="EF1472" s="12">
        <v>1.9124000000000001E-3</v>
      </c>
      <c r="EG1472" s="44">
        <v>4.2123999999999998E-7</v>
      </c>
      <c r="EH1472" s="12">
        <v>1.540259</v>
      </c>
      <c r="EI1472" s="12">
        <v>1.0001549999999999</v>
      </c>
      <c r="EJ1472" s="12">
        <v>6.6699999999999995E-4</v>
      </c>
      <c r="EK1472" s="44">
        <v>5.0000000000000004E-6</v>
      </c>
      <c r="EL1472" s="12">
        <v>1.05E-4</v>
      </c>
      <c r="EM1472" s="44">
        <v>5.0000000000000004E-6</v>
      </c>
      <c r="EN1472" s="12">
        <v>2.7500000000000002E-4</v>
      </c>
      <c r="EO1472" s="44">
        <v>1.9999999999999999E-6</v>
      </c>
      <c r="EP1472" s="12">
        <v>1.24E-2</v>
      </c>
      <c r="EQ1472" s="12">
        <v>5.0000000000000002E-5</v>
      </c>
      <c r="ER1472" s="12">
        <v>1.2899999999999999E-4</v>
      </c>
      <c r="ES1472" s="12">
        <v>8.0000000000000007E-5</v>
      </c>
      <c r="ET1472" s="12">
        <v>1.7000000000000001E-4</v>
      </c>
      <c r="EU1472" s="12">
        <v>3.0000000000000001E-5</v>
      </c>
      <c r="EV1472" s="12">
        <v>263</v>
      </c>
      <c r="EW1472" s="12">
        <v>2.9999999999999997E-4</v>
      </c>
      <c r="EX1472" s="12">
        <v>1.96</v>
      </c>
      <c r="EY1472" s="12">
        <v>0.02</v>
      </c>
      <c r="EZ1472" s="12">
        <v>1.43944E-2</v>
      </c>
      <c r="FA1472" s="12">
        <v>5.0201999999999998E-3</v>
      </c>
      <c r="FB1472" s="12">
        <v>492.36590000000001</v>
      </c>
      <c r="FC1472" s="12">
        <v>7.6212299999999997E-2</v>
      </c>
      <c r="FD1472" s="12">
        <v>0.87626269999999995</v>
      </c>
      <c r="FE1472" s="12">
        <v>1.9733799999999999E-2</v>
      </c>
      <c r="FF1472" s="12">
        <v>2.4381799999999999E-2</v>
      </c>
      <c r="FG1472" s="12">
        <v>8.2722000000000004E-3</v>
      </c>
      <c r="FH1472" s="12">
        <v>-2.7149000000000001E-3</v>
      </c>
      <c r="FI1472" s="12">
        <v>3.1201799999999998E-2</v>
      </c>
      <c r="FJ1472" s="12">
        <v>1.31278E-2</v>
      </c>
      <c r="FK1472" s="12">
        <v>5.2499999999999997E-4</v>
      </c>
      <c r="FL1472" s="12">
        <v>2.6699999999999998E-5</v>
      </c>
      <c r="FM1472" s="12">
        <v>3.9994689999999999</v>
      </c>
      <c r="FN1472" s="12">
        <v>1.7796999999999999E-3</v>
      </c>
      <c r="FO1472" s="12">
        <v>2.252087</v>
      </c>
      <c r="FP1472" s="12">
        <v>4.5898310000000002</v>
      </c>
      <c r="FQ1472" s="12">
        <v>0.87134880000000003</v>
      </c>
      <c r="FR1472" s="12">
        <v>2.6599999999999999E-5</v>
      </c>
      <c r="FS1472" s="44">
        <v>5.4629999999999996E-10</v>
      </c>
      <c r="FT1472" s="44">
        <v>5.8099999999999998E-11</v>
      </c>
      <c r="FU1472" s="12">
        <v>0</v>
      </c>
      <c r="FV1472" s="44">
        <v>4.962E-10</v>
      </c>
      <c r="FW1472" s="12">
        <v>1.975E-2</v>
      </c>
      <c r="FX1472" s="44">
        <v>5.4629999999999996E-10</v>
      </c>
      <c r="FY1472" s="44">
        <v>7.0679999999999999E-6</v>
      </c>
      <c r="FZ1472" s="44">
        <v>5.5304999999999997E-10</v>
      </c>
      <c r="GA1472" s="44">
        <v>6.3080000000000001E-9</v>
      </c>
      <c r="GB1472" s="44">
        <v>5.5430000000000004E-10</v>
      </c>
      <c r="GC1472" s="12">
        <v>1.167E-2</v>
      </c>
      <c r="GD1472" s="12">
        <v>0</v>
      </c>
      <c r="GE1472" s="12">
        <v>295.5</v>
      </c>
      <c r="GF1472" s="12">
        <v>0.1</v>
      </c>
      <c r="GG1472" s="12">
        <v>1575</v>
      </c>
      <c r="GH1472" s="12">
        <v>2</v>
      </c>
      <c r="GI1472" s="12">
        <v>1.24E-2</v>
      </c>
      <c r="GJ1472" s="12">
        <v>1.2614200000000001E-2</v>
      </c>
    </row>
    <row r="1473" spans="1:184" s="12" customFormat="1" ht="12">
      <c r="A1473" s="31"/>
      <c r="B1473" s="37" t="s">
        <v>1776</v>
      </c>
      <c r="C1473" s="32"/>
      <c r="D1473" s="33"/>
      <c r="E1473" s="49" t="s">
        <v>2060</v>
      </c>
      <c r="F1473" s="49"/>
      <c r="G1473" s="34"/>
      <c r="H1473" s="50"/>
      <c r="I1473" s="36"/>
      <c r="J1473" s="41">
        <v>4.3</v>
      </c>
      <c r="K1473" s="41">
        <v>0.09</v>
      </c>
      <c r="W1473" s="43"/>
      <c r="Y1473" s="44"/>
      <c r="CJ1473" s="44"/>
      <c r="CN1473" s="44"/>
      <c r="CP1473" s="44"/>
      <c r="CR1473" s="44"/>
      <c r="EC1473" s="44"/>
      <c r="ED1473" s="44"/>
      <c r="EG1473" s="44"/>
      <c r="EK1473" s="44"/>
      <c r="EM1473" s="44"/>
      <c r="EO1473" s="44"/>
      <c r="FS1473" s="44"/>
      <c r="FT1473" s="44"/>
      <c r="FV1473" s="44"/>
      <c r="FX1473" s="44"/>
      <c r="FY1473" s="44"/>
      <c r="FZ1473" s="44"/>
      <c r="GA1473" s="44"/>
      <c r="GB1473" s="44"/>
    </row>
    <row r="1474" spans="1:184" s="10" customFormat="1" ht="15">
      <c r="A1474" s="25"/>
      <c r="B1474" s="26"/>
      <c r="C1474" s="26"/>
      <c r="D1474" s="27"/>
      <c r="E1474" s="27"/>
      <c r="F1474" s="27"/>
      <c r="G1474" s="28"/>
      <c r="H1474" s="29"/>
      <c r="I1474" s="30"/>
      <c r="J1474" s="29"/>
      <c r="K1474" s="29"/>
      <c r="W1474" s="38"/>
      <c r="Y1474" s="39"/>
      <c r="CJ1474" s="39"/>
      <c r="CN1474" s="39"/>
      <c r="CP1474" s="39"/>
      <c r="CR1474" s="39"/>
      <c r="DO1474" s="39"/>
      <c r="EC1474" s="39"/>
      <c r="ED1474" s="39"/>
      <c r="EG1474" s="39"/>
      <c r="EK1474" s="39"/>
      <c r="EO1474" s="39"/>
      <c r="FS1474" s="39"/>
      <c r="FT1474" s="39"/>
      <c r="FV1474" s="39"/>
      <c r="FX1474" s="39"/>
      <c r="FY1474" s="39"/>
      <c r="FZ1474" s="39"/>
      <c r="GA1474" s="39"/>
      <c r="GB1474" s="39"/>
    </row>
    <row r="1475" spans="1:184" s="14" customFormat="1" ht="11.25">
      <c r="A1475" s="53"/>
      <c r="B1475" s="54" t="s">
        <v>1754</v>
      </c>
      <c r="C1475" s="55"/>
      <c r="D1475" s="56"/>
      <c r="E1475" s="56"/>
      <c r="F1475" s="56"/>
      <c r="G1475" s="57"/>
      <c r="H1475" s="58"/>
      <c r="I1475" s="59"/>
      <c r="J1475" s="58"/>
      <c r="K1475" s="58"/>
    </row>
    <row r="1476" spans="1:184" s="14" customFormat="1" ht="11.25">
      <c r="A1476" s="52"/>
      <c r="B1476" s="62" t="s">
        <v>1755</v>
      </c>
      <c r="C1476" s="62"/>
      <c r="D1476" s="63"/>
      <c r="E1476" s="63"/>
      <c r="F1476" s="63"/>
      <c r="G1476" s="61"/>
      <c r="H1476" s="60"/>
      <c r="I1476" s="64"/>
      <c r="J1476" s="60"/>
      <c r="K1476" s="60"/>
    </row>
    <row r="1477" spans="1:184" s="14" customFormat="1" ht="11.25">
      <c r="A1477" s="52"/>
      <c r="B1477" s="62" t="s">
        <v>1756</v>
      </c>
      <c r="C1477" s="62"/>
      <c r="D1477" s="63"/>
      <c r="E1477" s="63"/>
      <c r="F1477" s="63"/>
      <c r="G1477" s="61"/>
      <c r="H1477" s="60"/>
      <c r="I1477" s="64"/>
      <c r="J1477" s="60"/>
      <c r="K1477" s="60"/>
    </row>
    <row r="1478" spans="1:184" s="14" customFormat="1" ht="11.25">
      <c r="A1478" s="52"/>
      <c r="B1478" s="62" t="s">
        <v>1757</v>
      </c>
      <c r="C1478" s="62"/>
      <c r="D1478" s="63"/>
      <c r="E1478" s="63"/>
      <c r="F1478" s="63"/>
      <c r="G1478" s="61"/>
      <c r="H1478" s="60"/>
      <c r="I1478" s="64"/>
      <c r="J1478" s="60"/>
      <c r="K1478" s="60"/>
    </row>
    <row r="1479" spans="1:184" s="14" customFormat="1" ht="11.25">
      <c r="A1479" s="52"/>
      <c r="B1479" s="62" t="s">
        <v>1758</v>
      </c>
      <c r="C1479" s="62"/>
      <c r="D1479" s="63"/>
      <c r="E1479" s="63"/>
      <c r="F1479" s="63"/>
      <c r="G1479" s="61"/>
      <c r="H1479" s="60"/>
      <c r="I1479" s="64"/>
      <c r="J1479" s="60"/>
      <c r="K1479" s="60"/>
      <c r="T1479" s="14" t="s">
        <v>1236</v>
      </c>
    </row>
    <row r="1480" spans="1:184" s="14" customFormat="1" ht="11.25">
      <c r="A1480" s="52"/>
      <c r="B1480" s="62" t="s">
        <v>1759</v>
      </c>
      <c r="C1480" s="62"/>
      <c r="D1480" s="63"/>
      <c r="E1480" s="63"/>
      <c r="F1480" s="63"/>
      <c r="G1480" s="61"/>
      <c r="H1480" s="60"/>
      <c r="I1480" s="64"/>
      <c r="J1480" s="60"/>
      <c r="K1480" s="60"/>
      <c r="T1480" s="14" t="s">
        <v>1237</v>
      </c>
      <c r="U1480" s="14" t="s">
        <v>1238</v>
      </c>
    </row>
    <row r="1481" spans="1:184" s="14" customFormat="1" ht="11.25">
      <c r="A1481" s="52"/>
      <c r="B1481" s="62" t="s">
        <v>2084</v>
      </c>
      <c r="C1481" s="62"/>
      <c r="D1481" s="63"/>
      <c r="E1481" s="63"/>
      <c r="F1481" s="63"/>
      <c r="G1481" s="61"/>
      <c r="H1481" s="60"/>
      <c r="I1481" s="64"/>
      <c r="J1481" s="60"/>
      <c r="K1481" s="60"/>
      <c r="T1481" s="14" t="s">
        <v>1239</v>
      </c>
      <c r="U1481" s="14" t="s">
        <v>1240</v>
      </c>
    </row>
    <row r="1482" spans="1:184" s="14" customFormat="1" ht="11.25">
      <c r="A1482" s="52"/>
      <c r="B1482" s="62" t="s">
        <v>1760</v>
      </c>
      <c r="C1482" s="62"/>
      <c r="D1482" s="63"/>
      <c r="E1482" s="63"/>
      <c r="F1482" s="63"/>
      <c r="G1482" s="61"/>
      <c r="H1482" s="60"/>
      <c r="I1482" s="64"/>
      <c r="J1482" s="60"/>
      <c r="K1482" s="60"/>
    </row>
    <row r="1483" spans="1:184" s="14" customFormat="1" ht="11.25">
      <c r="A1483" s="52"/>
      <c r="B1483" s="62" t="s">
        <v>2085</v>
      </c>
      <c r="C1483" s="62"/>
      <c r="D1483" s="63"/>
      <c r="E1483" s="63"/>
      <c r="F1483" s="63"/>
      <c r="G1483" s="61"/>
      <c r="H1483" s="60"/>
      <c r="I1483" s="64"/>
      <c r="J1483" s="60"/>
      <c r="K1483" s="60"/>
      <c r="T1483" s="14" t="s">
        <v>1241</v>
      </c>
      <c r="U1483" s="14" t="s">
        <v>1242</v>
      </c>
    </row>
    <row r="1484" spans="1:184" s="14" customFormat="1" ht="11.25">
      <c r="A1484" s="52"/>
      <c r="B1484" s="62" t="s">
        <v>2087</v>
      </c>
      <c r="C1484" s="62"/>
      <c r="D1484" s="63"/>
      <c r="E1484" s="63"/>
      <c r="F1484" s="63"/>
      <c r="G1484" s="61"/>
      <c r="H1484" s="60"/>
      <c r="I1484" s="64"/>
      <c r="J1484" s="60"/>
      <c r="K1484" s="60"/>
      <c r="T1484" s="14" t="s">
        <v>1241</v>
      </c>
      <c r="U1484" s="14" t="s">
        <v>1242</v>
      </c>
    </row>
    <row r="1485" spans="1:184" s="14" customFormat="1" ht="11.25">
      <c r="A1485" s="52"/>
      <c r="B1485" s="62" t="s">
        <v>2086</v>
      </c>
      <c r="C1485" s="62"/>
      <c r="D1485" s="63"/>
      <c r="E1485" s="63"/>
      <c r="F1485" s="63"/>
      <c r="G1485" s="61"/>
      <c r="H1485" s="60"/>
      <c r="I1485" s="64"/>
      <c r="J1485" s="60"/>
      <c r="K1485" s="60"/>
      <c r="T1485" s="14" t="s">
        <v>1241</v>
      </c>
      <c r="U1485" s="14" t="s">
        <v>1242</v>
      </c>
    </row>
    <row r="1486" spans="1:184" s="10" customFormat="1" ht="15">
      <c r="A1486" s="25"/>
      <c r="B1486" s="26"/>
      <c r="C1486" s="26"/>
      <c r="D1486" s="27"/>
      <c r="E1486" s="27"/>
      <c r="F1486" s="27"/>
      <c r="G1486" s="28"/>
      <c r="H1486" s="29"/>
      <c r="I1486" s="30"/>
      <c r="J1486" s="29"/>
      <c r="K1486" s="29"/>
      <c r="T1486" s="10" t="s">
        <v>1243</v>
      </c>
      <c r="U1486" s="10" t="s">
        <v>1244</v>
      </c>
    </row>
    <row r="1487" spans="1:184" s="10" customFormat="1" ht="15">
      <c r="A1487" s="25"/>
      <c r="B1487" s="26"/>
      <c r="C1487" s="26"/>
      <c r="D1487" s="27"/>
      <c r="E1487" s="27"/>
      <c r="F1487" s="27"/>
      <c r="G1487" s="28"/>
      <c r="H1487" s="29"/>
      <c r="I1487" s="30"/>
      <c r="J1487" s="29"/>
      <c r="K1487" s="29"/>
      <c r="T1487" s="10" t="s">
        <v>1245</v>
      </c>
      <c r="U1487" s="10" t="s">
        <v>1246</v>
      </c>
    </row>
    <row r="1488" spans="1:184" s="10" customFormat="1" ht="15">
      <c r="A1488" s="25"/>
      <c r="B1488" s="26"/>
      <c r="C1488" s="26"/>
      <c r="D1488" s="27"/>
      <c r="E1488" s="27"/>
      <c r="F1488" s="27"/>
      <c r="G1488" s="28"/>
      <c r="H1488" s="29"/>
      <c r="I1488" s="30"/>
      <c r="J1488" s="29"/>
      <c r="K1488" s="29"/>
    </row>
    <row r="1489" spans="1:21" s="10" customFormat="1" ht="15">
      <c r="A1489" s="25"/>
      <c r="B1489" s="26"/>
      <c r="C1489" s="26"/>
      <c r="D1489" s="27"/>
      <c r="E1489" s="27"/>
      <c r="F1489" s="27"/>
      <c r="G1489" s="28"/>
      <c r="H1489" s="29"/>
      <c r="I1489" s="30"/>
      <c r="J1489" s="29"/>
      <c r="K1489" s="29"/>
      <c r="T1489" s="10" t="s">
        <v>1247</v>
      </c>
    </row>
    <row r="1490" spans="1:21" s="10" customFormat="1" ht="15">
      <c r="A1490" s="25"/>
      <c r="B1490" s="26"/>
      <c r="C1490" s="26"/>
      <c r="D1490" s="27"/>
      <c r="E1490" s="27"/>
      <c r="F1490" s="27"/>
      <c r="G1490" s="28"/>
      <c r="H1490" s="29"/>
      <c r="I1490" s="30"/>
      <c r="J1490" s="29"/>
      <c r="K1490" s="29"/>
      <c r="T1490" s="10" t="s">
        <v>1248</v>
      </c>
      <c r="U1490" s="10" t="s">
        <v>1249</v>
      </c>
    </row>
    <row r="1491" spans="1:21" s="10" customFormat="1" ht="15">
      <c r="A1491" s="25"/>
      <c r="B1491" s="26"/>
      <c r="C1491" s="26"/>
      <c r="D1491" s="27"/>
      <c r="E1491" s="27"/>
      <c r="F1491" s="27"/>
      <c r="G1491" s="28"/>
      <c r="H1491" s="29"/>
      <c r="I1491" s="30"/>
      <c r="J1491" s="29"/>
      <c r="K1491" s="29"/>
      <c r="T1491" s="10" t="s">
        <v>1250</v>
      </c>
      <c r="U1491" s="10" t="s">
        <v>1251</v>
      </c>
    </row>
    <row r="1492" spans="1:21" s="10" customFormat="1" ht="15">
      <c r="A1492" s="25"/>
      <c r="B1492" s="26"/>
      <c r="C1492" s="26"/>
      <c r="D1492" s="27"/>
      <c r="E1492" s="27"/>
      <c r="F1492" s="27"/>
      <c r="G1492" s="28"/>
      <c r="H1492" s="29"/>
      <c r="I1492" s="30"/>
      <c r="J1492" s="29"/>
      <c r="K1492" s="29"/>
      <c r="T1492" s="10" t="s">
        <v>1252</v>
      </c>
      <c r="U1492" s="10" t="s">
        <v>1253</v>
      </c>
    </row>
    <row r="1493" spans="1:21" s="10" customFormat="1" ht="15">
      <c r="A1493" s="25"/>
      <c r="B1493" s="26"/>
      <c r="C1493" s="26"/>
      <c r="D1493" s="27"/>
      <c r="E1493" s="27"/>
      <c r="F1493" s="27"/>
      <c r="G1493" s="28"/>
      <c r="H1493" s="29"/>
      <c r="I1493" s="30"/>
      <c r="J1493" s="29"/>
      <c r="K1493" s="29"/>
      <c r="T1493" s="10" t="s">
        <v>1254</v>
      </c>
      <c r="U1493" s="10" t="s">
        <v>1255</v>
      </c>
    </row>
    <row r="1494" spans="1:21" s="10" customFormat="1" ht="15">
      <c r="A1494" s="25"/>
      <c r="B1494" s="26"/>
      <c r="C1494" s="26"/>
      <c r="D1494" s="27"/>
      <c r="E1494" s="27"/>
      <c r="F1494" s="27"/>
      <c r="G1494" s="28"/>
      <c r="H1494" s="29"/>
      <c r="I1494" s="30"/>
      <c r="J1494" s="29"/>
      <c r="K1494" s="29"/>
      <c r="T1494" s="10" t="s">
        <v>1256</v>
      </c>
      <c r="U1494" s="10" t="s">
        <v>1257</v>
      </c>
    </row>
    <row r="1495" spans="1:21" s="10" customFormat="1" ht="15">
      <c r="A1495" s="25"/>
      <c r="B1495" s="26"/>
      <c r="C1495" s="26"/>
      <c r="D1495" s="27"/>
      <c r="E1495" s="27"/>
      <c r="F1495" s="27"/>
      <c r="G1495" s="28"/>
      <c r="H1495" s="29"/>
      <c r="I1495" s="30"/>
      <c r="J1495" s="29"/>
      <c r="K1495" s="29"/>
    </row>
    <row r="1496" spans="1:21" s="10" customFormat="1" ht="15">
      <c r="A1496" s="25"/>
      <c r="B1496" s="26"/>
      <c r="C1496" s="26"/>
      <c r="D1496" s="27"/>
      <c r="E1496" s="27"/>
      <c r="F1496" s="27"/>
      <c r="G1496" s="28"/>
      <c r="H1496" s="29"/>
      <c r="I1496" s="30"/>
      <c r="J1496" s="29"/>
      <c r="K1496" s="29"/>
      <c r="T1496" s="10" t="s">
        <v>1258</v>
      </c>
    </row>
    <row r="1497" spans="1:21" s="10" customFormat="1" ht="15">
      <c r="A1497" s="25"/>
      <c r="B1497" s="26"/>
      <c r="C1497" s="26"/>
      <c r="D1497" s="27"/>
      <c r="E1497" s="27"/>
      <c r="F1497" s="27"/>
      <c r="G1497" s="28"/>
      <c r="H1497" s="29"/>
      <c r="I1497" s="30"/>
      <c r="J1497" s="29"/>
      <c r="K1497" s="29"/>
      <c r="T1497" s="10" t="s">
        <v>1259</v>
      </c>
      <c r="U1497" s="10" t="b">
        <v>0</v>
      </c>
    </row>
    <row r="1498" spans="1:21" s="10" customFormat="1" ht="15">
      <c r="A1498" s="25"/>
      <c r="B1498" s="26"/>
      <c r="C1498" s="26"/>
      <c r="D1498" s="27"/>
      <c r="E1498" s="27"/>
      <c r="F1498" s="27"/>
      <c r="G1498" s="28"/>
      <c r="H1498" s="29"/>
      <c r="I1498" s="30"/>
      <c r="J1498" s="29"/>
      <c r="K1498" s="29"/>
      <c r="T1498" s="10" t="s">
        <v>1260</v>
      </c>
      <c r="U1498" s="10" t="b">
        <v>0</v>
      </c>
    </row>
    <row r="1499" spans="1:21" s="10" customFormat="1" ht="15">
      <c r="A1499" s="25"/>
      <c r="B1499" s="26"/>
      <c r="C1499" s="26"/>
      <c r="D1499" s="27"/>
      <c r="E1499" s="27"/>
      <c r="F1499" s="27"/>
      <c r="G1499" s="28"/>
      <c r="H1499" s="29"/>
      <c r="I1499" s="30"/>
      <c r="J1499" s="29"/>
      <c r="K1499" s="29"/>
      <c r="T1499" s="10" t="s">
        <v>1261</v>
      </c>
      <c r="U1499" s="10" t="b">
        <v>1</v>
      </c>
    </row>
    <row r="1500" spans="1:21" s="10" customFormat="1" ht="15">
      <c r="A1500" s="25"/>
      <c r="B1500" s="26"/>
      <c r="C1500" s="26"/>
      <c r="D1500" s="27"/>
      <c r="E1500" s="27"/>
      <c r="F1500" s="27"/>
      <c r="G1500" s="28"/>
      <c r="H1500" s="29"/>
      <c r="I1500" s="30"/>
      <c r="J1500" s="29"/>
      <c r="K1500" s="29"/>
      <c r="T1500" s="10" t="s">
        <v>1262</v>
      </c>
      <c r="U1500" s="10" t="b">
        <v>1</v>
      </c>
    </row>
    <row r="1501" spans="1:21" s="10" customFormat="1" ht="15">
      <c r="A1501" s="25"/>
      <c r="B1501" s="26"/>
      <c r="C1501" s="26"/>
      <c r="D1501" s="27"/>
      <c r="E1501" s="27"/>
      <c r="F1501" s="27"/>
      <c r="G1501" s="28"/>
      <c r="H1501" s="29"/>
      <c r="I1501" s="30"/>
      <c r="J1501" s="29"/>
      <c r="K1501" s="29"/>
      <c r="T1501" s="10" t="s">
        <v>1263</v>
      </c>
      <c r="U1501" s="10">
        <v>1</v>
      </c>
    </row>
    <row r="1502" spans="1:21" s="10" customFormat="1" ht="15">
      <c r="A1502" s="25"/>
      <c r="B1502" s="26"/>
      <c r="C1502" s="26"/>
      <c r="D1502" s="27"/>
      <c r="E1502" s="27"/>
      <c r="F1502" s="27"/>
      <c r="G1502" s="28"/>
      <c r="H1502" s="29"/>
      <c r="I1502" s="30"/>
      <c r="J1502" s="29"/>
      <c r="K1502" s="29"/>
      <c r="T1502" s="10" t="s">
        <v>1264</v>
      </c>
      <c r="U1502" s="10" t="s">
        <v>1265</v>
      </c>
    </row>
    <row r="1503" spans="1:21" s="10" customFormat="1" ht="15">
      <c r="A1503" s="25"/>
      <c r="B1503" s="26"/>
      <c r="C1503" s="26"/>
      <c r="D1503" s="27"/>
      <c r="E1503" s="27"/>
      <c r="F1503" s="27"/>
      <c r="G1503" s="28"/>
      <c r="H1503" s="29"/>
      <c r="I1503" s="30"/>
      <c r="J1503" s="29"/>
      <c r="K1503" s="29"/>
      <c r="T1503" s="10" t="s">
        <v>1266</v>
      </c>
      <c r="U1503" s="10" t="b">
        <v>0</v>
      </c>
    </row>
    <row r="1504" spans="1:21" s="10" customFormat="1" ht="15">
      <c r="A1504" s="25"/>
      <c r="B1504" s="26"/>
      <c r="C1504" s="26"/>
      <c r="D1504" s="27"/>
      <c r="E1504" s="27"/>
      <c r="F1504" s="27"/>
      <c r="G1504" s="28"/>
      <c r="H1504" s="29"/>
      <c r="I1504" s="30"/>
      <c r="J1504" s="29"/>
      <c r="K1504" s="29"/>
    </row>
    <row r="1505" spans="20:21">
      <c r="T1505" t="s">
        <v>1267</v>
      </c>
    </row>
    <row r="1506" spans="20:21">
      <c r="T1506" t="s">
        <v>1268</v>
      </c>
      <c r="U1506">
        <v>0.05</v>
      </c>
    </row>
    <row r="1507" spans="20:21">
      <c r="T1507" t="s">
        <v>1269</v>
      </c>
      <c r="U1507">
        <v>1</v>
      </c>
    </row>
    <row r="1508" spans="20:21">
      <c r="T1508" t="s">
        <v>1270</v>
      </c>
      <c r="U1508" t="b">
        <v>0</v>
      </c>
    </row>
    <row r="1509" spans="20:21">
      <c r="T1509" t="s">
        <v>1271</v>
      </c>
      <c r="U1509" t="b">
        <v>0</v>
      </c>
    </row>
    <row r="1510" spans="20:21">
      <c r="T1510" t="s">
        <v>1272</v>
      </c>
      <c r="U1510" t="b">
        <v>1</v>
      </c>
    </row>
    <row r="1511" spans="20:21">
      <c r="T1511" t="s">
        <v>1273</v>
      </c>
      <c r="U1511">
        <v>1</v>
      </c>
    </row>
    <row r="1512" spans="20:21">
      <c r="T1512" t="s">
        <v>1274</v>
      </c>
      <c r="U1512">
        <v>2</v>
      </c>
    </row>
    <row r="1513" spans="20:21">
      <c r="T1513" t="s">
        <v>1275</v>
      </c>
      <c r="U1513" t="s">
        <v>1276</v>
      </c>
    </row>
    <row r="1515" spans="20:21">
      <c r="T1515" t="s">
        <v>1277</v>
      </c>
    </row>
    <row r="1516" spans="20:21">
      <c r="T1516" t="s">
        <v>1278</v>
      </c>
      <c r="U1516" t="s">
        <v>1279</v>
      </c>
    </row>
    <row r="1517" spans="20:21">
      <c r="T1517" t="s">
        <v>1280</v>
      </c>
      <c r="U1517" t="s">
        <v>1281</v>
      </c>
    </row>
  </sheetData>
  <sortState xmlns:xlrd2="http://schemas.microsoft.com/office/spreadsheetml/2017/richdata2" ref="A1243:HC1299">
    <sortCondition ref="J1"/>
  </sortState>
  <phoneticPr fontId="29" type="noConversion"/>
  <pageMargins left="0.75" right="0.75" top="1" bottom="1" header="0.5" footer="0.5"/>
  <pageSetup fitToHeight="0" orientation="portrait" horizontalDpi="4294967292" verticalDpi="4294967292"/>
  <headerFooter>
    <oddHeader>&amp;L&amp;"Calibri,Regular"&amp;K000000New Mexico Geochronology Research Laboratory argon data</oddHeader>
  </headerFooter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B1263"/>
  <sheetViews>
    <sheetView topLeftCell="A1187" workbookViewId="0"/>
  </sheetViews>
  <sheetFormatPr defaultColWidth="10.75" defaultRowHeight="15.75"/>
  <cols>
    <col min="2" max="2" width="15.875" customWidth="1"/>
    <col min="38" max="38" width="14.875" customWidth="1"/>
    <col min="52" max="52" width="13.125" customWidth="1"/>
  </cols>
  <sheetData>
    <row r="1" spans="1:54">
      <c r="E1" s="134" t="s">
        <v>2072</v>
      </c>
      <c r="F1" s="135"/>
      <c r="G1" s="135"/>
      <c r="H1" s="135"/>
      <c r="I1" s="135"/>
      <c r="J1" s="135"/>
      <c r="K1" s="135"/>
      <c r="L1" s="135"/>
      <c r="M1" s="135"/>
      <c r="N1" s="136"/>
      <c r="O1" s="131" t="s">
        <v>2073</v>
      </c>
      <c r="P1" s="133"/>
      <c r="Q1" s="134" t="s">
        <v>2074</v>
      </c>
      <c r="R1" s="135"/>
      <c r="S1" s="135"/>
      <c r="T1" s="135"/>
      <c r="U1" s="135"/>
      <c r="V1" s="135"/>
      <c r="W1" s="135"/>
      <c r="X1" s="135"/>
      <c r="Y1" s="135"/>
      <c r="Z1" s="136"/>
      <c r="AA1" s="131" t="s">
        <v>2077</v>
      </c>
      <c r="AB1" s="133"/>
      <c r="AC1" s="131" t="s">
        <v>2078</v>
      </c>
      <c r="AD1" s="132"/>
      <c r="AE1" s="133"/>
      <c r="AJ1" s="131" t="s">
        <v>2080</v>
      </c>
      <c r="AK1" s="133"/>
      <c r="AL1" s="131" t="s">
        <v>2081</v>
      </c>
      <c r="AM1" s="132"/>
      <c r="AN1" s="132"/>
      <c r="AO1" s="132"/>
      <c r="AP1" s="132"/>
      <c r="AQ1" s="132"/>
      <c r="AR1" s="132"/>
      <c r="AS1" s="132"/>
      <c r="AT1" s="132"/>
      <c r="AU1" s="132"/>
      <c r="AV1" s="132"/>
      <c r="AW1" s="132"/>
      <c r="AX1" s="133"/>
      <c r="AZ1" t="s">
        <v>2082</v>
      </c>
      <c r="BA1" s="131" t="s">
        <v>2083</v>
      </c>
      <c r="BB1" s="133"/>
    </row>
    <row r="3" spans="1:54" ht="18">
      <c r="A3" t="s">
        <v>0</v>
      </c>
      <c r="B3" t="s">
        <v>1</v>
      </c>
      <c r="C3" t="s">
        <v>1283</v>
      </c>
      <c r="D3" t="s">
        <v>1284</v>
      </c>
      <c r="E3" t="s">
        <v>2069</v>
      </c>
      <c r="F3" t="s">
        <v>1314</v>
      </c>
      <c r="G3" t="s">
        <v>2070</v>
      </c>
      <c r="H3" t="s">
        <v>1316</v>
      </c>
      <c r="I3" t="s">
        <v>1317</v>
      </c>
      <c r="J3" t="s">
        <v>1318</v>
      </c>
      <c r="K3" t="s">
        <v>2071</v>
      </c>
      <c r="L3" t="s">
        <v>1320</v>
      </c>
      <c r="M3" t="s">
        <v>1321</v>
      </c>
      <c r="N3" t="s">
        <v>1322</v>
      </c>
      <c r="O3" t="s">
        <v>1357</v>
      </c>
      <c r="P3" t="s">
        <v>1358</v>
      </c>
      <c r="Q3" t="s">
        <v>1361</v>
      </c>
      <c r="R3" t="s">
        <v>1362</v>
      </c>
      <c r="S3" t="s">
        <v>1363</v>
      </c>
      <c r="T3" t="s">
        <v>1364</v>
      </c>
      <c r="U3" t="s">
        <v>1365</v>
      </c>
      <c r="V3" t="s">
        <v>1366</v>
      </c>
      <c r="W3" t="s">
        <v>1367</v>
      </c>
      <c r="X3" t="s">
        <v>1368</v>
      </c>
      <c r="Y3" t="s">
        <v>1369</v>
      </c>
      <c r="Z3" t="s">
        <v>1370</v>
      </c>
      <c r="AA3" t="s">
        <v>2075</v>
      </c>
      <c r="AB3" t="s">
        <v>2076</v>
      </c>
      <c r="AC3" t="s">
        <v>2</v>
      </c>
      <c r="AD3" t="s">
        <v>3</v>
      </c>
      <c r="AE3" t="s">
        <v>1388</v>
      </c>
      <c r="AF3" t="s">
        <v>1391</v>
      </c>
      <c r="AG3" t="s">
        <v>1393</v>
      </c>
      <c r="AH3" t="s">
        <v>1394</v>
      </c>
      <c r="AI3" t="s">
        <v>2079</v>
      </c>
      <c r="AJ3" t="s">
        <v>1396</v>
      </c>
      <c r="AK3" t="s">
        <v>1397</v>
      </c>
      <c r="AL3" t="s">
        <v>1398</v>
      </c>
      <c r="AM3" t="s">
        <v>1399</v>
      </c>
      <c r="AN3" t="s">
        <v>1400</v>
      </c>
      <c r="AO3" t="s">
        <v>1401</v>
      </c>
      <c r="AP3" t="s">
        <v>1402</v>
      </c>
      <c r="AQ3" t="s">
        <v>1403</v>
      </c>
      <c r="AR3" t="s">
        <v>1404</v>
      </c>
      <c r="AS3" t="s">
        <v>1405</v>
      </c>
      <c r="AT3" t="s">
        <v>1406</v>
      </c>
      <c r="AU3" t="s">
        <v>1407</v>
      </c>
      <c r="AV3" t="s">
        <v>1408</v>
      </c>
      <c r="AW3" t="s">
        <v>1409</v>
      </c>
      <c r="AX3" t="s">
        <v>1449</v>
      </c>
      <c r="AY3" t="s">
        <v>1410</v>
      </c>
      <c r="AZ3" t="s">
        <v>1433</v>
      </c>
      <c r="BA3" t="s">
        <v>1445</v>
      </c>
      <c r="BB3" t="s">
        <v>1447</v>
      </c>
    </row>
    <row r="4" spans="1:54">
      <c r="A4" t="s">
        <v>79</v>
      </c>
      <c r="B4" t="s">
        <v>5</v>
      </c>
      <c r="C4" s="1">
        <v>42566</v>
      </c>
      <c r="D4">
        <v>20.05</v>
      </c>
      <c r="E4">
        <v>59.298499999999997</v>
      </c>
      <c r="F4">
        <v>5.5092200000000001E-2</v>
      </c>
      <c r="G4">
        <v>19.378710000000002</v>
      </c>
      <c r="H4">
        <v>1.06748E-2</v>
      </c>
      <c r="I4">
        <v>0.25448199999999999</v>
      </c>
      <c r="J4">
        <v>2.4350000000000001E-3</v>
      </c>
      <c r="K4">
        <v>0.48239539999999997</v>
      </c>
      <c r="L4">
        <v>8.5661999999999995E-3</v>
      </c>
      <c r="M4">
        <v>4.0412900000000002E-2</v>
      </c>
      <c r="N4">
        <v>4.3019999999999999E-4</v>
      </c>
      <c r="O4">
        <v>1.0231209999999999</v>
      </c>
      <c r="P4">
        <v>1.6218999999999999E-3</v>
      </c>
      <c r="Q4">
        <v>0.73168770000000005</v>
      </c>
      <c r="R4">
        <v>5.3623400000000002E-2</v>
      </c>
      <c r="S4">
        <v>1.60205E-2</v>
      </c>
      <c r="T4">
        <v>2.0853999999999998E-3</v>
      </c>
      <c r="U4">
        <v>3.0918999999999999E-3</v>
      </c>
      <c r="V4">
        <v>6.066E-4</v>
      </c>
      <c r="W4">
        <v>2.12725E-2</v>
      </c>
      <c r="X4">
        <v>1.2328E-3</v>
      </c>
      <c r="Y4">
        <v>2.8281999999999999E-3</v>
      </c>
      <c r="Z4">
        <v>2.129E-4</v>
      </c>
      <c r="AA4">
        <v>79.873990000000006</v>
      </c>
      <c r="AB4">
        <v>0.24581629999999999</v>
      </c>
      <c r="AC4">
        <v>17.524750000000001</v>
      </c>
      <c r="AD4">
        <v>5.2055499999999998E-2</v>
      </c>
      <c r="AE4">
        <v>5.2144099999999999E-2</v>
      </c>
      <c r="AF4" s="2">
        <v>9.6893549999999995E-16</v>
      </c>
      <c r="AG4" t="s">
        <v>1460</v>
      </c>
      <c r="AH4">
        <v>3.9455000000000002E-3</v>
      </c>
      <c r="AI4" s="2">
        <v>6.8711999999999997E-7</v>
      </c>
      <c r="AJ4">
        <v>1.774726</v>
      </c>
      <c r="AK4">
        <v>1.000205</v>
      </c>
      <c r="AL4">
        <v>6.9459999999999997E-4</v>
      </c>
      <c r="AM4">
        <v>1.6500000000000001E-5</v>
      </c>
      <c r="AN4">
        <v>8.7000000000000001E-5</v>
      </c>
      <c r="AO4" s="2">
        <v>5.0000000000000004E-6</v>
      </c>
      <c r="AP4">
        <v>2.6059999999999999E-4</v>
      </c>
      <c r="AQ4" s="2">
        <v>4.9999999999999998E-7</v>
      </c>
      <c r="AR4">
        <v>1.261E-2</v>
      </c>
      <c r="AS4">
        <v>2.0000000000000002E-5</v>
      </c>
      <c r="AT4">
        <v>7.5310000000000004E-3</v>
      </c>
      <c r="AU4">
        <v>1.05E-4</v>
      </c>
      <c r="AV4">
        <v>1.4999999999999999E-4</v>
      </c>
      <c r="AW4">
        <v>1.0000000000000001E-5</v>
      </c>
      <c r="AX4">
        <v>1.261E-2</v>
      </c>
      <c r="AY4">
        <v>250</v>
      </c>
      <c r="AZ4" s="2">
        <v>5.4629999999999996E-10</v>
      </c>
      <c r="BA4">
        <v>295.5</v>
      </c>
      <c r="BB4">
        <v>1575</v>
      </c>
    </row>
    <row r="5" spans="1:54">
      <c r="A5" t="s">
        <v>80</v>
      </c>
      <c r="B5" t="s">
        <v>5</v>
      </c>
      <c r="C5" s="1">
        <v>42566</v>
      </c>
      <c r="D5">
        <v>20.266670000000001</v>
      </c>
      <c r="E5">
        <v>28.540420000000001</v>
      </c>
      <c r="F5">
        <v>5.4576600000000003E-2</v>
      </c>
      <c r="G5">
        <v>10.668670000000001</v>
      </c>
      <c r="H5">
        <v>1.01317E-2</v>
      </c>
      <c r="I5">
        <v>0.13338459999999999</v>
      </c>
      <c r="J5">
        <v>2.2558000000000001E-3</v>
      </c>
      <c r="K5">
        <v>0.2491061</v>
      </c>
      <c r="L5">
        <v>8.8059999999999996E-3</v>
      </c>
      <c r="M5">
        <v>8.2422999999999993E-3</v>
      </c>
      <c r="N5">
        <v>3.0219999999999997E-4</v>
      </c>
      <c r="O5">
        <v>1.0231209999999999</v>
      </c>
      <c r="P5">
        <v>1.6218999999999999E-3</v>
      </c>
      <c r="Q5">
        <v>0.73065539999999995</v>
      </c>
      <c r="R5">
        <v>5.3646199999999998E-2</v>
      </c>
      <c r="S5">
        <v>1.60205E-2</v>
      </c>
      <c r="T5">
        <v>2.0853999999999998E-3</v>
      </c>
      <c r="U5">
        <v>3.0918999999999999E-3</v>
      </c>
      <c r="V5">
        <v>6.066E-4</v>
      </c>
      <c r="W5">
        <v>2.12725E-2</v>
      </c>
      <c r="X5">
        <v>1.2328E-3</v>
      </c>
      <c r="Y5">
        <v>2.8232999999999999E-3</v>
      </c>
      <c r="Z5">
        <v>2.13E-4</v>
      </c>
      <c r="AA5">
        <v>91.508899999999997</v>
      </c>
      <c r="AB5">
        <v>0.40748600000000001</v>
      </c>
      <c r="AC5">
        <v>17.546230000000001</v>
      </c>
      <c r="AD5">
        <v>7.2121199999999996E-2</v>
      </c>
      <c r="AE5">
        <v>7.2185299999999994E-2</v>
      </c>
      <c r="AF5" s="2">
        <v>5.3343360000000001E-16</v>
      </c>
      <c r="AG5" t="s">
        <v>1460</v>
      </c>
      <c r="AH5">
        <v>3.9455000000000002E-3</v>
      </c>
      <c r="AI5" s="2">
        <v>6.8711999999999997E-7</v>
      </c>
      <c r="AJ5">
        <v>1.77504</v>
      </c>
      <c r="AK5">
        <v>1.000205</v>
      </c>
      <c r="AL5">
        <v>6.9459999999999997E-4</v>
      </c>
      <c r="AM5">
        <v>1.6500000000000001E-5</v>
      </c>
      <c r="AN5">
        <v>8.7000000000000001E-5</v>
      </c>
      <c r="AO5" s="2">
        <v>5.0000000000000004E-6</v>
      </c>
      <c r="AP5">
        <v>2.6059999999999999E-4</v>
      </c>
      <c r="AQ5" s="2">
        <v>4.9999999999999998E-7</v>
      </c>
      <c r="AR5">
        <v>1.261E-2</v>
      </c>
      <c r="AS5">
        <v>2.0000000000000002E-5</v>
      </c>
      <c r="AT5">
        <v>7.5310000000000004E-3</v>
      </c>
      <c r="AU5">
        <v>1.05E-4</v>
      </c>
      <c r="AV5">
        <v>1.4999999999999999E-4</v>
      </c>
      <c r="AW5">
        <v>1.0000000000000001E-5</v>
      </c>
      <c r="AX5">
        <v>1.261E-2</v>
      </c>
      <c r="AY5">
        <v>250</v>
      </c>
      <c r="AZ5" s="2">
        <v>5.4629999999999996E-10</v>
      </c>
      <c r="BA5">
        <v>295.5</v>
      </c>
      <c r="BB5">
        <v>1575</v>
      </c>
    </row>
    <row r="6" spans="1:54">
      <c r="A6" t="s">
        <v>74</v>
      </c>
      <c r="B6" t="s">
        <v>5</v>
      </c>
      <c r="C6" s="1">
        <v>42566</v>
      </c>
      <c r="D6">
        <v>20.483329999999999</v>
      </c>
      <c r="E6">
        <v>22.390540000000001</v>
      </c>
      <c r="F6">
        <v>5.4501300000000003E-2</v>
      </c>
      <c r="G6">
        <v>8.4083050000000004</v>
      </c>
      <c r="H6">
        <v>9.7481000000000009E-3</v>
      </c>
      <c r="I6">
        <v>0.113043</v>
      </c>
      <c r="J6">
        <v>2.5439999999999998E-3</v>
      </c>
      <c r="K6">
        <v>0.18644479999999999</v>
      </c>
      <c r="L6">
        <v>9.6047000000000007E-3</v>
      </c>
      <c r="M6">
        <v>6.5853999999999999E-3</v>
      </c>
      <c r="N6">
        <v>2.9910000000000001E-4</v>
      </c>
      <c r="O6">
        <v>1.0231209999999999</v>
      </c>
      <c r="P6">
        <v>1.6218999999999999E-3</v>
      </c>
      <c r="Q6">
        <v>0.72962490000000002</v>
      </c>
      <c r="R6">
        <v>5.3669399999999999E-2</v>
      </c>
      <c r="S6">
        <v>1.60205E-2</v>
      </c>
      <c r="T6">
        <v>2.0853999999999998E-3</v>
      </c>
      <c r="U6">
        <v>3.0918999999999999E-3</v>
      </c>
      <c r="V6">
        <v>6.066E-4</v>
      </c>
      <c r="W6">
        <v>2.12725E-2</v>
      </c>
      <c r="X6">
        <v>1.2328E-3</v>
      </c>
      <c r="Y6">
        <v>2.8183000000000001E-3</v>
      </c>
      <c r="Z6">
        <v>2.13E-4</v>
      </c>
      <c r="AA6">
        <v>91.34854</v>
      </c>
      <c r="AB6">
        <v>0.5158102</v>
      </c>
      <c r="AC6">
        <v>17.43554</v>
      </c>
      <c r="AD6">
        <v>9.0628700000000006E-2</v>
      </c>
      <c r="AE6">
        <v>9.0679099999999999E-2</v>
      </c>
      <c r="AF6" s="2">
        <v>4.2041520000000001E-16</v>
      </c>
      <c r="AG6" t="s">
        <v>1460</v>
      </c>
      <c r="AH6">
        <v>3.9455000000000002E-3</v>
      </c>
      <c r="AI6" s="2">
        <v>6.8711999999999997E-7</v>
      </c>
      <c r="AJ6">
        <v>1.775355</v>
      </c>
      <c r="AK6">
        <v>1.000205</v>
      </c>
      <c r="AL6">
        <v>6.9459999999999997E-4</v>
      </c>
      <c r="AM6">
        <v>1.6500000000000001E-5</v>
      </c>
      <c r="AN6">
        <v>8.7000000000000001E-5</v>
      </c>
      <c r="AO6" s="2">
        <v>5.0000000000000004E-6</v>
      </c>
      <c r="AP6">
        <v>2.6059999999999999E-4</v>
      </c>
      <c r="AQ6" s="2">
        <v>4.9999999999999998E-7</v>
      </c>
      <c r="AR6">
        <v>1.261E-2</v>
      </c>
      <c r="AS6">
        <v>2.0000000000000002E-5</v>
      </c>
      <c r="AT6">
        <v>7.5310000000000004E-3</v>
      </c>
      <c r="AU6">
        <v>1.05E-4</v>
      </c>
      <c r="AV6">
        <v>1.4999999999999999E-4</v>
      </c>
      <c r="AW6">
        <v>1.0000000000000001E-5</v>
      </c>
      <c r="AX6">
        <v>1.261E-2</v>
      </c>
      <c r="AY6">
        <v>250</v>
      </c>
      <c r="AZ6" s="2">
        <v>5.4629999999999996E-10</v>
      </c>
      <c r="BA6">
        <v>295.5</v>
      </c>
      <c r="BB6">
        <v>1575</v>
      </c>
    </row>
    <row r="7" spans="1:54">
      <c r="A7" t="s">
        <v>54</v>
      </c>
      <c r="B7" t="s">
        <v>5</v>
      </c>
      <c r="C7" s="1">
        <v>42566</v>
      </c>
      <c r="D7">
        <v>20.7</v>
      </c>
      <c r="E7">
        <v>31.935030000000001</v>
      </c>
      <c r="F7">
        <v>5.4603499999999999E-2</v>
      </c>
      <c r="G7">
        <v>11.369770000000001</v>
      </c>
      <c r="H7">
        <v>1.0708499999999999E-2</v>
      </c>
      <c r="I7">
        <v>0.1435968</v>
      </c>
      <c r="J7">
        <v>2.1210999999999999E-3</v>
      </c>
      <c r="K7">
        <v>0.2257198</v>
      </c>
      <c r="L7">
        <v>8.8584000000000006E-3</v>
      </c>
      <c r="M7">
        <v>1.76318E-2</v>
      </c>
      <c r="N7">
        <v>3.5129999999999997E-4</v>
      </c>
      <c r="O7">
        <v>1.0231209999999999</v>
      </c>
      <c r="P7">
        <v>1.6218999999999999E-3</v>
      </c>
      <c r="Q7">
        <v>0.72860029999999998</v>
      </c>
      <c r="R7">
        <v>5.3692900000000002E-2</v>
      </c>
      <c r="S7">
        <v>1.60205E-2</v>
      </c>
      <c r="T7">
        <v>2.0853999999999998E-3</v>
      </c>
      <c r="U7">
        <v>3.0918999999999999E-3</v>
      </c>
      <c r="V7">
        <v>6.066E-4</v>
      </c>
      <c r="W7">
        <v>2.12725E-2</v>
      </c>
      <c r="X7">
        <v>1.2328E-3</v>
      </c>
      <c r="Y7">
        <v>2.8135E-3</v>
      </c>
      <c r="Z7">
        <v>2.131E-4</v>
      </c>
      <c r="AA7">
        <v>83.695189999999997</v>
      </c>
      <c r="AB7">
        <v>0.39527889999999999</v>
      </c>
      <c r="AC7">
        <v>16.854890000000001</v>
      </c>
      <c r="AD7">
        <v>7.5512800000000005E-2</v>
      </c>
      <c r="AE7">
        <v>7.5569399999999995E-2</v>
      </c>
      <c r="AF7" s="2">
        <v>5.6848849999999997E-16</v>
      </c>
      <c r="AG7" t="s">
        <v>1460</v>
      </c>
      <c r="AH7">
        <v>3.9455000000000002E-3</v>
      </c>
      <c r="AI7" s="2">
        <v>6.8711999999999997E-7</v>
      </c>
      <c r="AJ7">
        <v>1.7756689999999999</v>
      </c>
      <c r="AK7">
        <v>1.0002059999999999</v>
      </c>
      <c r="AL7">
        <v>6.9459999999999997E-4</v>
      </c>
      <c r="AM7">
        <v>1.6500000000000001E-5</v>
      </c>
      <c r="AN7">
        <v>8.7000000000000001E-5</v>
      </c>
      <c r="AO7" s="2">
        <v>5.0000000000000004E-6</v>
      </c>
      <c r="AP7">
        <v>2.6059999999999999E-4</v>
      </c>
      <c r="AQ7" s="2">
        <v>4.9999999999999998E-7</v>
      </c>
      <c r="AR7">
        <v>1.261E-2</v>
      </c>
      <c r="AS7">
        <v>2.0000000000000002E-5</v>
      </c>
      <c r="AT7">
        <v>7.5310000000000004E-3</v>
      </c>
      <c r="AU7">
        <v>1.05E-4</v>
      </c>
      <c r="AV7">
        <v>1.4999999999999999E-4</v>
      </c>
      <c r="AW7">
        <v>1.0000000000000001E-5</v>
      </c>
      <c r="AX7">
        <v>1.261E-2</v>
      </c>
      <c r="AY7">
        <v>250</v>
      </c>
      <c r="AZ7" s="2">
        <v>5.4629999999999996E-10</v>
      </c>
      <c r="BA7">
        <v>295.5</v>
      </c>
      <c r="BB7">
        <v>1575</v>
      </c>
    </row>
    <row r="8" spans="1:54">
      <c r="A8" t="s">
        <v>53</v>
      </c>
      <c r="B8" t="s">
        <v>5</v>
      </c>
      <c r="C8" s="1">
        <v>42566</v>
      </c>
      <c r="D8">
        <v>20.91667</v>
      </c>
      <c r="E8">
        <v>3.3722880000000002</v>
      </c>
      <c r="F8">
        <v>5.4166400000000003E-2</v>
      </c>
      <c r="G8">
        <v>1.2145360000000001</v>
      </c>
      <c r="H8">
        <v>9.1471999999999994E-3</v>
      </c>
      <c r="I8">
        <v>1.0900699999999999E-2</v>
      </c>
      <c r="J8">
        <v>2.3416000000000001E-3</v>
      </c>
      <c r="K8">
        <v>3.04227E-2</v>
      </c>
      <c r="L8">
        <v>9.3890999999999992E-3</v>
      </c>
      <c r="M8">
        <v>1.7539999999999999E-3</v>
      </c>
      <c r="N8">
        <v>2.675E-4</v>
      </c>
      <c r="O8">
        <v>1.0231209999999999</v>
      </c>
      <c r="P8">
        <v>1.6218999999999999E-3</v>
      </c>
      <c r="Q8">
        <v>0.72758270000000003</v>
      </c>
      <c r="R8">
        <v>5.3716699999999999E-2</v>
      </c>
      <c r="S8">
        <v>1.60205E-2</v>
      </c>
      <c r="T8">
        <v>2.0853999999999998E-3</v>
      </c>
      <c r="U8">
        <v>3.0918999999999999E-3</v>
      </c>
      <c r="V8">
        <v>6.066E-4</v>
      </c>
      <c r="W8">
        <v>2.12725E-2</v>
      </c>
      <c r="X8">
        <v>1.2328E-3</v>
      </c>
      <c r="Y8">
        <v>2.8086000000000001E-3</v>
      </c>
      <c r="Z8">
        <v>2.1320000000000001E-4</v>
      </c>
      <c r="AA8">
        <v>84.65625</v>
      </c>
      <c r="AB8">
        <v>3.1589740000000002</v>
      </c>
      <c r="AC8">
        <v>16.85277</v>
      </c>
      <c r="AD8">
        <v>0.5787236</v>
      </c>
      <c r="AE8">
        <v>0.578731</v>
      </c>
      <c r="AF8" s="2">
        <v>6.07268E-17</v>
      </c>
      <c r="AG8" t="s">
        <v>1460</v>
      </c>
      <c r="AH8">
        <v>3.9455000000000002E-3</v>
      </c>
      <c r="AI8" s="2">
        <v>6.8711999999999997E-7</v>
      </c>
      <c r="AJ8">
        <v>1.7759819999999999</v>
      </c>
      <c r="AK8">
        <v>1.0002059999999999</v>
      </c>
      <c r="AL8">
        <v>6.9459999999999997E-4</v>
      </c>
      <c r="AM8">
        <v>1.6500000000000001E-5</v>
      </c>
      <c r="AN8">
        <v>8.7000000000000001E-5</v>
      </c>
      <c r="AO8" s="2">
        <v>5.0000000000000004E-6</v>
      </c>
      <c r="AP8">
        <v>2.6059999999999999E-4</v>
      </c>
      <c r="AQ8" s="2">
        <v>4.9999999999999998E-7</v>
      </c>
      <c r="AR8">
        <v>1.261E-2</v>
      </c>
      <c r="AS8">
        <v>2.0000000000000002E-5</v>
      </c>
      <c r="AT8">
        <v>7.5310000000000004E-3</v>
      </c>
      <c r="AU8">
        <v>1.05E-4</v>
      </c>
      <c r="AV8">
        <v>1.4999999999999999E-4</v>
      </c>
      <c r="AW8">
        <v>1.0000000000000001E-5</v>
      </c>
      <c r="AX8">
        <v>1.261E-2</v>
      </c>
      <c r="AY8">
        <v>250</v>
      </c>
      <c r="AZ8" s="2">
        <v>5.4629999999999996E-10</v>
      </c>
      <c r="BA8">
        <v>295.5</v>
      </c>
      <c r="BB8">
        <v>1575</v>
      </c>
    </row>
    <row r="9" spans="1:54">
      <c r="A9" t="s">
        <v>105</v>
      </c>
      <c r="B9" t="s">
        <v>5</v>
      </c>
      <c r="C9" s="1">
        <v>42566</v>
      </c>
      <c r="D9">
        <v>21.133330000000001</v>
      </c>
      <c r="E9">
        <v>122.048</v>
      </c>
      <c r="F9">
        <v>5.5578299999999997E-2</v>
      </c>
      <c r="G9">
        <v>11.71923</v>
      </c>
      <c r="H9">
        <v>1.0607699999999999E-2</v>
      </c>
      <c r="I9">
        <v>0.14180980000000001</v>
      </c>
      <c r="J9">
        <v>2.3116E-3</v>
      </c>
      <c r="K9">
        <v>5.69068E-2</v>
      </c>
      <c r="L9">
        <v>8.6391000000000003E-3</v>
      </c>
      <c r="M9">
        <v>9.9310000000000002E-4</v>
      </c>
      <c r="N9">
        <v>2.5799999999999998E-4</v>
      </c>
      <c r="O9">
        <v>1.0231209999999999</v>
      </c>
      <c r="P9">
        <v>1.6218999999999999E-3</v>
      </c>
      <c r="Q9">
        <v>0.7265604</v>
      </c>
      <c r="R9">
        <v>5.37411E-2</v>
      </c>
      <c r="S9">
        <v>1.60205E-2</v>
      </c>
      <c r="T9">
        <v>2.0853999999999998E-3</v>
      </c>
      <c r="U9">
        <v>3.0918999999999999E-3</v>
      </c>
      <c r="V9">
        <v>6.066E-4</v>
      </c>
      <c r="W9">
        <v>2.12725E-2</v>
      </c>
      <c r="X9">
        <v>1.2328E-3</v>
      </c>
      <c r="Y9">
        <v>2.8038E-3</v>
      </c>
      <c r="Z9">
        <v>2.1330000000000001E-4</v>
      </c>
      <c r="AA9">
        <v>99.762799999999999</v>
      </c>
      <c r="AB9">
        <v>8.9741199999999993E-2</v>
      </c>
      <c r="AC9">
        <v>73.487179999999995</v>
      </c>
      <c r="AD9">
        <v>8.5894200000000004E-2</v>
      </c>
      <c r="AE9">
        <v>8.6805400000000005E-2</v>
      </c>
      <c r="AF9" s="2">
        <v>5.8596130000000002E-16</v>
      </c>
      <c r="AG9" t="s">
        <v>1460</v>
      </c>
      <c r="AH9">
        <v>3.9455000000000002E-3</v>
      </c>
      <c r="AI9" s="2">
        <v>6.8711999999999997E-7</v>
      </c>
      <c r="AJ9">
        <v>1.7762979999999999</v>
      </c>
      <c r="AK9">
        <v>1.0002059999999999</v>
      </c>
      <c r="AL9">
        <v>6.9459999999999997E-4</v>
      </c>
      <c r="AM9">
        <v>1.6500000000000001E-5</v>
      </c>
      <c r="AN9">
        <v>8.7000000000000001E-5</v>
      </c>
      <c r="AO9" s="2">
        <v>5.0000000000000004E-6</v>
      </c>
      <c r="AP9">
        <v>2.6059999999999999E-4</v>
      </c>
      <c r="AQ9" s="2">
        <v>4.9999999999999998E-7</v>
      </c>
      <c r="AR9">
        <v>1.261E-2</v>
      </c>
      <c r="AS9">
        <v>2.0000000000000002E-5</v>
      </c>
      <c r="AT9">
        <v>7.5310000000000004E-3</v>
      </c>
      <c r="AU9">
        <v>1.05E-4</v>
      </c>
      <c r="AV9">
        <v>1.4999999999999999E-4</v>
      </c>
      <c r="AW9">
        <v>1.0000000000000001E-5</v>
      </c>
      <c r="AX9">
        <v>1.261E-2</v>
      </c>
      <c r="AY9">
        <v>250</v>
      </c>
      <c r="AZ9" s="2">
        <v>5.4629999999999996E-10</v>
      </c>
      <c r="BA9">
        <v>295.5</v>
      </c>
      <c r="BB9">
        <v>1575</v>
      </c>
    </row>
    <row r="10" spans="1:54">
      <c r="A10" t="s">
        <v>24</v>
      </c>
      <c r="B10" t="s">
        <v>5</v>
      </c>
      <c r="C10" s="1">
        <v>42566</v>
      </c>
      <c r="D10">
        <v>21.33333</v>
      </c>
      <c r="E10">
        <v>40.745890000000003</v>
      </c>
      <c r="F10">
        <v>5.4875100000000003E-2</v>
      </c>
      <c r="G10">
        <v>17.7349</v>
      </c>
      <c r="H10">
        <v>1.05678E-2</v>
      </c>
      <c r="I10">
        <v>0.22370619999999999</v>
      </c>
      <c r="J10">
        <v>2.3332000000000001E-3</v>
      </c>
      <c r="K10">
        <v>0.1891591</v>
      </c>
      <c r="L10">
        <v>9.0136000000000001E-3</v>
      </c>
      <c r="M10">
        <v>7.2277000000000001E-3</v>
      </c>
      <c r="N10">
        <v>3.012E-4</v>
      </c>
      <c r="O10">
        <v>1.0231209999999999</v>
      </c>
      <c r="P10">
        <v>1.6218999999999999E-3</v>
      </c>
      <c r="Q10">
        <v>0.72553990000000002</v>
      </c>
      <c r="R10">
        <v>5.3765800000000002E-2</v>
      </c>
      <c r="S10">
        <v>1.60205E-2</v>
      </c>
      <c r="T10">
        <v>2.0853999999999998E-3</v>
      </c>
      <c r="U10">
        <v>3.0918999999999999E-3</v>
      </c>
      <c r="V10">
        <v>6.066E-4</v>
      </c>
      <c r="W10">
        <v>2.12725E-2</v>
      </c>
      <c r="X10">
        <v>1.2328E-3</v>
      </c>
      <c r="Y10">
        <v>2.7989E-3</v>
      </c>
      <c r="Z10">
        <v>2.1340000000000001E-4</v>
      </c>
      <c r="AA10">
        <v>94.776390000000006</v>
      </c>
      <c r="AB10">
        <v>0.28762149999999997</v>
      </c>
      <c r="AC10">
        <v>15.60812</v>
      </c>
      <c r="AD10">
        <v>4.3236900000000002E-2</v>
      </c>
      <c r="AE10">
        <v>4.3321499999999999E-2</v>
      </c>
      <c r="AF10" s="2">
        <v>8.8674480000000001E-16</v>
      </c>
      <c r="AG10" t="s">
        <v>1460</v>
      </c>
      <c r="AH10">
        <v>3.9455000000000002E-3</v>
      </c>
      <c r="AI10" s="2">
        <v>6.8711999999999997E-7</v>
      </c>
      <c r="AJ10">
        <v>1.7766139999999999</v>
      </c>
      <c r="AK10">
        <v>1.0002059999999999</v>
      </c>
      <c r="AL10">
        <v>6.9459999999999997E-4</v>
      </c>
      <c r="AM10">
        <v>1.6500000000000001E-5</v>
      </c>
      <c r="AN10">
        <v>8.7000000000000001E-5</v>
      </c>
      <c r="AO10" s="2">
        <v>5.0000000000000004E-6</v>
      </c>
      <c r="AP10">
        <v>2.6059999999999999E-4</v>
      </c>
      <c r="AQ10" s="2">
        <v>4.9999999999999998E-7</v>
      </c>
      <c r="AR10">
        <v>1.261E-2</v>
      </c>
      <c r="AS10">
        <v>2.0000000000000002E-5</v>
      </c>
      <c r="AT10">
        <v>7.5310000000000004E-3</v>
      </c>
      <c r="AU10">
        <v>1.05E-4</v>
      </c>
      <c r="AV10">
        <v>1.4999999999999999E-4</v>
      </c>
      <c r="AW10">
        <v>1.0000000000000001E-5</v>
      </c>
      <c r="AX10">
        <v>1.261E-2</v>
      </c>
      <c r="AY10">
        <v>250</v>
      </c>
      <c r="AZ10" s="2">
        <v>5.4629999999999996E-10</v>
      </c>
      <c r="BA10">
        <v>295.5</v>
      </c>
      <c r="BB10">
        <v>1575</v>
      </c>
    </row>
    <row r="11" spans="1:54">
      <c r="A11" t="s">
        <v>77</v>
      </c>
      <c r="B11" t="s">
        <v>5</v>
      </c>
      <c r="C11" s="1">
        <v>42566</v>
      </c>
      <c r="D11">
        <v>21.766670000000001</v>
      </c>
      <c r="E11">
        <v>41.078699999999998</v>
      </c>
      <c r="F11">
        <v>5.4858900000000002E-2</v>
      </c>
      <c r="G11">
        <v>15.093389999999999</v>
      </c>
      <c r="H11">
        <v>1.1200699999999999E-2</v>
      </c>
      <c r="I11">
        <v>0.19077620000000001</v>
      </c>
      <c r="J11">
        <v>2.1752999999999998E-3</v>
      </c>
      <c r="K11">
        <v>0.40340280000000001</v>
      </c>
      <c r="L11">
        <v>8.6894999999999993E-3</v>
      </c>
      <c r="M11">
        <v>1.4447700000000001E-2</v>
      </c>
      <c r="N11">
        <v>3.2959999999999999E-4</v>
      </c>
      <c r="O11">
        <v>1.0231209999999999</v>
      </c>
      <c r="P11">
        <v>1.6218999999999999E-3</v>
      </c>
      <c r="Q11">
        <v>0.72353319999999999</v>
      </c>
      <c r="R11">
        <v>5.3815500000000002E-2</v>
      </c>
      <c r="S11">
        <v>1.60205E-2</v>
      </c>
      <c r="T11">
        <v>2.0853999999999998E-3</v>
      </c>
      <c r="U11">
        <v>3.0918999999999999E-3</v>
      </c>
      <c r="V11">
        <v>6.066E-4</v>
      </c>
      <c r="W11">
        <v>2.12725E-2</v>
      </c>
      <c r="X11">
        <v>1.2328E-3</v>
      </c>
      <c r="Y11">
        <v>2.7894E-3</v>
      </c>
      <c r="Z11">
        <v>2.1359999999999999E-4</v>
      </c>
      <c r="AA11">
        <v>89.653509999999997</v>
      </c>
      <c r="AB11">
        <v>0.29815970000000003</v>
      </c>
      <c r="AC11">
        <v>17.490259999999999</v>
      </c>
      <c r="AD11">
        <v>5.4546799999999999E-2</v>
      </c>
      <c r="AE11">
        <v>5.4630999999999999E-2</v>
      </c>
      <c r="AF11" s="2">
        <v>7.5466959999999997E-16</v>
      </c>
      <c r="AG11" t="s">
        <v>1460</v>
      </c>
      <c r="AH11">
        <v>3.9455000000000002E-3</v>
      </c>
      <c r="AI11" s="2">
        <v>6.8711999999999997E-7</v>
      </c>
      <c r="AJ11">
        <v>1.7772380000000001</v>
      </c>
      <c r="AK11">
        <v>1.0002059999999999</v>
      </c>
      <c r="AL11">
        <v>6.9459999999999997E-4</v>
      </c>
      <c r="AM11">
        <v>1.6500000000000001E-5</v>
      </c>
      <c r="AN11">
        <v>8.7000000000000001E-5</v>
      </c>
      <c r="AO11" s="2">
        <v>5.0000000000000004E-6</v>
      </c>
      <c r="AP11">
        <v>2.6059999999999999E-4</v>
      </c>
      <c r="AQ11" s="2">
        <v>4.9999999999999998E-7</v>
      </c>
      <c r="AR11">
        <v>1.261E-2</v>
      </c>
      <c r="AS11">
        <v>2.0000000000000002E-5</v>
      </c>
      <c r="AT11">
        <v>7.5310000000000004E-3</v>
      </c>
      <c r="AU11">
        <v>1.05E-4</v>
      </c>
      <c r="AV11">
        <v>1.4999999999999999E-4</v>
      </c>
      <c r="AW11">
        <v>1.0000000000000001E-5</v>
      </c>
      <c r="AX11">
        <v>1.261E-2</v>
      </c>
      <c r="AY11">
        <v>250</v>
      </c>
      <c r="AZ11" s="2">
        <v>5.4629999999999996E-10</v>
      </c>
      <c r="BA11">
        <v>295.5</v>
      </c>
      <c r="BB11">
        <v>1575</v>
      </c>
    </row>
    <row r="12" spans="1:54">
      <c r="A12" t="s">
        <v>4</v>
      </c>
      <c r="B12" t="s">
        <v>5</v>
      </c>
      <c r="C12" s="1">
        <v>42566</v>
      </c>
      <c r="D12">
        <v>21.983329999999999</v>
      </c>
      <c r="E12">
        <v>4.8712249999999999</v>
      </c>
      <c r="F12">
        <v>5.4345999999999998E-2</v>
      </c>
      <c r="G12">
        <v>1.24356</v>
      </c>
      <c r="H12">
        <v>9.1976999999999996E-3</v>
      </c>
      <c r="I12">
        <v>2.1011200000000001E-2</v>
      </c>
      <c r="J12">
        <v>2.1424E-3</v>
      </c>
      <c r="K12">
        <v>2.243093</v>
      </c>
      <c r="L12">
        <v>9.7421000000000001E-3</v>
      </c>
      <c r="M12">
        <v>1.41399E-2</v>
      </c>
      <c r="N12">
        <v>3.188E-4</v>
      </c>
      <c r="O12">
        <v>1.0231209999999999</v>
      </c>
      <c r="P12">
        <v>1.6218999999999999E-3</v>
      </c>
      <c r="Q12">
        <v>0.72252729999999998</v>
      </c>
      <c r="R12">
        <v>5.3841E-2</v>
      </c>
      <c r="S12">
        <v>1.60205E-2</v>
      </c>
      <c r="T12">
        <v>2.0853999999999998E-3</v>
      </c>
      <c r="U12">
        <v>3.0918999999999999E-3</v>
      </c>
      <c r="V12">
        <v>6.066E-4</v>
      </c>
      <c r="W12">
        <v>2.12725E-2</v>
      </c>
      <c r="X12">
        <v>1.2328E-3</v>
      </c>
      <c r="Y12">
        <v>2.7847000000000002E-3</v>
      </c>
      <c r="Z12">
        <v>2.1369999999999999E-4</v>
      </c>
      <c r="AA12">
        <v>17.612469999999998</v>
      </c>
      <c r="AB12">
        <v>2.2455989999999999</v>
      </c>
      <c r="AC12">
        <v>4.9725869999999999</v>
      </c>
      <c r="AD12">
        <v>0.63180449999999999</v>
      </c>
      <c r="AE12">
        <v>0.63180510000000001</v>
      </c>
      <c r="AF12" s="2">
        <v>6.217798E-17</v>
      </c>
      <c r="AG12" t="s">
        <v>1460</v>
      </c>
      <c r="AH12">
        <v>3.9455000000000002E-3</v>
      </c>
      <c r="AI12" s="2">
        <v>6.8711999999999997E-7</v>
      </c>
      <c r="AJ12">
        <v>1.777552</v>
      </c>
      <c r="AK12">
        <v>1.0002059999999999</v>
      </c>
      <c r="AL12">
        <v>6.9459999999999997E-4</v>
      </c>
      <c r="AM12">
        <v>1.6500000000000001E-5</v>
      </c>
      <c r="AN12">
        <v>8.7000000000000001E-5</v>
      </c>
      <c r="AO12" s="2">
        <v>5.0000000000000004E-6</v>
      </c>
      <c r="AP12">
        <v>2.6059999999999999E-4</v>
      </c>
      <c r="AQ12" s="2">
        <v>4.9999999999999998E-7</v>
      </c>
      <c r="AR12">
        <v>1.261E-2</v>
      </c>
      <c r="AS12">
        <v>2.0000000000000002E-5</v>
      </c>
      <c r="AT12">
        <v>7.5310000000000004E-3</v>
      </c>
      <c r="AU12">
        <v>1.05E-4</v>
      </c>
      <c r="AV12">
        <v>1.4999999999999999E-4</v>
      </c>
      <c r="AW12">
        <v>1.0000000000000001E-5</v>
      </c>
      <c r="AX12">
        <v>1.261E-2</v>
      </c>
      <c r="AY12">
        <v>250</v>
      </c>
      <c r="AZ12" s="2">
        <v>5.4629999999999996E-10</v>
      </c>
      <c r="BA12">
        <v>295.5</v>
      </c>
      <c r="BB12">
        <v>1575</v>
      </c>
    </row>
    <row r="13" spans="1:54">
      <c r="A13" t="s">
        <v>83</v>
      </c>
      <c r="B13" t="s">
        <v>5</v>
      </c>
      <c r="C13" s="1">
        <v>42566</v>
      </c>
      <c r="D13">
        <v>22.2</v>
      </c>
      <c r="E13">
        <v>10.53163</v>
      </c>
      <c r="F13">
        <v>5.4473899999999999E-2</v>
      </c>
      <c r="G13">
        <v>4.2551699999999997</v>
      </c>
      <c r="H13">
        <v>9.5303000000000002E-3</v>
      </c>
      <c r="I13">
        <v>5.31815E-2</v>
      </c>
      <c r="J13">
        <v>2.2769000000000001E-3</v>
      </c>
      <c r="K13">
        <v>8.4445099999999995E-2</v>
      </c>
      <c r="L13">
        <v>9.1669999999999998E-3</v>
      </c>
      <c r="M13">
        <v>3.4440000000000002E-4</v>
      </c>
      <c r="N13">
        <v>2.5300000000000002E-4</v>
      </c>
      <c r="O13">
        <v>1.0231209999999999</v>
      </c>
      <c r="P13">
        <v>1.6218999999999999E-3</v>
      </c>
      <c r="Q13">
        <v>0.72152590000000005</v>
      </c>
      <c r="R13">
        <v>5.3866799999999999E-2</v>
      </c>
      <c r="S13">
        <v>1.60205E-2</v>
      </c>
      <c r="T13">
        <v>2.0853999999999998E-3</v>
      </c>
      <c r="U13">
        <v>3.0918999999999999E-3</v>
      </c>
      <c r="V13">
        <v>6.066E-4</v>
      </c>
      <c r="W13">
        <v>2.12725E-2</v>
      </c>
      <c r="X13">
        <v>1.2328E-3</v>
      </c>
      <c r="Y13">
        <v>2.7799000000000001E-3</v>
      </c>
      <c r="Z13">
        <v>2.1379999999999999E-4</v>
      </c>
      <c r="AA13">
        <v>99.092070000000007</v>
      </c>
      <c r="AB13">
        <v>1.0199990000000001</v>
      </c>
      <c r="AC13">
        <v>17.574560000000002</v>
      </c>
      <c r="AD13">
        <v>0.1603831</v>
      </c>
      <c r="AE13">
        <v>0.1604121</v>
      </c>
      <c r="AF13" s="2">
        <v>2.127585E-16</v>
      </c>
      <c r="AG13" t="s">
        <v>1460</v>
      </c>
      <c r="AH13">
        <v>3.9455000000000002E-3</v>
      </c>
      <c r="AI13" s="2">
        <v>6.8711999999999997E-7</v>
      </c>
      <c r="AJ13">
        <v>1.7778659999999999</v>
      </c>
      <c r="AK13">
        <v>1.0002059999999999</v>
      </c>
      <c r="AL13">
        <v>6.9459999999999997E-4</v>
      </c>
      <c r="AM13">
        <v>1.6500000000000001E-5</v>
      </c>
      <c r="AN13">
        <v>8.7000000000000001E-5</v>
      </c>
      <c r="AO13" s="2">
        <v>5.0000000000000004E-6</v>
      </c>
      <c r="AP13">
        <v>2.6059999999999999E-4</v>
      </c>
      <c r="AQ13" s="2">
        <v>4.9999999999999998E-7</v>
      </c>
      <c r="AR13">
        <v>1.261E-2</v>
      </c>
      <c r="AS13">
        <v>2.0000000000000002E-5</v>
      </c>
      <c r="AT13">
        <v>7.5310000000000004E-3</v>
      </c>
      <c r="AU13">
        <v>1.05E-4</v>
      </c>
      <c r="AV13">
        <v>1.4999999999999999E-4</v>
      </c>
      <c r="AW13">
        <v>1.0000000000000001E-5</v>
      </c>
      <c r="AX13">
        <v>1.261E-2</v>
      </c>
      <c r="AY13">
        <v>250</v>
      </c>
      <c r="AZ13" s="2">
        <v>5.4629999999999996E-10</v>
      </c>
      <c r="BA13">
        <v>295.5</v>
      </c>
      <c r="BB13">
        <v>1575</v>
      </c>
    </row>
    <row r="14" spans="1:54">
      <c r="A14" t="s">
        <v>47</v>
      </c>
      <c r="B14" t="s">
        <v>5</v>
      </c>
      <c r="C14" s="1">
        <v>42566</v>
      </c>
      <c r="D14">
        <v>22.41667</v>
      </c>
      <c r="E14">
        <v>19.969180000000001</v>
      </c>
      <c r="F14">
        <v>5.4609100000000001E-2</v>
      </c>
      <c r="G14">
        <v>8.3334860000000006</v>
      </c>
      <c r="H14">
        <v>1.02322E-2</v>
      </c>
      <c r="I14">
        <v>0.103272</v>
      </c>
      <c r="J14">
        <v>2.2035000000000002E-3</v>
      </c>
      <c r="K14">
        <v>8.2809400000000005E-2</v>
      </c>
      <c r="L14">
        <v>9.2286999999999994E-3</v>
      </c>
      <c r="M14">
        <v>3.0425000000000001E-3</v>
      </c>
      <c r="N14">
        <v>2.8289999999999999E-4</v>
      </c>
      <c r="O14">
        <v>1.0231209999999999</v>
      </c>
      <c r="P14">
        <v>1.6218999999999999E-3</v>
      </c>
      <c r="Q14">
        <v>0.72051730000000003</v>
      </c>
      <c r="R14">
        <v>5.3893099999999999E-2</v>
      </c>
      <c r="S14">
        <v>1.60205E-2</v>
      </c>
      <c r="T14">
        <v>2.0853999999999998E-3</v>
      </c>
      <c r="U14">
        <v>3.0918999999999999E-3</v>
      </c>
      <c r="V14">
        <v>6.066E-4</v>
      </c>
      <c r="W14">
        <v>2.12725E-2</v>
      </c>
      <c r="X14">
        <v>1.2328E-3</v>
      </c>
      <c r="Y14">
        <v>2.7751999999999998E-3</v>
      </c>
      <c r="Z14">
        <v>2.139E-4</v>
      </c>
      <c r="AA14">
        <v>95.514920000000004</v>
      </c>
      <c r="AB14">
        <v>0.56592489999999995</v>
      </c>
      <c r="AC14">
        <v>16.404540000000001</v>
      </c>
      <c r="AD14">
        <v>8.8091600000000006E-2</v>
      </c>
      <c r="AE14">
        <v>8.8137499999999994E-2</v>
      </c>
      <c r="AF14" s="2">
        <v>4.1667429999999999E-16</v>
      </c>
      <c r="AG14" t="s">
        <v>1460</v>
      </c>
      <c r="AH14">
        <v>3.9455000000000002E-3</v>
      </c>
      <c r="AI14" s="2">
        <v>6.8711999999999997E-7</v>
      </c>
      <c r="AJ14">
        <v>1.778184</v>
      </c>
      <c r="AK14">
        <v>1.0002059999999999</v>
      </c>
      <c r="AL14">
        <v>6.9459999999999997E-4</v>
      </c>
      <c r="AM14">
        <v>1.6500000000000001E-5</v>
      </c>
      <c r="AN14">
        <v>8.7000000000000001E-5</v>
      </c>
      <c r="AO14" s="2">
        <v>5.0000000000000004E-6</v>
      </c>
      <c r="AP14">
        <v>2.6059999999999999E-4</v>
      </c>
      <c r="AQ14" s="2">
        <v>4.9999999999999998E-7</v>
      </c>
      <c r="AR14">
        <v>1.261E-2</v>
      </c>
      <c r="AS14">
        <v>2.0000000000000002E-5</v>
      </c>
      <c r="AT14">
        <v>7.5310000000000004E-3</v>
      </c>
      <c r="AU14">
        <v>1.05E-4</v>
      </c>
      <c r="AV14">
        <v>1.4999999999999999E-4</v>
      </c>
      <c r="AW14">
        <v>1.0000000000000001E-5</v>
      </c>
      <c r="AX14">
        <v>1.261E-2</v>
      </c>
      <c r="AY14">
        <v>250</v>
      </c>
      <c r="AZ14" s="2">
        <v>5.4629999999999996E-10</v>
      </c>
      <c r="BA14">
        <v>295.5</v>
      </c>
      <c r="BB14">
        <v>1575</v>
      </c>
    </row>
    <row r="15" spans="1:54">
      <c r="A15" t="s">
        <v>91</v>
      </c>
      <c r="B15" t="s">
        <v>5</v>
      </c>
      <c r="C15" s="1">
        <v>42566</v>
      </c>
      <c r="D15">
        <v>22.633330000000001</v>
      </c>
      <c r="E15">
        <v>11.001150000000001</v>
      </c>
      <c r="F15">
        <v>5.4532700000000003E-2</v>
      </c>
      <c r="G15">
        <v>4.248494</v>
      </c>
      <c r="H15">
        <v>1.0084900000000001E-2</v>
      </c>
      <c r="I15">
        <v>4.9680599999999998E-2</v>
      </c>
      <c r="J15">
        <v>2.4161999999999999E-3</v>
      </c>
      <c r="K15">
        <v>0.2042109</v>
      </c>
      <c r="L15">
        <v>8.6893000000000005E-3</v>
      </c>
      <c r="M15">
        <v>1.1858000000000001E-3</v>
      </c>
      <c r="N15">
        <v>2.6289999999999999E-4</v>
      </c>
      <c r="O15">
        <v>1.0231209999999999</v>
      </c>
      <c r="P15">
        <v>1.6218999999999999E-3</v>
      </c>
      <c r="Q15">
        <v>0.71952090000000002</v>
      </c>
      <c r="R15">
        <v>5.3919399999999999E-2</v>
      </c>
      <c r="S15">
        <v>1.60205E-2</v>
      </c>
      <c r="T15">
        <v>2.0853999999999998E-3</v>
      </c>
      <c r="U15">
        <v>3.0918999999999999E-3</v>
      </c>
      <c r="V15">
        <v>6.066E-4</v>
      </c>
      <c r="W15">
        <v>2.12725E-2</v>
      </c>
      <c r="X15">
        <v>1.2328E-3</v>
      </c>
      <c r="Y15">
        <v>2.7705E-3</v>
      </c>
      <c r="Z15">
        <v>2.14E-4</v>
      </c>
      <c r="AA15">
        <v>96.947909999999993</v>
      </c>
      <c r="AB15">
        <v>0.9905619</v>
      </c>
      <c r="AC15">
        <v>17.98978</v>
      </c>
      <c r="AD15">
        <v>0.16538420000000001</v>
      </c>
      <c r="AE15">
        <v>0.16541359999999999</v>
      </c>
      <c r="AF15" s="2">
        <v>2.124247E-16</v>
      </c>
      <c r="AG15" t="s">
        <v>1460</v>
      </c>
      <c r="AH15">
        <v>3.9455000000000002E-3</v>
      </c>
      <c r="AI15" s="2">
        <v>6.8711999999999997E-7</v>
      </c>
      <c r="AJ15">
        <v>1.7784990000000001</v>
      </c>
      <c r="AK15">
        <v>1.0002059999999999</v>
      </c>
      <c r="AL15">
        <v>6.9459999999999997E-4</v>
      </c>
      <c r="AM15">
        <v>1.6500000000000001E-5</v>
      </c>
      <c r="AN15">
        <v>8.7000000000000001E-5</v>
      </c>
      <c r="AO15" s="2">
        <v>5.0000000000000004E-6</v>
      </c>
      <c r="AP15">
        <v>2.6059999999999999E-4</v>
      </c>
      <c r="AQ15" s="2">
        <v>4.9999999999999998E-7</v>
      </c>
      <c r="AR15">
        <v>1.261E-2</v>
      </c>
      <c r="AS15">
        <v>2.0000000000000002E-5</v>
      </c>
      <c r="AT15">
        <v>7.5310000000000004E-3</v>
      </c>
      <c r="AU15">
        <v>1.05E-4</v>
      </c>
      <c r="AV15">
        <v>1.4999999999999999E-4</v>
      </c>
      <c r="AW15">
        <v>1.0000000000000001E-5</v>
      </c>
      <c r="AX15">
        <v>1.261E-2</v>
      </c>
      <c r="AY15">
        <v>250</v>
      </c>
      <c r="AZ15" s="2">
        <v>5.4629999999999996E-10</v>
      </c>
      <c r="BA15">
        <v>295.5</v>
      </c>
      <c r="BB15">
        <v>1575</v>
      </c>
    </row>
    <row r="16" spans="1:54">
      <c r="A16" t="s">
        <v>100</v>
      </c>
      <c r="B16" t="s">
        <v>5</v>
      </c>
      <c r="C16" s="1">
        <v>42566</v>
      </c>
      <c r="D16">
        <v>22.85</v>
      </c>
      <c r="E16">
        <v>10.66231</v>
      </c>
      <c r="F16">
        <v>5.45181E-2</v>
      </c>
      <c r="G16">
        <v>3.1705619999999999</v>
      </c>
      <c r="H16">
        <v>9.3935000000000008E-3</v>
      </c>
      <c r="I16">
        <v>3.8254900000000001E-2</v>
      </c>
      <c r="J16">
        <v>2.2904000000000002E-3</v>
      </c>
      <c r="K16">
        <v>0.16901949999999999</v>
      </c>
      <c r="L16">
        <v>9.0352999999999996E-3</v>
      </c>
      <c r="M16">
        <v>9.8769999999999999E-4</v>
      </c>
      <c r="N16">
        <v>2.587E-4</v>
      </c>
      <c r="O16">
        <v>1.0231209999999999</v>
      </c>
      <c r="P16">
        <v>1.6218999999999999E-3</v>
      </c>
      <c r="Q16">
        <v>0.71850329999999996</v>
      </c>
      <c r="R16">
        <v>5.3946599999999997E-2</v>
      </c>
      <c r="S16">
        <v>1.60205E-2</v>
      </c>
      <c r="T16">
        <v>2.0853999999999998E-3</v>
      </c>
      <c r="U16">
        <v>3.0918999999999999E-3</v>
      </c>
      <c r="V16">
        <v>6.066E-4</v>
      </c>
      <c r="W16">
        <v>2.12725E-2</v>
      </c>
      <c r="X16">
        <v>1.2328E-3</v>
      </c>
      <c r="Y16">
        <v>2.7656999999999998E-3</v>
      </c>
      <c r="Z16">
        <v>2.141E-4</v>
      </c>
      <c r="AA16">
        <v>97.378380000000007</v>
      </c>
      <c r="AB16">
        <v>1.0140290000000001</v>
      </c>
      <c r="AC16">
        <v>23.448039999999999</v>
      </c>
      <c r="AD16">
        <v>0.2222459</v>
      </c>
      <c r="AE16">
        <v>0.22228290000000001</v>
      </c>
      <c r="AF16" s="2">
        <v>1.5852810000000001E-16</v>
      </c>
      <c r="AG16" t="s">
        <v>1460</v>
      </c>
      <c r="AH16">
        <v>3.9455000000000002E-3</v>
      </c>
      <c r="AI16" s="2">
        <v>6.8711999999999997E-7</v>
      </c>
      <c r="AJ16">
        <v>1.778821</v>
      </c>
      <c r="AK16">
        <v>1.0002059999999999</v>
      </c>
      <c r="AL16">
        <v>6.9459999999999997E-4</v>
      </c>
      <c r="AM16">
        <v>1.6500000000000001E-5</v>
      </c>
      <c r="AN16">
        <v>8.7000000000000001E-5</v>
      </c>
      <c r="AO16" s="2">
        <v>5.0000000000000004E-6</v>
      </c>
      <c r="AP16">
        <v>2.6059999999999999E-4</v>
      </c>
      <c r="AQ16" s="2">
        <v>4.9999999999999998E-7</v>
      </c>
      <c r="AR16">
        <v>1.261E-2</v>
      </c>
      <c r="AS16">
        <v>2.0000000000000002E-5</v>
      </c>
      <c r="AT16">
        <v>7.5310000000000004E-3</v>
      </c>
      <c r="AU16">
        <v>1.05E-4</v>
      </c>
      <c r="AV16">
        <v>1.4999999999999999E-4</v>
      </c>
      <c r="AW16">
        <v>1.0000000000000001E-5</v>
      </c>
      <c r="AX16">
        <v>1.261E-2</v>
      </c>
      <c r="AY16">
        <v>250</v>
      </c>
      <c r="AZ16" s="2">
        <v>5.4629999999999996E-10</v>
      </c>
      <c r="BA16">
        <v>295.5</v>
      </c>
      <c r="BB16">
        <v>1575</v>
      </c>
    </row>
    <row r="17" spans="1:54">
      <c r="A17" t="s">
        <v>15</v>
      </c>
      <c r="B17" t="s">
        <v>5</v>
      </c>
      <c r="C17" s="1">
        <v>42566</v>
      </c>
      <c r="D17">
        <v>23.16667</v>
      </c>
      <c r="E17">
        <v>21.213699999999999</v>
      </c>
      <c r="F17">
        <v>5.4701E-2</v>
      </c>
      <c r="G17">
        <v>12.052519999999999</v>
      </c>
      <c r="H17">
        <v>1.04245E-2</v>
      </c>
      <c r="I17">
        <v>0.15326619999999999</v>
      </c>
      <c r="J17">
        <v>2.1901999999999998E-3</v>
      </c>
      <c r="K17">
        <v>0.13709070000000001</v>
      </c>
      <c r="L17">
        <v>9.0971999999999997E-3</v>
      </c>
      <c r="M17">
        <v>1.5451E-3</v>
      </c>
      <c r="N17">
        <v>2.699E-4</v>
      </c>
      <c r="O17">
        <v>1.0231209999999999</v>
      </c>
      <c r="P17">
        <v>1.6218999999999999E-3</v>
      </c>
      <c r="Q17">
        <v>0.71708320000000003</v>
      </c>
      <c r="R17">
        <v>5.3985100000000001E-2</v>
      </c>
      <c r="S17">
        <v>1.60205E-2</v>
      </c>
      <c r="T17">
        <v>2.0853999999999998E-3</v>
      </c>
      <c r="U17">
        <v>3.0918999999999999E-3</v>
      </c>
      <c r="V17">
        <v>6.066E-4</v>
      </c>
      <c r="W17">
        <v>2.12725E-2</v>
      </c>
      <c r="X17">
        <v>1.2328E-3</v>
      </c>
      <c r="Y17">
        <v>2.7591E-3</v>
      </c>
      <c r="Z17">
        <v>2.143E-4</v>
      </c>
      <c r="AA17">
        <v>97.887810000000002</v>
      </c>
      <c r="AB17">
        <v>0.52337659999999997</v>
      </c>
      <c r="AC17">
        <v>12.34848</v>
      </c>
      <c r="AD17">
        <v>5.8548099999999999E-2</v>
      </c>
      <c r="AE17">
        <v>5.8587300000000002E-2</v>
      </c>
      <c r="AF17" s="2">
        <v>6.0262590000000004E-16</v>
      </c>
      <c r="AG17" t="s">
        <v>1460</v>
      </c>
      <c r="AH17">
        <v>3.9455000000000002E-3</v>
      </c>
      <c r="AI17" s="2">
        <v>6.8711999999999997E-7</v>
      </c>
      <c r="AJ17">
        <v>1.7792730000000001</v>
      </c>
      <c r="AK17">
        <v>1.0002059999999999</v>
      </c>
      <c r="AL17">
        <v>6.9459999999999997E-4</v>
      </c>
      <c r="AM17">
        <v>1.6500000000000001E-5</v>
      </c>
      <c r="AN17">
        <v>8.7000000000000001E-5</v>
      </c>
      <c r="AO17" s="2">
        <v>5.0000000000000004E-6</v>
      </c>
      <c r="AP17">
        <v>2.6059999999999999E-4</v>
      </c>
      <c r="AQ17" s="2">
        <v>4.9999999999999998E-7</v>
      </c>
      <c r="AR17">
        <v>1.261E-2</v>
      </c>
      <c r="AS17">
        <v>2.0000000000000002E-5</v>
      </c>
      <c r="AT17">
        <v>7.5310000000000004E-3</v>
      </c>
      <c r="AU17">
        <v>1.05E-4</v>
      </c>
      <c r="AV17">
        <v>1.4999999999999999E-4</v>
      </c>
      <c r="AW17">
        <v>1.0000000000000001E-5</v>
      </c>
      <c r="AX17">
        <v>1.261E-2</v>
      </c>
      <c r="AY17">
        <v>250</v>
      </c>
      <c r="AZ17" s="2">
        <v>5.4629999999999996E-10</v>
      </c>
      <c r="BA17">
        <v>295.5</v>
      </c>
      <c r="BB17">
        <v>1575</v>
      </c>
    </row>
    <row r="18" spans="1:54">
      <c r="A18" t="s">
        <v>13</v>
      </c>
      <c r="B18" t="s">
        <v>5</v>
      </c>
      <c r="C18" s="1">
        <v>42566</v>
      </c>
      <c r="D18">
        <v>23.366669999999999</v>
      </c>
      <c r="E18">
        <v>3.2973159999999999</v>
      </c>
      <c r="F18">
        <v>5.45029E-2</v>
      </c>
      <c r="G18">
        <v>3.2498770000000001</v>
      </c>
      <c r="H18">
        <v>9.5209000000000005E-3</v>
      </c>
      <c r="I18">
        <v>4.0543299999999997E-2</v>
      </c>
      <c r="J18">
        <v>2.1415000000000002E-3</v>
      </c>
      <c r="K18">
        <v>0.1147138</v>
      </c>
      <c r="L18">
        <v>9.1429000000000007E-3</v>
      </c>
      <c r="M18">
        <v>1.6608E-3</v>
      </c>
      <c r="N18">
        <v>2.656E-4</v>
      </c>
      <c r="O18">
        <v>1.0231209999999999</v>
      </c>
      <c r="P18">
        <v>1.6218999999999999E-3</v>
      </c>
      <c r="Q18">
        <v>0.71609769999999995</v>
      </c>
      <c r="R18">
        <v>5.40121E-2</v>
      </c>
      <c r="S18">
        <v>1.60205E-2</v>
      </c>
      <c r="T18">
        <v>2.0853999999999998E-3</v>
      </c>
      <c r="U18">
        <v>3.0918999999999999E-3</v>
      </c>
      <c r="V18">
        <v>6.066E-4</v>
      </c>
      <c r="W18">
        <v>2.12725E-2</v>
      </c>
      <c r="X18">
        <v>1.2328E-3</v>
      </c>
      <c r="Y18">
        <v>2.7544000000000002E-3</v>
      </c>
      <c r="Z18">
        <v>2.1440000000000001E-4</v>
      </c>
      <c r="AA18">
        <v>85.27319</v>
      </c>
      <c r="AB18">
        <v>3.2467229999999998</v>
      </c>
      <c r="AC18">
        <v>6.1918059999999997</v>
      </c>
      <c r="AD18">
        <v>0.2124315</v>
      </c>
      <c r="AE18">
        <v>0.21243419999999999</v>
      </c>
      <c r="AF18" s="2">
        <v>1.6249380000000001E-16</v>
      </c>
      <c r="AG18" t="s">
        <v>1460</v>
      </c>
      <c r="AH18">
        <v>3.9455000000000002E-3</v>
      </c>
      <c r="AI18" s="2">
        <v>6.8711999999999997E-7</v>
      </c>
      <c r="AJ18">
        <v>1.7795879999999999</v>
      </c>
      <c r="AK18">
        <v>1.0002059999999999</v>
      </c>
      <c r="AL18">
        <v>6.9459999999999997E-4</v>
      </c>
      <c r="AM18">
        <v>1.6500000000000001E-5</v>
      </c>
      <c r="AN18">
        <v>8.7000000000000001E-5</v>
      </c>
      <c r="AO18" s="2">
        <v>5.0000000000000004E-6</v>
      </c>
      <c r="AP18">
        <v>2.6059999999999999E-4</v>
      </c>
      <c r="AQ18" s="2">
        <v>4.9999999999999998E-7</v>
      </c>
      <c r="AR18">
        <v>1.261E-2</v>
      </c>
      <c r="AS18">
        <v>2.0000000000000002E-5</v>
      </c>
      <c r="AT18">
        <v>7.5310000000000004E-3</v>
      </c>
      <c r="AU18">
        <v>1.05E-4</v>
      </c>
      <c r="AV18">
        <v>1.4999999999999999E-4</v>
      </c>
      <c r="AW18">
        <v>1.0000000000000001E-5</v>
      </c>
      <c r="AX18">
        <v>1.261E-2</v>
      </c>
      <c r="AY18">
        <v>250</v>
      </c>
      <c r="AZ18" s="2">
        <v>5.4629999999999996E-10</v>
      </c>
      <c r="BA18">
        <v>295.5</v>
      </c>
      <c r="BB18">
        <v>1575</v>
      </c>
    </row>
    <row r="19" spans="1:54">
      <c r="A19" t="s">
        <v>49</v>
      </c>
      <c r="B19" t="s">
        <v>5</v>
      </c>
      <c r="C19" s="1">
        <v>42566</v>
      </c>
      <c r="D19">
        <v>23.9</v>
      </c>
      <c r="E19">
        <v>43.066490000000002</v>
      </c>
      <c r="F19">
        <v>5.51028E-2</v>
      </c>
      <c r="G19">
        <v>18.40981</v>
      </c>
      <c r="H19">
        <v>1.04108E-2</v>
      </c>
      <c r="I19">
        <v>0.23782700000000001</v>
      </c>
      <c r="J19">
        <v>2.2991000000000001E-3</v>
      </c>
      <c r="K19">
        <v>0.1720988</v>
      </c>
      <c r="L19">
        <v>8.8593999999999999E-3</v>
      </c>
      <c r="M19">
        <v>2.3822000000000001E-3</v>
      </c>
      <c r="N19">
        <v>2.7290000000000002E-4</v>
      </c>
      <c r="O19">
        <v>1.0231209999999999</v>
      </c>
      <c r="P19">
        <v>1.6218999999999999E-3</v>
      </c>
      <c r="Q19">
        <v>0.71369680000000002</v>
      </c>
      <c r="R19">
        <v>5.4079200000000001E-2</v>
      </c>
      <c r="S19">
        <v>1.60205E-2</v>
      </c>
      <c r="T19">
        <v>2.0853999999999998E-3</v>
      </c>
      <c r="U19">
        <v>3.0918999999999999E-3</v>
      </c>
      <c r="V19">
        <v>6.066E-4</v>
      </c>
      <c r="W19">
        <v>2.12725E-2</v>
      </c>
      <c r="X19">
        <v>1.2328E-3</v>
      </c>
      <c r="Y19">
        <v>2.7431999999999999E-3</v>
      </c>
      <c r="Z19">
        <v>2.1469999999999999E-4</v>
      </c>
      <c r="AA19">
        <v>98.39076</v>
      </c>
      <c r="AB19">
        <v>0.2602989</v>
      </c>
      <c r="AC19">
        <v>16.495270000000001</v>
      </c>
      <c r="AD19">
        <v>3.9106099999999998E-2</v>
      </c>
      <c r="AE19">
        <v>3.9210500000000002E-2</v>
      </c>
      <c r="AF19" s="2">
        <v>9.2049040000000002E-16</v>
      </c>
      <c r="AG19" t="s">
        <v>1460</v>
      </c>
      <c r="AH19">
        <v>3.9455000000000002E-3</v>
      </c>
      <c r="AI19" s="2">
        <v>6.8711999999999997E-7</v>
      </c>
      <c r="AJ19">
        <v>1.780359</v>
      </c>
      <c r="AK19">
        <v>1.0002059999999999</v>
      </c>
      <c r="AL19">
        <v>6.9459999999999997E-4</v>
      </c>
      <c r="AM19">
        <v>1.6500000000000001E-5</v>
      </c>
      <c r="AN19">
        <v>8.7000000000000001E-5</v>
      </c>
      <c r="AO19" s="2">
        <v>5.0000000000000004E-6</v>
      </c>
      <c r="AP19">
        <v>2.6059999999999999E-4</v>
      </c>
      <c r="AQ19" s="2">
        <v>4.9999999999999998E-7</v>
      </c>
      <c r="AR19">
        <v>1.261E-2</v>
      </c>
      <c r="AS19">
        <v>2.0000000000000002E-5</v>
      </c>
      <c r="AT19">
        <v>7.5310000000000004E-3</v>
      </c>
      <c r="AU19">
        <v>1.05E-4</v>
      </c>
      <c r="AV19">
        <v>1.4999999999999999E-4</v>
      </c>
      <c r="AW19">
        <v>1.0000000000000001E-5</v>
      </c>
      <c r="AX19">
        <v>1.261E-2</v>
      </c>
      <c r="AY19">
        <v>250</v>
      </c>
      <c r="AZ19" s="2">
        <v>5.4629999999999996E-10</v>
      </c>
      <c r="BA19">
        <v>295.5</v>
      </c>
      <c r="BB19">
        <v>1575</v>
      </c>
    </row>
    <row r="20" spans="1:54">
      <c r="A20" t="s">
        <v>11</v>
      </c>
      <c r="B20" t="s">
        <v>5</v>
      </c>
      <c r="C20" s="1">
        <v>42567</v>
      </c>
      <c r="D20">
        <v>0.1166667</v>
      </c>
      <c r="E20">
        <v>3.924712</v>
      </c>
      <c r="F20">
        <v>5.4480300000000002E-2</v>
      </c>
      <c r="G20">
        <v>4.9077109999999999</v>
      </c>
      <c r="H20">
        <v>9.1187000000000004E-3</v>
      </c>
      <c r="I20">
        <v>5.6994999999999997E-2</v>
      </c>
      <c r="J20">
        <v>2.1589999999999999E-3</v>
      </c>
      <c r="K20">
        <v>4.7832800000000002E-2</v>
      </c>
      <c r="L20">
        <v>9.0576000000000007E-3</v>
      </c>
      <c r="M20">
        <v>5.2479999999999996E-4</v>
      </c>
      <c r="N20">
        <v>2.6049999999999999E-4</v>
      </c>
      <c r="O20">
        <v>1.0231209999999999</v>
      </c>
      <c r="P20">
        <v>1.6218999999999999E-3</v>
      </c>
      <c r="Q20">
        <v>0.71272210000000003</v>
      </c>
      <c r="R20">
        <v>5.4106899999999999E-2</v>
      </c>
      <c r="S20">
        <v>1.60205E-2</v>
      </c>
      <c r="T20">
        <v>2.0853999999999998E-3</v>
      </c>
      <c r="U20">
        <v>3.0918999999999999E-3</v>
      </c>
      <c r="V20">
        <v>6.066E-4</v>
      </c>
      <c r="W20">
        <v>2.12725E-2</v>
      </c>
      <c r="X20">
        <v>1.2328E-3</v>
      </c>
      <c r="Y20">
        <v>2.7387000000000002E-3</v>
      </c>
      <c r="Z20">
        <v>2.1479999999999999E-4</v>
      </c>
      <c r="AA20">
        <v>96.102379999999997</v>
      </c>
      <c r="AB20">
        <v>2.7748119999999998</v>
      </c>
      <c r="AC20">
        <v>5.4900469999999997</v>
      </c>
      <c r="AD20">
        <v>0.13876820000000001</v>
      </c>
      <c r="AE20">
        <v>0.13877139999999999</v>
      </c>
      <c r="AF20" s="2">
        <v>2.453855E-16</v>
      </c>
      <c r="AG20" t="s">
        <v>1460</v>
      </c>
      <c r="AH20">
        <v>3.9455000000000002E-3</v>
      </c>
      <c r="AI20" s="2">
        <v>6.8711999999999997E-7</v>
      </c>
      <c r="AJ20">
        <v>1.7806740000000001</v>
      </c>
      <c r="AK20">
        <v>1.0002070000000001</v>
      </c>
      <c r="AL20">
        <v>6.9459999999999997E-4</v>
      </c>
      <c r="AM20">
        <v>1.6500000000000001E-5</v>
      </c>
      <c r="AN20">
        <v>8.7000000000000001E-5</v>
      </c>
      <c r="AO20" s="2">
        <v>5.0000000000000004E-6</v>
      </c>
      <c r="AP20">
        <v>2.6059999999999999E-4</v>
      </c>
      <c r="AQ20" s="2">
        <v>4.9999999999999998E-7</v>
      </c>
      <c r="AR20">
        <v>1.261E-2</v>
      </c>
      <c r="AS20">
        <v>2.0000000000000002E-5</v>
      </c>
      <c r="AT20">
        <v>7.5310000000000004E-3</v>
      </c>
      <c r="AU20">
        <v>1.05E-4</v>
      </c>
      <c r="AV20">
        <v>1.4999999999999999E-4</v>
      </c>
      <c r="AW20">
        <v>1.0000000000000001E-5</v>
      </c>
      <c r="AX20">
        <v>1.261E-2</v>
      </c>
      <c r="AY20">
        <v>250</v>
      </c>
      <c r="AZ20" s="2">
        <v>5.4629999999999996E-10</v>
      </c>
      <c r="BA20">
        <v>295.5</v>
      </c>
      <c r="BB20">
        <v>1575</v>
      </c>
    </row>
    <row r="21" spans="1:54">
      <c r="A21" t="s">
        <v>101</v>
      </c>
      <c r="B21" t="s">
        <v>5</v>
      </c>
      <c r="C21" s="1">
        <v>42567</v>
      </c>
      <c r="D21">
        <v>0.3333333</v>
      </c>
      <c r="E21">
        <v>6.6541430000000004</v>
      </c>
      <c r="F21">
        <v>5.4713999999999999E-2</v>
      </c>
      <c r="G21">
        <v>1.910828</v>
      </c>
      <c r="H21">
        <v>9.0039999999999999E-3</v>
      </c>
      <c r="I21">
        <v>2.3063400000000001E-2</v>
      </c>
      <c r="J21">
        <v>2.4077E-3</v>
      </c>
      <c r="K21">
        <v>9.7309699999999999E-2</v>
      </c>
      <c r="L21">
        <v>8.8245000000000007E-3</v>
      </c>
      <c r="M21">
        <v>-2.4360000000000001E-4</v>
      </c>
      <c r="N21">
        <v>2.5139999999999999E-4</v>
      </c>
      <c r="O21">
        <v>1.0231209999999999</v>
      </c>
      <c r="P21">
        <v>1.6218999999999999E-3</v>
      </c>
      <c r="Q21">
        <v>0.71175049999999995</v>
      </c>
      <c r="R21">
        <v>5.4134799999999997E-2</v>
      </c>
      <c r="S21">
        <v>1.60205E-2</v>
      </c>
      <c r="T21">
        <v>2.0853999999999998E-3</v>
      </c>
      <c r="U21">
        <v>3.0918999999999999E-3</v>
      </c>
      <c r="V21">
        <v>6.066E-4</v>
      </c>
      <c r="W21">
        <v>2.12725E-2</v>
      </c>
      <c r="X21">
        <v>1.2328E-3</v>
      </c>
      <c r="Y21">
        <v>2.7341000000000002E-3</v>
      </c>
      <c r="Z21">
        <v>2.1489999999999999E-4</v>
      </c>
      <c r="AA21">
        <v>101.1964</v>
      </c>
      <c r="AB21">
        <v>1.620525</v>
      </c>
      <c r="AC21">
        <v>25.222380000000001</v>
      </c>
      <c r="AD21">
        <v>0.36372280000000001</v>
      </c>
      <c r="AE21">
        <v>0.36374899999999999</v>
      </c>
      <c r="AF21" s="2">
        <v>9.5541390000000004E-17</v>
      </c>
      <c r="AG21" t="s">
        <v>1460</v>
      </c>
      <c r="AH21">
        <v>3.9455000000000002E-3</v>
      </c>
      <c r="AI21" s="2">
        <v>6.8711999999999997E-7</v>
      </c>
      <c r="AJ21">
        <v>1.7809889999999999</v>
      </c>
      <c r="AK21">
        <v>1.0002070000000001</v>
      </c>
      <c r="AL21">
        <v>6.9459999999999997E-4</v>
      </c>
      <c r="AM21">
        <v>1.6500000000000001E-5</v>
      </c>
      <c r="AN21">
        <v>8.7000000000000001E-5</v>
      </c>
      <c r="AO21" s="2">
        <v>5.0000000000000004E-6</v>
      </c>
      <c r="AP21">
        <v>2.6059999999999999E-4</v>
      </c>
      <c r="AQ21" s="2">
        <v>4.9999999999999998E-7</v>
      </c>
      <c r="AR21">
        <v>1.261E-2</v>
      </c>
      <c r="AS21">
        <v>2.0000000000000002E-5</v>
      </c>
      <c r="AT21">
        <v>7.5310000000000004E-3</v>
      </c>
      <c r="AU21">
        <v>1.05E-4</v>
      </c>
      <c r="AV21">
        <v>1.4999999999999999E-4</v>
      </c>
      <c r="AW21">
        <v>1.0000000000000001E-5</v>
      </c>
      <c r="AX21">
        <v>1.261E-2</v>
      </c>
      <c r="AY21">
        <v>250</v>
      </c>
      <c r="AZ21" s="2">
        <v>5.4629999999999996E-10</v>
      </c>
      <c r="BA21">
        <v>295.5</v>
      </c>
      <c r="BB21">
        <v>1575</v>
      </c>
    </row>
    <row r="22" spans="1:54">
      <c r="A22" t="s">
        <v>108</v>
      </c>
      <c r="B22" t="s">
        <v>5</v>
      </c>
      <c r="C22" s="1">
        <v>42567</v>
      </c>
      <c r="D22">
        <v>0.4166667</v>
      </c>
      <c r="E22">
        <v>4342.17</v>
      </c>
      <c r="F22">
        <v>0.65007729999999997</v>
      </c>
      <c r="G22">
        <v>23.325500000000002</v>
      </c>
      <c r="H22">
        <v>5.58764E-2</v>
      </c>
      <c r="I22">
        <v>0.2936648</v>
      </c>
      <c r="J22">
        <v>7.5802999999999999E-3</v>
      </c>
      <c r="K22">
        <v>0.1084697</v>
      </c>
      <c r="L22">
        <v>3.5286100000000001E-2</v>
      </c>
      <c r="M22">
        <v>3.7674000000000002E-3</v>
      </c>
      <c r="N22">
        <v>9.9189999999999999E-4</v>
      </c>
      <c r="O22">
        <v>1.0231209999999999</v>
      </c>
      <c r="P22">
        <v>1.6218999999999999E-3</v>
      </c>
      <c r="Q22">
        <v>0.71132850000000003</v>
      </c>
      <c r="R22">
        <v>5.4146899999999998E-2</v>
      </c>
      <c r="S22">
        <v>1.60205E-2</v>
      </c>
      <c r="T22">
        <v>2.0853999999999998E-3</v>
      </c>
      <c r="U22">
        <v>3.0918999999999999E-3</v>
      </c>
      <c r="V22">
        <v>6.066E-4</v>
      </c>
      <c r="W22">
        <v>2.12725E-2</v>
      </c>
      <c r="X22">
        <v>1.2328E-3</v>
      </c>
      <c r="Y22">
        <v>2.7322000000000002E-3</v>
      </c>
      <c r="Z22">
        <v>2.1489999999999999E-4</v>
      </c>
      <c r="AA22">
        <v>99.974549999999994</v>
      </c>
      <c r="AB22">
        <v>2.2221100000000001E-2</v>
      </c>
      <c r="AC22">
        <v>1007.838</v>
      </c>
      <c r="AD22">
        <v>1.8609770000000001</v>
      </c>
      <c r="AE22">
        <v>1.8658650000000001</v>
      </c>
      <c r="AF22" s="2">
        <v>1.166275E-15</v>
      </c>
      <c r="AG22" t="s">
        <v>1460</v>
      </c>
      <c r="AH22">
        <v>3.9455000000000002E-3</v>
      </c>
      <c r="AI22" s="2">
        <v>6.8711999999999997E-7</v>
      </c>
      <c r="AJ22">
        <v>1.781126</v>
      </c>
      <c r="AK22">
        <v>1.0002070000000001</v>
      </c>
      <c r="AL22">
        <v>6.9459999999999997E-4</v>
      </c>
      <c r="AM22">
        <v>1.6500000000000001E-5</v>
      </c>
      <c r="AN22">
        <v>8.7000000000000001E-5</v>
      </c>
      <c r="AO22" s="2">
        <v>5.0000000000000004E-6</v>
      </c>
      <c r="AP22">
        <v>2.6059999999999999E-4</v>
      </c>
      <c r="AQ22" s="2">
        <v>4.9999999999999998E-7</v>
      </c>
      <c r="AR22">
        <v>1.261E-2</v>
      </c>
      <c r="AS22">
        <v>2.0000000000000002E-5</v>
      </c>
      <c r="AT22">
        <v>7.5310000000000004E-3</v>
      </c>
      <c r="AU22">
        <v>1.05E-4</v>
      </c>
      <c r="AV22">
        <v>1.4999999999999999E-4</v>
      </c>
      <c r="AW22">
        <v>1.0000000000000001E-5</v>
      </c>
      <c r="AX22">
        <v>1.261E-2</v>
      </c>
      <c r="AY22">
        <v>250</v>
      </c>
      <c r="AZ22" s="2">
        <v>5.4629999999999996E-10</v>
      </c>
      <c r="BA22">
        <v>295.5</v>
      </c>
      <c r="BB22">
        <v>1575</v>
      </c>
    </row>
    <row r="23" spans="1:54">
      <c r="A23" t="s">
        <v>73</v>
      </c>
      <c r="B23" t="s">
        <v>5</v>
      </c>
      <c r="C23" s="1">
        <v>42911</v>
      </c>
      <c r="D23">
        <v>15.98333</v>
      </c>
      <c r="E23">
        <v>41.800069999999998</v>
      </c>
      <c r="F23">
        <v>2.3057899999999999E-2</v>
      </c>
      <c r="G23">
        <v>12.053050000000001</v>
      </c>
      <c r="H23">
        <v>1.22574E-2</v>
      </c>
      <c r="I23">
        <v>0.15432009999999999</v>
      </c>
      <c r="J23">
        <v>5.2246999999999997E-3</v>
      </c>
      <c r="K23">
        <v>0.33121519999999999</v>
      </c>
      <c r="L23">
        <v>3.7027999999999998E-2</v>
      </c>
      <c r="M23">
        <v>2.2896000000000001E-3</v>
      </c>
      <c r="N23">
        <v>2.5070000000000002E-4</v>
      </c>
      <c r="O23">
        <v>0.99254980000000004</v>
      </c>
      <c r="P23">
        <v>3.1037E-3</v>
      </c>
      <c r="Q23">
        <v>0.9242456</v>
      </c>
      <c r="R23">
        <v>1.8773600000000001E-2</v>
      </c>
      <c r="S23">
        <v>2.27044E-2</v>
      </c>
      <c r="T23">
        <v>3.0736000000000001E-3</v>
      </c>
      <c r="U23">
        <v>6.4898999999999998E-3</v>
      </c>
      <c r="V23">
        <v>9.7940000000000006E-4</v>
      </c>
      <c r="W23">
        <v>6.0371000000000001E-2</v>
      </c>
      <c r="X23">
        <v>2.2293999999999999E-3</v>
      </c>
      <c r="Y23">
        <v>6.2836000000000003E-3</v>
      </c>
      <c r="Z23">
        <v>9.8400000000000007E-5</v>
      </c>
      <c r="AA23">
        <v>98.440929999999994</v>
      </c>
      <c r="AB23">
        <v>0.19470499999999999</v>
      </c>
      <c r="AC23">
        <v>17.432780000000001</v>
      </c>
      <c r="AD23">
        <v>3.7344799999999997E-2</v>
      </c>
      <c r="AE23">
        <v>3.7439399999999998E-2</v>
      </c>
      <c r="AF23" s="2">
        <v>6.026524E-16</v>
      </c>
      <c r="AG23" t="s">
        <v>1465</v>
      </c>
      <c r="AH23">
        <v>2.81E-3</v>
      </c>
      <c r="AI23" s="2">
        <v>4.3084000000000001E-7</v>
      </c>
      <c r="AJ23">
        <v>3.5226169999999999</v>
      </c>
      <c r="AK23">
        <v>1.000451</v>
      </c>
      <c r="AL23">
        <v>7.2999999999999996E-4</v>
      </c>
      <c r="AM23">
        <v>2.0000000000000002E-5</v>
      </c>
      <c r="AN23">
        <v>8.7000000000000001E-5</v>
      </c>
      <c r="AO23" s="2">
        <v>5.0000000000000004E-6</v>
      </c>
      <c r="AP23">
        <v>2.7250000000000001E-4</v>
      </c>
      <c r="AQ23" s="2">
        <v>8.9999999999999996E-7</v>
      </c>
      <c r="AR23">
        <v>1.2718E-2</v>
      </c>
      <c r="AS23">
        <v>8.0000000000000007E-5</v>
      </c>
      <c r="AT23">
        <v>8.8000000000000005E-3</v>
      </c>
      <c r="AU23">
        <v>4.0000000000000002E-4</v>
      </c>
      <c r="AV23">
        <v>1.3999999999999999E-4</v>
      </c>
      <c r="AW23" s="2">
        <v>6.9999999999999999E-6</v>
      </c>
      <c r="AX23">
        <v>1.2718E-2</v>
      </c>
      <c r="AY23">
        <v>250</v>
      </c>
      <c r="AZ23" s="2">
        <v>5.4629999999999996E-10</v>
      </c>
      <c r="BA23">
        <v>295.5</v>
      </c>
      <c r="BB23">
        <v>1575</v>
      </c>
    </row>
    <row r="24" spans="1:54">
      <c r="A24" t="s">
        <v>52</v>
      </c>
      <c r="B24" t="s">
        <v>5</v>
      </c>
      <c r="C24" s="1">
        <v>42911</v>
      </c>
      <c r="D24">
        <v>17.05</v>
      </c>
      <c r="E24">
        <v>77.691159999999996</v>
      </c>
      <c r="F24">
        <v>2.0531500000000001E-2</v>
      </c>
      <c r="G24">
        <v>23.503979999999999</v>
      </c>
      <c r="H24">
        <v>7.4739000000000003E-3</v>
      </c>
      <c r="I24">
        <v>0.30594329999999997</v>
      </c>
      <c r="J24">
        <v>2.4899000000000002E-3</v>
      </c>
      <c r="K24">
        <v>0.13544110000000001</v>
      </c>
      <c r="L24">
        <v>1.8937599999999999E-2</v>
      </c>
      <c r="M24">
        <v>1.8553E-3</v>
      </c>
      <c r="N24">
        <v>1.6330000000000001E-4</v>
      </c>
      <c r="O24">
        <v>0.99254980000000004</v>
      </c>
      <c r="P24">
        <v>3.1037E-3</v>
      </c>
      <c r="Q24">
        <v>0.9242456</v>
      </c>
      <c r="R24">
        <v>1.8773600000000001E-2</v>
      </c>
      <c r="S24">
        <v>2.27044E-2</v>
      </c>
      <c r="T24">
        <v>3.0736000000000001E-3</v>
      </c>
      <c r="U24">
        <v>6.4898999999999998E-3</v>
      </c>
      <c r="V24">
        <v>9.7940000000000006E-4</v>
      </c>
      <c r="W24">
        <v>6.0371000000000001E-2</v>
      </c>
      <c r="X24">
        <v>2.2293999999999999E-3</v>
      </c>
      <c r="Y24">
        <v>6.2836000000000003E-3</v>
      </c>
      <c r="Z24">
        <v>9.8400000000000007E-5</v>
      </c>
      <c r="AA24">
        <v>99.306430000000006</v>
      </c>
      <c r="AB24">
        <v>7.4614399999999997E-2</v>
      </c>
      <c r="AC24">
        <v>16.762419999999999</v>
      </c>
      <c r="AD24">
        <v>1.27219E-2</v>
      </c>
      <c r="AE24">
        <v>1.29766E-2</v>
      </c>
      <c r="AF24" s="2">
        <v>1.175199E-15</v>
      </c>
      <c r="AG24" t="s">
        <v>1465</v>
      </c>
      <c r="AH24">
        <v>2.81E-3</v>
      </c>
      <c r="AI24" s="2">
        <v>4.3084000000000001E-7</v>
      </c>
      <c r="AJ24">
        <v>3.5257019999999999</v>
      </c>
      <c r="AK24">
        <v>1.000451</v>
      </c>
      <c r="AL24">
        <v>7.2999999999999996E-4</v>
      </c>
      <c r="AM24">
        <v>2.0000000000000002E-5</v>
      </c>
      <c r="AN24">
        <v>8.7000000000000001E-5</v>
      </c>
      <c r="AO24" s="2">
        <v>5.0000000000000004E-6</v>
      </c>
      <c r="AP24">
        <v>2.7250000000000001E-4</v>
      </c>
      <c r="AQ24" s="2">
        <v>8.9999999999999996E-7</v>
      </c>
      <c r="AR24">
        <v>1.2718E-2</v>
      </c>
      <c r="AS24">
        <v>8.0000000000000007E-5</v>
      </c>
      <c r="AT24">
        <v>8.8000000000000005E-3</v>
      </c>
      <c r="AU24">
        <v>4.0000000000000002E-4</v>
      </c>
      <c r="AV24">
        <v>1.3999999999999999E-4</v>
      </c>
      <c r="AW24" s="2">
        <v>6.9999999999999999E-6</v>
      </c>
      <c r="AX24">
        <v>1.2718E-2</v>
      </c>
      <c r="AY24">
        <v>250</v>
      </c>
      <c r="AZ24" s="2">
        <v>5.4629999999999996E-10</v>
      </c>
      <c r="BA24">
        <v>295.5</v>
      </c>
      <c r="BB24">
        <v>1575</v>
      </c>
    </row>
    <row r="25" spans="1:54">
      <c r="A25" t="s">
        <v>106</v>
      </c>
      <c r="B25" t="s">
        <v>5</v>
      </c>
      <c r="C25" s="1">
        <v>42911</v>
      </c>
      <c r="D25">
        <v>17.133330000000001</v>
      </c>
      <c r="E25">
        <v>4476.5410000000002</v>
      </c>
      <c r="F25">
        <v>0.28342260000000002</v>
      </c>
      <c r="G25">
        <v>21.368210000000001</v>
      </c>
      <c r="H25">
        <v>2.4552899999999999E-2</v>
      </c>
      <c r="I25">
        <v>0.3205575</v>
      </c>
      <c r="J25">
        <v>8.9634999999999992E-3</v>
      </c>
      <c r="K25">
        <v>-1.8944599999999999E-2</v>
      </c>
      <c r="L25">
        <v>6.8795800000000004E-2</v>
      </c>
      <c r="M25">
        <v>6.3661999999999998E-3</v>
      </c>
      <c r="N25">
        <v>6.424E-4</v>
      </c>
      <c r="O25">
        <v>0.99254980000000004</v>
      </c>
      <c r="P25">
        <v>3.1037E-3</v>
      </c>
      <c r="Q25">
        <v>0.9242456</v>
      </c>
      <c r="R25">
        <v>1.8773600000000001E-2</v>
      </c>
      <c r="S25">
        <v>2.27044E-2</v>
      </c>
      <c r="T25">
        <v>3.0736000000000001E-3</v>
      </c>
      <c r="U25">
        <v>6.4898999999999998E-3</v>
      </c>
      <c r="V25">
        <v>9.7940000000000006E-4</v>
      </c>
      <c r="W25">
        <v>6.0371000000000001E-2</v>
      </c>
      <c r="X25">
        <v>2.2293999999999999E-3</v>
      </c>
      <c r="Y25">
        <v>6.2836000000000003E-3</v>
      </c>
      <c r="Z25">
        <v>9.8400000000000007E-5</v>
      </c>
      <c r="AA25">
        <v>99.957970000000003</v>
      </c>
      <c r="AB25">
        <v>9.9103999999999998E-3</v>
      </c>
      <c r="AC25">
        <v>847.03129999999999</v>
      </c>
      <c r="AD25">
        <v>0.78090029999999999</v>
      </c>
      <c r="AE25">
        <v>0.78779080000000001</v>
      </c>
      <c r="AF25" s="2">
        <v>1.0684099999999999E-15</v>
      </c>
      <c r="AG25" t="s">
        <v>1465</v>
      </c>
      <c r="AH25">
        <v>2.81E-3</v>
      </c>
      <c r="AI25" s="2">
        <v>4.3084000000000001E-7</v>
      </c>
      <c r="AJ25">
        <v>3.5259589999999998</v>
      </c>
      <c r="AK25">
        <v>1.000451</v>
      </c>
      <c r="AL25">
        <v>7.2999999999999996E-4</v>
      </c>
      <c r="AM25">
        <v>2.0000000000000002E-5</v>
      </c>
      <c r="AN25">
        <v>8.7000000000000001E-5</v>
      </c>
      <c r="AO25" s="2">
        <v>5.0000000000000004E-6</v>
      </c>
      <c r="AP25">
        <v>2.7250000000000001E-4</v>
      </c>
      <c r="AQ25" s="2">
        <v>8.9999999999999996E-7</v>
      </c>
      <c r="AR25">
        <v>1.2718E-2</v>
      </c>
      <c r="AS25">
        <v>8.0000000000000007E-5</v>
      </c>
      <c r="AT25">
        <v>8.8000000000000005E-3</v>
      </c>
      <c r="AU25">
        <v>4.0000000000000002E-4</v>
      </c>
      <c r="AV25">
        <v>1.3999999999999999E-4</v>
      </c>
      <c r="AW25" s="2">
        <v>6.9999999999999999E-6</v>
      </c>
      <c r="AX25">
        <v>1.2718E-2</v>
      </c>
      <c r="AY25">
        <v>250</v>
      </c>
      <c r="AZ25" s="2">
        <v>5.4629999999999996E-10</v>
      </c>
      <c r="BA25">
        <v>295.5</v>
      </c>
      <c r="BB25">
        <v>1575</v>
      </c>
    </row>
    <row r="26" spans="1:54">
      <c r="A26" t="s">
        <v>25</v>
      </c>
      <c r="B26" t="s">
        <v>5</v>
      </c>
      <c r="C26" s="1">
        <v>42911</v>
      </c>
      <c r="D26">
        <v>17.350000000000001</v>
      </c>
      <c r="E26">
        <v>27.110109999999999</v>
      </c>
      <c r="F26">
        <v>2.2488600000000001E-2</v>
      </c>
      <c r="G26">
        <v>8.48794</v>
      </c>
      <c r="H26">
        <v>6.5623000000000001E-3</v>
      </c>
      <c r="I26">
        <v>0.1149852</v>
      </c>
      <c r="J26">
        <v>2.5119000000000001E-3</v>
      </c>
      <c r="K26">
        <v>4.9059400000000003E-2</v>
      </c>
      <c r="L26">
        <v>1.95853E-2</v>
      </c>
      <c r="M26">
        <v>3.7556E-3</v>
      </c>
      <c r="N26">
        <v>1.6540000000000001E-4</v>
      </c>
      <c r="O26">
        <v>0.99254980000000004</v>
      </c>
      <c r="P26">
        <v>3.1037E-3</v>
      </c>
      <c r="Q26">
        <v>0.9242456</v>
      </c>
      <c r="R26">
        <v>1.8773600000000001E-2</v>
      </c>
      <c r="S26">
        <v>2.27044E-2</v>
      </c>
      <c r="T26">
        <v>3.0736000000000001E-3</v>
      </c>
      <c r="U26">
        <v>6.4898999999999998E-3</v>
      </c>
      <c r="V26">
        <v>9.7940000000000006E-4</v>
      </c>
      <c r="W26">
        <v>6.0371000000000001E-2</v>
      </c>
      <c r="X26">
        <v>2.2293999999999999E-3</v>
      </c>
      <c r="Y26">
        <v>6.2836000000000003E-3</v>
      </c>
      <c r="Z26">
        <v>9.8400000000000007E-5</v>
      </c>
      <c r="AA26">
        <v>95.9101</v>
      </c>
      <c r="AB26">
        <v>0.2151922</v>
      </c>
      <c r="AC26">
        <v>15.6464</v>
      </c>
      <c r="AD26">
        <v>3.4585499999999998E-2</v>
      </c>
      <c r="AE26">
        <v>3.4667900000000001E-2</v>
      </c>
      <c r="AF26" s="2">
        <v>4.24397E-16</v>
      </c>
      <c r="AG26" t="s">
        <v>1465</v>
      </c>
      <c r="AH26">
        <v>2.81E-3</v>
      </c>
      <c r="AI26" s="2">
        <v>4.3084000000000001E-7</v>
      </c>
      <c r="AJ26">
        <v>3.5265689999999998</v>
      </c>
      <c r="AK26">
        <v>1.000451</v>
      </c>
      <c r="AL26">
        <v>7.2999999999999996E-4</v>
      </c>
      <c r="AM26">
        <v>2.0000000000000002E-5</v>
      </c>
      <c r="AN26">
        <v>8.7000000000000001E-5</v>
      </c>
      <c r="AO26" s="2">
        <v>5.0000000000000004E-6</v>
      </c>
      <c r="AP26">
        <v>2.7250000000000001E-4</v>
      </c>
      <c r="AQ26" s="2">
        <v>8.9999999999999996E-7</v>
      </c>
      <c r="AR26">
        <v>1.2718E-2</v>
      </c>
      <c r="AS26">
        <v>8.0000000000000007E-5</v>
      </c>
      <c r="AT26">
        <v>8.8000000000000005E-3</v>
      </c>
      <c r="AU26">
        <v>4.0000000000000002E-4</v>
      </c>
      <c r="AV26">
        <v>1.3999999999999999E-4</v>
      </c>
      <c r="AW26" s="2">
        <v>6.9999999999999999E-6</v>
      </c>
      <c r="AX26">
        <v>1.2718E-2</v>
      </c>
      <c r="AY26">
        <v>250</v>
      </c>
      <c r="AZ26" s="2">
        <v>5.4629999999999996E-10</v>
      </c>
      <c r="BA26">
        <v>295.5</v>
      </c>
      <c r="BB26">
        <v>1575</v>
      </c>
    </row>
    <row r="27" spans="1:54">
      <c r="A27" t="s">
        <v>82</v>
      </c>
      <c r="B27" t="s">
        <v>5</v>
      </c>
      <c r="C27" s="1">
        <v>42911</v>
      </c>
      <c r="D27">
        <v>17.55</v>
      </c>
      <c r="E27">
        <v>19.606549999999999</v>
      </c>
      <c r="F27">
        <v>2.0104899999999998E-2</v>
      </c>
      <c r="G27">
        <v>4.9292759999999998</v>
      </c>
      <c r="H27">
        <v>6.2648000000000001E-3</v>
      </c>
      <c r="I27">
        <v>7.24799E-2</v>
      </c>
      <c r="J27">
        <v>2.6258000000000002E-3</v>
      </c>
      <c r="K27">
        <v>0.20299590000000001</v>
      </c>
      <c r="L27">
        <v>2.0681499999999998E-2</v>
      </c>
      <c r="M27">
        <v>9.0681000000000008E-3</v>
      </c>
      <c r="N27">
        <v>1.986E-4</v>
      </c>
      <c r="O27">
        <v>0.99254980000000004</v>
      </c>
      <c r="P27">
        <v>3.1037E-3</v>
      </c>
      <c r="Q27">
        <v>0.9242456</v>
      </c>
      <c r="R27">
        <v>1.8773600000000001E-2</v>
      </c>
      <c r="S27">
        <v>2.27044E-2</v>
      </c>
      <c r="T27">
        <v>3.0736000000000001E-3</v>
      </c>
      <c r="U27">
        <v>6.4898999999999998E-3</v>
      </c>
      <c r="V27">
        <v>9.7940000000000006E-4</v>
      </c>
      <c r="W27">
        <v>6.0371000000000001E-2</v>
      </c>
      <c r="X27">
        <v>2.2293999999999999E-3</v>
      </c>
      <c r="Y27">
        <v>6.2836000000000003E-3</v>
      </c>
      <c r="Z27">
        <v>9.8400000000000007E-5</v>
      </c>
      <c r="AA27">
        <v>86.387280000000004</v>
      </c>
      <c r="AB27">
        <v>0.32962209999999997</v>
      </c>
      <c r="AC27">
        <v>17.551349999999999</v>
      </c>
      <c r="AD27">
        <v>6.7915400000000001E-2</v>
      </c>
      <c r="AE27">
        <v>6.7968200000000006E-2</v>
      </c>
      <c r="AF27" s="2">
        <v>2.4646380000000002E-16</v>
      </c>
      <c r="AG27" t="s">
        <v>1465</v>
      </c>
      <c r="AH27">
        <v>2.81E-3</v>
      </c>
      <c r="AI27" s="2">
        <v>4.3084000000000001E-7</v>
      </c>
      <c r="AJ27">
        <v>3.5271840000000001</v>
      </c>
      <c r="AK27">
        <v>1.000451</v>
      </c>
      <c r="AL27">
        <v>7.2999999999999996E-4</v>
      </c>
      <c r="AM27">
        <v>2.0000000000000002E-5</v>
      </c>
      <c r="AN27">
        <v>8.7000000000000001E-5</v>
      </c>
      <c r="AO27" s="2">
        <v>5.0000000000000004E-6</v>
      </c>
      <c r="AP27">
        <v>2.7250000000000001E-4</v>
      </c>
      <c r="AQ27" s="2">
        <v>8.9999999999999996E-7</v>
      </c>
      <c r="AR27">
        <v>1.2718E-2</v>
      </c>
      <c r="AS27">
        <v>8.0000000000000007E-5</v>
      </c>
      <c r="AT27">
        <v>8.8000000000000005E-3</v>
      </c>
      <c r="AU27">
        <v>4.0000000000000002E-4</v>
      </c>
      <c r="AV27">
        <v>1.3999999999999999E-4</v>
      </c>
      <c r="AW27" s="2">
        <v>6.9999999999999999E-6</v>
      </c>
      <c r="AX27">
        <v>1.2718E-2</v>
      </c>
      <c r="AY27">
        <v>250</v>
      </c>
      <c r="AZ27" s="2">
        <v>5.4629999999999996E-10</v>
      </c>
      <c r="BA27">
        <v>295.5</v>
      </c>
      <c r="BB27">
        <v>1575</v>
      </c>
    </row>
    <row r="28" spans="1:54">
      <c r="A28" t="s">
        <v>68</v>
      </c>
      <c r="B28" t="s">
        <v>5</v>
      </c>
      <c r="C28" s="1">
        <v>42911</v>
      </c>
      <c r="D28">
        <v>17.766670000000001</v>
      </c>
      <c r="E28">
        <v>147.02279999999999</v>
      </c>
      <c r="F28">
        <v>2.27423E-2</v>
      </c>
      <c r="G28">
        <v>42.791559999999997</v>
      </c>
      <c r="H28">
        <v>8.3233000000000005E-3</v>
      </c>
      <c r="I28">
        <v>0.57548949999999999</v>
      </c>
      <c r="J28">
        <v>2.5757000000000002E-3</v>
      </c>
      <c r="K28">
        <v>0.55200590000000005</v>
      </c>
      <c r="L28">
        <v>1.8488399999999999E-2</v>
      </c>
      <c r="M28">
        <v>5.0207999999999997E-3</v>
      </c>
      <c r="N28">
        <v>1.772E-4</v>
      </c>
      <c r="O28">
        <v>0.99254980000000004</v>
      </c>
      <c r="P28">
        <v>3.1037E-3</v>
      </c>
      <c r="Q28">
        <v>0.9242456</v>
      </c>
      <c r="R28">
        <v>1.8773600000000001E-2</v>
      </c>
      <c r="S28">
        <v>2.27044E-2</v>
      </c>
      <c r="T28">
        <v>3.0736000000000001E-3</v>
      </c>
      <c r="U28">
        <v>6.4898999999999998E-3</v>
      </c>
      <c r="V28">
        <v>9.7940000000000006E-4</v>
      </c>
      <c r="W28">
        <v>6.0371000000000001E-2</v>
      </c>
      <c r="X28">
        <v>2.2293999999999999E-3</v>
      </c>
      <c r="Y28">
        <v>6.2836000000000003E-3</v>
      </c>
      <c r="Z28">
        <v>9.8400000000000007E-5</v>
      </c>
      <c r="AA28">
        <v>99.018889999999999</v>
      </c>
      <c r="AB28">
        <v>4.4970700000000002E-2</v>
      </c>
      <c r="AC28">
        <v>17.371919999999999</v>
      </c>
      <c r="AD28">
        <v>7.8594000000000008E-3</v>
      </c>
      <c r="AE28">
        <v>8.2944999999999998E-3</v>
      </c>
      <c r="AF28" s="2">
        <v>2.1395779999999999E-15</v>
      </c>
      <c r="AG28" t="s">
        <v>1465</v>
      </c>
      <c r="AH28">
        <v>2.81E-3</v>
      </c>
      <c r="AI28" s="2">
        <v>4.3084000000000001E-7</v>
      </c>
      <c r="AJ28">
        <v>3.5278010000000002</v>
      </c>
      <c r="AK28">
        <v>1.000451</v>
      </c>
      <c r="AL28">
        <v>7.2999999999999996E-4</v>
      </c>
      <c r="AM28">
        <v>2.0000000000000002E-5</v>
      </c>
      <c r="AN28">
        <v>8.7000000000000001E-5</v>
      </c>
      <c r="AO28" s="2">
        <v>5.0000000000000004E-6</v>
      </c>
      <c r="AP28">
        <v>2.7250000000000001E-4</v>
      </c>
      <c r="AQ28" s="2">
        <v>8.9999999999999996E-7</v>
      </c>
      <c r="AR28">
        <v>1.2718E-2</v>
      </c>
      <c r="AS28">
        <v>8.0000000000000007E-5</v>
      </c>
      <c r="AT28">
        <v>8.8000000000000005E-3</v>
      </c>
      <c r="AU28">
        <v>4.0000000000000002E-4</v>
      </c>
      <c r="AV28">
        <v>1.3999999999999999E-4</v>
      </c>
      <c r="AW28" s="2">
        <v>6.9999999999999999E-6</v>
      </c>
      <c r="AX28">
        <v>1.2718E-2</v>
      </c>
      <c r="AY28">
        <v>250</v>
      </c>
      <c r="AZ28" s="2">
        <v>5.4629999999999996E-10</v>
      </c>
      <c r="BA28">
        <v>295.5</v>
      </c>
      <c r="BB28">
        <v>1575</v>
      </c>
    </row>
    <row r="29" spans="1:54">
      <c r="A29" t="s">
        <v>16</v>
      </c>
      <c r="B29" t="s">
        <v>5</v>
      </c>
      <c r="C29" s="1">
        <v>42911</v>
      </c>
      <c r="D29">
        <v>17.983329999999999</v>
      </c>
      <c r="E29">
        <v>50.835999999999999</v>
      </c>
      <c r="F29">
        <v>2.0119600000000001E-2</v>
      </c>
      <c r="G29">
        <v>16.889810000000001</v>
      </c>
      <c r="H29">
        <v>7.1225999999999998E-3</v>
      </c>
      <c r="I29">
        <v>0.22405459999999999</v>
      </c>
      <c r="J29">
        <v>2.5595000000000001E-3</v>
      </c>
      <c r="K29">
        <v>0.50204380000000004</v>
      </c>
      <c r="L29">
        <v>1.8805800000000001E-2</v>
      </c>
      <c r="M29">
        <v>1.9632E-3</v>
      </c>
      <c r="N29">
        <v>1.5579999999999999E-4</v>
      </c>
      <c r="O29">
        <v>0.99254980000000004</v>
      </c>
      <c r="P29">
        <v>3.1037E-3</v>
      </c>
      <c r="Q29">
        <v>0.9242456</v>
      </c>
      <c r="R29">
        <v>1.8773600000000001E-2</v>
      </c>
      <c r="S29">
        <v>2.27044E-2</v>
      </c>
      <c r="T29">
        <v>3.0736000000000001E-3</v>
      </c>
      <c r="U29">
        <v>6.4898999999999998E-3</v>
      </c>
      <c r="V29">
        <v>9.7940000000000006E-4</v>
      </c>
      <c r="W29">
        <v>6.0371000000000001E-2</v>
      </c>
      <c r="X29">
        <v>2.2293999999999999E-3</v>
      </c>
      <c r="Y29">
        <v>6.2836000000000003E-3</v>
      </c>
      <c r="Z29">
        <v>9.8400000000000007E-5</v>
      </c>
      <c r="AA29">
        <v>98.935419999999993</v>
      </c>
      <c r="AB29">
        <v>0.1083047</v>
      </c>
      <c r="AC29">
        <v>15.20918</v>
      </c>
      <c r="AD29">
        <v>1.66059E-2</v>
      </c>
      <c r="AE29">
        <v>1.6767500000000001E-2</v>
      </c>
      <c r="AF29" s="2">
        <v>8.4449060000000003E-16</v>
      </c>
      <c r="AG29" t="s">
        <v>1465</v>
      </c>
      <c r="AH29">
        <v>2.81E-3</v>
      </c>
      <c r="AI29" s="2">
        <v>4.3084000000000001E-7</v>
      </c>
      <c r="AJ29">
        <v>3.5284140000000002</v>
      </c>
      <c r="AK29">
        <v>1.000451</v>
      </c>
      <c r="AL29">
        <v>7.2999999999999996E-4</v>
      </c>
      <c r="AM29">
        <v>2.0000000000000002E-5</v>
      </c>
      <c r="AN29">
        <v>8.7000000000000001E-5</v>
      </c>
      <c r="AO29" s="2">
        <v>5.0000000000000004E-6</v>
      </c>
      <c r="AP29">
        <v>2.7250000000000001E-4</v>
      </c>
      <c r="AQ29" s="2">
        <v>8.9999999999999996E-7</v>
      </c>
      <c r="AR29">
        <v>1.2718E-2</v>
      </c>
      <c r="AS29">
        <v>8.0000000000000007E-5</v>
      </c>
      <c r="AT29">
        <v>8.8000000000000005E-3</v>
      </c>
      <c r="AU29">
        <v>4.0000000000000002E-4</v>
      </c>
      <c r="AV29">
        <v>1.3999999999999999E-4</v>
      </c>
      <c r="AW29" s="2">
        <v>6.9999999999999999E-6</v>
      </c>
      <c r="AX29">
        <v>1.2718E-2</v>
      </c>
      <c r="AY29">
        <v>250</v>
      </c>
      <c r="AZ29" s="2">
        <v>5.4629999999999996E-10</v>
      </c>
      <c r="BA29">
        <v>295.5</v>
      </c>
      <c r="BB29">
        <v>1575</v>
      </c>
    </row>
    <row r="30" spans="1:54">
      <c r="A30" t="s">
        <v>26</v>
      </c>
      <c r="B30" t="s">
        <v>5</v>
      </c>
      <c r="C30" s="1">
        <v>42911</v>
      </c>
      <c r="D30">
        <v>18.2</v>
      </c>
      <c r="E30">
        <v>86.524910000000006</v>
      </c>
      <c r="F30">
        <v>2.04651E-2</v>
      </c>
      <c r="G30">
        <v>27.726749999999999</v>
      </c>
      <c r="H30">
        <v>7.8966999999999996E-3</v>
      </c>
      <c r="I30">
        <v>0.37269259999999999</v>
      </c>
      <c r="J30">
        <v>2.4344000000000002E-3</v>
      </c>
      <c r="K30">
        <v>0.30189440000000001</v>
      </c>
      <c r="L30">
        <v>1.9126000000000001E-2</v>
      </c>
      <c r="M30">
        <v>4.7477999999999999E-3</v>
      </c>
      <c r="N30">
        <v>1.8110000000000001E-4</v>
      </c>
      <c r="O30">
        <v>0.99254980000000004</v>
      </c>
      <c r="P30">
        <v>3.1037E-3</v>
      </c>
      <c r="Q30">
        <v>0.9242456</v>
      </c>
      <c r="R30">
        <v>1.8773600000000001E-2</v>
      </c>
      <c r="S30">
        <v>2.27044E-2</v>
      </c>
      <c r="T30">
        <v>3.0736000000000001E-3</v>
      </c>
      <c r="U30">
        <v>6.4898999999999998E-3</v>
      </c>
      <c r="V30">
        <v>9.7940000000000006E-4</v>
      </c>
      <c r="W30">
        <v>6.0371000000000001E-2</v>
      </c>
      <c r="X30">
        <v>2.2293999999999999E-3</v>
      </c>
      <c r="Y30">
        <v>6.2836000000000003E-3</v>
      </c>
      <c r="Z30">
        <v>9.8400000000000007E-5</v>
      </c>
      <c r="AA30">
        <v>98.402439999999999</v>
      </c>
      <c r="AB30">
        <v>7.2673199999999993E-2</v>
      </c>
      <c r="AC30">
        <v>15.68333</v>
      </c>
      <c r="AD30">
        <v>1.16262E-2</v>
      </c>
      <c r="AE30">
        <v>1.1870199999999999E-2</v>
      </c>
      <c r="AF30" s="2">
        <v>1.3863369999999999E-15</v>
      </c>
      <c r="AG30" t="s">
        <v>1465</v>
      </c>
      <c r="AH30">
        <v>2.81E-3</v>
      </c>
      <c r="AI30" s="2">
        <v>4.3084000000000001E-7</v>
      </c>
      <c r="AJ30">
        <v>3.5290330000000001</v>
      </c>
      <c r="AK30">
        <v>1.0004519999999999</v>
      </c>
      <c r="AL30">
        <v>7.2999999999999996E-4</v>
      </c>
      <c r="AM30">
        <v>2.0000000000000002E-5</v>
      </c>
      <c r="AN30">
        <v>8.7000000000000001E-5</v>
      </c>
      <c r="AO30" s="2">
        <v>5.0000000000000004E-6</v>
      </c>
      <c r="AP30">
        <v>2.7250000000000001E-4</v>
      </c>
      <c r="AQ30" s="2">
        <v>8.9999999999999996E-7</v>
      </c>
      <c r="AR30">
        <v>1.2718E-2</v>
      </c>
      <c r="AS30">
        <v>8.0000000000000007E-5</v>
      </c>
      <c r="AT30">
        <v>8.8000000000000005E-3</v>
      </c>
      <c r="AU30">
        <v>4.0000000000000002E-4</v>
      </c>
      <c r="AV30">
        <v>1.3999999999999999E-4</v>
      </c>
      <c r="AW30" s="2">
        <v>6.9999999999999999E-6</v>
      </c>
      <c r="AX30">
        <v>1.2718E-2</v>
      </c>
      <c r="AY30">
        <v>250</v>
      </c>
      <c r="AZ30" s="2">
        <v>5.4629999999999996E-10</v>
      </c>
      <c r="BA30">
        <v>295.5</v>
      </c>
      <c r="BB30">
        <v>1575</v>
      </c>
    </row>
    <row r="31" spans="1:54">
      <c r="A31" t="s">
        <v>17</v>
      </c>
      <c r="B31" t="s">
        <v>5</v>
      </c>
      <c r="C31" s="1">
        <v>42911</v>
      </c>
      <c r="D31">
        <v>18.616669999999999</v>
      </c>
      <c r="E31">
        <v>46.502319999999997</v>
      </c>
      <c r="F31">
        <v>2.0367699999999999E-2</v>
      </c>
      <c r="G31">
        <v>15.50587</v>
      </c>
      <c r="H31">
        <v>7.0477999999999999E-3</v>
      </c>
      <c r="I31">
        <v>0.20268230000000001</v>
      </c>
      <c r="J31">
        <v>2.6078999999999998E-3</v>
      </c>
      <c r="K31">
        <v>0.43984279999999998</v>
      </c>
      <c r="L31">
        <v>1.9268500000000001E-2</v>
      </c>
      <c r="M31">
        <v>1.0671999999999999E-3</v>
      </c>
      <c r="N31">
        <v>1.549E-4</v>
      </c>
      <c r="O31">
        <v>0.99254980000000004</v>
      </c>
      <c r="P31">
        <v>3.1037E-3</v>
      </c>
      <c r="Q31">
        <v>0.9242456</v>
      </c>
      <c r="R31">
        <v>1.8773600000000001E-2</v>
      </c>
      <c r="S31">
        <v>2.27044E-2</v>
      </c>
      <c r="T31">
        <v>3.0736000000000001E-3</v>
      </c>
      <c r="U31">
        <v>6.4898999999999998E-3</v>
      </c>
      <c r="V31">
        <v>9.7940000000000006E-4</v>
      </c>
      <c r="W31">
        <v>6.0371000000000001E-2</v>
      </c>
      <c r="X31">
        <v>2.2293999999999999E-3</v>
      </c>
      <c r="Y31">
        <v>6.2836000000000003E-3</v>
      </c>
      <c r="Z31">
        <v>9.8400000000000007E-5</v>
      </c>
      <c r="AA31">
        <v>99.39622</v>
      </c>
      <c r="AB31">
        <v>0.1181271</v>
      </c>
      <c r="AC31">
        <v>15.2247</v>
      </c>
      <c r="AD31">
        <v>1.8000100000000002E-2</v>
      </c>
      <c r="AE31">
        <v>1.8149599999999998E-2</v>
      </c>
      <c r="AF31" s="2">
        <v>7.7529359999999997E-16</v>
      </c>
      <c r="AG31" t="s">
        <v>1465</v>
      </c>
      <c r="AH31">
        <v>2.81E-3</v>
      </c>
      <c r="AI31" s="2">
        <v>4.3084000000000001E-7</v>
      </c>
      <c r="AJ31">
        <v>3.5302549999999999</v>
      </c>
      <c r="AK31">
        <v>1.0004519999999999</v>
      </c>
      <c r="AL31">
        <v>7.2999999999999996E-4</v>
      </c>
      <c r="AM31">
        <v>2.0000000000000002E-5</v>
      </c>
      <c r="AN31">
        <v>8.7000000000000001E-5</v>
      </c>
      <c r="AO31" s="2">
        <v>5.0000000000000004E-6</v>
      </c>
      <c r="AP31">
        <v>2.7250000000000001E-4</v>
      </c>
      <c r="AQ31" s="2">
        <v>8.9999999999999996E-7</v>
      </c>
      <c r="AR31">
        <v>1.2718E-2</v>
      </c>
      <c r="AS31">
        <v>8.0000000000000007E-5</v>
      </c>
      <c r="AT31">
        <v>8.8000000000000005E-3</v>
      </c>
      <c r="AU31">
        <v>4.0000000000000002E-4</v>
      </c>
      <c r="AV31">
        <v>1.3999999999999999E-4</v>
      </c>
      <c r="AW31" s="2">
        <v>6.9999999999999999E-6</v>
      </c>
      <c r="AX31">
        <v>1.2718E-2</v>
      </c>
      <c r="AY31">
        <v>250</v>
      </c>
      <c r="AZ31" s="2">
        <v>5.4629999999999996E-10</v>
      </c>
      <c r="BA31">
        <v>295.5</v>
      </c>
      <c r="BB31">
        <v>1575</v>
      </c>
    </row>
    <row r="32" spans="1:54">
      <c r="A32" t="s">
        <v>76</v>
      </c>
      <c r="B32" t="s">
        <v>5</v>
      </c>
      <c r="C32" s="1">
        <v>42911</v>
      </c>
      <c r="D32">
        <v>19.25</v>
      </c>
      <c r="E32">
        <v>49.233330000000002</v>
      </c>
      <c r="F32">
        <v>2.0712899999999999E-2</v>
      </c>
      <c r="G32">
        <v>14.23329</v>
      </c>
      <c r="H32">
        <v>6.8199000000000003E-3</v>
      </c>
      <c r="I32">
        <v>0.18638689999999999</v>
      </c>
      <c r="J32">
        <v>2.4383999999999999E-3</v>
      </c>
      <c r="K32">
        <v>0.26827299999999998</v>
      </c>
      <c r="L32">
        <v>2.0213999999999999E-2</v>
      </c>
      <c r="M32">
        <v>1.7641E-3</v>
      </c>
      <c r="N32">
        <v>1.5569999999999999E-4</v>
      </c>
      <c r="O32">
        <v>0.99254980000000004</v>
      </c>
      <c r="P32">
        <v>3.1037E-3</v>
      </c>
      <c r="Q32">
        <v>0.9242456</v>
      </c>
      <c r="R32">
        <v>1.8773600000000001E-2</v>
      </c>
      <c r="S32">
        <v>2.27044E-2</v>
      </c>
      <c r="T32">
        <v>3.0736000000000001E-3</v>
      </c>
      <c r="U32">
        <v>6.4898999999999998E-3</v>
      </c>
      <c r="V32">
        <v>9.7940000000000006E-4</v>
      </c>
      <c r="W32">
        <v>6.0371000000000001E-2</v>
      </c>
      <c r="X32">
        <v>2.2293999999999999E-3</v>
      </c>
      <c r="Y32">
        <v>6.2836000000000003E-3</v>
      </c>
      <c r="Z32">
        <v>9.8400000000000007E-5</v>
      </c>
      <c r="AA32">
        <v>98.982439999999997</v>
      </c>
      <c r="AB32">
        <v>0.1121506</v>
      </c>
      <c r="AC32">
        <v>17.482810000000001</v>
      </c>
      <c r="AD32">
        <v>2.00158E-2</v>
      </c>
      <c r="AE32">
        <v>2.01928E-2</v>
      </c>
      <c r="AF32" s="2">
        <v>7.1166469999999995E-16</v>
      </c>
      <c r="AG32" t="s">
        <v>1465</v>
      </c>
      <c r="AH32">
        <v>2.81E-3</v>
      </c>
      <c r="AI32" s="2">
        <v>4.3084000000000001E-7</v>
      </c>
      <c r="AJ32">
        <v>3.5320879999999999</v>
      </c>
      <c r="AK32">
        <v>1.0004519999999999</v>
      </c>
      <c r="AL32">
        <v>7.2999999999999996E-4</v>
      </c>
      <c r="AM32">
        <v>2.0000000000000002E-5</v>
      </c>
      <c r="AN32">
        <v>8.7000000000000001E-5</v>
      </c>
      <c r="AO32" s="2">
        <v>5.0000000000000004E-6</v>
      </c>
      <c r="AP32">
        <v>2.7250000000000001E-4</v>
      </c>
      <c r="AQ32" s="2">
        <v>8.9999999999999996E-7</v>
      </c>
      <c r="AR32">
        <v>1.2718E-2</v>
      </c>
      <c r="AS32">
        <v>8.0000000000000007E-5</v>
      </c>
      <c r="AT32">
        <v>8.8000000000000005E-3</v>
      </c>
      <c r="AU32">
        <v>4.0000000000000002E-4</v>
      </c>
      <c r="AV32">
        <v>1.3999999999999999E-4</v>
      </c>
      <c r="AW32" s="2">
        <v>6.9999999999999999E-6</v>
      </c>
      <c r="AX32">
        <v>1.2718E-2</v>
      </c>
      <c r="AY32">
        <v>250</v>
      </c>
      <c r="AZ32" s="2">
        <v>5.4629999999999996E-10</v>
      </c>
      <c r="BA32">
        <v>295.5</v>
      </c>
      <c r="BB32">
        <v>1575</v>
      </c>
    </row>
    <row r="33" spans="1:54">
      <c r="A33" t="s">
        <v>107</v>
      </c>
      <c r="B33" t="s">
        <v>5</v>
      </c>
      <c r="C33" s="1">
        <v>42911</v>
      </c>
      <c r="D33">
        <v>19.33333</v>
      </c>
      <c r="E33">
        <v>4423.4750000000004</v>
      </c>
      <c r="F33">
        <v>0.27841840000000001</v>
      </c>
      <c r="G33">
        <v>20.048539999999999</v>
      </c>
      <c r="H33">
        <v>2.5450799999999999E-2</v>
      </c>
      <c r="I33">
        <v>0.28000249999999999</v>
      </c>
      <c r="J33">
        <v>8.1356999999999992E-3</v>
      </c>
      <c r="K33">
        <v>0.11499379999999999</v>
      </c>
      <c r="L33">
        <v>7.9736100000000004E-2</v>
      </c>
      <c r="M33">
        <v>1.8617E-3</v>
      </c>
      <c r="N33">
        <v>5.0960000000000003E-4</v>
      </c>
      <c r="O33">
        <v>0.99254980000000004</v>
      </c>
      <c r="P33">
        <v>3.1037E-3</v>
      </c>
      <c r="Q33">
        <v>0.9242456</v>
      </c>
      <c r="R33">
        <v>1.8773600000000001E-2</v>
      </c>
      <c r="S33">
        <v>2.27044E-2</v>
      </c>
      <c r="T33">
        <v>3.0736000000000001E-3</v>
      </c>
      <c r="U33">
        <v>6.4898999999999998E-3</v>
      </c>
      <c r="V33">
        <v>9.7940000000000006E-4</v>
      </c>
      <c r="W33">
        <v>6.0371000000000001E-2</v>
      </c>
      <c r="X33">
        <v>2.2293999999999999E-3</v>
      </c>
      <c r="Y33">
        <v>6.2836000000000003E-3</v>
      </c>
      <c r="Z33">
        <v>9.8400000000000007E-5</v>
      </c>
      <c r="AA33">
        <v>99.987780000000001</v>
      </c>
      <c r="AB33">
        <v>9.5344999999999996E-3</v>
      </c>
      <c r="AC33">
        <v>882.96100000000001</v>
      </c>
      <c r="AD33">
        <v>0.89070039999999995</v>
      </c>
      <c r="AE33">
        <v>0.89715230000000001</v>
      </c>
      <c r="AF33" s="2">
        <v>1.0024269999999999E-15</v>
      </c>
      <c r="AG33" t="s">
        <v>1465</v>
      </c>
      <c r="AH33">
        <v>2.81E-3</v>
      </c>
      <c r="AI33" s="2">
        <v>4.3084000000000001E-7</v>
      </c>
      <c r="AJ33">
        <v>3.532349</v>
      </c>
      <c r="AK33">
        <v>1.0004519999999999</v>
      </c>
      <c r="AL33">
        <v>7.2999999999999996E-4</v>
      </c>
      <c r="AM33">
        <v>2.0000000000000002E-5</v>
      </c>
      <c r="AN33">
        <v>8.7000000000000001E-5</v>
      </c>
      <c r="AO33" s="2">
        <v>5.0000000000000004E-6</v>
      </c>
      <c r="AP33">
        <v>2.7250000000000001E-4</v>
      </c>
      <c r="AQ33" s="2">
        <v>8.9999999999999996E-7</v>
      </c>
      <c r="AR33">
        <v>1.2718E-2</v>
      </c>
      <c r="AS33">
        <v>8.0000000000000007E-5</v>
      </c>
      <c r="AT33">
        <v>8.8000000000000005E-3</v>
      </c>
      <c r="AU33">
        <v>4.0000000000000002E-4</v>
      </c>
      <c r="AV33">
        <v>1.3999999999999999E-4</v>
      </c>
      <c r="AW33" s="2">
        <v>6.9999999999999999E-6</v>
      </c>
      <c r="AX33">
        <v>1.2718E-2</v>
      </c>
      <c r="AY33">
        <v>250</v>
      </c>
      <c r="AZ33" s="2">
        <v>5.4629999999999996E-10</v>
      </c>
      <c r="BA33">
        <v>295.5</v>
      </c>
      <c r="BB33">
        <v>1575</v>
      </c>
    </row>
    <row r="34" spans="1:54">
      <c r="A34" t="s">
        <v>78</v>
      </c>
      <c r="B34" t="s">
        <v>5</v>
      </c>
      <c r="C34" s="1">
        <v>42911</v>
      </c>
      <c r="D34">
        <v>19.483329999999999</v>
      </c>
      <c r="E34">
        <v>32.310510000000001</v>
      </c>
      <c r="F34">
        <v>2.1916399999999999E-2</v>
      </c>
      <c r="G34">
        <v>9.1853160000000003</v>
      </c>
      <c r="H34">
        <v>8.5512000000000001E-3</v>
      </c>
      <c r="I34">
        <v>0.1318841</v>
      </c>
      <c r="J34">
        <v>3.3972999999999998E-3</v>
      </c>
      <c r="K34">
        <v>0.1674947</v>
      </c>
      <c r="L34">
        <v>2.4895799999999999E-2</v>
      </c>
      <c r="M34">
        <v>2.7277E-3</v>
      </c>
      <c r="N34">
        <v>1.8780000000000001E-4</v>
      </c>
      <c r="O34">
        <v>0.99254980000000004</v>
      </c>
      <c r="P34">
        <v>3.1037E-3</v>
      </c>
      <c r="Q34">
        <v>0.9242456</v>
      </c>
      <c r="R34">
        <v>1.8773600000000001E-2</v>
      </c>
      <c r="S34">
        <v>2.27044E-2</v>
      </c>
      <c r="T34">
        <v>3.0736000000000001E-3</v>
      </c>
      <c r="U34">
        <v>6.4898999999999998E-3</v>
      </c>
      <c r="V34">
        <v>9.7940000000000006E-4</v>
      </c>
      <c r="W34">
        <v>6.0371000000000001E-2</v>
      </c>
      <c r="X34">
        <v>2.2293999999999999E-3</v>
      </c>
      <c r="Y34">
        <v>6.2836000000000003E-3</v>
      </c>
      <c r="Z34">
        <v>9.8400000000000007E-5</v>
      </c>
      <c r="AA34">
        <v>97.542029999999997</v>
      </c>
      <c r="AB34">
        <v>0.19743430000000001</v>
      </c>
      <c r="AC34">
        <v>17.520820000000001</v>
      </c>
      <c r="AD34">
        <v>3.6962000000000002E-2</v>
      </c>
      <c r="AE34">
        <v>3.7058500000000001E-2</v>
      </c>
      <c r="AF34" s="2">
        <v>4.5926580000000003E-16</v>
      </c>
      <c r="AG34" t="s">
        <v>1465</v>
      </c>
      <c r="AH34">
        <v>2.81E-3</v>
      </c>
      <c r="AI34" s="2">
        <v>4.3084000000000001E-7</v>
      </c>
      <c r="AJ34">
        <v>3.532772</v>
      </c>
      <c r="AK34">
        <v>1.0004519999999999</v>
      </c>
      <c r="AL34">
        <v>7.2999999999999996E-4</v>
      </c>
      <c r="AM34">
        <v>2.0000000000000002E-5</v>
      </c>
      <c r="AN34">
        <v>8.7000000000000001E-5</v>
      </c>
      <c r="AO34" s="2">
        <v>5.0000000000000004E-6</v>
      </c>
      <c r="AP34">
        <v>2.7250000000000001E-4</v>
      </c>
      <c r="AQ34" s="2">
        <v>8.9999999999999996E-7</v>
      </c>
      <c r="AR34">
        <v>1.2718E-2</v>
      </c>
      <c r="AS34">
        <v>8.0000000000000007E-5</v>
      </c>
      <c r="AT34">
        <v>8.8000000000000005E-3</v>
      </c>
      <c r="AU34">
        <v>4.0000000000000002E-4</v>
      </c>
      <c r="AV34">
        <v>1.3999999999999999E-4</v>
      </c>
      <c r="AW34" s="2">
        <v>6.9999999999999999E-6</v>
      </c>
      <c r="AX34">
        <v>1.2718E-2</v>
      </c>
      <c r="AY34">
        <v>250</v>
      </c>
      <c r="AZ34" s="2">
        <v>5.4629999999999996E-10</v>
      </c>
      <c r="BA34">
        <v>295.5</v>
      </c>
      <c r="BB34">
        <v>1575</v>
      </c>
    </row>
    <row r="35" spans="1:54">
      <c r="A35" t="s">
        <v>8</v>
      </c>
      <c r="B35" t="s">
        <v>5</v>
      </c>
      <c r="C35" s="1">
        <v>42911</v>
      </c>
      <c r="D35">
        <v>19.683330000000002</v>
      </c>
      <c r="E35">
        <v>4.3860999999999999</v>
      </c>
      <c r="F35">
        <v>2.06327E-2</v>
      </c>
      <c r="G35">
        <v>3.720037</v>
      </c>
      <c r="H35">
        <v>9.6307000000000007E-3</v>
      </c>
      <c r="I35">
        <v>4.7836400000000001E-2</v>
      </c>
      <c r="J35">
        <v>2.3522999999999999E-3</v>
      </c>
      <c r="K35">
        <v>2.74078E-2</v>
      </c>
      <c r="L35">
        <v>1.9953100000000001E-2</v>
      </c>
      <c r="M35">
        <v>1.5322999999999999E-3</v>
      </c>
      <c r="N35">
        <v>2.1269999999999999E-4</v>
      </c>
      <c r="O35">
        <v>0.99254980000000004</v>
      </c>
      <c r="P35">
        <v>3.1037E-3</v>
      </c>
      <c r="Q35">
        <v>0.9242456</v>
      </c>
      <c r="R35">
        <v>1.8773600000000001E-2</v>
      </c>
      <c r="S35">
        <v>2.27044E-2</v>
      </c>
      <c r="T35">
        <v>3.0736000000000001E-3</v>
      </c>
      <c r="U35">
        <v>6.4898999999999998E-3</v>
      </c>
      <c r="V35">
        <v>9.7940000000000006E-4</v>
      </c>
      <c r="W35">
        <v>6.0371000000000001E-2</v>
      </c>
      <c r="X35">
        <v>2.2293999999999999E-3</v>
      </c>
      <c r="Y35">
        <v>6.2836000000000003E-3</v>
      </c>
      <c r="Z35">
        <v>9.8400000000000007E-5</v>
      </c>
      <c r="AA35">
        <v>89.649199999999993</v>
      </c>
      <c r="AB35">
        <v>1.578972</v>
      </c>
      <c r="AC35">
        <v>5.3884290000000004</v>
      </c>
      <c r="AD35">
        <v>9.2327599999999996E-2</v>
      </c>
      <c r="AE35">
        <v>9.2331300000000005E-2</v>
      </c>
      <c r="AF35" s="2">
        <v>1.8600189999999999E-16</v>
      </c>
      <c r="AG35" t="s">
        <v>1465</v>
      </c>
      <c r="AH35">
        <v>2.81E-3</v>
      </c>
      <c r="AI35" s="2">
        <v>4.3084000000000001E-7</v>
      </c>
      <c r="AJ35">
        <v>3.5333619999999999</v>
      </c>
      <c r="AK35">
        <v>1.0004519999999999</v>
      </c>
      <c r="AL35">
        <v>7.2999999999999996E-4</v>
      </c>
      <c r="AM35">
        <v>2.0000000000000002E-5</v>
      </c>
      <c r="AN35">
        <v>8.7000000000000001E-5</v>
      </c>
      <c r="AO35" s="2">
        <v>5.0000000000000004E-6</v>
      </c>
      <c r="AP35">
        <v>2.7250000000000001E-4</v>
      </c>
      <c r="AQ35" s="2">
        <v>8.9999999999999996E-7</v>
      </c>
      <c r="AR35">
        <v>1.2718E-2</v>
      </c>
      <c r="AS35">
        <v>8.0000000000000007E-5</v>
      </c>
      <c r="AT35">
        <v>8.8000000000000005E-3</v>
      </c>
      <c r="AU35">
        <v>4.0000000000000002E-4</v>
      </c>
      <c r="AV35">
        <v>1.3999999999999999E-4</v>
      </c>
      <c r="AW35" s="2">
        <v>6.9999999999999999E-6</v>
      </c>
      <c r="AX35">
        <v>1.2718E-2</v>
      </c>
      <c r="AY35">
        <v>250</v>
      </c>
      <c r="AZ35" s="2">
        <v>5.4629999999999996E-10</v>
      </c>
      <c r="BA35">
        <v>295.5</v>
      </c>
      <c r="BB35">
        <v>1575</v>
      </c>
    </row>
    <row r="36" spans="1:54">
      <c r="A36" t="s">
        <v>66</v>
      </c>
      <c r="B36" t="s">
        <v>5</v>
      </c>
      <c r="C36" s="1">
        <v>42911</v>
      </c>
      <c r="D36">
        <v>19.766670000000001</v>
      </c>
      <c r="E36">
        <v>12.92266</v>
      </c>
      <c r="F36">
        <v>2.74375E-2</v>
      </c>
      <c r="G36">
        <v>3.4823770000000001</v>
      </c>
      <c r="H36">
        <v>2.67505E-2</v>
      </c>
      <c r="I36">
        <v>5.9196100000000001E-2</v>
      </c>
      <c r="J36">
        <v>8.3239999999999998E-3</v>
      </c>
      <c r="K36">
        <v>7.0413900000000001E-2</v>
      </c>
      <c r="L36">
        <v>6.7465600000000001E-2</v>
      </c>
      <c r="M36">
        <v>3.8237000000000002E-3</v>
      </c>
      <c r="N36">
        <v>6.0079999999999997E-4</v>
      </c>
      <c r="O36">
        <v>0.99254980000000004</v>
      </c>
      <c r="P36">
        <v>3.1037E-3</v>
      </c>
      <c r="Q36">
        <v>0.9242456</v>
      </c>
      <c r="R36">
        <v>1.8773600000000001E-2</v>
      </c>
      <c r="S36">
        <v>2.27044E-2</v>
      </c>
      <c r="T36">
        <v>3.0736000000000001E-3</v>
      </c>
      <c r="U36">
        <v>6.4898999999999998E-3</v>
      </c>
      <c r="V36">
        <v>9.7940000000000006E-4</v>
      </c>
      <c r="W36">
        <v>6.0371000000000001E-2</v>
      </c>
      <c r="X36">
        <v>2.2293999999999999E-3</v>
      </c>
      <c r="Y36">
        <v>6.2836000000000003E-3</v>
      </c>
      <c r="Z36">
        <v>9.8400000000000007E-5</v>
      </c>
      <c r="AA36">
        <v>91.282759999999996</v>
      </c>
      <c r="AB36">
        <v>1.4077649999999999</v>
      </c>
      <c r="AC36">
        <v>17.300609999999999</v>
      </c>
      <c r="AD36">
        <v>0.29456339999999998</v>
      </c>
      <c r="AE36">
        <v>0.29457519999999998</v>
      </c>
      <c r="AF36" s="2">
        <v>1.741188E-16</v>
      </c>
      <c r="AG36" t="s">
        <v>1465</v>
      </c>
      <c r="AH36">
        <v>2.81E-3</v>
      </c>
      <c r="AI36" s="2">
        <v>4.3084000000000001E-7</v>
      </c>
      <c r="AJ36">
        <v>3.533617</v>
      </c>
      <c r="AK36">
        <v>1.0004519999999999</v>
      </c>
      <c r="AL36">
        <v>7.2999999999999996E-4</v>
      </c>
      <c r="AM36">
        <v>2.0000000000000002E-5</v>
      </c>
      <c r="AN36">
        <v>8.7000000000000001E-5</v>
      </c>
      <c r="AO36" s="2">
        <v>5.0000000000000004E-6</v>
      </c>
      <c r="AP36">
        <v>2.7250000000000001E-4</v>
      </c>
      <c r="AQ36" s="2">
        <v>8.9999999999999996E-7</v>
      </c>
      <c r="AR36">
        <v>1.2718E-2</v>
      </c>
      <c r="AS36">
        <v>8.0000000000000007E-5</v>
      </c>
      <c r="AT36">
        <v>8.8000000000000005E-3</v>
      </c>
      <c r="AU36">
        <v>4.0000000000000002E-4</v>
      </c>
      <c r="AV36">
        <v>1.3999999999999999E-4</v>
      </c>
      <c r="AW36" s="2">
        <v>6.9999999999999999E-6</v>
      </c>
      <c r="AX36">
        <v>1.2718E-2</v>
      </c>
      <c r="AY36">
        <v>250</v>
      </c>
      <c r="AZ36" s="2">
        <v>5.4629999999999996E-10</v>
      </c>
      <c r="BA36">
        <v>295.5</v>
      </c>
      <c r="BB36">
        <v>1575</v>
      </c>
    </row>
    <row r="37" spans="1:54">
      <c r="A37" t="s">
        <v>81</v>
      </c>
      <c r="B37" t="s">
        <v>5</v>
      </c>
      <c r="C37" s="1">
        <v>42911</v>
      </c>
      <c r="D37">
        <v>20.066669999999998</v>
      </c>
      <c r="E37">
        <v>16.45138</v>
      </c>
      <c r="F37">
        <v>2.5924900000000001E-2</v>
      </c>
      <c r="G37">
        <v>4.4499649999999997</v>
      </c>
      <c r="H37">
        <v>2.4455899999999999E-2</v>
      </c>
      <c r="I37">
        <v>7.0779900000000007E-2</v>
      </c>
      <c r="J37">
        <v>7.0637E-3</v>
      </c>
      <c r="K37">
        <v>0.16024620000000001</v>
      </c>
      <c r="L37">
        <v>7.50387E-2</v>
      </c>
      <c r="M37">
        <v>3.9661999999999996E-3</v>
      </c>
      <c r="N37">
        <v>5.6340000000000003E-4</v>
      </c>
      <c r="O37">
        <v>0.99254980000000004</v>
      </c>
      <c r="P37">
        <v>3.1037E-3</v>
      </c>
      <c r="Q37">
        <v>0.9242456</v>
      </c>
      <c r="R37">
        <v>1.8773600000000001E-2</v>
      </c>
      <c r="S37">
        <v>2.27044E-2</v>
      </c>
      <c r="T37">
        <v>3.0736000000000001E-3</v>
      </c>
      <c r="U37">
        <v>6.4898999999999998E-3</v>
      </c>
      <c r="V37">
        <v>9.7940000000000006E-4</v>
      </c>
      <c r="W37">
        <v>6.0371000000000001E-2</v>
      </c>
      <c r="X37">
        <v>2.2293999999999999E-3</v>
      </c>
      <c r="Y37">
        <v>6.2836000000000003E-3</v>
      </c>
      <c r="Z37">
        <v>9.8400000000000007E-5</v>
      </c>
      <c r="AA37">
        <v>92.939689999999999</v>
      </c>
      <c r="AB37">
        <v>1.037757</v>
      </c>
      <c r="AC37">
        <v>17.547499999999999</v>
      </c>
      <c r="AD37">
        <v>0.21569389999999999</v>
      </c>
      <c r="AE37">
        <v>0.2157105</v>
      </c>
      <c r="AF37" s="2">
        <v>2.2249829999999998E-16</v>
      </c>
      <c r="AG37" t="s">
        <v>1465</v>
      </c>
      <c r="AH37">
        <v>2.81E-3</v>
      </c>
      <c r="AI37" s="2">
        <v>4.3084000000000001E-7</v>
      </c>
      <c r="AJ37">
        <v>3.534475</v>
      </c>
      <c r="AK37">
        <v>1.0004519999999999</v>
      </c>
      <c r="AL37">
        <v>7.2999999999999996E-4</v>
      </c>
      <c r="AM37">
        <v>2.0000000000000002E-5</v>
      </c>
      <c r="AN37">
        <v>8.7000000000000001E-5</v>
      </c>
      <c r="AO37" s="2">
        <v>5.0000000000000004E-6</v>
      </c>
      <c r="AP37">
        <v>2.7250000000000001E-4</v>
      </c>
      <c r="AQ37" s="2">
        <v>8.9999999999999996E-7</v>
      </c>
      <c r="AR37">
        <v>1.2718E-2</v>
      </c>
      <c r="AS37">
        <v>8.0000000000000007E-5</v>
      </c>
      <c r="AT37">
        <v>8.8000000000000005E-3</v>
      </c>
      <c r="AU37">
        <v>4.0000000000000002E-4</v>
      </c>
      <c r="AV37">
        <v>1.3999999999999999E-4</v>
      </c>
      <c r="AW37" s="2">
        <v>6.9999999999999999E-6</v>
      </c>
      <c r="AX37">
        <v>1.2718E-2</v>
      </c>
      <c r="AY37">
        <v>250</v>
      </c>
      <c r="AZ37" s="2">
        <v>5.4629999999999996E-10</v>
      </c>
      <c r="BA37">
        <v>295.5</v>
      </c>
      <c r="BB37">
        <v>1575</v>
      </c>
    </row>
    <row r="38" spans="1:54">
      <c r="A38" t="s">
        <v>36</v>
      </c>
      <c r="B38" t="s">
        <v>5</v>
      </c>
      <c r="C38" s="1">
        <v>42911</v>
      </c>
      <c r="D38">
        <v>20.233329999999999</v>
      </c>
      <c r="E38">
        <v>37.631520000000002</v>
      </c>
      <c r="F38">
        <v>2.99169E-2</v>
      </c>
      <c r="G38">
        <v>11.408860000000001</v>
      </c>
      <c r="H38">
        <v>2.3075700000000001E-2</v>
      </c>
      <c r="I38">
        <v>0.16982369999999999</v>
      </c>
      <c r="J38">
        <v>7.5855999999999996E-3</v>
      </c>
      <c r="K38">
        <v>8.1607899999999997E-2</v>
      </c>
      <c r="L38">
        <v>7.9632099999999997E-2</v>
      </c>
      <c r="M38">
        <v>5.7302999999999998E-3</v>
      </c>
      <c r="N38">
        <v>4.8060000000000003E-4</v>
      </c>
      <c r="O38">
        <v>0.99254980000000004</v>
      </c>
      <c r="P38">
        <v>3.1037E-3</v>
      </c>
      <c r="Q38">
        <v>0.9242456</v>
      </c>
      <c r="R38">
        <v>1.8773600000000001E-2</v>
      </c>
      <c r="S38">
        <v>2.27044E-2</v>
      </c>
      <c r="T38">
        <v>3.0736000000000001E-3</v>
      </c>
      <c r="U38">
        <v>6.4898999999999998E-3</v>
      </c>
      <c r="V38">
        <v>9.7940000000000006E-4</v>
      </c>
      <c r="W38">
        <v>6.0371000000000001E-2</v>
      </c>
      <c r="X38">
        <v>2.2293999999999999E-3</v>
      </c>
      <c r="Y38">
        <v>6.2836000000000003E-3</v>
      </c>
      <c r="Z38">
        <v>9.8400000000000007E-5</v>
      </c>
      <c r="AA38">
        <v>95.507400000000004</v>
      </c>
      <c r="AB38">
        <v>0.39487689999999998</v>
      </c>
      <c r="AC38">
        <v>16.08991</v>
      </c>
      <c r="AD38">
        <v>7.2638499999999995E-2</v>
      </c>
      <c r="AE38">
        <v>7.2679999999999995E-2</v>
      </c>
      <c r="AF38" s="2">
        <v>5.7044290000000003E-16</v>
      </c>
      <c r="AG38" t="s">
        <v>1465</v>
      </c>
      <c r="AH38">
        <v>2.81E-3</v>
      </c>
      <c r="AI38" s="2">
        <v>4.3084000000000001E-7</v>
      </c>
      <c r="AJ38">
        <v>3.5349819999999998</v>
      </c>
      <c r="AK38">
        <v>1.0004519999999999</v>
      </c>
      <c r="AL38">
        <v>7.2999999999999996E-4</v>
      </c>
      <c r="AM38">
        <v>2.0000000000000002E-5</v>
      </c>
      <c r="AN38">
        <v>8.7000000000000001E-5</v>
      </c>
      <c r="AO38" s="2">
        <v>5.0000000000000004E-6</v>
      </c>
      <c r="AP38">
        <v>2.7250000000000001E-4</v>
      </c>
      <c r="AQ38" s="2">
        <v>8.9999999999999996E-7</v>
      </c>
      <c r="AR38">
        <v>1.2718E-2</v>
      </c>
      <c r="AS38">
        <v>8.0000000000000007E-5</v>
      </c>
      <c r="AT38">
        <v>8.8000000000000005E-3</v>
      </c>
      <c r="AU38">
        <v>4.0000000000000002E-4</v>
      </c>
      <c r="AV38">
        <v>1.3999999999999999E-4</v>
      </c>
      <c r="AW38" s="2">
        <v>6.9999999999999999E-6</v>
      </c>
      <c r="AX38">
        <v>1.2718E-2</v>
      </c>
      <c r="AY38">
        <v>250</v>
      </c>
      <c r="AZ38" s="2">
        <v>5.4629999999999996E-10</v>
      </c>
      <c r="BA38">
        <v>295.5</v>
      </c>
      <c r="BB38">
        <v>1575</v>
      </c>
    </row>
    <row r="39" spans="1:54">
      <c r="A39" t="s">
        <v>48</v>
      </c>
      <c r="B39" t="s">
        <v>5</v>
      </c>
      <c r="C39" s="1">
        <v>42911</v>
      </c>
      <c r="D39">
        <v>20.33333</v>
      </c>
      <c r="E39">
        <v>23.02495</v>
      </c>
      <c r="F39">
        <v>2.5743700000000001E-2</v>
      </c>
      <c r="G39">
        <v>6.8761140000000003</v>
      </c>
      <c r="H39">
        <v>2.4184500000000001E-2</v>
      </c>
      <c r="I39">
        <v>0.1056575</v>
      </c>
      <c r="J39">
        <v>7.2985999999999997E-3</v>
      </c>
      <c r="K39">
        <v>2.188526</v>
      </c>
      <c r="L39">
        <v>7.0968900000000001E-2</v>
      </c>
      <c r="M39">
        <v>3.6543000000000001E-3</v>
      </c>
      <c r="N39">
        <v>5.1860000000000003E-4</v>
      </c>
      <c r="O39">
        <v>0.99254980000000004</v>
      </c>
      <c r="P39">
        <v>3.1037E-3</v>
      </c>
      <c r="Q39">
        <v>0.9242456</v>
      </c>
      <c r="R39">
        <v>1.8773600000000001E-2</v>
      </c>
      <c r="S39">
        <v>2.27044E-2</v>
      </c>
      <c r="T39">
        <v>3.0736000000000001E-3</v>
      </c>
      <c r="U39">
        <v>6.4898999999999998E-3</v>
      </c>
      <c r="V39">
        <v>9.7940000000000006E-4</v>
      </c>
      <c r="W39">
        <v>6.0371000000000001E-2</v>
      </c>
      <c r="X39">
        <v>2.2293999999999999E-3</v>
      </c>
      <c r="Y39">
        <v>6.2836000000000003E-3</v>
      </c>
      <c r="Z39">
        <v>9.8400000000000007E-5</v>
      </c>
      <c r="AA39">
        <v>96.067179999999993</v>
      </c>
      <c r="AB39">
        <v>0.68589909999999998</v>
      </c>
      <c r="AC39">
        <v>16.432860000000002</v>
      </c>
      <c r="AD39">
        <v>0.12897610000000001</v>
      </c>
      <c r="AE39">
        <v>0.12900049999999999</v>
      </c>
      <c r="AF39" s="2">
        <v>3.4380569999999999E-16</v>
      </c>
      <c r="AG39" t="s">
        <v>1465</v>
      </c>
      <c r="AH39">
        <v>2.81E-3</v>
      </c>
      <c r="AI39" s="2">
        <v>4.3084000000000001E-7</v>
      </c>
      <c r="AJ39">
        <v>3.5352440000000001</v>
      </c>
      <c r="AK39">
        <v>1.0004519999999999</v>
      </c>
      <c r="AL39">
        <v>7.2999999999999996E-4</v>
      </c>
      <c r="AM39">
        <v>2.0000000000000002E-5</v>
      </c>
      <c r="AN39">
        <v>8.7000000000000001E-5</v>
      </c>
      <c r="AO39" s="2">
        <v>5.0000000000000004E-6</v>
      </c>
      <c r="AP39">
        <v>2.7250000000000001E-4</v>
      </c>
      <c r="AQ39" s="2">
        <v>8.9999999999999996E-7</v>
      </c>
      <c r="AR39">
        <v>1.2718E-2</v>
      </c>
      <c r="AS39">
        <v>8.0000000000000007E-5</v>
      </c>
      <c r="AT39">
        <v>8.8000000000000005E-3</v>
      </c>
      <c r="AU39">
        <v>4.0000000000000002E-4</v>
      </c>
      <c r="AV39">
        <v>1.3999999999999999E-4</v>
      </c>
      <c r="AW39" s="2">
        <v>6.9999999999999999E-6</v>
      </c>
      <c r="AX39">
        <v>1.2718E-2</v>
      </c>
      <c r="AY39">
        <v>250</v>
      </c>
      <c r="AZ39" s="2">
        <v>5.4629999999999996E-10</v>
      </c>
      <c r="BA39">
        <v>295.5</v>
      </c>
      <c r="BB39">
        <v>1575</v>
      </c>
    </row>
    <row r="40" spans="1:54">
      <c r="A40" t="s">
        <v>30</v>
      </c>
      <c r="B40" t="s">
        <v>5</v>
      </c>
      <c r="C40" s="1">
        <v>42911</v>
      </c>
      <c r="D40">
        <v>21.233329999999999</v>
      </c>
      <c r="E40">
        <v>29.89433</v>
      </c>
      <c r="F40">
        <v>3.0216300000000001E-2</v>
      </c>
      <c r="G40">
        <v>9.5134410000000003</v>
      </c>
      <c r="H40">
        <v>2.3116100000000001E-2</v>
      </c>
      <c r="I40">
        <v>0.1447465</v>
      </c>
      <c r="J40">
        <v>8.7635000000000005E-3</v>
      </c>
      <c r="K40">
        <v>0.12570039999999999</v>
      </c>
      <c r="L40">
        <v>6.6470399999999999E-2</v>
      </c>
      <c r="M40">
        <v>9.1779999999999997E-4</v>
      </c>
      <c r="N40">
        <v>3.8880000000000002E-4</v>
      </c>
      <c r="O40">
        <v>0.99254980000000004</v>
      </c>
      <c r="P40">
        <v>3.1037E-3</v>
      </c>
      <c r="Q40">
        <v>0.9242456</v>
      </c>
      <c r="R40">
        <v>1.8773600000000001E-2</v>
      </c>
      <c r="S40">
        <v>2.27044E-2</v>
      </c>
      <c r="T40">
        <v>3.0736000000000001E-3</v>
      </c>
      <c r="U40">
        <v>6.4898999999999998E-3</v>
      </c>
      <c r="V40">
        <v>9.7940000000000006E-4</v>
      </c>
      <c r="W40">
        <v>6.0371000000000001E-2</v>
      </c>
      <c r="X40">
        <v>2.2293999999999999E-3</v>
      </c>
      <c r="Y40">
        <v>6.2836000000000003E-3</v>
      </c>
      <c r="Z40">
        <v>9.8400000000000007E-5</v>
      </c>
      <c r="AA40">
        <v>99.126220000000004</v>
      </c>
      <c r="AB40">
        <v>0.41175400000000001</v>
      </c>
      <c r="AC40">
        <v>15.90789</v>
      </c>
      <c r="AD40">
        <v>7.4547000000000002E-2</v>
      </c>
      <c r="AE40">
        <v>7.45865E-2</v>
      </c>
      <c r="AF40" s="2">
        <v>4.7567200000000003E-16</v>
      </c>
      <c r="AG40" t="s">
        <v>1465</v>
      </c>
      <c r="AH40">
        <v>2.81E-3</v>
      </c>
      <c r="AI40" s="2">
        <v>4.3084000000000001E-7</v>
      </c>
      <c r="AJ40">
        <v>3.537852</v>
      </c>
      <c r="AK40">
        <v>1.0004519999999999</v>
      </c>
      <c r="AL40">
        <v>7.2999999999999996E-4</v>
      </c>
      <c r="AM40">
        <v>2.0000000000000002E-5</v>
      </c>
      <c r="AN40">
        <v>8.7000000000000001E-5</v>
      </c>
      <c r="AO40" s="2">
        <v>5.0000000000000004E-6</v>
      </c>
      <c r="AP40">
        <v>2.7250000000000001E-4</v>
      </c>
      <c r="AQ40" s="2">
        <v>8.9999999999999996E-7</v>
      </c>
      <c r="AR40">
        <v>1.2718E-2</v>
      </c>
      <c r="AS40">
        <v>8.0000000000000007E-5</v>
      </c>
      <c r="AT40">
        <v>8.8000000000000005E-3</v>
      </c>
      <c r="AU40">
        <v>4.0000000000000002E-4</v>
      </c>
      <c r="AV40">
        <v>1.3999999999999999E-4</v>
      </c>
      <c r="AW40" s="2">
        <v>6.9999999999999999E-6</v>
      </c>
      <c r="AX40">
        <v>1.2718E-2</v>
      </c>
      <c r="AY40">
        <v>250</v>
      </c>
      <c r="AZ40" s="2">
        <v>5.4629999999999996E-10</v>
      </c>
      <c r="BA40">
        <v>295.5</v>
      </c>
      <c r="BB40">
        <v>1575</v>
      </c>
    </row>
    <row r="41" spans="1:54">
      <c r="A41" t="s">
        <v>92</v>
      </c>
      <c r="B41" t="s">
        <v>5</v>
      </c>
      <c r="C41" s="1">
        <v>42911</v>
      </c>
      <c r="D41">
        <v>21.316669999999998</v>
      </c>
      <c r="E41">
        <v>22.36225</v>
      </c>
      <c r="F41">
        <v>2.66413E-2</v>
      </c>
      <c r="G41">
        <v>5.9958359999999997</v>
      </c>
      <c r="H41">
        <v>2.42378E-2</v>
      </c>
      <c r="I41">
        <v>0.1150423</v>
      </c>
      <c r="J41">
        <v>1.0200300000000001E-2</v>
      </c>
      <c r="K41">
        <v>0.21648780000000001</v>
      </c>
      <c r="L41">
        <v>7.2364700000000004E-2</v>
      </c>
      <c r="M41">
        <v>4.2468000000000002E-3</v>
      </c>
      <c r="N41">
        <v>4.5350000000000002E-4</v>
      </c>
      <c r="O41">
        <v>0.99254980000000004</v>
      </c>
      <c r="P41">
        <v>3.1037E-3</v>
      </c>
      <c r="Q41">
        <v>0.9242456</v>
      </c>
      <c r="R41">
        <v>1.8773600000000001E-2</v>
      </c>
      <c r="S41">
        <v>2.27044E-2</v>
      </c>
      <c r="T41">
        <v>3.0736000000000001E-3</v>
      </c>
      <c r="U41">
        <v>6.4898999999999998E-3</v>
      </c>
      <c r="V41">
        <v>9.7940000000000006E-4</v>
      </c>
      <c r="W41">
        <v>6.0371000000000001E-2</v>
      </c>
      <c r="X41">
        <v>2.2293999999999999E-3</v>
      </c>
      <c r="Y41">
        <v>6.2836000000000003E-3</v>
      </c>
      <c r="Z41">
        <v>9.8400000000000007E-5</v>
      </c>
      <c r="AA41">
        <v>94.458010000000002</v>
      </c>
      <c r="AB41">
        <v>0.62352220000000003</v>
      </c>
      <c r="AC41">
        <v>17.989920000000001</v>
      </c>
      <c r="AD41">
        <v>0.13700319999999999</v>
      </c>
      <c r="AE41">
        <v>0.1370306</v>
      </c>
      <c r="AF41" s="2">
        <v>2.9979180000000001E-16</v>
      </c>
      <c r="AG41" t="s">
        <v>1465</v>
      </c>
      <c r="AH41">
        <v>2.81E-3</v>
      </c>
      <c r="AI41" s="2">
        <v>4.3084000000000001E-7</v>
      </c>
      <c r="AJ41">
        <v>3.5381070000000001</v>
      </c>
      <c r="AK41">
        <v>1.0004519999999999</v>
      </c>
      <c r="AL41">
        <v>7.2999999999999996E-4</v>
      </c>
      <c r="AM41">
        <v>2.0000000000000002E-5</v>
      </c>
      <c r="AN41">
        <v>8.7000000000000001E-5</v>
      </c>
      <c r="AO41" s="2">
        <v>5.0000000000000004E-6</v>
      </c>
      <c r="AP41">
        <v>2.7250000000000001E-4</v>
      </c>
      <c r="AQ41" s="2">
        <v>8.9999999999999996E-7</v>
      </c>
      <c r="AR41">
        <v>1.2718E-2</v>
      </c>
      <c r="AS41">
        <v>8.0000000000000007E-5</v>
      </c>
      <c r="AT41">
        <v>8.8000000000000005E-3</v>
      </c>
      <c r="AU41">
        <v>4.0000000000000002E-4</v>
      </c>
      <c r="AV41">
        <v>1.3999999999999999E-4</v>
      </c>
      <c r="AW41" s="2">
        <v>6.9999999999999999E-6</v>
      </c>
      <c r="AX41">
        <v>1.2718E-2</v>
      </c>
      <c r="AY41">
        <v>250</v>
      </c>
      <c r="AZ41" s="2">
        <v>5.4629999999999996E-10</v>
      </c>
      <c r="BA41">
        <v>295.5</v>
      </c>
      <c r="BB41">
        <v>1575</v>
      </c>
    </row>
    <row r="42" spans="1:54">
      <c r="A42" t="s">
        <v>46</v>
      </c>
      <c r="B42" t="s">
        <v>5</v>
      </c>
      <c r="C42" s="1">
        <v>42911</v>
      </c>
      <c r="D42">
        <v>21.4</v>
      </c>
      <c r="E42">
        <v>92.286270000000002</v>
      </c>
      <c r="F42">
        <v>4.8360800000000002E-2</v>
      </c>
      <c r="G42">
        <v>28.631489999999999</v>
      </c>
      <c r="H42">
        <v>2.73359E-2</v>
      </c>
      <c r="I42">
        <v>0.41662690000000002</v>
      </c>
      <c r="J42">
        <v>7.2824999999999999E-3</v>
      </c>
      <c r="K42">
        <v>0.1551825</v>
      </c>
      <c r="L42">
        <v>4.95103E-2</v>
      </c>
      <c r="M42">
        <v>2.4624999999999998E-3</v>
      </c>
      <c r="N42">
        <v>4.729E-4</v>
      </c>
      <c r="O42">
        <v>0.99254980000000004</v>
      </c>
      <c r="P42">
        <v>3.1037E-3</v>
      </c>
      <c r="Q42">
        <v>0.9242456</v>
      </c>
      <c r="R42">
        <v>1.8773600000000001E-2</v>
      </c>
      <c r="S42">
        <v>2.27044E-2</v>
      </c>
      <c r="T42">
        <v>3.0736000000000001E-3</v>
      </c>
      <c r="U42">
        <v>6.4898999999999998E-3</v>
      </c>
      <c r="V42">
        <v>9.7940000000000006E-4</v>
      </c>
      <c r="W42">
        <v>6.0371000000000001E-2</v>
      </c>
      <c r="X42">
        <v>2.2293999999999999E-3</v>
      </c>
      <c r="Y42">
        <v>6.2836000000000003E-3</v>
      </c>
      <c r="Z42">
        <v>9.8400000000000007E-5</v>
      </c>
      <c r="AA42">
        <v>99.224299999999999</v>
      </c>
      <c r="AB42">
        <v>0.16987679999999999</v>
      </c>
      <c r="AC42">
        <v>16.332840000000001</v>
      </c>
      <c r="AD42">
        <v>3.0664299999999999E-2</v>
      </c>
      <c r="AE42">
        <v>3.0765500000000001E-2</v>
      </c>
      <c r="AF42" s="2">
        <v>1.431574E-15</v>
      </c>
      <c r="AG42" t="s">
        <v>1465</v>
      </c>
      <c r="AH42">
        <v>2.81E-3</v>
      </c>
      <c r="AI42" s="2">
        <v>4.3084000000000001E-7</v>
      </c>
      <c r="AJ42">
        <v>3.538367</v>
      </c>
      <c r="AK42">
        <v>1.0004519999999999</v>
      </c>
      <c r="AL42">
        <v>7.2999999999999996E-4</v>
      </c>
      <c r="AM42">
        <v>2.0000000000000002E-5</v>
      </c>
      <c r="AN42">
        <v>8.7000000000000001E-5</v>
      </c>
      <c r="AO42" s="2">
        <v>5.0000000000000004E-6</v>
      </c>
      <c r="AP42">
        <v>2.7250000000000001E-4</v>
      </c>
      <c r="AQ42" s="2">
        <v>8.9999999999999996E-7</v>
      </c>
      <c r="AR42">
        <v>1.2718E-2</v>
      </c>
      <c r="AS42">
        <v>8.0000000000000007E-5</v>
      </c>
      <c r="AT42">
        <v>8.8000000000000005E-3</v>
      </c>
      <c r="AU42">
        <v>4.0000000000000002E-4</v>
      </c>
      <c r="AV42">
        <v>1.3999999999999999E-4</v>
      </c>
      <c r="AW42" s="2">
        <v>6.9999999999999999E-6</v>
      </c>
      <c r="AX42">
        <v>1.2718E-2</v>
      </c>
      <c r="AY42">
        <v>250</v>
      </c>
      <c r="AZ42" s="2">
        <v>5.4629999999999996E-10</v>
      </c>
      <c r="BA42">
        <v>295.5</v>
      </c>
      <c r="BB42">
        <v>1575</v>
      </c>
    </row>
    <row r="43" spans="1:54">
      <c r="A43" t="s">
        <v>18</v>
      </c>
      <c r="B43" t="s">
        <v>5</v>
      </c>
      <c r="C43" s="1">
        <v>42911</v>
      </c>
      <c r="D43">
        <v>21.58333</v>
      </c>
      <c r="E43">
        <v>30.172940000000001</v>
      </c>
      <c r="F43">
        <v>2.9678300000000001E-2</v>
      </c>
      <c r="G43">
        <v>9.9910669999999993</v>
      </c>
      <c r="H43">
        <v>2.8657999999999999E-2</v>
      </c>
      <c r="I43">
        <v>0.15357380000000001</v>
      </c>
      <c r="J43">
        <v>1.0252000000000001E-2</v>
      </c>
      <c r="K43">
        <v>0.26385130000000001</v>
      </c>
      <c r="L43">
        <v>9.0485200000000002E-2</v>
      </c>
      <c r="M43">
        <v>6.2859999999999999E-4</v>
      </c>
      <c r="N43">
        <v>4.4410000000000001E-4</v>
      </c>
      <c r="O43">
        <v>0.99254980000000004</v>
      </c>
      <c r="P43">
        <v>3.1037E-3</v>
      </c>
      <c r="Q43">
        <v>0.9242456</v>
      </c>
      <c r="R43">
        <v>1.8773600000000001E-2</v>
      </c>
      <c r="S43">
        <v>2.27044E-2</v>
      </c>
      <c r="T43">
        <v>3.0736000000000001E-3</v>
      </c>
      <c r="U43">
        <v>6.4898999999999998E-3</v>
      </c>
      <c r="V43">
        <v>9.7940000000000006E-4</v>
      </c>
      <c r="W43">
        <v>6.0371000000000001E-2</v>
      </c>
      <c r="X43">
        <v>2.2293999999999999E-3</v>
      </c>
      <c r="Y43">
        <v>6.2836000000000003E-3</v>
      </c>
      <c r="Z43">
        <v>9.8400000000000007E-5</v>
      </c>
      <c r="AA43">
        <v>99.455539999999999</v>
      </c>
      <c r="AB43">
        <v>0.45887790000000001</v>
      </c>
      <c r="AC43">
        <v>15.340159999999999</v>
      </c>
      <c r="AD43">
        <v>8.1664600000000004E-2</v>
      </c>
      <c r="AE43">
        <v>8.1698199999999999E-2</v>
      </c>
      <c r="AF43" s="2">
        <v>4.995533E-16</v>
      </c>
      <c r="AG43" t="s">
        <v>1465</v>
      </c>
      <c r="AH43">
        <v>2.81E-3</v>
      </c>
      <c r="AI43" s="2">
        <v>4.3084000000000001E-7</v>
      </c>
      <c r="AJ43">
        <v>3.5388790000000001</v>
      </c>
      <c r="AK43">
        <v>1.000453</v>
      </c>
      <c r="AL43">
        <v>7.2999999999999996E-4</v>
      </c>
      <c r="AM43">
        <v>2.0000000000000002E-5</v>
      </c>
      <c r="AN43">
        <v>8.7000000000000001E-5</v>
      </c>
      <c r="AO43" s="2">
        <v>5.0000000000000004E-6</v>
      </c>
      <c r="AP43">
        <v>2.7250000000000001E-4</v>
      </c>
      <c r="AQ43" s="2">
        <v>8.9999999999999996E-7</v>
      </c>
      <c r="AR43">
        <v>1.2718E-2</v>
      </c>
      <c r="AS43">
        <v>8.0000000000000007E-5</v>
      </c>
      <c r="AT43">
        <v>8.8000000000000005E-3</v>
      </c>
      <c r="AU43">
        <v>4.0000000000000002E-4</v>
      </c>
      <c r="AV43">
        <v>1.3999999999999999E-4</v>
      </c>
      <c r="AW43" s="2">
        <v>6.9999999999999999E-6</v>
      </c>
      <c r="AX43">
        <v>1.2718E-2</v>
      </c>
      <c r="AY43">
        <v>250</v>
      </c>
      <c r="AZ43" s="2">
        <v>5.4629999999999996E-10</v>
      </c>
      <c r="BA43">
        <v>295.5</v>
      </c>
      <c r="BB43">
        <v>1575</v>
      </c>
    </row>
    <row r="44" spans="1:54">
      <c r="A44" t="s">
        <v>34</v>
      </c>
      <c r="B44" t="s">
        <v>5</v>
      </c>
      <c r="C44" s="1">
        <v>42911</v>
      </c>
      <c r="D44">
        <v>21.66667</v>
      </c>
      <c r="E44">
        <v>23.341049999999999</v>
      </c>
      <c r="F44">
        <v>3.2545400000000002E-2</v>
      </c>
      <c r="G44">
        <v>7.1901910000000004</v>
      </c>
      <c r="H44">
        <v>2.1561400000000001E-2</v>
      </c>
      <c r="I44">
        <v>0.1384032</v>
      </c>
      <c r="J44">
        <v>8.8283000000000007E-3</v>
      </c>
      <c r="K44">
        <v>2.7472699999999999E-2</v>
      </c>
      <c r="L44">
        <v>7.3779200000000003E-2</v>
      </c>
      <c r="M44">
        <v>2.5127000000000001E-3</v>
      </c>
      <c r="N44">
        <v>4.8250000000000002E-4</v>
      </c>
      <c r="O44">
        <v>0.99254980000000004</v>
      </c>
      <c r="P44">
        <v>3.1037E-3</v>
      </c>
      <c r="Q44">
        <v>0.9242456</v>
      </c>
      <c r="R44">
        <v>1.8773600000000001E-2</v>
      </c>
      <c r="S44">
        <v>2.27044E-2</v>
      </c>
      <c r="T44">
        <v>3.0736000000000001E-3</v>
      </c>
      <c r="U44">
        <v>6.4898999999999998E-3</v>
      </c>
      <c r="V44">
        <v>9.7940000000000006E-4</v>
      </c>
      <c r="W44">
        <v>6.0371000000000001E-2</v>
      </c>
      <c r="X44">
        <v>2.2293999999999999E-3</v>
      </c>
      <c r="Y44">
        <v>6.2836000000000003E-3</v>
      </c>
      <c r="Z44">
        <v>9.8400000000000007E-5</v>
      </c>
      <c r="AA44">
        <v>96.825569999999999</v>
      </c>
      <c r="AB44">
        <v>0.64337759999999999</v>
      </c>
      <c r="AC44">
        <v>16.0532</v>
      </c>
      <c r="AD44">
        <v>0.1144</v>
      </c>
      <c r="AE44">
        <v>0.11442629999999999</v>
      </c>
      <c r="AF44" s="2">
        <v>3.5950949999999999E-16</v>
      </c>
      <c r="AG44" t="s">
        <v>1465</v>
      </c>
      <c r="AH44">
        <v>2.81E-3</v>
      </c>
      <c r="AI44" s="2">
        <v>4.3084000000000001E-7</v>
      </c>
      <c r="AJ44">
        <v>3.5391409999999999</v>
      </c>
      <c r="AK44">
        <v>1.000453</v>
      </c>
      <c r="AL44">
        <v>7.2999999999999996E-4</v>
      </c>
      <c r="AM44">
        <v>2.0000000000000002E-5</v>
      </c>
      <c r="AN44">
        <v>8.7000000000000001E-5</v>
      </c>
      <c r="AO44" s="2">
        <v>5.0000000000000004E-6</v>
      </c>
      <c r="AP44">
        <v>2.7250000000000001E-4</v>
      </c>
      <c r="AQ44" s="2">
        <v>8.9999999999999996E-7</v>
      </c>
      <c r="AR44">
        <v>1.2718E-2</v>
      </c>
      <c r="AS44">
        <v>8.0000000000000007E-5</v>
      </c>
      <c r="AT44">
        <v>8.8000000000000005E-3</v>
      </c>
      <c r="AU44">
        <v>4.0000000000000002E-4</v>
      </c>
      <c r="AV44">
        <v>1.3999999999999999E-4</v>
      </c>
      <c r="AW44" s="2">
        <v>6.9999999999999999E-6</v>
      </c>
      <c r="AX44">
        <v>1.2718E-2</v>
      </c>
      <c r="AY44">
        <v>250</v>
      </c>
      <c r="AZ44" s="2">
        <v>5.4629999999999996E-10</v>
      </c>
      <c r="BA44">
        <v>295.5</v>
      </c>
      <c r="BB44">
        <v>1575</v>
      </c>
    </row>
    <row r="45" spans="1:54">
      <c r="A45" t="s">
        <v>51</v>
      </c>
      <c r="B45" t="s">
        <v>5</v>
      </c>
      <c r="C45" s="1">
        <v>42911</v>
      </c>
      <c r="D45">
        <v>21.766670000000001</v>
      </c>
      <c r="E45">
        <v>2.6427450000000001</v>
      </c>
      <c r="F45">
        <v>2.1675099999999999E-2</v>
      </c>
      <c r="G45">
        <v>0.72703819999999997</v>
      </c>
      <c r="H45">
        <v>1.3095600000000001E-2</v>
      </c>
      <c r="I45">
        <v>1.29485E-2</v>
      </c>
      <c r="J45">
        <v>4.8804E-3</v>
      </c>
      <c r="K45">
        <v>4.1301000000000003E-3</v>
      </c>
      <c r="L45">
        <v>4.2886100000000003E-2</v>
      </c>
      <c r="M45">
        <v>8.8829999999999996E-4</v>
      </c>
      <c r="N45">
        <v>2.923E-4</v>
      </c>
      <c r="O45">
        <v>0.99254980000000004</v>
      </c>
      <c r="P45">
        <v>3.1037E-3</v>
      </c>
      <c r="Q45">
        <v>0.9242456</v>
      </c>
      <c r="R45">
        <v>1.8773600000000001E-2</v>
      </c>
      <c r="S45">
        <v>2.27044E-2</v>
      </c>
      <c r="T45">
        <v>3.0736000000000001E-3</v>
      </c>
      <c r="U45">
        <v>6.4898999999999998E-3</v>
      </c>
      <c r="V45">
        <v>9.7940000000000006E-4</v>
      </c>
      <c r="W45">
        <v>6.0371000000000001E-2</v>
      </c>
      <c r="X45">
        <v>2.2293999999999999E-3</v>
      </c>
      <c r="Y45">
        <v>6.2836000000000003E-3</v>
      </c>
      <c r="Z45">
        <v>9.8400000000000007E-5</v>
      </c>
      <c r="AA45">
        <v>90.060140000000004</v>
      </c>
      <c r="AB45">
        <v>3.4608080000000001</v>
      </c>
      <c r="AC45">
        <v>16.72129</v>
      </c>
      <c r="AD45">
        <v>0.69342210000000004</v>
      </c>
      <c r="AE45">
        <v>0.69342680000000001</v>
      </c>
      <c r="AF45" s="2">
        <v>3.6351910000000003E-17</v>
      </c>
      <c r="AG45" t="s">
        <v>1465</v>
      </c>
      <c r="AH45">
        <v>2.81E-3</v>
      </c>
      <c r="AI45" s="2">
        <v>4.3084000000000001E-7</v>
      </c>
      <c r="AJ45">
        <v>3.539434</v>
      </c>
      <c r="AK45">
        <v>1.000453</v>
      </c>
      <c r="AL45">
        <v>7.2999999999999996E-4</v>
      </c>
      <c r="AM45">
        <v>2.0000000000000002E-5</v>
      </c>
      <c r="AN45">
        <v>8.7000000000000001E-5</v>
      </c>
      <c r="AO45" s="2">
        <v>5.0000000000000004E-6</v>
      </c>
      <c r="AP45">
        <v>2.7250000000000001E-4</v>
      </c>
      <c r="AQ45" s="2">
        <v>8.9999999999999996E-7</v>
      </c>
      <c r="AR45">
        <v>1.2718E-2</v>
      </c>
      <c r="AS45">
        <v>8.0000000000000007E-5</v>
      </c>
      <c r="AT45">
        <v>8.8000000000000005E-3</v>
      </c>
      <c r="AU45">
        <v>4.0000000000000002E-4</v>
      </c>
      <c r="AV45">
        <v>1.3999999999999999E-4</v>
      </c>
      <c r="AW45" s="2">
        <v>6.9999999999999999E-6</v>
      </c>
      <c r="AX45">
        <v>1.2718E-2</v>
      </c>
      <c r="AY45">
        <v>250</v>
      </c>
      <c r="AZ45" s="2">
        <v>5.4629999999999996E-10</v>
      </c>
      <c r="BA45">
        <v>295.5</v>
      </c>
      <c r="BB45">
        <v>1575</v>
      </c>
    </row>
    <row r="46" spans="1:54">
      <c r="A46" t="s">
        <v>39</v>
      </c>
      <c r="B46" t="s">
        <v>5</v>
      </c>
      <c r="C46" s="1">
        <v>42911</v>
      </c>
      <c r="D46">
        <v>22.16667</v>
      </c>
      <c r="E46">
        <v>96.842320000000001</v>
      </c>
      <c r="F46">
        <v>3.5845000000000002E-2</v>
      </c>
      <c r="G46">
        <v>30.493120000000001</v>
      </c>
      <c r="H46">
        <v>2.3267300000000001E-2</v>
      </c>
      <c r="I46">
        <v>0.43412339999999999</v>
      </c>
      <c r="J46">
        <v>8.5258E-3</v>
      </c>
      <c r="K46">
        <v>0.28373359999999997</v>
      </c>
      <c r="L46">
        <v>6.5173099999999998E-2</v>
      </c>
      <c r="M46">
        <v>1.273E-3</v>
      </c>
      <c r="N46">
        <v>4.9030000000000005E-4</v>
      </c>
      <c r="O46">
        <v>0.99254980000000004</v>
      </c>
      <c r="P46">
        <v>3.1037E-3</v>
      </c>
      <c r="Q46">
        <v>0.9242456</v>
      </c>
      <c r="R46">
        <v>1.8773600000000001E-2</v>
      </c>
      <c r="S46">
        <v>2.27044E-2</v>
      </c>
      <c r="T46">
        <v>3.0736000000000001E-3</v>
      </c>
      <c r="U46">
        <v>6.4898999999999998E-3</v>
      </c>
      <c r="V46">
        <v>9.7940000000000006E-4</v>
      </c>
      <c r="W46">
        <v>6.0371000000000001E-2</v>
      </c>
      <c r="X46">
        <v>2.2293999999999999E-3</v>
      </c>
      <c r="Y46">
        <v>6.2836000000000003E-3</v>
      </c>
      <c r="Z46">
        <v>9.8400000000000007E-5</v>
      </c>
      <c r="AA46">
        <v>99.635239999999996</v>
      </c>
      <c r="AB46">
        <v>0.15999679999999999</v>
      </c>
      <c r="AC46">
        <v>16.159610000000001</v>
      </c>
      <c r="AD46">
        <v>2.7916E-2</v>
      </c>
      <c r="AE46">
        <v>2.8024799999999999E-2</v>
      </c>
      <c r="AF46" s="2">
        <v>1.5246559999999999E-15</v>
      </c>
      <c r="AG46" t="s">
        <v>1465</v>
      </c>
      <c r="AH46">
        <v>2.81E-3</v>
      </c>
      <c r="AI46" s="2">
        <v>4.3084000000000001E-7</v>
      </c>
      <c r="AJ46">
        <v>3.5405690000000001</v>
      </c>
      <c r="AK46">
        <v>1.000453</v>
      </c>
      <c r="AL46">
        <v>7.2999999999999996E-4</v>
      </c>
      <c r="AM46">
        <v>2.0000000000000002E-5</v>
      </c>
      <c r="AN46">
        <v>8.7000000000000001E-5</v>
      </c>
      <c r="AO46" s="2">
        <v>5.0000000000000004E-6</v>
      </c>
      <c r="AP46">
        <v>2.7250000000000001E-4</v>
      </c>
      <c r="AQ46" s="2">
        <v>8.9999999999999996E-7</v>
      </c>
      <c r="AR46">
        <v>1.2718E-2</v>
      </c>
      <c r="AS46">
        <v>8.0000000000000007E-5</v>
      </c>
      <c r="AT46">
        <v>8.8000000000000005E-3</v>
      </c>
      <c r="AU46">
        <v>4.0000000000000002E-4</v>
      </c>
      <c r="AV46">
        <v>1.3999999999999999E-4</v>
      </c>
      <c r="AW46" s="2">
        <v>6.9999999999999999E-6</v>
      </c>
      <c r="AX46">
        <v>1.2718E-2</v>
      </c>
      <c r="AY46">
        <v>250</v>
      </c>
      <c r="AZ46" s="2">
        <v>5.4629999999999996E-10</v>
      </c>
      <c r="BA46">
        <v>295.5</v>
      </c>
      <c r="BB46">
        <v>1575</v>
      </c>
    </row>
    <row r="47" spans="1:54">
      <c r="A47" t="s">
        <v>60</v>
      </c>
      <c r="B47" t="s">
        <v>5</v>
      </c>
      <c r="C47" s="1">
        <v>42911</v>
      </c>
      <c r="D47">
        <v>22.66667</v>
      </c>
      <c r="E47">
        <v>17.01501</v>
      </c>
      <c r="F47">
        <v>2.6276899999999999E-2</v>
      </c>
      <c r="G47">
        <v>4.7329410000000003</v>
      </c>
      <c r="H47">
        <v>2.53939E-2</v>
      </c>
      <c r="I47">
        <v>7.7370900000000006E-2</v>
      </c>
      <c r="J47">
        <v>8.5993000000000007E-3</v>
      </c>
      <c r="K47">
        <v>9.9718500000000002E-2</v>
      </c>
      <c r="L47">
        <v>6.9497000000000003E-2</v>
      </c>
      <c r="M47">
        <v>3.8097999999999999E-3</v>
      </c>
      <c r="N47">
        <v>5.3819999999999996E-4</v>
      </c>
      <c r="O47">
        <v>0.99254980000000004</v>
      </c>
      <c r="P47">
        <v>3.1037E-3</v>
      </c>
      <c r="Q47">
        <v>0.9242456</v>
      </c>
      <c r="R47">
        <v>1.8773600000000001E-2</v>
      </c>
      <c r="S47">
        <v>2.27044E-2</v>
      </c>
      <c r="T47">
        <v>3.0736000000000001E-3</v>
      </c>
      <c r="U47">
        <v>6.4898999999999998E-3</v>
      </c>
      <c r="V47">
        <v>9.7940000000000006E-4</v>
      </c>
      <c r="W47">
        <v>6.0371000000000001E-2</v>
      </c>
      <c r="X47">
        <v>2.2293999999999999E-3</v>
      </c>
      <c r="Y47">
        <v>6.2836000000000003E-3</v>
      </c>
      <c r="Z47">
        <v>9.8400000000000007E-5</v>
      </c>
      <c r="AA47">
        <v>93.417199999999994</v>
      </c>
      <c r="AB47">
        <v>0.96134240000000004</v>
      </c>
      <c r="AC47">
        <v>17.151779999999999</v>
      </c>
      <c r="AD47">
        <v>0.19646959999999999</v>
      </c>
      <c r="AE47">
        <v>0.1964871</v>
      </c>
      <c r="AF47" s="2">
        <v>2.3664700000000001E-16</v>
      </c>
      <c r="AG47" t="s">
        <v>1465</v>
      </c>
      <c r="AH47">
        <v>2.81E-3</v>
      </c>
      <c r="AI47" s="2">
        <v>4.3084000000000001E-7</v>
      </c>
      <c r="AJ47">
        <v>3.5420410000000002</v>
      </c>
      <c r="AK47">
        <v>1.000453</v>
      </c>
      <c r="AL47">
        <v>7.2999999999999996E-4</v>
      </c>
      <c r="AM47">
        <v>2.0000000000000002E-5</v>
      </c>
      <c r="AN47">
        <v>8.7000000000000001E-5</v>
      </c>
      <c r="AO47" s="2">
        <v>5.0000000000000004E-6</v>
      </c>
      <c r="AP47">
        <v>2.7250000000000001E-4</v>
      </c>
      <c r="AQ47" s="2">
        <v>8.9999999999999996E-7</v>
      </c>
      <c r="AR47">
        <v>1.2718E-2</v>
      </c>
      <c r="AS47">
        <v>8.0000000000000007E-5</v>
      </c>
      <c r="AT47">
        <v>8.8000000000000005E-3</v>
      </c>
      <c r="AU47">
        <v>4.0000000000000002E-4</v>
      </c>
      <c r="AV47">
        <v>1.3999999999999999E-4</v>
      </c>
      <c r="AW47" s="2">
        <v>6.9999999999999999E-6</v>
      </c>
      <c r="AX47">
        <v>1.2718E-2</v>
      </c>
      <c r="AY47">
        <v>250</v>
      </c>
      <c r="AZ47" s="2">
        <v>5.4629999999999996E-10</v>
      </c>
      <c r="BA47">
        <v>295.5</v>
      </c>
      <c r="BB47">
        <v>1575</v>
      </c>
    </row>
    <row r="48" spans="1:54">
      <c r="A48" t="s">
        <v>99</v>
      </c>
      <c r="B48" t="s">
        <v>5</v>
      </c>
      <c r="C48" s="1">
        <v>42911</v>
      </c>
      <c r="D48">
        <v>22.75</v>
      </c>
      <c r="E48">
        <v>27.997430000000001</v>
      </c>
      <c r="F48">
        <v>2.5848699999999999E-2</v>
      </c>
      <c r="G48">
        <v>7.0823200000000002</v>
      </c>
      <c r="H48">
        <v>2.45673E-2</v>
      </c>
      <c r="I48">
        <v>0.1098124</v>
      </c>
      <c r="J48">
        <v>9.4427000000000001E-3</v>
      </c>
      <c r="K48">
        <v>0.130247</v>
      </c>
      <c r="L48">
        <v>7.1315699999999996E-2</v>
      </c>
      <c r="M48">
        <v>7.3699999999999998E-3</v>
      </c>
      <c r="N48">
        <v>7.1429999999999996E-4</v>
      </c>
      <c r="O48">
        <v>0.99254980000000004</v>
      </c>
      <c r="P48">
        <v>3.1037E-3</v>
      </c>
      <c r="Q48">
        <v>0.9242456</v>
      </c>
      <c r="R48">
        <v>1.8773600000000001E-2</v>
      </c>
      <c r="S48">
        <v>2.27044E-2</v>
      </c>
      <c r="T48">
        <v>3.0736000000000001E-3</v>
      </c>
      <c r="U48">
        <v>6.4898999999999998E-3</v>
      </c>
      <c r="V48">
        <v>9.7940000000000006E-4</v>
      </c>
      <c r="W48">
        <v>6.0371000000000001E-2</v>
      </c>
      <c r="X48">
        <v>2.2293999999999999E-3</v>
      </c>
      <c r="Y48">
        <v>6.2836000000000003E-3</v>
      </c>
      <c r="Z48">
        <v>9.8400000000000007E-5</v>
      </c>
      <c r="AA48">
        <v>92.243250000000003</v>
      </c>
      <c r="AB48">
        <v>0.76639109999999999</v>
      </c>
      <c r="AC48">
        <v>18.62</v>
      </c>
      <c r="AD48">
        <v>0.1659669</v>
      </c>
      <c r="AE48">
        <v>0.16599120000000001</v>
      </c>
      <c r="AF48" s="2">
        <v>3.54116E-16</v>
      </c>
      <c r="AG48" t="s">
        <v>1465</v>
      </c>
      <c r="AH48">
        <v>2.81E-3</v>
      </c>
      <c r="AI48" s="2">
        <v>4.3084000000000001E-7</v>
      </c>
      <c r="AJ48">
        <v>3.5423049999999998</v>
      </c>
      <c r="AK48">
        <v>1.000453</v>
      </c>
      <c r="AL48">
        <v>7.2999999999999996E-4</v>
      </c>
      <c r="AM48">
        <v>2.0000000000000002E-5</v>
      </c>
      <c r="AN48">
        <v>8.7000000000000001E-5</v>
      </c>
      <c r="AO48" s="2">
        <v>5.0000000000000004E-6</v>
      </c>
      <c r="AP48">
        <v>2.7250000000000001E-4</v>
      </c>
      <c r="AQ48" s="2">
        <v>8.9999999999999996E-7</v>
      </c>
      <c r="AR48">
        <v>1.2718E-2</v>
      </c>
      <c r="AS48">
        <v>8.0000000000000007E-5</v>
      </c>
      <c r="AT48">
        <v>8.8000000000000005E-3</v>
      </c>
      <c r="AU48">
        <v>4.0000000000000002E-4</v>
      </c>
      <c r="AV48">
        <v>1.3999999999999999E-4</v>
      </c>
      <c r="AW48" s="2">
        <v>6.9999999999999999E-6</v>
      </c>
      <c r="AX48">
        <v>1.2718E-2</v>
      </c>
      <c r="AY48">
        <v>250</v>
      </c>
      <c r="AZ48" s="2">
        <v>5.4629999999999996E-10</v>
      </c>
      <c r="BA48">
        <v>295.5</v>
      </c>
      <c r="BB48">
        <v>1575</v>
      </c>
    </row>
    <row r="49" spans="1:54">
      <c r="A49" t="s">
        <v>63</v>
      </c>
      <c r="B49" t="s">
        <v>5</v>
      </c>
      <c r="C49" s="1">
        <v>42911</v>
      </c>
      <c r="D49">
        <v>22.85</v>
      </c>
      <c r="E49">
        <v>47.600790000000003</v>
      </c>
      <c r="F49">
        <v>2.8775200000000001E-2</v>
      </c>
      <c r="G49">
        <v>10.176679999999999</v>
      </c>
      <c r="H49">
        <v>2.3425399999999999E-2</v>
      </c>
      <c r="I49">
        <v>0.16440109999999999</v>
      </c>
      <c r="J49">
        <v>9.3326999999999993E-3</v>
      </c>
      <c r="K49">
        <v>0.3175635</v>
      </c>
      <c r="L49">
        <v>6.7894099999999999E-2</v>
      </c>
      <c r="M49">
        <v>4.5114399999999999E-2</v>
      </c>
      <c r="N49">
        <v>9.1E-4</v>
      </c>
      <c r="O49">
        <v>0.99254980000000004</v>
      </c>
      <c r="P49">
        <v>3.1037E-3</v>
      </c>
      <c r="Q49">
        <v>0.9242456</v>
      </c>
      <c r="R49">
        <v>1.8773600000000001E-2</v>
      </c>
      <c r="S49">
        <v>2.27044E-2</v>
      </c>
      <c r="T49">
        <v>3.0736000000000001E-3</v>
      </c>
      <c r="U49">
        <v>6.4898999999999998E-3</v>
      </c>
      <c r="V49">
        <v>9.7940000000000006E-4</v>
      </c>
      <c r="W49">
        <v>6.0371000000000001E-2</v>
      </c>
      <c r="X49">
        <v>2.2293999999999999E-3</v>
      </c>
      <c r="Y49">
        <v>6.2836000000000003E-3</v>
      </c>
      <c r="Z49">
        <v>9.8400000000000007E-5</v>
      </c>
      <c r="AA49">
        <v>71.996030000000005</v>
      </c>
      <c r="AB49">
        <v>0.57112640000000003</v>
      </c>
      <c r="AC49">
        <v>17.208410000000001</v>
      </c>
      <c r="AD49">
        <v>0.14111850000000001</v>
      </c>
      <c r="AE49">
        <v>0.14114289999999999</v>
      </c>
      <c r="AF49" s="2">
        <v>5.08834E-16</v>
      </c>
      <c r="AG49" t="s">
        <v>1465</v>
      </c>
      <c r="AH49">
        <v>2.81E-3</v>
      </c>
      <c r="AI49" s="2">
        <v>4.3084000000000001E-7</v>
      </c>
      <c r="AJ49">
        <v>3.5425650000000002</v>
      </c>
      <c r="AK49">
        <v>1.000453</v>
      </c>
      <c r="AL49">
        <v>7.2999999999999996E-4</v>
      </c>
      <c r="AM49">
        <v>2.0000000000000002E-5</v>
      </c>
      <c r="AN49">
        <v>8.7000000000000001E-5</v>
      </c>
      <c r="AO49" s="2">
        <v>5.0000000000000004E-6</v>
      </c>
      <c r="AP49">
        <v>2.7250000000000001E-4</v>
      </c>
      <c r="AQ49" s="2">
        <v>8.9999999999999996E-7</v>
      </c>
      <c r="AR49">
        <v>1.2718E-2</v>
      </c>
      <c r="AS49">
        <v>8.0000000000000007E-5</v>
      </c>
      <c r="AT49">
        <v>8.8000000000000005E-3</v>
      </c>
      <c r="AU49">
        <v>4.0000000000000002E-4</v>
      </c>
      <c r="AV49">
        <v>1.3999999999999999E-4</v>
      </c>
      <c r="AW49" s="2">
        <v>6.9999999999999999E-6</v>
      </c>
      <c r="AX49">
        <v>1.2718E-2</v>
      </c>
      <c r="AY49">
        <v>250</v>
      </c>
      <c r="AZ49" s="2">
        <v>5.4629999999999996E-10</v>
      </c>
      <c r="BA49">
        <v>295.5</v>
      </c>
      <c r="BB49">
        <v>1575</v>
      </c>
    </row>
    <row r="50" spans="1:54">
      <c r="A50" t="s">
        <v>32</v>
      </c>
      <c r="B50" t="s">
        <v>5</v>
      </c>
      <c r="C50" s="1">
        <v>42911</v>
      </c>
      <c r="D50">
        <v>22.933330000000002</v>
      </c>
      <c r="E50">
        <v>31.236219999999999</v>
      </c>
      <c r="F50">
        <v>2.8879999999999999E-2</v>
      </c>
      <c r="G50">
        <v>8.8580410000000001</v>
      </c>
      <c r="H50">
        <v>2.67879E-2</v>
      </c>
      <c r="I50">
        <v>0.12771769999999999</v>
      </c>
      <c r="J50">
        <v>9.3986E-3</v>
      </c>
      <c r="K50">
        <v>2.9599899999999998E-2</v>
      </c>
      <c r="L50">
        <v>5.7872100000000003E-2</v>
      </c>
      <c r="M50">
        <v>1.2145299999999999E-2</v>
      </c>
      <c r="N50">
        <v>6.3219999999999997E-4</v>
      </c>
      <c r="O50">
        <v>0.99254980000000004</v>
      </c>
      <c r="P50">
        <v>3.1037E-3</v>
      </c>
      <c r="Q50">
        <v>0.9242456</v>
      </c>
      <c r="R50">
        <v>1.8773600000000001E-2</v>
      </c>
      <c r="S50">
        <v>2.27044E-2</v>
      </c>
      <c r="T50">
        <v>3.0736000000000001E-3</v>
      </c>
      <c r="U50">
        <v>6.4898999999999998E-3</v>
      </c>
      <c r="V50">
        <v>9.7940000000000006E-4</v>
      </c>
      <c r="W50">
        <v>6.0371000000000001E-2</v>
      </c>
      <c r="X50">
        <v>2.2293999999999999E-3</v>
      </c>
      <c r="Y50">
        <v>6.2836000000000003E-3</v>
      </c>
      <c r="Z50">
        <v>9.8400000000000007E-5</v>
      </c>
      <c r="AA50">
        <v>88.490160000000003</v>
      </c>
      <c r="AB50">
        <v>0.61260239999999999</v>
      </c>
      <c r="AC50">
        <v>15.940950000000001</v>
      </c>
      <c r="AD50">
        <v>0.119043</v>
      </c>
      <c r="AE50">
        <v>0.1190679</v>
      </c>
      <c r="AF50" s="2">
        <v>4.4290199999999999E-16</v>
      </c>
      <c r="AG50" t="s">
        <v>1465</v>
      </c>
      <c r="AH50">
        <v>2.81E-3</v>
      </c>
      <c r="AI50" s="2">
        <v>4.3084000000000001E-7</v>
      </c>
      <c r="AJ50">
        <v>3.5428299999999999</v>
      </c>
      <c r="AK50">
        <v>1.000453</v>
      </c>
      <c r="AL50">
        <v>7.2999999999999996E-4</v>
      </c>
      <c r="AM50">
        <v>2.0000000000000002E-5</v>
      </c>
      <c r="AN50">
        <v>8.7000000000000001E-5</v>
      </c>
      <c r="AO50" s="2">
        <v>5.0000000000000004E-6</v>
      </c>
      <c r="AP50">
        <v>2.7250000000000001E-4</v>
      </c>
      <c r="AQ50" s="2">
        <v>8.9999999999999996E-7</v>
      </c>
      <c r="AR50">
        <v>1.2718E-2</v>
      </c>
      <c r="AS50">
        <v>8.0000000000000007E-5</v>
      </c>
      <c r="AT50">
        <v>8.8000000000000005E-3</v>
      </c>
      <c r="AU50">
        <v>4.0000000000000002E-4</v>
      </c>
      <c r="AV50">
        <v>1.3999999999999999E-4</v>
      </c>
      <c r="AW50" s="2">
        <v>6.9999999999999999E-6</v>
      </c>
      <c r="AX50">
        <v>1.2718E-2</v>
      </c>
      <c r="AY50">
        <v>250</v>
      </c>
      <c r="AZ50" s="2">
        <v>5.4629999999999996E-10</v>
      </c>
      <c r="BA50">
        <v>295.5</v>
      </c>
      <c r="BB50">
        <v>1575</v>
      </c>
    </row>
    <row r="51" spans="1:54">
      <c r="A51" t="s">
        <v>93</v>
      </c>
      <c r="B51" t="s">
        <v>5</v>
      </c>
      <c r="C51" s="1">
        <v>42911</v>
      </c>
      <c r="D51">
        <v>23.016670000000001</v>
      </c>
      <c r="E51">
        <v>11.53355</v>
      </c>
      <c r="F51">
        <v>2.5488199999999999E-2</v>
      </c>
      <c r="G51">
        <v>3.206718</v>
      </c>
      <c r="H51">
        <v>2.1245900000000002E-2</v>
      </c>
      <c r="I51">
        <v>6.2411300000000003E-2</v>
      </c>
      <c r="J51">
        <v>8.5278999999999997E-3</v>
      </c>
      <c r="K51">
        <v>7.1482500000000004E-2</v>
      </c>
      <c r="L51">
        <v>6.2191099999999999E-2</v>
      </c>
      <c r="M51">
        <v>5.4850000000000005E-4</v>
      </c>
      <c r="N51">
        <v>4.3370000000000003E-4</v>
      </c>
      <c r="O51">
        <v>0.99254980000000004</v>
      </c>
      <c r="P51">
        <v>3.1037E-3</v>
      </c>
      <c r="Q51">
        <v>0.9242456</v>
      </c>
      <c r="R51">
        <v>1.8773600000000001E-2</v>
      </c>
      <c r="S51">
        <v>2.27044E-2</v>
      </c>
      <c r="T51">
        <v>3.0736000000000001E-3</v>
      </c>
      <c r="U51">
        <v>6.4898999999999998E-3</v>
      </c>
      <c r="V51">
        <v>9.7940000000000006E-4</v>
      </c>
      <c r="W51">
        <v>6.0371000000000001E-2</v>
      </c>
      <c r="X51">
        <v>2.2293999999999999E-3</v>
      </c>
      <c r="Y51">
        <v>6.2836000000000003E-3</v>
      </c>
      <c r="Z51">
        <v>9.8400000000000007E-5</v>
      </c>
      <c r="AA51">
        <v>98.646699999999996</v>
      </c>
      <c r="AB51">
        <v>1.157491</v>
      </c>
      <c r="AC51">
        <v>18.115580000000001</v>
      </c>
      <c r="AD51">
        <v>0.23975440000000001</v>
      </c>
      <c r="AE51">
        <v>0.23977039999999999</v>
      </c>
      <c r="AF51" s="2">
        <v>1.6033590000000001E-16</v>
      </c>
      <c r="AG51" t="s">
        <v>1465</v>
      </c>
      <c r="AH51">
        <v>2.81E-3</v>
      </c>
      <c r="AI51" s="2">
        <v>4.3084000000000001E-7</v>
      </c>
      <c r="AJ51">
        <v>3.543088</v>
      </c>
      <c r="AK51">
        <v>1.000453</v>
      </c>
      <c r="AL51">
        <v>7.2999999999999996E-4</v>
      </c>
      <c r="AM51">
        <v>2.0000000000000002E-5</v>
      </c>
      <c r="AN51">
        <v>8.7000000000000001E-5</v>
      </c>
      <c r="AO51" s="2">
        <v>5.0000000000000004E-6</v>
      </c>
      <c r="AP51">
        <v>2.7250000000000001E-4</v>
      </c>
      <c r="AQ51" s="2">
        <v>8.9999999999999996E-7</v>
      </c>
      <c r="AR51">
        <v>1.2718E-2</v>
      </c>
      <c r="AS51">
        <v>8.0000000000000007E-5</v>
      </c>
      <c r="AT51">
        <v>8.8000000000000005E-3</v>
      </c>
      <c r="AU51">
        <v>4.0000000000000002E-4</v>
      </c>
      <c r="AV51">
        <v>1.3999999999999999E-4</v>
      </c>
      <c r="AW51" s="2">
        <v>6.9999999999999999E-6</v>
      </c>
      <c r="AX51">
        <v>1.2718E-2</v>
      </c>
      <c r="AY51">
        <v>250</v>
      </c>
      <c r="AZ51" s="2">
        <v>5.4629999999999996E-10</v>
      </c>
      <c r="BA51">
        <v>295.5</v>
      </c>
      <c r="BB51">
        <v>1575</v>
      </c>
    </row>
    <row r="52" spans="1:54">
      <c r="A52" t="s">
        <v>42</v>
      </c>
      <c r="B52" t="s">
        <v>5</v>
      </c>
      <c r="C52" s="1">
        <v>42911</v>
      </c>
      <c r="D52">
        <v>23.116669999999999</v>
      </c>
      <c r="E52">
        <v>39.087049999999998</v>
      </c>
      <c r="F52">
        <v>3.17548E-2</v>
      </c>
      <c r="G52">
        <v>12.16244</v>
      </c>
      <c r="H52">
        <v>2.4768499999999999E-2</v>
      </c>
      <c r="I52">
        <v>0.18756149999999999</v>
      </c>
      <c r="J52">
        <v>6.6327000000000001E-3</v>
      </c>
      <c r="K52">
        <v>0.1299418</v>
      </c>
      <c r="L52">
        <v>6.3179799999999994E-2</v>
      </c>
      <c r="M52">
        <v>1.7615E-3</v>
      </c>
      <c r="N52">
        <v>4.3629999999999998E-4</v>
      </c>
      <c r="O52">
        <v>0.99254980000000004</v>
      </c>
      <c r="P52">
        <v>3.1037E-3</v>
      </c>
      <c r="Q52">
        <v>0.9242456</v>
      </c>
      <c r="R52">
        <v>1.8773600000000001E-2</v>
      </c>
      <c r="S52">
        <v>2.27044E-2</v>
      </c>
      <c r="T52">
        <v>3.0736000000000001E-3</v>
      </c>
      <c r="U52">
        <v>6.4898999999999998E-3</v>
      </c>
      <c r="V52">
        <v>9.7940000000000006E-4</v>
      </c>
      <c r="W52">
        <v>6.0371000000000001E-2</v>
      </c>
      <c r="X52">
        <v>2.2293999999999999E-3</v>
      </c>
      <c r="Y52">
        <v>6.2836000000000003E-3</v>
      </c>
      <c r="Z52">
        <v>9.8400000000000007E-5</v>
      </c>
      <c r="AA52">
        <v>98.693719999999999</v>
      </c>
      <c r="AB52">
        <v>0.3506705</v>
      </c>
      <c r="AC52">
        <v>16.19819</v>
      </c>
      <c r="AD52">
        <v>6.4743999999999996E-2</v>
      </c>
      <c r="AE52">
        <v>6.4791199999999993E-2</v>
      </c>
      <c r="AF52" s="2">
        <v>6.0812189999999996E-16</v>
      </c>
      <c r="AG52" t="s">
        <v>1465</v>
      </c>
      <c r="AH52">
        <v>2.81E-3</v>
      </c>
      <c r="AI52" s="2">
        <v>4.3084000000000001E-7</v>
      </c>
      <c r="AJ52">
        <v>3.5433509999999999</v>
      </c>
      <c r="AK52">
        <v>1.000453</v>
      </c>
      <c r="AL52">
        <v>7.2999999999999996E-4</v>
      </c>
      <c r="AM52">
        <v>2.0000000000000002E-5</v>
      </c>
      <c r="AN52">
        <v>8.7000000000000001E-5</v>
      </c>
      <c r="AO52" s="2">
        <v>5.0000000000000004E-6</v>
      </c>
      <c r="AP52">
        <v>2.7250000000000001E-4</v>
      </c>
      <c r="AQ52" s="2">
        <v>8.9999999999999996E-7</v>
      </c>
      <c r="AR52">
        <v>1.2718E-2</v>
      </c>
      <c r="AS52">
        <v>8.0000000000000007E-5</v>
      </c>
      <c r="AT52">
        <v>8.8000000000000005E-3</v>
      </c>
      <c r="AU52">
        <v>4.0000000000000002E-4</v>
      </c>
      <c r="AV52">
        <v>1.3999999999999999E-4</v>
      </c>
      <c r="AW52" s="2">
        <v>6.9999999999999999E-6</v>
      </c>
      <c r="AX52">
        <v>1.2718E-2</v>
      </c>
      <c r="AY52">
        <v>250</v>
      </c>
      <c r="AZ52" s="2">
        <v>5.4629999999999996E-10</v>
      </c>
      <c r="BA52">
        <v>295.5</v>
      </c>
      <c r="BB52">
        <v>1575</v>
      </c>
    </row>
    <row r="53" spans="1:54">
      <c r="A53" t="s">
        <v>7</v>
      </c>
      <c r="B53" t="s">
        <v>5</v>
      </c>
      <c r="C53" s="1">
        <v>42911</v>
      </c>
      <c r="D53">
        <v>23.33333</v>
      </c>
      <c r="E53">
        <v>4.1586790000000002</v>
      </c>
      <c r="F53">
        <v>2.0181600000000001E-2</v>
      </c>
      <c r="G53">
        <v>3.6849180000000001</v>
      </c>
      <c r="H53">
        <v>9.6141000000000004E-3</v>
      </c>
      <c r="I53">
        <v>5.2300699999999999E-2</v>
      </c>
      <c r="J53">
        <v>2.5661E-3</v>
      </c>
      <c r="K53">
        <v>-5.1749999999999995E-4</v>
      </c>
      <c r="L53">
        <v>2.02414E-2</v>
      </c>
      <c r="M53">
        <v>1.0647E-3</v>
      </c>
      <c r="N53">
        <v>2.2010000000000001E-4</v>
      </c>
      <c r="O53">
        <v>0.99254980000000004</v>
      </c>
      <c r="P53">
        <v>3.1037E-3</v>
      </c>
      <c r="Q53">
        <v>0.9242456</v>
      </c>
      <c r="R53">
        <v>1.8773600000000001E-2</v>
      </c>
      <c r="S53">
        <v>2.27044E-2</v>
      </c>
      <c r="T53">
        <v>3.0736000000000001E-3</v>
      </c>
      <c r="U53">
        <v>6.4898999999999998E-3</v>
      </c>
      <c r="V53">
        <v>9.7940000000000006E-4</v>
      </c>
      <c r="W53">
        <v>6.0371000000000001E-2</v>
      </c>
      <c r="X53">
        <v>2.2293999999999999E-3</v>
      </c>
      <c r="Y53">
        <v>6.2836000000000003E-3</v>
      </c>
      <c r="Z53">
        <v>9.8400000000000007E-5</v>
      </c>
      <c r="AA53">
        <v>92.376840000000001</v>
      </c>
      <c r="AB53">
        <v>1.712596</v>
      </c>
      <c r="AC53">
        <v>5.3129479999999996</v>
      </c>
      <c r="AD53">
        <v>9.5874600000000004E-2</v>
      </c>
      <c r="AE53">
        <v>9.5878099999999994E-2</v>
      </c>
      <c r="AF53" s="2">
        <v>1.8424590000000001E-16</v>
      </c>
      <c r="AG53" t="s">
        <v>1465</v>
      </c>
      <c r="AH53">
        <v>2.81E-3</v>
      </c>
      <c r="AI53" s="2">
        <v>4.3084000000000001E-7</v>
      </c>
      <c r="AJ53">
        <v>3.543968</v>
      </c>
      <c r="AK53">
        <v>1.000453</v>
      </c>
      <c r="AL53">
        <v>7.2999999999999996E-4</v>
      </c>
      <c r="AM53">
        <v>2.0000000000000002E-5</v>
      </c>
      <c r="AN53">
        <v>8.7000000000000001E-5</v>
      </c>
      <c r="AO53" s="2">
        <v>5.0000000000000004E-6</v>
      </c>
      <c r="AP53">
        <v>2.7250000000000001E-4</v>
      </c>
      <c r="AQ53" s="2">
        <v>8.9999999999999996E-7</v>
      </c>
      <c r="AR53">
        <v>1.2718E-2</v>
      </c>
      <c r="AS53">
        <v>8.0000000000000007E-5</v>
      </c>
      <c r="AT53">
        <v>8.8000000000000005E-3</v>
      </c>
      <c r="AU53">
        <v>4.0000000000000002E-4</v>
      </c>
      <c r="AV53">
        <v>1.3999999999999999E-4</v>
      </c>
      <c r="AW53" s="2">
        <v>6.9999999999999999E-6</v>
      </c>
      <c r="AX53">
        <v>1.2718E-2</v>
      </c>
      <c r="AY53">
        <v>250</v>
      </c>
      <c r="AZ53" s="2">
        <v>5.4629999999999996E-10</v>
      </c>
      <c r="BA53">
        <v>295.5</v>
      </c>
      <c r="BB53">
        <v>1575</v>
      </c>
    </row>
    <row r="54" spans="1:54">
      <c r="A54" t="s">
        <v>103</v>
      </c>
      <c r="B54" t="s">
        <v>5</v>
      </c>
      <c r="C54" s="1">
        <v>42911</v>
      </c>
      <c r="D54">
        <v>23.41667</v>
      </c>
      <c r="E54">
        <v>117.4769</v>
      </c>
      <c r="F54">
        <v>4.1718199999999997E-2</v>
      </c>
      <c r="G54">
        <v>20.117329999999999</v>
      </c>
      <c r="H54">
        <v>2.89693E-2</v>
      </c>
      <c r="I54">
        <v>0.30648150000000002</v>
      </c>
      <c r="J54">
        <v>9.6440999999999992E-3</v>
      </c>
      <c r="K54">
        <v>0.36144179999999998</v>
      </c>
      <c r="L54">
        <v>7.0099900000000007E-2</v>
      </c>
      <c r="M54">
        <v>7.6071999999999997E-3</v>
      </c>
      <c r="N54">
        <v>5.6320000000000003E-4</v>
      </c>
      <c r="O54">
        <v>0.99254980000000004</v>
      </c>
      <c r="P54">
        <v>3.1037E-3</v>
      </c>
      <c r="Q54">
        <v>0.9242456</v>
      </c>
      <c r="R54">
        <v>1.8773600000000001E-2</v>
      </c>
      <c r="S54">
        <v>2.27044E-2</v>
      </c>
      <c r="T54">
        <v>3.0736000000000001E-3</v>
      </c>
      <c r="U54">
        <v>6.4898999999999998E-3</v>
      </c>
      <c r="V54">
        <v>9.7940000000000006E-4</v>
      </c>
      <c r="W54">
        <v>6.0371000000000001E-2</v>
      </c>
      <c r="X54">
        <v>2.2293999999999999E-3</v>
      </c>
      <c r="Y54">
        <v>6.2836000000000003E-3</v>
      </c>
      <c r="Z54">
        <v>9.8400000000000007E-5</v>
      </c>
      <c r="AA54">
        <v>98.109499999999997</v>
      </c>
      <c r="AB54">
        <v>0.15074960000000001</v>
      </c>
      <c r="AC54">
        <v>29.19116</v>
      </c>
      <c r="AD54">
        <v>6.0124499999999997E-2</v>
      </c>
      <c r="AE54">
        <v>6.0288300000000003E-2</v>
      </c>
      <c r="AF54" s="2">
        <v>1.0058670000000001E-15</v>
      </c>
      <c r="AG54" t="s">
        <v>1465</v>
      </c>
      <c r="AH54">
        <v>2.81E-3</v>
      </c>
      <c r="AI54" s="2">
        <v>4.3084000000000001E-7</v>
      </c>
      <c r="AJ54">
        <v>3.5442309999999999</v>
      </c>
      <c r="AK54">
        <v>1.000453</v>
      </c>
      <c r="AL54">
        <v>7.2999999999999996E-4</v>
      </c>
      <c r="AM54">
        <v>2.0000000000000002E-5</v>
      </c>
      <c r="AN54">
        <v>8.7000000000000001E-5</v>
      </c>
      <c r="AO54" s="2">
        <v>5.0000000000000004E-6</v>
      </c>
      <c r="AP54">
        <v>2.7250000000000001E-4</v>
      </c>
      <c r="AQ54" s="2">
        <v>8.9999999999999996E-7</v>
      </c>
      <c r="AR54">
        <v>1.2718E-2</v>
      </c>
      <c r="AS54">
        <v>8.0000000000000007E-5</v>
      </c>
      <c r="AT54">
        <v>8.8000000000000005E-3</v>
      </c>
      <c r="AU54">
        <v>4.0000000000000002E-4</v>
      </c>
      <c r="AV54">
        <v>1.3999999999999999E-4</v>
      </c>
      <c r="AW54" s="2">
        <v>6.9999999999999999E-6</v>
      </c>
      <c r="AX54">
        <v>1.2718E-2</v>
      </c>
      <c r="AY54">
        <v>250</v>
      </c>
      <c r="AZ54" s="2">
        <v>5.4629999999999996E-10</v>
      </c>
      <c r="BA54">
        <v>295.5</v>
      </c>
      <c r="BB54">
        <v>1575</v>
      </c>
    </row>
    <row r="55" spans="1:54">
      <c r="A55" t="s">
        <v>31</v>
      </c>
      <c r="B55" t="s">
        <v>5</v>
      </c>
      <c r="C55" s="1">
        <v>42911</v>
      </c>
      <c r="D55">
        <v>23.6</v>
      </c>
      <c r="E55">
        <v>31.25902</v>
      </c>
      <c r="F55">
        <v>2.8623900000000001E-2</v>
      </c>
      <c r="G55">
        <v>9.916798</v>
      </c>
      <c r="H55">
        <v>2.4133499999999999E-2</v>
      </c>
      <c r="I55">
        <v>0.14350209999999999</v>
      </c>
      <c r="J55">
        <v>1.08474E-2</v>
      </c>
      <c r="K55">
        <v>0.1680816</v>
      </c>
      <c r="L55">
        <v>6.2990900000000002E-2</v>
      </c>
      <c r="M55">
        <v>1.217E-3</v>
      </c>
      <c r="N55">
        <v>4.0949999999999998E-4</v>
      </c>
      <c r="O55">
        <v>0.99254980000000004</v>
      </c>
      <c r="P55">
        <v>3.1037E-3</v>
      </c>
      <c r="Q55">
        <v>0.9242456</v>
      </c>
      <c r="R55">
        <v>1.8773600000000001E-2</v>
      </c>
      <c r="S55">
        <v>2.27044E-2</v>
      </c>
      <c r="T55">
        <v>3.0736000000000001E-3</v>
      </c>
      <c r="U55">
        <v>6.4898999999999998E-3</v>
      </c>
      <c r="V55">
        <v>9.7940000000000006E-4</v>
      </c>
      <c r="W55">
        <v>6.0371000000000001E-2</v>
      </c>
      <c r="X55">
        <v>2.2293999999999999E-3</v>
      </c>
      <c r="Y55">
        <v>6.2836000000000003E-3</v>
      </c>
      <c r="Z55">
        <v>9.8400000000000007E-5</v>
      </c>
      <c r="AA55">
        <v>98.891040000000004</v>
      </c>
      <c r="AB55">
        <v>0.40982420000000003</v>
      </c>
      <c r="AC55">
        <v>15.919779999999999</v>
      </c>
      <c r="AD55">
        <v>7.4808399999999997E-2</v>
      </c>
      <c r="AE55">
        <v>7.4847800000000006E-2</v>
      </c>
      <c r="AF55" s="2">
        <v>4.9583990000000001E-16</v>
      </c>
      <c r="AG55" t="s">
        <v>1465</v>
      </c>
      <c r="AH55">
        <v>2.81E-3</v>
      </c>
      <c r="AI55" s="2">
        <v>4.3084000000000001E-7</v>
      </c>
      <c r="AJ55">
        <v>3.544746</v>
      </c>
      <c r="AK55">
        <v>1.000453</v>
      </c>
      <c r="AL55">
        <v>7.2999999999999996E-4</v>
      </c>
      <c r="AM55">
        <v>2.0000000000000002E-5</v>
      </c>
      <c r="AN55">
        <v>8.7000000000000001E-5</v>
      </c>
      <c r="AO55" s="2">
        <v>5.0000000000000004E-6</v>
      </c>
      <c r="AP55">
        <v>2.7250000000000001E-4</v>
      </c>
      <c r="AQ55" s="2">
        <v>8.9999999999999996E-7</v>
      </c>
      <c r="AR55">
        <v>1.2718E-2</v>
      </c>
      <c r="AS55">
        <v>8.0000000000000007E-5</v>
      </c>
      <c r="AT55">
        <v>8.8000000000000005E-3</v>
      </c>
      <c r="AU55">
        <v>4.0000000000000002E-4</v>
      </c>
      <c r="AV55">
        <v>1.3999999999999999E-4</v>
      </c>
      <c r="AW55" s="2">
        <v>6.9999999999999999E-6</v>
      </c>
      <c r="AX55">
        <v>1.2718E-2</v>
      </c>
      <c r="AY55">
        <v>250</v>
      </c>
      <c r="AZ55" s="2">
        <v>5.4629999999999996E-10</v>
      </c>
      <c r="BA55">
        <v>295.5</v>
      </c>
      <c r="BB55">
        <v>1575</v>
      </c>
    </row>
    <row r="56" spans="1:54">
      <c r="A56" t="s">
        <v>97</v>
      </c>
      <c r="B56" t="s">
        <v>5</v>
      </c>
      <c r="C56" s="1">
        <v>42912</v>
      </c>
      <c r="D56">
        <v>0.55000000000000004</v>
      </c>
      <c r="E56">
        <v>40.394030000000001</v>
      </c>
      <c r="F56">
        <v>2.75105E-2</v>
      </c>
      <c r="G56">
        <v>10.627219999999999</v>
      </c>
      <c r="H56">
        <v>2.27995E-2</v>
      </c>
      <c r="I56">
        <v>0.14440020000000001</v>
      </c>
      <c r="J56">
        <v>1.06771E-2</v>
      </c>
      <c r="K56">
        <v>0.20131109999999999</v>
      </c>
      <c r="L56">
        <v>5.0737600000000001E-2</v>
      </c>
      <c r="M56">
        <v>6.8728000000000001E-3</v>
      </c>
      <c r="N56">
        <v>6.1830000000000001E-4</v>
      </c>
      <c r="O56">
        <v>0.99254980000000004</v>
      </c>
      <c r="P56">
        <v>3.1037E-3</v>
      </c>
      <c r="Q56">
        <v>0.9242456</v>
      </c>
      <c r="R56">
        <v>1.8773600000000001E-2</v>
      </c>
      <c r="S56">
        <v>2.27044E-2</v>
      </c>
      <c r="T56">
        <v>3.0736000000000001E-3</v>
      </c>
      <c r="U56">
        <v>6.4898999999999998E-3</v>
      </c>
      <c r="V56">
        <v>9.7940000000000006E-4</v>
      </c>
      <c r="W56">
        <v>6.0371000000000001E-2</v>
      </c>
      <c r="X56">
        <v>2.2293999999999999E-3</v>
      </c>
      <c r="Y56">
        <v>6.2836000000000003E-3</v>
      </c>
      <c r="Z56">
        <v>9.8400000000000007E-5</v>
      </c>
      <c r="AA56">
        <v>95.001140000000007</v>
      </c>
      <c r="AB56">
        <v>0.4633543</v>
      </c>
      <c r="AC56">
        <v>18.437909999999999</v>
      </c>
      <c r="AD56">
        <v>9.6967899999999996E-2</v>
      </c>
      <c r="AE56">
        <v>9.7008700000000003E-2</v>
      </c>
      <c r="AF56" s="2">
        <v>5.3136100000000004E-16</v>
      </c>
      <c r="AG56" t="s">
        <v>1465</v>
      </c>
      <c r="AH56">
        <v>2.81E-3</v>
      </c>
      <c r="AI56" s="2">
        <v>4.3084000000000001E-7</v>
      </c>
      <c r="AJ56">
        <v>3.5475569999999998</v>
      </c>
      <c r="AK56">
        <v>1.000453</v>
      </c>
      <c r="AL56">
        <v>7.2999999999999996E-4</v>
      </c>
      <c r="AM56">
        <v>2.0000000000000002E-5</v>
      </c>
      <c r="AN56">
        <v>8.7000000000000001E-5</v>
      </c>
      <c r="AO56" s="2">
        <v>5.0000000000000004E-6</v>
      </c>
      <c r="AP56">
        <v>2.7250000000000001E-4</v>
      </c>
      <c r="AQ56" s="2">
        <v>8.9999999999999996E-7</v>
      </c>
      <c r="AR56">
        <v>1.2718E-2</v>
      </c>
      <c r="AS56">
        <v>8.0000000000000007E-5</v>
      </c>
      <c r="AT56">
        <v>8.8000000000000005E-3</v>
      </c>
      <c r="AU56">
        <v>4.0000000000000002E-4</v>
      </c>
      <c r="AV56">
        <v>1.3999999999999999E-4</v>
      </c>
      <c r="AW56" s="2">
        <v>6.9999999999999999E-6</v>
      </c>
      <c r="AX56">
        <v>1.2718E-2</v>
      </c>
      <c r="AY56">
        <v>250</v>
      </c>
      <c r="AZ56" s="2">
        <v>5.4629999999999996E-10</v>
      </c>
      <c r="BA56">
        <v>295.5</v>
      </c>
      <c r="BB56">
        <v>1575</v>
      </c>
    </row>
    <row r="57" spans="1:54">
      <c r="A57" t="s">
        <v>37</v>
      </c>
      <c r="B57" t="s">
        <v>5</v>
      </c>
      <c r="C57" s="1">
        <v>42912</v>
      </c>
      <c r="D57">
        <v>0.65</v>
      </c>
      <c r="E57">
        <v>13.321210000000001</v>
      </c>
      <c r="F57">
        <v>2.7299299999999999E-2</v>
      </c>
      <c r="G57">
        <v>3.461322</v>
      </c>
      <c r="H57">
        <v>2.3835200000000001E-2</v>
      </c>
      <c r="I57">
        <v>6.5239400000000003E-2</v>
      </c>
      <c r="J57">
        <v>9.8949999999999993E-3</v>
      </c>
      <c r="K57">
        <v>6.2629000000000001E-3</v>
      </c>
      <c r="L57">
        <v>6.9473999999999994E-2</v>
      </c>
      <c r="M57">
        <v>8.1761000000000004E-3</v>
      </c>
      <c r="N57">
        <v>5.9670000000000003E-4</v>
      </c>
      <c r="O57">
        <v>0.99254980000000004</v>
      </c>
      <c r="P57">
        <v>3.1037E-3</v>
      </c>
      <c r="Q57">
        <v>0.9242456</v>
      </c>
      <c r="R57">
        <v>1.8773600000000001E-2</v>
      </c>
      <c r="S57">
        <v>2.27044E-2</v>
      </c>
      <c r="T57">
        <v>3.0736000000000001E-3</v>
      </c>
      <c r="U57">
        <v>6.4898999999999998E-3</v>
      </c>
      <c r="V57">
        <v>9.7940000000000006E-4</v>
      </c>
      <c r="W57">
        <v>6.0371000000000001E-2</v>
      </c>
      <c r="X57">
        <v>2.2293999999999999E-3</v>
      </c>
      <c r="Y57">
        <v>6.2836000000000003E-3</v>
      </c>
      <c r="Z57">
        <v>9.8400000000000007E-5</v>
      </c>
      <c r="AA57">
        <v>81.829599999999999</v>
      </c>
      <c r="AB57">
        <v>1.3538190000000001</v>
      </c>
      <c r="AC57">
        <v>16.091010000000001</v>
      </c>
      <c r="AD57">
        <v>0.28532590000000002</v>
      </c>
      <c r="AE57">
        <v>0.28533649999999999</v>
      </c>
      <c r="AF57" s="2">
        <v>1.7306610000000001E-16</v>
      </c>
      <c r="AG57" t="s">
        <v>1465</v>
      </c>
      <c r="AH57">
        <v>2.81E-3</v>
      </c>
      <c r="AI57" s="2">
        <v>4.3084000000000001E-7</v>
      </c>
      <c r="AJ57">
        <v>3.5478170000000002</v>
      </c>
      <c r="AK57">
        <v>1.000453</v>
      </c>
      <c r="AL57">
        <v>7.2999999999999996E-4</v>
      </c>
      <c r="AM57">
        <v>2.0000000000000002E-5</v>
      </c>
      <c r="AN57">
        <v>8.7000000000000001E-5</v>
      </c>
      <c r="AO57" s="2">
        <v>5.0000000000000004E-6</v>
      </c>
      <c r="AP57">
        <v>2.7250000000000001E-4</v>
      </c>
      <c r="AQ57" s="2">
        <v>8.9999999999999996E-7</v>
      </c>
      <c r="AR57">
        <v>1.2718E-2</v>
      </c>
      <c r="AS57">
        <v>8.0000000000000007E-5</v>
      </c>
      <c r="AT57">
        <v>8.8000000000000005E-3</v>
      </c>
      <c r="AU57">
        <v>4.0000000000000002E-4</v>
      </c>
      <c r="AV57">
        <v>1.3999999999999999E-4</v>
      </c>
      <c r="AW57" s="2">
        <v>6.9999999999999999E-6</v>
      </c>
      <c r="AX57">
        <v>1.2718E-2</v>
      </c>
      <c r="AY57">
        <v>250</v>
      </c>
      <c r="AZ57" s="2">
        <v>5.4629999999999996E-10</v>
      </c>
      <c r="BA57">
        <v>295.5</v>
      </c>
      <c r="BB57">
        <v>1575</v>
      </c>
    </row>
    <row r="58" spans="1:54">
      <c r="A58" t="s">
        <v>28</v>
      </c>
      <c r="B58" t="s">
        <v>5</v>
      </c>
      <c r="C58" s="1">
        <v>42912</v>
      </c>
      <c r="D58">
        <v>0.73333329999999997</v>
      </c>
      <c r="E58">
        <v>41.453290000000003</v>
      </c>
      <c r="F58">
        <v>3.3483100000000002E-2</v>
      </c>
      <c r="G58">
        <v>12.651820000000001</v>
      </c>
      <c r="H58">
        <v>2.9572299999999999E-2</v>
      </c>
      <c r="I58">
        <v>0.17814150000000001</v>
      </c>
      <c r="J58">
        <v>7.8501999999999999E-3</v>
      </c>
      <c r="K58">
        <v>6.3554700000000006E-2</v>
      </c>
      <c r="L58">
        <v>7.0260199999999995E-2</v>
      </c>
      <c r="M58">
        <v>7.6866E-3</v>
      </c>
      <c r="N58">
        <v>5.7810000000000001E-4</v>
      </c>
      <c r="O58">
        <v>0.99254980000000004</v>
      </c>
      <c r="P58">
        <v>3.1037E-3</v>
      </c>
      <c r="Q58">
        <v>0.9242456</v>
      </c>
      <c r="R58">
        <v>1.8773600000000001E-2</v>
      </c>
      <c r="S58">
        <v>2.27044E-2</v>
      </c>
      <c r="T58">
        <v>3.0736000000000001E-3</v>
      </c>
      <c r="U58">
        <v>6.4898999999999998E-3</v>
      </c>
      <c r="V58">
        <v>9.7940000000000006E-4</v>
      </c>
      <c r="W58">
        <v>6.0371000000000001E-2</v>
      </c>
      <c r="X58">
        <v>2.2293999999999999E-3</v>
      </c>
      <c r="Y58">
        <v>6.2836000000000003E-3</v>
      </c>
      <c r="Z58">
        <v>9.8400000000000007E-5</v>
      </c>
      <c r="AA58">
        <v>94.519069999999999</v>
      </c>
      <c r="AB58">
        <v>0.42855199999999999</v>
      </c>
      <c r="AC58">
        <v>15.81817</v>
      </c>
      <c r="AD58">
        <v>7.9352000000000006E-2</v>
      </c>
      <c r="AE58">
        <v>7.9388799999999995E-2</v>
      </c>
      <c r="AF58" s="2">
        <v>6.3259100000000001E-16</v>
      </c>
      <c r="AG58" t="s">
        <v>1465</v>
      </c>
      <c r="AH58">
        <v>2.81E-3</v>
      </c>
      <c r="AI58" s="2">
        <v>4.3084000000000001E-7</v>
      </c>
      <c r="AJ58">
        <v>3.5480809999999998</v>
      </c>
      <c r="AK58">
        <v>1.000453</v>
      </c>
      <c r="AL58">
        <v>7.2999999999999996E-4</v>
      </c>
      <c r="AM58">
        <v>2.0000000000000002E-5</v>
      </c>
      <c r="AN58">
        <v>8.7000000000000001E-5</v>
      </c>
      <c r="AO58" s="2">
        <v>5.0000000000000004E-6</v>
      </c>
      <c r="AP58">
        <v>2.7250000000000001E-4</v>
      </c>
      <c r="AQ58" s="2">
        <v>8.9999999999999996E-7</v>
      </c>
      <c r="AR58">
        <v>1.2718E-2</v>
      </c>
      <c r="AS58">
        <v>8.0000000000000007E-5</v>
      </c>
      <c r="AT58">
        <v>8.8000000000000005E-3</v>
      </c>
      <c r="AU58">
        <v>4.0000000000000002E-4</v>
      </c>
      <c r="AV58">
        <v>1.3999999999999999E-4</v>
      </c>
      <c r="AW58" s="2">
        <v>6.9999999999999999E-6</v>
      </c>
      <c r="AX58">
        <v>1.2718E-2</v>
      </c>
      <c r="AY58">
        <v>250</v>
      </c>
      <c r="AZ58" s="2">
        <v>5.4629999999999996E-10</v>
      </c>
      <c r="BA58">
        <v>295.5</v>
      </c>
      <c r="BB58">
        <v>1575</v>
      </c>
    </row>
    <row r="59" spans="1:54">
      <c r="A59" t="s">
        <v>69</v>
      </c>
      <c r="B59" t="s">
        <v>5</v>
      </c>
      <c r="C59" s="1">
        <v>42912</v>
      </c>
      <c r="D59">
        <v>0.81666669999999997</v>
      </c>
      <c r="E59">
        <v>54.553489999999996</v>
      </c>
      <c r="F59">
        <v>3.5700500000000003E-2</v>
      </c>
      <c r="G59">
        <v>15.8873</v>
      </c>
      <c r="H59">
        <v>2.40585E-2</v>
      </c>
      <c r="I59">
        <v>0.2240538</v>
      </c>
      <c r="J59">
        <v>6.7702999999999999E-3</v>
      </c>
      <c r="K59">
        <v>0.25757920000000001</v>
      </c>
      <c r="L59">
        <v>4.8249899999999998E-2</v>
      </c>
      <c r="M59">
        <v>1.6620999999999999E-3</v>
      </c>
      <c r="N59">
        <v>5.1179999999999997E-4</v>
      </c>
      <c r="O59">
        <v>0.99254980000000004</v>
      </c>
      <c r="P59">
        <v>3.1037E-3</v>
      </c>
      <c r="Q59">
        <v>0.9242456</v>
      </c>
      <c r="R59">
        <v>1.8773600000000001E-2</v>
      </c>
      <c r="S59">
        <v>2.27044E-2</v>
      </c>
      <c r="T59">
        <v>3.0736000000000001E-3</v>
      </c>
      <c r="U59">
        <v>6.4898999999999998E-3</v>
      </c>
      <c r="V59">
        <v>9.7940000000000006E-4</v>
      </c>
      <c r="W59">
        <v>6.0371000000000001E-2</v>
      </c>
      <c r="X59">
        <v>2.2293999999999999E-3</v>
      </c>
      <c r="Y59">
        <v>6.2836000000000003E-3</v>
      </c>
      <c r="Z59">
        <v>9.8400000000000007E-5</v>
      </c>
      <c r="AA59">
        <v>99.136380000000003</v>
      </c>
      <c r="AB59">
        <v>0.29346810000000001</v>
      </c>
      <c r="AC59">
        <v>17.38231</v>
      </c>
      <c r="AD59">
        <v>5.63911E-2</v>
      </c>
      <c r="AE59">
        <v>5.6453400000000001E-2</v>
      </c>
      <c r="AF59" s="2">
        <v>7.9436500000000004E-16</v>
      </c>
      <c r="AG59" t="s">
        <v>1465</v>
      </c>
      <c r="AH59">
        <v>2.81E-3</v>
      </c>
      <c r="AI59" s="2">
        <v>4.3084000000000001E-7</v>
      </c>
      <c r="AJ59">
        <v>3.5483419999999999</v>
      </c>
      <c r="AK59">
        <v>1.000453</v>
      </c>
      <c r="AL59">
        <v>7.2999999999999996E-4</v>
      </c>
      <c r="AM59">
        <v>2.0000000000000002E-5</v>
      </c>
      <c r="AN59">
        <v>8.7000000000000001E-5</v>
      </c>
      <c r="AO59" s="2">
        <v>5.0000000000000004E-6</v>
      </c>
      <c r="AP59">
        <v>2.7250000000000001E-4</v>
      </c>
      <c r="AQ59" s="2">
        <v>8.9999999999999996E-7</v>
      </c>
      <c r="AR59">
        <v>1.2718E-2</v>
      </c>
      <c r="AS59">
        <v>8.0000000000000007E-5</v>
      </c>
      <c r="AT59">
        <v>8.8000000000000005E-3</v>
      </c>
      <c r="AU59">
        <v>4.0000000000000002E-4</v>
      </c>
      <c r="AV59">
        <v>1.3999999999999999E-4</v>
      </c>
      <c r="AW59" s="2">
        <v>6.9999999999999999E-6</v>
      </c>
      <c r="AX59">
        <v>1.2718E-2</v>
      </c>
      <c r="AY59">
        <v>250</v>
      </c>
      <c r="AZ59" s="2">
        <v>5.4629999999999996E-10</v>
      </c>
      <c r="BA59">
        <v>295.5</v>
      </c>
      <c r="BB59">
        <v>1575</v>
      </c>
    </row>
    <row r="60" spans="1:54">
      <c r="A60" t="s">
        <v>50</v>
      </c>
      <c r="B60" t="s">
        <v>5</v>
      </c>
      <c r="C60" s="1">
        <v>42912</v>
      </c>
      <c r="D60">
        <v>0.91666669999999995</v>
      </c>
      <c r="E60">
        <v>62.28951</v>
      </c>
      <c r="F60">
        <v>3.2902000000000001E-2</v>
      </c>
      <c r="G60">
        <v>18.938079999999999</v>
      </c>
      <c r="H60">
        <v>2.9699099999999999E-2</v>
      </c>
      <c r="I60">
        <v>0.2402243</v>
      </c>
      <c r="J60">
        <v>9.3167000000000007E-3</v>
      </c>
      <c r="K60">
        <v>0.58847879999999997</v>
      </c>
      <c r="L60">
        <v>5.4592700000000001E-2</v>
      </c>
      <c r="M60">
        <v>2.3186999999999999E-3</v>
      </c>
      <c r="N60">
        <v>4.4549999999999999E-4</v>
      </c>
      <c r="O60">
        <v>0.99254980000000004</v>
      </c>
      <c r="P60">
        <v>3.1037E-3</v>
      </c>
      <c r="Q60">
        <v>0.9242456</v>
      </c>
      <c r="R60">
        <v>1.8773600000000001E-2</v>
      </c>
      <c r="S60">
        <v>2.27044E-2</v>
      </c>
      <c r="T60">
        <v>3.0736000000000001E-3</v>
      </c>
      <c r="U60">
        <v>6.4898999999999998E-3</v>
      </c>
      <c r="V60">
        <v>9.7940000000000006E-4</v>
      </c>
      <c r="W60">
        <v>6.0371000000000001E-2</v>
      </c>
      <c r="X60">
        <v>2.2293999999999999E-3</v>
      </c>
      <c r="Y60">
        <v>6.2836000000000003E-3</v>
      </c>
      <c r="Z60">
        <v>9.8400000000000007E-5</v>
      </c>
      <c r="AA60">
        <v>98.97296</v>
      </c>
      <c r="AB60">
        <v>0.22538030000000001</v>
      </c>
      <c r="AC60">
        <v>16.624300000000002</v>
      </c>
      <c r="AD60">
        <v>4.4908299999999998E-2</v>
      </c>
      <c r="AE60">
        <v>4.4979900000000003E-2</v>
      </c>
      <c r="AF60" s="2">
        <v>9.4690389999999995E-16</v>
      </c>
      <c r="AG60" t="s">
        <v>1465</v>
      </c>
      <c r="AH60">
        <v>2.81E-3</v>
      </c>
      <c r="AI60" s="2">
        <v>4.3084000000000001E-7</v>
      </c>
      <c r="AJ60">
        <v>3.548603</v>
      </c>
      <c r="AK60">
        <v>1.000454</v>
      </c>
      <c r="AL60">
        <v>7.2999999999999996E-4</v>
      </c>
      <c r="AM60">
        <v>2.0000000000000002E-5</v>
      </c>
      <c r="AN60">
        <v>8.7000000000000001E-5</v>
      </c>
      <c r="AO60" s="2">
        <v>5.0000000000000004E-6</v>
      </c>
      <c r="AP60">
        <v>2.7250000000000001E-4</v>
      </c>
      <c r="AQ60" s="2">
        <v>8.9999999999999996E-7</v>
      </c>
      <c r="AR60">
        <v>1.2718E-2</v>
      </c>
      <c r="AS60">
        <v>8.0000000000000007E-5</v>
      </c>
      <c r="AT60">
        <v>8.8000000000000005E-3</v>
      </c>
      <c r="AU60">
        <v>4.0000000000000002E-4</v>
      </c>
      <c r="AV60">
        <v>1.3999999999999999E-4</v>
      </c>
      <c r="AW60" s="2">
        <v>6.9999999999999999E-6</v>
      </c>
      <c r="AX60">
        <v>1.2718E-2</v>
      </c>
      <c r="AY60">
        <v>250</v>
      </c>
      <c r="AZ60" s="2">
        <v>5.4629999999999996E-10</v>
      </c>
      <c r="BA60">
        <v>295.5</v>
      </c>
      <c r="BB60">
        <v>1575</v>
      </c>
    </row>
    <row r="61" spans="1:54">
      <c r="A61" t="s">
        <v>27</v>
      </c>
      <c r="B61" t="s">
        <v>5</v>
      </c>
      <c r="C61" s="1">
        <v>42912</v>
      </c>
      <c r="D61">
        <v>1.2166669999999999</v>
      </c>
      <c r="E61">
        <v>83.519210000000001</v>
      </c>
      <c r="F61">
        <v>3.6395200000000003E-2</v>
      </c>
      <c r="G61">
        <v>26.755199999999999</v>
      </c>
      <c r="H61">
        <v>3.10683E-2</v>
      </c>
      <c r="I61">
        <v>0.37132379999999998</v>
      </c>
      <c r="J61">
        <v>9.9980999999999993E-3</v>
      </c>
      <c r="K61">
        <v>0.68451220000000002</v>
      </c>
      <c r="L61">
        <v>8.2874000000000003E-2</v>
      </c>
      <c r="M61">
        <v>2.911E-3</v>
      </c>
      <c r="N61">
        <v>4.7790000000000002E-4</v>
      </c>
      <c r="O61">
        <v>0.99254980000000004</v>
      </c>
      <c r="P61">
        <v>3.1037E-3</v>
      </c>
      <c r="Q61">
        <v>0.9242456</v>
      </c>
      <c r="R61">
        <v>1.8773600000000001E-2</v>
      </c>
      <c r="S61">
        <v>2.27044E-2</v>
      </c>
      <c r="T61">
        <v>3.0736000000000001E-3</v>
      </c>
      <c r="U61">
        <v>6.4898999999999998E-3</v>
      </c>
      <c r="V61">
        <v>9.7940000000000006E-4</v>
      </c>
      <c r="W61">
        <v>6.0371000000000001E-2</v>
      </c>
      <c r="X61">
        <v>2.2293999999999999E-3</v>
      </c>
      <c r="Y61">
        <v>6.2836000000000003E-3</v>
      </c>
      <c r="Z61">
        <v>9.8400000000000007E-5</v>
      </c>
      <c r="AA61">
        <v>99.034099999999995</v>
      </c>
      <c r="AB61">
        <v>0.18147099999999999</v>
      </c>
      <c r="AC61">
        <v>15.788679999999999</v>
      </c>
      <c r="AD61">
        <v>3.3375099999999998E-2</v>
      </c>
      <c r="AE61">
        <v>3.3461999999999999E-2</v>
      </c>
      <c r="AF61" s="2">
        <v>1.3377600000000001E-15</v>
      </c>
      <c r="AG61" t="s">
        <v>1465</v>
      </c>
      <c r="AH61">
        <v>2.81E-3</v>
      </c>
      <c r="AI61" s="2">
        <v>4.3084000000000001E-7</v>
      </c>
      <c r="AJ61">
        <v>3.549471</v>
      </c>
      <c r="AK61">
        <v>1.000454</v>
      </c>
      <c r="AL61">
        <v>7.2999999999999996E-4</v>
      </c>
      <c r="AM61">
        <v>2.0000000000000002E-5</v>
      </c>
      <c r="AN61">
        <v>8.7000000000000001E-5</v>
      </c>
      <c r="AO61" s="2">
        <v>5.0000000000000004E-6</v>
      </c>
      <c r="AP61">
        <v>2.7250000000000001E-4</v>
      </c>
      <c r="AQ61" s="2">
        <v>8.9999999999999996E-7</v>
      </c>
      <c r="AR61">
        <v>1.2718E-2</v>
      </c>
      <c r="AS61">
        <v>8.0000000000000007E-5</v>
      </c>
      <c r="AT61">
        <v>8.8000000000000005E-3</v>
      </c>
      <c r="AU61">
        <v>4.0000000000000002E-4</v>
      </c>
      <c r="AV61">
        <v>1.3999999999999999E-4</v>
      </c>
      <c r="AW61" s="2">
        <v>6.9999999999999999E-6</v>
      </c>
      <c r="AX61">
        <v>1.2718E-2</v>
      </c>
      <c r="AY61">
        <v>250</v>
      </c>
      <c r="AZ61" s="2">
        <v>5.4629999999999996E-10</v>
      </c>
      <c r="BA61">
        <v>295.5</v>
      </c>
      <c r="BB61">
        <v>1575</v>
      </c>
    </row>
    <row r="62" spans="1:54">
      <c r="A62" t="s">
        <v>44</v>
      </c>
      <c r="B62" t="s">
        <v>5</v>
      </c>
      <c r="C62" s="1">
        <v>42912</v>
      </c>
      <c r="D62">
        <v>1.3</v>
      </c>
      <c r="E62">
        <v>31.728649999999998</v>
      </c>
      <c r="F62">
        <v>2.9896200000000001E-2</v>
      </c>
      <c r="G62">
        <v>9.8962800000000009</v>
      </c>
      <c r="H62">
        <v>2.4643600000000002E-2</v>
      </c>
      <c r="I62">
        <v>0.1465197</v>
      </c>
      <c r="J62">
        <v>9.8066999999999998E-3</v>
      </c>
      <c r="K62">
        <v>7.5271000000000001E-3</v>
      </c>
      <c r="L62">
        <v>6.1824700000000003E-2</v>
      </c>
      <c r="M62">
        <v>1.0154000000000001E-3</v>
      </c>
      <c r="N62">
        <v>4.2670000000000002E-4</v>
      </c>
      <c r="O62">
        <v>0.99254980000000004</v>
      </c>
      <c r="P62">
        <v>3.1037E-3</v>
      </c>
      <c r="Q62">
        <v>0.9242456</v>
      </c>
      <c r="R62">
        <v>1.8773600000000001E-2</v>
      </c>
      <c r="S62">
        <v>2.27044E-2</v>
      </c>
      <c r="T62">
        <v>3.0736000000000001E-3</v>
      </c>
      <c r="U62">
        <v>6.4898999999999998E-3</v>
      </c>
      <c r="V62">
        <v>9.7940000000000006E-4</v>
      </c>
      <c r="W62">
        <v>6.0371000000000001E-2</v>
      </c>
      <c r="X62">
        <v>2.2293999999999999E-3</v>
      </c>
      <c r="Y62">
        <v>6.2836000000000003E-3</v>
      </c>
      <c r="Z62">
        <v>9.8400000000000007E-5</v>
      </c>
      <c r="AA62">
        <v>99.055220000000006</v>
      </c>
      <c r="AB62">
        <v>0.42079119999999998</v>
      </c>
      <c r="AC62">
        <v>16.218599999999999</v>
      </c>
      <c r="AD62">
        <v>7.8068600000000002E-2</v>
      </c>
      <c r="AE62">
        <v>7.8107800000000005E-2</v>
      </c>
      <c r="AF62" s="2">
        <v>4.9481400000000002E-16</v>
      </c>
      <c r="AG62" t="s">
        <v>1465</v>
      </c>
      <c r="AH62">
        <v>2.81E-3</v>
      </c>
      <c r="AI62" s="2">
        <v>4.3084000000000001E-7</v>
      </c>
      <c r="AJ62">
        <v>3.5497390000000002</v>
      </c>
      <c r="AK62">
        <v>1.000454</v>
      </c>
      <c r="AL62">
        <v>7.2999999999999996E-4</v>
      </c>
      <c r="AM62">
        <v>2.0000000000000002E-5</v>
      </c>
      <c r="AN62">
        <v>8.7000000000000001E-5</v>
      </c>
      <c r="AO62" s="2">
        <v>5.0000000000000004E-6</v>
      </c>
      <c r="AP62">
        <v>2.7250000000000001E-4</v>
      </c>
      <c r="AQ62" s="2">
        <v>8.9999999999999996E-7</v>
      </c>
      <c r="AR62">
        <v>1.2718E-2</v>
      </c>
      <c r="AS62">
        <v>8.0000000000000007E-5</v>
      </c>
      <c r="AT62">
        <v>8.8000000000000005E-3</v>
      </c>
      <c r="AU62">
        <v>4.0000000000000002E-4</v>
      </c>
      <c r="AV62">
        <v>1.3999999999999999E-4</v>
      </c>
      <c r="AW62" s="2">
        <v>6.9999999999999999E-6</v>
      </c>
      <c r="AX62">
        <v>1.2718E-2</v>
      </c>
      <c r="AY62">
        <v>250</v>
      </c>
      <c r="AZ62" s="2">
        <v>5.4629999999999996E-10</v>
      </c>
      <c r="BA62">
        <v>295.5</v>
      </c>
      <c r="BB62">
        <v>1575</v>
      </c>
    </row>
    <row r="63" spans="1:54">
      <c r="A63" t="s">
        <v>64</v>
      </c>
      <c r="B63" t="s">
        <v>5</v>
      </c>
      <c r="C63" s="1">
        <v>42912</v>
      </c>
      <c r="D63">
        <v>1.4</v>
      </c>
      <c r="E63">
        <v>30.481079999999999</v>
      </c>
      <c r="F63">
        <v>2.55231E-2</v>
      </c>
      <c r="G63">
        <v>8.8681730000000005</v>
      </c>
      <c r="H63">
        <v>2.3117200000000001E-2</v>
      </c>
      <c r="I63">
        <v>0.1290974</v>
      </c>
      <c r="J63">
        <v>9.5154999999999997E-3</v>
      </c>
      <c r="K63">
        <v>0.208064</v>
      </c>
      <c r="L63">
        <v>7.0738700000000002E-2</v>
      </c>
      <c r="M63">
        <v>1.8948000000000001E-3</v>
      </c>
      <c r="N63">
        <v>4.1800000000000002E-4</v>
      </c>
      <c r="O63">
        <v>0.99254980000000004</v>
      </c>
      <c r="P63">
        <v>3.1037E-3</v>
      </c>
      <c r="Q63">
        <v>0.9242456</v>
      </c>
      <c r="R63">
        <v>1.8773600000000001E-2</v>
      </c>
      <c r="S63">
        <v>2.27044E-2</v>
      </c>
      <c r="T63">
        <v>3.0736000000000001E-3</v>
      </c>
      <c r="U63">
        <v>6.4898999999999998E-3</v>
      </c>
      <c r="V63">
        <v>9.7940000000000006E-4</v>
      </c>
      <c r="W63">
        <v>6.0371000000000001E-2</v>
      </c>
      <c r="X63">
        <v>2.2293999999999999E-3</v>
      </c>
      <c r="Y63">
        <v>6.2836000000000003E-3</v>
      </c>
      <c r="Z63">
        <v>9.8400000000000007E-5</v>
      </c>
      <c r="AA63">
        <v>98.214789999999994</v>
      </c>
      <c r="AB63">
        <v>0.4237457</v>
      </c>
      <c r="AC63">
        <v>17.238350000000001</v>
      </c>
      <c r="AD63">
        <v>8.53246E-2</v>
      </c>
      <c r="AE63">
        <v>8.5365200000000002E-2</v>
      </c>
      <c r="AF63" s="2">
        <v>4.4340869999999998E-16</v>
      </c>
      <c r="AG63" t="s">
        <v>1465</v>
      </c>
      <c r="AH63">
        <v>2.81E-3</v>
      </c>
      <c r="AI63" s="2">
        <v>4.3084000000000001E-7</v>
      </c>
      <c r="AJ63">
        <v>3.5500029999999998</v>
      </c>
      <c r="AK63">
        <v>1.000454</v>
      </c>
      <c r="AL63">
        <v>7.2999999999999996E-4</v>
      </c>
      <c r="AM63">
        <v>2.0000000000000002E-5</v>
      </c>
      <c r="AN63">
        <v>8.7000000000000001E-5</v>
      </c>
      <c r="AO63" s="2">
        <v>5.0000000000000004E-6</v>
      </c>
      <c r="AP63">
        <v>2.7250000000000001E-4</v>
      </c>
      <c r="AQ63" s="2">
        <v>8.9999999999999996E-7</v>
      </c>
      <c r="AR63">
        <v>1.2718E-2</v>
      </c>
      <c r="AS63">
        <v>8.0000000000000007E-5</v>
      </c>
      <c r="AT63">
        <v>8.8000000000000005E-3</v>
      </c>
      <c r="AU63">
        <v>4.0000000000000002E-4</v>
      </c>
      <c r="AV63">
        <v>1.3999999999999999E-4</v>
      </c>
      <c r="AW63" s="2">
        <v>6.9999999999999999E-6</v>
      </c>
      <c r="AX63">
        <v>1.2718E-2</v>
      </c>
      <c r="AY63">
        <v>250</v>
      </c>
      <c r="AZ63" s="2">
        <v>5.4629999999999996E-10</v>
      </c>
      <c r="BA63">
        <v>295.5</v>
      </c>
      <c r="BB63">
        <v>1575</v>
      </c>
    </row>
    <row r="64" spans="1:54">
      <c r="A64" t="s">
        <v>22</v>
      </c>
      <c r="B64" t="s">
        <v>5</v>
      </c>
      <c r="C64" s="1">
        <v>42912</v>
      </c>
      <c r="D64">
        <v>1.483333</v>
      </c>
      <c r="E64">
        <v>76.277699999999996</v>
      </c>
      <c r="F64">
        <v>3.55322E-2</v>
      </c>
      <c r="G64">
        <v>24.81222</v>
      </c>
      <c r="H64">
        <v>3.0381100000000001E-2</v>
      </c>
      <c r="I64">
        <v>0.34215459999999998</v>
      </c>
      <c r="J64">
        <v>9.6279E-3</v>
      </c>
      <c r="K64">
        <v>0.2195027</v>
      </c>
      <c r="L64">
        <v>6.3599199999999995E-2</v>
      </c>
      <c r="M64">
        <v>2.2927999999999998E-3</v>
      </c>
      <c r="N64">
        <v>4.194E-4</v>
      </c>
      <c r="O64">
        <v>0.99254980000000004</v>
      </c>
      <c r="P64">
        <v>3.1037E-3</v>
      </c>
      <c r="Q64">
        <v>0.9242456</v>
      </c>
      <c r="R64">
        <v>1.8773600000000001E-2</v>
      </c>
      <c r="S64">
        <v>2.27044E-2</v>
      </c>
      <c r="T64">
        <v>3.0736000000000001E-3</v>
      </c>
      <c r="U64">
        <v>6.4898999999999998E-3</v>
      </c>
      <c r="V64">
        <v>9.7940000000000006E-4</v>
      </c>
      <c r="W64">
        <v>6.0371000000000001E-2</v>
      </c>
      <c r="X64">
        <v>2.2293999999999999E-3</v>
      </c>
      <c r="Y64">
        <v>6.2836000000000003E-3</v>
      </c>
      <c r="Z64">
        <v>9.8400000000000007E-5</v>
      </c>
      <c r="AA64">
        <v>99.133139999999997</v>
      </c>
      <c r="AB64">
        <v>0.17682290000000001</v>
      </c>
      <c r="AC64">
        <v>15.56453</v>
      </c>
      <c r="AD64">
        <v>3.2712199999999997E-2</v>
      </c>
      <c r="AE64">
        <v>3.2798399999999998E-2</v>
      </c>
      <c r="AF64" s="2">
        <v>1.2406110000000001E-15</v>
      </c>
      <c r="AG64" t="s">
        <v>1465</v>
      </c>
      <c r="AH64">
        <v>2.81E-3</v>
      </c>
      <c r="AI64" s="2">
        <v>4.3084000000000001E-7</v>
      </c>
      <c r="AJ64">
        <v>3.550271</v>
      </c>
      <c r="AK64">
        <v>1.000454</v>
      </c>
      <c r="AL64">
        <v>7.2999999999999996E-4</v>
      </c>
      <c r="AM64">
        <v>2.0000000000000002E-5</v>
      </c>
      <c r="AN64">
        <v>8.7000000000000001E-5</v>
      </c>
      <c r="AO64" s="2">
        <v>5.0000000000000004E-6</v>
      </c>
      <c r="AP64">
        <v>2.7250000000000001E-4</v>
      </c>
      <c r="AQ64" s="2">
        <v>8.9999999999999996E-7</v>
      </c>
      <c r="AR64">
        <v>1.2718E-2</v>
      </c>
      <c r="AS64">
        <v>8.0000000000000007E-5</v>
      </c>
      <c r="AT64">
        <v>8.8000000000000005E-3</v>
      </c>
      <c r="AU64">
        <v>4.0000000000000002E-4</v>
      </c>
      <c r="AV64">
        <v>1.3999999999999999E-4</v>
      </c>
      <c r="AW64" s="2">
        <v>6.9999999999999999E-6</v>
      </c>
      <c r="AX64">
        <v>1.2718E-2</v>
      </c>
      <c r="AY64">
        <v>250</v>
      </c>
      <c r="AZ64" s="2">
        <v>5.4629999999999996E-10</v>
      </c>
      <c r="BA64">
        <v>295.5</v>
      </c>
      <c r="BB64">
        <v>1575</v>
      </c>
    </row>
    <row r="65" spans="1:54">
      <c r="A65" t="s">
        <v>67</v>
      </c>
      <c r="B65" t="s">
        <v>5</v>
      </c>
      <c r="C65" s="1">
        <v>42912</v>
      </c>
      <c r="D65">
        <v>2</v>
      </c>
      <c r="E65">
        <v>51.155790000000003</v>
      </c>
      <c r="F65">
        <v>3.4225899999999997E-2</v>
      </c>
      <c r="G65">
        <v>14.37823</v>
      </c>
      <c r="H65">
        <v>2.87554E-2</v>
      </c>
      <c r="I65">
        <v>0.27078730000000001</v>
      </c>
      <c r="J65">
        <v>8.2054999999999993E-3</v>
      </c>
      <c r="K65">
        <v>0.710731</v>
      </c>
      <c r="L65">
        <v>7.2514999999999996E-2</v>
      </c>
      <c r="M65">
        <v>8.1391999999999992E-3</v>
      </c>
      <c r="N65">
        <v>5.5309999999999995E-4</v>
      </c>
      <c r="O65">
        <v>0.99254980000000004</v>
      </c>
      <c r="P65">
        <v>3.1037E-3</v>
      </c>
      <c r="Q65">
        <v>0.9242456</v>
      </c>
      <c r="R65">
        <v>1.8773600000000001E-2</v>
      </c>
      <c r="S65">
        <v>2.27044E-2</v>
      </c>
      <c r="T65">
        <v>3.0736000000000001E-3</v>
      </c>
      <c r="U65">
        <v>6.4898999999999998E-3</v>
      </c>
      <c r="V65">
        <v>9.7940000000000006E-4</v>
      </c>
      <c r="W65">
        <v>6.0371000000000001E-2</v>
      </c>
      <c r="X65">
        <v>2.2293999999999999E-3</v>
      </c>
      <c r="Y65">
        <v>6.2836000000000003E-3</v>
      </c>
      <c r="Z65">
        <v>9.8400000000000007E-5</v>
      </c>
      <c r="AA65">
        <v>95.403800000000004</v>
      </c>
      <c r="AB65">
        <v>0.3340187</v>
      </c>
      <c r="AC65">
        <v>17.334540000000001</v>
      </c>
      <c r="AD65">
        <v>6.8616800000000006E-2</v>
      </c>
      <c r="AE65">
        <v>6.8667699999999998E-2</v>
      </c>
      <c r="AF65" s="2">
        <v>7.1891150000000001E-16</v>
      </c>
      <c r="AG65" t="s">
        <v>1465</v>
      </c>
      <c r="AH65">
        <v>2.81E-3</v>
      </c>
      <c r="AI65" s="2">
        <v>4.3084000000000001E-7</v>
      </c>
      <c r="AJ65">
        <v>3.551768</v>
      </c>
      <c r="AK65">
        <v>1.000454</v>
      </c>
      <c r="AL65">
        <v>7.2999999999999996E-4</v>
      </c>
      <c r="AM65">
        <v>2.0000000000000002E-5</v>
      </c>
      <c r="AN65">
        <v>8.7000000000000001E-5</v>
      </c>
      <c r="AO65" s="2">
        <v>5.0000000000000004E-6</v>
      </c>
      <c r="AP65">
        <v>2.7250000000000001E-4</v>
      </c>
      <c r="AQ65" s="2">
        <v>8.9999999999999996E-7</v>
      </c>
      <c r="AR65">
        <v>1.2718E-2</v>
      </c>
      <c r="AS65">
        <v>8.0000000000000007E-5</v>
      </c>
      <c r="AT65">
        <v>8.8000000000000005E-3</v>
      </c>
      <c r="AU65">
        <v>4.0000000000000002E-4</v>
      </c>
      <c r="AV65">
        <v>1.3999999999999999E-4</v>
      </c>
      <c r="AW65" s="2">
        <v>6.9999999999999999E-6</v>
      </c>
      <c r="AX65">
        <v>1.2718E-2</v>
      </c>
      <c r="AY65">
        <v>250</v>
      </c>
      <c r="AZ65" s="2">
        <v>5.4629999999999996E-10</v>
      </c>
      <c r="BA65">
        <v>295.5</v>
      </c>
      <c r="BB65">
        <v>1575</v>
      </c>
    </row>
    <row r="66" spans="1:54">
      <c r="A66" t="s">
        <v>84</v>
      </c>
      <c r="B66" t="s">
        <v>5</v>
      </c>
      <c r="C66" s="1">
        <v>42912</v>
      </c>
      <c r="D66">
        <v>2.35</v>
      </c>
      <c r="E66">
        <v>11.57793</v>
      </c>
      <c r="F66">
        <v>2.58742E-2</v>
      </c>
      <c r="G66">
        <v>3.0059520000000002</v>
      </c>
      <c r="H66">
        <v>2.1931200000000001E-2</v>
      </c>
      <c r="I66">
        <v>2.90341E-2</v>
      </c>
      <c r="J66">
        <v>6.6680000000000003E-3</v>
      </c>
      <c r="K66">
        <v>6.2689599999999998E-2</v>
      </c>
      <c r="L66">
        <v>6.7541199999999996E-2</v>
      </c>
      <c r="M66">
        <v>4.1663999999999998E-3</v>
      </c>
      <c r="N66">
        <v>5.2829999999999999E-4</v>
      </c>
      <c r="O66">
        <v>0.99254980000000004</v>
      </c>
      <c r="P66">
        <v>3.1037E-3</v>
      </c>
      <c r="Q66">
        <v>0.9242456</v>
      </c>
      <c r="R66">
        <v>1.8773600000000001E-2</v>
      </c>
      <c r="S66">
        <v>2.27044E-2</v>
      </c>
      <c r="T66">
        <v>3.0736000000000001E-3</v>
      </c>
      <c r="U66">
        <v>6.4898999999999998E-3</v>
      </c>
      <c r="V66">
        <v>9.7940000000000006E-4</v>
      </c>
      <c r="W66">
        <v>6.0371000000000001E-2</v>
      </c>
      <c r="X66">
        <v>2.2293999999999999E-3</v>
      </c>
      <c r="Y66">
        <v>6.2836000000000003E-3</v>
      </c>
      <c r="Z66">
        <v>9.8400000000000007E-5</v>
      </c>
      <c r="AA66">
        <v>89.382620000000003</v>
      </c>
      <c r="AB66">
        <v>1.385421</v>
      </c>
      <c r="AC66">
        <v>17.583400000000001</v>
      </c>
      <c r="AD66">
        <v>0.29735980000000001</v>
      </c>
      <c r="AE66">
        <v>0.29737190000000002</v>
      </c>
      <c r="AF66" s="2">
        <v>1.5029760000000001E-16</v>
      </c>
      <c r="AG66" t="s">
        <v>1465</v>
      </c>
      <c r="AH66">
        <v>2.81E-3</v>
      </c>
      <c r="AI66" s="2">
        <v>4.3084000000000001E-7</v>
      </c>
      <c r="AJ66">
        <v>3.5527839999999999</v>
      </c>
      <c r="AK66">
        <v>1.000454</v>
      </c>
      <c r="AL66">
        <v>7.2999999999999996E-4</v>
      </c>
      <c r="AM66">
        <v>2.0000000000000002E-5</v>
      </c>
      <c r="AN66">
        <v>8.7000000000000001E-5</v>
      </c>
      <c r="AO66" s="2">
        <v>5.0000000000000004E-6</v>
      </c>
      <c r="AP66">
        <v>2.7250000000000001E-4</v>
      </c>
      <c r="AQ66" s="2">
        <v>8.9999999999999996E-7</v>
      </c>
      <c r="AR66">
        <v>1.2718E-2</v>
      </c>
      <c r="AS66">
        <v>8.0000000000000007E-5</v>
      </c>
      <c r="AT66">
        <v>8.8000000000000005E-3</v>
      </c>
      <c r="AU66">
        <v>4.0000000000000002E-4</v>
      </c>
      <c r="AV66">
        <v>1.3999999999999999E-4</v>
      </c>
      <c r="AW66" s="2">
        <v>6.9999999999999999E-6</v>
      </c>
      <c r="AX66">
        <v>1.2718E-2</v>
      </c>
      <c r="AY66">
        <v>250</v>
      </c>
      <c r="AZ66" s="2">
        <v>5.4629999999999996E-10</v>
      </c>
      <c r="BA66">
        <v>295.5</v>
      </c>
      <c r="BB66">
        <v>1575</v>
      </c>
    </row>
    <row r="67" spans="1:54">
      <c r="A67" t="s">
        <v>33</v>
      </c>
      <c r="B67" t="s">
        <v>5</v>
      </c>
      <c r="C67" s="1">
        <v>42912</v>
      </c>
      <c r="D67">
        <v>2.4333330000000002</v>
      </c>
      <c r="E67">
        <v>47.304340000000003</v>
      </c>
      <c r="F67">
        <v>4.24876E-2</v>
      </c>
      <c r="G67">
        <v>13.46688</v>
      </c>
      <c r="H67">
        <v>2.3455899999999998E-2</v>
      </c>
      <c r="I67">
        <v>0.18024080000000001</v>
      </c>
      <c r="J67">
        <v>8.8742000000000005E-3</v>
      </c>
      <c r="K67">
        <v>6.6615199999999999E-2</v>
      </c>
      <c r="L67">
        <v>7.2955900000000004E-2</v>
      </c>
      <c r="M67">
        <v>1.7102699999999998E-2</v>
      </c>
      <c r="N67">
        <v>7.1969999999999998E-4</v>
      </c>
      <c r="O67">
        <v>0.99254980000000004</v>
      </c>
      <c r="P67">
        <v>3.1037E-3</v>
      </c>
      <c r="Q67">
        <v>0.9242456</v>
      </c>
      <c r="R67">
        <v>1.8773600000000001E-2</v>
      </c>
      <c r="S67">
        <v>2.27044E-2</v>
      </c>
      <c r="T67">
        <v>3.0736000000000001E-3</v>
      </c>
      <c r="U67">
        <v>6.4898999999999998E-3</v>
      </c>
      <c r="V67">
        <v>9.7940000000000006E-4</v>
      </c>
      <c r="W67">
        <v>6.0371000000000001E-2</v>
      </c>
      <c r="X67">
        <v>2.2293999999999999E-3</v>
      </c>
      <c r="Y67">
        <v>6.2836000000000003E-3</v>
      </c>
      <c r="Z67">
        <v>9.8400000000000007E-5</v>
      </c>
      <c r="AA67">
        <v>89.300889999999995</v>
      </c>
      <c r="AB67">
        <v>0.46704099999999998</v>
      </c>
      <c r="AC67">
        <v>16.024139999999999</v>
      </c>
      <c r="AD67">
        <v>8.6773000000000003E-2</v>
      </c>
      <c r="AE67">
        <v>8.6807499999999996E-2</v>
      </c>
      <c r="AF67" s="2">
        <v>6.7334420000000004E-16</v>
      </c>
      <c r="AG67" t="s">
        <v>1465</v>
      </c>
      <c r="AH67">
        <v>2.81E-3</v>
      </c>
      <c r="AI67" s="2">
        <v>4.3084000000000001E-7</v>
      </c>
      <c r="AJ67">
        <v>3.5530499999999998</v>
      </c>
      <c r="AK67">
        <v>1.000454</v>
      </c>
      <c r="AL67">
        <v>7.2999999999999996E-4</v>
      </c>
      <c r="AM67">
        <v>2.0000000000000002E-5</v>
      </c>
      <c r="AN67">
        <v>8.7000000000000001E-5</v>
      </c>
      <c r="AO67" s="2">
        <v>5.0000000000000004E-6</v>
      </c>
      <c r="AP67">
        <v>2.7250000000000001E-4</v>
      </c>
      <c r="AQ67" s="2">
        <v>8.9999999999999996E-7</v>
      </c>
      <c r="AR67">
        <v>1.2718E-2</v>
      </c>
      <c r="AS67">
        <v>8.0000000000000007E-5</v>
      </c>
      <c r="AT67">
        <v>8.8000000000000005E-3</v>
      </c>
      <c r="AU67">
        <v>4.0000000000000002E-4</v>
      </c>
      <c r="AV67">
        <v>1.3999999999999999E-4</v>
      </c>
      <c r="AW67" s="2">
        <v>6.9999999999999999E-6</v>
      </c>
      <c r="AX67">
        <v>1.2718E-2</v>
      </c>
      <c r="AY67">
        <v>250</v>
      </c>
      <c r="AZ67" s="2">
        <v>5.4629999999999996E-10</v>
      </c>
      <c r="BA67">
        <v>295.5</v>
      </c>
      <c r="BB67">
        <v>1575</v>
      </c>
    </row>
    <row r="68" spans="1:54">
      <c r="A68" t="s">
        <v>14</v>
      </c>
      <c r="B68" t="s">
        <v>5</v>
      </c>
      <c r="C68" s="1">
        <v>42912</v>
      </c>
      <c r="D68">
        <v>2.65</v>
      </c>
      <c r="E68">
        <v>12.464040000000001</v>
      </c>
      <c r="F68">
        <v>2.06654E-2</v>
      </c>
      <c r="G68">
        <v>9.3809520000000006</v>
      </c>
      <c r="H68">
        <v>9.6252000000000004E-3</v>
      </c>
      <c r="I68">
        <v>0.12600030000000001</v>
      </c>
      <c r="J68">
        <v>2.5980999999999999E-3</v>
      </c>
      <c r="K68">
        <v>6.9194000000000006E-2</v>
      </c>
      <c r="L68">
        <v>2.0890800000000001E-2</v>
      </c>
      <c r="M68">
        <v>2.1648000000000001E-3</v>
      </c>
      <c r="N68">
        <v>2.152E-4</v>
      </c>
      <c r="O68">
        <v>0.99254980000000004</v>
      </c>
      <c r="P68">
        <v>3.1037E-3</v>
      </c>
      <c r="Q68">
        <v>0.9242456</v>
      </c>
      <c r="R68">
        <v>1.8773600000000001E-2</v>
      </c>
      <c r="S68">
        <v>2.27044E-2</v>
      </c>
      <c r="T68">
        <v>3.0736000000000001E-3</v>
      </c>
      <c r="U68">
        <v>6.4898999999999998E-3</v>
      </c>
      <c r="V68">
        <v>9.7940000000000006E-4</v>
      </c>
      <c r="W68">
        <v>6.0371000000000001E-2</v>
      </c>
      <c r="X68">
        <v>2.2293999999999999E-3</v>
      </c>
      <c r="Y68">
        <v>6.2836000000000003E-3</v>
      </c>
      <c r="Z68">
        <v>9.8400000000000007E-5</v>
      </c>
      <c r="AA68">
        <v>94.879109999999997</v>
      </c>
      <c r="AB68">
        <v>0.56450319999999998</v>
      </c>
      <c r="AC68">
        <v>6.430002</v>
      </c>
      <c r="AD68">
        <v>3.7200999999999998E-2</v>
      </c>
      <c r="AE68">
        <v>3.7213999999999997E-2</v>
      </c>
      <c r="AF68" s="2">
        <v>4.6904760000000004E-16</v>
      </c>
      <c r="AG68" t="s">
        <v>1465</v>
      </c>
      <c r="AH68">
        <v>2.81E-3</v>
      </c>
      <c r="AI68" s="2">
        <v>4.3084000000000001E-7</v>
      </c>
      <c r="AJ68">
        <v>3.5536759999999998</v>
      </c>
      <c r="AK68">
        <v>1.000454</v>
      </c>
      <c r="AL68">
        <v>7.2999999999999996E-4</v>
      </c>
      <c r="AM68">
        <v>2.0000000000000002E-5</v>
      </c>
      <c r="AN68">
        <v>8.7000000000000001E-5</v>
      </c>
      <c r="AO68" s="2">
        <v>5.0000000000000004E-6</v>
      </c>
      <c r="AP68">
        <v>2.7250000000000001E-4</v>
      </c>
      <c r="AQ68" s="2">
        <v>8.9999999999999996E-7</v>
      </c>
      <c r="AR68">
        <v>1.2718E-2</v>
      </c>
      <c r="AS68">
        <v>8.0000000000000007E-5</v>
      </c>
      <c r="AT68">
        <v>8.8000000000000005E-3</v>
      </c>
      <c r="AU68">
        <v>4.0000000000000002E-4</v>
      </c>
      <c r="AV68">
        <v>1.3999999999999999E-4</v>
      </c>
      <c r="AW68" s="2">
        <v>6.9999999999999999E-6</v>
      </c>
      <c r="AX68">
        <v>1.2718E-2</v>
      </c>
      <c r="AY68">
        <v>250</v>
      </c>
      <c r="AZ68" s="2">
        <v>5.4629999999999996E-10</v>
      </c>
      <c r="BA68">
        <v>295.5</v>
      </c>
      <c r="BB68">
        <v>1575</v>
      </c>
    </row>
    <row r="69" spans="1:54">
      <c r="A69" t="s">
        <v>21</v>
      </c>
      <c r="B69" t="s">
        <v>5</v>
      </c>
      <c r="C69" s="1">
        <v>42912</v>
      </c>
      <c r="D69">
        <v>2.733333</v>
      </c>
      <c r="E69">
        <v>29.572279999999999</v>
      </c>
      <c r="F69">
        <v>2.9008099999999998E-2</v>
      </c>
      <c r="G69">
        <v>9.576708</v>
      </c>
      <c r="H69">
        <v>2.3226500000000001E-2</v>
      </c>
      <c r="I69">
        <v>0.1434214</v>
      </c>
      <c r="J69">
        <v>7.5919000000000004E-3</v>
      </c>
      <c r="K69">
        <v>0.2428264</v>
      </c>
      <c r="L69">
        <v>7.6346600000000001E-2</v>
      </c>
      <c r="M69">
        <v>1.5709999999999999E-3</v>
      </c>
      <c r="N69">
        <v>4.1849999999999998E-4</v>
      </c>
      <c r="O69">
        <v>0.99254980000000004</v>
      </c>
      <c r="P69">
        <v>3.1037E-3</v>
      </c>
      <c r="Q69">
        <v>0.9242456</v>
      </c>
      <c r="R69">
        <v>1.8773600000000001E-2</v>
      </c>
      <c r="S69">
        <v>2.27044E-2</v>
      </c>
      <c r="T69">
        <v>3.0736000000000001E-3</v>
      </c>
      <c r="U69">
        <v>6.4898999999999998E-3</v>
      </c>
      <c r="V69">
        <v>9.7940000000000006E-4</v>
      </c>
      <c r="W69">
        <v>6.0371000000000001E-2</v>
      </c>
      <c r="X69">
        <v>2.2293999999999999E-3</v>
      </c>
      <c r="Y69">
        <v>6.2836000000000003E-3</v>
      </c>
      <c r="Z69">
        <v>9.8400000000000007E-5</v>
      </c>
      <c r="AA69">
        <v>98.493830000000003</v>
      </c>
      <c r="AB69">
        <v>0.44236819999999999</v>
      </c>
      <c r="AC69">
        <v>15.53378</v>
      </c>
      <c r="AD69">
        <v>7.7507099999999995E-2</v>
      </c>
      <c r="AE69">
        <v>7.7543399999999998E-2</v>
      </c>
      <c r="AF69" s="2">
        <v>4.7883540000000005E-16</v>
      </c>
      <c r="AG69" t="s">
        <v>1465</v>
      </c>
      <c r="AH69">
        <v>2.81E-3</v>
      </c>
      <c r="AI69" s="2">
        <v>4.3084000000000001E-7</v>
      </c>
      <c r="AJ69">
        <v>3.5539329999999998</v>
      </c>
      <c r="AK69">
        <v>1.000454</v>
      </c>
      <c r="AL69">
        <v>7.2999999999999996E-4</v>
      </c>
      <c r="AM69">
        <v>2.0000000000000002E-5</v>
      </c>
      <c r="AN69">
        <v>8.7000000000000001E-5</v>
      </c>
      <c r="AO69" s="2">
        <v>5.0000000000000004E-6</v>
      </c>
      <c r="AP69">
        <v>2.7250000000000001E-4</v>
      </c>
      <c r="AQ69" s="2">
        <v>8.9999999999999996E-7</v>
      </c>
      <c r="AR69">
        <v>1.2718E-2</v>
      </c>
      <c r="AS69">
        <v>8.0000000000000007E-5</v>
      </c>
      <c r="AT69">
        <v>8.8000000000000005E-3</v>
      </c>
      <c r="AU69">
        <v>4.0000000000000002E-4</v>
      </c>
      <c r="AV69">
        <v>1.3999999999999999E-4</v>
      </c>
      <c r="AW69" s="2">
        <v>6.9999999999999999E-6</v>
      </c>
      <c r="AX69">
        <v>1.2718E-2</v>
      </c>
      <c r="AY69">
        <v>250</v>
      </c>
      <c r="AZ69" s="2">
        <v>5.4629999999999996E-10</v>
      </c>
      <c r="BA69">
        <v>295.5</v>
      </c>
      <c r="BB69">
        <v>1575</v>
      </c>
    </row>
    <row r="70" spans="1:54">
      <c r="A70" t="s">
        <v>38</v>
      </c>
      <c r="B70" t="s">
        <v>5</v>
      </c>
      <c r="C70" s="1">
        <v>42912</v>
      </c>
      <c r="D70">
        <v>2.8333330000000001</v>
      </c>
      <c r="E70">
        <v>32.603580000000001</v>
      </c>
      <c r="F70">
        <v>2.8647800000000001E-2</v>
      </c>
      <c r="G70">
        <v>9.5020500000000006</v>
      </c>
      <c r="H70">
        <v>2.4106099999999998E-2</v>
      </c>
      <c r="I70">
        <v>0.14600299999999999</v>
      </c>
      <c r="J70">
        <v>7.0654999999999997E-3</v>
      </c>
      <c r="K70">
        <v>0.1829064</v>
      </c>
      <c r="L70">
        <v>6.9658999999999999E-2</v>
      </c>
      <c r="M70">
        <v>8.8257000000000006E-3</v>
      </c>
      <c r="N70">
        <v>6.0800000000000003E-4</v>
      </c>
      <c r="O70">
        <v>0.99254980000000004</v>
      </c>
      <c r="P70">
        <v>3.1037E-3</v>
      </c>
      <c r="Q70">
        <v>0.9242456</v>
      </c>
      <c r="R70">
        <v>1.8773600000000001E-2</v>
      </c>
      <c r="S70">
        <v>2.27044E-2</v>
      </c>
      <c r="T70">
        <v>3.0736000000000001E-3</v>
      </c>
      <c r="U70">
        <v>6.4898999999999998E-3</v>
      </c>
      <c r="V70">
        <v>9.7940000000000006E-4</v>
      </c>
      <c r="W70">
        <v>6.0371000000000001E-2</v>
      </c>
      <c r="X70">
        <v>2.2293999999999999E-3</v>
      </c>
      <c r="Y70">
        <v>6.2836000000000003E-3</v>
      </c>
      <c r="Z70">
        <v>9.8400000000000007E-5</v>
      </c>
      <c r="AA70">
        <v>92.027550000000005</v>
      </c>
      <c r="AB70">
        <v>0.5657799</v>
      </c>
      <c r="AC70">
        <v>16.129349999999999</v>
      </c>
      <c r="AD70">
        <v>0.10589270000000001</v>
      </c>
      <c r="AE70">
        <v>0.1059214</v>
      </c>
      <c r="AF70" s="2">
        <v>4.7510250000000001E-16</v>
      </c>
      <c r="AG70" t="s">
        <v>1465</v>
      </c>
      <c r="AH70">
        <v>2.81E-3</v>
      </c>
      <c r="AI70" s="2">
        <v>4.3084000000000001E-7</v>
      </c>
      <c r="AJ70">
        <v>3.5541900000000002</v>
      </c>
      <c r="AK70">
        <v>1.000454</v>
      </c>
      <c r="AL70">
        <v>7.2999999999999996E-4</v>
      </c>
      <c r="AM70">
        <v>2.0000000000000002E-5</v>
      </c>
      <c r="AN70">
        <v>8.7000000000000001E-5</v>
      </c>
      <c r="AO70" s="2">
        <v>5.0000000000000004E-6</v>
      </c>
      <c r="AP70">
        <v>2.7250000000000001E-4</v>
      </c>
      <c r="AQ70" s="2">
        <v>8.9999999999999996E-7</v>
      </c>
      <c r="AR70">
        <v>1.2718E-2</v>
      </c>
      <c r="AS70">
        <v>8.0000000000000007E-5</v>
      </c>
      <c r="AT70">
        <v>8.8000000000000005E-3</v>
      </c>
      <c r="AU70">
        <v>4.0000000000000002E-4</v>
      </c>
      <c r="AV70">
        <v>1.3999999999999999E-4</v>
      </c>
      <c r="AW70" s="2">
        <v>6.9999999999999999E-6</v>
      </c>
      <c r="AX70">
        <v>1.2718E-2</v>
      </c>
      <c r="AY70">
        <v>250</v>
      </c>
      <c r="AZ70" s="2">
        <v>5.4629999999999996E-10</v>
      </c>
      <c r="BA70">
        <v>295.5</v>
      </c>
      <c r="BB70">
        <v>1575</v>
      </c>
    </row>
    <row r="71" spans="1:54">
      <c r="A71" t="s">
        <v>72</v>
      </c>
      <c r="B71" t="s">
        <v>5</v>
      </c>
      <c r="C71" s="1">
        <v>42912</v>
      </c>
      <c r="D71">
        <v>2.9166669999999999</v>
      </c>
      <c r="E71">
        <v>23.32009</v>
      </c>
      <c r="F71">
        <v>2.89845E-2</v>
      </c>
      <c r="G71">
        <v>6.7566329999999999</v>
      </c>
      <c r="H71">
        <v>2.4145799999999999E-2</v>
      </c>
      <c r="I71">
        <v>0.12969700000000001</v>
      </c>
      <c r="J71">
        <v>9.2300000000000004E-3</v>
      </c>
      <c r="K71">
        <v>0.8943856</v>
      </c>
      <c r="L71">
        <v>5.9789099999999998E-2</v>
      </c>
      <c r="M71">
        <v>1.119E-3</v>
      </c>
      <c r="N71">
        <v>4.9439999999999998E-4</v>
      </c>
      <c r="O71">
        <v>0.99254980000000004</v>
      </c>
      <c r="P71">
        <v>3.1037E-3</v>
      </c>
      <c r="Q71">
        <v>0.9242456</v>
      </c>
      <c r="R71">
        <v>1.8773600000000001E-2</v>
      </c>
      <c r="S71">
        <v>2.27044E-2</v>
      </c>
      <c r="T71">
        <v>3.0736000000000001E-3</v>
      </c>
      <c r="U71">
        <v>6.4898999999999998E-3</v>
      </c>
      <c r="V71">
        <v>9.7940000000000006E-4</v>
      </c>
      <c r="W71">
        <v>6.0371000000000001E-2</v>
      </c>
      <c r="X71">
        <v>2.2293999999999999E-3</v>
      </c>
      <c r="Y71">
        <v>6.2836000000000003E-3</v>
      </c>
      <c r="Z71">
        <v>9.8400000000000007E-5</v>
      </c>
      <c r="AA71">
        <v>98.893529999999998</v>
      </c>
      <c r="AB71">
        <v>0.65261420000000003</v>
      </c>
      <c r="AC71">
        <v>17.43038</v>
      </c>
      <c r="AD71">
        <v>0.12845210000000001</v>
      </c>
      <c r="AE71">
        <v>0.1284796</v>
      </c>
      <c r="AF71" s="2">
        <v>3.3783160000000002E-16</v>
      </c>
      <c r="AG71" t="s">
        <v>1465</v>
      </c>
      <c r="AH71">
        <v>2.81E-3</v>
      </c>
      <c r="AI71" s="2">
        <v>4.3084000000000001E-7</v>
      </c>
      <c r="AJ71">
        <v>3.5544539999999998</v>
      </c>
      <c r="AK71">
        <v>1.000454</v>
      </c>
      <c r="AL71">
        <v>7.2999999999999996E-4</v>
      </c>
      <c r="AM71">
        <v>2.0000000000000002E-5</v>
      </c>
      <c r="AN71">
        <v>8.7000000000000001E-5</v>
      </c>
      <c r="AO71" s="2">
        <v>5.0000000000000004E-6</v>
      </c>
      <c r="AP71">
        <v>2.7250000000000001E-4</v>
      </c>
      <c r="AQ71" s="2">
        <v>8.9999999999999996E-7</v>
      </c>
      <c r="AR71">
        <v>1.2718E-2</v>
      </c>
      <c r="AS71">
        <v>8.0000000000000007E-5</v>
      </c>
      <c r="AT71">
        <v>8.8000000000000005E-3</v>
      </c>
      <c r="AU71">
        <v>4.0000000000000002E-4</v>
      </c>
      <c r="AV71">
        <v>1.3999999999999999E-4</v>
      </c>
      <c r="AW71" s="2">
        <v>6.9999999999999999E-6</v>
      </c>
      <c r="AX71">
        <v>1.2718E-2</v>
      </c>
      <c r="AY71">
        <v>250</v>
      </c>
      <c r="AZ71" s="2">
        <v>5.4629999999999996E-10</v>
      </c>
      <c r="BA71">
        <v>295.5</v>
      </c>
      <c r="BB71">
        <v>1575</v>
      </c>
    </row>
    <row r="72" spans="1:54">
      <c r="A72" t="s">
        <v>58</v>
      </c>
      <c r="B72" t="s">
        <v>5</v>
      </c>
      <c r="C72" s="1">
        <v>42912</v>
      </c>
      <c r="D72">
        <v>3.8833329999999999</v>
      </c>
      <c r="E72">
        <v>37.08475</v>
      </c>
      <c r="F72">
        <v>3.1056199999999999E-2</v>
      </c>
      <c r="G72">
        <v>10.5976</v>
      </c>
      <c r="H72">
        <v>2.3365799999999999E-2</v>
      </c>
      <c r="I72">
        <v>0.1573167</v>
      </c>
      <c r="J72">
        <v>8.2427000000000004E-3</v>
      </c>
      <c r="K72">
        <v>0.278729</v>
      </c>
      <c r="L72">
        <v>7.4027099999999998E-2</v>
      </c>
      <c r="M72">
        <v>5.2741999999999997E-3</v>
      </c>
      <c r="N72">
        <v>4.481E-4</v>
      </c>
      <c r="O72">
        <v>0.99254980000000004</v>
      </c>
      <c r="P72">
        <v>3.1037E-3</v>
      </c>
      <c r="Q72">
        <v>0.9242456</v>
      </c>
      <c r="R72">
        <v>1.8773600000000001E-2</v>
      </c>
      <c r="S72">
        <v>2.27044E-2</v>
      </c>
      <c r="T72">
        <v>3.0736000000000001E-3</v>
      </c>
      <c r="U72">
        <v>6.4898999999999998E-3</v>
      </c>
      <c r="V72">
        <v>9.7940000000000006E-4</v>
      </c>
      <c r="W72">
        <v>6.0371000000000001E-2</v>
      </c>
      <c r="X72">
        <v>2.2293999999999999E-3</v>
      </c>
      <c r="Y72">
        <v>6.2836000000000003E-3</v>
      </c>
      <c r="Z72">
        <v>9.8400000000000007E-5</v>
      </c>
      <c r="AA72">
        <v>95.848939999999999</v>
      </c>
      <c r="AB72">
        <v>0.37705119999999998</v>
      </c>
      <c r="AC72">
        <v>17.128990000000002</v>
      </c>
      <c r="AD72">
        <v>7.5569499999999998E-2</v>
      </c>
      <c r="AE72">
        <v>7.5614700000000007E-2</v>
      </c>
      <c r="AF72" s="2">
        <v>5.2987979999999998E-16</v>
      </c>
      <c r="AG72" t="s">
        <v>1465</v>
      </c>
      <c r="AH72">
        <v>2.81E-3</v>
      </c>
      <c r="AI72" s="2">
        <v>4.3084000000000001E-7</v>
      </c>
      <c r="AJ72">
        <v>3.5572699999999999</v>
      </c>
      <c r="AK72">
        <v>1.000454</v>
      </c>
      <c r="AL72">
        <v>7.2999999999999996E-4</v>
      </c>
      <c r="AM72">
        <v>2.0000000000000002E-5</v>
      </c>
      <c r="AN72">
        <v>8.7000000000000001E-5</v>
      </c>
      <c r="AO72" s="2">
        <v>5.0000000000000004E-6</v>
      </c>
      <c r="AP72">
        <v>2.7250000000000001E-4</v>
      </c>
      <c r="AQ72" s="2">
        <v>8.9999999999999996E-7</v>
      </c>
      <c r="AR72">
        <v>1.2718E-2</v>
      </c>
      <c r="AS72">
        <v>8.0000000000000007E-5</v>
      </c>
      <c r="AT72">
        <v>8.8000000000000005E-3</v>
      </c>
      <c r="AU72">
        <v>4.0000000000000002E-4</v>
      </c>
      <c r="AV72">
        <v>1.3999999999999999E-4</v>
      </c>
      <c r="AW72" s="2">
        <v>6.9999999999999999E-6</v>
      </c>
      <c r="AX72">
        <v>1.2718E-2</v>
      </c>
      <c r="AY72">
        <v>250</v>
      </c>
      <c r="AZ72" s="2">
        <v>5.4629999999999996E-10</v>
      </c>
      <c r="BA72">
        <v>295.5</v>
      </c>
      <c r="BB72">
        <v>1575</v>
      </c>
    </row>
    <row r="73" spans="1:54">
      <c r="A73" t="s">
        <v>59</v>
      </c>
      <c r="B73" t="s">
        <v>5</v>
      </c>
      <c r="C73" s="1">
        <v>42912</v>
      </c>
      <c r="D73">
        <v>3.9666670000000002</v>
      </c>
      <c r="E73">
        <v>27.047809999999998</v>
      </c>
      <c r="F73">
        <v>3.1109399999999999E-2</v>
      </c>
      <c r="G73">
        <v>7.0298109999999996</v>
      </c>
      <c r="H73">
        <v>2.7911700000000001E-2</v>
      </c>
      <c r="I73">
        <v>9.4321500000000003E-2</v>
      </c>
      <c r="J73">
        <v>7.6204000000000003E-3</v>
      </c>
      <c r="K73">
        <v>0.27190589999999998</v>
      </c>
      <c r="L73">
        <v>7.0036100000000004E-2</v>
      </c>
      <c r="M73">
        <v>1.17067E-2</v>
      </c>
      <c r="N73">
        <v>6.0789999999999998E-4</v>
      </c>
      <c r="O73">
        <v>0.99254980000000004</v>
      </c>
      <c r="P73">
        <v>3.1037E-3</v>
      </c>
      <c r="Q73">
        <v>0.9242456</v>
      </c>
      <c r="R73">
        <v>1.8773600000000001E-2</v>
      </c>
      <c r="S73">
        <v>2.27044E-2</v>
      </c>
      <c r="T73">
        <v>3.0736000000000001E-3</v>
      </c>
      <c r="U73">
        <v>6.4898999999999998E-3</v>
      </c>
      <c r="V73">
        <v>9.7940000000000006E-4</v>
      </c>
      <c r="W73">
        <v>6.0371000000000001E-2</v>
      </c>
      <c r="X73">
        <v>2.2293999999999999E-3</v>
      </c>
      <c r="Y73">
        <v>6.2836000000000003E-3</v>
      </c>
      <c r="Z73">
        <v>9.8400000000000007E-5</v>
      </c>
      <c r="AA73">
        <v>87.262180000000001</v>
      </c>
      <c r="AB73">
        <v>0.68343989999999999</v>
      </c>
      <c r="AC73">
        <v>17.150289999999998</v>
      </c>
      <c r="AD73">
        <v>0.148674</v>
      </c>
      <c r="AE73">
        <v>0.148697</v>
      </c>
      <c r="AF73" s="2">
        <v>3.5149060000000001E-16</v>
      </c>
      <c r="AG73" t="s">
        <v>1465</v>
      </c>
      <c r="AH73">
        <v>2.81E-3</v>
      </c>
      <c r="AI73" s="2">
        <v>4.3084000000000001E-7</v>
      </c>
      <c r="AJ73">
        <v>3.5575369999999999</v>
      </c>
      <c r="AK73">
        <v>1.000454</v>
      </c>
      <c r="AL73">
        <v>7.2999999999999996E-4</v>
      </c>
      <c r="AM73">
        <v>2.0000000000000002E-5</v>
      </c>
      <c r="AN73">
        <v>8.7000000000000001E-5</v>
      </c>
      <c r="AO73" s="2">
        <v>5.0000000000000004E-6</v>
      </c>
      <c r="AP73">
        <v>2.7250000000000001E-4</v>
      </c>
      <c r="AQ73" s="2">
        <v>8.9999999999999996E-7</v>
      </c>
      <c r="AR73">
        <v>1.2718E-2</v>
      </c>
      <c r="AS73">
        <v>8.0000000000000007E-5</v>
      </c>
      <c r="AT73">
        <v>8.8000000000000005E-3</v>
      </c>
      <c r="AU73">
        <v>4.0000000000000002E-4</v>
      </c>
      <c r="AV73">
        <v>1.3999999999999999E-4</v>
      </c>
      <c r="AW73" s="2">
        <v>6.9999999999999999E-6</v>
      </c>
      <c r="AX73">
        <v>1.2718E-2</v>
      </c>
      <c r="AY73">
        <v>250</v>
      </c>
      <c r="AZ73" s="2">
        <v>5.4629999999999996E-10</v>
      </c>
      <c r="BA73">
        <v>295.5</v>
      </c>
      <c r="BB73">
        <v>1575</v>
      </c>
    </row>
    <row r="74" spans="1:54">
      <c r="A74" t="s">
        <v>71</v>
      </c>
      <c r="B74" t="s">
        <v>5</v>
      </c>
      <c r="C74" s="1">
        <v>42912</v>
      </c>
      <c r="D74">
        <v>4.05</v>
      </c>
      <c r="E74">
        <v>27.017469999999999</v>
      </c>
      <c r="F74">
        <v>2.8329300000000002E-2</v>
      </c>
      <c r="G74">
        <v>6.6448939999999999</v>
      </c>
      <c r="H74">
        <v>1.7366900000000001E-2</v>
      </c>
      <c r="I74">
        <v>7.2995500000000005E-2</v>
      </c>
      <c r="J74">
        <v>8.0645999999999999E-3</v>
      </c>
      <c r="K74">
        <v>0.17502400000000001</v>
      </c>
      <c r="L74">
        <v>6.5463099999999996E-2</v>
      </c>
      <c r="M74">
        <v>1.47533E-2</v>
      </c>
      <c r="N74">
        <v>8.3040000000000002E-4</v>
      </c>
      <c r="O74">
        <v>0.99254980000000004</v>
      </c>
      <c r="P74">
        <v>3.1037E-3</v>
      </c>
      <c r="Q74">
        <v>0.9242456</v>
      </c>
      <c r="R74">
        <v>1.8773600000000001E-2</v>
      </c>
      <c r="S74">
        <v>2.27044E-2</v>
      </c>
      <c r="T74">
        <v>3.0736000000000001E-3</v>
      </c>
      <c r="U74">
        <v>6.4898999999999998E-3</v>
      </c>
      <c r="V74">
        <v>9.7940000000000006E-4</v>
      </c>
      <c r="W74">
        <v>6.0371000000000001E-2</v>
      </c>
      <c r="X74">
        <v>2.2293999999999999E-3</v>
      </c>
      <c r="Y74">
        <v>6.2836000000000003E-3</v>
      </c>
      <c r="Z74">
        <v>9.8400000000000007E-5</v>
      </c>
      <c r="AA74">
        <v>83.879180000000005</v>
      </c>
      <c r="AB74">
        <v>0.9207786</v>
      </c>
      <c r="AC74">
        <v>17.421479999999999</v>
      </c>
      <c r="AD74">
        <v>0.1948299</v>
      </c>
      <c r="AE74">
        <v>0.19484799999999999</v>
      </c>
      <c r="AF74" s="2">
        <v>3.3224469999999999E-16</v>
      </c>
      <c r="AG74" t="s">
        <v>1465</v>
      </c>
      <c r="AH74">
        <v>2.81E-3</v>
      </c>
      <c r="AI74" s="2">
        <v>4.3084000000000001E-7</v>
      </c>
      <c r="AJ74">
        <v>3.5577960000000002</v>
      </c>
      <c r="AK74">
        <v>1.000454</v>
      </c>
      <c r="AL74">
        <v>7.2999999999999996E-4</v>
      </c>
      <c r="AM74">
        <v>2.0000000000000002E-5</v>
      </c>
      <c r="AN74">
        <v>8.7000000000000001E-5</v>
      </c>
      <c r="AO74" s="2">
        <v>5.0000000000000004E-6</v>
      </c>
      <c r="AP74">
        <v>2.7250000000000001E-4</v>
      </c>
      <c r="AQ74" s="2">
        <v>8.9999999999999996E-7</v>
      </c>
      <c r="AR74">
        <v>1.2718E-2</v>
      </c>
      <c r="AS74">
        <v>8.0000000000000007E-5</v>
      </c>
      <c r="AT74">
        <v>8.8000000000000005E-3</v>
      </c>
      <c r="AU74">
        <v>4.0000000000000002E-4</v>
      </c>
      <c r="AV74">
        <v>1.3999999999999999E-4</v>
      </c>
      <c r="AW74" s="2">
        <v>6.9999999999999999E-6</v>
      </c>
      <c r="AX74">
        <v>1.2718E-2</v>
      </c>
      <c r="AY74">
        <v>250</v>
      </c>
      <c r="AZ74" s="2">
        <v>5.4629999999999996E-10</v>
      </c>
      <c r="BA74">
        <v>295.5</v>
      </c>
      <c r="BB74">
        <v>1575</v>
      </c>
    </row>
    <row r="75" spans="1:54">
      <c r="A75" t="s">
        <v>35</v>
      </c>
      <c r="B75" t="s">
        <v>5</v>
      </c>
      <c r="C75" s="1">
        <v>42912</v>
      </c>
      <c r="D75">
        <v>4.2166670000000002</v>
      </c>
      <c r="E75">
        <v>34.617190000000001</v>
      </c>
      <c r="F75">
        <v>3.2639899999999999E-2</v>
      </c>
      <c r="G75">
        <v>10.908659999999999</v>
      </c>
      <c r="H75">
        <v>2.62762E-2</v>
      </c>
      <c r="I75">
        <v>0.15650359999999999</v>
      </c>
      <c r="J75">
        <v>6.5259000000000003E-3</v>
      </c>
      <c r="K75">
        <v>7.1627800000000005E-2</v>
      </c>
      <c r="L75">
        <v>6.9707099999999994E-2</v>
      </c>
      <c r="M75">
        <v>9.68E-4</v>
      </c>
      <c r="N75">
        <v>4.8129999999999999E-4</v>
      </c>
      <c r="O75">
        <v>0.99254980000000004</v>
      </c>
      <c r="P75">
        <v>3.1037E-3</v>
      </c>
      <c r="Q75">
        <v>0.9242456</v>
      </c>
      <c r="R75">
        <v>1.8773600000000001E-2</v>
      </c>
      <c r="S75">
        <v>2.27044E-2</v>
      </c>
      <c r="T75">
        <v>3.0736000000000001E-3</v>
      </c>
      <c r="U75">
        <v>6.4898999999999998E-3</v>
      </c>
      <c r="V75">
        <v>9.7940000000000006E-4</v>
      </c>
      <c r="W75">
        <v>6.0371000000000001E-2</v>
      </c>
      <c r="X75">
        <v>2.2293999999999999E-3</v>
      </c>
      <c r="Y75">
        <v>6.2836000000000003E-3</v>
      </c>
      <c r="Z75">
        <v>9.8400000000000007E-5</v>
      </c>
      <c r="AA75">
        <v>99.189279999999997</v>
      </c>
      <c r="AB75">
        <v>0.43365730000000002</v>
      </c>
      <c r="AC75">
        <v>16.07488</v>
      </c>
      <c r="AD75">
        <v>7.8474699999999994E-2</v>
      </c>
      <c r="AE75">
        <v>7.8513100000000002E-2</v>
      </c>
      <c r="AF75" s="2">
        <v>5.4543319999999999E-16</v>
      </c>
      <c r="AG75" t="s">
        <v>1465</v>
      </c>
      <c r="AH75">
        <v>2.81E-3</v>
      </c>
      <c r="AI75" s="2">
        <v>4.3084000000000001E-7</v>
      </c>
      <c r="AJ75">
        <v>3.5582780000000001</v>
      </c>
      <c r="AK75">
        <v>1.000454</v>
      </c>
      <c r="AL75">
        <v>7.2999999999999996E-4</v>
      </c>
      <c r="AM75">
        <v>2.0000000000000002E-5</v>
      </c>
      <c r="AN75">
        <v>8.7000000000000001E-5</v>
      </c>
      <c r="AO75" s="2">
        <v>5.0000000000000004E-6</v>
      </c>
      <c r="AP75">
        <v>2.7250000000000001E-4</v>
      </c>
      <c r="AQ75" s="2">
        <v>8.9999999999999996E-7</v>
      </c>
      <c r="AR75">
        <v>1.2718E-2</v>
      </c>
      <c r="AS75">
        <v>8.0000000000000007E-5</v>
      </c>
      <c r="AT75">
        <v>8.8000000000000005E-3</v>
      </c>
      <c r="AU75">
        <v>4.0000000000000002E-4</v>
      </c>
      <c r="AV75">
        <v>1.3999999999999999E-4</v>
      </c>
      <c r="AW75" s="2">
        <v>6.9999999999999999E-6</v>
      </c>
      <c r="AX75">
        <v>1.2718E-2</v>
      </c>
      <c r="AY75">
        <v>250</v>
      </c>
      <c r="AZ75" s="2">
        <v>5.4629999999999996E-10</v>
      </c>
      <c r="BA75">
        <v>295.5</v>
      </c>
      <c r="BB75">
        <v>1575</v>
      </c>
    </row>
    <row r="76" spans="1:54">
      <c r="A76" t="s">
        <v>20</v>
      </c>
      <c r="B76" t="s">
        <v>5</v>
      </c>
      <c r="C76" s="1">
        <v>42912</v>
      </c>
      <c r="D76">
        <v>4.3166669999999998</v>
      </c>
      <c r="E76">
        <v>37.420589999999997</v>
      </c>
      <c r="F76">
        <v>3.16916E-2</v>
      </c>
      <c r="G76">
        <v>11.887980000000001</v>
      </c>
      <c r="H76">
        <v>2.8960900000000001E-2</v>
      </c>
      <c r="I76">
        <v>0.17047470000000001</v>
      </c>
      <c r="J76">
        <v>9.0959000000000005E-3</v>
      </c>
      <c r="K76">
        <v>0.19512689999999999</v>
      </c>
      <c r="L76">
        <v>7.1716500000000002E-2</v>
      </c>
      <c r="M76">
        <v>4.9373000000000004E-3</v>
      </c>
      <c r="N76">
        <v>4.6720000000000003E-4</v>
      </c>
      <c r="O76">
        <v>0.99254980000000004</v>
      </c>
      <c r="P76">
        <v>3.1037E-3</v>
      </c>
      <c r="Q76">
        <v>0.9242456</v>
      </c>
      <c r="R76">
        <v>1.8773600000000001E-2</v>
      </c>
      <c r="S76">
        <v>2.27044E-2</v>
      </c>
      <c r="T76">
        <v>3.0736000000000001E-3</v>
      </c>
      <c r="U76">
        <v>6.4898999999999998E-3</v>
      </c>
      <c r="V76">
        <v>9.7940000000000006E-4</v>
      </c>
      <c r="W76">
        <v>6.0371000000000001E-2</v>
      </c>
      <c r="X76">
        <v>2.2293999999999999E-3</v>
      </c>
      <c r="Y76">
        <v>6.2836000000000003E-3</v>
      </c>
      <c r="Z76">
        <v>9.8400000000000007E-5</v>
      </c>
      <c r="AA76">
        <v>96.133470000000003</v>
      </c>
      <c r="AB76">
        <v>0.38895960000000002</v>
      </c>
      <c r="AC76">
        <v>15.45635</v>
      </c>
      <c r="AD76">
        <v>7.1541199999999999E-2</v>
      </c>
      <c r="AE76">
        <v>7.1580099999999994E-2</v>
      </c>
      <c r="AF76" s="2">
        <v>5.9439900000000004E-16</v>
      </c>
      <c r="AG76" t="s">
        <v>1465</v>
      </c>
      <c r="AH76">
        <v>2.81E-3</v>
      </c>
      <c r="AI76" s="2">
        <v>4.3084000000000001E-7</v>
      </c>
      <c r="AJ76">
        <v>3.5585390000000001</v>
      </c>
      <c r="AK76">
        <v>1.0004550000000001</v>
      </c>
      <c r="AL76">
        <v>7.2999999999999996E-4</v>
      </c>
      <c r="AM76">
        <v>2.0000000000000002E-5</v>
      </c>
      <c r="AN76">
        <v>8.7000000000000001E-5</v>
      </c>
      <c r="AO76" s="2">
        <v>5.0000000000000004E-6</v>
      </c>
      <c r="AP76">
        <v>2.7250000000000001E-4</v>
      </c>
      <c r="AQ76" s="2">
        <v>8.9999999999999996E-7</v>
      </c>
      <c r="AR76">
        <v>1.2718E-2</v>
      </c>
      <c r="AS76">
        <v>8.0000000000000007E-5</v>
      </c>
      <c r="AT76">
        <v>8.8000000000000005E-3</v>
      </c>
      <c r="AU76">
        <v>4.0000000000000002E-4</v>
      </c>
      <c r="AV76">
        <v>1.3999999999999999E-4</v>
      </c>
      <c r="AW76" s="2">
        <v>6.9999999999999999E-6</v>
      </c>
      <c r="AX76">
        <v>1.2718E-2</v>
      </c>
      <c r="AY76">
        <v>250</v>
      </c>
      <c r="AZ76" s="2">
        <v>5.4629999999999996E-10</v>
      </c>
      <c r="BA76">
        <v>295.5</v>
      </c>
      <c r="BB76">
        <v>1575</v>
      </c>
    </row>
    <row r="77" spans="1:54">
      <c r="A77" t="s">
        <v>86</v>
      </c>
      <c r="B77" t="s">
        <v>5</v>
      </c>
      <c r="C77" s="1">
        <v>42912</v>
      </c>
      <c r="D77">
        <v>4.4000000000000004</v>
      </c>
      <c r="E77">
        <v>63.852670000000003</v>
      </c>
      <c r="F77">
        <v>3.8110100000000001E-2</v>
      </c>
      <c r="G77">
        <v>5.7020879999999998</v>
      </c>
      <c r="H77">
        <v>2.18678E-2</v>
      </c>
      <c r="I77">
        <v>0.12028750000000001</v>
      </c>
      <c r="J77">
        <v>8.4043999999999994E-3</v>
      </c>
      <c r="K77">
        <v>0.17012869999999999</v>
      </c>
      <c r="L77">
        <v>7.1281899999999995E-2</v>
      </c>
      <c r="M77">
        <v>0.1495368</v>
      </c>
      <c r="N77">
        <v>1.8730000000000001E-3</v>
      </c>
      <c r="O77">
        <v>0.99254980000000004</v>
      </c>
      <c r="P77">
        <v>3.1037E-3</v>
      </c>
      <c r="Q77">
        <v>0.9242456</v>
      </c>
      <c r="R77">
        <v>1.8773600000000001E-2</v>
      </c>
      <c r="S77">
        <v>2.27044E-2</v>
      </c>
      <c r="T77">
        <v>3.0736000000000001E-3</v>
      </c>
      <c r="U77">
        <v>6.4898999999999998E-3</v>
      </c>
      <c r="V77">
        <v>9.7940000000000006E-4</v>
      </c>
      <c r="W77">
        <v>6.0371000000000001E-2</v>
      </c>
      <c r="X77">
        <v>2.2293999999999999E-3</v>
      </c>
      <c r="Y77">
        <v>6.2836000000000003E-3</v>
      </c>
      <c r="Z77">
        <v>9.8400000000000007E-5</v>
      </c>
      <c r="AA77">
        <v>30.764659999999999</v>
      </c>
      <c r="AB77">
        <v>0.86978339999999998</v>
      </c>
      <c r="AC77">
        <v>17.62172</v>
      </c>
      <c r="AD77">
        <v>0.50027060000000001</v>
      </c>
      <c r="AE77">
        <v>0.50027790000000005</v>
      </c>
      <c r="AF77" s="2">
        <v>2.8510439999999998E-16</v>
      </c>
      <c r="AG77" t="s">
        <v>1465</v>
      </c>
      <c r="AH77">
        <v>2.81E-3</v>
      </c>
      <c r="AI77" s="2">
        <v>4.3084000000000001E-7</v>
      </c>
      <c r="AJ77">
        <v>3.5588009999999999</v>
      </c>
      <c r="AK77">
        <v>1.0004550000000001</v>
      </c>
      <c r="AL77">
        <v>7.2999999999999996E-4</v>
      </c>
      <c r="AM77">
        <v>2.0000000000000002E-5</v>
      </c>
      <c r="AN77">
        <v>8.7000000000000001E-5</v>
      </c>
      <c r="AO77" s="2">
        <v>5.0000000000000004E-6</v>
      </c>
      <c r="AP77">
        <v>2.7250000000000001E-4</v>
      </c>
      <c r="AQ77" s="2">
        <v>8.9999999999999996E-7</v>
      </c>
      <c r="AR77">
        <v>1.2718E-2</v>
      </c>
      <c r="AS77">
        <v>8.0000000000000007E-5</v>
      </c>
      <c r="AT77">
        <v>8.8000000000000005E-3</v>
      </c>
      <c r="AU77">
        <v>4.0000000000000002E-4</v>
      </c>
      <c r="AV77">
        <v>1.3999999999999999E-4</v>
      </c>
      <c r="AW77" s="2">
        <v>6.9999999999999999E-6</v>
      </c>
      <c r="AX77">
        <v>1.2718E-2</v>
      </c>
      <c r="AY77">
        <v>250</v>
      </c>
      <c r="AZ77" s="2">
        <v>5.4629999999999996E-10</v>
      </c>
      <c r="BA77">
        <v>295.5</v>
      </c>
      <c r="BB77">
        <v>1575</v>
      </c>
    </row>
    <row r="78" spans="1:54">
      <c r="A78" t="s">
        <v>88</v>
      </c>
      <c r="B78" t="s">
        <v>5</v>
      </c>
      <c r="C78" s="1">
        <v>42912</v>
      </c>
      <c r="D78">
        <v>4.483333</v>
      </c>
      <c r="E78">
        <v>17.665400000000002</v>
      </c>
      <c r="F78">
        <v>2.43465E-2</v>
      </c>
      <c r="G78">
        <v>5.0028920000000001</v>
      </c>
      <c r="H78">
        <v>2.1628600000000001E-2</v>
      </c>
      <c r="I78">
        <v>8.4992999999999999E-2</v>
      </c>
      <c r="J78">
        <v>9.9842999999999998E-3</v>
      </c>
      <c r="K78">
        <v>5.4511999999999998E-2</v>
      </c>
      <c r="L78">
        <v>6.9954000000000002E-2</v>
      </c>
      <c r="M78">
        <v>1.2130000000000001E-3</v>
      </c>
      <c r="N78">
        <v>4.6549999999999998E-4</v>
      </c>
      <c r="O78">
        <v>0.99254980000000004</v>
      </c>
      <c r="P78">
        <v>3.1037E-3</v>
      </c>
      <c r="Q78">
        <v>0.9242456</v>
      </c>
      <c r="R78">
        <v>1.8773600000000001E-2</v>
      </c>
      <c r="S78">
        <v>2.27044E-2</v>
      </c>
      <c r="T78">
        <v>3.0736000000000001E-3</v>
      </c>
      <c r="U78">
        <v>6.4898999999999998E-3</v>
      </c>
      <c r="V78">
        <v>9.7940000000000006E-4</v>
      </c>
      <c r="W78">
        <v>6.0371000000000001E-2</v>
      </c>
      <c r="X78">
        <v>2.2293999999999999E-3</v>
      </c>
      <c r="Y78">
        <v>6.2836000000000003E-3</v>
      </c>
      <c r="Z78">
        <v>9.8400000000000007E-5</v>
      </c>
      <c r="AA78">
        <v>97.994079999999997</v>
      </c>
      <c r="AB78">
        <v>0.80498139999999996</v>
      </c>
      <c r="AC78">
        <v>17.668479999999999</v>
      </c>
      <c r="AD78">
        <v>0.161495</v>
      </c>
      <c r="AE78">
        <v>0.16151750000000001</v>
      </c>
      <c r="AF78" s="2">
        <v>2.5014460000000002E-16</v>
      </c>
      <c r="AG78" t="s">
        <v>1465</v>
      </c>
      <c r="AH78">
        <v>2.81E-3</v>
      </c>
      <c r="AI78" s="2">
        <v>4.3084000000000001E-7</v>
      </c>
      <c r="AJ78">
        <v>3.5590600000000001</v>
      </c>
      <c r="AK78">
        <v>1.0004550000000001</v>
      </c>
      <c r="AL78">
        <v>7.2999999999999996E-4</v>
      </c>
      <c r="AM78">
        <v>2.0000000000000002E-5</v>
      </c>
      <c r="AN78">
        <v>8.7000000000000001E-5</v>
      </c>
      <c r="AO78" s="2">
        <v>5.0000000000000004E-6</v>
      </c>
      <c r="AP78">
        <v>2.7250000000000001E-4</v>
      </c>
      <c r="AQ78" s="2">
        <v>8.9999999999999996E-7</v>
      </c>
      <c r="AR78">
        <v>1.2718E-2</v>
      </c>
      <c r="AS78">
        <v>8.0000000000000007E-5</v>
      </c>
      <c r="AT78">
        <v>8.8000000000000005E-3</v>
      </c>
      <c r="AU78">
        <v>4.0000000000000002E-4</v>
      </c>
      <c r="AV78">
        <v>1.3999999999999999E-4</v>
      </c>
      <c r="AW78" s="2">
        <v>6.9999999999999999E-6</v>
      </c>
      <c r="AX78">
        <v>1.2718E-2</v>
      </c>
      <c r="AY78">
        <v>250</v>
      </c>
      <c r="AZ78" s="2">
        <v>5.4629999999999996E-10</v>
      </c>
      <c r="BA78">
        <v>295.5</v>
      </c>
      <c r="BB78">
        <v>1575</v>
      </c>
    </row>
    <row r="79" spans="1:54">
      <c r="A79" t="s">
        <v>29</v>
      </c>
      <c r="B79" t="s">
        <v>5</v>
      </c>
      <c r="C79" s="1">
        <v>42912</v>
      </c>
      <c r="D79">
        <v>4.5833329999999997</v>
      </c>
      <c r="E79">
        <v>47.700020000000002</v>
      </c>
      <c r="F79">
        <v>2.7391800000000001E-2</v>
      </c>
      <c r="G79">
        <v>14.93178</v>
      </c>
      <c r="H79">
        <v>2.7330799999999999E-2</v>
      </c>
      <c r="I79">
        <v>0.2021734</v>
      </c>
      <c r="J79">
        <v>7.6232000000000001E-3</v>
      </c>
      <c r="K79">
        <v>0.14410100000000001</v>
      </c>
      <c r="L79">
        <v>5.9881799999999999E-2</v>
      </c>
      <c r="M79">
        <v>4.2934999999999996E-3</v>
      </c>
      <c r="N79">
        <v>5.1960000000000005E-4</v>
      </c>
      <c r="O79">
        <v>0.99254980000000004</v>
      </c>
      <c r="P79">
        <v>3.1037E-3</v>
      </c>
      <c r="Q79">
        <v>0.9242456</v>
      </c>
      <c r="R79">
        <v>1.8773600000000001E-2</v>
      </c>
      <c r="S79">
        <v>2.27044E-2</v>
      </c>
      <c r="T79">
        <v>3.0736000000000001E-3</v>
      </c>
      <c r="U79">
        <v>6.4898999999999998E-3</v>
      </c>
      <c r="V79">
        <v>9.7940000000000006E-4</v>
      </c>
      <c r="W79">
        <v>6.0371000000000001E-2</v>
      </c>
      <c r="X79">
        <v>2.2293999999999999E-3</v>
      </c>
      <c r="Y79">
        <v>6.2836000000000003E-3</v>
      </c>
      <c r="Z79">
        <v>9.8400000000000007E-5</v>
      </c>
      <c r="AA79">
        <v>97.357609999999994</v>
      </c>
      <c r="AB79">
        <v>0.3332367</v>
      </c>
      <c r="AC79">
        <v>15.884410000000001</v>
      </c>
      <c r="AD79">
        <v>6.0718800000000003E-2</v>
      </c>
      <c r="AE79">
        <v>6.0767300000000003E-2</v>
      </c>
      <c r="AF79" s="2">
        <v>7.4658920000000001E-16</v>
      </c>
      <c r="AG79" t="s">
        <v>1465</v>
      </c>
      <c r="AH79">
        <v>2.81E-3</v>
      </c>
      <c r="AI79" s="2">
        <v>4.3084000000000001E-7</v>
      </c>
      <c r="AJ79">
        <v>3.5593240000000002</v>
      </c>
      <c r="AK79">
        <v>1.0004550000000001</v>
      </c>
      <c r="AL79">
        <v>7.2999999999999996E-4</v>
      </c>
      <c r="AM79">
        <v>2.0000000000000002E-5</v>
      </c>
      <c r="AN79">
        <v>8.7000000000000001E-5</v>
      </c>
      <c r="AO79" s="2">
        <v>5.0000000000000004E-6</v>
      </c>
      <c r="AP79">
        <v>2.7250000000000001E-4</v>
      </c>
      <c r="AQ79" s="2">
        <v>8.9999999999999996E-7</v>
      </c>
      <c r="AR79">
        <v>1.2718E-2</v>
      </c>
      <c r="AS79">
        <v>8.0000000000000007E-5</v>
      </c>
      <c r="AT79">
        <v>8.8000000000000005E-3</v>
      </c>
      <c r="AU79">
        <v>4.0000000000000002E-4</v>
      </c>
      <c r="AV79">
        <v>1.3999999999999999E-4</v>
      </c>
      <c r="AW79" s="2">
        <v>6.9999999999999999E-6</v>
      </c>
      <c r="AX79">
        <v>1.2718E-2</v>
      </c>
      <c r="AY79">
        <v>250</v>
      </c>
      <c r="AZ79" s="2">
        <v>5.4629999999999996E-10</v>
      </c>
      <c r="BA79">
        <v>295.5</v>
      </c>
      <c r="BB79">
        <v>1575</v>
      </c>
    </row>
    <row r="80" spans="1:54">
      <c r="A80" t="s">
        <v>45</v>
      </c>
      <c r="B80" t="s">
        <v>5</v>
      </c>
      <c r="C80" s="1">
        <v>42912</v>
      </c>
      <c r="D80">
        <v>5.25</v>
      </c>
      <c r="E80">
        <v>21.674520000000001</v>
      </c>
      <c r="F80">
        <v>2.9091700000000002E-2</v>
      </c>
      <c r="G80">
        <v>6.7526869999999999</v>
      </c>
      <c r="H80">
        <v>2.1974400000000002E-2</v>
      </c>
      <c r="I80">
        <v>0.1189175</v>
      </c>
      <c r="J80">
        <v>9.1181999999999999E-3</v>
      </c>
      <c r="K80">
        <v>0.16527520000000001</v>
      </c>
      <c r="L80">
        <v>5.7330399999999997E-2</v>
      </c>
      <c r="M80">
        <v>5.7289999999999999E-4</v>
      </c>
      <c r="N80">
        <v>3.768E-4</v>
      </c>
      <c r="O80">
        <v>0.99254980000000004</v>
      </c>
      <c r="P80">
        <v>3.1037E-3</v>
      </c>
      <c r="Q80">
        <v>0.9242456</v>
      </c>
      <c r="R80">
        <v>1.8773600000000001E-2</v>
      </c>
      <c r="S80">
        <v>2.27044E-2</v>
      </c>
      <c r="T80">
        <v>3.0736000000000001E-3</v>
      </c>
      <c r="U80">
        <v>6.4898999999999998E-3</v>
      </c>
      <c r="V80">
        <v>9.7940000000000006E-4</v>
      </c>
      <c r="W80">
        <v>6.0371000000000001E-2</v>
      </c>
      <c r="X80">
        <v>2.2293999999999999E-3</v>
      </c>
      <c r="Y80">
        <v>6.2836000000000003E-3</v>
      </c>
      <c r="Z80">
        <v>9.8400000000000007E-5</v>
      </c>
      <c r="AA80">
        <v>99.282700000000006</v>
      </c>
      <c r="AB80">
        <v>0.54960989999999998</v>
      </c>
      <c r="AC80">
        <v>16.2744</v>
      </c>
      <c r="AD80">
        <v>0.1017937</v>
      </c>
      <c r="AE80">
        <v>0.101824</v>
      </c>
      <c r="AF80" s="2">
        <v>3.3763429999999999E-16</v>
      </c>
      <c r="AG80" t="s">
        <v>1465</v>
      </c>
      <c r="AH80">
        <v>2.81E-3</v>
      </c>
      <c r="AI80" s="2">
        <v>4.3084000000000001E-7</v>
      </c>
      <c r="AJ80">
        <v>3.5612870000000001</v>
      </c>
      <c r="AK80">
        <v>1.0004550000000001</v>
      </c>
      <c r="AL80">
        <v>7.2999999999999996E-4</v>
      </c>
      <c r="AM80">
        <v>2.0000000000000002E-5</v>
      </c>
      <c r="AN80">
        <v>8.7000000000000001E-5</v>
      </c>
      <c r="AO80" s="2">
        <v>5.0000000000000004E-6</v>
      </c>
      <c r="AP80">
        <v>2.7250000000000001E-4</v>
      </c>
      <c r="AQ80" s="2">
        <v>8.9999999999999996E-7</v>
      </c>
      <c r="AR80">
        <v>1.2718E-2</v>
      </c>
      <c r="AS80">
        <v>8.0000000000000007E-5</v>
      </c>
      <c r="AT80">
        <v>8.8000000000000005E-3</v>
      </c>
      <c r="AU80">
        <v>4.0000000000000002E-4</v>
      </c>
      <c r="AV80">
        <v>1.3999999999999999E-4</v>
      </c>
      <c r="AW80" s="2">
        <v>6.9999999999999999E-6</v>
      </c>
      <c r="AX80">
        <v>1.2718E-2</v>
      </c>
      <c r="AY80">
        <v>250</v>
      </c>
      <c r="AZ80" s="2">
        <v>5.4629999999999996E-10</v>
      </c>
      <c r="BA80">
        <v>295.5</v>
      </c>
      <c r="BB80">
        <v>1575</v>
      </c>
    </row>
    <row r="81" spans="1:54">
      <c r="A81" t="s">
        <v>95</v>
      </c>
      <c r="B81" t="s">
        <v>5</v>
      </c>
      <c r="C81" s="1">
        <v>42912</v>
      </c>
      <c r="D81">
        <v>5.65</v>
      </c>
      <c r="E81">
        <v>153.97370000000001</v>
      </c>
      <c r="F81">
        <v>3.2901100000000003E-2</v>
      </c>
      <c r="G81">
        <v>43.052169999999997</v>
      </c>
      <c r="H81">
        <v>3.5325799999999997E-2</v>
      </c>
      <c r="I81">
        <v>0.57926509999999998</v>
      </c>
      <c r="J81">
        <v>9.0597999999999998E-3</v>
      </c>
      <c r="K81">
        <v>0.34977330000000001</v>
      </c>
      <c r="L81">
        <v>6.2387699999999997E-2</v>
      </c>
      <c r="M81">
        <v>1.5558E-3</v>
      </c>
      <c r="N81">
        <v>4.9229999999999999E-4</v>
      </c>
      <c r="O81">
        <v>0.99254980000000004</v>
      </c>
      <c r="P81">
        <v>3.1037E-3</v>
      </c>
      <c r="Q81">
        <v>0.9242456</v>
      </c>
      <c r="R81">
        <v>1.8773600000000001E-2</v>
      </c>
      <c r="S81">
        <v>2.27044E-2</v>
      </c>
      <c r="T81">
        <v>3.0736000000000001E-3</v>
      </c>
      <c r="U81">
        <v>6.4898999999999998E-3</v>
      </c>
      <c r="V81">
        <v>9.7940000000000006E-4</v>
      </c>
      <c r="W81">
        <v>6.0371000000000001E-2</v>
      </c>
      <c r="X81">
        <v>2.2293999999999999E-3</v>
      </c>
      <c r="Y81">
        <v>6.2836000000000003E-3</v>
      </c>
      <c r="Z81">
        <v>9.8400000000000007E-5</v>
      </c>
      <c r="AA81">
        <v>99.719340000000003</v>
      </c>
      <c r="AB81">
        <v>0.1007358</v>
      </c>
      <c r="AC81">
        <v>18.20861</v>
      </c>
      <c r="AD81">
        <v>2.3194800000000002E-2</v>
      </c>
      <c r="AE81">
        <v>2.3360599999999999E-2</v>
      </c>
      <c r="AF81" s="2">
        <v>2.1526080000000001E-15</v>
      </c>
      <c r="AG81" t="s">
        <v>1465</v>
      </c>
      <c r="AH81">
        <v>2.81E-3</v>
      </c>
      <c r="AI81" s="2">
        <v>4.3084000000000001E-7</v>
      </c>
      <c r="AJ81">
        <v>3.5624739999999999</v>
      </c>
      <c r="AK81">
        <v>1.0004550000000001</v>
      </c>
      <c r="AL81">
        <v>7.2999999999999996E-4</v>
      </c>
      <c r="AM81">
        <v>2.0000000000000002E-5</v>
      </c>
      <c r="AN81">
        <v>8.7000000000000001E-5</v>
      </c>
      <c r="AO81" s="2">
        <v>5.0000000000000004E-6</v>
      </c>
      <c r="AP81">
        <v>2.7250000000000001E-4</v>
      </c>
      <c r="AQ81" s="2">
        <v>8.9999999999999996E-7</v>
      </c>
      <c r="AR81">
        <v>1.2718E-2</v>
      </c>
      <c r="AS81">
        <v>8.0000000000000007E-5</v>
      </c>
      <c r="AT81">
        <v>8.8000000000000005E-3</v>
      </c>
      <c r="AU81">
        <v>4.0000000000000002E-4</v>
      </c>
      <c r="AV81">
        <v>1.3999999999999999E-4</v>
      </c>
      <c r="AW81" s="2">
        <v>6.9999999999999999E-6</v>
      </c>
      <c r="AX81">
        <v>1.2718E-2</v>
      </c>
      <c r="AY81">
        <v>250</v>
      </c>
      <c r="AZ81" s="2">
        <v>5.4629999999999996E-10</v>
      </c>
      <c r="BA81">
        <v>295.5</v>
      </c>
      <c r="BB81">
        <v>1575</v>
      </c>
    </row>
    <row r="82" spans="1:54">
      <c r="A82" t="s">
        <v>40</v>
      </c>
      <c r="B82" t="s">
        <v>5</v>
      </c>
      <c r="C82" s="1">
        <v>42912</v>
      </c>
      <c r="D82">
        <v>6.0666669999999998</v>
      </c>
      <c r="E82">
        <v>3.7110729999999998</v>
      </c>
      <c r="F82">
        <v>2.09337E-2</v>
      </c>
      <c r="G82">
        <v>0.92518529999999999</v>
      </c>
      <c r="H82">
        <v>1.1070200000000001E-2</v>
      </c>
      <c r="I82">
        <v>3.5184199999999999E-2</v>
      </c>
      <c r="J82">
        <v>5.4707000000000002E-3</v>
      </c>
      <c r="K82">
        <v>2.15996E-2</v>
      </c>
      <c r="L82">
        <v>3.9214199999999998E-2</v>
      </c>
      <c r="M82">
        <v>2.6543000000000001E-3</v>
      </c>
      <c r="N82">
        <v>3.255E-4</v>
      </c>
      <c r="O82">
        <v>0.99254980000000004</v>
      </c>
      <c r="P82">
        <v>3.1037E-3</v>
      </c>
      <c r="Q82">
        <v>0.9242456</v>
      </c>
      <c r="R82">
        <v>1.8773600000000001E-2</v>
      </c>
      <c r="S82">
        <v>2.27044E-2</v>
      </c>
      <c r="T82">
        <v>3.0736000000000001E-3</v>
      </c>
      <c r="U82">
        <v>6.4898999999999998E-3</v>
      </c>
      <c r="V82">
        <v>9.7940000000000006E-4</v>
      </c>
      <c r="W82">
        <v>6.0371000000000001E-2</v>
      </c>
      <c r="X82">
        <v>2.2293999999999999E-3</v>
      </c>
      <c r="Y82">
        <v>6.2836000000000003E-3</v>
      </c>
      <c r="Z82">
        <v>9.8400000000000007E-5</v>
      </c>
      <c r="AA82">
        <v>78.884060000000005</v>
      </c>
      <c r="AB82">
        <v>2.6968459999999999</v>
      </c>
      <c r="AC82">
        <v>16.168479999999999</v>
      </c>
      <c r="AD82">
        <v>0.57611460000000003</v>
      </c>
      <c r="AE82">
        <v>0.57611990000000002</v>
      </c>
      <c r="AF82" s="2">
        <v>4.6259270000000001E-17</v>
      </c>
      <c r="AG82" t="s">
        <v>1465</v>
      </c>
      <c r="AH82">
        <v>2.81E-3</v>
      </c>
      <c r="AI82" s="2">
        <v>4.3084000000000001E-7</v>
      </c>
      <c r="AJ82">
        <v>3.5637020000000001</v>
      </c>
      <c r="AK82">
        <v>1.0004550000000001</v>
      </c>
      <c r="AL82">
        <v>7.2999999999999996E-4</v>
      </c>
      <c r="AM82">
        <v>2.0000000000000002E-5</v>
      </c>
      <c r="AN82">
        <v>8.7000000000000001E-5</v>
      </c>
      <c r="AO82" s="2">
        <v>5.0000000000000004E-6</v>
      </c>
      <c r="AP82">
        <v>2.7250000000000001E-4</v>
      </c>
      <c r="AQ82" s="2">
        <v>8.9999999999999996E-7</v>
      </c>
      <c r="AR82">
        <v>1.2718E-2</v>
      </c>
      <c r="AS82">
        <v>8.0000000000000007E-5</v>
      </c>
      <c r="AT82">
        <v>8.8000000000000005E-3</v>
      </c>
      <c r="AU82">
        <v>4.0000000000000002E-4</v>
      </c>
      <c r="AV82">
        <v>1.3999999999999999E-4</v>
      </c>
      <c r="AW82" s="2">
        <v>6.9999999999999999E-6</v>
      </c>
      <c r="AX82">
        <v>1.2718E-2</v>
      </c>
      <c r="AY82">
        <v>250</v>
      </c>
      <c r="AZ82" s="2">
        <v>5.4629999999999996E-10</v>
      </c>
      <c r="BA82">
        <v>295.5</v>
      </c>
      <c r="BB82">
        <v>1575</v>
      </c>
    </row>
    <row r="83" spans="1:54">
      <c r="A83" t="s">
        <v>87</v>
      </c>
      <c r="B83" t="s">
        <v>5</v>
      </c>
      <c r="C83" s="1">
        <v>42912</v>
      </c>
      <c r="D83">
        <v>6.1666670000000003</v>
      </c>
      <c r="E83">
        <v>11.42196</v>
      </c>
      <c r="F83">
        <v>2.4493999999999998E-2</v>
      </c>
      <c r="G83">
        <v>2.897052</v>
      </c>
      <c r="H83">
        <v>1.74564E-2</v>
      </c>
      <c r="I83">
        <v>6.1316200000000001E-2</v>
      </c>
      <c r="J83">
        <v>9.0421000000000008E-3</v>
      </c>
      <c r="K83">
        <v>8.1040000000000001E-2</v>
      </c>
      <c r="L83">
        <v>6.6675399999999996E-2</v>
      </c>
      <c r="M83">
        <v>4.8348000000000002E-3</v>
      </c>
      <c r="N83">
        <v>5.7370000000000001E-4</v>
      </c>
      <c r="O83">
        <v>0.99254980000000004</v>
      </c>
      <c r="P83">
        <v>3.1037E-3</v>
      </c>
      <c r="Q83">
        <v>0.9242456</v>
      </c>
      <c r="R83">
        <v>1.8773600000000001E-2</v>
      </c>
      <c r="S83">
        <v>2.27044E-2</v>
      </c>
      <c r="T83">
        <v>3.0736000000000001E-3</v>
      </c>
      <c r="U83">
        <v>6.4898999999999998E-3</v>
      </c>
      <c r="V83">
        <v>9.7940000000000006E-4</v>
      </c>
      <c r="W83">
        <v>6.0371000000000001E-2</v>
      </c>
      <c r="X83">
        <v>2.2293999999999999E-3</v>
      </c>
      <c r="Y83">
        <v>6.2836000000000003E-3</v>
      </c>
      <c r="Z83">
        <v>9.8400000000000007E-5</v>
      </c>
      <c r="AA83">
        <v>87.52713</v>
      </c>
      <c r="AB83">
        <v>1.5154669999999999</v>
      </c>
      <c r="AC83">
        <v>17.625769999999999</v>
      </c>
      <c r="AD83">
        <v>0.3194593</v>
      </c>
      <c r="AE83">
        <v>0.31947059999999999</v>
      </c>
      <c r="AF83" s="2">
        <v>1.448526E-16</v>
      </c>
      <c r="AG83" t="s">
        <v>1465</v>
      </c>
      <c r="AH83">
        <v>2.81E-3</v>
      </c>
      <c r="AI83" s="2">
        <v>4.3084000000000001E-7</v>
      </c>
      <c r="AJ83">
        <v>3.5639590000000001</v>
      </c>
      <c r="AK83">
        <v>1.0004550000000001</v>
      </c>
      <c r="AL83">
        <v>7.2999999999999996E-4</v>
      </c>
      <c r="AM83">
        <v>2.0000000000000002E-5</v>
      </c>
      <c r="AN83">
        <v>8.7000000000000001E-5</v>
      </c>
      <c r="AO83" s="2">
        <v>5.0000000000000004E-6</v>
      </c>
      <c r="AP83">
        <v>2.7250000000000001E-4</v>
      </c>
      <c r="AQ83" s="2">
        <v>8.9999999999999996E-7</v>
      </c>
      <c r="AR83">
        <v>1.2718E-2</v>
      </c>
      <c r="AS83">
        <v>8.0000000000000007E-5</v>
      </c>
      <c r="AT83">
        <v>8.8000000000000005E-3</v>
      </c>
      <c r="AU83">
        <v>4.0000000000000002E-4</v>
      </c>
      <c r="AV83">
        <v>1.3999999999999999E-4</v>
      </c>
      <c r="AW83" s="2">
        <v>6.9999999999999999E-6</v>
      </c>
      <c r="AX83">
        <v>1.2718E-2</v>
      </c>
      <c r="AY83">
        <v>250</v>
      </c>
      <c r="AZ83" s="2">
        <v>5.4629999999999996E-10</v>
      </c>
      <c r="BA83">
        <v>295.5</v>
      </c>
      <c r="BB83">
        <v>1575</v>
      </c>
    </row>
    <row r="84" spans="1:54">
      <c r="A84" t="s">
        <v>43</v>
      </c>
      <c r="B84" t="s">
        <v>5</v>
      </c>
      <c r="C84" s="1">
        <v>42912</v>
      </c>
      <c r="D84">
        <v>6.25</v>
      </c>
      <c r="E84">
        <v>15.306240000000001</v>
      </c>
      <c r="F84">
        <v>2.4735E-2</v>
      </c>
      <c r="G84">
        <v>4.6979139999999999</v>
      </c>
      <c r="H84">
        <v>2.66436E-2</v>
      </c>
      <c r="I84">
        <v>7.6790200000000003E-2</v>
      </c>
      <c r="J84">
        <v>9.4655999999999994E-3</v>
      </c>
      <c r="K84">
        <v>0.21641769999999999</v>
      </c>
      <c r="L84">
        <v>7.0893200000000003E-2</v>
      </c>
      <c r="M84">
        <v>1.3831E-3</v>
      </c>
      <c r="N84">
        <v>4.2000000000000002E-4</v>
      </c>
      <c r="O84">
        <v>0.99254980000000004</v>
      </c>
      <c r="P84">
        <v>3.1037E-3</v>
      </c>
      <c r="Q84">
        <v>0.9242456</v>
      </c>
      <c r="R84">
        <v>1.8773600000000001E-2</v>
      </c>
      <c r="S84">
        <v>2.27044E-2</v>
      </c>
      <c r="T84">
        <v>3.0736000000000001E-3</v>
      </c>
      <c r="U84">
        <v>6.4898999999999998E-3</v>
      </c>
      <c r="V84">
        <v>9.7940000000000006E-4</v>
      </c>
      <c r="W84">
        <v>6.0371000000000001E-2</v>
      </c>
      <c r="X84">
        <v>2.2293999999999999E-3</v>
      </c>
      <c r="Y84">
        <v>6.2836000000000003E-3</v>
      </c>
      <c r="Z84">
        <v>9.8400000000000007E-5</v>
      </c>
      <c r="AA84">
        <v>97.439859999999996</v>
      </c>
      <c r="AB84">
        <v>0.84492109999999998</v>
      </c>
      <c r="AC84">
        <v>16.214009999999998</v>
      </c>
      <c r="AD84">
        <v>0.1653404</v>
      </c>
      <c r="AE84">
        <v>0.1653589</v>
      </c>
      <c r="AF84" s="2">
        <v>2.3489570000000002E-16</v>
      </c>
      <c r="AG84" t="s">
        <v>1465</v>
      </c>
      <c r="AH84">
        <v>2.81E-3</v>
      </c>
      <c r="AI84" s="2">
        <v>4.3084000000000001E-7</v>
      </c>
      <c r="AJ84">
        <v>3.5642290000000001</v>
      </c>
      <c r="AK84">
        <v>1.0004550000000001</v>
      </c>
      <c r="AL84">
        <v>7.2999999999999996E-4</v>
      </c>
      <c r="AM84">
        <v>2.0000000000000002E-5</v>
      </c>
      <c r="AN84">
        <v>8.7000000000000001E-5</v>
      </c>
      <c r="AO84" s="2">
        <v>5.0000000000000004E-6</v>
      </c>
      <c r="AP84">
        <v>2.7250000000000001E-4</v>
      </c>
      <c r="AQ84" s="2">
        <v>8.9999999999999996E-7</v>
      </c>
      <c r="AR84">
        <v>1.2718E-2</v>
      </c>
      <c r="AS84">
        <v>8.0000000000000007E-5</v>
      </c>
      <c r="AT84">
        <v>8.8000000000000005E-3</v>
      </c>
      <c r="AU84">
        <v>4.0000000000000002E-4</v>
      </c>
      <c r="AV84">
        <v>1.3999999999999999E-4</v>
      </c>
      <c r="AW84" s="2">
        <v>6.9999999999999999E-6</v>
      </c>
      <c r="AX84">
        <v>1.2718E-2</v>
      </c>
      <c r="AY84">
        <v>250</v>
      </c>
      <c r="AZ84" s="2">
        <v>5.4629999999999996E-10</v>
      </c>
      <c r="BA84">
        <v>295.5</v>
      </c>
      <c r="BB84">
        <v>1575</v>
      </c>
    </row>
    <row r="85" spans="1:54">
      <c r="A85" t="s">
        <v>98</v>
      </c>
      <c r="B85" t="s">
        <v>5</v>
      </c>
      <c r="C85" s="1">
        <v>42912</v>
      </c>
      <c r="D85">
        <v>6.35</v>
      </c>
      <c r="E85">
        <v>45.085659999999997</v>
      </c>
      <c r="F85">
        <v>3.0416499999999999E-2</v>
      </c>
      <c r="G85">
        <v>11.585509999999999</v>
      </c>
      <c r="H85">
        <v>2.5221400000000001E-2</v>
      </c>
      <c r="I85">
        <v>0.15490989999999999</v>
      </c>
      <c r="J85">
        <v>1.06379E-2</v>
      </c>
      <c r="K85">
        <v>0.20383989999999999</v>
      </c>
      <c r="L85">
        <v>7.8734999999999999E-2</v>
      </c>
      <c r="M85">
        <v>1.0582299999999999E-2</v>
      </c>
      <c r="N85">
        <v>5.6840000000000005E-4</v>
      </c>
      <c r="O85">
        <v>0.99254980000000004</v>
      </c>
      <c r="P85">
        <v>3.1037E-3</v>
      </c>
      <c r="Q85">
        <v>0.9242456</v>
      </c>
      <c r="R85">
        <v>1.8773600000000001E-2</v>
      </c>
      <c r="S85">
        <v>2.27044E-2</v>
      </c>
      <c r="T85">
        <v>3.0736000000000001E-3</v>
      </c>
      <c r="U85">
        <v>6.4898999999999998E-3</v>
      </c>
      <c r="V85">
        <v>9.7940000000000006E-4</v>
      </c>
      <c r="W85">
        <v>6.0371000000000001E-2</v>
      </c>
      <c r="X85">
        <v>2.2293999999999999E-3</v>
      </c>
      <c r="Y85">
        <v>6.2836000000000003E-3</v>
      </c>
      <c r="Z85">
        <v>9.8400000000000007E-5</v>
      </c>
      <c r="AA85">
        <v>93.08502</v>
      </c>
      <c r="AB85">
        <v>0.38518750000000002</v>
      </c>
      <c r="AC85">
        <v>18.497129999999999</v>
      </c>
      <c r="AD85">
        <v>8.5177600000000006E-2</v>
      </c>
      <c r="AE85">
        <v>8.5224300000000003E-2</v>
      </c>
      <c r="AF85" s="2">
        <v>5.792757E-16</v>
      </c>
      <c r="AG85" t="s">
        <v>1465</v>
      </c>
      <c r="AH85">
        <v>2.81E-3</v>
      </c>
      <c r="AI85" s="2">
        <v>4.3084000000000001E-7</v>
      </c>
      <c r="AJ85">
        <v>3.564489</v>
      </c>
      <c r="AK85">
        <v>1.0004550000000001</v>
      </c>
      <c r="AL85">
        <v>7.2999999999999996E-4</v>
      </c>
      <c r="AM85">
        <v>2.0000000000000002E-5</v>
      </c>
      <c r="AN85">
        <v>8.7000000000000001E-5</v>
      </c>
      <c r="AO85" s="2">
        <v>5.0000000000000004E-6</v>
      </c>
      <c r="AP85">
        <v>2.7250000000000001E-4</v>
      </c>
      <c r="AQ85" s="2">
        <v>8.9999999999999996E-7</v>
      </c>
      <c r="AR85">
        <v>1.2718E-2</v>
      </c>
      <c r="AS85">
        <v>8.0000000000000007E-5</v>
      </c>
      <c r="AT85">
        <v>8.8000000000000005E-3</v>
      </c>
      <c r="AU85">
        <v>4.0000000000000002E-4</v>
      </c>
      <c r="AV85">
        <v>1.3999999999999999E-4</v>
      </c>
      <c r="AW85" s="2">
        <v>6.9999999999999999E-6</v>
      </c>
      <c r="AX85">
        <v>1.2718E-2</v>
      </c>
      <c r="AY85">
        <v>250</v>
      </c>
      <c r="AZ85" s="2">
        <v>5.4629999999999996E-10</v>
      </c>
      <c r="BA85">
        <v>295.5</v>
      </c>
      <c r="BB85">
        <v>1575</v>
      </c>
    </row>
    <row r="86" spans="1:54">
      <c r="A86" t="s">
        <v>85</v>
      </c>
      <c r="B86" t="s">
        <v>5</v>
      </c>
      <c r="C86" s="1">
        <v>42912</v>
      </c>
      <c r="D86">
        <v>6.8666669999999996</v>
      </c>
      <c r="E86">
        <v>49.874870000000001</v>
      </c>
      <c r="F86">
        <v>3.2105500000000002E-2</v>
      </c>
      <c r="G86">
        <v>9.2355260000000001</v>
      </c>
      <c r="H86">
        <v>1.7424499999999999E-2</v>
      </c>
      <c r="I86">
        <v>0.16821369999999999</v>
      </c>
      <c r="J86">
        <v>9.2178E-3</v>
      </c>
      <c r="K86">
        <v>0.50297789999999998</v>
      </c>
      <c r="L86">
        <v>6.1674800000000002E-2</v>
      </c>
      <c r="M86">
        <v>6.1285300000000001E-2</v>
      </c>
      <c r="N86">
        <v>1.1590000000000001E-3</v>
      </c>
      <c r="O86">
        <v>0.99254980000000004</v>
      </c>
      <c r="P86">
        <v>3.1037E-3</v>
      </c>
      <c r="Q86">
        <v>0.9242456</v>
      </c>
      <c r="R86">
        <v>1.8773600000000001E-2</v>
      </c>
      <c r="S86">
        <v>2.27044E-2</v>
      </c>
      <c r="T86">
        <v>3.0736000000000001E-3</v>
      </c>
      <c r="U86">
        <v>6.4898999999999998E-3</v>
      </c>
      <c r="V86">
        <v>9.7940000000000006E-4</v>
      </c>
      <c r="W86">
        <v>6.0371000000000001E-2</v>
      </c>
      <c r="X86">
        <v>2.2293999999999999E-3</v>
      </c>
      <c r="Y86">
        <v>6.2836000000000003E-3</v>
      </c>
      <c r="Z86">
        <v>9.8400000000000007E-5</v>
      </c>
      <c r="AA86">
        <v>63.713810000000002</v>
      </c>
      <c r="AB86">
        <v>0.69219529999999996</v>
      </c>
      <c r="AC86">
        <v>17.58531</v>
      </c>
      <c r="AD86">
        <v>0.19266220000000001</v>
      </c>
      <c r="AE86">
        <v>0.19268089999999999</v>
      </c>
      <c r="AF86" s="2">
        <v>4.6177629999999996E-16</v>
      </c>
      <c r="AG86" t="s">
        <v>1465</v>
      </c>
      <c r="AH86">
        <v>2.81E-3</v>
      </c>
      <c r="AI86" s="2">
        <v>4.3084000000000001E-7</v>
      </c>
      <c r="AJ86">
        <v>3.5660310000000002</v>
      </c>
      <c r="AK86">
        <v>1.0004550000000001</v>
      </c>
      <c r="AL86">
        <v>7.2999999999999996E-4</v>
      </c>
      <c r="AM86">
        <v>2.0000000000000002E-5</v>
      </c>
      <c r="AN86">
        <v>8.7000000000000001E-5</v>
      </c>
      <c r="AO86" s="2">
        <v>5.0000000000000004E-6</v>
      </c>
      <c r="AP86">
        <v>2.7250000000000001E-4</v>
      </c>
      <c r="AQ86" s="2">
        <v>8.9999999999999996E-7</v>
      </c>
      <c r="AR86">
        <v>1.2718E-2</v>
      </c>
      <c r="AS86">
        <v>8.0000000000000007E-5</v>
      </c>
      <c r="AT86">
        <v>8.8000000000000005E-3</v>
      </c>
      <c r="AU86">
        <v>4.0000000000000002E-4</v>
      </c>
      <c r="AV86">
        <v>1.3999999999999999E-4</v>
      </c>
      <c r="AW86" s="2">
        <v>6.9999999999999999E-6</v>
      </c>
      <c r="AX86">
        <v>1.2718E-2</v>
      </c>
      <c r="AY86">
        <v>250</v>
      </c>
      <c r="AZ86" s="2">
        <v>5.4629999999999996E-10</v>
      </c>
      <c r="BA86">
        <v>295.5</v>
      </c>
      <c r="BB86">
        <v>1575</v>
      </c>
    </row>
    <row r="87" spans="1:54">
      <c r="A87" t="s">
        <v>19</v>
      </c>
      <c r="B87" t="s">
        <v>5</v>
      </c>
      <c r="C87" s="1">
        <v>42912</v>
      </c>
      <c r="D87">
        <v>7.1333330000000004</v>
      </c>
      <c r="E87">
        <v>16.989460000000001</v>
      </c>
      <c r="F87">
        <v>2.6725700000000002E-2</v>
      </c>
      <c r="G87">
        <v>5.4635769999999999</v>
      </c>
      <c r="H87">
        <v>2.57918E-2</v>
      </c>
      <c r="I87">
        <v>9.5702599999999999E-2</v>
      </c>
      <c r="J87">
        <v>8.5345000000000004E-3</v>
      </c>
      <c r="K87">
        <v>0.1452174</v>
      </c>
      <c r="L87">
        <v>6.9402699999999998E-2</v>
      </c>
      <c r="M87">
        <v>1.8014000000000001E-3</v>
      </c>
      <c r="N87">
        <v>4.5649999999999998E-4</v>
      </c>
      <c r="O87">
        <v>0.99254980000000004</v>
      </c>
      <c r="P87">
        <v>3.1037E-3</v>
      </c>
      <c r="Q87">
        <v>0.9242456</v>
      </c>
      <c r="R87">
        <v>1.8773600000000001E-2</v>
      </c>
      <c r="S87">
        <v>2.27044E-2</v>
      </c>
      <c r="T87">
        <v>3.0736000000000001E-3</v>
      </c>
      <c r="U87">
        <v>6.4898999999999998E-3</v>
      </c>
      <c r="V87">
        <v>9.7940000000000006E-4</v>
      </c>
      <c r="W87">
        <v>6.0371000000000001E-2</v>
      </c>
      <c r="X87">
        <v>2.2293999999999999E-3</v>
      </c>
      <c r="Y87">
        <v>6.2836000000000003E-3</v>
      </c>
      <c r="Z87">
        <v>9.8400000000000007E-5</v>
      </c>
      <c r="AA87">
        <v>96.931340000000006</v>
      </c>
      <c r="AB87">
        <v>0.82690140000000001</v>
      </c>
      <c r="AC87">
        <v>15.395429999999999</v>
      </c>
      <c r="AD87">
        <v>0.14760499999999999</v>
      </c>
      <c r="AE87">
        <v>0.1476238</v>
      </c>
      <c r="AF87" s="2">
        <v>2.7317889999999998E-16</v>
      </c>
      <c r="AG87" t="s">
        <v>1465</v>
      </c>
      <c r="AH87">
        <v>2.81E-3</v>
      </c>
      <c r="AI87" s="2">
        <v>4.3084000000000001E-7</v>
      </c>
      <c r="AJ87">
        <v>3.566789</v>
      </c>
      <c r="AK87">
        <v>1.0004550000000001</v>
      </c>
      <c r="AL87">
        <v>7.2999999999999996E-4</v>
      </c>
      <c r="AM87">
        <v>2.0000000000000002E-5</v>
      </c>
      <c r="AN87">
        <v>8.7000000000000001E-5</v>
      </c>
      <c r="AO87" s="2">
        <v>5.0000000000000004E-6</v>
      </c>
      <c r="AP87">
        <v>2.7250000000000001E-4</v>
      </c>
      <c r="AQ87" s="2">
        <v>8.9999999999999996E-7</v>
      </c>
      <c r="AR87">
        <v>1.2718E-2</v>
      </c>
      <c r="AS87">
        <v>8.0000000000000007E-5</v>
      </c>
      <c r="AT87">
        <v>8.8000000000000005E-3</v>
      </c>
      <c r="AU87">
        <v>4.0000000000000002E-4</v>
      </c>
      <c r="AV87">
        <v>1.3999999999999999E-4</v>
      </c>
      <c r="AW87" s="2">
        <v>6.9999999999999999E-6</v>
      </c>
      <c r="AX87">
        <v>1.2718E-2</v>
      </c>
      <c r="AY87">
        <v>250</v>
      </c>
      <c r="AZ87" s="2">
        <v>5.4629999999999996E-10</v>
      </c>
      <c r="BA87">
        <v>295.5</v>
      </c>
      <c r="BB87">
        <v>1575</v>
      </c>
    </row>
    <row r="88" spans="1:54">
      <c r="A88" t="s">
        <v>96</v>
      </c>
      <c r="B88" t="s">
        <v>5</v>
      </c>
      <c r="C88" s="1">
        <v>42912</v>
      </c>
      <c r="D88">
        <v>7.2166670000000002</v>
      </c>
      <c r="E88">
        <v>47.800249999999998</v>
      </c>
      <c r="F88">
        <v>2.8554300000000001E-2</v>
      </c>
      <c r="G88">
        <v>13.371259999999999</v>
      </c>
      <c r="H88">
        <v>2.2447600000000002E-2</v>
      </c>
      <c r="I88">
        <v>0.18342739999999999</v>
      </c>
      <c r="J88">
        <v>8.2774000000000007E-3</v>
      </c>
      <c r="K88">
        <v>0.1760389</v>
      </c>
      <c r="L88">
        <v>7.5958600000000001E-2</v>
      </c>
      <c r="M88">
        <v>2.308E-4</v>
      </c>
      <c r="N88">
        <v>4.3409999999999998E-4</v>
      </c>
      <c r="O88">
        <v>0.99254980000000004</v>
      </c>
      <c r="P88">
        <v>3.1037E-3</v>
      </c>
      <c r="Q88">
        <v>0.9242456</v>
      </c>
      <c r="R88">
        <v>1.8773600000000001E-2</v>
      </c>
      <c r="S88">
        <v>2.27044E-2</v>
      </c>
      <c r="T88">
        <v>3.0736000000000001E-3</v>
      </c>
      <c r="U88">
        <v>6.4898999999999998E-3</v>
      </c>
      <c r="V88">
        <v>9.7940000000000006E-4</v>
      </c>
      <c r="W88">
        <v>6.0371000000000001E-2</v>
      </c>
      <c r="X88">
        <v>2.2293999999999999E-3</v>
      </c>
      <c r="Y88">
        <v>6.2836000000000003E-3</v>
      </c>
      <c r="Z88">
        <v>9.8400000000000007E-5</v>
      </c>
      <c r="AA88">
        <v>99.887259999999998</v>
      </c>
      <c r="AB88">
        <v>0.28273759999999998</v>
      </c>
      <c r="AC88">
        <v>18.231079999999999</v>
      </c>
      <c r="AD88">
        <v>5.8712100000000003E-2</v>
      </c>
      <c r="AE88">
        <v>5.8777900000000001E-2</v>
      </c>
      <c r="AF88" s="2">
        <v>6.6856300000000001E-16</v>
      </c>
      <c r="AG88" t="s">
        <v>1465</v>
      </c>
      <c r="AH88">
        <v>2.81E-3</v>
      </c>
      <c r="AI88" s="2">
        <v>4.3084000000000001E-7</v>
      </c>
      <c r="AJ88">
        <v>3.5670489999999999</v>
      </c>
      <c r="AK88">
        <v>1.0004550000000001</v>
      </c>
      <c r="AL88">
        <v>7.2999999999999996E-4</v>
      </c>
      <c r="AM88">
        <v>2.0000000000000002E-5</v>
      </c>
      <c r="AN88">
        <v>8.7000000000000001E-5</v>
      </c>
      <c r="AO88" s="2">
        <v>5.0000000000000004E-6</v>
      </c>
      <c r="AP88">
        <v>2.7250000000000001E-4</v>
      </c>
      <c r="AQ88" s="2">
        <v>8.9999999999999996E-7</v>
      </c>
      <c r="AR88">
        <v>1.2718E-2</v>
      </c>
      <c r="AS88">
        <v>8.0000000000000007E-5</v>
      </c>
      <c r="AT88">
        <v>8.8000000000000005E-3</v>
      </c>
      <c r="AU88">
        <v>4.0000000000000002E-4</v>
      </c>
      <c r="AV88">
        <v>1.3999999999999999E-4</v>
      </c>
      <c r="AW88" s="2">
        <v>6.9999999999999999E-6</v>
      </c>
      <c r="AX88">
        <v>1.2718E-2</v>
      </c>
      <c r="AY88">
        <v>250</v>
      </c>
      <c r="AZ88" s="2">
        <v>5.4629999999999996E-10</v>
      </c>
      <c r="BA88">
        <v>295.5</v>
      </c>
      <c r="BB88">
        <v>1575</v>
      </c>
    </row>
    <row r="89" spans="1:54">
      <c r="A89" t="s">
        <v>56</v>
      </c>
      <c r="B89" t="s">
        <v>5</v>
      </c>
      <c r="C89" s="1">
        <v>42912</v>
      </c>
      <c r="D89">
        <v>7.3</v>
      </c>
      <c r="E89">
        <v>30.259709999999998</v>
      </c>
      <c r="F89">
        <v>3.1239099999999999E-2</v>
      </c>
      <c r="G89">
        <v>8.837135</v>
      </c>
      <c r="H89">
        <v>2.5725700000000001E-2</v>
      </c>
      <c r="I89">
        <v>0.1365219</v>
      </c>
      <c r="J89">
        <v>8.5249999999999996E-3</v>
      </c>
      <c r="K89">
        <v>0.2000673</v>
      </c>
      <c r="L89">
        <v>6.1674100000000003E-2</v>
      </c>
      <c r="M89">
        <v>3.4237999999999998E-3</v>
      </c>
      <c r="N89">
        <v>4.6860000000000001E-4</v>
      </c>
      <c r="O89">
        <v>0.99254980000000004</v>
      </c>
      <c r="P89">
        <v>3.1037E-3</v>
      </c>
      <c r="Q89">
        <v>0.9242456</v>
      </c>
      <c r="R89">
        <v>1.8773600000000001E-2</v>
      </c>
      <c r="S89">
        <v>2.27044E-2</v>
      </c>
      <c r="T89">
        <v>3.0736000000000001E-3</v>
      </c>
      <c r="U89">
        <v>6.4898999999999998E-3</v>
      </c>
      <c r="V89">
        <v>9.7940000000000006E-4</v>
      </c>
      <c r="W89">
        <v>6.0371000000000001E-2</v>
      </c>
      <c r="X89">
        <v>2.2293999999999999E-3</v>
      </c>
      <c r="Y89">
        <v>6.2836000000000003E-3</v>
      </c>
      <c r="Z89">
        <v>9.8400000000000007E-5</v>
      </c>
      <c r="AA89">
        <v>96.703360000000004</v>
      </c>
      <c r="AB89">
        <v>0.48141800000000001</v>
      </c>
      <c r="AC89">
        <v>16.910329999999998</v>
      </c>
      <c r="AD89">
        <v>9.5548599999999997E-2</v>
      </c>
      <c r="AE89">
        <v>9.5583500000000002E-2</v>
      </c>
      <c r="AF89" s="2">
        <v>4.418567E-16</v>
      </c>
      <c r="AG89" t="s">
        <v>1465</v>
      </c>
      <c r="AH89">
        <v>2.81E-3</v>
      </c>
      <c r="AI89" s="2">
        <v>4.3084000000000001E-7</v>
      </c>
      <c r="AJ89">
        <v>3.567313</v>
      </c>
      <c r="AK89">
        <v>1.0004550000000001</v>
      </c>
      <c r="AL89">
        <v>7.2999999999999996E-4</v>
      </c>
      <c r="AM89">
        <v>2.0000000000000002E-5</v>
      </c>
      <c r="AN89">
        <v>8.7000000000000001E-5</v>
      </c>
      <c r="AO89" s="2">
        <v>5.0000000000000004E-6</v>
      </c>
      <c r="AP89">
        <v>2.7250000000000001E-4</v>
      </c>
      <c r="AQ89" s="2">
        <v>8.9999999999999996E-7</v>
      </c>
      <c r="AR89">
        <v>1.2718E-2</v>
      </c>
      <c r="AS89">
        <v>8.0000000000000007E-5</v>
      </c>
      <c r="AT89">
        <v>8.8000000000000005E-3</v>
      </c>
      <c r="AU89">
        <v>4.0000000000000002E-4</v>
      </c>
      <c r="AV89">
        <v>1.3999999999999999E-4</v>
      </c>
      <c r="AW89" s="2">
        <v>6.9999999999999999E-6</v>
      </c>
      <c r="AX89">
        <v>1.2718E-2</v>
      </c>
      <c r="AY89">
        <v>250</v>
      </c>
      <c r="AZ89" s="2">
        <v>5.4629999999999996E-10</v>
      </c>
      <c r="BA89">
        <v>295.5</v>
      </c>
      <c r="BB89">
        <v>1575</v>
      </c>
    </row>
    <row r="90" spans="1:54">
      <c r="A90" t="s">
        <v>55</v>
      </c>
      <c r="B90" t="s">
        <v>5</v>
      </c>
      <c r="C90" s="1">
        <v>42912</v>
      </c>
      <c r="D90">
        <v>7.4</v>
      </c>
      <c r="E90">
        <v>9.4808240000000001</v>
      </c>
      <c r="F90">
        <v>2.55272E-2</v>
      </c>
      <c r="G90">
        <v>2.4162509999999999</v>
      </c>
      <c r="H90">
        <v>2.17596E-2</v>
      </c>
      <c r="I90">
        <v>4.7154700000000001E-2</v>
      </c>
      <c r="J90">
        <v>6.6265999999999999E-3</v>
      </c>
      <c r="K90">
        <v>9.4378000000000004E-2</v>
      </c>
      <c r="L90">
        <v>6.0371099999999997E-2</v>
      </c>
      <c r="M90">
        <v>5.0653E-3</v>
      </c>
      <c r="N90">
        <v>5.5509999999999999E-4</v>
      </c>
      <c r="O90">
        <v>0.99254980000000004</v>
      </c>
      <c r="P90">
        <v>3.1037E-3</v>
      </c>
      <c r="Q90">
        <v>0.9242456</v>
      </c>
      <c r="R90">
        <v>1.8773600000000001E-2</v>
      </c>
      <c r="S90">
        <v>2.27044E-2</v>
      </c>
      <c r="T90">
        <v>3.0736000000000001E-3</v>
      </c>
      <c r="U90">
        <v>6.4898999999999998E-3</v>
      </c>
      <c r="V90">
        <v>9.7940000000000006E-4</v>
      </c>
      <c r="W90">
        <v>6.0371000000000001E-2</v>
      </c>
      <c r="X90">
        <v>2.2293999999999999E-3</v>
      </c>
      <c r="Y90">
        <v>6.2836000000000003E-3</v>
      </c>
      <c r="Z90">
        <v>9.8400000000000007E-5</v>
      </c>
      <c r="AA90">
        <v>84.262010000000004</v>
      </c>
      <c r="AB90">
        <v>1.770381</v>
      </c>
      <c r="AC90">
        <v>16.890519999999999</v>
      </c>
      <c r="AD90">
        <v>0.38181199999999998</v>
      </c>
      <c r="AE90">
        <v>0.38182070000000001</v>
      </c>
      <c r="AF90" s="2">
        <v>1.208125E-16</v>
      </c>
      <c r="AG90" t="s">
        <v>1465</v>
      </c>
      <c r="AH90">
        <v>2.81E-3</v>
      </c>
      <c r="AI90" s="2">
        <v>4.3084000000000001E-7</v>
      </c>
      <c r="AJ90">
        <v>3.567577</v>
      </c>
      <c r="AK90">
        <v>1.0004550000000001</v>
      </c>
      <c r="AL90">
        <v>7.2999999999999996E-4</v>
      </c>
      <c r="AM90">
        <v>2.0000000000000002E-5</v>
      </c>
      <c r="AN90">
        <v>8.7000000000000001E-5</v>
      </c>
      <c r="AO90" s="2">
        <v>5.0000000000000004E-6</v>
      </c>
      <c r="AP90">
        <v>2.7250000000000001E-4</v>
      </c>
      <c r="AQ90" s="2">
        <v>8.9999999999999996E-7</v>
      </c>
      <c r="AR90">
        <v>1.2718E-2</v>
      </c>
      <c r="AS90">
        <v>8.0000000000000007E-5</v>
      </c>
      <c r="AT90">
        <v>8.8000000000000005E-3</v>
      </c>
      <c r="AU90">
        <v>4.0000000000000002E-4</v>
      </c>
      <c r="AV90">
        <v>1.3999999999999999E-4</v>
      </c>
      <c r="AW90" s="2">
        <v>6.9999999999999999E-6</v>
      </c>
      <c r="AX90">
        <v>1.2718E-2</v>
      </c>
      <c r="AY90">
        <v>250</v>
      </c>
      <c r="AZ90" s="2">
        <v>5.4629999999999996E-10</v>
      </c>
      <c r="BA90">
        <v>295.5</v>
      </c>
      <c r="BB90">
        <v>1575</v>
      </c>
    </row>
    <row r="91" spans="1:54">
      <c r="A91" t="s">
        <v>75</v>
      </c>
      <c r="B91" t="s">
        <v>5</v>
      </c>
      <c r="C91" s="1">
        <v>42912</v>
      </c>
      <c r="D91">
        <v>7.483333</v>
      </c>
      <c r="E91">
        <v>22.649339999999999</v>
      </c>
      <c r="F91">
        <v>2.68802E-2</v>
      </c>
      <c r="G91">
        <v>6.550141</v>
      </c>
      <c r="H91">
        <v>2.7380999999999999E-2</v>
      </c>
      <c r="I91">
        <v>9.6867200000000001E-2</v>
      </c>
      <c r="J91">
        <v>6.8320000000000004E-3</v>
      </c>
      <c r="K91">
        <v>0.24614359999999999</v>
      </c>
      <c r="L91">
        <v>6.5461699999999998E-2</v>
      </c>
      <c r="M91">
        <v>9.0580000000000001E-4</v>
      </c>
      <c r="N91">
        <v>4.3520000000000001E-4</v>
      </c>
      <c r="O91">
        <v>0.99254980000000004</v>
      </c>
      <c r="P91">
        <v>3.1037E-3</v>
      </c>
      <c r="Q91">
        <v>0.9242456</v>
      </c>
      <c r="R91">
        <v>1.8773600000000001E-2</v>
      </c>
      <c r="S91">
        <v>2.27044E-2</v>
      </c>
      <c r="T91">
        <v>3.0736000000000001E-3</v>
      </c>
      <c r="U91">
        <v>6.4898999999999998E-3</v>
      </c>
      <c r="V91">
        <v>9.7940000000000006E-4</v>
      </c>
      <c r="W91">
        <v>6.0371000000000001E-2</v>
      </c>
      <c r="X91">
        <v>2.2293999999999999E-3</v>
      </c>
      <c r="Y91">
        <v>6.2836000000000003E-3</v>
      </c>
      <c r="Z91">
        <v>9.8400000000000007E-5</v>
      </c>
      <c r="AA91">
        <v>98.904430000000005</v>
      </c>
      <c r="AB91">
        <v>0.59405589999999997</v>
      </c>
      <c r="AC91">
        <v>17.463360000000002</v>
      </c>
      <c r="AD91">
        <v>0.12559629999999999</v>
      </c>
      <c r="AE91">
        <v>0.1256246</v>
      </c>
      <c r="AF91" s="2">
        <v>3.2750700000000002E-16</v>
      </c>
      <c r="AG91" t="s">
        <v>1465</v>
      </c>
      <c r="AH91">
        <v>2.81E-3</v>
      </c>
      <c r="AI91" s="2">
        <v>4.3084000000000001E-7</v>
      </c>
      <c r="AJ91">
        <v>3.5678359999999998</v>
      </c>
      <c r="AK91">
        <v>1.0004550000000001</v>
      </c>
      <c r="AL91">
        <v>7.2999999999999996E-4</v>
      </c>
      <c r="AM91">
        <v>2.0000000000000002E-5</v>
      </c>
      <c r="AN91">
        <v>8.7000000000000001E-5</v>
      </c>
      <c r="AO91" s="2">
        <v>5.0000000000000004E-6</v>
      </c>
      <c r="AP91">
        <v>2.7250000000000001E-4</v>
      </c>
      <c r="AQ91" s="2">
        <v>8.9999999999999996E-7</v>
      </c>
      <c r="AR91">
        <v>1.2718E-2</v>
      </c>
      <c r="AS91">
        <v>8.0000000000000007E-5</v>
      </c>
      <c r="AT91">
        <v>8.8000000000000005E-3</v>
      </c>
      <c r="AU91">
        <v>4.0000000000000002E-4</v>
      </c>
      <c r="AV91">
        <v>1.3999999999999999E-4</v>
      </c>
      <c r="AW91" s="2">
        <v>6.9999999999999999E-6</v>
      </c>
      <c r="AX91">
        <v>1.2718E-2</v>
      </c>
      <c r="AY91">
        <v>250</v>
      </c>
      <c r="AZ91" s="2">
        <v>5.4629999999999996E-10</v>
      </c>
      <c r="BA91">
        <v>295.5</v>
      </c>
      <c r="BB91">
        <v>1575</v>
      </c>
    </row>
    <row r="92" spans="1:54">
      <c r="A92" t="s">
        <v>109</v>
      </c>
      <c r="B92" t="s">
        <v>5</v>
      </c>
      <c r="C92" s="1">
        <v>42912</v>
      </c>
      <c r="D92">
        <v>8.1166669999999996</v>
      </c>
      <c r="E92">
        <v>2592.7179999999998</v>
      </c>
      <c r="F92">
        <v>0.41956900000000003</v>
      </c>
      <c r="G92">
        <v>8.971311</v>
      </c>
      <c r="H92">
        <v>4.1369099999999999E-2</v>
      </c>
      <c r="I92">
        <v>0.1651329</v>
      </c>
      <c r="J92">
        <v>2.29672E-2</v>
      </c>
      <c r="K92">
        <v>0.14987010000000001</v>
      </c>
      <c r="L92">
        <v>0.16220970000000001</v>
      </c>
      <c r="M92">
        <v>4.8919999999999996E-3</v>
      </c>
      <c r="N92">
        <v>1.1188000000000001E-3</v>
      </c>
      <c r="O92">
        <v>0.99254980000000004</v>
      </c>
      <c r="P92">
        <v>3.1037E-3</v>
      </c>
      <c r="Q92">
        <v>0.9242456</v>
      </c>
      <c r="R92">
        <v>1.8773600000000001E-2</v>
      </c>
      <c r="S92">
        <v>2.27044E-2</v>
      </c>
      <c r="T92">
        <v>3.0736000000000001E-3</v>
      </c>
      <c r="U92">
        <v>6.4898999999999998E-3</v>
      </c>
      <c r="V92">
        <v>9.7940000000000006E-4</v>
      </c>
      <c r="W92">
        <v>6.0371000000000001E-2</v>
      </c>
      <c r="X92">
        <v>2.2293999999999999E-3</v>
      </c>
      <c r="Y92">
        <v>6.2836000000000003E-3</v>
      </c>
      <c r="Z92">
        <v>9.8400000000000007E-5</v>
      </c>
      <c r="AA92">
        <v>99.944760000000002</v>
      </c>
      <c r="AB92">
        <v>2.6199099999999999E-2</v>
      </c>
      <c r="AC92">
        <v>1087.729</v>
      </c>
      <c r="AD92">
        <v>3.78559</v>
      </c>
      <c r="AE92">
        <v>3.787677</v>
      </c>
      <c r="AF92" s="2">
        <v>4.4856560000000001E-16</v>
      </c>
      <c r="AG92" t="s">
        <v>1465</v>
      </c>
      <c r="AH92">
        <v>2.81E-3</v>
      </c>
      <c r="AI92" s="2">
        <v>4.3084000000000001E-7</v>
      </c>
      <c r="AJ92">
        <v>3.5697160000000001</v>
      </c>
      <c r="AK92">
        <v>1.000456</v>
      </c>
      <c r="AL92">
        <v>7.2999999999999996E-4</v>
      </c>
      <c r="AM92">
        <v>2.0000000000000002E-5</v>
      </c>
      <c r="AN92">
        <v>8.7000000000000001E-5</v>
      </c>
      <c r="AO92" s="2">
        <v>5.0000000000000004E-6</v>
      </c>
      <c r="AP92">
        <v>2.7250000000000001E-4</v>
      </c>
      <c r="AQ92" s="2">
        <v>8.9999999999999996E-7</v>
      </c>
      <c r="AR92">
        <v>1.2718E-2</v>
      </c>
      <c r="AS92">
        <v>8.0000000000000007E-5</v>
      </c>
      <c r="AT92">
        <v>8.8000000000000005E-3</v>
      </c>
      <c r="AU92">
        <v>4.0000000000000002E-4</v>
      </c>
      <c r="AV92">
        <v>1.3999999999999999E-4</v>
      </c>
      <c r="AW92" s="2">
        <v>6.9999999999999999E-6</v>
      </c>
      <c r="AX92">
        <v>1.2718E-2</v>
      </c>
      <c r="AY92">
        <v>250</v>
      </c>
      <c r="AZ92" s="2">
        <v>5.4629999999999996E-10</v>
      </c>
      <c r="BA92">
        <v>295.5</v>
      </c>
      <c r="BB92">
        <v>1575</v>
      </c>
    </row>
    <row r="93" spans="1:54">
      <c r="A93" t="s">
        <v>23</v>
      </c>
      <c r="B93" t="s">
        <v>5</v>
      </c>
      <c r="C93" s="1">
        <v>42912</v>
      </c>
      <c r="D93">
        <v>8.2166669999999993</v>
      </c>
      <c r="E93">
        <v>26.430479999999999</v>
      </c>
      <c r="F93">
        <v>3.0114999999999999E-2</v>
      </c>
      <c r="G93">
        <v>8.5331880000000009</v>
      </c>
      <c r="H93">
        <v>2.3363600000000002E-2</v>
      </c>
      <c r="I93">
        <v>0.1296071</v>
      </c>
      <c r="J93">
        <v>9.3661000000000005E-3</v>
      </c>
      <c r="K93">
        <v>0.30540260000000002</v>
      </c>
      <c r="L93">
        <v>8.2685599999999998E-2</v>
      </c>
      <c r="M93">
        <v>1.2893E-3</v>
      </c>
      <c r="N93">
        <v>5.1929999999999999E-4</v>
      </c>
      <c r="O93">
        <v>0.99254980000000004</v>
      </c>
      <c r="P93">
        <v>3.1037E-3</v>
      </c>
      <c r="Q93">
        <v>0.9242456</v>
      </c>
      <c r="R93">
        <v>1.8773600000000001E-2</v>
      </c>
      <c r="S93">
        <v>2.27044E-2</v>
      </c>
      <c r="T93">
        <v>3.0736000000000001E-3</v>
      </c>
      <c r="U93">
        <v>6.4898999999999998E-3</v>
      </c>
      <c r="V93">
        <v>9.7940000000000006E-4</v>
      </c>
      <c r="W93">
        <v>6.0371000000000001E-2</v>
      </c>
      <c r="X93">
        <v>2.2293999999999999E-3</v>
      </c>
      <c r="Y93">
        <v>6.2836000000000003E-3</v>
      </c>
      <c r="Z93">
        <v>9.8400000000000007E-5</v>
      </c>
      <c r="AA93">
        <v>98.649810000000002</v>
      </c>
      <c r="AB93">
        <v>0.60481200000000002</v>
      </c>
      <c r="AC93">
        <v>15.605880000000001</v>
      </c>
      <c r="AD93">
        <v>0.1028564</v>
      </c>
      <c r="AE93">
        <v>0.102884</v>
      </c>
      <c r="AF93" s="2">
        <v>4.2665940000000002E-16</v>
      </c>
      <c r="AG93" t="s">
        <v>1465</v>
      </c>
      <c r="AH93">
        <v>2.81E-3</v>
      </c>
      <c r="AI93" s="2">
        <v>4.3084000000000001E-7</v>
      </c>
      <c r="AJ93">
        <v>3.569979</v>
      </c>
      <c r="AK93">
        <v>1.000456</v>
      </c>
      <c r="AL93">
        <v>7.2999999999999996E-4</v>
      </c>
      <c r="AM93">
        <v>2.0000000000000002E-5</v>
      </c>
      <c r="AN93">
        <v>8.7000000000000001E-5</v>
      </c>
      <c r="AO93" s="2">
        <v>5.0000000000000004E-6</v>
      </c>
      <c r="AP93">
        <v>2.7250000000000001E-4</v>
      </c>
      <c r="AQ93" s="2">
        <v>8.9999999999999996E-7</v>
      </c>
      <c r="AR93">
        <v>1.2718E-2</v>
      </c>
      <c r="AS93">
        <v>8.0000000000000007E-5</v>
      </c>
      <c r="AT93">
        <v>8.8000000000000005E-3</v>
      </c>
      <c r="AU93">
        <v>4.0000000000000002E-4</v>
      </c>
      <c r="AV93">
        <v>1.3999999999999999E-4</v>
      </c>
      <c r="AW93" s="2">
        <v>6.9999999999999999E-6</v>
      </c>
      <c r="AX93">
        <v>1.2718E-2</v>
      </c>
      <c r="AY93">
        <v>250</v>
      </c>
      <c r="AZ93" s="2">
        <v>5.4629999999999996E-10</v>
      </c>
      <c r="BA93">
        <v>295.5</v>
      </c>
      <c r="BB93">
        <v>1575</v>
      </c>
    </row>
    <row r="94" spans="1:54">
      <c r="A94" t="s">
        <v>61</v>
      </c>
      <c r="B94" t="s">
        <v>5</v>
      </c>
      <c r="C94" s="1">
        <v>42912</v>
      </c>
      <c r="D94">
        <v>8.3000000000000007</v>
      </c>
      <c r="E94">
        <v>20.246369999999999</v>
      </c>
      <c r="F94">
        <v>2.8683699999999999E-2</v>
      </c>
      <c r="G94">
        <v>5.2488960000000002</v>
      </c>
      <c r="H94">
        <v>2.2047400000000002E-2</v>
      </c>
      <c r="I94">
        <v>0.1154514</v>
      </c>
      <c r="J94">
        <v>1.05307E-2</v>
      </c>
      <c r="K94">
        <v>0.1046605</v>
      </c>
      <c r="L94">
        <v>8.1757099999999999E-2</v>
      </c>
      <c r="M94">
        <v>8.7179000000000006E-3</v>
      </c>
      <c r="N94">
        <v>6.8309999999999996E-4</v>
      </c>
      <c r="O94">
        <v>0.99254980000000004</v>
      </c>
      <c r="P94">
        <v>3.1037E-3</v>
      </c>
      <c r="Q94">
        <v>0.9242456</v>
      </c>
      <c r="R94">
        <v>1.8773600000000001E-2</v>
      </c>
      <c r="S94">
        <v>2.27044E-2</v>
      </c>
      <c r="T94">
        <v>3.0736000000000001E-3</v>
      </c>
      <c r="U94">
        <v>6.4898999999999998E-3</v>
      </c>
      <c r="V94">
        <v>9.7940000000000006E-4</v>
      </c>
      <c r="W94">
        <v>6.0371000000000001E-2</v>
      </c>
      <c r="X94">
        <v>2.2293999999999999E-3</v>
      </c>
      <c r="Y94">
        <v>6.2836000000000003E-3</v>
      </c>
      <c r="Z94">
        <v>9.8400000000000007E-5</v>
      </c>
      <c r="AA94">
        <v>87.295519999999996</v>
      </c>
      <c r="AB94">
        <v>1.017585</v>
      </c>
      <c r="AC94">
        <v>17.199619999999999</v>
      </c>
      <c r="AD94">
        <v>0.21078179999999999</v>
      </c>
      <c r="AE94">
        <v>0.21079809999999999</v>
      </c>
      <c r="AF94" s="2">
        <v>2.624448E-16</v>
      </c>
      <c r="AG94" t="s">
        <v>1465</v>
      </c>
      <c r="AH94">
        <v>2.81E-3</v>
      </c>
      <c r="AI94" s="2">
        <v>4.3084000000000001E-7</v>
      </c>
      <c r="AJ94">
        <v>3.5702400000000001</v>
      </c>
      <c r="AK94">
        <v>1.000456</v>
      </c>
      <c r="AL94">
        <v>7.2999999999999996E-4</v>
      </c>
      <c r="AM94">
        <v>2.0000000000000002E-5</v>
      </c>
      <c r="AN94">
        <v>8.7000000000000001E-5</v>
      </c>
      <c r="AO94" s="2">
        <v>5.0000000000000004E-6</v>
      </c>
      <c r="AP94">
        <v>2.7250000000000001E-4</v>
      </c>
      <c r="AQ94" s="2">
        <v>8.9999999999999996E-7</v>
      </c>
      <c r="AR94">
        <v>1.2718E-2</v>
      </c>
      <c r="AS94">
        <v>8.0000000000000007E-5</v>
      </c>
      <c r="AT94">
        <v>8.8000000000000005E-3</v>
      </c>
      <c r="AU94">
        <v>4.0000000000000002E-4</v>
      </c>
      <c r="AV94">
        <v>1.3999999999999999E-4</v>
      </c>
      <c r="AW94" s="2">
        <v>6.9999999999999999E-6</v>
      </c>
      <c r="AX94">
        <v>1.2718E-2</v>
      </c>
      <c r="AY94">
        <v>250</v>
      </c>
      <c r="AZ94" s="2">
        <v>5.4629999999999996E-10</v>
      </c>
      <c r="BA94">
        <v>295.5</v>
      </c>
      <c r="BB94">
        <v>1575</v>
      </c>
    </row>
    <row r="95" spans="1:54">
      <c r="A95" t="s">
        <v>94</v>
      </c>
      <c r="B95" t="s">
        <v>5</v>
      </c>
      <c r="C95" s="1">
        <v>42912</v>
      </c>
      <c r="D95">
        <v>8.4</v>
      </c>
      <c r="E95">
        <v>35.498779999999996</v>
      </c>
      <c r="F95">
        <v>3.2783100000000003E-2</v>
      </c>
      <c r="G95">
        <v>9.7953460000000003</v>
      </c>
      <c r="H95">
        <v>2.3489599999999999E-2</v>
      </c>
      <c r="I95">
        <v>0.14353009999999999</v>
      </c>
      <c r="J95">
        <v>1.0245000000000001E-2</v>
      </c>
      <c r="K95">
        <v>4.8753999999999999E-2</v>
      </c>
      <c r="L95">
        <v>8.1578100000000001E-2</v>
      </c>
      <c r="M95">
        <v>2.2650999999999999E-3</v>
      </c>
      <c r="N95">
        <v>5.2229999999999996E-4</v>
      </c>
      <c r="O95">
        <v>0.99254980000000004</v>
      </c>
      <c r="P95">
        <v>3.1037E-3</v>
      </c>
      <c r="Q95">
        <v>0.9242456</v>
      </c>
      <c r="R95">
        <v>1.8773600000000001E-2</v>
      </c>
      <c r="S95">
        <v>2.27044E-2</v>
      </c>
      <c r="T95">
        <v>3.0736000000000001E-3</v>
      </c>
      <c r="U95">
        <v>6.4898999999999998E-3</v>
      </c>
      <c r="V95">
        <v>9.7940000000000006E-4</v>
      </c>
      <c r="W95">
        <v>6.0371000000000001E-2</v>
      </c>
      <c r="X95">
        <v>2.2293999999999999E-3</v>
      </c>
      <c r="Y95">
        <v>6.2836000000000003E-3</v>
      </c>
      <c r="Z95">
        <v>9.8400000000000007E-5</v>
      </c>
      <c r="AA95">
        <v>98.122280000000003</v>
      </c>
      <c r="AB95">
        <v>0.45541169999999997</v>
      </c>
      <c r="AC95">
        <v>18.156269999999999</v>
      </c>
      <c r="AD95">
        <v>9.2923900000000004E-2</v>
      </c>
      <c r="AE95">
        <v>9.2965199999999998E-2</v>
      </c>
      <c r="AF95" s="2">
        <v>4.8976729999999996E-16</v>
      </c>
      <c r="AG95" t="s">
        <v>1465</v>
      </c>
      <c r="AH95">
        <v>2.81E-3</v>
      </c>
      <c r="AI95" s="2">
        <v>4.3084000000000001E-7</v>
      </c>
      <c r="AJ95">
        <v>3.5705070000000001</v>
      </c>
      <c r="AK95">
        <v>1.000456</v>
      </c>
      <c r="AL95">
        <v>7.2999999999999996E-4</v>
      </c>
      <c r="AM95">
        <v>2.0000000000000002E-5</v>
      </c>
      <c r="AN95">
        <v>8.7000000000000001E-5</v>
      </c>
      <c r="AO95" s="2">
        <v>5.0000000000000004E-6</v>
      </c>
      <c r="AP95">
        <v>2.7250000000000001E-4</v>
      </c>
      <c r="AQ95" s="2">
        <v>8.9999999999999996E-7</v>
      </c>
      <c r="AR95">
        <v>1.2718E-2</v>
      </c>
      <c r="AS95">
        <v>8.0000000000000007E-5</v>
      </c>
      <c r="AT95">
        <v>8.8000000000000005E-3</v>
      </c>
      <c r="AU95">
        <v>4.0000000000000002E-4</v>
      </c>
      <c r="AV95">
        <v>1.3999999999999999E-4</v>
      </c>
      <c r="AW95" s="2">
        <v>6.9999999999999999E-6</v>
      </c>
      <c r="AX95">
        <v>1.2718E-2</v>
      </c>
      <c r="AY95">
        <v>250</v>
      </c>
      <c r="AZ95" s="2">
        <v>5.4629999999999996E-10</v>
      </c>
      <c r="BA95">
        <v>295.5</v>
      </c>
      <c r="BB95">
        <v>1575</v>
      </c>
    </row>
    <row r="96" spans="1:54">
      <c r="A96" t="s">
        <v>41</v>
      </c>
      <c r="B96" t="s">
        <v>5</v>
      </c>
      <c r="C96" s="1">
        <v>42912</v>
      </c>
      <c r="D96">
        <v>8.483333</v>
      </c>
      <c r="E96">
        <v>30.105429999999998</v>
      </c>
      <c r="F96">
        <v>2.8777E-2</v>
      </c>
      <c r="G96">
        <v>9.3053469999999994</v>
      </c>
      <c r="H96">
        <v>2.68638E-2</v>
      </c>
      <c r="I96">
        <v>0.1513014</v>
      </c>
      <c r="J96">
        <v>7.6800999999999996E-3</v>
      </c>
      <c r="K96">
        <v>0.28034199999999998</v>
      </c>
      <c r="L96">
        <v>7.3890399999999995E-2</v>
      </c>
      <c r="M96">
        <v>2.1906999999999999E-3</v>
      </c>
      <c r="N96">
        <v>5.7339999999999995E-4</v>
      </c>
      <c r="O96">
        <v>0.99254980000000004</v>
      </c>
      <c r="P96">
        <v>3.1037E-3</v>
      </c>
      <c r="Q96">
        <v>0.9242456</v>
      </c>
      <c r="R96">
        <v>1.8773600000000001E-2</v>
      </c>
      <c r="S96">
        <v>2.27044E-2</v>
      </c>
      <c r="T96">
        <v>3.0736000000000001E-3</v>
      </c>
      <c r="U96">
        <v>6.4898999999999998E-3</v>
      </c>
      <c r="V96">
        <v>9.7940000000000006E-4</v>
      </c>
      <c r="W96">
        <v>6.0371000000000001E-2</v>
      </c>
      <c r="X96">
        <v>2.2293999999999999E-3</v>
      </c>
      <c r="Y96">
        <v>6.2836000000000003E-3</v>
      </c>
      <c r="Z96">
        <v>9.8400000000000007E-5</v>
      </c>
      <c r="AA96">
        <v>97.922030000000007</v>
      </c>
      <c r="AB96">
        <v>0.5807158</v>
      </c>
      <c r="AC96">
        <v>16.179819999999999</v>
      </c>
      <c r="AD96">
        <v>0.1051641</v>
      </c>
      <c r="AE96">
        <v>0.1051931</v>
      </c>
      <c r="AF96" s="2">
        <v>4.6526740000000004E-16</v>
      </c>
      <c r="AG96" t="s">
        <v>1465</v>
      </c>
      <c r="AH96">
        <v>2.81E-3</v>
      </c>
      <c r="AI96" s="2">
        <v>4.3084000000000001E-7</v>
      </c>
      <c r="AJ96">
        <v>3.5707689999999999</v>
      </c>
      <c r="AK96">
        <v>1.000456</v>
      </c>
      <c r="AL96">
        <v>7.2999999999999996E-4</v>
      </c>
      <c r="AM96">
        <v>2.0000000000000002E-5</v>
      </c>
      <c r="AN96">
        <v>8.7000000000000001E-5</v>
      </c>
      <c r="AO96" s="2">
        <v>5.0000000000000004E-6</v>
      </c>
      <c r="AP96">
        <v>2.7250000000000001E-4</v>
      </c>
      <c r="AQ96" s="2">
        <v>8.9999999999999996E-7</v>
      </c>
      <c r="AR96">
        <v>1.2718E-2</v>
      </c>
      <c r="AS96">
        <v>8.0000000000000007E-5</v>
      </c>
      <c r="AT96">
        <v>8.8000000000000005E-3</v>
      </c>
      <c r="AU96">
        <v>4.0000000000000002E-4</v>
      </c>
      <c r="AV96">
        <v>1.3999999999999999E-4</v>
      </c>
      <c r="AW96" s="2">
        <v>6.9999999999999999E-6</v>
      </c>
      <c r="AX96">
        <v>1.2718E-2</v>
      </c>
      <c r="AY96">
        <v>250</v>
      </c>
      <c r="AZ96" s="2">
        <v>5.4629999999999996E-10</v>
      </c>
      <c r="BA96">
        <v>295.5</v>
      </c>
      <c r="BB96">
        <v>1575</v>
      </c>
    </row>
    <row r="97" spans="1:54">
      <c r="A97" t="s">
        <v>9</v>
      </c>
      <c r="B97" t="s">
        <v>5</v>
      </c>
      <c r="C97" s="1">
        <v>42912</v>
      </c>
      <c r="D97">
        <v>8.6999999999999993</v>
      </c>
      <c r="E97">
        <v>5.5552510000000002</v>
      </c>
      <c r="F97">
        <v>2.0470499999999999E-2</v>
      </c>
      <c r="G97">
        <v>5.0051909999999999</v>
      </c>
      <c r="H97">
        <v>9.5295999999999992E-3</v>
      </c>
      <c r="I97">
        <v>6.6608399999999998E-2</v>
      </c>
      <c r="J97">
        <v>2.4626000000000001E-3</v>
      </c>
      <c r="K97">
        <v>1.9778299999999999E-2</v>
      </c>
      <c r="L97">
        <v>1.9660899999999999E-2</v>
      </c>
      <c r="M97">
        <v>7.5509999999999998E-4</v>
      </c>
      <c r="N97">
        <v>2.2819999999999999E-4</v>
      </c>
      <c r="O97">
        <v>0.99254980000000004</v>
      </c>
      <c r="P97">
        <v>3.1037E-3</v>
      </c>
      <c r="Q97">
        <v>0.9242456</v>
      </c>
      <c r="R97">
        <v>1.8773600000000001E-2</v>
      </c>
      <c r="S97">
        <v>2.27044E-2</v>
      </c>
      <c r="T97">
        <v>3.0736000000000001E-3</v>
      </c>
      <c r="U97">
        <v>6.4898999999999998E-3</v>
      </c>
      <c r="V97">
        <v>9.7940000000000006E-4</v>
      </c>
      <c r="W97">
        <v>6.0371000000000001E-2</v>
      </c>
      <c r="X97">
        <v>2.2293999999999999E-3</v>
      </c>
      <c r="Y97">
        <v>6.2836000000000003E-3</v>
      </c>
      <c r="Z97">
        <v>9.8400000000000007E-5</v>
      </c>
      <c r="AA97">
        <v>95.980879999999999</v>
      </c>
      <c r="AB97">
        <v>1.328603</v>
      </c>
      <c r="AC97">
        <v>5.4280400000000002</v>
      </c>
      <c r="AD97">
        <v>7.2993699999999995E-2</v>
      </c>
      <c r="AE97">
        <v>7.2998400000000005E-2</v>
      </c>
      <c r="AF97" s="2">
        <v>2.5025949999999999E-16</v>
      </c>
      <c r="AG97" t="s">
        <v>1465</v>
      </c>
      <c r="AH97">
        <v>2.81E-3</v>
      </c>
      <c r="AI97" s="2">
        <v>4.3084000000000001E-7</v>
      </c>
      <c r="AJ97">
        <v>3.5714199999999998</v>
      </c>
      <c r="AK97">
        <v>1.000456</v>
      </c>
      <c r="AL97">
        <v>7.2999999999999996E-4</v>
      </c>
      <c r="AM97">
        <v>2.0000000000000002E-5</v>
      </c>
      <c r="AN97">
        <v>8.7000000000000001E-5</v>
      </c>
      <c r="AO97" s="2">
        <v>5.0000000000000004E-6</v>
      </c>
      <c r="AP97">
        <v>2.7250000000000001E-4</v>
      </c>
      <c r="AQ97" s="2">
        <v>8.9999999999999996E-7</v>
      </c>
      <c r="AR97">
        <v>1.2718E-2</v>
      </c>
      <c r="AS97">
        <v>8.0000000000000007E-5</v>
      </c>
      <c r="AT97">
        <v>8.8000000000000005E-3</v>
      </c>
      <c r="AU97">
        <v>4.0000000000000002E-4</v>
      </c>
      <c r="AV97">
        <v>1.3999999999999999E-4</v>
      </c>
      <c r="AW97" s="2">
        <v>6.9999999999999999E-6</v>
      </c>
      <c r="AX97">
        <v>1.2718E-2</v>
      </c>
      <c r="AY97">
        <v>250</v>
      </c>
      <c r="AZ97" s="2">
        <v>5.4629999999999996E-10</v>
      </c>
      <c r="BA97">
        <v>295.5</v>
      </c>
      <c r="BB97">
        <v>1575</v>
      </c>
    </row>
    <row r="98" spans="1:54">
      <c r="A98" t="s">
        <v>12</v>
      </c>
      <c r="B98" t="s">
        <v>5</v>
      </c>
      <c r="C98" s="1">
        <v>42912</v>
      </c>
      <c r="D98">
        <v>8.9166670000000003</v>
      </c>
      <c r="E98">
        <v>0.49695070000000002</v>
      </c>
      <c r="F98">
        <v>2.0289600000000001E-2</v>
      </c>
      <c r="G98">
        <v>0.41807290000000003</v>
      </c>
      <c r="H98">
        <v>9.6627999999999992E-3</v>
      </c>
      <c r="I98">
        <v>2.22036E-2</v>
      </c>
      <c r="J98">
        <v>2.4467E-3</v>
      </c>
      <c r="K98">
        <v>3.9738999999999998E-3</v>
      </c>
      <c r="L98">
        <v>1.7794500000000001E-2</v>
      </c>
      <c r="M98">
        <v>1.002E-4</v>
      </c>
      <c r="N98">
        <v>2.165E-4</v>
      </c>
      <c r="O98">
        <v>0.99254980000000004</v>
      </c>
      <c r="P98">
        <v>3.1037E-3</v>
      </c>
      <c r="Q98">
        <v>0.9242456</v>
      </c>
      <c r="R98">
        <v>1.8773600000000001E-2</v>
      </c>
      <c r="S98">
        <v>2.27044E-2</v>
      </c>
      <c r="T98">
        <v>3.0736000000000001E-3</v>
      </c>
      <c r="U98">
        <v>6.4898999999999998E-3</v>
      </c>
      <c r="V98">
        <v>9.7940000000000006E-4</v>
      </c>
      <c r="W98">
        <v>6.0371000000000001E-2</v>
      </c>
      <c r="X98">
        <v>2.2293999999999999E-3</v>
      </c>
      <c r="Y98">
        <v>6.2836000000000003E-3</v>
      </c>
      <c r="Z98">
        <v>9.8400000000000007E-5</v>
      </c>
      <c r="AA98">
        <v>94.167829999999995</v>
      </c>
      <c r="AB98">
        <v>14.150880000000001</v>
      </c>
      <c r="AC98">
        <v>5.7060789999999999</v>
      </c>
      <c r="AD98">
        <v>0.83407379999999998</v>
      </c>
      <c r="AE98">
        <v>0.83407419999999999</v>
      </c>
      <c r="AF98" s="2">
        <v>2.0903639999999999E-17</v>
      </c>
      <c r="AG98" t="s">
        <v>1465</v>
      </c>
      <c r="AH98">
        <v>2.81E-3</v>
      </c>
      <c r="AI98" s="2">
        <v>4.3084000000000001E-7</v>
      </c>
      <c r="AJ98">
        <v>3.5720269999999998</v>
      </c>
      <c r="AK98">
        <v>1.000456</v>
      </c>
      <c r="AL98">
        <v>7.2999999999999996E-4</v>
      </c>
      <c r="AM98">
        <v>2.0000000000000002E-5</v>
      </c>
      <c r="AN98">
        <v>8.7000000000000001E-5</v>
      </c>
      <c r="AO98" s="2">
        <v>5.0000000000000004E-6</v>
      </c>
      <c r="AP98">
        <v>2.7250000000000001E-4</v>
      </c>
      <c r="AQ98" s="2">
        <v>8.9999999999999996E-7</v>
      </c>
      <c r="AR98">
        <v>1.2718E-2</v>
      </c>
      <c r="AS98">
        <v>8.0000000000000007E-5</v>
      </c>
      <c r="AT98">
        <v>8.8000000000000005E-3</v>
      </c>
      <c r="AU98">
        <v>4.0000000000000002E-4</v>
      </c>
      <c r="AV98">
        <v>1.3999999999999999E-4</v>
      </c>
      <c r="AW98" s="2">
        <v>6.9999999999999999E-6</v>
      </c>
      <c r="AX98">
        <v>1.2718E-2</v>
      </c>
      <c r="AY98">
        <v>250</v>
      </c>
      <c r="AZ98" s="2">
        <v>5.4629999999999996E-10</v>
      </c>
      <c r="BA98">
        <v>295.5</v>
      </c>
      <c r="BB98">
        <v>1575</v>
      </c>
    </row>
    <row r="99" spans="1:54">
      <c r="A99" t="s">
        <v>90</v>
      </c>
      <c r="B99" t="s">
        <v>5</v>
      </c>
      <c r="C99" s="1">
        <v>42912</v>
      </c>
      <c r="D99">
        <v>9.0833329999999997</v>
      </c>
      <c r="E99">
        <v>9.0509810000000002</v>
      </c>
      <c r="F99">
        <v>2.9189799999999998E-2</v>
      </c>
      <c r="G99">
        <v>2.2539400000000001</v>
      </c>
      <c r="H99">
        <v>1.9610200000000001E-2</v>
      </c>
      <c r="I99">
        <v>5.32503E-2</v>
      </c>
      <c r="J99">
        <v>9.6702000000000003E-3</v>
      </c>
      <c r="K99">
        <v>1.8959899999999998E-2</v>
      </c>
      <c r="L99">
        <v>8.5156599999999999E-2</v>
      </c>
      <c r="M99">
        <v>3.9792999999999999E-3</v>
      </c>
      <c r="N99">
        <v>5.0239999999999996E-4</v>
      </c>
      <c r="O99">
        <v>0.99254980000000004</v>
      </c>
      <c r="P99">
        <v>3.1037E-3</v>
      </c>
      <c r="Q99">
        <v>0.9242456</v>
      </c>
      <c r="R99">
        <v>1.8773600000000001E-2</v>
      </c>
      <c r="S99">
        <v>2.27044E-2</v>
      </c>
      <c r="T99">
        <v>3.0736000000000001E-3</v>
      </c>
      <c r="U99">
        <v>6.4898999999999998E-3</v>
      </c>
      <c r="V99">
        <v>9.7940000000000006E-4</v>
      </c>
      <c r="W99">
        <v>6.0371000000000001E-2</v>
      </c>
      <c r="X99">
        <v>2.2293999999999999E-3</v>
      </c>
      <c r="Y99">
        <v>6.2836000000000003E-3</v>
      </c>
      <c r="Z99">
        <v>9.8400000000000007E-5</v>
      </c>
      <c r="AA99">
        <v>87.004279999999994</v>
      </c>
      <c r="AB99">
        <v>1.7007049999999999</v>
      </c>
      <c r="AC99">
        <v>17.844339999999999</v>
      </c>
      <c r="AD99">
        <v>0.3757702</v>
      </c>
      <c r="AE99">
        <v>0.37578</v>
      </c>
      <c r="AF99" s="2">
        <v>1.1269700000000001E-16</v>
      </c>
      <c r="AG99" t="s">
        <v>1465</v>
      </c>
      <c r="AH99">
        <v>2.81E-3</v>
      </c>
      <c r="AI99" s="2">
        <v>4.3084000000000001E-7</v>
      </c>
      <c r="AJ99">
        <v>3.5725199999999999</v>
      </c>
      <c r="AK99">
        <v>1.000456</v>
      </c>
      <c r="AL99">
        <v>7.2999999999999996E-4</v>
      </c>
      <c r="AM99">
        <v>2.0000000000000002E-5</v>
      </c>
      <c r="AN99">
        <v>8.7000000000000001E-5</v>
      </c>
      <c r="AO99" s="2">
        <v>5.0000000000000004E-6</v>
      </c>
      <c r="AP99">
        <v>2.7250000000000001E-4</v>
      </c>
      <c r="AQ99" s="2">
        <v>8.9999999999999996E-7</v>
      </c>
      <c r="AR99">
        <v>1.2718E-2</v>
      </c>
      <c r="AS99">
        <v>8.0000000000000007E-5</v>
      </c>
      <c r="AT99">
        <v>8.8000000000000005E-3</v>
      </c>
      <c r="AU99">
        <v>4.0000000000000002E-4</v>
      </c>
      <c r="AV99">
        <v>1.3999999999999999E-4</v>
      </c>
      <c r="AW99" s="2">
        <v>6.9999999999999999E-6</v>
      </c>
      <c r="AX99">
        <v>1.2718E-2</v>
      </c>
      <c r="AY99">
        <v>250</v>
      </c>
      <c r="AZ99" s="2">
        <v>5.4629999999999996E-10</v>
      </c>
      <c r="BA99">
        <v>295.5</v>
      </c>
      <c r="BB99">
        <v>1575</v>
      </c>
    </row>
    <row r="100" spans="1:54">
      <c r="A100" t="s">
        <v>62</v>
      </c>
      <c r="B100" t="s">
        <v>5</v>
      </c>
      <c r="C100" s="1">
        <v>42912</v>
      </c>
      <c r="D100">
        <v>9.1666670000000003</v>
      </c>
      <c r="E100">
        <v>8.5123829999999998</v>
      </c>
      <c r="F100">
        <v>2.8296200000000001E-2</v>
      </c>
      <c r="G100">
        <v>2.4446180000000002</v>
      </c>
      <c r="H100">
        <v>2.15546E-2</v>
      </c>
      <c r="I100">
        <v>5.0156199999999998E-2</v>
      </c>
      <c r="J100">
        <v>8.1226000000000007E-3</v>
      </c>
      <c r="K100">
        <v>5.7704800000000001E-2</v>
      </c>
      <c r="L100">
        <v>5.9995300000000001E-2</v>
      </c>
      <c r="M100">
        <v>9.5100000000000002E-4</v>
      </c>
      <c r="N100">
        <v>4.4289999999999998E-4</v>
      </c>
      <c r="O100">
        <v>0.99254980000000004</v>
      </c>
      <c r="P100">
        <v>3.1037E-3</v>
      </c>
      <c r="Q100">
        <v>0.9242456</v>
      </c>
      <c r="R100">
        <v>1.8773600000000001E-2</v>
      </c>
      <c r="S100">
        <v>2.27044E-2</v>
      </c>
      <c r="T100">
        <v>3.0736000000000001E-3</v>
      </c>
      <c r="U100">
        <v>6.4898999999999998E-3</v>
      </c>
      <c r="V100">
        <v>9.7940000000000006E-4</v>
      </c>
      <c r="W100">
        <v>6.0371000000000001E-2</v>
      </c>
      <c r="X100">
        <v>2.2293999999999999E-3</v>
      </c>
      <c r="Y100">
        <v>6.2836000000000003E-3</v>
      </c>
      <c r="Z100">
        <v>9.8400000000000007E-5</v>
      </c>
      <c r="AA100">
        <v>96.751670000000004</v>
      </c>
      <c r="AB100">
        <v>1.610754</v>
      </c>
      <c r="AC100">
        <v>17.204409999999999</v>
      </c>
      <c r="AD100">
        <v>0.3177101</v>
      </c>
      <c r="AE100">
        <v>0.31772099999999998</v>
      </c>
      <c r="AF100" s="2">
        <v>1.222309E-16</v>
      </c>
      <c r="AG100" t="s">
        <v>1465</v>
      </c>
      <c r="AH100">
        <v>2.81E-3</v>
      </c>
      <c r="AI100" s="2">
        <v>4.3084000000000001E-7</v>
      </c>
      <c r="AJ100">
        <v>3.572781</v>
      </c>
      <c r="AK100">
        <v>1.000456</v>
      </c>
      <c r="AL100">
        <v>7.2999999999999996E-4</v>
      </c>
      <c r="AM100">
        <v>2.0000000000000002E-5</v>
      </c>
      <c r="AN100">
        <v>8.7000000000000001E-5</v>
      </c>
      <c r="AO100" s="2">
        <v>5.0000000000000004E-6</v>
      </c>
      <c r="AP100">
        <v>2.7250000000000001E-4</v>
      </c>
      <c r="AQ100" s="2">
        <v>8.9999999999999996E-7</v>
      </c>
      <c r="AR100">
        <v>1.2718E-2</v>
      </c>
      <c r="AS100">
        <v>8.0000000000000007E-5</v>
      </c>
      <c r="AT100">
        <v>8.8000000000000005E-3</v>
      </c>
      <c r="AU100">
        <v>4.0000000000000002E-4</v>
      </c>
      <c r="AV100">
        <v>1.3999999999999999E-4</v>
      </c>
      <c r="AW100" s="2">
        <v>6.9999999999999999E-6</v>
      </c>
      <c r="AX100">
        <v>1.2718E-2</v>
      </c>
      <c r="AY100">
        <v>250</v>
      </c>
      <c r="AZ100" s="2">
        <v>5.4629999999999996E-10</v>
      </c>
      <c r="BA100">
        <v>295.5</v>
      </c>
      <c r="BB100">
        <v>1575</v>
      </c>
    </row>
    <row r="101" spans="1:54">
      <c r="A101" t="s">
        <v>89</v>
      </c>
      <c r="B101" t="s">
        <v>5</v>
      </c>
      <c r="C101" s="1">
        <v>42912</v>
      </c>
      <c r="D101">
        <v>9.25</v>
      </c>
      <c r="E101">
        <v>17.984649999999998</v>
      </c>
      <c r="F101">
        <v>2.8969700000000001E-2</v>
      </c>
      <c r="G101">
        <v>3.9593669999999999</v>
      </c>
      <c r="H101">
        <v>2.4912E-2</v>
      </c>
      <c r="I101">
        <v>7.7561099999999994E-2</v>
      </c>
      <c r="J101">
        <v>8.9814000000000005E-3</v>
      </c>
      <c r="K101">
        <v>0.1608136</v>
      </c>
      <c r="L101">
        <v>7.0075299999999993E-2</v>
      </c>
      <c r="M101">
        <v>1.45078E-2</v>
      </c>
      <c r="N101">
        <v>6.4590000000000003E-4</v>
      </c>
      <c r="O101">
        <v>0.99254980000000004</v>
      </c>
      <c r="P101">
        <v>3.1037E-3</v>
      </c>
      <c r="Q101">
        <v>0.9242456</v>
      </c>
      <c r="R101">
        <v>1.8773600000000001E-2</v>
      </c>
      <c r="S101">
        <v>2.27044E-2</v>
      </c>
      <c r="T101">
        <v>3.0736000000000001E-3</v>
      </c>
      <c r="U101">
        <v>6.4898999999999998E-3</v>
      </c>
      <c r="V101">
        <v>9.7940000000000006E-4</v>
      </c>
      <c r="W101">
        <v>6.0371000000000001E-2</v>
      </c>
      <c r="X101">
        <v>2.2293999999999999E-3</v>
      </c>
      <c r="Y101">
        <v>6.2836000000000003E-3</v>
      </c>
      <c r="Z101">
        <v>9.8400000000000007E-5</v>
      </c>
      <c r="AA101">
        <v>76.192499999999995</v>
      </c>
      <c r="AB101">
        <v>1.0830029999999999</v>
      </c>
      <c r="AC101">
        <v>17.68214</v>
      </c>
      <c r="AD101">
        <v>0.27217910000000001</v>
      </c>
      <c r="AE101">
        <v>0.2721925</v>
      </c>
      <c r="AF101" s="2">
        <v>1.9796840000000001E-16</v>
      </c>
      <c r="AG101" t="s">
        <v>1465</v>
      </c>
      <c r="AH101">
        <v>2.81E-3</v>
      </c>
      <c r="AI101" s="2">
        <v>4.3084000000000001E-7</v>
      </c>
      <c r="AJ101">
        <v>3.573045</v>
      </c>
      <c r="AK101">
        <v>1.000456</v>
      </c>
      <c r="AL101">
        <v>7.2999999999999996E-4</v>
      </c>
      <c r="AM101">
        <v>2.0000000000000002E-5</v>
      </c>
      <c r="AN101">
        <v>8.7000000000000001E-5</v>
      </c>
      <c r="AO101" s="2">
        <v>5.0000000000000004E-6</v>
      </c>
      <c r="AP101">
        <v>2.7250000000000001E-4</v>
      </c>
      <c r="AQ101" s="2">
        <v>8.9999999999999996E-7</v>
      </c>
      <c r="AR101">
        <v>1.2718E-2</v>
      </c>
      <c r="AS101">
        <v>8.0000000000000007E-5</v>
      </c>
      <c r="AT101">
        <v>8.8000000000000005E-3</v>
      </c>
      <c r="AU101">
        <v>4.0000000000000002E-4</v>
      </c>
      <c r="AV101">
        <v>1.3999999999999999E-4</v>
      </c>
      <c r="AW101" s="2">
        <v>6.9999999999999999E-6</v>
      </c>
      <c r="AX101">
        <v>1.2718E-2</v>
      </c>
      <c r="AY101">
        <v>250</v>
      </c>
      <c r="AZ101" s="2">
        <v>5.4629999999999996E-10</v>
      </c>
      <c r="BA101">
        <v>295.5</v>
      </c>
      <c r="BB101">
        <v>1575</v>
      </c>
    </row>
    <row r="102" spans="1:54">
      <c r="A102" t="s">
        <v>102</v>
      </c>
      <c r="B102" t="s">
        <v>5</v>
      </c>
      <c r="C102" s="1">
        <v>42912</v>
      </c>
      <c r="D102">
        <v>9.35</v>
      </c>
      <c r="E102">
        <v>65.109579999999994</v>
      </c>
      <c r="F102">
        <v>3.2681200000000001E-2</v>
      </c>
      <c r="G102">
        <v>11.49273</v>
      </c>
      <c r="H102">
        <v>2.45551E-2</v>
      </c>
      <c r="I102">
        <v>0.1656096</v>
      </c>
      <c r="J102">
        <v>9.2052999999999996E-3</v>
      </c>
      <c r="K102">
        <v>0.13041469999999999</v>
      </c>
      <c r="L102">
        <v>7.6575699999999997E-2</v>
      </c>
      <c r="M102">
        <v>1.5816000000000001E-3</v>
      </c>
      <c r="N102">
        <v>3.59E-4</v>
      </c>
      <c r="O102">
        <v>0.99254980000000004</v>
      </c>
      <c r="P102">
        <v>3.1037E-3</v>
      </c>
      <c r="Q102">
        <v>0.9242456</v>
      </c>
      <c r="R102">
        <v>1.8773600000000001E-2</v>
      </c>
      <c r="S102">
        <v>2.27044E-2</v>
      </c>
      <c r="T102">
        <v>3.0736000000000001E-3</v>
      </c>
      <c r="U102">
        <v>6.4898999999999998E-3</v>
      </c>
      <c r="V102">
        <v>9.7940000000000006E-4</v>
      </c>
      <c r="W102">
        <v>6.0371000000000001E-2</v>
      </c>
      <c r="X102">
        <v>2.2293999999999999E-3</v>
      </c>
      <c r="Y102">
        <v>6.2836000000000003E-3</v>
      </c>
      <c r="Z102">
        <v>9.8400000000000007E-5</v>
      </c>
      <c r="AA102">
        <v>99.297929999999994</v>
      </c>
      <c r="AB102">
        <v>0.17841969999999999</v>
      </c>
      <c r="AC102">
        <v>28.665559999999999</v>
      </c>
      <c r="AD102">
        <v>7.81607E-2</v>
      </c>
      <c r="AE102">
        <v>7.8282199999999996E-2</v>
      </c>
      <c r="AF102" s="2">
        <v>5.7463660000000003E-16</v>
      </c>
      <c r="AG102" t="s">
        <v>1465</v>
      </c>
      <c r="AH102">
        <v>2.81E-3</v>
      </c>
      <c r="AI102" s="2">
        <v>4.3084000000000001E-7</v>
      </c>
      <c r="AJ102">
        <v>3.5733039999999998</v>
      </c>
      <c r="AK102">
        <v>1.000456</v>
      </c>
      <c r="AL102">
        <v>7.2999999999999996E-4</v>
      </c>
      <c r="AM102">
        <v>2.0000000000000002E-5</v>
      </c>
      <c r="AN102">
        <v>8.7000000000000001E-5</v>
      </c>
      <c r="AO102" s="2">
        <v>5.0000000000000004E-6</v>
      </c>
      <c r="AP102">
        <v>2.7250000000000001E-4</v>
      </c>
      <c r="AQ102" s="2">
        <v>8.9999999999999996E-7</v>
      </c>
      <c r="AR102">
        <v>1.2718E-2</v>
      </c>
      <c r="AS102">
        <v>8.0000000000000007E-5</v>
      </c>
      <c r="AT102">
        <v>8.8000000000000005E-3</v>
      </c>
      <c r="AU102">
        <v>4.0000000000000002E-4</v>
      </c>
      <c r="AV102">
        <v>1.3999999999999999E-4</v>
      </c>
      <c r="AW102" s="2">
        <v>6.9999999999999999E-6</v>
      </c>
      <c r="AX102">
        <v>1.2718E-2</v>
      </c>
      <c r="AY102">
        <v>250</v>
      </c>
      <c r="AZ102" s="2">
        <v>5.4629999999999996E-10</v>
      </c>
      <c r="BA102">
        <v>295.5</v>
      </c>
      <c r="BB102">
        <v>1575</v>
      </c>
    </row>
    <row r="103" spans="1:54">
      <c r="A103" t="s">
        <v>57</v>
      </c>
      <c r="B103" t="s">
        <v>5</v>
      </c>
      <c r="C103" s="1">
        <v>42912</v>
      </c>
      <c r="D103">
        <v>9.4333329999999993</v>
      </c>
      <c r="E103">
        <v>8.4176979999999997</v>
      </c>
      <c r="F103">
        <v>2.8804300000000001E-2</v>
      </c>
      <c r="G103">
        <v>2.2688069999999998</v>
      </c>
      <c r="H103">
        <v>2.1315000000000001E-2</v>
      </c>
      <c r="I103">
        <v>3.46044E-2</v>
      </c>
      <c r="J103">
        <v>8.3140000000000002E-3</v>
      </c>
      <c r="K103">
        <v>0.1452628</v>
      </c>
      <c r="L103">
        <v>7.3920799999999995E-2</v>
      </c>
      <c r="M103">
        <v>2.8398E-3</v>
      </c>
      <c r="N103">
        <v>4.2489999999999997E-4</v>
      </c>
      <c r="O103">
        <v>0.99254980000000004</v>
      </c>
      <c r="P103">
        <v>3.1037E-3</v>
      </c>
      <c r="Q103">
        <v>0.9242456</v>
      </c>
      <c r="R103">
        <v>1.8773600000000001E-2</v>
      </c>
      <c r="S103">
        <v>2.27044E-2</v>
      </c>
      <c r="T103">
        <v>3.0736000000000001E-3</v>
      </c>
      <c r="U103">
        <v>6.4898999999999998E-3</v>
      </c>
      <c r="V103">
        <v>9.7940000000000006E-4</v>
      </c>
      <c r="W103">
        <v>6.0371000000000001E-2</v>
      </c>
      <c r="X103">
        <v>2.2293999999999999E-3</v>
      </c>
      <c r="Y103">
        <v>6.2836000000000003E-3</v>
      </c>
      <c r="Z103">
        <v>9.8400000000000007E-5</v>
      </c>
      <c r="AA103">
        <v>90.148210000000006</v>
      </c>
      <c r="AB103">
        <v>1.566506</v>
      </c>
      <c r="AC103">
        <v>17.083970000000001</v>
      </c>
      <c r="AD103">
        <v>0.33103280000000002</v>
      </c>
      <c r="AE103">
        <v>0.33104309999999998</v>
      </c>
      <c r="AF103" s="2">
        <v>1.134403E-16</v>
      </c>
      <c r="AG103" t="s">
        <v>1465</v>
      </c>
      <c r="AH103">
        <v>2.81E-3</v>
      </c>
      <c r="AI103" s="2">
        <v>4.3084000000000001E-7</v>
      </c>
      <c r="AJ103">
        <v>3.5735649999999999</v>
      </c>
      <c r="AK103">
        <v>1.000456</v>
      </c>
      <c r="AL103">
        <v>7.2999999999999996E-4</v>
      </c>
      <c r="AM103">
        <v>2.0000000000000002E-5</v>
      </c>
      <c r="AN103">
        <v>8.7000000000000001E-5</v>
      </c>
      <c r="AO103" s="2">
        <v>5.0000000000000004E-6</v>
      </c>
      <c r="AP103">
        <v>2.7250000000000001E-4</v>
      </c>
      <c r="AQ103" s="2">
        <v>8.9999999999999996E-7</v>
      </c>
      <c r="AR103">
        <v>1.2718E-2</v>
      </c>
      <c r="AS103">
        <v>8.0000000000000007E-5</v>
      </c>
      <c r="AT103">
        <v>8.8000000000000005E-3</v>
      </c>
      <c r="AU103">
        <v>4.0000000000000002E-4</v>
      </c>
      <c r="AV103">
        <v>1.3999999999999999E-4</v>
      </c>
      <c r="AW103" s="2">
        <v>6.9999999999999999E-6</v>
      </c>
      <c r="AX103">
        <v>1.2718E-2</v>
      </c>
      <c r="AY103">
        <v>250</v>
      </c>
      <c r="AZ103" s="2">
        <v>5.4629999999999996E-10</v>
      </c>
      <c r="BA103">
        <v>295.5</v>
      </c>
      <c r="BB103">
        <v>1575</v>
      </c>
    </row>
    <row r="104" spans="1:54">
      <c r="A104" t="s">
        <v>70</v>
      </c>
      <c r="B104" t="s">
        <v>5</v>
      </c>
      <c r="C104" s="1">
        <v>42912</v>
      </c>
      <c r="D104">
        <v>9.6</v>
      </c>
      <c r="E104">
        <v>37.28604</v>
      </c>
      <c r="F104">
        <v>3.0891499999999999E-2</v>
      </c>
      <c r="G104">
        <v>10.52805</v>
      </c>
      <c r="H104">
        <v>2.70835E-2</v>
      </c>
      <c r="I104">
        <v>0.1499809</v>
      </c>
      <c r="J104">
        <v>8.4271999999999993E-3</v>
      </c>
      <c r="K104">
        <v>9.15628E-2</v>
      </c>
      <c r="L104">
        <v>5.98705E-2</v>
      </c>
      <c r="M104">
        <v>4.8852000000000001E-3</v>
      </c>
      <c r="N104">
        <v>4.9050000000000005E-4</v>
      </c>
      <c r="O104">
        <v>0.99254980000000004</v>
      </c>
      <c r="P104">
        <v>3.1037E-3</v>
      </c>
      <c r="Q104">
        <v>0.9242456</v>
      </c>
      <c r="R104">
        <v>1.8773600000000001E-2</v>
      </c>
      <c r="S104">
        <v>2.27044E-2</v>
      </c>
      <c r="T104">
        <v>3.0736000000000001E-3</v>
      </c>
      <c r="U104">
        <v>6.4898999999999998E-3</v>
      </c>
      <c r="V104">
        <v>9.7940000000000006E-4</v>
      </c>
      <c r="W104">
        <v>6.0371000000000001E-2</v>
      </c>
      <c r="X104">
        <v>2.2293999999999999E-3</v>
      </c>
      <c r="Y104">
        <v>6.2836000000000003E-3</v>
      </c>
      <c r="Z104">
        <v>9.8400000000000007E-5</v>
      </c>
      <c r="AA104">
        <v>96.139510000000001</v>
      </c>
      <c r="AB104">
        <v>0.40690460000000001</v>
      </c>
      <c r="AC104">
        <v>17.387350000000001</v>
      </c>
      <c r="AD104">
        <v>8.4539600000000006E-2</v>
      </c>
      <c r="AE104">
        <v>8.4581199999999995E-2</v>
      </c>
      <c r="AF104" s="2">
        <v>5.2640230000000001E-16</v>
      </c>
      <c r="AG104" t="s">
        <v>1465</v>
      </c>
      <c r="AH104">
        <v>2.81E-3</v>
      </c>
      <c r="AI104" s="2">
        <v>4.3084000000000001E-7</v>
      </c>
      <c r="AJ104">
        <v>3.5740780000000001</v>
      </c>
      <c r="AK104">
        <v>1.000456</v>
      </c>
      <c r="AL104">
        <v>7.2999999999999996E-4</v>
      </c>
      <c r="AM104">
        <v>2.0000000000000002E-5</v>
      </c>
      <c r="AN104">
        <v>8.7000000000000001E-5</v>
      </c>
      <c r="AO104" s="2">
        <v>5.0000000000000004E-6</v>
      </c>
      <c r="AP104">
        <v>2.7250000000000001E-4</v>
      </c>
      <c r="AQ104" s="2">
        <v>8.9999999999999996E-7</v>
      </c>
      <c r="AR104">
        <v>1.2718E-2</v>
      </c>
      <c r="AS104">
        <v>8.0000000000000007E-5</v>
      </c>
      <c r="AT104">
        <v>8.8000000000000005E-3</v>
      </c>
      <c r="AU104">
        <v>4.0000000000000002E-4</v>
      </c>
      <c r="AV104">
        <v>1.3999999999999999E-4</v>
      </c>
      <c r="AW104" s="2">
        <v>6.9999999999999999E-6</v>
      </c>
      <c r="AX104">
        <v>1.2718E-2</v>
      </c>
      <c r="AY104">
        <v>250</v>
      </c>
      <c r="AZ104" s="2">
        <v>5.4629999999999996E-10</v>
      </c>
      <c r="BA104">
        <v>295.5</v>
      </c>
      <c r="BB104">
        <v>1575</v>
      </c>
    </row>
    <row r="105" spans="1:54">
      <c r="A105" t="s">
        <v>65</v>
      </c>
      <c r="B105" t="s">
        <v>5</v>
      </c>
      <c r="C105" s="1">
        <v>42912</v>
      </c>
      <c r="D105">
        <v>9.9</v>
      </c>
      <c r="E105">
        <v>38.866909999999997</v>
      </c>
      <c r="F105">
        <v>3.0847699999999999E-2</v>
      </c>
      <c r="G105">
        <v>10.90785</v>
      </c>
      <c r="H105">
        <v>2.9575000000000001E-2</v>
      </c>
      <c r="I105">
        <v>0.14690800000000001</v>
      </c>
      <c r="J105">
        <v>1.0511E-2</v>
      </c>
      <c r="K105">
        <v>0.15460760000000001</v>
      </c>
      <c r="L105">
        <v>6.6864800000000002E-2</v>
      </c>
      <c r="M105">
        <v>6.7429999999999999E-3</v>
      </c>
      <c r="N105">
        <v>4.6030000000000002E-4</v>
      </c>
      <c r="O105">
        <v>0.99254980000000004</v>
      </c>
      <c r="P105">
        <v>3.1037E-3</v>
      </c>
      <c r="Q105">
        <v>0.9242456</v>
      </c>
      <c r="R105">
        <v>1.8773600000000001E-2</v>
      </c>
      <c r="S105">
        <v>2.27044E-2</v>
      </c>
      <c r="T105">
        <v>3.0736000000000001E-3</v>
      </c>
      <c r="U105">
        <v>6.4898999999999998E-3</v>
      </c>
      <c r="V105">
        <v>9.7940000000000006E-4</v>
      </c>
      <c r="W105">
        <v>6.0371000000000001E-2</v>
      </c>
      <c r="X105">
        <v>2.2293999999999999E-3</v>
      </c>
      <c r="Y105">
        <v>6.2836000000000003E-3</v>
      </c>
      <c r="Z105">
        <v>9.8400000000000007E-5</v>
      </c>
      <c r="AA105">
        <v>94.893060000000006</v>
      </c>
      <c r="AB105">
        <v>0.36819649999999998</v>
      </c>
      <c r="AC105">
        <v>17.26756</v>
      </c>
      <c r="AD105">
        <v>8.0248700000000006E-2</v>
      </c>
      <c r="AE105">
        <v>8.0292000000000002E-2</v>
      </c>
      <c r="AF105" s="2">
        <v>5.4539250000000002E-16</v>
      </c>
      <c r="AG105" t="s">
        <v>1465</v>
      </c>
      <c r="AH105">
        <v>2.81E-3</v>
      </c>
      <c r="AI105" s="2">
        <v>4.3084000000000001E-7</v>
      </c>
      <c r="AJ105">
        <v>3.574948</v>
      </c>
      <c r="AK105">
        <v>1.000456</v>
      </c>
      <c r="AL105">
        <v>7.2999999999999996E-4</v>
      </c>
      <c r="AM105">
        <v>2.0000000000000002E-5</v>
      </c>
      <c r="AN105">
        <v>8.7000000000000001E-5</v>
      </c>
      <c r="AO105" s="2">
        <v>5.0000000000000004E-6</v>
      </c>
      <c r="AP105">
        <v>2.7250000000000001E-4</v>
      </c>
      <c r="AQ105" s="2">
        <v>8.9999999999999996E-7</v>
      </c>
      <c r="AR105">
        <v>1.2718E-2</v>
      </c>
      <c r="AS105">
        <v>8.0000000000000007E-5</v>
      </c>
      <c r="AT105">
        <v>8.8000000000000005E-3</v>
      </c>
      <c r="AU105">
        <v>4.0000000000000002E-4</v>
      </c>
      <c r="AV105">
        <v>1.3999999999999999E-4</v>
      </c>
      <c r="AW105" s="2">
        <v>6.9999999999999999E-6</v>
      </c>
      <c r="AX105">
        <v>1.2718E-2</v>
      </c>
      <c r="AY105">
        <v>250</v>
      </c>
      <c r="AZ105" s="2">
        <v>5.4629999999999996E-10</v>
      </c>
      <c r="BA105">
        <v>295.5</v>
      </c>
      <c r="BB105">
        <v>1575</v>
      </c>
    </row>
    <row r="106" spans="1:54">
      <c r="A106" t="s">
        <v>10</v>
      </c>
      <c r="B106" t="s">
        <v>5</v>
      </c>
      <c r="C106" s="1">
        <v>42912</v>
      </c>
      <c r="D106">
        <v>10.18333</v>
      </c>
      <c r="E106">
        <v>5.2655960000000004</v>
      </c>
      <c r="F106">
        <v>2.0407100000000001E-2</v>
      </c>
      <c r="G106">
        <v>4.4805270000000004</v>
      </c>
      <c r="H106">
        <v>9.6688999999999994E-3</v>
      </c>
      <c r="I106">
        <v>6.1461599999999998E-2</v>
      </c>
      <c r="J106">
        <v>2.3517E-3</v>
      </c>
      <c r="K106">
        <v>0.13277449999999999</v>
      </c>
      <c r="L106">
        <v>1.9757199999999999E-2</v>
      </c>
      <c r="M106">
        <v>1.6408E-3</v>
      </c>
      <c r="N106">
        <v>2.2560000000000001E-4</v>
      </c>
      <c r="O106">
        <v>0.99254980000000004</v>
      </c>
      <c r="P106">
        <v>3.1037E-3</v>
      </c>
      <c r="Q106">
        <v>0.9242456</v>
      </c>
      <c r="R106">
        <v>1.8773600000000001E-2</v>
      </c>
      <c r="S106">
        <v>2.27044E-2</v>
      </c>
      <c r="T106">
        <v>3.0736000000000001E-3</v>
      </c>
      <c r="U106">
        <v>6.4898999999999998E-3</v>
      </c>
      <c r="V106">
        <v>9.7940000000000006E-4</v>
      </c>
      <c r="W106">
        <v>6.0371000000000001E-2</v>
      </c>
      <c r="X106">
        <v>2.2293999999999999E-3</v>
      </c>
      <c r="Y106">
        <v>6.2836000000000003E-3</v>
      </c>
      <c r="Z106">
        <v>9.8400000000000007E-5</v>
      </c>
      <c r="AA106">
        <v>90.928839999999994</v>
      </c>
      <c r="AB106">
        <v>1.381616</v>
      </c>
      <c r="AC106">
        <v>5.4474600000000004</v>
      </c>
      <c r="AD106">
        <v>8.0724000000000004E-2</v>
      </c>
      <c r="AE106">
        <v>8.0728300000000003E-2</v>
      </c>
      <c r="AF106" s="2">
        <v>2.2402629999999999E-16</v>
      </c>
      <c r="AG106" t="s">
        <v>1465</v>
      </c>
      <c r="AH106">
        <v>2.81E-3</v>
      </c>
      <c r="AI106" s="2">
        <v>4.3084000000000001E-7</v>
      </c>
      <c r="AJ106">
        <v>3.5757979999999998</v>
      </c>
      <c r="AK106">
        <v>1.000456</v>
      </c>
      <c r="AL106">
        <v>7.2999999999999996E-4</v>
      </c>
      <c r="AM106">
        <v>2.0000000000000002E-5</v>
      </c>
      <c r="AN106">
        <v>8.7000000000000001E-5</v>
      </c>
      <c r="AO106" s="2">
        <v>5.0000000000000004E-6</v>
      </c>
      <c r="AP106">
        <v>2.7250000000000001E-4</v>
      </c>
      <c r="AQ106" s="2">
        <v>8.9999999999999996E-7</v>
      </c>
      <c r="AR106">
        <v>1.2718E-2</v>
      </c>
      <c r="AS106">
        <v>8.0000000000000007E-5</v>
      </c>
      <c r="AT106">
        <v>8.8000000000000005E-3</v>
      </c>
      <c r="AU106">
        <v>4.0000000000000002E-4</v>
      </c>
      <c r="AV106">
        <v>1.3999999999999999E-4</v>
      </c>
      <c r="AW106" s="2">
        <v>6.9999999999999999E-6</v>
      </c>
      <c r="AX106">
        <v>1.2718E-2</v>
      </c>
      <c r="AY106">
        <v>250</v>
      </c>
      <c r="AZ106" s="2">
        <v>5.4629999999999996E-10</v>
      </c>
      <c r="BA106">
        <v>295.5</v>
      </c>
      <c r="BB106">
        <v>1575</v>
      </c>
    </row>
    <row r="107" spans="1:54">
      <c r="A107" t="s">
        <v>104</v>
      </c>
      <c r="B107" t="s">
        <v>5</v>
      </c>
      <c r="C107" s="1">
        <v>42912</v>
      </c>
      <c r="D107">
        <v>10.283329999999999</v>
      </c>
      <c r="E107">
        <v>148.654</v>
      </c>
      <c r="F107">
        <v>4.4567299999999997E-2</v>
      </c>
      <c r="G107">
        <v>10.394539999999999</v>
      </c>
      <c r="H107">
        <v>2.5123400000000001E-2</v>
      </c>
      <c r="I107">
        <v>0.16079009999999999</v>
      </c>
      <c r="J107">
        <v>9.5663999999999992E-3</v>
      </c>
      <c r="K107">
        <v>-4.3250400000000001E-2</v>
      </c>
      <c r="L107">
        <v>8.3817199999999994E-2</v>
      </c>
      <c r="M107">
        <v>1.19299E-2</v>
      </c>
      <c r="N107">
        <v>7.4109999999999996E-4</v>
      </c>
      <c r="O107">
        <v>0.99254980000000004</v>
      </c>
      <c r="P107">
        <v>3.1037E-3</v>
      </c>
      <c r="Q107">
        <v>0.9242456</v>
      </c>
      <c r="R107">
        <v>1.8773600000000001E-2</v>
      </c>
      <c r="S107">
        <v>2.27044E-2</v>
      </c>
      <c r="T107">
        <v>3.0736000000000001E-3</v>
      </c>
      <c r="U107">
        <v>6.4898999999999998E-3</v>
      </c>
      <c r="V107">
        <v>9.7940000000000006E-4</v>
      </c>
      <c r="W107">
        <v>6.0371000000000001E-2</v>
      </c>
      <c r="X107">
        <v>2.2293999999999999E-3</v>
      </c>
      <c r="Y107">
        <v>6.2836000000000003E-3</v>
      </c>
      <c r="Z107">
        <v>9.8400000000000007E-5</v>
      </c>
      <c r="AA107">
        <v>97.62518</v>
      </c>
      <c r="AB107">
        <v>0.1533783</v>
      </c>
      <c r="AC107">
        <v>70.398200000000003</v>
      </c>
      <c r="AD107">
        <v>0.19809499999999999</v>
      </c>
      <c r="AE107">
        <v>0.19837779999999999</v>
      </c>
      <c r="AF107" s="2">
        <v>5.1972700000000001E-16</v>
      </c>
      <c r="AG107" t="s">
        <v>1465</v>
      </c>
      <c r="AH107">
        <v>2.81E-3</v>
      </c>
      <c r="AI107" s="2">
        <v>4.3084000000000001E-7</v>
      </c>
      <c r="AJ107">
        <v>3.5760589999999999</v>
      </c>
      <c r="AK107">
        <v>1.000456</v>
      </c>
      <c r="AL107">
        <v>7.2999999999999996E-4</v>
      </c>
      <c r="AM107">
        <v>2.0000000000000002E-5</v>
      </c>
      <c r="AN107">
        <v>8.7000000000000001E-5</v>
      </c>
      <c r="AO107" s="2">
        <v>5.0000000000000004E-6</v>
      </c>
      <c r="AP107">
        <v>2.7250000000000001E-4</v>
      </c>
      <c r="AQ107" s="2">
        <v>8.9999999999999996E-7</v>
      </c>
      <c r="AR107">
        <v>1.2718E-2</v>
      </c>
      <c r="AS107">
        <v>8.0000000000000007E-5</v>
      </c>
      <c r="AT107">
        <v>8.8000000000000005E-3</v>
      </c>
      <c r="AU107">
        <v>4.0000000000000002E-4</v>
      </c>
      <c r="AV107">
        <v>1.3999999999999999E-4</v>
      </c>
      <c r="AW107" s="2">
        <v>6.9999999999999999E-6</v>
      </c>
      <c r="AX107">
        <v>1.2718E-2</v>
      </c>
      <c r="AY107">
        <v>250</v>
      </c>
      <c r="AZ107" s="2">
        <v>5.4629999999999996E-10</v>
      </c>
      <c r="BA107">
        <v>295.5</v>
      </c>
      <c r="BB107">
        <v>1575</v>
      </c>
    </row>
    <row r="108" spans="1:54">
      <c r="A108" t="s">
        <v>6</v>
      </c>
      <c r="B108" t="s">
        <v>5</v>
      </c>
      <c r="C108" s="1">
        <v>42912</v>
      </c>
      <c r="D108">
        <v>10.48333</v>
      </c>
      <c r="E108">
        <v>3.881513</v>
      </c>
      <c r="F108">
        <v>2.02103E-2</v>
      </c>
      <c r="G108">
        <v>3.3401450000000001</v>
      </c>
      <c r="H108">
        <v>8.9510000000000006E-3</v>
      </c>
      <c r="I108">
        <v>4.9966099999999999E-2</v>
      </c>
      <c r="J108">
        <v>2.5609999999999999E-3</v>
      </c>
      <c r="K108">
        <v>5.2064399999999997E-2</v>
      </c>
      <c r="L108">
        <v>1.9578999999999999E-2</v>
      </c>
      <c r="M108">
        <v>1.5356E-3</v>
      </c>
      <c r="N108">
        <v>2.254E-4</v>
      </c>
      <c r="O108">
        <v>0.99254980000000004</v>
      </c>
      <c r="P108">
        <v>3.1037E-3</v>
      </c>
      <c r="Q108">
        <v>0.9242456</v>
      </c>
      <c r="R108">
        <v>1.8773600000000001E-2</v>
      </c>
      <c r="S108">
        <v>2.27044E-2</v>
      </c>
      <c r="T108">
        <v>3.0736000000000001E-3</v>
      </c>
      <c r="U108">
        <v>6.4898999999999998E-3</v>
      </c>
      <c r="V108">
        <v>9.7940000000000006E-4</v>
      </c>
      <c r="W108">
        <v>6.0371000000000001E-2</v>
      </c>
      <c r="X108">
        <v>2.2293999999999999E-3</v>
      </c>
      <c r="Y108">
        <v>6.2836000000000003E-3</v>
      </c>
      <c r="Z108">
        <v>9.8400000000000007E-5</v>
      </c>
      <c r="AA108">
        <v>88.333590000000001</v>
      </c>
      <c r="AB108">
        <v>1.866393</v>
      </c>
      <c r="AC108">
        <v>5.2326240000000004</v>
      </c>
      <c r="AD108">
        <v>0.1078586</v>
      </c>
      <c r="AE108">
        <v>0.1078615</v>
      </c>
      <c r="AF108" s="2">
        <v>1.6700720000000001E-16</v>
      </c>
      <c r="AG108" t="s">
        <v>1465</v>
      </c>
      <c r="AH108">
        <v>2.81E-3</v>
      </c>
      <c r="AI108" s="2">
        <v>4.3084000000000001E-7</v>
      </c>
      <c r="AJ108">
        <v>3.5766789999999999</v>
      </c>
      <c r="AK108">
        <v>1.000456</v>
      </c>
      <c r="AL108">
        <v>7.2999999999999996E-4</v>
      </c>
      <c r="AM108">
        <v>2.0000000000000002E-5</v>
      </c>
      <c r="AN108">
        <v>8.7000000000000001E-5</v>
      </c>
      <c r="AO108" s="2">
        <v>5.0000000000000004E-6</v>
      </c>
      <c r="AP108">
        <v>2.7250000000000001E-4</v>
      </c>
      <c r="AQ108" s="2">
        <v>8.9999999999999996E-7</v>
      </c>
      <c r="AR108">
        <v>1.2718E-2</v>
      </c>
      <c r="AS108">
        <v>8.0000000000000007E-5</v>
      </c>
      <c r="AT108">
        <v>8.8000000000000005E-3</v>
      </c>
      <c r="AU108">
        <v>4.0000000000000002E-4</v>
      </c>
      <c r="AV108">
        <v>1.3999999999999999E-4</v>
      </c>
      <c r="AW108" s="2">
        <v>6.9999999999999999E-6</v>
      </c>
      <c r="AX108">
        <v>1.2718E-2</v>
      </c>
      <c r="AY108">
        <v>250</v>
      </c>
      <c r="AZ108" s="2">
        <v>5.4629999999999996E-10</v>
      </c>
      <c r="BA108">
        <v>295.5</v>
      </c>
      <c r="BB108">
        <v>1575</v>
      </c>
    </row>
    <row r="109" spans="1:54">
      <c r="A109" t="s">
        <v>205</v>
      </c>
      <c r="B109" t="s">
        <v>111</v>
      </c>
      <c r="C109" s="1">
        <v>42570</v>
      </c>
      <c r="D109">
        <v>20.033329999999999</v>
      </c>
      <c r="E109">
        <v>160.71260000000001</v>
      </c>
      <c r="F109">
        <v>1.8540999999999998E-2</v>
      </c>
      <c r="G109">
        <v>26.728960000000001</v>
      </c>
      <c r="H109">
        <v>9.7654999999999999E-3</v>
      </c>
      <c r="I109">
        <v>0.33537610000000001</v>
      </c>
      <c r="J109">
        <v>2.7786999999999998E-3</v>
      </c>
      <c r="K109">
        <v>0.14092959999999999</v>
      </c>
      <c r="L109">
        <v>1.1923400000000001E-2</v>
      </c>
      <c r="M109">
        <v>4.8918E-3</v>
      </c>
      <c r="N109">
        <v>1.395E-4</v>
      </c>
      <c r="O109">
        <v>1.0249999999999999</v>
      </c>
      <c r="P109" s="2">
        <v>1E-3</v>
      </c>
      <c r="Q109">
        <v>0.14273050000000001</v>
      </c>
      <c r="R109">
        <v>6.2903999999999998E-3</v>
      </c>
      <c r="S109">
        <v>2.76811E-2</v>
      </c>
      <c r="T109">
        <v>6.6366000000000003E-3</v>
      </c>
      <c r="U109">
        <v>5.2824999999999999E-3</v>
      </c>
      <c r="V109">
        <v>1.7569E-3</v>
      </c>
      <c r="W109">
        <v>2.68299E-2</v>
      </c>
      <c r="X109">
        <v>3.7910999999999999E-3</v>
      </c>
      <c r="Y109">
        <v>7.1540000000000004E-4</v>
      </c>
      <c r="Z109">
        <v>9.1399999999999999E-5</v>
      </c>
      <c r="AA109">
        <v>99.105969999999999</v>
      </c>
      <c r="AB109">
        <v>3.0501400000000001E-2</v>
      </c>
      <c r="AC109">
        <v>42.503039999999999</v>
      </c>
      <c r="AD109">
        <v>1.9476500000000001E-2</v>
      </c>
      <c r="AE109">
        <v>2.0636000000000002E-2</v>
      </c>
      <c r="AF109" s="2">
        <v>1.336448E-15</v>
      </c>
      <c r="AG109" t="s">
        <v>1460</v>
      </c>
      <c r="AH109">
        <v>3.9471000000000003E-3</v>
      </c>
      <c r="AI109" s="2">
        <v>6.4069999999999996E-7</v>
      </c>
      <c r="AJ109">
        <v>1.9205939999999999</v>
      </c>
      <c r="AK109">
        <v>1.0002340000000001</v>
      </c>
      <c r="AL109">
        <v>6.9459999999999997E-4</v>
      </c>
      <c r="AM109">
        <v>1.6500000000000001E-5</v>
      </c>
      <c r="AN109">
        <v>8.7000000000000001E-5</v>
      </c>
      <c r="AO109" s="2">
        <v>5.0000000000000004E-6</v>
      </c>
      <c r="AP109">
        <v>2.6059999999999999E-4</v>
      </c>
      <c r="AQ109" s="2">
        <v>4.9999999999999998E-7</v>
      </c>
      <c r="AR109">
        <v>1.261E-2</v>
      </c>
      <c r="AS109">
        <v>2.0000000000000002E-5</v>
      </c>
      <c r="AT109">
        <v>7.5310000000000004E-3</v>
      </c>
      <c r="AU109">
        <v>1.05E-4</v>
      </c>
      <c r="AV109">
        <v>1.4999999999999999E-4</v>
      </c>
      <c r="AW109">
        <v>1.0000000000000001E-5</v>
      </c>
      <c r="AX109">
        <v>1.261E-2</v>
      </c>
      <c r="AY109">
        <v>250</v>
      </c>
      <c r="AZ109" s="2">
        <v>5.4629999999999996E-10</v>
      </c>
      <c r="BA109">
        <v>295.5</v>
      </c>
      <c r="BB109">
        <v>1575</v>
      </c>
    </row>
    <row r="110" spans="1:54">
      <c r="A110" t="s">
        <v>161</v>
      </c>
      <c r="B110" t="s">
        <v>111</v>
      </c>
      <c r="C110" s="1">
        <v>42570</v>
      </c>
      <c r="D110">
        <v>20.25</v>
      </c>
      <c r="E110">
        <v>114.5839</v>
      </c>
      <c r="F110">
        <v>1.2846099999999999E-2</v>
      </c>
      <c r="G110">
        <v>24.21227</v>
      </c>
      <c r="H110">
        <v>9.4613000000000006E-3</v>
      </c>
      <c r="I110">
        <v>0.30626799999999998</v>
      </c>
      <c r="J110">
        <v>2.8142000000000002E-3</v>
      </c>
      <c r="K110">
        <v>9.1401300000000005E-2</v>
      </c>
      <c r="L110">
        <v>1.21543E-2</v>
      </c>
      <c r="M110">
        <v>1.48308E-2</v>
      </c>
      <c r="N110">
        <v>1.7420000000000001E-4</v>
      </c>
      <c r="O110">
        <v>1.0249999999999999</v>
      </c>
      <c r="P110" s="2">
        <v>1E-3</v>
      </c>
      <c r="Q110">
        <v>0.14273050000000001</v>
      </c>
      <c r="R110">
        <v>6.2903999999999998E-3</v>
      </c>
      <c r="S110">
        <v>2.76811E-2</v>
      </c>
      <c r="T110">
        <v>6.6366000000000003E-3</v>
      </c>
      <c r="U110">
        <v>5.2824999999999999E-3</v>
      </c>
      <c r="V110">
        <v>1.7569E-3</v>
      </c>
      <c r="W110">
        <v>2.68299E-2</v>
      </c>
      <c r="X110">
        <v>3.7910999999999999E-3</v>
      </c>
      <c r="Y110">
        <v>7.1540000000000004E-4</v>
      </c>
      <c r="Z110">
        <v>9.1399999999999999E-5</v>
      </c>
      <c r="AA110">
        <v>96.175089999999997</v>
      </c>
      <c r="AB110">
        <v>4.7718099999999999E-2</v>
      </c>
      <c r="AC110">
        <v>32.541759999999996</v>
      </c>
      <c r="AD110">
        <v>2.00468E-2</v>
      </c>
      <c r="AE110">
        <v>2.07192E-2</v>
      </c>
      <c r="AF110" s="2">
        <v>1.210614E-15</v>
      </c>
      <c r="AG110" t="s">
        <v>1460</v>
      </c>
      <c r="AH110">
        <v>3.9471000000000003E-3</v>
      </c>
      <c r="AI110" s="2">
        <v>6.4069999999999996E-7</v>
      </c>
      <c r="AJ110">
        <v>1.920941</v>
      </c>
      <c r="AK110">
        <v>1.0002340000000001</v>
      </c>
      <c r="AL110">
        <v>6.9459999999999997E-4</v>
      </c>
      <c r="AM110">
        <v>1.6500000000000001E-5</v>
      </c>
      <c r="AN110">
        <v>8.7000000000000001E-5</v>
      </c>
      <c r="AO110" s="2">
        <v>5.0000000000000004E-6</v>
      </c>
      <c r="AP110">
        <v>2.6059999999999999E-4</v>
      </c>
      <c r="AQ110" s="2">
        <v>4.9999999999999998E-7</v>
      </c>
      <c r="AR110">
        <v>1.261E-2</v>
      </c>
      <c r="AS110">
        <v>2.0000000000000002E-5</v>
      </c>
      <c r="AT110">
        <v>7.5310000000000004E-3</v>
      </c>
      <c r="AU110">
        <v>1.05E-4</v>
      </c>
      <c r="AV110">
        <v>1.4999999999999999E-4</v>
      </c>
      <c r="AW110">
        <v>1.0000000000000001E-5</v>
      </c>
      <c r="AX110">
        <v>1.261E-2</v>
      </c>
      <c r="AY110">
        <v>250</v>
      </c>
      <c r="AZ110" s="2">
        <v>5.4629999999999996E-10</v>
      </c>
      <c r="BA110">
        <v>295.5</v>
      </c>
      <c r="BB110">
        <v>1575</v>
      </c>
    </row>
    <row r="111" spans="1:54">
      <c r="A111" t="s">
        <v>139</v>
      </c>
      <c r="B111" t="s">
        <v>111</v>
      </c>
      <c r="C111" s="1">
        <v>42570</v>
      </c>
      <c r="D111">
        <v>20.683330000000002</v>
      </c>
      <c r="E111">
        <v>176.3717</v>
      </c>
      <c r="F111">
        <v>2.2388700000000001E-2</v>
      </c>
      <c r="G111">
        <v>43.803699999999999</v>
      </c>
      <c r="H111">
        <v>1.3291799999999999E-2</v>
      </c>
      <c r="I111">
        <v>0.56177410000000005</v>
      </c>
      <c r="J111">
        <v>3.3408000000000001E-3</v>
      </c>
      <c r="K111">
        <v>0.33389760000000002</v>
      </c>
      <c r="L111">
        <v>1.38689E-2</v>
      </c>
      <c r="M111">
        <v>1.2249400000000001E-2</v>
      </c>
      <c r="N111">
        <v>2.1780000000000001E-4</v>
      </c>
      <c r="O111">
        <v>1.0249999999999999</v>
      </c>
      <c r="P111" s="2">
        <v>1E-3</v>
      </c>
      <c r="Q111">
        <v>0.89943919999999999</v>
      </c>
      <c r="R111">
        <v>7.2122999999999996E-3</v>
      </c>
      <c r="S111">
        <v>1.3327500000000001E-2</v>
      </c>
      <c r="T111">
        <v>9.1515999999999993E-3</v>
      </c>
      <c r="U111">
        <v>-2.1166000000000002E-3</v>
      </c>
      <c r="V111">
        <v>2.4548E-3</v>
      </c>
      <c r="W111">
        <v>2.3344699999999999E-2</v>
      </c>
      <c r="X111">
        <v>5.0518999999999998E-3</v>
      </c>
      <c r="Y111">
        <v>3.4478999999999998E-3</v>
      </c>
      <c r="Z111">
        <v>1.4809999999999999E-4</v>
      </c>
      <c r="AA111">
        <v>97.95823</v>
      </c>
      <c r="AB111">
        <v>4.0829299999999999E-2</v>
      </c>
      <c r="AC111">
        <v>28.225560000000002</v>
      </c>
      <c r="AD111">
        <v>1.39852E-2</v>
      </c>
      <c r="AE111">
        <v>1.4705599999999999E-2</v>
      </c>
      <c r="AF111" s="2">
        <v>2.1901849999999999E-15</v>
      </c>
      <c r="AG111" t="s">
        <v>1460</v>
      </c>
      <c r="AH111">
        <v>3.9471000000000003E-3</v>
      </c>
      <c r="AI111" s="2">
        <v>6.4069999999999996E-7</v>
      </c>
      <c r="AJ111">
        <v>1.9216219999999999</v>
      </c>
      <c r="AK111">
        <v>1.0002340000000001</v>
      </c>
      <c r="AL111">
        <v>6.9459999999999997E-4</v>
      </c>
      <c r="AM111">
        <v>1.6500000000000001E-5</v>
      </c>
      <c r="AN111">
        <v>8.7000000000000001E-5</v>
      </c>
      <c r="AO111" s="2">
        <v>5.0000000000000004E-6</v>
      </c>
      <c r="AP111">
        <v>2.6059999999999999E-4</v>
      </c>
      <c r="AQ111" s="2">
        <v>4.9999999999999998E-7</v>
      </c>
      <c r="AR111">
        <v>1.261E-2</v>
      </c>
      <c r="AS111">
        <v>2.0000000000000002E-5</v>
      </c>
      <c r="AT111">
        <v>7.5310000000000004E-3</v>
      </c>
      <c r="AU111">
        <v>1.05E-4</v>
      </c>
      <c r="AV111">
        <v>1.4999999999999999E-4</v>
      </c>
      <c r="AW111">
        <v>1.0000000000000001E-5</v>
      </c>
      <c r="AX111">
        <v>1.261E-2</v>
      </c>
      <c r="AY111">
        <v>250</v>
      </c>
      <c r="AZ111" s="2">
        <v>5.4629999999999996E-10</v>
      </c>
      <c r="BA111">
        <v>295.5</v>
      </c>
      <c r="BB111">
        <v>1575</v>
      </c>
    </row>
    <row r="112" spans="1:54">
      <c r="A112" t="s">
        <v>173</v>
      </c>
      <c r="B112" t="s">
        <v>111</v>
      </c>
      <c r="C112" s="1">
        <v>42570</v>
      </c>
      <c r="D112">
        <v>20.9</v>
      </c>
      <c r="E112">
        <v>62.91</v>
      </c>
      <c r="F112">
        <v>1.1309400000000001E-2</v>
      </c>
      <c r="G112">
        <v>13.02971</v>
      </c>
      <c r="H112">
        <v>1.0974299999999999E-2</v>
      </c>
      <c r="I112">
        <v>0.16887830000000001</v>
      </c>
      <c r="J112">
        <v>3.4209000000000002E-3</v>
      </c>
      <c r="K112">
        <v>9.3492900000000004E-2</v>
      </c>
      <c r="L112">
        <v>1.4136599999999999E-2</v>
      </c>
      <c r="M112">
        <v>1.7782E-3</v>
      </c>
      <c r="N112">
        <v>1.8259999999999999E-4</v>
      </c>
      <c r="O112">
        <v>1.0249999999999999</v>
      </c>
      <c r="P112" s="2">
        <v>1E-3</v>
      </c>
      <c r="Q112">
        <v>0.89943919999999999</v>
      </c>
      <c r="R112">
        <v>7.2122999999999996E-3</v>
      </c>
      <c r="S112">
        <v>1.3327500000000001E-2</v>
      </c>
      <c r="T112">
        <v>9.1515999999999993E-3</v>
      </c>
      <c r="U112">
        <v>-2.1166000000000002E-3</v>
      </c>
      <c r="V112">
        <v>2.4548E-3</v>
      </c>
      <c r="W112">
        <v>2.3344699999999999E-2</v>
      </c>
      <c r="X112">
        <v>5.0518999999999998E-3</v>
      </c>
      <c r="Y112">
        <v>3.4478999999999998E-3</v>
      </c>
      <c r="Z112">
        <v>1.4809999999999999E-4</v>
      </c>
      <c r="AA112">
        <v>99.174769999999995</v>
      </c>
      <c r="AB112">
        <v>8.9651800000000004E-2</v>
      </c>
      <c r="AC112">
        <v>34.220889999999997</v>
      </c>
      <c r="AD112">
        <v>4.14671E-2</v>
      </c>
      <c r="AE112">
        <v>4.1830600000000003E-2</v>
      </c>
      <c r="AF112" s="2">
        <v>6.5148559999999997E-16</v>
      </c>
      <c r="AG112" t="s">
        <v>1460</v>
      </c>
      <c r="AH112">
        <v>3.9471000000000003E-3</v>
      </c>
      <c r="AI112" s="2">
        <v>6.4069999999999996E-7</v>
      </c>
      <c r="AJ112">
        <v>1.921972</v>
      </c>
      <c r="AK112">
        <v>1.0002340000000001</v>
      </c>
      <c r="AL112">
        <v>6.9459999999999997E-4</v>
      </c>
      <c r="AM112">
        <v>1.6500000000000001E-5</v>
      </c>
      <c r="AN112">
        <v>8.7000000000000001E-5</v>
      </c>
      <c r="AO112" s="2">
        <v>5.0000000000000004E-6</v>
      </c>
      <c r="AP112">
        <v>2.6059999999999999E-4</v>
      </c>
      <c r="AQ112" s="2">
        <v>4.9999999999999998E-7</v>
      </c>
      <c r="AR112">
        <v>1.261E-2</v>
      </c>
      <c r="AS112">
        <v>2.0000000000000002E-5</v>
      </c>
      <c r="AT112">
        <v>7.5310000000000004E-3</v>
      </c>
      <c r="AU112">
        <v>1.05E-4</v>
      </c>
      <c r="AV112">
        <v>1.4999999999999999E-4</v>
      </c>
      <c r="AW112">
        <v>1.0000000000000001E-5</v>
      </c>
      <c r="AX112">
        <v>1.261E-2</v>
      </c>
      <c r="AY112">
        <v>250</v>
      </c>
      <c r="AZ112" s="2">
        <v>5.4629999999999996E-10</v>
      </c>
      <c r="BA112">
        <v>295.5</v>
      </c>
      <c r="BB112">
        <v>1575</v>
      </c>
    </row>
    <row r="113" spans="1:54">
      <c r="A113" t="s">
        <v>184</v>
      </c>
      <c r="B113" t="s">
        <v>111</v>
      </c>
      <c r="C113" s="1">
        <v>42570</v>
      </c>
      <c r="D113">
        <v>21.133330000000001</v>
      </c>
      <c r="E113">
        <v>146.70509999999999</v>
      </c>
      <c r="F113">
        <v>1.7033099999999999E-2</v>
      </c>
      <c r="G113">
        <v>29.462810000000001</v>
      </c>
      <c r="H113">
        <v>1.24289E-2</v>
      </c>
      <c r="I113">
        <v>0.37348769999999998</v>
      </c>
      <c r="J113">
        <v>3.3825000000000001E-3</v>
      </c>
      <c r="K113">
        <v>0.1682912</v>
      </c>
      <c r="L113">
        <v>1.37822E-2</v>
      </c>
      <c r="M113">
        <v>1.0351300000000001E-2</v>
      </c>
      <c r="N113">
        <v>2.1149999999999999E-4</v>
      </c>
      <c r="O113">
        <v>1.0249999999999999</v>
      </c>
      <c r="P113" s="2">
        <v>1E-3</v>
      </c>
      <c r="Q113">
        <v>0.89943919999999999</v>
      </c>
      <c r="R113">
        <v>7.2122999999999996E-3</v>
      </c>
      <c r="S113">
        <v>1.3327500000000001E-2</v>
      </c>
      <c r="T113">
        <v>9.1515999999999993E-3</v>
      </c>
      <c r="U113">
        <v>-2.1166000000000002E-3</v>
      </c>
      <c r="V113">
        <v>2.4548E-3</v>
      </c>
      <c r="W113">
        <v>2.3344699999999999E-2</v>
      </c>
      <c r="X113">
        <v>5.0518999999999998E-3</v>
      </c>
      <c r="Y113">
        <v>3.4478999999999998E-3</v>
      </c>
      <c r="Z113">
        <v>1.4809999999999999E-4</v>
      </c>
      <c r="AA113">
        <v>97.920450000000002</v>
      </c>
      <c r="AB113">
        <v>4.5756999999999999E-2</v>
      </c>
      <c r="AC113">
        <v>34.841439999999999</v>
      </c>
      <c r="AD113">
        <v>2.1356199999999999E-2</v>
      </c>
      <c r="AE113">
        <v>2.20787E-2</v>
      </c>
      <c r="AF113" s="2">
        <v>1.4731399999999999E-15</v>
      </c>
      <c r="AG113" t="s">
        <v>1460</v>
      </c>
      <c r="AH113">
        <v>3.9471000000000003E-3</v>
      </c>
      <c r="AI113" s="2">
        <v>6.4069999999999996E-7</v>
      </c>
      <c r="AJ113">
        <v>1.9223209999999999</v>
      </c>
      <c r="AK113">
        <v>1.0002340000000001</v>
      </c>
      <c r="AL113">
        <v>6.9459999999999997E-4</v>
      </c>
      <c r="AM113">
        <v>1.6500000000000001E-5</v>
      </c>
      <c r="AN113">
        <v>8.7000000000000001E-5</v>
      </c>
      <c r="AO113" s="2">
        <v>5.0000000000000004E-6</v>
      </c>
      <c r="AP113">
        <v>2.6059999999999999E-4</v>
      </c>
      <c r="AQ113" s="2">
        <v>4.9999999999999998E-7</v>
      </c>
      <c r="AR113">
        <v>1.261E-2</v>
      </c>
      <c r="AS113">
        <v>2.0000000000000002E-5</v>
      </c>
      <c r="AT113">
        <v>7.5310000000000004E-3</v>
      </c>
      <c r="AU113">
        <v>1.05E-4</v>
      </c>
      <c r="AV113">
        <v>1.4999999999999999E-4</v>
      </c>
      <c r="AW113">
        <v>1.0000000000000001E-5</v>
      </c>
      <c r="AX113">
        <v>1.261E-2</v>
      </c>
      <c r="AY113">
        <v>250</v>
      </c>
      <c r="AZ113" s="2">
        <v>5.4629999999999996E-10</v>
      </c>
      <c r="BA113">
        <v>295.5</v>
      </c>
      <c r="BB113">
        <v>1575</v>
      </c>
    </row>
    <row r="114" spans="1:54">
      <c r="A114" t="s">
        <v>183</v>
      </c>
      <c r="B114" t="s">
        <v>111</v>
      </c>
      <c r="C114" s="1">
        <v>42570</v>
      </c>
      <c r="D114">
        <v>21.35</v>
      </c>
      <c r="E114">
        <v>144.73650000000001</v>
      </c>
      <c r="F114">
        <v>1.8720400000000002E-2</v>
      </c>
      <c r="G114">
        <v>28.848669999999998</v>
      </c>
      <c r="H114">
        <v>1.2357099999999999E-2</v>
      </c>
      <c r="I114">
        <v>0.36566219999999999</v>
      </c>
      <c r="J114">
        <v>3.3344E-3</v>
      </c>
      <c r="K114">
        <v>0.51118110000000005</v>
      </c>
      <c r="L114">
        <v>1.3879799999999999E-2</v>
      </c>
      <c r="M114">
        <v>1.39743E-2</v>
      </c>
      <c r="N114">
        <v>2.1709999999999999E-4</v>
      </c>
      <c r="O114">
        <v>1.0249999999999999</v>
      </c>
      <c r="P114" s="2">
        <v>1E-3</v>
      </c>
      <c r="Q114">
        <v>0.89943919999999999</v>
      </c>
      <c r="R114">
        <v>7.2122999999999996E-3</v>
      </c>
      <c r="S114">
        <v>1.3327500000000001E-2</v>
      </c>
      <c r="T114">
        <v>9.1515999999999993E-3</v>
      </c>
      <c r="U114">
        <v>-2.1166000000000002E-3</v>
      </c>
      <c r="V114">
        <v>2.4548E-3</v>
      </c>
      <c r="W114">
        <v>2.3344699999999999E-2</v>
      </c>
      <c r="X114">
        <v>5.0518999999999998E-3</v>
      </c>
      <c r="Y114">
        <v>3.4478999999999998E-3</v>
      </c>
      <c r="Z114">
        <v>1.4809999999999999E-4</v>
      </c>
      <c r="AA114">
        <v>97.169659999999993</v>
      </c>
      <c r="AB114">
        <v>4.8017799999999999E-2</v>
      </c>
      <c r="AC114">
        <v>34.837220000000002</v>
      </c>
      <c r="AD114">
        <v>2.2124100000000001E-2</v>
      </c>
      <c r="AE114">
        <v>2.2822100000000001E-2</v>
      </c>
      <c r="AF114" s="2">
        <v>1.4424339999999999E-15</v>
      </c>
      <c r="AG114" t="s">
        <v>1460</v>
      </c>
      <c r="AH114">
        <v>3.9471000000000003E-3</v>
      </c>
      <c r="AI114" s="2">
        <v>6.4069999999999996E-7</v>
      </c>
      <c r="AJ114">
        <v>1.922669</v>
      </c>
      <c r="AK114">
        <v>1.0002340000000001</v>
      </c>
      <c r="AL114">
        <v>6.9459999999999997E-4</v>
      </c>
      <c r="AM114">
        <v>1.6500000000000001E-5</v>
      </c>
      <c r="AN114">
        <v>8.7000000000000001E-5</v>
      </c>
      <c r="AO114" s="2">
        <v>5.0000000000000004E-6</v>
      </c>
      <c r="AP114">
        <v>2.6059999999999999E-4</v>
      </c>
      <c r="AQ114" s="2">
        <v>4.9999999999999998E-7</v>
      </c>
      <c r="AR114">
        <v>1.261E-2</v>
      </c>
      <c r="AS114">
        <v>2.0000000000000002E-5</v>
      </c>
      <c r="AT114">
        <v>7.5310000000000004E-3</v>
      </c>
      <c r="AU114">
        <v>1.05E-4</v>
      </c>
      <c r="AV114">
        <v>1.4999999999999999E-4</v>
      </c>
      <c r="AW114">
        <v>1.0000000000000001E-5</v>
      </c>
      <c r="AX114">
        <v>1.261E-2</v>
      </c>
      <c r="AY114">
        <v>250</v>
      </c>
      <c r="AZ114" s="2">
        <v>5.4629999999999996E-10</v>
      </c>
      <c r="BA114">
        <v>295.5</v>
      </c>
      <c r="BB114">
        <v>1575</v>
      </c>
    </row>
    <row r="115" spans="1:54">
      <c r="A115" t="s">
        <v>181</v>
      </c>
      <c r="B115" t="s">
        <v>111</v>
      </c>
      <c r="C115" s="1">
        <v>42570</v>
      </c>
      <c r="D115">
        <v>21.566669999999998</v>
      </c>
      <c r="E115">
        <v>221.95009999999999</v>
      </c>
      <c r="F115">
        <v>2.5007499999999998E-2</v>
      </c>
      <c r="G115">
        <v>45.206659999999999</v>
      </c>
      <c r="H115">
        <v>1.3013200000000001E-2</v>
      </c>
      <c r="I115">
        <v>0.5722699</v>
      </c>
      <c r="J115">
        <v>3.5327000000000002E-3</v>
      </c>
      <c r="K115">
        <v>0.28634039999999999</v>
      </c>
      <c r="L115">
        <v>1.43908E-2</v>
      </c>
      <c r="M115">
        <v>5.9905999999999996E-3</v>
      </c>
      <c r="N115">
        <v>1.9000000000000001E-4</v>
      </c>
      <c r="O115">
        <v>1.0249999999999999</v>
      </c>
      <c r="P115" s="2">
        <v>1E-3</v>
      </c>
      <c r="Q115">
        <v>0.89943919999999999</v>
      </c>
      <c r="R115">
        <v>7.2122999999999996E-3</v>
      </c>
      <c r="S115">
        <v>1.3327500000000001E-2</v>
      </c>
      <c r="T115">
        <v>9.1515999999999993E-3</v>
      </c>
      <c r="U115">
        <v>-2.1166000000000002E-3</v>
      </c>
      <c r="V115">
        <v>2.4548E-3</v>
      </c>
      <c r="W115">
        <v>2.3344699999999999E-2</v>
      </c>
      <c r="X115">
        <v>5.0518999999999998E-3</v>
      </c>
      <c r="Y115">
        <v>3.4478999999999998E-3</v>
      </c>
      <c r="Z115">
        <v>1.4809999999999999E-4</v>
      </c>
      <c r="AA115">
        <v>99.210920000000002</v>
      </c>
      <c r="AB115">
        <v>3.00682E-2</v>
      </c>
      <c r="AC115">
        <v>34.806399999999996</v>
      </c>
      <c r="AD115">
        <v>1.3868E-2</v>
      </c>
      <c r="AE115">
        <v>1.49547E-2</v>
      </c>
      <c r="AF115" s="2">
        <v>2.260333E-15</v>
      </c>
      <c r="AG115" t="s">
        <v>1460</v>
      </c>
      <c r="AH115">
        <v>3.9471000000000003E-3</v>
      </c>
      <c r="AI115" s="2">
        <v>6.4069999999999996E-7</v>
      </c>
      <c r="AJ115">
        <v>1.923017</v>
      </c>
      <c r="AK115">
        <v>1.0002340000000001</v>
      </c>
      <c r="AL115">
        <v>6.9459999999999997E-4</v>
      </c>
      <c r="AM115">
        <v>1.6500000000000001E-5</v>
      </c>
      <c r="AN115">
        <v>8.7000000000000001E-5</v>
      </c>
      <c r="AO115" s="2">
        <v>5.0000000000000004E-6</v>
      </c>
      <c r="AP115">
        <v>2.6059999999999999E-4</v>
      </c>
      <c r="AQ115" s="2">
        <v>4.9999999999999998E-7</v>
      </c>
      <c r="AR115">
        <v>1.261E-2</v>
      </c>
      <c r="AS115">
        <v>2.0000000000000002E-5</v>
      </c>
      <c r="AT115">
        <v>7.5310000000000004E-3</v>
      </c>
      <c r="AU115">
        <v>1.05E-4</v>
      </c>
      <c r="AV115">
        <v>1.4999999999999999E-4</v>
      </c>
      <c r="AW115">
        <v>1.0000000000000001E-5</v>
      </c>
      <c r="AX115">
        <v>1.261E-2</v>
      </c>
      <c r="AY115">
        <v>250</v>
      </c>
      <c r="AZ115" s="2">
        <v>5.4629999999999996E-10</v>
      </c>
      <c r="BA115">
        <v>295.5</v>
      </c>
      <c r="BB115">
        <v>1575</v>
      </c>
    </row>
    <row r="116" spans="1:54">
      <c r="A116" t="s">
        <v>149</v>
      </c>
      <c r="B116" t="s">
        <v>111</v>
      </c>
      <c r="C116" s="1">
        <v>42570</v>
      </c>
      <c r="D116">
        <v>21.783329999999999</v>
      </c>
      <c r="E116">
        <v>74.008719999999997</v>
      </c>
      <c r="F116">
        <v>1.14716E-2</v>
      </c>
      <c r="G116">
        <v>15.74762</v>
      </c>
      <c r="H116">
        <v>1.12251E-2</v>
      </c>
      <c r="I116">
        <v>0.21053849999999999</v>
      </c>
      <c r="J116">
        <v>3.3097999999999999E-3</v>
      </c>
      <c r="K116">
        <v>0.14568700000000001</v>
      </c>
      <c r="L116">
        <v>1.36776E-2</v>
      </c>
      <c r="M116">
        <v>2.5682E-2</v>
      </c>
      <c r="N116">
        <v>2.4709999999999999E-4</v>
      </c>
      <c r="O116">
        <v>1.0249999999999999</v>
      </c>
      <c r="P116" s="2">
        <v>1E-3</v>
      </c>
      <c r="Q116">
        <v>0.89943919999999999</v>
      </c>
      <c r="R116">
        <v>7.2122999999999996E-3</v>
      </c>
      <c r="S116">
        <v>1.3327500000000001E-2</v>
      </c>
      <c r="T116">
        <v>9.1515999999999993E-3</v>
      </c>
      <c r="U116">
        <v>-2.1166000000000002E-3</v>
      </c>
      <c r="V116">
        <v>2.4548E-3</v>
      </c>
      <c r="W116">
        <v>2.3344699999999999E-2</v>
      </c>
      <c r="X116">
        <v>5.0518999999999998E-3</v>
      </c>
      <c r="Y116">
        <v>3.4478999999999998E-3</v>
      </c>
      <c r="Z116">
        <v>1.4809999999999999E-4</v>
      </c>
      <c r="AA116">
        <v>89.744380000000007</v>
      </c>
      <c r="AB116">
        <v>0.1010373</v>
      </c>
      <c r="AC116">
        <v>30.174759999999999</v>
      </c>
      <c r="AD116">
        <v>3.9622999999999998E-2</v>
      </c>
      <c r="AE116">
        <v>3.9919700000000002E-2</v>
      </c>
      <c r="AF116" s="2">
        <v>7.8738109999999999E-16</v>
      </c>
      <c r="AG116" t="s">
        <v>1460</v>
      </c>
      <c r="AH116">
        <v>3.9471000000000003E-3</v>
      </c>
      <c r="AI116" s="2">
        <v>6.4069999999999996E-7</v>
      </c>
      <c r="AJ116">
        <v>1.923362</v>
      </c>
      <c r="AK116">
        <v>1.0002340000000001</v>
      </c>
      <c r="AL116">
        <v>6.9459999999999997E-4</v>
      </c>
      <c r="AM116">
        <v>1.6500000000000001E-5</v>
      </c>
      <c r="AN116">
        <v>8.7000000000000001E-5</v>
      </c>
      <c r="AO116" s="2">
        <v>5.0000000000000004E-6</v>
      </c>
      <c r="AP116">
        <v>2.6059999999999999E-4</v>
      </c>
      <c r="AQ116" s="2">
        <v>4.9999999999999998E-7</v>
      </c>
      <c r="AR116">
        <v>1.261E-2</v>
      </c>
      <c r="AS116">
        <v>2.0000000000000002E-5</v>
      </c>
      <c r="AT116">
        <v>7.5310000000000004E-3</v>
      </c>
      <c r="AU116">
        <v>1.05E-4</v>
      </c>
      <c r="AV116">
        <v>1.4999999999999999E-4</v>
      </c>
      <c r="AW116">
        <v>1.0000000000000001E-5</v>
      </c>
      <c r="AX116">
        <v>1.261E-2</v>
      </c>
      <c r="AY116">
        <v>250</v>
      </c>
      <c r="AZ116" s="2">
        <v>5.4629999999999996E-10</v>
      </c>
      <c r="BA116">
        <v>295.5</v>
      </c>
      <c r="BB116">
        <v>1575</v>
      </c>
    </row>
    <row r="117" spans="1:54">
      <c r="A117" t="s">
        <v>128</v>
      </c>
      <c r="B117" t="s">
        <v>111</v>
      </c>
      <c r="C117" s="1">
        <v>42570</v>
      </c>
      <c r="D117">
        <v>22</v>
      </c>
      <c r="E117">
        <v>157.58690000000001</v>
      </c>
      <c r="F117">
        <v>1.89339E-2</v>
      </c>
      <c r="G117">
        <v>43.496639999999999</v>
      </c>
      <c r="H117">
        <v>1.28597E-2</v>
      </c>
      <c r="I117">
        <v>0.55681729999999996</v>
      </c>
      <c r="J117">
        <v>3.2739000000000002E-3</v>
      </c>
      <c r="K117">
        <v>0.29466690000000001</v>
      </c>
      <c r="L117">
        <v>1.43632E-2</v>
      </c>
      <c r="M117">
        <v>3.7610999999999999E-3</v>
      </c>
      <c r="N117">
        <v>1.8770000000000001E-4</v>
      </c>
      <c r="O117">
        <v>1.0249999999999999</v>
      </c>
      <c r="P117" s="2">
        <v>1E-3</v>
      </c>
      <c r="Q117">
        <v>0.89943919999999999</v>
      </c>
      <c r="R117">
        <v>7.2122999999999996E-3</v>
      </c>
      <c r="S117">
        <v>1.3327500000000001E-2</v>
      </c>
      <c r="T117">
        <v>9.1515999999999993E-3</v>
      </c>
      <c r="U117">
        <v>-2.1166000000000002E-3</v>
      </c>
      <c r="V117">
        <v>2.4548E-3</v>
      </c>
      <c r="W117">
        <v>2.3344699999999999E-2</v>
      </c>
      <c r="X117">
        <v>5.0518999999999998E-3</v>
      </c>
      <c r="Y117">
        <v>3.4478999999999998E-3</v>
      </c>
      <c r="Z117">
        <v>1.4809999999999999E-4</v>
      </c>
      <c r="AA117">
        <v>99.307460000000006</v>
      </c>
      <c r="AB117">
        <v>3.9363299999999997E-2</v>
      </c>
      <c r="AC117">
        <v>25.75919</v>
      </c>
      <c r="AD117">
        <v>1.2255500000000001E-2</v>
      </c>
      <c r="AE117">
        <v>1.29398E-2</v>
      </c>
      <c r="AF117" s="2">
        <v>2.1748319999999999E-15</v>
      </c>
      <c r="AG117" t="s">
        <v>1460</v>
      </c>
      <c r="AH117">
        <v>3.9471000000000003E-3</v>
      </c>
      <c r="AI117" s="2">
        <v>6.4069999999999996E-7</v>
      </c>
      <c r="AJ117">
        <v>1.9237139999999999</v>
      </c>
      <c r="AK117">
        <v>1.0002340000000001</v>
      </c>
      <c r="AL117">
        <v>6.9459999999999997E-4</v>
      </c>
      <c r="AM117">
        <v>1.6500000000000001E-5</v>
      </c>
      <c r="AN117">
        <v>8.7000000000000001E-5</v>
      </c>
      <c r="AO117" s="2">
        <v>5.0000000000000004E-6</v>
      </c>
      <c r="AP117">
        <v>2.6059999999999999E-4</v>
      </c>
      <c r="AQ117" s="2">
        <v>4.9999999999999998E-7</v>
      </c>
      <c r="AR117">
        <v>1.261E-2</v>
      </c>
      <c r="AS117">
        <v>2.0000000000000002E-5</v>
      </c>
      <c r="AT117">
        <v>7.5310000000000004E-3</v>
      </c>
      <c r="AU117">
        <v>1.05E-4</v>
      </c>
      <c r="AV117">
        <v>1.4999999999999999E-4</v>
      </c>
      <c r="AW117">
        <v>1.0000000000000001E-5</v>
      </c>
      <c r="AX117">
        <v>1.261E-2</v>
      </c>
      <c r="AY117">
        <v>250</v>
      </c>
      <c r="AZ117" s="2">
        <v>5.4629999999999996E-10</v>
      </c>
      <c r="BA117">
        <v>295.5</v>
      </c>
      <c r="BB117">
        <v>1575</v>
      </c>
    </row>
    <row r="118" spans="1:54">
      <c r="A118" t="s">
        <v>215</v>
      </c>
      <c r="B118" t="s">
        <v>111</v>
      </c>
      <c r="C118" s="1">
        <v>42570</v>
      </c>
      <c r="D118">
        <v>22.233329999999999</v>
      </c>
      <c r="E118">
        <v>149.01990000000001</v>
      </c>
      <c r="F118">
        <v>1.7273199999999999E-2</v>
      </c>
      <c r="G118">
        <v>22.11232</v>
      </c>
      <c r="H118">
        <v>1.15966E-2</v>
      </c>
      <c r="I118">
        <v>0.28577720000000001</v>
      </c>
      <c r="J118">
        <v>3.4001000000000001E-3</v>
      </c>
      <c r="K118">
        <v>0.1044012</v>
      </c>
      <c r="L118">
        <v>1.3579000000000001E-2</v>
      </c>
      <c r="M118">
        <v>2.2306000000000001E-3</v>
      </c>
      <c r="N118">
        <v>1.8310000000000001E-4</v>
      </c>
      <c r="O118">
        <v>1.0249999999999999</v>
      </c>
      <c r="P118" s="2">
        <v>1E-3</v>
      </c>
      <c r="Q118">
        <v>0.89943919999999999</v>
      </c>
      <c r="R118">
        <v>7.2122999999999996E-3</v>
      </c>
      <c r="S118">
        <v>1.3327500000000001E-2</v>
      </c>
      <c r="T118">
        <v>9.1515999999999993E-3</v>
      </c>
      <c r="U118">
        <v>-2.1166000000000002E-3</v>
      </c>
      <c r="V118">
        <v>2.4548E-3</v>
      </c>
      <c r="W118">
        <v>2.3344699999999999E-2</v>
      </c>
      <c r="X118">
        <v>5.0518999999999998E-3</v>
      </c>
      <c r="Y118">
        <v>3.4478999999999998E-3</v>
      </c>
      <c r="Z118">
        <v>1.4809999999999999E-4</v>
      </c>
      <c r="AA118">
        <v>99.562479999999994</v>
      </c>
      <c r="AB118">
        <v>3.9942699999999998E-2</v>
      </c>
      <c r="AC118">
        <v>47.79542</v>
      </c>
      <c r="AD118">
        <v>3.0680200000000001E-2</v>
      </c>
      <c r="AE118">
        <v>3.1621400000000001E-2</v>
      </c>
      <c r="AF118" s="2">
        <v>1.1056159999999999E-15</v>
      </c>
      <c r="AG118" t="s">
        <v>1460</v>
      </c>
      <c r="AH118">
        <v>3.9471000000000003E-3</v>
      </c>
      <c r="AI118" s="2">
        <v>6.4069999999999996E-7</v>
      </c>
      <c r="AJ118">
        <v>1.9240619999999999</v>
      </c>
      <c r="AK118">
        <v>1.0002340000000001</v>
      </c>
      <c r="AL118">
        <v>6.9459999999999997E-4</v>
      </c>
      <c r="AM118">
        <v>1.6500000000000001E-5</v>
      </c>
      <c r="AN118">
        <v>8.7000000000000001E-5</v>
      </c>
      <c r="AO118" s="2">
        <v>5.0000000000000004E-6</v>
      </c>
      <c r="AP118">
        <v>2.6059999999999999E-4</v>
      </c>
      <c r="AQ118" s="2">
        <v>4.9999999999999998E-7</v>
      </c>
      <c r="AR118">
        <v>1.261E-2</v>
      </c>
      <c r="AS118">
        <v>2.0000000000000002E-5</v>
      </c>
      <c r="AT118">
        <v>7.5310000000000004E-3</v>
      </c>
      <c r="AU118">
        <v>1.05E-4</v>
      </c>
      <c r="AV118">
        <v>1.4999999999999999E-4</v>
      </c>
      <c r="AW118">
        <v>1.0000000000000001E-5</v>
      </c>
      <c r="AX118">
        <v>1.261E-2</v>
      </c>
      <c r="AY118">
        <v>250</v>
      </c>
      <c r="AZ118" s="2">
        <v>5.4629999999999996E-10</v>
      </c>
      <c r="BA118">
        <v>295.5</v>
      </c>
      <c r="BB118">
        <v>1575</v>
      </c>
    </row>
    <row r="119" spans="1:54">
      <c r="A119" t="s">
        <v>172</v>
      </c>
      <c r="B119" t="s">
        <v>111</v>
      </c>
      <c r="C119" s="1">
        <v>42570</v>
      </c>
      <c r="D119">
        <v>22.45</v>
      </c>
      <c r="E119">
        <v>137.81880000000001</v>
      </c>
      <c r="F119">
        <v>1.6267E-2</v>
      </c>
      <c r="G119">
        <v>28.42868</v>
      </c>
      <c r="H119">
        <v>1.1745500000000001E-2</v>
      </c>
      <c r="I119">
        <v>0.36311789999999999</v>
      </c>
      <c r="J119">
        <v>3.2861000000000001E-3</v>
      </c>
      <c r="K119">
        <v>0.4872843</v>
      </c>
      <c r="L119">
        <v>1.3828999999999999E-2</v>
      </c>
      <c r="M119">
        <v>7.6446999999999999E-3</v>
      </c>
      <c r="N119">
        <v>1.9819999999999999E-4</v>
      </c>
      <c r="O119">
        <v>1.0249999999999999</v>
      </c>
      <c r="P119" s="2">
        <v>1E-3</v>
      </c>
      <c r="Q119">
        <v>0.89943919999999999</v>
      </c>
      <c r="R119">
        <v>7.2122999999999996E-3</v>
      </c>
      <c r="S119">
        <v>1.3327500000000001E-2</v>
      </c>
      <c r="T119">
        <v>9.1515999999999993E-3</v>
      </c>
      <c r="U119">
        <v>-2.1166000000000002E-3</v>
      </c>
      <c r="V119">
        <v>2.4548E-3</v>
      </c>
      <c r="W119">
        <v>2.3344699999999999E-2</v>
      </c>
      <c r="X119">
        <v>5.0518999999999998E-3</v>
      </c>
      <c r="Y119">
        <v>3.4478999999999998E-3</v>
      </c>
      <c r="Z119">
        <v>1.4809999999999999E-4</v>
      </c>
      <c r="AA119">
        <v>98.385400000000004</v>
      </c>
      <c r="AB119">
        <v>4.5782400000000001E-2</v>
      </c>
      <c r="AC119">
        <v>34.088610000000003</v>
      </c>
      <c r="AD119">
        <v>2.06363E-2</v>
      </c>
      <c r="AE119">
        <v>2.1352099999999999E-2</v>
      </c>
      <c r="AF119" s="2">
        <v>1.421434E-15</v>
      </c>
      <c r="AG119" t="s">
        <v>1460</v>
      </c>
      <c r="AH119">
        <v>3.9471000000000003E-3</v>
      </c>
      <c r="AI119" s="2">
        <v>6.4069999999999996E-7</v>
      </c>
      <c r="AJ119">
        <v>1.924412</v>
      </c>
      <c r="AK119">
        <v>1.0002340000000001</v>
      </c>
      <c r="AL119">
        <v>6.9459999999999997E-4</v>
      </c>
      <c r="AM119">
        <v>1.6500000000000001E-5</v>
      </c>
      <c r="AN119">
        <v>8.7000000000000001E-5</v>
      </c>
      <c r="AO119" s="2">
        <v>5.0000000000000004E-6</v>
      </c>
      <c r="AP119">
        <v>2.6059999999999999E-4</v>
      </c>
      <c r="AQ119" s="2">
        <v>4.9999999999999998E-7</v>
      </c>
      <c r="AR119">
        <v>1.261E-2</v>
      </c>
      <c r="AS119">
        <v>2.0000000000000002E-5</v>
      </c>
      <c r="AT119">
        <v>7.5310000000000004E-3</v>
      </c>
      <c r="AU119">
        <v>1.05E-4</v>
      </c>
      <c r="AV119">
        <v>1.4999999999999999E-4</v>
      </c>
      <c r="AW119">
        <v>1.0000000000000001E-5</v>
      </c>
      <c r="AX119">
        <v>1.261E-2</v>
      </c>
      <c r="AY119">
        <v>250</v>
      </c>
      <c r="AZ119" s="2">
        <v>5.4629999999999996E-10</v>
      </c>
      <c r="BA119">
        <v>295.5</v>
      </c>
      <c r="BB119">
        <v>1575</v>
      </c>
    </row>
    <row r="120" spans="1:54">
      <c r="A120" t="s">
        <v>168</v>
      </c>
      <c r="B120" t="s">
        <v>111</v>
      </c>
      <c r="C120" s="1">
        <v>42570</v>
      </c>
      <c r="D120">
        <v>22.66667</v>
      </c>
      <c r="E120">
        <v>109.5119</v>
      </c>
      <c r="F120">
        <v>1.48176E-2</v>
      </c>
      <c r="G120">
        <v>22.273409999999998</v>
      </c>
      <c r="H120">
        <v>1.14897E-2</v>
      </c>
      <c r="I120">
        <v>0.28285450000000001</v>
      </c>
      <c r="J120">
        <v>3.2997E-3</v>
      </c>
      <c r="K120">
        <v>0.48159289999999999</v>
      </c>
      <c r="L120">
        <v>1.40453E-2</v>
      </c>
      <c r="M120">
        <v>1.5723999999999998E-2</v>
      </c>
      <c r="N120">
        <v>2.3020000000000001E-4</v>
      </c>
      <c r="O120">
        <v>1.0249999999999999</v>
      </c>
      <c r="P120" s="2">
        <v>1E-3</v>
      </c>
      <c r="Q120">
        <v>0.89943919999999999</v>
      </c>
      <c r="R120">
        <v>7.2122999999999996E-3</v>
      </c>
      <c r="S120">
        <v>1.3327500000000001E-2</v>
      </c>
      <c r="T120">
        <v>9.1515999999999993E-3</v>
      </c>
      <c r="U120">
        <v>-2.1166000000000002E-3</v>
      </c>
      <c r="V120">
        <v>2.4548E-3</v>
      </c>
      <c r="W120">
        <v>2.3344699999999999E-2</v>
      </c>
      <c r="X120">
        <v>5.0518999999999998E-3</v>
      </c>
      <c r="Y120">
        <v>3.4478999999999998E-3</v>
      </c>
      <c r="Z120">
        <v>1.4809999999999999E-4</v>
      </c>
      <c r="AA120">
        <v>95.784310000000005</v>
      </c>
      <c r="AB120">
        <v>6.5042500000000003E-2</v>
      </c>
      <c r="AC120">
        <v>33.663350000000001</v>
      </c>
      <c r="AD120">
        <v>2.80918E-2</v>
      </c>
      <c r="AE120">
        <v>2.86088E-2</v>
      </c>
      <c r="AF120" s="2">
        <v>1.11367E-15</v>
      </c>
      <c r="AG120" t="s">
        <v>1460</v>
      </c>
      <c r="AH120">
        <v>3.9471000000000003E-3</v>
      </c>
      <c r="AI120" s="2">
        <v>6.4069999999999996E-7</v>
      </c>
      <c r="AJ120">
        <v>1.9247570000000001</v>
      </c>
      <c r="AK120">
        <v>1.0002340000000001</v>
      </c>
      <c r="AL120">
        <v>6.9459999999999997E-4</v>
      </c>
      <c r="AM120">
        <v>1.6500000000000001E-5</v>
      </c>
      <c r="AN120">
        <v>8.7000000000000001E-5</v>
      </c>
      <c r="AO120" s="2">
        <v>5.0000000000000004E-6</v>
      </c>
      <c r="AP120">
        <v>2.6059999999999999E-4</v>
      </c>
      <c r="AQ120" s="2">
        <v>4.9999999999999998E-7</v>
      </c>
      <c r="AR120">
        <v>1.261E-2</v>
      </c>
      <c r="AS120">
        <v>2.0000000000000002E-5</v>
      </c>
      <c r="AT120">
        <v>7.5310000000000004E-3</v>
      </c>
      <c r="AU120">
        <v>1.05E-4</v>
      </c>
      <c r="AV120">
        <v>1.4999999999999999E-4</v>
      </c>
      <c r="AW120">
        <v>1.0000000000000001E-5</v>
      </c>
      <c r="AX120">
        <v>1.261E-2</v>
      </c>
      <c r="AY120">
        <v>250</v>
      </c>
      <c r="AZ120" s="2">
        <v>5.4629999999999996E-10</v>
      </c>
      <c r="BA120">
        <v>295.5</v>
      </c>
      <c r="BB120">
        <v>1575</v>
      </c>
    </row>
    <row r="121" spans="1:54">
      <c r="A121" t="s">
        <v>194</v>
      </c>
      <c r="B121" t="s">
        <v>111</v>
      </c>
      <c r="C121" s="1">
        <v>42570</v>
      </c>
      <c r="D121">
        <v>22.966670000000001</v>
      </c>
      <c r="E121">
        <v>193.07230000000001</v>
      </c>
      <c r="F121">
        <v>2.40742E-2</v>
      </c>
      <c r="G121">
        <v>38.225009999999997</v>
      </c>
      <c r="H121">
        <v>1.23976E-2</v>
      </c>
      <c r="I121">
        <v>0.48616280000000001</v>
      </c>
      <c r="J121">
        <v>3.3958E-3</v>
      </c>
      <c r="K121">
        <v>0.2773523</v>
      </c>
      <c r="L121">
        <v>1.37961E-2</v>
      </c>
      <c r="M121">
        <v>1.20225E-2</v>
      </c>
      <c r="N121">
        <v>2.0699999999999999E-4</v>
      </c>
      <c r="O121">
        <v>1.0249999999999999</v>
      </c>
      <c r="P121" s="2">
        <v>1E-3</v>
      </c>
      <c r="Q121">
        <v>0.89943919999999999</v>
      </c>
      <c r="R121">
        <v>7.2122999999999996E-3</v>
      </c>
      <c r="S121">
        <v>1.3327500000000001E-2</v>
      </c>
      <c r="T121">
        <v>9.1515999999999993E-3</v>
      </c>
      <c r="U121">
        <v>-2.1166000000000002E-3</v>
      </c>
      <c r="V121">
        <v>2.4548E-3</v>
      </c>
      <c r="W121">
        <v>2.3344699999999999E-2</v>
      </c>
      <c r="X121">
        <v>5.0518999999999998E-3</v>
      </c>
      <c r="Y121">
        <v>3.4478999999999998E-3</v>
      </c>
      <c r="Z121">
        <v>1.4809999999999999E-4</v>
      </c>
      <c r="AA121">
        <v>98.168059999999997</v>
      </c>
      <c r="AB121">
        <v>3.6357E-2</v>
      </c>
      <c r="AC121">
        <v>35.426990000000004</v>
      </c>
      <c r="AD121">
        <v>1.6704199999999999E-2</v>
      </c>
      <c r="AE121">
        <v>1.7648400000000002E-2</v>
      </c>
      <c r="AF121" s="2">
        <v>1.91125E-15</v>
      </c>
      <c r="AG121" t="s">
        <v>1460</v>
      </c>
      <c r="AH121">
        <v>3.9471000000000003E-3</v>
      </c>
      <c r="AI121" s="2">
        <v>6.4069999999999996E-7</v>
      </c>
      <c r="AJ121">
        <v>1.925227</v>
      </c>
      <c r="AK121">
        <v>1.0002340000000001</v>
      </c>
      <c r="AL121">
        <v>6.9459999999999997E-4</v>
      </c>
      <c r="AM121">
        <v>1.6500000000000001E-5</v>
      </c>
      <c r="AN121">
        <v>8.7000000000000001E-5</v>
      </c>
      <c r="AO121" s="2">
        <v>5.0000000000000004E-6</v>
      </c>
      <c r="AP121">
        <v>2.6059999999999999E-4</v>
      </c>
      <c r="AQ121" s="2">
        <v>4.9999999999999998E-7</v>
      </c>
      <c r="AR121">
        <v>1.261E-2</v>
      </c>
      <c r="AS121">
        <v>2.0000000000000002E-5</v>
      </c>
      <c r="AT121">
        <v>7.5310000000000004E-3</v>
      </c>
      <c r="AU121">
        <v>1.05E-4</v>
      </c>
      <c r="AV121">
        <v>1.4999999999999999E-4</v>
      </c>
      <c r="AW121">
        <v>1.0000000000000001E-5</v>
      </c>
      <c r="AX121">
        <v>1.261E-2</v>
      </c>
      <c r="AY121">
        <v>250</v>
      </c>
      <c r="AZ121" s="2">
        <v>5.4629999999999996E-10</v>
      </c>
      <c r="BA121">
        <v>295.5</v>
      </c>
      <c r="BB121">
        <v>1575</v>
      </c>
    </row>
    <row r="122" spans="1:54">
      <c r="A122" t="s">
        <v>170</v>
      </c>
      <c r="B122" t="s">
        <v>111</v>
      </c>
      <c r="C122" s="1">
        <v>42570</v>
      </c>
      <c r="D122">
        <v>23.4</v>
      </c>
      <c r="E122">
        <v>127.4054</v>
      </c>
      <c r="F122">
        <v>1.57115E-2</v>
      </c>
      <c r="G122">
        <v>26.164919999999999</v>
      </c>
      <c r="H122">
        <v>1.19326E-2</v>
      </c>
      <c r="I122">
        <v>0.3370803</v>
      </c>
      <c r="J122">
        <v>3.2745999999999999E-3</v>
      </c>
      <c r="K122">
        <v>0.25625730000000002</v>
      </c>
      <c r="L122">
        <v>1.35771E-2</v>
      </c>
      <c r="M122">
        <v>1.15256E-2</v>
      </c>
      <c r="N122">
        <v>2.02E-4</v>
      </c>
      <c r="O122">
        <v>1.0249999999999999</v>
      </c>
      <c r="P122" s="2">
        <v>1E-3</v>
      </c>
      <c r="Q122">
        <v>0.8143283</v>
      </c>
      <c r="R122">
        <v>7.0885000000000002E-3</v>
      </c>
      <c r="S122">
        <v>-2.0871000000000002E-3</v>
      </c>
      <c r="T122">
        <v>9.1131000000000007E-3</v>
      </c>
      <c r="U122">
        <v>3.3264000000000002E-3</v>
      </c>
      <c r="V122">
        <v>2.2986E-3</v>
      </c>
      <c r="W122">
        <v>3.1942199999999997E-2</v>
      </c>
      <c r="X122">
        <v>4.947E-3</v>
      </c>
      <c r="Y122">
        <v>2.9983000000000002E-3</v>
      </c>
      <c r="Z122">
        <v>1.382E-4</v>
      </c>
      <c r="AA122">
        <v>97.337980000000002</v>
      </c>
      <c r="AB122">
        <v>5.0096099999999998E-2</v>
      </c>
      <c r="AC122">
        <v>33.87688</v>
      </c>
      <c r="AD122">
        <v>2.27113E-2</v>
      </c>
      <c r="AE122">
        <v>2.33557E-2</v>
      </c>
      <c r="AF122" s="2">
        <v>1.308246E-15</v>
      </c>
      <c r="AG122" t="s">
        <v>1460</v>
      </c>
      <c r="AH122">
        <v>3.9471000000000003E-3</v>
      </c>
      <c r="AI122" s="2">
        <v>6.4069999999999996E-7</v>
      </c>
      <c r="AJ122">
        <v>1.9259109999999999</v>
      </c>
      <c r="AK122">
        <v>1.000235</v>
      </c>
      <c r="AL122">
        <v>6.9459999999999997E-4</v>
      </c>
      <c r="AM122">
        <v>1.6500000000000001E-5</v>
      </c>
      <c r="AN122">
        <v>8.7000000000000001E-5</v>
      </c>
      <c r="AO122" s="2">
        <v>5.0000000000000004E-6</v>
      </c>
      <c r="AP122">
        <v>2.6059999999999999E-4</v>
      </c>
      <c r="AQ122" s="2">
        <v>4.9999999999999998E-7</v>
      </c>
      <c r="AR122">
        <v>1.261E-2</v>
      </c>
      <c r="AS122">
        <v>2.0000000000000002E-5</v>
      </c>
      <c r="AT122">
        <v>7.5310000000000004E-3</v>
      </c>
      <c r="AU122">
        <v>1.05E-4</v>
      </c>
      <c r="AV122">
        <v>1.4999999999999999E-4</v>
      </c>
      <c r="AW122">
        <v>1.0000000000000001E-5</v>
      </c>
      <c r="AX122">
        <v>1.261E-2</v>
      </c>
      <c r="AY122">
        <v>250</v>
      </c>
      <c r="AZ122" s="2">
        <v>5.4629999999999996E-10</v>
      </c>
      <c r="BA122">
        <v>295.5</v>
      </c>
      <c r="BB122">
        <v>1575</v>
      </c>
    </row>
    <row r="123" spans="1:54">
      <c r="A123" t="s">
        <v>122</v>
      </c>
      <c r="B123" t="s">
        <v>111</v>
      </c>
      <c r="C123" s="1">
        <v>42570</v>
      </c>
      <c r="D123">
        <v>23.616669999999999</v>
      </c>
      <c r="E123">
        <v>101.9568</v>
      </c>
      <c r="F123">
        <v>1.3624799999999999E-2</v>
      </c>
      <c r="G123">
        <v>33.877549999999999</v>
      </c>
      <c r="H123">
        <v>1.2107E-2</v>
      </c>
      <c r="I123">
        <v>0.43368580000000001</v>
      </c>
      <c r="J123">
        <v>3.2192000000000002E-3</v>
      </c>
      <c r="K123">
        <v>1.1044320000000001</v>
      </c>
      <c r="L123">
        <v>1.33308E-2</v>
      </c>
      <c r="M123">
        <v>1.3916599999999999E-2</v>
      </c>
      <c r="N123">
        <v>2.1130000000000001E-4</v>
      </c>
      <c r="O123">
        <v>1.0249999999999999</v>
      </c>
      <c r="P123" s="2">
        <v>1E-3</v>
      </c>
      <c r="Q123">
        <v>0.8143283</v>
      </c>
      <c r="R123">
        <v>7.0885000000000002E-3</v>
      </c>
      <c r="S123">
        <v>-2.0871000000000002E-3</v>
      </c>
      <c r="T123">
        <v>9.1131000000000007E-3</v>
      </c>
      <c r="U123">
        <v>3.3264000000000002E-3</v>
      </c>
      <c r="V123">
        <v>2.2986E-3</v>
      </c>
      <c r="W123">
        <v>3.1942199999999997E-2</v>
      </c>
      <c r="X123">
        <v>4.947E-3</v>
      </c>
      <c r="Y123">
        <v>2.9983000000000002E-3</v>
      </c>
      <c r="Z123">
        <v>1.382E-4</v>
      </c>
      <c r="AA123">
        <v>96.039760000000001</v>
      </c>
      <c r="AB123">
        <v>6.4344999999999999E-2</v>
      </c>
      <c r="AC123">
        <v>20.714009999999998</v>
      </c>
      <c r="AD123">
        <v>1.5387700000000001E-2</v>
      </c>
      <c r="AE123">
        <v>1.5746699999999999E-2</v>
      </c>
      <c r="AF123" s="2">
        <v>1.693878E-15</v>
      </c>
      <c r="AG123" t="s">
        <v>1460</v>
      </c>
      <c r="AH123">
        <v>3.9471000000000003E-3</v>
      </c>
      <c r="AI123" s="2">
        <v>6.4069999999999996E-7</v>
      </c>
      <c r="AJ123">
        <v>1.926258</v>
      </c>
      <c r="AK123">
        <v>1.000235</v>
      </c>
      <c r="AL123">
        <v>6.9459999999999997E-4</v>
      </c>
      <c r="AM123">
        <v>1.6500000000000001E-5</v>
      </c>
      <c r="AN123">
        <v>8.7000000000000001E-5</v>
      </c>
      <c r="AO123" s="2">
        <v>5.0000000000000004E-6</v>
      </c>
      <c r="AP123">
        <v>2.6059999999999999E-4</v>
      </c>
      <c r="AQ123" s="2">
        <v>4.9999999999999998E-7</v>
      </c>
      <c r="AR123">
        <v>1.261E-2</v>
      </c>
      <c r="AS123">
        <v>2.0000000000000002E-5</v>
      </c>
      <c r="AT123">
        <v>7.5310000000000004E-3</v>
      </c>
      <c r="AU123">
        <v>1.05E-4</v>
      </c>
      <c r="AV123">
        <v>1.4999999999999999E-4</v>
      </c>
      <c r="AW123">
        <v>1.0000000000000001E-5</v>
      </c>
      <c r="AX123">
        <v>1.261E-2</v>
      </c>
      <c r="AY123">
        <v>250</v>
      </c>
      <c r="AZ123" s="2">
        <v>5.4629999999999996E-10</v>
      </c>
      <c r="BA123">
        <v>295.5</v>
      </c>
      <c r="BB123">
        <v>1575</v>
      </c>
    </row>
    <row r="124" spans="1:54">
      <c r="A124" t="s">
        <v>150</v>
      </c>
      <c r="B124" t="s">
        <v>111</v>
      </c>
      <c r="C124" s="1">
        <v>42570</v>
      </c>
      <c r="D124">
        <v>23.83333</v>
      </c>
      <c r="E124">
        <v>116.62139999999999</v>
      </c>
      <c r="F124">
        <v>1.53086E-2</v>
      </c>
      <c r="G124">
        <v>26.3642</v>
      </c>
      <c r="H124">
        <v>1.21452E-2</v>
      </c>
      <c r="I124">
        <v>0.33512459999999999</v>
      </c>
      <c r="J124">
        <v>3.1318000000000001E-3</v>
      </c>
      <c r="K124">
        <v>0.13268079999999999</v>
      </c>
      <c r="L124">
        <v>1.33816E-2</v>
      </c>
      <c r="M124">
        <v>1.67519E-2</v>
      </c>
      <c r="N124">
        <v>2.176E-4</v>
      </c>
      <c r="O124">
        <v>1.0249999999999999</v>
      </c>
      <c r="P124" s="2">
        <v>1E-3</v>
      </c>
      <c r="Q124">
        <v>0.8143283</v>
      </c>
      <c r="R124">
        <v>7.0885000000000002E-3</v>
      </c>
      <c r="S124">
        <v>-2.0871000000000002E-3</v>
      </c>
      <c r="T124">
        <v>9.1131000000000007E-3</v>
      </c>
      <c r="U124">
        <v>3.3264000000000002E-3</v>
      </c>
      <c r="V124">
        <v>2.2986E-3</v>
      </c>
      <c r="W124">
        <v>3.1942199999999997E-2</v>
      </c>
      <c r="X124">
        <v>4.947E-3</v>
      </c>
      <c r="Y124">
        <v>2.9983000000000002E-3</v>
      </c>
      <c r="Z124">
        <v>1.382E-4</v>
      </c>
      <c r="AA124">
        <v>95.756600000000006</v>
      </c>
      <c r="AB124">
        <v>5.82458E-2</v>
      </c>
      <c r="AC124">
        <v>30.299910000000001</v>
      </c>
      <c r="AD124">
        <v>2.2590699999999998E-2</v>
      </c>
      <c r="AE124">
        <v>2.3111300000000001E-2</v>
      </c>
      <c r="AF124" s="2">
        <v>1.31821E-15</v>
      </c>
      <c r="AG124" t="s">
        <v>1460</v>
      </c>
      <c r="AH124">
        <v>3.9471000000000003E-3</v>
      </c>
      <c r="AI124" s="2">
        <v>6.4069999999999996E-7</v>
      </c>
      <c r="AJ124">
        <v>1.926615</v>
      </c>
      <c r="AK124">
        <v>1.000235</v>
      </c>
      <c r="AL124">
        <v>6.9459999999999997E-4</v>
      </c>
      <c r="AM124">
        <v>1.6500000000000001E-5</v>
      </c>
      <c r="AN124">
        <v>8.7000000000000001E-5</v>
      </c>
      <c r="AO124" s="2">
        <v>5.0000000000000004E-6</v>
      </c>
      <c r="AP124">
        <v>2.6059999999999999E-4</v>
      </c>
      <c r="AQ124" s="2">
        <v>4.9999999999999998E-7</v>
      </c>
      <c r="AR124">
        <v>1.261E-2</v>
      </c>
      <c r="AS124">
        <v>2.0000000000000002E-5</v>
      </c>
      <c r="AT124">
        <v>7.5310000000000004E-3</v>
      </c>
      <c r="AU124">
        <v>1.05E-4</v>
      </c>
      <c r="AV124">
        <v>1.4999999999999999E-4</v>
      </c>
      <c r="AW124">
        <v>1.0000000000000001E-5</v>
      </c>
      <c r="AX124">
        <v>1.261E-2</v>
      </c>
      <c r="AY124">
        <v>250</v>
      </c>
      <c r="AZ124" s="2">
        <v>5.4629999999999996E-10</v>
      </c>
      <c r="BA124">
        <v>295.5</v>
      </c>
      <c r="BB124">
        <v>1575</v>
      </c>
    </row>
    <row r="125" spans="1:54">
      <c r="A125" t="s">
        <v>143</v>
      </c>
      <c r="B125" t="s">
        <v>111</v>
      </c>
      <c r="C125" s="1">
        <v>42571</v>
      </c>
      <c r="D125">
        <v>6.6666699999999995E-2</v>
      </c>
      <c r="E125">
        <v>106.657</v>
      </c>
      <c r="F125">
        <v>1.3989100000000001E-2</v>
      </c>
      <c r="G125">
        <v>25.94706</v>
      </c>
      <c r="H125">
        <v>1.18298E-2</v>
      </c>
      <c r="I125">
        <v>0.32679229999999998</v>
      </c>
      <c r="J125">
        <v>3.1294999999999999E-3</v>
      </c>
      <c r="K125">
        <v>0.38545679999999999</v>
      </c>
      <c r="L125">
        <v>1.4378999999999999E-2</v>
      </c>
      <c r="M125">
        <v>1.18602E-2</v>
      </c>
      <c r="N125">
        <v>2.0359999999999999E-4</v>
      </c>
      <c r="O125">
        <v>1.0249999999999999</v>
      </c>
      <c r="P125" s="2">
        <v>1E-3</v>
      </c>
      <c r="Q125">
        <v>0.8143283</v>
      </c>
      <c r="R125">
        <v>7.0885000000000002E-3</v>
      </c>
      <c r="S125">
        <v>-2.0871000000000002E-3</v>
      </c>
      <c r="T125">
        <v>9.1131000000000007E-3</v>
      </c>
      <c r="U125">
        <v>3.3264000000000002E-3</v>
      </c>
      <c r="V125">
        <v>2.2986E-3</v>
      </c>
      <c r="W125">
        <v>3.1942199999999997E-2</v>
      </c>
      <c r="X125">
        <v>4.947E-3</v>
      </c>
      <c r="Y125">
        <v>2.9983000000000002E-3</v>
      </c>
      <c r="Z125">
        <v>1.382E-4</v>
      </c>
      <c r="AA125">
        <v>96.735600000000005</v>
      </c>
      <c r="AB125">
        <v>5.9518000000000001E-2</v>
      </c>
      <c r="AC125">
        <v>28.455259999999999</v>
      </c>
      <c r="AD125">
        <v>2.1304300000000002E-2</v>
      </c>
      <c r="AE125">
        <v>2.17918E-2</v>
      </c>
      <c r="AF125" s="2">
        <v>1.2973529999999999E-15</v>
      </c>
      <c r="AG125" t="s">
        <v>1460</v>
      </c>
      <c r="AH125">
        <v>3.9471000000000003E-3</v>
      </c>
      <c r="AI125" s="2">
        <v>6.4069999999999996E-7</v>
      </c>
      <c r="AJ125">
        <v>1.9269639999999999</v>
      </c>
      <c r="AK125">
        <v>1.000235</v>
      </c>
      <c r="AL125">
        <v>6.9459999999999997E-4</v>
      </c>
      <c r="AM125">
        <v>1.6500000000000001E-5</v>
      </c>
      <c r="AN125">
        <v>8.7000000000000001E-5</v>
      </c>
      <c r="AO125" s="2">
        <v>5.0000000000000004E-6</v>
      </c>
      <c r="AP125">
        <v>2.6059999999999999E-4</v>
      </c>
      <c r="AQ125" s="2">
        <v>4.9999999999999998E-7</v>
      </c>
      <c r="AR125">
        <v>1.261E-2</v>
      </c>
      <c r="AS125">
        <v>2.0000000000000002E-5</v>
      </c>
      <c r="AT125">
        <v>7.5310000000000004E-3</v>
      </c>
      <c r="AU125">
        <v>1.05E-4</v>
      </c>
      <c r="AV125">
        <v>1.4999999999999999E-4</v>
      </c>
      <c r="AW125">
        <v>1.0000000000000001E-5</v>
      </c>
      <c r="AX125">
        <v>1.261E-2</v>
      </c>
      <c r="AY125">
        <v>250</v>
      </c>
      <c r="AZ125" s="2">
        <v>5.4629999999999996E-10</v>
      </c>
      <c r="BA125">
        <v>295.5</v>
      </c>
      <c r="BB125">
        <v>1575</v>
      </c>
    </row>
    <row r="126" spans="1:54">
      <c r="A126" t="s">
        <v>138</v>
      </c>
      <c r="B126" t="s">
        <v>111</v>
      </c>
      <c r="C126" s="1">
        <v>42571</v>
      </c>
      <c r="D126">
        <v>1.0833330000000001</v>
      </c>
      <c r="E126">
        <v>70.691190000000006</v>
      </c>
      <c r="F126">
        <v>1.00389E-2</v>
      </c>
      <c r="G126">
        <v>17.808720000000001</v>
      </c>
      <c r="H126">
        <v>9.0528999999999991E-3</v>
      </c>
      <c r="I126">
        <v>0.22742780000000001</v>
      </c>
      <c r="J126">
        <v>2.9943000000000001E-3</v>
      </c>
      <c r="K126">
        <v>0.21159819999999999</v>
      </c>
      <c r="L126">
        <v>1.27498E-2</v>
      </c>
      <c r="M126">
        <v>3.5566999999999999E-3</v>
      </c>
      <c r="N126">
        <v>1.382E-4</v>
      </c>
      <c r="O126">
        <v>1.0249999999999999</v>
      </c>
      <c r="P126" s="2">
        <v>1E-3</v>
      </c>
      <c r="Q126">
        <v>0.119814</v>
      </c>
      <c r="R126">
        <v>5.5748999999999998E-3</v>
      </c>
      <c r="S126">
        <v>9.7677000000000007E-3</v>
      </c>
      <c r="T126">
        <v>6.3591000000000003E-3</v>
      </c>
      <c r="U126">
        <v>4.9196999999999999E-3</v>
      </c>
      <c r="V126">
        <v>1.7685000000000001E-3</v>
      </c>
      <c r="W126">
        <v>2.5431599999999999E-2</v>
      </c>
      <c r="X126">
        <v>3.954E-3</v>
      </c>
      <c r="Y126">
        <v>6.7009999999999997E-4</v>
      </c>
      <c r="Z126">
        <v>8.8900000000000006E-5</v>
      </c>
      <c r="AA126">
        <v>98.533249999999995</v>
      </c>
      <c r="AB126">
        <v>6.1372700000000002E-2</v>
      </c>
      <c r="AC126">
        <v>27.990880000000001</v>
      </c>
      <c r="AD126">
        <v>2.1986100000000001E-2</v>
      </c>
      <c r="AE126">
        <v>2.24437E-2</v>
      </c>
      <c r="AF126" s="2">
        <v>8.9043590000000008E-16</v>
      </c>
      <c r="AG126" t="s">
        <v>1460</v>
      </c>
      <c r="AH126">
        <v>3.9471000000000003E-3</v>
      </c>
      <c r="AI126" s="2">
        <v>6.4069999999999996E-7</v>
      </c>
      <c r="AJ126">
        <v>1.9285810000000001</v>
      </c>
      <c r="AK126">
        <v>1.000235</v>
      </c>
      <c r="AL126">
        <v>6.9459999999999997E-4</v>
      </c>
      <c r="AM126">
        <v>1.6500000000000001E-5</v>
      </c>
      <c r="AN126">
        <v>8.7000000000000001E-5</v>
      </c>
      <c r="AO126" s="2">
        <v>5.0000000000000004E-6</v>
      </c>
      <c r="AP126">
        <v>2.6059999999999999E-4</v>
      </c>
      <c r="AQ126" s="2">
        <v>4.9999999999999998E-7</v>
      </c>
      <c r="AR126">
        <v>1.261E-2</v>
      </c>
      <c r="AS126">
        <v>2.0000000000000002E-5</v>
      </c>
      <c r="AT126">
        <v>7.5310000000000004E-3</v>
      </c>
      <c r="AU126">
        <v>1.05E-4</v>
      </c>
      <c r="AV126">
        <v>1.4999999999999999E-4</v>
      </c>
      <c r="AW126">
        <v>1.0000000000000001E-5</v>
      </c>
      <c r="AX126">
        <v>1.261E-2</v>
      </c>
      <c r="AY126">
        <v>250</v>
      </c>
      <c r="AZ126" s="2">
        <v>5.4629999999999996E-10</v>
      </c>
      <c r="BA126">
        <v>295.5</v>
      </c>
      <c r="BB126">
        <v>1575</v>
      </c>
    </row>
    <row r="127" spans="1:54">
      <c r="A127" t="s">
        <v>186</v>
      </c>
      <c r="B127" t="s">
        <v>111</v>
      </c>
      <c r="C127" s="1">
        <v>42571</v>
      </c>
      <c r="D127">
        <v>1.3</v>
      </c>
      <c r="E127">
        <v>48.402299999999997</v>
      </c>
      <c r="F127">
        <v>8.8527999999999992E-3</v>
      </c>
      <c r="G127">
        <v>9.652806</v>
      </c>
      <c r="H127">
        <v>9.0238000000000002E-3</v>
      </c>
      <c r="I127">
        <v>0.1167393</v>
      </c>
      <c r="J127">
        <v>2.9321E-3</v>
      </c>
      <c r="K127">
        <v>7.6460399999999998E-2</v>
      </c>
      <c r="L127">
        <v>1.2643400000000001E-2</v>
      </c>
      <c r="M127">
        <v>4.2846999999999998E-3</v>
      </c>
      <c r="N127">
        <v>1.349E-4</v>
      </c>
      <c r="O127">
        <v>1.0249999999999999</v>
      </c>
      <c r="P127" s="2">
        <v>1E-3</v>
      </c>
      <c r="Q127">
        <v>0.119814</v>
      </c>
      <c r="R127">
        <v>5.5748999999999998E-3</v>
      </c>
      <c r="S127">
        <v>9.7677000000000007E-3</v>
      </c>
      <c r="T127">
        <v>6.3591000000000003E-3</v>
      </c>
      <c r="U127">
        <v>4.9196999999999999E-3</v>
      </c>
      <c r="V127">
        <v>1.7685000000000001E-3</v>
      </c>
      <c r="W127">
        <v>2.5431599999999999E-2</v>
      </c>
      <c r="X127">
        <v>3.954E-3</v>
      </c>
      <c r="Y127">
        <v>6.7009999999999997E-4</v>
      </c>
      <c r="Z127">
        <v>8.8900000000000006E-5</v>
      </c>
      <c r="AA127">
        <v>97.391959999999997</v>
      </c>
      <c r="AB127">
        <v>8.6404900000000007E-2</v>
      </c>
      <c r="AC127">
        <v>34.896810000000002</v>
      </c>
      <c r="AD127">
        <v>4.4129300000000003E-2</v>
      </c>
      <c r="AE127">
        <v>4.4484599999999999E-2</v>
      </c>
      <c r="AF127" s="2">
        <v>4.8264030000000003E-16</v>
      </c>
      <c r="AG127" t="s">
        <v>1460</v>
      </c>
      <c r="AH127">
        <v>3.9471000000000003E-3</v>
      </c>
      <c r="AI127" s="2">
        <v>6.4069999999999996E-7</v>
      </c>
      <c r="AJ127">
        <v>1.928925</v>
      </c>
      <c r="AK127">
        <v>1.000235</v>
      </c>
      <c r="AL127">
        <v>6.9459999999999997E-4</v>
      </c>
      <c r="AM127">
        <v>1.6500000000000001E-5</v>
      </c>
      <c r="AN127">
        <v>8.7000000000000001E-5</v>
      </c>
      <c r="AO127" s="2">
        <v>5.0000000000000004E-6</v>
      </c>
      <c r="AP127">
        <v>2.6059999999999999E-4</v>
      </c>
      <c r="AQ127" s="2">
        <v>4.9999999999999998E-7</v>
      </c>
      <c r="AR127">
        <v>1.261E-2</v>
      </c>
      <c r="AS127">
        <v>2.0000000000000002E-5</v>
      </c>
      <c r="AT127">
        <v>7.5310000000000004E-3</v>
      </c>
      <c r="AU127">
        <v>1.05E-4</v>
      </c>
      <c r="AV127">
        <v>1.4999999999999999E-4</v>
      </c>
      <c r="AW127">
        <v>1.0000000000000001E-5</v>
      </c>
      <c r="AX127">
        <v>1.261E-2</v>
      </c>
      <c r="AY127">
        <v>250</v>
      </c>
      <c r="AZ127" s="2">
        <v>5.4629999999999996E-10</v>
      </c>
      <c r="BA127">
        <v>295.5</v>
      </c>
      <c r="BB127">
        <v>1575</v>
      </c>
    </row>
    <row r="128" spans="1:54">
      <c r="A128" t="s">
        <v>207</v>
      </c>
      <c r="B128" t="s">
        <v>111</v>
      </c>
      <c r="C128" s="1">
        <v>42571</v>
      </c>
      <c r="D128">
        <v>1.516667</v>
      </c>
      <c r="E128">
        <v>41.962220000000002</v>
      </c>
      <c r="F128">
        <v>8.8322000000000001E-3</v>
      </c>
      <c r="G128">
        <v>6.6871219999999996</v>
      </c>
      <c r="H128">
        <v>8.9908999999999996E-3</v>
      </c>
      <c r="I128">
        <v>8.2210199999999997E-2</v>
      </c>
      <c r="J128">
        <v>2.8270000000000001E-3</v>
      </c>
      <c r="K128">
        <v>3.3223599999999999E-2</v>
      </c>
      <c r="L128">
        <v>1.1998999999999999E-2</v>
      </c>
      <c r="M128">
        <v>3.7104E-3</v>
      </c>
      <c r="N128">
        <v>1.3129999999999999E-4</v>
      </c>
      <c r="O128">
        <v>1.0249999999999999</v>
      </c>
      <c r="P128" s="2">
        <v>1E-3</v>
      </c>
      <c r="Q128">
        <v>0.119814</v>
      </c>
      <c r="R128">
        <v>5.5748999999999998E-3</v>
      </c>
      <c r="S128">
        <v>9.7677000000000007E-3</v>
      </c>
      <c r="T128">
        <v>6.3591000000000003E-3</v>
      </c>
      <c r="U128">
        <v>4.9196999999999999E-3</v>
      </c>
      <c r="V128">
        <v>1.7685000000000001E-3</v>
      </c>
      <c r="W128">
        <v>2.5431599999999999E-2</v>
      </c>
      <c r="X128">
        <v>3.954E-3</v>
      </c>
      <c r="Y128">
        <v>6.7009999999999997E-4</v>
      </c>
      <c r="Z128">
        <v>8.8900000000000006E-5</v>
      </c>
      <c r="AA128">
        <v>97.38982</v>
      </c>
      <c r="AB128">
        <v>9.7183900000000004E-2</v>
      </c>
      <c r="AC128">
        <v>43.579239999999999</v>
      </c>
      <c r="AD128">
        <v>7.1589E-2</v>
      </c>
      <c r="AE128">
        <v>7.1929400000000004E-2</v>
      </c>
      <c r="AF128" s="2">
        <v>3.3435609999999999E-16</v>
      </c>
      <c r="AG128" t="s">
        <v>1460</v>
      </c>
      <c r="AH128">
        <v>3.9471000000000003E-3</v>
      </c>
      <c r="AI128" s="2">
        <v>6.4069999999999996E-7</v>
      </c>
      <c r="AJ128">
        <v>1.929271</v>
      </c>
      <c r="AK128">
        <v>1.000235</v>
      </c>
      <c r="AL128">
        <v>6.9459999999999997E-4</v>
      </c>
      <c r="AM128">
        <v>1.6500000000000001E-5</v>
      </c>
      <c r="AN128">
        <v>8.7000000000000001E-5</v>
      </c>
      <c r="AO128" s="2">
        <v>5.0000000000000004E-6</v>
      </c>
      <c r="AP128">
        <v>2.6059999999999999E-4</v>
      </c>
      <c r="AQ128" s="2">
        <v>4.9999999999999998E-7</v>
      </c>
      <c r="AR128">
        <v>1.261E-2</v>
      </c>
      <c r="AS128">
        <v>2.0000000000000002E-5</v>
      </c>
      <c r="AT128">
        <v>7.5310000000000004E-3</v>
      </c>
      <c r="AU128">
        <v>1.05E-4</v>
      </c>
      <c r="AV128">
        <v>1.4999999999999999E-4</v>
      </c>
      <c r="AW128">
        <v>1.0000000000000001E-5</v>
      </c>
      <c r="AX128">
        <v>1.261E-2</v>
      </c>
      <c r="AY128">
        <v>250</v>
      </c>
      <c r="AZ128" s="2">
        <v>5.4629999999999996E-10</v>
      </c>
      <c r="BA128">
        <v>295.5</v>
      </c>
      <c r="BB128">
        <v>1575</v>
      </c>
    </row>
    <row r="129" spans="1:54">
      <c r="A129" t="s">
        <v>221</v>
      </c>
      <c r="B129" t="s">
        <v>111</v>
      </c>
      <c r="C129" s="1">
        <v>42571</v>
      </c>
      <c r="D129">
        <v>1.733333</v>
      </c>
      <c r="E129">
        <v>251.63120000000001</v>
      </c>
      <c r="F129">
        <v>2.7206999999999999E-2</v>
      </c>
      <c r="G129">
        <v>23.374210000000001</v>
      </c>
      <c r="H129">
        <v>1.01525E-2</v>
      </c>
      <c r="I129">
        <v>0.29819020000000002</v>
      </c>
      <c r="J129">
        <v>2.7326E-3</v>
      </c>
      <c r="K129">
        <v>0.1178601</v>
      </c>
      <c r="L129">
        <v>1.30273E-2</v>
      </c>
      <c r="M129">
        <v>2.67599E-2</v>
      </c>
      <c r="N129">
        <v>2.163E-4</v>
      </c>
      <c r="O129">
        <v>1.0249999999999999</v>
      </c>
      <c r="P129" s="2">
        <v>1E-3</v>
      </c>
      <c r="Q129">
        <v>0.119814</v>
      </c>
      <c r="R129">
        <v>5.5748999999999998E-3</v>
      </c>
      <c r="S129">
        <v>9.7677000000000007E-3</v>
      </c>
      <c r="T129">
        <v>6.3591000000000003E-3</v>
      </c>
      <c r="U129">
        <v>4.9196999999999999E-3</v>
      </c>
      <c r="V129">
        <v>1.7685000000000001E-3</v>
      </c>
      <c r="W129">
        <v>2.5431599999999999E-2</v>
      </c>
      <c r="X129">
        <v>3.954E-3</v>
      </c>
      <c r="Y129">
        <v>6.7009999999999997E-4</v>
      </c>
      <c r="Z129">
        <v>8.8900000000000006E-5</v>
      </c>
      <c r="AA129">
        <v>96.858770000000007</v>
      </c>
      <c r="AB129">
        <v>2.9578900000000002E-2</v>
      </c>
      <c r="AC129">
        <v>73.77843</v>
      </c>
      <c r="AD129">
        <v>3.7601799999999998E-2</v>
      </c>
      <c r="AE129">
        <v>3.9391299999999997E-2</v>
      </c>
      <c r="AF129" s="2">
        <v>1.168711E-15</v>
      </c>
      <c r="AG129" t="s">
        <v>1460</v>
      </c>
      <c r="AH129">
        <v>3.9471000000000003E-3</v>
      </c>
      <c r="AI129" s="2">
        <v>6.4069999999999996E-7</v>
      </c>
      <c r="AJ129">
        <v>1.9296199999999999</v>
      </c>
      <c r="AK129">
        <v>1.000235</v>
      </c>
      <c r="AL129">
        <v>6.9459999999999997E-4</v>
      </c>
      <c r="AM129">
        <v>1.6500000000000001E-5</v>
      </c>
      <c r="AN129">
        <v>8.7000000000000001E-5</v>
      </c>
      <c r="AO129" s="2">
        <v>5.0000000000000004E-6</v>
      </c>
      <c r="AP129">
        <v>2.6059999999999999E-4</v>
      </c>
      <c r="AQ129" s="2">
        <v>4.9999999999999998E-7</v>
      </c>
      <c r="AR129">
        <v>1.261E-2</v>
      </c>
      <c r="AS129">
        <v>2.0000000000000002E-5</v>
      </c>
      <c r="AT129">
        <v>7.5310000000000004E-3</v>
      </c>
      <c r="AU129">
        <v>1.05E-4</v>
      </c>
      <c r="AV129">
        <v>1.4999999999999999E-4</v>
      </c>
      <c r="AW129">
        <v>1.0000000000000001E-5</v>
      </c>
      <c r="AX129">
        <v>1.261E-2</v>
      </c>
      <c r="AY129">
        <v>250</v>
      </c>
      <c r="AZ129" s="2">
        <v>5.4629999999999996E-10</v>
      </c>
      <c r="BA129">
        <v>295.5</v>
      </c>
      <c r="BB129">
        <v>1575</v>
      </c>
    </row>
    <row r="130" spans="1:54">
      <c r="A130" t="s">
        <v>145</v>
      </c>
      <c r="B130" t="s">
        <v>111</v>
      </c>
      <c r="C130" s="1">
        <v>42571</v>
      </c>
      <c r="D130">
        <v>1.95</v>
      </c>
      <c r="E130">
        <v>39.143219999999999</v>
      </c>
      <c r="F130">
        <v>8.6929999999999993E-3</v>
      </c>
      <c r="G130">
        <v>8.274851</v>
      </c>
      <c r="H130">
        <v>8.6660999999999995E-3</v>
      </c>
      <c r="I130">
        <v>0.1088731</v>
      </c>
      <c r="J130">
        <v>2.8779000000000001E-3</v>
      </c>
      <c r="K130">
        <v>0.17170589999999999</v>
      </c>
      <c r="L130">
        <v>1.27291E-2</v>
      </c>
      <c r="M130">
        <v>1.9137899999999999E-2</v>
      </c>
      <c r="N130">
        <v>1.9459999999999999E-4</v>
      </c>
      <c r="O130">
        <v>1.0249999999999999</v>
      </c>
      <c r="P130" s="2">
        <v>1E-3</v>
      </c>
      <c r="Q130">
        <v>0.119814</v>
      </c>
      <c r="R130">
        <v>5.5748999999999998E-3</v>
      </c>
      <c r="S130">
        <v>9.7677000000000007E-3</v>
      </c>
      <c r="T130">
        <v>6.3591000000000003E-3</v>
      </c>
      <c r="U130">
        <v>4.9196999999999999E-3</v>
      </c>
      <c r="V130">
        <v>1.7685000000000001E-3</v>
      </c>
      <c r="W130">
        <v>2.5431599999999999E-2</v>
      </c>
      <c r="X130">
        <v>3.954E-3</v>
      </c>
      <c r="Y130">
        <v>6.7009999999999997E-4</v>
      </c>
      <c r="Z130">
        <v>8.8900000000000006E-5</v>
      </c>
      <c r="AA130">
        <v>85.563029999999998</v>
      </c>
      <c r="AB130">
        <v>0.15009810000000001</v>
      </c>
      <c r="AC130">
        <v>28.96696</v>
      </c>
      <c r="AD130">
        <v>5.8393800000000003E-2</v>
      </c>
      <c r="AE130">
        <v>5.8579800000000001E-2</v>
      </c>
      <c r="AF130" s="2">
        <v>4.1374260000000002E-16</v>
      </c>
      <c r="AG130" t="s">
        <v>1460</v>
      </c>
      <c r="AH130">
        <v>3.9471000000000003E-3</v>
      </c>
      <c r="AI130" s="2">
        <v>6.4069999999999996E-7</v>
      </c>
      <c r="AJ130">
        <v>1.9299660000000001</v>
      </c>
      <c r="AK130">
        <v>1.000235</v>
      </c>
      <c r="AL130">
        <v>6.9459999999999997E-4</v>
      </c>
      <c r="AM130">
        <v>1.6500000000000001E-5</v>
      </c>
      <c r="AN130">
        <v>8.7000000000000001E-5</v>
      </c>
      <c r="AO130" s="2">
        <v>5.0000000000000004E-6</v>
      </c>
      <c r="AP130">
        <v>2.6059999999999999E-4</v>
      </c>
      <c r="AQ130" s="2">
        <v>4.9999999999999998E-7</v>
      </c>
      <c r="AR130">
        <v>1.261E-2</v>
      </c>
      <c r="AS130">
        <v>2.0000000000000002E-5</v>
      </c>
      <c r="AT130">
        <v>7.5310000000000004E-3</v>
      </c>
      <c r="AU130">
        <v>1.05E-4</v>
      </c>
      <c r="AV130">
        <v>1.4999999999999999E-4</v>
      </c>
      <c r="AW130">
        <v>1.0000000000000001E-5</v>
      </c>
      <c r="AX130">
        <v>1.261E-2</v>
      </c>
      <c r="AY130">
        <v>250</v>
      </c>
      <c r="AZ130" s="2">
        <v>5.4629999999999996E-10</v>
      </c>
      <c r="BA130">
        <v>295.5</v>
      </c>
      <c r="BB130">
        <v>1575</v>
      </c>
    </row>
    <row r="131" spans="1:54">
      <c r="A131" t="s">
        <v>137</v>
      </c>
      <c r="B131" t="s">
        <v>111</v>
      </c>
      <c r="C131" s="1">
        <v>42571</v>
      </c>
      <c r="D131">
        <v>2.1666669999999999</v>
      </c>
      <c r="E131">
        <v>79.239590000000007</v>
      </c>
      <c r="F131">
        <v>1.11409E-2</v>
      </c>
      <c r="G131">
        <v>19.933399999999999</v>
      </c>
      <c r="H131">
        <v>9.1809999999999999E-3</v>
      </c>
      <c r="I131">
        <v>0.2466778</v>
      </c>
      <c r="J131">
        <v>2.9497E-3</v>
      </c>
      <c r="K131">
        <v>0.27486699999999997</v>
      </c>
      <c r="L131">
        <v>1.30432E-2</v>
      </c>
      <c r="M131">
        <v>5.2554999999999998E-3</v>
      </c>
      <c r="N131">
        <v>1.3439999999999999E-4</v>
      </c>
      <c r="O131">
        <v>1.0249999999999999</v>
      </c>
      <c r="P131" s="2">
        <v>1E-3</v>
      </c>
      <c r="Q131">
        <v>0.119814</v>
      </c>
      <c r="R131">
        <v>5.5748999999999998E-3</v>
      </c>
      <c r="S131">
        <v>9.7677000000000007E-3</v>
      </c>
      <c r="T131">
        <v>6.3591000000000003E-3</v>
      </c>
      <c r="U131">
        <v>4.9196999999999999E-3</v>
      </c>
      <c r="V131">
        <v>1.7685000000000001E-3</v>
      </c>
      <c r="W131">
        <v>2.5431599999999999E-2</v>
      </c>
      <c r="X131">
        <v>3.954E-3</v>
      </c>
      <c r="Y131">
        <v>6.7009999999999997E-4</v>
      </c>
      <c r="Z131">
        <v>8.8900000000000006E-5</v>
      </c>
      <c r="AA131">
        <v>98.062749999999994</v>
      </c>
      <c r="AB131">
        <v>5.4089499999999999E-2</v>
      </c>
      <c r="AC131">
        <v>27.89836</v>
      </c>
      <c r="AD131">
        <v>1.95128E-2</v>
      </c>
      <c r="AE131">
        <v>2.0023599999999999E-2</v>
      </c>
      <c r="AF131" s="2">
        <v>9.9666979999999992E-16</v>
      </c>
      <c r="AG131" t="s">
        <v>1460</v>
      </c>
      <c r="AH131">
        <v>3.9471000000000003E-3</v>
      </c>
      <c r="AI131" s="2">
        <v>6.4069999999999996E-7</v>
      </c>
      <c r="AJ131">
        <v>1.9303140000000001</v>
      </c>
      <c r="AK131">
        <v>1.000235</v>
      </c>
      <c r="AL131">
        <v>6.9459999999999997E-4</v>
      </c>
      <c r="AM131">
        <v>1.6500000000000001E-5</v>
      </c>
      <c r="AN131">
        <v>8.7000000000000001E-5</v>
      </c>
      <c r="AO131" s="2">
        <v>5.0000000000000004E-6</v>
      </c>
      <c r="AP131">
        <v>2.6059999999999999E-4</v>
      </c>
      <c r="AQ131" s="2">
        <v>4.9999999999999998E-7</v>
      </c>
      <c r="AR131">
        <v>1.261E-2</v>
      </c>
      <c r="AS131">
        <v>2.0000000000000002E-5</v>
      </c>
      <c r="AT131">
        <v>7.5310000000000004E-3</v>
      </c>
      <c r="AU131">
        <v>1.05E-4</v>
      </c>
      <c r="AV131">
        <v>1.4999999999999999E-4</v>
      </c>
      <c r="AW131">
        <v>1.0000000000000001E-5</v>
      </c>
      <c r="AX131">
        <v>1.261E-2</v>
      </c>
      <c r="AY131">
        <v>250</v>
      </c>
      <c r="AZ131" s="2">
        <v>5.4629999999999996E-10</v>
      </c>
      <c r="BA131">
        <v>295.5</v>
      </c>
      <c r="BB131">
        <v>1575</v>
      </c>
    </row>
    <row r="132" spans="1:54">
      <c r="A132" t="s">
        <v>127</v>
      </c>
      <c r="B132" t="s">
        <v>111</v>
      </c>
      <c r="C132" s="1">
        <v>42571</v>
      </c>
      <c r="D132">
        <v>2.4333330000000002</v>
      </c>
      <c r="E132">
        <v>71.619829999999993</v>
      </c>
      <c r="F132">
        <v>1.05355E-2</v>
      </c>
      <c r="G132">
        <v>20.72278</v>
      </c>
      <c r="H132">
        <v>9.7558000000000002E-3</v>
      </c>
      <c r="I132">
        <v>0.26040089999999999</v>
      </c>
      <c r="J132">
        <v>2.9309000000000002E-3</v>
      </c>
      <c r="K132">
        <v>0.11971519999999999</v>
      </c>
      <c r="L132">
        <v>1.22904E-2</v>
      </c>
      <c r="M132">
        <v>6.3702000000000003E-3</v>
      </c>
      <c r="N132">
        <v>1.437E-4</v>
      </c>
      <c r="O132">
        <v>1.0249999999999999</v>
      </c>
      <c r="P132" s="2">
        <v>1E-3</v>
      </c>
      <c r="Q132">
        <v>0.119814</v>
      </c>
      <c r="R132">
        <v>5.5748999999999998E-3</v>
      </c>
      <c r="S132">
        <v>9.7677000000000007E-3</v>
      </c>
      <c r="T132">
        <v>6.3591000000000003E-3</v>
      </c>
      <c r="U132">
        <v>4.9196999999999999E-3</v>
      </c>
      <c r="V132">
        <v>1.7685000000000001E-3</v>
      </c>
      <c r="W132">
        <v>2.5431599999999999E-2</v>
      </c>
      <c r="X132">
        <v>3.954E-3</v>
      </c>
      <c r="Y132">
        <v>6.7009999999999997E-4</v>
      </c>
      <c r="Z132">
        <v>8.8900000000000006E-5</v>
      </c>
      <c r="AA132">
        <v>97.378479999999996</v>
      </c>
      <c r="AB132">
        <v>6.3044199999999995E-2</v>
      </c>
      <c r="AC132">
        <v>24.10389</v>
      </c>
      <c r="AD132">
        <v>1.8842100000000001E-2</v>
      </c>
      <c r="AE132">
        <v>1.92388E-2</v>
      </c>
      <c r="AF132" s="2">
        <v>1.0361390000000001E-15</v>
      </c>
      <c r="AG132" t="s">
        <v>1460</v>
      </c>
      <c r="AH132">
        <v>3.9471000000000003E-3</v>
      </c>
      <c r="AI132" s="2">
        <v>6.4069999999999996E-7</v>
      </c>
      <c r="AJ132">
        <v>1.930734</v>
      </c>
      <c r="AK132">
        <v>1.000235</v>
      </c>
      <c r="AL132">
        <v>6.9459999999999997E-4</v>
      </c>
      <c r="AM132">
        <v>1.6500000000000001E-5</v>
      </c>
      <c r="AN132">
        <v>8.7000000000000001E-5</v>
      </c>
      <c r="AO132" s="2">
        <v>5.0000000000000004E-6</v>
      </c>
      <c r="AP132">
        <v>2.6059999999999999E-4</v>
      </c>
      <c r="AQ132" s="2">
        <v>4.9999999999999998E-7</v>
      </c>
      <c r="AR132">
        <v>1.261E-2</v>
      </c>
      <c r="AS132">
        <v>2.0000000000000002E-5</v>
      </c>
      <c r="AT132">
        <v>7.5310000000000004E-3</v>
      </c>
      <c r="AU132">
        <v>1.05E-4</v>
      </c>
      <c r="AV132">
        <v>1.4999999999999999E-4</v>
      </c>
      <c r="AW132">
        <v>1.0000000000000001E-5</v>
      </c>
      <c r="AX132">
        <v>1.261E-2</v>
      </c>
      <c r="AY132">
        <v>250</v>
      </c>
      <c r="AZ132" s="2">
        <v>5.4629999999999996E-10</v>
      </c>
      <c r="BA132">
        <v>295.5</v>
      </c>
      <c r="BB132">
        <v>1575</v>
      </c>
    </row>
    <row r="133" spans="1:54">
      <c r="A133" t="s">
        <v>203</v>
      </c>
      <c r="B133" t="s">
        <v>111</v>
      </c>
      <c r="C133" s="1">
        <v>42571</v>
      </c>
      <c r="D133">
        <v>2.65</v>
      </c>
      <c r="E133">
        <v>167.86</v>
      </c>
      <c r="F133">
        <v>1.9236799999999998E-2</v>
      </c>
      <c r="G133">
        <v>27.971640000000001</v>
      </c>
      <c r="H133">
        <v>9.6913999999999993E-3</v>
      </c>
      <c r="I133">
        <v>0.36071029999999998</v>
      </c>
      <c r="J133">
        <v>2.7588000000000001E-3</v>
      </c>
      <c r="K133">
        <v>0.1714154</v>
      </c>
      <c r="L133">
        <v>1.34824E-2</v>
      </c>
      <c r="M133">
        <v>7.4688999999999997E-3</v>
      </c>
      <c r="N133">
        <v>1.4410000000000001E-4</v>
      </c>
      <c r="O133">
        <v>1.0249999999999999</v>
      </c>
      <c r="P133" s="2">
        <v>1E-3</v>
      </c>
      <c r="Q133">
        <v>0.119814</v>
      </c>
      <c r="R133">
        <v>5.5748999999999998E-3</v>
      </c>
      <c r="S133">
        <v>9.7677000000000007E-3</v>
      </c>
      <c r="T133">
        <v>6.3591000000000003E-3</v>
      </c>
      <c r="U133">
        <v>4.9196999999999999E-3</v>
      </c>
      <c r="V133">
        <v>1.7685000000000001E-3</v>
      </c>
      <c r="W133">
        <v>2.5431599999999999E-2</v>
      </c>
      <c r="X133">
        <v>3.954E-3</v>
      </c>
      <c r="Y133">
        <v>6.7009999999999997E-4</v>
      </c>
      <c r="Z133">
        <v>8.8900000000000006E-5</v>
      </c>
      <c r="AA133">
        <v>98.691280000000006</v>
      </c>
      <c r="AB133">
        <v>3.0194700000000001E-2</v>
      </c>
      <c r="AC133">
        <v>42.246450000000003</v>
      </c>
      <c r="AD133">
        <v>1.8699899999999998E-2</v>
      </c>
      <c r="AE133">
        <v>1.9890700000000001E-2</v>
      </c>
      <c r="AF133" s="2">
        <v>1.398582E-15</v>
      </c>
      <c r="AG133" t="s">
        <v>1460</v>
      </c>
      <c r="AH133">
        <v>3.9471000000000003E-3</v>
      </c>
      <c r="AI133" s="2">
        <v>6.4069999999999996E-7</v>
      </c>
      <c r="AJ133">
        <v>1.931084</v>
      </c>
      <c r="AK133">
        <v>1.0002359999999999</v>
      </c>
      <c r="AL133">
        <v>6.9459999999999997E-4</v>
      </c>
      <c r="AM133">
        <v>1.6500000000000001E-5</v>
      </c>
      <c r="AN133">
        <v>8.7000000000000001E-5</v>
      </c>
      <c r="AO133" s="2">
        <v>5.0000000000000004E-6</v>
      </c>
      <c r="AP133">
        <v>2.6059999999999999E-4</v>
      </c>
      <c r="AQ133" s="2">
        <v>4.9999999999999998E-7</v>
      </c>
      <c r="AR133">
        <v>1.261E-2</v>
      </c>
      <c r="AS133">
        <v>2.0000000000000002E-5</v>
      </c>
      <c r="AT133">
        <v>7.5310000000000004E-3</v>
      </c>
      <c r="AU133">
        <v>1.05E-4</v>
      </c>
      <c r="AV133">
        <v>1.4999999999999999E-4</v>
      </c>
      <c r="AW133">
        <v>1.0000000000000001E-5</v>
      </c>
      <c r="AX133">
        <v>1.261E-2</v>
      </c>
      <c r="AY133">
        <v>250</v>
      </c>
      <c r="AZ133" s="2">
        <v>5.4629999999999996E-10</v>
      </c>
      <c r="BA133">
        <v>295.5</v>
      </c>
      <c r="BB133">
        <v>1575</v>
      </c>
    </row>
    <row r="134" spans="1:54">
      <c r="A134" t="s">
        <v>239</v>
      </c>
      <c r="B134" t="s">
        <v>111</v>
      </c>
      <c r="C134" s="1">
        <v>42571</v>
      </c>
      <c r="D134">
        <v>2.9666670000000002</v>
      </c>
      <c r="E134">
        <v>3764.2159999999999</v>
      </c>
      <c r="F134">
        <v>0.18848570000000001</v>
      </c>
      <c r="G134">
        <v>15.58046</v>
      </c>
      <c r="H134">
        <v>2.2755500000000001E-2</v>
      </c>
      <c r="I134">
        <v>0.18440280000000001</v>
      </c>
      <c r="J134">
        <v>9.8817000000000002E-3</v>
      </c>
      <c r="K134">
        <v>0.121286</v>
      </c>
      <c r="L134">
        <v>4.2270000000000002E-2</v>
      </c>
      <c r="M134">
        <v>3.6037E-3</v>
      </c>
      <c r="N134">
        <v>4.0240000000000002E-4</v>
      </c>
      <c r="O134">
        <v>1.0249999999999999</v>
      </c>
      <c r="P134" s="2">
        <v>1E-3</v>
      </c>
      <c r="Q134">
        <v>0.77057249999999999</v>
      </c>
      <c r="R134">
        <v>6.9664000000000002E-3</v>
      </c>
      <c r="S134">
        <v>2.0435499999999999E-2</v>
      </c>
      <c r="T134">
        <v>9.2063000000000006E-3</v>
      </c>
      <c r="U134">
        <v>3.9899999999999999E-4</v>
      </c>
      <c r="V134">
        <v>2.0566E-3</v>
      </c>
      <c r="W134">
        <v>2.4764499999999998E-2</v>
      </c>
      <c r="X134">
        <v>4.8322E-3</v>
      </c>
      <c r="Y134">
        <v>3.0327000000000002E-3</v>
      </c>
      <c r="Z134">
        <v>1.3469999999999999E-4</v>
      </c>
      <c r="AA134">
        <v>99.971950000000007</v>
      </c>
      <c r="AB134">
        <v>7.7539999999999996E-3</v>
      </c>
      <c r="AC134">
        <v>1225.5740000000001</v>
      </c>
      <c r="AD134">
        <v>1.305911</v>
      </c>
      <c r="AE134">
        <v>1.3139380000000001</v>
      </c>
      <c r="AF134" s="2">
        <v>7.790232E-16</v>
      </c>
      <c r="AG134" t="s">
        <v>1460</v>
      </c>
      <c r="AH134">
        <v>3.9471000000000003E-3</v>
      </c>
      <c r="AI134" s="2">
        <v>6.4069999999999996E-7</v>
      </c>
      <c r="AJ134">
        <v>1.9315899999999999</v>
      </c>
      <c r="AK134">
        <v>1.0002359999999999</v>
      </c>
      <c r="AL134">
        <v>6.9459999999999997E-4</v>
      </c>
      <c r="AM134">
        <v>1.6500000000000001E-5</v>
      </c>
      <c r="AN134">
        <v>8.7000000000000001E-5</v>
      </c>
      <c r="AO134" s="2">
        <v>5.0000000000000004E-6</v>
      </c>
      <c r="AP134">
        <v>2.6059999999999999E-4</v>
      </c>
      <c r="AQ134" s="2">
        <v>4.9999999999999998E-7</v>
      </c>
      <c r="AR134">
        <v>1.261E-2</v>
      </c>
      <c r="AS134">
        <v>2.0000000000000002E-5</v>
      </c>
      <c r="AT134">
        <v>7.5310000000000004E-3</v>
      </c>
      <c r="AU134">
        <v>1.05E-4</v>
      </c>
      <c r="AV134">
        <v>1.4999999999999999E-4</v>
      </c>
      <c r="AW134">
        <v>1.0000000000000001E-5</v>
      </c>
      <c r="AX134">
        <v>1.261E-2</v>
      </c>
      <c r="AY134">
        <v>250</v>
      </c>
      <c r="AZ134" s="2">
        <v>5.4629999999999996E-10</v>
      </c>
      <c r="BA134">
        <v>295.5</v>
      </c>
      <c r="BB134">
        <v>1575</v>
      </c>
    </row>
    <row r="135" spans="1:54">
      <c r="A135" t="s">
        <v>171</v>
      </c>
      <c r="B135" t="s">
        <v>111</v>
      </c>
      <c r="C135" s="1">
        <v>42571</v>
      </c>
      <c r="D135">
        <v>3.3</v>
      </c>
      <c r="E135">
        <v>32.292160000000003</v>
      </c>
      <c r="F135">
        <v>9.6083999999999996E-3</v>
      </c>
      <c r="G135">
        <v>6.1741609999999998</v>
      </c>
      <c r="H135">
        <v>1.08959E-2</v>
      </c>
      <c r="I135">
        <v>8.4666199999999997E-2</v>
      </c>
      <c r="J135">
        <v>2.9589E-3</v>
      </c>
      <c r="K135">
        <v>6.9586499999999996E-2</v>
      </c>
      <c r="L135">
        <v>1.3770900000000001E-2</v>
      </c>
      <c r="M135">
        <v>9.7227000000000008E-3</v>
      </c>
      <c r="N135">
        <v>1.894E-4</v>
      </c>
      <c r="O135">
        <v>1.0249999999999999</v>
      </c>
      <c r="P135" s="2">
        <v>1E-3</v>
      </c>
      <c r="Q135">
        <v>0.77057249999999999</v>
      </c>
      <c r="R135">
        <v>6.9664000000000002E-3</v>
      </c>
      <c r="S135">
        <v>2.0435499999999999E-2</v>
      </c>
      <c r="T135">
        <v>9.2063000000000006E-3</v>
      </c>
      <c r="U135">
        <v>3.9899999999999999E-4</v>
      </c>
      <c r="V135">
        <v>2.0566E-3</v>
      </c>
      <c r="W135">
        <v>2.4764499999999998E-2</v>
      </c>
      <c r="X135">
        <v>4.8322E-3</v>
      </c>
      <c r="Y135">
        <v>3.0327000000000002E-3</v>
      </c>
      <c r="Z135">
        <v>1.3469999999999999E-4</v>
      </c>
      <c r="AA135">
        <v>91.106769999999997</v>
      </c>
      <c r="AB135">
        <v>0.17827019999999999</v>
      </c>
      <c r="AC135">
        <v>34.060229999999997</v>
      </c>
      <c r="AD135">
        <v>8.8411400000000001E-2</v>
      </c>
      <c r="AE135">
        <v>8.8580999999999993E-2</v>
      </c>
      <c r="AF135" s="2">
        <v>3.0870800000000001E-16</v>
      </c>
      <c r="AG135" t="s">
        <v>1460</v>
      </c>
      <c r="AH135">
        <v>3.9471000000000003E-3</v>
      </c>
      <c r="AI135" s="2">
        <v>6.4069999999999996E-7</v>
      </c>
      <c r="AJ135">
        <v>1.9321170000000001</v>
      </c>
      <c r="AK135">
        <v>1.0002359999999999</v>
      </c>
      <c r="AL135">
        <v>6.9459999999999997E-4</v>
      </c>
      <c r="AM135">
        <v>1.6500000000000001E-5</v>
      </c>
      <c r="AN135">
        <v>8.7000000000000001E-5</v>
      </c>
      <c r="AO135" s="2">
        <v>5.0000000000000004E-6</v>
      </c>
      <c r="AP135">
        <v>2.6059999999999999E-4</v>
      </c>
      <c r="AQ135" s="2">
        <v>4.9999999999999998E-7</v>
      </c>
      <c r="AR135">
        <v>1.261E-2</v>
      </c>
      <c r="AS135">
        <v>2.0000000000000002E-5</v>
      </c>
      <c r="AT135">
        <v>7.5310000000000004E-3</v>
      </c>
      <c r="AU135">
        <v>1.05E-4</v>
      </c>
      <c r="AV135">
        <v>1.4999999999999999E-4</v>
      </c>
      <c r="AW135">
        <v>1.0000000000000001E-5</v>
      </c>
      <c r="AX135">
        <v>1.261E-2</v>
      </c>
      <c r="AY135">
        <v>250</v>
      </c>
      <c r="AZ135" s="2">
        <v>5.4629999999999996E-10</v>
      </c>
      <c r="BA135">
        <v>295.5</v>
      </c>
      <c r="BB135">
        <v>1575</v>
      </c>
    </row>
    <row r="136" spans="1:54">
      <c r="A136" t="s">
        <v>155</v>
      </c>
      <c r="B136" t="s">
        <v>111</v>
      </c>
      <c r="C136" s="1">
        <v>42571</v>
      </c>
      <c r="D136">
        <v>3.516667</v>
      </c>
      <c r="E136">
        <v>25.109169999999999</v>
      </c>
      <c r="F136">
        <v>8.8454999999999992E-3</v>
      </c>
      <c r="G136">
        <v>5.3650719999999996</v>
      </c>
      <c r="H136">
        <v>1.0928800000000001E-2</v>
      </c>
      <c r="I136">
        <v>7.1118399999999998E-2</v>
      </c>
      <c r="J136">
        <v>2.9881999999999999E-3</v>
      </c>
      <c r="K136">
        <v>5.3873900000000002E-2</v>
      </c>
      <c r="L136">
        <v>1.3828099999999999E-2</v>
      </c>
      <c r="M136">
        <v>3.6828E-3</v>
      </c>
      <c r="N136">
        <v>1.7640000000000001E-4</v>
      </c>
      <c r="O136">
        <v>1.0249999999999999</v>
      </c>
      <c r="P136" s="2">
        <v>1E-3</v>
      </c>
      <c r="Q136">
        <v>0.77057249999999999</v>
      </c>
      <c r="R136">
        <v>6.9664000000000002E-3</v>
      </c>
      <c r="S136">
        <v>2.0435499999999999E-2</v>
      </c>
      <c r="T136">
        <v>9.2063000000000006E-3</v>
      </c>
      <c r="U136">
        <v>3.9899999999999999E-4</v>
      </c>
      <c r="V136">
        <v>2.0566E-3</v>
      </c>
      <c r="W136">
        <v>2.4764499999999998E-2</v>
      </c>
      <c r="X136">
        <v>4.8322E-3</v>
      </c>
      <c r="Y136">
        <v>3.0327000000000002E-3</v>
      </c>
      <c r="Z136">
        <v>1.3469999999999999E-4</v>
      </c>
      <c r="AA136">
        <v>95.675340000000006</v>
      </c>
      <c r="AB136">
        <v>0.21367510000000001</v>
      </c>
      <c r="AC136">
        <v>32.018689999999999</v>
      </c>
      <c r="AD136">
        <v>9.5362799999999998E-2</v>
      </c>
      <c r="AE136">
        <v>9.5501900000000001E-2</v>
      </c>
      <c r="AF136" s="2">
        <v>2.6825360000000001E-16</v>
      </c>
      <c r="AG136" t="s">
        <v>1460</v>
      </c>
      <c r="AH136">
        <v>3.9471000000000003E-3</v>
      </c>
      <c r="AI136" s="2">
        <v>6.4069999999999996E-7</v>
      </c>
      <c r="AJ136">
        <v>1.9324669999999999</v>
      </c>
      <c r="AK136">
        <v>1.0002359999999999</v>
      </c>
      <c r="AL136">
        <v>6.9459999999999997E-4</v>
      </c>
      <c r="AM136">
        <v>1.6500000000000001E-5</v>
      </c>
      <c r="AN136">
        <v>8.7000000000000001E-5</v>
      </c>
      <c r="AO136" s="2">
        <v>5.0000000000000004E-6</v>
      </c>
      <c r="AP136">
        <v>2.6059999999999999E-4</v>
      </c>
      <c r="AQ136" s="2">
        <v>4.9999999999999998E-7</v>
      </c>
      <c r="AR136">
        <v>1.261E-2</v>
      </c>
      <c r="AS136">
        <v>2.0000000000000002E-5</v>
      </c>
      <c r="AT136">
        <v>7.5310000000000004E-3</v>
      </c>
      <c r="AU136">
        <v>1.05E-4</v>
      </c>
      <c r="AV136">
        <v>1.4999999999999999E-4</v>
      </c>
      <c r="AW136">
        <v>1.0000000000000001E-5</v>
      </c>
      <c r="AX136">
        <v>1.261E-2</v>
      </c>
      <c r="AY136">
        <v>250</v>
      </c>
      <c r="AZ136" s="2">
        <v>5.4629999999999996E-10</v>
      </c>
      <c r="BA136">
        <v>295.5</v>
      </c>
      <c r="BB136">
        <v>1575</v>
      </c>
    </row>
    <row r="137" spans="1:54">
      <c r="A137" t="s">
        <v>196</v>
      </c>
      <c r="B137" t="s">
        <v>111</v>
      </c>
      <c r="C137" s="1">
        <v>42571</v>
      </c>
      <c r="D137">
        <v>3.75</v>
      </c>
      <c r="E137">
        <v>24.054390000000001</v>
      </c>
      <c r="F137">
        <v>9.4845999999999993E-3</v>
      </c>
      <c r="G137">
        <v>4.3978229999999998</v>
      </c>
      <c r="H137">
        <v>1.0629599999999999E-2</v>
      </c>
      <c r="I137">
        <v>5.5754900000000003E-2</v>
      </c>
      <c r="J137">
        <v>2.9987999999999998E-3</v>
      </c>
      <c r="K137">
        <v>4.96003E-2</v>
      </c>
      <c r="L137">
        <v>1.3472700000000001E-2</v>
      </c>
      <c r="M137">
        <v>7.3876999999999996E-3</v>
      </c>
      <c r="N137">
        <v>1.9589999999999999E-4</v>
      </c>
      <c r="O137">
        <v>1.0249999999999999</v>
      </c>
      <c r="P137" s="2">
        <v>1E-3</v>
      </c>
      <c r="Q137">
        <v>0.77057249999999999</v>
      </c>
      <c r="R137">
        <v>6.9664000000000002E-3</v>
      </c>
      <c r="S137">
        <v>2.0435499999999999E-2</v>
      </c>
      <c r="T137">
        <v>9.2063000000000006E-3</v>
      </c>
      <c r="U137">
        <v>3.9899999999999999E-4</v>
      </c>
      <c r="V137">
        <v>2.0566E-3</v>
      </c>
      <c r="W137">
        <v>2.4764499999999998E-2</v>
      </c>
      <c r="X137">
        <v>4.8322E-3</v>
      </c>
      <c r="Y137">
        <v>3.0327000000000002E-3</v>
      </c>
      <c r="Z137">
        <v>1.3469999999999999E-4</v>
      </c>
      <c r="AA137">
        <v>90.927580000000006</v>
      </c>
      <c r="AB137">
        <v>0.24683379999999999</v>
      </c>
      <c r="AC137">
        <v>35.537080000000003</v>
      </c>
      <c r="AD137">
        <v>0.12725239999999999</v>
      </c>
      <c r="AE137">
        <v>0.12738050000000001</v>
      </c>
      <c r="AF137" s="2">
        <v>2.1989110000000001E-16</v>
      </c>
      <c r="AG137" t="s">
        <v>1460</v>
      </c>
      <c r="AH137">
        <v>3.9471000000000003E-3</v>
      </c>
      <c r="AI137" s="2">
        <v>6.4069999999999996E-7</v>
      </c>
      <c r="AJ137">
        <v>1.932817</v>
      </c>
      <c r="AK137">
        <v>1.0002359999999999</v>
      </c>
      <c r="AL137">
        <v>6.9459999999999997E-4</v>
      </c>
      <c r="AM137">
        <v>1.6500000000000001E-5</v>
      </c>
      <c r="AN137">
        <v>8.7000000000000001E-5</v>
      </c>
      <c r="AO137" s="2">
        <v>5.0000000000000004E-6</v>
      </c>
      <c r="AP137">
        <v>2.6059999999999999E-4</v>
      </c>
      <c r="AQ137" s="2">
        <v>4.9999999999999998E-7</v>
      </c>
      <c r="AR137">
        <v>1.261E-2</v>
      </c>
      <c r="AS137">
        <v>2.0000000000000002E-5</v>
      </c>
      <c r="AT137">
        <v>7.5310000000000004E-3</v>
      </c>
      <c r="AU137">
        <v>1.05E-4</v>
      </c>
      <c r="AV137">
        <v>1.4999999999999999E-4</v>
      </c>
      <c r="AW137">
        <v>1.0000000000000001E-5</v>
      </c>
      <c r="AX137">
        <v>1.261E-2</v>
      </c>
      <c r="AY137">
        <v>250</v>
      </c>
      <c r="AZ137" s="2">
        <v>5.4629999999999996E-10</v>
      </c>
      <c r="BA137">
        <v>295.5</v>
      </c>
      <c r="BB137">
        <v>1575</v>
      </c>
    </row>
    <row r="138" spans="1:54">
      <c r="A138" t="s">
        <v>160</v>
      </c>
      <c r="B138" t="s">
        <v>111</v>
      </c>
      <c r="C138" s="1">
        <v>42571</v>
      </c>
      <c r="D138">
        <v>4.0333329999999998</v>
      </c>
      <c r="E138">
        <v>55.213189999999997</v>
      </c>
      <c r="F138">
        <v>1.03999E-2</v>
      </c>
      <c r="G138">
        <v>11.98624</v>
      </c>
      <c r="H138">
        <v>1.12476E-2</v>
      </c>
      <c r="I138">
        <v>0.15443180000000001</v>
      </c>
      <c r="J138">
        <v>2.9129999999999998E-3</v>
      </c>
      <c r="K138">
        <v>0.22029180000000001</v>
      </c>
      <c r="L138">
        <v>1.3625699999999999E-2</v>
      </c>
      <c r="M138">
        <v>2.8633E-3</v>
      </c>
      <c r="N138">
        <v>1.7239999999999999E-4</v>
      </c>
      <c r="O138">
        <v>1.0249999999999999</v>
      </c>
      <c r="P138" s="2">
        <v>1E-3</v>
      </c>
      <c r="Q138">
        <v>0.77057249999999999</v>
      </c>
      <c r="R138">
        <v>6.9664000000000002E-3</v>
      </c>
      <c r="S138">
        <v>2.0435499999999999E-2</v>
      </c>
      <c r="T138">
        <v>9.2063000000000006E-3</v>
      </c>
      <c r="U138">
        <v>3.9899999999999999E-4</v>
      </c>
      <c r="V138">
        <v>2.0566E-3</v>
      </c>
      <c r="W138">
        <v>2.4764499999999998E-2</v>
      </c>
      <c r="X138">
        <v>4.8322E-3</v>
      </c>
      <c r="Y138">
        <v>3.0327000000000002E-3</v>
      </c>
      <c r="Z138">
        <v>1.3469999999999999E-4</v>
      </c>
      <c r="AA138">
        <v>98.495679999999993</v>
      </c>
      <c r="AB138">
        <v>9.6215200000000001E-2</v>
      </c>
      <c r="AC138">
        <v>32.438830000000003</v>
      </c>
      <c r="AD138">
        <v>4.3158599999999998E-2</v>
      </c>
      <c r="AE138">
        <v>4.3472999999999998E-2</v>
      </c>
      <c r="AF138" s="2">
        <v>5.9931180000000004E-16</v>
      </c>
      <c r="AG138" t="s">
        <v>1460</v>
      </c>
      <c r="AH138">
        <v>3.9471000000000003E-3</v>
      </c>
      <c r="AI138" s="2">
        <v>6.4069999999999996E-7</v>
      </c>
      <c r="AJ138">
        <v>1.933289</v>
      </c>
      <c r="AK138">
        <v>1.0002359999999999</v>
      </c>
      <c r="AL138">
        <v>6.9459999999999997E-4</v>
      </c>
      <c r="AM138">
        <v>1.6500000000000001E-5</v>
      </c>
      <c r="AN138">
        <v>8.7000000000000001E-5</v>
      </c>
      <c r="AO138" s="2">
        <v>5.0000000000000004E-6</v>
      </c>
      <c r="AP138">
        <v>2.6059999999999999E-4</v>
      </c>
      <c r="AQ138" s="2">
        <v>4.9999999999999998E-7</v>
      </c>
      <c r="AR138">
        <v>1.261E-2</v>
      </c>
      <c r="AS138">
        <v>2.0000000000000002E-5</v>
      </c>
      <c r="AT138">
        <v>7.5310000000000004E-3</v>
      </c>
      <c r="AU138">
        <v>1.05E-4</v>
      </c>
      <c r="AV138">
        <v>1.4999999999999999E-4</v>
      </c>
      <c r="AW138">
        <v>1.0000000000000001E-5</v>
      </c>
      <c r="AX138">
        <v>1.261E-2</v>
      </c>
      <c r="AY138">
        <v>250</v>
      </c>
      <c r="AZ138" s="2">
        <v>5.4629999999999996E-10</v>
      </c>
      <c r="BA138">
        <v>295.5</v>
      </c>
      <c r="BB138">
        <v>1575</v>
      </c>
    </row>
    <row r="139" spans="1:54">
      <c r="A139" t="s">
        <v>214</v>
      </c>
      <c r="B139" t="s">
        <v>111</v>
      </c>
      <c r="C139" s="1">
        <v>42571</v>
      </c>
      <c r="D139">
        <v>4.266667</v>
      </c>
      <c r="E139">
        <v>110.8989</v>
      </c>
      <c r="F139">
        <v>1.55245E-2</v>
      </c>
      <c r="G139">
        <v>16.495360000000002</v>
      </c>
      <c r="H139">
        <v>1.1277000000000001E-2</v>
      </c>
      <c r="I139">
        <v>0.2140106</v>
      </c>
      <c r="J139">
        <v>3.1178999999999998E-3</v>
      </c>
      <c r="K139">
        <v>0.14275070000000001</v>
      </c>
      <c r="L139">
        <v>1.3473799999999999E-2</v>
      </c>
      <c r="M139">
        <v>2.2721E-3</v>
      </c>
      <c r="N139">
        <v>1.707E-4</v>
      </c>
      <c r="O139">
        <v>1.0249999999999999</v>
      </c>
      <c r="P139" s="2">
        <v>1E-3</v>
      </c>
      <c r="Q139">
        <v>0.77057249999999999</v>
      </c>
      <c r="R139">
        <v>6.9664000000000002E-3</v>
      </c>
      <c r="S139">
        <v>2.0435499999999999E-2</v>
      </c>
      <c r="T139">
        <v>9.2063000000000006E-3</v>
      </c>
      <c r="U139">
        <v>3.9899999999999999E-4</v>
      </c>
      <c r="V139">
        <v>2.0566E-3</v>
      </c>
      <c r="W139">
        <v>2.4764499999999998E-2</v>
      </c>
      <c r="X139">
        <v>4.8322E-3</v>
      </c>
      <c r="Y139">
        <v>3.0327000000000002E-3</v>
      </c>
      <c r="Z139">
        <v>1.3469999999999999E-4</v>
      </c>
      <c r="AA139">
        <v>99.403720000000007</v>
      </c>
      <c r="AB139">
        <v>4.9690999999999999E-2</v>
      </c>
      <c r="AC139">
        <v>47.607039999999998</v>
      </c>
      <c r="AD139">
        <v>3.92746E-2</v>
      </c>
      <c r="AE139">
        <v>4.0008599999999998E-2</v>
      </c>
      <c r="AF139" s="2">
        <v>8.2476810000000004E-16</v>
      </c>
      <c r="AG139" t="s">
        <v>1460</v>
      </c>
      <c r="AH139">
        <v>3.9471000000000003E-3</v>
      </c>
      <c r="AI139" s="2">
        <v>6.4069999999999996E-7</v>
      </c>
      <c r="AJ139">
        <v>1.9336390000000001</v>
      </c>
      <c r="AK139">
        <v>1.0002359999999999</v>
      </c>
      <c r="AL139">
        <v>6.9459999999999997E-4</v>
      </c>
      <c r="AM139">
        <v>1.6500000000000001E-5</v>
      </c>
      <c r="AN139">
        <v>8.7000000000000001E-5</v>
      </c>
      <c r="AO139" s="2">
        <v>5.0000000000000004E-6</v>
      </c>
      <c r="AP139">
        <v>2.6059999999999999E-4</v>
      </c>
      <c r="AQ139" s="2">
        <v>4.9999999999999998E-7</v>
      </c>
      <c r="AR139">
        <v>1.261E-2</v>
      </c>
      <c r="AS139">
        <v>2.0000000000000002E-5</v>
      </c>
      <c r="AT139">
        <v>7.5310000000000004E-3</v>
      </c>
      <c r="AU139">
        <v>1.05E-4</v>
      </c>
      <c r="AV139">
        <v>1.4999999999999999E-4</v>
      </c>
      <c r="AW139">
        <v>1.0000000000000001E-5</v>
      </c>
      <c r="AX139">
        <v>1.261E-2</v>
      </c>
      <c r="AY139">
        <v>250</v>
      </c>
      <c r="AZ139" s="2">
        <v>5.4629999999999996E-10</v>
      </c>
      <c r="BA139">
        <v>295.5</v>
      </c>
      <c r="BB139">
        <v>1575</v>
      </c>
    </row>
    <row r="140" spans="1:54">
      <c r="A140" t="s">
        <v>219</v>
      </c>
      <c r="B140" t="s">
        <v>111</v>
      </c>
      <c r="C140" s="1">
        <v>42571</v>
      </c>
      <c r="D140">
        <v>4.483333</v>
      </c>
      <c r="E140">
        <v>392.58839999999998</v>
      </c>
      <c r="F140">
        <v>3.8846499999999999E-2</v>
      </c>
      <c r="G140">
        <v>48.01305</v>
      </c>
      <c r="H140">
        <v>1.25019E-2</v>
      </c>
      <c r="I140">
        <v>0.61194369999999998</v>
      </c>
      <c r="J140">
        <v>3.1286E-3</v>
      </c>
      <c r="K140">
        <v>0.39228499999999999</v>
      </c>
      <c r="L140">
        <v>1.37958E-2</v>
      </c>
      <c r="M140">
        <v>1.50799E-2</v>
      </c>
      <c r="N140">
        <v>2.1359999999999999E-4</v>
      </c>
      <c r="O140">
        <v>1.0249999999999999</v>
      </c>
      <c r="P140" s="2">
        <v>1E-3</v>
      </c>
      <c r="Q140">
        <v>0.77057249999999999</v>
      </c>
      <c r="R140">
        <v>6.9664000000000002E-3</v>
      </c>
      <c r="S140">
        <v>2.0435499999999999E-2</v>
      </c>
      <c r="T140">
        <v>9.2063000000000006E-3</v>
      </c>
      <c r="U140">
        <v>3.9899999999999999E-4</v>
      </c>
      <c r="V140">
        <v>2.0566E-3</v>
      </c>
      <c r="W140">
        <v>2.4764499999999998E-2</v>
      </c>
      <c r="X140">
        <v>4.8322E-3</v>
      </c>
      <c r="Y140">
        <v>3.0327000000000002E-3</v>
      </c>
      <c r="Z140">
        <v>1.3469999999999999E-4</v>
      </c>
      <c r="AA140">
        <v>98.871470000000002</v>
      </c>
      <c r="AB140">
        <v>2.1360199999999999E-2</v>
      </c>
      <c r="AC140">
        <v>57.446779999999997</v>
      </c>
      <c r="AD140">
        <v>1.82937E-2</v>
      </c>
      <c r="AE140">
        <v>2.0467800000000001E-2</v>
      </c>
      <c r="AF140" s="2">
        <v>2.4006529999999999E-15</v>
      </c>
      <c r="AG140" t="s">
        <v>1460</v>
      </c>
      <c r="AH140">
        <v>3.9471000000000003E-3</v>
      </c>
      <c r="AI140" s="2">
        <v>6.4069999999999996E-7</v>
      </c>
      <c r="AJ140">
        <v>1.933988</v>
      </c>
      <c r="AK140">
        <v>1.0002359999999999</v>
      </c>
      <c r="AL140">
        <v>6.9459999999999997E-4</v>
      </c>
      <c r="AM140">
        <v>1.6500000000000001E-5</v>
      </c>
      <c r="AN140">
        <v>8.7000000000000001E-5</v>
      </c>
      <c r="AO140" s="2">
        <v>5.0000000000000004E-6</v>
      </c>
      <c r="AP140">
        <v>2.6059999999999999E-4</v>
      </c>
      <c r="AQ140" s="2">
        <v>4.9999999999999998E-7</v>
      </c>
      <c r="AR140">
        <v>1.261E-2</v>
      </c>
      <c r="AS140">
        <v>2.0000000000000002E-5</v>
      </c>
      <c r="AT140">
        <v>7.5310000000000004E-3</v>
      </c>
      <c r="AU140">
        <v>1.05E-4</v>
      </c>
      <c r="AV140">
        <v>1.4999999999999999E-4</v>
      </c>
      <c r="AW140">
        <v>1.0000000000000001E-5</v>
      </c>
      <c r="AX140">
        <v>1.261E-2</v>
      </c>
      <c r="AY140">
        <v>250</v>
      </c>
      <c r="AZ140" s="2">
        <v>5.4629999999999996E-10</v>
      </c>
      <c r="BA140">
        <v>295.5</v>
      </c>
      <c r="BB140">
        <v>1575</v>
      </c>
    </row>
    <row r="141" spans="1:54">
      <c r="A141" t="s">
        <v>114</v>
      </c>
      <c r="B141" t="s">
        <v>111</v>
      </c>
      <c r="C141" s="1">
        <v>42571</v>
      </c>
      <c r="D141">
        <v>4.7</v>
      </c>
      <c r="E141">
        <v>50.283940000000001</v>
      </c>
      <c r="F141">
        <v>1.02348E-2</v>
      </c>
      <c r="G141">
        <v>25.714970000000001</v>
      </c>
      <c r="H141">
        <v>1.1583700000000001E-2</v>
      </c>
      <c r="I141">
        <v>0.3303973</v>
      </c>
      <c r="J141">
        <v>2.9543E-3</v>
      </c>
      <c r="K141">
        <v>0.62318799999999996</v>
      </c>
      <c r="L141">
        <v>1.3498E-2</v>
      </c>
      <c r="M141">
        <v>1.3332999999999999E-3</v>
      </c>
      <c r="N141">
        <v>1.663E-4</v>
      </c>
      <c r="O141">
        <v>1.0249999999999999</v>
      </c>
      <c r="P141" s="2">
        <v>1E-3</v>
      </c>
      <c r="Q141">
        <v>0.77057249999999999</v>
      </c>
      <c r="R141">
        <v>6.9664000000000002E-3</v>
      </c>
      <c r="S141">
        <v>2.0435499999999999E-2</v>
      </c>
      <c r="T141">
        <v>9.2063000000000006E-3</v>
      </c>
      <c r="U141">
        <v>3.9899999999999999E-4</v>
      </c>
      <c r="V141">
        <v>2.0566E-3</v>
      </c>
      <c r="W141">
        <v>2.4764499999999998E-2</v>
      </c>
      <c r="X141">
        <v>4.8322E-3</v>
      </c>
      <c r="Y141">
        <v>3.0327000000000002E-3</v>
      </c>
      <c r="Z141">
        <v>1.3469999999999999E-4</v>
      </c>
      <c r="AA141">
        <v>99.30883</v>
      </c>
      <c r="AB141">
        <v>0.10254679999999999</v>
      </c>
      <c r="AC141">
        <v>13.923769999999999</v>
      </c>
      <c r="AD141">
        <v>1.53597E-2</v>
      </c>
      <c r="AE141">
        <v>1.55239E-2</v>
      </c>
      <c r="AF141" s="2">
        <v>1.285749E-15</v>
      </c>
      <c r="AG141" t="s">
        <v>1460</v>
      </c>
      <c r="AH141">
        <v>3.9471000000000003E-3</v>
      </c>
      <c r="AI141" s="2">
        <v>6.4069999999999996E-7</v>
      </c>
      <c r="AJ141">
        <v>1.934334</v>
      </c>
      <c r="AK141">
        <v>1.0002359999999999</v>
      </c>
      <c r="AL141">
        <v>6.9459999999999997E-4</v>
      </c>
      <c r="AM141">
        <v>1.6500000000000001E-5</v>
      </c>
      <c r="AN141">
        <v>8.7000000000000001E-5</v>
      </c>
      <c r="AO141" s="2">
        <v>5.0000000000000004E-6</v>
      </c>
      <c r="AP141">
        <v>2.6059999999999999E-4</v>
      </c>
      <c r="AQ141" s="2">
        <v>4.9999999999999998E-7</v>
      </c>
      <c r="AR141">
        <v>1.261E-2</v>
      </c>
      <c r="AS141">
        <v>2.0000000000000002E-5</v>
      </c>
      <c r="AT141">
        <v>7.5310000000000004E-3</v>
      </c>
      <c r="AU141">
        <v>1.05E-4</v>
      </c>
      <c r="AV141">
        <v>1.4999999999999999E-4</v>
      </c>
      <c r="AW141">
        <v>1.0000000000000001E-5</v>
      </c>
      <c r="AX141">
        <v>1.261E-2</v>
      </c>
      <c r="AY141">
        <v>250</v>
      </c>
      <c r="AZ141" s="2">
        <v>5.4629999999999996E-10</v>
      </c>
      <c r="BA141">
        <v>295.5</v>
      </c>
      <c r="BB141">
        <v>1575</v>
      </c>
    </row>
    <row r="142" spans="1:54">
      <c r="A142" t="s">
        <v>211</v>
      </c>
      <c r="B142" t="s">
        <v>111</v>
      </c>
      <c r="C142" s="1">
        <v>42571</v>
      </c>
      <c r="D142">
        <v>4.9166670000000003</v>
      </c>
      <c r="E142">
        <v>78.485759999999999</v>
      </c>
      <c r="F142">
        <v>1.2048700000000001E-2</v>
      </c>
      <c r="G142">
        <v>12.08723</v>
      </c>
      <c r="H142">
        <v>1.11898E-2</v>
      </c>
      <c r="I142">
        <v>0.15699360000000001</v>
      </c>
      <c r="J142">
        <v>3.0902E-3</v>
      </c>
      <c r="K142">
        <v>0.50713520000000001</v>
      </c>
      <c r="L142">
        <v>1.3502999999999999E-2</v>
      </c>
      <c r="M142">
        <v>6.2080000000000002E-4</v>
      </c>
      <c r="N142">
        <v>1.65E-4</v>
      </c>
      <c r="O142">
        <v>1.0249999999999999</v>
      </c>
      <c r="P142" s="2">
        <v>1E-3</v>
      </c>
      <c r="Q142">
        <v>0.77057249999999999</v>
      </c>
      <c r="R142">
        <v>6.9664000000000002E-3</v>
      </c>
      <c r="S142">
        <v>2.0435499999999999E-2</v>
      </c>
      <c r="T142">
        <v>9.2063000000000006E-3</v>
      </c>
      <c r="U142">
        <v>3.9899999999999999E-4</v>
      </c>
      <c r="V142">
        <v>2.0566E-3</v>
      </c>
      <c r="W142">
        <v>2.4764499999999998E-2</v>
      </c>
      <c r="X142">
        <v>4.8322E-3</v>
      </c>
      <c r="Y142">
        <v>3.0327000000000002E-3</v>
      </c>
      <c r="Z142">
        <v>1.3469999999999999E-4</v>
      </c>
      <c r="AA142">
        <v>99.815709999999996</v>
      </c>
      <c r="AB142">
        <v>6.5917799999999999E-2</v>
      </c>
      <c r="AC142">
        <v>46.187890000000003</v>
      </c>
      <c r="AD142">
        <v>5.1427899999999999E-2</v>
      </c>
      <c r="AE142">
        <v>5.19581E-2</v>
      </c>
      <c r="AF142" s="2">
        <v>6.0436129999999999E-16</v>
      </c>
      <c r="AG142" t="s">
        <v>1460</v>
      </c>
      <c r="AH142">
        <v>3.9471000000000003E-3</v>
      </c>
      <c r="AI142" s="2">
        <v>6.4069999999999996E-7</v>
      </c>
      <c r="AJ142">
        <v>1.9346810000000001</v>
      </c>
      <c r="AK142">
        <v>1.0002359999999999</v>
      </c>
      <c r="AL142">
        <v>6.9459999999999997E-4</v>
      </c>
      <c r="AM142">
        <v>1.6500000000000001E-5</v>
      </c>
      <c r="AN142">
        <v>8.7000000000000001E-5</v>
      </c>
      <c r="AO142" s="2">
        <v>5.0000000000000004E-6</v>
      </c>
      <c r="AP142">
        <v>2.6059999999999999E-4</v>
      </c>
      <c r="AQ142" s="2">
        <v>4.9999999999999998E-7</v>
      </c>
      <c r="AR142">
        <v>1.261E-2</v>
      </c>
      <c r="AS142">
        <v>2.0000000000000002E-5</v>
      </c>
      <c r="AT142">
        <v>7.5310000000000004E-3</v>
      </c>
      <c r="AU142">
        <v>1.05E-4</v>
      </c>
      <c r="AV142">
        <v>1.4999999999999999E-4</v>
      </c>
      <c r="AW142">
        <v>1.0000000000000001E-5</v>
      </c>
      <c r="AX142">
        <v>1.261E-2</v>
      </c>
      <c r="AY142">
        <v>250</v>
      </c>
      <c r="AZ142" s="2">
        <v>5.4629999999999996E-10</v>
      </c>
      <c r="BA142">
        <v>295.5</v>
      </c>
      <c r="BB142">
        <v>1575</v>
      </c>
    </row>
    <row r="143" spans="1:54">
      <c r="A143" t="s">
        <v>188</v>
      </c>
      <c r="B143" t="s">
        <v>111</v>
      </c>
      <c r="C143" s="1">
        <v>42571</v>
      </c>
      <c r="D143">
        <v>5.1333330000000004</v>
      </c>
      <c r="E143">
        <v>130.67169999999999</v>
      </c>
      <c r="F143">
        <v>1.5516800000000001E-2</v>
      </c>
      <c r="G143">
        <v>25.74802</v>
      </c>
      <c r="H143">
        <v>1.2044900000000001E-2</v>
      </c>
      <c r="I143">
        <v>0.33763500000000002</v>
      </c>
      <c r="J143">
        <v>3.2003999999999999E-3</v>
      </c>
      <c r="K143">
        <v>0.17356079999999999</v>
      </c>
      <c r="L143">
        <v>1.37368E-2</v>
      </c>
      <c r="M143">
        <v>1.6398900000000001E-2</v>
      </c>
      <c r="N143">
        <v>2.13E-4</v>
      </c>
      <c r="O143">
        <v>1.0249999999999999</v>
      </c>
      <c r="P143" s="2">
        <v>1E-3</v>
      </c>
      <c r="Q143">
        <v>0.77057249999999999</v>
      </c>
      <c r="R143">
        <v>6.9664000000000002E-3</v>
      </c>
      <c r="S143">
        <v>2.0435499999999999E-2</v>
      </c>
      <c r="T143">
        <v>9.2063000000000006E-3</v>
      </c>
      <c r="U143">
        <v>3.9899999999999999E-4</v>
      </c>
      <c r="V143">
        <v>2.0566E-3</v>
      </c>
      <c r="W143">
        <v>2.4764499999999998E-2</v>
      </c>
      <c r="X143">
        <v>4.8322E-3</v>
      </c>
      <c r="Y143">
        <v>3.0327000000000002E-3</v>
      </c>
      <c r="Z143">
        <v>1.3469999999999999E-4</v>
      </c>
      <c r="AA143">
        <v>96.296189999999996</v>
      </c>
      <c r="AB143">
        <v>5.1082099999999998E-2</v>
      </c>
      <c r="AC143">
        <v>34.922190000000001</v>
      </c>
      <c r="AD143">
        <v>2.4123800000000001E-2</v>
      </c>
      <c r="AE143">
        <v>2.4768600000000002E-2</v>
      </c>
      <c r="AF143" s="2">
        <v>1.287401E-15</v>
      </c>
      <c r="AG143" t="s">
        <v>1460</v>
      </c>
      <c r="AH143">
        <v>3.9471000000000003E-3</v>
      </c>
      <c r="AI143" s="2">
        <v>6.4069999999999996E-7</v>
      </c>
      <c r="AJ143">
        <v>1.9350290000000001</v>
      </c>
      <c r="AK143">
        <v>1.0002359999999999</v>
      </c>
      <c r="AL143">
        <v>6.9459999999999997E-4</v>
      </c>
      <c r="AM143">
        <v>1.6500000000000001E-5</v>
      </c>
      <c r="AN143">
        <v>8.7000000000000001E-5</v>
      </c>
      <c r="AO143" s="2">
        <v>5.0000000000000004E-6</v>
      </c>
      <c r="AP143">
        <v>2.6059999999999999E-4</v>
      </c>
      <c r="AQ143" s="2">
        <v>4.9999999999999998E-7</v>
      </c>
      <c r="AR143">
        <v>1.261E-2</v>
      </c>
      <c r="AS143">
        <v>2.0000000000000002E-5</v>
      </c>
      <c r="AT143">
        <v>7.5310000000000004E-3</v>
      </c>
      <c r="AU143">
        <v>1.05E-4</v>
      </c>
      <c r="AV143">
        <v>1.4999999999999999E-4</v>
      </c>
      <c r="AW143">
        <v>1.0000000000000001E-5</v>
      </c>
      <c r="AX143">
        <v>1.261E-2</v>
      </c>
      <c r="AY143">
        <v>250</v>
      </c>
      <c r="AZ143" s="2">
        <v>5.4629999999999996E-10</v>
      </c>
      <c r="BA143">
        <v>295.5</v>
      </c>
      <c r="BB143">
        <v>1575</v>
      </c>
    </row>
    <row r="144" spans="1:54">
      <c r="A144" t="s">
        <v>179</v>
      </c>
      <c r="B144" t="s">
        <v>111</v>
      </c>
      <c r="C144" s="1">
        <v>42571</v>
      </c>
      <c r="D144">
        <v>6.3666669999999996</v>
      </c>
      <c r="E144">
        <v>95.433760000000007</v>
      </c>
      <c r="F144">
        <v>1.1895899999999999E-2</v>
      </c>
      <c r="G144">
        <v>19.530909999999999</v>
      </c>
      <c r="H144">
        <v>9.5277999999999995E-3</v>
      </c>
      <c r="I144">
        <v>0.25282349999999998</v>
      </c>
      <c r="J144">
        <v>2.6735999999999999E-3</v>
      </c>
      <c r="K144">
        <v>0.25339489999999998</v>
      </c>
      <c r="L144">
        <v>1.27528E-2</v>
      </c>
      <c r="M144">
        <v>3.1337000000000001E-3</v>
      </c>
      <c r="N144">
        <v>1.284E-4</v>
      </c>
      <c r="O144">
        <v>1.0249999999999999</v>
      </c>
      <c r="P144" s="2">
        <v>1E-3</v>
      </c>
      <c r="Q144">
        <v>0.1223822</v>
      </c>
      <c r="R144">
        <v>5.7945000000000002E-3</v>
      </c>
      <c r="S144">
        <v>2.63094E-2</v>
      </c>
      <c r="T144">
        <v>6.7675000000000001E-3</v>
      </c>
      <c r="U144">
        <v>-5.5170000000000002E-4</v>
      </c>
      <c r="V144">
        <v>1.7214000000000001E-3</v>
      </c>
      <c r="W144">
        <v>2.0287599999999999E-2</v>
      </c>
      <c r="X144">
        <v>3.7323999999999999E-3</v>
      </c>
      <c r="Y144">
        <v>6.1359999999999995E-4</v>
      </c>
      <c r="Z144">
        <v>8.6399999999999999E-5</v>
      </c>
      <c r="AA144">
        <v>99.04853</v>
      </c>
      <c r="AB144">
        <v>4.3648399999999997E-2</v>
      </c>
      <c r="AC144">
        <v>34.585909999999998</v>
      </c>
      <c r="AD144">
        <v>2.21218E-2</v>
      </c>
      <c r="AE144">
        <v>2.28101E-2</v>
      </c>
      <c r="AF144" s="2">
        <v>9.7654550000000008E-16</v>
      </c>
      <c r="AG144" t="s">
        <v>1460</v>
      </c>
      <c r="AH144">
        <v>3.9471000000000003E-3</v>
      </c>
      <c r="AI144" s="2">
        <v>6.4069999999999996E-7</v>
      </c>
      <c r="AJ144">
        <v>1.9369890000000001</v>
      </c>
      <c r="AK144">
        <v>1.000237</v>
      </c>
      <c r="AL144">
        <v>6.9459999999999997E-4</v>
      </c>
      <c r="AM144">
        <v>1.6500000000000001E-5</v>
      </c>
      <c r="AN144">
        <v>8.7000000000000001E-5</v>
      </c>
      <c r="AO144" s="2">
        <v>5.0000000000000004E-6</v>
      </c>
      <c r="AP144">
        <v>2.6059999999999999E-4</v>
      </c>
      <c r="AQ144" s="2">
        <v>4.9999999999999998E-7</v>
      </c>
      <c r="AR144">
        <v>1.261E-2</v>
      </c>
      <c r="AS144">
        <v>2.0000000000000002E-5</v>
      </c>
      <c r="AT144">
        <v>7.5310000000000004E-3</v>
      </c>
      <c r="AU144">
        <v>1.05E-4</v>
      </c>
      <c r="AV144">
        <v>1.4999999999999999E-4</v>
      </c>
      <c r="AW144">
        <v>1.0000000000000001E-5</v>
      </c>
      <c r="AX144">
        <v>1.261E-2</v>
      </c>
      <c r="AY144">
        <v>250</v>
      </c>
      <c r="AZ144" s="2">
        <v>5.4629999999999996E-10</v>
      </c>
      <c r="BA144">
        <v>295.5</v>
      </c>
      <c r="BB144">
        <v>1575</v>
      </c>
    </row>
    <row r="145" spans="1:54">
      <c r="A145" t="s">
        <v>235</v>
      </c>
      <c r="B145" t="s">
        <v>111</v>
      </c>
      <c r="C145" s="1">
        <v>42571</v>
      </c>
      <c r="D145">
        <v>6.4666670000000002</v>
      </c>
      <c r="E145">
        <v>15.09327</v>
      </c>
      <c r="F145">
        <v>2.4224699999999998E-2</v>
      </c>
      <c r="G145">
        <v>0.2262267</v>
      </c>
      <c r="H145">
        <v>2.18222E-2</v>
      </c>
      <c r="I145">
        <v>9.6989999999999993E-3</v>
      </c>
      <c r="J145">
        <v>1.04913E-2</v>
      </c>
      <c r="K145">
        <v>2.14839E-2</v>
      </c>
      <c r="L145">
        <v>4.0545200000000003E-2</v>
      </c>
      <c r="M145">
        <v>6.2363999999999996E-3</v>
      </c>
      <c r="N145">
        <v>4.6949999999999997E-4</v>
      </c>
      <c r="O145">
        <v>1.0249999999999999</v>
      </c>
      <c r="P145" s="2">
        <v>1E-3</v>
      </c>
      <c r="Q145">
        <v>0.1223822</v>
      </c>
      <c r="R145">
        <v>5.7945000000000002E-3</v>
      </c>
      <c r="S145">
        <v>2.63094E-2</v>
      </c>
      <c r="T145">
        <v>6.7675000000000001E-3</v>
      </c>
      <c r="U145">
        <v>-5.5170000000000002E-4</v>
      </c>
      <c r="V145">
        <v>1.7214000000000001E-3</v>
      </c>
      <c r="W145">
        <v>2.0287599999999999E-2</v>
      </c>
      <c r="X145">
        <v>3.7323999999999999E-3</v>
      </c>
      <c r="Y145">
        <v>6.1359999999999995E-4</v>
      </c>
      <c r="Z145">
        <v>8.6399999999999999E-5</v>
      </c>
      <c r="AA145">
        <v>87.800460000000001</v>
      </c>
      <c r="AB145">
        <v>0.94411100000000003</v>
      </c>
      <c r="AC145">
        <v>380.72840000000002</v>
      </c>
      <c r="AD145">
        <v>33.365459999999999</v>
      </c>
      <c r="AE145">
        <v>33.365499999999997</v>
      </c>
      <c r="AF145" s="2">
        <v>1.131133E-17</v>
      </c>
      <c r="AG145" t="s">
        <v>1460</v>
      </c>
      <c r="AH145">
        <v>3.9471000000000003E-3</v>
      </c>
      <c r="AI145" s="2">
        <v>6.4069999999999996E-7</v>
      </c>
      <c r="AJ145">
        <v>1.9371400000000001</v>
      </c>
      <c r="AK145">
        <v>1.000237</v>
      </c>
      <c r="AL145">
        <v>6.9459999999999997E-4</v>
      </c>
      <c r="AM145">
        <v>1.6500000000000001E-5</v>
      </c>
      <c r="AN145">
        <v>8.7000000000000001E-5</v>
      </c>
      <c r="AO145" s="2">
        <v>5.0000000000000004E-6</v>
      </c>
      <c r="AP145">
        <v>2.6059999999999999E-4</v>
      </c>
      <c r="AQ145" s="2">
        <v>4.9999999999999998E-7</v>
      </c>
      <c r="AR145">
        <v>1.261E-2</v>
      </c>
      <c r="AS145">
        <v>2.0000000000000002E-5</v>
      </c>
      <c r="AT145">
        <v>7.5310000000000004E-3</v>
      </c>
      <c r="AU145">
        <v>1.05E-4</v>
      </c>
      <c r="AV145">
        <v>1.4999999999999999E-4</v>
      </c>
      <c r="AW145">
        <v>1.0000000000000001E-5</v>
      </c>
      <c r="AX145">
        <v>1.261E-2</v>
      </c>
      <c r="AY145">
        <v>250</v>
      </c>
      <c r="AZ145" s="2">
        <v>5.4629999999999996E-10</v>
      </c>
      <c r="BA145">
        <v>295.5</v>
      </c>
      <c r="BB145">
        <v>1575</v>
      </c>
    </row>
    <row r="146" spans="1:54">
      <c r="A146" t="s">
        <v>132</v>
      </c>
      <c r="B146" t="s">
        <v>111</v>
      </c>
      <c r="C146" s="1">
        <v>42571</v>
      </c>
      <c r="D146">
        <v>6.6833330000000002</v>
      </c>
      <c r="E146">
        <v>34.247250000000001</v>
      </c>
      <c r="F146">
        <v>8.4346999999999998E-3</v>
      </c>
      <c r="G146">
        <v>8.4870560000000008</v>
      </c>
      <c r="H146">
        <v>8.9867999999999996E-3</v>
      </c>
      <c r="I146">
        <v>0.11495180000000001</v>
      </c>
      <c r="J146">
        <v>3.0171999999999998E-3</v>
      </c>
      <c r="K146">
        <v>0.1011768</v>
      </c>
      <c r="L146">
        <v>1.2707299999999999E-2</v>
      </c>
      <c r="M146">
        <v>7.1837000000000003E-3</v>
      </c>
      <c r="N146">
        <v>1.45E-4</v>
      </c>
      <c r="O146">
        <v>1.0249999999999999</v>
      </c>
      <c r="P146" s="2">
        <v>1E-3</v>
      </c>
      <c r="Q146">
        <v>0.1223822</v>
      </c>
      <c r="R146">
        <v>5.7945000000000002E-3</v>
      </c>
      <c r="S146">
        <v>2.63094E-2</v>
      </c>
      <c r="T146">
        <v>6.7675000000000001E-3</v>
      </c>
      <c r="U146">
        <v>-5.5170000000000002E-4</v>
      </c>
      <c r="V146">
        <v>1.7214000000000001E-3</v>
      </c>
      <c r="W146">
        <v>2.0287599999999999E-2</v>
      </c>
      <c r="X146">
        <v>3.7323999999999999E-3</v>
      </c>
      <c r="Y146">
        <v>6.1359999999999995E-4</v>
      </c>
      <c r="Z146">
        <v>8.6399999999999999E-5</v>
      </c>
      <c r="AA146">
        <v>93.812839999999994</v>
      </c>
      <c r="AB146">
        <v>0.1299495</v>
      </c>
      <c r="AC146">
        <v>27.098890000000001</v>
      </c>
      <c r="AD146">
        <v>4.64597E-2</v>
      </c>
      <c r="AE146">
        <v>4.6664400000000002E-2</v>
      </c>
      <c r="AF146" s="2">
        <v>4.2435280000000002E-16</v>
      </c>
      <c r="AG146" t="s">
        <v>1460</v>
      </c>
      <c r="AH146">
        <v>3.9471000000000003E-3</v>
      </c>
      <c r="AI146" s="2">
        <v>6.4069999999999996E-7</v>
      </c>
      <c r="AJ146">
        <v>1.937486</v>
      </c>
      <c r="AK146">
        <v>1.000237</v>
      </c>
      <c r="AL146">
        <v>6.9459999999999997E-4</v>
      </c>
      <c r="AM146">
        <v>1.6500000000000001E-5</v>
      </c>
      <c r="AN146">
        <v>8.7000000000000001E-5</v>
      </c>
      <c r="AO146" s="2">
        <v>5.0000000000000004E-6</v>
      </c>
      <c r="AP146">
        <v>2.6059999999999999E-4</v>
      </c>
      <c r="AQ146" s="2">
        <v>4.9999999999999998E-7</v>
      </c>
      <c r="AR146">
        <v>1.261E-2</v>
      </c>
      <c r="AS146">
        <v>2.0000000000000002E-5</v>
      </c>
      <c r="AT146">
        <v>7.5310000000000004E-3</v>
      </c>
      <c r="AU146">
        <v>1.05E-4</v>
      </c>
      <c r="AV146">
        <v>1.4999999999999999E-4</v>
      </c>
      <c r="AW146">
        <v>1.0000000000000001E-5</v>
      </c>
      <c r="AX146">
        <v>1.261E-2</v>
      </c>
      <c r="AY146">
        <v>250</v>
      </c>
      <c r="AZ146" s="2">
        <v>5.4629999999999996E-10</v>
      </c>
      <c r="BA146">
        <v>295.5</v>
      </c>
      <c r="BB146">
        <v>1575</v>
      </c>
    </row>
    <row r="147" spans="1:54">
      <c r="A147" t="s">
        <v>167</v>
      </c>
      <c r="B147" t="s">
        <v>111</v>
      </c>
      <c r="C147" s="1">
        <v>42571</v>
      </c>
      <c r="D147">
        <v>6.9</v>
      </c>
      <c r="E147">
        <v>84.82696</v>
      </c>
      <c r="F147">
        <v>1.12894E-2</v>
      </c>
      <c r="G147">
        <v>17.485320000000002</v>
      </c>
      <c r="H147">
        <v>9.6830000000000006E-3</v>
      </c>
      <c r="I147">
        <v>0.22640440000000001</v>
      </c>
      <c r="J147">
        <v>2.6779E-3</v>
      </c>
      <c r="K147">
        <v>0.1353036</v>
      </c>
      <c r="L147">
        <v>1.1819700000000001E-2</v>
      </c>
      <c r="M147">
        <v>1.0302499999999999E-2</v>
      </c>
      <c r="N147">
        <v>1.607E-4</v>
      </c>
      <c r="O147">
        <v>1.0249999999999999</v>
      </c>
      <c r="P147" s="2">
        <v>1E-3</v>
      </c>
      <c r="Q147">
        <v>0.1223822</v>
      </c>
      <c r="R147">
        <v>5.7945000000000002E-3</v>
      </c>
      <c r="S147">
        <v>2.63094E-2</v>
      </c>
      <c r="T147">
        <v>6.7675000000000001E-3</v>
      </c>
      <c r="U147">
        <v>-5.5170000000000002E-4</v>
      </c>
      <c r="V147">
        <v>1.7214000000000001E-3</v>
      </c>
      <c r="W147">
        <v>2.0287599999999999E-2</v>
      </c>
      <c r="X147">
        <v>3.7323999999999999E-3</v>
      </c>
      <c r="Y147">
        <v>6.1359999999999995E-4</v>
      </c>
      <c r="Z147">
        <v>8.6399999999999999E-5</v>
      </c>
      <c r="AA147">
        <v>96.417630000000003</v>
      </c>
      <c r="AB147">
        <v>5.9134100000000002E-2</v>
      </c>
      <c r="AC147">
        <v>33.436349999999997</v>
      </c>
      <c r="AD147">
        <v>2.70315E-2</v>
      </c>
      <c r="AE147">
        <v>2.75613E-2</v>
      </c>
      <c r="AF147" s="2">
        <v>8.7426589999999995E-16</v>
      </c>
      <c r="AG147" t="s">
        <v>1460</v>
      </c>
      <c r="AH147">
        <v>3.9471000000000003E-3</v>
      </c>
      <c r="AI147" s="2">
        <v>6.4069999999999996E-7</v>
      </c>
      <c r="AJ147">
        <v>1.9378359999999999</v>
      </c>
      <c r="AK147">
        <v>1.000237</v>
      </c>
      <c r="AL147">
        <v>6.9459999999999997E-4</v>
      </c>
      <c r="AM147">
        <v>1.6500000000000001E-5</v>
      </c>
      <c r="AN147">
        <v>8.7000000000000001E-5</v>
      </c>
      <c r="AO147" s="2">
        <v>5.0000000000000004E-6</v>
      </c>
      <c r="AP147">
        <v>2.6059999999999999E-4</v>
      </c>
      <c r="AQ147" s="2">
        <v>4.9999999999999998E-7</v>
      </c>
      <c r="AR147">
        <v>1.261E-2</v>
      </c>
      <c r="AS147">
        <v>2.0000000000000002E-5</v>
      </c>
      <c r="AT147">
        <v>7.5310000000000004E-3</v>
      </c>
      <c r="AU147">
        <v>1.05E-4</v>
      </c>
      <c r="AV147">
        <v>1.4999999999999999E-4</v>
      </c>
      <c r="AW147">
        <v>1.0000000000000001E-5</v>
      </c>
      <c r="AX147">
        <v>1.261E-2</v>
      </c>
      <c r="AY147">
        <v>250</v>
      </c>
      <c r="AZ147" s="2">
        <v>5.4629999999999996E-10</v>
      </c>
      <c r="BA147">
        <v>295.5</v>
      </c>
      <c r="BB147">
        <v>1575</v>
      </c>
    </row>
    <row r="148" spans="1:54">
      <c r="A148" t="s">
        <v>141</v>
      </c>
      <c r="B148" t="s">
        <v>111</v>
      </c>
      <c r="C148" s="1">
        <v>42571</v>
      </c>
      <c r="D148">
        <v>7.1166669999999996</v>
      </c>
      <c r="E148">
        <v>117.3734</v>
      </c>
      <c r="F148">
        <v>1.4314500000000001E-2</v>
      </c>
      <c r="G148">
        <v>28.97841</v>
      </c>
      <c r="H148">
        <v>1.01695E-2</v>
      </c>
      <c r="I148">
        <v>0.36995790000000001</v>
      </c>
      <c r="J148">
        <v>2.8357999999999999E-3</v>
      </c>
      <c r="K148">
        <v>0.13933670000000001</v>
      </c>
      <c r="L148">
        <v>1.22822E-2</v>
      </c>
      <c r="M148">
        <v>1.01374E-2</v>
      </c>
      <c r="N148">
        <v>1.616E-4</v>
      </c>
      <c r="O148">
        <v>1.0249999999999999</v>
      </c>
      <c r="P148" s="2">
        <v>1E-3</v>
      </c>
      <c r="Q148">
        <v>0.1223822</v>
      </c>
      <c r="R148">
        <v>5.7945000000000002E-3</v>
      </c>
      <c r="S148">
        <v>2.63094E-2</v>
      </c>
      <c r="T148">
        <v>6.7675000000000001E-3</v>
      </c>
      <c r="U148">
        <v>-5.5170000000000002E-4</v>
      </c>
      <c r="V148">
        <v>1.7214000000000001E-3</v>
      </c>
      <c r="W148">
        <v>2.0287599999999999E-2</v>
      </c>
      <c r="X148">
        <v>3.7323999999999999E-3</v>
      </c>
      <c r="Y148">
        <v>6.1359999999999995E-4</v>
      </c>
      <c r="Z148">
        <v>8.6399999999999999E-5</v>
      </c>
      <c r="AA148">
        <v>97.451949999999997</v>
      </c>
      <c r="AB148">
        <v>4.4340200000000003E-2</v>
      </c>
      <c r="AC148">
        <v>28.24689</v>
      </c>
      <c r="AD148">
        <v>1.5733400000000002E-2</v>
      </c>
      <c r="AE148">
        <v>1.6378E-2</v>
      </c>
      <c r="AF148" s="2">
        <v>1.4489209999999999E-15</v>
      </c>
      <c r="AG148" t="s">
        <v>1460</v>
      </c>
      <c r="AH148">
        <v>3.9471000000000003E-3</v>
      </c>
      <c r="AI148" s="2">
        <v>6.4069999999999996E-7</v>
      </c>
      <c r="AJ148">
        <v>1.938186</v>
      </c>
      <c r="AK148">
        <v>1.000237</v>
      </c>
      <c r="AL148">
        <v>6.9459999999999997E-4</v>
      </c>
      <c r="AM148">
        <v>1.6500000000000001E-5</v>
      </c>
      <c r="AN148">
        <v>8.7000000000000001E-5</v>
      </c>
      <c r="AO148" s="2">
        <v>5.0000000000000004E-6</v>
      </c>
      <c r="AP148">
        <v>2.6059999999999999E-4</v>
      </c>
      <c r="AQ148" s="2">
        <v>4.9999999999999998E-7</v>
      </c>
      <c r="AR148">
        <v>1.261E-2</v>
      </c>
      <c r="AS148">
        <v>2.0000000000000002E-5</v>
      </c>
      <c r="AT148">
        <v>7.5310000000000004E-3</v>
      </c>
      <c r="AU148">
        <v>1.05E-4</v>
      </c>
      <c r="AV148">
        <v>1.4999999999999999E-4</v>
      </c>
      <c r="AW148">
        <v>1.0000000000000001E-5</v>
      </c>
      <c r="AX148">
        <v>1.261E-2</v>
      </c>
      <c r="AY148">
        <v>250</v>
      </c>
      <c r="AZ148" s="2">
        <v>5.4629999999999996E-10</v>
      </c>
      <c r="BA148">
        <v>295.5</v>
      </c>
      <c r="BB148">
        <v>1575</v>
      </c>
    </row>
    <row r="149" spans="1:54">
      <c r="A149" t="s">
        <v>227</v>
      </c>
      <c r="B149" t="s">
        <v>111</v>
      </c>
      <c r="C149" s="1">
        <v>42571</v>
      </c>
      <c r="D149">
        <v>7.3333329999999997</v>
      </c>
      <c r="E149">
        <v>349.2679</v>
      </c>
      <c r="F149">
        <v>3.4181400000000001E-2</v>
      </c>
      <c r="G149">
        <v>29.771239999999999</v>
      </c>
      <c r="H149">
        <v>9.9425999999999994E-3</v>
      </c>
      <c r="I149">
        <v>0.37786579999999997</v>
      </c>
      <c r="J149">
        <v>3.0484000000000002E-3</v>
      </c>
      <c r="K149">
        <v>8.3096199999999995E-2</v>
      </c>
      <c r="L149">
        <v>1.1846600000000001E-2</v>
      </c>
      <c r="M149">
        <v>1.0634899999999999E-2</v>
      </c>
      <c r="N149">
        <v>1.728E-4</v>
      </c>
      <c r="O149">
        <v>1.0249999999999999</v>
      </c>
      <c r="P149" s="2">
        <v>1E-3</v>
      </c>
      <c r="Q149">
        <v>0.1223822</v>
      </c>
      <c r="R149">
        <v>5.7945000000000002E-3</v>
      </c>
      <c r="S149">
        <v>2.63094E-2</v>
      </c>
      <c r="T149">
        <v>6.7675000000000001E-3</v>
      </c>
      <c r="U149">
        <v>-5.5170000000000002E-4</v>
      </c>
      <c r="V149">
        <v>1.7214000000000001E-3</v>
      </c>
      <c r="W149">
        <v>2.0287599999999999E-2</v>
      </c>
      <c r="X149">
        <v>3.7323999999999999E-3</v>
      </c>
      <c r="Y149">
        <v>6.1359999999999995E-4</v>
      </c>
      <c r="Z149">
        <v>8.6399999999999999E-5</v>
      </c>
      <c r="AA149">
        <v>99.101389999999995</v>
      </c>
      <c r="AB149">
        <v>2.0144100000000002E-2</v>
      </c>
      <c r="AC149">
        <v>82.079920000000001</v>
      </c>
      <c r="AD149">
        <v>3.0388399999999999E-2</v>
      </c>
      <c r="AE149">
        <v>3.3063799999999997E-2</v>
      </c>
      <c r="AF149" s="2">
        <v>1.4885619999999999E-15</v>
      </c>
      <c r="AG149" t="s">
        <v>1460</v>
      </c>
      <c r="AH149">
        <v>3.9471000000000003E-3</v>
      </c>
      <c r="AI149" s="2">
        <v>6.4069999999999996E-7</v>
      </c>
      <c r="AJ149">
        <v>1.938537</v>
      </c>
      <c r="AK149">
        <v>1.000237</v>
      </c>
      <c r="AL149">
        <v>6.9459999999999997E-4</v>
      </c>
      <c r="AM149">
        <v>1.6500000000000001E-5</v>
      </c>
      <c r="AN149">
        <v>8.7000000000000001E-5</v>
      </c>
      <c r="AO149" s="2">
        <v>5.0000000000000004E-6</v>
      </c>
      <c r="AP149">
        <v>2.6059999999999999E-4</v>
      </c>
      <c r="AQ149" s="2">
        <v>4.9999999999999998E-7</v>
      </c>
      <c r="AR149">
        <v>1.261E-2</v>
      </c>
      <c r="AS149">
        <v>2.0000000000000002E-5</v>
      </c>
      <c r="AT149">
        <v>7.5310000000000004E-3</v>
      </c>
      <c r="AU149">
        <v>1.05E-4</v>
      </c>
      <c r="AV149">
        <v>1.4999999999999999E-4</v>
      </c>
      <c r="AW149">
        <v>1.0000000000000001E-5</v>
      </c>
      <c r="AX149">
        <v>1.261E-2</v>
      </c>
      <c r="AY149">
        <v>250</v>
      </c>
      <c r="AZ149" s="2">
        <v>5.4629999999999996E-10</v>
      </c>
      <c r="BA149">
        <v>295.5</v>
      </c>
      <c r="BB149">
        <v>1575</v>
      </c>
    </row>
    <row r="150" spans="1:54">
      <c r="A150" t="s">
        <v>231</v>
      </c>
      <c r="B150" t="s">
        <v>111</v>
      </c>
      <c r="C150" s="1">
        <v>42571</v>
      </c>
      <c r="D150">
        <v>7.4333330000000002</v>
      </c>
      <c r="E150">
        <v>1246</v>
      </c>
      <c r="F150">
        <v>0.1197207</v>
      </c>
      <c r="G150">
        <v>46.060279999999999</v>
      </c>
      <c r="H150">
        <v>3.9511900000000003E-2</v>
      </c>
      <c r="I150">
        <v>0.62292179999999997</v>
      </c>
      <c r="J150">
        <v>1.09417E-2</v>
      </c>
      <c r="K150">
        <v>0.56639450000000002</v>
      </c>
      <c r="L150">
        <v>3.9299300000000002E-2</v>
      </c>
      <c r="M150">
        <v>5.3055999999999997E-3</v>
      </c>
      <c r="N150">
        <v>4.9739999999999995E-4</v>
      </c>
      <c r="O150">
        <v>1.0249999999999999</v>
      </c>
      <c r="P150" s="2">
        <v>1E-3</v>
      </c>
      <c r="Q150">
        <v>0.1223822</v>
      </c>
      <c r="R150">
        <v>5.7945000000000002E-3</v>
      </c>
      <c r="S150">
        <v>2.63094E-2</v>
      </c>
      <c r="T150">
        <v>6.7675000000000001E-3</v>
      </c>
      <c r="U150">
        <v>-5.5170000000000002E-4</v>
      </c>
      <c r="V150">
        <v>1.7214000000000001E-3</v>
      </c>
      <c r="W150">
        <v>2.0287599999999999E-2</v>
      </c>
      <c r="X150">
        <v>3.7323999999999999E-3</v>
      </c>
      <c r="Y150">
        <v>6.1359999999999995E-4</v>
      </c>
      <c r="Z150">
        <v>8.6399999999999999E-5</v>
      </c>
      <c r="AA150">
        <v>99.877650000000003</v>
      </c>
      <c r="AB150">
        <v>1.8003700000000001E-2</v>
      </c>
      <c r="AC150">
        <v>185.4409</v>
      </c>
      <c r="AD150">
        <v>0.15369910000000001</v>
      </c>
      <c r="AE150">
        <v>0.15634229999999999</v>
      </c>
      <c r="AF150" s="2">
        <v>2.303014E-15</v>
      </c>
      <c r="AG150" t="s">
        <v>1460</v>
      </c>
      <c r="AH150">
        <v>3.9471000000000003E-3</v>
      </c>
      <c r="AI150" s="2">
        <v>6.4069999999999996E-7</v>
      </c>
      <c r="AJ150">
        <v>1.9386909999999999</v>
      </c>
      <c r="AK150">
        <v>1.000237</v>
      </c>
      <c r="AL150">
        <v>6.9459999999999997E-4</v>
      </c>
      <c r="AM150">
        <v>1.6500000000000001E-5</v>
      </c>
      <c r="AN150">
        <v>8.7000000000000001E-5</v>
      </c>
      <c r="AO150" s="2">
        <v>5.0000000000000004E-6</v>
      </c>
      <c r="AP150">
        <v>2.6059999999999999E-4</v>
      </c>
      <c r="AQ150" s="2">
        <v>4.9999999999999998E-7</v>
      </c>
      <c r="AR150">
        <v>1.261E-2</v>
      </c>
      <c r="AS150">
        <v>2.0000000000000002E-5</v>
      </c>
      <c r="AT150">
        <v>7.5310000000000004E-3</v>
      </c>
      <c r="AU150">
        <v>1.05E-4</v>
      </c>
      <c r="AV150">
        <v>1.4999999999999999E-4</v>
      </c>
      <c r="AW150">
        <v>1.0000000000000001E-5</v>
      </c>
      <c r="AX150">
        <v>1.261E-2</v>
      </c>
      <c r="AY150">
        <v>250</v>
      </c>
      <c r="AZ150" s="2">
        <v>5.4629999999999996E-10</v>
      </c>
      <c r="BA150">
        <v>295.5</v>
      </c>
      <c r="BB150">
        <v>1575</v>
      </c>
    </row>
    <row r="151" spans="1:54">
      <c r="A151" t="s">
        <v>177</v>
      </c>
      <c r="B151" t="s">
        <v>111</v>
      </c>
      <c r="C151" s="1">
        <v>42571</v>
      </c>
      <c r="D151">
        <v>7.65</v>
      </c>
      <c r="E151">
        <v>11.94467</v>
      </c>
      <c r="F151">
        <v>9.4044999999999997E-3</v>
      </c>
      <c r="G151">
        <v>2.0037530000000001</v>
      </c>
      <c r="H151">
        <v>8.9656000000000007E-3</v>
      </c>
      <c r="I151">
        <v>2.7367499999999999E-2</v>
      </c>
      <c r="J151">
        <v>2.8245000000000002E-3</v>
      </c>
      <c r="K151">
        <v>3.7486400000000003E-2</v>
      </c>
      <c r="L151">
        <v>1.22957E-2</v>
      </c>
      <c r="M151">
        <v>7.7631999999999996E-3</v>
      </c>
      <c r="N151">
        <v>1.506E-4</v>
      </c>
      <c r="O151">
        <v>1.0249999999999999</v>
      </c>
      <c r="P151" s="2">
        <v>1E-3</v>
      </c>
      <c r="Q151">
        <v>0.1223822</v>
      </c>
      <c r="R151">
        <v>5.7945000000000002E-3</v>
      </c>
      <c r="S151">
        <v>2.63094E-2</v>
      </c>
      <c r="T151">
        <v>6.7675000000000001E-3</v>
      </c>
      <c r="U151">
        <v>-5.5170000000000002E-4</v>
      </c>
      <c r="V151">
        <v>1.7214000000000001E-3</v>
      </c>
      <c r="W151">
        <v>2.0287599999999999E-2</v>
      </c>
      <c r="X151">
        <v>3.7323999999999999E-3</v>
      </c>
      <c r="Y151">
        <v>6.1359999999999995E-4</v>
      </c>
      <c r="Z151">
        <v>8.6399999999999999E-5</v>
      </c>
      <c r="AA151">
        <v>80.794460000000001</v>
      </c>
      <c r="AB151">
        <v>0.38674700000000001</v>
      </c>
      <c r="AC151">
        <v>34.429000000000002</v>
      </c>
      <c r="AD151">
        <v>0.22203239999999999</v>
      </c>
      <c r="AE151">
        <v>0.22210150000000001</v>
      </c>
      <c r="AF151" s="2">
        <v>1.001877E-16</v>
      </c>
      <c r="AG151" t="s">
        <v>1460</v>
      </c>
      <c r="AH151">
        <v>3.9471000000000003E-3</v>
      </c>
      <c r="AI151" s="2">
        <v>6.4069999999999996E-7</v>
      </c>
      <c r="AJ151">
        <v>1.9390419999999999</v>
      </c>
      <c r="AK151">
        <v>1.000237</v>
      </c>
      <c r="AL151">
        <v>6.9459999999999997E-4</v>
      </c>
      <c r="AM151">
        <v>1.6500000000000001E-5</v>
      </c>
      <c r="AN151">
        <v>8.7000000000000001E-5</v>
      </c>
      <c r="AO151" s="2">
        <v>5.0000000000000004E-6</v>
      </c>
      <c r="AP151">
        <v>2.6059999999999999E-4</v>
      </c>
      <c r="AQ151" s="2">
        <v>4.9999999999999998E-7</v>
      </c>
      <c r="AR151">
        <v>1.261E-2</v>
      </c>
      <c r="AS151">
        <v>2.0000000000000002E-5</v>
      </c>
      <c r="AT151">
        <v>7.5310000000000004E-3</v>
      </c>
      <c r="AU151">
        <v>1.05E-4</v>
      </c>
      <c r="AV151">
        <v>1.4999999999999999E-4</v>
      </c>
      <c r="AW151">
        <v>1.0000000000000001E-5</v>
      </c>
      <c r="AX151">
        <v>1.261E-2</v>
      </c>
      <c r="AY151">
        <v>250</v>
      </c>
      <c r="AZ151" s="2">
        <v>5.4629999999999996E-10</v>
      </c>
      <c r="BA151">
        <v>295.5</v>
      </c>
      <c r="BB151">
        <v>1575</v>
      </c>
    </row>
    <row r="152" spans="1:54">
      <c r="A152" t="s">
        <v>154</v>
      </c>
      <c r="B152" t="s">
        <v>111</v>
      </c>
      <c r="C152" s="1">
        <v>42571</v>
      </c>
      <c r="D152">
        <v>7.8666669999999996</v>
      </c>
      <c r="E152">
        <v>85.861339999999998</v>
      </c>
      <c r="F152">
        <v>1.2847300000000001E-2</v>
      </c>
      <c r="G152">
        <v>18.930140000000002</v>
      </c>
      <c r="H152">
        <v>9.9086E-3</v>
      </c>
      <c r="I152">
        <v>0.23862059999999999</v>
      </c>
      <c r="J152">
        <v>2.8557999999999999E-3</v>
      </c>
      <c r="K152">
        <v>0.25924170000000002</v>
      </c>
      <c r="L152">
        <v>1.19991E-2</v>
      </c>
      <c r="M152">
        <v>1.0357399999999999E-2</v>
      </c>
      <c r="N152">
        <v>1.7210000000000001E-4</v>
      </c>
      <c r="O152">
        <v>1.0249999999999999</v>
      </c>
      <c r="P152" s="2">
        <v>1E-3</v>
      </c>
      <c r="Q152">
        <v>0.1223822</v>
      </c>
      <c r="R152">
        <v>5.7945000000000002E-3</v>
      </c>
      <c r="S152">
        <v>2.63094E-2</v>
      </c>
      <c r="T152">
        <v>6.7675000000000001E-3</v>
      </c>
      <c r="U152">
        <v>-5.5170000000000002E-4</v>
      </c>
      <c r="V152">
        <v>1.7214000000000001E-3</v>
      </c>
      <c r="W152">
        <v>2.0287599999999999E-2</v>
      </c>
      <c r="X152">
        <v>3.7323999999999999E-3</v>
      </c>
      <c r="Y152">
        <v>6.1359999999999995E-4</v>
      </c>
      <c r="Z152">
        <v>8.6399999999999999E-5</v>
      </c>
      <c r="AA152">
        <v>96.452470000000005</v>
      </c>
      <c r="AB152">
        <v>6.2981999999999996E-2</v>
      </c>
      <c r="AC152">
        <v>31.287410000000001</v>
      </c>
      <c r="AD152">
        <v>2.555E-2</v>
      </c>
      <c r="AE152">
        <v>2.6041499999999999E-2</v>
      </c>
      <c r="AF152" s="2">
        <v>9.4650700000000002E-16</v>
      </c>
      <c r="AG152" t="s">
        <v>1460</v>
      </c>
      <c r="AH152">
        <v>3.9471000000000003E-3</v>
      </c>
      <c r="AI152" s="2">
        <v>6.4069999999999996E-7</v>
      </c>
      <c r="AJ152">
        <v>1.939397</v>
      </c>
      <c r="AK152">
        <v>1.000237</v>
      </c>
      <c r="AL152">
        <v>6.9459999999999997E-4</v>
      </c>
      <c r="AM152">
        <v>1.6500000000000001E-5</v>
      </c>
      <c r="AN152">
        <v>8.7000000000000001E-5</v>
      </c>
      <c r="AO152" s="2">
        <v>5.0000000000000004E-6</v>
      </c>
      <c r="AP152">
        <v>2.6059999999999999E-4</v>
      </c>
      <c r="AQ152" s="2">
        <v>4.9999999999999998E-7</v>
      </c>
      <c r="AR152">
        <v>1.261E-2</v>
      </c>
      <c r="AS152">
        <v>2.0000000000000002E-5</v>
      </c>
      <c r="AT152">
        <v>7.5310000000000004E-3</v>
      </c>
      <c r="AU152">
        <v>1.05E-4</v>
      </c>
      <c r="AV152">
        <v>1.4999999999999999E-4</v>
      </c>
      <c r="AW152">
        <v>1.0000000000000001E-5</v>
      </c>
      <c r="AX152">
        <v>1.261E-2</v>
      </c>
      <c r="AY152">
        <v>250</v>
      </c>
      <c r="AZ152" s="2">
        <v>5.4629999999999996E-10</v>
      </c>
      <c r="BA152">
        <v>295.5</v>
      </c>
      <c r="BB152">
        <v>1575</v>
      </c>
    </row>
    <row r="153" spans="1:54">
      <c r="A153" t="s">
        <v>241</v>
      </c>
      <c r="B153" t="s">
        <v>111</v>
      </c>
      <c r="C153" s="1">
        <v>42571</v>
      </c>
      <c r="D153">
        <v>7.9666670000000002</v>
      </c>
      <c r="E153">
        <v>4862.357</v>
      </c>
      <c r="F153">
        <v>0.3637669</v>
      </c>
      <c r="G153">
        <v>18.088979999999999</v>
      </c>
      <c r="H153">
        <v>2.7449999999999999E-2</v>
      </c>
      <c r="I153">
        <v>0.26890439999999999</v>
      </c>
      <c r="J153">
        <v>6.8462999999999996E-3</v>
      </c>
      <c r="K153">
        <v>9.6953700000000004E-2</v>
      </c>
      <c r="L153">
        <v>3.6642000000000001E-2</v>
      </c>
      <c r="M153">
        <v>6.0463000000000001E-3</v>
      </c>
      <c r="N153">
        <v>5.3430000000000003E-4</v>
      </c>
      <c r="O153">
        <v>1.0249999999999999</v>
      </c>
      <c r="P153" s="2">
        <v>1E-3</v>
      </c>
      <c r="Q153">
        <v>0.1223822</v>
      </c>
      <c r="R153">
        <v>5.7945000000000002E-3</v>
      </c>
      <c r="S153">
        <v>2.63094E-2</v>
      </c>
      <c r="T153">
        <v>6.7675000000000001E-3</v>
      </c>
      <c r="U153">
        <v>-5.5170000000000002E-4</v>
      </c>
      <c r="V153">
        <v>1.7214000000000001E-3</v>
      </c>
      <c r="W153">
        <v>2.0287599999999999E-2</v>
      </c>
      <c r="X153">
        <v>3.7323999999999999E-3</v>
      </c>
      <c r="Y153">
        <v>6.1359999999999995E-4</v>
      </c>
      <c r="Z153">
        <v>8.6399999999999999E-5</v>
      </c>
      <c r="AA153">
        <v>99.963419999999999</v>
      </c>
      <c r="AB153">
        <v>1.1065999999999999E-2</v>
      </c>
      <c r="AC153">
        <v>1323.421</v>
      </c>
      <c r="AD153">
        <v>1.431827</v>
      </c>
      <c r="AE153">
        <v>1.439972</v>
      </c>
      <c r="AF153" s="2">
        <v>9.044491000000001E-16</v>
      </c>
      <c r="AG153" t="s">
        <v>1460</v>
      </c>
      <c r="AH153">
        <v>3.9471000000000003E-3</v>
      </c>
      <c r="AI153" s="2">
        <v>6.4069999999999996E-7</v>
      </c>
      <c r="AJ153">
        <v>1.939557</v>
      </c>
      <c r="AK153">
        <v>1.000237</v>
      </c>
      <c r="AL153">
        <v>6.9459999999999997E-4</v>
      </c>
      <c r="AM153">
        <v>1.6500000000000001E-5</v>
      </c>
      <c r="AN153">
        <v>8.7000000000000001E-5</v>
      </c>
      <c r="AO153" s="2">
        <v>5.0000000000000004E-6</v>
      </c>
      <c r="AP153">
        <v>2.6059999999999999E-4</v>
      </c>
      <c r="AQ153" s="2">
        <v>4.9999999999999998E-7</v>
      </c>
      <c r="AR153">
        <v>1.261E-2</v>
      </c>
      <c r="AS153">
        <v>2.0000000000000002E-5</v>
      </c>
      <c r="AT153">
        <v>7.5310000000000004E-3</v>
      </c>
      <c r="AU153">
        <v>1.05E-4</v>
      </c>
      <c r="AV153">
        <v>1.4999999999999999E-4</v>
      </c>
      <c r="AW153">
        <v>1.0000000000000001E-5</v>
      </c>
      <c r="AX153">
        <v>1.261E-2</v>
      </c>
      <c r="AY153">
        <v>250</v>
      </c>
      <c r="AZ153" s="2">
        <v>5.4629999999999996E-10</v>
      </c>
      <c r="BA153">
        <v>295.5</v>
      </c>
      <c r="BB153">
        <v>1575</v>
      </c>
    </row>
    <row r="154" spans="1:54">
      <c r="A154" t="s">
        <v>197</v>
      </c>
      <c r="B154" t="s">
        <v>111</v>
      </c>
      <c r="C154" s="1">
        <v>42571</v>
      </c>
      <c r="D154">
        <v>8.1999999999999993</v>
      </c>
      <c r="E154">
        <v>105.2662</v>
      </c>
      <c r="F154">
        <v>1.07449E-2</v>
      </c>
      <c r="G154">
        <v>20.39424</v>
      </c>
      <c r="H154">
        <v>9.4970999999999996E-3</v>
      </c>
      <c r="I154">
        <v>0.2627948</v>
      </c>
      <c r="J154">
        <v>2.9505E-3</v>
      </c>
      <c r="K154">
        <v>0.7156247</v>
      </c>
      <c r="L154">
        <v>1.22183E-2</v>
      </c>
      <c r="M154">
        <v>9.6147000000000003E-3</v>
      </c>
      <c r="N154">
        <v>1.595E-4</v>
      </c>
      <c r="O154">
        <v>1.0249999999999999</v>
      </c>
      <c r="P154" s="2">
        <v>1E-3</v>
      </c>
      <c r="Q154">
        <v>0.1223822</v>
      </c>
      <c r="R154">
        <v>5.7945000000000002E-3</v>
      </c>
      <c r="S154">
        <v>2.63094E-2</v>
      </c>
      <c r="T154">
        <v>6.7675000000000001E-3</v>
      </c>
      <c r="U154">
        <v>-5.5170000000000002E-4</v>
      </c>
      <c r="V154">
        <v>1.7214000000000001E-3</v>
      </c>
      <c r="W154">
        <v>2.0287599999999999E-2</v>
      </c>
      <c r="X154">
        <v>3.7323999999999999E-3</v>
      </c>
      <c r="Y154">
        <v>6.1359999999999995E-4</v>
      </c>
      <c r="Z154">
        <v>8.6399999999999999E-5</v>
      </c>
      <c r="AA154">
        <v>97.349310000000003</v>
      </c>
      <c r="AB154">
        <v>4.7142900000000001E-2</v>
      </c>
      <c r="AC154">
        <v>35.898150000000001</v>
      </c>
      <c r="AD154">
        <v>2.3612000000000001E-2</v>
      </c>
      <c r="AE154">
        <v>2.4306899999999999E-2</v>
      </c>
      <c r="AF154" s="2">
        <v>1.019712E-15</v>
      </c>
      <c r="AG154" t="s">
        <v>1460</v>
      </c>
      <c r="AH154">
        <v>3.9471000000000003E-3</v>
      </c>
      <c r="AI154" s="2">
        <v>6.4069999999999996E-7</v>
      </c>
      <c r="AJ154">
        <v>1.939908</v>
      </c>
      <c r="AK154">
        <v>1.000237</v>
      </c>
      <c r="AL154">
        <v>6.9459999999999997E-4</v>
      </c>
      <c r="AM154">
        <v>1.6500000000000001E-5</v>
      </c>
      <c r="AN154">
        <v>8.7000000000000001E-5</v>
      </c>
      <c r="AO154" s="2">
        <v>5.0000000000000004E-6</v>
      </c>
      <c r="AP154">
        <v>2.6059999999999999E-4</v>
      </c>
      <c r="AQ154" s="2">
        <v>4.9999999999999998E-7</v>
      </c>
      <c r="AR154">
        <v>1.261E-2</v>
      </c>
      <c r="AS154">
        <v>2.0000000000000002E-5</v>
      </c>
      <c r="AT154">
        <v>7.5310000000000004E-3</v>
      </c>
      <c r="AU154">
        <v>1.05E-4</v>
      </c>
      <c r="AV154">
        <v>1.4999999999999999E-4</v>
      </c>
      <c r="AW154">
        <v>1.0000000000000001E-5</v>
      </c>
      <c r="AX154">
        <v>1.261E-2</v>
      </c>
      <c r="AY154">
        <v>250</v>
      </c>
      <c r="AZ154" s="2">
        <v>5.4629999999999996E-10</v>
      </c>
      <c r="BA154">
        <v>295.5</v>
      </c>
      <c r="BB154">
        <v>1575</v>
      </c>
    </row>
    <row r="155" spans="1:54">
      <c r="A155" t="s">
        <v>120</v>
      </c>
      <c r="B155" t="s">
        <v>111</v>
      </c>
      <c r="C155" s="1">
        <v>42571</v>
      </c>
      <c r="D155">
        <v>8.4166670000000003</v>
      </c>
      <c r="E155">
        <v>85.566310000000001</v>
      </c>
      <c r="F155">
        <v>1.13361E-2</v>
      </c>
      <c r="G155">
        <v>29.965340000000001</v>
      </c>
      <c r="H155">
        <v>1.0225400000000001E-2</v>
      </c>
      <c r="I155">
        <v>0.38387290000000002</v>
      </c>
      <c r="J155">
        <v>2.8011999999999998E-3</v>
      </c>
      <c r="K155">
        <v>0.33169159999999998</v>
      </c>
      <c r="L155">
        <v>1.1840399999999999E-2</v>
      </c>
      <c r="M155">
        <v>1.1840399999999999E-2</v>
      </c>
      <c r="N155">
        <v>1.6579999999999999E-4</v>
      </c>
      <c r="O155">
        <v>1.0249999999999999</v>
      </c>
      <c r="P155" s="2">
        <v>1E-3</v>
      </c>
      <c r="Q155">
        <v>0.1223822</v>
      </c>
      <c r="R155">
        <v>5.7945000000000002E-3</v>
      </c>
      <c r="S155">
        <v>2.63094E-2</v>
      </c>
      <c r="T155">
        <v>6.7675000000000001E-3</v>
      </c>
      <c r="U155">
        <v>-5.5170000000000002E-4</v>
      </c>
      <c r="V155">
        <v>1.7214000000000001E-3</v>
      </c>
      <c r="W155">
        <v>2.0287599999999999E-2</v>
      </c>
      <c r="X155">
        <v>3.7323999999999999E-3</v>
      </c>
      <c r="Y155">
        <v>6.1359999999999995E-4</v>
      </c>
      <c r="Z155">
        <v>8.6399999999999999E-5</v>
      </c>
      <c r="AA155">
        <v>95.929739999999995</v>
      </c>
      <c r="AB155">
        <v>6.05196E-2</v>
      </c>
      <c r="AC155">
        <v>19.63401</v>
      </c>
      <c r="AD155">
        <v>1.37553E-2</v>
      </c>
      <c r="AE155">
        <v>1.4115900000000001E-2</v>
      </c>
      <c r="AF155" s="2">
        <v>1.4982669999999999E-15</v>
      </c>
      <c r="AG155" t="s">
        <v>1460</v>
      </c>
      <c r="AH155">
        <v>3.9471000000000003E-3</v>
      </c>
      <c r="AI155" s="2">
        <v>6.4069999999999996E-7</v>
      </c>
      <c r="AJ155">
        <v>1.9402569999999999</v>
      </c>
      <c r="AK155">
        <v>1.000237</v>
      </c>
      <c r="AL155">
        <v>6.9459999999999997E-4</v>
      </c>
      <c r="AM155">
        <v>1.6500000000000001E-5</v>
      </c>
      <c r="AN155">
        <v>8.7000000000000001E-5</v>
      </c>
      <c r="AO155" s="2">
        <v>5.0000000000000004E-6</v>
      </c>
      <c r="AP155">
        <v>2.6059999999999999E-4</v>
      </c>
      <c r="AQ155" s="2">
        <v>4.9999999999999998E-7</v>
      </c>
      <c r="AR155">
        <v>1.261E-2</v>
      </c>
      <c r="AS155">
        <v>2.0000000000000002E-5</v>
      </c>
      <c r="AT155">
        <v>7.5310000000000004E-3</v>
      </c>
      <c r="AU155">
        <v>1.05E-4</v>
      </c>
      <c r="AV155">
        <v>1.4999999999999999E-4</v>
      </c>
      <c r="AW155">
        <v>1.0000000000000001E-5</v>
      </c>
      <c r="AX155">
        <v>1.261E-2</v>
      </c>
      <c r="AY155">
        <v>250</v>
      </c>
      <c r="AZ155" s="2">
        <v>5.4629999999999996E-10</v>
      </c>
      <c r="BA155">
        <v>295.5</v>
      </c>
      <c r="BB155">
        <v>1575</v>
      </c>
    </row>
    <row r="156" spans="1:54">
      <c r="A156" t="s">
        <v>242</v>
      </c>
      <c r="B156" t="s">
        <v>111</v>
      </c>
      <c r="C156" s="1">
        <v>42571</v>
      </c>
      <c r="D156">
        <v>8.733333</v>
      </c>
      <c r="E156">
        <v>3423.8029999999999</v>
      </c>
      <c r="F156">
        <v>0.22364100000000001</v>
      </c>
      <c r="G156">
        <v>12.278969999999999</v>
      </c>
      <c r="H156">
        <v>2.7334600000000001E-2</v>
      </c>
      <c r="I156">
        <v>0.15314330000000001</v>
      </c>
      <c r="J156">
        <v>1.04277E-2</v>
      </c>
      <c r="K156">
        <v>6.6715999999999998E-2</v>
      </c>
      <c r="L156">
        <v>4.5024399999999999E-2</v>
      </c>
      <c r="M156">
        <v>5.6703999999999999E-3</v>
      </c>
      <c r="N156">
        <v>4.862E-4</v>
      </c>
      <c r="O156">
        <v>1.0249999999999999</v>
      </c>
      <c r="P156" s="2">
        <v>1E-3</v>
      </c>
      <c r="Q156">
        <v>0.70600750000000001</v>
      </c>
      <c r="R156">
        <v>6.6950999999999998E-3</v>
      </c>
      <c r="S156">
        <v>-1.04426E-2</v>
      </c>
      <c r="T156">
        <v>9.3296999999999998E-3</v>
      </c>
      <c r="U156">
        <v>-6.1212999999999997E-3</v>
      </c>
      <c r="V156">
        <v>2.3662000000000002E-3</v>
      </c>
      <c r="W156">
        <v>1.4520999999999999E-2</v>
      </c>
      <c r="X156">
        <v>5.3108000000000001E-3</v>
      </c>
      <c r="Y156">
        <v>2.8944999999999999E-3</v>
      </c>
      <c r="Z156">
        <v>1.3210000000000001E-4</v>
      </c>
      <c r="AA156">
        <v>99.9512</v>
      </c>
      <c r="AB156">
        <v>1.0145E-2</v>
      </c>
      <c r="AC156">
        <v>1358.136</v>
      </c>
      <c r="AD156">
        <v>2.1358779999999999</v>
      </c>
      <c r="AE156">
        <v>2.1415419999999998</v>
      </c>
      <c r="AF156" s="2">
        <v>6.1394829999999996E-16</v>
      </c>
      <c r="AG156" t="s">
        <v>1460</v>
      </c>
      <c r="AH156">
        <v>3.9471000000000003E-3</v>
      </c>
      <c r="AI156" s="2">
        <v>6.4069999999999996E-7</v>
      </c>
      <c r="AJ156">
        <v>1.940766</v>
      </c>
      <c r="AK156">
        <v>1.000237</v>
      </c>
      <c r="AL156">
        <v>6.9459999999999997E-4</v>
      </c>
      <c r="AM156">
        <v>1.6500000000000001E-5</v>
      </c>
      <c r="AN156">
        <v>8.7000000000000001E-5</v>
      </c>
      <c r="AO156" s="2">
        <v>5.0000000000000004E-6</v>
      </c>
      <c r="AP156">
        <v>2.6059999999999999E-4</v>
      </c>
      <c r="AQ156" s="2">
        <v>4.9999999999999998E-7</v>
      </c>
      <c r="AR156">
        <v>1.261E-2</v>
      </c>
      <c r="AS156">
        <v>2.0000000000000002E-5</v>
      </c>
      <c r="AT156">
        <v>7.5310000000000004E-3</v>
      </c>
      <c r="AU156">
        <v>1.05E-4</v>
      </c>
      <c r="AV156">
        <v>1.4999999999999999E-4</v>
      </c>
      <c r="AW156">
        <v>1.0000000000000001E-5</v>
      </c>
      <c r="AX156">
        <v>1.261E-2</v>
      </c>
      <c r="AY156">
        <v>250</v>
      </c>
      <c r="AZ156" s="2">
        <v>5.4629999999999996E-10</v>
      </c>
      <c r="BA156">
        <v>295.5</v>
      </c>
      <c r="BB156">
        <v>1575</v>
      </c>
    </row>
    <row r="157" spans="1:54">
      <c r="A157" t="s">
        <v>125</v>
      </c>
      <c r="B157" t="s">
        <v>111</v>
      </c>
      <c r="C157" s="1">
        <v>42571</v>
      </c>
      <c r="D157">
        <v>8.9499999999999993</v>
      </c>
      <c r="E157">
        <v>16.34844</v>
      </c>
      <c r="F157">
        <v>1.2474000000000001E-2</v>
      </c>
      <c r="G157">
        <v>4.6448919999999996</v>
      </c>
      <c r="H157">
        <v>1.0905400000000001E-2</v>
      </c>
      <c r="I157">
        <v>7.8084000000000001E-2</v>
      </c>
      <c r="J157">
        <v>3.4475E-3</v>
      </c>
      <c r="K157">
        <v>0.1392159</v>
      </c>
      <c r="L157">
        <v>1.41082E-2</v>
      </c>
      <c r="M157">
        <v>3.4894000000000001E-3</v>
      </c>
      <c r="N157">
        <v>1.7770000000000001E-4</v>
      </c>
      <c r="O157">
        <v>1.0249999999999999</v>
      </c>
      <c r="P157" s="2">
        <v>1E-3</v>
      </c>
      <c r="Q157">
        <v>0.70600750000000001</v>
      </c>
      <c r="R157">
        <v>6.6950999999999998E-3</v>
      </c>
      <c r="S157">
        <v>-1.04426E-2</v>
      </c>
      <c r="T157">
        <v>9.3296999999999998E-3</v>
      </c>
      <c r="U157">
        <v>-6.1212999999999997E-3</v>
      </c>
      <c r="V157">
        <v>2.3662000000000002E-3</v>
      </c>
      <c r="W157">
        <v>1.4520999999999999E-2</v>
      </c>
      <c r="X157">
        <v>5.3108000000000001E-3</v>
      </c>
      <c r="Y157">
        <v>2.8944999999999999E-3</v>
      </c>
      <c r="Z157">
        <v>1.3210000000000001E-4</v>
      </c>
      <c r="AA157">
        <v>93.746639999999999</v>
      </c>
      <c r="AB157">
        <v>0.33854849999999997</v>
      </c>
      <c r="AC157">
        <v>23.63607</v>
      </c>
      <c r="AD157">
        <v>9.9620200000000006E-2</v>
      </c>
      <c r="AE157">
        <v>9.9693100000000007E-2</v>
      </c>
      <c r="AF157" s="2">
        <v>2.3224460000000001E-16</v>
      </c>
      <c r="AG157" t="s">
        <v>1460</v>
      </c>
      <c r="AH157">
        <v>3.9471000000000003E-3</v>
      </c>
      <c r="AI157" s="2">
        <v>6.4069999999999996E-7</v>
      </c>
      <c r="AJ157">
        <v>1.941114</v>
      </c>
      <c r="AK157">
        <v>1.000237</v>
      </c>
      <c r="AL157">
        <v>6.9459999999999997E-4</v>
      </c>
      <c r="AM157">
        <v>1.6500000000000001E-5</v>
      </c>
      <c r="AN157">
        <v>8.7000000000000001E-5</v>
      </c>
      <c r="AO157" s="2">
        <v>5.0000000000000004E-6</v>
      </c>
      <c r="AP157">
        <v>2.6059999999999999E-4</v>
      </c>
      <c r="AQ157" s="2">
        <v>4.9999999999999998E-7</v>
      </c>
      <c r="AR157">
        <v>1.261E-2</v>
      </c>
      <c r="AS157">
        <v>2.0000000000000002E-5</v>
      </c>
      <c r="AT157">
        <v>7.5310000000000004E-3</v>
      </c>
      <c r="AU157">
        <v>1.05E-4</v>
      </c>
      <c r="AV157">
        <v>1.4999999999999999E-4</v>
      </c>
      <c r="AW157">
        <v>1.0000000000000001E-5</v>
      </c>
      <c r="AX157">
        <v>1.261E-2</v>
      </c>
      <c r="AY157">
        <v>250</v>
      </c>
      <c r="AZ157" s="2">
        <v>5.4629999999999996E-10</v>
      </c>
      <c r="BA157">
        <v>295.5</v>
      </c>
      <c r="BB157">
        <v>1575</v>
      </c>
    </row>
    <row r="158" spans="1:54">
      <c r="A158" t="s">
        <v>209</v>
      </c>
      <c r="B158" t="s">
        <v>111</v>
      </c>
      <c r="C158" s="1">
        <v>42571</v>
      </c>
      <c r="D158">
        <v>9.1666670000000003</v>
      </c>
      <c r="E158">
        <v>88.785799999999995</v>
      </c>
      <c r="F158">
        <v>1.2230400000000001E-2</v>
      </c>
      <c r="G158">
        <v>13.92417</v>
      </c>
      <c r="H158">
        <v>1.15011E-2</v>
      </c>
      <c r="I158">
        <v>0.18678610000000001</v>
      </c>
      <c r="J158">
        <v>3.2428999999999999E-3</v>
      </c>
      <c r="K158">
        <v>0.1804607</v>
      </c>
      <c r="L158">
        <v>1.38508E-2</v>
      </c>
      <c r="M158">
        <v>1.0436E-3</v>
      </c>
      <c r="N158">
        <v>1.6220000000000001E-4</v>
      </c>
      <c r="O158">
        <v>1.0249999999999999</v>
      </c>
      <c r="P158" s="2">
        <v>1E-3</v>
      </c>
      <c r="Q158">
        <v>0.70600750000000001</v>
      </c>
      <c r="R158">
        <v>6.6950999999999998E-3</v>
      </c>
      <c r="S158">
        <v>-1.04426E-2</v>
      </c>
      <c r="T158">
        <v>9.3296999999999998E-3</v>
      </c>
      <c r="U158">
        <v>-6.1212999999999997E-3</v>
      </c>
      <c r="V158">
        <v>2.3662000000000002E-3</v>
      </c>
      <c r="W158">
        <v>1.4520999999999999E-2</v>
      </c>
      <c r="X158">
        <v>5.3108000000000001E-3</v>
      </c>
      <c r="Y158">
        <v>2.8944999999999999E-3</v>
      </c>
      <c r="Z158">
        <v>1.3210000000000001E-4</v>
      </c>
      <c r="AA158">
        <v>99.667959999999994</v>
      </c>
      <c r="AB158">
        <v>5.7521299999999997E-2</v>
      </c>
      <c r="AC158">
        <v>45.298360000000002</v>
      </c>
      <c r="AD158">
        <v>4.4691399999999999E-2</v>
      </c>
      <c r="AE158">
        <v>4.5277699999999997E-2</v>
      </c>
      <c r="AF158" s="2">
        <v>6.9620869999999996E-16</v>
      </c>
      <c r="AG158" t="s">
        <v>1460</v>
      </c>
      <c r="AH158">
        <v>3.9471000000000003E-3</v>
      </c>
      <c r="AI158" s="2">
        <v>6.4069999999999996E-7</v>
      </c>
      <c r="AJ158">
        <v>1.941465</v>
      </c>
      <c r="AK158">
        <v>1.000237</v>
      </c>
      <c r="AL158">
        <v>6.9459999999999997E-4</v>
      </c>
      <c r="AM158">
        <v>1.6500000000000001E-5</v>
      </c>
      <c r="AN158">
        <v>8.7000000000000001E-5</v>
      </c>
      <c r="AO158" s="2">
        <v>5.0000000000000004E-6</v>
      </c>
      <c r="AP158">
        <v>2.6059999999999999E-4</v>
      </c>
      <c r="AQ158" s="2">
        <v>4.9999999999999998E-7</v>
      </c>
      <c r="AR158">
        <v>1.261E-2</v>
      </c>
      <c r="AS158">
        <v>2.0000000000000002E-5</v>
      </c>
      <c r="AT158">
        <v>7.5310000000000004E-3</v>
      </c>
      <c r="AU158">
        <v>1.05E-4</v>
      </c>
      <c r="AV158">
        <v>1.4999999999999999E-4</v>
      </c>
      <c r="AW158">
        <v>1.0000000000000001E-5</v>
      </c>
      <c r="AX158">
        <v>1.261E-2</v>
      </c>
      <c r="AY158">
        <v>250</v>
      </c>
      <c r="AZ158" s="2">
        <v>5.4629999999999996E-10</v>
      </c>
      <c r="BA158">
        <v>295.5</v>
      </c>
      <c r="BB158">
        <v>1575</v>
      </c>
    </row>
    <row r="159" spans="1:54">
      <c r="A159" t="s">
        <v>131</v>
      </c>
      <c r="B159" t="s">
        <v>111</v>
      </c>
      <c r="C159" s="1">
        <v>42571</v>
      </c>
      <c r="D159">
        <v>9.3833330000000004</v>
      </c>
      <c r="E159">
        <v>29.57666</v>
      </c>
      <c r="F159">
        <v>9.1038999999999998E-3</v>
      </c>
      <c r="G159">
        <v>7.1891429999999996</v>
      </c>
      <c r="H159">
        <v>1.0951799999999999E-2</v>
      </c>
      <c r="I159">
        <v>0.1016132</v>
      </c>
      <c r="J159">
        <v>3.2632999999999998E-3</v>
      </c>
      <c r="K159">
        <v>0.119003</v>
      </c>
      <c r="L159">
        <v>1.4121699999999999E-2</v>
      </c>
      <c r="M159">
        <v>8.3794999999999998E-3</v>
      </c>
      <c r="N159">
        <v>1.9019999999999999E-4</v>
      </c>
      <c r="O159">
        <v>1.0249999999999999</v>
      </c>
      <c r="P159" s="2">
        <v>1E-3</v>
      </c>
      <c r="Q159">
        <v>0.70600750000000001</v>
      </c>
      <c r="R159">
        <v>6.6950999999999998E-3</v>
      </c>
      <c r="S159">
        <v>-1.04426E-2</v>
      </c>
      <c r="T159">
        <v>9.3296999999999998E-3</v>
      </c>
      <c r="U159">
        <v>-6.1212999999999997E-3</v>
      </c>
      <c r="V159">
        <v>2.3662000000000002E-3</v>
      </c>
      <c r="W159">
        <v>1.4520999999999999E-2</v>
      </c>
      <c r="X159">
        <v>5.3108000000000001E-3</v>
      </c>
      <c r="Y159">
        <v>2.8944999999999999E-3</v>
      </c>
      <c r="Z159">
        <v>1.3210000000000001E-4</v>
      </c>
      <c r="AA159">
        <v>91.643960000000007</v>
      </c>
      <c r="AB159">
        <v>0.1949419</v>
      </c>
      <c r="AC159">
        <v>26.99145</v>
      </c>
      <c r="AD159">
        <v>6.9660299999999994E-2</v>
      </c>
      <c r="AE159">
        <v>6.9795899999999994E-2</v>
      </c>
      <c r="AF159" s="2">
        <v>3.5945710000000001E-16</v>
      </c>
      <c r="AG159" t="s">
        <v>1460</v>
      </c>
      <c r="AH159">
        <v>3.9471000000000003E-3</v>
      </c>
      <c r="AI159" s="2">
        <v>6.4069999999999996E-7</v>
      </c>
      <c r="AJ159">
        <v>1.9418120000000001</v>
      </c>
      <c r="AK159">
        <v>1.000238</v>
      </c>
      <c r="AL159">
        <v>6.9459999999999997E-4</v>
      </c>
      <c r="AM159">
        <v>1.6500000000000001E-5</v>
      </c>
      <c r="AN159">
        <v>8.7000000000000001E-5</v>
      </c>
      <c r="AO159" s="2">
        <v>5.0000000000000004E-6</v>
      </c>
      <c r="AP159">
        <v>2.6059999999999999E-4</v>
      </c>
      <c r="AQ159" s="2">
        <v>4.9999999999999998E-7</v>
      </c>
      <c r="AR159">
        <v>1.261E-2</v>
      </c>
      <c r="AS159">
        <v>2.0000000000000002E-5</v>
      </c>
      <c r="AT159">
        <v>7.5310000000000004E-3</v>
      </c>
      <c r="AU159">
        <v>1.05E-4</v>
      </c>
      <c r="AV159">
        <v>1.4999999999999999E-4</v>
      </c>
      <c r="AW159">
        <v>1.0000000000000001E-5</v>
      </c>
      <c r="AX159">
        <v>1.261E-2</v>
      </c>
      <c r="AY159">
        <v>250</v>
      </c>
      <c r="AZ159" s="2">
        <v>5.4629999999999996E-10</v>
      </c>
      <c r="BA159">
        <v>295.5</v>
      </c>
      <c r="BB159">
        <v>1575</v>
      </c>
    </row>
    <row r="160" spans="1:54">
      <c r="A160" t="s">
        <v>148</v>
      </c>
      <c r="B160" t="s">
        <v>111</v>
      </c>
      <c r="C160" s="1">
        <v>42571</v>
      </c>
      <c r="D160">
        <v>9.6</v>
      </c>
      <c r="E160">
        <v>144.9409</v>
      </c>
      <c r="F160">
        <v>1.7567900000000001E-2</v>
      </c>
      <c r="G160">
        <v>32.877839999999999</v>
      </c>
      <c r="H160">
        <v>1.22714E-2</v>
      </c>
      <c r="I160">
        <v>0.43162430000000002</v>
      </c>
      <c r="J160">
        <v>3.2653999999999999E-3</v>
      </c>
      <c r="K160">
        <v>0.29023260000000001</v>
      </c>
      <c r="L160">
        <v>1.40327E-2</v>
      </c>
      <c r="M160">
        <v>2.3149200000000002E-2</v>
      </c>
      <c r="N160">
        <v>2.3059999999999999E-4</v>
      </c>
      <c r="O160">
        <v>1.0249999999999999</v>
      </c>
      <c r="P160" s="2">
        <v>1E-3</v>
      </c>
      <c r="Q160">
        <v>0.70600750000000001</v>
      </c>
      <c r="R160">
        <v>6.6950999999999998E-3</v>
      </c>
      <c r="S160">
        <v>-1.04426E-2</v>
      </c>
      <c r="T160">
        <v>9.3296999999999998E-3</v>
      </c>
      <c r="U160">
        <v>-6.1212999999999997E-3</v>
      </c>
      <c r="V160">
        <v>2.3662000000000002E-3</v>
      </c>
      <c r="W160">
        <v>1.4520999999999999E-2</v>
      </c>
      <c r="X160">
        <v>5.3108000000000001E-3</v>
      </c>
      <c r="Y160">
        <v>2.8944999999999999E-3</v>
      </c>
      <c r="Z160">
        <v>1.3210000000000001E-4</v>
      </c>
      <c r="AA160">
        <v>95.287679999999995</v>
      </c>
      <c r="AB160">
        <v>5.0102000000000001E-2</v>
      </c>
      <c r="AC160">
        <v>30.051200000000001</v>
      </c>
      <c r="AD160">
        <v>1.8873999999999998E-2</v>
      </c>
      <c r="AE160">
        <v>1.94843E-2</v>
      </c>
      <c r="AF160" s="2">
        <v>1.643892E-15</v>
      </c>
      <c r="AG160" t="s">
        <v>1460</v>
      </c>
      <c r="AH160">
        <v>3.9471000000000003E-3</v>
      </c>
      <c r="AI160" s="2">
        <v>6.4069999999999996E-7</v>
      </c>
      <c r="AJ160">
        <v>1.9421600000000001</v>
      </c>
      <c r="AK160">
        <v>1.000238</v>
      </c>
      <c r="AL160">
        <v>6.9459999999999997E-4</v>
      </c>
      <c r="AM160">
        <v>1.6500000000000001E-5</v>
      </c>
      <c r="AN160">
        <v>8.7000000000000001E-5</v>
      </c>
      <c r="AO160" s="2">
        <v>5.0000000000000004E-6</v>
      </c>
      <c r="AP160">
        <v>2.6059999999999999E-4</v>
      </c>
      <c r="AQ160" s="2">
        <v>4.9999999999999998E-7</v>
      </c>
      <c r="AR160">
        <v>1.261E-2</v>
      </c>
      <c r="AS160">
        <v>2.0000000000000002E-5</v>
      </c>
      <c r="AT160">
        <v>7.5310000000000004E-3</v>
      </c>
      <c r="AU160">
        <v>1.05E-4</v>
      </c>
      <c r="AV160">
        <v>1.4999999999999999E-4</v>
      </c>
      <c r="AW160">
        <v>1.0000000000000001E-5</v>
      </c>
      <c r="AX160">
        <v>1.261E-2</v>
      </c>
      <c r="AY160">
        <v>250</v>
      </c>
      <c r="AZ160" s="2">
        <v>5.4629999999999996E-10</v>
      </c>
      <c r="BA160">
        <v>295.5</v>
      </c>
      <c r="BB160">
        <v>1575</v>
      </c>
    </row>
    <row r="161" spans="1:54">
      <c r="A161" t="s">
        <v>218</v>
      </c>
      <c r="B161" t="s">
        <v>111</v>
      </c>
      <c r="C161" s="1">
        <v>42571</v>
      </c>
      <c r="D161">
        <v>9.8166670000000007</v>
      </c>
      <c r="E161">
        <v>65.580359999999999</v>
      </c>
      <c r="F161">
        <v>1.0621999999999999E-2</v>
      </c>
      <c r="G161">
        <v>8.9064779999999999</v>
      </c>
      <c r="H161">
        <v>1.0917700000000001E-2</v>
      </c>
      <c r="I161">
        <v>0.1178295</v>
      </c>
      <c r="J161">
        <v>3.3692000000000001E-3</v>
      </c>
      <c r="K161">
        <v>5.85923E-2</v>
      </c>
      <c r="L161">
        <v>1.4598399999999999E-2</v>
      </c>
      <c r="M161">
        <v>7.3417999999999999E-3</v>
      </c>
      <c r="N161">
        <v>1.818E-4</v>
      </c>
      <c r="O161">
        <v>1.0249999999999999</v>
      </c>
      <c r="P161" s="2">
        <v>1E-3</v>
      </c>
      <c r="Q161">
        <v>0.70600750000000001</v>
      </c>
      <c r="R161">
        <v>6.6950999999999998E-3</v>
      </c>
      <c r="S161">
        <v>-1.04426E-2</v>
      </c>
      <c r="T161">
        <v>9.3296999999999998E-3</v>
      </c>
      <c r="U161">
        <v>-6.1212999999999997E-3</v>
      </c>
      <c r="V161">
        <v>2.3662000000000002E-3</v>
      </c>
      <c r="W161">
        <v>1.4520999999999999E-2</v>
      </c>
      <c r="X161">
        <v>5.3108000000000001E-3</v>
      </c>
      <c r="Y161">
        <v>2.8944999999999999E-3</v>
      </c>
      <c r="Z161">
        <v>1.3210000000000001E-4</v>
      </c>
      <c r="AA161">
        <v>96.695279999999997</v>
      </c>
      <c r="AB161">
        <v>8.5071900000000006E-2</v>
      </c>
      <c r="AC161">
        <v>50.681730000000002</v>
      </c>
      <c r="AD161">
        <v>7.5037900000000005E-2</v>
      </c>
      <c r="AE161">
        <v>7.5475299999999995E-2</v>
      </c>
      <c r="AF161" s="2">
        <v>4.4532389999999999E-16</v>
      </c>
      <c r="AG161" t="s">
        <v>1460</v>
      </c>
      <c r="AH161">
        <v>3.9471000000000003E-3</v>
      </c>
      <c r="AI161" s="2">
        <v>6.4069999999999996E-7</v>
      </c>
      <c r="AJ161">
        <v>1.94251</v>
      </c>
      <c r="AK161">
        <v>1.000238</v>
      </c>
      <c r="AL161">
        <v>6.9459999999999997E-4</v>
      </c>
      <c r="AM161">
        <v>1.6500000000000001E-5</v>
      </c>
      <c r="AN161">
        <v>8.7000000000000001E-5</v>
      </c>
      <c r="AO161" s="2">
        <v>5.0000000000000004E-6</v>
      </c>
      <c r="AP161">
        <v>2.6059999999999999E-4</v>
      </c>
      <c r="AQ161" s="2">
        <v>4.9999999999999998E-7</v>
      </c>
      <c r="AR161">
        <v>1.261E-2</v>
      </c>
      <c r="AS161">
        <v>2.0000000000000002E-5</v>
      </c>
      <c r="AT161">
        <v>7.5310000000000004E-3</v>
      </c>
      <c r="AU161">
        <v>1.05E-4</v>
      </c>
      <c r="AV161">
        <v>1.4999999999999999E-4</v>
      </c>
      <c r="AW161">
        <v>1.0000000000000001E-5</v>
      </c>
      <c r="AX161">
        <v>1.261E-2</v>
      </c>
      <c r="AY161">
        <v>250</v>
      </c>
      <c r="AZ161" s="2">
        <v>5.4629999999999996E-10</v>
      </c>
      <c r="BA161">
        <v>295.5</v>
      </c>
      <c r="BB161">
        <v>1575</v>
      </c>
    </row>
    <row r="162" spans="1:54">
      <c r="A162" t="s">
        <v>230</v>
      </c>
      <c r="B162" t="s">
        <v>111</v>
      </c>
      <c r="C162" s="1">
        <v>42571</v>
      </c>
      <c r="D162">
        <v>9.9166670000000003</v>
      </c>
      <c r="E162">
        <v>746.42259999999999</v>
      </c>
      <c r="F162">
        <v>0.1097114</v>
      </c>
      <c r="G162">
        <v>28.029440000000001</v>
      </c>
      <c r="H162">
        <v>3.3190699999999997E-2</v>
      </c>
      <c r="I162">
        <v>0.37450549999999999</v>
      </c>
      <c r="J162">
        <v>9.6518999999999997E-3</v>
      </c>
      <c r="K162">
        <v>0.18102869999999999</v>
      </c>
      <c r="L162">
        <v>4.5447399999999999E-2</v>
      </c>
      <c r="M162">
        <v>1.81529E-2</v>
      </c>
      <c r="N162">
        <v>7.1969999999999998E-4</v>
      </c>
      <c r="O162">
        <v>1.0249999999999999</v>
      </c>
      <c r="P162" s="2">
        <v>1E-3</v>
      </c>
      <c r="Q162">
        <v>0.70600750000000001</v>
      </c>
      <c r="R162">
        <v>6.6950999999999998E-3</v>
      </c>
      <c r="S162">
        <v>-1.04426E-2</v>
      </c>
      <c r="T162">
        <v>9.3296999999999998E-3</v>
      </c>
      <c r="U162">
        <v>-6.1212999999999997E-3</v>
      </c>
      <c r="V162">
        <v>2.3662000000000002E-3</v>
      </c>
      <c r="W162">
        <v>1.4520999999999999E-2</v>
      </c>
      <c r="X162">
        <v>5.3108000000000001E-3</v>
      </c>
      <c r="Y162">
        <v>2.8944999999999999E-3</v>
      </c>
      <c r="Z162">
        <v>1.3210000000000001E-4</v>
      </c>
      <c r="AA162">
        <v>99.283010000000004</v>
      </c>
      <c r="AB162">
        <v>3.5242599999999999E-2</v>
      </c>
      <c r="AC162">
        <v>181.65360000000001</v>
      </c>
      <c r="AD162">
        <v>0.21231839999999999</v>
      </c>
      <c r="AE162">
        <v>0.214166</v>
      </c>
      <c r="AF162" s="2">
        <v>1.4014719999999999E-15</v>
      </c>
      <c r="AG162" t="s">
        <v>1460</v>
      </c>
      <c r="AH162">
        <v>3.9471000000000003E-3</v>
      </c>
      <c r="AI162" s="2">
        <v>6.4069999999999996E-7</v>
      </c>
      <c r="AJ162">
        <v>1.9426650000000001</v>
      </c>
      <c r="AK162">
        <v>1.000238</v>
      </c>
      <c r="AL162">
        <v>6.9459999999999997E-4</v>
      </c>
      <c r="AM162">
        <v>1.6500000000000001E-5</v>
      </c>
      <c r="AN162">
        <v>8.7000000000000001E-5</v>
      </c>
      <c r="AO162" s="2">
        <v>5.0000000000000004E-6</v>
      </c>
      <c r="AP162">
        <v>2.6059999999999999E-4</v>
      </c>
      <c r="AQ162" s="2">
        <v>4.9999999999999998E-7</v>
      </c>
      <c r="AR162">
        <v>1.261E-2</v>
      </c>
      <c r="AS162">
        <v>2.0000000000000002E-5</v>
      </c>
      <c r="AT162">
        <v>7.5310000000000004E-3</v>
      </c>
      <c r="AU162">
        <v>1.05E-4</v>
      </c>
      <c r="AV162">
        <v>1.4999999999999999E-4</v>
      </c>
      <c r="AW162">
        <v>1.0000000000000001E-5</v>
      </c>
      <c r="AX162">
        <v>1.261E-2</v>
      </c>
      <c r="AY162">
        <v>250</v>
      </c>
      <c r="AZ162" s="2">
        <v>5.4629999999999996E-10</v>
      </c>
      <c r="BA162">
        <v>295.5</v>
      </c>
      <c r="BB162">
        <v>1575</v>
      </c>
    </row>
    <row r="163" spans="1:54">
      <c r="A163" t="s">
        <v>153</v>
      </c>
      <c r="B163" t="s">
        <v>111</v>
      </c>
      <c r="C163" s="1">
        <v>42571</v>
      </c>
      <c r="D163">
        <v>10.133330000000001</v>
      </c>
      <c r="E163">
        <v>46.452530000000003</v>
      </c>
      <c r="F163">
        <v>9.5727999999999994E-3</v>
      </c>
      <c r="G163">
        <v>10.6151</v>
      </c>
      <c r="H163">
        <v>1.13457E-2</v>
      </c>
      <c r="I163">
        <v>0.14724010000000001</v>
      </c>
      <c r="J163">
        <v>3.3005999999999999E-3</v>
      </c>
      <c r="K163">
        <v>8.3492300000000005E-2</v>
      </c>
      <c r="L163">
        <v>1.43523E-2</v>
      </c>
      <c r="M163">
        <v>3.5980999999999999E-3</v>
      </c>
      <c r="N163">
        <v>1.7330000000000001E-4</v>
      </c>
      <c r="O163">
        <v>1.0249999999999999</v>
      </c>
      <c r="P163" s="2">
        <v>1E-3</v>
      </c>
      <c r="Q163">
        <v>0.70600750000000001</v>
      </c>
      <c r="R163">
        <v>6.6950999999999998E-3</v>
      </c>
      <c r="S163">
        <v>-1.04426E-2</v>
      </c>
      <c r="T163">
        <v>9.3296999999999998E-3</v>
      </c>
      <c r="U163">
        <v>-6.1212999999999997E-3</v>
      </c>
      <c r="V163">
        <v>2.3662000000000002E-3</v>
      </c>
      <c r="W163">
        <v>1.4520999999999999E-2</v>
      </c>
      <c r="X163">
        <v>5.3108000000000001E-3</v>
      </c>
      <c r="Y163">
        <v>2.8944999999999999E-3</v>
      </c>
      <c r="Z163">
        <v>1.3210000000000001E-4</v>
      </c>
      <c r="AA163">
        <v>97.721209999999999</v>
      </c>
      <c r="AB163">
        <v>0.1141919</v>
      </c>
      <c r="AC163">
        <v>30.587350000000001</v>
      </c>
      <c r="AD163">
        <v>4.7661799999999997E-2</v>
      </c>
      <c r="AE163">
        <v>4.7915399999999997E-2</v>
      </c>
      <c r="AF163" s="2">
        <v>5.307549E-16</v>
      </c>
      <c r="AG163" t="s">
        <v>1460</v>
      </c>
      <c r="AH163">
        <v>3.9471000000000003E-3</v>
      </c>
      <c r="AI163" s="2">
        <v>6.4069999999999996E-7</v>
      </c>
      <c r="AJ163">
        <v>1.9430149999999999</v>
      </c>
      <c r="AK163">
        <v>1.000238</v>
      </c>
      <c r="AL163">
        <v>6.9459999999999997E-4</v>
      </c>
      <c r="AM163">
        <v>1.6500000000000001E-5</v>
      </c>
      <c r="AN163">
        <v>8.7000000000000001E-5</v>
      </c>
      <c r="AO163" s="2">
        <v>5.0000000000000004E-6</v>
      </c>
      <c r="AP163">
        <v>2.6059999999999999E-4</v>
      </c>
      <c r="AQ163" s="2">
        <v>4.9999999999999998E-7</v>
      </c>
      <c r="AR163">
        <v>1.261E-2</v>
      </c>
      <c r="AS163">
        <v>2.0000000000000002E-5</v>
      </c>
      <c r="AT163">
        <v>7.5310000000000004E-3</v>
      </c>
      <c r="AU163">
        <v>1.05E-4</v>
      </c>
      <c r="AV163">
        <v>1.4999999999999999E-4</v>
      </c>
      <c r="AW163">
        <v>1.0000000000000001E-5</v>
      </c>
      <c r="AX163">
        <v>1.261E-2</v>
      </c>
      <c r="AY163">
        <v>250</v>
      </c>
      <c r="AZ163" s="2">
        <v>5.4629999999999996E-10</v>
      </c>
      <c r="BA163">
        <v>295.5</v>
      </c>
      <c r="BB163">
        <v>1575</v>
      </c>
    </row>
    <row r="164" spans="1:54">
      <c r="A164" t="s">
        <v>238</v>
      </c>
      <c r="B164" t="s">
        <v>111</v>
      </c>
      <c r="C164" s="1">
        <v>42571</v>
      </c>
      <c r="D164">
        <v>11.033329999999999</v>
      </c>
      <c r="E164">
        <v>1436.395</v>
      </c>
      <c r="F164">
        <v>0.1342681</v>
      </c>
      <c r="G164">
        <v>5.9443590000000004</v>
      </c>
      <c r="H164">
        <v>2.46001E-2</v>
      </c>
      <c r="I164">
        <v>0.101299</v>
      </c>
      <c r="J164">
        <v>1.1409600000000001E-2</v>
      </c>
      <c r="K164">
        <v>2.51246E-2</v>
      </c>
      <c r="L164">
        <v>4.65548E-2</v>
      </c>
      <c r="M164">
        <v>6.8247000000000004E-3</v>
      </c>
      <c r="N164">
        <v>4.4440000000000001E-4</v>
      </c>
      <c r="O164">
        <v>1.0249999999999999</v>
      </c>
      <c r="P164" s="2">
        <v>1E-3</v>
      </c>
      <c r="Q164">
        <v>0.1321253</v>
      </c>
      <c r="R164">
        <v>5.9021999999999998E-3</v>
      </c>
      <c r="S164">
        <v>2.7550700000000001E-2</v>
      </c>
      <c r="T164">
        <v>6.6739E-3</v>
      </c>
      <c r="U164">
        <v>1.8078E-3</v>
      </c>
      <c r="V164">
        <v>1.6969999999999999E-3</v>
      </c>
      <c r="W164">
        <v>2.3574000000000001E-2</v>
      </c>
      <c r="X164">
        <v>3.9696999999999996E-3</v>
      </c>
      <c r="Y164">
        <v>5.9139999999999996E-4</v>
      </c>
      <c r="Z164">
        <v>8.8599999999999999E-5</v>
      </c>
      <c r="AA164">
        <v>99.859750000000005</v>
      </c>
      <c r="AB164">
        <v>1.60679E-2</v>
      </c>
      <c r="AC164">
        <v>1224.723</v>
      </c>
      <c r="AD164">
        <v>3.6973220000000002</v>
      </c>
      <c r="AE164">
        <v>3.7001620000000002</v>
      </c>
      <c r="AF164" s="2">
        <v>2.9721790000000001E-16</v>
      </c>
      <c r="AG164" t="s">
        <v>1460</v>
      </c>
      <c r="AH164">
        <v>3.9471000000000003E-3</v>
      </c>
      <c r="AI164" s="2">
        <v>6.4069999999999996E-7</v>
      </c>
      <c r="AJ164">
        <v>1.944442</v>
      </c>
      <c r="AK164">
        <v>1.000238</v>
      </c>
      <c r="AL164">
        <v>6.9459999999999997E-4</v>
      </c>
      <c r="AM164">
        <v>1.6500000000000001E-5</v>
      </c>
      <c r="AN164">
        <v>8.7000000000000001E-5</v>
      </c>
      <c r="AO164" s="2">
        <v>5.0000000000000004E-6</v>
      </c>
      <c r="AP164">
        <v>2.6059999999999999E-4</v>
      </c>
      <c r="AQ164" s="2">
        <v>4.9999999999999998E-7</v>
      </c>
      <c r="AR164">
        <v>1.261E-2</v>
      </c>
      <c r="AS164">
        <v>2.0000000000000002E-5</v>
      </c>
      <c r="AT164">
        <v>7.5310000000000004E-3</v>
      </c>
      <c r="AU164">
        <v>1.05E-4</v>
      </c>
      <c r="AV164">
        <v>1.4999999999999999E-4</v>
      </c>
      <c r="AW164">
        <v>1.0000000000000001E-5</v>
      </c>
      <c r="AX164">
        <v>1.261E-2</v>
      </c>
      <c r="AY164">
        <v>250</v>
      </c>
      <c r="AZ164" s="2">
        <v>5.4629999999999996E-10</v>
      </c>
      <c r="BA164">
        <v>295.5</v>
      </c>
      <c r="BB164">
        <v>1575</v>
      </c>
    </row>
    <row r="165" spans="1:54">
      <c r="A165" t="s">
        <v>191</v>
      </c>
      <c r="B165" t="s">
        <v>111</v>
      </c>
      <c r="C165" s="1">
        <v>42571</v>
      </c>
      <c r="D165">
        <v>11.25</v>
      </c>
      <c r="E165">
        <v>135.6489</v>
      </c>
      <c r="F165">
        <v>1.3473000000000001E-2</v>
      </c>
      <c r="G165">
        <v>27.16771</v>
      </c>
      <c r="H165">
        <v>9.8670000000000008E-3</v>
      </c>
      <c r="I165">
        <v>0.34466920000000001</v>
      </c>
      <c r="J165">
        <v>2.9041000000000002E-3</v>
      </c>
      <c r="K165">
        <v>0.17852989999999999</v>
      </c>
      <c r="L165">
        <v>1.25399E-2</v>
      </c>
      <c r="M165">
        <v>9.1447999999999998E-3</v>
      </c>
      <c r="N165">
        <v>1.6029999999999999E-4</v>
      </c>
      <c r="O165">
        <v>1.0249999999999999</v>
      </c>
      <c r="P165" s="2">
        <v>1E-3</v>
      </c>
      <c r="Q165">
        <v>0.1321253</v>
      </c>
      <c r="R165">
        <v>5.9021999999999998E-3</v>
      </c>
      <c r="S165">
        <v>2.7550700000000001E-2</v>
      </c>
      <c r="T165">
        <v>6.6739E-3</v>
      </c>
      <c r="U165">
        <v>1.8078E-3</v>
      </c>
      <c r="V165">
        <v>1.6969999999999999E-3</v>
      </c>
      <c r="W165">
        <v>2.3574000000000001E-2</v>
      </c>
      <c r="X165">
        <v>3.9696999999999996E-3</v>
      </c>
      <c r="Y165">
        <v>5.9139999999999996E-4</v>
      </c>
      <c r="Z165">
        <v>8.8599999999999999E-5</v>
      </c>
      <c r="AA165">
        <v>98.014790000000005</v>
      </c>
      <c r="AB165">
        <v>3.7760599999999998E-2</v>
      </c>
      <c r="AC165">
        <v>34.969799999999999</v>
      </c>
      <c r="AD165">
        <v>1.80121E-2</v>
      </c>
      <c r="AE165">
        <v>1.8869199999999999E-2</v>
      </c>
      <c r="AF165" s="2">
        <v>1.3583850000000001E-15</v>
      </c>
      <c r="AG165" t="s">
        <v>1460</v>
      </c>
      <c r="AH165">
        <v>3.9471000000000003E-3</v>
      </c>
      <c r="AI165" s="2">
        <v>6.4069999999999996E-7</v>
      </c>
      <c r="AJ165">
        <v>1.944793</v>
      </c>
      <c r="AK165">
        <v>1.000238</v>
      </c>
      <c r="AL165">
        <v>6.9459999999999997E-4</v>
      </c>
      <c r="AM165">
        <v>1.6500000000000001E-5</v>
      </c>
      <c r="AN165">
        <v>8.7000000000000001E-5</v>
      </c>
      <c r="AO165" s="2">
        <v>5.0000000000000004E-6</v>
      </c>
      <c r="AP165">
        <v>2.6059999999999999E-4</v>
      </c>
      <c r="AQ165" s="2">
        <v>4.9999999999999998E-7</v>
      </c>
      <c r="AR165">
        <v>1.261E-2</v>
      </c>
      <c r="AS165">
        <v>2.0000000000000002E-5</v>
      </c>
      <c r="AT165">
        <v>7.5310000000000004E-3</v>
      </c>
      <c r="AU165">
        <v>1.05E-4</v>
      </c>
      <c r="AV165">
        <v>1.4999999999999999E-4</v>
      </c>
      <c r="AW165">
        <v>1.0000000000000001E-5</v>
      </c>
      <c r="AX165">
        <v>1.261E-2</v>
      </c>
      <c r="AY165">
        <v>250</v>
      </c>
      <c r="AZ165" s="2">
        <v>5.4629999999999996E-10</v>
      </c>
      <c r="BA165">
        <v>295.5</v>
      </c>
      <c r="BB165">
        <v>1575</v>
      </c>
    </row>
    <row r="166" spans="1:54">
      <c r="A166" t="s">
        <v>123</v>
      </c>
      <c r="B166" t="s">
        <v>111</v>
      </c>
      <c r="C166" s="1">
        <v>42571</v>
      </c>
      <c r="D166">
        <v>11.466670000000001</v>
      </c>
      <c r="E166">
        <v>35.592950000000002</v>
      </c>
      <c r="F166">
        <v>8.6093000000000003E-3</v>
      </c>
      <c r="G166">
        <v>11.875500000000001</v>
      </c>
      <c r="H166">
        <v>9.4248999999999999E-3</v>
      </c>
      <c r="I166">
        <v>0.15219450000000001</v>
      </c>
      <c r="J166">
        <v>2.921E-3</v>
      </c>
      <c r="K166">
        <v>0.1967576</v>
      </c>
      <c r="L166">
        <v>1.20083E-2</v>
      </c>
      <c r="M166">
        <v>3.6399000000000002E-3</v>
      </c>
      <c r="N166">
        <v>1.2889999999999999E-4</v>
      </c>
      <c r="O166">
        <v>1.0249999999999999</v>
      </c>
      <c r="P166" s="2">
        <v>1E-3</v>
      </c>
      <c r="Q166">
        <v>0.1321253</v>
      </c>
      <c r="R166">
        <v>5.9021999999999998E-3</v>
      </c>
      <c r="S166">
        <v>2.7550700000000001E-2</v>
      </c>
      <c r="T166">
        <v>6.6739E-3</v>
      </c>
      <c r="U166">
        <v>1.8078E-3</v>
      </c>
      <c r="V166">
        <v>1.6969999999999999E-3</v>
      </c>
      <c r="W166">
        <v>2.3574000000000001E-2</v>
      </c>
      <c r="X166">
        <v>3.9696999999999996E-3</v>
      </c>
      <c r="Y166">
        <v>5.9139999999999996E-4</v>
      </c>
      <c r="Z166">
        <v>8.8599999999999999E-5</v>
      </c>
      <c r="AA166">
        <v>97.012870000000007</v>
      </c>
      <c r="AB166">
        <v>0.1125815</v>
      </c>
      <c r="AC166">
        <v>20.836580000000001</v>
      </c>
      <c r="AD166">
        <v>2.8708000000000001E-2</v>
      </c>
      <c r="AE166">
        <v>2.89044E-2</v>
      </c>
      <c r="AF166" s="2">
        <v>5.9377520000000003E-16</v>
      </c>
      <c r="AG166" t="s">
        <v>1460</v>
      </c>
      <c r="AH166">
        <v>3.9471000000000003E-3</v>
      </c>
      <c r="AI166" s="2">
        <v>6.4069999999999996E-7</v>
      </c>
      <c r="AJ166">
        <v>1.9451419999999999</v>
      </c>
      <c r="AK166">
        <v>1.000238</v>
      </c>
      <c r="AL166">
        <v>6.9459999999999997E-4</v>
      </c>
      <c r="AM166">
        <v>1.6500000000000001E-5</v>
      </c>
      <c r="AN166">
        <v>8.7000000000000001E-5</v>
      </c>
      <c r="AO166" s="2">
        <v>5.0000000000000004E-6</v>
      </c>
      <c r="AP166">
        <v>2.6059999999999999E-4</v>
      </c>
      <c r="AQ166" s="2">
        <v>4.9999999999999998E-7</v>
      </c>
      <c r="AR166">
        <v>1.261E-2</v>
      </c>
      <c r="AS166">
        <v>2.0000000000000002E-5</v>
      </c>
      <c r="AT166">
        <v>7.5310000000000004E-3</v>
      </c>
      <c r="AU166">
        <v>1.05E-4</v>
      </c>
      <c r="AV166">
        <v>1.4999999999999999E-4</v>
      </c>
      <c r="AW166">
        <v>1.0000000000000001E-5</v>
      </c>
      <c r="AX166">
        <v>1.261E-2</v>
      </c>
      <c r="AY166">
        <v>250</v>
      </c>
      <c r="AZ166" s="2">
        <v>5.4629999999999996E-10</v>
      </c>
      <c r="BA166">
        <v>295.5</v>
      </c>
      <c r="BB166">
        <v>1575</v>
      </c>
    </row>
    <row r="167" spans="1:54">
      <c r="A167" t="s">
        <v>212</v>
      </c>
      <c r="B167" t="s">
        <v>111</v>
      </c>
      <c r="C167" s="1">
        <v>42571</v>
      </c>
      <c r="D167">
        <v>11.68333</v>
      </c>
      <c r="E167">
        <v>148.0138</v>
      </c>
      <c r="F167">
        <v>1.72783E-2</v>
      </c>
      <c r="G167">
        <v>21.824590000000001</v>
      </c>
      <c r="H167">
        <v>9.9813999999999996E-3</v>
      </c>
      <c r="I167">
        <v>0.28058090000000002</v>
      </c>
      <c r="J167">
        <v>2.8054999999999998E-3</v>
      </c>
      <c r="K167">
        <v>0.14246890000000001</v>
      </c>
      <c r="L167">
        <v>1.24333E-2</v>
      </c>
      <c r="M167">
        <v>1.7725299999999999E-2</v>
      </c>
      <c r="N167">
        <v>1.83E-4</v>
      </c>
      <c r="O167">
        <v>1.0249999999999999</v>
      </c>
      <c r="P167" s="2">
        <v>1E-3</v>
      </c>
      <c r="Q167">
        <v>0.1321253</v>
      </c>
      <c r="R167">
        <v>5.9021999999999998E-3</v>
      </c>
      <c r="S167">
        <v>2.7550700000000001E-2</v>
      </c>
      <c r="T167">
        <v>6.6739E-3</v>
      </c>
      <c r="U167">
        <v>1.8078E-3</v>
      </c>
      <c r="V167">
        <v>1.6969999999999999E-3</v>
      </c>
      <c r="W167">
        <v>2.3574000000000001E-2</v>
      </c>
      <c r="X167">
        <v>3.9696999999999996E-3</v>
      </c>
      <c r="Y167">
        <v>5.9139999999999996E-4</v>
      </c>
      <c r="Z167">
        <v>8.8599999999999999E-5</v>
      </c>
      <c r="AA167">
        <v>96.464600000000004</v>
      </c>
      <c r="AB167">
        <v>4.0086700000000003E-2</v>
      </c>
      <c r="AC167">
        <v>46.617469999999997</v>
      </c>
      <c r="AD167">
        <v>2.794E-2</v>
      </c>
      <c r="AE167">
        <v>2.8921800000000001E-2</v>
      </c>
      <c r="AF167" s="2">
        <v>1.091229E-15</v>
      </c>
      <c r="AG167" t="s">
        <v>1460</v>
      </c>
      <c r="AH167">
        <v>3.9471000000000003E-3</v>
      </c>
      <c r="AI167" s="2">
        <v>6.4069999999999996E-7</v>
      </c>
      <c r="AJ167">
        <v>1.945492</v>
      </c>
      <c r="AK167">
        <v>1.000238</v>
      </c>
      <c r="AL167">
        <v>6.9459999999999997E-4</v>
      </c>
      <c r="AM167">
        <v>1.6500000000000001E-5</v>
      </c>
      <c r="AN167">
        <v>8.7000000000000001E-5</v>
      </c>
      <c r="AO167" s="2">
        <v>5.0000000000000004E-6</v>
      </c>
      <c r="AP167">
        <v>2.6059999999999999E-4</v>
      </c>
      <c r="AQ167" s="2">
        <v>4.9999999999999998E-7</v>
      </c>
      <c r="AR167">
        <v>1.261E-2</v>
      </c>
      <c r="AS167">
        <v>2.0000000000000002E-5</v>
      </c>
      <c r="AT167">
        <v>7.5310000000000004E-3</v>
      </c>
      <c r="AU167">
        <v>1.05E-4</v>
      </c>
      <c r="AV167">
        <v>1.4999999999999999E-4</v>
      </c>
      <c r="AW167">
        <v>1.0000000000000001E-5</v>
      </c>
      <c r="AX167">
        <v>1.261E-2</v>
      </c>
      <c r="AY167">
        <v>250</v>
      </c>
      <c r="AZ167" s="2">
        <v>5.4629999999999996E-10</v>
      </c>
      <c r="BA167">
        <v>295.5</v>
      </c>
      <c r="BB167">
        <v>1575</v>
      </c>
    </row>
    <row r="168" spans="1:54">
      <c r="A168" t="s">
        <v>208</v>
      </c>
      <c r="B168" t="s">
        <v>111</v>
      </c>
      <c r="C168" s="1">
        <v>42571</v>
      </c>
      <c r="D168">
        <v>12.116669999999999</v>
      </c>
      <c r="E168">
        <v>87.028480000000002</v>
      </c>
      <c r="F168">
        <v>1.2992099999999999E-2</v>
      </c>
      <c r="G168">
        <v>13.90152</v>
      </c>
      <c r="H168">
        <v>1.17641E-2</v>
      </c>
      <c r="I168">
        <v>0.17309649999999999</v>
      </c>
      <c r="J168">
        <v>3.1768999999999999E-3</v>
      </c>
      <c r="K168">
        <v>4.26396E-2</v>
      </c>
      <c r="L168">
        <v>1.3894200000000001E-2</v>
      </c>
      <c r="M168">
        <v>6.9015999999999999E-3</v>
      </c>
      <c r="N168">
        <v>1.7799999999999999E-4</v>
      </c>
      <c r="O168">
        <v>1.0249999999999999</v>
      </c>
      <c r="P168" s="2">
        <v>1E-3</v>
      </c>
      <c r="Q168">
        <v>0.64608399999999999</v>
      </c>
      <c r="R168">
        <v>7.2772999999999996E-3</v>
      </c>
      <c r="S168">
        <v>1.4657099999999999E-2</v>
      </c>
      <c r="T168">
        <v>9.8834000000000005E-3</v>
      </c>
      <c r="U168">
        <v>3.8333999999999998E-3</v>
      </c>
      <c r="V168">
        <v>1.9273000000000001E-3</v>
      </c>
      <c r="W168">
        <v>1.8675799999999999E-2</v>
      </c>
      <c r="X168">
        <v>4.7111000000000002E-3</v>
      </c>
      <c r="Y168">
        <v>2.6069999999999999E-3</v>
      </c>
      <c r="Z168">
        <v>1.283E-4</v>
      </c>
      <c r="AA168">
        <v>97.657309999999995</v>
      </c>
      <c r="AB168">
        <v>6.4082899999999998E-2</v>
      </c>
      <c r="AC168">
        <v>43.596040000000002</v>
      </c>
      <c r="AD168">
        <v>4.5713400000000001E-2</v>
      </c>
      <c r="AE168">
        <v>4.62452E-2</v>
      </c>
      <c r="AF168" s="2">
        <v>6.9507589999999999E-16</v>
      </c>
      <c r="AG168" t="s">
        <v>1460</v>
      </c>
      <c r="AH168">
        <v>3.9471000000000003E-3</v>
      </c>
      <c r="AI168" s="2">
        <v>6.4069999999999996E-7</v>
      </c>
      <c r="AJ168">
        <v>1.9461809999999999</v>
      </c>
      <c r="AK168">
        <v>1.000238</v>
      </c>
      <c r="AL168">
        <v>6.9459999999999997E-4</v>
      </c>
      <c r="AM168">
        <v>1.6500000000000001E-5</v>
      </c>
      <c r="AN168">
        <v>8.7000000000000001E-5</v>
      </c>
      <c r="AO168" s="2">
        <v>5.0000000000000004E-6</v>
      </c>
      <c r="AP168">
        <v>2.6059999999999999E-4</v>
      </c>
      <c r="AQ168" s="2">
        <v>4.9999999999999998E-7</v>
      </c>
      <c r="AR168">
        <v>1.261E-2</v>
      </c>
      <c r="AS168">
        <v>2.0000000000000002E-5</v>
      </c>
      <c r="AT168">
        <v>7.5310000000000004E-3</v>
      </c>
      <c r="AU168">
        <v>1.05E-4</v>
      </c>
      <c r="AV168">
        <v>1.4999999999999999E-4</v>
      </c>
      <c r="AW168">
        <v>1.0000000000000001E-5</v>
      </c>
      <c r="AX168">
        <v>1.261E-2</v>
      </c>
      <c r="AY168">
        <v>250</v>
      </c>
      <c r="AZ168" s="2">
        <v>5.4629999999999996E-10</v>
      </c>
      <c r="BA168">
        <v>295.5</v>
      </c>
      <c r="BB168">
        <v>1575</v>
      </c>
    </row>
    <row r="169" spans="1:54">
      <c r="A169" t="s">
        <v>182</v>
      </c>
      <c r="B169" t="s">
        <v>111</v>
      </c>
      <c r="C169" s="1">
        <v>42571</v>
      </c>
      <c r="D169">
        <v>12.33333</v>
      </c>
      <c r="E169">
        <v>208.17939999999999</v>
      </c>
      <c r="F169">
        <v>2.48039E-2</v>
      </c>
      <c r="G169">
        <v>41.725369999999998</v>
      </c>
      <c r="H169">
        <v>1.32905E-2</v>
      </c>
      <c r="I169">
        <v>0.52863870000000002</v>
      </c>
      <c r="J169">
        <v>3.0709000000000001E-3</v>
      </c>
      <c r="K169">
        <v>0.30775390000000002</v>
      </c>
      <c r="L169">
        <v>1.2850200000000001E-2</v>
      </c>
      <c r="M169">
        <v>1.6183199999999998E-2</v>
      </c>
      <c r="N169">
        <v>2.1010000000000001E-4</v>
      </c>
      <c r="O169">
        <v>1.0249999999999999</v>
      </c>
      <c r="P169" s="2">
        <v>1E-3</v>
      </c>
      <c r="Q169">
        <v>0.64608399999999999</v>
      </c>
      <c r="R169">
        <v>7.2772999999999996E-3</v>
      </c>
      <c r="S169">
        <v>1.4657099999999999E-2</v>
      </c>
      <c r="T169">
        <v>9.8834000000000005E-3</v>
      </c>
      <c r="U169">
        <v>3.8333999999999998E-3</v>
      </c>
      <c r="V169">
        <v>1.9273000000000001E-3</v>
      </c>
      <c r="W169">
        <v>1.8675799999999999E-2</v>
      </c>
      <c r="X169">
        <v>4.7111000000000002E-3</v>
      </c>
      <c r="Y169">
        <v>2.6069999999999999E-3</v>
      </c>
      <c r="Z169">
        <v>1.283E-4</v>
      </c>
      <c r="AA169">
        <v>97.710570000000004</v>
      </c>
      <c r="AB169">
        <v>3.4344E-2</v>
      </c>
      <c r="AC169">
        <v>34.836379999999998</v>
      </c>
      <c r="AD169">
        <v>1.5837299999999999E-2</v>
      </c>
      <c r="AE169">
        <v>1.67986E-2</v>
      </c>
      <c r="AF169" s="2">
        <v>2.0862690000000001E-15</v>
      </c>
      <c r="AG169" t="s">
        <v>1460</v>
      </c>
      <c r="AH169">
        <v>3.9471000000000003E-3</v>
      </c>
      <c r="AI169" s="2">
        <v>6.4069999999999996E-7</v>
      </c>
      <c r="AJ169">
        <v>1.946537</v>
      </c>
      <c r="AK169">
        <v>1.000238</v>
      </c>
      <c r="AL169">
        <v>6.9459999999999997E-4</v>
      </c>
      <c r="AM169">
        <v>1.6500000000000001E-5</v>
      </c>
      <c r="AN169">
        <v>8.7000000000000001E-5</v>
      </c>
      <c r="AO169" s="2">
        <v>5.0000000000000004E-6</v>
      </c>
      <c r="AP169">
        <v>2.6059999999999999E-4</v>
      </c>
      <c r="AQ169" s="2">
        <v>4.9999999999999998E-7</v>
      </c>
      <c r="AR169">
        <v>1.261E-2</v>
      </c>
      <c r="AS169">
        <v>2.0000000000000002E-5</v>
      </c>
      <c r="AT169">
        <v>7.5310000000000004E-3</v>
      </c>
      <c r="AU169">
        <v>1.05E-4</v>
      </c>
      <c r="AV169">
        <v>1.4999999999999999E-4</v>
      </c>
      <c r="AW169">
        <v>1.0000000000000001E-5</v>
      </c>
      <c r="AX169">
        <v>1.261E-2</v>
      </c>
      <c r="AY169">
        <v>250</v>
      </c>
      <c r="AZ169" s="2">
        <v>5.4629999999999996E-10</v>
      </c>
      <c r="BA169">
        <v>295.5</v>
      </c>
      <c r="BB169">
        <v>1575</v>
      </c>
    </row>
    <row r="170" spans="1:54">
      <c r="A170" t="s">
        <v>185</v>
      </c>
      <c r="B170" t="s">
        <v>111</v>
      </c>
      <c r="C170" s="1">
        <v>42571</v>
      </c>
      <c r="D170">
        <v>12.56667</v>
      </c>
      <c r="E170">
        <v>117.1502</v>
      </c>
      <c r="F170">
        <v>1.5644000000000002E-2</v>
      </c>
      <c r="G170">
        <v>23.51707</v>
      </c>
      <c r="H170">
        <v>1.20176E-2</v>
      </c>
      <c r="I170">
        <v>0.29620049999999998</v>
      </c>
      <c r="J170">
        <v>2.905E-3</v>
      </c>
      <c r="K170">
        <v>0.13563749999999999</v>
      </c>
      <c r="L170">
        <v>1.3539900000000001E-2</v>
      </c>
      <c r="M170">
        <v>8.2761999999999992E-3</v>
      </c>
      <c r="N170">
        <v>1.895E-4</v>
      </c>
      <c r="O170">
        <v>1.0249999999999999</v>
      </c>
      <c r="P170" s="2">
        <v>1E-3</v>
      </c>
      <c r="Q170">
        <v>0.64608399999999999</v>
      </c>
      <c r="R170">
        <v>7.2772999999999996E-3</v>
      </c>
      <c r="S170">
        <v>1.4657099999999999E-2</v>
      </c>
      <c r="T170">
        <v>9.8834000000000005E-3</v>
      </c>
      <c r="U170">
        <v>3.8333999999999998E-3</v>
      </c>
      <c r="V170">
        <v>1.9273000000000001E-3</v>
      </c>
      <c r="W170">
        <v>1.8675799999999999E-2</v>
      </c>
      <c r="X170">
        <v>4.7111000000000002E-3</v>
      </c>
      <c r="Y170">
        <v>2.6069999999999999E-3</v>
      </c>
      <c r="Z170">
        <v>1.283E-4</v>
      </c>
      <c r="AA170">
        <v>97.917929999999998</v>
      </c>
      <c r="AB170">
        <v>5.1488800000000001E-2</v>
      </c>
      <c r="AC170">
        <v>34.85557</v>
      </c>
      <c r="AD170">
        <v>2.4900499999999999E-2</v>
      </c>
      <c r="AE170">
        <v>2.5523400000000002E-2</v>
      </c>
      <c r="AF170" s="2">
        <v>1.175854E-15</v>
      </c>
      <c r="AG170" t="s">
        <v>1460</v>
      </c>
      <c r="AH170">
        <v>3.9471000000000003E-3</v>
      </c>
      <c r="AI170" s="2">
        <v>6.4069999999999996E-7</v>
      </c>
      <c r="AJ170">
        <v>1.9468890000000001</v>
      </c>
      <c r="AK170">
        <v>1.000238</v>
      </c>
      <c r="AL170">
        <v>6.9459999999999997E-4</v>
      </c>
      <c r="AM170">
        <v>1.6500000000000001E-5</v>
      </c>
      <c r="AN170">
        <v>8.7000000000000001E-5</v>
      </c>
      <c r="AO170" s="2">
        <v>5.0000000000000004E-6</v>
      </c>
      <c r="AP170">
        <v>2.6059999999999999E-4</v>
      </c>
      <c r="AQ170" s="2">
        <v>4.9999999999999998E-7</v>
      </c>
      <c r="AR170">
        <v>1.261E-2</v>
      </c>
      <c r="AS170">
        <v>2.0000000000000002E-5</v>
      </c>
      <c r="AT170">
        <v>7.5310000000000004E-3</v>
      </c>
      <c r="AU170">
        <v>1.05E-4</v>
      </c>
      <c r="AV170">
        <v>1.4999999999999999E-4</v>
      </c>
      <c r="AW170">
        <v>1.0000000000000001E-5</v>
      </c>
      <c r="AX170">
        <v>1.261E-2</v>
      </c>
      <c r="AY170">
        <v>250</v>
      </c>
      <c r="AZ170" s="2">
        <v>5.4629999999999996E-10</v>
      </c>
      <c r="BA170">
        <v>295.5</v>
      </c>
      <c r="BB170">
        <v>1575</v>
      </c>
    </row>
    <row r="171" spans="1:54">
      <c r="A171" t="s">
        <v>223</v>
      </c>
      <c r="B171" t="s">
        <v>111</v>
      </c>
      <c r="C171" s="1">
        <v>42571</v>
      </c>
      <c r="D171">
        <v>12.783329999999999</v>
      </c>
      <c r="E171">
        <v>426.98759999999999</v>
      </c>
      <c r="F171">
        <v>4.5658200000000003E-2</v>
      </c>
      <c r="G171">
        <v>39.521340000000002</v>
      </c>
      <c r="H171">
        <v>1.3267299999999999E-2</v>
      </c>
      <c r="I171">
        <v>0.49416310000000002</v>
      </c>
      <c r="J171">
        <v>3.0024000000000001E-3</v>
      </c>
      <c r="K171">
        <v>0.2434181</v>
      </c>
      <c r="L171">
        <v>1.35151E-2</v>
      </c>
      <c r="M171">
        <v>1.4430999999999999E-3</v>
      </c>
      <c r="N171">
        <v>1.6320000000000001E-4</v>
      </c>
      <c r="O171">
        <v>1.0249999999999999</v>
      </c>
      <c r="P171" s="2">
        <v>1E-3</v>
      </c>
      <c r="Q171">
        <v>0.64608399999999999</v>
      </c>
      <c r="R171">
        <v>7.2772999999999996E-3</v>
      </c>
      <c r="S171">
        <v>1.4657099999999999E-2</v>
      </c>
      <c r="T171">
        <v>9.8834000000000005E-3</v>
      </c>
      <c r="U171">
        <v>3.8333999999999998E-3</v>
      </c>
      <c r="V171">
        <v>1.9273000000000001E-3</v>
      </c>
      <c r="W171">
        <v>1.8675799999999999E-2</v>
      </c>
      <c r="X171">
        <v>4.7111000000000002E-3</v>
      </c>
      <c r="Y171">
        <v>2.6069999999999999E-3</v>
      </c>
      <c r="Z171">
        <v>1.283E-4</v>
      </c>
      <c r="AA171">
        <v>99.904330000000002</v>
      </c>
      <c r="AB171">
        <v>1.89316E-2</v>
      </c>
      <c r="AC171">
        <v>76.318340000000006</v>
      </c>
      <c r="AD171">
        <v>2.76899E-2</v>
      </c>
      <c r="AE171">
        <v>3.0231600000000001E-2</v>
      </c>
      <c r="AF171" s="2">
        <v>1.9760669999999999E-15</v>
      </c>
      <c r="AG171" t="s">
        <v>1460</v>
      </c>
      <c r="AH171">
        <v>3.9471000000000003E-3</v>
      </c>
      <c r="AI171" s="2">
        <v>6.4069999999999996E-7</v>
      </c>
      <c r="AJ171">
        <v>1.947241</v>
      </c>
      <c r="AK171">
        <v>1.0002390000000001</v>
      </c>
      <c r="AL171">
        <v>6.9459999999999997E-4</v>
      </c>
      <c r="AM171">
        <v>1.6500000000000001E-5</v>
      </c>
      <c r="AN171">
        <v>8.7000000000000001E-5</v>
      </c>
      <c r="AO171" s="2">
        <v>5.0000000000000004E-6</v>
      </c>
      <c r="AP171">
        <v>2.6059999999999999E-4</v>
      </c>
      <c r="AQ171" s="2">
        <v>4.9999999999999998E-7</v>
      </c>
      <c r="AR171">
        <v>1.261E-2</v>
      </c>
      <c r="AS171">
        <v>2.0000000000000002E-5</v>
      </c>
      <c r="AT171">
        <v>7.5310000000000004E-3</v>
      </c>
      <c r="AU171">
        <v>1.05E-4</v>
      </c>
      <c r="AV171">
        <v>1.4999999999999999E-4</v>
      </c>
      <c r="AW171">
        <v>1.0000000000000001E-5</v>
      </c>
      <c r="AX171">
        <v>1.261E-2</v>
      </c>
      <c r="AY171">
        <v>250</v>
      </c>
      <c r="AZ171" s="2">
        <v>5.4629999999999996E-10</v>
      </c>
      <c r="BA171">
        <v>295.5</v>
      </c>
      <c r="BB171">
        <v>1575</v>
      </c>
    </row>
    <row r="172" spans="1:54">
      <c r="A172" t="s">
        <v>202</v>
      </c>
      <c r="B172" t="s">
        <v>111</v>
      </c>
      <c r="C172" s="1">
        <v>42571</v>
      </c>
      <c r="D172">
        <v>13</v>
      </c>
      <c r="E172">
        <v>98.259150000000005</v>
      </c>
      <c r="F172">
        <v>1.31556E-2</v>
      </c>
      <c r="G172">
        <v>17.21191</v>
      </c>
      <c r="H172">
        <v>1.1793E-2</v>
      </c>
      <c r="I172">
        <v>0.22129670000000001</v>
      </c>
      <c r="J172">
        <v>2.8777999999999998E-3</v>
      </c>
      <c r="K172">
        <v>0.1254815</v>
      </c>
      <c r="L172">
        <v>1.35137E-2</v>
      </c>
      <c r="M172">
        <v>1.6398000000000001E-3</v>
      </c>
      <c r="N172">
        <v>1.6349999999999999E-4</v>
      </c>
      <c r="O172">
        <v>1.0249999999999999</v>
      </c>
      <c r="P172" s="2">
        <v>1E-3</v>
      </c>
      <c r="Q172">
        <v>0.64608399999999999</v>
      </c>
      <c r="R172">
        <v>7.2772999999999996E-3</v>
      </c>
      <c r="S172">
        <v>1.4657099999999999E-2</v>
      </c>
      <c r="T172">
        <v>9.8834000000000005E-3</v>
      </c>
      <c r="U172">
        <v>3.8333999999999998E-3</v>
      </c>
      <c r="V172">
        <v>1.9273000000000001E-3</v>
      </c>
      <c r="W172">
        <v>1.8675799999999999E-2</v>
      </c>
      <c r="X172">
        <v>4.7111000000000002E-3</v>
      </c>
      <c r="Y172">
        <v>2.6069999999999999E-3</v>
      </c>
      <c r="Z172">
        <v>1.283E-4</v>
      </c>
      <c r="AA172">
        <v>99.515929999999997</v>
      </c>
      <c r="AB172">
        <v>5.2817700000000002E-2</v>
      </c>
      <c r="AC172">
        <v>40.540970000000002</v>
      </c>
      <c r="AD172">
        <v>3.4354200000000001E-2</v>
      </c>
      <c r="AE172">
        <v>3.4965299999999998E-2</v>
      </c>
      <c r="AF172" s="2">
        <v>8.6059550000000004E-16</v>
      </c>
      <c r="AG172" t="s">
        <v>1460</v>
      </c>
      <c r="AH172">
        <v>3.9471000000000003E-3</v>
      </c>
      <c r="AI172" s="2">
        <v>6.4069999999999996E-7</v>
      </c>
      <c r="AJ172">
        <v>1.9475910000000001</v>
      </c>
      <c r="AK172">
        <v>1.0002390000000001</v>
      </c>
      <c r="AL172">
        <v>6.9459999999999997E-4</v>
      </c>
      <c r="AM172">
        <v>1.6500000000000001E-5</v>
      </c>
      <c r="AN172">
        <v>8.7000000000000001E-5</v>
      </c>
      <c r="AO172" s="2">
        <v>5.0000000000000004E-6</v>
      </c>
      <c r="AP172">
        <v>2.6059999999999999E-4</v>
      </c>
      <c r="AQ172" s="2">
        <v>4.9999999999999998E-7</v>
      </c>
      <c r="AR172">
        <v>1.261E-2</v>
      </c>
      <c r="AS172">
        <v>2.0000000000000002E-5</v>
      </c>
      <c r="AT172">
        <v>7.5310000000000004E-3</v>
      </c>
      <c r="AU172">
        <v>1.05E-4</v>
      </c>
      <c r="AV172">
        <v>1.4999999999999999E-4</v>
      </c>
      <c r="AW172">
        <v>1.0000000000000001E-5</v>
      </c>
      <c r="AX172">
        <v>1.261E-2</v>
      </c>
      <c r="AY172">
        <v>250</v>
      </c>
      <c r="AZ172" s="2">
        <v>5.4629999999999996E-10</v>
      </c>
      <c r="BA172">
        <v>295.5</v>
      </c>
      <c r="BB172">
        <v>1575</v>
      </c>
    </row>
    <row r="173" spans="1:54">
      <c r="A173" t="s">
        <v>136</v>
      </c>
      <c r="B173" t="s">
        <v>111</v>
      </c>
      <c r="C173" s="1">
        <v>42571</v>
      </c>
      <c r="D173">
        <v>13.216670000000001</v>
      </c>
      <c r="E173">
        <v>85.685289999999995</v>
      </c>
      <c r="F173">
        <v>1.2787400000000001E-2</v>
      </c>
      <c r="G173">
        <v>21.623850000000001</v>
      </c>
      <c r="H173">
        <v>1.19498E-2</v>
      </c>
      <c r="I173">
        <v>0.27036890000000002</v>
      </c>
      <c r="J173">
        <v>2.9997999999999999E-3</v>
      </c>
      <c r="K173">
        <v>0.59166169999999996</v>
      </c>
      <c r="L173">
        <v>1.27975E-2</v>
      </c>
      <c r="M173">
        <v>7.6356000000000002E-3</v>
      </c>
      <c r="N173">
        <v>1.8670000000000001E-4</v>
      </c>
      <c r="O173">
        <v>1.0249999999999999</v>
      </c>
      <c r="P173" s="2">
        <v>1E-3</v>
      </c>
      <c r="Q173">
        <v>0.64608399999999999</v>
      </c>
      <c r="R173">
        <v>7.2772999999999996E-3</v>
      </c>
      <c r="S173">
        <v>1.4657099999999999E-2</v>
      </c>
      <c r="T173">
        <v>9.8834000000000005E-3</v>
      </c>
      <c r="U173">
        <v>3.8333999999999998E-3</v>
      </c>
      <c r="V173">
        <v>1.9273000000000001E-3</v>
      </c>
      <c r="W173">
        <v>1.8675799999999999E-2</v>
      </c>
      <c r="X173">
        <v>4.7111000000000002E-3</v>
      </c>
      <c r="Y173">
        <v>2.6069999999999999E-3</v>
      </c>
      <c r="Z173">
        <v>1.283E-4</v>
      </c>
      <c r="AA173">
        <v>97.414619999999999</v>
      </c>
      <c r="AB173">
        <v>6.7901600000000006E-2</v>
      </c>
      <c r="AC173">
        <v>27.62771</v>
      </c>
      <c r="AD173">
        <v>2.4052400000000002E-2</v>
      </c>
      <c r="AE173">
        <v>2.4460800000000001E-2</v>
      </c>
      <c r="AF173" s="2">
        <v>1.081192E-15</v>
      </c>
      <c r="AG173" t="s">
        <v>1460</v>
      </c>
      <c r="AH173">
        <v>3.9471000000000003E-3</v>
      </c>
      <c r="AI173" s="2">
        <v>6.4069999999999996E-7</v>
      </c>
      <c r="AJ173">
        <v>1.94794</v>
      </c>
      <c r="AK173">
        <v>1.0002390000000001</v>
      </c>
      <c r="AL173">
        <v>6.9459999999999997E-4</v>
      </c>
      <c r="AM173">
        <v>1.6500000000000001E-5</v>
      </c>
      <c r="AN173">
        <v>8.7000000000000001E-5</v>
      </c>
      <c r="AO173" s="2">
        <v>5.0000000000000004E-6</v>
      </c>
      <c r="AP173">
        <v>2.6059999999999999E-4</v>
      </c>
      <c r="AQ173" s="2">
        <v>4.9999999999999998E-7</v>
      </c>
      <c r="AR173">
        <v>1.261E-2</v>
      </c>
      <c r="AS173">
        <v>2.0000000000000002E-5</v>
      </c>
      <c r="AT173">
        <v>7.5310000000000004E-3</v>
      </c>
      <c r="AU173">
        <v>1.05E-4</v>
      </c>
      <c r="AV173">
        <v>1.4999999999999999E-4</v>
      </c>
      <c r="AW173">
        <v>1.0000000000000001E-5</v>
      </c>
      <c r="AX173">
        <v>1.261E-2</v>
      </c>
      <c r="AY173">
        <v>250</v>
      </c>
      <c r="AZ173" s="2">
        <v>5.4629999999999996E-10</v>
      </c>
      <c r="BA173">
        <v>295.5</v>
      </c>
      <c r="BB173">
        <v>1575</v>
      </c>
    </row>
    <row r="174" spans="1:54">
      <c r="A174" t="s">
        <v>169</v>
      </c>
      <c r="B174" t="s">
        <v>111</v>
      </c>
      <c r="C174" s="1">
        <v>42571</v>
      </c>
      <c r="D174">
        <v>13.43333</v>
      </c>
      <c r="E174">
        <v>37.704729999999998</v>
      </c>
      <c r="F174">
        <v>1.0089900000000001E-2</v>
      </c>
      <c r="G174">
        <v>6.9732079999999996</v>
      </c>
      <c r="H174">
        <v>1.15034E-2</v>
      </c>
      <c r="I174">
        <v>8.9213399999999998E-2</v>
      </c>
      <c r="J174">
        <v>2.8890000000000001E-3</v>
      </c>
      <c r="K174">
        <v>9.6801700000000004E-2</v>
      </c>
      <c r="L174">
        <v>1.37844E-2</v>
      </c>
      <c r="M174">
        <v>1.57739E-2</v>
      </c>
      <c r="N174">
        <v>2.107E-4</v>
      </c>
      <c r="O174">
        <v>1.0249999999999999</v>
      </c>
      <c r="P174" s="2">
        <v>1E-3</v>
      </c>
      <c r="Q174">
        <v>0.64608399999999999</v>
      </c>
      <c r="R174">
        <v>7.2772999999999996E-3</v>
      </c>
      <c r="S174">
        <v>1.4657099999999999E-2</v>
      </c>
      <c r="T174">
        <v>9.8834000000000005E-3</v>
      </c>
      <c r="U174">
        <v>3.8333999999999998E-3</v>
      </c>
      <c r="V174">
        <v>1.9273000000000001E-3</v>
      </c>
      <c r="W174">
        <v>1.8675799999999999E-2</v>
      </c>
      <c r="X174">
        <v>4.7111000000000002E-3</v>
      </c>
      <c r="Y174">
        <v>2.6069999999999999E-3</v>
      </c>
      <c r="Z174">
        <v>1.283E-4</v>
      </c>
      <c r="AA174">
        <v>87.639939999999996</v>
      </c>
      <c r="AB174">
        <v>0.1692341</v>
      </c>
      <c r="AC174">
        <v>33.875540000000001</v>
      </c>
      <c r="AD174">
        <v>8.48251E-2</v>
      </c>
      <c r="AE174">
        <v>8.4999900000000003E-2</v>
      </c>
      <c r="AF174" s="2">
        <v>3.4866040000000001E-16</v>
      </c>
      <c r="AG174" t="s">
        <v>1460</v>
      </c>
      <c r="AH174">
        <v>3.9471000000000003E-3</v>
      </c>
      <c r="AI174" s="2">
        <v>6.4069999999999996E-7</v>
      </c>
      <c r="AJ174">
        <v>1.948291</v>
      </c>
      <c r="AK174">
        <v>1.0002390000000001</v>
      </c>
      <c r="AL174">
        <v>6.9459999999999997E-4</v>
      </c>
      <c r="AM174">
        <v>1.6500000000000001E-5</v>
      </c>
      <c r="AN174">
        <v>8.7000000000000001E-5</v>
      </c>
      <c r="AO174" s="2">
        <v>5.0000000000000004E-6</v>
      </c>
      <c r="AP174">
        <v>2.6059999999999999E-4</v>
      </c>
      <c r="AQ174" s="2">
        <v>4.9999999999999998E-7</v>
      </c>
      <c r="AR174">
        <v>1.261E-2</v>
      </c>
      <c r="AS174">
        <v>2.0000000000000002E-5</v>
      </c>
      <c r="AT174">
        <v>7.5310000000000004E-3</v>
      </c>
      <c r="AU174">
        <v>1.05E-4</v>
      </c>
      <c r="AV174">
        <v>1.4999999999999999E-4</v>
      </c>
      <c r="AW174">
        <v>1.0000000000000001E-5</v>
      </c>
      <c r="AX174">
        <v>1.261E-2</v>
      </c>
      <c r="AY174">
        <v>250</v>
      </c>
      <c r="AZ174" s="2">
        <v>5.4629999999999996E-10</v>
      </c>
      <c r="BA174">
        <v>295.5</v>
      </c>
      <c r="BB174">
        <v>1575</v>
      </c>
    </row>
    <row r="175" spans="1:54">
      <c r="A175" t="s">
        <v>133</v>
      </c>
      <c r="B175" t="s">
        <v>111</v>
      </c>
      <c r="C175" s="1">
        <v>42571</v>
      </c>
      <c r="D175">
        <v>13.65</v>
      </c>
      <c r="E175">
        <v>74.517179999999996</v>
      </c>
      <c r="F175">
        <v>1.19767E-2</v>
      </c>
      <c r="G175">
        <v>18.95487</v>
      </c>
      <c r="H175">
        <v>1.2352800000000001E-2</v>
      </c>
      <c r="I175">
        <v>0.23742489999999999</v>
      </c>
      <c r="J175">
        <v>2.8728999999999998E-3</v>
      </c>
      <c r="K175">
        <v>0.24469930000000001</v>
      </c>
      <c r="L175">
        <v>1.37637E-2</v>
      </c>
      <c r="M175">
        <v>7.7559999999999999E-3</v>
      </c>
      <c r="N175">
        <v>1.9349999999999999E-4</v>
      </c>
      <c r="O175">
        <v>1.0249999999999999</v>
      </c>
      <c r="P175" s="2">
        <v>1E-3</v>
      </c>
      <c r="Q175">
        <v>0.64608399999999999</v>
      </c>
      <c r="R175">
        <v>7.2772999999999996E-3</v>
      </c>
      <c r="S175">
        <v>1.4657099999999999E-2</v>
      </c>
      <c r="T175">
        <v>9.8834000000000005E-3</v>
      </c>
      <c r="U175">
        <v>3.8333999999999998E-3</v>
      </c>
      <c r="V175">
        <v>1.9273000000000001E-3</v>
      </c>
      <c r="W175">
        <v>1.8675799999999999E-2</v>
      </c>
      <c r="X175">
        <v>4.7111000000000002E-3</v>
      </c>
      <c r="Y175">
        <v>2.6069999999999999E-3</v>
      </c>
      <c r="Z175">
        <v>1.283E-4</v>
      </c>
      <c r="AA175">
        <v>96.943399999999997</v>
      </c>
      <c r="AB175">
        <v>8.0201099999999997E-2</v>
      </c>
      <c r="AC175">
        <v>27.279209999999999</v>
      </c>
      <c r="AD175">
        <v>2.8194199999999999E-2</v>
      </c>
      <c r="AE175">
        <v>2.8534799999999999E-2</v>
      </c>
      <c r="AF175" s="2">
        <v>9.4774340000000007E-16</v>
      </c>
      <c r="AG175" t="s">
        <v>1460</v>
      </c>
      <c r="AH175">
        <v>3.9471000000000003E-3</v>
      </c>
      <c r="AI175" s="2">
        <v>6.4069999999999996E-7</v>
      </c>
      <c r="AJ175">
        <v>1.948642</v>
      </c>
      <c r="AK175">
        <v>1.0002390000000001</v>
      </c>
      <c r="AL175">
        <v>6.9459999999999997E-4</v>
      </c>
      <c r="AM175">
        <v>1.6500000000000001E-5</v>
      </c>
      <c r="AN175">
        <v>8.7000000000000001E-5</v>
      </c>
      <c r="AO175" s="2">
        <v>5.0000000000000004E-6</v>
      </c>
      <c r="AP175">
        <v>2.6059999999999999E-4</v>
      </c>
      <c r="AQ175" s="2">
        <v>4.9999999999999998E-7</v>
      </c>
      <c r="AR175">
        <v>1.261E-2</v>
      </c>
      <c r="AS175">
        <v>2.0000000000000002E-5</v>
      </c>
      <c r="AT175">
        <v>7.5310000000000004E-3</v>
      </c>
      <c r="AU175">
        <v>1.05E-4</v>
      </c>
      <c r="AV175">
        <v>1.4999999999999999E-4</v>
      </c>
      <c r="AW175">
        <v>1.0000000000000001E-5</v>
      </c>
      <c r="AX175">
        <v>1.261E-2</v>
      </c>
      <c r="AY175">
        <v>250</v>
      </c>
      <c r="AZ175" s="2">
        <v>5.4629999999999996E-10</v>
      </c>
      <c r="BA175">
        <v>295.5</v>
      </c>
      <c r="BB175">
        <v>1575</v>
      </c>
    </row>
    <row r="176" spans="1:54">
      <c r="A176" t="s">
        <v>115</v>
      </c>
      <c r="B176" t="s">
        <v>111</v>
      </c>
      <c r="C176" s="1">
        <v>42571</v>
      </c>
      <c r="D176">
        <v>13.866669999999999</v>
      </c>
      <c r="E176">
        <v>27.682189999999999</v>
      </c>
      <c r="F176">
        <v>9.6299999999999997E-3</v>
      </c>
      <c r="G176">
        <v>13.83333</v>
      </c>
      <c r="H176">
        <v>1.1751299999999999E-2</v>
      </c>
      <c r="I176">
        <v>0.17877370000000001</v>
      </c>
      <c r="J176">
        <v>3.0190999999999998E-3</v>
      </c>
      <c r="K176">
        <v>0.43237809999999999</v>
      </c>
      <c r="L176">
        <v>1.36139E-2</v>
      </c>
      <c r="M176">
        <v>2.8695999999999999E-3</v>
      </c>
      <c r="N176">
        <v>1.6650000000000001E-4</v>
      </c>
      <c r="O176">
        <v>1.0249999999999999</v>
      </c>
      <c r="P176" s="2">
        <v>1E-3</v>
      </c>
      <c r="Q176">
        <v>0.64608399999999999</v>
      </c>
      <c r="R176">
        <v>7.2772999999999996E-3</v>
      </c>
      <c r="S176">
        <v>1.4657099999999999E-2</v>
      </c>
      <c r="T176">
        <v>9.8834000000000005E-3</v>
      </c>
      <c r="U176">
        <v>3.8333999999999998E-3</v>
      </c>
      <c r="V176">
        <v>1.9273000000000001E-3</v>
      </c>
      <c r="W176">
        <v>1.8675799999999999E-2</v>
      </c>
      <c r="X176">
        <v>4.7111000000000002E-3</v>
      </c>
      <c r="Y176">
        <v>2.6069999999999999E-3</v>
      </c>
      <c r="Z176">
        <v>1.283E-4</v>
      </c>
      <c r="AA176">
        <v>97.045580000000001</v>
      </c>
      <c r="AB176">
        <v>0.18513769999999999</v>
      </c>
      <c r="AC176">
        <v>13.92564</v>
      </c>
      <c r="AD176">
        <v>2.8573500000000002E-2</v>
      </c>
      <c r="AE176">
        <v>2.8662E-2</v>
      </c>
      <c r="AF176" s="2">
        <v>6.916665E-16</v>
      </c>
      <c r="AG176" t="s">
        <v>1460</v>
      </c>
      <c r="AH176">
        <v>3.9471000000000003E-3</v>
      </c>
      <c r="AI176" s="2">
        <v>6.4069999999999996E-7</v>
      </c>
      <c r="AJ176">
        <v>1.9489920000000001</v>
      </c>
      <c r="AK176">
        <v>1.0002390000000001</v>
      </c>
      <c r="AL176">
        <v>6.9459999999999997E-4</v>
      </c>
      <c r="AM176">
        <v>1.6500000000000001E-5</v>
      </c>
      <c r="AN176">
        <v>8.7000000000000001E-5</v>
      </c>
      <c r="AO176" s="2">
        <v>5.0000000000000004E-6</v>
      </c>
      <c r="AP176">
        <v>2.6059999999999999E-4</v>
      </c>
      <c r="AQ176" s="2">
        <v>4.9999999999999998E-7</v>
      </c>
      <c r="AR176">
        <v>1.261E-2</v>
      </c>
      <c r="AS176">
        <v>2.0000000000000002E-5</v>
      </c>
      <c r="AT176">
        <v>7.5310000000000004E-3</v>
      </c>
      <c r="AU176">
        <v>1.05E-4</v>
      </c>
      <c r="AV176">
        <v>1.4999999999999999E-4</v>
      </c>
      <c r="AW176">
        <v>1.0000000000000001E-5</v>
      </c>
      <c r="AX176">
        <v>1.261E-2</v>
      </c>
      <c r="AY176">
        <v>250</v>
      </c>
      <c r="AZ176" s="2">
        <v>5.4629999999999996E-10</v>
      </c>
      <c r="BA176">
        <v>295.5</v>
      </c>
      <c r="BB176">
        <v>1575</v>
      </c>
    </row>
    <row r="177" spans="1:54">
      <c r="A177" t="s">
        <v>165</v>
      </c>
      <c r="B177" t="s">
        <v>111</v>
      </c>
      <c r="C177" s="1">
        <v>42571</v>
      </c>
      <c r="D177">
        <v>14.1</v>
      </c>
      <c r="E177">
        <v>144.60509999999999</v>
      </c>
      <c r="F177">
        <v>1.7968399999999999E-2</v>
      </c>
      <c r="G177">
        <v>31.039709999999999</v>
      </c>
      <c r="H177">
        <v>1.265E-2</v>
      </c>
      <c r="I177">
        <v>0.39377079999999998</v>
      </c>
      <c r="J177">
        <v>2.8671E-3</v>
      </c>
      <c r="K177">
        <v>0.1651532</v>
      </c>
      <c r="L177">
        <v>1.34941E-2</v>
      </c>
      <c r="M177">
        <v>2.8673000000000001E-3</v>
      </c>
      <c r="N177">
        <v>1.6449999999999999E-4</v>
      </c>
      <c r="O177">
        <v>1.0249999999999999</v>
      </c>
      <c r="P177" s="2">
        <v>1E-3</v>
      </c>
      <c r="Q177">
        <v>0.64608399999999999</v>
      </c>
      <c r="R177">
        <v>7.2772999999999996E-3</v>
      </c>
      <c r="S177">
        <v>1.4657099999999999E-2</v>
      </c>
      <c r="T177">
        <v>9.8834000000000005E-3</v>
      </c>
      <c r="U177">
        <v>3.8333999999999998E-3</v>
      </c>
      <c r="V177">
        <v>1.9273000000000001E-3</v>
      </c>
      <c r="W177">
        <v>1.8675799999999999E-2</v>
      </c>
      <c r="X177">
        <v>4.7111000000000002E-3</v>
      </c>
      <c r="Y177">
        <v>2.6069999999999999E-3</v>
      </c>
      <c r="Z177">
        <v>1.283E-4</v>
      </c>
      <c r="AA177">
        <v>99.421689999999998</v>
      </c>
      <c r="AB177">
        <v>3.8103400000000003E-2</v>
      </c>
      <c r="AC177">
        <v>33.11</v>
      </c>
      <c r="AD177">
        <v>1.7898000000000001E-2</v>
      </c>
      <c r="AE177">
        <v>1.8673700000000001E-2</v>
      </c>
      <c r="AF177" s="2">
        <v>1.5519859999999999E-15</v>
      </c>
      <c r="AG177" t="s">
        <v>1460</v>
      </c>
      <c r="AH177">
        <v>3.9471000000000003E-3</v>
      </c>
      <c r="AI177" s="2">
        <v>6.4069999999999996E-7</v>
      </c>
      <c r="AJ177">
        <v>1.9493450000000001</v>
      </c>
      <c r="AK177">
        <v>1.0002390000000001</v>
      </c>
      <c r="AL177">
        <v>6.9459999999999997E-4</v>
      </c>
      <c r="AM177">
        <v>1.6500000000000001E-5</v>
      </c>
      <c r="AN177">
        <v>8.7000000000000001E-5</v>
      </c>
      <c r="AO177" s="2">
        <v>5.0000000000000004E-6</v>
      </c>
      <c r="AP177">
        <v>2.6059999999999999E-4</v>
      </c>
      <c r="AQ177" s="2">
        <v>4.9999999999999998E-7</v>
      </c>
      <c r="AR177">
        <v>1.261E-2</v>
      </c>
      <c r="AS177">
        <v>2.0000000000000002E-5</v>
      </c>
      <c r="AT177">
        <v>7.5310000000000004E-3</v>
      </c>
      <c r="AU177">
        <v>1.05E-4</v>
      </c>
      <c r="AV177">
        <v>1.4999999999999999E-4</v>
      </c>
      <c r="AW177">
        <v>1.0000000000000001E-5</v>
      </c>
      <c r="AX177">
        <v>1.261E-2</v>
      </c>
      <c r="AY177">
        <v>250</v>
      </c>
      <c r="AZ177" s="2">
        <v>5.4629999999999996E-10</v>
      </c>
      <c r="BA177">
        <v>295.5</v>
      </c>
      <c r="BB177">
        <v>1575</v>
      </c>
    </row>
    <row r="178" spans="1:54">
      <c r="A178" t="s">
        <v>189</v>
      </c>
      <c r="B178" t="s">
        <v>111</v>
      </c>
      <c r="C178" s="1">
        <v>42571</v>
      </c>
      <c r="D178">
        <v>14.383330000000001</v>
      </c>
      <c r="E178">
        <v>293.43169999999998</v>
      </c>
      <c r="F178">
        <v>3.3104000000000001E-2</v>
      </c>
      <c r="G178">
        <v>58.824849999999998</v>
      </c>
      <c r="H178">
        <v>1.46246E-2</v>
      </c>
      <c r="I178">
        <v>0.74559350000000002</v>
      </c>
      <c r="J178">
        <v>2.9845000000000002E-3</v>
      </c>
      <c r="K178">
        <v>0.2120746</v>
      </c>
      <c r="L178">
        <v>1.35245E-2</v>
      </c>
      <c r="M178">
        <v>2.01082E-2</v>
      </c>
      <c r="N178">
        <v>2.332E-4</v>
      </c>
      <c r="O178">
        <v>1.0249999999999999</v>
      </c>
      <c r="P178" s="2">
        <v>1E-3</v>
      </c>
      <c r="Q178">
        <v>0.64608399999999999</v>
      </c>
      <c r="R178">
        <v>7.2772999999999996E-3</v>
      </c>
      <c r="S178">
        <v>1.4657099999999999E-2</v>
      </c>
      <c r="T178">
        <v>9.8834000000000005E-3</v>
      </c>
      <c r="U178">
        <v>3.8333999999999998E-3</v>
      </c>
      <c r="V178">
        <v>1.9273000000000001E-3</v>
      </c>
      <c r="W178">
        <v>1.8675799999999999E-2</v>
      </c>
      <c r="X178">
        <v>4.7111000000000002E-3</v>
      </c>
      <c r="Y178">
        <v>2.6069999999999999E-3</v>
      </c>
      <c r="Z178">
        <v>1.283E-4</v>
      </c>
      <c r="AA178">
        <v>97.977289999999996</v>
      </c>
      <c r="AB178">
        <v>2.85008E-2</v>
      </c>
      <c r="AC178">
        <v>34.923200000000001</v>
      </c>
      <c r="AD178">
        <v>1.26351E-2</v>
      </c>
      <c r="AE178">
        <v>1.38266E-2</v>
      </c>
      <c r="AF178" s="2">
        <v>2.9412420000000001E-15</v>
      </c>
      <c r="AG178" t="s">
        <v>1460</v>
      </c>
      <c r="AH178">
        <v>3.9471000000000003E-3</v>
      </c>
      <c r="AI178" s="2">
        <v>6.4069999999999996E-7</v>
      </c>
      <c r="AJ178">
        <v>1.9498200000000001</v>
      </c>
      <c r="AK178">
        <v>1.0002390000000001</v>
      </c>
      <c r="AL178">
        <v>6.9459999999999997E-4</v>
      </c>
      <c r="AM178">
        <v>1.6500000000000001E-5</v>
      </c>
      <c r="AN178">
        <v>8.7000000000000001E-5</v>
      </c>
      <c r="AO178" s="2">
        <v>5.0000000000000004E-6</v>
      </c>
      <c r="AP178">
        <v>2.6059999999999999E-4</v>
      </c>
      <c r="AQ178" s="2">
        <v>4.9999999999999998E-7</v>
      </c>
      <c r="AR178">
        <v>1.261E-2</v>
      </c>
      <c r="AS178">
        <v>2.0000000000000002E-5</v>
      </c>
      <c r="AT178">
        <v>7.5310000000000004E-3</v>
      </c>
      <c r="AU178">
        <v>1.05E-4</v>
      </c>
      <c r="AV178">
        <v>1.4999999999999999E-4</v>
      </c>
      <c r="AW178">
        <v>1.0000000000000001E-5</v>
      </c>
      <c r="AX178">
        <v>1.261E-2</v>
      </c>
      <c r="AY178">
        <v>250</v>
      </c>
      <c r="AZ178" s="2">
        <v>5.4629999999999996E-10</v>
      </c>
      <c r="BA178">
        <v>295.5</v>
      </c>
      <c r="BB178">
        <v>1575</v>
      </c>
    </row>
    <row r="179" spans="1:54">
      <c r="A179" t="s">
        <v>195</v>
      </c>
      <c r="B179" t="s">
        <v>111</v>
      </c>
      <c r="C179" s="1">
        <v>42571</v>
      </c>
      <c r="D179">
        <v>14.81667</v>
      </c>
      <c r="E179">
        <v>161.69730000000001</v>
      </c>
      <c r="F179">
        <v>1.8664E-2</v>
      </c>
      <c r="G179">
        <v>32.446779999999997</v>
      </c>
      <c r="H179">
        <v>1.2939000000000001E-2</v>
      </c>
      <c r="I179">
        <v>0.40182899999999999</v>
      </c>
      <c r="J179">
        <v>2.9545999999999999E-3</v>
      </c>
      <c r="K179">
        <v>0.14980099999999999</v>
      </c>
      <c r="L179">
        <v>1.36904E-2</v>
      </c>
      <c r="M179">
        <v>2.3067000000000001E-3</v>
      </c>
      <c r="N179">
        <v>1.661E-4</v>
      </c>
      <c r="O179">
        <v>1.0249999999999999</v>
      </c>
      <c r="P179" s="2">
        <v>1E-3</v>
      </c>
      <c r="Q179">
        <v>0.70247099999999996</v>
      </c>
      <c r="R179">
        <v>6.7222999999999996E-3</v>
      </c>
      <c r="S179">
        <v>2.51305E-2</v>
      </c>
      <c r="T179">
        <v>9.9161000000000006E-3</v>
      </c>
      <c r="U179">
        <v>5.5570000000000003E-3</v>
      </c>
      <c r="V179">
        <v>2.0923999999999999E-3</v>
      </c>
      <c r="W179">
        <v>1.79718E-2</v>
      </c>
      <c r="X179">
        <v>4.8887999999999996E-3</v>
      </c>
      <c r="Y179">
        <v>2.6051999999999998E-3</v>
      </c>
      <c r="Z179">
        <v>1.293E-4</v>
      </c>
      <c r="AA179">
        <v>99.584649999999996</v>
      </c>
      <c r="AB179">
        <v>3.4633900000000002E-2</v>
      </c>
      <c r="AC179">
        <v>35.457000000000001</v>
      </c>
      <c r="AD179">
        <v>1.8133799999999999E-2</v>
      </c>
      <c r="AE179">
        <v>1.90086E-2</v>
      </c>
      <c r="AF179" s="2">
        <v>1.622339E-15</v>
      </c>
      <c r="AG179" t="s">
        <v>1460</v>
      </c>
      <c r="AH179">
        <v>3.9471000000000003E-3</v>
      </c>
      <c r="AI179" s="2">
        <v>6.4069999999999996E-7</v>
      </c>
      <c r="AJ179">
        <v>1.9505129999999999</v>
      </c>
      <c r="AK179">
        <v>1.0002390000000001</v>
      </c>
      <c r="AL179">
        <v>6.9459999999999997E-4</v>
      </c>
      <c r="AM179">
        <v>1.6500000000000001E-5</v>
      </c>
      <c r="AN179">
        <v>8.7000000000000001E-5</v>
      </c>
      <c r="AO179" s="2">
        <v>5.0000000000000004E-6</v>
      </c>
      <c r="AP179">
        <v>2.6059999999999999E-4</v>
      </c>
      <c r="AQ179" s="2">
        <v>4.9999999999999998E-7</v>
      </c>
      <c r="AR179">
        <v>1.261E-2</v>
      </c>
      <c r="AS179">
        <v>2.0000000000000002E-5</v>
      </c>
      <c r="AT179">
        <v>7.5310000000000004E-3</v>
      </c>
      <c r="AU179">
        <v>1.05E-4</v>
      </c>
      <c r="AV179">
        <v>1.4999999999999999E-4</v>
      </c>
      <c r="AW179">
        <v>1.0000000000000001E-5</v>
      </c>
      <c r="AX179">
        <v>1.261E-2</v>
      </c>
      <c r="AY179">
        <v>250</v>
      </c>
      <c r="AZ179" s="2">
        <v>5.4629999999999996E-10</v>
      </c>
      <c r="BA179">
        <v>295.5</v>
      </c>
      <c r="BB179">
        <v>1575</v>
      </c>
    </row>
    <row r="180" spans="1:54">
      <c r="A180" t="s">
        <v>152</v>
      </c>
      <c r="B180" t="s">
        <v>111</v>
      </c>
      <c r="C180" s="1">
        <v>42571</v>
      </c>
      <c r="D180">
        <v>15.033329999999999</v>
      </c>
      <c r="E180">
        <v>29.876339999999999</v>
      </c>
      <c r="F180">
        <v>9.0285999999999995E-3</v>
      </c>
      <c r="G180">
        <v>5.5812030000000004</v>
      </c>
      <c r="H180">
        <v>1.1488099999999999E-2</v>
      </c>
      <c r="I180">
        <v>7.4609499999999995E-2</v>
      </c>
      <c r="J180">
        <v>3.0290999999999998E-3</v>
      </c>
      <c r="K180">
        <v>6.4062099999999997E-2</v>
      </c>
      <c r="L180">
        <v>1.3699299999999999E-2</v>
      </c>
      <c r="M180">
        <v>2.04599E-2</v>
      </c>
      <c r="N180">
        <v>2.276E-4</v>
      </c>
      <c r="O180">
        <v>1.0249999999999999</v>
      </c>
      <c r="P180" s="2">
        <v>1E-3</v>
      </c>
      <c r="Q180">
        <v>0.70247099999999996</v>
      </c>
      <c r="R180">
        <v>6.7222999999999996E-3</v>
      </c>
      <c r="S180">
        <v>2.51305E-2</v>
      </c>
      <c r="T180">
        <v>9.9161000000000006E-3</v>
      </c>
      <c r="U180">
        <v>5.5570000000000003E-3</v>
      </c>
      <c r="V180">
        <v>2.0923999999999999E-3</v>
      </c>
      <c r="W180">
        <v>1.79718E-2</v>
      </c>
      <c r="X180">
        <v>4.8887999999999996E-3</v>
      </c>
      <c r="Y180">
        <v>2.6051999999999998E-3</v>
      </c>
      <c r="Z180">
        <v>1.293E-4</v>
      </c>
      <c r="AA180">
        <v>79.751419999999996</v>
      </c>
      <c r="AB180">
        <v>0.2287419</v>
      </c>
      <c r="AC180">
        <v>30.545580000000001</v>
      </c>
      <c r="AD180">
        <v>0.1066134</v>
      </c>
      <c r="AE180">
        <v>0.10672669999999999</v>
      </c>
      <c r="AF180" s="2">
        <v>2.7906020000000001E-16</v>
      </c>
      <c r="AG180" t="s">
        <v>1460</v>
      </c>
      <c r="AH180">
        <v>3.9471000000000003E-3</v>
      </c>
      <c r="AI180" s="2">
        <v>6.4069999999999996E-7</v>
      </c>
      <c r="AJ180">
        <v>1.950863</v>
      </c>
      <c r="AK180">
        <v>1.0002390000000001</v>
      </c>
      <c r="AL180">
        <v>6.9459999999999997E-4</v>
      </c>
      <c r="AM180">
        <v>1.6500000000000001E-5</v>
      </c>
      <c r="AN180">
        <v>8.7000000000000001E-5</v>
      </c>
      <c r="AO180" s="2">
        <v>5.0000000000000004E-6</v>
      </c>
      <c r="AP180">
        <v>2.6059999999999999E-4</v>
      </c>
      <c r="AQ180" s="2">
        <v>4.9999999999999998E-7</v>
      </c>
      <c r="AR180">
        <v>1.261E-2</v>
      </c>
      <c r="AS180">
        <v>2.0000000000000002E-5</v>
      </c>
      <c r="AT180">
        <v>7.5310000000000004E-3</v>
      </c>
      <c r="AU180">
        <v>1.05E-4</v>
      </c>
      <c r="AV180">
        <v>1.4999999999999999E-4</v>
      </c>
      <c r="AW180">
        <v>1.0000000000000001E-5</v>
      </c>
      <c r="AX180">
        <v>1.261E-2</v>
      </c>
      <c r="AY180">
        <v>250</v>
      </c>
      <c r="AZ180" s="2">
        <v>5.4629999999999996E-10</v>
      </c>
      <c r="BA180">
        <v>295.5</v>
      </c>
      <c r="BB180">
        <v>1575</v>
      </c>
    </row>
    <row r="181" spans="1:54">
      <c r="A181" t="s">
        <v>222</v>
      </c>
      <c r="B181" t="s">
        <v>111</v>
      </c>
      <c r="C181" s="1">
        <v>42571</v>
      </c>
      <c r="D181">
        <v>15.33333</v>
      </c>
      <c r="E181">
        <v>193.27500000000001</v>
      </c>
      <c r="F181">
        <v>2.19782E-2</v>
      </c>
      <c r="G181">
        <v>17.93647</v>
      </c>
      <c r="H181">
        <v>1.20784E-2</v>
      </c>
      <c r="I181">
        <v>0.2203022</v>
      </c>
      <c r="J181">
        <v>3.0885999999999999E-3</v>
      </c>
      <c r="K181">
        <v>0.1050252</v>
      </c>
      <c r="L181">
        <v>1.3891799999999999E-2</v>
      </c>
      <c r="M181">
        <v>1.1632000000000001E-3</v>
      </c>
      <c r="N181">
        <v>1.6139999999999999E-4</v>
      </c>
      <c r="O181">
        <v>1.0249999999999999</v>
      </c>
      <c r="P181" s="2">
        <v>1E-3</v>
      </c>
      <c r="Q181">
        <v>0.70247099999999996</v>
      </c>
      <c r="R181">
        <v>6.7222999999999996E-3</v>
      </c>
      <c r="S181">
        <v>2.51305E-2</v>
      </c>
      <c r="T181">
        <v>9.9161000000000006E-3</v>
      </c>
      <c r="U181">
        <v>5.5570000000000003E-3</v>
      </c>
      <c r="V181">
        <v>2.0923999999999999E-3</v>
      </c>
      <c r="W181">
        <v>1.79718E-2</v>
      </c>
      <c r="X181">
        <v>4.8887999999999996E-3</v>
      </c>
      <c r="Y181">
        <v>2.6051999999999998E-3</v>
      </c>
      <c r="Z181">
        <v>1.293E-4</v>
      </c>
      <c r="AA181">
        <v>99.826070000000001</v>
      </c>
      <c r="AB181">
        <v>2.95033E-2</v>
      </c>
      <c r="AC181">
        <v>76.062979999999996</v>
      </c>
      <c r="AD181">
        <v>5.4159899999999997E-2</v>
      </c>
      <c r="AE181">
        <v>5.54937E-2</v>
      </c>
      <c r="AF181" s="2">
        <v>8.9682330000000004E-16</v>
      </c>
      <c r="AG181" t="s">
        <v>1460</v>
      </c>
      <c r="AH181">
        <v>3.9471000000000003E-3</v>
      </c>
      <c r="AI181" s="2">
        <v>6.4069999999999996E-7</v>
      </c>
      <c r="AJ181">
        <v>1.9513400000000001</v>
      </c>
      <c r="AK181">
        <v>1.0002390000000001</v>
      </c>
      <c r="AL181">
        <v>6.9459999999999997E-4</v>
      </c>
      <c r="AM181">
        <v>1.6500000000000001E-5</v>
      </c>
      <c r="AN181">
        <v>8.7000000000000001E-5</v>
      </c>
      <c r="AO181" s="2">
        <v>5.0000000000000004E-6</v>
      </c>
      <c r="AP181">
        <v>2.6059999999999999E-4</v>
      </c>
      <c r="AQ181" s="2">
        <v>4.9999999999999998E-7</v>
      </c>
      <c r="AR181">
        <v>1.261E-2</v>
      </c>
      <c r="AS181">
        <v>2.0000000000000002E-5</v>
      </c>
      <c r="AT181">
        <v>7.5310000000000004E-3</v>
      </c>
      <c r="AU181">
        <v>1.05E-4</v>
      </c>
      <c r="AV181">
        <v>1.4999999999999999E-4</v>
      </c>
      <c r="AW181">
        <v>1.0000000000000001E-5</v>
      </c>
      <c r="AX181">
        <v>1.261E-2</v>
      </c>
      <c r="AY181">
        <v>250</v>
      </c>
      <c r="AZ181" s="2">
        <v>5.4629999999999996E-10</v>
      </c>
      <c r="BA181">
        <v>295.5</v>
      </c>
      <c r="BB181">
        <v>1575</v>
      </c>
    </row>
    <row r="182" spans="1:54">
      <c r="A182" t="s">
        <v>198</v>
      </c>
      <c r="B182" t="s">
        <v>111</v>
      </c>
      <c r="C182" s="1">
        <v>42571</v>
      </c>
      <c r="D182">
        <v>16.350000000000001</v>
      </c>
      <c r="E182">
        <v>111.3586</v>
      </c>
      <c r="F182">
        <v>1.2498499999999999E-2</v>
      </c>
      <c r="G182">
        <v>21.31447</v>
      </c>
      <c r="H182">
        <v>9.8466999999999999E-3</v>
      </c>
      <c r="I182">
        <v>0.28258699999999998</v>
      </c>
      <c r="J182">
        <v>2.9351999999999998E-3</v>
      </c>
      <c r="K182">
        <v>0.4555053</v>
      </c>
      <c r="L182">
        <v>1.25059E-2</v>
      </c>
      <c r="M182">
        <v>6.9427999999999998E-3</v>
      </c>
      <c r="N182">
        <v>1.472E-4</v>
      </c>
      <c r="O182">
        <v>1.0249999999999999</v>
      </c>
      <c r="P182" s="2">
        <v>1E-3</v>
      </c>
      <c r="Q182">
        <v>0.14650920000000001</v>
      </c>
      <c r="R182">
        <v>6.0755999999999996E-3</v>
      </c>
      <c r="S182">
        <v>1.82959E-2</v>
      </c>
      <c r="T182">
        <v>6.9909000000000004E-3</v>
      </c>
      <c r="U182">
        <v>-6.0570000000000003E-4</v>
      </c>
      <c r="V182">
        <v>1.7657E-3</v>
      </c>
      <c r="W182">
        <v>1.04916E-2</v>
      </c>
      <c r="X182">
        <v>3.9502000000000001E-3</v>
      </c>
      <c r="Y182">
        <v>5.8080000000000002E-4</v>
      </c>
      <c r="Z182">
        <v>9.0099999999999995E-5</v>
      </c>
      <c r="AA182">
        <v>98.186509999999998</v>
      </c>
      <c r="AB182">
        <v>4.2276000000000001E-2</v>
      </c>
      <c r="AC182">
        <v>36.641570000000002</v>
      </c>
      <c r="AD182">
        <v>2.2551100000000001E-2</v>
      </c>
      <c r="AE182">
        <v>2.33073E-2</v>
      </c>
      <c r="AF182" s="2">
        <v>1.065724E-15</v>
      </c>
      <c r="AG182" t="s">
        <v>1460</v>
      </c>
      <c r="AH182">
        <v>3.9471000000000003E-3</v>
      </c>
      <c r="AI182" s="2">
        <v>6.4069999999999996E-7</v>
      </c>
      <c r="AJ182">
        <v>1.9529749999999999</v>
      </c>
      <c r="AK182">
        <v>1.00024</v>
      </c>
      <c r="AL182">
        <v>6.9459999999999997E-4</v>
      </c>
      <c r="AM182">
        <v>1.6500000000000001E-5</v>
      </c>
      <c r="AN182">
        <v>8.7000000000000001E-5</v>
      </c>
      <c r="AO182" s="2">
        <v>5.0000000000000004E-6</v>
      </c>
      <c r="AP182">
        <v>2.6059999999999999E-4</v>
      </c>
      <c r="AQ182" s="2">
        <v>4.9999999999999998E-7</v>
      </c>
      <c r="AR182">
        <v>1.261E-2</v>
      </c>
      <c r="AS182">
        <v>2.0000000000000002E-5</v>
      </c>
      <c r="AT182">
        <v>7.5310000000000004E-3</v>
      </c>
      <c r="AU182">
        <v>1.05E-4</v>
      </c>
      <c r="AV182">
        <v>1.4999999999999999E-4</v>
      </c>
      <c r="AW182">
        <v>1.0000000000000001E-5</v>
      </c>
      <c r="AX182">
        <v>1.261E-2</v>
      </c>
      <c r="AY182">
        <v>250</v>
      </c>
      <c r="AZ182" s="2">
        <v>5.4629999999999996E-10</v>
      </c>
      <c r="BA182">
        <v>295.5</v>
      </c>
      <c r="BB182">
        <v>1575</v>
      </c>
    </row>
    <row r="183" spans="1:54">
      <c r="A183" t="s">
        <v>166</v>
      </c>
      <c r="B183" t="s">
        <v>111</v>
      </c>
      <c r="C183" s="1">
        <v>42571</v>
      </c>
      <c r="D183">
        <v>16.566669999999998</v>
      </c>
      <c r="E183">
        <v>70.453149999999994</v>
      </c>
      <c r="F183">
        <v>1.0931099999999999E-2</v>
      </c>
      <c r="G183">
        <v>14.06368</v>
      </c>
      <c r="H183">
        <v>9.8017E-3</v>
      </c>
      <c r="I183">
        <v>0.18183369999999999</v>
      </c>
      <c r="J183">
        <v>2.8858999999999998E-3</v>
      </c>
      <c r="K183">
        <v>0.16609309999999999</v>
      </c>
      <c r="L183">
        <v>1.2762900000000001E-2</v>
      </c>
      <c r="M183">
        <v>1.6021500000000001E-2</v>
      </c>
      <c r="N183">
        <v>1.8359999999999999E-4</v>
      </c>
      <c r="O183">
        <v>1.0249999999999999</v>
      </c>
      <c r="P183" s="2">
        <v>1E-3</v>
      </c>
      <c r="Q183">
        <v>0.14650920000000001</v>
      </c>
      <c r="R183">
        <v>6.0755999999999996E-3</v>
      </c>
      <c r="S183">
        <v>1.82959E-2</v>
      </c>
      <c r="T183">
        <v>6.9909000000000004E-3</v>
      </c>
      <c r="U183">
        <v>-6.0570000000000003E-4</v>
      </c>
      <c r="V183">
        <v>1.7657E-3</v>
      </c>
      <c r="W183">
        <v>1.04916E-2</v>
      </c>
      <c r="X183">
        <v>3.9502000000000001E-3</v>
      </c>
      <c r="Y183">
        <v>5.8080000000000002E-4</v>
      </c>
      <c r="Z183">
        <v>9.0099999999999995E-5</v>
      </c>
      <c r="AA183">
        <v>93.288030000000006</v>
      </c>
      <c r="AB183">
        <v>8.0051600000000001E-2</v>
      </c>
      <c r="AC183">
        <v>33.408369999999998</v>
      </c>
      <c r="AD183">
        <v>3.6252300000000001E-2</v>
      </c>
      <c r="AE183">
        <v>3.6648399999999998E-2</v>
      </c>
      <c r="AF183" s="2">
        <v>7.0318399999999999E-16</v>
      </c>
      <c r="AG183" t="s">
        <v>1460</v>
      </c>
      <c r="AH183">
        <v>3.9471000000000003E-3</v>
      </c>
      <c r="AI183" s="2">
        <v>6.4069999999999996E-7</v>
      </c>
      <c r="AJ183">
        <v>1.953325</v>
      </c>
      <c r="AK183">
        <v>1.00024</v>
      </c>
      <c r="AL183">
        <v>6.9459999999999997E-4</v>
      </c>
      <c r="AM183">
        <v>1.6500000000000001E-5</v>
      </c>
      <c r="AN183">
        <v>8.7000000000000001E-5</v>
      </c>
      <c r="AO183" s="2">
        <v>5.0000000000000004E-6</v>
      </c>
      <c r="AP183">
        <v>2.6059999999999999E-4</v>
      </c>
      <c r="AQ183" s="2">
        <v>4.9999999999999998E-7</v>
      </c>
      <c r="AR183">
        <v>1.261E-2</v>
      </c>
      <c r="AS183">
        <v>2.0000000000000002E-5</v>
      </c>
      <c r="AT183">
        <v>7.5310000000000004E-3</v>
      </c>
      <c r="AU183">
        <v>1.05E-4</v>
      </c>
      <c r="AV183">
        <v>1.4999999999999999E-4</v>
      </c>
      <c r="AW183">
        <v>1.0000000000000001E-5</v>
      </c>
      <c r="AX183">
        <v>1.261E-2</v>
      </c>
      <c r="AY183">
        <v>250</v>
      </c>
      <c r="AZ183" s="2">
        <v>5.4629999999999996E-10</v>
      </c>
      <c r="BA183">
        <v>295.5</v>
      </c>
      <c r="BB183">
        <v>1575</v>
      </c>
    </row>
    <row r="184" spans="1:54">
      <c r="A184" t="s">
        <v>220</v>
      </c>
      <c r="B184" t="s">
        <v>111</v>
      </c>
      <c r="C184" s="1">
        <v>42571</v>
      </c>
      <c r="D184">
        <v>16.8</v>
      </c>
      <c r="E184">
        <v>364.98930000000001</v>
      </c>
      <c r="F184">
        <v>3.8338200000000003E-2</v>
      </c>
      <c r="G184">
        <v>42.223799999999997</v>
      </c>
      <c r="H184">
        <v>1.14164E-2</v>
      </c>
      <c r="I184">
        <v>0.54411500000000002</v>
      </c>
      <c r="J184">
        <v>2.9332E-3</v>
      </c>
      <c r="K184">
        <v>0.1263032</v>
      </c>
      <c r="L184">
        <v>1.2841200000000001E-2</v>
      </c>
      <c r="M184">
        <v>1.88784E-2</v>
      </c>
      <c r="N184">
        <v>1.9369999999999999E-4</v>
      </c>
      <c r="O184">
        <v>1.0249999999999999</v>
      </c>
      <c r="P184" s="2">
        <v>1E-3</v>
      </c>
      <c r="Q184">
        <v>0.14650920000000001</v>
      </c>
      <c r="R184">
        <v>6.0755999999999996E-3</v>
      </c>
      <c r="S184">
        <v>1.82959E-2</v>
      </c>
      <c r="T184">
        <v>6.9909000000000004E-3</v>
      </c>
      <c r="U184">
        <v>-6.0570000000000003E-4</v>
      </c>
      <c r="V184">
        <v>1.7657E-3</v>
      </c>
      <c r="W184">
        <v>1.04916E-2</v>
      </c>
      <c r="X184">
        <v>3.9502000000000001E-3</v>
      </c>
      <c r="Y184">
        <v>5.8080000000000002E-4</v>
      </c>
      <c r="Z184">
        <v>9.0099999999999995E-5</v>
      </c>
      <c r="AA184">
        <v>98.472809999999996</v>
      </c>
      <c r="AB184">
        <v>2.1611700000000001E-2</v>
      </c>
      <c r="AC184">
        <v>60.439230000000002</v>
      </c>
      <c r="AD184">
        <v>1.9736500000000001E-2</v>
      </c>
      <c r="AE184">
        <v>2.1969499999999999E-2</v>
      </c>
      <c r="AF184" s="2">
        <v>2.1111899999999999E-15</v>
      </c>
      <c r="AG184" t="s">
        <v>1460</v>
      </c>
      <c r="AH184">
        <v>3.9471000000000003E-3</v>
      </c>
      <c r="AI184" s="2">
        <v>6.4069999999999996E-7</v>
      </c>
      <c r="AJ184">
        <v>1.9536819999999999</v>
      </c>
      <c r="AK184">
        <v>1.00024</v>
      </c>
      <c r="AL184">
        <v>6.9459999999999997E-4</v>
      </c>
      <c r="AM184">
        <v>1.6500000000000001E-5</v>
      </c>
      <c r="AN184">
        <v>8.7000000000000001E-5</v>
      </c>
      <c r="AO184" s="2">
        <v>5.0000000000000004E-6</v>
      </c>
      <c r="AP184">
        <v>2.6059999999999999E-4</v>
      </c>
      <c r="AQ184" s="2">
        <v>4.9999999999999998E-7</v>
      </c>
      <c r="AR184">
        <v>1.261E-2</v>
      </c>
      <c r="AS184">
        <v>2.0000000000000002E-5</v>
      </c>
      <c r="AT184">
        <v>7.5310000000000004E-3</v>
      </c>
      <c r="AU184">
        <v>1.05E-4</v>
      </c>
      <c r="AV184">
        <v>1.4999999999999999E-4</v>
      </c>
      <c r="AW184">
        <v>1.0000000000000001E-5</v>
      </c>
      <c r="AX184">
        <v>1.261E-2</v>
      </c>
      <c r="AY184">
        <v>250</v>
      </c>
      <c r="AZ184" s="2">
        <v>5.4629999999999996E-10</v>
      </c>
      <c r="BA184">
        <v>295.5</v>
      </c>
      <c r="BB184">
        <v>1575</v>
      </c>
    </row>
    <row r="185" spans="1:54">
      <c r="A185" t="s">
        <v>130</v>
      </c>
      <c r="B185" t="s">
        <v>111</v>
      </c>
      <c r="C185" s="1">
        <v>42571</v>
      </c>
      <c r="D185">
        <v>17.016670000000001</v>
      </c>
      <c r="E185">
        <v>115.61790000000001</v>
      </c>
      <c r="F185">
        <v>1.4631699999999999E-2</v>
      </c>
      <c r="G185">
        <v>30.97363</v>
      </c>
      <c r="H185">
        <v>1.08103E-2</v>
      </c>
      <c r="I185">
        <v>0.39285989999999998</v>
      </c>
      <c r="J185">
        <v>2.7992999999999998E-3</v>
      </c>
      <c r="K185">
        <v>0.22662270000000001</v>
      </c>
      <c r="L185">
        <v>1.34539E-2</v>
      </c>
      <c r="M185">
        <v>1.06347E-2</v>
      </c>
      <c r="N185">
        <v>1.684E-4</v>
      </c>
      <c r="O185">
        <v>1.0249999999999999</v>
      </c>
      <c r="P185" s="2">
        <v>1E-3</v>
      </c>
      <c r="Q185">
        <v>0.14650920000000001</v>
      </c>
      <c r="R185">
        <v>6.0755999999999996E-3</v>
      </c>
      <c r="S185">
        <v>1.82959E-2</v>
      </c>
      <c r="T185">
        <v>6.9909000000000004E-3</v>
      </c>
      <c r="U185">
        <v>-6.0570000000000003E-4</v>
      </c>
      <c r="V185">
        <v>1.7657E-3</v>
      </c>
      <c r="W185">
        <v>1.04916E-2</v>
      </c>
      <c r="X185">
        <v>3.9502000000000001E-3</v>
      </c>
      <c r="Y185">
        <v>5.8080000000000002E-4</v>
      </c>
      <c r="Z185">
        <v>9.0099999999999995E-5</v>
      </c>
      <c r="AA185">
        <v>97.291269999999997</v>
      </c>
      <c r="AB185">
        <v>4.6780099999999998E-2</v>
      </c>
      <c r="AC185">
        <v>26.001049999999999</v>
      </c>
      <c r="AD185">
        <v>1.49797E-2</v>
      </c>
      <c r="AE185">
        <v>1.55549E-2</v>
      </c>
      <c r="AF185" s="2">
        <v>1.548682E-15</v>
      </c>
      <c r="AG185" t="s">
        <v>1460</v>
      </c>
      <c r="AH185">
        <v>3.9471000000000003E-3</v>
      </c>
      <c r="AI185" s="2">
        <v>6.4069999999999996E-7</v>
      </c>
      <c r="AJ185">
        <v>1.954032</v>
      </c>
      <c r="AK185">
        <v>1.00024</v>
      </c>
      <c r="AL185">
        <v>6.9459999999999997E-4</v>
      </c>
      <c r="AM185">
        <v>1.6500000000000001E-5</v>
      </c>
      <c r="AN185">
        <v>8.7000000000000001E-5</v>
      </c>
      <c r="AO185" s="2">
        <v>5.0000000000000004E-6</v>
      </c>
      <c r="AP185">
        <v>2.6059999999999999E-4</v>
      </c>
      <c r="AQ185" s="2">
        <v>4.9999999999999998E-7</v>
      </c>
      <c r="AR185">
        <v>1.261E-2</v>
      </c>
      <c r="AS185">
        <v>2.0000000000000002E-5</v>
      </c>
      <c r="AT185">
        <v>7.5310000000000004E-3</v>
      </c>
      <c r="AU185">
        <v>1.05E-4</v>
      </c>
      <c r="AV185">
        <v>1.4999999999999999E-4</v>
      </c>
      <c r="AW185">
        <v>1.0000000000000001E-5</v>
      </c>
      <c r="AX185">
        <v>1.261E-2</v>
      </c>
      <c r="AY185">
        <v>250</v>
      </c>
      <c r="AZ185" s="2">
        <v>5.4629999999999996E-10</v>
      </c>
      <c r="BA185">
        <v>295.5</v>
      </c>
      <c r="BB185">
        <v>1575</v>
      </c>
    </row>
    <row r="186" spans="1:54">
      <c r="A186" t="s">
        <v>199</v>
      </c>
      <c r="B186" t="s">
        <v>111</v>
      </c>
      <c r="C186" s="1">
        <v>42571</v>
      </c>
      <c r="D186">
        <v>17.233329999999999</v>
      </c>
      <c r="E186">
        <v>278.14330000000001</v>
      </c>
      <c r="F186">
        <v>3.0357800000000001E-2</v>
      </c>
      <c r="G186">
        <v>50.945070000000001</v>
      </c>
      <c r="H186">
        <v>1.1790800000000001E-2</v>
      </c>
      <c r="I186">
        <v>0.63906099999999999</v>
      </c>
      <c r="J186">
        <v>2.9271000000000002E-3</v>
      </c>
      <c r="K186">
        <v>0.25682779999999999</v>
      </c>
      <c r="L186">
        <v>1.27391E-2</v>
      </c>
      <c r="M186">
        <v>3.4156999999999998E-3</v>
      </c>
      <c r="N186">
        <v>1.329E-4</v>
      </c>
      <c r="O186">
        <v>1.0249999999999999</v>
      </c>
      <c r="P186" s="2">
        <v>1E-3</v>
      </c>
      <c r="Q186">
        <v>0.14650920000000001</v>
      </c>
      <c r="R186">
        <v>6.0755999999999996E-3</v>
      </c>
      <c r="S186">
        <v>1.82959E-2</v>
      </c>
      <c r="T186">
        <v>6.9909000000000004E-3</v>
      </c>
      <c r="U186">
        <v>-6.0570000000000003E-4</v>
      </c>
      <c r="V186">
        <v>1.7657E-3</v>
      </c>
      <c r="W186">
        <v>1.04916E-2</v>
      </c>
      <c r="X186">
        <v>3.9502000000000001E-3</v>
      </c>
      <c r="Y186">
        <v>5.8080000000000002E-4</v>
      </c>
      <c r="Z186">
        <v>9.0099999999999995E-5</v>
      </c>
      <c r="AA186">
        <v>99.643500000000003</v>
      </c>
      <c r="AB186">
        <v>2.1107399999999998E-2</v>
      </c>
      <c r="AC186">
        <v>38.837290000000003</v>
      </c>
      <c r="AD186">
        <v>1.12873E-2</v>
      </c>
      <c r="AE186">
        <v>1.28962E-2</v>
      </c>
      <c r="AF186" s="2">
        <v>2.5472540000000002E-15</v>
      </c>
      <c r="AG186" t="s">
        <v>1460</v>
      </c>
      <c r="AH186">
        <v>3.9471000000000003E-3</v>
      </c>
      <c r="AI186" s="2">
        <v>6.4069999999999996E-7</v>
      </c>
      <c r="AJ186">
        <v>1.9543839999999999</v>
      </c>
      <c r="AK186">
        <v>1.00024</v>
      </c>
      <c r="AL186">
        <v>6.9459999999999997E-4</v>
      </c>
      <c r="AM186">
        <v>1.6500000000000001E-5</v>
      </c>
      <c r="AN186">
        <v>8.7000000000000001E-5</v>
      </c>
      <c r="AO186" s="2">
        <v>5.0000000000000004E-6</v>
      </c>
      <c r="AP186">
        <v>2.6059999999999999E-4</v>
      </c>
      <c r="AQ186" s="2">
        <v>4.9999999999999998E-7</v>
      </c>
      <c r="AR186">
        <v>1.261E-2</v>
      </c>
      <c r="AS186">
        <v>2.0000000000000002E-5</v>
      </c>
      <c r="AT186">
        <v>7.5310000000000004E-3</v>
      </c>
      <c r="AU186">
        <v>1.05E-4</v>
      </c>
      <c r="AV186">
        <v>1.4999999999999999E-4</v>
      </c>
      <c r="AW186">
        <v>1.0000000000000001E-5</v>
      </c>
      <c r="AX186">
        <v>1.261E-2</v>
      </c>
      <c r="AY186">
        <v>250</v>
      </c>
      <c r="AZ186" s="2">
        <v>5.4629999999999996E-10</v>
      </c>
      <c r="BA186">
        <v>295.5</v>
      </c>
      <c r="BB186">
        <v>1575</v>
      </c>
    </row>
    <row r="187" spans="1:54">
      <c r="A187" t="s">
        <v>121</v>
      </c>
      <c r="B187" t="s">
        <v>111</v>
      </c>
      <c r="C187" s="1">
        <v>42571</v>
      </c>
      <c r="D187">
        <v>17.45</v>
      </c>
      <c r="E187">
        <v>11.752269999999999</v>
      </c>
      <c r="F187">
        <v>9.1477999999999993E-3</v>
      </c>
      <c r="G187">
        <v>3.7830979999999998</v>
      </c>
      <c r="H187">
        <v>8.9311000000000008E-3</v>
      </c>
      <c r="I187">
        <v>5.0245400000000003E-2</v>
      </c>
      <c r="J187">
        <v>2.7837000000000001E-3</v>
      </c>
      <c r="K187">
        <v>7.5408000000000003E-2</v>
      </c>
      <c r="L187">
        <v>1.25503E-2</v>
      </c>
      <c r="M187">
        <v>3.1327E-3</v>
      </c>
      <c r="N187">
        <v>1.283E-4</v>
      </c>
      <c r="O187">
        <v>1.0249999999999999</v>
      </c>
      <c r="P187" s="2">
        <v>1E-3</v>
      </c>
      <c r="Q187">
        <v>0.14650920000000001</v>
      </c>
      <c r="R187">
        <v>6.0755999999999996E-3</v>
      </c>
      <c r="S187">
        <v>1.82959E-2</v>
      </c>
      <c r="T187">
        <v>6.9909000000000004E-3</v>
      </c>
      <c r="U187">
        <v>-6.0570000000000003E-4</v>
      </c>
      <c r="V187">
        <v>1.7657E-3</v>
      </c>
      <c r="W187">
        <v>1.04916E-2</v>
      </c>
      <c r="X187">
        <v>3.9502000000000001E-3</v>
      </c>
      <c r="Y187">
        <v>5.8080000000000002E-4</v>
      </c>
      <c r="Z187">
        <v>9.0099999999999995E-5</v>
      </c>
      <c r="AA187">
        <v>92.153480000000002</v>
      </c>
      <c r="AB187">
        <v>0.3403833</v>
      </c>
      <c r="AC187">
        <v>20.518630000000002</v>
      </c>
      <c r="AD187">
        <v>8.8085999999999998E-2</v>
      </c>
      <c r="AE187">
        <v>8.8148199999999996E-2</v>
      </c>
      <c r="AF187" s="2">
        <v>1.8915490000000001E-16</v>
      </c>
      <c r="AG187" t="s">
        <v>1460</v>
      </c>
      <c r="AH187">
        <v>3.9471000000000003E-3</v>
      </c>
      <c r="AI187" s="2">
        <v>6.4069999999999996E-7</v>
      </c>
      <c r="AJ187">
        <v>1.9547319999999999</v>
      </c>
      <c r="AK187">
        <v>1.00024</v>
      </c>
      <c r="AL187">
        <v>6.9459999999999997E-4</v>
      </c>
      <c r="AM187">
        <v>1.6500000000000001E-5</v>
      </c>
      <c r="AN187">
        <v>8.7000000000000001E-5</v>
      </c>
      <c r="AO187" s="2">
        <v>5.0000000000000004E-6</v>
      </c>
      <c r="AP187">
        <v>2.6059999999999999E-4</v>
      </c>
      <c r="AQ187" s="2">
        <v>4.9999999999999998E-7</v>
      </c>
      <c r="AR187">
        <v>1.261E-2</v>
      </c>
      <c r="AS187">
        <v>2.0000000000000002E-5</v>
      </c>
      <c r="AT187">
        <v>7.5310000000000004E-3</v>
      </c>
      <c r="AU187">
        <v>1.05E-4</v>
      </c>
      <c r="AV187">
        <v>1.4999999999999999E-4</v>
      </c>
      <c r="AW187">
        <v>1.0000000000000001E-5</v>
      </c>
      <c r="AX187">
        <v>1.261E-2</v>
      </c>
      <c r="AY187">
        <v>250</v>
      </c>
      <c r="AZ187" s="2">
        <v>5.4629999999999996E-10</v>
      </c>
      <c r="BA187">
        <v>295.5</v>
      </c>
      <c r="BB187">
        <v>1575</v>
      </c>
    </row>
    <row r="188" spans="1:54">
      <c r="A188" t="s">
        <v>225</v>
      </c>
      <c r="B188" t="s">
        <v>111</v>
      </c>
      <c r="C188" s="1">
        <v>42571</v>
      </c>
      <c r="D188">
        <v>17.66667</v>
      </c>
      <c r="E188">
        <v>290.7294</v>
      </c>
      <c r="F188">
        <v>3.21047E-2</v>
      </c>
      <c r="G188">
        <v>26.288830000000001</v>
      </c>
      <c r="H188">
        <v>1.0112299999999999E-2</v>
      </c>
      <c r="I188">
        <v>0.33941189999999999</v>
      </c>
      <c r="J188">
        <v>2.9261000000000001E-3</v>
      </c>
      <c r="K188">
        <v>0.1938192</v>
      </c>
      <c r="L188">
        <v>1.26616E-2</v>
      </c>
      <c r="M188">
        <v>6.7819999999999998E-3</v>
      </c>
      <c r="N188">
        <v>1.5009999999999999E-4</v>
      </c>
      <c r="O188">
        <v>1.0249999999999999</v>
      </c>
      <c r="P188" s="2">
        <v>1E-3</v>
      </c>
      <c r="Q188">
        <v>0.14650920000000001</v>
      </c>
      <c r="R188">
        <v>6.0755999999999996E-3</v>
      </c>
      <c r="S188">
        <v>1.82959E-2</v>
      </c>
      <c r="T188">
        <v>6.9909000000000004E-3</v>
      </c>
      <c r="U188">
        <v>-6.0570000000000003E-4</v>
      </c>
      <c r="V188">
        <v>1.7657E-3</v>
      </c>
      <c r="W188">
        <v>1.04916E-2</v>
      </c>
      <c r="X188">
        <v>3.9502000000000001E-3</v>
      </c>
      <c r="Y188">
        <v>5.8080000000000002E-4</v>
      </c>
      <c r="Z188">
        <v>9.0099999999999995E-5</v>
      </c>
      <c r="AA188">
        <v>99.315280000000001</v>
      </c>
      <c r="AB188">
        <v>2.1854599999999998E-2</v>
      </c>
      <c r="AC188">
        <v>77.632760000000005</v>
      </c>
      <c r="AD188">
        <v>3.2631E-2</v>
      </c>
      <c r="AE188">
        <v>3.4885699999999999E-2</v>
      </c>
      <c r="AF188" s="2">
        <v>1.314442E-15</v>
      </c>
      <c r="AG188" t="s">
        <v>1460</v>
      </c>
      <c r="AH188">
        <v>3.9471000000000003E-3</v>
      </c>
      <c r="AI188" s="2">
        <v>6.4069999999999996E-7</v>
      </c>
      <c r="AJ188">
        <v>1.955085</v>
      </c>
      <c r="AK188">
        <v>1.00024</v>
      </c>
      <c r="AL188">
        <v>6.9459999999999997E-4</v>
      </c>
      <c r="AM188">
        <v>1.6500000000000001E-5</v>
      </c>
      <c r="AN188">
        <v>8.7000000000000001E-5</v>
      </c>
      <c r="AO188" s="2">
        <v>5.0000000000000004E-6</v>
      </c>
      <c r="AP188">
        <v>2.6059999999999999E-4</v>
      </c>
      <c r="AQ188" s="2">
        <v>4.9999999999999998E-7</v>
      </c>
      <c r="AR188">
        <v>1.261E-2</v>
      </c>
      <c r="AS188">
        <v>2.0000000000000002E-5</v>
      </c>
      <c r="AT188">
        <v>7.5310000000000004E-3</v>
      </c>
      <c r="AU188">
        <v>1.05E-4</v>
      </c>
      <c r="AV188">
        <v>1.4999999999999999E-4</v>
      </c>
      <c r="AW188">
        <v>1.0000000000000001E-5</v>
      </c>
      <c r="AX188">
        <v>1.261E-2</v>
      </c>
      <c r="AY188">
        <v>250</v>
      </c>
      <c r="AZ188" s="2">
        <v>5.4629999999999996E-10</v>
      </c>
      <c r="BA188">
        <v>295.5</v>
      </c>
      <c r="BB188">
        <v>1575</v>
      </c>
    </row>
    <row r="189" spans="1:54">
      <c r="A189" t="s">
        <v>140</v>
      </c>
      <c r="B189" t="s">
        <v>111</v>
      </c>
      <c r="C189" s="1">
        <v>42571</v>
      </c>
      <c r="D189">
        <v>17.883330000000001</v>
      </c>
      <c r="E189">
        <v>73.193280000000001</v>
      </c>
      <c r="F189">
        <v>1.09078E-2</v>
      </c>
      <c r="G189">
        <v>17.018460000000001</v>
      </c>
      <c r="H189">
        <v>9.8093E-3</v>
      </c>
      <c r="I189">
        <v>0.2219507</v>
      </c>
      <c r="J189">
        <v>2.7691999999999999E-3</v>
      </c>
      <c r="K189">
        <v>0.50389870000000003</v>
      </c>
      <c r="L189">
        <v>1.2776600000000001E-2</v>
      </c>
      <c r="M189">
        <v>2.0544199999999999E-2</v>
      </c>
      <c r="N189">
        <v>2.0550000000000001E-4</v>
      </c>
      <c r="O189">
        <v>1.0249999999999999</v>
      </c>
      <c r="P189" s="2">
        <v>1E-3</v>
      </c>
      <c r="Q189">
        <v>0.14650920000000001</v>
      </c>
      <c r="R189">
        <v>6.0755999999999996E-3</v>
      </c>
      <c r="S189">
        <v>1.82959E-2</v>
      </c>
      <c r="T189">
        <v>6.9909000000000004E-3</v>
      </c>
      <c r="U189">
        <v>-6.0570000000000003E-4</v>
      </c>
      <c r="V189">
        <v>1.7657E-3</v>
      </c>
      <c r="W189">
        <v>1.04916E-2</v>
      </c>
      <c r="X189">
        <v>3.9502000000000001E-3</v>
      </c>
      <c r="Y189">
        <v>5.8080000000000002E-4</v>
      </c>
      <c r="Z189">
        <v>9.0099999999999995E-5</v>
      </c>
      <c r="AA189">
        <v>91.744129999999998</v>
      </c>
      <c r="AB189">
        <v>8.5601399999999994E-2</v>
      </c>
      <c r="AC189">
        <v>28.240320000000001</v>
      </c>
      <c r="AD189">
        <v>3.0457600000000001E-2</v>
      </c>
      <c r="AE189">
        <v>3.0795400000000001E-2</v>
      </c>
      <c r="AF189" s="2">
        <v>8.509229E-16</v>
      </c>
      <c r="AG189" t="s">
        <v>1460</v>
      </c>
      <c r="AH189">
        <v>3.9471000000000003E-3</v>
      </c>
      <c r="AI189" s="2">
        <v>6.4069999999999996E-7</v>
      </c>
      <c r="AJ189">
        <v>1.9554370000000001</v>
      </c>
      <c r="AK189">
        <v>1.00024</v>
      </c>
      <c r="AL189">
        <v>6.9459999999999997E-4</v>
      </c>
      <c r="AM189">
        <v>1.6500000000000001E-5</v>
      </c>
      <c r="AN189">
        <v>8.7000000000000001E-5</v>
      </c>
      <c r="AO189" s="2">
        <v>5.0000000000000004E-6</v>
      </c>
      <c r="AP189">
        <v>2.6059999999999999E-4</v>
      </c>
      <c r="AQ189" s="2">
        <v>4.9999999999999998E-7</v>
      </c>
      <c r="AR189">
        <v>1.261E-2</v>
      </c>
      <c r="AS189">
        <v>2.0000000000000002E-5</v>
      </c>
      <c r="AT189">
        <v>7.5310000000000004E-3</v>
      </c>
      <c r="AU189">
        <v>1.05E-4</v>
      </c>
      <c r="AV189">
        <v>1.4999999999999999E-4</v>
      </c>
      <c r="AW189">
        <v>1.0000000000000001E-5</v>
      </c>
      <c r="AX189">
        <v>1.261E-2</v>
      </c>
      <c r="AY189">
        <v>250</v>
      </c>
      <c r="AZ189" s="2">
        <v>5.4629999999999996E-10</v>
      </c>
      <c r="BA189">
        <v>295.5</v>
      </c>
      <c r="BB189">
        <v>1575</v>
      </c>
    </row>
    <row r="190" spans="1:54">
      <c r="A190" t="s">
        <v>158</v>
      </c>
      <c r="B190" t="s">
        <v>111</v>
      </c>
      <c r="C190" s="1">
        <v>42571</v>
      </c>
      <c r="D190">
        <v>18.316669999999998</v>
      </c>
      <c r="E190">
        <v>103.25409999999999</v>
      </c>
      <c r="F190">
        <v>1.40965E-2</v>
      </c>
      <c r="G190">
        <v>22.198509999999999</v>
      </c>
      <c r="H190">
        <v>1.13163E-2</v>
      </c>
      <c r="I190">
        <v>0.27867059999999999</v>
      </c>
      <c r="J190">
        <v>3.1220000000000002E-3</v>
      </c>
      <c r="K190">
        <v>0.46467580000000003</v>
      </c>
      <c r="L190">
        <v>1.47557E-2</v>
      </c>
      <c r="M190">
        <v>9.0767999999999995E-3</v>
      </c>
      <c r="N190">
        <v>1.995E-4</v>
      </c>
      <c r="O190">
        <v>1.0249999999999999</v>
      </c>
      <c r="P190" s="2">
        <v>1E-3</v>
      </c>
      <c r="Q190">
        <v>0.65990749999999998</v>
      </c>
      <c r="R190">
        <v>6.698E-3</v>
      </c>
      <c r="S190">
        <v>2.6316900000000001E-2</v>
      </c>
      <c r="T190">
        <v>8.9449000000000004E-3</v>
      </c>
      <c r="U190">
        <v>3.4231000000000001E-3</v>
      </c>
      <c r="V190">
        <v>2.2222000000000001E-3</v>
      </c>
      <c r="W190">
        <v>2.61944E-2</v>
      </c>
      <c r="X190">
        <v>5.3614999999999999E-3</v>
      </c>
      <c r="Y190">
        <v>2.6914E-3</v>
      </c>
      <c r="Z190">
        <v>1.3109999999999999E-4</v>
      </c>
      <c r="AA190">
        <v>97.43253</v>
      </c>
      <c r="AB190">
        <v>6.0380499999999997E-2</v>
      </c>
      <c r="AC190">
        <v>32.40316</v>
      </c>
      <c r="AD190">
        <v>2.5404099999999999E-2</v>
      </c>
      <c r="AE190">
        <v>2.5933500000000002E-2</v>
      </c>
      <c r="AF190" s="2">
        <v>1.109926E-15</v>
      </c>
      <c r="AG190" t="s">
        <v>1460</v>
      </c>
      <c r="AH190">
        <v>3.9471000000000003E-3</v>
      </c>
      <c r="AI190" s="2">
        <v>6.4069999999999996E-7</v>
      </c>
      <c r="AJ190">
        <v>1.9561299999999999</v>
      </c>
      <c r="AK190">
        <v>1.00024</v>
      </c>
      <c r="AL190">
        <v>6.9459999999999997E-4</v>
      </c>
      <c r="AM190">
        <v>1.6500000000000001E-5</v>
      </c>
      <c r="AN190">
        <v>8.7000000000000001E-5</v>
      </c>
      <c r="AO190" s="2">
        <v>5.0000000000000004E-6</v>
      </c>
      <c r="AP190">
        <v>2.6059999999999999E-4</v>
      </c>
      <c r="AQ190" s="2">
        <v>4.9999999999999998E-7</v>
      </c>
      <c r="AR190">
        <v>1.261E-2</v>
      </c>
      <c r="AS190">
        <v>2.0000000000000002E-5</v>
      </c>
      <c r="AT190">
        <v>7.5310000000000004E-3</v>
      </c>
      <c r="AU190">
        <v>1.05E-4</v>
      </c>
      <c r="AV190">
        <v>1.4999999999999999E-4</v>
      </c>
      <c r="AW190">
        <v>1.0000000000000001E-5</v>
      </c>
      <c r="AX190">
        <v>1.261E-2</v>
      </c>
      <c r="AY190">
        <v>250</v>
      </c>
      <c r="AZ190" s="2">
        <v>5.4629999999999996E-10</v>
      </c>
      <c r="BA190">
        <v>295.5</v>
      </c>
      <c r="BB190">
        <v>1575</v>
      </c>
    </row>
    <row r="191" spans="1:54">
      <c r="A191" t="s">
        <v>147</v>
      </c>
      <c r="B191" t="s">
        <v>111</v>
      </c>
      <c r="C191" s="1">
        <v>42571</v>
      </c>
      <c r="D191">
        <v>18.533329999999999</v>
      </c>
      <c r="E191">
        <v>45.34084</v>
      </c>
      <c r="F191">
        <v>9.9156000000000001E-3</v>
      </c>
      <c r="G191">
        <v>10.141719999999999</v>
      </c>
      <c r="H191">
        <v>1.08056E-2</v>
      </c>
      <c r="I191">
        <v>0.1261235</v>
      </c>
      <c r="J191">
        <v>3.1497999999999999E-3</v>
      </c>
      <c r="K191">
        <v>5.7090399999999999E-2</v>
      </c>
      <c r="L191">
        <v>1.45676E-2</v>
      </c>
      <c r="M191">
        <v>1.0522200000000001E-2</v>
      </c>
      <c r="N191">
        <v>1.9379999999999999E-4</v>
      </c>
      <c r="O191">
        <v>1.0249999999999999</v>
      </c>
      <c r="P191" s="2">
        <v>1E-3</v>
      </c>
      <c r="Q191">
        <v>0.65990749999999998</v>
      </c>
      <c r="R191">
        <v>6.698E-3</v>
      </c>
      <c r="S191">
        <v>2.6316900000000001E-2</v>
      </c>
      <c r="T191">
        <v>8.9449000000000004E-3</v>
      </c>
      <c r="U191">
        <v>3.4231000000000001E-3</v>
      </c>
      <c r="V191">
        <v>2.2222000000000001E-3</v>
      </c>
      <c r="W191">
        <v>2.61944E-2</v>
      </c>
      <c r="X191">
        <v>5.3614999999999999E-3</v>
      </c>
      <c r="Y191">
        <v>2.6914E-3</v>
      </c>
      <c r="Z191">
        <v>1.3109999999999999E-4</v>
      </c>
      <c r="AA191">
        <v>93.140119999999996</v>
      </c>
      <c r="AB191">
        <v>0.13004560000000001</v>
      </c>
      <c r="AC191">
        <v>29.79149</v>
      </c>
      <c r="AD191">
        <v>5.15264E-2</v>
      </c>
      <c r="AE191">
        <v>5.1749200000000002E-2</v>
      </c>
      <c r="AF191" s="2">
        <v>5.0708599999999995E-16</v>
      </c>
      <c r="AG191" t="s">
        <v>1460</v>
      </c>
      <c r="AH191">
        <v>3.9471000000000003E-3</v>
      </c>
      <c r="AI191" s="2">
        <v>6.4069999999999996E-7</v>
      </c>
      <c r="AJ191">
        <v>1.956483</v>
      </c>
      <c r="AK191">
        <v>1.00024</v>
      </c>
      <c r="AL191">
        <v>6.9459999999999997E-4</v>
      </c>
      <c r="AM191">
        <v>1.6500000000000001E-5</v>
      </c>
      <c r="AN191">
        <v>8.7000000000000001E-5</v>
      </c>
      <c r="AO191" s="2">
        <v>5.0000000000000004E-6</v>
      </c>
      <c r="AP191">
        <v>2.6059999999999999E-4</v>
      </c>
      <c r="AQ191" s="2">
        <v>4.9999999999999998E-7</v>
      </c>
      <c r="AR191">
        <v>1.261E-2</v>
      </c>
      <c r="AS191">
        <v>2.0000000000000002E-5</v>
      </c>
      <c r="AT191">
        <v>7.5310000000000004E-3</v>
      </c>
      <c r="AU191">
        <v>1.05E-4</v>
      </c>
      <c r="AV191">
        <v>1.4999999999999999E-4</v>
      </c>
      <c r="AW191">
        <v>1.0000000000000001E-5</v>
      </c>
      <c r="AX191">
        <v>1.261E-2</v>
      </c>
      <c r="AY191">
        <v>250</v>
      </c>
      <c r="AZ191" s="2">
        <v>5.4629999999999996E-10</v>
      </c>
      <c r="BA191">
        <v>295.5</v>
      </c>
      <c r="BB191">
        <v>1575</v>
      </c>
    </row>
    <row r="192" spans="1:54">
      <c r="A192" t="s">
        <v>178</v>
      </c>
      <c r="B192" t="s">
        <v>111</v>
      </c>
      <c r="C192" s="1">
        <v>42571</v>
      </c>
      <c r="D192">
        <v>18.75</v>
      </c>
      <c r="E192">
        <v>167.89099999999999</v>
      </c>
      <c r="F192">
        <v>1.9444300000000001E-2</v>
      </c>
      <c r="G192">
        <v>34.442990000000002</v>
      </c>
      <c r="H192">
        <v>1.18199E-2</v>
      </c>
      <c r="I192">
        <v>0.4276913</v>
      </c>
      <c r="J192">
        <v>3.1974999999999998E-3</v>
      </c>
      <c r="K192">
        <v>0.23413800000000001</v>
      </c>
      <c r="L192">
        <v>1.48722E-2</v>
      </c>
      <c r="M192">
        <v>4.9395999999999997E-3</v>
      </c>
      <c r="N192">
        <v>1.872E-4</v>
      </c>
      <c r="O192">
        <v>1.0249999999999999</v>
      </c>
      <c r="P192" s="2">
        <v>1E-3</v>
      </c>
      <c r="Q192">
        <v>0.65990749999999998</v>
      </c>
      <c r="R192">
        <v>6.698E-3</v>
      </c>
      <c r="S192">
        <v>2.6316900000000001E-2</v>
      </c>
      <c r="T192">
        <v>8.9449000000000004E-3</v>
      </c>
      <c r="U192">
        <v>3.4231000000000001E-3</v>
      </c>
      <c r="V192">
        <v>2.2222000000000001E-3</v>
      </c>
      <c r="W192">
        <v>2.61944E-2</v>
      </c>
      <c r="X192">
        <v>5.3614999999999999E-3</v>
      </c>
      <c r="Y192">
        <v>2.6914E-3</v>
      </c>
      <c r="Z192">
        <v>1.3109999999999999E-4</v>
      </c>
      <c r="AA192">
        <v>99.139700000000005</v>
      </c>
      <c r="AB192">
        <v>3.69465E-2</v>
      </c>
      <c r="AC192">
        <v>34.534120000000001</v>
      </c>
      <c r="AD192">
        <v>1.6868000000000001E-2</v>
      </c>
      <c r="AE192">
        <v>1.77585E-2</v>
      </c>
      <c r="AF192" s="2">
        <v>1.722149E-15</v>
      </c>
      <c r="AG192" t="s">
        <v>1460</v>
      </c>
      <c r="AH192">
        <v>3.9471000000000003E-3</v>
      </c>
      <c r="AI192" s="2">
        <v>6.4069999999999996E-7</v>
      </c>
      <c r="AJ192">
        <v>1.9568380000000001</v>
      </c>
      <c r="AK192">
        <v>1.00024</v>
      </c>
      <c r="AL192">
        <v>6.9459999999999997E-4</v>
      </c>
      <c r="AM192">
        <v>1.6500000000000001E-5</v>
      </c>
      <c r="AN192">
        <v>8.7000000000000001E-5</v>
      </c>
      <c r="AO192" s="2">
        <v>5.0000000000000004E-6</v>
      </c>
      <c r="AP192">
        <v>2.6059999999999999E-4</v>
      </c>
      <c r="AQ192" s="2">
        <v>4.9999999999999998E-7</v>
      </c>
      <c r="AR192">
        <v>1.261E-2</v>
      </c>
      <c r="AS192">
        <v>2.0000000000000002E-5</v>
      </c>
      <c r="AT192">
        <v>7.5310000000000004E-3</v>
      </c>
      <c r="AU192">
        <v>1.05E-4</v>
      </c>
      <c r="AV192">
        <v>1.4999999999999999E-4</v>
      </c>
      <c r="AW192">
        <v>1.0000000000000001E-5</v>
      </c>
      <c r="AX192">
        <v>1.261E-2</v>
      </c>
      <c r="AY192">
        <v>250</v>
      </c>
      <c r="AZ192" s="2">
        <v>5.4629999999999996E-10</v>
      </c>
      <c r="BA192">
        <v>295.5</v>
      </c>
      <c r="BB192">
        <v>1575</v>
      </c>
    </row>
    <row r="193" spans="1:54">
      <c r="A193" t="s">
        <v>117</v>
      </c>
      <c r="B193" t="s">
        <v>111</v>
      </c>
      <c r="C193" s="1">
        <v>42571</v>
      </c>
      <c r="D193">
        <v>18.966670000000001</v>
      </c>
      <c r="E193">
        <v>86.318029999999993</v>
      </c>
      <c r="F193">
        <v>1.30435E-2</v>
      </c>
      <c r="G193">
        <v>32.389209999999999</v>
      </c>
      <c r="H193">
        <v>1.18002E-2</v>
      </c>
      <c r="I193">
        <v>0.41515619999999998</v>
      </c>
      <c r="J193">
        <v>3.1527999999999999E-3</v>
      </c>
      <c r="K193">
        <v>0.38620700000000002</v>
      </c>
      <c r="L193">
        <v>1.4390399999999999E-2</v>
      </c>
      <c r="M193">
        <v>9.3746000000000003E-3</v>
      </c>
      <c r="N193">
        <v>1.942E-4</v>
      </c>
      <c r="O193">
        <v>1.0249999999999999</v>
      </c>
      <c r="P193" s="2">
        <v>1E-3</v>
      </c>
      <c r="Q193">
        <v>0.65990749999999998</v>
      </c>
      <c r="R193">
        <v>6.698E-3</v>
      </c>
      <c r="S193">
        <v>2.6316900000000001E-2</v>
      </c>
      <c r="T193">
        <v>8.9449000000000004E-3</v>
      </c>
      <c r="U193">
        <v>3.4231000000000001E-3</v>
      </c>
      <c r="V193">
        <v>2.2222000000000001E-3</v>
      </c>
      <c r="W193">
        <v>2.61944E-2</v>
      </c>
      <c r="X193">
        <v>5.3614999999999999E-3</v>
      </c>
      <c r="Y193">
        <v>2.6914E-3</v>
      </c>
      <c r="Z193">
        <v>1.3109999999999999E-4</v>
      </c>
      <c r="AA193">
        <v>96.815839999999994</v>
      </c>
      <c r="AB193">
        <v>7.0165500000000006E-2</v>
      </c>
      <c r="AC193">
        <v>18.495799999999999</v>
      </c>
      <c r="AD193">
        <v>1.4655899999999999E-2</v>
      </c>
      <c r="AE193">
        <v>1.49572E-2</v>
      </c>
      <c r="AF193" s="2">
        <v>1.6194600000000001E-15</v>
      </c>
      <c r="AG193" t="s">
        <v>1460</v>
      </c>
      <c r="AH193">
        <v>3.9471000000000003E-3</v>
      </c>
      <c r="AI193" s="2">
        <v>6.4069999999999996E-7</v>
      </c>
      <c r="AJ193">
        <v>1.95719</v>
      </c>
      <c r="AK193">
        <v>1.00024</v>
      </c>
      <c r="AL193">
        <v>6.9459999999999997E-4</v>
      </c>
      <c r="AM193">
        <v>1.6500000000000001E-5</v>
      </c>
      <c r="AN193">
        <v>8.7000000000000001E-5</v>
      </c>
      <c r="AO193" s="2">
        <v>5.0000000000000004E-6</v>
      </c>
      <c r="AP193">
        <v>2.6059999999999999E-4</v>
      </c>
      <c r="AQ193" s="2">
        <v>4.9999999999999998E-7</v>
      </c>
      <c r="AR193">
        <v>1.261E-2</v>
      </c>
      <c r="AS193">
        <v>2.0000000000000002E-5</v>
      </c>
      <c r="AT193">
        <v>7.5310000000000004E-3</v>
      </c>
      <c r="AU193">
        <v>1.05E-4</v>
      </c>
      <c r="AV193">
        <v>1.4999999999999999E-4</v>
      </c>
      <c r="AW193">
        <v>1.0000000000000001E-5</v>
      </c>
      <c r="AX193">
        <v>1.261E-2</v>
      </c>
      <c r="AY193">
        <v>250</v>
      </c>
      <c r="AZ193" s="2">
        <v>5.4629999999999996E-10</v>
      </c>
      <c r="BA193">
        <v>295.5</v>
      </c>
      <c r="BB193">
        <v>1575</v>
      </c>
    </row>
    <row r="194" spans="1:54">
      <c r="A194" t="s">
        <v>224</v>
      </c>
      <c r="B194" t="s">
        <v>111</v>
      </c>
      <c r="C194" s="1">
        <v>42571</v>
      </c>
      <c r="D194">
        <v>19.2</v>
      </c>
      <c r="E194">
        <v>114.6991</v>
      </c>
      <c r="F194">
        <v>1.48909E-2</v>
      </c>
      <c r="G194">
        <v>10.45575</v>
      </c>
      <c r="H194">
        <v>1.1165700000000001E-2</v>
      </c>
      <c r="I194">
        <v>0.133884</v>
      </c>
      <c r="J194">
        <v>3.2683E-3</v>
      </c>
      <c r="K194">
        <v>3.5820600000000001E-2</v>
      </c>
      <c r="L194">
        <v>1.46047E-2</v>
      </c>
      <c r="M194">
        <v>1.0013000000000001E-3</v>
      </c>
      <c r="N194">
        <v>1.6190000000000001E-4</v>
      </c>
      <c r="O194">
        <v>1.0249999999999999</v>
      </c>
      <c r="P194" s="2">
        <v>1E-3</v>
      </c>
      <c r="Q194">
        <v>0.65990749999999998</v>
      </c>
      <c r="R194">
        <v>6.698E-3</v>
      </c>
      <c r="S194">
        <v>2.6316900000000001E-2</v>
      </c>
      <c r="T194">
        <v>8.9449000000000004E-3</v>
      </c>
      <c r="U194">
        <v>3.4231000000000001E-3</v>
      </c>
      <c r="V194">
        <v>2.2222000000000001E-3</v>
      </c>
      <c r="W194">
        <v>2.61944E-2</v>
      </c>
      <c r="X194">
        <v>5.3614999999999999E-3</v>
      </c>
      <c r="Y194">
        <v>2.6914E-3</v>
      </c>
      <c r="Z194">
        <v>1.3109999999999999E-4</v>
      </c>
      <c r="AA194">
        <v>99.744169999999997</v>
      </c>
      <c r="AB194">
        <v>4.5636999999999997E-2</v>
      </c>
      <c r="AC194">
        <v>77.345429999999993</v>
      </c>
      <c r="AD194">
        <v>8.7486300000000003E-2</v>
      </c>
      <c r="AE194">
        <v>8.8345800000000002E-2</v>
      </c>
      <c r="AF194" s="2">
        <v>5.2278740000000004E-16</v>
      </c>
      <c r="AG194" t="s">
        <v>1460</v>
      </c>
      <c r="AH194">
        <v>3.9471000000000003E-3</v>
      </c>
      <c r="AI194" s="2">
        <v>6.4069999999999996E-7</v>
      </c>
      <c r="AJ194">
        <v>1.957544</v>
      </c>
      <c r="AK194">
        <v>1.00024</v>
      </c>
      <c r="AL194">
        <v>6.9459999999999997E-4</v>
      </c>
      <c r="AM194">
        <v>1.6500000000000001E-5</v>
      </c>
      <c r="AN194">
        <v>8.7000000000000001E-5</v>
      </c>
      <c r="AO194" s="2">
        <v>5.0000000000000004E-6</v>
      </c>
      <c r="AP194">
        <v>2.6059999999999999E-4</v>
      </c>
      <c r="AQ194" s="2">
        <v>4.9999999999999998E-7</v>
      </c>
      <c r="AR194">
        <v>1.261E-2</v>
      </c>
      <c r="AS194">
        <v>2.0000000000000002E-5</v>
      </c>
      <c r="AT194">
        <v>7.5310000000000004E-3</v>
      </c>
      <c r="AU194">
        <v>1.05E-4</v>
      </c>
      <c r="AV194">
        <v>1.4999999999999999E-4</v>
      </c>
      <c r="AW194">
        <v>1.0000000000000001E-5</v>
      </c>
      <c r="AX194">
        <v>1.261E-2</v>
      </c>
      <c r="AY194">
        <v>250</v>
      </c>
      <c r="AZ194" s="2">
        <v>5.4629999999999996E-10</v>
      </c>
      <c r="BA194">
        <v>295.5</v>
      </c>
      <c r="BB194">
        <v>1575</v>
      </c>
    </row>
    <row r="195" spans="1:54">
      <c r="A195" t="s">
        <v>156</v>
      </c>
      <c r="B195" t="s">
        <v>111</v>
      </c>
      <c r="C195" s="1">
        <v>42571</v>
      </c>
      <c r="D195">
        <v>19.483329999999999</v>
      </c>
      <c r="E195">
        <v>7.9587899999999996</v>
      </c>
      <c r="F195">
        <v>8.6286999999999996E-3</v>
      </c>
      <c r="G195">
        <v>1.288027</v>
      </c>
      <c r="H195">
        <v>1.05883E-2</v>
      </c>
      <c r="I195">
        <v>1.9201200000000002E-2</v>
      </c>
      <c r="J195">
        <v>3.1781999999999999E-3</v>
      </c>
      <c r="K195">
        <v>4.1154E-3</v>
      </c>
      <c r="L195">
        <v>1.4407700000000001E-2</v>
      </c>
      <c r="M195">
        <v>7.3280000000000003E-3</v>
      </c>
      <c r="N195">
        <v>1.8479999999999999E-4</v>
      </c>
      <c r="O195">
        <v>1.0249999999999999</v>
      </c>
      <c r="P195" s="2">
        <v>1E-3</v>
      </c>
      <c r="Q195">
        <v>0.65990749999999998</v>
      </c>
      <c r="R195">
        <v>6.698E-3</v>
      </c>
      <c r="S195">
        <v>2.6316900000000001E-2</v>
      </c>
      <c r="T195">
        <v>8.9449000000000004E-3</v>
      </c>
      <c r="U195">
        <v>3.4231000000000001E-3</v>
      </c>
      <c r="V195">
        <v>2.2222000000000001E-3</v>
      </c>
      <c r="W195">
        <v>2.61944E-2</v>
      </c>
      <c r="X195">
        <v>5.3614999999999999E-3</v>
      </c>
      <c r="Y195">
        <v>2.6914E-3</v>
      </c>
      <c r="Z195">
        <v>1.3109999999999999E-4</v>
      </c>
      <c r="AA195">
        <v>72.762799999999999</v>
      </c>
      <c r="AB195">
        <v>0.70018139999999995</v>
      </c>
      <c r="AC195">
        <v>32.16095</v>
      </c>
      <c r="AD195">
        <v>0.40228770000000003</v>
      </c>
      <c r="AE195">
        <v>0.40232099999999998</v>
      </c>
      <c r="AF195" s="2">
        <v>6.4401359999999998E-17</v>
      </c>
      <c r="AG195" t="s">
        <v>1460</v>
      </c>
      <c r="AH195">
        <v>3.9471000000000003E-3</v>
      </c>
      <c r="AI195" s="2">
        <v>6.4069999999999996E-7</v>
      </c>
      <c r="AJ195">
        <v>1.958016</v>
      </c>
      <c r="AK195">
        <v>1.0002409999999999</v>
      </c>
      <c r="AL195">
        <v>6.9459999999999997E-4</v>
      </c>
      <c r="AM195">
        <v>1.6500000000000001E-5</v>
      </c>
      <c r="AN195">
        <v>8.7000000000000001E-5</v>
      </c>
      <c r="AO195" s="2">
        <v>5.0000000000000004E-6</v>
      </c>
      <c r="AP195">
        <v>2.6059999999999999E-4</v>
      </c>
      <c r="AQ195" s="2">
        <v>4.9999999999999998E-7</v>
      </c>
      <c r="AR195">
        <v>1.261E-2</v>
      </c>
      <c r="AS195">
        <v>2.0000000000000002E-5</v>
      </c>
      <c r="AT195">
        <v>7.5310000000000004E-3</v>
      </c>
      <c r="AU195">
        <v>1.05E-4</v>
      </c>
      <c r="AV195">
        <v>1.4999999999999999E-4</v>
      </c>
      <c r="AW195">
        <v>1.0000000000000001E-5</v>
      </c>
      <c r="AX195">
        <v>1.261E-2</v>
      </c>
      <c r="AY195">
        <v>250</v>
      </c>
      <c r="AZ195" s="2">
        <v>5.4629999999999996E-10</v>
      </c>
      <c r="BA195">
        <v>295.5</v>
      </c>
      <c r="BB195">
        <v>1575</v>
      </c>
    </row>
    <row r="196" spans="1:54">
      <c r="A196" t="s">
        <v>229</v>
      </c>
      <c r="B196" t="s">
        <v>111</v>
      </c>
      <c r="C196" s="1">
        <v>42571</v>
      </c>
      <c r="D196">
        <v>19.7</v>
      </c>
      <c r="E196">
        <v>34.265120000000003</v>
      </c>
      <c r="F196">
        <v>9.3900000000000008E-3</v>
      </c>
      <c r="G196">
        <v>2.4458169999999999</v>
      </c>
      <c r="H196">
        <v>1.07317E-2</v>
      </c>
      <c r="I196">
        <v>3.2872800000000001E-2</v>
      </c>
      <c r="J196">
        <v>3.1292999999999998E-3</v>
      </c>
      <c r="K196">
        <v>2.9786E-2</v>
      </c>
      <c r="L196">
        <v>1.5210899999999999E-2</v>
      </c>
      <c r="M196">
        <v>2.0282999999999998E-3</v>
      </c>
      <c r="N196">
        <v>1.6640000000000001E-4</v>
      </c>
      <c r="O196">
        <v>1.0249999999999999</v>
      </c>
      <c r="P196" s="2">
        <v>1E-3</v>
      </c>
      <c r="Q196">
        <v>0.65990749999999998</v>
      </c>
      <c r="R196">
        <v>6.698E-3</v>
      </c>
      <c r="S196">
        <v>2.6316900000000001E-2</v>
      </c>
      <c r="T196">
        <v>8.9449000000000004E-3</v>
      </c>
      <c r="U196">
        <v>3.4231000000000001E-3</v>
      </c>
      <c r="V196">
        <v>2.2222000000000001E-3</v>
      </c>
      <c r="W196">
        <v>2.61944E-2</v>
      </c>
      <c r="X196">
        <v>5.3614999999999999E-3</v>
      </c>
      <c r="Y196">
        <v>2.6914E-3</v>
      </c>
      <c r="Z196">
        <v>1.3109999999999999E-4</v>
      </c>
      <c r="AA196">
        <v>98.256559999999993</v>
      </c>
      <c r="AB196">
        <v>0.1486634</v>
      </c>
      <c r="AC196">
        <v>96.799520000000001</v>
      </c>
      <c r="AD196">
        <v>0.43706660000000003</v>
      </c>
      <c r="AE196">
        <v>0.43733450000000001</v>
      </c>
      <c r="AF196" s="2">
        <v>1.222909E-16</v>
      </c>
      <c r="AG196" t="s">
        <v>1460</v>
      </c>
      <c r="AH196">
        <v>3.9471000000000003E-3</v>
      </c>
      <c r="AI196" s="2">
        <v>6.4069999999999996E-7</v>
      </c>
      <c r="AJ196">
        <v>1.958367</v>
      </c>
      <c r="AK196">
        <v>1.0002409999999999</v>
      </c>
      <c r="AL196">
        <v>6.9459999999999997E-4</v>
      </c>
      <c r="AM196">
        <v>1.6500000000000001E-5</v>
      </c>
      <c r="AN196">
        <v>8.7000000000000001E-5</v>
      </c>
      <c r="AO196" s="2">
        <v>5.0000000000000004E-6</v>
      </c>
      <c r="AP196">
        <v>2.6059999999999999E-4</v>
      </c>
      <c r="AQ196" s="2">
        <v>4.9999999999999998E-7</v>
      </c>
      <c r="AR196">
        <v>1.261E-2</v>
      </c>
      <c r="AS196">
        <v>2.0000000000000002E-5</v>
      </c>
      <c r="AT196">
        <v>7.5310000000000004E-3</v>
      </c>
      <c r="AU196">
        <v>1.05E-4</v>
      </c>
      <c r="AV196">
        <v>1.4999999999999999E-4</v>
      </c>
      <c r="AW196">
        <v>1.0000000000000001E-5</v>
      </c>
      <c r="AX196">
        <v>1.261E-2</v>
      </c>
      <c r="AY196">
        <v>250</v>
      </c>
      <c r="AZ196" s="2">
        <v>5.4629999999999996E-10</v>
      </c>
      <c r="BA196">
        <v>295.5</v>
      </c>
      <c r="BB196">
        <v>1575</v>
      </c>
    </row>
    <row r="197" spans="1:54">
      <c r="A197" t="s">
        <v>176</v>
      </c>
      <c r="B197" t="s">
        <v>111</v>
      </c>
      <c r="C197" s="1">
        <v>42571</v>
      </c>
      <c r="D197">
        <v>19.91667</v>
      </c>
      <c r="E197">
        <v>37.539020000000001</v>
      </c>
      <c r="F197">
        <v>9.7313999999999994E-3</v>
      </c>
      <c r="G197">
        <v>7.4184219999999996</v>
      </c>
      <c r="H197">
        <v>1.06552E-2</v>
      </c>
      <c r="I197">
        <v>9.085E-2</v>
      </c>
      <c r="J197">
        <v>3.2571000000000002E-3</v>
      </c>
      <c r="K197">
        <v>4.3726399999999999E-2</v>
      </c>
      <c r="L197">
        <v>1.48091E-2</v>
      </c>
      <c r="M197">
        <v>6.1561999999999997E-3</v>
      </c>
      <c r="N197">
        <v>1.829E-4</v>
      </c>
      <c r="O197">
        <v>1.0249999999999999</v>
      </c>
      <c r="P197" s="2">
        <v>1E-3</v>
      </c>
      <c r="Q197">
        <v>0.65990749999999998</v>
      </c>
      <c r="R197">
        <v>6.698E-3</v>
      </c>
      <c r="S197">
        <v>2.6316900000000001E-2</v>
      </c>
      <c r="T197">
        <v>8.9449000000000004E-3</v>
      </c>
      <c r="U197">
        <v>3.4231000000000001E-3</v>
      </c>
      <c r="V197">
        <v>2.2222000000000001E-3</v>
      </c>
      <c r="W197">
        <v>2.61944E-2</v>
      </c>
      <c r="X197">
        <v>5.3614999999999999E-3</v>
      </c>
      <c r="Y197">
        <v>2.6914E-3</v>
      </c>
      <c r="Z197">
        <v>1.3109999999999999E-4</v>
      </c>
      <c r="AA197">
        <v>95.155360000000002</v>
      </c>
      <c r="AB197">
        <v>0.14866019999999999</v>
      </c>
      <c r="AC197">
        <v>34.412619999999997</v>
      </c>
      <c r="AD197">
        <v>7.1856100000000006E-2</v>
      </c>
      <c r="AE197">
        <v>7.2068900000000005E-2</v>
      </c>
      <c r="AF197" s="2">
        <v>3.7092110000000002E-16</v>
      </c>
      <c r="AG197" t="s">
        <v>1460</v>
      </c>
      <c r="AH197">
        <v>3.9471000000000003E-3</v>
      </c>
      <c r="AI197" s="2">
        <v>6.4069999999999996E-7</v>
      </c>
      <c r="AJ197">
        <v>1.9587190000000001</v>
      </c>
      <c r="AK197">
        <v>1.0002409999999999</v>
      </c>
      <c r="AL197">
        <v>6.9459999999999997E-4</v>
      </c>
      <c r="AM197">
        <v>1.6500000000000001E-5</v>
      </c>
      <c r="AN197">
        <v>8.7000000000000001E-5</v>
      </c>
      <c r="AO197" s="2">
        <v>5.0000000000000004E-6</v>
      </c>
      <c r="AP197">
        <v>2.6059999999999999E-4</v>
      </c>
      <c r="AQ197" s="2">
        <v>4.9999999999999998E-7</v>
      </c>
      <c r="AR197">
        <v>1.261E-2</v>
      </c>
      <c r="AS197">
        <v>2.0000000000000002E-5</v>
      </c>
      <c r="AT197">
        <v>7.5310000000000004E-3</v>
      </c>
      <c r="AU197">
        <v>1.05E-4</v>
      </c>
      <c r="AV197">
        <v>1.4999999999999999E-4</v>
      </c>
      <c r="AW197">
        <v>1.0000000000000001E-5</v>
      </c>
      <c r="AX197">
        <v>1.261E-2</v>
      </c>
      <c r="AY197">
        <v>250</v>
      </c>
      <c r="AZ197" s="2">
        <v>5.4629999999999996E-10</v>
      </c>
      <c r="BA197">
        <v>295.5</v>
      </c>
      <c r="BB197">
        <v>1575</v>
      </c>
    </row>
    <row r="198" spans="1:54">
      <c r="A198" t="s">
        <v>226</v>
      </c>
      <c r="B198" t="s">
        <v>111</v>
      </c>
      <c r="C198" s="1">
        <v>42571</v>
      </c>
      <c r="D198">
        <v>20.133330000000001</v>
      </c>
      <c r="E198">
        <v>49.157290000000003</v>
      </c>
      <c r="F198">
        <v>9.6814999999999991E-3</v>
      </c>
      <c r="G198">
        <v>4.003533</v>
      </c>
      <c r="H198">
        <v>1.07396E-2</v>
      </c>
      <c r="I198">
        <v>5.2765199999999998E-2</v>
      </c>
      <c r="J198">
        <v>3.1957000000000001E-3</v>
      </c>
      <c r="K198">
        <v>2.74136E-2</v>
      </c>
      <c r="L198">
        <v>1.52598E-2</v>
      </c>
      <c r="M198">
        <v>9.0574000000000002E-3</v>
      </c>
      <c r="N198">
        <v>1.883E-4</v>
      </c>
      <c r="O198">
        <v>1.0249999999999999</v>
      </c>
      <c r="P198" s="2">
        <v>1E-3</v>
      </c>
      <c r="Q198">
        <v>0.65990749999999998</v>
      </c>
      <c r="R198">
        <v>6.698E-3</v>
      </c>
      <c r="S198">
        <v>2.6316900000000001E-2</v>
      </c>
      <c r="T198">
        <v>8.9449000000000004E-3</v>
      </c>
      <c r="U198">
        <v>3.4231000000000001E-3</v>
      </c>
      <c r="V198">
        <v>2.2222000000000001E-3</v>
      </c>
      <c r="W198">
        <v>2.61944E-2</v>
      </c>
      <c r="X198">
        <v>5.3614999999999999E-3</v>
      </c>
      <c r="Y198">
        <v>2.6914E-3</v>
      </c>
      <c r="Z198">
        <v>1.3109999999999999E-4</v>
      </c>
      <c r="AA198">
        <v>94.556190000000001</v>
      </c>
      <c r="AB198">
        <v>0.1165094</v>
      </c>
      <c r="AC198">
        <v>81.970359999999999</v>
      </c>
      <c r="AD198">
        <v>0.2362418</v>
      </c>
      <c r="AE198">
        <v>0.2365998</v>
      </c>
      <c r="AF198" s="2">
        <v>2.001766E-16</v>
      </c>
      <c r="AG198" t="s">
        <v>1460</v>
      </c>
      <c r="AH198">
        <v>3.9471000000000003E-3</v>
      </c>
      <c r="AI198" s="2">
        <v>6.4069999999999996E-7</v>
      </c>
      <c r="AJ198">
        <v>1.959071</v>
      </c>
      <c r="AK198">
        <v>1.0002409999999999</v>
      </c>
      <c r="AL198">
        <v>6.9459999999999997E-4</v>
      </c>
      <c r="AM198">
        <v>1.6500000000000001E-5</v>
      </c>
      <c r="AN198">
        <v>8.7000000000000001E-5</v>
      </c>
      <c r="AO198" s="2">
        <v>5.0000000000000004E-6</v>
      </c>
      <c r="AP198">
        <v>2.6059999999999999E-4</v>
      </c>
      <c r="AQ198" s="2">
        <v>4.9999999999999998E-7</v>
      </c>
      <c r="AR198">
        <v>1.261E-2</v>
      </c>
      <c r="AS198">
        <v>2.0000000000000002E-5</v>
      </c>
      <c r="AT198">
        <v>7.5310000000000004E-3</v>
      </c>
      <c r="AU198">
        <v>1.05E-4</v>
      </c>
      <c r="AV198">
        <v>1.4999999999999999E-4</v>
      </c>
      <c r="AW198">
        <v>1.0000000000000001E-5</v>
      </c>
      <c r="AX198">
        <v>1.261E-2</v>
      </c>
      <c r="AY198">
        <v>250</v>
      </c>
      <c r="AZ198" s="2">
        <v>5.4629999999999996E-10</v>
      </c>
      <c r="BA198">
        <v>295.5</v>
      </c>
      <c r="BB198">
        <v>1575</v>
      </c>
    </row>
    <row r="199" spans="1:54">
      <c r="A199" t="s">
        <v>118</v>
      </c>
      <c r="B199" t="s">
        <v>111</v>
      </c>
      <c r="C199" s="1">
        <v>42572</v>
      </c>
      <c r="D199">
        <v>6.45</v>
      </c>
      <c r="E199">
        <v>77.436970000000002</v>
      </c>
      <c r="F199">
        <v>1.23182E-2</v>
      </c>
      <c r="G199">
        <v>28.920780000000001</v>
      </c>
      <c r="H199">
        <v>1.2068300000000001E-2</v>
      </c>
      <c r="I199">
        <v>0.36701430000000002</v>
      </c>
      <c r="J199">
        <v>3.225E-3</v>
      </c>
      <c r="K199">
        <v>0.1676764</v>
      </c>
      <c r="L199">
        <v>1.44758E-2</v>
      </c>
      <c r="M199">
        <v>4.1140999999999999E-3</v>
      </c>
      <c r="N199">
        <v>1.7469999999999999E-4</v>
      </c>
      <c r="O199">
        <v>1.0249999999999999</v>
      </c>
      <c r="P199" s="2">
        <v>1E-3</v>
      </c>
      <c r="Q199">
        <v>0.66119969999999995</v>
      </c>
      <c r="R199">
        <v>6.698E-3</v>
      </c>
      <c r="S199">
        <v>2.6290899999999999E-2</v>
      </c>
      <c r="T199">
        <v>8.9449000000000004E-3</v>
      </c>
      <c r="U199">
        <v>3.6955999999999998E-3</v>
      </c>
      <c r="V199">
        <v>2.2222000000000001E-3</v>
      </c>
      <c r="W199">
        <v>2.61944E-2</v>
      </c>
      <c r="X199">
        <v>5.3614999999999999E-3</v>
      </c>
      <c r="Y199">
        <v>2.6914E-3</v>
      </c>
      <c r="Z199">
        <v>1.3109999999999999E-4</v>
      </c>
      <c r="AA199">
        <v>98.441959999999995</v>
      </c>
      <c r="AB199">
        <v>7.0722199999999999E-2</v>
      </c>
      <c r="AC199">
        <v>18.893000000000001</v>
      </c>
      <c r="AD199">
        <v>1.53194E-2</v>
      </c>
      <c r="AE199">
        <v>1.56203E-2</v>
      </c>
      <c r="AF199" s="2">
        <v>1.4460389999999999E-15</v>
      </c>
      <c r="AG199" t="s">
        <v>1460</v>
      </c>
      <c r="AH199">
        <v>3.9471000000000003E-3</v>
      </c>
      <c r="AI199" s="2">
        <v>6.4069999999999996E-7</v>
      </c>
      <c r="AJ199">
        <v>1.9757640000000001</v>
      </c>
      <c r="AK199">
        <v>1.0002439999999999</v>
      </c>
      <c r="AL199">
        <v>6.9459999999999997E-4</v>
      </c>
      <c r="AM199">
        <v>1.6500000000000001E-5</v>
      </c>
      <c r="AN199">
        <v>8.7000000000000001E-5</v>
      </c>
      <c r="AO199" s="2">
        <v>5.0000000000000004E-6</v>
      </c>
      <c r="AP199">
        <v>2.6059999999999999E-4</v>
      </c>
      <c r="AQ199" s="2">
        <v>4.9999999999999998E-7</v>
      </c>
      <c r="AR199">
        <v>1.261E-2</v>
      </c>
      <c r="AS199">
        <v>2.0000000000000002E-5</v>
      </c>
      <c r="AT199">
        <v>7.5310000000000004E-3</v>
      </c>
      <c r="AU199">
        <v>1.05E-4</v>
      </c>
      <c r="AV199">
        <v>1.4999999999999999E-4</v>
      </c>
      <c r="AW199">
        <v>1.0000000000000001E-5</v>
      </c>
      <c r="AX199">
        <v>1.261E-2</v>
      </c>
      <c r="AY199">
        <v>250</v>
      </c>
      <c r="AZ199" s="2">
        <v>5.4629999999999996E-10</v>
      </c>
      <c r="BA199">
        <v>295.5</v>
      </c>
      <c r="BB199">
        <v>1575</v>
      </c>
    </row>
    <row r="200" spans="1:54">
      <c r="A200" t="s">
        <v>116</v>
      </c>
      <c r="B200" t="s">
        <v>111</v>
      </c>
      <c r="C200" s="1">
        <v>42572</v>
      </c>
      <c r="D200">
        <v>7.6666670000000003</v>
      </c>
      <c r="E200">
        <v>23.810169999999999</v>
      </c>
      <c r="F200">
        <v>9.1071999999999993E-3</v>
      </c>
      <c r="G200">
        <v>9.3201009999999993</v>
      </c>
      <c r="H200">
        <v>9.3305000000000003E-3</v>
      </c>
      <c r="I200">
        <v>0.1279737</v>
      </c>
      <c r="J200">
        <v>2.7802E-3</v>
      </c>
      <c r="K200">
        <v>6.0502500000000001E-2</v>
      </c>
      <c r="L200">
        <v>1.3203100000000001E-2</v>
      </c>
      <c r="M200">
        <v>4.0061000000000003E-3</v>
      </c>
      <c r="N200">
        <v>1.236E-4</v>
      </c>
      <c r="O200">
        <v>1.0249999999999999</v>
      </c>
      <c r="P200" s="2">
        <v>1E-3</v>
      </c>
      <c r="Q200">
        <v>0.1395855</v>
      </c>
      <c r="R200">
        <v>5.9985999999999998E-3</v>
      </c>
      <c r="S200">
        <v>2.2448200000000001E-2</v>
      </c>
      <c r="T200">
        <v>6.8887999999999996E-3</v>
      </c>
      <c r="U200">
        <v>-3.7518E-3</v>
      </c>
      <c r="V200">
        <v>1.7577999999999999E-3</v>
      </c>
      <c r="W200">
        <v>1.7241599999999999E-2</v>
      </c>
      <c r="X200">
        <v>4.0000000000000001E-3</v>
      </c>
      <c r="Y200">
        <v>6.1320000000000005E-4</v>
      </c>
      <c r="Z200">
        <v>7.6199999999999995E-5</v>
      </c>
      <c r="AA200">
        <v>95.033280000000005</v>
      </c>
      <c r="AB200">
        <v>0.1628877</v>
      </c>
      <c r="AC200">
        <v>17.406749999999999</v>
      </c>
      <c r="AD200">
        <v>3.3760900000000003E-2</v>
      </c>
      <c r="AE200">
        <v>3.3877900000000002E-2</v>
      </c>
      <c r="AF200" s="2">
        <v>4.6600499999999997E-16</v>
      </c>
      <c r="AG200" t="s">
        <v>1460</v>
      </c>
      <c r="AH200">
        <v>3.9471000000000003E-3</v>
      </c>
      <c r="AI200" s="2">
        <v>6.4069999999999996E-7</v>
      </c>
      <c r="AJ200">
        <v>1.977732</v>
      </c>
      <c r="AK200">
        <v>1.0002439999999999</v>
      </c>
      <c r="AL200">
        <v>6.9459999999999997E-4</v>
      </c>
      <c r="AM200">
        <v>1.6500000000000001E-5</v>
      </c>
      <c r="AN200">
        <v>8.7000000000000001E-5</v>
      </c>
      <c r="AO200" s="2">
        <v>5.0000000000000004E-6</v>
      </c>
      <c r="AP200">
        <v>2.6059999999999999E-4</v>
      </c>
      <c r="AQ200" s="2">
        <v>4.9999999999999998E-7</v>
      </c>
      <c r="AR200">
        <v>1.261E-2</v>
      </c>
      <c r="AS200">
        <v>2.0000000000000002E-5</v>
      </c>
      <c r="AT200">
        <v>7.5310000000000004E-3</v>
      </c>
      <c r="AU200">
        <v>1.05E-4</v>
      </c>
      <c r="AV200">
        <v>1.4999999999999999E-4</v>
      </c>
      <c r="AW200">
        <v>1.0000000000000001E-5</v>
      </c>
      <c r="AX200">
        <v>1.261E-2</v>
      </c>
      <c r="AY200">
        <v>250</v>
      </c>
      <c r="AZ200" s="2">
        <v>5.4629999999999996E-10</v>
      </c>
      <c r="BA200">
        <v>295.5</v>
      </c>
      <c r="BB200">
        <v>1575</v>
      </c>
    </row>
    <row r="201" spans="1:54">
      <c r="A201" t="s">
        <v>180</v>
      </c>
      <c r="B201" t="s">
        <v>111</v>
      </c>
      <c r="C201" s="1">
        <v>42572</v>
      </c>
      <c r="D201">
        <v>7.8833330000000004</v>
      </c>
      <c r="E201">
        <v>131.68190000000001</v>
      </c>
      <c r="F201">
        <v>1.54296E-2</v>
      </c>
      <c r="G201">
        <v>26.829319999999999</v>
      </c>
      <c r="H201">
        <v>1.07063E-2</v>
      </c>
      <c r="I201">
        <v>0.34228409999999998</v>
      </c>
      <c r="J201">
        <v>2.8284999999999999E-3</v>
      </c>
      <c r="K201">
        <v>0.15990699999999999</v>
      </c>
      <c r="L201">
        <v>1.2785700000000001E-2</v>
      </c>
      <c r="M201">
        <v>4.8361000000000003E-3</v>
      </c>
      <c r="N201">
        <v>1.2669999999999999E-4</v>
      </c>
      <c r="O201">
        <v>1.0249999999999999</v>
      </c>
      <c r="P201" s="2">
        <v>1E-3</v>
      </c>
      <c r="Q201">
        <v>0.1395855</v>
      </c>
      <c r="R201">
        <v>5.9985999999999998E-3</v>
      </c>
      <c r="S201">
        <v>2.2448200000000001E-2</v>
      </c>
      <c r="T201">
        <v>6.8887999999999996E-3</v>
      </c>
      <c r="U201">
        <v>-3.7518E-3</v>
      </c>
      <c r="V201">
        <v>1.7577999999999999E-3</v>
      </c>
      <c r="W201">
        <v>1.7241599999999999E-2</v>
      </c>
      <c r="X201">
        <v>4.0000000000000001E-3</v>
      </c>
      <c r="Y201">
        <v>6.1320000000000005E-4</v>
      </c>
      <c r="Z201">
        <v>7.6199999999999995E-5</v>
      </c>
      <c r="AA201">
        <v>98.922250000000005</v>
      </c>
      <c r="AB201">
        <v>3.3061E-2</v>
      </c>
      <c r="AC201">
        <v>34.695239999999998</v>
      </c>
      <c r="AD201">
        <v>1.74308E-2</v>
      </c>
      <c r="AE201">
        <v>1.83018E-2</v>
      </c>
      <c r="AF201" s="2">
        <v>1.341466E-15</v>
      </c>
      <c r="AG201" t="s">
        <v>1460</v>
      </c>
      <c r="AH201">
        <v>3.9471000000000003E-3</v>
      </c>
      <c r="AI201" s="2">
        <v>6.4069999999999996E-7</v>
      </c>
      <c r="AJ201">
        <v>1.9780899999999999</v>
      </c>
      <c r="AK201">
        <v>1.0002439999999999</v>
      </c>
      <c r="AL201">
        <v>6.9459999999999997E-4</v>
      </c>
      <c r="AM201">
        <v>1.6500000000000001E-5</v>
      </c>
      <c r="AN201">
        <v>8.7000000000000001E-5</v>
      </c>
      <c r="AO201" s="2">
        <v>5.0000000000000004E-6</v>
      </c>
      <c r="AP201">
        <v>2.6059999999999999E-4</v>
      </c>
      <c r="AQ201" s="2">
        <v>4.9999999999999998E-7</v>
      </c>
      <c r="AR201">
        <v>1.261E-2</v>
      </c>
      <c r="AS201">
        <v>2.0000000000000002E-5</v>
      </c>
      <c r="AT201">
        <v>7.5310000000000004E-3</v>
      </c>
      <c r="AU201">
        <v>1.05E-4</v>
      </c>
      <c r="AV201">
        <v>1.4999999999999999E-4</v>
      </c>
      <c r="AW201">
        <v>1.0000000000000001E-5</v>
      </c>
      <c r="AX201">
        <v>1.261E-2</v>
      </c>
      <c r="AY201">
        <v>250</v>
      </c>
      <c r="AZ201" s="2">
        <v>5.4629999999999996E-10</v>
      </c>
      <c r="BA201">
        <v>295.5</v>
      </c>
      <c r="BB201">
        <v>1575</v>
      </c>
    </row>
    <row r="202" spans="1:54">
      <c r="A202" t="s">
        <v>110</v>
      </c>
      <c r="B202" t="s">
        <v>111</v>
      </c>
      <c r="C202" s="1">
        <v>42572</v>
      </c>
      <c r="D202">
        <v>8.1</v>
      </c>
      <c r="E202">
        <v>10.063079999999999</v>
      </c>
      <c r="F202">
        <v>8.5996000000000006E-3</v>
      </c>
      <c r="G202">
        <v>13.580260000000001</v>
      </c>
      <c r="H202">
        <v>9.5189999999999997E-3</v>
      </c>
      <c r="I202">
        <v>0.17801069999999999</v>
      </c>
      <c r="J202">
        <v>2.9832999999999999E-3</v>
      </c>
      <c r="K202">
        <v>0.1963375</v>
      </c>
      <c r="L202">
        <v>1.27855E-2</v>
      </c>
      <c r="M202">
        <v>5.0334000000000004E-3</v>
      </c>
      <c r="N202">
        <v>1.317E-4</v>
      </c>
      <c r="O202">
        <v>1.0249999999999999</v>
      </c>
      <c r="P202" s="2">
        <v>1E-3</v>
      </c>
      <c r="Q202">
        <v>0.1395855</v>
      </c>
      <c r="R202">
        <v>5.9985999999999998E-3</v>
      </c>
      <c r="S202">
        <v>2.2448200000000001E-2</v>
      </c>
      <c r="T202">
        <v>6.8887999999999996E-3</v>
      </c>
      <c r="U202">
        <v>-3.7518E-3</v>
      </c>
      <c r="V202">
        <v>1.7577999999999999E-3</v>
      </c>
      <c r="W202">
        <v>1.7241599999999999E-2</v>
      </c>
      <c r="X202">
        <v>4.0000000000000001E-3</v>
      </c>
      <c r="Y202">
        <v>6.1320000000000005E-4</v>
      </c>
      <c r="Z202">
        <v>7.6199999999999995E-5</v>
      </c>
      <c r="AA202">
        <v>85.218980000000002</v>
      </c>
      <c r="AB202">
        <v>0.40735890000000002</v>
      </c>
      <c r="AC202">
        <v>4.5106460000000004</v>
      </c>
      <c r="AD202">
        <v>2.1411099999999999E-2</v>
      </c>
      <c r="AE202">
        <v>2.1423500000000002E-2</v>
      </c>
      <c r="AF202" s="2">
        <v>6.7901290000000003E-16</v>
      </c>
      <c r="AG202" t="s">
        <v>1460</v>
      </c>
      <c r="AH202">
        <v>3.9471000000000003E-3</v>
      </c>
      <c r="AI202" s="2">
        <v>6.4069999999999996E-7</v>
      </c>
      <c r="AJ202">
        <v>1.978445</v>
      </c>
      <c r="AK202">
        <v>1.0002439999999999</v>
      </c>
      <c r="AL202">
        <v>6.9459999999999997E-4</v>
      </c>
      <c r="AM202">
        <v>1.6500000000000001E-5</v>
      </c>
      <c r="AN202">
        <v>8.7000000000000001E-5</v>
      </c>
      <c r="AO202" s="2">
        <v>5.0000000000000004E-6</v>
      </c>
      <c r="AP202">
        <v>2.6059999999999999E-4</v>
      </c>
      <c r="AQ202" s="2">
        <v>4.9999999999999998E-7</v>
      </c>
      <c r="AR202">
        <v>1.261E-2</v>
      </c>
      <c r="AS202">
        <v>2.0000000000000002E-5</v>
      </c>
      <c r="AT202">
        <v>7.5310000000000004E-3</v>
      </c>
      <c r="AU202">
        <v>1.05E-4</v>
      </c>
      <c r="AV202">
        <v>1.4999999999999999E-4</v>
      </c>
      <c r="AW202">
        <v>1.0000000000000001E-5</v>
      </c>
      <c r="AX202">
        <v>1.261E-2</v>
      </c>
      <c r="AY202">
        <v>250</v>
      </c>
      <c r="AZ202" s="2">
        <v>5.4629999999999996E-10</v>
      </c>
      <c r="BA202">
        <v>295.5</v>
      </c>
      <c r="BB202">
        <v>1575</v>
      </c>
    </row>
    <row r="203" spans="1:54">
      <c r="A203" t="s">
        <v>134</v>
      </c>
      <c r="B203" t="s">
        <v>111</v>
      </c>
      <c r="C203" s="1">
        <v>42572</v>
      </c>
      <c r="D203">
        <v>8.3166670000000007</v>
      </c>
      <c r="E203">
        <v>100.93810000000001</v>
      </c>
      <c r="F203">
        <v>1.3868200000000001E-2</v>
      </c>
      <c r="G203">
        <v>25.215299999999999</v>
      </c>
      <c r="H203">
        <v>1.08246E-2</v>
      </c>
      <c r="I203">
        <v>0.32931749999999999</v>
      </c>
      <c r="J203">
        <v>2.9123E-3</v>
      </c>
      <c r="K203">
        <v>0.21603349999999999</v>
      </c>
      <c r="L203">
        <v>1.2887900000000001E-2</v>
      </c>
      <c r="M203">
        <v>1.5200699999999999E-2</v>
      </c>
      <c r="N203">
        <v>1.6860000000000001E-4</v>
      </c>
      <c r="O203">
        <v>1.0249999999999999</v>
      </c>
      <c r="P203" s="2">
        <v>1E-3</v>
      </c>
      <c r="Q203">
        <v>0.1395855</v>
      </c>
      <c r="R203">
        <v>5.9985999999999998E-3</v>
      </c>
      <c r="S203">
        <v>2.2448200000000001E-2</v>
      </c>
      <c r="T203">
        <v>6.8887999999999996E-3</v>
      </c>
      <c r="U203">
        <v>-3.7518E-3</v>
      </c>
      <c r="V203">
        <v>1.7577999999999999E-3</v>
      </c>
      <c r="W203">
        <v>1.7241599999999999E-2</v>
      </c>
      <c r="X203">
        <v>4.0000000000000001E-3</v>
      </c>
      <c r="Y203">
        <v>6.1320000000000005E-4</v>
      </c>
      <c r="Z203">
        <v>7.6199999999999995E-5</v>
      </c>
      <c r="AA203">
        <v>95.557929999999999</v>
      </c>
      <c r="AB203">
        <v>5.31207E-2</v>
      </c>
      <c r="AC203">
        <v>27.38025</v>
      </c>
      <c r="AD203">
        <v>1.87189E-2</v>
      </c>
      <c r="AE203">
        <v>1.9231700000000001E-2</v>
      </c>
      <c r="AF203" s="2">
        <v>1.2607650000000001E-15</v>
      </c>
      <c r="AG203" t="s">
        <v>1460</v>
      </c>
      <c r="AH203">
        <v>3.9471000000000003E-3</v>
      </c>
      <c r="AI203" s="2">
        <v>6.4069999999999996E-7</v>
      </c>
      <c r="AJ203">
        <v>1.9788049999999999</v>
      </c>
      <c r="AK203">
        <v>1.0002439999999999</v>
      </c>
      <c r="AL203">
        <v>6.9459999999999997E-4</v>
      </c>
      <c r="AM203">
        <v>1.6500000000000001E-5</v>
      </c>
      <c r="AN203">
        <v>8.7000000000000001E-5</v>
      </c>
      <c r="AO203" s="2">
        <v>5.0000000000000004E-6</v>
      </c>
      <c r="AP203">
        <v>2.6059999999999999E-4</v>
      </c>
      <c r="AQ203" s="2">
        <v>4.9999999999999998E-7</v>
      </c>
      <c r="AR203">
        <v>1.261E-2</v>
      </c>
      <c r="AS203">
        <v>2.0000000000000002E-5</v>
      </c>
      <c r="AT203">
        <v>7.5310000000000004E-3</v>
      </c>
      <c r="AU203">
        <v>1.05E-4</v>
      </c>
      <c r="AV203">
        <v>1.4999999999999999E-4</v>
      </c>
      <c r="AW203">
        <v>1.0000000000000001E-5</v>
      </c>
      <c r="AX203">
        <v>1.261E-2</v>
      </c>
      <c r="AY203">
        <v>250</v>
      </c>
      <c r="AZ203" s="2">
        <v>5.4629999999999996E-10</v>
      </c>
      <c r="BA203">
        <v>295.5</v>
      </c>
      <c r="BB203">
        <v>1575</v>
      </c>
    </row>
    <row r="204" spans="1:54">
      <c r="A204" t="s">
        <v>187</v>
      </c>
      <c r="B204" t="s">
        <v>111</v>
      </c>
      <c r="C204" s="1">
        <v>42572</v>
      </c>
      <c r="D204">
        <v>8.5333330000000007</v>
      </c>
      <c r="E204">
        <v>91.762469999999993</v>
      </c>
      <c r="F204">
        <v>1.2400100000000001E-2</v>
      </c>
      <c r="G204">
        <v>17.858059999999998</v>
      </c>
      <c r="H204">
        <v>9.7964999999999997E-3</v>
      </c>
      <c r="I204">
        <v>0.22995450000000001</v>
      </c>
      <c r="J204">
        <v>2.8067000000000001E-3</v>
      </c>
      <c r="K204">
        <v>0.26867439999999998</v>
      </c>
      <c r="L204">
        <v>1.2716399999999999E-2</v>
      </c>
      <c r="M204">
        <v>1.54209E-2</v>
      </c>
      <c r="N204">
        <v>1.7689999999999999E-4</v>
      </c>
      <c r="O204">
        <v>1.0249999999999999</v>
      </c>
      <c r="P204" s="2">
        <v>1E-3</v>
      </c>
      <c r="Q204">
        <v>0.1395855</v>
      </c>
      <c r="R204">
        <v>5.9985999999999998E-3</v>
      </c>
      <c r="S204">
        <v>2.2448200000000001E-2</v>
      </c>
      <c r="T204">
        <v>6.8887999999999996E-3</v>
      </c>
      <c r="U204">
        <v>-3.7518E-3</v>
      </c>
      <c r="V204">
        <v>1.7577999999999999E-3</v>
      </c>
      <c r="W204">
        <v>1.7241599999999999E-2</v>
      </c>
      <c r="X204">
        <v>4.0000000000000001E-3</v>
      </c>
      <c r="Y204">
        <v>6.1320000000000005E-4</v>
      </c>
      <c r="Z204">
        <v>7.6199999999999995E-5</v>
      </c>
      <c r="AA204">
        <v>95.049149999999997</v>
      </c>
      <c r="AB204">
        <v>6.0119300000000001E-2</v>
      </c>
      <c r="AC204">
        <v>34.901710000000001</v>
      </c>
      <c r="AD204">
        <v>2.8576000000000001E-2</v>
      </c>
      <c r="AE204">
        <v>2.91217E-2</v>
      </c>
      <c r="AF204" s="2">
        <v>8.9290300000000003E-16</v>
      </c>
      <c r="AG204" t="s">
        <v>1460</v>
      </c>
      <c r="AH204">
        <v>3.9471000000000003E-3</v>
      </c>
      <c r="AI204" s="2">
        <v>6.4069999999999996E-7</v>
      </c>
      <c r="AJ204">
        <v>1.9791620000000001</v>
      </c>
      <c r="AK204">
        <v>1.0002439999999999</v>
      </c>
      <c r="AL204">
        <v>6.9459999999999997E-4</v>
      </c>
      <c r="AM204">
        <v>1.6500000000000001E-5</v>
      </c>
      <c r="AN204">
        <v>8.7000000000000001E-5</v>
      </c>
      <c r="AO204" s="2">
        <v>5.0000000000000004E-6</v>
      </c>
      <c r="AP204">
        <v>2.6059999999999999E-4</v>
      </c>
      <c r="AQ204" s="2">
        <v>4.9999999999999998E-7</v>
      </c>
      <c r="AR204">
        <v>1.261E-2</v>
      </c>
      <c r="AS204">
        <v>2.0000000000000002E-5</v>
      </c>
      <c r="AT204">
        <v>7.5310000000000004E-3</v>
      </c>
      <c r="AU204">
        <v>1.05E-4</v>
      </c>
      <c r="AV204">
        <v>1.4999999999999999E-4</v>
      </c>
      <c r="AW204">
        <v>1.0000000000000001E-5</v>
      </c>
      <c r="AX204">
        <v>1.261E-2</v>
      </c>
      <c r="AY204">
        <v>250</v>
      </c>
      <c r="AZ204" s="2">
        <v>5.4629999999999996E-10</v>
      </c>
      <c r="BA204">
        <v>295.5</v>
      </c>
      <c r="BB204">
        <v>1575</v>
      </c>
    </row>
    <row r="205" spans="1:54">
      <c r="A205" t="s">
        <v>237</v>
      </c>
      <c r="B205" t="s">
        <v>111</v>
      </c>
      <c r="C205" s="1">
        <v>42572</v>
      </c>
      <c r="D205">
        <v>8.65</v>
      </c>
      <c r="E205">
        <v>3114.3</v>
      </c>
      <c r="F205">
        <v>0.23269490000000001</v>
      </c>
      <c r="G205">
        <v>19.264320000000001</v>
      </c>
      <c r="H205">
        <v>2.7128699999999999E-2</v>
      </c>
      <c r="I205">
        <v>0.25458350000000002</v>
      </c>
      <c r="J205">
        <v>7.7539999999999996E-3</v>
      </c>
      <c r="K205">
        <v>-3.555E-3</v>
      </c>
      <c r="L205">
        <v>4.0784500000000001E-2</v>
      </c>
      <c r="M205">
        <v>1.36256E-2</v>
      </c>
      <c r="N205">
        <v>6.3069999999999999E-4</v>
      </c>
      <c r="O205">
        <v>1.0249999999999999</v>
      </c>
      <c r="P205" s="2">
        <v>1E-3</v>
      </c>
      <c r="Q205">
        <v>0.1395855</v>
      </c>
      <c r="R205">
        <v>5.9985999999999998E-3</v>
      </c>
      <c r="S205">
        <v>2.2448200000000001E-2</v>
      </c>
      <c r="T205">
        <v>6.8887999999999996E-3</v>
      </c>
      <c r="U205">
        <v>-3.7518E-3</v>
      </c>
      <c r="V205">
        <v>1.7577999999999999E-3</v>
      </c>
      <c r="W205">
        <v>1.7241599999999999E-2</v>
      </c>
      <c r="X205">
        <v>4.0000000000000001E-3</v>
      </c>
      <c r="Y205">
        <v>6.1320000000000005E-4</v>
      </c>
      <c r="Z205">
        <v>7.6199999999999995E-5</v>
      </c>
      <c r="AA205">
        <v>99.870699999999999</v>
      </c>
      <c r="AB205">
        <v>1.2139E-2</v>
      </c>
      <c r="AC205">
        <v>902.4556</v>
      </c>
      <c r="AD205">
        <v>1.0056799999999999</v>
      </c>
      <c r="AE205">
        <v>1.0123070000000001</v>
      </c>
      <c r="AF205" s="2">
        <v>9.6321619999999999E-16</v>
      </c>
      <c r="AG205" t="s">
        <v>1460</v>
      </c>
      <c r="AH205">
        <v>3.9471000000000003E-3</v>
      </c>
      <c r="AI205" s="2">
        <v>6.4069999999999996E-7</v>
      </c>
      <c r="AJ205">
        <v>1.9793320000000001</v>
      </c>
      <c r="AK205">
        <v>1.0002439999999999</v>
      </c>
      <c r="AL205">
        <v>6.9459999999999997E-4</v>
      </c>
      <c r="AM205">
        <v>1.6500000000000001E-5</v>
      </c>
      <c r="AN205">
        <v>8.7000000000000001E-5</v>
      </c>
      <c r="AO205" s="2">
        <v>5.0000000000000004E-6</v>
      </c>
      <c r="AP205">
        <v>2.6059999999999999E-4</v>
      </c>
      <c r="AQ205" s="2">
        <v>4.9999999999999998E-7</v>
      </c>
      <c r="AR205">
        <v>1.261E-2</v>
      </c>
      <c r="AS205">
        <v>2.0000000000000002E-5</v>
      </c>
      <c r="AT205">
        <v>7.5310000000000004E-3</v>
      </c>
      <c r="AU205">
        <v>1.05E-4</v>
      </c>
      <c r="AV205">
        <v>1.4999999999999999E-4</v>
      </c>
      <c r="AW205">
        <v>1.0000000000000001E-5</v>
      </c>
      <c r="AX205">
        <v>1.261E-2</v>
      </c>
      <c r="AY205">
        <v>250</v>
      </c>
      <c r="AZ205" s="2">
        <v>5.4629999999999996E-10</v>
      </c>
      <c r="BA205">
        <v>295.5</v>
      </c>
      <c r="BB205">
        <v>1575</v>
      </c>
    </row>
    <row r="206" spans="1:54">
      <c r="A206" t="s">
        <v>240</v>
      </c>
      <c r="B206" t="s">
        <v>111</v>
      </c>
      <c r="C206" s="1">
        <v>42572</v>
      </c>
      <c r="D206">
        <v>8.733333</v>
      </c>
      <c r="E206">
        <v>3065.4479999999999</v>
      </c>
      <c r="F206">
        <v>0.3129748</v>
      </c>
      <c r="G206">
        <v>11.96771</v>
      </c>
      <c r="H206">
        <v>3.4475199999999998E-2</v>
      </c>
      <c r="I206">
        <v>0.170908</v>
      </c>
      <c r="J206">
        <v>1.0351000000000001E-2</v>
      </c>
      <c r="K206">
        <v>4.5458600000000002E-2</v>
      </c>
      <c r="L206">
        <v>4.6307099999999997E-2</v>
      </c>
      <c r="M206">
        <v>7.7055999999999999E-3</v>
      </c>
      <c r="N206">
        <v>5.1929999999999999E-4</v>
      </c>
      <c r="O206">
        <v>1.0249999999999999</v>
      </c>
      <c r="P206" s="2">
        <v>1E-3</v>
      </c>
      <c r="Q206">
        <v>0.1395855</v>
      </c>
      <c r="R206">
        <v>5.9985999999999998E-3</v>
      </c>
      <c r="S206">
        <v>2.2448200000000001E-2</v>
      </c>
      <c r="T206">
        <v>6.8887999999999996E-3</v>
      </c>
      <c r="U206">
        <v>-3.7518E-3</v>
      </c>
      <c r="V206">
        <v>1.7577999999999999E-3</v>
      </c>
      <c r="W206">
        <v>1.7241599999999999E-2</v>
      </c>
      <c r="X206">
        <v>4.0000000000000001E-3</v>
      </c>
      <c r="Y206">
        <v>6.1320000000000005E-4</v>
      </c>
      <c r="Z206">
        <v>7.6199999999999995E-5</v>
      </c>
      <c r="AA206">
        <v>99.925839999999994</v>
      </c>
      <c r="AB206">
        <v>1.5277799999999999E-2</v>
      </c>
      <c r="AC206">
        <v>1278.1569999999999</v>
      </c>
      <c r="AD206">
        <v>2.6521370000000002</v>
      </c>
      <c r="AE206">
        <v>2.6563370000000002</v>
      </c>
      <c r="AF206" s="2">
        <v>5.983853E-16</v>
      </c>
      <c r="AG206" t="s">
        <v>1460</v>
      </c>
      <c r="AH206">
        <v>3.9471000000000003E-3</v>
      </c>
      <c r="AI206" s="2">
        <v>6.4069999999999996E-7</v>
      </c>
      <c r="AJ206">
        <v>1.979492</v>
      </c>
      <c r="AK206">
        <v>1.0002439999999999</v>
      </c>
      <c r="AL206">
        <v>6.9459999999999997E-4</v>
      </c>
      <c r="AM206">
        <v>1.6500000000000001E-5</v>
      </c>
      <c r="AN206">
        <v>8.7000000000000001E-5</v>
      </c>
      <c r="AO206" s="2">
        <v>5.0000000000000004E-6</v>
      </c>
      <c r="AP206">
        <v>2.6059999999999999E-4</v>
      </c>
      <c r="AQ206" s="2">
        <v>4.9999999999999998E-7</v>
      </c>
      <c r="AR206">
        <v>1.261E-2</v>
      </c>
      <c r="AS206">
        <v>2.0000000000000002E-5</v>
      </c>
      <c r="AT206">
        <v>7.5310000000000004E-3</v>
      </c>
      <c r="AU206">
        <v>1.05E-4</v>
      </c>
      <c r="AV206">
        <v>1.4999999999999999E-4</v>
      </c>
      <c r="AW206">
        <v>1.0000000000000001E-5</v>
      </c>
      <c r="AX206">
        <v>1.261E-2</v>
      </c>
      <c r="AY206">
        <v>250</v>
      </c>
      <c r="AZ206" s="2">
        <v>5.4629999999999996E-10</v>
      </c>
      <c r="BA206">
        <v>295.5</v>
      </c>
      <c r="BB206">
        <v>1575</v>
      </c>
    </row>
    <row r="207" spans="1:54">
      <c r="A207" t="s">
        <v>175</v>
      </c>
      <c r="B207" t="s">
        <v>111</v>
      </c>
      <c r="C207" s="1">
        <v>42572</v>
      </c>
      <c r="D207">
        <v>8.9666669999999993</v>
      </c>
      <c r="E207">
        <v>9.5482300000000002</v>
      </c>
      <c r="F207">
        <v>1.18954E-2</v>
      </c>
      <c r="G207">
        <v>1.795995</v>
      </c>
      <c r="H207">
        <v>8.9704999999999993E-3</v>
      </c>
      <c r="I207">
        <v>3.1271399999999998E-2</v>
      </c>
      <c r="J207">
        <v>2.8896E-3</v>
      </c>
      <c r="K207">
        <v>2.7040399999999999E-2</v>
      </c>
      <c r="L207">
        <v>1.3141399999999999E-2</v>
      </c>
      <c r="M207">
        <v>3.0638000000000002E-3</v>
      </c>
      <c r="N207">
        <v>1.199E-4</v>
      </c>
      <c r="O207">
        <v>1.0249999999999999</v>
      </c>
      <c r="P207" s="2">
        <v>1E-3</v>
      </c>
      <c r="Q207">
        <v>0.1395855</v>
      </c>
      <c r="R207">
        <v>5.9985999999999998E-3</v>
      </c>
      <c r="S207">
        <v>2.2448200000000001E-2</v>
      </c>
      <c r="T207">
        <v>6.8887999999999996E-3</v>
      </c>
      <c r="U207">
        <v>-3.7518E-3</v>
      </c>
      <c r="V207">
        <v>1.7577999999999999E-3</v>
      </c>
      <c r="W207">
        <v>1.7241599999999999E-2</v>
      </c>
      <c r="X207">
        <v>4.0000000000000001E-3</v>
      </c>
      <c r="Y207">
        <v>6.1320000000000005E-4</v>
      </c>
      <c r="Z207">
        <v>7.6199999999999995E-5</v>
      </c>
      <c r="AA207">
        <v>90.527680000000004</v>
      </c>
      <c r="AB207">
        <v>0.40800039999999999</v>
      </c>
      <c r="AC207">
        <v>34.399160000000002</v>
      </c>
      <c r="AD207">
        <v>0.22549359999999999</v>
      </c>
      <c r="AE207">
        <v>0.2255615</v>
      </c>
      <c r="AF207" s="2">
        <v>8.9799760000000006E-17</v>
      </c>
      <c r="AG207" t="s">
        <v>1460</v>
      </c>
      <c r="AH207">
        <v>3.9471000000000003E-3</v>
      </c>
      <c r="AI207" s="2">
        <v>6.4069999999999996E-7</v>
      </c>
      <c r="AJ207">
        <v>1.979851</v>
      </c>
      <c r="AK207">
        <v>1.0002439999999999</v>
      </c>
      <c r="AL207">
        <v>6.9459999999999997E-4</v>
      </c>
      <c r="AM207">
        <v>1.6500000000000001E-5</v>
      </c>
      <c r="AN207">
        <v>8.7000000000000001E-5</v>
      </c>
      <c r="AO207" s="2">
        <v>5.0000000000000004E-6</v>
      </c>
      <c r="AP207">
        <v>2.6059999999999999E-4</v>
      </c>
      <c r="AQ207" s="2">
        <v>4.9999999999999998E-7</v>
      </c>
      <c r="AR207">
        <v>1.261E-2</v>
      </c>
      <c r="AS207">
        <v>2.0000000000000002E-5</v>
      </c>
      <c r="AT207">
        <v>7.5310000000000004E-3</v>
      </c>
      <c r="AU207">
        <v>1.05E-4</v>
      </c>
      <c r="AV207">
        <v>1.4999999999999999E-4</v>
      </c>
      <c r="AW207">
        <v>1.0000000000000001E-5</v>
      </c>
      <c r="AX207">
        <v>1.261E-2</v>
      </c>
      <c r="AY207">
        <v>250</v>
      </c>
      <c r="AZ207" s="2">
        <v>5.4629999999999996E-10</v>
      </c>
      <c r="BA207">
        <v>295.5</v>
      </c>
      <c r="BB207">
        <v>1575</v>
      </c>
    </row>
    <row r="208" spans="1:54">
      <c r="A208" t="s">
        <v>206</v>
      </c>
      <c r="B208" t="s">
        <v>111</v>
      </c>
      <c r="C208" s="1">
        <v>42572</v>
      </c>
      <c r="D208">
        <v>9.1833329999999993</v>
      </c>
      <c r="E208">
        <v>191.4562</v>
      </c>
      <c r="F208">
        <v>1.9875199999999999E-2</v>
      </c>
      <c r="G208">
        <v>31.769100000000002</v>
      </c>
      <c r="H208">
        <v>1.0161699999999999E-2</v>
      </c>
      <c r="I208">
        <v>0.41180339999999999</v>
      </c>
      <c r="J208">
        <v>2.9510000000000001E-3</v>
      </c>
      <c r="K208">
        <v>0.1726578</v>
      </c>
      <c r="L208">
        <v>1.32937E-2</v>
      </c>
      <c r="M208">
        <v>2.6679999999999998E-3</v>
      </c>
      <c r="N208">
        <v>1.2449999999999999E-4</v>
      </c>
      <c r="O208">
        <v>1.0249999999999999</v>
      </c>
      <c r="P208" s="2">
        <v>1E-3</v>
      </c>
      <c r="Q208">
        <v>0.1395855</v>
      </c>
      <c r="R208">
        <v>5.9985999999999998E-3</v>
      </c>
      <c r="S208">
        <v>2.2448200000000001E-2</v>
      </c>
      <c r="T208">
        <v>6.8887999999999996E-3</v>
      </c>
      <c r="U208">
        <v>-3.7518E-3</v>
      </c>
      <c r="V208">
        <v>1.7577999999999999E-3</v>
      </c>
      <c r="W208">
        <v>1.7241599999999999E-2</v>
      </c>
      <c r="X208">
        <v>4.0000000000000001E-3</v>
      </c>
      <c r="Y208">
        <v>6.1320000000000005E-4</v>
      </c>
      <c r="Z208">
        <v>7.6199999999999995E-5</v>
      </c>
      <c r="AA208">
        <v>99.594539999999995</v>
      </c>
      <c r="AB208">
        <v>2.4329E-2</v>
      </c>
      <c r="AC208">
        <v>42.807279999999999</v>
      </c>
      <c r="AD208">
        <v>1.6449200000000001E-2</v>
      </c>
      <c r="AE208">
        <v>1.7825400000000002E-2</v>
      </c>
      <c r="AF208" s="2">
        <v>1.5884550000000001E-15</v>
      </c>
      <c r="AG208" t="s">
        <v>1460</v>
      </c>
      <c r="AH208">
        <v>3.9471000000000003E-3</v>
      </c>
      <c r="AI208" s="2">
        <v>6.4069999999999996E-7</v>
      </c>
      <c r="AJ208">
        <v>1.980208</v>
      </c>
      <c r="AK208">
        <v>1.0002450000000001</v>
      </c>
      <c r="AL208">
        <v>6.9459999999999997E-4</v>
      </c>
      <c r="AM208">
        <v>1.6500000000000001E-5</v>
      </c>
      <c r="AN208">
        <v>8.7000000000000001E-5</v>
      </c>
      <c r="AO208" s="2">
        <v>5.0000000000000004E-6</v>
      </c>
      <c r="AP208">
        <v>2.6059999999999999E-4</v>
      </c>
      <c r="AQ208" s="2">
        <v>4.9999999999999998E-7</v>
      </c>
      <c r="AR208">
        <v>1.261E-2</v>
      </c>
      <c r="AS208">
        <v>2.0000000000000002E-5</v>
      </c>
      <c r="AT208">
        <v>7.5310000000000004E-3</v>
      </c>
      <c r="AU208">
        <v>1.05E-4</v>
      </c>
      <c r="AV208">
        <v>1.4999999999999999E-4</v>
      </c>
      <c r="AW208">
        <v>1.0000000000000001E-5</v>
      </c>
      <c r="AX208">
        <v>1.261E-2</v>
      </c>
      <c r="AY208">
        <v>250</v>
      </c>
      <c r="AZ208" s="2">
        <v>5.4629999999999996E-10</v>
      </c>
      <c r="BA208">
        <v>295.5</v>
      </c>
      <c r="BB208">
        <v>1575</v>
      </c>
    </row>
    <row r="209" spans="1:54">
      <c r="A209" t="s">
        <v>232</v>
      </c>
      <c r="B209" t="s">
        <v>111</v>
      </c>
      <c r="C209" s="1">
        <v>42572</v>
      </c>
      <c r="D209">
        <v>9.2833330000000007</v>
      </c>
      <c r="E209">
        <v>760.56979999999999</v>
      </c>
      <c r="F209">
        <v>9.0692499999999995E-2</v>
      </c>
      <c r="G209">
        <v>23.357479999999999</v>
      </c>
      <c r="H209">
        <v>2.7812199999999999E-2</v>
      </c>
      <c r="I209">
        <v>0.31687759999999998</v>
      </c>
      <c r="J209">
        <v>8.2720999999999992E-3</v>
      </c>
      <c r="K209">
        <v>0.13637379999999999</v>
      </c>
      <c r="L209">
        <v>4.0488499999999997E-2</v>
      </c>
      <c r="M209">
        <v>5.5144E-3</v>
      </c>
      <c r="N209">
        <v>3.8959999999999998E-4</v>
      </c>
      <c r="O209">
        <v>1.0249999999999999</v>
      </c>
      <c r="P209" s="2">
        <v>1E-3</v>
      </c>
      <c r="Q209">
        <v>0.1395855</v>
      </c>
      <c r="R209">
        <v>5.9985999999999998E-3</v>
      </c>
      <c r="S209">
        <v>2.2448200000000001E-2</v>
      </c>
      <c r="T209">
        <v>6.8887999999999996E-3</v>
      </c>
      <c r="U209">
        <v>-3.7518E-3</v>
      </c>
      <c r="V209">
        <v>1.7577999999999999E-3</v>
      </c>
      <c r="W209">
        <v>1.7241599999999999E-2</v>
      </c>
      <c r="X209">
        <v>4.0000000000000001E-3</v>
      </c>
      <c r="Y209">
        <v>6.1320000000000005E-4</v>
      </c>
      <c r="Z209">
        <v>7.6199999999999995E-5</v>
      </c>
      <c r="AA209">
        <v>99.787090000000006</v>
      </c>
      <c r="AB209">
        <v>2.2659700000000001E-2</v>
      </c>
      <c r="AC209">
        <v>220.83850000000001</v>
      </c>
      <c r="AD209">
        <v>0.2510135</v>
      </c>
      <c r="AE209">
        <v>0.25327480000000002</v>
      </c>
      <c r="AF209" s="2">
        <v>1.1678740000000001E-15</v>
      </c>
      <c r="AG209" t="s">
        <v>1460</v>
      </c>
      <c r="AH209">
        <v>3.9471000000000003E-3</v>
      </c>
      <c r="AI209" s="2">
        <v>6.4069999999999996E-7</v>
      </c>
      <c r="AJ209">
        <v>1.9803649999999999</v>
      </c>
      <c r="AK209">
        <v>1.0002450000000001</v>
      </c>
      <c r="AL209">
        <v>6.9459999999999997E-4</v>
      </c>
      <c r="AM209">
        <v>1.6500000000000001E-5</v>
      </c>
      <c r="AN209">
        <v>8.7000000000000001E-5</v>
      </c>
      <c r="AO209" s="2">
        <v>5.0000000000000004E-6</v>
      </c>
      <c r="AP209">
        <v>2.6059999999999999E-4</v>
      </c>
      <c r="AQ209" s="2">
        <v>4.9999999999999998E-7</v>
      </c>
      <c r="AR209">
        <v>1.261E-2</v>
      </c>
      <c r="AS209">
        <v>2.0000000000000002E-5</v>
      </c>
      <c r="AT209">
        <v>7.5310000000000004E-3</v>
      </c>
      <c r="AU209">
        <v>1.05E-4</v>
      </c>
      <c r="AV209">
        <v>1.4999999999999999E-4</v>
      </c>
      <c r="AW209">
        <v>1.0000000000000001E-5</v>
      </c>
      <c r="AX209">
        <v>1.261E-2</v>
      </c>
      <c r="AY209">
        <v>250</v>
      </c>
      <c r="AZ209" s="2">
        <v>5.4629999999999996E-10</v>
      </c>
      <c r="BA209">
        <v>295.5</v>
      </c>
      <c r="BB209">
        <v>1575</v>
      </c>
    </row>
    <row r="210" spans="1:54">
      <c r="A210" t="s">
        <v>217</v>
      </c>
      <c r="B210" t="s">
        <v>111</v>
      </c>
      <c r="C210" s="1">
        <v>42572</v>
      </c>
      <c r="D210">
        <v>9.5</v>
      </c>
      <c r="E210">
        <v>14.51464</v>
      </c>
      <c r="F210">
        <v>8.8617999999999995E-3</v>
      </c>
      <c r="G210">
        <v>1.4882329999999999</v>
      </c>
      <c r="H210">
        <v>8.8727000000000007E-3</v>
      </c>
      <c r="I210">
        <v>2.60225E-2</v>
      </c>
      <c r="J210">
        <v>2.7769000000000001E-3</v>
      </c>
      <c r="K210">
        <v>1.6498700000000002E-2</v>
      </c>
      <c r="L210">
        <v>1.25617E-2</v>
      </c>
      <c r="M210">
        <v>1.37021E-2</v>
      </c>
      <c r="N210">
        <v>1.6479999999999999E-4</v>
      </c>
      <c r="O210">
        <v>1.0249999999999999</v>
      </c>
      <c r="P210" s="2">
        <v>1E-3</v>
      </c>
      <c r="Q210">
        <v>0.1395855</v>
      </c>
      <c r="R210">
        <v>5.9985999999999998E-3</v>
      </c>
      <c r="S210">
        <v>2.2448200000000001E-2</v>
      </c>
      <c r="T210">
        <v>6.8887999999999996E-3</v>
      </c>
      <c r="U210">
        <v>-3.7518E-3</v>
      </c>
      <c r="V210">
        <v>1.7577999999999999E-3</v>
      </c>
      <c r="W210">
        <v>1.7241599999999999E-2</v>
      </c>
      <c r="X210">
        <v>4.0000000000000001E-3</v>
      </c>
      <c r="Y210">
        <v>6.1320000000000005E-4</v>
      </c>
      <c r="Z210">
        <v>7.6199999999999995E-5</v>
      </c>
      <c r="AA210">
        <v>72.091800000000006</v>
      </c>
      <c r="AB210">
        <v>0.34418680000000001</v>
      </c>
      <c r="AC210">
        <v>50.07056</v>
      </c>
      <c r="AD210">
        <v>0.37630390000000002</v>
      </c>
      <c r="AE210">
        <v>0.37638929999999998</v>
      </c>
      <c r="AF210" s="2">
        <v>7.4411670000000005E-17</v>
      </c>
      <c r="AG210" t="s">
        <v>1460</v>
      </c>
      <c r="AH210">
        <v>3.9471000000000003E-3</v>
      </c>
      <c r="AI210" s="2">
        <v>6.4069999999999996E-7</v>
      </c>
      <c r="AJ210">
        <v>1.9807220000000001</v>
      </c>
      <c r="AK210">
        <v>1.0002450000000001</v>
      </c>
      <c r="AL210">
        <v>6.9459999999999997E-4</v>
      </c>
      <c r="AM210">
        <v>1.6500000000000001E-5</v>
      </c>
      <c r="AN210">
        <v>8.7000000000000001E-5</v>
      </c>
      <c r="AO210" s="2">
        <v>5.0000000000000004E-6</v>
      </c>
      <c r="AP210">
        <v>2.6059999999999999E-4</v>
      </c>
      <c r="AQ210" s="2">
        <v>4.9999999999999998E-7</v>
      </c>
      <c r="AR210">
        <v>1.261E-2</v>
      </c>
      <c r="AS210">
        <v>2.0000000000000002E-5</v>
      </c>
      <c r="AT210">
        <v>7.5310000000000004E-3</v>
      </c>
      <c r="AU210">
        <v>1.05E-4</v>
      </c>
      <c r="AV210">
        <v>1.4999999999999999E-4</v>
      </c>
      <c r="AW210">
        <v>1.0000000000000001E-5</v>
      </c>
      <c r="AX210">
        <v>1.261E-2</v>
      </c>
      <c r="AY210">
        <v>250</v>
      </c>
      <c r="AZ210" s="2">
        <v>5.4629999999999996E-10</v>
      </c>
      <c r="BA210">
        <v>295.5</v>
      </c>
      <c r="BB210">
        <v>1575</v>
      </c>
    </row>
    <row r="211" spans="1:54">
      <c r="A211" t="s">
        <v>126</v>
      </c>
      <c r="B211" t="s">
        <v>111</v>
      </c>
      <c r="C211" s="1">
        <v>42572</v>
      </c>
      <c r="D211">
        <v>9.7166669999999993</v>
      </c>
      <c r="E211">
        <v>38.399180000000001</v>
      </c>
      <c r="F211">
        <v>8.9195999999999998E-3</v>
      </c>
      <c r="G211">
        <v>11.05593</v>
      </c>
      <c r="H211">
        <v>9.5133000000000006E-3</v>
      </c>
      <c r="I211">
        <v>0.14824109999999999</v>
      </c>
      <c r="J211">
        <v>2.7382999999999999E-3</v>
      </c>
      <c r="K211">
        <v>9.6260999999999999E-2</v>
      </c>
      <c r="L211">
        <v>1.2787700000000001E-2</v>
      </c>
      <c r="M211">
        <v>5.3084999999999999E-3</v>
      </c>
      <c r="N211">
        <v>1.3410000000000001E-4</v>
      </c>
      <c r="O211">
        <v>1.0249999999999999</v>
      </c>
      <c r="P211" s="2">
        <v>1E-3</v>
      </c>
      <c r="Q211">
        <v>0.1395855</v>
      </c>
      <c r="R211">
        <v>5.9985999999999998E-3</v>
      </c>
      <c r="S211">
        <v>2.2448200000000001E-2</v>
      </c>
      <c r="T211">
        <v>6.8887999999999996E-3</v>
      </c>
      <c r="U211">
        <v>-3.7518E-3</v>
      </c>
      <c r="V211">
        <v>1.7577999999999999E-3</v>
      </c>
      <c r="W211">
        <v>1.7241599999999999E-2</v>
      </c>
      <c r="X211">
        <v>4.0000000000000001E-3</v>
      </c>
      <c r="Y211">
        <v>6.1320000000000005E-4</v>
      </c>
      <c r="Z211">
        <v>7.6199999999999995E-5</v>
      </c>
      <c r="AA211">
        <v>95.925319999999999</v>
      </c>
      <c r="AB211">
        <v>0.1084189</v>
      </c>
      <c r="AC211">
        <v>23.863430000000001</v>
      </c>
      <c r="AD211">
        <v>3.3244900000000001E-2</v>
      </c>
      <c r="AE211">
        <v>3.3466900000000001E-2</v>
      </c>
      <c r="AF211" s="2">
        <v>5.5279649999999997E-16</v>
      </c>
      <c r="AG211" t="s">
        <v>1460</v>
      </c>
      <c r="AH211">
        <v>3.9471000000000003E-3</v>
      </c>
      <c r="AI211" s="2">
        <v>6.4069999999999996E-7</v>
      </c>
      <c r="AJ211">
        <v>1.981077</v>
      </c>
      <c r="AK211">
        <v>1.0002450000000001</v>
      </c>
      <c r="AL211">
        <v>6.9459999999999997E-4</v>
      </c>
      <c r="AM211">
        <v>1.6500000000000001E-5</v>
      </c>
      <c r="AN211">
        <v>8.7000000000000001E-5</v>
      </c>
      <c r="AO211" s="2">
        <v>5.0000000000000004E-6</v>
      </c>
      <c r="AP211">
        <v>2.6059999999999999E-4</v>
      </c>
      <c r="AQ211" s="2">
        <v>4.9999999999999998E-7</v>
      </c>
      <c r="AR211">
        <v>1.261E-2</v>
      </c>
      <c r="AS211">
        <v>2.0000000000000002E-5</v>
      </c>
      <c r="AT211">
        <v>7.5310000000000004E-3</v>
      </c>
      <c r="AU211">
        <v>1.05E-4</v>
      </c>
      <c r="AV211">
        <v>1.4999999999999999E-4</v>
      </c>
      <c r="AW211">
        <v>1.0000000000000001E-5</v>
      </c>
      <c r="AX211">
        <v>1.261E-2</v>
      </c>
      <c r="AY211">
        <v>250</v>
      </c>
      <c r="AZ211" s="2">
        <v>5.4629999999999996E-10</v>
      </c>
      <c r="BA211">
        <v>295.5</v>
      </c>
      <c r="BB211">
        <v>1575</v>
      </c>
    </row>
    <row r="212" spans="1:54">
      <c r="A212" t="s">
        <v>135</v>
      </c>
      <c r="B212" t="s">
        <v>111</v>
      </c>
      <c r="C212" s="1">
        <v>42572</v>
      </c>
      <c r="D212">
        <v>10.15</v>
      </c>
      <c r="E212">
        <v>36.959600000000002</v>
      </c>
      <c r="F212">
        <v>9.5314000000000006E-3</v>
      </c>
      <c r="G212">
        <v>8.9799140000000008</v>
      </c>
      <c r="H212">
        <v>1.1417699999999999E-2</v>
      </c>
      <c r="I212">
        <v>0.11657579999999999</v>
      </c>
      <c r="J212">
        <v>3.1208999999999998E-3</v>
      </c>
      <c r="K212">
        <v>0.19657250000000001</v>
      </c>
      <c r="L212">
        <v>1.3678900000000001E-2</v>
      </c>
      <c r="M212">
        <v>7.9587000000000008E-3</v>
      </c>
      <c r="N212">
        <v>1.805E-4</v>
      </c>
      <c r="O212">
        <v>1.0249999999999999</v>
      </c>
      <c r="P212" s="2">
        <v>1E-3</v>
      </c>
      <c r="Q212">
        <v>0.5552996</v>
      </c>
      <c r="R212">
        <v>7.0260000000000001E-3</v>
      </c>
      <c r="S212">
        <v>3.6662000000000001E-3</v>
      </c>
      <c r="T212">
        <v>9.4543000000000006E-3</v>
      </c>
      <c r="U212">
        <v>4.1130000000000002E-4</v>
      </c>
      <c r="V212">
        <v>2.0877999999999999E-3</v>
      </c>
      <c r="W212">
        <v>2.4221300000000001E-2</v>
      </c>
      <c r="X212">
        <v>4.6065000000000004E-3</v>
      </c>
      <c r="Y212">
        <v>2.3965000000000002E-3</v>
      </c>
      <c r="Z212">
        <v>1.283E-4</v>
      </c>
      <c r="AA212">
        <v>93.665999999999997</v>
      </c>
      <c r="AB212">
        <v>0.1489365</v>
      </c>
      <c r="AC212">
        <v>27.594190000000001</v>
      </c>
      <c r="AD212">
        <v>5.5348000000000001E-2</v>
      </c>
      <c r="AE212">
        <v>5.5526199999999998E-2</v>
      </c>
      <c r="AF212" s="2">
        <v>4.4899569999999998E-16</v>
      </c>
      <c r="AG212" t="s">
        <v>1460</v>
      </c>
      <c r="AH212">
        <v>3.9471000000000003E-3</v>
      </c>
      <c r="AI212" s="2">
        <v>6.4069999999999996E-7</v>
      </c>
      <c r="AJ212">
        <v>1.981779</v>
      </c>
      <c r="AK212">
        <v>1.0002450000000001</v>
      </c>
      <c r="AL212">
        <v>6.9459999999999997E-4</v>
      </c>
      <c r="AM212">
        <v>1.6500000000000001E-5</v>
      </c>
      <c r="AN212">
        <v>8.7000000000000001E-5</v>
      </c>
      <c r="AO212" s="2">
        <v>5.0000000000000004E-6</v>
      </c>
      <c r="AP212">
        <v>2.6059999999999999E-4</v>
      </c>
      <c r="AQ212" s="2">
        <v>4.9999999999999998E-7</v>
      </c>
      <c r="AR212">
        <v>1.261E-2</v>
      </c>
      <c r="AS212">
        <v>2.0000000000000002E-5</v>
      </c>
      <c r="AT212">
        <v>7.5310000000000004E-3</v>
      </c>
      <c r="AU212">
        <v>1.05E-4</v>
      </c>
      <c r="AV212">
        <v>1.4999999999999999E-4</v>
      </c>
      <c r="AW212">
        <v>1.0000000000000001E-5</v>
      </c>
      <c r="AX212">
        <v>1.261E-2</v>
      </c>
      <c r="AY212">
        <v>250</v>
      </c>
      <c r="AZ212" s="2">
        <v>5.4629999999999996E-10</v>
      </c>
      <c r="BA212">
        <v>295.5</v>
      </c>
      <c r="BB212">
        <v>1575</v>
      </c>
    </row>
    <row r="213" spans="1:54">
      <c r="A213" t="s">
        <v>157</v>
      </c>
      <c r="B213" t="s">
        <v>111</v>
      </c>
      <c r="C213" s="1">
        <v>42572</v>
      </c>
      <c r="D213">
        <v>10.366669999999999</v>
      </c>
      <c r="E213">
        <v>128.11009999999999</v>
      </c>
      <c r="F213">
        <v>1.6429099999999999E-2</v>
      </c>
      <c r="G213">
        <v>27.781669999999998</v>
      </c>
      <c r="H213">
        <v>1.21624E-2</v>
      </c>
      <c r="I213">
        <v>0.35564479999999998</v>
      </c>
      <c r="J213">
        <v>3.2287000000000001E-3</v>
      </c>
      <c r="K213">
        <v>0.2278375</v>
      </c>
      <c r="L213">
        <v>1.34787E-2</v>
      </c>
      <c r="M213">
        <v>7.4993999999999998E-3</v>
      </c>
      <c r="N213">
        <v>1.8489999999999999E-4</v>
      </c>
      <c r="O213">
        <v>1.0249999999999999</v>
      </c>
      <c r="P213" s="2">
        <v>1E-3</v>
      </c>
      <c r="Q213">
        <v>0.5552996</v>
      </c>
      <c r="R213">
        <v>7.0260000000000001E-3</v>
      </c>
      <c r="S213">
        <v>3.6662000000000001E-3</v>
      </c>
      <c r="T213">
        <v>9.4543000000000006E-3</v>
      </c>
      <c r="U213">
        <v>4.1130000000000002E-4</v>
      </c>
      <c r="V213">
        <v>2.0877999999999999E-3</v>
      </c>
      <c r="W213">
        <v>2.4221300000000001E-2</v>
      </c>
      <c r="X213">
        <v>4.6065000000000004E-3</v>
      </c>
      <c r="Y213">
        <v>2.3965000000000002E-3</v>
      </c>
      <c r="Z213">
        <v>1.283E-4</v>
      </c>
      <c r="AA213">
        <v>98.280869999999993</v>
      </c>
      <c r="AB213">
        <v>4.6471199999999997E-2</v>
      </c>
      <c r="AC213">
        <v>32.402909999999999</v>
      </c>
      <c r="AD213">
        <v>2.02846E-2</v>
      </c>
      <c r="AE213">
        <v>2.0943799999999999E-2</v>
      </c>
      <c r="AF213" s="2">
        <v>1.3890829999999999E-15</v>
      </c>
      <c r="AG213" t="s">
        <v>1460</v>
      </c>
      <c r="AH213">
        <v>3.9471000000000003E-3</v>
      </c>
      <c r="AI213" s="2">
        <v>6.4069999999999996E-7</v>
      </c>
      <c r="AJ213">
        <v>1.982137</v>
      </c>
      <c r="AK213">
        <v>1.0002450000000001</v>
      </c>
      <c r="AL213">
        <v>6.9459999999999997E-4</v>
      </c>
      <c r="AM213">
        <v>1.6500000000000001E-5</v>
      </c>
      <c r="AN213">
        <v>8.7000000000000001E-5</v>
      </c>
      <c r="AO213" s="2">
        <v>5.0000000000000004E-6</v>
      </c>
      <c r="AP213">
        <v>2.6059999999999999E-4</v>
      </c>
      <c r="AQ213" s="2">
        <v>4.9999999999999998E-7</v>
      </c>
      <c r="AR213">
        <v>1.261E-2</v>
      </c>
      <c r="AS213">
        <v>2.0000000000000002E-5</v>
      </c>
      <c r="AT213">
        <v>7.5310000000000004E-3</v>
      </c>
      <c r="AU213">
        <v>1.05E-4</v>
      </c>
      <c r="AV213">
        <v>1.4999999999999999E-4</v>
      </c>
      <c r="AW213">
        <v>1.0000000000000001E-5</v>
      </c>
      <c r="AX213">
        <v>1.261E-2</v>
      </c>
      <c r="AY213">
        <v>250</v>
      </c>
      <c r="AZ213" s="2">
        <v>5.4629999999999996E-10</v>
      </c>
      <c r="BA213">
        <v>295.5</v>
      </c>
      <c r="BB213">
        <v>1575</v>
      </c>
    </row>
    <row r="214" spans="1:54">
      <c r="A214" t="s">
        <v>210</v>
      </c>
      <c r="B214" t="s">
        <v>111</v>
      </c>
      <c r="C214" s="1">
        <v>42572</v>
      </c>
      <c r="D214">
        <v>10.58333</v>
      </c>
      <c r="E214">
        <v>33.601840000000003</v>
      </c>
      <c r="F214">
        <v>9.7716999999999995E-3</v>
      </c>
      <c r="G214">
        <v>5.0796749999999999</v>
      </c>
      <c r="H214">
        <v>1.11041E-2</v>
      </c>
      <c r="I214">
        <v>7.15755E-2</v>
      </c>
      <c r="J214">
        <v>3.1319999999999998E-3</v>
      </c>
      <c r="K214">
        <v>2.02997E-2</v>
      </c>
      <c r="L214">
        <v>1.37327E-2</v>
      </c>
      <c r="M214">
        <v>2.5005000000000001E-3</v>
      </c>
      <c r="N214">
        <v>1.6259999999999999E-4</v>
      </c>
      <c r="O214">
        <v>1.0249999999999999</v>
      </c>
      <c r="P214" s="2">
        <v>1E-3</v>
      </c>
      <c r="Q214">
        <v>0.5552996</v>
      </c>
      <c r="R214">
        <v>7.0260000000000001E-3</v>
      </c>
      <c r="S214">
        <v>3.6662000000000001E-3</v>
      </c>
      <c r="T214">
        <v>9.4543000000000006E-3</v>
      </c>
      <c r="U214">
        <v>4.1130000000000002E-4</v>
      </c>
      <c r="V214">
        <v>2.0877999999999999E-3</v>
      </c>
      <c r="W214">
        <v>2.4221300000000001E-2</v>
      </c>
      <c r="X214">
        <v>4.6065000000000004E-3</v>
      </c>
      <c r="Y214">
        <v>2.3965000000000002E-3</v>
      </c>
      <c r="Z214">
        <v>1.283E-4</v>
      </c>
      <c r="AA214">
        <v>97.803299999999993</v>
      </c>
      <c r="AB214">
        <v>0.1489249</v>
      </c>
      <c r="AC214">
        <v>46.105539999999998</v>
      </c>
      <c r="AD214">
        <v>0.1206643</v>
      </c>
      <c r="AE214">
        <v>0.1208904</v>
      </c>
      <c r="AF214" s="2">
        <v>2.5398379999999999E-16</v>
      </c>
      <c r="AG214" t="s">
        <v>1460</v>
      </c>
      <c r="AH214">
        <v>3.9471000000000003E-3</v>
      </c>
      <c r="AI214" s="2">
        <v>6.4069999999999996E-7</v>
      </c>
      <c r="AJ214">
        <v>1.9824900000000001</v>
      </c>
      <c r="AK214">
        <v>1.0002450000000001</v>
      </c>
      <c r="AL214">
        <v>6.9459999999999997E-4</v>
      </c>
      <c r="AM214">
        <v>1.6500000000000001E-5</v>
      </c>
      <c r="AN214">
        <v>8.7000000000000001E-5</v>
      </c>
      <c r="AO214" s="2">
        <v>5.0000000000000004E-6</v>
      </c>
      <c r="AP214">
        <v>2.6059999999999999E-4</v>
      </c>
      <c r="AQ214" s="2">
        <v>4.9999999999999998E-7</v>
      </c>
      <c r="AR214">
        <v>1.261E-2</v>
      </c>
      <c r="AS214">
        <v>2.0000000000000002E-5</v>
      </c>
      <c r="AT214">
        <v>7.5310000000000004E-3</v>
      </c>
      <c r="AU214">
        <v>1.05E-4</v>
      </c>
      <c r="AV214">
        <v>1.4999999999999999E-4</v>
      </c>
      <c r="AW214">
        <v>1.0000000000000001E-5</v>
      </c>
      <c r="AX214">
        <v>1.261E-2</v>
      </c>
      <c r="AY214">
        <v>250</v>
      </c>
      <c r="AZ214" s="2">
        <v>5.4629999999999996E-10</v>
      </c>
      <c r="BA214">
        <v>295.5</v>
      </c>
      <c r="BB214">
        <v>1575</v>
      </c>
    </row>
    <row r="215" spans="1:54">
      <c r="A215" t="s">
        <v>228</v>
      </c>
      <c r="B215" t="s">
        <v>111</v>
      </c>
      <c r="C215" s="1">
        <v>42572</v>
      </c>
      <c r="D215">
        <v>10.8</v>
      </c>
      <c r="E215">
        <v>221.4547</v>
      </c>
      <c r="F215">
        <v>2.4831499999999999E-2</v>
      </c>
      <c r="G215">
        <v>16.153120000000001</v>
      </c>
      <c r="H215">
        <v>1.1447799999999999E-2</v>
      </c>
      <c r="I215">
        <v>0.21049499999999999</v>
      </c>
      <c r="J215">
        <v>3.1738000000000001E-3</v>
      </c>
      <c r="K215">
        <v>0.1422223</v>
      </c>
      <c r="L215">
        <v>1.3696099999999999E-2</v>
      </c>
      <c r="M215">
        <v>8.6140000000000001E-4</v>
      </c>
      <c r="N215">
        <v>1.585E-4</v>
      </c>
      <c r="O215">
        <v>1.0249999999999999</v>
      </c>
      <c r="P215" s="2">
        <v>1E-3</v>
      </c>
      <c r="Q215">
        <v>0.5552996</v>
      </c>
      <c r="R215">
        <v>7.0260000000000001E-3</v>
      </c>
      <c r="S215">
        <v>3.6662000000000001E-3</v>
      </c>
      <c r="T215">
        <v>9.4543000000000006E-3</v>
      </c>
      <c r="U215">
        <v>4.1130000000000002E-4</v>
      </c>
      <c r="V215">
        <v>2.0877999999999999E-3</v>
      </c>
      <c r="W215">
        <v>2.4221300000000001E-2</v>
      </c>
      <c r="X215">
        <v>4.6065000000000004E-3</v>
      </c>
      <c r="Y215">
        <v>2.3965000000000002E-3</v>
      </c>
      <c r="Z215">
        <v>1.283E-4</v>
      </c>
      <c r="AA215">
        <v>99.88991</v>
      </c>
      <c r="AB215">
        <v>2.6467399999999999E-2</v>
      </c>
      <c r="AC215">
        <v>96.313119999999998</v>
      </c>
      <c r="AD215">
        <v>7.0236300000000002E-2</v>
      </c>
      <c r="AE215">
        <v>7.1868500000000002E-2</v>
      </c>
      <c r="AF215" s="2">
        <v>8.0765619999999999E-16</v>
      </c>
      <c r="AG215" t="s">
        <v>1460</v>
      </c>
      <c r="AH215">
        <v>3.9471000000000003E-3</v>
      </c>
      <c r="AI215" s="2">
        <v>6.4069999999999996E-7</v>
      </c>
      <c r="AJ215">
        <v>1.9828479999999999</v>
      </c>
      <c r="AK215">
        <v>1.0002450000000001</v>
      </c>
      <c r="AL215">
        <v>6.9459999999999997E-4</v>
      </c>
      <c r="AM215">
        <v>1.6500000000000001E-5</v>
      </c>
      <c r="AN215">
        <v>8.7000000000000001E-5</v>
      </c>
      <c r="AO215" s="2">
        <v>5.0000000000000004E-6</v>
      </c>
      <c r="AP215">
        <v>2.6059999999999999E-4</v>
      </c>
      <c r="AQ215" s="2">
        <v>4.9999999999999998E-7</v>
      </c>
      <c r="AR215">
        <v>1.261E-2</v>
      </c>
      <c r="AS215">
        <v>2.0000000000000002E-5</v>
      </c>
      <c r="AT215">
        <v>7.5310000000000004E-3</v>
      </c>
      <c r="AU215">
        <v>1.05E-4</v>
      </c>
      <c r="AV215">
        <v>1.4999999999999999E-4</v>
      </c>
      <c r="AW215">
        <v>1.0000000000000001E-5</v>
      </c>
      <c r="AX215">
        <v>1.261E-2</v>
      </c>
      <c r="AY215">
        <v>250</v>
      </c>
      <c r="AZ215" s="2">
        <v>5.4629999999999996E-10</v>
      </c>
      <c r="BA215">
        <v>295.5</v>
      </c>
      <c r="BB215">
        <v>1575</v>
      </c>
    </row>
    <row r="216" spans="1:54">
      <c r="A216" t="s">
        <v>151</v>
      </c>
      <c r="B216" t="s">
        <v>111</v>
      </c>
      <c r="C216" s="1">
        <v>42572</v>
      </c>
      <c r="D216">
        <v>11.01667</v>
      </c>
      <c r="E216">
        <v>39.485880000000002</v>
      </c>
      <c r="F216">
        <v>9.4570000000000001E-3</v>
      </c>
      <c r="G216">
        <v>7.1316179999999996</v>
      </c>
      <c r="H216">
        <v>1.15703E-2</v>
      </c>
      <c r="I216">
        <v>9.6716800000000006E-2</v>
      </c>
      <c r="J216">
        <v>2.9535999999999998E-3</v>
      </c>
      <c r="K216">
        <v>3.9706900000000003E-2</v>
      </c>
      <c r="L216">
        <v>1.3611699999999999E-2</v>
      </c>
      <c r="M216">
        <v>3.0773100000000001E-2</v>
      </c>
      <c r="N216">
        <v>2.5500000000000002E-4</v>
      </c>
      <c r="O216">
        <v>1.0249999999999999</v>
      </c>
      <c r="P216" s="2">
        <v>1E-3</v>
      </c>
      <c r="Q216">
        <v>0.5552996</v>
      </c>
      <c r="R216">
        <v>7.0260000000000001E-3</v>
      </c>
      <c r="S216">
        <v>3.6662000000000001E-3</v>
      </c>
      <c r="T216">
        <v>9.4543000000000006E-3</v>
      </c>
      <c r="U216">
        <v>4.1130000000000002E-4</v>
      </c>
      <c r="V216">
        <v>2.0877999999999999E-3</v>
      </c>
      <c r="W216">
        <v>2.4221300000000001E-2</v>
      </c>
      <c r="X216">
        <v>4.6065000000000004E-3</v>
      </c>
      <c r="Y216">
        <v>2.3965000000000002E-3</v>
      </c>
      <c r="Z216">
        <v>1.283E-4</v>
      </c>
      <c r="AA216">
        <v>76.946610000000007</v>
      </c>
      <c r="AB216">
        <v>0.19349730000000001</v>
      </c>
      <c r="AC216">
        <v>30.48451</v>
      </c>
      <c r="AD216">
        <v>9.0229900000000002E-2</v>
      </c>
      <c r="AE216">
        <v>9.0363200000000005E-2</v>
      </c>
      <c r="AF216" s="2">
        <v>3.565809E-16</v>
      </c>
      <c r="AG216" t="s">
        <v>1460</v>
      </c>
      <c r="AH216">
        <v>3.9471000000000003E-3</v>
      </c>
      <c r="AI216" s="2">
        <v>6.4069999999999996E-7</v>
      </c>
      <c r="AJ216">
        <v>1.983209</v>
      </c>
      <c r="AK216">
        <v>1.0002450000000001</v>
      </c>
      <c r="AL216">
        <v>6.9459999999999997E-4</v>
      </c>
      <c r="AM216">
        <v>1.6500000000000001E-5</v>
      </c>
      <c r="AN216">
        <v>8.7000000000000001E-5</v>
      </c>
      <c r="AO216" s="2">
        <v>5.0000000000000004E-6</v>
      </c>
      <c r="AP216">
        <v>2.6059999999999999E-4</v>
      </c>
      <c r="AQ216" s="2">
        <v>4.9999999999999998E-7</v>
      </c>
      <c r="AR216">
        <v>1.261E-2</v>
      </c>
      <c r="AS216">
        <v>2.0000000000000002E-5</v>
      </c>
      <c r="AT216">
        <v>7.5310000000000004E-3</v>
      </c>
      <c r="AU216">
        <v>1.05E-4</v>
      </c>
      <c r="AV216">
        <v>1.4999999999999999E-4</v>
      </c>
      <c r="AW216">
        <v>1.0000000000000001E-5</v>
      </c>
      <c r="AX216">
        <v>1.261E-2</v>
      </c>
      <c r="AY216">
        <v>250</v>
      </c>
      <c r="AZ216" s="2">
        <v>5.4629999999999996E-10</v>
      </c>
      <c r="BA216">
        <v>295.5</v>
      </c>
      <c r="BB216">
        <v>1575</v>
      </c>
    </row>
    <row r="217" spans="1:54">
      <c r="A217" t="s">
        <v>144</v>
      </c>
      <c r="B217" t="s">
        <v>111</v>
      </c>
      <c r="C217" s="1">
        <v>42572</v>
      </c>
      <c r="D217">
        <v>11.23333</v>
      </c>
      <c r="E217">
        <v>80.251689999999996</v>
      </c>
      <c r="F217">
        <v>1.23E-2</v>
      </c>
      <c r="G217">
        <v>18.970829999999999</v>
      </c>
      <c r="H217">
        <v>1.1754799999999999E-2</v>
      </c>
      <c r="I217">
        <v>0.24438009999999999</v>
      </c>
      <c r="J217">
        <v>3.1909E-3</v>
      </c>
      <c r="K217">
        <v>0.43685950000000001</v>
      </c>
      <c r="L217">
        <v>1.4250799999999999E-2</v>
      </c>
      <c r="M217">
        <v>1.40842E-2</v>
      </c>
      <c r="N217">
        <v>2.0479999999999999E-4</v>
      </c>
      <c r="O217">
        <v>1.0249999999999999</v>
      </c>
      <c r="P217" s="2">
        <v>1E-3</v>
      </c>
      <c r="Q217">
        <v>0.5552996</v>
      </c>
      <c r="R217">
        <v>7.0260000000000001E-3</v>
      </c>
      <c r="S217">
        <v>3.6662000000000001E-3</v>
      </c>
      <c r="T217">
        <v>9.4543000000000006E-3</v>
      </c>
      <c r="U217">
        <v>4.1130000000000002E-4</v>
      </c>
      <c r="V217">
        <v>2.0877999999999999E-3</v>
      </c>
      <c r="W217">
        <v>2.4221300000000001E-2</v>
      </c>
      <c r="X217">
        <v>4.6065000000000004E-3</v>
      </c>
      <c r="Y217">
        <v>2.3965000000000002E-3</v>
      </c>
      <c r="Z217">
        <v>1.283E-4</v>
      </c>
      <c r="AA217">
        <v>94.846490000000003</v>
      </c>
      <c r="AB217">
        <v>7.8536499999999995E-2</v>
      </c>
      <c r="AC217">
        <v>28.711680000000001</v>
      </c>
      <c r="AD217">
        <v>2.91481E-2</v>
      </c>
      <c r="AE217">
        <v>2.95126E-2</v>
      </c>
      <c r="AF217" s="2">
        <v>9.4854169999999992E-16</v>
      </c>
      <c r="AG217" t="s">
        <v>1460</v>
      </c>
      <c r="AH217">
        <v>3.9471000000000003E-3</v>
      </c>
      <c r="AI217" s="2">
        <v>6.4069999999999996E-7</v>
      </c>
      <c r="AJ217">
        <v>1.983565</v>
      </c>
      <c r="AK217">
        <v>1.0002450000000001</v>
      </c>
      <c r="AL217">
        <v>6.9459999999999997E-4</v>
      </c>
      <c r="AM217">
        <v>1.6500000000000001E-5</v>
      </c>
      <c r="AN217">
        <v>8.7000000000000001E-5</v>
      </c>
      <c r="AO217" s="2">
        <v>5.0000000000000004E-6</v>
      </c>
      <c r="AP217">
        <v>2.6059999999999999E-4</v>
      </c>
      <c r="AQ217" s="2">
        <v>4.9999999999999998E-7</v>
      </c>
      <c r="AR217">
        <v>1.261E-2</v>
      </c>
      <c r="AS217">
        <v>2.0000000000000002E-5</v>
      </c>
      <c r="AT217">
        <v>7.5310000000000004E-3</v>
      </c>
      <c r="AU217">
        <v>1.05E-4</v>
      </c>
      <c r="AV217">
        <v>1.4999999999999999E-4</v>
      </c>
      <c r="AW217">
        <v>1.0000000000000001E-5</v>
      </c>
      <c r="AX217">
        <v>1.261E-2</v>
      </c>
      <c r="AY217">
        <v>250</v>
      </c>
      <c r="AZ217" s="2">
        <v>5.4629999999999996E-10</v>
      </c>
      <c r="BA217">
        <v>295.5</v>
      </c>
      <c r="BB217">
        <v>1575</v>
      </c>
    </row>
    <row r="218" spans="1:54">
      <c r="A218" t="s">
        <v>236</v>
      </c>
      <c r="B218" t="s">
        <v>111</v>
      </c>
      <c r="C218" s="1">
        <v>42572</v>
      </c>
      <c r="D218">
        <v>11.33333</v>
      </c>
      <c r="E218">
        <v>4447.9920000000002</v>
      </c>
      <c r="F218">
        <v>0.3594408</v>
      </c>
      <c r="G218">
        <v>30.860379999999999</v>
      </c>
      <c r="H218">
        <v>3.0915000000000002E-2</v>
      </c>
      <c r="I218">
        <v>0.43487189999999998</v>
      </c>
      <c r="J218">
        <v>1.1443699999999999E-2</v>
      </c>
      <c r="K218">
        <v>3.6591899999999997E-2</v>
      </c>
      <c r="L218">
        <v>4.2910200000000003E-2</v>
      </c>
      <c r="M218">
        <v>3.107E-2</v>
      </c>
      <c r="N218">
        <v>1.0467E-3</v>
      </c>
      <c r="O218">
        <v>1.0249999999999999</v>
      </c>
      <c r="P218" s="2">
        <v>1E-3</v>
      </c>
      <c r="Q218">
        <v>0.5552996</v>
      </c>
      <c r="R218">
        <v>7.0260000000000001E-3</v>
      </c>
      <c r="S218">
        <v>3.6662000000000001E-3</v>
      </c>
      <c r="T218">
        <v>9.4543000000000006E-3</v>
      </c>
      <c r="U218">
        <v>4.1130000000000002E-4</v>
      </c>
      <c r="V218">
        <v>2.0877999999999999E-3</v>
      </c>
      <c r="W218">
        <v>2.4221300000000001E-2</v>
      </c>
      <c r="X218">
        <v>4.6065000000000004E-3</v>
      </c>
      <c r="Y218">
        <v>2.3965000000000002E-3</v>
      </c>
      <c r="Z218">
        <v>1.283E-4</v>
      </c>
      <c r="AA218">
        <v>99.79365</v>
      </c>
      <c r="AB218">
        <v>1.33688E-2</v>
      </c>
      <c r="AC218">
        <v>823.01229999999998</v>
      </c>
      <c r="AD218">
        <v>0.66784259999999995</v>
      </c>
      <c r="AE218">
        <v>0.67645480000000002</v>
      </c>
      <c r="AF218" s="2">
        <v>1.543019E-15</v>
      </c>
      <c r="AG218" t="s">
        <v>1460</v>
      </c>
      <c r="AH218">
        <v>3.9471000000000003E-3</v>
      </c>
      <c r="AI218" s="2">
        <v>6.4069999999999996E-7</v>
      </c>
      <c r="AJ218">
        <v>1.9837229999999999</v>
      </c>
      <c r="AK218">
        <v>1.0002450000000001</v>
      </c>
      <c r="AL218">
        <v>6.9459999999999997E-4</v>
      </c>
      <c r="AM218">
        <v>1.6500000000000001E-5</v>
      </c>
      <c r="AN218">
        <v>8.7000000000000001E-5</v>
      </c>
      <c r="AO218" s="2">
        <v>5.0000000000000004E-6</v>
      </c>
      <c r="AP218">
        <v>2.6059999999999999E-4</v>
      </c>
      <c r="AQ218" s="2">
        <v>4.9999999999999998E-7</v>
      </c>
      <c r="AR218">
        <v>1.261E-2</v>
      </c>
      <c r="AS218">
        <v>2.0000000000000002E-5</v>
      </c>
      <c r="AT218">
        <v>7.5310000000000004E-3</v>
      </c>
      <c r="AU218">
        <v>1.05E-4</v>
      </c>
      <c r="AV218">
        <v>1.4999999999999999E-4</v>
      </c>
      <c r="AW218">
        <v>1.0000000000000001E-5</v>
      </c>
      <c r="AX218">
        <v>1.261E-2</v>
      </c>
      <c r="AY218">
        <v>250</v>
      </c>
      <c r="AZ218" s="2">
        <v>5.4629999999999996E-10</v>
      </c>
      <c r="BA218">
        <v>295.5</v>
      </c>
      <c r="BB218">
        <v>1575</v>
      </c>
    </row>
    <row r="219" spans="1:54">
      <c r="A219" t="s">
        <v>162</v>
      </c>
      <c r="B219" t="s">
        <v>111</v>
      </c>
      <c r="C219" s="1">
        <v>42572</v>
      </c>
      <c r="D219">
        <v>11.55</v>
      </c>
      <c r="E219">
        <v>92.615849999999995</v>
      </c>
      <c r="F219">
        <v>1.0679599999999999E-2</v>
      </c>
      <c r="G219">
        <v>19.579470000000001</v>
      </c>
      <c r="H219">
        <v>1.21105E-2</v>
      </c>
      <c r="I219">
        <v>0.25261420000000001</v>
      </c>
      <c r="J219">
        <v>3.0098E-3</v>
      </c>
      <c r="K219">
        <v>7.6495199999999999E-2</v>
      </c>
      <c r="L219">
        <v>1.34E-2</v>
      </c>
      <c r="M219">
        <v>1.0962700000000001E-2</v>
      </c>
      <c r="N219">
        <v>1.963E-4</v>
      </c>
      <c r="O219">
        <v>1.0249999999999999</v>
      </c>
      <c r="P219" s="2">
        <v>1E-3</v>
      </c>
      <c r="Q219">
        <v>0.5552996</v>
      </c>
      <c r="R219">
        <v>7.0260000000000001E-3</v>
      </c>
      <c r="S219">
        <v>3.6662000000000001E-3</v>
      </c>
      <c r="T219">
        <v>9.4543000000000006E-3</v>
      </c>
      <c r="U219">
        <v>4.1130000000000002E-4</v>
      </c>
      <c r="V219">
        <v>2.0877999999999999E-3</v>
      </c>
      <c r="W219">
        <v>2.4221300000000001E-2</v>
      </c>
      <c r="X219">
        <v>4.6065000000000004E-3</v>
      </c>
      <c r="Y219">
        <v>2.3965000000000002E-3</v>
      </c>
      <c r="Z219">
        <v>1.283E-4</v>
      </c>
      <c r="AA219">
        <v>96.502859999999998</v>
      </c>
      <c r="AB219">
        <v>6.4823699999999998E-2</v>
      </c>
      <c r="AC219">
        <v>32.636479999999999</v>
      </c>
      <c r="AD219">
        <v>2.93145E-2</v>
      </c>
      <c r="AE219">
        <v>2.9780999999999998E-2</v>
      </c>
      <c r="AF219" s="2">
        <v>9.7897330000000001E-16</v>
      </c>
      <c r="AG219" t="s">
        <v>1460</v>
      </c>
      <c r="AH219">
        <v>3.9471000000000003E-3</v>
      </c>
      <c r="AI219" s="2">
        <v>6.4069999999999996E-7</v>
      </c>
      <c r="AJ219">
        <v>1.9840819999999999</v>
      </c>
      <c r="AK219">
        <v>1.0002450000000001</v>
      </c>
      <c r="AL219">
        <v>6.9459999999999997E-4</v>
      </c>
      <c r="AM219">
        <v>1.6500000000000001E-5</v>
      </c>
      <c r="AN219">
        <v>8.7000000000000001E-5</v>
      </c>
      <c r="AO219" s="2">
        <v>5.0000000000000004E-6</v>
      </c>
      <c r="AP219">
        <v>2.6059999999999999E-4</v>
      </c>
      <c r="AQ219" s="2">
        <v>4.9999999999999998E-7</v>
      </c>
      <c r="AR219">
        <v>1.261E-2</v>
      </c>
      <c r="AS219">
        <v>2.0000000000000002E-5</v>
      </c>
      <c r="AT219">
        <v>7.5310000000000004E-3</v>
      </c>
      <c r="AU219">
        <v>1.05E-4</v>
      </c>
      <c r="AV219">
        <v>1.4999999999999999E-4</v>
      </c>
      <c r="AW219">
        <v>1.0000000000000001E-5</v>
      </c>
      <c r="AX219">
        <v>1.261E-2</v>
      </c>
      <c r="AY219">
        <v>250</v>
      </c>
      <c r="AZ219" s="2">
        <v>5.4629999999999996E-10</v>
      </c>
      <c r="BA219">
        <v>295.5</v>
      </c>
      <c r="BB219">
        <v>1575</v>
      </c>
    </row>
    <row r="220" spans="1:54">
      <c r="A220" t="s">
        <v>163</v>
      </c>
      <c r="B220" t="s">
        <v>111</v>
      </c>
      <c r="C220" s="1">
        <v>42572</v>
      </c>
      <c r="D220">
        <v>12.56667</v>
      </c>
      <c r="E220">
        <v>16.226099999999999</v>
      </c>
      <c r="F220">
        <v>1.0178E-2</v>
      </c>
      <c r="G220">
        <v>3.202556</v>
      </c>
      <c r="H220">
        <v>8.7627E-3</v>
      </c>
      <c r="I220">
        <v>4.7431300000000003E-2</v>
      </c>
      <c r="J220">
        <v>2.8268E-3</v>
      </c>
      <c r="K220">
        <v>3.8196500000000001E-2</v>
      </c>
      <c r="L220">
        <v>1.34661E-2</v>
      </c>
      <c r="M220">
        <v>5.0651000000000003E-3</v>
      </c>
      <c r="N220">
        <v>1.392E-4</v>
      </c>
      <c r="O220">
        <v>1.0249999999999999</v>
      </c>
      <c r="P220" s="2">
        <v>1E-3</v>
      </c>
      <c r="Q220">
        <v>0.15429709999999999</v>
      </c>
      <c r="R220">
        <v>6.2221000000000004E-3</v>
      </c>
      <c r="S220">
        <v>2.28825E-2</v>
      </c>
      <c r="T220">
        <v>6.8193000000000004E-3</v>
      </c>
      <c r="U220">
        <v>3.3498999999999998E-3</v>
      </c>
      <c r="V220">
        <v>1.7692000000000001E-3</v>
      </c>
      <c r="W220">
        <v>2.3728300000000001E-2</v>
      </c>
      <c r="X220">
        <v>4.2234000000000004E-3</v>
      </c>
      <c r="Y220">
        <v>5.867E-4</v>
      </c>
      <c r="Z220">
        <v>9.1399999999999999E-5</v>
      </c>
      <c r="AA220">
        <v>90.780510000000007</v>
      </c>
      <c r="AB220">
        <v>0.2678374</v>
      </c>
      <c r="AC220">
        <v>32.885730000000002</v>
      </c>
      <c r="AD220">
        <v>0.12964120000000001</v>
      </c>
      <c r="AE220">
        <v>0.12974910000000001</v>
      </c>
      <c r="AF220" s="2">
        <v>1.601278E-16</v>
      </c>
      <c r="AG220" t="s">
        <v>1460</v>
      </c>
      <c r="AH220">
        <v>3.9471000000000003E-3</v>
      </c>
      <c r="AI220" s="2">
        <v>6.4069999999999996E-7</v>
      </c>
      <c r="AJ220">
        <v>1.985746</v>
      </c>
      <c r="AK220">
        <v>1.000246</v>
      </c>
      <c r="AL220">
        <v>6.9459999999999997E-4</v>
      </c>
      <c r="AM220">
        <v>1.6500000000000001E-5</v>
      </c>
      <c r="AN220">
        <v>8.7000000000000001E-5</v>
      </c>
      <c r="AO220" s="2">
        <v>5.0000000000000004E-6</v>
      </c>
      <c r="AP220">
        <v>2.6059999999999999E-4</v>
      </c>
      <c r="AQ220" s="2">
        <v>4.9999999999999998E-7</v>
      </c>
      <c r="AR220">
        <v>1.261E-2</v>
      </c>
      <c r="AS220">
        <v>2.0000000000000002E-5</v>
      </c>
      <c r="AT220">
        <v>7.5310000000000004E-3</v>
      </c>
      <c r="AU220">
        <v>1.05E-4</v>
      </c>
      <c r="AV220">
        <v>1.4999999999999999E-4</v>
      </c>
      <c r="AW220">
        <v>1.0000000000000001E-5</v>
      </c>
      <c r="AX220">
        <v>1.261E-2</v>
      </c>
      <c r="AY220">
        <v>250</v>
      </c>
      <c r="AZ220" s="2">
        <v>5.4629999999999996E-10</v>
      </c>
      <c r="BA220">
        <v>295.5</v>
      </c>
      <c r="BB220">
        <v>1575</v>
      </c>
    </row>
    <row r="221" spans="1:54">
      <c r="A221" t="s">
        <v>124</v>
      </c>
      <c r="B221" t="s">
        <v>111</v>
      </c>
      <c r="C221" s="1">
        <v>42572</v>
      </c>
      <c r="D221">
        <v>12.8</v>
      </c>
      <c r="E221">
        <v>32.13599</v>
      </c>
      <c r="F221">
        <v>8.7802999999999996E-3</v>
      </c>
      <c r="G221">
        <v>8.2498249999999995</v>
      </c>
      <c r="H221">
        <v>9.4470999999999999E-3</v>
      </c>
      <c r="I221">
        <v>0.1102129</v>
      </c>
      <c r="J221">
        <v>2.8476999999999999E-3</v>
      </c>
      <c r="K221">
        <v>0.34770879999999998</v>
      </c>
      <c r="L221">
        <v>1.30945E-2</v>
      </c>
      <c r="M221">
        <v>1.7414300000000001E-2</v>
      </c>
      <c r="N221">
        <v>1.8929999999999999E-4</v>
      </c>
      <c r="O221">
        <v>1.0249999999999999</v>
      </c>
      <c r="P221" s="2">
        <v>1E-3</v>
      </c>
      <c r="Q221">
        <v>0.15429709999999999</v>
      </c>
      <c r="R221">
        <v>6.2221000000000004E-3</v>
      </c>
      <c r="S221">
        <v>2.28825E-2</v>
      </c>
      <c r="T221">
        <v>6.8193000000000004E-3</v>
      </c>
      <c r="U221">
        <v>3.3498999999999998E-3</v>
      </c>
      <c r="V221">
        <v>1.7692000000000001E-3</v>
      </c>
      <c r="W221">
        <v>2.3728300000000001E-2</v>
      </c>
      <c r="X221">
        <v>4.2234000000000004E-3</v>
      </c>
      <c r="Y221">
        <v>5.867E-4</v>
      </c>
      <c r="Z221">
        <v>9.1399999999999999E-5</v>
      </c>
      <c r="AA221">
        <v>84.039320000000004</v>
      </c>
      <c r="AB221">
        <v>0.1780841</v>
      </c>
      <c r="AC221">
        <v>23.456489999999999</v>
      </c>
      <c r="AD221">
        <v>5.5802400000000002E-2</v>
      </c>
      <c r="AE221">
        <v>5.5930500000000001E-2</v>
      </c>
      <c r="AF221" s="2">
        <v>4.1249129999999999E-16</v>
      </c>
      <c r="AG221" t="s">
        <v>1460</v>
      </c>
      <c r="AH221">
        <v>3.9471000000000003E-3</v>
      </c>
      <c r="AI221" s="2">
        <v>6.4069999999999996E-7</v>
      </c>
      <c r="AJ221">
        <v>1.9861089999999999</v>
      </c>
      <c r="AK221">
        <v>1.000246</v>
      </c>
      <c r="AL221">
        <v>6.9459999999999997E-4</v>
      </c>
      <c r="AM221">
        <v>1.6500000000000001E-5</v>
      </c>
      <c r="AN221">
        <v>8.7000000000000001E-5</v>
      </c>
      <c r="AO221" s="2">
        <v>5.0000000000000004E-6</v>
      </c>
      <c r="AP221">
        <v>2.6059999999999999E-4</v>
      </c>
      <c r="AQ221" s="2">
        <v>4.9999999999999998E-7</v>
      </c>
      <c r="AR221">
        <v>1.261E-2</v>
      </c>
      <c r="AS221">
        <v>2.0000000000000002E-5</v>
      </c>
      <c r="AT221">
        <v>7.5310000000000004E-3</v>
      </c>
      <c r="AU221">
        <v>1.05E-4</v>
      </c>
      <c r="AV221">
        <v>1.4999999999999999E-4</v>
      </c>
      <c r="AW221">
        <v>1.0000000000000001E-5</v>
      </c>
      <c r="AX221">
        <v>1.261E-2</v>
      </c>
      <c r="AY221">
        <v>250</v>
      </c>
      <c r="AZ221" s="2">
        <v>5.4629999999999996E-10</v>
      </c>
      <c r="BA221">
        <v>295.5</v>
      </c>
      <c r="BB221">
        <v>1575</v>
      </c>
    </row>
    <row r="222" spans="1:54">
      <c r="A222" t="s">
        <v>233</v>
      </c>
      <c r="B222" t="s">
        <v>111</v>
      </c>
      <c r="C222" s="1">
        <v>42572</v>
      </c>
      <c r="D222">
        <v>12.9</v>
      </c>
      <c r="E222">
        <v>1463.539</v>
      </c>
      <c r="F222">
        <v>0.1604061</v>
      </c>
      <c r="G222">
        <v>38.64528</v>
      </c>
      <c r="H222">
        <v>3.7055100000000001E-2</v>
      </c>
      <c r="I222">
        <v>0.52541740000000003</v>
      </c>
      <c r="J222">
        <v>1.03398E-2</v>
      </c>
      <c r="K222">
        <v>5.7843899999999997E-2</v>
      </c>
      <c r="L222">
        <v>4.6493199999999998E-2</v>
      </c>
      <c r="M222">
        <v>7.9949599999999996E-2</v>
      </c>
      <c r="N222">
        <v>1.3366999999999999E-3</v>
      </c>
      <c r="O222">
        <v>1.0249999999999999</v>
      </c>
      <c r="P222" s="2">
        <v>1E-3</v>
      </c>
      <c r="Q222">
        <v>0.15429709999999999</v>
      </c>
      <c r="R222">
        <v>6.2221000000000004E-3</v>
      </c>
      <c r="S222">
        <v>2.28825E-2</v>
      </c>
      <c r="T222">
        <v>6.8193000000000004E-3</v>
      </c>
      <c r="U222">
        <v>3.3498999999999998E-3</v>
      </c>
      <c r="V222">
        <v>1.7692000000000001E-3</v>
      </c>
      <c r="W222">
        <v>2.3728300000000001E-2</v>
      </c>
      <c r="X222">
        <v>4.2234000000000004E-3</v>
      </c>
      <c r="Y222">
        <v>5.867E-4</v>
      </c>
      <c r="Z222">
        <v>9.1399999999999999E-5</v>
      </c>
      <c r="AA222">
        <v>98.385729999999995</v>
      </c>
      <c r="AB222">
        <v>3.1071600000000001E-2</v>
      </c>
      <c r="AC222">
        <v>251.11420000000001</v>
      </c>
      <c r="AD222">
        <v>0.2355293</v>
      </c>
      <c r="AE222">
        <v>0.2385892</v>
      </c>
      <c r="AF222" s="2">
        <v>1.932264E-15</v>
      </c>
      <c r="AG222" t="s">
        <v>1460</v>
      </c>
      <c r="AH222">
        <v>3.9471000000000003E-3</v>
      </c>
      <c r="AI222" s="2">
        <v>6.4069999999999996E-7</v>
      </c>
      <c r="AJ222">
        <v>1.986267</v>
      </c>
      <c r="AK222">
        <v>1.000246</v>
      </c>
      <c r="AL222">
        <v>6.9459999999999997E-4</v>
      </c>
      <c r="AM222">
        <v>1.6500000000000001E-5</v>
      </c>
      <c r="AN222">
        <v>8.7000000000000001E-5</v>
      </c>
      <c r="AO222" s="2">
        <v>5.0000000000000004E-6</v>
      </c>
      <c r="AP222">
        <v>2.6059999999999999E-4</v>
      </c>
      <c r="AQ222" s="2">
        <v>4.9999999999999998E-7</v>
      </c>
      <c r="AR222">
        <v>1.261E-2</v>
      </c>
      <c r="AS222">
        <v>2.0000000000000002E-5</v>
      </c>
      <c r="AT222">
        <v>7.5310000000000004E-3</v>
      </c>
      <c r="AU222">
        <v>1.05E-4</v>
      </c>
      <c r="AV222">
        <v>1.4999999999999999E-4</v>
      </c>
      <c r="AW222">
        <v>1.0000000000000001E-5</v>
      </c>
      <c r="AX222">
        <v>1.261E-2</v>
      </c>
      <c r="AY222">
        <v>250</v>
      </c>
      <c r="AZ222" s="2">
        <v>5.4629999999999996E-10</v>
      </c>
      <c r="BA222">
        <v>295.5</v>
      </c>
      <c r="BB222">
        <v>1575</v>
      </c>
    </row>
    <row r="223" spans="1:54">
      <c r="A223" t="s">
        <v>112</v>
      </c>
      <c r="B223" t="s">
        <v>111</v>
      </c>
      <c r="C223" s="1">
        <v>42572</v>
      </c>
      <c r="D223">
        <v>13.116669999999999</v>
      </c>
      <c r="E223">
        <v>22.772320000000001</v>
      </c>
      <c r="F223">
        <v>9.2683999999999996E-3</v>
      </c>
      <c r="G223">
        <v>18.712800000000001</v>
      </c>
      <c r="H223">
        <v>9.6638000000000002E-3</v>
      </c>
      <c r="I223">
        <v>0.238617</v>
      </c>
      <c r="J223">
        <v>2.9131999999999999E-3</v>
      </c>
      <c r="K223">
        <v>0.44196459999999999</v>
      </c>
      <c r="L223">
        <v>1.3508600000000001E-2</v>
      </c>
      <c r="M223">
        <v>1.80839E-2</v>
      </c>
      <c r="N223">
        <v>2.0819999999999999E-4</v>
      </c>
      <c r="O223">
        <v>1.0249999999999999</v>
      </c>
      <c r="P223" s="2">
        <v>1E-3</v>
      </c>
      <c r="Q223">
        <v>0.15429709999999999</v>
      </c>
      <c r="R223">
        <v>6.2221000000000004E-3</v>
      </c>
      <c r="S223">
        <v>2.28825E-2</v>
      </c>
      <c r="T223">
        <v>6.8193000000000004E-3</v>
      </c>
      <c r="U223">
        <v>3.3498999999999998E-3</v>
      </c>
      <c r="V223">
        <v>1.7692000000000001E-3</v>
      </c>
      <c r="W223">
        <v>2.3728300000000001E-2</v>
      </c>
      <c r="X223">
        <v>4.2234000000000004E-3</v>
      </c>
      <c r="Y223">
        <v>5.867E-4</v>
      </c>
      <c r="Z223">
        <v>9.1399999999999999E-5</v>
      </c>
      <c r="AA223">
        <v>76.537090000000006</v>
      </c>
      <c r="AB223">
        <v>0.27700599999999997</v>
      </c>
      <c r="AC223">
        <v>6.6758470000000001</v>
      </c>
      <c r="AD223">
        <v>2.42057E-2</v>
      </c>
      <c r="AE223">
        <v>2.4229799999999999E-2</v>
      </c>
      <c r="AF223" s="2">
        <v>9.3563979999999999E-16</v>
      </c>
      <c r="AG223" t="s">
        <v>1460</v>
      </c>
      <c r="AH223">
        <v>3.9471000000000003E-3</v>
      </c>
      <c r="AI223" s="2">
        <v>6.4069999999999996E-7</v>
      </c>
      <c r="AJ223">
        <v>1.986623</v>
      </c>
      <c r="AK223">
        <v>1.000246</v>
      </c>
      <c r="AL223">
        <v>6.9459999999999997E-4</v>
      </c>
      <c r="AM223">
        <v>1.6500000000000001E-5</v>
      </c>
      <c r="AN223">
        <v>8.7000000000000001E-5</v>
      </c>
      <c r="AO223" s="2">
        <v>5.0000000000000004E-6</v>
      </c>
      <c r="AP223">
        <v>2.6059999999999999E-4</v>
      </c>
      <c r="AQ223" s="2">
        <v>4.9999999999999998E-7</v>
      </c>
      <c r="AR223">
        <v>1.261E-2</v>
      </c>
      <c r="AS223">
        <v>2.0000000000000002E-5</v>
      </c>
      <c r="AT223">
        <v>7.5310000000000004E-3</v>
      </c>
      <c r="AU223">
        <v>1.05E-4</v>
      </c>
      <c r="AV223">
        <v>1.4999999999999999E-4</v>
      </c>
      <c r="AW223">
        <v>1.0000000000000001E-5</v>
      </c>
      <c r="AX223">
        <v>1.261E-2</v>
      </c>
      <c r="AY223">
        <v>250</v>
      </c>
      <c r="AZ223" s="2">
        <v>5.4629999999999996E-10</v>
      </c>
      <c r="BA223">
        <v>295.5</v>
      </c>
      <c r="BB223">
        <v>1575</v>
      </c>
    </row>
    <row r="224" spans="1:54">
      <c r="A224" t="s">
        <v>216</v>
      </c>
      <c r="B224" t="s">
        <v>111</v>
      </c>
      <c r="C224" s="1">
        <v>42572</v>
      </c>
      <c r="D224">
        <v>13.533329999999999</v>
      </c>
      <c r="E224">
        <v>72.688239999999993</v>
      </c>
      <c r="F224">
        <v>1.0707E-2</v>
      </c>
      <c r="G224">
        <v>10.486190000000001</v>
      </c>
      <c r="H224">
        <v>1.06482E-2</v>
      </c>
      <c r="I224">
        <v>0.13394249999999999</v>
      </c>
      <c r="J224">
        <v>3.2951E-3</v>
      </c>
      <c r="K224">
        <v>0.11502510000000001</v>
      </c>
      <c r="L224">
        <v>1.4153799999999999E-2</v>
      </c>
      <c r="M224">
        <v>1.0413E-3</v>
      </c>
      <c r="N224">
        <v>1.6200000000000001E-4</v>
      </c>
      <c r="O224">
        <v>1.0249999999999999</v>
      </c>
      <c r="P224" s="2">
        <v>1E-3</v>
      </c>
      <c r="Q224">
        <v>0.56598300000000001</v>
      </c>
      <c r="R224">
        <v>6.6154999999999999E-3</v>
      </c>
      <c r="S224">
        <v>-8.5795000000000003E-3</v>
      </c>
      <c r="T224">
        <v>8.8106E-3</v>
      </c>
      <c r="U224">
        <v>4.1265E-3</v>
      </c>
      <c r="V224">
        <v>2.3089999999999999E-3</v>
      </c>
      <c r="W224">
        <v>2.08536E-2</v>
      </c>
      <c r="X224">
        <v>5.3324000000000002E-3</v>
      </c>
      <c r="Y224">
        <v>2.4164999999999998E-3</v>
      </c>
      <c r="Z224">
        <v>1.326E-4</v>
      </c>
      <c r="AA224">
        <v>99.588290000000001</v>
      </c>
      <c r="AB224">
        <v>6.9180400000000003E-2</v>
      </c>
      <c r="AC224">
        <v>49.157330000000002</v>
      </c>
      <c r="AD224">
        <v>5.9286600000000002E-2</v>
      </c>
      <c r="AE224">
        <v>5.9807100000000002E-2</v>
      </c>
      <c r="AF224" s="2">
        <v>5.2430960000000001E-16</v>
      </c>
      <c r="AG224" t="s">
        <v>1460</v>
      </c>
      <c r="AH224">
        <v>3.9471000000000003E-3</v>
      </c>
      <c r="AI224" s="2">
        <v>6.4069999999999996E-7</v>
      </c>
      <c r="AJ224">
        <v>1.987325</v>
      </c>
      <c r="AK224">
        <v>1.000246</v>
      </c>
      <c r="AL224">
        <v>6.9459999999999997E-4</v>
      </c>
      <c r="AM224">
        <v>1.6500000000000001E-5</v>
      </c>
      <c r="AN224">
        <v>8.7000000000000001E-5</v>
      </c>
      <c r="AO224" s="2">
        <v>5.0000000000000004E-6</v>
      </c>
      <c r="AP224">
        <v>2.6059999999999999E-4</v>
      </c>
      <c r="AQ224" s="2">
        <v>4.9999999999999998E-7</v>
      </c>
      <c r="AR224">
        <v>1.261E-2</v>
      </c>
      <c r="AS224">
        <v>2.0000000000000002E-5</v>
      </c>
      <c r="AT224">
        <v>7.5310000000000004E-3</v>
      </c>
      <c r="AU224">
        <v>1.05E-4</v>
      </c>
      <c r="AV224">
        <v>1.4999999999999999E-4</v>
      </c>
      <c r="AW224">
        <v>1.0000000000000001E-5</v>
      </c>
      <c r="AX224">
        <v>1.261E-2</v>
      </c>
      <c r="AY224">
        <v>250</v>
      </c>
      <c r="AZ224" s="2">
        <v>5.4629999999999996E-10</v>
      </c>
      <c r="BA224">
        <v>295.5</v>
      </c>
      <c r="BB224">
        <v>1575</v>
      </c>
    </row>
    <row r="225" spans="1:54">
      <c r="A225" t="s">
        <v>213</v>
      </c>
      <c r="B225" t="s">
        <v>111</v>
      </c>
      <c r="C225" s="1">
        <v>42572</v>
      </c>
      <c r="D225">
        <v>13.76667</v>
      </c>
      <c r="E225">
        <v>155.39699999999999</v>
      </c>
      <c r="F225">
        <v>1.91138E-2</v>
      </c>
      <c r="G225">
        <v>23.215779999999999</v>
      </c>
      <c r="H225">
        <v>1.16157E-2</v>
      </c>
      <c r="I225">
        <v>0.29368159999999999</v>
      </c>
      <c r="J225">
        <v>3.2975999999999999E-3</v>
      </c>
      <c r="K225">
        <v>0.2210992</v>
      </c>
      <c r="L225">
        <v>1.4819000000000001E-2</v>
      </c>
      <c r="M225">
        <v>1.2367000000000001E-3</v>
      </c>
      <c r="N225">
        <v>1.6799999999999999E-4</v>
      </c>
      <c r="O225">
        <v>1.0249999999999999</v>
      </c>
      <c r="P225" s="2">
        <v>1E-3</v>
      </c>
      <c r="Q225">
        <v>0.56598300000000001</v>
      </c>
      <c r="R225">
        <v>6.6154999999999999E-3</v>
      </c>
      <c r="S225">
        <v>-8.5795000000000003E-3</v>
      </c>
      <c r="T225">
        <v>8.8106E-3</v>
      </c>
      <c r="U225">
        <v>4.1265E-3</v>
      </c>
      <c r="V225">
        <v>2.3089999999999999E-3</v>
      </c>
      <c r="W225">
        <v>2.08536E-2</v>
      </c>
      <c r="X225">
        <v>5.3324000000000002E-3</v>
      </c>
      <c r="Y225">
        <v>2.4164999999999998E-3</v>
      </c>
      <c r="Z225">
        <v>1.326E-4</v>
      </c>
      <c r="AA225">
        <v>99.775369999999995</v>
      </c>
      <c r="AB225">
        <v>3.6477299999999997E-2</v>
      </c>
      <c r="AC225">
        <v>47.575949999999999</v>
      </c>
      <c r="AD225">
        <v>2.85347E-2</v>
      </c>
      <c r="AE225">
        <v>2.95354E-2</v>
      </c>
      <c r="AF225" s="2">
        <v>1.1607890000000001E-15</v>
      </c>
      <c r="AG225" t="s">
        <v>1460</v>
      </c>
      <c r="AH225">
        <v>3.9471000000000003E-3</v>
      </c>
      <c r="AI225" s="2">
        <v>6.4069999999999996E-7</v>
      </c>
      <c r="AJ225">
        <v>1.9876849999999999</v>
      </c>
      <c r="AK225">
        <v>1.000246</v>
      </c>
      <c r="AL225">
        <v>6.9459999999999997E-4</v>
      </c>
      <c r="AM225">
        <v>1.6500000000000001E-5</v>
      </c>
      <c r="AN225">
        <v>8.7000000000000001E-5</v>
      </c>
      <c r="AO225" s="2">
        <v>5.0000000000000004E-6</v>
      </c>
      <c r="AP225">
        <v>2.6059999999999999E-4</v>
      </c>
      <c r="AQ225" s="2">
        <v>4.9999999999999998E-7</v>
      </c>
      <c r="AR225">
        <v>1.261E-2</v>
      </c>
      <c r="AS225">
        <v>2.0000000000000002E-5</v>
      </c>
      <c r="AT225">
        <v>7.5310000000000004E-3</v>
      </c>
      <c r="AU225">
        <v>1.05E-4</v>
      </c>
      <c r="AV225">
        <v>1.4999999999999999E-4</v>
      </c>
      <c r="AW225">
        <v>1.0000000000000001E-5</v>
      </c>
      <c r="AX225">
        <v>1.261E-2</v>
      </c>
      <c r="AY225">
        <v>250</v>
      </c>
      <c r="AZ225" s="2">
        <v>5.4629999999999996E-10</v>
      </c>
      <c r="BA225">
        <v>295.5</v>
      </c>
      <c r="BB225">
        <v>1575</v>
      </c>
    </row>
    <row r="226" spans="1:54">
      <c r="A226" t="s">
        <v>142</v>
      </c>
      <c r="B226" t="s">
        <v>111</v>
      </c>
      <c r="C226" s="1">
        <v>42572</v>
      </c>
      <c r="D226">
        <v>13.98333</v>
      </c>
      <c r="E226">
        <v>95.622640000000004</v>
      </c>
      <c r="F226">
        <v>1.28386E-2</v>
      </c>
      <c r="G226">
        <v>23.70018</v>
      </c>
      <c r="H226">
        <v>1.16305E-2</v>
      </c>
      <c r="I226">
        <v>0.30187380000000003</v>
      </c>
      <c r="J226">
        <v>3.1776999999999999E-3</v>
      </c>
      <c r="K226">
        <v>0.34339180000000002</v>
      </c>
      <c r="L226">
        <v>1.4953599999999999E-2</v>
      </c>
      <c r="M226">
        <v>5.0033999999999999E-3</v>
      </c>
      <c r="N226">
        <v>1.7760000000000001E-4</v>
      </c>
      <c r="O226">
        <v>1.0249999999999999</v>
      </c>
      <c r="P226" s="2">
        <v>1E-3</v>
      </c>
      <c r="Q226">
        <v>0.56598300000000001</v>
      </c>
      <c r="R226">
        <v>6.6154999999999999E-3</v>
      </c>
      <c r="S226">
        <v>-8.5795000000000003E-3</v>
      </c>
      <c r="T226">
        <v>8.8106E-3</v>
      </c>
      <c r="U226">
        <v>4.1265E-3</v>
      </c>
      <c r="V226">
        <v>2.3089999999999999E-3</v>
      </c>
      <c r="W226">
        <v>2.08536E-2</v>
      </c>
      <c r="X226">
        <v>5.3324000000000002E-3</v>
      </c>
      <c r="Y226">
        <v>2.4164999999999998E-3</v>
      </c>
      <c r="Z226">
        <v>1.326E-4</v>
      </c>
      <c r="AA226">
        <v>98.478390000000005</v>
      </c>
      <c r="AB226">
        <v>5.8252699999999998E-2</v>
      </c>
      <c r="AC226">
        <v>28.43235</v>
      </c>
      <c r="AD226">
        <v>2.1354399999999999E-2</v>
      </c>
      <c r="AE226">
        <v>2.1839899999999999E-2</v>
      </c>
      <c r="AF226" s="2">
        <v>1.1850090000000001E-15</v>
      </c>
      <c r="AG226" t="s">
        <v>1460</v>
      </c>
      <c r="AH226">
        <v>3.9471000000000003E-3</v>
      </c>
      <c r="AI226" s="2">
        <v>6.4069999999999996E-7</v>
      </c>
      <c r="AJ226">
        <v>1.9880439999999999</v>
      </c>
      <c r="AK226">
        <v>1.000246</v>
      </c>
      <c r="AL226">
        <v>6.9459999999999997E-4</v>
      </c>
      <c r="AM226">
        <v>1.6500000000000001E-5</v>
      </c>
      <c r="AN226">
        <v>8.7000000000000001E-5</v>
      </c>
      <c r="AO226" s="2">
        <v>5.0000000000000004E-6</v>
      </c>
      <c r="AP226">
        <v>2.6059999999999999E-4</v>
      </c>
      <c r="AQ226" s="2">
        <v>4.9999999999999998E-7</v>
      </c>
      <c r="AR226">
        <v>1.261E-2</v>
      </c>
      <c r="AS226">
        <v>2.0000000000000002E-5</v>
      </c>
      <c r="AT226">
        <v>7.5310000000000004E-3</v>
      </c>
      <c r="AU226">
        <v>1.05E-4</v>
      </c>
      <c r="AV226">
        <v>1.4999999999999999E-4</v>
      </c>
      <c r="AW226">
        <v>1.0000000000000001E-5</v>
      </c>
      <c r="AX226">
        <v>1.261E-2</v>
      </c>
      <c r="AY226">
        <v>250</v>
      </c>
      <c r="AZ226" s="2">
        <v>5.4629999999999996E-10</v>
      </c>
      <c r="BA226">
        <v>295.5</v>
      </c>
      <c r="BB226">
        <v>1575</v>
      </c>
    </row>
    <row r="227" spans="1:54">
      <c r="A227" t="s">
        <v>113</v>
      </c>
      <c r="B227" t="s">
        <v>111</v>
      </c>
      <c r="C227" s="1">
        <v>42572</v>
      </c>
      <c r="D227">
        <v>14.2</v>
      </c>
      <c r="E227">
        <v>3.8617599999999999</v>
      </c>
      <c r="F227">
        <v>8.9943999999999996E-3</v>
      </c>
      <c r="G227">
        <v>1.2727280000000001</v>
      </c>
      <c r="H227">
        <v>1.04286E-2</v>
      </c>
      <c r="I227">
        <v>2.1072899999999999E-2</v>
      </c>
      <c r="J227">
        <v>3.2391E-3</v>
      </c>
      <c r="K227">
        <v>2.0870300000000001E-2</v>
      </c>
      <c r="L227">
        <v>1.4547900000000001E-2</v>
      </c>
      <c r="M227">
        <v>7.8059999999999996E-3</v>
      </c>
      <c r="N227">
        <v>1.8699999999999999E-4</v>
      </c>
      <c r="O227">
        <v>1.0249999999999999</v>
      </c>
      <c r="P227" s="2">
        <v>1E-3</v>
      </c>
      <c r="Q227">
        <v>0.56598300000000001</v>
      </c>
      <c r="R227">
        <v>6.6154999999999999E-3</v>
      </c>
      <c r="S227">
        <v>-8.5795000000000003E-3</v>
      </c>
      <c r="T227">
        <v>8.8106E-3</v>
      </c>
      <c r="U227">
        <v>4.1265E-3</v>
      </c>
      <c r="V227">
        <v>2.3089999999999999E-3</v>
      </c>
      <c r="W227">
        <v>2.08536E-2</v>
      </c>
      <c r="X227">
        <v>5.3324000000000002E-3</v>
      </c>
      <c r="Y227">
        <v>2.4164999999999998E-3</v>
      </c>
      <c r="Z227">
        <v>1.326E-4</v>
      </c>
      <c r="AA227">
        <v>40.163029999999999</v>
      </c>
      <c r="AB227">
        <v>1.456683</v>
      </c>
      <c r="AC227">
        <v>8.7621129999999994</v>
      </c>
      <c r="AD227">
        <v>0.32448660000000001</v>
      </c>
      <c r="AE227">
        <v>0.32448969999999999</v>
      </c>
      <c r="AF227" s="2">
        <v>6.3636400000000004E-17</v>
      </c>
      <c r="AG227" t="s">
        <v>1460</v>
      </c>
      <c r="AH227">
        <v>3.9471000000000003E-3</v>
      </c>
      <c r="AI227" s="2">
        <v>6.4069999999999996E-7</v>
      </c>
      <c r="AJ227">
        <v>1.9883980000000001</v>
      </c>
      <c r="AK227">
        <v>1.000246</v>
      </c>
      <c r="AL227">
        <v>6.9459999999999997E-4</v>
      </c>
      <c r="AM227">
        <v>1.6500000000000001E-5</v>
      </c>
      <c r="AN227">
        <v>8.7000000000000001E-5</v>
      </c>
      <c r="AO227" s="2">
        <v>5.0000000000000004E-6</v>
      </c>
      <c r="AP227">
        <v>2.6059999999999999E-4</v>
      </c>
      <c r="AQ227" s="2">
        <v>4.9999999999999998E-7</v>
      </c>
      <c r="AR227">
        <v>1.261E-2</v>
      </c>
      <c r="AS227">
        <v>2.0000000000000002E-5</v>
      </c>
      <c r="AT227">
        <v>7.5310000000000004E-3</v>
      </c>
      <c r="AU227">
        <v>1.05E-4</v>
      </c>
      <c r="AV227">
        <v>1.4999999999999999E-4</v>
      </c>
      <c r="AW227">
        <v>1.0000000000000001E-5</v>
      </c>
      <c r="AX227">
        <v>1.261E-2</v>
      </c>
      <c r="AY227">
        <v>250</v>
      </c>
      <c r="AZ227" s="2">
        <v>5.4629999999999996E-10</v>
      </c>
      <c r="BA227">
        <v>295.5</v>
      </c>
      <c r="BB227">
        <v>1575</v>
      </c>
    </row>
    <row r="228" spans="1:54">
      <c r="A228" t="s">
        <v>159</v>
      </c>
      <c r="B228" t="s">
        <v>111</v>
      </c>
      <c r="C228" s="1">
        <v>42572</v>
      </c>
      <c r="D228">
        <v>14.41667</v>
      </c>
      <c r="E228">
        <v>12.38157</v>
      </c>
      <c r="F228">
        <v>8.4399999999999996E-3</v>
      </c>
      <c r="G228">
        <v>2.6650670000000001</v>
      </c>
      <c r="H228">
        <v>1.06485E-2</v>
      </c>
      <c r="I228">
        <v>2.7908499999999999E-2</v>
      </c>
      <c r="J228">
        <v>3.1749999999999999E-3</v>
      </c>
      <c r="K228">
        <v>3.7998799999999999E-2</v>
      </c>
      <c r="L228">
        <v>1.4286999999999999E-2</v>
      </c>
      <c r="M228">
        <v>1.0096E-3</v>
      </c>
      <c r="N228">
        <v>1.6239999999999999E-4</v>
      </c>
      <c r="O228">
        <v>1.0249999999999999</v>
      </c>
      <c r="P228" s="2">
        <v>1E-3</v>
      </c>
      <c r="Q228">
        <v>0.56598300000000001</v>
      </c>
      <c r="R228">
        <v>6.6154999999999999E-3</v>
      </c>
      <c r="S228">
        <v>-8.5795000000000003E-3</v>
      </c>
      <c r="T228">
        <v>8.8106E-3</v>
      </c>
      <c r="U228">
        <v>4.1265E-3</v>
      </c>
      <c r="V228">
        <v>2.3089999999999999E-3</v>
      </c>
      <c r="W228">
        <v>2.08536E-2</v>
      </c>
      <c r="X228">
        <v>5.3324000000000002E-3</v>
      </c>
      <c r="Y228">
        <v>2.4164999999999998E-3</v>
      </c>
      <c r="Z228">
        <v>1.326E-4</v>
      </c>
      <c r="AA228">
        <v>97.609250000000003</v>
      </c>
      <c r="AB228">
        <v>0.39992830000000001</v>
      </c>
      <c r="AC228">
        <v>32.423009999999998</v>
      </c>
      <c r="AD228">
        <v>0.18276390000000001</v>
      </c>
      <c r="AE228">
        <v>0.18283840000000001</v>
      </c>
      <c r="AF228" s="2">
        <v>1.3325329999999999E-16</v>
      </c>
      <c r="AG228" t="s">
        <v>1460</v>
      </c>
      <c r="AH228">
        <v>3.9471000000000003E-3</v>
      </c>
      <c r="AI228" s="2">
        <v>6.4069999999999996E-7</v>
      </c>
      <c r="AJ228">
        <v>1.9887539999999999</v>
      </c>
      <c r="AK228">
        <v>1.000246</v>
      </c>
      <c r="AL228">
        <v>6.9459999999999997E-4</v>
      </c>
      <c r="AM228">
        <v>1.6500000000000001E-5</v>
      </c>
      <c r="AN228">
        <v>8.7000000000000001E-5</v>
      </c>
      <c r="AO228" s="2">
        <v>5.0000000000000004E-6</v>
      </c>
      <c r="AP228">
        <v>2.6059999999999999E-4</v>
      </c>
      <c r="AQ228" s="2">
        <v>4.9999999999999998E-7</v>
      </c>
      <c r="AR228">
        <v>1.261E-2</v>
      </c>
      <c r="AS228">
        <v>2.0000000000000002E-5</v>
      </c>
      <c r="AT228">
        <v>7.5310000000000004E-3</v>
      </c>
      <c r="AU228">
        <v>1.05E-4</v>
      </c>
      <c r="AV228">
        <v>1.4999999999999999E-4</v>
      </c>
      <c r="AW228">
        <v>1.0000000000000001E-5</v>
      </c>
      <c r="AX228">
        <v>1.261E-2</v>
      </c>
      <c r="AY228">
        <v>250</v>
      </c>
      <c r="AZ228" s="2">
        <v>5.4629999999999996E-10</v>
      </c>
      <c r="BA228">
        <v>295.5</v>
      </c>
      <c r="BB228">
        <v>1575</v>
      </c>
    </row>
    <row r="229" spans="1:54">
      <c r="A229" t="s">
        <v>174</v>
      </c>
      <c r="B229" t="s">
        <v>111</v>
      </c>
      <c r="C229" s="1">
        <v>42572</v>
      </c>
      <c r="D229">
        <v>14.633330000000001</v>
      </c>
      <c r="E229">
        <v>162.76580000000001</v>
      </c>
      <c r="F229">
        <v>1.9639500000000001E-2</v>
      </c>
      <c r="G229">
        <v>33.067749999999997</v>
      </c>
      <c r="H229">
        <v>1.1817299999999999E-2</v>
      </c>
      <c r="I229">
        <v>0.41017130000000002</v>
      </c>
      <c r="J229">
        <v>3.1906999999999999E-3</v>
      </c>
      <c r="K229">
        <v>0.18872359999999999</v>
      </c>
      <c r="L229">
        <v>1.48676E-2</v>
      </c>
      <c r="M229">
        <v>1.22597E-2</v>
      </c>
      <c r="N229">
        <v>1.9650000000000001E-4</v>
      </c>
      <c r="O229">
        <v>1.0249999999999999</v>
      </c>
      <c r="P229" s="2">
        <v>1E-3</v>
      </c>
      <c r="Q229">
        <v>0.56598300000000001</v>
      </c>
      <c r="R229">
        <v>6.6154999999999999E-3</v>
      </c>
      <c r="S229">
        <v>-8.5795000000000003E-3</v>
      </c>
      <c r="T229">
        <v>8.8106E-3</v>
      </c>
      <c r="U229">
        <v>4.1265E-3</v>
      </c>
      <c r="V229">
        <v>2.3089999999999999E-3</v>
      </c>
      <c r="W229">
        <v>2.08536E-2</v>
      </c>
      <c r="X229">
        <v>5.3324000000000002E-3</v>
      </c>
      <c r="Y229">
        <v>2.4164999999999998E-3</v>
      </c>
      <c r="Z229">
        <v>1.326E-4</v>
      </c>
      <c r="AA229">
        <v>97.77946</v>
      </c>
      <c r="AB229">
        <v>3.9638100000000002E-2</v>
      </c>
      <c r="AC229">
        <v>34.395629999999997</v>
      </c>
      <c r="AD229">
        <v>1.7946699999999999E-2</v>
      </c>
      <c r="AE229">
        <v>1.87797E-2</v>
      </c>
      <c r="AF229" s="2">
        <v>1.653387E-15</v>
      </c>
      <c r="AG229" t="s">
        <v>1460</v>
      </c>
      <c r="AH229">
        <v>3.9471000000000003E-3</v>
      </c>
      <c r="AI229" s="2">
        <v>6.4069999999999996E-7</v>
      </c>
      <c r="AJ229">
        <v>1.9891110000000001</v>
      </c>
      <c r="AK229">
        <v>1.000246</v>
      </c>
      <c r="AL229">
        <v>6.9459999999999997E-4</v>
      </c>
      <c r="AM229">
        <v>1.6500000000000001E-5</v>
      </c>
      <c r="AN229">
        <v>8.7000000000000001E-5</v>
      </c>
      <c r="AO229" s="2">
        <v>5.0000000000000004E-6</v>
      </c>
      <c r="AP229">
        <v>2.6059999999999999E-4</v>
      </c>
      <c r="AQ229" s="2">
        <v>4.9999999999999998E-7</v>
      </c>
      <c r="AR229">
        <v>1.261E-2</v>
      </c>
      <c r="AS229">
        <v>2.0000000000000002E-5</v>
      </c>
      <c r="AT229">
        <v>7.5310000000000004E-3</v>
      </c>
      <c r="AU229">
        <v>1.05E-4</v>
      </c>
      <c r="AV229">
        <v>1.4999999999999999E-4</v>
      </c>
      <c r="AW229">
        <v>1.0000000000000001E-5</v>
      </c>
      <c r="AX229">
        <v>1.261E-2</v>
      </c>
      <c r="AY229">
        <v>250</v>
      </c>
      <c r="AZ229" s="2">
        <v>5.4629999999999996E-10</v>
      </c>
      <c r="BA229">
        <v>295.5</v>
      </c>
      <c r="BB229">
        <v>1575</v>
      </c>
    </row>
    <row r="230" spans="1:54">
      <c r="A230" t="s">
        <v>201</v>
      </c>
      <c r="B230" t="s">
        <v>111</v>
      </c>
      <c r="C230" s="1">
        <v>42572</v>
      </c>
      <c r="D230">
        <v>14.93333</v>
      </c>
      <c r="E230">
        <v>159.80940000000001</v>
      </c>
      <c r="F230">
        <v>1.7789699999999999E-2</v>
      </c>
      <c r="G230">
        <v>29.0108</v>
      </c>
      <c r="H230">
        <v>1.1576899999999999E-2</v>
      </c>
      <c r="I230">
        <v>0.36340529999999999</v>
      </c>
      <c r="J230">
        <v>3.209E-3</v>
      </c>
      <c r="K230">
        <v>0.49505779999999999</v>
      </c>
      <c r="L230">
        <v>1.4639900000000001E-2</v>
      </c>
      <c r="M230">
        <v>5.3395999999999999E-3</v>
      </c>
      <c r="N230">
        <v>1.8100000000000001E-4</v>
      </c>
      <c r="O230">
        <v>1.0249999999999999</v>
      </c>
      <c r="P230" s="2">
        <v>1E-3</v>
      </c>
      <c r="Q230">
        <v>0.56598300000000001</v>
      </c>
      <c r="R230">
        <v>6.6154999999999999E-3</v>
      </c>
      <c r="S230">
        <v>-8.5795000000000003E-3</v>
      </c>
      <c r="T230">
        <v>8.8106E-3</v>
      </c>
      <c r="U230">
        <v>4.1265E-3</v>
      </c>
      <c r="V230">
        <v>2.3089999999999999E-3</v>
      </c>
      <c r="W230">
        <v>2.08536E-2</v>
      </c>
      <c r="X230">
        <v>5.3324000000000002E-3</v>
      </c>
      <c r="Y230">
        <v>2.4164999999999998E-3</v>
      </c>
      <c r="Z230">
        <v>1.326E-4</v>
      </c>
      <c r="AA230">
        <v>99.034949999999995</v>
      </c>
      <c r="AB230">
        <v>3.7115000000000002E-2</v>
      </c>
      <c r="AC230">
        <v>38.945819999999998</v>
      </c>
      <c r="AD230">
        <v>2.0656899999999999E-2</v>
      </c>
      <c r="AE230">
        <v>2.15832E-2</v>
      </c>
      <c r="AF230" s="2">
        <v>1.4505400000000001E-15</v>
      </c>
      <c r="AG230" t="s">
        <v>1460</v>
      </c>
      <c r="AH230">
        <v>3.9471000000000003E-3</v>
      </c>
      <c r="AI230" s="2">
        <v>6.4069999999999996E-7</v>
      </c>
      <c r="AJ230">
        <v>1.9895959999999999</v>
      </c>
      <c r="AK230">
        <v>1.000246</v>
      </c>
      <c r="AL230">
        <v>6.9459999999999997E-4</v>
      </c>
      <c r="AM230">
        <v>1.6500000000000001E-5</v>
      </c>
      <c r="AN230">
        <v>8.7000000000000001E-5</v>
      </c>
      <c r="AO230" s="2">
        <v>5.0000000000000004E-6</v>
      </c>
      <c r="AP230">
        <v>2.6059999999999999E-4</v>
      </c>
      <c r="AQ230" s="2">
        <v>4.9999999999999998E-7</v>
      </c>
      <c r="AR230">
        <v>1.261E-2</v>
      </c>
      <c r="AS230">
        <v>2.0000000000000002E-5</v>
      </c>
      <c r="AT230">
        <v>7.5310000000000004E-3</v>
      </c>
      <c r="AU230">
        <v>1.05E-4</v>
      </c>
      <c r="AV230">
        <v>1.4999999999999999E-4</v>
      </c>
      <c r="AW230">
        <v>1.0000000000000001E-5</v>
      </c>
      <c r="AX230">
        <v>1.261E-2</v>
      </c>
      <c r="AY230">
        <v>250</v>
      </c>
      <c r="AZ230" s="2">
        <v>5.4629999999999996E-10</v>
      </c>
      <c r="BA230">
        <v>295.5</v>
      </c>
      <c r="BB230">
        <v>1575</v>
      </c>
    </row>
    <row r="231" spans="1:54">
      <c r="A231" t="s">
        <v>234</v>
      </c>
      <c r="B231" t="s">
        <v>111</v>
      </c>
      <c r="C231" s="1">
        <v>42572</v>
      </c>
      <c r="D231">
        <v>15.01667</v>
      </c>
      <c r="E231">
        <v>269.05759999999998</v>
      </c>
      <c r="F231">
        <v>5.4025900000000002E-2</v>
      </c>
      <c r="G231">
        <v>5.5639839999999996</v>
      </c>
      <c r="H231">
        <v>3.3023999999999998E-2</v>
      </c>
      <c r="I231">
        <v>8.8370900000000002E-2</v>
      </c>
      <c r="J231">
        <v>8.3396000000000008E-3</v>
      </c>
      <c r="K231">
        <v>-4.6302599999999999E-2</v>
      </c>
      <c r="L231">
        <v>4.5855300000000002E-2</v>
      </c>
      <c r="M231">
        <v>4.0461999999999998E-3</v>
      </c>
      <c r="N231">
        <v>4.5459999999999999E-4</v>
      </c>
      <c r="O231">
        <v>1.0249999999999999</v>
      </c>
      <c r="P231" s="2">
        <v>1E-3</v>
      </c>
      <c r="Q231">
        <v>0.56598300000000001</v>
      </c>
      <c r="R231">
        <v>6.6154999999999999E-3</v>
      </c>
      <c r="S231">
        <v>-8.5795000000000003E-3</v>
      </c>
      <c r="T231">
        <v>8.8106E-3</v>
      </c>
      <c r="U231">
        <v>4.1265E-3</v>
      </c>
      <c r="V231">
        <v>2.3089999999999999E-3</v>
      </c>
      <c r="W231">
        <v>2.08536E-2</v>
      </c>
      <c r="X231">
        <v>5.3324000000000002E-3</v>
      </c>
      <c r="Y231">
        <v>2.4164999999999998E-3</v>
      </c>
      <c r="Z231">
        <v>1.326E-4</v>
      </c>
      <c r="AA231">
        <v>99.554299999999998</v>
      </c>
      <c r="AB231">
        <v>5.7432299999999999E-2</v>
      </c>
      <c r="AC231">
        <v>318.40320000000003</v>
      </c>
      <c r="AD231">
        <v>1.7420519999999999</v>
      </c>
      <c r="AE231">
        <v>1.7426969999999999</v>
      </c>
      <c r="AF231" s="2">
        <v>2.7819920000000001E-16</v>
      </c>
      <c r="AG231" t="s">
        <v>1460</v>
      </c>
      <c r="AH231">
        <v>3.9471000000000003E-3</v>
      </c>
      <c r="AI231" s="2">
        <v>6.4069999999999996E-7</v>
      </c>
      <c r="AJ231">
        <v>1.989754</v>
      </c>
      <c r="AK231">
        <v>1.000246</v>
      </c>
      <c r="AL231">
        <v>6.9459999999999997E-4</v>
      </c>
      <c r="AM231">
        <v>1.6500000000000001E-5</v>
      </c>
      <c r="AN231">
        <v>8.7000000000000001E-5</v>
      </c>
      <c r="AO231" s="2">
        <v>5.0000000000000004E-6</v>
      </c>
      <c r="AP231">
        <v>2.6059999999999999E-4</v>
      </c>
      <c r="AQ231" s="2">
        <v>4.9999999999999998E-7</v>
      </c>
      <c r="AR231">
        <v>1.261E-2</v>
      </c>
      <c r="AS231">
        <v>2.0000000000000002E-5</v>
      </c>
      <c r="AT231">
        <v>7.5310000000000004E-3</v>
      </c>
      <c r="AU231">
        <v>1.05E-4</v>
      </c>
      <c r="AV231">
        <v>1.4999999999999999E-4</v>
      </c>
      <c r="AW231">
        <v>1.0000000000000001E-5</v>
      </c>
      <c r="AX231">
        <v>1.261E-2</v>
      </c>
      <c r="AY231">
        <v>250</v>
      </c>
      <c r="AZ231" s="2">
        <v>5.4629999999999996E-10</v>
      </c>
      <c r="BA231">
        <v>295.5</v>
      </c>
      <c r="BB231">
        <v>1575</v>
      </c>
    </row>
    <row r="232" spans="1:54">
      <c r="A232" t="s">
        <v>200</v>
      </c>
      <c r="B232" t="s">
        <v>111</v>
      </c>
      <c r="C232" s="1">
        <v>42572</v>
      </c>
      <c r="D232">
        <v>15.25</v>
      </c>
      <c r="E232">
        <v>144.89340000000001</v>
      </c>
      <c r="F232">
        <v>1.6258399999999999E-2</v>
      </c>
      <c r="G232">
        <v>26.468219999999999</v>
      </c>
      <c r="H232">
        <v>1.1912900000000001E-2</v>
      </c>
      <c r="I232">
        <v>0.3286</v>
      </c>
      <c r="J232">
        <v>3.3205000000000001E-3</v>
      </c>
      <c r="K232">
        <v>8.2820900000000003E-2</v>
      </c>
      <c r="L232">
        <v>1.49853E-2</v>
      </c>
      <c r="M232">
        <v>2.2813E-3</v>
      </c>
      <c r="N232">
        <v>1.708E-4</v>
      </c>
      <c r="O232">
        <v>1.0249999999999999</v>
      </c>
      <c r="P232" s="2">
        <v>1E-3</v>
      </c>
      <c r="Q232">
        <v>0.56598300000000001</v>
      </c>
      <c r="R232">
        <v>6.6154999999999999E-3</v>
      </c>
      <c r="S232">
        <v>-8.5795000000000003E-3</v>
      </c>
      <c r="T232">
        <v>8.8106E-3</v>
      </c>
      <c r="U232">
        <v>4.1265E-3</v>
      </c>
      <c r="V232">
        <v>2.3089999999999999E-3</v>
      </c>
      <c r="W232">
        <v>2.08536E-2</v>
      </c>
      <c r="X232">
        <v>5.3324000000000002E-3</v>
      </c>
      <c r="Y232">
        <v>2.4164999999999998E-3</v>
      </c>
      <c r="Z232">
        <v>1.326E-4</v>
      </c>
      <c r="AA232">
        <v>99.538229999999999</v>
      </c>
      <c r="AB232">
        <v>3.8415299999999999E-2</v>
      </c>
      <c r="AC232">
        <v>38.899230000000003</v>
      </c>
      <c r="AD232">
        <v>2.2413300000000001E-2</v>
      </c>
      <c r="AE232">
        <v>2.3267800000000002E-2</v>
      </c>
      <c r="AF232" s="2">
        <v>1.323411E-15</v>
      </c>
      <c r="AG232" t="s">
        <v>1460</v>
      </c>
      <c r="AH232">
        <v>3.9471000000000003E-3</v>
      </c>
      <c r="AI232" s="2">
        <v>6.4069999999999996E-7</v>
      </c>
      <c r="AJ232">
        <v>1.9901199999999999</v>
      </c>
      <c r="AK232">
        <v>1.000246</v>
      </c>
      <c r="AL232">
        <v>6.9459999999999997E-4</v>
      </c>
      <c r="AM232">
        <v>1.6500000000000001E-5</v>
      </c>
      <c r="AN232">
        <v>8.7000000000000001E-5</v>
      </c>
      <c r="AO232" s="2">
        <v>5.0000000000000004E-6</v>
      </c>
      <c r="AP232">
        <v>2.6059999999999999E-4</v>
      </c>
      <c r="AQ232" s="2">
        <v>4.9999999999999998E-7</v>
      </c>
      <c r="AR232">
        <v>1.261E-2</v>
      </c>
      <c r="AS232">
        <v>2.0000000000000002E-5</v>
      </c>
      <c r="AT232">
        <v>7.5310000000000004E-3</v>
      </c>
      <c r="AU232">
        <v>1.05E-4</v>
      </c>
      <c r="AV232">
        <v>1.4999999999999999E-4</v>
      </c>
      <c r="AW232">
        <v>1.0000000000000001E-5</v>
      </c>
      <c r="AX232">
        <v>1.261E-2</v>
      </c>
      <c r="AY232">
        <v>250</v>
      </c>
      <c r="AZ232" s="2">
        <v>5.4629999999999996E-10</v>
      </c>
      <c r="BA232">
        <v>295.5</v>
      </c>
      <c r="BB232">
        <v>1575</v>
      </c>
    </row>
    <row r="233" spans="1:54">
      <c r="A233" t="s">
        <v>190</v>
      </c>
      <c r="B233" t="s">
        <v>111</v>
      </c>
      <c r="C233" s="1">
        <v>42572</v>
      </c>
      <c r="D233">
        <v>15.466670000000001</v>
      </c>
      <c r="E233">
        <v>59.47786</v>
      </c>
      <c r="F233">
        <v>1.11836E-2</v>
      </c>
      <c r="G233">
        <v>12.08549</v>
      </c>
      <c r="H233">
        <v>1.0931099999999999E-2</v>
      </c>
      <c r="I233">
        <v>0.1519759</v>
      </c>
      <c r="J233">
        <v>3.2548999999999998E-3</v>
      </c>
      <c r="K233">
        <v>0.10305309999999999</v>
      </c>
      <c r="L233">
        <v>1.53385E-2</v>
      </c>
      <c r="M233">
        <v>1.3818000000000001E-3</v>
      </c>
      <c r="N233">
        <v>1.6200000000000001E-4</v>
      </c>
      <c r="O233">
        <v>1.0249999999999999</v>
      </c>
      <c r="P233" s="2">
        <v>1E-3</v>
      </c>
      <c r="Q233">
        <v>0.56598300000000001</v>
      </c>
      <c r="R233">
        <v>6.6154999999999999E-3</v>
      </c>
      <c r="S233">
        <v>-8.5795000000000003E-3</v>
      </c>
      <c r="T233">
        <v>8.8106E-3</v>
      </c>
      <c r="U233">
        <v>4.1265E-3</v>
      </c>
      <c r="V233">
        <v>2.3089999999999999E-3</v>
      </c>
      <c r="W233">
        <v>2.08536E-2</v>
      </c>
      <c r="X233">
        <v>5.3324000000000002E-3</v>
      </c>
      <c r="Y233">
        <v>2.4164999999999998E-3</v>
      </c>
      <c r="Z233">
        <v>1.326E-4</v>
      </c>
      <c r="AA233">
        <v>99.325519999999997</v>
      </c>
      <c r="AB233">
        <v>8.4920800000000005E-2</v>
      </c>
      <c r="AC233">
        <v>34.929000000000002</v>
      </c>
      <c r="AD233">
        <v>4.2596000000000002E-2</v>
      </c>
      <c r="AE233">
        <v>4.2964599999999999E-2</v>
      </c>
      <c r="AF233" s="2">
        <v>6.0427450000000003E-16</v>
      </c>
      <c r="AG233" t="s">
        <v>1460</v>
      </c>
      <c r="AH233">
        <v>3.9471000000000003E-3</v>
      </c>
      <c r="AI233" s="2">
        <v>6.4069999999999996E-7</v>
      </c>
      <c r="AJ233">
        <v>1.990475</v>
      </c>
      <c r="AK233">
        <v>1.000246</v>
      </c>
      <c r="AL233">
        <v>6.9459999999999997E-4</v>
      </c>
      <c r="AM233">
        <v>1.6500000000000001E-5</v>
      </c>
      <c r="AN233">
        <v>8.7000000000000001E-5</v>
      </c>
      <c r="AO233" s="2">
        <v>5.0000000000000004E-6</v>
      </c>
      <c r="AP233">
        <v>2.6059999999999999E-4</v>
      </c>
      <c r="AQ233" s="2">
        <v>4.9999999999999998E-7</v>
      </c>
      <c r="AR233">
        <v>1.261E-2</v>
      </c>
      <c r="AS233">
        <v>2.0000000000000002E-5</v>
      </c>
      <c r="AT233">
        <v>7.5310000000000004E-3</v>
      </c>
      <c r="AU233">
        <v>1.05E-4</v>
      </c>
      <c r="AV233">
        <v>1.4999999999999999E-4</v>
      </c>
      <c r="AW233">
        <v>1.0000000000000001E-5</v>
      </c>
      <c r="AX233">
        <v>1.261E-2</v>
      </c>
      <c r="AY233">
        <v>250</v>
      </c>
      <c r="AZ233" s="2">
        <v>5.4629999999999996E-10</v>
      </c>
      <c r="BA233">
        <v>295.5</v>
      </c>
      <c r="BB233">
        <v>1575</v>
      </c>
    </row>
    <row r="234" spans="1:54">
      <c r="A234" t="s">
        <v>192</v>
      </c>
      <c r="B234" t="s">
        <v>111</v>
      </c>
      <c r="C234" s="1">
        <v>42572</v>
      </c>
      <c r="D234">
        <v>15.68333</v>
      </c>
      <c r="E234">
        <v>120.172</v>
      </c>
      <c r="F234">
        <v>1.5454499999999999E-2</v>
      </c>
      <c r="G234">
        <v>23.795069999999999</v>
      </c>
      <c r="H234">
        <v>1.16563E-2</v>
      </c>
      <c r="I234">
        <v>0.29491509999999999</v>
      </c>
      <c r="J234">
        <v>3.1051E-3</v>
      </c>
      <c r="K234">
        <v>0.10501820000000001</v>
      </c>
      <c r="L234">
        <v>1.47733E-2</v>
      </c>
      <c r="M234">
        <v>8.9066000000000006E-3</v>
      </c>
      <c r="N234">
        <v>1.852E-4</v>
      </c>
      <c r="O234">
        <v>1.0249999999999999</v>
      </c>
      <c r="P234" s="2">
        <v>1E-3</v>
      </c>
      <c r="Q234">
        <v>0.56598300000000001</v>
      </c>
      <c r="R234">
        <v>6.6154999999999999E-3</v>
      </c>
      <c r="S234">
        <v>-8.5795000000000003E-3</v>
      </c>
      <c r="T234">
        <v>8.8106E-3</v>
      </c>
      <c r="U234">
        <v>4.1265E-3</v>
      </c>
      <c r="V234">
        <v>2.3089999999999999E-3</v>
      </c>
      <c r="W234">
        <v>2.08536E-2</v>
      </c>
      <c r="X234">
        <v>5.3324000000000002E-3</v>
      </c>
      <c r="Y234">
        <v>2.4164999999999998E-3</v>
      </c>
      <c r="Z234">
        <v>1.326E-4</v>
      </c>
      <c r="AA234">
        <v>97.813029999999998</v>
      </c>
      <c r="AB234">
        <v>4.91259E-2</v>
      </c>
      <c r="AC234">
        <v>35.29551</v>
      </c>
      <c r="AD234">
        <v>2.4117E-2</v>
      </c>
      <c r="AE234">
        <v>2.4775499999999999E-2</v>
      </c>
      <c r="AF234" s="2">
        <v>1.1897539999999999E-15</v>
      </c>
      <c r="AG234" t="s">
        <v>1460</v>
      </c>
      <c r="AH234">
        <v>3.9471000000000003E-3</v>
      </c>
      <c r="AI234" s="2">
        <v>6.4069999999999996E-7</v>
      </c>
      <c r="AJ234">
        <v>1.990834</v>
      </c>
      <c r="AK234">
        <v>1.000246</v>
      </c>
      <c r="AL234">
        <v>6.9459999999999997E-4</v>
      </c>
      <c r="AM234">
        <v>1.6500000000000001E-5</v>
      </c>
      <c r="AN234">
        <v>8.7000000000000001E-5</v>
      </c>
      <c r="AO234" s="2">
        <v>5.0000000000000004E-6</v>
      </c>
      <c r="AP234">
        <v>2.6059999999999999E-4</v>
      </c>
      <c r="AQ234" s="2">
        <v>4.9999999999999998E-7</v>
      </c>
      <c r="AR234">
        <v>1.261E-2</v>
      </c>
      <c r="AS234">
        <v>2.0000000000000002E-5</v>
      </c>
      <c r="AT234">
        <v>7.5310000000000004E-3</v>
      </c>
      <c r="AU234">
        <v>1.05E-4</v>
      </c>
      <c r="AV234">
        <v>1.4999999999999999E-4</v>
      </c>
      <c r="AW234">
        <v>1.0000000000000001E-5</v>
      </c>
      <c r="AX234">
        <v>1.261E-2</v>
      </c>
      <c r="AY234">
        <v>250</v>
      </c>
      <c r="AZ234" s="2">
        <v>5.4629999999999996E-10</v>
      </c>
      <c r="BA234">
        <v>295.5</v>
      </c>
      <c r="BB234">
        <v>1575</v>
      </c>
    </row>
    <row r="235" spans="1:54">
      <c r="A235" t="s">
        <v>146</v>
      </c>
      <c r="B235" t="s">
        <v>111</v>
      </c>
      <c r="C235" s="1">
        <v>42572</v>
      </c>
      <c r="D235">
        <v>16.116669999999999</v>
      </c>
      <c r="E235">
        <v>69.795280000000005</v>
      </c>
      <c r="F235">
        <v>1.13258E-2</v>
      </c>
      <c r="G235">
        <v>16.91301</v>
      </c>
      <c r="H235">
        <v>1.14907E-2</v>
      </c>
      <c r="I235">
        <v>0.22134470000000001</v>
      </c>
      <c r="J235">
        <v>3.2475E-3</v>
      </c>
      <c r="K235">
        <v>0.228104</v>
      </c>
      <c r="L235">
        <v>1.42598E-2</v>
      </c>
      <c r="M235">
        <v>2.0168999999999999E-3</v>
      </c>
      <c r="N235">
        <v>1.6530000000000001E-4</v>
      </c>
      <c r="O235">
        <v>1.0249999999999999</v>
      </c>
      <c r="P235" s="2">
        <v>1E-3</v>
      </c>
      <c r="Q235">
        <v>0.57225550000000003</v>
      </c>
      <c r="R235">
        <v>6.9591999999999996E-3</v>
      </c>
      <c r="S235">
        <v>5.1200000000000004E-3</v>
      </c>
      <c r="T235">
        <v>8.9633999999999998E-3</v>
      </c>
      <c r="U235">
        <v>-4.2395999999999996E-3</v>
      </c>
      <c r="V235">
        <v>2.2807999999999999E-3</v>
      </c>
      <c r="W235">
        <v>1.9588600000000001E-2</v>
      </c>
      <c r="X235">
        <v>4.9265000000000003E-3</v>
      </c>
      <c r="Y235">
        <v>2.3287E-3</v>
      </c>
      <c r="Z235">
        <v>1.316E-4</v>
      </c>
      <c r="AA235">
        <v>99.169619999999995</v>
      </c>
      <c r="AB235">
        <v>7.3881199999999994E-2</v>
      </c>
      <c r="AC235">
        <v>29.27948</v>
      </c>
      <c r="AD235">
        <v>2.8920000000000001E-2</v>
      </c>
      <c r="AE235">
        <v>2.9301899999999999E-2</v>
      </c>
      <c r="AF235" s="2">
        <v>8.4565060000000004E-16</v>
      </c>
      <c r="AG235" t="s">
        <v>1460</v>
      </c>
      <c r="AH235">
        <v>3.9471000000000003E-3</v>
      </c>
      <c r="AI235" s="2">
        <v>6.4069999999999996E-7</v>
      </c>
      <c r="AJ235">
        <v>1.9915350000000001</v>
      </c>
      <c r="AK235">
        <v>1.0002470000000001</v>
      </c>
      <c r="AL235">
        <v>6.9459999999999997E-4</v>
      </c>
      <c r="AM235">
        <v>1.6500000000000001E-5</v>
      </c>
      <c r="AN235">
        <v>8.7000000000000001E-5</v>
      </c>
      <c r="AO235" s="2">
        <v>5.0000000000000004E-6</v>
      </c>
      <c r="AP235">
        <v>2.6059999999999999E-4</v>
      </c>
      <c r="AQ235" s="2">
        <v>4.9999999999999998E-7</v>
      </c>
      <c r="AR235">
        <v>1.261E-2</v>
      </c>
      <c r="AS235">
        <v>2.0000000000000002E-5</v>
      </c>
      <c r="AT235">
        <v>7.5310000000000004E-3</v>
      </c>
      <c r="AU235">
        <v>1.05E-4</v>
      </c>
      <c r="AV235">
        <v>1.4999999999999999E-4</v>
      </c>
      <c r="AW235">
        <v>1.0000000000000001E-5</v>
      </c>
      <c r="AX235">
        <v>1.261E-2</v>
      </c>
      <c r="AY235">
        <v>250</v>
      </c>
      <c r="AZ235" s="2">
        <v>5.4629999999999996E-10</v>
      </c>
      <c r="BA235">
        <v>295.5</v>
      </c>
      <c r="BB235">
        <v>1575</v>
      </c>
    </row>
    <row r="236" spans="1:54">
      <c r="A236" t="s">
        <v>204</v>
      </c>
      <c r="B236" t="s">
        <v>111</v>
      </c>
      <c r="C236" s="1">
        <v>42572</v>
      </c>
      <c r="D236">
        <v>16.33333</v>
      </c>
      <c r="E236">
        <v>151.29400000000001</v>
      </c>
      <c r="F236">
        <v>1.82229E-2</v>
      </c>
      <c r="G236">
        <v>25.341989999999999</v>
      </c>
      <c r="H236">
        <v>1.1831E-2</v>
      </c>
      <c r="I236">
        <v>0.33396530000000002</v>
      </c>
      <c r="J236">
        <v>3.1619999999999999E-3</v>
      </c>
      <c r="K236">
        <v>0.1661118</v>
      </c>
      <c r="L236">
        <v>1.38177E-2</v>
      </c>
      <c r="M236">
        <v>3.5877000000000001E-3</v>
      </c>
      <c r="N236">
        <v>1.7139999999999999E-4</v>
      </c>
      <c r="O236">
        <v>1.0249999999999999</v>
      </c>
      <c r="P236" s="2">
        <v>1E-3</v>
      </c>
      <c r="Q236">
        <v>0.57225550000000003</v>
      </c>
      <c r="R236">
        <v>6.9591999999999996E-3</v>
      </c>
      <c r="S236">
        <v>5.1200000000000004E-3</v>
      </c>
      <c r="T236">
        <v>8.9633999999999998E-3</v>
      </c>
      <c r="U236">
        <v>-4.2395999999999996E-3</v>
      </c>
      <c r="V236">
        <v>2.2807999999999999E-3</v>
      </c>
      <c r="W236">
        <v>1.9588600000000001E-2</v>
      </c>
      <c r="X236">
        <v>4.9265000000000003E-3</v>
      </c>
      <c r="Y236">
        <v>2.3287E-3</v>
      </c>
      <c r="Z236">
        <v>1.316E-4</v>
      </c>
      <c r="AA236">
        <v>99.306799999999996</v>
      </c>
      <c r="AB236">
        <v>3.7673699999999997E-2</v>
      </c>
      <c r="AC236">
        <v>42.289650000000002</v>
      </c>
      <c r="AD236">
        <v>2.4646999999999999E-2</v>
      </c>
      <c r="AE236">
        <v>2.5564099999999999E-2</v>
      </c>
      <c r="AF236" s="2">
        <v>1.2671E-15</v>
      </c>
      <c r="AG236" t="s">
        <v>1460</v>
      </c>
      <c r="AH236">
        <v>3.9471000000000003E-3</v>
      </c>
      <c r="AI236" s="2">
        <v>6.4069999999999996E-7</v>
      </c>
      <c r="AJ236">
        <v>1.9918940000000001</v>
      </c>
      <c r="AK236">
        <v>1.0002470000000001</v>
      </c>
      <c r="AL236">
        <v>6.9459999999999997E-4</v>
      </c>
      <c r="AM236">
        <v>1.6500000000000001E-5</v>
      </c>
      <c r="AN236">
        <v>8.7000000000000001E-5</v>
      </c>
      <c r="AO236" s="2">
        <v>5.0000000000000004E-6</v>
      </c>
      <c r="AP236">
        <v>2.6059999999999999E-4</v>
      </c>
      <c r="AQ236" s="2">
        <v>4.9999999999999998E-7</v>
      </c>
      <c r="AR236">
        <v>1.261E-2</v>
      </c>
      <c r="AS236">
        <v>2.0000000000000002E-5</v>
      </c>
      <c r="AT236">
        <v>7.5310000000000004E-3</v>
      </c>
      <c r="AU236">
        <v>1.05E-4</v>
      </c>
      <c r="AV236">
        <v>1.4999999999999999E-4</v>
      </c>
      <c r="AW236">
        <v>1.0000000000000001E-5</v>
      </c>
      <c r="AX236">
        <v>1.261E-2</v>
      </c>
      <c r="AY236">
        <v>250</v>
      </c>
      <c r="AZ236" s="2">
        <v>5.4629999999999996E-10</v>
      </c>
      <c r="BA236">
        <v>295.5</v>
      </c>
      <c r="BB236">
        <v>1575</v>
      </c>
    </row>
    <row r="237" spans="1:54">
      <c r="A237" t="s">
        <v>129</v>
      </c>
      <c r="B237" t="s">
        <v>111</v>
      </c>
      <c r="C237" s="1">
        <v>42572</v>
      </c>
      <c r="D237">
        <v>16.55</v>
      </c>
      <c r="E237">
        <v>83.379320000000007</v>
      </c>
      <c r="F237">
        <v>1.24612E-2</v>
      </c>
      <c r="G237">
        <v>22.44988</v>
      </c>
      <c r="H237">
        <v>1.1316700000000001E-2</v>
      </c>
      <c r="I237">
        <v>0.29194179999999997</v>
      </c>
      <c r="J237">
        <v>3.1589000000000001E-3</v>
      </c>
      <c r="K237">
        <v>0.1363973</v>
      </c>
      <c r="L237">
        <v>1.4878000000000001E-2</v>
      </c>
      <c r="M237">
        <v>6.4983000000000003E-3</v>
      </c>
      <c r="N237">
        <v>1.8000000000000001E-4</v>
      </c>
      <c r="O237">
        <v>1.0249999999999999</v>
      </c>
      <c r="P237" s="2">
        <v>1E-3</v>
      </c>
      <c r="Q237">
        <v>0.57225550000000003</v>
      </c>
      <c r="R237">
        <v>6.9591999999999996E-3</v>
      </c>
      <c r="S237">
        <v>5.1200000000000004E-3</v>
      </c>
      <c r="T237">
        <v>8.9633999999999998E-3</v>
      </c>
      <c r="U237">
        <v>-4.2395999999999996E-3</v>
      </c>
      <c r="V237">
        <v>2.2807999999999999E-3</v>
      </c>
      <c r="W237">
        <v>1.9588600000000001E-2</v>
      </c>
      <c r="X237">
        <v>4.9265000000000003E-3</v>
      </c>
      <c r="Y237">
        <v>2.3287E-3</v>
      </c>
      <c r="Z237">
        <v>1.316E-4</v>
      </c>
      <c r="AA237">
        <v>97.704759999999993</v>
      </c>
      <c r="AB237">
        <v>6.7404099999999995E-2</v>
      </c>
      <c r="AC237">
        <v>25.980149999999998</v>
      </c>
      <c r="AD237">
        <v>2.1704500000000002E-2</v>
      </c>
      <c r="AE237">
        <v>2.2104800000000001E-2</v>
      </c>
      <c r="AF237" s="2">
        <v>1.1224940000000001E-15</v>
      </c>
      <c r="AG237" t="s">
        <v>1460</v>
      </c>
      <c r="AH237">
        <v>3.9471000000000003E-3</v>
      </c>
      <c r="AI237" s="2">
        <v>6.4069999999999996E-7</v>
      </c>
      <c r="AJ237">
        <v>1.992256</v>
      </c>
      <c r="AK237">
        <v>1.0002470000000001</v>
      </c>
      <c r="AL237">
        <v>6.9459999999999997E-4</v>
      </c>
      <c r="AM237">
        <v>1.6500000000000001E-5</v>
      </c>
      <c r="AN237">
        <v>8.7000000000000001E-5</v>
      </c>
      <c r="AO237" s="2">
        <v>5.0000000000000004E-6</v>
      </c>
      <c r="AP237">
        <v>2.6059999999999999E-4</v>
      </c>
      <c r="AQ237" s="2">
        <v>4.9999999999999998E-7</v>
      </c>
      <c r="AR237">
        <v>1.261E-2</v>
      </c>
      <c r="AS237">
        <v>2.0000000000000002E-5</v>
      </c>
      <c r="AT237">
        <v>7.5310000000000004E-3</v>
      </c>
      <c r="AU237">
        <v>1.05E-4</v>
      </c>
      <c r="AV237">
        <v>1.4999999999999999E-4</v>
      </c>
      <c r="AW237">
        <v>1.0000000000000001E-5</v>
      </c>
      <c r="AX237">
        <v>1.261E-2</v>
      </c>
      <c r="AY237">
        <v>250</v>
      </c>
      <c r="AZ237" s="2">
        <v>5.4629999999999996E-10</v>
      </c>
      <c r="BA237">
        <v>295.5</v>
      </c>
      <c r="BB237">
        <v>1575</v>
      </c>
    </row>
    <row r="238" spans="1:54">
      <c r="A238" t="s">
        <v>193</v>
      </c>
      <c r="B238" t="s">
        <v>111</v>
      </c>
      <c r="C238" s="1">
        <v>42572</v>
      </c>
      <c r="D238">
        <v>16.766670000000001</v>
      </c>
      <c r="E238">
        <v>60.078299999999999</v>
      </c>
      <c r="F238">
        <v>1.10116E-2</v>
      </c>
      <c r="G238">
        <v>11.98593</v>
      </c>
      <c r="H238">
        <v>1.10556E-2</v>
      </c>
      <c r="I238">
        <v>0.16393820000000001</v>
      </c>
      <c r="J238">
        <v>3.3270999999999999E-3</v>
      </c>
      <c r="K238">
        <v>6.7577300000000007E-2</v>
      </c>
      <c r="L238">
        <v>1.4435699999999999E-2</v>
      </c>
      <c r="M238">
        <v>2.7824E-3</v>
      </c>
      <c r="N238">
        <v>1.6890000000000001E-4</v>
      </c>
      <c r="O238">
        <v>1.0249999999999999</v>
      </c>
      <c r="P238" s="2">
        <v>1E-3</v>
      </c>
      <c r="Q238">
        <v>0.57225550000000003</v>
      </c>
      <c r="R238">
        <v>6.9591999999999996E-3</v>
      </c>
      <c r="S238">
        <v>5.1200000000000004E-3</v>
      </c>
      <c r="T238">
        <v>8.9633999999999998E-3</v>
      </c>
      <c r="U238">
        <v>-4.2395999999999996E-3</v>
      </c>
      <c r="V238">
        <v>2.2807999999999999E-3</v>
      </c>
      <c r="W238">
        <v>1.9588600000000001E-2</v>
      </c>
      <c r="X238">
        <v>4.9265000000000003E-3</v>
      </c>
      <c r="Y238">
        <v>2.3287E-3</v>
      </c>
      <c r="Z238">
        <v>1.316E-4</v>
      </c>
      <c r="AA238">
        <v>98.638199999999998</v>
      </c>
      <c r="AB238">
        <v>8.7151599999999996E-2</v>
      </c>
      <c r="AC238">
        <v>35.325569999999999</v>
      </c>
      <c r="AD238">
        <v>4.4255599999999999E-2</v>
      </c>
      <c r="AE238">
        <v>4.4618499999999998E-2</v>
      </c>
      <c r="AF238" s="2">
        <v>5.9929660000000002E-16</v>
      </c>
      <c r="AG238" t="s">
        <v>1460</v>
      </c>
      <c r="AH238">
        <v>3.9471000000000003E-3</v>
      </c>
      <c r="AI238" s="2">
        <v>6.4069999999999996E-7</v>
      </c>
      <c r="AJ238">
        <v>1.992612</v>
      </c>
      <c r="AK238">
        <v>1.0002470000000001</v>
      </c>
      <c r="AL238">
        <v>6.9459999999999997E-4</v>
      </c>
      <c r="AM238">
        <v>1.6500000000000001E-5</v>
      </c>
      <c r="AN238">
        <v>8.7000000000000001E-5</v>
      </c>
      <c r="AO238" s="2">
        <v>5.0000000000000004E-6</v>
      </c>
      <c r="AP238">
        <v>2.6059999999999999E-4</v>
      </c>
      <c r="AQ238" s="2">
        <v>4.9999999999999998E-7</v>
      </c>
      <c r="AR238">
        <v>1.261E-2</v>
      </c>
      <c r="AS238">
        <v>2.0000000000000002E-5</v>
      </c>
      <c r="AT238">
        <v>7.5310000000000004E-3</v>
      </c>
      <c r="AU238">
        <v>1.05E-4</v>
      </c>
      <c r="AV238">
        <v>1.4999999999999999E-4</v>
      </c>
      <c r="AW238">
        <v>1.0000000000000001E-5</v>
      </c>
      <c r="AX238">
        <v>1.261E-2</v>
      </c>
      <c r="AY238">
        <v>250</v>
      </c>
      <c r="AZ238" s="2">
        <v>5.4629999999999996E-10</v>
      </c>
      <c r="BA238">
        <v>295.5</v>
      </c>
      <c r="BB238">
        <v>1575</v>
      </c>
    </row>
    <row r="239" spans="1:54">
      <c r="A239" t="s">
        <v>164</v>
      </c>
      <c r="B239" t="s">
        <v>111</v>
      </c>
      <c r="C239" s="1">
        <v>42572</v>
      </c>
      <c r="D239">
        <v>17.783329999999999</v>
      </c>
      <c r="E239">
        <v>90.609030000000004</v>
      </c>
      <c r="F239">
        <v>1.18294E-2</v>
      </c>
      <c r="G239">
        <v>19.247479999999999</v>
      </c>
      <c r="H239">
        <v>1.02249E-2</v>
      </c>
      <c r="I239">
        <v>0.24801380000000001</v>
      </c>
      <c r="J239">
        <v>2.9023999999999999E-3</v>
      </c>
      <c r="K239">
        <v>0.1089774</v>
      </c>
      <c r="L239">
        <v>1.34833E-2</v>
      </c>
      <c r="M239">
        <v>5.0645000000000004E-3</v>
      </c>
      <c r="N239">
        <v>1.373E-4</v>
      </c>
      <c r="O239">
        <v>1.0249999999999999</v>
      </c>
      <c r="P239" s="2">
        <v>1E-3</v>
      </c>
      <c r="Q239">
        <v>0.12921740000000001</v>
      </c>
      <c r="R239">
        <v>5.9232E-3</v>
      </c>
      <c r="S239">
        <v>3.8606000000000001E-2</v>
      </c>
      <c r="T239">
        <v>6.986E-3</v>
      </c>
      <c r="U239">
        <v>2.6373999999999998E-3</v>
      </c>
      <c r="V239">
        <v>1.7524000000000001E-3</v>
      </c>
      <c r="W239">
        <v>1.7082199999999999E-2</v>
      </c>
      <c r="X239">
        <v>4.1384000000000004E-3</v>
      </c>
      <c r="Y239">
        <v>7.1319999999999999E-4</v>
      </c>
      <c r="Z239">
        <v>8.7999999999999998E-5</v>
      </c>
      <c r="AA239">
        <v>98.354799999999997</v>
      </c>
      <c r="AB239">
        <v>4.8582899999999998E-2</v>
      </c>
      <c r="AC239">
        <v>33.098939999999999</v>
      </c>
      <c r="AD239">
        <v>2.3414899999999999E-2</v>
      </c>
      <c r="AE239">
        <v>2.4012700000000001E-2</v>
      </c>
      <c r="AF239" s="2">
        <v>9.6237399999999997E-16</v>
      </c>
      <c r="AG239" t="s">
        <v>1460</v>
      </c>
      <c r="AH239">
        <v>3.9471000000000003E-3</v>
      </c>
      <c r="AI239" s="2">
        <v>6.4069999999999996E-7</v>
      </c>
      <c r="AJ239">
        <v>1.9942759999999999</v>
      </c>
      <c r="AK239">
        <v>1.0002470000000001</v>
      </c>
      <c r="AL239">
        <v>6.9459999999999997E-4</v>
      </c>
      <c r="AM239">
        <v>1.6500000000000001E-5</v>
      </c>
      <c r="AN239">
        <v>8.7000000000000001E-5</v>
      </c>
      <c r="AO239" s="2">
        <v>5.0000000000000004E-6</v>
      </c>
      <c r="AP239">
        <v>2.6059999999999999E-4</v>
      </c>
      <c r="AQ239" s="2">
        <v>4.9999999999999998E-7</v>
      </c>
      <c r="AR239">
        <v>1.261E-2</v>
      </c>
      <c r="AS239">
        <v>2.0000000000000002E-5</v>
      </c>
      <c r="AT239">
        <v>7.5310000000000004E-3</v>
      </c>
      <c r="AU239">
        <v>1.05E-4</v>
      </c>
      <c r="AV239">
        <v>1.4999999999999999E-4</v>
      </c>
      <c r="AW239">
        <v>1.0000000000000001E-5</v>
      </c>
      <c r="AX239">
        <v>1.261E-2</v>
      </c>
      <c r="AY239">
        <v>250</v>
      </c>
      <c r="AZ239" s="2">
        <v>5.4629999999999996E-10</v>
      </c>
      <c r="BA239">
        <v>295.5</v>
      </c>
      <c r="BB239">
        <v>1575</v>
      </c>
    </row>
    <row r="240" spans="1:54">
      <c r="A240" t="s">
        <v>119</v>
      </c>
      <c r="B240" t="s">
        <v>111</v>
      </c>
      <c r="C240" s="1">
        <v>42572</v>
      </c>
      <c r="D240">
        <v>18</v>
      </c>
      <c r="E240">
        <v>71.26173</v>
      </c>
      <c r="F240">
        <v>9.6865000000000007E-3</v>
      </c>
      <c r="G240">
        <v>25.117229999999999</v>
      </c>
      <c r="H240">
        <v>1.02156E-2</v>
      </c>
      <c r="I240">
        <v>0.318527</v>
      </c>
      <c r="J240">
        <v>2.8855999999999999E-3</v>
      </c>
      <c r="K240">
        <v>0.17389689999999999</v>
      </c>
      <c r="L240">
        <v>1.2757900000000001E-2</v>
      </c>
      <c r="M240">
        <v>9.7205999999999994E-3</v>
      </c>
      <c r="N240">
        <v>1.638E-4</v>
      </c>
      <c r="O240">
        <v>1.0249999999999999</v>
      </c>
      <c r="P240" s="2">
        <v>1E-3</v>
      </c>
      <c r="Q240">
        <v>0.12921740000000001</v>
      </c>
      <c r="R240">
        <v>5.9232E-3</v>
      </c>
      <c r="S240">
        <v>3.8606000000000001E-2</v>
      </c>
      <c r="T240">
        <v>6.986E-3</v>
      </c>
      <c r="U240">
        <v>2.6373999999999998E-3</v>
      </c>
      <c r="V240">
        <v>1.7524000000000001E-3</v>
      </c>
      <c r="W240">
        <v>1.7082199999999999E-2</v>
      </c>
      <c r="X240">
        <v>4.1384000000000004E-3</v>
      </c>
      <c r="Y240">
        <v>7.1319999999999999E-4</v>
      </c>
      <c r="Z240">
        <v>8.7999999999999998E-5</v>
      </c>
      <c r="AA240">
        <v>95.976889999999997</v>
      </c>
      <c r="AB240">
        <v>7.0878700000000003E-2</v>
      </c>
      <c r="AC240">
        <v>19.517690000000002</v>
      </c>
      <c r="AD240">
        <v>1.6147499999999999E-2</v>
      </c>
      <c r="AE240">
        <v>1.6452100000000001E-2</v>
      </c>
      <c r="AF240" s="2">
        <v>1.2558620000000001E-15</v>
      </c>
      <c r="AG240" t="s">
        <v>1460</v>
      </c>
      <c r="AH240">
        <v>3.9471000000000003E-3</v>
      </c>
      <c r="AI240" s="2">
        <v>6.4069999999999996E-7</v>
      </c>
      <c r="AJ240">
        <v>1.9946360000000001</v>
      </c>
      <c r="AK240">
        <v>1.0002470000000001</v>
      </c>
      <c r="AL240">
        <v>6.9459999999999997E-4</v>
      </c>
      <c r="AM240">
        <v>1.6500000000000001E-5</v>
      </c>
      <c r="AN240">
        <v>8.7000000000000001E-5</v>
      </c>
      <c r="AO240" s="2">
        <v>5.0000000000000004E-6</v>
      </c>
      <c r="AP240">
        <v>2.6059999999999999E-4</v>
      </c>
      <c r="AQ240" s="2">
        <v>4.9999999999999998E-7</v>
      </c>
      <c r="AR240">
        <v>1.261E-2</v>
      </c>
      <c r="AS240">
        <v>2.0000000000000002E-5</v>
      </c>
      <c r="AT240">
        <v>7.5310000000000004E-3</v>
      </c>
      <c r="AU240">
        <v>1.05E-4</v>
      </c>
      <c r="AV240">
        <v>1.4999999999999999E-4</v>
      </c>
      <c r="AW240">
        <v>1.0000000000000001E-5</v>
      </c>
      <c r="AX240">
        <v>1.261E-2</v>
      </c>
      <c r="AY240">
        <v>250</v>
      </c>
      <c r="AZ240" s="2">
        <v>5.4629999999999996E-10</v>
      </c>
      <c r="BA240">
        <v>295.5</v>
      </c>
      <c r="BB240">
        <v>1575</v>
      </c>
    </row>
    <row r="241" spans="1:54">
      <c r="A241" t="s">
        <v>264</v>
      </c>
      <c r="B241" t="s">
        <v>244</v>
      </c>
      <c r="C241" s="1">
        <v>42923</v>
      </c>
      <c r="D241">
        <v>2.516667</v>
      </c>
      <c r="E241">
        <v>430.07310000000001</v>
      </c>
      <c r="F241">
        <v>7.2646600000000006E-2</v>
      </c>
      <c r="G241">
        <v>63.537140000000001</v>
      </c>
      <c r="H241">
        <v>1.48483E-2</v>
      </c>
      <c r="I241">
        <v>0.94303009999999998</v>
      </c>
      <c r="J241">
        <v>2.3822000000000001E-3</v>
      </c>
      <c r="K241">
        <v>1.653986</v>
      </c>
      <c r="L241">
        <v>2.2771599999999999E-2</v>
      </c>
      <c r="M241">
        <v>0.45842539999999998</v>
      </c>
      <c r="N241">
        <v>1.5284000000000001E-3</v>
      </c>
      <c r="O241">
        <v>0.99899850000000001</v>
      </c>
      <c r="P241">
        <v>1.7491E-3</v>
      </c>
      <c r="Q241">
        <v>0.69539859999999998</v>
      </c>
      <c r="R241">
        <v>6.7083400000000001E-2</v>
      </c>
      <c r="S241">
        <v>2.6830699999999999E-2</v>
      </c>
      <c r="T241">
        <v>2.4412000000000001E-3</v>
      </c>
      <c r="U241">
        <v>7.7437000000000001E-3</v>
      </c>
      <c r="V241">
        <v>7.5049999999999997E-4</v>
      </c>
      <c r="W241">
        <v>5.5447400000000001E-2</v>
      </c>
      <c r="X241">
        <v>1.2861999999999999E-3</v>
      </c>
      <c r="Y241">
        <v>5.1545999999999996E-3</v>
      </c>
      <c r="Z241">
        <v>3.615E-4</v>
      </c>
      <c r="AA241">
        <v>68.492180000000005</v>
      </c>
      <c r="AB241">
        <v>0.10737729999999999</v>
      </c>
      <c r="AC241">
        <v>23.376519999999999</v>
      </c>
      <c r="AD241">
        <v>3.65831E-2</v>
      </c>
      <c r="AE241">
        <v>3.70283E-2</v>
      </c>
      <c r="AF241" s="2">
        <v>3.1768569999999999E-15</v>
      </c>
      <c r="AG241" t="s">
        <v>1480</v>
      </c>
      <c r="AH241">
        <v>2.7758000000000001E-3</v>
      </c>
      <c r="AI241" s="2">
        <v>6.8413000000000003E-7</v>
      </c>
      <c r="AJ241">
        <v>4.4154850000000003</v>
      </c>
      <c r="AK241">
        <v>1.000532</v>
      </c>
      <c r="AL241">
        <v>7.2999999999999996E-4</v>
      </c>
      <c r="AM241">
        <v>2.0000000000000002E-5</v>
      </c>
      <c r="AN241">
        <v>8.7000000000000001E-5</v>
      </c>
      <c r="AO241" s="2">
        <v>5.0000000000000004E-6</v>
      </c>
      <c r="AP241">
        <v>2.7250000000000001E-4</v>
      </c>
      <c r="AQ241" s="2">
        <v>8.9999999999999996E-7</v>
      </c>
      <c r="AR241">
        <v>1.2718E-2</v>
      </c>
      <c r="AS241">
        <v>8.0000000000000007E-5</v>
      </c>
      <c r="AT241">
        <v>8.8000000000000005E-3</v>
      </c>
      <c r="AU241">
        <v>4.0000000000000002E-4</v>
      </c>
      <c r="AV241">
        <v>1.3999999999999999E-4</v>
      </c>
      <c r="AW241" s="2">
        <v>6.9999999999999999E-6</v>
      </c>
      <c r="AX241">
        <v>1.2718E-2</v>
      </c>
      <c r="AY241">
        <v>250</v>
      </c>
      <c r="AZ241" s="2">
        <v>5.4629999999999996E-10</v>
      </c>
      <c r="BA241">
        <v>295.5</v>
      </c>
      <c r="BB241">
        <v>1575</v>
      </c>
    </row>
    <row r="242" spans="1:54">
      <c r="A242" t="s">
        <v>363</v>
      </c>
      <c r="B242" t="s">
        <v>244</v>
      </c>
      <c r="C242" s="1">
        <v>42923</v>
      </c>
      <c r="D242">
        <v>8.9</v>
      </c>
      <c r="E242">
        <v>1204.9380000000001</v>
      </c>
      <c r="F242">
        <v>8.0260100000000001E-2</v>
      </c>
      <c r="G242">
        <v>180.24090000000001</v>
      </c>
      <c r="H242">
        <v>1.81271E-2</v>
      </c>
      <c r="I242">
        <v>2.3746230000000002</v>
      </c>
      <c r="J242">
        <v>2.8235999999999999E-3</v>
      </c>
      <c r="K242">
        <v>1.0202549999999999</v>
      </c>
      <c r="L242">
        <v>2.2685500000000001E-2</v>
      </c>
      <c r="M242">
        <v>3.9902199999999999E-2</v>
      </c>
      <c r="N242">
        <v>5.5789999999999995E-4</v>
      </c>
      <c r="O242">
        <v>0.99899850000000001</v>
      </c>
      <c r="P242">
        <v>1.7491E-3</v>
      </c>
      <c r="Q242">
        <v>0.69539859999999998</v>
      </c>
      <c r="R242">
        <v>6.7083400000000001E-2</v>
      </c>
      <c r="S242">
        <v>2.6830699999999999E-2</v>
      </c>
      <c r="T242">
        <v>2.4412000000000001E-3</v>
      </c>
      <c r="U242">
        <v>7.7437000000000001E-3</v>
      </c>
      <c r="V242">
        <v>7.5049999999999997E-4</v>
      </c>
      <c r="W242">
        <v>5.5447400000000001E-2</v>
      </c>
      <c r="X242">
        <v>1.2861999999999999E-3</v>
      </c>
      <c r="Y242">
        <v>5.1545999999999996E-3</v>
      </c>
      <c r="Z242">
        <v>3.615E-4</v>
      </c>
      <c r="AA242">
        <v>99.027029999999996</v>
      </c>
      <c r="AB242">
        <v>1.8626500000000001E-2</v>
      </c>
      <c r="AC242">
        <v>33.288710000000002</v>
      </c>
      <c r="AD242">
        <v>6.3867999999999998E-3</v>
      </c>
      <c r="AE242">
        <v>1.03389E-2</v>
      </c>
      <c r="AF242" s="2">
        <v>9.0120440000000005E-15</v>
      </c>
      <c r="AG242" t="s">
        <v>1480</v>
      </c>
      <c r="AH242">
        <v>2.7758000000000001E-3</v>
      </c>
      <c r="AI242" s="2">
        <v>6.8413000000000003E-7</v>
      </c>
      <c r="AJ242">
        <v>4.4387889999999999</v>
      </c>
      <c r="AK242">
        <v>1.000534</v>
      </c>
      <c r="AL242">
        <v>7.2999999999999996E-4</v>
      </c>
      <c r="AM242">
        <v>2.0000000000000002E-5</v>
      </c>
      <c r="AN242">
        <v>8.7000000000000001E-5</v>
      </c>
      <c r="AO242" s="2">
        <v>5.0000000000000004E-6</v>
      </c>
      <c r="AP242">
        <v>2.7250000000000001E-4</v>
      </c>
      <c r="AQ242" s="2">
        <v>8.9999999999999996E-7</v>
      </c>
      <c r="AR242">
        <v>1.2718E-2</v>
      </c>
      <c r="AS242">
        <v>8.0000000000000007E-5</v>
      </c>
      <c r="AT242">
        <v>8.8000000000000005E-3</v>
      </c>
      <c r="AU242">
        <v>4.0000000000000002E-4</v>
      </c>
      <c r="AV242">
        <v>1.3999999999999999E-4</v>
      </c>
      <c r="AW242" s="2">
        <v>6.9999999999999999E-6</v>
      </c>
      <c r="AX242">
        <v>1.2718E-2</v>
      </c>
      <c r="AY242">
        <v>250</v>
      </c>
      <c r="AZ242" s="2">
        <v>5.4629999999999996E-10</v>
      </c>
      <c r="BA242">
        <v>295.5</v>
      </c>
      <c r="BB242">
        <v>1575</v>
      </c>
    </row>
    <row r="243" spans="1:54">
      <c r="A243" t="s">
        <v>444</v>
      </c>
      <c r="B243" t="s">
        <v>244</v>
      </c>
      <c r="C243" s="1">
        <v>42923</v>
      </c>
      <c r="D243">
        <v>9.1166669999999996</v>
      </c>
      <c r="E243">
        <v>164.77199999999999</v>
      </c>
      <c r="F243">
        <v>6.9424E-2</v>
      </c>
      <c r="G243">
        <v>17.954650000000001</v>
      </c>
      <c r="H243">
        <v>1.0397399999999999E-2</v>
      </c>
      <c r="I243">
        <v>0.24773149999999999</v>
      </c>
      <c r="J243">
        <v>2.4732000000000001E-3</v>
      </c>
      <c r="K243">
        <v>4.5445899999999997E-2</v>
      </c>
      <c r="L243">
        <v>2.1106300000000001E-2</v>
      </c>
      <c r="M243">
        <v>1.2098899999999999E-2</v>
      </c>
      <c r="N243">
        <v>4.484E-4</v>
      </c>
      <c r="O243">
        <v>0.99899850000000001</v>
      </c>
      <c r="P243">
        <v>1.7491E-3</v>
      </c>
      <c r="Q243">
        <v>0.69539859999999998</v>
      </c>
      <c r="R243">
        <v>6.7083400000000001E-2</v>
      </c>
      <c r="S243">
        <v>2.6830699999999999E-2</v>
      </c>
      <c r="T243">
        <v>2.4412000000000001E-3</v>
      </c>
      <c r="U243">
        <v>7.7437000000000001E-3</v>
      </c>
      <c r="V243">
        <v>7.5049999999999997E-4</v>
      </c>
      <c r="W243">
        <v>5.5447400000000001E-2</v>
      </c>
      <c r="X243">
        <v>1.2861999999999999E-3</v>
      </c>
      <c r="Y243">
        <v>5.1545999999999996E-3</v>
      </c>
      <c r="Z243">
        <v>3.615E-4</v>
      </c>
      <c r="AA243">
        <v>97.830590000000001</v>
      </c>
      <c r="AB243">
        <v>9.9990399999999993E-2</v>
      </c>
      <c r="AC243">
        <v>45.016440000000003</v>
      </c>
      <c r="AD243">
        <v>4.8730700000000002E-2</v>
      </c>
      <c r="AE243">
        <v>4.9947900000000003E-2</v>
      </c>
      <c r="AF243" s="2">
        <v>8.9773260000000002E-16</v>
      </c>
      <c r="AG243" t="s">
        <v>1480</v>
      </c>
      <c r="AH243">
        <v>2.7758000000000001E-3</v>
      </c>
      <c r="AI243" s="2">
        <v>6.8413000000000003E-7</v>
      </c>
      <c r="AJ243">
        <v>4.4395639999999998</v>
      </c>
      <c r="AK243">
        <v>1.000534</v>
      </c>
      <c r="AL243">
        <v>7.2999999999999996E-4</v>
      </c>
      <c r="AM243">
        <v>2.0000000000000002E-5</v>
      </c>
      <c r="AN243">
        <v>8.7000000000000001E-5</v>
      </c>
      <c r="AO243" s="2">
        <v>5.0000000000000004E-6</v>
      </c>
      <c r="AP243">
        <v>2.7250000000000001E-4</v>
      </c>
      <c r="AQ243" s="2">
        <v>8.9999999999999996E-7</v>
      </c>
      <c r="AR243">
        <v>1.2718E-2</v>
      </c>
      <c r="AS243">
        <v>8.0000000000000007E-5</v>
      </c>
      <c r="AT243">
        <v>8.8000000000000005E-3</v>
      </c>
      <c r="AU243">
        <v>4.0000000000000002E-4</v>
      </c>
      <c r="AV243">
        <v>1.3999999999999999E-4</v>
      </c>
      <c r="AW243" s="2">
        <v>6.9999999999999999E-6</v>
      </c>
      <c r="AX243">
        <v>1.2718E-2</v>
      </c>
      <c r="AY243">
        <v>250</v>
      </c>
      <c r="AZ243" s="2">
        <v>5.4629999999999996E-10</v>
      </c>
      <c r="BA243">
        <v>295.5</v>
      </c>
      <c r="BB243">
        <v>1575</v>
      </c>
    </row>
    <row r="244" spans="1:54">
      <c r="A244" t="s">
        <v>327</v>
      </c>
      <c r="B244" t="s">
        <v>244</v>
      </c>
      <c r="C244" s="1">
        <v>42923</v>
      </c>
      <c r="D244">
        <v>9.5333330000000007</v>
      </c>
      <c r="E244">
        <v>666.0421</v>
      </c>
      <c r="F244">
        <v>7.4575299999999997E-2</v>
      </c>
      <c r="G244">
        <v>109.5581</v>
      </c>
      <c r="H244">
        <v>1.72105E-2</v>
      </c>
      <c r="I244">
        <v>1.4450000000000001</v>
      </c>
      <c r="J244">
        <v>2.6914E-3</v>
      </c>
      <c r="K244">
        <v>0.68017989999999995</v>
      </c>
      <c r="L244">
        <v>2.32564E-2</v>
      </c>
      <c r="M244">
        <v>3.2770199999999999E-2</v>
      </c>
      <c r="N244">
        <v>5.3149999999999996E-4</v>
      </c>
      <c r="O244">
        <v>0.99899850000000001</v>
      </c>
      <c r="P244">
        <v>1.7491E-3</v>
      </c>
      <c r="Q244">
        <v>0.69539859999999998</v>
      </c>
      <c r="R244">
        <v>6.7083400000000001E-2</v>
      </c>
      <c r="S244">
        <v>2.6830699999999999E-2</v>
      </c>
      <c r="T244">
        <v>2.4412000000000001E-3</v>
      </c>
      <c r="U244">
        <v>7.7437000000000001E-3</v>
      </c>
      <c r="V244">
        <v>7.5049999999999997E-4</v>
      </c>
      <c r="W244">
        <v>5.5447400000000001E-2</v>
      </c>
      <c r="X244">
        <v>1.2861999999999999E-3</v>
      </c>
      <c r="Y244">
        <v>5.1545999999999996E-3</v>
      </c>
      <c r="Z244">
        <v>3.615E-4</v>
      </c>
      <c r="AA244">
        <v>98.552279999999996</v>
      </c>
      <c r="AB244">
        <v>2.9852699999999999E-2</v>
      </c>
      <c r="AC244">
        <v>30.148969999999998</v>
      </c>
      <c r="AD244">
        <v>9.4366999999999993E-3</v>
      </c>
      <c r="AE244">
        <v>1.19735E-2</v>
      </c>
      <c r="AF244" s="2">
        <v>5.4779030000000004E-15</v>
      </c>
      <c r="AG244" t="s">
        <v>1480</v>
      </c>
      <c r="AH244">
        <v>2.7758000000000001E-3</v>
      </c>
      <c r="AI244" s="2">
        <v>6.8413000000000003E-7</v>
      </c>
      <c r="AJ244">
        <v>4.4411050000000003</v>
      </c>
      <c r="AK244">
        <v>1.000534</v>
      </c>
      <c r="AL244">
        <v>7.2999999999999996E-4</v>
      </c>
      <c r="AM244">
        <v>2.0000000000000002E-5</v>
      </c>
      <c r="AN244">
        <v>8.7000000000000001E-5</v>
      </c>
      <c r="AO244" s="2">
        <v>5.0000000000000004E-6</v>
      </c>
      <c r="AP244">
        <v>2.7250000000000001E-4</v>
      </c>
      <c r="AQ244" s="2">
        <v>8.9999999999999996E-7</v>
      </c>
      <c r="AR244">
        <v>1.2718E-2</v>
      </c>
      <c r="AS244">
        <v>8.0000000000000007E-5</v>
      </c>
      <c r="AT244">
        <v>8.8000000000000005E-3</v>
      </c>
      <c r="AU244">
        <v>4.0000000000000002E-4</v>
      </c>
      <c r="AV244">
        <v>1.3999999999999999E-4</v>
      </c>
      <c r="AW244" s="2">
        <v>6.9999999999999999E-6</v>
      </c>
      <c r="AX244">
        <v>1.2718E-2</v>
      </c>
      <c r="AY244">
        <v>250</v>
      </c>
      <c r="AZ244" s="2">
        <v>5.4629999999999996E-10</v>
      </c>
      <c r="BA244">
        <v>295.5</v>
      </c>
      <c r="BB244">
        <v>1575</v>
      </c>
    </row>
    <row r="245" spans="1:54">
      <c r="A245" t="s">
        <v>281</v>
      </c>
      <c r="B245" t="s">
        <v>244</v>
      </c>
      <c r="C245" s="1">
        <v>42923</v>
      </c>
      <c r="D245">
        <v>9.75</v>
      </c>
      <c r="E245">
        <v>699.1558</v>
      </c>
      <c r="F245">
        <v>7.5655399999999998E-2</v>
      </c>
      <c r="G245">
        <v>128.79169999999999</v>
      </c>
      <c r="H245">
        <v>1.71749E-2</v>
      </c>
      <c r="I245">
        <v>1.696669</v>
      </c>
      <c r="J245">
        <v>2.6099000000000001E-3</v>
      </c>
      <c r="K245">
        <v>0.85374470000000002</v>
      </c>
      <c r="L245">
        <v>2.2383299999999998E-2</v>
      </c>
      <c r="M245">
        <v>4.0675299999999998E-2</v>
      </c>
      <c r="N245">
        <v>5.4379999999999999E-4</v>
      </c>
      <c r="O245">
        <v>0.99899850000000001</v>
      </c>
      <c r="P245">
        <v>1.7491E-3</v>
      </c>
      <c r="Q245">
        <v>0.69539859999999998</v>
      </c>
      <c r="R245">
        <v>6.7083400000000001E-2</v>
      </c>
      <c r="S245">
        <v>2.6830699999999999E-2</v>
      </c>
      <c r="T245">
        <v>2.4412000000000001E-3</v>
      </c>
      <c r="U245">
        <v>7.7437000000000001E-3</v>
      </c>
      <c r="V245">
        <v>7.5049999999999997E-4</v>
      </c>
      <c r="W245">
        <v>5.5447400000000001E-2</v>
      </c>
      <c r="X245">
        <v>1.2861999999999999E-3</v>
      </c>
      <c r="Y245">
        <v>5.1545999999999996E-3</v>
      </c>
      <c r="Z245">
        <v>3.615E-4</v>
      </c>
      <c r="AA245">
        <v>98.287959999999998</v>
      </c>
      <c r="AB245">
        <v>2.9462499999999999E-2</v>
      </c>
      <c r="AC245">
        <v>26.86889</v>
      </c>
      <c r="AD245">
        <v>8.0242999999999998E-3</v>
      </c>
      <c r="AE245">
        <v>1.0373200000000001E-2</v>
      </c>
      <c r="AF245" s="2">
        <v>6.4395829999999999E-15</v>
      </c>
      <c r="AG245" t="s">
        <v>1480</v>
      </c>
      <c r="AH245">
        <v>2.7758000000000001E-3</v>
      </c>
      <c r="AI245" s="2">
        <v>6.8413000000000003E-7</v>
      </c>
      <c r="AJ245">
        <v>4.4418949999999997</v>
      </c>
      <c r="AK245">
        <v>1.000534</v>
      </c>
      <c r="AL245">
        <v>7.2999999999999996E-4</v>
      </c>
      <c r="AM245">
        <v>2.0000000000000002E-5</v>
      </c>
      <c r="AN245">
        <v>8.7000000000000001E-5</v>
      </c>
      <c r="AO245" s="2">
        <v>5.0000000000000004E-6</v>
      </c>
      <c r="AP245">
        <v>2.7250000000000001E-4</v>
      </c>
      <c r="AQ245" s="2">
        <v>8.9999999999999996E-7</v>
      </c>
      <c r="AR245">
        <v>1.2718E-2</v>
      </c>
      <c r="AS245">
        <v>8.0000000000000007E-5</v>
      </c>
      <c r="AT245">
        <v>8.8000000000000005E-3</v>
      </c>
      <c r="AU245">
        <v>4.0000000000000002E-4</v>
      </c>
      <c r="AV245">
        <v>1.3999999999999999E-4</v>
      </c>
      <c r="AW245" s="2">
        <v>6.9999999999999999E-6</v>
      </c>
      <c r="AX245">
        <v>1.2718E-2</v>
      </c>
      <c r="AY245">
        <v>250</v>
      </c>
      <c r="AZ245" s="2">
        <v>5.4629999999999996E-10</v>
      </c>
      <c r="BA245">
        <v>295.5</v>
      </c>
      <c r="BB245">
        <v>1575</v>
      </c>
    </row>
    <row r="246" spans="1:54">
      <c r="A246" t="s">
        <v>399</v>
      </c>
      <c r="B246" t="s">
        <v>244</v>
      </c>
      <c r="C246" s="1">
        <v>42923</v>
      </c>
      <c r="D246">
        <v>9.9666669999999993</v>
      </c>
      <c r="E246">
        <v>1121.671</v>
      </c>
      <c r="F246">
        <v>8.3470900000000001E-2</v>
      </c>
      <c r="G246">
        <v>155.7936</v>
      </c>
      <c r="H246">
        <v>1.8712699999999999E-2</v>
      </c>
      <c r="I246">
        <v>2.0671279999999999</v>
      </c>
      <c r="J246">
        <v>2.5931000000000001E-3</v>
      </c>
      <c r="K246">
        <v>1.1694640000000001</v>
      </c>
      <c r="L246">
        <v>2.24222E-2</v>
      </c>
      <c r="M246">
        <v>9.3692499999999998E-2</v>
      </c>
      <c r="N246">
        <v>7.1560000000000005E-4</v>
      </c>
      <c r="O246">
        <v>0.99899850000000001</v>
      </c>
      <c r="P246">
        <v>1.7491E-3</v>
      </c>
      <c r="Q246">
        <v>0.69539859999999998</v>
      </c>
      <c r="R246">
        <v>6.7083400000000001E-2</v>
      </c>
      <c r="S246">
        <v>2.6830699999999999E-2</v>
      </c>
      <c r="T246">
        <v>2.4412000000000001E-3</v>
      </c>
      <c r="U246">
        <v>7.7437000000000001E-3</v>
      </c>
      <c r="V246">
        <v>7.5049999999999997E-4</v>
      </c>
      <c r="W246">
        <v>5.5447400000000001E-2</v>
      </c>
      <c r="X246">
        <v>1.2861999999999999E-3</v>
      </c>
      <c r="Y246">
        <v>5.1545999999999996E-3</v>
      </c>
      <c r="Z246">
        <v>3.615E-4</v>
      </c>
      <c r="AA246">
        <v>97.537149999999997</v>
      </c>
      <c r="AB246">
        <v>2.2914E-2</v>
      </c>
      <c r="AC246">
        <v>35.295569999999998</v>
      </c>
      <c r="AD246">
        <v>8.6345999999999992E-3</v>
      </c>
      <c r="AE246">
        <v>1.21978E-2</v>
      </c>
      <c r="AF246" s="2">
        <v>7.7896780000000004E-15</v>
      </c>
      <c r="AG246" t="s">
        <v>1480</v>
      </c>
      <c r="AH246">
        <v>2.7758000000000001E-3</v>
      </c>
      <c r="AI246" s="2">
        <v>6.8413000000000003E-7</v>
      </c>
      <c r="AJ246">
        <v>4.4426740000000002</v>
      </c>
      <c r="AK246">
        <v>1.000534</v>
      </c>
      <c r="AL246">
        <v>7.2999999999999996E-4</v>
      </c>
      <c r="AM246">
        <v>2.0000000000000002E-5</v>
      </c>
      <c r="AN246">
        <v>8.7000000000000001E-5</v>
      </c>
      <c r="AO246" s="2">
        <v>5.0000000000000004E-6</v>
      </c>
      <c r="AP246">
        <v>2.7250000000000001E-4</v>
      </c>
      <c r="AQ246" s="2">
        <v>8.9999999999999996E-7</v>
      </c>
      <c r="AR246">
        <v>1.2718E-2</v>
      </c>
      <c r="AS246">
        <v>8.0000000000000007E-5</v>
      </c>
      <c r="AT246">
        <v>8.8000000000000005E-3</v>
      </c>
      <c r="AU246">
        <v>4.0000000000000002E-4</v>
      </c>
      <c r="AV246">
        <v>1.3999999999999999E-4</v>
      </c>
      <c r="AW246" s="2">
        <v>6.9999999999999999E-6</v>
      </c>
      <c r="AX246">
        <v>1.2718E-2</v>
      </c>
      <c r="AY246">
        <v>250</v>
      </c>
      <c r="AZ246" s="2">
        <v>5.4629999999999996E-10</v>
      </c>
      <c r="BA246">
        <v>295.5</v>
      </c>
      <c r="BB246">
        <v>1575</v>
      </c>
    </row>
    <row r="247" spans="1:54">
      <c r="A247" t="s">
        <v>315</v>
      </c>
      <c r="B247" t="s">
        <v>244</v>
      </c>
      <c r="C247" s="1">
        <v>42923</v>
      </c>
      <c r="D247">
        <v>10.18333</v>
      </c>
      <c r="E247">
        <v>755.58659999999998</v>
      </c>
      <c r="F247">
        <v>7.5426599999999996E-2</v>
      </c>
      <c r="G247">
        <v>130.7133</v>
      </c>
      <c r="H247">
        <v>1.7024399999999999E-2</v>
      </c>
      <c r="I247">
        <v>1.729006</v>
      </c>
      <c r="J247">
        <v>2.5690999999999999E-3</v>
      </c>
      <c r="K247">
        <v>2.0853419999999998</v>
      </c>
      <c r="L247">
        <v>2.3012999999999999E-2</v>
      </c>
      <c r="M247">
        <v>2.7341799999999999E-2</v>
      </c>
      <c r="N247">
        <v>4.9969999999999995E-4</v>
      </c>
      <c r="O247">
        <v>0.99899850000000001</v>
      </c>
      <c r="P247">
        <v>1.7491E-3</v>
      </c>
      <c r="Q247">
        <v>0.69539859999999998</v>
      </c>
      <c r="R247">
        <v>6.7083400000000001E-2</v>
      </c>
      <c r="S247">
        <v>2.6830699999999999E-2</v>
      </c>
      <c r="T247">
        <v>2.4412000000000001E-3</v>
      </c>
      <c r="U247">
        <v>7.7437000000000001E-3</v>
      </c>
      <c r="V247">
        <v>7.5049999999999997E-4</v>
      </c>
      <c r="W247">
        <v>5.5447400000000001E-2</v>
      </c>
      <c r="X247">
        <v>1.2861999999999999E-3</v>
      </c>
      <c r="Y247">
        <v>5.1545999999999996E-3</v>
      </c>
      <c r="Z247">
        <v>3.615E-4</v>
      </c>
      <c r="AA247">
        <v>98.951419999999999</v>
      </c>
      <c r="AB247">
        <v>2.59998E-2</v>
      </c>
      <c r="AC247">
        <v>28.791679999999999</v>
      </c>
      <c r="AD247">
        <v>7.6257E-3</v>
      </c>
      <c r="AE247">
        <v>1.03789E-2</v>
      </c>
      <c r="AF247" s="2">
        <v>6.5356629999999996E-15</v>
      </c>
      <c r="AG247" t="s">
        <v>1480</v>
      </c>
      <c r="AH247">
        <v>2.7758000000000001E-3</v>
      </c>
      <c r="AI247" s="2">
        <v>6.8413000000000003E-7</v>
      </c>
      <c r="AJ247">
        <v>4.4434480000000001</v>
      </c>
      <c r="AK247">
        <v>1.000534</v>
      </c>
      <c r="AL247">
        <v>7.2999999999999996E-4</v>
      </c>
      <c r="AM247">
        <v>2.0000000000000002E-5</v>
      </c>
      <c r="AN247">
        <v>8.7000000000000001E-5</v>
      </c>
      <c r="AO247" s="2">
        <v>5.0000000000000004E-6</v>
      </c>
      <c r="AP247">
        <v>2.7250000000000001E-4</v>
      </c>
      <c r="AQ247" s="2">
        <v>8.9999999999999996E-7</v>
      </c>
      <c r="AR247">
        <v>1.2718E-2</v>
      </c>
      <c r="AS247">
        <v>8.0000000000000007E-5</v>
      </c>
      <c r="AT247">
        <v>8.8000000000000005E-3</v>
      </c>
      <c r="AU247">
        <v>4.0000000000000002E-4</v>
      </c>
      <c r="AV247">
        <v>1.3999999999999999E-4</v>
      </c>
      <c r="AW247" s="2">
        <v>6.9999999999999999E-6</v>
      </c>
      <c r="AX247">
        <v>1.2718E-2</v>
      </c>
      <c r="AY247">
        <v>250</v>
      </c>
      <c r="AZ247" s="2">
        <v>5.4629999999999996E-10</v>
      </c>
      <c r="BA247">
        <v>295.5</v>
      </c>
      <c r="BB247">
        <v>1575</v>
      </c>
    </row>
    <row r="248" spans="1:54">
      <c r="A248" t="s">
        <v>313</v>
      </c>
      <c r="B248" t="s">
        <v>244</v>
      </c>
      <c r="C248" s="1">
        <v>42923</v>
      </c>
      <c r="D248">
        <v>10.4</v>
      </c>
      <c r="E248">
        <v>849.83680000000004</v>
      </c>
      <c r="F248">
        <v>7.7696100000000004E-2</v>
      </c>
      <c r="G248">
        <v>146.89259999999999</v>
      </c>
      <c r="H248">
        <v>1.8297600000000001E-2</v>
      </c>
      <c r="I248">
        <v>1.9382330000000001</v>
      </c>
      <c r="J248">
        <v>2.3739E-3</v>
      </c>
      <c r="K248">
        <v>2.2690830000000002</v>
      </c>
      <c r="L248">
        <v>2.24578E-2</v>
      </c>
      <c r="M248">
        <v>3.7848600000000003E-2</v>
      </c>
      <c r="N248">
        <v>5.5130000000000001E-4</v>
      </c>
      <c r="O248">
        <v>0.99899850000000001</v>
      </c>
      <c r="P248">
        <v>1.7491E-3</v>
      </c>
      <c r="Q248">
        <v>0.69539859999999998</v>
      </c>
      <c r="R248">
        <v>6.7083400000000001E-2</v>
      </c>
      <c r="S248">
        <v>2.6830699999999999E-2</v>
      </c>
      <c r="T248">
        <v>2.4412000000000001E-3</v>
      </c>
      <c r="U248">
        <v>7.7437000000000001E-3</v>
      </c>
      <c r="V248">
        <v>7.5049999999999997E-4</v>
      </c>
      <c r="W248">
        <v>5.5447400000000001E-2</v>
      </c>
      <c r="X248">
        <v>1.2861999999999999E-3</v>
      </c>
      <c r="Y248">
        <v>5.1545999999999996E-3</v>
      </c>
      <c r="Z248">
        <v>3.615E-4</v>
      </c>
      <c r="AA248">
        <v>98.703550000000007</v>
      </c>
      <c r="AB248">
        <v>2.50761E-2</v>
      </c>
      <c r="AC248">
        <v>28.744489999999999</v>
      </c>
      <c r="AD248">
        <v>7.3784999999999996E-3</v>
      </c>
      <c r="AE248">
        <v>1.01907E-2</v>
      </c>
      <c r="AF248" s="2">
        <v>7.3446319999999992E-15</v>
      </c>
      <c r="AG248" t="s">
        <v>1480</v>
      </c>
      <c r="AH248">
        <v>2.7758000000000001E-3</v>
      </c>
      <c r="AI248" s="2">
        <v>6.8413000000000003E-7</v>
      </c>
      <c r="AJ248">
        <v>4.444223</v>
      </c>
      <c r="AK248">
        <v>1.000534</v>
      </c>
      <c r="AL248">
        <v>7.2999999999999996E-4</v>
      </c>
      <c r="AM248">
        <v>2.0000000000000002E-5</v>
      </c>
      <c r="AN248">
        <v>8.7000000000000001E-5</v>
      </c>
      <c r="AO248" s="2">
        <v>5.0000000000000004E-6</v>
      </c>
      <c r="AP248">
        <v>2.7250000000000001E-4</v>
      </c>
      <c r="AQ248" s="2">
        <v>8.9999999999999996E-7</v>
      </c>
      <c r="AR248">
        <v>1.2718E-2</v>
      </c>
      <c r="AS248">
        <v>8.0000000000000007E-5</v>
      </c>
      <c r="AT248">
        <v>8.8000000000000005E-3</v>
      </c>
      <c r="AU248">
        <v>4.0000000000000002E-4</v>
      </c>
      <c r="AV248">
        <v>1.3999999999999999E-4</v>
      </c>
      <c r="AW248" s="2">
        <v>6.9999999999999999E-6</v>
      </c>
      <c r="AX248">
        <v>1.2718E-2</v>
      </c>
      <c r="AY248">
        <v>250</v>
      </c>
      <c r="AZ248" s="2">
        <v>5.4629999999999996E-10</v>
      </c>
      <c r="BA248">
        <v>295.5</v>
      </c>
      <c r="BB248">
        <v>1575</v>
      </c>
    </row>
    <row r="249" spans="1:54">
      <c r="A249" t="s">
        <v>418</v>
      </c>
      <c r="B249" t="s">
        <v>244</v>
      </c>
      <c r="C249" s="1">
        <v>42923</v>
      </c>
      <c r="D249">
        <v>10.6</v>
      </c>
      <c r="E249">
        <v>832.38490000000002</v>
      </c>
      <c r="F249">
        <v>7.6028399999999996E-2</v>
      </c>
      <c r="G249">
        <v>110.6649</v>
      </c>
      <c r="H249">
        <v>1.5869600000000001E-2</v>
      </c>
      <c r="I249">
        <v>1.484472</v>
      </c>
      <c r="J249">
        <v>2.4375E-3</v>
      </c>
      <c r="K249">
        <v>2.1863890000000001</v>
      </c>
      <c r="L249">
        <v>2.3514E-2</v>
      </c>
      <c r="M249">
        <v>3.9614499999999997E-2</v>
      </c>
      <c r="N249">
        <v>5.4239999999999996E-4</v>
      </c>
      <c r="O249">
        <v>0.99899850000000001</v>
      </c>
      <c r="P249">
        <v>1.7491E-3</v>
      </c>
      <c r="Q249">
        <v>0.69539859999999998</v>
      </c>
      <c r="R249">
        <v>6.7083400000000001E-2</v>
      </c>
      <c r="S249">
        <v>2.6830699999999999E-2</v>
      </c>
      <c r="T249">
        <v>2.4412000000000001E-3</v>
      </c>
      <c r="U249">
        <v>7.7437000000000001E-3</v>
      </c>
      <c r="V249">
        <v>7.5049999999999997E-4</v>
      </c>
      <c r="W249">
        <v>5.5447400000000001E-2</v>
      </c>
      <c r="X249">
        <v>1.2861999999999999E-3</v>
      </c>
      <c r="Y249">
        <v>5.1545999999999996E-3</v>
      </c>
      <c r="Z249">
        <v>3.615E-4</v>
      </c>
      <c r="AA249">
        <v>98.613349999999997</v>
      </c>
      <c r="AB249">
        <v>2.4342699999999998E-2</v>
      </c>
      <c r="AC249">
        <v>37.262909999999998</v>
      </c>
      <c r="AD249">
        <v>9.7838999999999999E-3</v>
      </c>
      <c r="AE249">
        <v>1.33556E-2</v>
      </c>
      <c r="AF249" s="2">
        <v>5.5332459999999997E-15</v>
      </c>
      <c r="AG249" t="s">
        <v>1480</v>
      </c>
      <c r="AH249">
        <v>2.7758000000000001E-3</v>
      </c>
      <c r="AI249" s="2">
        <v>6.8413000000000003E-7</v>
      </c>
      <c r="AJ249">
        <v>4.4449990000000001</v>
      </c>
      <c r="AK249">
        <v>1.000534</v>
      </c>
      <c r="AL249">
        <v>7.2999999999999996E-4</v>
      </c>
      <c r="AM249">
        <v>2.0000000000000002E-5</v>
      </c>
      <c r="AN249">
        <v>8.7000000000000001E-5</v>
      </c>
      <c r="AO249" s="2">
        <v>5.0000000000000004E-6</v>
      </c>
      <c r="AP249">
        <v>2.7250000000000001E-4</v>
      </c>
      <c r="AQ249" s="2">
        <v>8.9999999999999996E-7</v>
      </c>
      <c r="AR249">
        <v>1.2718E-2</v>
      </c>
      <c r="AS249">
        <v>8.0000000000000007E-5</v>
      </c>
      <c r="AT249">
        <v>8.8000000000000005E-3</v>
      </c>
      <c r="AU249">
        <v>4.0000000000000002E-4</v>
      </c>
      <c r="AV249">
        <v>1.3999999999999999E-4</v>
      </c>
      <c r="AW249" s="2">
        <v>6.9999999999999999E-6</v>
      </c>
      <c r="AX249">
        <v>1.2718E-2</v>
      </c>
      <c r="AY249">
        <v>250</v>
      </c>
      <c r="AZ249" s="2">
        <v>5.4629999999999996E-10</v>
      </c>
      <c r="BA249">
        <v>295.5</v>
      </c>
      <c r="BB249">
        <v>1575</v>
      </c>
    </row>
    <row r="250" spans="1:54">
      <c r="A250" t="s">
        <v>416</v>
      </c>
      <c r="B250" t="s">
        <v>244</v>
      </c>
      <c r="C250" s="1">
        <v>42923</v>
      </c>
      <c r="D250">
        <v>11.033329999999999</v>
      </c>
      <c r="E250">
        <v>1323.7750000000001</v>
      </c>
      <c r="F250">
        <v>8.2066500000000001E-2</v>
      </c>
      <c r="G250">
        <v>178.33279999999999</v>
      </c>
      <c r="H250">
        <v>2.0291400000000001E-2</v>
      </c>
      <c r="I250">
        <v>2.358044</v>
      </c>
      <c r="J250">
        <v>2.8595999999999999E-3</v>
      </c>
      <c r="K250">
        <v>0.8191792</v>
      </c>
      <c r="L250">
        <v>2.3068100000000001E-2</v>
      </c>
      <c r="M250">
        <v>6.2062300000000001E-2</v>
      </c>
      <c r="N250">
        <v>6.4000000000000005E-4</v>
      </c>
      <c r="O250">
        <v>0.99899850000000001</v>
      </c>
      <c r="P250">
        <v>1.7491E-3</v>
      </c>
      <c r="Q250">
        <v>0.69539859999999998</v>
      </c>
      <c r="R250">
        <v>6.7083400000000001E-2</v>
      </c>
      <c r="S250">
        <v>2.6830699999999999E-2</v>
      </c>
      <c r="T250">
        <v>2.4412000000000001E-3</v>
      </c>
      <c r="U250">
        <v>7.7437000000000001E-3</v>
      </c>
      <c r="V250">
        <v>7.5049999999999997E-4</v>
      </c>
      <c r="W250">
        <v>5.5447400000000001E-2</v>
      </c>
      <c r="X250">
        <v>1.2861999999999999E-3</v>
      </c>
      <c r="Y250">
        <v>5.1545999999999996E-3</v>
      </c>
      <c r="Z250">
        <v>3.615E-4</v>
      </c>
      <c r="AA250">
        <v>98.618020000000001</v>
      </c>
      <c r="AB250">
        <v>1.83854E-2</v>
      </c>
      <c r="AC250">
        <v>36.780029999999996</v>
      </c>
      <c r="AD250">
        <v>7.3707E-3</v>
      </c>
      <c r="AE250">
        <v>1.1613200000000001E-2</v>
      </c>
      <c r="AF250" s="2">
        <v>8.9166379999999992E-15</v>
      </c>
      <c r="AG250" t="s">
        <v>1480</v>
      </c>
      <c r="AH250">
        <v>2.7758000000000001E-3</v>
      </c>
      <c r="AI250" s="2">
        <v>6.8413000000000003E-7</v>
      </c>
      <c r="AJ250">
        <v>4.4465339999999998</v>
      </c>
      <c r="AK250">
        <v>1.000534</v>
      </c>
      <c r="AL250">
        <v>7.2999999999999996E-4</v>
      </c>
      <c r="AM250">
        <v>2.0000000000000002E-5</v>
      </c>
      <c r="AN250">
        <v>8.7000000000000001E-5</v>
      </c>
      <c r="AO250" s="2">
        <v>5.0000000000000004E-6</v>
      </c>
      <c r="AP250">
        <v>2.7250000000000001E-4</v>
      </c>
      <c r="AQ250" s="2">
        <v>8.9999999999999996E-7</v>
      </c>
      <c r="AR250">
        <v>1.2718E-2</v>
      </c>
      <c r="AS250">
        <v>8.0000000000000007E-5</v>
      </c>
      <c r="AT250">
        <v>8.8000000000000005E-3</v>
      </c>
      <c r="AU250">
        <v>4.0000000000000002E-4</v>
      </c>
      <c r="AV250">
        <v>1.3999999999999999E-4</v>
      </c>
      <c r="AW250" s="2">
        <v>6.9999999999999999E-6</v>
      </c>
      <c r="AX250">
        <v>1.2718E-2</v>
      </c>
      <c r="AY250">
        <v>250</v>
      </c>
      <c r="AZ250" s="2">
        <v>5.4629999999999996E-10</v>
      </c>
      <c r="BA250">
        <v>295.5</v>
      </c>
      <c r="BB250">
        <v>1575</v>
      </c>
    </row>
    <row r="251" spans="1:54">
      <c r="A251" t="s">
        <v>278</v>
      </c>
      <c r="B251" t="s">
        <v>244</v>
      </c>
      <c r="C251" s="1">
        <v>42923</v>
      </c>
      <c r="D251">
        <v>11.45</v>
      </c>
      <c r="E251">
        <v>674.23670000000004</v>
      </c>
      <c r="F251">
        <v>7.5553599999999999E-2</v>
      </c>
      <c r="G251">
        <v>113.27549999999999</v>
      </c>
      <c r="H251">
        <v>1.6638199999999999E-2</v>
      </c>
      <c r="I251">
        <v>1.5510360000000001</v>
      </c>
      <c r="J251">
        <v>2.6800000000000001E-3</v>
      </c>
      <c r="K251">
        <v>1.1569529999999999</v>
      </c>
      <c r="L251">
        <v>2.2496700000000001E-2</v>
      </c>
      <c r="M251">
        <v>0.27263690000000002</v>
      </c>
      <c r="N251">
        <v>1.1963E-3</v>
      </c>
      <c r="O251">
        <v>0.99899850000000001</v>
      </c>
      <c r="P251">
        <v>1.7491E-3</v>
      </c>
      <c r="Q251">
        <v>0.69539859999999998</v>
      </c>
      <c r="R251">
        <v>6.7083400000000001E-2</v>
      </c>
      <c r="S251">
        <v>2.6830699999999999E-2</v>
      </c>
      <c r="T251">
        <v>2.4412000000000001E-3</v>
      </c>
      <c r="U251">
        <v>7.7437000000000001E-3</v>
      </c>
      <c r="V251">
        <v>7.5049999999999997E-4</v>
      </c>
      <c r="W251">
        <v>5.5447400000000001E-2</v>
      </c>
      <c r="X251">
        <v>1.2861999999999999E-3</v>
      </c>
      <c r="Y251">
        <v>5.1545999999999996E-3</v>
      </c>
      <c r="Z251">
        <v>3.615E-4</v>
      </c>
      <c r="AA251">
        <v>88.047319999999999</v>
      </c>
      <c r="AB251">
        <v>5.5329499999999997E-2</v>
      </c>
      <c r="AC251">
        <v>26.398219999999998</v>
      </c>
      <c r="AD251">
        <v>1.6563899999999999E-2</v>
      </c>
      <c r="AE251">
        <v>1.77789E-2</v>
      </c>
      <c r="AF251" s="2">
        <v>5.6637769999999997E-15</v>
      </c>
      <c r="AG251" t="s">
        <v>1480</v>
      </c>
      <c r="AH251">
        <v>2.7758000000000001E-3</v>
      </c>
      <c r="AI251" s="2">
        <v>6.8413000000000003E-7</v>
      </c>
      <c r="AJ251">
        <v>4.44808</v>
      </c>
      <c r="AK251">
        <v>1.000534</v>
      </c>
      <c r="AL251">
        <v>7.2999999999999996E-4</v>
      </c>
      <c r="AM251">
        <v>2.0000000000000002E-5</v>
      </c>
      <c r="AN251">
        <v>8.7000000000000001E-5</v>
      </c>
      <c r="AO251" s="2">
        <v>5.0000000000000004E-6</v>
      </c>
      <c r="AP251">
        <v>2.7250000000000001E-4</v>
      </c>
      <c r="AQ251" s="2">
        <v>8.9999999999999996E-7</v>
      </c>
      <c r="AR251">
        <v>1.2718E-2</v>
      </c>
      <c r="AS251">
        <v>8.0000000000000007E-5</v>
      </c>
      <c r="AT251">
        <v>8.8000000000000005E-3</v>
      </c>
      <c r="AU251">
        <v>4.0000000000000002E-4</v>
      </c>
      <c r="AV251">
        <v>1.3999999999999999E-4</v>
      </c>
      <c r="AW251" s="2">
        <v>6.9999999999999999E-6</v>
      </c>
      <c r="AX251">
        <v>1.2718E-2</v>
      </c>
      <c r="AY251">
        <v>250</v>
      </c>
      <c r="AZ251" s="2">
        <v>5.4629999999999996E-10</v>
      </c>
      <c r="BA251">
        <v>295.5</v>
      </c>
      <c r="BB251">
        <v>1575</v>
      </c>
    </row>
    <row r="252" spans="1:54">
      <c r="A252" t="s">
        <v>385</v>
      </c>
      <c r="B252" t="s">
        <v>244</v>
      </c>
      <c r="C252" s="1">
        <v>42923</v>
      </c>
      <c r="D252">
        <v>11.66667</v>
      </c>
      <c r="E252">
        <v>560.91800000000001</v>
      </c>
      <c r="F252">
        <v>7.4158699999999994E-2</v>
      </c>
      <c r="G252">
        <v>79.081800000000001</v>
      </c>
      <c r="H252">
        <v>1.38815E-2</v>
      </c>
      <c r="I252">
        <v>1.048281</v>
      </c>
      <c r="J252">
        <v>2.3368999999999998E-3</v>
      </c>
      <c r="K252">
        <v>0.48448629999999998</v>
      </c>
      <c r="L252">
        <v>2.38774E-2</v>
      </c>
      <c r="M252">
        <v>4.4313499999999999E-2</v>
      </c>
      <c r="N252">
        <v>5.5920000000000004E-4</v>
      </c>
      <c r="O252">
        <v>0.99899850000000001</v>
      </c>
      <c r="P252">
        <v>1.7491E-3</v>
      </c>
      <c r="Q252">
        <v>0.69539859999999998</v>
      </c>
      <c r="R252">
        <v>6.7083400000000001E-2</v>
      </c>
      <c r="S252">
        <v>2.6830699999999999E-2</v>
      </c>
      <c r="T252">
        <v>2.4412000000000001E-3</v>
      </c>
      <c r="U252">
        <v>7.7437000000000001E-3</v>
      </c>
      <c r="V252">
        <v>7.5049999999999997E-4</v>
      </c>
      <c r="W252">
        <v>5.5447400000000001E-2</v>
      </c>
      <c r="X252">
        <v>1.2861999999999999E-3</v>
      </c>
      <c r="Y252">
        <v>5.1545999999999996E-3</v>
      </c>
      <c r="Z252">
        <v>3.615E-4</v>
      </c>
      <c r="AA252">
        <v>97.669619999999995</v>
      </c>
      <c r="AB252">
        <v>3.5704800000000002E-2</v>
      </c>
      <c r="AC252">
        <v>34.822870000000002</v>
      </c>
      <c r="AD252">
        <v>1.3081499999999999E-2</v>
      </c>
      <c r="AE252">
        <v>1.56013E-2</v>
      </c>
      <c r="AF252" s="2">
        <v>3.9540900000000003E-15</v>
      </c>
      <c r="AG252" t="s">
        <v>1480</v>
      </c>
      <c r="AH252">
        <v>2.7758000000000001E-3</v>
      </c>
      <c r="AI252" s="2">
        <v>6.8413000000000003E-7</v>
      </c>
      <c r="AJ252">
        <v>4.4488570000000003</v>
      </c>
      <c r="AK252">
        <v>1.000534</v>
      </c>
      <c r="AL252">
        <v>7.2999999999999996E-4</v>
      </c>
      <c r="AM252">
        <v>2.0000000000000002E-5</v>
      </c>
      <c r="AN252">
        <v>8.7000000000000001E-5</v>
      </c>
      <c r="AO252" s="2">
        <v>5.0000000000000004E-6</v>
      </c>
      <c r="AP252">
        <v>2.7250000000000001E-4</v>
      </c>
      <c r="AQ252" s="2">
        <v>8.9999999999999996E-7</v>
      </c>
      <c r="AR252">
        <v>1.2718E-2</v>
      </c>
      <c r="AS252">
        <v>8.0000000000000007E-5</v>
      </c>
      <c r="AT252">
        <v>8.8000000000000005E-3</v>
      </c>
      <c r="AU252">
        <v>4.0000000000000002E-4</v>
      </c>
      <c r="AV252">
        <v>1.3999999999999999E-4</v>
      </c>
      <c r="AW252" s="2">
        <v>6.9999999999999999E-6</v>
      </c>
      <c r="AX252">
        <v>1.2718E-2</v>
      </c>
      <c r="AY252">
        <v>250</v>
      </c>
      <c r="AZ252" s="2">
        <v>5.4629999999999996E-10</v>
      </c>
      <c r="BA252">
        <v>295.5</v>
      </c>
      <c r="BB252">
        <v>1575</v>
      </c>
    </row>
    <row r="253" spans="1:54">
      <c r="A253" t="s">
        <v>349</v>
      </c>
      <c r="B253" t="s">
        <v>244</v>
      </c>
      <c r="C253" s="1">
        <v>42923</v>
      </c>
      <c r="D253">
        <v>11.866669999999999</v>
      </c>
      <c r="E253">
        <v>918.96969999999999</v>
      </c>
      <c r="F253">
        <v>7.7357200000000001E-2</v>
      </c>
      <c r="G253">
        <v>139.0821</v>
      </c>
      <c r="H253">
        <v>1.7106199999999998E-2</v>
      </c>
      <c r="I253">
        <v>1.8441940000000001</v>
      </c>
      <c r="J253">
        <v>2.5252999999999999E-3</v>
      </c>
      <c r="K253">
        <v>1.172436</v>
      </c>
      <c r="L253">
        <v>2.4560999999999999E-2</v>
      </c>
      <c r="M253">
        <v>7.7646400000000004E-2</v>
      </c>
      <c r="N253">
        <v>6.4990000000000002E-4</v>
      </c>
      <c r="O253">
        <v>0.99899850000000001</v>
      </c>
      <c r="P253">
        <v>1.7491E-3</v>
      </c>
      <c r="Q253">
        <v>0.69539859999999998</v>
      </c>
      <c r="R253">
        <v>6.7083400000000001E-2</v>
      </c>
      <c r="S253">
        <v>2.6830699999999999E-2</v>
      </c>
      <c r="T253">
        <v>2.4412000000000001E-3</v>
      </c>
      <c r="U253">
        <v>7.7437000000000001E-3</v>
      </c>
      <c r="V253">
        <v>7.5049999999999997E-4</v>
      </c>
      <c r="W253">
        <v>5.5447400000000001E-2</v>
      </c>
      <c r="X253">
        <v>1.2861999999999999E-3</v>
      </c>
      <c r="Y253">
        <v>5.1545999999999996E-3</v>
      </c>
      <c r="Z253">
        <v>3.615E-4</v>
      </c>
      <c r="AA253">
        <v>97.510260000000002</v>
      </c>
      <c r="AB253">
        <v>2.5461500000000001E-2</v>
      </c>
      <c r="AC253">
        <v>32.404940000000003</v>
      </c>
      <c r="AD253">
        <v>8.6528999999999998E-3</v>
      </c>
      <c r="AE253">
        <v>1.17278E-2</v>
      </c>
      <c r="AF253" s="2">
        <v>6.9541059999999996E-15</v>
      </c>
      <c r="AG253" t="s">
        <v>1480</v>
      </c>
      <c r="AH253">
        <v>2.7758000000000001E-3</v>
      </c>
      <c r="AI253" s="2">
        <v>6.8413000000000003E-7</v>
      </c>
      <c r="AJ253">
        <v>4.4496339999999996</v>
      </c>
      <c r="AK253">
        <v>1.000535</v>
      </c>
      <c r="AL253">
        <v>7.2999999999999996E-4</v>
      </c>
      <c r="AM253">
        <v>2.0000000000000002E-5</v>
      </c>
      <c r="AN253">
        <v>8.7000000000000001E-5</v>
      </c>
      <c r="AO253" s="2">
        <v>5.0000000000000004E-6</v>
      </c>
      <c r="AP253">
        <v>2.7250000000000001E-4</v>
      </c>
      <c r="AQ253" s="2">
        <v>8.9999999999999996E-7</v>
      </c>
      <c r="AR253">
        <v>1.2718E-2</v>
      </c>
      <c r="AS253">
        <v>8.0000000000000007E-5</v>
      </c>
      <c r="AT253">
        <v>8.8000000000000005E-3</v>
      </c>
      <c r="AU253">
        <v>4.0000000000000002E-4</v>
      </c>
      <c r="AV253">
        <v>1.3999999999999999E-4</v>
      </c>
      <c r="AW253" s="2">
        <v>6.9999999999999999E-6</v>
      </c>
      <c r="AX253">
        <v>1.2718E-2</v>
      </c>
      <c r="AY253">
        <v>250</v>
      </c>
      <c r="AZ253" s="2">
        <v>5.4629999999999996E-10</v>
      </c>
      <c r="BA253">
        <v>295.5</v>
      </c>
      <c r="BB253">
        <v>1575</v>
      </c>
    </row>
    <row r="254" spans="1:54">
      <c r="A254" t="s">
        <v>330</v>
      </c>
      <c r="B254" t="s">
        <v>244</v>
      </c>
      <c r="C254" s="1">
        <v>42923</v>
      </c>
      <c r="D254">
        <v>14.33333</v>
      </c>
      <c r="E254">
        <v>685.42359999999996</v>
      </c>
      <c r="F254">
        <v>7.4066400000000004E-2</v>
      </c>
      <c r="G254">
        <v>111.7837</v>
      </c>
      <c r="H254">
        <v>1.7211400000000002E-2</v>
      </c>
      <c r="I254">
        <v>1.461994</v>
      </c>
      <c r="J254">
        <v>2.4618000000000001E-3</v>
      </c>
      <c r="K254">
        <v>0.76099499999999998</v>
      </c>
      <c r="L254">
        <v>2.2450299999999999E-2</v>
      </c>
      <c r="M254">
        <v>8.8050000000000003E-3</v>
      </c>
      <c r="N254">
        <v>4.4890000000000002E-4</v>
      </c>
      <c r="O254">
        <v>0.99899850000000001</v>
      </c>
      <c r="P254">
        <v>1.7491E-3</v>
      </c>
      <c r="Q254">
        <v>0.69539859999999998</v>
      </c>
      <c r="R254">
        <v>6.7083400000000001E-2</v>
      </c>
      <c r="S254">
        <v>2.6830699999999999E-2</v>
      </c>
      <c r="T254">
        <v>2.4412000000000001E-3</v>
      </c>
      <c r="U254">
        <v>7.7437000000000001E-3</v>
      </c>
      <c r="V254">
        <v>7.5049999999999997E-4</v>
      </c>
      <c r="W254">
        <v>5.5447400000000001E-2</v>
      </c>
      <c r="X254">
        <v>1.2861999999999999E-3</v>
      </c>
      <c r="Y254">
        <v>5.1545999999999996E-3</v>
      </c>
      <c r="Z254">
        <v>3.615E-4</v>
      </c>
      <c r="AA254">
        <v>99.628820000000005</v>
      </c>
      <c r="AB254">
        <v>2.6344599999999999E-2</v>
      </c>
      <c r="AC254">
        <v>30.736160000000002</v>
      </c>
      <c r="AD254">
        <v>8.4974000000000004E-3</v>
      </c>
      <c r="AE254">
        <v>1.1341800000000001E-2</v>
      </c>
      <c r="AF254" s="2">
        <v>5.5891849999999997E-15</v>
      </c>
      <c r="AG254" t="s">
        <v>1480</v>
      </c>
      <c r="AH254">
        <v>2.7758000000000001E-3</v>
      </c>
      <c r="AI254" s="2">
        <v>6.8413000000000003E-7</v>
      </c>
      <c r="AJ254">
        <v>4.4586680000000003</v>
      </c>
      <c r="AK254">
        <v>1.000535</v>
      </c>
      <c r="AL254">
        <v>7.2999999999999996E-4</v>
      </c>
      <c r="AM254">
        <v>2.0000000000000002E-5</v>
      </c>
      <c r="AN254">
        <v>8.7000000000000001E-5</v>
      </c>
      <c r="AO254" s="2">
        <v>5.0000000000000004E-6</v>
      </c>
      <c r="AP254">
        <v>2.7250000000000001E-4</v>
      </c>
      <c r="AQ254" s="2">
        <v>8.9999999999999996E-7</v>
      </c>
      <c r="AR254">
        <v>1.2718E-2</v>
      </c>
      <c r="AS254">
        <v>8.0000000000000007E-5</v>
      </c>
      <c r="AT254">
        <v>8.8000000000000005E-3</v>
      </c>
      <c r="AU254">
        <v>4.0000000000000002E-4</v>
      </c>
      <c r="AV254">
        <v>1.3999999999999999E-4</v>
      </c>
      <c r="AW254" s="2">
        <v>6.9999999999999999E-6</v>
      </c>
      <c r="AX254">
        <v>1.2718E-2</v>
      </c>
      <c r="AY254">
        <v>250</v>
      </c>
      <c r="AZ254" s="2">
        <v>5.4629999999999996E-10</v>
      </c>
      <c r="BA254">
        <v>295.5</v>
      </c>
      <c r="BB254">
        <v>1575</v>
      </c>
    </row>
    <row r="255" spans="1:54">
      <c r="A255" t="s">
        <v>370</v>
      </c>
      <c r="B255" t="s">
        <v>244</v>
      </c>
      <c r="C255" s="1">
        <v>42923</v>
      </c>
      <c r="D255">
        <v>14.76667</v>
      </c>
      <c r="E255">
        <v>768.15509999999995</v>
      </c>
      <c r="F255">
        <v>7.6891500000000002E-2</v>
      </c>
      <c r="G255">
        <v>112.4674</v>
      </c>
      <c r="H255">
        <v>1.7756500000000001E-2</v>
      </c>
      <c r="I255">
        <v>1.486159</v>
      </c>
      <c r="J255">
        <v>2.6129E-3</v>
      </c>
      <c r="K255">
        <v>1.1212569999999999</v>
      </c>
      <c r="L255">
        <v>2.51042E-2</v>
      </c>
      <c r="M255">
        <v>2.7197499999999999E-2</v>
      </c>
      <c r="N255">
        <v>5.2249999999999996E-4</v>
      </c>
      <c r="O255">
        <v>0.99899850000000001</v>
      </c>
      <c r="P255">
        <v>1.7491E-3</v>
      </c>
      <c r="Q255">
        <v>0.69539859999999998</v>
      </c>
      <c r="R255">
        <v>6.7083400000000001E-2</v>
      </c>
      <c r="S255">
        <v>2.6830699999999999E-2</v>
      </c>
      <c r="T255">
        <v>2.4412000000000001E-3</v>
      </c>
      <c r="U255">
        <v>7.7437000000000001E-3</v>
      </c>
      <c r="V255">
        <v>7.5049999999999997E-4</v>
      </c>
      <c r="W255">
        <v>5.5447400000000001E-2</v>
      </c>
      <c r="X255">
        <v>1.2861999999999999E-3</v>
      </c>
      <c r="Y255">
        <v>5.1545999999999996E-3</v>
      </c>
      <c r="Z255">
        <v>3.615E-4</v>
      </c>
      <c r="AA255">
        <v>98.964240000000004</v>
      </c>
      <c r="AB255">
        <v>2.5925199999999999E-2</v>
      </c>
      <c r="AC255">
        <v>33.983110000000003</v>
      </c>
      <c r="AD255">
        <v>9.5314000000000006E-3</v>
      </c>
      <c r="AE255">
        <v>1.2637600000000001E-2</v>
      </c>
      <c r="AF255" s="2">
        <v>5.6233710000000003E-15</v>
      </c>
      <c r="AG255" t="s">
        <v>1480</v>
      </c>
      <c r="AH255">
        <v>2.7758000000000001E-3</v>
      </c>
      <c r="AI255" s="2">
        <v>6.8413000000000003E-7</v>
      </c>
      <c r="AJ255">
        <v>4.460216</v>
      </c>
      <c r="AK255">
        <v>1.000535</v>
      </c>
      <c r="AL255">
        <v>7.2999999999999996E-4</v>
      </c>
      <c r="AM255">
        <v>2.0000000000000002E-5</v>
      </c>
      <c r="AN255">
        <v>8.7000000000000001E-5</v>
      </c>
      <c r="AO255" s="2">
        <v>5.0000000000000004E-6</v>
      </c>
      <c r="AP255">
        <v>2.7250000000000001E-4</v>
      </c>
      <c r="AQ255" s="2">
        <v>8.9999999999999996E-7</v>
      </c>
      <c r="AR255">
        <v>1.2718E-2</v>
      </c>
      <c r="AS255">
        <v>8.0000000000000007E-5</v>
      </c>
      <c r="AT255">
        <v>8.8000000000000005E-3</v>
      </c>
      <c r="AU255">
        <v>4.0000000000000002E-4</v>
      </c>
      <c r="AV255">
        <v>1.3999999999999999E-4</v>
      </c>
      <c r="AW255" s="2">
        <v>6.9999999999999999E-6</v>
      </c>
      <c r="AX255">
        <v>1.2718E-2</v>
      </c>
      <c r="AY255">
        <v>250</v>
      </c>
      <c r="AZ255" s="2">
        <v>5.4629999999999996E-10</v>
      </c>
      <c r="BA255">
        <v>295.5</v>
      </c>
      <c r="BB255">
        <v>1575</v>
      </c>
    </row>
    <row r="256" spans="1:54">
      <c r="A256" t="s">
        <v>452</v>
      </c>
      <c r="B256" t="s">
        <v>244</v>
      </c>
      <c r="C256" s="1">
        <v>42923</v>
      </c>
      <c r="D256">
        <v>14.966670000000001</v>
      </c>
      <c r="E256">
        <v>422.01650000000001</v>
      </c>
      <c r="F256">
        <v>7.2243600000000005E-2</v>
      </c>
      <c r="G256">
        <v>42.965949999999999</v>
      </c>
      <c r="H256">
        <v>1.29023E-2</v>
      </c>
      <c r="I256">
        <v>0.57259230000000005</v>
      </c>
      <c r="J256">
        <v>2.562E-3</v>
      </c>
      <c r="K256">
        <v>0.5647894</v>
      </c>
      <c r="L256">
        <v>2.3382400000000001E-2</v>
      </c>
      <c r="M256">
        <v>1.0354500000000001E-2</v>
      </c>
      <c r="N256">
        <v>4.4749999999999998E-4</v>
      </c>
      <c r="O256">
        <v>0.99899850000000001</v>
      </c>
      <c r="P256">
        <v>1.7491E-3</v>
      </c>
      <c r="Q256">
        <v>0.69539859999999998</v>
      </c>
      <c r="R256">
        <v>6.7083400000000001E-2</v>
      </c>
      <c r="S256">
        <v>2.6830699999999999E-2</v>
      </c>
      <c r="T256">
        <v>2.4412000000000001E-3</v>
      </c>
      <c r="U256">
        <v>7.7437000000000001E-3</v>
      </c>
      <c r="V256">
        <v>7.5049999999999997E-4</v>
      </c>
      <c r="W256">
        <v>5.5447400000000001E-2</v>
      </c>
      <c r="X256">
        <v>1.2861999999999999E-3</v>
      </c>
      <c r="Y256">
        <v>5.1545999999999996E-3</v>
      </c>
      <c r="Z256">
        <v>3.615E-4</v>
      </c>
      <c r="AA256">
        <v>99.285200000000003</v>
      </c>
      <c r="AB256">
        <v>4.00002E-2</v>
      </c>
      <c r="AC256">
        <v>48.848770000000002</v>
      </c>
      <c r="AD256">
        <v>2.2693600000000001E-2</v>
      </c>
      <c r="AE256">
        <v>2.5615200000000001E-2</v>
      </c>
      <c r="AF256" s="2">
        <v>2.1482980000000002E-15</v>
      </c>
      <c r="AG256" t="s">
        <v>1480</v>
      </c>
      <c r="AH256">
        <v>2.7758000000000001E-3</v>
      </c>
      <c r="AI256" s="2">
        <v>6.8413000000000003E-7</v>
      </c>
      <c r="AJ256">
        <v>4.4609949999999996</v>
      </c>
      <c r="AK256">
        <v>1.000535</v>
      </c>
      <c r="AL256">
        <v>7.2999999999999996E-4</v>
      </c>
      <c r="AM256">
        <v>2.0000000000000002E-5</v>
      </c>
      <c r="AN256">
        <v>8.7000000000000001E-5</v>
      </c>
      <c r="AO256" s="2">
        <v>5.0000000000000004E-6</v>
      </c>
      <c r="AP256">
        <v>2.7250000000000001E-4</v>
      </c>
      <c r="AQ256" s="2">
        <v>8.9999999999999996E-7</v>
      </c>
      <c r="AR256">
        <v>1.2718E-2</v>
      </c>
      <c r="AS256">
        <v>8.0000000000000007E-5</v>
      </c>
      <c r="AT256">
        <v>8.8000000000000005E-3</v>
      </c>
      <c r="AU256">
        <v>4.0000000000000002E-4</v>
      </c>
      <c r="AV256">
        <v>1.3999999999999999E-4</v>
      </c>
      <c r="AW256" s="2">
        <v>6.9999999999999999E-6</v>
      </c>
      <c r="AX256">
        <v>1.2718E-2</v>
      </c>
      <c r="AY256">
        <v>250</v>
      </c>
      <c r="AZ256" s="2">
        <v>5.4629999999999996E-10</v>
      </c>
      <c r="BA256">
        <v>295.5</v>
      </c>
      <c r="BB256">
        <v>1575</v>
      </c>
    </row>
    <row r="257" spans="1:54">
      <c r="A257" t="s">
        <v>310</v>
      </c>
      <c r="B257" t="s">
        <v>244</v>
      </c>
      <c r="C257" s="1">
        <v>42923</v>
      </c>
      <c r="D257">
        <v>15.18333</v>
      </c>
      <c r="E257">
        <v>61.498600000000003</v>
      </c>
      <c r="F257">
        <v>6.8303600000000006E-2</v>
      </c>
      <c r="G257">
        <v>9.3011820000000007</v>
      </c>
      <c r="H257">
        <v>1.0817200000000001E-2</v>
      </c>
      <c r="I257">
        <v>0.131885</v>
      </c>
      <c r="J257">
        <v>2.3716000000000002E-3</v>
      </c>
      <c r="K257">
        <v>0.1528592</v>
      </c>
      <c r="L257">
        <v>2.1255799999999998E-2</v>
      </c>
      <c r="M257">
        <v>2.9249299999999999E-2</v>
      </c>
      <c r="N257">
        <v>5.2959999999999997E-4</v>
      </c>
      <c r="O257">
        <v>0.99899850000000001</v>
      </c>
      <c r="P257">
        <v>1.7491E-3</v>
      </c>
      <c r="Q257">
        <v>0.69539859999999998</v>
      </c>
      <c r="R257">
        <v>6.7083400000000001E-2</v>
      </c>
      <c r="S257">
        <v>2.6830699999999999E-2</v>
      </c>
      <c r="T257">
        <v>2.4412000000000001E-3</v>
      </c>
      <c r="U257">
        <v>7.7437000000000001E-3</v>
      </c>
      <c r="V257">
        <v>7.5049999999999997E-4</v>
      </c>
      <c r="W257">
        <v>5.5447400000000001E-2</v>
      </c>
      <c r="X257">
        <v>1.2861999999999999E-3</v>
      </c>
      <c r="Y257">
        <v>5.1545999999999996E-3</v>
      </c>
      <c r="Z257">
        <v>3.615E-4</v>
      </c>
      <c r="AA257">
        <v>85.947360000000003</v>
      </c>
      <c r="AB257">
        <v>0.29410890000000001</v>
      </c>
      <c r="AC257">
        <v>28.61178</v>
      </c>
      <c r="AD257">
        <v>9.7629800000000003E-2</v>
      </c>
      <c r="AE257">
        <v>9.7880200000000001E-2</v>
      </c>
      <c r="AF257" s="2">
        <v>4.6505909999999997E-16</v>
      </c>
      <c r="AG257" t="s">
        <v>1480</v>
      </c>
      <c r="AH257">
        <v>2.7758000000000001E-3</v>
      </c>
      <c r="AI257" s="2">
        <v>6.8413000000000003E-7</v>
      </c>
      <c r="AJ257">
        <v>4.4617709999999997</v>
      </c>
      <c r="AK257">
        <v>1.0005360000000001</v>
      </c>
      <c r="AL257">
        <v>7.2999999999999996E-4</v>
      </c>
      <c r="AM257">
        <v>2.0000000000000002E-5</v>
      </c>
      <c r="AN257">
        <v>8.7000000000000001E-5</v>
      </c>
      <c r="AO257" s="2">
        <v>5.0000000000000004E-6</v>
      </c>
      <c r="AP257">
        <v>2.7250000000000001E-4</v>
      </c>
      <c r="AQ257" s="2">
        <v>8.9999999999999996E-7</v>
      </c>
      <c r="AR257">
        <v>1.2718E-2</v>
      </c>
      <c r="AS257">
        <v>8.0000000000000007E-5</v>
      </c>
      <c r="AT257">
        <v>8.8000000000000005E-3</v>
      </c>
      <c r="AU257">
        <v>4.0000000000000002E-4</v>
      </c>
      <c r="AV257">
        <v>1.3999999999999999E-4</v>
      </c>
      <c r="AW257" s="2">
        <v>6.9999999999999999E-6</v>
      </c>
      <c r="AX257">
        <v>1.2718E-2</v>
      </c>
      <c r="AY257">
        <v>250</v>
      </c>
      <c r="AZ257" s="2">
        <v>5.4629999999999996E-10</v>
      </c>
      <c r="BA257">
        <v>295.5</v>
      </c>
      <c r="BB257">
        <v>1575</v>
      </c>
    </row>
    <row r="258" spans="1:54">
      <c r="A258" t="s">
        <v>346</v>
      </c>
      <c r="B258" t="s">
        <v>244</v>
      </c>
      <c r="C258" s="1">
        <v>42923</v>
      </c>
      <c r="D258">
        <v>15.4</v>
      </c>
      <c r="E258">
        <v>747.46310000000005</v>
      </c>
      <c r="F258">
        <v>7.6178800000000005E-2</v>
      </c>
      <c r="G258">
        <v>114.8659</v>
      </c>
      <c r="H258">
        <v>1.9660799999999999E-2</v>
      </c>
      <c r="I258">
        <v>1.5122040000000001</v>
      </c>
      <c r="J258">
        <v>2.4283999999999998E-3</v>
      </c>
      <c r="K258">
        <v>1.0261340000000001</v>
      </c>
      <c r="L258">
        <v>2.3535199999999999E-2</v>
      </c>
      <c r="M258">
        <v>2.9660800000000001E-2</v>
      </c>
      <c r="N258">
        <v>5.061E-4</v>
      </c>
      <c r="O258">
        <v>0.99899850000000001</v>
      </c>
      <c r="P258">
        <v>1.7491E-3</v>
      </c>
      <c r="Q258">
        <v>0.69539859999999998</v>
      </c>
      <c r="R258">
        <v>6.7083400000000001E-2</v>
      </c>
      <c r="S258">
        <v>2.6830699999999999E-2</v>
      </c>
      <c r="T258">
        <v>2.4412000000000001E-3</v>
      </c>
      <c r="U258">
        <v>7.7437000000000001E-3</v>
      </c>
      <c r="V258">
        <v>7.5049999999999997E-4</v>
      </c>
      <c r="W258">
        <v>5.5447400000000001E-2</v>
      </c>
      <c r="X258">
        <v>1.2861999999999999E-3</v>
      </c>
      <c r="Y258">
        <v>5.1545999999999996E-3</v>
      </c>
      <c r="Z258">
        <v>3.615E-4</v>
      </c>
      <c r="AA258">
        <v>98.836929999999995</v>
      </c>
      <c r="AB258">
        <v>2.6121800000000001E-2</v>
      </c>
      <c r="AC258">
        <v>32.34796</v>
      </c>
      <c r="AD258">
        <v>9.3497000000000007E-3</v>
      </c>
      <c r="AE258">
        <v>1.2241999999999999E-2</v>
      </c>
      <c r="AF258" s="2">
        <v>5.7432950000000002E-15</v>
      </c>
      <c r="AG258" t="s">
        <v>1480</v>
      </c>
      <c r="AH258">
        <v>2.7758000000000001E-3</v>
      </c>
      <c r="AI258" s="2">
        <v>6.8413000000000003E-7</v>
      </c>
      <c r="AJ258">
        <v>4.4625519999999996</v>
      </c>
      <c r="AK258">
        <v>1.0005360000000001</v>
      </c>
      <c r="AL258">
        <v>7.2999999999999996E-4</v>
      </c>
      <c r="AM258">
        <v>2.0000000000000002E-5</v>
      </c>
      <c r="AN258">
        <v>8.7000000000000001E-5</v>
      </c>
      <c r="AO258" s="2">
        <v>5.0000000000000004E-6</v>
      </c>
      <c r="AP258">
        <v>2.7250000000000001E-4</v>
      </c>
      <c r="AQ258" s="2">
        <v>8.9999999999999996E-7</v>
      </c>
      <c r="AR258">
        <v>1.2718E-2</v>
      </c>
      <c r="AS258">
        <v>8.0000000000000007E-5</v>
      </c>
      <c r="AT258">
        <v>8.8000000000000005E-3</v>
      </c>
      <c r="AU258">
        <v>4.0000000000000002E-4</v>
      </c>
      <c r="AV258">
        <v>1.3999999999999999E-4</v>
      </c>
      <c r="AW258" s="2">
        <v>6.9999999999999999E-6</v>
      </c>
      <c r="AX258">
        <v>1.2718E-2</v>
      </c>
      <c r="AY258">
        <v>250</v>
      </c>
      <c r="AZ258" s="2">
        <v>5.4629999999999996E-10</v>
      </c>
      <c r="BA258">
        <v>295.5</v>
      </c>
      <c r="BB258">
        <v>1575</v>
      </c>
    </row>
    <row r="259" spans="1:54">
      <c r="A259" t="s">
        <v>297</v>
      </c>
      <c r="B259" t="s">
        <v>244</v>
      </c>
      <c r="C259" s="1">
        <v>42923</v>
      </c>
      <c r="D259">
        <v>16.066669999999998</v>
      </c>
      <c r="E259">
        <v>390.55070000000001</v>
      </c>
      <c r="F259">
        <v>7.1044700000000002E-2</v>
      </c>
      <c r="G259">
        <v>68.355239999999995</v>
      </c>
      <c r="H259">
        <v>1.4212000000000001E-2</v>
      </c>
      <c r="I259">
        <v>0.90111520000000001</v>
      </c>
      <c r="J259">
        <v>2.4210999999999998E-3</v>
      </c>
      <c r="K259">
        <v>0.50729409999999997</v>
      </c>
      <c r="L259">
        <v>2.3652200000000002E-2</v>
      </c>
      <c r="M259">
        <v>3.68927E-2</v>
      </c>
      <c r="N259">
        <v>5.4279999999999997E-4</v>
      </c>
      <c r="O259">
        <v>0.99899850000000001</v>
      </c>
      <c r="P259">
        <v>1.7491E-3</v>
      </c>
      <c r="Q259">
        <v>0.69539859999999998</v>
      </c>
      <c r="R259">
        <v>6.7083400000000001E-2</v>
      </c>
      <c r="S259">
        <v>2.6830699999999999E-2</v>
      </c>
      <c r="T259">
        <v>2.4412000000000001E-3</v>
      </c>
      <c r="U259">
        <v>7.7437000000000001E-3</v>
      </c>
      <c r="V259">
        <v>7.5049999999999997E-4</v>
      </c>
      <c r="W259">
        <v>5.5447400000000001E-2</v>
      </c>
      <c r="X259">
        <v>1.2861999999999999E-3</v>
      </c>
      <c r="Y259">
        <v>5.1545999999999996E-3</v>
      </c>
      <c r="Z259">
        <v>3.615E-4</v>
      </c>
      <c r="AA259">
        <v>97.21481</v>
      </c>
      <c r="AB259">
        <v>4.93322E-2</v>
      </c>
      <c r="AC259">
        <v>27.964449999999999</v>
      </c>
      <c r="AD259">
        <v>1.42261E-2</v>
      </c>
      <c r="AE259">
        <v>1.5785E-2</v>
      </c>
      <c r="AF259" s="2">
        <v>3.4177620000000002E-15</v>
      </c>
      <c r="AG259" t="s">
        <v>1480</v>
      </c>
      <c r="AH259">
        <v>2.7758000000000001E-3</v>
      </c>
      <c r="AI259" s="2">
        <v>6.8413000000000003E-7</v>
      </c>
      <c r="AJ259">
        <v>4.4650150000000002</v>
      </c>
      <c r="AK259">
        <v>1.0005360000000001</v>
      </c>
      <c r="AL259">
        <v>7.2999999999999996E-4</v>
      </c>
      <c r="AM259">
        <v>2.0000000000000002E-5</v>
      </c>
      <c r="AN259">
        <v>8.7000000000000001E-5</v>
      </c>
      <c r="AO259" s="2">
        <v>5.0000000000000004E-6</v>
      </c>
      <c r="AP259">
        <v>2.7250000000000001E-4</v>
      </c>
      <c r="AQ259" s="2">
        <v>8.9999999999999996E-7</v>
      </c>
      <c r="AR259">
        <v>1.2718E-2</v>
      </c>
      <c r="AS259">
        <v>8.0000000000000007E-5</v>
      </c>
      <c r="AT259">
        <v>8.8000000000000005E-3</v>
      </c>
      <c r="AU259">
        <v>4.0000000000000002E-4</v>
      </c>
      <c r="AV259">
        <v>1.3999999999999999E-4</v>
      </c>
      <c r="AW259" s="2">
        <v>6.9999999999999999E-6</v>
      </c>
      <c r="AX259">
        <v>1.2718E-2</v>
      </c>
      <c r="AY259">
        <v>250</v>
      </c>
      <c r="AZ259" s="2">
        <v>5.4629999999999996E-10</v>
      </c>
      <c r="BA259">
        <v>295.5</v>
      </c>
      <c r="BB259">
        <v>1575</v>
      </c>
    </row>
    <row r="260" spans="1:54">
      <c r="A260" t="s">
        <v>273</v>
      </c>
      <c r="B260" t="s">
        <v>244</v>
      </c>
      <c r="C260" s="1">
        <v>42923</v>
      </c>
      <c r="D260">
        <v>16.283329999999999</v>
      </c>
      <c r="E260">
        <v>350.70600000000002</v>
      </c>
      <c r="F260">
        <v>7.0977600000000002E-2</v>
      </c>
      <c r="G260">
        <v>65.787559999999999</v>
      </c>
      <c r="H260">
        <v>1.41355E-2</v>
      </c>
      <c r="I260">
        <v>0.87873869999999998</v>
      </c>
      <c r="J260">
        <v>2.6806E-3</v>
      </c>
      <c r="K260">
        <v>0.3314531</v>
      </c>
      <c r="L260">
        <v>2.3482699999999999E-2</v>
      </c>
      <c r="M260">
        <v>5.2673400000000002E-2</v>
      </c>
      <c r="N260">
        <v>6.0550000000000003E-4</v>
      </c>
      <c r="O260">
        <v>0.99899850000000001</v>
      </c>
      <c r="P260">
        <v>1.7491E-3</v>
      </c>
      <c r="Q260">
        <v>0.69539859999999998</v>
      </c>
      <c r="R260">
        <v>6.7083400000000001E-2</v>
      </c>
      <c r="S260">
        <v>2.6830699999999999E-2</v>
      </c>
      <c r="T260">
        <v>2.4412000000000001E-3</v>
      </c>
      <c r="U260">
        <v>7.7437000000000001E-3</v>
      </c>
      <c r="V260">
        <v>7.5049999999999997E-4</v>
      </c>
      <c r="W260">
        <v>5.5447400000000001E-2</v>
      </c>
      <c r="X260">
        <v>1.2861999999999999E-3</v>
      </c>
      <c r="Y260">
        <v>5.1545999999999996E-3</v>
      </c>
      <c r="Z260">
        <v>3.615E-4</v>
      </c>
      <c r="AA260">
        <v>95.562219999999996</v>
      </c>
      <c r="AB260">
        <v>5.9214099999999999E-2</v>
      </c>
      <c r="AC260">
        <v>25.66132</v>
      </c>
      <c r="AD260">
        <v>1.57815E-2</v>
      </c>
      <c r="AE260">
        <v>1.6985299999999998E-2</v>
      </c>
      <c r="AF260" s="2">
        <v>3.2893780000000002E-15</v>
      </c>
      <c r="AG260" t="s">
        <v>1480</v>
      </c>
      <c r="AH260">
        <v>2.7758000000000001E-3</v>
      </c>
      <c r="AI260" s="2">
        <v>6.8413000000000003E-7</v>
      </c>
      <c r="AJ260">
        <v>4.4657960000000001</v>
      </c>
      <c r="AK260">
        <v>1.0005360000000001</v>
      </c>
      <c r="AL260">
        <v>7.2999999999999996E-4</v>
      </c>
      <c r="AM260">
        <v>2.0000000000000002E-5</v>
      </c>
      <c r="AN260">
        <v>8.7000000000000001E-5</v>
      </c>
      <c r="AO260" s="2">
        <v>5.0000000000000004E-6</v>
      </c>
      <c r="AP260">
        <v>2.7250000000000001E-4</v>
      </c>
      <c r="AQ260" s="2">
        <v>8.9999999999999996E-7</v>
      </c>
      <c r="AR260">
        <v>1.2718E-2</v>
      </c>
      <c r="AS260">
        <v>8.0000000000000007E-5</v>
      </c>
      <c r="AT260">
        <v>8.8000000000000005E-3</v>
      </c>
      <c r="AU260">
        <v>4.0000000000000002E-4</v>
      </c>
      <c r="AV260">
        <v>1.3999999999999999E-4</v>
      </c>
      <c r="AW260" s="2">
        <v>6.9999999999999999E-6</v>
      </c>
      <c r="AX260">
        <v>1.2718E-2</v>
      </c>
      <c r="AY260">
        <v>250</v>
      </c>
      <c r="AZ260" s="2">
        <v>5.4629999999999996E-10</v>
      </c>
      <c r="BA260">
        <v>295.5</v>
      </c>
      <c r="BB260">
        <v>1575</v>
      </c>
    </row>
    <row r="261" spans="1:54">
      <c r="A261" t="s">
        <v>422</v>
      </c>
      <c r="B261" t="s">
        <v>244</v>
      </c>
      <c r="C261" s="1">
        <v>42923</v>
      </c>
      <c r="D261">
        <v>16.5</v>
      </c>
      <c r="E261">
        <v>65.733009999999993</v>
      </c>
      <c r="F261">
        <v>6.8258299999999994E-2</v>
      </c>
      <c r="G261">
        <v>8.4309619999999992</v>
      </c>
      <c r="H261">
        <v>1.0166400000000001E-2</v>
      </c>
      <c r="I261">
        <v>0.1130685</v>
      </c>
      <c r="J261">
        <v>2.3909000000000001E-3</v>
      </c>
      <c r="K261">
        <v>8.9067300000000002E-2</v>
      </c>
      <c r="L261">
        <v>2.2820199999999999E-2</v>
      </c>
      <c r="M261">
        <v>3.7326999999999998E-3</v>
      </c>
      <c r="N261">
        <v>4.2230000000000002E-4</v>
      </c>
      <c r="O261">
        <v>0.99899850000000001</v>
      </c>
      <c r="P261">
        <v>1.7491E-3</v>
      </c>
      <c r="Q261">
        <v>0.69539859999999998</v>
      </c>
      <c r="R261">
        <v>6.7083400000000001E-2</v>
      </c>
      <c r="S261">
        <v>2.6830699999999999E-2</v>
      </c>
      <c r="T261">
        <v>2.4412000000000001E-3</v>
      </c>
      <c r="U261">
        <v>7.7437000000000001E-3</v>
      </c>
      <c r="V261">
        <v>7.5049999999999997E-4</v>
      </c>
      <c r="W261">
        <v>5.5447400000000001E-2</v>
      </c>
      <c r="X261">
        <v>1.2861999999999999E-3</v>
      </c>
      <c r="Y261">
        <v>5.1545999999999996E-3</v>
      </c>
      <c r="Z261">
        <v>3.615E-4</v>
      </c>
      <c r="AA261">
        <v>98.331159999999997</v>
      </c>
      <c r="AB261">
        <v>0.23966280000000001</v>
      </c>
      <c r="AC261">
        <v>38.502760000000002</v>
      </c>
      <c r="AD261">
        <v>9.5743900000000007E-2</v>
      </c>
      <c r="AE261">
        <v>9.6203300000000005E-2</v>
      </c>
      <c r="AF261" s="2">
        <v>4.2154810000000001E-16</v>
      </c>
      <c r="AG261" t="s">
        <v>1480</v>
      </c>
      <c r="AH261">
        <v>2.7758000000000001E-3</v>
      </c>
      <c r="AI261" s="2">
        <v>6.8413000000000003E-7</v>
      </c>
      <c r="AJ261">
        <v>4.4665939999999997</v>
      </c>
      <c r="AK261">
        <v>1.0005360000000001</v>
      </c>
      <c r="AL261">
        <v>7.2999999999999996E-4</v>
      </c>
      <c r="AM261">
        <v>2.0000000000000002E-5</v>
      </c>
      <c r="AN261">
        <v>8.7000000000000001E-5</v>
      </c>
      <c r="AO261" s="2">
        <v>5.0000000000000004E-6</v>
      </c>
      <c r="AP261">
        <v>2.7250000000000001E-4</v>
      </c>
      <c r="AQ261" s="2">
        <v>8.9999999999999996E-7</v>
      </c>
      <c r="AR261">
        <v>1.2718E-2</v>
      </c>
      <c r="AS261">
        <v>8.0000000000000007E-5</v>
      </c>
      <c r="AT261">
        <v>8.8000000000000005E-3</v>
      </c>
      <c r="AU261">
        <v>4.0000000000000002E-4</v>
      </c>
      <c r="AV261">
        <v>1.3999999999999999E-4</v>
      </c>
      <c r="AW261" s="2">
        <v>6.9999999999999999E-6</v>
      </c>
      <c r="AX261">
        <v>1.2718E-2</v>
      </c>
      <c r="AY261">
        <v>250</v>
      </c>
      <c r="AZ261" s="2">
        <v>5.4629999999999996E-10</v>
      </c>
      <c r="BA261">
        <v>295.5</v>
      </c>
      <c r="BB261">
        <v>1575</v>
      </c>
    </row>
    <row r="262" spans="1:54">
      <c r="A262" t="s">
        <v>470</v>
      </c>
      <c r="B262" t="s">
        <v>244</v>
      </c>
      <c r="C262" s="1">
        <v>42923</v>
      </c>
      <c r="D262">
        <v>16.7</v>
      </c>
      <c r="E262">
        <v>3008.049</v>
      </c>
      <c r="F262">
        <v>0.1116124</v>
      </c>
      <c r="G262">
        <v>66.850110000000001</v>
      </c>
      <c r="H262">
        <v>1.40903E-2</v>
      </c>
      <c r="I262">
        <v>0.8747817</v>
      </c>
      <c r="J262">
        <v>2.6852E-3</v>
      </c>
      <c r="K262">
        <v>0.44071450000000001</v>
      </c>
      <c r="L262">
        <v>2.3487999999999998E-2</v>
      </c>
      <c r="M262">
        <v>2.2374000000000001E-3</v>
      </c>
      <c r="N262">
        <v>4.3790000000000002E-4</v>
      </c>
      <c r="O262">
        <v>0.99899850000000001</v>
      </c>
      <c r="P262">
        <v>1.7491E-3</v>
      </c>
      <c r="Q262">
        <v>0.69539859999999998</v>
      </c>
      <c r="R262">
        <v>6.7083400000000001E-2</v>
      </c>
      <c r="S262">
        <v>2.6830699999999999E-2</v>
      </c>
      <c r="T262">
        <v>2.4412000000000001E-3</v>
      </c>
      <c r="U262">
        <v>7.7437000000000001E-3</v>
      </c>
      <c r="V262">
        <v>7.5049999999999997E-4</v>
      </c>
      <c r="W262">
        <v>5.5447400000000001E-2</v>
      </c>
      <c r="X262">
        <v>1.2861999999999999E-3</v>
      </c>
      <c r="Y262">
        <v>5.1545999999999996E-3</v>
      </c>
      <c r="Z262">
        <v>3.615E-4</v>
      </c>
      <c r="AA262">
        <v>99.979200000000006</v>
      </c>
      <c r="AB262">
        <v>6.9017999999999996E-3</v>
      </c>
      <c r="AC262">
        <v>215.36160000000001</v>
      </c>
      <c r="AD262">
        <v>4.43992E-2</v>
      </c>
      <c r="AE262">
        <v>6.6923899999999995E-2</v>
      </c>
      <c r="AF262" s="2">
        <v>3.3425050000000001E-15</v>
      </c>
      <c r="AG262" t="s">
        <v>1480</v>
      </c>
      <c r="AH262">
        <v>2.7758000000000001E-3</v>
      </c>
      <c r="AI262" s="2">
        <v>6.8413000000000003E-7</v>
      </c>
      <c r="AJ262">
        <v>4.4673740000000004</v>
      </c>
      <c r="AK262">
        <v>1.0005360000000001</v>
      </c>
      <c r="AL262">
        <v>7.2999999999999996E-4</v>
      </c>
      <c r="AM262">
        <v>2.0000000000000002E-5</v>
      </c>
      <c r="AN262">
        <v>8.7000000000000001E-5</v>
      </c>
      <c r="AO262" s="2">
        <v>5.0000000000000004E-6</v>
      </c>
      <c r="AP262">
        <v>2.7250000000000001E-4</v>
      </c>
      <c r="AQ262" s="2">
        <v>8.9999999999999996E-7</v>
      </c>
      <c r="AR262">
        <v>1.2718E-2</v>
      </c>
      <c r="AS262">
        <v>8.0000000000000007E-5</v>
      </c>
      <c r="AT262">
        <v>8.8000000000000005E-3</v>
      </c>
      <c r="AU262">
        <v>4.0000000000000002E-4</v>
      </c>
      <c r="AV262">
        <v>1.3999999999999999E-4</v>
      </c>
      <c r="AW262" s="2">
        <v>6.9999999999999999E-6</v>
      </c>
      <c r="AX262">
        <v>1.2718E-2</v>
      </c>
      <c r="AY262">
        <v>250</v>
      </c>
      <c r="AZ262" s="2">
        <v>5.4629999999999996E-10</v>
      </c>
      <c r="BA262">
        <v>295.5</v>
      </c>
      <c r="BB262">
        <v>1575</v>
      </c>
    </row>
    <row r="263" spans="1:54">
      <c r="A263" t="s">
        <v>290</v>
      </c>
      <c r="B263" t="s">
        <v>244</v>
      </c>
      <c r="C263" s="1">
        <v>42923</v>
      </c>
      <c r="D263">
        <v>16.91667</v>
      </c>
      <c r="E263">
        <v>650.73770000000002</v>
      </c>
      <c r="F263">
        <v>7.5557700000000005E-2</v>
      </c>
      <c r="G263">
        <v>118.82640000000001</v>
      </c>
      <c r="H263">
        <v>1.5994100000000001E-2</v>
      </c>
      <c r="I263">
        <v>1.569798</v>
      </c>
      <c r="J263">
        <v>2.5352E-3</v>
      </c>
      <c r="K263">
        <v>1.0097830000000001</v>
      </c>
      <c r="L263">
        <v>2.2751899999999999E-2</v>
      </c>
      <c r="M263">
        <v>2.6460999999999998E-2</v>
      </c>
      <c r="N263">
        <v>5.0580000000000004E-4</v>
      </c>
      <c r="O263">
        <v>0.99899850000000001</v>
      </c>
      <c r="P263">
        <v>1.7491E-3</v>
      </c>
      <c r="Q263">
        <v>0.69539859999999998</v>
      </c>
      <c r="R263">
        <v>6.7083400000000001E-2</v>
      </c>
      <c r="S263">
        <v>2.6830699999999999E-2</v>
      </c>
      <c r="T263">
        <v>2.4412000000000001E-3</v>
      </c>
      <c r="U263">
        <v>7.7437000000000001E-3</v>
      </c>
      <c r="V263">
        <v>7.5049999999999997E-4</v>
      </c>
      <c r="W263">
        <v>5.5447400000000001E-2</v>
      </c>
      <c r="X263">
        <v>1.2861999999999999E-3</v>
      </c>
      <c r="Y263">
        <v>5.1545999999999996E-3</v>
      </c>
      <c r="Z263">
        <v>3.615E-4</v>
      </c>
      <c r="AA263">
        <v>98.809079999999994</v>
      </c>
      <c r="AB263">
        <v>3.0039E-2</v>
      </c>
      <c r="AC263">
        <v>27.246759999999998</v>
      </c>
      <c r="AD263">
        <v>8.1908999999999992E-3</v>
      </c>
      <c r="AE263">
        <v>1.0560399999999999E-2</v>
      </c>
      <c r="AF263" s="2">
        <v>5.9413190000000003E-15</v>
      </c>
      <c r="AG263" t="s">
        <v>1480</v>
      </c>
      <c r="AH263">
        <v>2.7758000000000001E-3</v>
      </c>
      <c r="AI263" s="2">
        <v>6.8413000000000003E-7</v>
      </c>
      <c r="AJ263">
        <v>4.4681610000000003</v>
      </c>
      <c r="AK263">
        <v>1.0005360000000001</v>
      </c>
      <c r="AL263">
        <v>7.2999999999999996E-4</v>
      </c>
      <c r="AM263">
        <v>2.0000000000000002E-5</v>
      </c>
      <c r="AN263">
        <v>8.7000000000000001E-5</v>
      </c>
      <c r="AO263" s="2">
        <v>5.0000000000000004E-6</v>
      </c>
      <c r="AP263">
        <v>2.7250000000000001E-4</v>
      </c>
      <c r="AQ263" s="2">
        <v>8.9999999999999996E-7</v>
      </c>
      <c r="AR263">
        <v>1.2718E-2</v>
      </c>
      <c r="AS263">
        <v>8.0000000000000007E-5</v>
      </c>
      <c r="AT263">
        <v>8.8000000000000005E-3</v>
      </c>
      <c r="AU263">
        <v>4.0000000000000002E-4</v>
      </c>
      <c r="AV263">
        <v>1.3999999999999999E-4</v>
      </c>
      <c r="AW263" s="2">
        <v>6.9999999999999999E-6</v>
      </c>
      <c r="AX263">
        <v>1.2718E-2</v>
      </c>
      <c r="AY263">
        <v>250</v>
      </c>
      <c r="AZ263" s="2">
        <v>5.4629999999999996E-10</v>
      </c>
      <c r="BA263">
        <v>295.5</v>
      </c>
      <c r="BB263">
        <v>1575</v>
      </c>
    </row>
    <row r="264" spans="1:54">
      <c r="A264" t="s">
        <v>466</v>
      </c>
      <c r="B264" t="s">
        <v>244</v>
      </c>
      <c r="C264" s="1">
        <v>42923</v>
      </c>
      <c r="D264">
        <v>17.33333</v>
      </c>
      <c r="E264">
        <v>2764.4810000000002</v>
      </c>
      <c r="F264">
        <v>9.7335599999999994E-2</v>
      </c>
      <c r="G264">
        <v>111.0497</v>
      </c>
      <c r="H264">
        <v>1.67105E-2</v>
      </c>
      <c r="I264">
        <v>1.4699009999999999</v>
      </c>
      <c r="J264">
        <v>2.6354E-3</v>
      </c>
      <c r="K264">
        <v>0.86703189999999997</v>
      </c>
      <c r="L264">
        <v>2.1705700000000001E-2</v>
      </c>
      <c r="M264">
        <v>2.7616000000000002E-2</v>
      </c>
      <c r="N264">
        <v>5.2950000000000002E-4</v>
      </c>
      <c r="O264">
        <v>0.99899850000000001</v>
      </c>
      <c r="P264">
        <v>1.7491E-3</v>
      </c>
      <c r="Q264">
        <v>0.69539859999999998</v>
      </c>
      <c r="R264">
        <v>6.7083400000000001E-2</v>
      </c>
      <c r="S264">
        <v>2.6830699999999999E-2</v>
      </c>
      <c r="T264">
        <v>2.4412000000000001E-3</v>
      </c>
      <c r="U264">
        <v>7.7437000000000001E-3</v>
      </c>
      <c r="V264">
        <v>7.5049999999999997E-4</v>
      </c>
      <c r="W264">
        <v>5.5447400000000001E-2</v>
      </c>
      <c r="X264">
        <v>1.2861999999999999E-3</v>
      </c>
      <c r="Y264">
        <v>5.1545999999999996E-3</v>
      </c>
      <c r="Z264">
        <v>3.615E-4</v>
      </c>
      <c r="AA264">
        <v>99.707250000000002</v>
      </c>
      <c r="AB264">
        <v>7.8711000000000007E-3</v>
      </c>
      <c r="AC264">
        <v>121.9229</v>
      </c>
      <c r="AD264">
        <v>1.9522100000000001E-2</v>
      </c>
      <c r="AE264">
        <v>3.5017300000000001E-2</v>
      </c>
      <c r="AF264" s="2">
        <v>5.5524860000000003E-15</v>
      </c>
      <c r="AG264" t="s">
        <v>1480</v>
      </c>
      <c r="AH264">
        <v>2.7758000000000001E-3</v>
      </c>
      <c r="AI264" s="2">
        <v>6.8413000000000003E-7</v>
      </c>
      <c r="AJ264">
        <v>4.4696999999999996</v>
      </c>
      <c r="AK264">
        <v>1.0005360000000001</v>
      </c>
      <c r="AL264">
        <v>7.2999999999999996E-4</v>
      </c>
      <c r="AM264">
        <v>2.0000000000000002E-5</v>
      </c>
      <c r="AN264">
        <v>8.7000000000000001E-5</v>
      </c>
      <c r="AO264" s="2">
        <v>5.0000000000000004E-6</v>
      </c>
      <c r="AP264">
        <v>2.7250000000000001E-4</v>
      </c>
      <c r="AQ264" s="2">
        <v>8.9999999999999996E-7</v>
      </c>
      <c r="AR264">
        <v>1.2718E-2</v>
      </c>
      <c r="AS264">
        <v>8.0000000000000007E-5</v>
      </c>
      <c r="AT264">
        <v>8.8000000000000005E-3</v>
      </c>
      <c r="AU264">
        <v>4.0000000000000002E-4</v>
      </c>
      <c r="AV264">
        <v>1.3999999999999999E-4</v>
      </c>
      <c r="AW264" s="2">
        <v>6.9999999999999999E-6</v>
      </c>
      <c r="AX264">
        <v>1.2718E-2</v>
      </c>
      <c r="AY264">
        <v>250</v>
      </c>
      <c r="AZ264" s="2">
        <v>5.4629999999999996E-10</v>
      </c>
      <c r="BA264">
        <v>295.5</v>
      </c>
      <c r="BB264">
        <v>1575</v>
      </c>
    </row>
    <row r="265" spans="1:54">
      <c r="A265" t="s">
        <v>473</v>
      </c>
      <c r="B265" t="s">
        <v>244</v>
      </c>
      <c r="C265" s="1">
        <v>42923</v>
      </c>
      <c r="D265">
        <v>17.55</v>
      </c>
      <c r="E265">
        <v>5111.4030000000002</v>
      </c>
      <c r="F265">
        <v>6.7244200000000004E-2</v>
      </c>
      <c r="G265">
        <v>61.808100000000003</v>
      </c>
      <c r="H265">
        <v>1.4144800000000001E-2</v>
      </c>
      <c r="I265">
        <v>0.80223230000000001</v>
      </c>
      <c r="J265">
        <v>2.4935000000000001E-3</v>
      </c>
      <c r="K265">
        <v>0.37683889999999998</v>
      </c>
      <c r="L265">
        <v>2.2684900000000001E-2</v>
      </c>
      <c r="M265">
        <v>5.8801699999999998E-2</v>
      </c>
      <c r="N265">
        <v>6.8309999999999996E-4</v>
      </c>
      <c r="O265">
        <v>0.99899850000000001</v>
      </c>
      <c r="P265">
        <v>1.7491E-3</v>
      </c>
      <c r="Q265">
        <v>0.69539859999999998</v>
      </c>
      <c r="R265">
        <v>6.7083400000000001E-2</v>
      </c>
      <c r="S265">
        <v>2.6830699999999999E-2</v>
      </c>
      <c r="T265">
        <v>2.4412000000000001E-3</v>
      </c>
      <c r="U265">
        <v>7.7437000000000001E-3</v>
      </c>
      <c r="V265">
        <v>7.5049999999999997E-4</v>
      </c>
      <c r="W265">
        <v>5.5447400000000001E-2</v>
      </c>
      <c r="X265">
        <v>1.2861999999999999E-3</v>
      </c>
      <c r="Y265">
        <v>5.1545999999999996E-3</v>
      </c>
      <c r="Z265">
        <v>3.615E-4</v>
      </c>
      <c r="AA265">
        <v>99.660600000000002</v>
      </c>
      <c r="AB265">
        <v>4.4177000000000001E-3</v>
      </c>
      <c r="AC265">
        <v>377.07819999999998</v>
      </c>
      <c r="AD265">
        <v>7.9301399999999994E-2</v>
      </c>
      <c r="AE265">
        <v>0.1155106</v>
      </c>
      <c r="AF265" s="2">
        <v>3.0904050000000002E-15</v>
      </c>
      <c r="AG265" t="s">
        <v>1480</v>
      </c>
      <c r="AH265">
        <v>2.7758000000000001E-3</v>
      </c>
      <c r="AI265" s="2">
        <v>6.8413000000000003E-7</v>
      </c>
      <c r="AJ265">
        <v>4.4704800000000002</v>
      </c>
      <c r="AK265">
        <v>1.0005360000000001</v>
      </c>
      <c r="AL265">
        <v>7.2999999999999996E-4</v>
      </c>
      <c r="AM265">
        <v>2.0000000000000002E-5</v>
      </c>
      <c r="AN265">
        <v>8.7000000000000001E-5</v>
      </c>
      <c r="AO265" s="2">
        <v>5.0000000000000004E-6</v>
      </c>
      <c r="AP265">
        <v>2.7250000000000001E-4</v>
      </c>
      <c r="AQ265" s="2">
        <v>8.9999999999999996E-7</v>
      </c>
      <c r="AR265">
        <v>1.2718E-2</v>
      </c>
      <c r="AS265">
        <v>8.0000000000000007E-5</v>
      </c>
      <c r="AT265">
        <v>8.8000000000000005E-3</v>
      </c>
      <c r="AU265">
        <v>4.0000000000000002E-4</v>
      </c>
      <c r="AV265">
        <v>1.3999999999999999E-4</v>
      </c>
      <c r="AW265" s="2">
        <v>6.9999999999999999E-6</v>
      </c>
      <c r="AX265">
        <v>1.2718E-2</v>
      </c>
      <c r="AY265">
        <v>250</v>
      </c>
      <c r="AZ265" s="2">
        <v>5.4629999999999996E-10</v>
      </c>
      <c r="BA265">
        <v>295.5</v>
      </c>
      <c r="BB265">
        <v>1575</v>
      </c>
    </row>
    <row r="266" spans="1:54">
      <c r="A266" t="s">
        <v>377</v>
      </c>
      <c r="B266" t="s">
        <v>244</v>
      </c>
      <c r="C266" s="1">
        <v>42923</v>
      </c>
      <c r="D266">
        <v>17.766670000000001</v>
      </c>
      <c r="E266">
        <v>924.27530000000002</v>
      </c>
      <c r="F266">
        <v>7.7840500000000007E-2</v>
      </c>
      <c r="G266">
        <v>134.8134</v>
      </c>
      <c r="H266">
        <v>1.7082400000000001E-2</v>
      </c>
      <c r="I266">
        <v>1.772046</v>
      </c>
      <c r="J266">
        <v>2.4892999999999998E-3</v>
      </c>
      <c r="K266">
        <v>1.4080680000000001</v>
      </c>
      <c r="L266">
        <v>2.4992299999999999E-2</v>
      </c>
      <c r="M266">
        <v>2.3865899999999999E-2</v>
      </c>
      <c r="N266">
        <v>5.1420000000000003E-4</v>
      </c>
      <c r="O266">
        <v>0.99899850000000001</v>
      </c>
      <c r="P266">
        <v>1.7491E-3</v>
      </c>
      <c r="Q266">
        <v>0.69539859999999998</v>
      </c>
      <c r="R266">
        <v>6.7083400000000001E-2</v>
      </c>
      <c r="S266">
        <v>2.6830699999999999E-2</v>
      </c>
      <c r="T266">
        <v>2.4412000000000001E-3</v>
      </c>
      <c r="U266">
        <v>7.7437000000000001E-3</v>
      </c>
      <c r="V266">
        <v>7.5049999999999997E-4</v>
      </c>
      <c r="W266">
        <v>5.5447400000000001E-2</v>
      </c>
      <c r="X266">
        <v>1.2861999999999999E-3</v>
      </c>
      <c r="Y266">
        <v>5.1545999999999996E-3</v>
      </c>
      <c r="Z266">
        <v>3.615E-4</v>
      </c>
      <c r="AA266">
        <v>99.248329999999996</v>
      </c>
      <c r="AB266">
        <v>2.19074E-2</v>
      </c>
      <c r="AC266">
        <v>34.208150000000003</v>
      </c>
      <c r="AD266">
        <v>7.8972999999999995E-3</v>
      </c>
      <c r="AE266">
        <v>1.1495E-2</v>
      </c>
      <c r="AF266" s="2">
        <v>6.7406690000000001E-15</v>
      </c>
      <c r="AG266" t="s">
        <v>1480</v>
      </c>
      <c r="AH266">
        <v>2.7758000000000001E-3</v>
      </c>
      <c r="AI266" s="2">
        <v>6.8413000000000003E-7</v>
      </c>
      <c r="AJ266">
        <v>4.4712579999999997</v>
      </c>
      <c r="AK266">
        <v>1.0005360000000001</v>
      </c>
      <c r="AL266">
        <v>7.2999999999999996E-4</v>
      </c>
      <c r="AM266">
        <v>2.0000000000000002E-5</v>
      </c>
      <c r="AN266">
        <v>8.7000000000000001E-5</v>
      </c>
      <c r="AO266" s="2">
        <v>5.0000000000000004E-6</v>
      </c>
      <c r="AP266">
        <v>2.7250000000000001E-4</v>
      </c>
      <c r="AQ266" s="2">
        <v>8.9999999999999996E-7</v>
      </c>
      <c r="AR266">
        <v>1.2718E-2</v>
      </c>
      <c r="AS266">
        <v>8.0000000000000007E-5</v>
      </c>
      <c r="AT266">
        <v>8.8000000000000005E-3</v>
      </c>
      <c r="AU266">
        <v>4.0000000000000002E-4</v>
      </c>
      <c r="AV266">
        <v>1.3999999999999999E-4</v>
      </c>
      <c r="AW266" s="2">
        <v>6.9999999999999999E-6</v>
      </c>
      <c r="AX266">
        <v>1.2718E-2</v>
      </c>
      <c r="AY266">
        <v>250</v>
      </c>
      <c r="AZ266" s="2">
        <v>5.4629999999999996E-10</v>
      </c>
      <c r="BA266">
        <v>295.5</v>
      </c>
      <c r="BB266">
        <v>1575</v>
      </c>
    </row>
    <row r="267" spans="1:54">
      <c r="A267" t="s">
        <v>341</v>
      </c>
      <c r="B267" t="s">
        <v>244</v>
      </c>
      <c r="C267" s="1">
        <v>42923</v>
      </c>
      <c r="D267">
        <v>18.183330000000002</v>
      </c>
      <c r="E267">
        <v>912.40300000000002</v>
      </c>
      <c r="F267">
        <v>8.0912700000000004E-2</v>
      </c>
      <c r="G267">
        <v>140.04069999999999</v>
      </c>
      <c r="H267">
        <v>1.6442399999999999E-2</v>
      </c>
      <c r="I267">
        <v>1.8528770000000001</v>
      </c>
      <c r="J267">
        <v>2.4891000000000002E-3</v>
      </c>
      <c r="K267">
        <v>1.3268489999999999</v>
      </c>
      <c r="L267">
        <v>2.23252E-2</v>
      </c>
      <c r="M267">
        <v>4.4786800000000002E-2</v>
      </c>
      <c r="N267">
        <v>6.1019999999999998E-4</v>
      </c>
      <c r="O267">
        <v>0.99899850000000001</v>
      </c>
      <c r="P267">
        <v>1.7491E-3</v>
      </c>
      <c r="Q267">
        <v>0.69539859999999998</v>
      </c>
      <c r="R267">
        <v>6.7083400000000001E-2</v>
      </c>
      <c r="S267">
        <v>2.6830699999999999E-2</v>
      </c>
      <c r="T267">
        <v>2.4412000000000001E-3</v>
      </c>
      <c r="U267">
        <v>7.7437000000000001E-3</v>
      </c>
      <c r="V267">
        <v>7.5049999999999997E-4</v>
      </c>
      <c r="W267">
        <v>5.5447400000000001E-2</v>
      </c>
      <c r="X267">
        <v>1.2861999999999999E-3</v>
      </c>
      <c r="Y267">
        <v>5.1545999999999996E-3</v>
      </c>
      <c r="Z267">
        <v>3.615E-4</v>
      </c>
      <c r="AA267">
        <v>98.559330000000003</v>
      </c>
      <c r="AB267">
        <v>2.4933299999999999E-2</v>
      </c>
      <c r="AC267">
        <v>32.2973</v>
      </c>
      <c r="AD267">
        <v>8.2343999999999994E-3</v>
      </c>
      <c r="AE267">
        <v>1.14045E-2</v>
      </c>
      <c r="AF267" s="2">
        <v>7.002034E-15</v>
      </c>
      <c r="AG267" t="s">
        <v>1480</v>
      </c>
      <c r="AH267">
        <v>2.7758000000000001E-3</v>
      </c>
      <c r="AI267" s="2">
        <v>6.8413000000000003E-7</v>
      </c>
      <c r="AJ267">
        <v>4.4728130000000004</v>
      </c>
      <c r="AK267">
        <v>1.0005360000000001</v>
      </c>
      <c r="AL267">
        <v>7.2999999999999996E-4</v>
      </c>
      <c r="AM267">
        <v>2.0000000000000002E-5</v>
      </c>
      <c r="AN267">
        <v>8.7000000000000001E-5</v>
      </c>
      <c r="AO267" s="2">
        <v>5.0000000000000004E-6</v>
      </c>
      <c r="AP267">
        <v>2.7250000000000001E-4</v>
      </c>
      <c r="AQ267" s="2">
        <v>8.9999999999999996E-7</v>
      </c>
      <c r="AR267">
        <v>1.2718E-2</v>
      </c>
      <c r="AS267">
        <v>8.0000000000000007E-5</v>
      </c>
      <c r="AT267">
        <v>8.8000000000000005E-3</v>
      </c>
      <c r="AU267">
        <v>4.0000000000000002E-4</v>
      </c>
      <c r="AV267">
        <v>1.3999999999999999E-4</v>
      </c>
      <c r="AW267" s="2">
        <v>6.9999999999999999E-6</v>
      </c>
      <c r="AX267">
        <v>1.2718E-2</v>
      </c>
      <c r="AY267">
        <v>250</v>
      </c>
      <c r="AZ267" s="2">
        <v>5.4629999999999996E-10</v>
      </c>
      <c r="BA267">
        <v>295.5</v>
      </c>
      <c r="BB267">
        <v>1575</v>
      </c>
    </row>
    <row r="268" spans="1:54">
      <c r="A268" t="s">
        <v>265</v>
      </c>
      <c r="B268" t="s">
        <v>244</v>
      </c>
      <c r="C268" s="1">
        <v>42923</v>
      </c>
      <c r="D268">
        <v>18.399999999999999</v>
      </c>
      <c r="E268">
        <v>980.99559999999997</v>
      </c>
      <c r="F268">
        <v>8.0431699999999995E-2</v>
      </c>
      <c r="G268">
        <v>201.46440000000001</v>
      </c>
      <c r="H268">
        <v>1.93312E-2</v>
      </c>
      <c r="I268">
        <v>2.6639729999999999</v>
      </c>
      <c r="J268">
        <v>2.9361000000000001E-3</v>
      </c>
      <c r="K268">
        <v>1.289806</v>
      </c>
      <c r="L268">
        <v>2.3906E-2</v>
      </c>
      <c r="M268">
        <v>7.3393899999999998E-2</v>
      </c>
      <c r="N268">
        <v>6.5990000000000005E-4</v>
      </c>
      <c r="O268">
        <v>0.99899850000000001</v>
      </c>
      <c r="P268">
        <v>1.7491E-3</v>
      </c>
      <c r="Q268">
        <v>0.69539859999999998</v>
      </c>
      <c r="R268">
        <v>6.7083400000000001E-2</v>
      </c>
      <c r="S268">
        <v>2.6830699999999999E-2</v>
      </c>
      <c r="T268">
        <v>2.4412000000000001E-3</v>
      </c>
      <c r="U268">
        <v>7.7437000000000001E-3</v>
      </c>
      <c r="V268">
        <v>7.5049999999999997E-4</v>
      </c>
      <c r="W268">
        <v>5.5447400000000001E-2</v>
      </c>
      <c r="X268">
        <v>1.2861999999999999E-3</v>
      </c>
      <c r="Y268">
        <v>5.1545999999999996E-3</v>
      </c>
      <c r="Z268">
        <v>3.615E-4</v>
      </c>
      <c r="AA268">
        <v>97.79589</v>
      </c>
      <c r="AB268">
        <v>2.5713E-2</v>
      </c>
      <c r="AC268">
        <v>23.994579999999999</v>
      </c>
      <c r="AD268">
        <v>6.0707000000000001E-3</v>
      </c>
      <c r="AE268">
        <v>8.4481000000000001E-3</v>
      </c>
      <c r="AF268" s="2">
        <v>1.0073219999999999E-14</v>
      </c>
      <c r="AG268" t="s">
        <v>1480</v>
      </c>
      <c r="AH268">
        <v>2.7758000000000001E-3</v>
      </c>
      <c r="AI268" s="2">
        <v>6.8413000000000003E-7</v>
      </c>
      <c r="AJ268">
        <v>4.4735940000000003</v>
      </c>
      <c r="AK268">
        <v>1.0005360000000001</v>
      </c>
      <c r="AL268">
        <v>7.2999999999999996E-4</v>
      </c>
      <c r="AM268">
        <v>2.0000000000000002E-5</v>
      </c>
      <c r="AN268">
        <v>8.7000000000000001E-5</v>
      </c>
      <c r="AO268" s="2">
        <v>5.0000000000000004E-6</v>
      </c>
      <c r="AP268">
        <v>2.7250000000000001E-4</v>
      </c>
      <c r="AQ268" s="2">
        <v>8.9999999999999996E-7</v>
      </c>
      <c r="AR268">
        <v>1.2718E-2</v>
      </c>
      <c r="AS268">
        <v>8.0000000000000007E-5</v>
      </c>
      <c r="AT268">
        <v>8.8000000000000005E-3</v>
      </c>
      <c r="AU268">
        <v>4.0000000000000002E-4</v>
      </c>
      <c r="AV268">
        <v>1.3999999999999999E-4</v>
      </c>
      <c r="AW268" s="2">
        <v>6.9999999999999999E-6</v>
      </c>
      <c r="AX268">
        <v>1.2718E-2</v>
      </c>
      <c r="AY268">
        <v>250</v>
      </c>
      <c r="AZ268" s="2">
        <v>5.4629999999999996E-10</v>
      </c>
      <c r="BA268">
        <v>295.5</v>
      </c>
      <c r="BB268">
        <v>1575</v>
      </c>
    </row>
    <row r="269" spans="1:54">
      <c r="A269" t="s">
        <v>335</v>
      </c>
      <c r="B269" t="s">
        <v>244</v>
      </c>
      <c r="C269" s="1">
        <v>42923</v>
      </c>
      <c r="D269">
        <v>18.616669999999999</v>
      </c>
      <c r="E269">
        <v>952.47460000000001</v>
      </c>
      <c r="F269">
        <v>7.9735399999999998E-2</v>
      </c>
      <c r="G269">
        <v>145.66319999999999</v>
      </c>
      <c r="H269">
        <v>1.76095E-2</v>
      </c>
      <c r="I269">
        <v>2.0497529999999999</v>
      </c>
      <c r="J269">
        <v>2.568E-3</v>
      </c>
      <c r="K269">
        <v>1.8974299999999999</v>
      </c>
      <c r="L269">
        <v>2.4135400000000001E-2</v>
      </c>
      <c r="M269">
        <v>7.7956200000000003E-2</v>
      </c>
      <c r="N269">
        <v>6.3119999999999995E-4</v>
      </c>
      <c r="O269">
        <v>0.99899850000000001</v>
      </c>
      <c r="P269">
        <v>1.7491E-3</v>
      </c>
      <c r="Q269">
        <v>0.69539859999999998</v>
      </c>
      <c r="R269">
        <v>6.7083400000000001E-2</v>
      </c>
      <c r="S269">
        <v>2.6830699999999999E-2</v>
      </c>
      <c r="T269">
        <v>2.4412000000000001E-3</v>
      </c>
      <c r="U269">
        <v>7.7437000000000001E-3</v>
      </c>
      <c r="V269">
        <v>7.5049999999999997E-4</v>
      </c>
      <c r="W269">
        <v>5.5447400000000001E-2</v>
      </c>
      <c r="X269">
        <v>1.2861999999999999E-3</v>
      </c>
      <c r="Y269">
        <v>5.1545999999999996E-3</v>
      </c>
      <c r="Z269">
        <v>3.615E-4</v>
      </c>
      <c r="AA269">
        <v>97.594769999999997</v>
      </c>
      <c r="AB269">
        <v>2.4392299999999999E-2</v>
      </c>
      <c r="AC269">
        <v>32.099110000000003</v>
      </c>
      <c r="AD269">
        <v>8.1960000000000002E-3</v>
      </c>
      <c r="AE269">
        <v>1.1343499999999999E-2</v>
      </c>
      <c r="AF269" s="2">
        <v>7.2831579999999994E-15</v>
      </c>
      <c r="AG269" t="s">
        <v>1480</v>
      </c>
      <c r="AH269">
        <v>2.7758000000000001E-3</v>
      </c>
      <c r="AI269" s="2">
        <v>6.8413000000000003E-7</v>
      </c>
      <c r="AJ269">
        <v>4.4743769999999996</v>
      </c>
      <c r="AK269">
        <v>1.000537</v>
      </c>
      <c r="AL269">
        <v>7.2999999999999996E-4</v>
      </c>
      <c r="AM269">
        <v>2.0000000000000002E-5</v>
      </c>
      <c r="AN269">
        <v>8.7000000000000001E-5</v>
      </c>
      <c r="AO269" s="2">
        <v>5.0000000000000004E-6</v>
      </c>
      <c r="AP269">
        <v>2.7250000000000001E-4</v>
      </c>
      <c r="AQ269" s="2">
        <v>8.9999999999999996E-7</v>
      </c>
      <c r="AR269">
        <v>1.2718E-2</v>
      </c>
      <c r="AS269">
        <v>8.0000000000000007E-5</v>
      </c>
      <c r="AT269">
        <v>8.8000000000000005E-3</v>
      </c>
      <c r="AU269">
        <v>4.0000000000000002E-4</v>
      </c>
      <c r="AV269">
        <v>1.3999999999999999E-4</v>
      </c>
      <c r="AW269" s="2">
        <v>6.9999999999999999E-6</v>
      </c>
      <c r="AX269">
        <v>1.2718E-2</v>
      </c>
      <c r="AY269">
        <v>250</v>
      </c>
      <c r="AZ269" s="2">
        <v>5.4629999999999996E-10</v>
      </c>
      <c r="BA269">
        <v>295.5</v>
      </c>
      <c r="BB269">
        <v>1575</v>
      </c>
    </row>
    <row r="270" spans="1:54">
      <c r="A270" t="s">
        <v>345</v>
      </c>
      <c r="B270" t="s">
        <v>244</v>
      </c>
      <c r="C270" s="1">
        <v>42923</v>
      </c>
      <c r="D270">
        <v>18.816669999999998</v>
      </c>
      <c r="E270">
        <v>467.25490000000002</v>
      </c>
      <c r="F270">
        <v>7.3056599999999999E-2</v>
      </c>
      <c r="G270">
        <v>71.279640000000001</v>
      </c>
      <c r="H270">
        <v>1.47943E-2</v>
      </c>
      <c r="I270">
        <v>0.94749260000000002</v>
      </c>
      <c r="J270">
        <v>2.6039000000000001E-3</v>
      </c>
      <c r="K270">
        <v>0.61793089999999995</v>
      </c>
      <c r="L270">
        <v>2.3417400000000001E-2</v>
      </c>
      <c r="M270">
        <v>3.00074E-2</v>
      </c>
      <c r="N270">
        <v>5.1360000000000002E-4</v>
      </c>
      <c r="O270">
        <v>0.99899850000000001</v>
      </c>
      <c r="P270">
        <v>1.7491E-3</v>
      </c>
      <c r="Q270">
        <v>0.69539859999999998</v>
      </c>
      <c r="R270">
        <v>6.7083400000000001E-2</v>
      </c>
      <c r="S270">
        <v>2.6830699999999999E-2</v>
      </c>
      <c r="T270">
        <v>2.4412000000000001E-3</v>
      </c>
      <c r="U270">
        <v>7.7437000000000001E-3</v>
      </c>
      <c r="V270">
        <v>7.5049999999999997E-4</v>
      </c>
      <c r="W270">
        <v>5.5447400000000001E-2</v>
      </c>
      <c r="X270">
        <v>1.2861999999999999E-3</v>
      </c>
      <c r="Y270">
        <v>5.1545999999999996E-3</v>
      </c>
      <c r="Z270">
        <v>3.615E-4</v>
      </c>
      <c r="AA270">
        <v>98.110489999999999</v>
      </c>
      <c r="AB270">
        <v>4.0152899999999998E-2</v>
      </c>
      <c r="AC270">
        <v>32.347239999999999</v>
      </c>
      <c r="AD270">
        <v>1.36957E-2</v>
      </c>
      <c r="AE270">
        <v>1.5812E-2</v>
      </c>
      <c r="AF270" s="2">
        <v>3.5639819999999996E-15</v>
      </c>
      <c r="AG270" t="s">
        <v>1480</v>
      </c>
      <c r="AH270">
        <v>2.7758000000000001E-3</v>
      </c>
      <c r="AI270" s="2">
        <v>6.8413000000000003E-7</v>
      </c>
      <c r="AJ270">
        <v>4.4751599999999998</v>
      </c>
      <c r="AK270">
        <v>1.000537</v>
      </c>
      <c r="AL270">
        <v>7.2999999999999996E-4</v>
      </c>
      <c r="AM270">
        <v>2.0000000000000002E-5</v>
      </c>
      <c r="AN270">
        <v>8.7000000000000001E-5</v>
      </c>
      <c r="AO270" s="2">
        <v>5.0000000000000004E-6</v>
      </c>
      <c r="AP270">
        <v>2.7250000000000001E-4</v>
      </c>
      <c r="AQ270" s="2">
        <v>8.9999999999999996E-7</v>
      </c>
      <c r="AR270">
        <v>1.2718E-2</v>
      </c>
      <c r="AS270">
        <v>8.0000000000000007E-5</v>
      </c>
      <c r="AT270">
        <v>8.8000000000000005E-3</v>
      </c>
      <c r="AU270">
        <v>4.0000000000000002E-4</v>
      </c>
      <c r="AV270">
        <v>1.3999999999999999E-4</v>
      </c>
      <c r="AW270" s="2">
        <v>6.9999999999999999E-6</v>
      </c>
      <c r="AX270">
        <v>1.2718E-2</v>
      </c>
      <c r="AY270">
        <v>250</v>
      </c>
      <c r="AZ270" s="2">
        <v>5.4629999999999996E-10</v>
      </c>
      <c r="BA270">
        <v>295.5</v>
      </c>
      <c r="BB270">
        <v>1575</v>
      </c>
    </row>
    <row r="271" spans="1:54">
      <c r="A271" t="s">
        <v>371</v>
      </c>
      <c r="B271" t="s">
        <v>244</v>
      </c>
      <c r="C271" s="1">
        <v>42923</v>
      </c>
      <c r="D271">
        <v>19.033329999999999</v>
      </c>
      <c r="E271">
        <v>505.56470000000002</v>
      </c>
      <c r="F271">
        <v>7.3613499999999998E-2</v>
      </c>
      <c r="G271">
        <v>72.270799999999994</v>
      </c>
      <c r="H271">
        <v>1.4217499999999999E-2</v>
      </c>
      <c r="I271">
        <v>0.96028029999999998</v>
      </c>
      <c r="J271">
        <v>2.3701999999999998E-3</v>
      </c>
      <c r="K271">
        <v>1.1847460000000001</v>
      </c>
      <c r="L271">
        <v>2.3157899999999999E-2</v>
      </c>
      <c r="M271">
        <v>5.6609100000000002E-2</v>
      </c>
      <c r="N271">
        <v>6.0619999999999999E-4</v>
      </c>
      <c r="O271">
        <v>0.99899850000000001</v>
      </c>
      <c r="P271">
        <v>1.7491E-3</v>
      </c>
      <c r="Q271">
        <v>0.69539859999999998</v>
      </c>
      <c r="R271">
        <v>6.7083400000000001E-2</v>
      </c>
      <c r="S271">
        <v>2.6830699999999999E-2</v>
      </c>
      <c r="T271">
        <v>2.4412000000000001E-3</v>
      </c>
      <c r="U271">
        <v>7.7437000000000001E-3</v>
      </c>
      <c r="V271">
        <v>7.5049999999999997E-4</v>
      </c>
      <c r="W271">
        <v>5.5447400000000001E-2</v>
      </c>
      <c r="X271">
        <v>1.2861999999999999E-3</v>
      </c>
      <c r="Y271">
        <v>5.1545999999999996E-3</v>
      </c>
      <c r="Z271">
        <v>3.615E-4</v>
      </c>
      <c r="AA271">
        <v>96.706010000000006</v>
      </c>
      <c r="AB271">
        <v>4.1637399999999998E-2</v>
      </c>
      <c r="AC271">
        <v>34.012749999999997</v>
      </c>
      <c r="AD271">
        <v>1.5057600000000001E-2</v>
      </c>
      <c r="AE271">
        <v>1.7196199999999998E-2</v>
      </c>
      <c r="AF271" s="2">
        <v>3.6135399999999999E-15</v>
      </c>
      <c r="AG271" t="s">
        <v>1480</v>
      </c>
      <c r="AH271">
        <v>2.7758000000000001E-3</v>
      </c>
      <c r="AI271" s="2">
        <v>6.8413000000000003E-7</v>
      </c>
      <c r="AJ271">
        <v>4.4759440000000001</v>
      </c>
      <c r="AK271">
        <v>1.000537</v>
      </c>
      <c r="AL271">
        <v>7.2999999999999996E-4</v>
      </c>
      <c r="AM271">
        <v>2.0000000000000002E-5</v>
      </c>
      <c r="AN271">
        <v>8.7000000000000001E-5</v>
      </c>
      <c r="AO271" s="2">
        <v>5.0000000000000004E-6</v>
      </c>
      <c r="AP271">
        <v>2.7250000000000001E-4</v>
      </c>
      <c r="AQ271" s="2">
        <v>8.9999999999999996E-7</v>
      </c>
      <c r="AR271">
        <v>1.2718E-2</v>
      </c>
      <c r="AS271">
        <v>8.0000000000000007E-5</v>
      </c>
      <c r="AT271">
        <v>8.8000000000000005E-3</v>
      </c>
      <c r="AU271">
        <v>4.0000000000000002E-4</v>
      </c>
      <c r="AV271">
        <v>1.3999999999999999E-4</v>
      </c>
      <c r="AW271" s="2">
        <v>6.9999999999999999E-6</v>
      </c>
      <c r="AX271">
        <v>1.2718E-2</v>
      </c>
      <c r="AY271">
        <v>250</v>
      </c>
      <c r="AZ271" s="2">
        <v>5.4629999999999996E-10</v>
      </c>
      <c r="BA271">
        <v>295.5</v>
      </c>
      <c r="BB271">
        <v>1575</v>
      </c>
    </row>
    <row r="272" spans="1:54">
      <c r="A272" t="s">
        <v>319</v>
      </c>
      <c r="B272" t="s">
        <v>244</v>
      </c>
      <c r="C272" s="1">
        <v>42923</v>
      </c>
      <c r="D272">
        <v>19.25</v>
      </c>
      <c r="E272">
        <v>328.50099999999998</v>
      </c>
      <c r="F272">
        <v>7.1719900000000003E-2</v>
      </c>
      <c r="G272">
        <v>54.242559999999997</v>
      </c>
      <c r="H272">
        <v>1.3192000000000001E-2</v>
      </c>
      <c r="I272">
        <v>0.71287630000000002</v>
      </c>
      <c r="J272">
        <v>2.4742000000000002E-3</v>
      </c>
      <c r="K272">
        <v>0.34909869999999998</v>
      </c>
      <c r="L272">
        <v>2.2785199999999999E-2</v>
      </c>
      <c r="M272">
        <v>2.43489E-2</v>
      </c>
      <c r="N272">
        <v>5.0219999999999996E-4</v>
      </c>
      <c r="O272">
        <v>0.99899850000000001</v>
      </c>
      <c r="P272">
        <v>1.7491E-3</v>
      </c>
      <c r="Q272">
        <v>0.69539859999999998</v>
      </c>
      <c r="R272">
        <v>6.7083400000000001E-2</v>
      </c>
      <c r="S272">
        <v>2.6830699999999999E-2</v>
      </c>
      <c r="T272">
        <v>2.4412000000000001E-3</v>
      </c>
      <c r="U272">
        <v>7.7437000000000001E-3</v>
      </c>
      <c r="V272">
        <v>7.5049999999999997E-4</v>
      </c>
      <c r="W272">
        <v>5.5447400000000001E-2</v>
      </c>
      <c r="X272">
        <v>1.2861999999999999E-3</v>
      </c>
      <c r="Y272">
        <v>5.1545999999999996E-3</v>
      </c>
      <c r="Z272">
        <v>3.615E-4</v>
      </c>
      <c r="AA272">
        <v>97.815119999999993</v>
      </c>
      <c r="AB272">
        <v>5.5391700000000002E-2</v>
      </c>
      <c r="AC272">
        <v>29.81183</v>
      </c>
      <c r="AD272">
        <v>1.69313E-2</v>
      </c>
      <c r="AE272">
        <v>1.84332E-2</v>
      </c>
      <c r="AF272" s="2">
        <v>2.7121280000000001E-15</v>
      </c>
      <c r="AG272" t="s">
        <v>1480</v>
      </c>
      <c r="AH272">
        <v>2.7758000000000001E-3</v>
      </c>
      <c r="AI272" s="2">
        <v>6.8413000000000003E-7</v>
      </c>
      <c r="AJ272">
        <v>4.4767239999999999</v>
      </c>
      <c r="AK272">
        <v>1.000537</v>
      </c>
      <c r="AL272">
        <v>7.2999999999999996E-4</v>
      </c>
      <c r="AM272">
        <v>2.0000000000000002E-5</v>
      </c>
      <c r="AN272">
        <v>8.7000000000000001E-5</v>
      </c>
      <c r="AO272" s="2">
        <v>5.0000000000000004E-6</v>
      </c>
      <c r="AP272">
        <v>2.7250000000000001E-4</v>
      </c>
      <c r="AQ272" s="2">
        <v>8.9999999999999996E-7</v>
      </c>
      <c r="AR272">
        <v>1.2718E-2</v>
      </c>
      <c r="AS272">
        <v>8.0000000000000007E-5</v>
      </c>
      <c r="AT272">
        <v>8.8000000000000005E-3</v>
      </c>
      <c r="AU272">
        <v>4.0000000000000002E-4</v>
      </c>
      <c r="AV272">
        <v>1.3999999999999999E-4</v>
      </c>
      <c r="AW272" s="2">
        <v>6.9999999999999999E-6</v>
      </c>
      <c r="AX272">
        <v>1.2718E-2</v>
      </c>
      <c r="AY272">
        <v>250</v>
      </c>
      <c r="AZ272" s="2">
        <v>5.4629999999999996E-10</v>
      </c>
      <c r="BA272">
        <v>295.5</v>
      </c>
      <c r="BB272">
        <v>1575</v>
      </c>
    </row>
    <row r="273" spans="1:54">
      <c r="A273" t="s">
        <v>387</v>
      </c>
      <c r="B273" t="s">
        <v>244</v>
      </c>
      <c r="C273" s="1">
        <v>42923</v>
      </c>
      <c r="D273">
        <v>19.66667</v>
      </c>
      <c r="E273">
        <v>482.09780000000001</v>
      </c>
      <c r="F273">
        <v>7.2971300000000003E-2</v>
      </c>
      <c r="G273">
        <v>68.47148</v>
      </c>
      <c r="H273">
        <v>1.36837E-2</v>
      </c>
      <c r="I273">
        <v>0.90256479999999994</v>
      </c>
      <c r="J273">
        <v>2.3698999999999999E-3</v>
      </c>
      <c r="K273">
        <v>0.49254019999999998</v>
      </c>
      <c r="L273">
        <v>2.45522E-2</v>
      </c>
      <c r="M273">
        <v>2.4742E-2</v>
      </c>
      <c r="N273">
        <v>5.0960000000000003E-4</v>
      </c>
      <c r="O273">
        <v>0.99899850000000001</v>
      </c>
      <c r="P273">
        <v>1.7491E-3</v>
      </c>
      <c r="Q273">
        <v>0.69539859999999998</v>
      </c>
      <c r="R273">
        <v>6.7083400000000001E-2</v>
      </c>
      <c r="S273">
        <v>2.6830699999999999E-2</v>
      </c>
      <c r="T273">
        <v>2.4412000000000001E-3</v>
      </c>
      <c r="U273">
        <v>7.7437000000000001E-3</v>
      </c>
      <c r="V273">
        <v>7.5049999999999997E-4</v>
      </c>
      <c r="W273">
        <v>5.5447400000000001E-2</v>
      </c>
      <c r="X273">
        <v>1.2861999999999999E-3</v>
      </c>
      <c r="Y273">
        <v>5.1545999999999996E-3</v>
      </c>
      <c r="Z273">
        <v>3.615E-4</v>
      </c>
      <c r="AA273">
        <v>98.489829999999998</v>
      </c>
      <c r="AB273">
        <v>3.8659600000000002E-2</v>
      </c>
      <c r="AC273">
        <v>34.857109999999999</v>
      </c>
      <c r="AD273">
        <v>1.4148600000000001E-2</v>
      </c>
      <c r="AE273">
        <v>1.6510500000000001E-2</v>
      </c>
      <c r="AF273" s="2">
        <v>3.4235739999999998E-15</v>
      </c>
      <c r="AG273" t="s">
        <v>1480</v>
      </c>
      <c r="AH273">
        <v>2.7758000000000001E-3</v>
      </c>
      <c r="AI273" s="2">
        <v>6.8413000000000003E-7</v>
      </c>
      <c r="AJ273">
        <v>4.4782729999999997</v>
      </c>
      <c r="AK273">
        <v>1.000537</v>
      </c>
      <c r="AL273">
        <v>7.2999999999999996E-4</v>
      </c>
      <c r="AM273">
        <v>2.0000000000000002E-5</v>
      </c>
      <c r="AN273">
        <v>8.7000000000000001E-5</v>
      </c>
      <c r="AO273" s="2">
        <v>5.0000000000000004E-6</v>
      </c>
      <c r="AP273">
        <v>2.7250000000000001E-4</v>
      </c>
      <c r="AQ273" s="2">
        <v>8.9999999999999996E-7</v>
      </c>
      <c r="AR273">
        <v>1.2718E-2</v>
      </c>
      <c r="AS273">
        <v>8.0000000000000007E-5</v>
      </c>
      <c r="AT273">
        <v>8.8000000000000005E-3</v>
      </c>
      <c r="AU273">
        <v>4.0000000000000002E-4</v>
      </c>
      <c r="AV273">
        <v>1.3999999999999999E-4</v>
      </c>
      <c r="AW273" s="2">
        <v>6.9999999999999999E-6</v>
      </c>
      <c r="AX273">
        <v>1.2718E-2</v>
      </c>
      <c r="AY273">
        <v>250</v>
      </c>
      <c r="AZ273" s="2">
        <v>5.4629999999999996E-10</v>
      </c>
      <c r="BA273">
        <v>295.5</v>
      </c>
      <c r="BB273">
        <v>1575</v>
      </c>
    </row>
    <row r="274" spans="1:54">
      <c r="A274" t="s">
        <v>316</v>
      </c>
      <c r="B274" t="s">
        <v>244</v>
      </c>
      <c r="C274" s="1">
        <v>42923</v>
      </c>
      <c r="D274">
        <v>19.883330000000001</v>
      </c>
      <c r="E274">
        <v>144.35470000000001</v>
      </c>
      <c r="F274">
        <v>6.9102800000000006E-2</v>
      </c>
      <c r="G274">
        <v>22.615939999999998</v>
      </c>
      <c r="H274">
        <v>1.1344399999999999E-2</v>
      </c>
      <c r="I274">
        <v>0.30524059999999997</v>
      </c>
      <c r="J274">
        <v>2.1259E-3</v>
      </c>
      <c r="K274">
        <v>0.59017140000000001</v>
      </c>
      <c r="L274">
        <v>2.1993200000000001E-2</v>
      </c>
      <c r="M274">
        <v>4.9203900000000002E-2</v>
      </c>
      <c r="N274">
        <v>5.886E-4</v>
      </c>
      <c r="O274">
        <v>0.99899850000000001</v>
      </c>
      <c r="P274">
        <v>1.7491E-3</v>
      </c>
      <c r="Q274">
        <v>0.69539859999999998</v>
      </c>
      <c r="R274">
        <v>6.7083400000000001E-2</v>
      </c>
      <c r="S274">
        <v>2.6830699999999999E-2</v>
      </c>
      <c r="T274">
        <v>2.4412000000000001E-3</v>
      </c>
      <c r="U274">
        <v>7.7437000000000001E-3</v>
      </c>
      <c r="V274">
        <v>7.5049999999999997E-4</v>
      </c>
      <c r="W274">
        <v>5.5447400000000001E-2</v>
      </c>
      <c r="X274">
        <v>1.2861999999999999E-3</v>
      </c>
      <c r="Y274">
        <v>5.1545999999999996E-3</v>
      </c>
      <c r="Z274">
        <v>3.615E-4</v>
      </c>
      <c r="AA274">
        <v>89.946849999999998</v>
      </c>
      <c r="AB274">
        <v>0.1370711</v>
      </c>
      <c r="AC274">
        <v>28.90249</v>
      </c>
      <c r="AD274">
        <v>4.3874799999999999E-2</v>
      </c>
      <c r="AE274">
        <v>4.4440399999999998E-2</v>
      </c>
      <c r="AF274" s="2">
        <v>1.1307969999999999E-15</v>
      </c>
      <c r="AG274" t="s">
        <v>1480</v>
      </c>
      <c r="AH274">
        <v>2.7758000000000001E-3</v>
      </c>
      <c r="AI274" s="2">
        <v>6.8413000000000003E-7</v>
      </c>
      <c r="AJ274">
        <v>4.4790590000000003</v>
      </c>
      <c r="AK274">
        <v>1.000537</v>
      </c>
      <c r="AL274">
        <v>7.2999999999999996E-4</v>
      </c>
      <c r="AM274">
        <v>2.0000000000000002E-5</v>
      </c>
      <c r="AN274">
        <v>8.7000000000000001E-5</v>
      </c>
      <c r="AO274" s="2">
        <v>5.0000000000000004E-6</v>
      </c>
      <c r="AP274">
        <v>2.7250000000000001E-4</v>
      </c>
      <c r="AQ274" s="2">
        <v>8.9999999999999996E-7</v>
      </c>
      <c r="AR274">
        <v>1.2718E-2</v>
      </c>
      <c r="AS274">
        <v>8.0000000000000007E-5</v>
      </c>
      <c r="AT274">
        <v>8.8000000000000005E-3</v>
      </c>
      <c r="AU274">
        <v>4.0000000000000002E-4</v>
      </c>
      <c r="AV274">
        <v>1.3999999999999999E-4</v>
      </c>
      <c r="AW274" s="2">
        <v>6.9999999999999999E-6</v>
      </c>
      <c r="AX274">
        <v>1.2718E-2</v>
      </c>
      <c r="AY274">
        <v>250</v>
      </c>
      <c r="AZ274" s="2">
        <v>5.4629999999999996E-10</v>
      </c>
      <c r="BA274">
        <v>295.5</v>
      </c>
      <c r="BB274">
        <v>1575</v>
      </c>
    </row>
    <row r="275" spans="1:54">
      <c r="A275" t="s">
        <v>419</v>
      </c>
      <c r="B275" t="s">
        <v>244</v>
      </c>
      <c r="C275" s="1">
        <v>42923</v>
      </c>
      <c r="D275">
        <v>20.3</v>
      </c>
      <c r="E275">
        <v>580.16639999999995</v>
      </c>
      <c r="F275">
        <v>7.4158699999999994E-2</v>
      </c>
      <c r="G275">
        <v>73.157240000000002</v>
      </c>
      <c r="H275">
        <v>1.34672E-2</v>
      </c>
      <c r="I275">
        <v>0.9743193</v>
      </c>
      <c r="J275">
        <v>2.6278E-3</v>
      </c>
      <c r="K275">
        <v>0.74790920000000005</v>
      </c>
      <c r="L275">
        <v>2.3098400000000002E-2</v>
      </c>
      <c r="M275">
        <v>9.7440499999999999E-2</v>
      </c>
      <c r="N275">
        <v>7.0529999999999996E-4</v>
      </c>
      <c r="O275">
        <v>0.99899850000000001</v>
      </c>
      <c r="P275">
        <v>1.7491E-3</v>
      </c>
      <c r="Q275">
        <v>0.69539859999999998</v>
      </c>
      <c r="R275">
        <v>6.7083400000000001E-2</v>
      </c>
      <c r="S275">
        <v>2.6830699999999999E-2</v>
      </c>
      <c r="T275">
        <v>2.4412000000000001E-3</v>
      </c>
      <c r="U275">
        <v>7.7437000000000001E-3</v>
      </c>
      <c r="V275">
        <v>7.5049999999999997E-4</v>
      </c>
      <c r="W275">
        <v>5.5447400000000001E-2</v>
      </c>
      <c r="X275">
        <v>1.2861999999999999E-3</v>
      </c>
      <c r="Y275">
        <v>5.1545999999999996E-3</v>
      </c>
      <c r="Z275">
        <v>3.615E-4</v>
      </c>
      <c r="AA275">
        <v>95.041899999999998</v>
      </c>
      <c r="AB275">
        <v>4.0668000000000003E-2</v>
      </c>
      <c r="AC275">
        <v>37.860750000000003</v>
      </c>
      <c r="AD275">
        <v>1.668E-2</v>
      </c>
      <c r="AE275">
        <v>1.9066E-2</v>
      </c>
      <c r="AF275" s="2">
        <v>3.6578620000000003E-15</v>
      </c>
      <c r="AG275" t="s">
        <v>1480</v>
      </c>
      <c r="AH275">
        <v>2.7758000000000001E-3</v>
      </c>
      <c r="AI275" s="2">
        <v>6.8413000000000003E-7</v>
      </c>
      <c r="AJ275">
        <v>4.4806290000000004</v>
      </c>
      <c r="AK275">
        <v>1.000537</v>
      </c>
      <c r="AL275">
        <v>7.2999999999999996E-4</v>
      </c>
      <c r="AM275">
        <v>2.0000000000000002E-5</v>
      </c>
      <c r="AN275">
        <v>8.7000000000000001E-5</v>
      </c>
      <c r="AO275" s="2">
        <v>5.0000000000000004E-6</v>
      </c>
      <c r="AP275">
        <v>2.7250000000000001E-4</v>
      </c>
      <c r="AQ275" s="2">
        <v>8.9999999999999996E-7</v>
      </c>
      <c r="AR275">
        <v>1.2718E-2</v>
      </c>
      <c r="AS275">
        <v>8.0000000000000007E-5</v>
      </c>
      <c r="AT275">
        <v>8.8000000000000005E-3</v>
      </c>
      <c r="AU275">
        <v>4.0000000000000002E-4</v>
      </c>
      <c r="AV275">
        <v>1.3999999999999999E-4</v>
      </c>
      <c r="AW275" s="2">
        <v>6.9999999999999999E-6</v>
      </c>
      <c r="AX275">
        <v>1.2718E-2</v>
      </c>
      <c r="AY275">
        <v>250</v>
      </c>
      <c r="AZ275" s="2">
        <v>5.4629999999999996E-10</v>
      </c>
      <c r="BA275">
        <v>295.5</v>
      </c>
      <c r="BB275">
        <v>1575</v>
      </c>
    </row>
    <row r="276" spans="1:54">
      <c r="A276" t="s">
        <v>379</v>
      </c>
      <c r="B276" t="s">
        <v>244</v>
      </c>
      <c r="C276" s="1">
        <v>42923</v>
      </c>
      <c r="D276">
        <v>20.516670000000001</v>
      </c>
      <c r="E276">
        <v>64.55341</v>
      </c>
      <c r="F276">
        <v>6.8054299999999998E-2</v>
      </c>
      <c r="G276">
        <v>8.1880849999999992</v>
      </c>
      <c r="H276">
        <v>1.0876E-2</v>
      </c>
      <c r="I276">
        <v>0.10982210000000001</v>
      </c>
      <c r="J276">
        <v>2.3536999999999998E-3</v>
      </c>
      <c r="K276">
        <v>6.0573000000000002E-2</v>
      </c>
      <c r="L276">
        <v>2.3510400000000001E-2</v>
      </c>
      <c r="M276">
        <v>2.8798899999999999E-2</v>
      </c>
      <c r="N276">
        <v>5.1369999999999996E-4</v>
      </c>
      <c r="O276">
        <v>0.99899850000000001</v>
      </c>
      <c r="P276">
        <v>1.7491E-3</v>
      </c>
      <c r="Q276">
        <v>0.69539859999999998</v>
      </c>
      <c r="R276">
        <v>6.7083400000000001E-2</v>
      </c>
      <c r="S276">
        <v>2.6830699999999999E-2</v>
      </c>
      <c r="T276">
        <v>2.4412000000000001E-3</v>
      </c>
      <c r="U276">
        <v>7.7437000000000001E-3</v>
      </c>
      <c r="V276">
        <v>7.5049999999999997E-4</v>
      </c>
      <c r="W276">
        <v>5.5447400000000001E-2</v>
      </c>
      <c r="X276">
        <v>1.2861999999999999E-3</v>
      </c>
      <c r="Y276">
        <v>5.1545999999999996E-3</v>
      </c>
      <c r="Z276">
        <v>3.615E-4</v>
      </c>
      <c r="AA276">
        <v>86.809690000000003</v>
      </c>
      <c r="AB276">
        <v>0.27389760000000002</v>
      </c>
      <c r="AC276">
        <v>34.410490000000003</v>
      </c>
      <c r="AD276">
        <v>0.1110266</v>
      </c>
      <c r="AE276">
        <v>0.111344</v>
      </c>
      <c r="AF276" s="2">
        <v>4.0940419999999999E-16</v>
      </c>
      <c r="AG276" t="s">
        <v>1480</v>
      </c>
      <c r="AH276">
        <v>2.7758000000000001E-3</v>
      </c>
      <c r="AI276" s="2">
        <v>6.8413000000000003E-7</v>
      </c>
      <c r="AJ276">
        <v>4.4814119999999997</v>
      </c>
      <c r="AK276">
        <v>1.000537</v>
      </c>
      <c r="AL276">
        <v>7.2999999999999996E-4</v>
      </c>
      <c r="AM276">
        <v>2.0000000000000002E-5</v>
      </c>
      <c r="AN276">
        <v>8.7000000000000001E-5</v>
      </c>
      <c r="AO276" s="2">
        <v>5.0000000000000004E-6</v>
      </c>
      <c r="AP276">
        <v>2.7250000000000001E-4</v>
      </c>
      <c r="AQ276" s="2">
        <v>8.9999999999999996E-7</v>
      </c>
      <c r="AR276">
        <v>1.2718E-2</v>
      </c>
      <c r="AS276">
        <v>8.0000000000000007E-5</v>
      </c>
      <c r="AT276">
        <v>8.8000000000000005E-3</v>
      </c>
      <c r="AU276">
        <v>4.0000000000000002E-4</v>
      </c>
      <c r="AV276">
        <v>1.3999999999999999E-4</v>
      </c>
      <c r="AW276" s="2">
        <v>6.9999999999999999E-6</v>
      </c>
      <c r="AX276">
        <v>1.2718E-2</v>
      </c>
      <c r="AY276">
        <v>250</v>
      </c>
      <c r="AZ276" s="2">
        <v>5.4629999999999996E-10</v>
      </c>
      <c r="BA276">
        <v>295.5</v>
      </c>
      <c r="BB276">
        <v>1575</v>
      </c>
    </row>
    <row r="277" spans="1:54">
      <c r="A277" t="s">
        <v>312</v>
      </c>
      <c r="B277" t="s">
        <v>244</v>
      </c>
      <c r="C277" s="1">
        <v>42923</v>
      </c>
      <c r="D277">
        <v>20.733329999999999</v>
      </c>
      <c r="E277">
        <v>185.94880000000001</v>
      </c>
      <c r="F277">
        <v>6.9638099999999994E-2</v>
      </c>
      <c r="G277">
        <v>30.431889999999999</v>
      </c>
      <c r="H277">
        <v>1.1586900000000001E-2</v>
      </c>
      <c r="I277">
        <v>0.41592849999999998</v>
      </c>
      <c r="J277">
        <v>2.3567000000000002E-3</v>
      </c>
      <c r="K277">
        <v>0.4731052</v>
      </c>
      <c r="L277">
        <v>2.3920899999999998E-2</v>
      </c>
      <c r="M277">
        <v>4.1520599999999998E-2</v>
      </c>
      <c r="N277">
        <v>5.4759999999999997E-4</v>
      </c>
      <c r="O277">
        <v>0.99899850000000001</v>
      </c>
      <c r="P277">
        <v>1.7491E-3</v>
      </c>
      <c r="Q277">
        <v>0.69539859999999998</v>
      </c>
      <c r="R277">
        <v>6.7083400000000001E-2</v>
      </c>
      <c r="S277">
        <v>2.6830699999999999E-2</v>
      </c>
      <c r="T277">
        <v>2.4412000000000001E-3</v>
      </c>
      <c r="U277">
        <v>7.7437000000000001E-3</v>
      </c>
      <c r="V277">
        <v>7.5049999999999997E-4</v>
      </c>
      <c r="W277">
        <v>5.5447400000000001E-2</v>
      </c>
      <c r="X277">
        <v>1.2861999999999999E-3</v>
      </c>
      <c r="Y277">
        <v>5.1545999999999996E-3</v>
      </c>
      <c r="Z277">
        <v>3.615E-4</v>
      </c>
      <c r="AA277">
        <v>93.412999999999997</v>
      </c>
      <c r="AB277">
        <v>0.10154340000000001</v>
      </c>
      <c r="AC277">
        <v>28.733910000000002</v>
      </c>
      <c r="AD277">
        <v>3.09976E-2</v>
      </c>
      <c r="AE277">
        <v>3.1784E-2</v>
      </c>
      <c r="AF277" s="2">
        <v>1.521594E-15</v>
      </c>
      <c r="AG277" t="s">
        <v>1480</v>
      </c>
      <c r="AH277">
        <v>2.7758000000000001E-3</v>
      </c>
      <c r="AI277" s="2">
        <v>6.8413000000000003E-7</v>
      </c>
      <c r="AJ277">
        <v>4.4822090000000001</v>
      </c>
      <c r="AK277">
        <v>1.000537</v>
      </c>
      <c r="AL277">
        <v>7.2999999999999996E-4</v>
      </c>
      <c r="AM277">
        <v>2.0000000000000002E-5</v>
      </c>
      <c r="AN277">
        <v>8.7000000000000001E-5</v>
      </c>
      <c r="AO277" s="2">
        <v>5.0000000000000004E-6</v>
      </c>
      <c r="AP277">
        <v>2.7250000000000001E-4</v>
      </c>
      <c r="AQ277" s="2">
        <v>8.9999999999999996E-7</v>
      </c>
      <c r="AR277">
        <v>1.2718E-2</v>
      </c>
      <c r="AS277">
        <v>8.0000000000000007E-5</v>
      </c>
      <c r="AT277">
        <v>8.8000000000000005E-3</v>
      </c>
      <c r="AU277">
        <v>4.0000000000000002E-4</v>
      </c>
      <c r="AV277">
        <v>1.3999999999999999E-4</v>
      </c>
      <c r="AW277" s="2">
        <v>6.9999999999999999E-6</v>
      </c>
      <c r="AX277">
        <v>1.2718E-2</v>
      </c>
      <c r="AY277">
        <v>250</v>
      </c>
      <c r="AZ277" s="2">
        <v>5.4629999999999996E-10</v>
      </c>
      <c r="BA277">
        <v>295.5</v>
      </c>
      <c r="BB277">
        <v>1575</v>
      </c>
    </row>
    <row r="278" spans="1:54">
      <c r="A278" t="s">
        <v>396</v>
      </c>
      <c r="B278" t="s">
        <v>244</v>
      </c>
      <c r="C278" s="1">
        <v>42923</v>
      </c>
      <c r="D278">
        <v>21.816669999999998</v>
      </c>
      <c r="E278">
        <v>81.02619</v>
      </c>
      <c r="F278">
        <v>6.8353800000000006E-2</v>
      </c>
      <c r="G278">
        <v>10.707739999999999</v>
      </c>
      <c r="H278">
        <v>1.0912699999999999E-2</v>
      </c>
      <c r="I278">
        <v>0.14677680000000001</v>
      </c>
      <c r="J278">
        <v>2.4277000000000001E-3</v>
      </c>
      <c r="K278">
        <v>1.7504599999999999E-2</v>
      </c>
      <c r="L278">
        <v>2.3241999999999999E-2</v>
      </c>
      <c r="M278">
        <v>2.04791E-2</v>
      </c>
      <c r="N278">
        <v>4.8260000000000002E-4</v>
      </c>
      <c r="O278">
        <v>0.99899850000000001</v>
      </c>
      <c r="P278">
        <v>1.7491E-3</v>
      </c>
      <c r="Q278">
        <v>0.69539859999999998</v>
      </c>
      <c r="R278">
        <v>6.7083400000000001E-2</v>
      </c>
      <c r="S278">
        <v>2.6830699999999999E-2</v>
      </c>
      <c r="T278">
        <v>2.4412000000000001E-3</v>
      </c>
      <c r="U278">
        <v>7.7437000000000001E-3</v>
      </c>
      <c r="V278">
        <v>7.5049999999999997E-4</v>
      </c>
      <c r="W278">
        <v>5.5447400000000001E-2</v>
      </c>
      <c r="X278">
        <v>1.2861999999999999E-3</v>
      </c>
      <c r="Y278">
        <v>5.1545999999999996E-3</v>
      </c>
      <c r="Z278">
        <v>3.615E-4</v>
      </c>
      <c r="AA278">
        <v>92.524550000000005</v>
      </c>
      <c r="AB278">
        <v>0.21058660000000001</v>
      </c>
      <c r="AC278">
        <v>35.192909999999998</v>
      </c>
      <c r="AD278">
        <v>8.1787799999999994E-2</v>
      </c>
      <c r="AE278">
        <v>8.22378E-2</v>
      </c>
      <c r="AF278" s="2">
        <v>5.3538689999999997E-16</v>
      </c>
      <c r="AG278" t="s">
        <v>1480</v>
      </c>
      <c r="AH278">
        <v>2.7758000000000001E-3</v>
      </c>
      <c r="AI278" s="2">
        <v>6.8413000000000003E-7</v>
      </c>
      <c r="AJ278">
        <v>4.4862109999999999</v>
      </c>
      <c r="AK278">
        <v>1.000537</v>
      </c>
      <c r="AL278">
        <v>7.2999999999999996E-4</v>
      </c>
      <c r="AM278">
        <v>2.0000000000000002E-5</v>
      </c>
      <c r="AN278">
        <v>8.7000000000000001E-5</v>
      </c>
      <c r="AO278" s="2">
        <v>5.0000000000000004E-6</v>
      </c>
      <c r="AP278">
        <v>2.7250000000000001E-4</v>
      </c>
      <c r="AQ278" s="2">
        <v>8.9999999999999996E-7</v>
      </c>
      <c r="AR278">
        <v>1.2718E-2</v>
      </c>
      <c r="AS278">
        <v>8.0000000000000007E-5</v>
      </c>
      <c r="AT278">
        <v>8.8000000000000005E-3</v>
      </c>
      <c r="AU278">
        <v>4.0000000000000002E-4</v>
      </c>
      <c r="AV278">
        <v>1.3999999999999999E-4</v>
      </c>
      <c r="AW278" s="2">
        <v>6.9999999999999999E-6</v>
      </c>
      <c r="AX278">
        <v>1.2718E-2</v>
      </c>
      <c r="AY278">
        <v>250</v>
      </c>
      <c r="AZ278" s="2">
        <v>5.4629999999999996E-10</v>
      </c>
      <c r="BA278">
        <v>295.5</v>
      </c>
      <c r="BB278">
        <v>1575</v>
      </c>
    </row>
    <row r="279" spans="1:54">
      <c r="A279" t="s">
        <v>402</v>
      </c>
      <c r="B279" t="s">
        <v>244</v>
      </c>
      <c r="C279" s="1">
        <v>42923</v>
      </c>
      <c r="D279">
        <v>22.033329999999999</v>
      </c>
      <c r="E279">
        <v>833.9701</v>
      </c>
      <c r="F279">
        <v>7.7260899999999993E-2</v>
      </c>
      <c r="G279">
        <v>117.5744</v>
      </c>
      <c r="H279">
        <v>1.6839699999999999E-2</v>
      </c>
      <c r="I279">
        <v>1.547755</v>
      </c>
      <c r="J279">
        <v>2.7179000000000001E-3</v>
      </c>
      <c r="K279">
        <v>0.54448750000000001</v>
      </c>
      <c r="L279">
        <v>2.1180600000000001E-2</v>
      </c>
      <c r="M279">
        <v>2.6926599999999998E-2</v>
      </c>
      <c r="N279">
        <v>4.9560000000000001E-4</v>
      </c>
      <c r="O279">
        <v>0.99899850000000001</v>
      </c>
      <c r="P279">
        <v>1.7491E-3</v>
      </c>
      <c r="Q279">
        <v>0.69539859999999998</v>
      </c>
      <c r="R279">
        <v>6.7083400000000001E-2</v>
      </c>
      <c r="S279">
        <v>2.6830699999999999E-2</v>
      </c>
      <c r="T279">
        <v>2.4412000000000001E-3</v>
      </c>
      <c r="U279">
        <v>7.7437000000000001E-3</v>
      </c>
      <c r="V279">
        <v>7.5049999999999997E-4</v>
      </c>
      <c r="W279">
        <v>5.5447400000000001E-2</v>
      </c>
      <c r="X279">
        <v>1.2861999999999999E-3</v>
      </c>
      <c r="Y279">
        <v>5.1545999999999996E-3</v>
      </c>
      <c r="Z279">
        <v>3.615E-4</v>
      </c>
      <c r="AA279">
        <v>99.050039999999996</v>
      </c>
      <c r="AB279">
        <v>2.32979E-2</v>
      </c>
      <c r="AC279">
        <v>35.311480000000003</v>
      </c>
      <c r="AD279">
        <v>8.8546000000000007E-3</v>
      </c>
      <c r="AE279">
        <v>1.23572E-2</v>
      </c>
      <c r="AF279" s="2">
        <v>5.878721E-15</v>
      </c>
      <c r="AG279" t="s">
        <v>1480</v>
      </c>
      <c r="AH279">
        <v>2.7758000000000001E-3</v>
      </c>
      <c r="AI279" s="2">
        <v>6.8413000000000003E-7</v>
      </c>
      <c r="AJ279">
        <v>4.4869950000000003</v>
      </c>
      <c r="AK279">
        <v>1.0005379999999999</v>
      </c>
      <c r="AL279">
        <v>7.2999999999999996E-4</v>
      </c>
      <c r="AM279">
        <v>2.0000000000000002E-5</v>
      </c>
      <c r="AN279">
        <v>8.7000000000000001E-5</v>
      </c>
      <c r="AO279" s="2">
        <v>5.0000000000000004E-6</v>
      </c>
      <c r="AP279">
        <v>2.7250000000000001E-4</v>
      </c>
      <c r="AQ279" s="2">
        <v>8.9999999999999996E-7</v>
      </c>
      <c r="AR279">
        <v>1.2718E-2</v>
      </c>
      <c r="AS279">
        <v>8.0000000000000007E-5</v>
      </c>
      <c r="AT279">
        <v>8.8000000000000005E-3</v>
      </c>
      <c r="AU279">
        <v>4.0000000000000002E-4</v>
      </c>
      <c r="AV279">
        <v>1.3999999999999999E-4</v>
      </c>
      <c r="AW279" s="2">
        <v>6.9999999999999999E-6</v>
      </c>
      <c r="AX279">
        <v>1.2718E-2</v>
      </c>
      <c r="AY279">
        <v>250</v>
      </c>
      <c r="AZ279" s="2">
        <v>5.4629999999999996E-10</v>
      </c>
      <c r="BA279">
        <v>295.5</v>
      </c>
      <c r="BB279">
        <v>1575</v>
      </c>
    </row>
    <row r="280" spans="1:54">
      <c r="A280" t="s">
        <v>410</v>
      </c>
      <c r="B280" t="s">
        <v>244</v>
      </c>
      <c r="C280" s="1">
        <v>42923</v>
      </c>
      <c r="D280">
        <v>22.25</v>
      </c>
      <c r="E280">
        <v>528.53219999999999</v>
      </c>
      <c r="F280">
        <v>7.2694400000000006E-2</v>
      </c>
      <c r="G280">
        <v>73.567599999999999</v>
      </c>
      <c r="H280">
        <v>1.32864E-2</v>
      </c>
      <c r="I280">
        <v>0.97261339999999996</v>
      </c>
      <c r="J280">
        <v>2.3232000000000001E-3</v>
      </c>
      <c r="K280">
        <v>0.65272430000000004</v>
      </c>
      <c r="L280">
        <v>2.4097899999999998E-2</v>
      </c>
      <c r="M280">
        <v>3.1625199999999999E-2</v>
      </c>
      <c r="N280">
        <v>5.3050000000000005E-4</v>
      </c>
      <c r="O280">
        <v>0.99899850000000001</v>
      </c>
      <c r="P280">
        <v>1.7491E-3</v>
      </c>
      <c r="Q280">
        <v>0.69539859999999998</v>
      </c>
      <c r="R280">
        <v>6.7083400000000001E-2</v>
      </c>
      <c r="S280">
        <v>2.6830699999999999E-2</v>
      </c>
      <c r="T280">
        <v>2.4412000000000001E-3</v>
      </c>
      <c r="U280">
        <v>7.7437000000000001E-3</v>
      </c>
      <c r="V280">
        <v>7.5049999999999997E-4</v>
      </c>
      <c r="W280">
        <v>5.5447400000000001E-2</v>
      </c>
      <c r="X280">
        <v>1.2861999999999999E-3</v>
      </c>
      <c r="Y280">
        <v>5.1545999999999996E-3</v>
      </c>
      <c r="Z280">
        <v>3.615E-4</v>
      </c>
      <c r="AA280">
        <v>98.239689999999996</v>
      </c>
      <c r="AB280">
        <v>3.6273100000000003E-2</v>
      </c>
      <c r="AC280">
        <v>35.471910000000001</v>
      </c>
      <c r="AD280">
        <v>1.34676E-2</v>
      </c>
      <c r="AE280">
        <v>1.6010699999999999E-2</v>
      </c>
      <c r="AF280" s="2">
        <v>3.6783799999999996E-15</v>
      </c>
      <c r="AG280" t="s">
        <v>1480</v>
      </c>
      <c r="AH280">
        <v>2.7758000000000001E-3</v>
      </c>
      <c r="AI280" s="2">
        <v>6.8413000000000003E-7</v>
      </c>
      <c r="AJ280">
        <v>4.4877789999999997</v>
      </c>
      <c r="AK280">
        <v>1.0005379999999999</v>
      </c>
      <c r="AL280">
        <v>7.2999999999999996E-4</v>
      </c>
      <c r="AM280">
        <v>2.0000000000000002E-5</v>
      </c>
      <c r="AN280">
        <v>8.7000000000000001E-5</v>
      </c>
      <c r="AO280" s="2">
        <v>5.0000000000000004E-6</v>
      </c>
      <c r="AP280">
        <v>2.7250000000000001E-4</v>
      </c>
      <c r="AQ280" s="2">
        <v>8.9999999999999996E-7</v>
      </c>
      <c r="AR280">
        <v>1.2718E-2</v>
      </c>
      <c r="AS280">
        <v>8.0000000000000007E-5</v>
      </c>
      <c r="AT280">
        <v>8.8000000000000005E-3</v>
      </c>
      <c r="AU280">
        <v>4.0000000000000002E-4</v>
      </c>
      <c r="AV280">
        <v>1.3999999999999999E-4</v>
      </c>
      <c r="AW280" s="2">
        <v>6.9999999999999999E-6</v>
      </c>
      <c r="AX280">
        <v>1.2718E-2</v>
      </c>
      <c r="AY280">
        <v>250</v>
      </c>
      <c r="AZ280" s="2">
        <v>5.4629999999999996E-10</v>
      </c>
      <c r="BA280">
        <v>295.5</v>
      </c>
      <c r="BB280">
        <v>1575</v>
      </c>
    </row>
    <row r="281" spans="1:54">
      <c r="A281" t="s">
        <v>252</v>
      </c>
      <c r="B281" t="s">
        <v>244</v>
      </c>
      <c r="C281" s="1">
        <v>42923</v>
      </c>
      <c r="D281">
        <v>22.45</v>
      </c>
      <c r="E281">
        <v>412.03910000000002</v>
      </c>
      <c r="F281">
        <v>7.1806999999999996E-2</v>
      </c>
      <c r="G281">
        <v>193.04939999999999</v>
      </c>
      <c r="H281">
        <v>2.11906E-2</v>
      </c>
      <c r="I281">
        <v>2.5365440000000001</v>
      </c>
      <c r="J281">
        <v>2.5084999999999999E-3</v>
      </c>
      <c r="K281">
        <v>1.2242189999999999</v>
      </c>
      <c r="L281">
        <v>2.2084900000000001E-2</v>
      </c>
      <c r="M281">
        <v>8.3630000000000006E-3</v>
      </c>
      <c r="N281">
        <v>4.4010000000000002E-4</v>
      </c>
      <c r="O281">
        <v>0.99899850000000001</v>
      </c>
      <c r="P281">
        <v>1.7491E-3</v>
      </c>
      <c r="Q281">
        <v>0.69539859999999998</v>
      </c>
      <c r="R281">
        <v>6.7083400000000001E-2</v>
      </c>
      <c r="S281">
        <v>2.6830699999999999E-2</v>
      </c>
      <c r="T281">
        <v>2.4412000000000001E-3</v>
      </c>
      <c r="U281">
        <v>7.7437000000000001E-3</v>
      </c>
      <c r="V281">
        <v>7.5049999999999997E-4</v>
      </c>
      <c r="W281">
        <v>5.5447400000000001E-2</v>
      </c>
      <c r="X281">
        <v>1.2861999999999999E-3</v>
      </c>
      <c r="Y281">
        <v>5.1545999999999996E-3</v>
      </c>
      <c r="Z281">
        <v>3.615E-4</v>
      </c>
      <c r="AA281">
        <v>99.421949999999995</v>
      </c>
      <c r="AB281">
        <v>4.8141299999999998E-2</v>
      </c>
      <c r="AC281">
        <v>10.706469999999999</v>
      </c>
      <c r="AD281">
        <v>4.5364000000000003E-3</v>
      </c>
      <c r="AE281">
        <v>5.2442000000000001E-3</v>
      </c>
      <c r="AF281" s="2">
        <v>9.6524679999999992E-15</v>
      </c>
      <c r="AG281" t="s">
        <v>1480</v>
      </c>
      <c r="AH281">
        <v>2.7758000000000001E-3</v>
      </c>
      <c r="AI281" s="2">
        <v>6.8413000000000003E-7</v>
      </c>
      <c r="AJ281">
        <v>4.4885599999999997</v>
      </c>
      <c r="AK281">
        <v>1.0005379999999999</v>
      </c>
      <c r="AL281">
        <v>7.2999999999999996E-4</v>
      </c>
      <c r="AM281">
        <v>2.0000000000000002E-5</v>
      </c>
      <c r="AN281">
        <v>8.7000000000000001E-5</v>
      </c>
      <c r="AO281" s="2">
        <v>5.0000000000000004E-6</v>
      </c>
      <c r="AP281">
        <v>2.7250000000000001E-4</v>
      </c>
      <c r="AQ281" s="2">
        <v>8.9999999999999996E-7</v>
      </c>
      <c r="AR281">
        <v>1.2718E-2</v>
      </c>
      <c r="AS281">
        <v>8.0000000000000007E-5</v>
      </c>
      <c r="AT281">
        <v>8.8000000000000005E-3</v>
      </c>
      <c r="AU281">
        <v>4.0000000000000002E-4</v>
      </c>
      <c r="AV281">
        <v>1.3999999999999999E-4</v>
      </c>
      <c r="AW281" s="2">
        <v>6.9999999999999999E-6</v>
      </c>
      <c r="AX281">
        <v>1.2718E-2</v>
      </c>
      <c r="AY281">
        <v>250</v>
      </c>
      <c r="AZ281" s="2">
        <v>5.4629999999999996E-10</v>
      </c>
      <c r="BA281">
        <v>295.5</v>
      </c>
      <c r="BB281">
        <v>1575</v>
      </c>
    </row>
    <row r="282" spans="1:54">
      <c r="A282" t="s">
        <v>262</v>
      </c>
      <c r="B282" t="s">
        <v>244</v>
      </c>
      <c r="C282" s="1">
        <v>42923</v>
      </c>
      <c r="D282">
        <v>22.66667</v>
      </c>
      <c r="E282">
        <v>301.13369999999998</v>
      </c>
      <c r="F282">
        <v>7.0757299999999995E-2</v>
      </c>
      <c r="G282">
        <v>62.760010000000001</v>
      </c>
      <c r="H282">
        <v>1.37953E-2</v>
      </c>
      <c r="I282">
        <v>0.84179749999999998</v>
      </c>
      <c r="J282">
        <v>2.4329E-3</v>
      </c>
      <c r="K282">
        <v>1.4652529999999999</v>
      </c>
      <c r="L282">
        <v>2.2894100000000001E-2</v>
      </c>
      <c r="M282">
        <v>3.9084099999999997E-2</v>
      </c>
      <c r="N282">
        <v>5.7289999999999999E-4</v>
      </c>
      <c r="O282">
        <v>0.99899850000000001</v>
      </c>
      <c r="P282">
        <v>1.7491E-3</v>
      </c>
      <c r="Q282">
        <v>0.69539859999999998</v>
      </c>
      <c r="R282">
        <v>6.7083400000000001E-2</v>
      </c>
      <c r="S282">
        <v>2.6830699999999999E-2</v>
      </c>
      <c r="T282">
        <v>2.4412000000000001E-3</v>
      </c>
      <c r="U282">
        <v>7.7437000000000001E-3</v>
      </c>
      <c r="V282">
        <v>7.5049999999999997E-4</v>
      </c>
      <c r="W282">
        <v>5.5447400000000001E-2</v>
      </c>
      <c r="X282">
        <v>1.2861999999999999E-3</v>
      </c>
      <c r="Y282">
        <v>5.1545999999999996E-3</v>
      </c>
      <c r="Z282">
        <v>3.615E-4</v>
      </c>
      <c r="AA282">
        <v>96.197119999999998</v>
      </c>
      <c r="AB282">
        <v>6.6134299999999993E-2</v>
      </c>
      <c r="AC282">
        <v>23.261790000000001</v>
      </c>
      <c r="AD282">
        <v>1.5656E-2</v>
      </c>
      <c r="AE282">
        <v>1.6660299999999999E-2</v>
      </c>
      <c r="AF282" s="2">
        <v>3.1380000000000001E-15</v>
      </c>
      <c r="AG282" t="s">
        <v>1480</v>
      </c>
      <c r="AH282">
        <v>2.7758000000000001E-3</v>
      </c>
      <c r="AI282" s="2">
        <v>6.8413000000000003E-7</v>
      </c>
      <c r="AJ282">
        <v>4.489344</v>
      </c>
      <c r="AK282">
        <v>1.0005379999999999</v>
      </c>
      <c r="AL282">
        <v>7.2999999999999996E-4</v>
      </c>
      <c r="AM282">
        <v>2.0000000000000002E-5</v>
      </c>
      <c r="AN282">
        <v>8.7000000000000001E-5</v>
      </c>
      <c r="AO282" s="2">
        <v>5.0000000000000004E-6</v>
      </c>
      <c r="AP282">
        <v>2.7250000000000001E-4</v>
      </c>
      <c r="AQ282" s="2">
        <v>8.9999999999999996E-7</v>
      </c>
      <c r="AR282">
        <v>1.2718E-2</v>
      </c>
      <c r="AS282">
        <v>8.0000000000000007E-5</v>
      </c>
      <c r="AT282">
        <v>8.8000000000000005E-3</v>
      </c>
      <c r="AU282">
        <v>4.0000000000000002E-4</v>
      </c>
      <c r="AV282">
        <v>1.3999999999999999E-4</v>
      </c>
      <c r="AW282" s="2">
        <v>6.9999999999999999E-6</v>
      </c>
      <c r="AX282">
        <v>1.2718E-2</v>
      </c>
      <c r="AY282">
        <v>250</v>
      </c>
      <c r="AZ282" s="2">
        <v>5.4629999999999996E-10</v>
      </c>
      <c r="BA282">
        <v>295.5</v>
      </c>
      <c r="BB282">
        <v>1575</v>
      </c>
    </row>
    <row r="283" spans="1:54">
      <c r="A283" t="s">
        <v>434</v>
      </c>
      <c r="B283" t="s">
        <v>244</v>
      </c>
      <c r="C283" s="1">
        <v>42923</v>
      </c>
      <c r="D283">
        <v>22.883330000000001</v>
      </c>
      <c r="E283">
        <v>769.40009999999995</v>
      </c>
      <c r="F283">
        <v>7.7563300000000002E-2</v>
      </c>
      <c r="G283">
        <v>90.392539999999997</v>
      </c>
      <c r="H283">
        <v>1.57956E-2</v>
      </c>
      <c r="I283">
        <v>1.181897</v>
      </c>
      <c r="J283">
        <v>2.4566000000000002E-3</v>
      </c>
      <c r="K283">
        <v>0.38578950000000001</v>
      </c>
      <c r="L283">
        <v>2.38389E-2</v>
      </c>
      <c r="M283">
        <v>6.0597000000000003E-3</v>
      </c>
      <c r="N283">
        <v>4.373E-4</v>
      </c>
      <c r="O283">
        <v>0.99899850000000001</v>
      </c>
      <c r="P283">
        <v>1.7491E-3</v>
      </c>
      <c r="Q283">
        <v>0.69539859999999998</v>
      </c>
      <c r="R283">
        <v>6.7083400000000001E-2</v>
      </c>
      <c r="S283">
        <v>2.6830699999999999E-2</v>
      </c>
      <c r="T283">
        <v>2.4412000000000001E-3</v>
      </c>
      <c r="U283">
        <v>7.7437000000000001E-3</v>
      </c>
      <c r="V283">
        <v>7.5049999999999997E-4</v>
      </c>
      <c r="W283">
        <v>5.5447400000000001E-2</v>
      </c>
      <c r="X283">
        <v>1.2861999999999999E-3</v>
      </c>
      <c r="Y283">
        <v>5.1545999999999996E-3</v>
      </c>
      <c r="Z283">
        <v>3.615E-4</v>
      </c>
      <c r="AA283">
        <v>99.771079999999998</v>
      </c>
      <c r="AB283">
        <v>2.30245E-2</v>
      </c>
      <c r="AC283">
        <v>42.60586</v>
      </c>
      <c r="AD283">
        <v>1.1258199999999999E-2</v>
      </c>
      <c r="AE283">
        <v>1.53127E-2</v>
      </c>
      <c r="AF283" s="2">
        <v>4.5196270000000002E-15</v>
      </c>
      <c r="AG283" t="s">
        <v>1480</v>
      </c>
      <c r="AH283">
        <v>2.7758000000000001E-3</v>
      </c>
      <c r="AI283" s="2">
        <v>6.8413000000000003E-7</v>
      </c>
      <c r="AJ283">
        <v>4.4901260000000001</v>
      </c>
      <c r="AK283">
        <v>1.0005379999999999</v>
      </c>
      <c r="AL283">
        <v>7.2999999999999996E-4</v>
      </c>
      <c r="AM283">
        <v>2.0000000000000002E-5</v>
      </c>
      <c r="AN283">
        <v>8.7000000000000001E-5</v>
      </c>
      <c r="AO283" s="2">
        <v>5.0000000000000004E-6</v>
      </c>
      <c r="AP283">
        <v>2.7250000000000001E-4</v>
      </c>
      <c r="AQ283" s="2">
        <v>8.9999999999999996E-7</v>
      </c>
      <c r="AR283">
        <v>1.2718E-2</v>
      </c>
      <c r="AS283">
        <v>8.0000000000000007E-5</v>
      </c>
      <c r="AT283">
        <v>8.8000000000000005E-3</v>
      </c>
      <c r="AU283">
        <v>4.0000000000000002E-4</v>
      </c>
      <c r="AV283">
        <v>1.3999999999999999E-4</v>
      </c>
      <c r="AW283" s="2">
        <v>6.9999999999999999E-6</v>
      </c>
      <c r="AX283">
        <v>1.2718E-2</v>
      </c>
      <c r="AY283">
        <v>250</v>
      </c>
      <c r="AZ283" s="2">
        <v>5.4629999999999996E-10</v>
      </c>
      <c r="BA283">
        <v>295.5</v>
      </c>
      <c r="BB283">
        <v>1575</v>
      </c>
    </row>
    <row r="284" spans="1:54">
      <c r="A284" t="s">
        <v>270</v>
      </c>
      <c r="B284" t="s">
        <v>244</v>
      </c>
      <c r="C284" s="1">
        <v>42923</v>
      </c>
      <c r="D284">
        <v>23.1</v>
      </c>
      <c r="E284">
        <v>407.49700000000001</v>
      </c>
      <c r="F284">
        <v>7.26469E-2</v>
      </c>
      <c r="G284">
        <v>79.442909999999998</v>
      </c>
      <c r="H284">
        <v>1.4855800000000001E-2</v>
      </c>
      <c r="I284">
        <v>1.057841</v>
      </c>
      <c r="J284">
        <v>2.6264000000000001E-3</v>
      </c>
      <c r="K284">
        <v>0.87418119999999999</v>
      </c>
      <c r="L284">
        <v>2.2791100000000002E-2</v>
      </c>
      <c r="M284">
        <v>3.8699900000000002E-2</v>
      </c>
      <c r="N284">
        <v>5.5840000000000002E-4</v>
      </c>
      <c r="O284">
        <v>0.99899850000000001</v>
      </c>
      <c r="P284">
        <v>1.7491E-3</v>
      </c>
      <c r="Q284">
        <v>0.69539859999999998</v>
      </c>
      <c r="R284">
        <v>6.7083400000000001E-2</v>
      </c>
      <c r="S284">
        <v>2.6830699999999999E-2</v>
      </c>
      <c r="T284">
        <v>2.4412000000000001E-3</v>
      </c>
      <c r="U284">
        <v>7.7437000000000001E-3</v>
      </c>
      <c r="V284">
        <v>7.5049999999999997E-4</v>
      </c>
      <c r="W284">
        <v>5.5447400000000001E-2</v>
      </c>
      <c r="X284">
        <v>1.2861999999999999E-3</v>
      </c>
      <c r="Y284">
        <v>5.1545999999999996E-3</v>
      </c>
      <c r="Z284">
        <v>3.615E-4</v>
      </c>
      <c r="AA284">
        <v>97.20626</v>
      </c>
      <c r="AB284">
        <v>4.8830999999999999E-2</v>
      </c>
      <c r="AC284">
        <v>25.118580000000001</v>
      </c>
      <c r="AD284">
        <v>1.2460000000000001E-2</v>
      </c>
      <c r="AE284">
        <v>1.3894399999999999E-2</v>
      </c>
      <c r="AF284" s="2">
        <v>3.9721460000000004E-15</v>
      </c>
      <c r="AG284" t="s">
        <v>1480</v>
      </c>
      <c r="AH284">
        <v>2.7758000000000001E-3</v>
      </c>
      <c r="AI284" s="2">
        <v>6.8413000000000003E-7</v>
      </c>
      <c r="AJ284">
        <v>4.4909100000000004</v>
      </c>
      <c r="AK284">
        <v>1.0005379999999999</v>
      </c>
      <c r="AL284">
        <v>7.2999999999999996E-4</v>
      </c>
      <c r="AM284">
        <v>2.0000000000000002E-5</v>
      </c>
      <c r="AN284">
        <v>8.7000000000000001E-5</v>
      </c>
      <c r="AO284" s="2">
        <v>5.0000000000000004E-6</v>
      </c>
      <c r="AP284">
        <v>2.7250000000000001E-4</v>
      </c>
      <c r="AQ284" s="2">
        <v>8.9999999999999996E-7</v>
      </c>
      <c r="AR284">
        <v>1.2718E-2</v>
      </c>
      <c r="AS284">
        <v>8.0000000000000007E-5</v>
      </c>
      <c r="AT284">
        <v>8.8000000000000005E-3</v>
      </c>
      <c r="AU284">
        <v>4.0000000000000002E-4</v>
      </c>
      <c r="AV284">
        <v>1.3999999999999999E-4</v>
      </c>
      <c r="AW284" s="2">
        <v>6.9999999999999999E-6</v>
      </c>
      <c r="AX284">
        <v>1.2718E-2</v>
      </c>
      <c r="AY284">
        <v>250</v>
      </c>
      <c r="AZ284" s="2">
        <v>5.4629999999999996E-10</v>
      </c>
      <c r="BA284">
        <v>295.5</v>
      </c>
      <c r="BB284">
        <v>1575</v>
      </c>
    </row>
    <row r="285" spans="1:54">
      <c r="A285" t="s">
        <v>355</v>
      </c>
      <c r="B285" t="s">
        <v>244</v>
      </c>
      <c r="C285" s="1">
        <v>42923</v>
      </c>
      <c r="D285">
        <v>23.3</v>
      </c>
      <c r="E285">
        <v>70.103920000000002</v>
      </c>
      <c r="F285">
        <v>6.8407700000000002E-2</v>
      </c>
      <c r="G285">
        <v>9.8628309999999999</v>
      </c>
      <c r="H285">
        <v>1.00132E-2</v>
      </c>
      <c r="I285">
        <v>0.13938030000000001</v>
      </c>
      <c r="J285">
        <v>2.3408000000000001E-3</v>
      </c>
      <c r="K285">
        <v>6.02783E-2</v>
      </c>
      <c r="L285">
        <v>2.3118099999999999E-2</v>
      </c>
      <c r="M285">
        <v>2.05779E-2</v>
      </c>
      <c r="N285">
        <v>4.8939999999999997E-4</v>
      </c>
      <c r="O285">
        <v>0.99899850000000001</v>
      </c>
      <c r="P285">
        <v>1.7491E-3</v>
      </c>
      <c r="Q285">
        <v>0.69539859999999998</v>
      </c>
      <c r="R285">
        <v>6.7083400000000001E-2</v>
      </c>
      <c r="S285">
        <v>2.6830699999999999E-2</v>
      </c>
      <c r="T285">
        <v>2.4412000000000001E-3</v>
      </c>
      <c r="U285">
        <v>7.7437000000000001E-3</v>
      </c>
      <c r="V285">
        <v>7.5049999999999997E-4</v>
      </c>
      <c r="W285">
        <v>5.5447400000000001E-2</v>
      </c>
      <c r="X285">
        <v>1.2861999999999999E-3</v>
      </c>
      <c r="Y285">
        <v>5.1545999999999996E-3</v>
      </c>
      <c r="Z285">
        <v>3.615E-4</v>
      </c>
      <c r="AA285">
        <v>91.322620000000001</v>
      </c>
      <c r="AB285">
        <v>0.24543970000000001</v>
      </c>
      <c r="AC285">
        <v>32.648350000000001</v>
      </c>
      <c r="AD285">
        <v>8.7424799999999997E-2</v>
      </c>
      <c r="AE285">
        <v>8.7787799999999999E-2</v>
      </c>
      <c r="AF285" s="2">
        <v>4.9314149999999999E-16</v>
      </c>
      <c r="AG285" t="s">
        <v>1480</v>
      </c>
      <c r="AH285">
        <v>2.7758000000000001E-3</v>
      </c>
      <c r="AI285" s="2">
        <v>6.8413000000000003E-7</v>
      </c>
      <c r="AJ285">
        <v>4.4916939999999999</v>
      </c>
      <c r="AK285">
        <v>1.0005379999999999</v>
      </c>
      <c r="AL285">
        <v>7.2999999999999996E-4</v>
      </c>
      <c r="AM285">
        <v>2.0000000000000002E-5</v>
      </c>
      <c r="AN285">
        <v>8.7000000000000001E-5</v>
      </c>
      <c r="AO285" s="2">
        <v>5.0000000000000004E-6</v>
      </c>
      <c r="AP285">
        <v>2.7250000000000001E-4</v>
      </c>
      <c r="AQ285" s="2">
        <v>8.9999999999999996E-7</v>
      </c>
      <c r="AR285">
        <v>1.2718E-2</v>
      </c>
      <c r="AS285">
        <v>8.0000000000000007E-5</v>
      </c>
      <c r="AT285">
        <v>8.8000000000000005E-3</v>
      </c>
      <c r="AU285">
        <v>4.0000000000000002E-4</v>
      </c>
      <c r="AV285">
        <v>1.3999999999999999E-4</v>
      </c>
      <c r="AW285" s="2">
        <v>6.9999999999999999E-6</v>
      </c>
      <c r="AX285">
        <v>1.2718E-2</v>
      </c>
      <c r="AY285">
        <v>250</v>
      </c>
      <c r="AZ285" s="2">
        <v>5.4629999999999996E-10</v>
      </c>
      <c r="BA285">
        <v>295.5</v>
      </c>
      <c r="BB285">
        <v>1575</v>
      </c>
    </row>
    <row r="286" spans="1:54">
      <c r="A286" t="s">
        <v>397</v>
      </c>
      <c r="B286" t="s">
        <v>244</v>
      </c>
      <c r="C286" s="1">
        <v>42923</v>
      </c>
      <c r="D286">
        <v>23.516670000000001</v>
      </c>
      <c r="E286">
        <v>487.6764</v>
      </c>
      <c r="F286">
        <v>7.2592500000000004E-2</v>
      </c>
      <c r="G286">
        <v>67.64331</v>
      </c>
      <c r="H286">
        <v>1.29996E-2</v>
      </c>
      <c r="I286">
        <v>0.89574989999999999</v>
      </c>
      <c r="J286">
        <v>2.4949999999999998E-3</v>
      </c>
      <c r="K286">
        <v>0.55483729999999998</v>
      </c>
      <c r="L286">
        <v>2.32991E-2</v>
      </c>
      <c r="M286">
        <v>4.3454800000000002E-2</v>
      </c>
      <c r="N286">
        <v>5.5710000000000004E-4</v>
      </c>
      <c r="O286">
        <v>0.99899850000000001</v>
      </c>
      <c r="P286">
        <v>1.7491E-3</v>
      </c>
      <c r="Q286">
        <v>0.69539859999999998</v>
      </c>
      <c r="R286">
        <v>6.7083400000000001E-2</v>
      </c>
      <c r="S286">
        <v>2.6830699999999999E-2</v>
      </c>
      <c r="T286">
        <v>2.4412000000000001E-3</v>
      </c>
      <c r="U286">
        <v>7.7437000000000001E-3</v>
      </c>
      <c r="V286">
        <v>7.5049999999999997E-4</v>
      </c>
      <c r="W286">
        <v>5.5447400000000001E-2</v>
      </c>
      <c r="X286">
        <v>1.2861999999999999E-3</v>
      </c>
      <c r="Y286">
        <v>5.1545999999999996E-3</v>
      </c>
      <c r="Z286">
        <v>3.615E-4</v>
      </c>
      <c r="AA286">
        <v>97.372929999999997</v>
      </c>
      <c r="AB286">
        <v>4.0439599999999999E-2</v>
      </c>
      <c r="AC286">
        <v>35.284320000000001</v>
      </c>
      <c r="AD286">
        <v>1.49991E-2</v>
      </c>
      <c r="AE286">
        <v>1.7296200000000001E-2</v>
      </c>
      <c r="AF286" s="2">
        <v>3.3821659999999998E-15</v>
      </c>
      <c r="AG286" t="s">
        <v>1480</v>
      </c>
      <c r="AH286">
        <v>2.7758000000000001E-3</v>
      </c>
      <c r="AI286" s="2">
        <v>6.8413000000000003E-7</v>
      </c>
      <c r="AJ286">
        <v>4.4924850000000003</v>
      </c>
      <c r="AK286">
        <v>1.0005379999999999</v>
      </c>
      <c r="AL286">
        <v>7.2999999999999996E-4</v>
      </c>
      <c r="AM286">
        <v>2.0000000000000002E-5</v>
      </c>
      <c r="AN286">
        <v>8.7000000000000001E-5</v>
      </c>
      <c r="AO286" s="2">
        <v>5.0000000000000004E-6</v>
      </c>
      <c r="AP286">
        <v>2.7250000000000001E-4</v>
      </c>
      <c r="AQ286" s="2">
        <v>8.9999999999999996E-7</v>
      </c>
      <c r="AR286">
        <v>1.2718E-2</v>
      </c>
      <c r="AS286">
        <v>8.0000000000000007E-5</v>
      </c>
      <c r="AT286">
        <v>8.8000000000000005E-3</v>
      </c>
      <c r="AU286">
        <v>4.0000000000000002E-4</v>
      </c>
      <c r="AV286">
        <v>1.3999999999999999E-4</v>
      </c>
      <c r="AW286" s="2">
        <v>6.9999999999999999E-6</v>
      </c>
      <c r="AX286">
        <v>1.2718E-2</v>
      </c>
      <c r="AY286">
        <v>250</v>
      </c>
      <c r="AZ286" s="2">
        <v>5.4629999999999996E-10</v>
      </c>
      <c r="BA286">
        <v>295.5</v>
      </c>
      <c r="BB286">
        <v>1575</v>
      </c>
    </row>
    <row r="287" spans="1:54">
      <c r="A287" t="s">
        <v>331</v>
      </c>
      <c r="B287" t="s">
        <v>244</v>
      </c>
      <c r="C287" s="1">
        <v>42923</v>
      </c>
      <c r="D287">
        <v>23.733329999999999</v>
      </c>
      <c r="E287">
        <v>574.83870000000002</v>
      </c>
      <c r="F287">
        <v>7.3883900000000002E-2</v>
      </c>
      <c r="G287">
        <v>93.362570000000005</v>
      </c>
      <c r="H287">
        <v>1.5170400000000001E-2</v>
      </c>
      <c r="I287">
        <v>1.228294</v>
      </c>
      <c r="J287">
        <v>2.2908999999999998E-3</v>
      </c>
      <c r="K287">
        <v>0.45794570000000001</v>
      </c>
      <c r="L287">
        <v>2.39376E-2</v>
      </c>
      <c r="M287">
        <v>8.1779999999999995E-3</v>
      </c>
      <c r="N287">
        <v>4.4660000000000001E-4</v>
      </c>
      <c r="O287">
        <v>0.99899850000000001</v>
      </c>
      <c r="P287">
        <v>1.7491E-3</v>
      </c>
      <c r="Q287">
        <v>0.69539859999999998</v>
      </c>
      <c r="R287">
        <v>6.7083400000000001E-2</v>
      </c>
      <c r="S287">
        <v>2.6830699999999999E-2</v>
      </c>
      <c r="T287">
        <v>2.4412000000000001E-3</v>
      </c>
      <c r="U287">
        <v>7.7437000000000001E-3</v>
      </c>
      <c r="V287">
        <v>7.5049999999999997E-4</v>
      </c>
      <c r="W287">
        <v>5.5447400000000001E-2</v>
      </c>
      <c r="X287">
        <v>1.2861999999999999E-3</v>
      </c>
      <c r="Y287">
        <v>5.1545999999999996E-3</v>
      </c>
      <c r="Z287">
        <v>3.615E-4</v>
      </c>
      <c r="AA287">
        <v>99.585489999999993</v>
      </c>
      <c r="AB287">
        <v>3.0708699999999998E-2</v>
      </c>
      <c r="AC287">
        <v>30.849060000000001</v>
      </c>
      <c r="AD287">
        <v>9.7108999999999997E-3</v>
      </c>
      <c r="AE287">
        <v>1.2294100000000001E-2</v>
      </c>
      <c r="AF287" s="2">
        <v>4.6681289999999998E-15</v>
      </c>
      <c r="AG287" t="s">
        <v>1480</v>
      </c>
      <c r="AH287">
        <v>2.7758000000000001E-3</v>
      </c>
      <c r="AI287" s="2">
        <v>6.8413000000000003E-7</v>
      </c>
      <c r="AJ287">
        <v>4.493271</v>
      </c>
      <c r="AK287">
        <v>1.0005379999999999</v>
      </c>
      <c r="AL287">
        <v>7.2999999999999996E-4</v>
      </c>
      <c r="AM287">
        <v>2.0000000000000002E-5</v>
      </c>
      <c r="AN287">
        <v>8.7000000000000001E-5</v>
      </c>
      <c r="AO287" s="2">
        <v>5.0000000000000004E-6</v>
      </c>
      <c r="AP287">
        <v>2.7250000000000001E-4</v>
      </c>
      <c r="AQ287" s="2">
        <v>8.9999999999999996E-7</v>
      </c>
      <c r="AR287">
        <v>1.2718E-2</v>
      </c>
      <c r="AS287">
        <v>8.0000000000000007E-5</v>
      </c>
      <c r="AT287">
        <v>8.8000000000000005E-3</v>
      </c>
      <c r="AU287">
        <v>4.0000000000000002E-4</v>
      </c>
      <c r="AV287">
        <v>1.3999999999999999E-4</v>
      </c>
      <c r="AW287" s="2">
        <v>6.9999999999999999E-6</v>
      </c>
      <c r="AX287">
        <v>1.2718E-2</v>
      </c>
      <c r="AY287">
        <v>250</v>
      </c>
      <c r="AZ287" s="2">
        <v>5.4629999999999996E-10</v>
      </c>
      <c r="BA287">
        <v>295.5</v>
      </c>
      <c r="BB287">
        <v>1575</v>
      </c>
    </row>
    <row r="288" spans="1:54">
      <c r="A288" t="s">
        <v>308</v>
      </c>
      <c r="B288" t="s">
        <v>244</v>
      </c>
      <c r="C288" s="1">
        <v>42923</v>
      </c>
      <c r="D288">
        <v>23.95</v>
      </c>
      <c r="E288">
        <v>817.02170000000001</v>
      </c>
      <c r="F288">
        <v>7.7983300000000005E-2</v>
      </c>
      <c r="G288">
        <v>141.8734</v>
      </c>
      <c r="H288">
        <v>1.8379E-2</v>
      </c>
      <c r="I288">
        <v>1.8864620000000001</v>
      </c>
      <c r="J288">
        <v>2.5604E-3</v>
      </c>
      <c r="K288">
        <v>1.5834999999999999</v>
      </c>
      <c r="L288">
        <v>2.12847E-2</v>
      </c>
      <c r="M288">
        <v>6.6387600000000005E-2</v>
      </c>
      <c r="N288">
        <v>6.5850000000000001E-4</v>
      </c>
      <c r="O288">
        <v>0.99899850000000001</v>
      </c>
      <c r="P288">
        <v>1.7491E-3</v>
      </c>
      <c r="Q288">
        <v>0.69539859999999998</v>
      </c>
      <c r="R288">
        <v>6.7083400000000001E-2</v>
      </c>
      <c r="S288">
        <v>2.6830699999999999E-2</v>
      </c>
      <c r="T288">
        <v>2.4412000000000001E-3</v>
      </c>
      <c r="U288">
        <v>7.7437000000000001E-3</v>
      </c>
      <c r="V288">
        <v>7.5049999999999997E-4</v>
      </c>
      <c r="W288">
        <v>5.5447400000000001E-2</v>
      </c>
      <c r="X288">
        <v>1.2861999999999999E-3</v>
      </c>
      <c r="Y288">
        <v>5.1545999999999996E-3</v>
      </c>
      <c r="Z288">
        <v>3.615E-4</v>
      </c>
      <c r="AA288">
        <v>97.610969999999995</v>
      </c>
      <c r="AB288">
        <v>2.9017100000000001E-2</v>
      </c>
      <c r="AC288">
        <v>28.298690000000001</v>
      </c>
      <c r="AD288">
        <v>8.4817999999999994E-3</v>
      </c>
      <c r="AE288">
        <v>1.09471E-2</v>
      </c>
      <c r="AF288" s="2">
        <v>7.0936680000000003E-15</v>
      </c>
      <c r="AG288" t="s">
        <v>1480</v>
      </c>
      <c r="AH288">
        <v>2.7758000000000001E-3</v>
      </c>
      <c r="AI288" s="2">
        <v>6.8413000000000003E-7</v>
      </c>
      <c r="AJ288">
        <v>4.4940579999999999</v>
      </c>
      <c r="AK288">
        <v>1.0005379999999999</v>
      </c>
      <c r="AL288">
        <v>7.2999999999999996E-4</v>
      </c>
      <c r="AM288">
        <v>2.0000000000000002E-5</v>
      </c>
      <c r="AN288">
        <v>8.7000000000000001E-5</v>
      </c>
      <c r="AO288" s="2">
        <v>5.0000000000000004E-6</v>
      </c>
      <c r="AP288">
        <v>2.7250000000000001E-4</v>
      </c>
      <c r="AQ288" s="2">
        <v>8.9999999999999996E-7</v>
      </c>
      <c r="AR288">
        <v>1.2718E-2</v>
      </c>
      <c r="AS288">
        <v>8.0000000000000007E-5</v>
      </c>
      <c r="AT288">
        <v>8.8000000000000005E-3</v>
      </c>
      <c r="AU288">
        <v>4.0000000000000002E-4</v>
      </c>
      <c r="AV288">
        <v>1.3999999999999999E-4</v>
      </c>
      <c r="AW288" s="2">
        <v>6.9999999999999999E-6</v>
      </c>
      <c r="AX288">
        <v>1.2718E-2</v>
      </c>
      <c r="AY288">
        <v>250</v>
      </c>
      <c r="AZ288" s="2">
        <v>5.4629999999999996E-10</v>
      </c>
      <c r="BA288">
        <v>295.5</v>
      </c>
      <c r="BB288">
        <v>1575</v>
      </c>
    </row>
    <row r="289" spans="1:54">
      <c r="A289" t="s">
        <v>409</v>
      </c>
      <c r="B289" t="s">
        <v>244</v>
      </c>
      <c r="C289" s="1">
        <v>42924</v>
      </c>
      <c r="D289">
        <v>0.1666667</v>
      </c>
      <c r="E289">
        <v>323.02499999999998</v>
      </c>
      <c r="F289">
        <v>7.1725800000000006E-2</v>
      </c>
      <c r="G289">
        <v>44.735610000000001</v>
      </c>
      <c r="H289">
        <v>1.3167399999999999E-2</v>
      </c>
      <c r="I289">
        <v>0.59404509999999999</v>
      </c>
      <c r="J289">
        <v>2.3148000000000001E-3</v>
      </c>
      <c r="K289">
        <v>0.31927990000000001</v>
      </c>
      <c r="L289">
        <v>2.3423200000000002E-2</v>
      </c>
      <c r="M289">
        <v>2.5360500000000001E-2</v>
      </c>
      <c r="N289">
        <v>5.0339999999999998E-4</v>
      </c>
      <c r="O289">
        <v>0.99899850000000001</v>
      </c>
      <c r="P289">
        <v>1.7491E-3</v>
      </c>
      <c r="Q289">
        <v>0.69539859999999998</v>
      </c>
      <c r="R289">
        <v>6.7083400000000001E-2</v>
      </c>
      <c r="S289">
        <v>2.6830699999999999E-2</v>
      </c>
      <c r="T289">
        <v>2.4412000000000001E-3</v>
      </c>
      <c r="U289">
        <v>7.7437000000000001E-3</v>
      </c>
      <c r="V289">
        <v>7.5049999999999997E-4</v>
      </c>
      <c r="W289">
        <v>5.5447400000000001E-2</v>
      </c>
      <c r="X289">
        <v>1.2861999999999999E-3</v>
      </c>
      <c r="Y289">
        <v>5.1545999999999996E-3</v>
      </c>
      <c r="Z289">
        <v>3.615E-4</v>
      </c>
      <c r="AA289">
        <v>97.68526</v>
      </c>
      <c r="AB289">
        <v>5.6142999999999998E-2</v>
      </c>
      <c r="AC289">
        <v>35.451050000000002</v>
      </c>
      <c r="AD289">
        <v>2.1202700000000001E-2</v>
      </c>
      <c r="AE289">
        <v>2.2900500000000001E-2</v>
      </c>
      <c r="AF289" s="2">
        <v>2.2367809999999999E-15</v>
      </c>
      <c r="AG289" t="s">
        <v>1480</v>
      </c>
      <c r="AH289">
        <v>2.7758000000000001E-3</v>
      </c>
      <c r="AI289" s="2">
        <v>6.8413000000000003E-7</v>
      </c>
      <c r="AJ289">
        <v>4.494853</v>
      </c>
      <c r="AK289">
        <v>1.0005379999999999</v>
      </c>
      <c r="AL289">
        <v>7.2999999999999996E-4</v>
      </c>
      <c r="AM289">
        <v>2.0000000000000002E-5</v>
      </c>
      <c r="AN289">
        <v>8.7000000000000001E-5</v>
      </c>
      <c r="AO289" s="2">
        <v>5.0000000000000004E-6</v>
      </c>
      <c r="AP289">
        <v>2.7250000000000001E-4</v>
      </c>
      <c r="AQ289" s="2">
        <v>8.9999999999999996E-7</v>
      </c>
      <c r="AR289">
        <v>1.2718E-2</v>
      </c>
      <c r="AS289">
        <v>8.0000000000000007E-5</v>
      </c>
      <c r="AT289">
        <v>8.8000000000000005E-3</v>
      </c>
      <c r="AU289">
        <v>4.0000000000000002E-4</v>
      </c>
      <c r="AV289">
        <v>1.3999999999999999E-4</v>
      </c>
      <c r="AW289" s="2">
        <v>6.9999999999999999E-6</v>
      </c>
      <c r="AX289">
        <v>1.2718E-2</v>
      </c>
      <c r="AY289">
        <v>250</v>
      </c>
      <c r="AZ289" s="2">
        <v>5.4629999999999996E-10</v>
      </c>
      <c r="BA289">
        <v>295.5</v>
      </c>
      <c r="BB289">
        <v>1575</v>
      </c>
    </row>
    <row r="290" spans="1:54">
      <c r="A290" t="s">
        <v>382</v>
      </c>
      <c r="B290" t="s">
        <v>244</v>
      </c>
      <c r="C290" s="1">
        <v>42924</v>
      </c>
      <c r="D290">
        <v>0.58333330000000005</v>
      </c>
      <c r="E290">
        <v>458.19920000000002</v>
      </c>
      <c r="F290">
        <v>7.2471400000000005E-2</v>
      </c>
      <c r="G290">
        <v>64.14264</v>
      </c>
      <c r="H290">
        <v>1.33131E-2</v>
      </c>
      <c r="I290">
        <v>0.85572360000000003</v>
      </c>
      <c r="J290">
        <v>2.5504999999999998E-3</v>
      </c>
      <c r="K290">
        <v>1.064757</v>
      </c>
      <c r="L290">
        <v>2.21529E-2</v>
      </c>
      <c r="M290">
        <v>5.0053899999999998E-2</v>
      </c>
      <c r="N290">
        <v>6.0789999999999998E-4</v>
      </c>
      <c r="O290">
        <v>0.99899850000000001</v>
      </c>
      <c r="P290">
        <v>1.7491E-3</v>
      </c>
      <c r="Q290">
        <v>0.69539859999999998</v>
      </c>
      <c r="R290">
        <v>6.7083400000000001E-2</v>
      </c>
      <c r="S290">
        <v>2.6830699999999999E-2</v>
      </c>
      <c r="T290">
        <v>2.4412000000000001E-3</v>
      </c>
      <c r="U290">
        <v>7.7437000000000001E-3</v>
      </c>
      <c r="V290">
        <v>7.5049999999999997E-4</v>
      </c>
      <c r="W290">
        <v>5.5447400000000001E-2</v>
      </c>
      <c r="X290">
        <v>1.2861999999999999E-3</v>
      </c>
      <c r="Y290">
        <v>5.1545999999999996E-3</v>
      </c>
      <c r="Z290">
        <v>3.615E-4</v>
      </c>
      <c r="AA290">
        <v>96.786779999999993</v>
      </c>
      <c r="AB290">
        <v>4.5689800000000003E-2</v>
      </c>
      <c r="AC290">
        <v>34.755290000000002</v>
      </c>
      <c r="AD290">
        <v>1.67893E-2</v>
      </c>
      <c r="AE290">
        <v>1.8811600000000001E-2</v>
      </c>
      <c r="AF290" s="2">
        <v>3.2071320000000001E-15</v>
      </c>
      <c r="AG290" t="s">
        <v>1480</v>
      </c>
      <c r="AH290">
        <v>2.7758000000000001E-3</v>
      </c>
      <c r="AI290" s="2">
        <v>6.8413000000000003E-7</v>
      </c>
      <c r="AJ290">
        <v>4.4964170000000001</v>
      </c>
      <c r="AK290">
        <v>1.0005379999999999</v>
      </c>
      <c r="AL290">
        <v>7.2999999999999996E-4</v>
      </c>
      <c r="AM290">
        <v>2.0000000000000002E-5</v>
      </c>
      <c r="AN290">
        <v>8.7000000000000001E-5</v>
      </c>
      <c r="AO290" s="2">
        <v>5.0000000000000004E-6</v>
      </c>
      <c r="AP290">
        <v>2.7250000000000001E-4</v>
      </c>
      <c r="AQ290" s="2">
        <v>8.9999999999999996E-7</v>
      </c>
      <c r="AR290">
        <v>1.2718E-2</v>
      </c>
      <c r="AS290">
        <v>8.0000000000000007E-5</v>
      </c>
      <c r="AT290">
        <v>8.8000000000000005E-3</v>
      </c>
      <c r="AU290">
        <v>4.0000000000000002E-4</v>
      </c>
      <c r="AV290">
        <v>1.3999999999999999E-4</v>
      </c>
      <c r="AW290" s="2">
        <v>6.9999999999999999E-6</v>
      </c>
      <c r="AX290">
        <v>1.2718E-2</v>
      </c>
      <c r="AY290">
        <v>250</v>
      </c>
      <c r="AZ290" s="2">
        <v>5.4629999999999996E-10</v>
      </c>
      <c r="BA290">
        <v>295.5</v>
      </c>
      <c r="BB290">
        <v>1575</v>
      </c>
    </row>
    <row r="291" spans="1:54">
      <c r="A291" t="s">
        <v>375</v>
      </c>
      <c r="B291" t="s">
        <v>244</v>
      </c>
      <c r="C291" s="1">
        <v>42924</v>
      </c>
      <c r="D291">
        <v>1</v>
      </c>
      <c r="E291">
        <v>607.52530000000002</v>
      </c>
      <c r="F291">
        <v>7.4333800000000005E-2</v>
      </c>
      <c r="G291">
        <v>87.815629999999999</v>
      </c>
      <c r="H291">
        <v>1.4512000000000001E-2</v>
      </c>
      <c r="I291">
        <v>1.1611959999999999</v>
      </c>
      <c r="J291">
        <v>2.6404000000000002E-3</v>
      </c>
      <c r="K291">
        <v>0.65686800000000001</v>
      </c>
      <c r="L291">
        <v>2.1629200000000001E-2</v>
      </c>
      <c r="M291">
        <v>3.5548299999999998E-2</v>
      </c>
      <c r="N291">
        <v>5.4710000000000002E-4</v>
      </c>
      <c r="O291">
        <v>0.99899850000000001</v>
      </c>
      <c r="P291">
        <v>1.7491E-3</v>
      </c>
      <c r="Q291">
        <v>0.69539859999999998</v>
      </c>
      <c r="R291">
        <v>6.7083400000000001E-2</v>
      </c>
      <c r="S291">
        <v>2.6830699999999999E-2</v>
      </c>
      <c r="T291">
        <v>2.4412000000000001E-3</v>
      </c>
      <c r="U291">
        <v>7.7437000000000001E-3</v>
      </c>
      <c r="V291">
        <v>7.5049999999999997E-4</v>
      </c>
      <c r="W291">
        <v>5.5447400000000001E-2</v>
      </c>
      <c r="X291">
        <v>1.2861999999999999E-3</v>
      </c>
      <c r="Y291">
        <v>5.1545999999999996E-3</v>
      </c>
      <c r="Z291">
        <v>3.615E-4</v>
      </c>
      <c r="AA291">
        <v>98.277510000000007</v>
      </c>
      <c r="AB291">
        <v>3.2725499999999998E-2</v>
      </c>
      <c r="AC291">
        <v>34.181570000000001</v>
      </c>
      <c r="AD291">
        <v>1.1726500000000001E-2</v>
      </c>
      <c r="AE291">
        <v>1.4393400000000001E-2</v>
      </c>
      <c r="AF291" s="2">
        <v>4.3907809999999997E-15</v>
      </c>
      <c r="AG291" t="s">
        <v>1480</v>
      </c>
      <c r="AH291">
        <v>2.7758000000000001E-3</v>
      </c>
      <c r="AI291" s="2">
        <v>6.8413000000000003E-7</v>
      </c>
      <c r="AJ291">
        <v>4.4979719999999999</v>
      </c>
      <c r="AK291">
        <v>1.0005379999999999</v>
      </c>
      <c r="AL291">
        <v>7.2999999999999996E-4</v>
      </c>
      <c r="AM291">
        <v>2.0000000000000002E-5</v>
      </c>
      <c r="AN291">
        <v>8.7000000000000001E-5</v>
      </c>
      <c r="AO291" s="2">
        <v>5.0000000000000004E-6</v>
      </c>
      <c r="AP291">
        <v>2.7250000000000001E-4</v>
      </c>
      <c r="AQ291" s="2">
        <v>8.9999999999999996E-7</v>
      </c>
      <c r="AR291">
        <v>1.2718E-2</v>
      </c>
      <c r="AS291">
        <v>8.0000000000000007E-5</v>
      </c>
      <c r="AT291">
        <v>8.8000000000000005E-3</v>
      </c>
      <c r="AU291">
        <v>4.0000000000000002E-4</v>
      </c>
      <c r="AV291">
        <v>1.3999999999999999E-4</v>
      </c>
      <c r="AW291" s="2">
        <v>6.9999999999999999E-6</v>
      </c>
      <c r="AX291">
        <v>1.2718E-2</v>
      </c>
      <c r="AY291">
        <v>250</v>
      </c>
      <c r="AZ291" s="2">
        <v>5.4629999999999996E-10</v>
      </c>
      <c r="BA291">
        <v>295.5</v>
      </c>
      <c r="BB291">
        <v>1575</v>
      </c>
    </row>
    <row r="292" spans="1:54">
      <c r="A292" t="s">
        <v>460</v>
      </c>
      <c r="B292" t="s">
        <v>244</v>
      </c>
      <c r="C292" s="1">
        <v>42924</v>
      </c>
      <c r="D292">
        <v>1.2166669999999999</v>
      </c>
      <c r="E292">
        <v>2908.0889999999999</v>
      </c>
      <c r="F292">
        <v>0.1060179</v>
      </c>
      <c r="G292">
        <v>192.7465</v>
      </c>
      <c r="H292">
        <v>1.90139E-2</v>
      </c>
      <c r="I292">
        <v>2.535196</v>
      </c>
      <c r="J292">
        <v>2.4377000000000001E-3</v>
      </c>
      <c r="K292">
        <v>0.7846767</v>
      </c>
      <c r="L292">
        <v>2.5397599999999999E-2</v>
      </c>
      <c r="M292">
        <v>2.2560899999999998E-2</v>
      </c>
      <c r="N292">
        <v>5.128E-4</v>
      </c>
      <c r="O292">
        <v>0.99899850000000001</v>
      </c>
      <c r="P292">
        <v>1.7491E-3</v>
      </c>
      <c r="Q292">
        <v>0.69539859999999998</v>
      </c>
      <c r="R292">
        <v>6.7083400000000001E-2</v>
      </c>
      <c r="S292">
        <v>2.6830699999999999E-2</v>
      </c>
      <c r="T292">
        <v>2.4412000000000001E-3</v>
      </c>
      <c r="U292">
        <v>7.7437000000000001E-3</v>
      </c>
      <c r="V292">
        <v>7.5049999999999997E-4</v>
      </c>
      <c r="W292">
        <v>5.5447400000000001E-2</v>
      </c>
      <c r="X292">
        <v>1.2861999999999999E-3</v>
      </c>
      <c r="Y292">
        <v>5.1545999999999996E-3</v>
      </c>
      <c r="Z292">
        <v>3.615E-4</v>
      </c>
      <c r="AA292">
        <v>99.772819999999996</v>
      </c>
      <c r="AB292">
        <v>8.2331000000000001E-3</v>
      </c>
      <c r="AC292">
        <v>74.890010000000004</v>
      </c>
      <c r="AD292">
        <v>8.8415999999999998E-3</v>
      </c>
      <c r="AE292">
        <v>2.0130700000000001E-2</v>
      </c>
      <c r="AF292" s="2">
        <v>9.6373260000000007E-15</v>
      </c>
      <c r="AG292" t="s">
        <v>1480</v>
      </c>
      <c r="AH292">
        <v>2.7758000000000001E-3</v>
      </c>
      <c r="AI292" s="2">
        <v>6.8413000000000003E-7</v>
      </c>
      <c r="AJ292">
        <v>4.4987570000000003</v>
      </c>
      <c r="AK292">
        <v>1.0005379999999999</v>
      </c>
      <c r="AL292">
        <v>7.2999999999999996E-4</v>
      </c>
      <c r="AM292">
        <v>2.0000000000000002E-5</v>
      </c>
      <c r="AN292">
        <v>8.7000000000000001E-5</v>
      </c>
      <c r="AO292" s="2">
        <v>5.0000000000000004E-6</v>
      </c>
      <c r="AP292">
        <v>2.7250000000000001E-4</v>
      </c>
      <c r="AQ292" s="2">
        <v>8.9999999999999996E-7</v>
      </c>
      <c r="AR292">
        <v>1.2718E-2</v>
      </c>
      <c r="AS292">
        <v>8.0000000000000007E-5</v>
      </c>
      <c r="AT292">
        <v>8.8000000000000005E-3</v>
      </c>
      <c r="AU292">
        <v>4.0000000000000002E-4</v>
      </c>
      <c r="AV292">
        <v>1.3999999999999999E-4</v>
      </c>
      <c r="AW292" s="2">
        <v>6.9999999999999999E-6</v>
      </c>
      <c r="AX292">
        <v>1.2718E-2</v>
      </c>
      <c r="AY292">
        <v>250</v>
      </c>
      <c r="AZ292" s="2">
        <v>5.4629999999999996E-10</v>
      </c>
      <c r="BA292">
        <v>295.5</v>
      </c>
      <c r="BB292">
        <v>1575</v>
      </c>
    </row>
    <row r="293" spans="1:54">
      <c r="A293" t="s">
        <v>347</v>
      </c>
      <c r="B293" t="s">
        <v>244</v>
      </c>
      <c r="C293" s="1">
        <v>42924</v>
      </c>
      <c r="D293">
        <v>1.6333329999999999</v>
      </c>
      <c r="E293">
        <v>635.53740000000005</v>
      </c>
      <c r="F293">
        <v>7.4251700000000004E-2</v>
      </c>
      <c r="G293">
        <v>97.719470000000001</v>
      </c>
      <c r="H293">
        <v>1.63914E-2</v>
      </c>
      <c r="I293">
        <v>1.28613</v>
      </c>
      <c r="J293">
        <v>2.689E-3</v>
      </c>
      <c r="K293">
        <v>0.80892790000000003</v>
      </c>
      <c r="L293">
        <v>2.3758600000000001E-2</v>
      </c>
      <c r="M293">
        <v>2.37127E-2</v>
      </c>
      <c r="N293">
        <v>5.0180000000000005E-4</v>
      </c>
      <c r="O293">
        <v>0.99899850000000001</v>
      </c>
      <c r="P293">
        <v>1.7491E-3</v>
      </c>
      <c r="Q293">
        <v>0.69539859999999998</v>
      </c>
      <c r="R293">
        <v>6.7083400000000001E-2</v>
      </c>
      <c r="S293">
        <v>2.6830699999999999E-2</v>
      </c>
      <c r="T293">
        <v>2.4412000000000001E-3</v>
      </c>
      <c r="U293">
        <v>7.7437000000000001E-3</v>
      </c>
      <c r="V293">
        <v>7.5049999999999997E-4</v>
      </c>
      <c r="W293">
        <v>5.5447400000000001E-2</v>
      </c>
      <c r="X293">
        <v>1.2861999999999999E-3</v>
      </c>
      <c r="Y293">
        <v>5.1545999999999996E-3</v>
      </c>
      <c r="Z293">
        <v>3.615E-4</v>
      </c>
      <c r="AA293">
        <v>98.906270000000006</v>
      </c>
      <c r="AB293">
        <v>2.9862199999999998E-2</v>
      </c>
      <c r="AC293">
        <v>32.352789999999999</v>
      </c>
      <c r="AD293">
        <v>1.02367E-2</v>
      </c>
      <c r="AE293">
        <v>1.2932900000000001E-2</v>
      </c>
      <c r="AF293" s="2">
        <v>4.8859730000000002E-15</v>
      </c>
      <c r="AG293" t="s">
        <v>1480</v>
      </c>
      <c r="AH293">
        <v>2.7758000000000001E-3</v>
      </c>
      <c r="AI293" s="2">
        <v>6.8413000000000003E-7</v>
      </c>
      <c r="AJ293">
        <v>4.5003140000000004</v>
      </c>
      <c r="AK293">
        <v>1.0005390000000001</v>
      </c>
      <c r="AL293">
        <v>7.2999999999999996E-4</v>
      </c>
      <c r="AM293">
        <v>2.0000000000000002E-5</v>
      </c>
      <c r="AN293">
        <v>8.7000000000000001E-5</v>
      </c>
      <c r="AO293" s="2">
        <v>5.0000000000000004E-6</v>
      </c>
      <c r="AP293">
        <v>2.7250000000000001E-4</v>
      </c>
      <c r="AQ293" s="2">
        <v>8.9999999999999996E-7</v>
      </c>
      <c r="AR293">
        <v>1.2718E-2</v>
      </c>
      <c r="AS293">
        <v>8.0000000000000007E-5</v>
      </c>
      <c r="AT293">
        <v>8.8000000000000005E-3</v>
      </c>
      <c r="AU293">
        <v>4.0000000000000002E-4</v>
      </c>
      <c r="AV293">
        <v>1.3999999999999999E-4</v>
      </c>
      <c r="AW293" s="2">
        <v>6.9999999999999999E-6</v>
      </c>
      <c r="AX293">
        <v>1.2718E-2</v>
      </c>
      <c r="AY293">
        <v>250</v>
      </c>
      <c r="AZ293" s="2">
        <v>5.4629999999999996E-10</v>
      </c>
      <c r="BA293">
        <v>295.5</v>
      </c>
      <c r="BB293">
        <v>1575</v>
      </c>
    </row>
    <row r="294" spans="1:54">
      <c r="A294" t="s">
        <v>440</v>
      </c>
      <c r="B294" t="s">
        <v>244</v>
      </c>
      <c r="C294" s="1">
        <v>42924</v>
      </c>
      <c r="D294">
        <v>1.85</v>
      </c>
      <c r="E294">
        <v>1343.431</v>
      </c>
      <c r="F294">
        <v>8.4203100000000003E-2</v>
      </c>
      <c r="G294">
        <v>151.96360000000001</v>
      </c>
      <c r="H294">
        <v>1.8933800000000001E-2</v>
      </c>
      <c r="I294">
        <v>2.0064389999999999</v>
      </c>
      <c r="J294">
        <v>2.5707E-3</v>
      </c>
      <c r="K294">
        <v>0.4508759</v>
      </c>
      <c r="L294">
        <v>2.4250600000000001E-2</v>
      </c>
      <c r="M294">
        <v>1.80407E-2</v>
      </c>
      <c r="N294">
        <v>4.8089999999999998E-4</v>
      </c>
      <c r="O294">
        <v>0.99899850000000001</v>
      </c>
      <c r="P294">
        <v>1.7491E-3</v>
      </c>
      <c r="Q294">
        <v>0.69539859999999998</v>
      </c>
      <c r="R294">
        <v>6.7083400000000001E-2</v>
      </c>
      <c r="S294">
        <v>2.6830699999999999E-2</v>
      </c>
      <c r="T294">
        <v>2.4412000000000001E-3</v>
      </c>
      <c r="U294">
        <v>7.7437000000000001E-3</v>
      </c>
      <c r="V294">
        <v>7.5049999999999997E-4</v>
      </c>
      <c r="W294">
        <v>5.5447400000000001E-2</v>
      </c>
      <c r="X294">
        <v>1.2861999999999999E-3</v>
      </c>
      <c r="Y294">
        <v>5.1545999999999996E-3</v>
      </c>
      <c r="Z294">
        <v>3.615E-4</v>
      </c>
      <c r="AA294">
        <v>99.605549999999994</v>
      </c>
      <c r="AB294">
        <v>1.52128E-2</v>
      </c>
      <c r="AC294">
        <v>44.160640000000001</v>
      </c>
      <c r="AD294">
        <v>7.9136999999999992E-3</v>
      </c>
      <c r="AE294">
        <v>1.3351699999999999E-2</v>
      </c>
      <c r="AF294" s="2">
        <v>7.5981819999999996E-15</v>
      </c>
      <c r="AG294" t="s">
        <v>1480</v>
      </c>
      <c r="AH294">
        <v>2.7758000000000001E-3</v>
      </c>
      <c r="AI294" s="2">
        <v>6.8413000000000003E-7</v>
      </c>
      <c r="AJ294">
        <v>4.5011140000000003</v>
      </c>
      <c r="AK294">
        <v>1.0005390000000001</v>
      </c>
      <c r="AL294">
        <v>7.2999999999999996E-4</v>
      </c>
      <c r="AM294">
        <v>2.0000000000000002E-5</v>
      </c>
      <c r="AN294">
        <v>8.7000000000000001E-5</v>
      </c>
      <c r="AO294" s="2">
        <v>5.0000000000000004E-6</v>
      </c>
      <c r="AP294">
        <v>2.7250000000000001E-4</v>
      </c>
      <c r="AQ294" s="2">
        <v>8.9999999999999996E-7</v>
      </c>
      <c r="AR294">
        <v>1.2718E-2</v>
      </c>
      <c r="AS294">
        <v>8.0000000000000007E-5</v>
      </c>
      <c r="AT294">
        <v>8.8000000000000005E-3</v>
      </c>
      <c r="AU294">
        <v>4.0000000000000002E-4</v>
      </c>
      <c r="AV294">
        <v>1.3999999999999999E-4</v>
      </c>
      <c r="AW294" s="2">
        <v>6.9999999999999999E-6</v>
      </c>
      <c r="AX294">
        <v>1.2718E-2</v>
      </c>
      <c r="AY294">
        <v>250</v>
      </c>
      <c r="AZ294" s="2">
        <v>5.4629999999999996E-10</v>
      </c>
      <c r="BA294">
        <v>295.5</v>
      </c>
      <c r="BB294">
        <v>1575</v>
      </c>
    </row>
    <row r="295" spans="1:54">
      <c r="A295" t="s">
        <v>334</v>
      </c>
      <c r="B295" t="s">
        <v>244</v>
      </c>
      <c r="C295" s="1">
        <v>42924</v>
      </c>
      <c r="D295">
        <v>2.0666669999999998</v>
      </c>
      <c r="E295">
        <v>1113.502</v>
      </c>
      <c r="F295">
        <v>8.2898700000000006E-2</v>
      </c>
      <c r="G295">
        <v>175.5925</v>
      </c>
      <c r="H295">
        <v>2.01573E-2</v>
      </c>
      <c r="I295">
        <v>2.3101859999999999</v>
      </c>
      <c r="J295">
        <v>2.6557E-3</v>
      </c>
      <c r="K295">
        <v>1.3769480000000001</v>
      </c>
      <c r="L295">
        <v>2.39603E-2</v>
      </c>
      <c r="M295">
        <v>1.43769E-2</v>
      </c>
      <c r="N295">
        <v>4.795E-4</v>
      </c>
      <c r="O295">
        <v>0.99899850000000001</v>
      </c>
      <c r="P295">
        <v>1.7491E-3</v>
      </c>
      <c r="Q295">
        <v>0.69539859999999998</v>
      </c>
      <c r="R295">
        <v>6.7083400000000001E-2</v>
      </c>
      <c r="S295">
        <v>2.6830699999999999E-2</v>
      </c>
      <c r="T295">
        <v>2.4412000000000001E-3</v>
      </c>
      <c r="U295">
        <v>7.7437000000000001E-3</v>
      </c>
      <c r="V295">
        <v>7.5049999999999997E-4</v>
      </c>
      <c r="W295">
        <v>5.5447400000000001E-2</v>
      </c>
      <c r="X295">
        <v>1.2861999999999999E-3</v>
      </c>
      <c r="Y295">
        <v>5.1545999999999996E-3</v>
      </c>
      <c r="Z295">
        <v>3.615E-4</v>
      </c>
      <c r="AA295">
        <v>99.627970000000005</v>
      </c>
      <c r="AB295">
        <v>1.8779199999999999E-2</v>
      </c>
      <c r="AC295">
        <v>31.779499999999999</v>
      </c>
      <c r="AD295">
        <v>6.2376999999999997E-3</v>
      </c>
      <c r="AE295">
        <v>9.9600000000000001E-3</v>
      </c>
      <c r="AF295" s="2">
        <v>8.7796259999999994E-15</v>
      </c>
      <c r="AG295" t="s">
        <v>1480</v>
      </c>
      <c r="AH295">
        <v>2.7758000000000001E-3</v>
      </c>
      <c r="AI295" s="2">
        <v>6.8413000000000003E-7</v>
      </c>
      <c r="AJ295">
        <v>4.5019</v>
      </c>
      <c r="AK295">
        <v>1.0005390000000001</v>
      </c>
      <c r="AL295">
        <v>7.2999999999999996E-4</v>
      </c>
      <c r="AM295">
        <v>2.0000000000000002E-5</v>
      </c>
      <c r="AN295">
        <v>8.7000000000000001E-5</v>
      </c>
      <c r="AO295" s="2">
        <v>5.0000000000000004E-6</v>
      </c>
      <c r="AP295">
        <v>2.7250000000000001E-4</v>
      </c>
      <c r="AQ295" s="2">
        <v>8.9999999999999996E-7</v>
      </c>
      <c r="AR295">
        <v>1.2718E-2</v>
      </c>
      <c r="AS295">
        <v>8.0000000000000007E-5</v>
      </c>
      <c r="AT295">
        <v>8.8000000000000005E-3</v>
      </c>
      <c r="AU295">
        <v>4.0000000000000002E-4</v>
      </c>
      <c r="AV295">
        <v>1.3999999999999999E-4</v>
      </c>
      <c r="AW295" s="2">
        <v>6.9999999999999999E-6</v>
      </c>
      <c r="AX295">
        <v>1.2718E-2</v>
      </c>
      <c r="AY295">
        <v>250</v>
      </c>
      <c r="AZ295" s="2">
        <v>5.4629999999999996E-10</v>
      </c>
      <c r="BA295">
        <v>295.5</v>
      </c>
      <c r="BB295">
        <v>1575</v>
      </c>
    </row>
    <row r="296" spans="1:54">
      <c r="A296" t="s">
        <v>406</v>
      </c>
      <c r="B296" t="s">
        <v>244</v>
      </c>
      <c r="C296" s="1">
        <v>42924</v>
      </c>
      <c r="D296">
        <v>2.2833329999999998</v>
      </c>
      <c r="E296">
        <v>670.56259999999997</v>
      </c>
      <c r="F296">
        <v>7.6196600000000003E-2</v>
      </c>
      <c r="G296">
        <v>94.078280000000007</v>
      </c>
      <c r="H296">
        <v>1.5746599999999999E-2</v>
      </c>
      <c r="I296">
        <v>1.2533179999999999</v>
      </c>
      <c r="J296">
        <v>2.5893999999999999E-3</v>
      </c>
      <c r="K296">
        <v>0.48603259999999998</v>
      </c>
      <c r="L296">
        <v>2.1745799999999999E-2</v>
      </c>
      <c r="M296">
        <v>3.16221E-2</v>
      </c>
      <c r="N296">
        <v>5.419E-4</v>
      </c>
      <c r="O296">
        <v>0.99899850000000001</v>
      </c>
      <c r="P296">
        <v>1.7491E-3</v>
      </c>
      <c r="Q296">
        <v>0.69539859999999998</v>
      </c>
      <c r="R296">
        <v>6.7083400000000001E-2</v>
      </c>
      <c r="S296">
        <v>2.6830699999999999E-2</v>
      </c>
      <c r="T296">
        <v>2.4412000000000001E-3</v>
      </c>
      <c r="U296">
        <v>7.7437000000000001E-3</v>
      </c>
      <c r="V296">
        <v>7.5049999999999997E-4</v>
      </c>
      <c r="W296">
        <v>5.5447400000000001E-2</v>
      </c>
      <c r="X296">
        <v>1.2861999999999999E-3</v>
      </c>
      <c r="Y296">
        <v>5.1545999999999996E-3</v>
      </c>
      <c r="Z296">
        <v>3.615E-4</v>
      </c>
      <c r="AA296">
        <v>98.610730000000004</v>
      </c>
      <c r="AB296">
        <v>2.9821199999999999E-2</v>
      </c>
      <c r="AC296">
        <v>35.326349999999998</v>
      </c>
      <c r="AD296">
        <v>1.12529E-2</v>
      </c>
      <c r="AE296">
        <v>1.4177E-2</v>
      </c>
      <c r="AF296" s="2">
        <v>4.7039139999999996E-15</v>
      </c>
      <c r="AG296" t="s">
        <v>1480</v>
      </c>
      <c r="AH296">
        <v>2.7758000000000001E-3</v>
      </c>
      <c r="AI296" s="2">
        <v>6.8413000000000003E-7</v>
      </c>
      <c r="AJ296">
        <v>4.5026869999999999</v>
      </c>
      <c r="AK296">
        <v>1.0005390000000001</v>
      </c>
      <c r="AL296">
        <v>7.2999999999999996E-4</v>
      </c>
      <c r="AM296">
        <v>2.0000000000000002E-5</v>
      </c>
      <c r="AN296">
        <v>8.7000000000000001E-5</v>
      </c>
      <c r="AO296" s="2">
        <v>5.0000000000000004E-6</v>
      </c>
      <c r="AP296">
        <v>2.7250000000000001E-4</v>
      </c>
      <c r="AQ296" s="2">
        <v>8.9999999999999996E-7</v>
      </c>
      <c r="AR296">
        <v>1.2718E-2</v>
      </c>
      <c r="AS296">
        <v>8.0000000000000007E-5</v>
      </c>
      <c r="AT296">
        <v>8.8000000000000005E-3</v>
      </c>
      <c r="AU296">
        <v>4.0000000000000002E-4</v>
      </c>
      <c r="AV296">
        <v>1.3999999999999999E-4</v>
      </c>
      <c r="AW296" s="2">
        <v>6.9999999999999999E-6</v>
      </c>
      <c r="AX296">
        <v>1.2718E-2</v>
      </c>
      <c r="AY296">
        <v>250</v>
      </c>
      <c r="AZ296" s="2">
        <v>5.4629999999999996E-10</v>
      </c>
      <c r="BA296">
        <v>295.5</v>
      </c>
      <c r="BB296">
        <v>1575</v>
      </c>
    </row>
    <row r="297" spans="1:54">
      <c r="A297" t="s">
        <v>253</v>
      </c>
      <c r="B297" t="s">
        <v>244</v>
      </c>
      <c r="C297" s="1">
        <v>42924</v>
      </c>
      <c r="D297">
        <v>2.483333</v>
      </c>
      <c r="E297">
        <v>275.9425</v>
      </c>
      <c r="F297">
        <v>7.0069699999999999E-2</v>
      </c>
      <c r="G297">
        <v>114.7801</v>
      </c>
      <c r="H297">
        <v>1.54459E-2</v>
      </c>
      <c r="I297">
        <v>1.524044</v>
      </c>
      <c r="J297">
        <v>2.7081000000000002E-3</v>
      </c>
      <c r="K297">
        <v>0.73235649999999997</v>
      </c>
      <c r="L297">
        <v>2.2608699999999999E-2</v>
      </c>
      <c r="M297">
        <v>8.9760699999999999E-2</v>
      </c>
      <c r="N297">
        <v>7.2559999999999996E-4</v>
      </c>
      <c r="O297">
        <v>0.99899850000000001</v>
      </c>
      <c r="P297">
        <v>1.7491E-3</v>
      </c>
      <c r="Q297">
        <v>0.69539859999999998</v>
      </c>
      <c r="R297">
        <v>6.7083400000000001E-2</v>
      </c>
      <c r="S297">
        <v>2.6830699999999999E-2</v>
      </c>
      <c r="T297">
        <v>2.4412000000000001E-3</v>
      </c>
      <c r="U297">
        <v>7.7437000000000001E-3</v>
      </c>
      <c r="V297">
        <v>7.5049999999999997E-4</v>
      </c>
      <c r="W297">
        <v>5.5447400000000001E-2</v>
      </c>
      <c r="X297">
        <v>1.2861999999999999E-3</v>
      </c>
      <c r="Y297">
        <v>5.1545999999999996E-3</v>
      </c>
      <c r="Z297">
        <v>3.615E-4</v>
      </c>
      <c r="AA297">
        <v>90.374039999999994</v>
      </c>
      <c r="AB297">
        <v>8.8142300000000007E-2</v>
      </c>
      <c r="AC297">
        <v>10.96631</v>
      </c>
      <c r="AD297">
        <v>1.0237E-2</v>
      </c>
      <c r="AE297">
        <v>1.05857E-2</v>
      </c>
      <c r="AF297" s="2">
        <v>5.7390050000000003E-15</v>
      </c>
      <c r="AG297" t="s">
        <v>1480</v>
      </c>
      <c r="AH297">
        <v>2.7758000000000001E-3</v>
      </c>
      <c r="AI297" s="2">
        <v>6.8413000000000003E-7</v>
      </c>
      <c r="AJ297">
        <v>4.5034749999999999</v>
      </c>
      <c r="AK297">
        <v>1.0005390000000001</v>
      </c>
      <c r="AL297">
        <v>7.2999999999999996E-4</v>
      </c>
      <c r="AM297">
        <v>2.0000000000000002E-5</v>
      </c>
      <c r="AN297">
        <v>8.7000000000000001E-5</v>
      </c>
      <c r="AO297" s="2">
        <v>5.0000000000000004E-6</v>
      </c>
      <c r="AP297">
        <v>2.7250000000000001E-4</v>
      </c>
      <c r="AQ297" s="2">
        <v>8.9999999999999996E-7</v>
      </c>
      <c r="AR297">
        <v>1.2718E-2</v>
      </c>
      <c r="AS297">
        <v>8.0000000000000007E-5</v>
      </c>
      <c r="AT297">
        <v>8.8000000000000005E-3</v>
      </c>
      <c r="AU297">
        <v>4.0000000000000002E-4</v>
      </c>
      <c r="AV297">
        <v>1.3999999999999999E-4</v>
      </c>
      <c r="AW297" s="2">
        <v>6.9999999999999999E-6</v>
      </c>
      <c r="AX297">
        <v>1.2718E-2</v>
      </c>
      <c r="AY297">
        <v>250</v>
      </c>
      <c r="AZ297" s="2">
        <v>5.4629999999999996E-10</v>
      </c>
      <c r="BA297">
        <v>295.5</v>
      </c>
      <c r="BB297">
        <v>1575</v>
      </c>
    </row>
    <row r="298" spans="1:54">
      <c r="A298" t="s">
        <v>413</v>
      </c>
      <c r="B298" t="s">
        <v>244</v>
      </c>
      <c r="C298" s="1">
        <v>42924</v>
      </c>
      <c r="D298">
        <v>3.1666669999999999</v>
      </c>
      <c r="E298">
        <v>501.06889999999999</v>
      </c>
      <c r="F298">
        <v>7.3552900000000004E-2</v>
      </c>
      <c r="G298">
        <v>70.259010000000004</v>
      </c>
      <c r="H298">
        <v>1.4685999999999999E-2</v>
      </c>
      <c r="I298">
        <v>0.92848039999999998</v>
      </c>
      <c r="J298">
        <v>2.5187999999999999E-3</v>
      </c>
      <c r="K298">
        <v>0.76032619999999995</v>
      </c>
      <c r="L298">
        <v>2.32137E-2</v>
      </c>
      <c r="M298">
        <v>8.6368999999999994E-3</v>
      </c>
      <c r="N298">
        <v>4.4309999999999998E-4</v>
      </c>
      <c r="O298">
        <v>0.99899850000000001</v>
      </c>
      <c r="P298">
        <v>1.7491E-3</v>
      </c>
      <c r="Q298">
        <v>0.69539859999999998</v>
      </c>
      <c r="R298">
        <v>6.7083400000000001E-2</v>
      </c>
      <c r="S298">
        <v>2.6830699999999999E-2</v>
      </c>
      <c r="T298">
        <v>2.4412000000000001E-3</v>
      </c>
      <c r="U298">
        <v>7.7437000000000001E-3</v>
      </c>
      <c r="V298">
        <v>7.5049999999999997E-4</v>
      </c>
      <c r="W298">
        <v>5.5447400000000001E-2</v>
      </c>
      <c r="X298">
        <v>1.2861999999999999E-3</v>
      </c>
      <c r="Y298">
        <v>5.1545999999999996E-3</v>
      </c>
      <c r="Z298">
        <v>3.615E-4</v>
      </c>
      <c r="AA298">
        <v>99.502330000000001</v>
      </c>
      <c r="AB298">
        <v>3.4314600000000001E-2</v>
      </c>
      <c r="AC298">
        <v>35.662799999999997</v>
      </c>
      <c r="AD298">
        <v>1.3119199999999999E-2</v>
      </c>
      <c r="AE298">
        <v>1.57442E-2</v>
      </c>
      <c r="AF298" s="2">
        <v>3.51295E-15</v>
      </c>
      <c r="AG298" t="s">
        <v>1480</v>
      </c>
      <c r="AH298">
        <v>2.7758000000000001E-3</v>
      </c>
      <c r="AI298" s="2">
        <v>6.8413000000000003E-7</v>
      </c>
      <c r="AJ298">
        <v>4.5059649999999998</v>
      </c>
      <c r="AK298">
        <v>1.0005390000000001</v>
      </c>
      <c r="AL298">
        <v>7.2999999999999996E-4</v>
      </c>
      <c r="AM298">
        <v>2.0000000000000002E-5</v>
      </c>
      <c r="AN298">
        <v>8.7000000000000001E-5</v>
      </c>
      <c r="AO298" s="2">
        <v>5.0000000000000004E-6</v>
      </c>
      <c r="AP298">
        <v>2.7250000000000001E-4</v>
      </c>
      <c r="AQ298" s="2">
        <v>8.9999999999999996E-7</v>
      </c>
      <c r="AR298">
        <v>1.2718E-2</v>
      </c>
      <c r="AS298">
        <v>8.0000000000000007E-5</v>
      </c>
      <c r="AT298">
        <v>8.8000000000000005E-3</v>
      </c>
      <c r="AU298">
        <v>4.0000000000000002E-4</v>
      </c>
      <c r="AV298">
        <v>1.3999999999999999E-4</v>
      </c>
      <c r="AW298" s="2">
        <v>6.9999999999999999E-6</v>
      </c>
      <c r="AX298">
        <v>1.2718E-2</v>
      </c>
      <c r="AY298">
        <v>250</v>
      </c>
      <c r="AZ298" s="2">
        <v>5.4629999999999996E-10</v>
      </c>
      <c r="BA298">
        <v>295.5</v>
      </c>
      <c r="BB298">
        <v>1575</v>
      </c>
    </row>
    <row r="299" spans="1:54">
      <c r="A299" t="s">
        <v>359</v>
      </c>
      <c r="B299" t="s">
        <v>244</v>
      </c>
      <c r="C299" s="1">
        <v>42924</v>
      </c>
      <c r="D299">
        <v>3.3666670000000001</v>
      </c>
      <c r="E299">
        <v>928.20500000000004</v>
      </c>
      <c r="F299">
        <v>7.8525300000000006E-2</v>
      </c>
      <c r="G299">
        <v>139.98769999999999</v>
      </c>
      <c r="H299">
        <v>1.7387199999999998E-2</v>
      </c>
      <c r="I299">
        <v>1.8534139999999999</v>
      </c>
      <c r="J299">
        <v>2.6710000000000002E-3</v>
      </c>
      <c r="K299">
        <v>2.5477370000000001</v>
      </c>
      <c r="L299">
        <v>2.2664500000000001E-2</v>
      </c>
      <c r="M299">
        <v>3.0388800000000001E-2</v>
      </c>
      <c r="N299">
        <v>5.241E-4</v>
      </c>
      <c r="O299">
        <v>0.99899850000000001</v>
      </c>
      <c r="P299">
        <v>1.7491E-3</v>
      </c>
      <c r="Q299">
        <v>0.69539859999999998</v>
      </c>
      <c r="R299">
        <v>6.7083400000000001E-2</v>
      </c>
      <c r="S299">
        <v>2.6830699999999999E-2</v>
      </c>
      <c r="T299">
        <v>2.4412000000000001E-3</v>
      </c>
      <c r="U299">
        <v>7.7437000000000001E-3</v>
      </c>
      <c r="V299">
        <v>7.5049999999999997E-4</v>
      </c>
      <c r="W299">
        <v>5.5447400000000001E-2</v>
      </c>
      <c r="X299">
        <v>1.2861999999999999E-3</v>
      </c>
      <c r="Y299">
        <v>5.1545999999999996E-3</v>
      </c>
      <c r="Z299">
        <v>3.615E-4</v>
      </c>
      <c r="AA299">
        <v>99.053489999999996</v>
      </c>
      <c r="AB299">
        <v>2.2218000000000002E-2</v>
      </c>
      <c r="AC299">
        <v>33.028269999999999</v>
      </c>
      <c r="AD299">
        <v>7.6734999999999998E-3</v>
      </c>
      <c r="AE299">
        <v>1.1133799999999999E-2</v>
      </c>
      <c r="AF299" s="2">
        <v>6.9993849999999996E-15</v>
      </c>
      <c r="AG299" t="s">
        <v>1480</v>
      </c>
      <c r="AH299">
        <v>2.7758000000000001E-3</v>
      </c>
      <c r="AI299" s="2">
        <v>6.8413000000000003E-7</v>
      </c>
      <c r="AJ299">
        <v>4.5067539999999999</v>
      </c>
      <c r="AK299">
        <v>1.0005390000000001</v>
      </c>
      <c r="AL299">
        <v>7.2999999999999996E-4</v>
      </c>
      <c r="AM299">
        <v>2.0000000000000002E-5</v>
      </c>
      <c r="AN299">
        <v>8.7000000000000001E-5</v>
      </c>
      <c r="AO299" s="2">
        <v>5.0000000000000004E-6</v>
      </c>
      <c r="AP299">
        <v>2.7250000000000001E-4</v>
      </c>
      <c r="AQ299" s="2">
        <v>8.9999999999999996E-7</v>
      </c>
      <c r="AR299">
        <v>1.2718E-2</v>
      </c>
      <c r="AS299">
        <v>8.0000000000000007E-5</v>
      </c>
      <c r="AT299">
        <v>8.8000000000000005E-3</v>
      </c>
      <c r="AU299">
        <v>4.0000000000000002E-4</v>
      </c>
      <c r="AV299">
        <v>1.3999999999999999E-4</v>
      </c>
      <c r="AW299" s="2">
        <v>6.9999999999999999E-6</v>
      </c>
      <c r="AX299">
        <v>1.2718E-2</v>
      </c>
      <c r="AY299">
        <v>250</v>
      </c>
      <c r="AZ299" s="2">
        <v>5.4629999999999996E-10</v>
      </c>
      <c r="BA299">
        <v>295.5</v>
      </c>
      <c r="BB299">
        <v>1575</v>
      </c>
    </row>
    <row r="300" spans="1:54">
      <c r="A300" t="s">
        <v>358</v>
      </c>
      <c r="B300" t="s">
        <v>244</v>
      </c>
      <c r="C300" s="1">
        <v>42924</v>
      </c>
      <c r="D300">
        <v>3.5833330000000001</v>
      </c>
      <c r="E300">
        <v>661.01160000000004</v>
      </c>
      <c r="F300">
        <v>7.4402999999999997E-2</v>
      </c>
      <c r="G300">
        <v>97.545280000000005</v>
      </c>
      <c r="H300">
        <v>1.5507999999999999E-2</v>
      </c>
      <c r="I300">
        <v>1.29453</v>
      </c>
      <c r="J300">
        <v>2.4637999999999999E-3</v>
      </c>
      <c r="K300">
        <v>0.58604250000000002</v>
      </c>
      <c r="L300">
        <v>2.4010400000000001E-2</v>
      </c>
      <c r="M300">
        <v>7.0582500000000006E-2</v>
      </c>
      <c r="N300">
        <v>7.0379999999999998E-4</v>
      </c>
      <c r="O300">
        <v>0.99899850000000001</v>
      </c>
      <c r="P300">
        <v>1.7491E-3</v>
      </c>
      <c r="Q300">
        <v>0.69539859999999998</v>
      </c>
      <c r="R300">
        <v>6.7083400000000001E-2</v>
      </c>
      <c r="S300">
        <v>2.6830699999999999E-2</v>
      </c>
      <c r="T300">
        <v>2.4412000000000001E-3</v>
      </c>
      <c r="U300">
        <v>7.7437000000000001E-3</v>
      </c>
      <c r="V300">
        <v>7.5049999999999997E-4</v>
      </c>
      <c r="W300">
        <v>5.5447400000000001E-2</v>
      </c>
      <c r="X300">
        <v>1.2861999999999999E-3</v>
      </c>
      <c r="Y300">
        <v>5.1545999999999996E-3</v>
      </c>
      <c r="Z300">
        <v>3.615E-4</v>
      </c>
      <c r="AA300">
        <v>96.847769999999997</v>
      </c>
      <c r="AB300">
        <v>3.61439E-2</v>
      </c>
      <c r="AC300">
        <v>33.003950000000003</v>
      </c>
      <c r="AD300">
        <v>1.26015E-2</v>
      </c>
      <c r="AE300">
        <v>1.4959399999999999E-2</v>
      </c>
      <c r="AF300" s="2">
        <v>4.877264E-15</v>
      </c>
      <c r="AG300" t="s">
        <v>1480</v>
      </c>
      <c r="AH300">
        <v>2.7758000000000001E-3</v>
      </c>
      <c r="AI300" s="2">
        <v>6.8413000000000003E-7</v>
      </c>
      <c r="AJ300">
        <v>4.5075399999999997</v>
      </c>
      <c r="AK300">
        <v>1.0005390000000001</v>
      </c>
      <c r="AL300">
        <v>7.2999999999999996E-4</v>
      </c>
      <c r="AM300">
        <v>2.0000000000000002E-5</v>
      </c>
      <c r="AN300">
        <v>8.7000000000000001E-5</v>
      </c>
      <c r="AO300" s="2">
        <v>5.0000000000000004E-6</v>
      </c>
      <c r="AP300">
        <v>2.7250000000000001E-4</v>
      </c>
      <c r="AQ300" s="2">
        <v>8.9999999999999996E-7</v>
      </c>
      <c r="AR300">
        <v>1.2718E-2</v>
      </c>
      <c r="AS300">
        <v>8.0000000000000007E-5</v>
      </c>
      <c r="AT300">
        <v>8.8000000000000005E-3</v>
      </c>
      <c r="AU300">
        <v>4.0000000000000002E-4</v>
      </c>
      <c r="AV300">
        <v>1.3999999999999999E-4</v>
      </c>
      <c r="AW300" s="2">
        <v>6.9999999999999999E-6</v>
      </c>
      <c r="AX300">
        <v>1.2718E-2</v>
      </c>
      <c r="AY300">
        <v>250</v>
      </c>
      <c r="AZ300" s="2">
        <v>5.4629999999999996E-10</v>
      </c>
      <c r="BA300">
        <v>295.5</v>
      </c>
      <c r="BB300">
        <v>1575</v>
      </c>
    </row>
    <row r="301" spans="1:54">
      <c r="A301" t="s">
        <v>298</v>
      </c>
      <c r="B301" t="s">
        <v>244</v>
      </c>
      <c r="C301" s="1">
        <v>42924</v>
      </c>
      <c r="D301">
        <v>3.8</v>
      </c>
      <c r="E301">
        <v>607.24699999999996</v>
      </c>
      <c r="F301">
        <v>7.5962799999999997E-2</v>
      </c>
      <c r="G301">
        <v>105.7723</v>
      </c>
      <c r="H301">
        <v>1.5962899999999999E-2</v>
      </c>
      <c r="I301">
        <v>1.399543</v>
      </c>
      <c r="J301">
        <v>2.5024000000000001E-3</v>
      </c>
      <c r="K301">
        <v>0.54661289999999996</v>
      </c>
      <c r="L301">
        <v>2.2516999999999999E-2</v>
      </c>
      <c r="M301">
        <v>5.2763999999999998E-2</v>
      </c>
      <c r="N301">
        <v>5.752E-4</v>
      </c>
      <c r="O301">
        <v>0.99899850000000001</v>
      </c>
      <c r="P301">
        <v>1.7491E-3</v>
      </c>
      <c r="Q301">
        <v>0.69539859999999998</v>
      </c>
      <c r="R301">
        <v>6.7083400000000001E-2</v>
      </c>
      <c r="S301">
        <v>2.6830699999999999E-2</v>
      </c>
      <c r="T301">
        <v>2.4412000000000001E-3</v>
      </c>
      <c r="U301">
        <v>7.7437000000000001E-3</v>
      </c>
      <c r="V301">
        <v>7.5049999999999997E-4</v>
      </c>
      <c r="W301">
        <v>5.5447400000000001E-2</v>
      </c>
      <c r="X301">
        <v>1.2861999999999999E-3</v>
      </c>
      <c r="Y301">
        <v>5.1545999999999996E-3</v>
      </c>
      <c r="Z301">
        <v>3.615E-4</v>
      </c>
      <c r="AA301">
        <v>97.435770000000005</v>
      </c>
      <c r="AB301">
        <v>3.44509E-2</v>
      </c>
      <c r="AC301">
        <v>28.161729999999999</v>
      </c>
      <c r="AD301">
        <v>9.9711000000000001E-3</v>
      </c>
      <c r="AE301">
        <v>1.21187E-2</v>
      </c>
      <c r="AF301" s="2">
        <v>5.2886139999999998E-15</v>
      </c>
      <c r="AG301" t="s">
        <v>1480</v>
      </c>
      <c r="AH301">
        <v>2.7758000000000001E-3</v>
      </c>
      <c r="AI301" s="2">
        <v>6.8413000000000003E-7</v>
      </c>
      <c r="AJ301">
        <v>4.5083270000000004</v>
      </c>
      <c r="AK301">
        <v>1.0005390000000001</v>
      </c>
      <c r="AL301">
        <v>7.2999999999999996E-4</v>
      </c>
      <c r="AM301">
        <v>2.0000000000000002E-5</v>
      </c>
      <c r="AN301">
        <v>8.7000000000000001E-5</v>
      </c>
      <c r="AO301" s="2">
        <v>5.0000000000000004E-6</v>
      </c>
      <c r="AP301">
        <v>2.7250000000000001E-4</v>
      </c>
      <c r="AQ301" s="2">
        <v>8.9999999999999996E-7</v>
      </c>
      <c r="AR301">
        <v>1.2718E-2</v>
      </c>
      <c r="AS301">
        <v>8.0000000000000007E-5</v>
      </c>
      <c r="AT301">
        <v>8.8000000000000005E-3</v>
      </c>
      <c r="AU301">
        <v>4.0000000000000002E-4</v>
      </c>
      <c r="AV301">
        <v>1.3999999999999999E-4</v>
      </c>
      <c r="AW301" s="2">
        <v>6.9999999999999999E-6</v>
      </c>
      <c r="AX301">
        <v>1.2718E-2</v>
      </c>
      <c r="AY301">
        <v>250</v>
      </c>
      <c r="AZ301" s="2">
        <v>5.4629999999999996E-10</v>
      </c>
      <c r="BA301">
        <v>295.5</v>
      </c>
      <c r="BB301">
        <v>1575</v>
      </c>
    </row>
    <row r="302" spans="1:54">
      <c r="A302" t="s">
        <v>272</v>
      </c>
      <c r="B302" t="s">
        <v>244</v>
      </c>
      <c r="C302" s="1">
        <v>42924</v>
      </c>
      <c r="D302">
        <v>4.2166670000000002</v>
      </c>
      <c r="E302">
        <v>436.49470000000002</v>
      </c>
      <c r="F302">
        <v>7.2834700000000002E-2</v>
      </c>
      <c r="G302">
        <v>82.520629999999997</v>
      </c>
      <c r="H302">
        <v>1.5200699999999999E-2</v>
      </c>
      <c r="I302">
        <v>1.1044940000000001</v>
      </c>
      <c r="J302">
        <v>2.519E-3</v>
      </c>
      <c r="K302">
        <v>0.56339810000000001</v>
      </c>
      <c r="L302">
        <v>2.54827E-2</v>
      </c>
      <c r="M302">
        <v>5.7514200000000001E-2</v>
      </c>
      <c r="N302">
        <v>5.8239999999999995E-4</v>
      </c>
      <c r="O302">
        <v>0.99899850000000001</v>
      </c>
      <c r="P302">
        <v>1.7491E-3</v>
      </c>
      <c r="Q302">
        <v>0.69539859999999998</v>
      </c>
      <c r="R302">
        <v>6.7083400000000001E-2</v>
      </c>
      <c r="S302">
        <v>2.6830699999999999E-2</v>
      </c>
      <c r="T302">
        <v>2.4412000000000001E-3</v>
      </c>
      <c r="U302">
        <v>7.7437000000000001E-3</v>
      </c>
      <c r="V302">
        <v>7.5049999999999997E-4</v>
      </c>
      <c r="W302">
        <v>5.5447400000000001E-2</v>
      </c>
      <c r="X302">
        <v>1.2861999999999999E-3</v>
      </c>
      <c r="Y302">
        <v>5.1545999999999996E-3</v>
      </c>
      <c r="Z302">
        <v>3.615E-4</v>
      </c>
      <c r="AA302">
        <v>96.110460000000003</v>
      </c>
      <c r="AB302">
        <v>4.6984600000000001E-2</v>
      </c>
      <c r="AC302">
        <v>25.608350000000002</v>
      </c>
      <c r="AD302">
        <v>1.24417E-2</v>
      </c>
      <c r="AE302">
        <v>1.3931199999999999E-2</v>
      </c>
      <c r="AF302" s="2">
        <v>4.1260320000000001E-15</v>
      </c>
      <c r="AG302" t="s">
        <v>1480</v>
      </c>
      <c r="AH302">
        <v>2.7758000000000001E-3</v>
      </c>
      <c r="AI302" s="2">
        <v>6.8413000000000003E-7</v>
      </c>
      <c r="AJ302">
        <v>4.5098950000000002</v>
      </c>
      <c r="AK302">
        <v>1.0005390000000001</v>
      </c>
      <c r="AL302">
        <v>7.2999999999999996E-4</v>
      </c>
      <c r="AM302">
        <v>2.0000000000000002E-5</v>
      </c>
      <c r="AN302">
        <v>8.7000000000000001E-5</v>
      </c>
      <c r="AO302" s="2">
        <v>5.0000000000000004E-6</v>
      </c>
      <c r="AP302">
        <v>2.7250000000000001E-4</v>
      </c>
      <c r="AQ302" s="2">
        <v>8.9999999999999996E-7</v>
      </c>
      <c r="AR302">
        <v>1.2718E-2</v>
      </c>
      <c r="AS302">
        <v>8.0000000000000007E-5</v>
      </c>
      <c r="AT302">
        <v>8.8000000000000005E-3</v>
      </c>
      <c r="AU302">
        <v>4.0000000000000002E-4</v>
      </c>
      <c r="AV302">
        <v>1.3999999999999999E-4</v>
      </c>
      <c r="AW302" s="2">
        <v>6.9999999999999999E-6</v>
      </c>
      <c r="AX302">
        <v>1.2718E-2</v>
      </c>
      <c r="AY302">
        <v>250</v>
      </c>
      <c r="AZ302" s="2">
        <v>5.4629999999999996E-10</v>
      </c>
      <c r="BA302">
        <v>295.5</v>
      </c>
      <c r="BB302">
        <v>1575</v>
      </c>
    </row>
    <row r="303" spans="1:54">
      <c r="A303" t="s">
        <v>263</v>
      </c>
      <c r="B303" t="s">
        <v>244</v>
      </c>
      <c r="C303" s="1">
        <v>42924</v>
      </c>
      <c r="D303">
        <v>4.4333330000000002</v>
      </c>
      <c r="E303">
        <v>401.71719999999999</v>
      </c>
      <c r="F303">
        <v>7.30513E-2</v>
      </c>
      <c r="G303">
        <v>81.699340000000007</v>
      </c>
      <c r="H303">
        <v>1.55704E-2</v>
      </c>
      <c r="I303">
        <v>1.1041920000000001</v>
      </c>
      <c r="J303">
        <v>2.6599000000000002E-3</v>
      </c>
      <c r="K303">
        <v>2.0635699999999999</v>
      </c>
      <c r="L303">
        <v>2.5163600000000001E-2</v>
      </c>
      <c r="M303">
        <v>8.3476300000000003E-2</v>
      </c>
      <c r="N303">
        <v>6.8570000000000002E-4</v>
      </c>
      <c r="O303">
        <v>0.99899850000000001</v>
      </c>
      <c r="P303">
        <v>1.7491E-3</v>
      </c>
      <c r="Q303">
        <v>0.69539859999999998</v>
      </c>
      <c r="R303">
        <v>6.7083400000000001E-2</v>
      </c>
      <c r="S303">
        <v>2.6830699999999999E-2</v>
      </c>
      <c r="T303">
        <v>2.4412000000000001E-3</v>
      </c>
      <c r="U303">
        <v>7.7437000000000001E-3</v>
      </c>
      <c r="V303">
        <v>7.5049999999999997E-4</v>
      </c>
      <c r="W303">
        <v>5.5447400000000001E-2</v>
      </c>
      <c r="X303">
        <v>1.2861999999999999E-3</v>
      </c>
      <c r="Y303">
        <v>5.1545999999999996E-3</v>
      </c>
      <c r="Z303">
        <v>3.615E-4</v>
      </c>
      <c r="AA303">
        <v>93.890199999999993</v>
      </c>
      <c r="AB303">
        <v>5.74695E-2</v>
      </c>
      <c r="AC303">
        <v>23.267309999999998</v>
      </c>
      <c r="AD303">
        <v>1.4088099999999999E-2</v>
      </c>
      <c r="AE303">
        <v>1.51968E-2</v>
      </c>
      <c r="AF303" s="2">
        <v>4.0849670000000003E-15</v>
      </c>
      <c r="AG303" t="s">
        <v>1480</v>
      </c>
      <c r="AH303">
        <v>2.7758000000000001E-3</v>
      </c>
      <c r="AI303" s="2">
        <v>6.8413000000000003E-7</v>
      </c>
      <c r="AJ303">
        <v>4.5106830000000002</v>
      </c>
      <c r="AK303">
        <v>1.0005390000000001</v>
      </c>
      <c r="AL303">
        <v>7.2999999999999996E-4</v>
      </c>
      <c r="AM303">
        <v>2.0000000000000002E-5</v>
      </c>
      <c r="AN303">
        <v>8.7000000000000001E-5</v>
      </c>
      <c r="AO303" s="2">
        <v>5.0000000000000004E-6</v>
      </c>
      <c r="AP303">
        <v>2.7250000000000001E-4</v>
      </c>
      <c r="AQ303" s="2">
        <v>8.9999999999999996E-7</v>
      </c>
      <c r="AR303">
        <v>1.2718E-2</v>
      </c>
      <c r="AS303">
        <v>8.0000000000000007E-5</v>
      </c>
      <c r="AT303">
        <v>8.8000000000000005E-3</v>
      </c>
      <c r="AU303">
        <v>4.0000000000000002E-4</v>
      </c>
      <c r="AV303">
        <v>1.3999999999999999E-4</v>
      </c>
      <c r="AW303" s="2">
        <v>6.9999999999999999E-6</v>
      </c>
      <c r="AX303">
        <v>1.2718E-2</v>
      </c>
      <c r="AY303">
        <v>250</v>
      </c>
      <c r="AZ303" s="2">
        <v>5.4629999999999996E-10</v>
      </c>
      <c r="BA303">
        <v>295.5</v>
      </c>
      <c r="BB303">
        <v>1575</v>
      </c>
    </row>
    <row r="304" spans="1:54">
      <c r="A304" t="s">
        <v>430</v>
      </c>
      <c r="B304" t="s">
        <v>244</v>
      </c>
      <c r="C304" s="1">
        <v>42924</v>
      </c>
      <c r="D304">
        <v>4.6500000000000004</v>
      </c>
      <c r="E304">
        <v>800.91470000000004</v>
      </c>
      <c r="F304">
        <v>7.6134900000000005E-2</v>
      </c>
      <c r="G304">
        <v>94.333950000000002</v>
      </c>
      <c r="H304">
        <v>1.5746900000000001E-2</v>
      </c>
      <c r="I304">
        <v>1.250772</v>
      </c>
      <c r="J304">
        <v>2.3752000000000001E-3</v>
      </c>
      <c r="K304">
        <v>0.44023329999999999</v>
      </c>
      <c r="L304">
        <v>2.4233999999999999E-2</v>
      </c>
      <c r="M304">
        <v>2.94997E-2</v>
      </c>
      <c r="N304">
        <v>5.2999999999999998E-4</v>
      </c>
      <c r="O304">
        <v>0.99899850000000001</v>
      </c>
      <c r="P304">
        <v>1.7491E-3</v>
      </c>
      <c r="Q304">
        <v>0.69539859999999998</v>
      </c>
      <c r="R304">
        <v>6.7083400000000001E-2</v>
      </c>
      <c r="S304">
        <v>2.6830699999999999E-2</v>
      </c>
      <c r="T304">
        <v>2.4412000000000001E-3</v>
      </c>
      <c r="U304">
        <v>7.7437000000000001E-3</v>
      </c>
      <c r="V304">
        <v>7.5049999999999997E-4</v>
      </c>
      <c r="W304">
        <v>5.5447400000000001E-2</v>
      </c>
      <c r="X304">
        <v>1.2861999999999999E-3</v>
      </c>
      <c r="Y304">
        <v>5.1545999999999996E-3</v>
      </c>
      <c r="Z304">
        <v>3.615E-4</v>
      </c>
      <c r="AA304">
        <v>98.914969999999997</v>
      </c>
      <c r="AB304">
        <v>2.4624799999999999E-2</v>
      </c>
      <c r="AC304">
        <v>42.138590000000001</v>
      </c>
      <c r="AD304">
        <v>1.16807E-2</v>
      </c>
      <c r="AE304">
        <v>1.5551499999999999E-2</v>
      </c>
      <c r="AF304" s="2">
        <v>4.7166970000000001E-15</v>
      </c>
      <c r="AG304" t="s">
        <v>1480</v>
      </c>
      <c r="AH304">
        <v>2.7758000000000001E-3</v>
      </c>
      <c r="AI304" s="2">
        <v>6.8413000000000003E-7</v>
      </c>
      <c r="AJ304">
        <v>4.5114710000000002</v>
      </c>
      <c r="AK304">
        <v>1.0005390000000001</v>
      </c>
      <c r="AL304">
        <v>7.2999999999999996E-4</v>
      </c>
      <c r="AM304">
        <v>2.0000000000000002E-5</v>
      </c>
      <c r="AN304">
        <v>8.7000000000000001E-5</v>
      </c>
      <c r="AO304" s="2">
        <v>5.0000000000000004E-6</v>
      </c>
      <c r="AP304">
        <v>2.7250000000000001E-4</v>
      </c>
      <c r="AQ304" s="2">
        <v>8.9999999999999996E-7</v>
      </c>
      <c r="AR304">
        <v>1.2718E-2</v>
      </c>
      <c r="AS304">
        <v>8.0000000000000007E-5</v>
      </c>
      <c r="AT304">
        <v>8.8000000000000005E-3</v>
      </c>
      <c r="AU304">
        <v>4.0000000000000002E-4</v>
      </c>
      <c r="AV304">
        <v>1.3999999999999999E-4</v>
      </c>
      <c r="AW304" s="2">
        <v>6.9999999999999999E-6</v>
      </c>
      <c r="AX304">
        <v>1.2718E-2</v>
      </c>
      <c r="AY304">
        <v>250</v>
      </c>
      <c r="AZ304" s="2">
        <v>5.4629999999999996E-10</v>
      </c>
      <c r="BA304">
        <v>295.5</v>
      </c>
      <c r="BB304">
        <v>1575</v>
      </c>
    </row>
    <row r="305" spans="1:54">
      <c r="A305" t="s">
        <v>320</v>
      </c>
      <c r="B305" t="s">
        <v>244</v>
      </c>
      <c r="C305" s="1">
        <v>42924</v>
      </c>
      <c r="D305">
        <v>4.8499999999999996</v>
      </c>
      <c r="E305">
        <v>57.547170000000001</v>
      </c>
      <c r="F305">
        <v>6.8243799999999993E-2</v>
      </c>
      <c r="G305">
        <v>9.0705159999999996</v>
      </c>
      <c r="H305">
        <v>9.6241999999999994E-3</v>
      </c>
      <c r="I305">
        <v>0.11900330000000001</v>
      </c>
      <c r="J305">
        <v>2.3787000000000001E-3</v>
      </c>
      <c r="K305">
        <v>6.6159200000000001E-2</v>
      </c>
      <c r="L305">
        <v>2.2802599999999999E-2</v>
      </c>
      <c r="M305">
        <v>1.2691300000000001E-2</v>
      </c>
      <c r="N305">
        <v>4.5520000000000001E-4</v>
      </c>
      <c r="O305">
        <v>0.99899850000000001</v>
      </c>
      <c r="P305">
        <v>1.7491E-3</v>
      </c>
      <c r="Q305">
        <v>0.69539859999999998</v>
      </c>
      <c r="R305">
        <v>6.7083400000000001E-2</v>
      </c>
      <c r="S305">
        <v>2.6830699999999999E-2</v>
      </c>
      <c r="T305">
        <v>2.4412000000000001E-3</v>
      </c>
      <c r="U305">
        <v>7.7437000000000001E-3</v>
      </c>
      <c r="V305">
        <v>7.5049999999999997E-4</v>
      </c>
      <c r="W305">
        <v>5.5447400000000001E-2</v>
      </c>
      <c r="X305">
        <v>1.2861999999999999E-3</v>
      </c>
      <c r="Y305">
        <v>5.1545999999999996E-3</v>
      </c>
      <c r="Z305">
        <v>3.615E-4</v>
      </c>
      <c r="AA305">
        <v>93.483239999999995</v>
      </c>
      <c r="AB305">
        <v>0.28511979999999998</v>
      </c>
      <c r="AC305">
        <v>29.849450000000001</v>
      </c>
      <c r="AD305">
        <v>8.8908500000000001E-2</v>
      </c>
      <c r="AE305">
        <v>8.9207499999999995E-2</v>
      </c>
      <c r="AF305" s="2">
        <v>4.5352579999999996E-16</v>
      </c>
      <c r="AG305" t="s">
        <v>1480</v>
      </c>
      <c r="AH305">
        <v>2.7758000000000001E-3</v>
      </c>
      <c r="AI305" s="2">
        <v>6.8413000000000003E-7</v>
      </c>
      <c r="AJ305">
        <v>4.5122590000000002</v>
      </c>
      <c r="AK305">
        <v>1.00054</v>
      </c>
      <c r="AL305">
        <v>7.2999999999999996E-4</v>
      </c>
      <c r="AM305">
        <v>2.0000000000000002E-5</v>
      </c>
      <c r="AN305">
        <v>8.7000000000000001E-5</v>
      </c>
      <c r="AO305" s="2">
        <v>5.0000000000000004E-6</v>
      </c>
      <c r="AP305">
        <v>2.7250000000000001E-4</v>
      </c>
      <c r="AQ305" s="2">
        <v>8.9999999999999996E-7</v>
      </c>
      <c r="AR305">
        <v>1.2718E-2</v>
      </c>
      <c r="AS305">
        <v>8.0000000000000007E-5</v>
      </c>
      <c r="AT305">
        <v>8.8000000000000005E-3</v>
      </c>
      <c r="AU305">
        <v>4.0000000000000002E-4</v>
      </c>
      <c r="AV305">
        <v>1.3999999999999999E-4</v>
      </c>
      <c r="AW305" s="2">
        <v>6.9999999999999999E-6</v>
      </c>
      <c r="AX305">
        <v>1.2718E-2</v>
      </c>
      <c r="AY305">
        <v>250</v>
      </c>
      <c r="AZ305" s="2">
        <v>5.4629999999999996E-10</v>
      </c>
      <c r="BA305">
        <v>295.5</v>
      </c>
      <c r="BB305">
        <v>1575</v>
      </c>
    </row>
    <row r="306" spans="1:54">
      <c r="A306" t="s">
        <v>389</v>
      </c>
      <c r="B306" t="s">
        <v>244</v>
      </c>
      <c r="C306" s="1">
        <v>42924</v>
      </c>
      <c r="D306">
        <v>5.0666669999999998</v>
      </c>
      <c r="E306">
        <v>1044.9829999999999</v>
      </c>
      <c r="F306">
        <v>8.0183000000000004E-2</v>
      </c>
      <c r="G306">
        <v>148.24100000000001</v>
      </c>
      <c r="H306">
        <v>1.77796E-2</v>
      </c>
      <c r="I306">
        <v>1.965484</v>
      </c>
      <c r="J306">
        <v>2.6156999999999999E-3</v>
      </c>
      <c r="K306">
        <v>0.81500320000000004</v>
      </c>
      <c r="L306">
        <v>2.3355999999999998E-2</v>
      </c>
      <c r="M306">
        <v>5.6513500000000001E-2</v>
      </c>
      <c r="N306">
        <v>6.0919999999999995E-4</v>
      </c>
      <c r="O306">
        <v>0.99899850000000001</v>
      </c>
      <c r="P306">
        <v>1.7491E-3</v>
      </c>
      <c r="Q306">
        <v>0.69539859999999998</v>
      </c>
      <c r="R306">
        <v>6.7083400000000001E-2</v>
      </c>
      <c r="S306">
        <v>2.6830699999999999E-2</v>
      </c>
      <c r="T306">
        <v>2.4412000000000001E-3</v>
      </c>
      <c r="U306">
        <v>7.7437000000000001E-3</v>
      </c>
      <c r="V306">
        <v>7.5049999999999997E-4</v>
      </c>
      <c r="W306">
        <v>5.5447400000000001E-2</v>
      </c>
      <c r="X306">
        <v>1.2861999999999999E-3</v>
      </c>
      <c r="Y306">
        <v>5.1545999999999996E-3</v>
      </c>
      <c r="Z306">
        <v>3.615E-4</v>
      </c>
      <c r="AA306">
        <v>98.406289999999998</v>
      </c>
      <c r="AB306">
        <v>2.1846999999999998E-2</v>
      </c>
      <c r="AC306">
        <v>34.8688</v>
      </c>
      <c r="AD306">
        <v>8.0692000000000003E-3</v>
      </c>
      <c r="AE306">
        <v>1.17292E-2</v>
      </c>
      <c r="AF306" s="2">
        <v>7.4120519999999998E-15</v>
      </c>
      <c r="AG306" t="s">
        <v>1480</v>
      </c>
      <c r="AH306">
        <v>2.7758000000000001E-3</v>
      </c>
      <c r="AI306" s="2">
        <v>6.8413000000000003E-7</v>
      </c>
      <c r="AJ306">
        <v>4.5130499999999998</v>
      </c>
      <c r="AK306">
        <v>1.00054</v>
      </c>
      <c r="AL306">
        <v>7.2999999999999996E-4</v>
      </c>
      <c r="AM306">
        <v>2.0000000000000002E-5</v>
      </c>
      <c r="AN306">
        <v>8.7000000000000001E-5</v>
      </c>
      <c r="AO306" s="2">
        <v>5.0000000000000004E-6</v>
      </c>
      <c r="AP306">
        <v>2.7250000000000001E-4</v>
      </c>
      <c r="AQ306" s="2">
        <v>8.9999999999999996E-7</v>
      </c>
      <c r="AR306">
        <v>1.2718E-2</v>
      </c>
      <c r="AS306">
        <v>8.0000000000000007E-5</v>
      </c>
      <c r="AT306">
        <v>8.8000000000000005E-3</v>
      </c>
      <c r="AU306">
        <v>4.0000000000000002E-4</v>
      </c>
      <c r="AV306">
        <v>1.3999999999999999E-4</v>
      </c>
      <c r="AW306" s="2">
        <v>6.9999999999999999E-6</v>
      </c>
      <c r="AX306">
        <v>1.2718E-2</v>
      </c>
      <c r="AY306">
        <v>250</v>
      </c>
      <c r="AZ306" s="2">
        <v>5.4629999999999996E-10</v>
      </c>
      <c r="BA306">
        <v>295.5</v>
      </c>
      <c r="BB306">
        <v>1575</v>
      </c>
    </row>
    <row r="307" spans="1:54">
      <c r="A307" t="s">
        <v>360</v>
      </c>
      <c r="B307" t="s">
        <v>244</v>
      </c>
      <c r="C307" s="1">
        <v>42924</v>
      </c>
      <c r="D307">
        <v>5.2833329999999998</v>
      </c>
      <c r="E307">
        <v>1017.7569999999999</v>
      </c>
      <c r="F307">
        <v>8.2306000000000004E-2</v>
      </c>
      <c r="G307">
        <v>153.60679999999999</v>
      </c>
      <c r="H307">
        <v>1.8324099999999999E-2</v>
      </c>
      <c r="I307">
        <v>2.019342</v>
      </c>
      <c r="J307">
        <v>2.5387000000000001E-3</v>
      </c>
      <c r="K307">
        <v>0.69707580000000002</v>
      </c>
      <c r="L307">
        <v>2.3911000000000002E-2</v>
      </c>
      <c r="M307">
        <v>2.5694600000000001E-2</v>
      </c>
      <c r="N307">
        <v>5.0440000000000001E-4</v>
      </c>
      <c r="O307">
        <v>0.99899850000000001</v>
      </c>
      <c r="P307">
        <v>1.7491E-3</v>
      </c>
      <c r="Q307">
        <v>0.69539859999999998</v>
      </c>
      <c r="R307">
        <v>6.7083400000000001E-2</v>
      </c>
      <c r="S307">
        <v>2.6830699999999999E-2</v>
      </c>
      <c r="T307">
        <v>2.4412000000000001E-3</v>
      </c>
      <c r="U307">
        <v>7.7437000000000001E-3</v>
      </c>
      <c r="V307">
        <v>7.5049999999999997E-4</v>
      </c>
      <c r="W307">
        <v>5.5447400000000001E-2</v>
      </c>
      <c r="X307">
        <v>1.2861999999999999E-3</v>
      </c>
      <c r="Y307">
        <v>5.1545999999999996E-3</v>
      </c>
      <c r="Z307">
        <v>3.615E-4</v>
      </c>
      <c r="AA307">
        <v>99.25855</v>
      </c>
      <c r="AB307">
        <v>2.0439700000000002E-2</v>
      </c>
      <c r="AC307">
        <v>33.071469999999998</v>
      </c>
      <c r="AD307">
        <v>7.0647000000000001E-3</v>
      </c>
      <c r="AE307">
        <v>1.0731299999999999E-2</v>
      </c>
      <c r="AF307" s="2">
        <v>7.6803390000000007E-15</v>
      </c>
      <c r="AG307" t="s">
        <v>1480</v>
      </c>
      <c r="AH307">
        <v>2.7758000000000001E-3</v>
      </c>
      <c r="AI307" s="2">
        <v>6.8413000000000003E-7</v>
      </c>
      <c r="AJ307">
        <v>4.5138410000000002</v>
      </c>
      <c r="AK307">
        <v>1.00054</v>
      </c>
      <c r="AL307">
        <v>7.2999999999999996E-4</v>
      </c>
      <c r="AM307">
        <v>2.0000000000000002E-5</v>
      </c>
      <c r="AN307">
        <v>8.7000000000000001E-5</v>
      </c>
      <c r="AO307" s="2">
        <v>5.0000000000000004E-6</v>
      </c>
      <c r="AP307">
        <v>2.7250000000000001E-4</v>
      </c>
      <c r="AQ307" s="2">
        <v>8.9999999999999996E-7</v>
      </c>
      <c r="AR307">
        <v>1.2718E-2</v>
      </c>
      <c r="AS307">
        <v>8.0000000000000007E-5</v>
      </c>
      <c r="AT307">
        <v>8.8000000000000005E-3</v>
      </c>
      <c r="AU307">
        <v>4.0000000000000002E-4</v>
      </c>
      <c r="AV307">
        <v>1.3999999999999999E-4</v>
      </c>
      <c r="AW307" s="2">
        <v>6.9999999999999999E-6</v>
      </c>
      <c r="AX307">
        <v>1.2718E-2</v>
      </c>
      <c r="AY307">
        <v>250</v>
      </c>
      <c r="AZ307" s="2">
        <v>5.4629999999999996E-10</v>
      </c>
      <c r="BA307">
        <v>295.5</v>
      </c>
      <c r="BB307">
        <v>1575</v>
      </c>
    </row>
    <row r="308" spans="1:54">
      <c r="A308" t="s">
        <v>282</v>
      </c>
      <c r="B308" t="s">
        <v>244</v>
      </c>
      <c r="C308" s="1">
        <v>42924</v>
      </c>
      <c r="D308">
        <v>5.7</v>
      </c>
      <c r="E308">
        <v>86.036190000000005</v>
      </c>
      <c r="F308">
        <v>6.8508299999999994E-2</v>
      </c>
      <c r="G308">
        <v>14.853160000000001</v>
      </c>
      <c r="H308">
        <v>1.08304E-2</v>
      </c>
      <c r="I308">
        <v>0.20138149999999999</v>
      </c>
      <c r="J308">
        <v>2.4463000000000002E-3</v>
      </c>
      <c r="K308">
        <v>0.1217135</v>
      </c>
      <c r="L308">
        <v>2.2815999999999999E-2</v>
      </c>
      <c r="M308">
        <v>2.2495999999999999E-2</v>
      </c>
      <c r="N308">
        <v>4.9249999999999999E-4</v>
      </c>
      <c r="O308">
        <v>0.99899850000000001</v>
      </c>
      <c r="P308">
        <v>1.7491E-3</v>
      </c>
      <c r="Q308">
        <v>0.69539859999999998</v>
      </c>
      <c r="R308">
        <v>6.7083400000000001E-2</v>
      </c>
      <c r="S308">
        <v>2.6830699999999999E-2</v>
      </c>
      <c r="T308">
        <v>2.4412000000000001E-3</v>
      </c>
      <c r="U308">
        <v>7.7437000000000001E-3</v>
      </c>
      <c r="V308">
        <v>7.5049999999999997E-4</v>
      </c>
      <c r="W308">
        <v>5.5447400000000001E-2</v>
      </c>
      <c r="X308">
        <v>1.2861999999999999E-3</v>
      </c>
      <c r="Y308">
        <v>5.1545999999999996E-3</v>
      </c>
      <c r="Z308">
        <v>3.615E-4</v>
      </c>
      <c r="AA308">
        <v>92.273330000000001</v>
      </c>
      <c r="AB308">
        <v>0.20141490000000001</v>
      </c>
      <c r="AC308">
        <v>26.917870000000001</v>
      </c>
      <c r="AD308">
        <v>5.76669E-2</v>
      </c>
      <c r="AE308">
        <v>5.8041700000000002E-2</v>
      </c>
      <c r="AF308" s="2">
        <v>7.4265780000000002E-16</v>
      </c>
      <c r="AG308" t="s">
        <v>1480</v>
      </c>
      <c r="AH308">
        <v>2.7758000000000001E-3</v>
      </c>
      <c r="AI308" s="2">
        <v>6.8413000000000003E-7</v>
      </c>
      <c r="AJ308">
        <v>4.5154019999999999</v>
      </c>
      <c r="AK308">
        <v>1.00054</v>
      </c>
      <c r="AL308">
        <v>7.2999999999999996E-4</v>
      </c>
      <c r="AM308">
        <v>2.0000000000000002E-5</v>
      </c>
      <c r="AN308">
        <v>8.7000000000000001E-5</v>
      </c>
      <c r="AO308" s="2">
        <v>5.0000000000000004E-6</v>
      </c>
      <c r="AP308">
        <v>2.7250000000000001E-4</v>
      </c>
      <c r="AQ308" s="2">
        <v>8.9999999999999996E-7</v>
      </c>
      <c r="AR308">
        <v>1.2718E-2</v>
      </c>
      <c r="AS308">
        <v>8.0000000000000007E-5</v>
      </c>
      <c r="AT308">
        <v>8.8000000000000005E-3</v>
      </c>
      <c r="AU308">
        <v>4.0000000000000002E-4</v>
      </c>
      <c r="AV308">
        <v>1.3999999999999999E-4</v>
      </c>
      <c r="AW308" s="2">
        <v>6.9999999999999999E-6</v>
      </c>
      <c r="AX308">
        <v>1.2718E-2</v>
      </c>
      <c r="AY308">
        <v>250</v>
      </c>
      <c r="AZ308" s="2">
        <v>5.4629999999999996E-10</v>
      </c>
      <c r="BA308">
        <v>295.5</v>
      </c>
      <c r="BB308">
        <v>1575</v>
      </c>
    </row>
    <row r="309" spans="1:54">
      <c r="A309" t="s">
        <v>455</v>
      </c>
      <c r="B309" t="s">
        <v>244</v>
      </c>
      <c r="C309" s="1">
        <v>42924</v>
      </c>
      <c r="D309">
        <v>5.9166670000000003</v>
      </c>
      <c r="E309">
        <v>831.09680000000003</v>
      </c>
      <c r="F309">
        <v>7.7363699999999994E-2</v>
      </c>
      <c r="G309">
        <v>69.961370000000002</v>
      </c>
      <c r="H309">
        <v>1.5491E-2</v>
      </c>
      <c r="I309">
        <v>0.91516030000000004</v>
      </c>
      <c r="J309">
        <v>2.5468000000000001E-3</v>
      </c>
      <c r="K309">
        <v>0.57586859999999995</v>
      </c>
      <c r="L309">
        <v>2.3679100000000002E-2</v>
      </c>
      <c r="M309">
        <v>3.6435999999999999E-3</v>
      </c>
      <c r="N309">
        <v>4.1990000000000001E-4</v>
      </c>
      <c r="O309">
        <v>0.99899850000000001</v>
      </c>
      <c r="P309">
        <v>1.7491E-3</v>
      </c>
      <c r="Q309">
        <v>0.69539859999999998</v>
      </c>
      <c r="R309">
        <v>6.7083400000000001E-2</v>
      </c>
      <c r="S309">
        <v>2.6830699999999999E-2</v>
      </c>
      <c r="T309">
        <v>2.4412000000000001E-3</v>
      </c>
      <c r="U309">
        <v>7.7437000000000001E-3</v>
      </c>
      <c r="V309">
        <v>7.5049999999999997E-4</v>
      </c>
      <c r="W309">
        <v>5.5447400000000001E-2</v>
      </c>
      <c r="X309">
        <v>1.2861999999999999E-3</v>
      </c>
      <c r="Y309">
        <v>5.1545999999999996E-3</v>
      </c>
      <c r="Z309">
        <v>3.615E-4</v>
      </c>
      <c r="AA309">
        <v>99.875950000000003</v>
      </c>
      <c r="AB309">
        <v>2.0476899999999999E-2</v>
      </c>
      <c r="AC309">
        <v>59.270940000000003</v>
      </c>
      <c r="AD309">
        <v>1.66322E-2</v>
      </c>
      <c r="AE309">
        <v>2.19828E-2</v>
      </c>
      <c r="AF309" s="2">
        <v>3.4980689999999998E-15</v>
      </c>
      <c r="AG309" t="s">
        <v>1480</v>
      </c>
      <c r="AH309">
        <v>2.7758000000000001E-3</v>
      </c>
      <c r="AI309" s="2">
        <v>6.8413000000000003E-7</v>
      </c>
      <c r="AJ309">
        <v>4.5161899999999999</v>
      </c>
      <c r="AK309">
        <v>1.00054</v>
      </c>
      <c r="AL309">
        <v>7.2999999999999996E-4</v>
      </c>
      <c r="AM309">
        <v>2.0000000000000002E-5</v>
      </c>
      <c r="AN309">
        <v>8.7000000000000001E-5</v>
      </c>
      <c r="AO309" s="2">
        <v>5.0000000000000004E-6</v>
      </c>
      <c r="AP309">
        <v>2.7250000000000001E-4</v>
      </c>
      <c r="AQ309" s="2">
        <v>8.9999999999999996E-7</v>
      </c>
      <c r="AR309">
        <v>1.2718E-2</v>
      </c>
      <c r="AS309">
        <v>8.0000000000000007E-5</v>
      </c>
      <c r="AT309">
        <v>8.8000000000000005E-3</v>
      </c>
      <c r="AU309">
        <v>4.0000000000000002E-4</v>
      </c>
      <c r="AV309">
        <v>1.3999999999999999E-4</v>
      </c>
      <c r="AW309" s="2">
        <v>6.9999999999999999E-6</v>
      </c>
      <c r="AX309">
        <v>1.2718E-2</v>
      </c>
      <c r="AY309">
        <v>250</v>
      </c>
      <c r="AZ309" s="2">
        <v>5.4629999999999996E-10</v>
      </c>
      <c r="BA309">
        <v>295.5</v>
      </c>
      <c r="BB309">
        <v>1575</v>
      </c>
    </row>
    <row r="310" spans="1:54">
      <c r="A310" t="s">
        <v>404</v>
      </c>
      <c r="B310" t="s">
        <v>244</v>
      </c>
      <c r="C310" s="1">
        <v>42924</v>
      </c>
      <c r="D310">
        <v>6.3333329999999997</v>
      </c>
      <c r="E310">
        <v>575.54449999999997</v>
      </c>
      <c r="F310">
        <v>7.4540499999999996E-2</v>
      </c>
      <c r="G310">
        <v>79.471350000000001</v>
      </c>
      <c r="H310">
        <v>1.55097E-2</v>
      </c>
      <c r="I310">
        <v>1.0529390000000001</v>
      </c>
      <c r="J310">
        <v>2.6240999999999999E-3</v>
      </c>
      <c r="K310">
        <v>0.63429639999999998</v>
      </c>
      <c r="L310">
        <v>2.19343E-2</v>
      </c>
      <c r="M310">
        <v>5.8136300000000002E-2</v>
      </c>
      <c r="N310">
        <v>6.0860000000000005E-4</v>
      </c>
      <c r="O310">
        <v>0.99899850000000001</v>
      </c>
      <c r="P310">
        <v>1.7491E-3</v>
      </c>
      <c r="Q310">
        <v>0.69539859999999998</v>
      </c>
      <c r="R310">
        <v>6.7083400000000001E-2</v>
      </c>
      <c r="S310">
        <v>2.6830699999999999E-2</v>
      </c>
      <c r="T310">
        <v>2.4412000000000001E-3</v>
      </c>
      <c r="U310">
        <v>7.7437000000000001E-3</v>
      </c>
      <c r="V310">
        <v>7.5049999999999997E-4</v>
      </c>
      <c r="W310">
        <v>5.5447400000000001E-2</v>
      </c>
      <c r="X310">
        <v>1.2861999999999999E-3</v>
      </c>
      <c r="Y310">
        <v>5.1545999999999996E-3</v>
      </c>
      <c r="Z310">
        <v>3.615E-4</v>
      </c>
      <c r="AA310">
        <v>97.020420000000001</v>
      </c>
      <c r="AB310">
        <v>3.6943400000000001E-2</v>
      </c>
      <c r="AC310">
        <v>35.31561</v>
      </c>
      <c r="AD310">
        <v>1.4134900000000001E-2</v>
      </c>
      <c r="AE310">
        <v>1.65562E-2</v>
      </c>
      <c r="AF310" s="2">
        <v>3.9735670000000001E-15</v>
      </c>
      <c r="AG310" t="s">
        <v>1480</v>
      </c>
      <c r="AH310">
        <v>2.7758000000000001E-3</v>
      </c>
      <c r="AI310" s="2">
        <v>6.8413000000000003E-7</v>
      </c>
      <c r="AJ310">
        <v>4.5177579999999997</v>
      </c>
      <c r="AK310">
        <v>1.00054</v>
      </c>
      <c r="AL310">
        <v>7.2999999999999996E-4</v>
      </c>
      <c r="AM310">
        <v>2.0000000000000002E-5</v>
      </c>
      <c r="AN310">
        <v>8.7000000000000001E-5</v>
      </c>
      <c r="AO310" s="2">
        <v>5.0000000000000004E-6</v>
      </c>
      <c r="AP310">
        <v>2.7250000000000001E-4</v>
      </c>
      <c r="AQ310" s="2">
        <v>8.9999999999999996E-7</v>
      </c>
      <c r="AR310">
        <v>1.2718E-2</v>
      </c>
      <c r="AS310">
        <v>8.0000000000000007E-5</v>
      </c>
      <c r="AT310">
        <v>8.8000000000000005E-3</v>
      </c>
      <c r="AU310">
        <v>4.0000000000000002E-4</v>
      </c>
      <c r="AV310">
        <v>1.3999999999999999E-4</v>
      </c>
      <c r="AW310" s="2">
        <v>6.9999999999999999E-6</v>
      </c>
      <c r="AX310">
        <v>1.2718E-2</v>
      </c>
      <c r="AY310">
        <v>250</v>
      </c>
      <c r="AZ310" s="2">
        <v>5.4629999999999996E-10</v>
      </c>
      <c r="BA310">
        <v>295.5</v>
      </c>
      <c r="BB310">
        <v>1575</v>
      </c>
    </row>
    <row r="311" spans="1:54">
      <c r="A311" t="s">
        <v>411</v>
      </c>
      <c r="B311" t="s">
        <v>244</v>
      </c>
      <c r="C311" s="1">
        <v>42924</v>
      </c>
      <c r="D311">
        <v>6.55</v>
      </c>
      <c r="E311">
        <v>441.66269999999997</v>
      </c>
      <c r="F311">
        <v>7.3128299999999993E-2</v>
      </c>
      <c r="G311">
        <v>60.164540000000002</v>
      </c>
      <c r="H311">
        <v>1.38969E-2</v>
      </c>
      <c r="I311">
        <v>0.82530519999999996</v>
      </c>
      <c r="J311">
        <v>2.5788E-3</v>
      </c>
      <c r="K311">
        <v>0.48100110000000001</v>
      </c>
      <c r="L311">
        <v>2.29082E-2</v>
      </c>
      <c r="M311">
        <v>5.3134099999999997E-2</v>
      </c>
      <c r="N311">
        <v>5.976E-4</v>
      </c>
      <c r="O311">
        <v>0.99899850000000001</v>
      </c>
      <c r="P311">
        <v>1.7491E-3</v>
      </c>
      <c r="Q311">
        <v>0.69539859999999998</v>
      </c>
      <c r="R311">
        <v>6.7083400000000001E-2</v>
      </c>
      <c r="S311">
        <v>2.6830699999999999E-2</v>
      </c>
      <c r="T311">
        <v>2.4412000000000001E-3</v>
      </c>
      <c r="U311">
        <v>7.7437000000000001E-3</v>
      </c>
      <c r="V311">
        <v>7.5049999999999997E-4</v>
      </c>
      <c r="W311">
        <v>5.5447400000000001E-2</v>
      </c>
      <c r="X311">
        <v>1.2861999999999999E-3</v>
      </c>
      <c r="Y311">
        <v>5.1545999999999996E-3</v>
      </c>
      <c r="Z311">
        <v>3.615E-4</v>
      </c>
      <c r="AA311">
        <v>96.449770000000001</v>
      </c>
      <c r="AB311">
        <v>4.6806E-2</v>
      </c>
      <c r="AC311">
        <v>35.584569999999999</v>
      </c>
      <c r="AD311">
        <v>1.7919000000000001E-2</v>
      </c>
      <c r="AE311">
        <v>1.99131E-2</v>
      </c>
      <c r="AF311" s="2">
        <v>3.0082270000000001E-15</v>
      </c>
      <c r="AG311" t="s">
        <v>1480</v>
      </c>
      <c r="AH311">
        <v>2.7758000000000001E-3</v>
      </c>
      <c r="AI311" s="2">
        <v>6.8413000000000003E-7</v>
      </c>
      <c r="AJ311">
        <v>4.5185630000000003</v>
      </c>
      <c r="AK311">
        <v>1.00054</v>
      </c>
      <c r="AL311">
        <v>7.2999999999999996E-4</v>
      </c>
      <c r="AM311">
        <v>2.0000000000000002E-5</v>
      </c>
      <c r="AN311">
        <v>8.7000000000000001E-5</v>
      </c>
      <c r="AO311" s="2">
        <v>5.0000000000000004E-6</v>
      </c>
      <c r="AP311">
        <v>2.7250000000000001E-4</v>
      </c>
      <c r="AQ311" s="2">
        <v>8.9999999999999996E-7</v>
      </c>
      <c r="AR311">
        <v>1.2718E-2</v>
      </c>
      <c r="AS311">
        <v>8.0000000000000007E-5</v>
      </c>
      <c r="AT311">
        <v>8.8000000000000005E-3</v>
      </c>
      <c r="AU311">
        <v>4.0000000000000002E-4</v>
      </c>
      <c r="AV311">
        <v>1.3999999999999999E-4</v>
      </c>
      <c r="AW311" s="2">
        <v>6.9999999999999999E-6</v>
      </c>
      <c r="AX311">
        <v>1.2718E-2</v>
      </c>
      <c r="AY311">
        <v>250</v>
      </c>
      <c r="AZ311" s="2">
        <v>5.4629999999999996E-10</v>
      </c>
      <c r="BA311">
        <v>295.5</v>
      </c>
      <c r="BB311">
        <v>1575</v>
      </c>
    </row>
    <row r="312" spans="1:54">
      <c r="A312" t="s">
        <v>309</v>
      </c>
      <c r="B312" t="s">
        <v>244</v>
      </c>
      <c r="C312" s="1">
        <v>42924</v>
      </c>
      <c r="D312">
        <v>6.766667</v>
      </c>
      <c r="E312">
        <v>71.686400000000006</v>
      </c>
      <c r="F312">
        <v>6.8310700000000002E-2</v>
      </c>
      <c r="G312">
        <v>11.45425</v>
      </c>
      <c r="H312">
        <v>9.4897000000000002E-3</v>
      </c>
      <c r="I312">
        <v>0.1502491</v>
      </c>
      <c r="J312">
        <v>2.2831000000000001E-3</v>
      </c>
      <c r="K312">
        <v>9.912E-2</v>
      </c>
      <c r="L312">
        <v>2.1961100000000001E-2</v>
      </c>
      <c r="M312">
        <v>2.28544E-2</v>
      </c>
      <c r="N312">
        <v>4.8899999999999996E-4</v>
      </c>
      <c r="O312">
        <v>0.99899850000000001</v>
      </c>
      <c r="P312">
        <v>1.7491E-3</v>
      </c>
      <c r="Q312">
        <v>0.69539859999999998</v>
      </c>
      <c r="R312">
        <v>6.7083400000000001E-2</v>
      </c>
      <c r="S312">
        <v>2.6830699999999999E-2</v>
      </c>
      <c r="T312">
        <v>2.4412000000000001E-3</v>
      </c>
      <c r="U312">
        <v>7.7437000000000001E-3</v>
      </c>
      <c r="V312">
        <v>7.5049999999999997E-4</v>
      </c>
      <c r="W312">
        <v>5.5447400000000001E-2</v>
      </c>
      <c r="X312">
        <v>1.2861999999999999E-3</v>
      </c>
      <c r="Y312">
        <v>5.1545999999999996E-3</v>
      </c>
      <c r="Z312">
        <v>3.615E-4</v>
      </c>
      <c r="AA312">
        <v>90.57687</v>
      </c>
      <c r="AB312">
        <v>0.23958479999999999</v>
      </c>
      <c r="AC312">
        <v>28.539490000000001</v>
      </c>
      <c r="AD312">
        <v>7.3684799999999995E-2</v>
      </c>
      <c r="AE312">
        <v>7.40146E-2</v>
      </c>
      <c r="AF312" s="2">
        <v>5.7271229999999997E-16</v>
      </c>
      <c r="AG312" t="s">
        <v>1480</v>
      </c>
      <c r="AH312">
        <v>2.7758000000000001E-3</v>
      </c>
      <c r="AI312" s="2">
        <v>6.8413000000000003E-7</v>
      </c>
      <c r="AJ312">
        <v>4.5193510000000003</v>
      </c>
      <c r="AK312">
        <v>1.00054</v>
      </c>
      <c r="AL312">
        <v>7.2999999999999996E-4</v>
      </c>
      <c r="AM312">
        <v>2.0000000000000002E-5</v>
      </c>
      <c r="AN312">
        <v>8.7000000000000001E-5</v>
      </c>
      <c r="AO312" s="2">
        <v>5.0000000000000004E-6</v>
      </c>
      <c r="AP312">
        <v>2.7250000000000001E-4</v>
      </c>
      <c r="AQ312" s="2">
        <v>8.9999999999999996E-7</v>
      </c>
      <c r="AR312">
        <v>1.2718E-2</v>
      </c>
      <c r="AS312">
        <v>8.0000000000000007E-5</v>
      </c>
      <c r="AT312">
        <v>8.8000000000000005E-3</v>
      </c>
      <c r="AU312">
        <v>4.0000000000000002E-4</v>
      </c>
      <c r="AV312">
        <v>1.3999999999999999E-4</v>
      </c>
      <c r="AW312" s="2">
        <v>6.9999999999999999E-6</v>
      </c>
      <c r="AX312">
        <v>1.2718E-2</v>
      </c>
      <c r="AY312">
        <v>250</v>
      </c>
      <c r="AZ312" s="2">
        <v>5.4629999999999996E-10</v>
      </c>
      <c r="BA312">
        <v>295.5</v>
      </c>
      <c r="BB312">
        <v>1575</v>
      </c>
    </row>
    <row r="313" spans="1:54">
      <c r="A313" t="s">
        <v>388</v>
      </c>
      <c r="B313" t="s">
        <v>244</v>
      </c>
      <c r="C313" s="1">
        <v>42924</v>
      </c>
      <c r="D313">
        <v>6.983333</v>
      </c>
      <c r="E313">
        <v>918.60469999999998</v>
      </c>
      <c r="F313">
        <v>7.8100199999999995E-2</v>
      </c>
      <c r="G313">
        <v>131.083</v>
      </c>
      <c r="H313">
        <v>1.6572099999999999E-2</v>
      </c>
      <c r="I313">
        <v>1.7225969999999999</v>
      </c>
      <c r="J313">
        <v>2.5090999999999998E-3</v>
      </c>
      <c r="K313">
        <v>0.80061360000000004</v>
      </c>
      <c r="L313">
        <v>2.37302E-2</v>
      </c>
      <c r="M313">
        <v>2.9904099999999999E-2</v>
      </c>
      <c r="N313">
        <v>5.2729999999999997E-4</v>
      </c>
      <c r="O313">
        <v>0.99899850000000001</v>
      </c>
      <c r="P313">
        <v>1.7491E-3</v>
      </c>
      <c r="Q313">
        <v>0.69539859999999998</v>
      </c>
      <c r="R313">
        <v>6.7083400000000001E-2</v>
      </c>
      <c r="S313">
        <v>2.6830699999999999E-2</v>
      </c>
      <c r="T313">
        <v>2.4412000000000001E-3</v>
      </c>
      <c r="U313">
        <v>7.7437000000000001E-3</v>
      </c>
      <c r="V313">
        <v>7.5049999999999997E-4</v>
      </c>
      <c r="W313">
        <v>5.5447400000000001E-2</v>
      </c>
      <c r="X313">
        <v>1.2861999999999999E-3</v>
      </c>
      <c r="Y313">
        <v>5.1545999999999996E-3</v>
      </c>
      <c r="Z313">
        <v>3.615E-4</v>
      </c>
      <c r="AA313">
        <v>99.043890000000005</v>
      </c>
      <c r="AB313">
        <v>2.2287899999999999E-2</v>
      </c>
      <c r="AC313">
        <v>34.866970000000002</v>
      </c>
      <c r="AD313">
        <v>8.1840999999999997E-3</v>
      </c>
      <c r="AE313">
        <v>1.1632200000000001E-2</v>
      </c>
      <c r="AF313" s="2">
        <v>6.5541519999999999E-15</v>
      </c>
      <c r="AG313" t="s">
        <v>1480</v>
      </c>
      <c r="AH313">
        <v>2.7740999999999998E-3</v>
      </c>
      <c r="AI313" s="2">
        <v>6.6395999999999997E-7</v>
      </c>
      <c r="AJ313">
        <v>4.5201419999999999</v>
      </c>
      <c r="AK313">
        <v>1.00054</v>
      </c>
      <c r="AL313">
        <v>7.2999999999999996E-4</v>
      </c>
      <c r="AM313">
        <v>2.0000000000000002E-5</v>
      </c>
      <c r="AN313">
        <v>8.7000000000000001E-5</v>
      </c>
      <c r="AO313" s="2">
        <v>5.0000000000000004E-6</v>
      </c>
      <c r="AP313">
        <v>2.7250000000000001E-4</v>
      </c>
      <c r="AQ313" s="2">
        <v>8.9999999999999996E-7</v>
      </c>
      <c r="AR313">
        <v>1.2718E-2</v>
      </c>
      <c r="AS313">
        <v>8.0000000000000007E-5</v>
      </c>
      <c r="AT313">
        <v>8.8000000000000005E-3</v>
      </c>
      <c r="AU313">
        <v>4.0000000000000002E-4</v>
      </c>
      <c r="AV313">
        <v>1.3999999999999999E-4</v>
      </c>
      <c r="AW313" s="2">
        <v>6.9999999999999999E-6</v>
      </c>
      <c r="AX313">
        <v>1.2718E-2</v>
      </c>
      <c r="AY313">
        <v>250</v>
      </c>
      <c r="AZ313" s="2">
        <v>5.4629999999999996E-10</v>
      </c>
      <c r="BA313">
        <v>295.5</v>
      </c>
      <c r="BB313">
        <v>1575</v>
      </c>
    </row>
    <row r="314" spans="1:54">
      <c r="A314" t="s">
        <v>449</v>
      </c>
      <c r="B314" t="s">
        <v>244</v>
      </c>
      <c r="C314" s="1">
        <v>42924</v>
      </c>
      <c r="D314">
        <v>7.4</v>
      </c>
      <c r="E314">
        <v>767.48119999999994</v>
      </c>
      <c r="F314">
        <v>7.6470399999999994E-2</v>
      </c>
      <c r="G314">
        <v>75.542739999999995</v>
      </c>
      <c r="H314">
        <v>1.36519E-2</v>
      </c>
      <c r="I314">
        <v>1.0156890000000001</v>
      </c>
      <c r="J314">
        <v>2.4378999999999998E-3</v>
      </c>
      <c r="K314">
        <v>0.65970459999999997</v>
      </c>
      <c r="L314">
        <v>2.3422800000000001E-2</v>
      </c>
      <c r="M314">
        <v>0.13431799999999999</v>
      </c>
      <c r="N314">
        <v>7.9540000000000003E-4</v>
      </c>
      <c r="O314">
        <v>0.99899850000000001</v>
      </c>
      <c r="P314">
        <v>1.7491E-3</v>
      </c>
      <c r="Q314">
        <v>0.69539859999999998</v>
      </c>
      <c r="R314">
        <v>6.7083400000000001E-2</v>
      </c>
      <c r="S314">
        <v>2.6830699999999999E-2</v>
      </c>
      <c r="T314">
        <v>2.4412000000000001E-3</v>
      </c>
      <c r="U314">
        <v>7.7437000000000001E-3</v>
      </c>
      <c r="V314">
        <v>7.5049999999999997E-4</v>
      </c>
      <c r="W314">
        <v>5.5447400000000001E-2</v>
      </c>
      <c r="X314">
        <v>1.2861999999999999E-3</v>
      </c>
      <c r="Y314">
        <v>5.1545999999999996E-3</v>
      </c>
      <c r="Z314">
        <v>3.615E-4</v>
      </c>
      <c r="AA314">
        <v>94.830879999999993</v>
      </c>
      <c r="AB314">
        <v>3.40284E-2</v>
      </c>
      <c r="AC314">
        <v>48.239960000000004</v>
      </c>
      <c r="AD314">
        <v>1.8438400000000001E-2</v>
      </c>
      <c r="AE314">
        <v>2.1675400000000001E-2</v>
      </c>
      <c r="AF314" s="2">
        <v>3.7771370000000002E-15</v>
      </c>
      <c r="AG314" t="s">
        <v>1480</v>
      </c>
      <c r="AH314">
        <v>2.7740999999999998E-3</v>
      </c>
      <c r="AI314" s="2">
        <v>6.6395999999999997E-7</v>
      </c>
      <c r="AJ314">
        <v>4.5217130000000001</v>
      </c>
      <c r="AK314">
        <v>1.00054</v>
      </c>
      <c r="AL314">
        <v>7.2999999999999996E-4</v>
      </c>
      <c r="AM314">
        <v>2.0000000000000002E-5</v>
      </c>
      <c r="AN314">
        <v>8.7000000000000001E-5</v>
      </c>
      <c r="AO314" s="2">
        <v>5.0000000000000004E-6</v>
      </c>
      <c r="AP314">
        <v>2.7250000000000001E-4</v>
      </c>
      <c r="AQ314" s="2">
        <v>8.9999999999999996E-7</v>
      </c>
      <c r="AR314">
        <v>1.2718E-2</v>
      </c>
      <c r="AS314">
        <v>8.0000000000000007E-5</v>
      </c>
      <c r="AT314">
        <v>8.8000000000000005E-3</v>
      </c>
      <c r="AU314">
        <v>4.0000000000000002E-4</v>
      </c>
      <c r="AV314">
        <v>1.3999999999999999E-4</v>
      </c>
      <c r="AW314" s="2">
        <v>6.9999999999999999E-6</v>
      </c>
      <c r="AX314">
        <v>1.2718E-2</v>
      </c>
      <c r="AY314">
        <v>250</v>
      </c>
      <c r="AZ314" s="2">
        <v>5.4629999999999996E-10</v>
      </c>
      <c r="BA314">
        <v>295.5</v>
      </c>
      <c r="BB314">
        <v>1575</v>
      </c>
    </row>
    <row r="315" spans="1:54">
      <c r="A315" t="s">
        <v>305</v>
      </c>
      <c r="B315" t="s">
        <v>244</v>
      </c>
      <c r="C315" s="1">
        <v>42924</v>
      </c>
      <c r="D315">
        <v>7.6166669999999996</v>
      </c>
      <c r="E315">
        <v>744.20339999999999</v>
      </c>
      <c r="F315">
        <v>7.6663800000000004E-2</v>
      </c>
      <c r="G315">
        <v>130.2355</v>
      </c>
      <c r="H315">
        <v>1.8367000000000001E-2</v>
      </c>
      <c r="I315">
        <v>1.722432</v>
      </c>
      <c r="J315">
        <v>2.8947999999999999E-3</v>
      </c>
      <c r="K315">
        <v>1.573888</v>
      </c>
      <c r="L315">
        <v>2.3688899999999999E-2</v>
      </c>
      <c r="M315">
        <v>4.7447999999999997E-2</v>
      </c>
      <c r="N315">
        <v>5.7419999999999997E-4</v>
      </c>
      <c r="O315">
        <v>0.99899850000000001</v>
      </c>
      <c r="P315">
        <v>1.7491E-3</v>
      </c>
      <c r="Q315">
        <v>0.69539859999999998</v>
      </c>
      <c r="R315">
        <v>6.7083400000000001E-2</v>
      </c>
      <c r="S315">
        <v>2.6830699999999999E-2</v>
      </c>
      <c r="T315">
        <v>2.4412000000000001E-3</v>
      </c>
      <c r="U315">
        <v>7.7437000000000001E-3</v>
      </c>
      <c r="V315">
        <v>7.5049999999999997E-4</v>
      </c>
      <c r="W315">
        <v>5.5447400000000001E-2</v>
      </c>
      <c r="X315">
        <v>1.2861999999999999E-3</v>
      </c>
      <c r="Y315">
        <v>5.1545999999999996E-3</v>
      </c>
      <c r="Z315">
        <v>3.615E-4</v>
      </c>
      <c r="AA315">
        <v>98.130219999999994</v>
      </c>
      <c r="AB315">
        <v>2.8756299999999999E-2</v>
      </c>
      <c r="AC315">
        <v>28.212350000000001</v>
      </c>
      <c r="AD315">
        <v>8.4113999999999994E-3</v>
      </c>
      <c r="AE315">
        <v>1.0754100000000001E-2</v>
      </c>
      <c r="AF315" s="2">
        <v>6.511777E-15</v>
      </c>
      <c r="AG315" t="s">
        <v>1480</v>
      </c>
      <c r="AH315">
        <v>2.7740999999999998E-3</v>
      </c>
      <c r="AI315" s="2">
        <v>6.6395999999999997E-7</v>
      </c>
      <c r="AJ315">
        <v>4.5225049999999998</v>
      </c>
      <c r="AK315">
        <v>1.00054</v>
      </c>
      <c r="AL315">
        <v>7.2999999999999996E-4</v>
      </c>
      <c r="AM315">
        <v>2.0000000000000002E-5</v>
      </c>
      <c r="AN315">
        <v>8.7000000000000001E-5</v>
      </c>
      <c r="AO315" s="2">
        <v>5.0000000000000004E-6</v>
      </c>
      <c r="AP315">
        <v>2.7250000000000001E-4</v>
      </c>
      <c r="AQ315" s="2">
        <v>8.9999999999999996E-7</v>
      </c>
      <c r="AR315">
        <v>1.2718E-2</v>
      </c>
      <c r="AS315">
        <v>8.0000000000000007E-5</v>
      </c>
      <c r="AT315">
        <v>8.8000000000000005E-3</v>
      </c>
      <c r="AU315">
        <v>4.0000000000000002E-4</v>
      </c>
      <c r="AV315">
        <v>1.3999999999999999E-4</v>
      </c>
      <c r="AW315" s="2">
        <v>6.9999999999999999E-6</v>
      </c>
      <c r="AX315">
        <v>1.2718E-2</v>
      </c>
      <c r="AY315">
        <v>250</v>
      </c>
      <c r="AZ315" s="2">
        <v>5.4629999999999996E-10</v>
      </c>
      <c r="BA315">
        <v>295.5</v>
      </c>
      <c r="BB315">
        <v>1575</v>
      </c>
    </row>
    <row r="316" spans="1:54">
      <c r="A316" t="s">
        <v>458</v>
      </c>
      <c r="B316" t="s">
        <v>244</v>
      </c>
      <c r="C316" s="1">
        <v>42924</v>
      </c>
      <c r="D316">
        <v>7.8166669999999998</v>
      </c>
      <c r="E316">
        <v>245.26240000000001</v>
      </c>
      <c r="F316">
        <v>7.0574899999999996E-2</v>
      </c>
      <c r="G316">
        <v>16.357230000000001</v>
      </c>
      <c r="H316">
        <v>1.05796E-2</v>
      </c>
      <c r="I316">
        <v>0.2174596</v>
      </c>
      <c r="J316">
        <v>2.6040999999999998E-3</v>
      </c>
      <c r="K316">
        <v>5.9919E-2</v>
      </c>
      <c r="L316">
        <v>2.3304399999999999E-2</v>
      </c>
      <c r="M316">
        <v>3.8698000000000001E-3</v>
      </c>
      <c r="N316">
        <v>4.2569999999999999E-4</v>
      </c>
      <c r="O316">
        <v>0.99899850000000001</v>
      </c>
      <c r="P316">
        <v>1.7491E-3</v>
      </c>
      <c r="Q316">
        <v>0.69539859999999998</v>
      </c>
      <c r="R316">
        <v>6.7083400000000001E-2</v>
      </c>
      <c r="S316">
        <v>2.6830699999999999E-2</v>
      </c>
      <c r="T316">
        <v>2.4412000000000001E-3</v>
      </c>
      <c r="U316">
        <v>7.7437000000000001E-3</v>
      </c>
      <c r="V316">
        <v>7.5049999999999997E-4</v>
      </c>
      <c r="W316">
        <v>5.5447400000000001E-2</v>
      </c>
      <c r="X316">
        <v>1.2861999999999999E-3</v>
      </c>
      <c r="Y316">
        <v>5.1545999999999996E-3</v>
      </c>
      <c r="Z316">
        <v>3.615E-4</v>
      </c>
      <c r="AA316">
        <v>99.535499999999999</v>
      </c>
      <c r="AB316">
        <v>6.5561900000000006E-2</v>
      </c>
      <c r="AC316">
        <v>74.216840000000005</v>
      </c>
      <c r="AD316">
        <v>6.3785900000000006E-2</v>
      </c>
      <c r="AE316">
        <v>6.61186E-2</v>
      </c>
      <c r="AF316" s="2">
        <v>8.1786139999999999E-16</v>
      </c>
      <c r="AG316" t="s">
        <v>1480</v>
      </c>
      <c r="AH316">
        <v>2.7740999999999998E-3</v>
      </c>
      <c r="AI316" s="2">
        <v>6.6395999999999997E-7</v>
      </c>
      <c r="AJ316">
        <v>4.5232929999999998</v>
      </c>
      <c r="AK316">
        <v>1.00054</v>
      </c>
      <c r="AL316">
        <v>7.2999999999999996E-4</v>
      </c>
      <c r="AM316">
        <v>2.0000000000000002E-5</v>
      </c>
      <c r="AN316">
        <v>8.7000000000000001E-5</v>
      </c>
      <c r="AO316" s="2">
        <v>5.0000000000000004E-6</v>
      </c>
      <c r="AP316">
        <v>2.7250000000000001E-4</v>
      </c>
      <c r="AQ316" s="2">
        <v>8.9999999999999996E-7</v>
      </c>
      <c r="AR316">
        <v>1.2718E-2</v>
      </c>
      <c r="AS316">
        <v>8.0000000000000007E-5</v>
      </c>
      <c r="AT316">
        <v>8.8000000000000005E-3</v>
      </c>
      <c r="AU316">
        <v>4.0000000000000002E-4</v>
      </c>
      <c r="AV316">
        <v>1.3999999999999999E-4</v>
      </c>
      <c r="AW316" s="2">
        <v>6.9999999999999999E-6</v>
      </c>
      <c r="AX316">
        <v>1.2718E-2</v>
      </c>
      <c r="AY316">
        <v>250</v>
      </c>
      <c r="AZ316" s="2">
        <v>5.4629999999999996E-10</v>
      </c>
      <c r="BA316">
        <v>295.5</v>
      </c>
      <c r="BB316">
        <v>1575</v>
      </c>
    </row>
    <row r="317" spans="1:54">
      <c r="A317" t="s">
        <v>362</v>
      </c>
      <c r="B317" t="s">
        <v>244</v>
      </c>
      <c r="C317" s="1">
        <v>42924</v>
      </c>
      <c r="D317">
        <v>8.0333330000000007</v>
      </c>
      <c r="E317">
        <v>74.824079999999995</v>
      </c>
      <c r="F317">
        <v>6.8288500000000002E-2</v>
      </c>
      <c r="G317">
        <v>10.254619999999999</v>
      </c>
      <c r="H317">
        <v>1.00935E-2</v>
      </c>
      <c r="I317">
        <v>0.13481090000000001</v>
      </c>
      <c r="J317">
        <v>2.3462999999999999E-3</v>
      </c>
      <c r="K317">
        <v>0.1177498</v>
      </c>
      <c r="L317">
        <v>2.3373000000000001E-2</v>
      </c>
      <c r="M317">
        <v>2.38389E-2</v>
      </c>
      <c r="N317">
        <v>4.8710000000000002E-4</v>
      </c>
      <c r="O317">
        <v>0.99899850000000001</v>
      </c>
      <c r="P317">
        <v>1.7491E-3</v>
      </c>
      <c r="Q317">
        <v>0.69539859999999998</v>
      </c>
      <c r="R317">
        <v>6.7083400000000001E-2</v>
      </c>
      <c r="S317">
        <v>2.6830699999999999E-2</v>
      </c>
      <c r="T317">
        <v>2.4412000000000001E-3</v>
      </c>
      <c r="U317">
        <v>7.7437000000000001E-3</v>
      </c>
      <c r="V317">
        <v>7.5049999999999997E-4</v>
      </c>
      <c r="W317">
        <v>5.5447400000000001E-2</v>
      </c>
      <c r="X317">
        <v>1.2861999999999999E-3</v>
      </c>
      <c r="Y317">
        <v>5.1545999999999996E-3</v>
      </c>
      <c r="Z317">
        <v>3.615E-4</v>
      </c>
      <c r="AA317">
        <v>90.586529999999996</v>
      </c>
      <c r="AB317">
        <v>0.2288366</v>
      </c>
      <c r="AC317">
        <v>33.220709999999997</v>
      </c>
      <c r="AD317">
        <v>8.40307E-2</v>
      </c>
      <c r="AE317">
        <v>8.4399299999999997E-2</v>
      </c>
      <c r="AF317" s="2">
        <v>5.1273120000000003E-16</v>
      </c>
      <c r="AG317" t="s">
        <v>1480</v>
      </c>
      <c r="AH317">
        <v>2.7740999999999998E-3</v>
      </c>
      <c r="AI317" s="2">
        <v>6.6395999999999997E-7</v>
      </c>
      <c r="AJ317">
        <v>4.5240840000000002</v>
      </c>
      <c r="AK317">
        <v>1.00054</v>
      </c>
      <c r="AL317">
        <v>7.2999999999999996E-4</v>
      </c>
      <c r="AM317">
        <v>2.0000000000000002E-5</v>
      </c>
      <c r="AN317">
        <v>8.7000000000000001E-5</v>
      </c>
      <c r="AO317" s="2">
        <v>5.0000000000000004E-6</v>
      </c>
      <c r="AP317">
        <v>2.7250000000000001E-4</v>
      </c>
      <c r="AQ317" s="2">
        <v>8.9999999999999996E-7</v>
      </c>
      <c r="AR317">
        <v>1.2718E-2</v>
      </c>
      <c r="AS317">
        <v>8.0000000000000007E-5</v>
      </c>
      <c r="AT317">
        <v>8.8000000000000005E-3</v>
      </c>
      <c r="AU317">
        <v>4.0000000000000002E-4</v>
      </c>
      <c r="AV317">
        <v>1.3999999999999999E-4</v>
      </c>
      <c r="AW317" s="2">
        <v>6.9999999999999999E-6</v>
      </c>
      <c r="AX317">
        <v>1.2718E-2</v>
      </c>
      <c r="AY317">
        <v>250</v>
      </c>
      <c r="AZ317" s="2">
        <v>5.4629999999999996E-10</v>
      </c>
      <c r="BA317">
        <v>295.5</v>
      </c>
      <c r="BB317">
        <v>1575</v>
      </c>
    </row>
    <row r="318" spans="1:54">
      <c r="A318" t="s">
        <v>394</v>
      </c>
      <c r="B318" t="s">
        <v>244</v>
      </c>
      <c r="C318" s="1">
        <v>42924</v>
      </c>
      <c r="D318">
        <v>8.6999999999999993</v>
      </c>
      <c r="E318">
        <v>1153.787</v>
      </c>
      <c r="F318">
        <v>8.27764E-2</v>
      </c>
      <c r="G318">
        <v>163.03899999999999</v>
      </c>
      <c r="H318">
        <v>1.8585000000000001E-2</v>
      </c>
      <c r="I318">
        <v>2.15218</v>
      </c>
      <c r="J318">
        <v>2.6423000000000002E-3</v>
      </c>
      <c r="K318">
        <v>1.0171209999999999</v>
      </c>
      <c r="L318">
        <v>2.3117700000000001E-2</v>
      </c>
      <c r="M318">
        <v>6.5471799999999997E-2</v>
      </c>
      <c r="N318">
        <v>6.5249999999999998E-4</v>
      </c>
      <c r="O318">
        <v>0.99899850000000001</v>
      </c>
      <c r="P318">
        <v>1.7491E-3</v>
      </c>
      <c r="Q318">
        <v>0.69539859999999998</v>
      </c>
      <c r="R318">
        <v>6.7083400000000001E-2</v>
      </c>
      <c r="S318">
        <v>2.6830699999999999E-2</v>
      </c>
      <c r="T318">
        <v>2.4412000000000001E-3</v>
      </c>
      <c r="U318">
        <v>7.7437000000000001E-3</v>
      </c>
      <c r="V318">
        <v>7.5049999999999997E-4</v>
      </c>
      <c r="W318">
        <v>5.5447400000000001E-2</v>
      </c>
      <c r="X318">
        <v>1.2861999999999999E-3</v>
      </c>
      <c r="Y318">
        <v>5.1545999999999996E-3</v>
      </c>
      <c r="Z318">
        <v>3.615E-4</v>
      </c>
      <c r="AA318">
        <v>98.328249999999997</v>
      </c>
      <c r="AB318">
        <v>2.10831E-2</v>
      </c>
      <c r="AC318">
        <v>34.955190000000002</v>
      </c>
      <c r="AD318">
        <v>7.7914999999999998E-3</v>
      </c>
      <c r="AE318">
        <v>1.1374499999999999E-2</v>
      </c>
      <c r="AF318" s="2">
        <v>8.1519489999999997E-15</v>
      </c>
      <c r="AG318" t="s">
        <v>1480</v>
      </c>
      <c r="AH318">
        <v>2.7740999999999998E-3</v>
      </c>
      <c r="AI318" s="2">
        <v>6.6395999999999997E-7</v>
      </c>
      <c r="AJ318">
        <v>4.5265769999999996</v>
      </c>
      <c r="AK318">
        <v>1.0005409999999999</v>
      </c>
      <c r="AL318">
        <v>7.2999999999999996E-4</v>
      </c>
      <c r="AM318">
        <v>2.0000000000000002E-5</v>
      </c>
      <c r="AN318">
        <v>8.7000000000000001E-5</v>
      </c>
      <c r="AO318" s="2">
        <v>5.0000000000000004E-6</v>
      </c>
      <c r="AP318">
        <v>2.7250000000000001E-4</v>
      </c>
      <c r="AQ318" s="2">
        <v>8.9999999999999996E-7</v>
      </c>
      <c r="AR318">
        <v>1.2718E-2</v>
      </c>
      <c r="AS318">
        <v>8.0000000000000007E-5</v>
      </c>
      <c r="AT318">
        <v>8.8000000000000005E-3</v>
      </c>
      <c r="AU318">
        <v>4.0000000000000002E-4</v>
      </c>
      <c r="AV318">
        <v>1.3999999999999999E-4</v>
      </c>
      <c r="AW318" s="2">
        <v>6.9999999999999999E-6</v>
      </c>
      <c r="AX318">
        <v>1.2718E-2</v>
      </c>
      <c r="AY318">
        <v>250</v>
      </c>
      <c r="AZ318" s="2">
        <v>5.4629999999999996E-10</v>
      </c>
      <c r="BA318">
        <v>295.5</v>
      </c>
      <c r="BB318">
        <v>1575</v>
      </c>
    </row>
    <row r="319" spans="1:54">
      <c r="A319" t="s">
        <v>383</v>
      </c>
      <c r="B319" t="s">
        <v>244</v>
      </c>
      <c r="C319" s="1">
        <v>42924</v>
      </c>
      <c r="D319">
        <v>8.9166670000000003</v>
      </c>
      <c r="E319">
        <v>643.53390000000002</v>
      </c>
      <c r="F319">
        <v>7.5627600000000003E-2</v>
      </c>
      <c r="G319">
        <v>90.811300000000003</v>
      </c>
      <c r="H319">
        <v>1.55975E-2</v>
      </c>
      <c r="I319">
        <v>1.2067349999999999</v>
      </c>
      <c r="J319">
        <v>2.4318999999999999E-3</v>
      </c>
      <c r="K319">
        <v>0.52387349999999999</v>
      </c>
      <c r="L319">
        <v>2.2975700000000002E-2</v>
      </c>
      <c r="M319">
        <v>5.12332E-2</v>
      </c>
      <c r="N319">
        <v>6.1839999999999996E-4</v>
      </c>
      <c r="O319">
        <v>0.99899850000000001</v>
      </c>
      <c r="P319">
        <v>1.7491E-3</v>
      </c>
      <c r="Q319">
        <v>0.69539859999999998</v>
      </c>
      <c r="R319">
        <v>6.7083400000000001E-2</v>
      </c>
      <c r="S319">
        <v>2.6830699999999999E-2</v>
      </c>
      <c r="T319">
        <v>2.4412000000000001E-3</v>
      </c>
      <c r="U319">
        <v>7.7437000000000001E-3</v>
      </c>
      <c r="V319">
        <v>7.5049999999999997E-4</v>
      </c>
      <c r="W319">
        <v>5.5447400000000001E-2</v>
      </c>
      <c r="X319">
        <v>1.2861999999999999E-3</v>
      </c>
      <c r="Y319">
        <v>5.1545999999999996E-3</v>
      </c>
      <c r="Z319">
        <v>3.615E-4</v>
      </c>
      <c r="AA319">
        <v>97.651179999999997</v>
      </c>
      <c r="AB319">
        <v>3.3785299999999997E-2</v>
      </c>
      <c r="AC319">
        <v>34.764150000000001</v>
      </c>
      <c r="AD319">
        <v>1.2522800000000001E-2</v>
      </c>
      <c r="AE319">
        <v>1.49917E-2</v>
      </c>
      <c r="AF319" s="2">
        <v>4.5405649999999997E-15</v>
      </c>
      <c r="AG319" t="s">
        <v>1480</v>
      </c>
      <c r="AH319">
        <v>2.7740999999999998E-3</v>
      </c>
      <c r="AI319" s="2">
        <v>6.6395999999999997E-7</v>
      </c>
      <c r="AJ319">
        <v>4.5273659999999998</v>
      </c>
      <c r="AK319">
        <v>1.0005409999999999</v>
      </c>
      <c r="AL319">
        <v>7.2999999999999996E-4</v>
      </c>
      <c r="AM319">
        <v>2.0000000000000002E-5</v>
      </c>
      <c r="AN319">
        <v>8.7000000000000001E-5</v>
      </c>
      <c r="AO319" s="2">
        <v>5.0000000000000004E-6</v>
      </c>
      <c r="AP319">
        <v>2.7250000000000001E-4</v>
      </c>
      <c r="AQ319" s="2">
        <v>8.9999999999999996E-7</v>
      </c>
      <c r="AR319">
        <v>1.2718E-2</v>
      </c>
      <c r="AS319">
        <v>8.0000000000000007E-5</v>
      </c>
      <c r="AT319">
        <v>8.8000000000000005E-3</v>
      </c>
      <c r="AU319">
        <v>4.0000000000000002E-4</v>
      </c>
      <c r="AV319">
        <v>1.3999999999999999E-4</v>
      </c>
      <c r="AW319" s="2">
        <v>6.9999999999999999E-6</v>
      </c>
      <c r="AX319">
        <v>1.2718E-2</v>
      </c>
      <c r="AY319">
        <v>250</v>
      </c>
      <c r="AZ319" s="2">
        <v>5.4629999999999996E-10</v>
      </c>
      <c r="BA319">
        <v>295.5</v>
      </c>
      <c r="BB319">
        <v>1575</v>
      </c>
    </row>
    <row r="320" spans="1:54">
      <c r="A320" t="s">
        <v>414</v>
      </c>
      <c r="B320" t="s">
        <v>244</v>
      </c>
      <c r="C320" s="1">
        <v>42924</v>
      </c>
      <c r="D320">
        <v>9.1333330000000004</v>
      </c>
      <c r="E320">
        <v>134.31790000000001</v>
      </c>
      <c r="F320">
        <v>6.9106100000000004E-2</v>
      </c>
      <c r="G320">
        <v>16.83164</v>
      </c>
      <c r="H320">
        <v>1.0613600000000001E-2</v>
      </c>
      <c r="I320">
        <v>0.2252112</v>
      </c>
      <c r="J320">
        <v>2.5233999999999999E-3</v>
      </c>
      <c r="K320">
        <v>8.78607E-2</v>
      </c>
      <c r="L320">
        <v>2.5119900000000001E-2</v>
      </c>
      <c r="M320">
        <v>4.3716499999999998E-2</v>
      </c>
      <c r="N320">
        <v>5.5130000000000001E-4</v>
      </c>
      <c r="O320">
        <v>0.99899850000000001</v>
      </c>
      <c r="P320">
        <v>1.7491E-3</v>
      </c>
      <c r="Q320">
        <v>0.69539859999999998</v>
      </c>
      <c r="R320">
        <v>6.7083400000000001E-2</v>
      </c>
      <c r="S320">
        <v>2.6830699999999999E-2</v>
      </c>
      <c r="T320">
        <v>2.4412000000000001E-3</v>
      </c>
      <c r="U320">
        <v>7.7437000000000001E-3</v>
      </c>
      <c r="V320">
        <v>7.5049999999999997E-4</v>
      </c>
      <c r="W320">
        <v>5.5447400000000001E-2</v>
      </c>
      <c r="X320">
        <v>1.2861999999999999E-3</v>
      </c>
      <c r="Y320">
        <v>5.1545999999999996E-3</v>
      </c>
      <c r="Z320">
        <v>3.615E-4</v>
      </c>
      <c r="AA320">
        <v>90.376940000000005</v>
      </c>
      <c r="AB320">
        <v>0.1400352</v>
      </c>
      <c r="AC320">
        <v>36.222169999999998</v>
      </c>
      <c r="AD320">
        <v>5.7067699999999999E-2</v>
      </c>
      <c r="AE320">
        <v>5.7709700000000003E-2</v>
      </c>
      <c r="AF320" s="2">
        <v>8.4158190000000001E-16</v>
      </c>
      <c r="AG320" t="s">
        <v>1480</v>
      </c>
      <c r="AH320">
        <v>2.7740999999999998E-3</v>
      </c>
      <c r="AI320" s="2">
        <v>6.6395999999999997E-7</v>
      </c>
      <c r="AJ320">
        <v>4.5281570000000002</v>
      </c>
      <c r="AK320">
        <v>1.0005409999999999</v>
      </c>
      <c r="AL320">
        <v>7.2999999999999996E-4</v>
      </c>
      <c r="AM320">
        <v>2.0000000000000002E-5</v>
      </c>
      <c r="AN320">
        <v>8.7000000000000001E-5</v>
      </c>
      <c r="AO320" s="2">
        <v>5.0000000000000004E-6</v>
      </c>
      <c r="AP320">
        <v>2.7250000000000001E-4</v>
      </c>
      <c r="AQ320" s="2">
        <v>8.9999999999999996E-7</v>
      </c>
      <c r="AR320">
        <v>1.2718E-2</v>
      </c>
      <c r="AS320">
        <v>8.0000000000000007E-5</v>
      </c>
      <c r="AT320">
        <v>8.8000000000000005E-3</v>
      </c>
      <c r="AU320">
        <v>4.0000000000000002E-4</v>
      </c>
      <c r="AV320">
        <v>1.3999999999999999E-4</v>
      </c>
      <c r="AW320" s="2">
        <v>6.9999999999999999E-6</v>
      </c>
      <c r="AX320">
        <v>1.2718E-2</v>
      </c>
      <c r="AY320">
        <v>250</v>
      </c>
      <c r="AZ320" s="2">
        <v>5.4629999999999996E-10</v>
      </c>
      <c r="BA320">
        <v>295.5</v>
      </c>
      <c r="BB320">
        <v>1575</v>
      </c>
    </row>
    <row r="321" spans="1:54">
      <c r="A321" t="s">
        <v>260</v>
      </c>
      <c r="B321" t="s">
        <v>244</v>
      </c>
      <c r="C321" s="1">
        <v>42924</v>
      </c>
      <c r="D321">
        <v>9.35</v>
      </c>
      <c r="E321">
        <v>352.06889999999999</v>
      </c>
      <c r="F321">
        <v>7.1455900000000003E-2</v>
      </c>
      <c r="G321">
        <v>73.581249999999997</v>
      </c>
      <c r="H321">
        <v>1.44914E-2</v>
      </c>
      <c r="I321">
        <v>0.98189439999999995</v>
      </c>
      <c r="J321">
        <v>2.7981999999999998E-3</v>
      </c>
      <c r="K321">
        <v>1.7144790000000001</v>
      </c>
      <c r="L321">
        <v>2.31623E-2</v>
      </c>
      <c r="M321">
        <v>4.31799E-2</v>
      </c>
      <c r="N321">
        <v>5.4960000000000002E-4</v>
      </c>
      <c r="O321">
        <v>0.99899850000000001</v>
      </c>
      <c r="P321">
        <v>1.7491E-3</v>
      </c>
      <c r="Q321">
        <v>0.69539859999999998</v>
      </c>
      <c r="R321">
        <v>6.7083400000000001E-2</v>
      </c>
      <c r="S321">
        <v>2.6830699999999999E-2</v>
      </c>
      <c r="T321">
        <v>2.4412000000000001E-3</v>
      </c>
      <c r="U321">
        <v>7.7437000000000001E-3</v>
      </c>
      <c r="V321">
        <v>7.5049999999999997E-4</v>
      </c>
      <c r="W321">
        <v>5.5447400000000001E-2</v>
      </c>
      <c r="X321">
        <v>1.2861999999999999E-3</v>
      </c>
      <c r="Y321">
        <v>5.1545999999999996E-3</v>
      </c>
      <c r="Z321">
        <v>3.615E-4</v>
      </c>
      <c r="AA321">
        <v>96.408569999999997</v>
      </c>
      <c r="AB321">
        <v>5.5397599999999998E-2</v>
      </c>
      <c r="AC321">
        <v>23.23357</v>
      </c>
      <c r="AD321">
        <v>1.30755E-2</v>
      </c>
      <c r="AE321">
        <v>1.41951E-2</v>
      </c>
      <c r="AF321" s="2">
        <v>3.6790619999999999E-15</v>
      </c>
      <c r="AG321" t="s">
        <v>1480</v>
      </c>
      <c r="AH321">
        <v>2.7740999999999998E-3</v>
      </c>
      <c r="AI321" s="2">
        <v>6.6395999999999997E-7</v>
      </c>
      <c r="AJ321">
        <v>4.52895</v>
      </c>
      <c r="AK321">
        <v>1.0005409999999999</v>
      </c>
      <c r="AL321">
        <v>7.2999999999999996E-4</v>
      </c>
      <c r="AM321">
        <v>2.0000000000000002E-5</v>
      </c>
      <c r="AN321">
        <v>8.7000000000000001E-5</v>
      </c>
      <c r="AO321" s="2">
        <v>5.0000000000000004E-6</v>
      </c>
      <c r="AP321">
        <v>2.7250000000000001E-4</v>
      </c>
      <c r="AQ321" s="2">
        <v>8.9999999999999996E-7</v>
      </c>
      <c r="AR321">
        <v>1.2718E-2</v>
      </c>
      <c r="AS321">
        <v>8.0000000000000007E-5</v>
      </c>
      <c r="AT321">
        <v>8.8000000000000005E-3</v>
      </c>
      <c r="AU321">
        <v>4.0000000000000002E-4</v>
      </c>
      <c r="AV321">
        <v>1.3999999999999999E-4</v>
      </c>
      <c r="AW321" s="2">
        <v>6.9999999999999999E-6</v>
      </c>
      <c r="AX321">
        <v>1.2718E-2</v>
      </c>
      <c r="AY321">
        <v>250</v>
      </c>
      <c r="AZ321" s="2">
        <v>5.4629999999999996E-10</v>
      </c>
      <c r="BA321">
        <v>295.5</v>
      </c>
      <c r="BB321">
        <v>1575</v>
      </c>
    </row>
    <row r="322" spans="1:54">
      <c r="A322" t="s">
        <v>289</v>
      </c>
      <c r="B322" t="s">
        <v>244</v>
      </c>
      <c r="C322" s="1">
        <v>42924</v>
      </c>
      <c r="D322">
        <v>9.5500000000000007</v>
      </c>
      <c r="E322">
        <v>731.9461</v>
      </c>
      <c r="F322">
        <v>7.6720499999999997E-2</v>
      </c>
      <c r="G322">
        <v>133.11689999999999</v>
      </c>
      <c r="H322">
        <v>1.7156100000000001E-2</v>
      </c>
      <c r="I322">
        <v>1.7655609999999999</v>
      </c>
      <c r="J322">
        <v>2.6613000000000001E-3</v>
      </c>
      <c r="K322">
        <v>1.237911</v>
      </c>
      <c r="L322">
        <v>2.3965799999999999E-2</v>
      </c>
      <c r="M322">
        <v>4.4723600000000002E-2</v>
      </c>
      <c r="N322">
        <v>5.6800000000000004E-4</v>
      </c>
      <c r="O322">
        <v>0.99899850000000001</v>
      </c>
      <c r="P322">
        <v>1.7491E-3</v>
      </c>
      <c r="Q322">
        <v>0.69539859999999998</v>
      </c>
      <c r="R322">
        <v>6.7083400000000001E-2</v>
      </c>
      <c r="S322">
        <v>2.6830699999999999E-2</v>
      </c>
      <c r="T322">
        <v>2.4412000000000001E-3</v>
      </c>
      <c r="U322">
        <v>7.7437000000000001E-3</v>
      </c>
      <c r="V322">
        <v>7.5049999999999997E-4</v>
      </c>
      <c r="W322">
        <v>5.5447400000000001E-2</v>
      </c>
      <c r="X322">
        <v>1.2861999999999999E-3</v>
      </c>
      <c r="Y322">
        <v>5.1545999999999996E-3</v>
      </c>
      <c r="Z322">
        <v>3.615E-4</v>
      </c>
      <c r="AA322">
        <v>98.205290000000005</v>
      </c>
      <c r="AB322">
        <v>2.91271E-2</v>
      </c>
      <c r="AC322">
        <v>27.173860000000001</v>
      </c>
      <c r="AD322">
        <v>8.0154000000000006E-3</v>
      </c>
      <c r="AE322">
        <v>1.0292000000000001E-2</v>
      </c>
      <c r="AF322" s="2">
        <v>6.6558460000000002E-15</v>
      </c>
      <c r="AG322" t="s">
        <v>1480</v>
      </c>
      <c r="AH322">
        <v>2.7740999999999998E-3</v>
      </c>
      <c r="AI322" s="2">
        <v>6.6395999999999997E-7</v>
      </c>
      <c r="AJ322">
        <v>4.5297419999999997</v>
      </c>
      <c r="AK322">
        <v>1.0005409999999999</v>
      </c>
      <c r="AL322">
        <v>7.2999999999999996E-4</v>
      </c>
      <c r="AM322">
        <v>2.0000000000000002E-5</v>
      </c>
      <c r="AN322">
        <v>8.7000000000000001E-5</v>
      </c>
      <c r="AO322" s="2">
        <v>5.0000000000000004E-6</v>
      </c>
      <c r="AP322">
        <v>2.7250000000000001E-4</v>
      </c>
      <c r="AQ322" s="2">
        <v>8.9999999999999996E-7</v>
      </c>
      <c r="AR322">
        <v>1.2718E-2</v>
      </c>
      <c r="AS322">
        <v>8.0000000000000007E-5</v>
      </c>
      <c r="AT322">
        <v>8.8000000000000005E-3</v>
      </c>
      <c r="AU322">
        <v>4.0000000000000002E-4</v>
      </c>
      <c r="AV322">
        <v>1.3999999999999999E-4</v>
      </c>
      <c r="AW322" s="2">
        <v>6.9999999999999999E-6</v>
      </c>
      <c r="AX322">
        <v>1.2718E-2</v>
      </c>
      <c r="AY322">
        <v>250</v>
      </c>
      <c r="AZ322" s="2">
        <v>5.4629999999999996E-10</v>
      </c>
      <c r="BA322">
        <v>295.5</v>
      </c>
      <c r="BB322">
        <v>1575</v>
      </c>
    </row>
    <row r="323" spans="1:54">
      <c r="A323" t="s">
        <v>472</v>
      </c>
      <c r="B323" t="s">
        <v>244</v>
      </c>
      <c r="C323" s="1">
        <v>42924</v>
      </c>
      <c r="D323">
        <v>9.983333</v>
      </c>
      <c r="E323">
        <v>1527.684</v>
      </c>
      <c r="F323">
        <v>8.7223300000000004E-2</v>
      </c>
      <c r="G323">
        <v>30.075669999999999</v>
      </c>
      <c r="H323">
        <v>1.2103300000000001E-2</v>
      </c>
      <c r="I323">
        <v>0.40023130000000001</v>
      </c>
      <c r="J323">
        <v>2.5187999999999999E-3</v>
      </c>
      <c r="K323">
        <v>0.2010797</v>
      </c>
      <c r="L323">
        <v>2.38804E-2</v>
      </c>
      <c r="M323">
        <v>1.35029E-2</v>
      </c>
      <c r="N323">
        <v>4.7029999999999999E-4</v>
      </c>
      <c r="O323">
        <v>0.99899850000000001</v>
      </c>
      <c r="P323">
        <v>1.7491E-3</v>
      </c>
      <c r="Q323">
        <v>0.69539859999999998</v>
      </c>
      <c r="R323">
        <v>6.7083400000000001E-2</v>
      </c>
      <c r="S323">
        <v>2.6830699999999999E-2</v>
      </c>
      <c r="T323">
        <v>2.4412000000000001E-3</v>
      </c>
      <c r="U323">
        <v>7.7437000000000001E-3</v>
      </c>
      <c r="V323">
        <v>7.5049999999999997E-4</v>
      </c>
      <c r="W323">
        <v>5.5447400000000001E-2</v>
      </c>
      <c r="X323">
        <v>1.2861999999999999E-3</v>
      </c>
      <c r="Y323">
        <v>5.1545999999999996E-3</v>
      </c>
      <c r="Z323">
        <v>3.615E-4</v>
      </c>
      <c r="AA323">
        <v>99.739840000000001</v>
      </c>
      <c r="AB323">
        <v>1.221E-2</v>
      </c>
      <c r="AC323">
        <v>240.68029999999999</v>
      </c>
      <c r="AD323">
        <v>9.3987600000000004E-2</v>
      </c>
      <c r="AE323">
        <v>0.1083853</v>
      </c>
      <c r="AF323" s="2">
        <v>1.503783E-15</v>
      </c>
      <c r="AG323" t="s">
        <v>1480</v>
      </c>
      <c r="AH323">
        <v>2.7740999999999998E-3</v>
      </c>
      <c r="AI323" s="2">
        <v>6.6395999999999997E-7</v>
      </c>
      <c r="AJ323">
        <v>4.5313080000000001</v>
      </c>
      <c r="AK323">
        <v>1.0005409999999999</v>
      </c>
      <c r="AL323">
        <v>7.2999999999999996E-4</v>
      </c>
      <c r="AM323">
        <v>2.0000000000000002E-5</v>
      </c>
      <c r="AN323">
        <v>8.7000000000000001E-5</v>
      </c>
      <c r="AO323" s="2">
        <v>5.0000000000000004E-6</v>
      </c>
      <c r="AP323">
        <v>2.7250000000000001E-4</v>
      </c>
      <c r="AQ323" s="2">
        <v>8.9999999999999996E-7</v>
      </c>
      <c r="AR323">
        <v>1.2718E-2</v>
      </c>
      <c r="AS323">
        <v>8.0000000000000007E-5</v>
      </c>
      <c r="AT323">
        <v>8.8000000000000005E-3</v>
      </c>
      <c r="AU323">
        <v>4.0000000000000002E-4</v>
      </c>
      <c r="AV323">
        <v>1.3999999999999999E-4</v>
      </c>
      <c r="AW323" s="2">
        <v>6.9999999999999999E-6</v>
      </c>
      <c r="AX323">
        <v>1.2718E-2</v>
      </c>
      <c r="AY323">
        <v>250</v>
      </c>
      <c r="AZ323" s="2">
        <v>5.4629999999999996E-10</v>
      </c>
      <c r="BA323">
        <v>295.5</v>
      </c>
      <c r="BB323">
        <v>1575</v>
      </c>
    </row>
    <row r="324" spans="1:54">
      <c r="A324" t="s">
        <v>326</v>
      </c>
      <c r="B324" t="s">
        <v>244</v>
      </c>
      <c r="C324" s="1">
        <v>42924</v>
      </c>
      <c r="D324">
        <v>10.18333</v>
      </c>
      <c r="E324">
        <v>1229.586</v>
      </c>
      <c r="F324">
        <v>8.4401699999999996E-2</v>
      </c>
      <c r="G324">
        <v>190.14320000000001</v>
      </c>
      <c r="H324">
        <v>2.14039E-2</v>
      </c>
      <c r="I324">
        <v>2.5517069999999999</v>
      </c>
      <c r="J324">
        <v>2.5336E-3</v>
      </c>
      <c r="K324">
        <v>1.2875289999999999</v>
      </c>
      <c r="L324">
        <v>2.4140200000000001E-2</v>
      </c>
      <c r="M324">
        <v>0.31697619999999999</v>
      </c>
      <c r="N324">
        <v>1.1895E-3</v>
      </c>
      <c r="O324">
        <v>0.99899850000000001</v>
      </c>
      <c r="P324">
        <v>1.7491E-3</v>
      </c>
      <c r="Q324">
        <v>0.69539859999999998</v>
      </c>
      <c r="R324">
        <v>6.7083400000000001E-2</v>
      </c>
      <c r="S324">
        <v>2.6830699999999999E-2</v>
      </c>
      <c r="T324">
        <v>2.4412000000000001E-3</v>
      </c>
      <c r="U324">
        <v>7.7437000000000001E-3</v>
      </c>
      <c r="V324">
        <v>7.5049999999999997E-4</v>
      </c>
      <c r="W324">
        <v>5.5447400000000001E-2</v>
      </c>
      <c r="X324">
        <v>1.2861999999999999E-3</v>
      </c>
      <c r="Y324">
        <v>5.1545999999999996E-3</v>
      </c>
      <c r="Z324">
        <v>3.615E-4</v>
      </c>
      <c r="AA324">
        <v>92.380390000000006</v>
      </c>
      <c r="AB324">
        <v>3.1276199999999997E-2</v>
      </c>
      <c r="AC324">
        <v>30.04627</v>
      </c>
      <c r="AD324">
        <v>1.0270400000000001E-2</v>
      </c>
      <c r="AE324">
        <v>1.2504299999999999E-2</v>
      </c>
      <c r="AF324" s="2">
        <v>9.5071579999999992E-15</v>
      </c>
      <c r="AG324" t="s">
        <v>1480</v>
      </c>
      <c r="AH324">
        <v>2.7740999999999998E-3</v>
      </c>
      <c r="AI324" s="2">
        <v>6.6395999999999997E-7</v>
      </c>
      <c r="AJ324">
        <v>4.5321030000000002</v>
      </c>
      <c r="AK324">
        <v>1.0005409999999999</v>
      </c>
      <c r="AL324">
        <v>7.2999999999999996E-4</v>
      </c>
      <c r="AM324">
        <v>2.0000000000000002E-5</v>
      </c>
      <c r="AN324">
        <v>8.7000000000000001E-5</v>
      </c>
      <c r="AO324" s="2">
        <v>5.0000000000000004E-6</v>
      </c>
      <c r="AP324">
        <v>2.7250000000000001E-4</v>
      </c>
      <c r="AQ324" s="2">
        <v>8.9999999999999996E-7</v>
      </c>
      <c r="AR324">
        <v>1.2718E-2</v>
      </c>
      <c r="AS324">
        <v>8.0000000000000007E-5</v>
      </c>
      <c r="AT324">
        <v>8.8000000000000005E-3</v>
      </c>
      <c r="AU324">
        <v>4.0000000000000002E-4</v>
      </c>
      <c r="AV324">
        <v>1.3999999999999999E-4</v>
      </c>
      <c r="AW324" s="2">
        <v>6.9999999999999999E-6</v>
      </c>
      <c r="AX324">
        <v>1.2718E-2</v>
      </c>
      <c r="AY324">
        <v>250</v>
      </c>
      <c r="AZ324" s="2">
        <v>5.4629999999999996E-10</v>
      </c>
      <c r="BA324">
        <v>295.5</v>
      </c>
      <c r="BB324">
        <v>1575</v>
      </c>
    </row>
    <row r="325" spans="1:54">
      <c r="A325" t="s">
        <v>246</v>
      </c>
      <c r="B325" t="s">
        <v>244</v>
      </c>
      <c r="C325" s="1">
        <v>42924</v>
      </c>
      <c r="D325">
        <v>10.4</v>
      </c>
      <c r="E325">
        <v>75.312430000000006</v>
      </c>
      <c r="F325">
        <v>6.8545800000000004E-2</v>
      </c>
      <c r="G325">
        <v>80.490170000000006</v>
      </c>
      <c r="H325">
        <v>1.4207900000000001E-2</v>
      </c>
      <c r="I325">
        <v>1.0608150000000001</v>
      </c>
      <c r="J325">
        <v>2.4168000000000002E-3</v>
      </c>
      <c r="K325">
        <v>0.73782490000000001</v>
      </c>
      <c r="L325">
        <v>2.4300200000000001E-2</v>
      </c>
      <c r="M325">
        <v>3.5311000000000001E-3</v>
      </c>
      <c r="N325">
        <v>4.2650000000000001E-4</v>
      </c>
      <c r="O325">
        <v>0.99899850000000001</v>
      </c>
      <c r="P325">
        <v>1.7491E-3</v>
      </c>
      <c r="Q325">
        <v>0.69539859999999998</v>
      </c>
      <c r="R325">
        <v>6.7083400000000001E-2</v>
      </c>
      <c r="S325">
        <v>2.6830699999999999E-2</v>
      </c>
      <c r="T325">
        <v>2.4412000000000001E-3</v>
      </c>
      <c r="U325">
        <v>7.7437000000000001E-3</v>
      </c>
      <c r="V325">
        <v>7.5049999999999997E-4</v>
      </c>
      <c r="W325">
        <v>5.5447400000000001E-2</v>
      </c>
      <c r="X325">
        <v>1.2861999999999999E-3</v>
      </c>
      <c r="Y325">
        <v>5.1545999999999996E-3</v>
      </c>
      <c r="Z325">
        <v>3.615E-4</v>
      </c>
      <c r="AA325">
        <v>98.681560000000005</v>
      </c>
      <c r="AB325">
        <v>0.2210917</v>
      </c>
      <c r="AC325">
        <v>4.6387320000000001</v>
      </c>
      <c r="AD325">
        <v>9.2899999999999996E-3</v>
      </c>
      <c r="AE325">
        <v>9.3559999999999997E-3</v>
      </c>
      <c r="AF325" s="2">
        <v>4.0245089999999998E-15</v>
      </c>
      <c r="AG325" t="s">
        <v>1480</v>
      </c>
      <c r="AH325">
        <v>2.7740999999999998E-3</v>
      </c>
      <c r="AI325" s="2">
        <v>6.6395999999999997E-7</v>
      </c>
      <c r="AJ325">
        <v>4.532896</v>
      </c>
      <c r="AK325">
        <v>1.0005409999999999</v>
      </c>
      <c r="AL325">
        <v>7.2999999999999996E-4</v>
      </c>
      <c r="AM325">
        <v>2.0000000000000002E-5</v>
      </c>
      <c r="AN325">
        <v>8.7000000000000001E-5</v>
      </c>
      <c r="AO325" s="2">
        <v>5.0000000000000004E-6</v>
      </c>
      <c r="AP325">
        <v>2.7250000000000001E-4</v>
      </c>
      <c r="AQ325" s="2">
        <v>8.9999999999999996E-7</v>
      </c>
      <c r="AR325">
        <v>1.2718E-2</v>
      </c>
      <c r="AS325">
        <v>8.0000000000000007E-5</v>
      </c>
      <c r="AT325">
        <v>8.8000000000000005E-3</v>
      </c>
      <c r="AU325">
        <v>4.0000000000000002E-4</v>
      </c>
      <c r="AV325">
        <v>1.3999999999999999E-4</v>
      </c>
      <c r="AW325" s="2">
        <v>6.9999999999999999E-6</v>
      </c>
      <c r="AX325">
        <v>1.2718E-2</v>
      </c>
      <c r="AY325">
        <v>250</v>
      </c>
      <c r="AZ325" s="2">
        <v>5.4629999999999996E-10</v>
      </c>
      <c r="BA325">
        <v>295.5</v>
      </c>
      <c r="BB325">
        <v>1575</v>
      </c>
    </row>
    <row r="326" spans="1:54">
      <c r="A326" t="s">
        <v>325</v>
      </c>
      <c r="B326" t="s">
        <v>244</v>
      </c>
      <c r="C326" s="1">
        <v>42924</v>
      </c>
      <c r="D326">
        <v>10.83333</v>
      </c>
      <c r="E326">
        <v>85.671220000000005</v>
      </c>
      <c r="F326">
        <v>6.8329699999999993E-2</v>
      </c>
      <c r="G326">
        <v>13.328139999999999</v>
      </c>
      <c r="H326">
        <v>1.06902E-2</v>
      </c>
      <c r="I326">
        <v>0.1791305</v>
      </c>
      <c r="J326">
        <v>2.4713000000000001E-3</v>
      </c>
      <c r="K326">
        <v>0.1160578</v>
      </c>
      <c r="L326">
        <v>2.2639699999999999E-2</v>
      </c>
      <c r="M326">
        <v>2.0897700000000002E-2</v>
      </c>
      <c r="N326">
        <v>4.6200000000000001E-4</v>
      </c>
      <c r="O326">
        <v>0.99899850000000001</v>
      </c>
      <c r="P326">
        <v>1.7491E-3</v>
      </c>
      <c r="Q326">
        <v>0.69539859999999998</v>
      </c>
      <c r="R326">
        <v>6.7083400000000001E-2</v>
      </c>
      <c r="S326">
        <v>2.6830699999999999E-2</v>
      </c>
      <c r="T326">
        <v>2.4412000000000001E-3</v>
      </c>
      <c r="U326">
        <v>7.7437000000000001E-3</v>
      </c>
      <c r="V326">
        <v>7.5049999999999997E-4</v>
      </c>
      <c r="W326">
        <v>5.5447400000000001E-2</v>
      </c>
      <c r="X326">
        <v>1.2861999999999999E-3</v>
      </c>
      <c r="Y326">
        <v>5.1545999999999996E-3</v>
      </c>
      <c r="Z326">
        <v>3.615E-4</v>
      </c>
      <c r="AA326">
        <v>92.793000000000006</v>
      </c>
      <c r="AB326">
        <v>0.19343089999999999</v>
      </c>
      <c r="AC326">
        <v>29.999610000000001</v>
      </c>
      <c r="AD326">
        <v>6.2051700000000001E-2</v>
      </c>
      <c r="AE326">
        <v>6.2459099999999997E-2</v>
      </c>
      <c r="AF326" s="2">
        <v>6.6640699999999996E-16</v>
      </c>
      <c r="AG326" t="s">
        <v>1480</v>
      </c>
      <c r="AH326">
        <v>2.7740999999999998E-3</v>
      </c>
      <c r="AI326" s="2">
        <v>6.6395999999999997E-7</v>
      </c>
      <c r="AJ326">
        <v>4.5344790000000001</v>
      </c>
      <c r="AK326">
        <v>1.0005409999999999</v>
      </c>
      <c r="AL326">
        <v>7.2999999999999996E-4</v>
      </c>
      <c r="AM326">
        <v>2.0000000000000002E-5</v>
      </c>
      <c r="AN326">
        <v>8.7000000000000001E-5</v>
      </c>
      <c r="AO326" s="2">
        <v>5.0000000000000004E-6</v>
      </c>
      <c r="AP326">
        <v>2.7250000000000001E-4</v>
      </c>
      <c r="AQ326" s="2">
        <v>8.9999999999999996E-7</v>
      </c>
      <c r="AR326">
        <v>1.2718E-2</v>
      </c>
      <c r="AS326">
        <v>8.0000000000000007E-5</v>
      </c>
      <c r="AT326">
        <v>8.8000000000000005E-3</v>
      </c>
      <c r="AU326">
        <v>4.0000000000000002E-4</v>
      </c>
      <c r="AV326">
        <v>1.3999999999999999E-4</v>
      </c>
      <c r="AW326" s="2">
        <v>6.9999999999999999E-6</v>
      </c>
      <c r="AX326">
        <v>1.2718E-2</v>
      </c>
      <c r="AY326">
        <v>250</v>
      </c>
      <c r="AZ326" s="2">
        <v>5.4629999999999996E-10</v>
      </c>
      <c r="BA326">
        <v>295.5</v>
      </c>
      <c r="BB326">
        <v>1575</v>
      </c>
    </row>
    <row r="327" spans="1:54">
      <c r="A327" t="s">
        <v>447</v>
      </c>
      <c r="B327" t="s">
        <v>244</v>
      </c>
      <c r="C327" s="1">
        <v>42924</v>
      </c>
      <c r="D327">
        <v>11.033329999999999</v>
      </c>
      <c r="E327">
        <v>132.67070000000001</v>
      </c>
      <c r="F327">
        <v>6.9076100000000001E-2</v>
      </c>
      <c r="G327">
        <v>13.72855</v>
      </c>
      <c r="H327">
        <v>9.9878999999999992E-3</v>
      </c>
      <c r="I327">
        <v>0.17919879999999999</v>
      </c>
      <c r="J327">
        <v>2.3086000000000001E-3</v>
      </c>
      <c r="K327">
        <v>7.5889100000000001E-2</v>
      </c>
      <c r="L327">
        <v>2.3578999999999999E-2</v>
      </c>
      <c r="M327">
        <v>8.6885E-3</v>
      </c>
      <c r="N327">
        <v>4.395E-4</v>
      </c>
      <c r="O327">
        <v>0.99899850000000001</v>
      </c>
      <c r="P327">
        <v>1.7491E-3</v>
      </c>
      <c r="Q327">
        <v>0.69539859999999998</v>
      </c>
      <c r="R327">
        <v>6.7083400000000001E-2</v>
      </c>
      <c r="S327">
        <v>2.6830699999999999E-2</v>
      </c>
      <c r="T327">
        <v>2.4412000000000001E-3</v>
      </c>
      <c r="U327">
        <v>7.7437000000000001E-3</v>
      </c>
      <c r="V327">
        <v>7.5049999999999997E-4</v>
      </c>
      <c r="W327">
        <v>5.5447400000000001E-2</v>
      </c>
      <c r="X327">
        <v>1.2861999999999999E-3</v>
      </c>
      <c r="Y327">
        <v>5.1545999999999996E-3</v>
      </c>
      <c r="Z327">
        <v>3.615E-4</v>
      </c>
      <c r="AA327">
        <v>98.067610000000002</v>
      </c>
      <c r="AB327">
        <v>0.1223321</v>
      </c>
      <c r="AC327">
        <v>47.46031</v>
      </c>
      <c r="AD327">
        <v>6.3085500000000003E-2</v>
      </c>
      <c r="AE327">
        <v>6.4074400000000004E-2</v>
      </c>
      <c r="AF327" s="2">
        <v>6.8642760000000003E-16</v>
      </c>
      <c r="AG327" t="s">
        <v>1480</v>
      </c>
      <c r="AH327">
        <v>2.7740999999999998E-3</v>
      </c>
      <c r="AI327" s="2">
        <v>6.6395999999999997E-7</v>
      </c>
      <c r="AJ327">
        <v>4.5352740000000002</v>
      </c>
      <c r="AK327">
        <v>1.0005409999999999</v>
      </c>
      <c r="AL327">
        <v>7.2999999999999996E-4</v>
      </c>
      <c r="AM327">
        <v>2.0000000000000002E-5</v>
      </c>
      <c r="AN327">
        <v>8.7000000000000001E-5</v>
      </c>
      <c r="AO327" s="2">
        <v>5.0000000000000004E-6</v>
      </c>
      <c r="AP327">
        <v>2.7250000000000001E-4</v>
      </c>
      <c r="AQ327" s="2">
        <v>8.9999999999999996E-7</v>
      </c>
      <c r="AR327">
        <v>1.2718E-2</v>
      </c>
      <c r="AS327">
        <v>8.0000000000000007E-5</v>
      </c>
      <c r="AT327">
        <v>8.8000000000000005E-3</v>
      </c>
      <c r="AU327">
        <v>4.0000000000000002E-4</v>
      </c>
      <c r="AV327">
        <v>1.3999999999999999E-4</v>
      </c>
      <c r="AW327" s="2">
        <v>6.9999999999999999E-6</v>
      </c>
      <c r="AX327">
        <v>1.2718E-2</v>
      </c>
      <c r="AY327">
        <v>250</v>
      </c>
      <c r="AZ327" s="2">
        <v>5.4629999999999996E-10</v>
      </c>
      <c r="BA327">
        <v>295.5</v>
      </c>
      <c r="BB327">
        <v>1575</v>
      </c>
    </row>
    <row r="328" spans="1:54">
      <c r="A328" t="s">
        <v>275</v>
      </c>
      <c r="B328" t="s">
        <v>244</v>
      </c>
      <c r="C328" s="1">
        <v>42924</v>
      </c>
      <c r="D328">
        <v>11.25</v>
      </c>
      <c r="E328">
        <v>443.14710000000002</v>
      </c>
      <c r="F328">
        <v>7.2533899999999998E-2</v>
      </c>
      <c r="G328">
        <v>84.130030000000005</v>
      </c>
      <c r="H328">
        <v>1.4996300000000001E-2</v>
      </c>
      <c r="I328">
        <v>1.1061840000000001</v>
      </c>
      <c r="J328">
        <v>2.6775000000000002E-3</v>
      </c>
      <c r="K328">
        <v>0.59285049999999995</v>
      </c>
      <c r="L328">
        <v>2.3788799999999999E-2</v>
      </c>
      <c r="M328">
        <v>4.5489000000000002E-2</v>
      </c>
      <c r="N328">
        <v>5.6649999999999995E-4</v>
      </c>
      <c r="O328">
        <v>0.99899850000000001</v>
      </c>
      <c r="P328">
        <v>1.7491E-3</v>
      </c>
      <c r="Q328">
        <v>0.69539859999999998</v>
      </c>
      <c r="R328">
        <v>6.7083400000000001E-2</v>
      </c>
      <c r="S328">
        <v>2.6830699999999999E-2</v>
      </c>
      <c r="T328">
        <v>2.4412000000000001E-3</v>
      </c>
      <c r="U328">
        <v>7.7437000000000001E-3</v>
      </c>
      <c r="V328">
        <v>7.5049999999999997E-4</v>
      </c>
      <c r="W328">
        <v>5.5447400000000001E-2</v>
      </c>
      <c r="X328">
        <v>1.2861999999999999E-3</v>
      </c>
      <c r="Y328">
        <v>5.1545999999999996E-3</v>
      </c>
      <c r="Z328">
        <v>3.615E-4</v>
      </c>
      <c r="AA328">
        <v>96.97242</v>
      </c>
      <c r="AB328">
        <v>4.5451800000000001E-2</v>
      </c>
      <c r="AC328">
        <v>25.71332</v>
      </c>
      <c r="AD328">
        <v>1.1946699999999999E-2</v>
      </c>
      <c r="AE328">
        <v>1.3419E-2</v>
      </c>
      <c r="AF328" s="2">
        <v>4.2065009999999998E-15</v>
      </c>
      <c r="AG328" t="s">
        <v>1480</v>
      </c>
      <c r="AH328">
        <v>2.7740999999999998E-3</v>
      </c>
      <c r="AI328" s="2">
        <v>6.6395999999999997E-7</v>
      </c>
      <c r="AJ328">
        <v>4.5360690000000004</v>
      </c>
      <c r="AK328">
        <v>1.0005409999999999</v>
      </c>
      <c r="AL328">
        <v>7.2999999999999996E-4</v>
      </c>
      <c r="AM328">
        <v>2.0000000000000002E-5</v>
      </c>
      <c r="AN328">
        <v>8.7000000000000001E-5</v>
      </c>
      <c r="AO328" s="2">
        <v>5.0000000000000004E-6</v>
      </c>
      <c r="AP328">
        <v>2.7250000000000001E-4</v>
      </c>
      <c r="AQ328" s="2">
        <v>8.9999999999999996E-7</v>
      </c>
      <c r="AR328">
        <v>1.2718E-2</v>
      </c>
      <c r="AS328">
        <v>8.0000000000000007E-5</v>
      </c>
      <c r="AT328">
        <v>8.8000000000000005E-3</v>
      </c>
      <c r="AU328">
        <v>4.0000000000000002E-4</v>
      </c>
      <c r="AV328">
        <v>1.3999999999999999E-4</v>
      </c>
      <c r="AW328" s="2">
        <v>6.9999999999999999E-6</v>
      </c>
      <c r="AX328">
        <v>1.2718E-2</v>
      </c>
      <c r="AY328">
        <v>250</v>
      </c>
      <c r="AZ328" s="2">
        <v>5.4629999999999996E-10</v>
      </c>
      <c r="BA328">
        <v>295.5</v>
      </c>
      <c r="BB328">
        <v>1575</v>
      </c>
    </row>
    <row r="329" spans="1:54">
      <c r="A329" t="s">
        <v>257</v>
      </c>
      <c r="B329" t="s">
        <v>244</v>
      </c>
      <c r="C329" s="1">
        <v>42924</v>
      </c>
      <c r="D329">
        <v>11.66667</v>
      </c>
      <c r="E329">
        <v>44.203159999999997</v>
      </c>
      <c r="F329">
        <v>6.7904800000000001E-2</v>
      </c>
      <c r="G329">
        <v>7.2463410000000001</v>
      </c>
      <c r="H329">
        <v>9.7228999999999996E-3</v>
      </c>
      <c r="I329">
        <v>0.10854419999999999</v>
      </c>
      <c r="J329">
        <v>2.4480000000000001E-3</v>
      </c>
      <c r="K329">
        <v>3.6966300000000001E-2</v>
      </c>
      <c r="L329">
        <v>2.2792400000000001E-2</v>
      </c>
      <c r="M329">
        <v>3.9778300000000003E-2</v>
      </c>
      <c r="N329">
        <v>5.5570000000000001E-4</v>
      </c>
      <c r="O329">
        <v>0.99899850000000001</v>
      </c>
      <c r="P329">
        <v>1.7491E-3</v>
      </c>
      <c r="Q329">
        <v>0.69539859999999998</v>
      </c>
      <c r="R329">
        <v>6.7083400000000001E-2</v>
      </c>
      <c r="S329">
        <v>2.6830699999999999E-2</v>
      </c>
      <c r="T329">
        <v>2.4412000000000001E-3</v>
      </c>
      <c r="U329">
        <v>7.7437000000000001E-3</v>
      </c>
      <c r="V329">
        <v>7.5049999999999997E-4</v>
      </c>
      <c r="W329">
        <v>5.5447400000000001E-2</v>
      </c>
      <c r="X329">
        <v>1.2861999999999999E-3</v>
      </c>
      <c r="Y329">
        <v>5.1545999999999996E-3</v>
      </c>
      <c r="Z329">
        <v>3.615E-4</v>
      </c>
      <c r="AA329">
        <v>73.376919999999998</v>
      </c>
      <c r="AB329">
        <v>0.41823779999999999</v>
      </c>
      <c r="AC329">
        <v>22.556979999999999</v>
      </c>
      <c r="AD329">
        <v>0.1266707</v>
      </c>
      <c r="AE329">
        <v>0.12678429999999999</v>
      </c>
      <c r="AF329" s="2">
        <v>3.6231699999999999E-16</v>
      </c>
      <c r="AG329" t="s">
        <v>1480</v>
      </c>
      <c r="AH329">
        <v>2.7740999999999998E-3</v>
      </c>
      <c r="AI329" s="2">
        <v>6.6395999999999997E-7</v>
      </c>
      <c r="AJ329">
        <v>4.5376300000000001</v>
      </c>
      <c r="AK329">
        <v>1.000542</v>
      </c>
      <c r="AL329">
        <v>7.2999999999999996E-4</v>
      </c>
      <c r="AM329">
        <v>2.0000000000000002E-5</v>
      </c>
      <c r="AN329">
        <v>8.7000000000000001E-5</v>
      </c>
      <c r="AO329" s="2">
        <v>5.0000000000000004E-6</v>
      </c>
      <c r="AP329">
        <v>2.7250000000000001E-4</v>
      </c>
      <c r="AQ329" s="2">
        <v>8.9999999999999996E-7</v>
      </c>
      <c r="AR329">
        <v>1.2718E-2</v>
      </c>
      <c r="AS329">
        <v>8.0000000000000007E-5</v>
      </c>
      <c r="AT329">
        <v>8.8000000000000005E-3</v>
      </c>
      <c r="AU329">
        <v>4.0000000000000002E-4</v>
      </c>
      <c r="AV329">
        <v>1.3999999999999999E-4</v>
      </c>
      <c r="AW329" s="2">
        <v>6.9999999999999999E-6</v>
      </c>
      <c r="AX329">
        <v>1.2718E-2</v>
      </c>
      <c r="AY329">
        <v>250</v>
      </c>
      <c r="AZ329" s="2">
        <v>5.4629999999999996E-10</v>
      </c>
      <c r="BA329">
        <v>295.5</v>
      </c>
      <c r="BB329">
        <v>1575</v>
      </c>
    </row>
    <row r="330" spans="1:54">
      <c r="A330" t="s">
        <v>425</v>
      </c>
      <c r="B330" t="s">
        <v>244</v>
      </c>
      <c r="C330" s="1">
        <v>42924</v>
      </c>
      <c r="D330">
        <v>11.883330000000001</v>
      </c>
      <c r="E330">
        <v>801.18050000000005</v>
      </c>
      <c r="F330">
        <v>7.72645E-2</v>
      </c>
      <c r="G330">
        <v>99.739689999999996</v>
      </c>
      <c r="H330">
        <v>1.7065899999999998E-2</v>
      </c>
      <c r="I330">
        <v>1.3116000000000001</v>
      </c>
      <c r="J330">
        <v>2.2414000000000002E-3</v>
      </c>
      <c r="K330">
        <v>0.71846140000000003</v>
      </c>
      <c r="L330">
        <v>2.3602499999999998E-2</v>
      </c>
      <c r="M330">
        <v>9.528E-3</v>
      </c>
      <c r="N330">
        <v>4.6040000000000002E-4</v>
      </c>
      <c r="O330">
        <v>0.99899850000000001</v>
      </c>
      <c r="P330">
        <v>1.7491E-3</v>
      </c>
      <c r="Q330">
        <v>0.69539859999999998</v>
      </c>
      <c r="R330">
        <v>6.7083400000000001E-2</v>
      </c>
      <c r="S330">
        <v>2.6830699999999999E-2</v>
      </c>
      <c r="T330">
        <v>2.4412000000000001E-3</v>
      </c>
      <c r="U330">
        <v>7.7437000000000001E-3</v>
      </c>
      <c r="V330">
        <v>7.5049999999999997E-4</v>
      </c>
      <c r="W330">
        <v>5.5447400000000001E-2</v>
      </c>
      <c r="X330">
        <v>1.2861999999999999E-3</v>
      </c>
      <c r="Y330">
        <v>5.1545999999999996E-3</v>
      </c>
      <c r="Z330">
        <v>3.615E-4</v>
      </c>
      <c r="AA330">
        <v>99.655469999999994</v>
      </c>
      <c r="AB330">
        <v>2.2898399999999999E-2</v>
      </c>
      <c r="AC330">
        <v>40.161290000000001</v>
      </c>
      <c r="AD330">
        <v>1.05352E-2</v>
      </c>
      <c r="AE330">
        <v>1.4191E-2</v>
      </c>
      <c r="AF330" s="2">
        <v>4.9869850000000003E-15</v>
      </c>
      <c r="AG330" t="s">
        <v>1480</v>
      </c>
      <c r="AH330">
        <v>2.7740999999999998E-3</v>
      </c>
      <c r="AI330" s="2">
        <v>6.6395999999999997E-7</v>
      </c>
      <c r="AJ330">
        <v>4.538424</v>
      </c>
      <c r="AK330">
        <v>1.000542</v>
      </c>
      <c r="AL330">
        <v>7.2999999999999996E-4</v>
      </c>
      <c r="AM330">
        <v>2.0000000000000002E-5</v>
      </c>
      <c r="AN330">
        <v>8.7000000000000001E-5</v>
      </c>
      <c r="AO330" s="2">
        <v>5.0000000000000004E-6</v>
      </c>
      <c r="AP330">
        <v>2.7250000000000001E-4</v>
      </c>
      <c r="AQ330" s="2">
        <v>8.9999999999999996E-7</v>
      </c>
      <c r="AR330">
        <v>1.2718E-2</v>
      </c>
      <c r="AS330">
        <v>8.0000000000000007E-5</v>
      </c>
      <c r="AT330">
        <v>8.8000000000000005E-3</v>
      </c>
      <c r="AU330">
        <v>4.0000000000000002E-4</v>
      </c>
      <c r="AV330">
        <v>1.3999999999999999E-4</v>
      </c>
      <c r="AW330" s="2">
        <v>6.9999999999999999E-6</v>
      </c>
      <c r="AX330">
        <v>1.2718E-2</v>
      </c>
      <c r="AY330">
        <v>250</v>
      </c>
      <c r="AZ330" s="2">
        <v>5.4629999999999996E-10</v>
      </c>
      <c r="BA330">
        <v>295.5</v>
      </c>
      <c r="BB330">
        <v>1575</v>
      </c>
    </row>
    <row r="331" spans="1:54">
      <c r="A331" t="s">
        <v>295</v>
      </c>
      <c r="B331" t="s">
        <v>244</v>
      </c>
      <c r="C331" s="1">
        <v>42924</v>
      </c>
      <c r="D331">
        <v>12.1</v>
      </c>
      <c r="E331">
        <v>197.4135</v>
      </c>
      <c r="F331">
        <v>6.9626199999999999E-2</v>
      </c>
      <c r="G331">
        <v>34.21255</v>
      </c>
      <c r="H331">
        <v>1.15262E-2</v>
      </c>
      <c r="I331">
        <v>0.4589068</v>
      </c>
      <c r="J331">
        <v>2.4954999999999999E-3</v>
      </c>
      <c r="K331">
        <v>0.41733690000000001</v>
      </c>
      <c r="L331">
        <v>2.34766E-2</v>
      </c>
      <c r="M331">
        <v>2.9757599999999999E-2</v>
      </c>
      <c r="N331">
        <v>5.3600000000000002E-4</v>
      </c>
      <c r="O331">
        <v>0.99899850000000001</v>
      </c>
      <c r="P331">
        <v>1.7491E-3</v>
      </c>
      <c r="Q331">
        <v>0.69539859999999998</v>
      </c>
      <c r="R331">
        <v>6.7083400000000001E-2</v>
      </c>
      <c r="S331">
        <v>2.6830699999999999E-2</v>
      </c>
      <c r="T331">
        <v>2.4412000000000001E-3</v>
      </c>
      <c r="U331">
        <v>7.7437000000000001E-3</v>
      </c>
      <c r="V331">
        <v>7.5049999999999997E-4</v>
      </c>
      <c r="W331">
        <v>5.5447400000000001E-2</v>
      </c>
      <c r="X331">
        <v>1.2861999999999999E-3</v>
      </c>
      <c r="Y331">
        <v>5.1545999999999996E-3</v>
      </c>
      <c r="Z331">
        <v>3.615E-4</v>
      </c>
      <c r="AA331">
        <v>95.556089999999998</v>
      </c>
      <c r="AB331">
        <v>9.45405E-2</v>
      </c>
      <c r="AC331">
        <v>27.745090000000001</v>
      </c>
      <c r="AD331">
        <v>2.70239E-2</v>
      </c>
      <c r="AE331">
        <v>2.7815900000000001E-2</v>
      </c>
      <c r="AF331" s="2">
        <v>1.7106270000000001E-15</v>
      </c>
      <c r="AG331" t="s">
        <v>1480</v>
      </c>
      <c r="AH331">
        <v>2.7740999999999998E-3</v>
      </c>
      <c r="AI331" s="2">
        <v>6.6395999999999997E-7</v>
      </c>
      <c r="AJ331">
        <v>4.5392159999999997</v>
      </c>
      <c r="AK331">
        <v>1.000542</v>
      </c>
      <c r="AL331">
        <v>7.2999999999999996E-4</v>
      </c>
      <c r="AM331">
        <v>2.0000000000000002E-5</v>
      </c>
      <c r="AN331">
        <v>8.7000000000000001E-5</v>
      </c>
      <c r="AO331" s="2">
        <v>5.0000000000000004E-6</v>
      </c>
      <c r="AP331">
        <v>2.7250000000000001E-4</v>
      </c>
      <c r="AQ331" s="2">
        <v>8.9999999999999996E-7</v>
      </c>
      <c r="AR331">
        <v>1.2718E-2</v>
      </c>
      <c r="AS331">
        <v>8.0000000000000007E-5</v>
      </c>
      <c r="AT331">
        <v>8.8000000000000005E-3</v>
      </c>
      <c r="AU331">
        <v>4.0000000000000002E-4</v>
      </c>
      <c r="AV331">
        <v>1.3999999999999999E-4</v>
      </c>
      <c r="AW331" s="2">
        <v>6.9999999999999999E-6</v>
      </c>
      <c r="AX331">
        <v>1.2718E-2</v>
      </c>
      <c r="AY331">
        <v>250</v>
      </c>
      <c r="AZ331" s="2">
        <v>5.4629999999999996E-10</v>
      </c>
      <c r="BA331">
        <v>295.5</v>
      </c>
      <c r="BB331">
        <v>1575</v>
      </c>
    </row>
    <row r="332" spans="1:54">
      <c r="A332" t="s">
        <v>467</v>
      </c>
      <c r="B332" t="s">
        <v>244</v>
      </c>
      <c r="C332" s="1">
        <v>42924</v>
      </c>
      <c r="D332">
        <v>12.3</v>
      </c>
      <c r="E332">
        <v>1615.61</v>
      </c>
      <c r="F332">
        <v>8.7863399999999994E-2</v>
      </c>
      <c r="G332">
        <v>48.426740000000002</v>
      </c>
      <c r="H332">
        <v>1.38589E-2</v>
      </c>
      <c r="I332">
        <v>0.65018330000000002</v>
      </c>
      <c r="J332">
        <v>2.3310000000000002E-3</v>
      </c>
      <c r="K332">
        <v>0.4062267</v>
      </c>
      <c r="L332">
        <v>2.2909200000000001E-2</v>
      </c>
      <c r="M332">
        <v>6.9549E-2</v>
      </c>
      <c r="N332">
        <v>6.3029999999999998E-4</v>
      </c>
      <c r="O332">
        <v>0.99899850000000001</v>
      </c>
      <c r="P332">
        <v>1.7491E-3</v>
      </c>
      <c r="Q332">
        <v>0.69539859999999998</v>
      </c>
      <c r="R332">
        <v>6.7083400000000001E-2</v>
      </c>
      <c r="S332">
        <v>2.6830699999999999E-2</v>
      </c>
      <c r="T332">
        <v>2.4412000000000001E-3</v>
      </c>
      <c r="U332">
        <v>7.7437000000000001E-3</v>
      </c>
      <c r="V332">
        <v>7.5049999999999997E-4</v>
      </c>
      <c r="W332">
        <v>5.5447400000000001E-2</v>
      </c>
      <c r="X332">
        <v>1.2861999999999999E-3</v>
      </c>
      <c r="Y332">
        <v>5.1545999999999996E-3</v>
      </c>
      <c r="Z332">
        <v>3.615E-4</v>
      </c>
      <c r="AA332">
        <v>98.72963</v>
      </c>
      <c r="AB332">
        <v>1.39384E-2</v>
      </c>
      <c r="AC332">
        <v>160.0138</v>
      </c>
      <c r="AD332">
        <v>4.81549E-2</v>
      </c>
      <c r="AE332">
        <v>6.0528699999999998E-2</v>
      </c>
      <c r="AF332" s="2">
        <v>2.4213370000000002E-15</v>
      </c>
      <c r="AG332" t="s">
        <v>1480</v>
      </c>
      <c r="AH332">
        <v>2.7740999999999998E-3</v>
      </c>
      <c r="AI332" s="2">
        <v>6.6395999999999997E-7</v>
      </c>
      <c r="AJ332">
        <v>4.5400119999999999</v>
      </c>
      <c r="AK332">
        <v>1.000542</v>
      </c>
      <c r="AL332">
        <v>7.2999999999999996E-4</v>
      </c>
      <c r="AM332">
        <v>2.0000000000000002E-5</v>
      </c>
      <c r="AN332">
        <v>8.7000000000000001E-5</v>
      </c>
      <c r="AO332" s="2">
        <v>5.0000000000000004E-6</v>
      </c>
      <c r="AP332">
        <v>2.7250000000000001E-4</v>
      </c>
      <c r="AQ332" s="2">
        <v>8.9999999999999996E-7</v>
      </c>
      <c r="AR332">
        <v>1.2718E-2</v>
      </c>
      <c r="AS332">
        <v>8.0000000000000007E-5</v>
      </c>
      <c r="AT332">
        <v>8.8000000000000005E-3</v>
      </c>
      <c r="AU332">
        <v>4.0000000000000002E-4</v>
      </c>
      <c r="AV332">
        <v>1.3999999999999999E-4</v>
      </c>
      <c r="AW332" s="2">
        <v>6.9999999999999999E-6</v>
      </c>
      <c r="AX332">
        <v>1.2718E-2</v>
      </c>
      <c r="AY332">
        <v>250</v>
      </c>
      <c r="AZ332" s="2">
        <v>5.4629999999999996E-10</v>
      </c>
      <c r="BA332">
        <v>295.5</v>
      </c>
      <c r="BB332">
        <v>1575</v>
      </c>
    </row>
    <row r="333" spans="1:54">
      <c r="A333" t="s">
        <v>324</v>
      </c>
      <c r="B333" t="s">
        <v>244</v>
      </c>
      <c r="C333" s="1">
        <v>42924</v>
      </c>
      <c r="D333">
        <v>12.51667</v>
      </c>
      <c r="E333">
        <v>561.73879999999997</v>
      </c>
      <c r="F333">
        <v>7.3769699999999994E-2</v>
      </c>
      <c r="G333">
        <v>93.167699999999996</v>
      </c>
      <c r="H333">
        <v>1.56905E-2</v>
      </c>
      <c r="I333">
        <v>1.226613</v>
      </c>
      <c r="J333">
        <v>2.4624999999999998E-3</v>
      </c>
      <c r="K333">
        <v>0.84880350000000004</v>
      </c>
      <c r="L333">
        <v>2.3578100000000001E-2</v>
      </c>
      <c r="M333">
        <v>2.0583500000000001E-2</v>
      </c>
      <c r="N333">
        <v>5.0359999999999999E-4</v>
      </c>
      <c r="O333">
        <v>0.99899850000000001</v>
      </c>
      <c r="P333">
        <v>1.7491E-3</v>
      </c>
      <c r="Q333">
        <v>0.69539859999999998</v>
      </c>
      <c r="R333">
        <v>6.7083400000000001E-2</v>
      </c>
      <c r="S333">
        <v>2.6830699999999999E-2</v>
      </c>
      <c r="T333">
        <v>2.4412000000000001E-3</v>
      </c>
      <c r="U333">
        <v>7.7437000000000001E-3</v>
      </c>
      <c r="V333">
        <v>7.5049999999999997E-4</v>
      </c>
      <c r="W333">
        <v>5.5447400000000001E-2</v>
      </c>
      <c r="X333">
        <v>1.2861999999999999E-3</v>
      </c>
      <c r="Y333">
        <v>5.1545999999999996E-3</v>
      </c>
      <c r="Z333">
        <v>3.615E-4</v>
      </c>
      <c r="AA333">
        <v>98.927880000000002</v>
      </c>
      <c r="AB333">
        <v>3.36698E-2</v>
      </c>
      <c r="AC333">
        <v>29.997409999999999</v>
      </c>
      <c r="AD333">
        <v>1.04168E-2</v>
      </c>
      <c r="AE333">
        <v>1.2618300000000001E-2</v>
      </c>
      <c r="AF333" s="2">
        <v>4.6583849999999997E-15</v>
      </c>
      <c r="AG333" t="s">
        <v>1480</v>
      </c>
      <c r="AH333">
        <v>2.7740999999999998E-3</v>
      </c>
      <c r="AI333" s="2">
        <v>6.6395999999999997E-7</v>
      </c>
      <c r="AJ333">
        <v>4.5408039999999996</v>
      </c>
      <c r="AK333">
        <v>1.000542</v>
      </c>
      <c r="AL333">
        <v>7.2999999999999996E-4</v>
      </c>
      <c r="AM333">
        <v>2.0000000000000002E-5</v>
      </c>
      <c r="AN333">
        <v>8.7000000000000001E-5</v>
      </c>
      <c r="AO333" s="2">
        <v>5.0000000000000004E-6</v>
      </c>
      <c r="AP333">
        <v>2.7250000000000001E-4</v>
      </c>
      <c r="AQ333" s="2">
        <v>8.9999999999999996E-7</v>
      </c>
      <c r="AR333">
        <v>1.2718E-2</v>
      </c>
      <c r="AS333">
        <v>8.0000000000000007E-5</v>
      </c>
      <c r="AT333">
        <v>8.8000000000000005E-3</v>
      </c>
      <c r="AU333">
        <v>4.0000000000000002E-4</v>
      </c>
      <c r="AV333">
        <v>1.3999999999999999E-4</v>
      </c>
      <c r="AW333" s="2">
        <v>6.9999999999999999E-6</v>
      </c>
      <c r="AX333">
        <v>1.2718E-2</v>
      </c>
      <c r="AY333">
        <v>250</v>
      </c>
      <c r="AZ333" s="2">
        <v>5.4629999999999996E-10</v>
      </c>
      <c r="BA333">
        <v>295.5</v>
      </c>
      <c r="BB333">
        <v>1575</v>
      </c>
    </row>
    <row r="334" spans="1:54">
      <c r="A334" t="s">
        <v>428</v>
      </c>
      <c r="B334" t="s">
        <v>244</v>
      </c>
      <c r="C334" s="1">
        <v>42924</v>
      </c>
      <c r="D334">
        <v>12.73333</v>
      </c>
      <c r="E334">
        <v>462.31020000000001</v>
      </c>
      <c r="F334">
        <v>7.1880700000000006E-2</v>
      </c>
      <c r="G334">
        <v>54.207430000000002</v>
      </c>
      <c r="H334">
        <v>1.25868E-2</v>
      </c>
      <c r="I334">
        <v>0.71452099999999996</v>
      </c>
      <c r="J334">
        <v>2.7066E-3</v>
      </c>
      <c r="K334">
        <v>0.3412444</v>
      </c>
      <c r="L334">
        <v>2.3605600000000001E-2</v>
      </c>
      <c r="M334">
        <v>3.42207E-2</v>
      </c>
      <c r="N334">
        <v>5.3439999999999998E-4</v>
      </c>
      <c r="O334">
        <v>0.99899850000000001</v>
      </c>
      <c r="P334">
        <v>1.7491E-3</v>
      </c>
      <c r="Q334">
        <v>0.69539859999999998</v>
      </c>
      <c r="R334">
        <v>6.7083400000000001E-2</v>
      </c>
      <c r="S334">
        <v>2.6830699999999999E-2</v>
      </c>
      <c r="T334">
        <v>2.4412000000000001E-3</v>
      </c>
      <c r="U334">
        <v>7.7437000000000001E-3</v>
      </c>
      <c r="V334">
        <v>7.5049999999999997E-4</v>
      </c>
      <c r="W334">
        <v>5.5447400000000001E-2</v>
      </c>
      <c r="X334">
        <v>1.2861999999999999E-3</v>
      </c>
      <c r="Y334">
        <v>5.1545999999999996E-3</v>
      </c>
      <c r="Z334">
        <v>3.615E-4</v>
      </c>
      <c r="AA334">
        <v>97.816379999999995</v>
      </c>
      <c r="AB334">
        <v>4.1067600000000003E-2</v>
      </c>
      <c r="AC334">
        <v>41.836779999999997</v>
      </c>
      <c r="AD334">
        <v>1.86763E-2</v>
      </c>
      <c r="AE334">
        <v>2.1137900000000001E-2</v>
      </c>
      <c r="AF334" s="2">
        <v>2.7103719999999999E-15</v>
      </c>
      <c r="AG334" t="s">
        <v>1480</v>
      </c>
      <c r="AH334">
        <v>2.7740999999999998E-3</v>
      </c>
      <c r="AI334" s="2">
        <v>6.6395999999999997E-7</v>
      </c>
      <c r="AJ334">
        <v>4.5415970000000003</v>
      </c>
      <c r="AK334">
        <v>1.000542</v>
      </c>
      <c r="AL334">
        <v>7.2999999999999996E-4</v>
      </c>
      <c r="AM334">
        <v>2.0000000000000002E-5</v>
      </c>
      <c r="AN334">
        <v>8.7000000000000001E-5</v>
      </c>
      <c r="AO334" s="2">
        <v>5.0000000000000004E-6</v>
      </c>
      <c r="AP334">
        <v>2.7250000000000001E-4</v>
      </c>
      <c r="AQ334" s="2">
        <v>8.9999999999999996E-7</v>
      </c>
      <c r="AR334">
        <v>1.2718E-2</v>
      </c>
      <c r="AS334">
        <v>8.0000000000000007E-5</v>
      </c>
      <c r="AT334">
        <v>8.8000000000000005E-3</v>
      </c>
      <c r="AU334">
        <v>4.0000000000000002E-4</v>
      </c>
      <c r="AV334">
        <v>1.3999999999999999E-4</v>
      </c>
      <c r="AW334" s="2">
        <v>6.9999999999999999E-6</v>
      </c>
      <c r="AX334">
        <v>1.2718E-2</v>
      </c>
      <c r="AY334">
        <v>250</v>
      </c>
      <c r="AZ334" s="2">
        <v>5.4629999999999996E-10</v>
      </c>
      <c r="BA334">
        <v>295.5</v>
      </c>
      <c r="BB334">
        <v>1575</v>
      </c>
    </row>
    <row r="335" spans="1:54">
      <c r="A335" t="s">
        <v>348</v>
      </c>
      <c r="B335" t="s">
        <v>244</v>
      </c>
      <c r="C335" s="1">
        <v>42924</v>
      </c>
      <c r="D335">
        <v>12.95</v>
      </c>
      <c r="E335">
        <v>463.88740000000001</v>
      </c>
      <c r="F335">
        <v>7.2725399999999996E-2</v>
      </c>
      <c r="G335">
        <v>71.134469999999993</v>
      </c>
      <c r="H335">
        <v>1.45042E-2</v>
      </c>
      <c r="I335">
        <v>0.94484380000000001</v>
      </c>
      <c r="J335">
        <v>2.6467000000000001E-3</v>
      </c>
      <c r="K335">
        <v>0.58910779999999996</v>
      </c>
      <c r="L335">
        <v>2.50598E-2</v>
      </c>
      <c r="M335">
        <v>1.96601E-2</v>
      </c>
      <c r="N335">
        <v>4.7550000000000001E-4</v>
      </c>
      <c r="O335">
        <v>0.99899850000000001</v>
      </c>
      <c r="P335">
        <v>1.7491E-3</v>
      </c>
      <c r="Q335">
        <v>0.69539859999999998</v>
      </c>
      <c r="R335">
        <v>6.7083400000000001E-2</v>
      </c>
      <c r="S335">
        <v>2.6830699999999999E-2</v>
      </c>
      <c r="T335">
        <v>2.4412000000000001E-3</v>
      </c>
      <c r="U335">
        <v>7.7437000000000001E-3</v>
      </c>
      <c r="V335">
        <v>7.5049999999999997E-4</v>
      </c>
      <c r="W335">
        <v>5.5447400000000001E-2</v>
      </c>
      <c r="X335">
        <v>1.2861999999999999E-3</v>
      </c>
      <c r="Y335">
        <v>5.1545999999999996E-3</v>
      </c>
      <c r="Z335">
        <v>3.615E-4</v>
      </c>
      <c r="AA335">
        <v>98.756299999999996</v>
      </c>
      <c r="AB335">
        <v>3.8489099999999998E-2</v>
      </c>
      <c r="AC335">
        <v>32.371180000000003</v>
      </c>
      <c r="AD335">
        <v>1.3040599999999999E-2</v>
      </c>
      <c r="AE335">
        <v>1.51339E-2</v>
      </c>
      <c r="AF335" s="2">
        <v>3.556724E-15</v>
      </c>
      <c r="AG335" t="s">
        <v>1480</v>
      </c>
      <c r="AH335">
        <v>2.7740999999999998E-3</v>
      </c>
      <c r="AI335" s="2">
        <v>6.6395999999999997E-7</v>
      </c>
      <c r="AJ335">
        <v>4.5423920000000004</v>
      </c>
      <c r="AK335">
        <v>1.000542</v>
      </c>
      <c r="AL335">
        <v>7.2999999999999996E-4</v>
      </c>
      <c r="AM335">
        <v>2.0000000000000002E-5</v>
      </c>
      <c r="AN335">
        <v>8.7000000000000001E-5</v>
      </c>
      <c r="AO335" s="2">
        <v>5.0000000000000004E-6</v>
      </c>
      <c r="AP335">
        <v>2.7250000000000001E-4</v>
      </c>
      <c r="AQ335" s="2">
        <v>8.9999999999999996E-7</v>
      </c>
      <c r="AR335">
        <v>1.2718E-2</v>
      </c>
      <c r="AS335">
        <v>8.0000000000000007E-5</v>
      </c>
      <c r="AT335">
        <v>8.8000000000000005E-3</v>
      </c>
      <c r="AU335">
        <v>4.0000000000000002E-4</v>
      </c>
      <c r="AV335">
        <v>1.3999999999999999E-4</v>
      </c>
      <c r="AW335" s="2">
        <v>6.9999999999999999E-6</v>
      </c>
      <c r="AX335">
        <v>1.2718E-2</v>
      </c>
      <c r="AY335">
        <v>250</v>
      </c>
      <c r="AZ335" s="2">
        <v>5.4629999999999996E-10</v>
      </c>
      <c r="BA335">
        <v>295.5</v>
      </c>
      <c r="BB335">
        <v>1575</v>
      </c>
    </row>
    <row r="336" spans="1:54">
      <c r="A336" t="s">
        <v>311</v>
      </c>
      <c r="B336" t="s">
        <v>244</v>
      </c>
      <c r="C336" s="1">
        <v>42924</v>
      </c>
      <c r="D336">
        <v>13.15</v>
      </c>
      <c r="E336">
        <v>496.30340000000001</v>
      </c>
      <c r="F336">
        <v>7.2616100000000003E-2</v>
      </c>
      <c r="G336">
        <v>85.247569999999996</v>
      </c>
      <c r="H336">
        <v>1.55777E-2</v>
      </c>
      <c r="I336">
        <v>1.1251230000000001</v>
      </c>
      <c r="J336">
        <v>2.5980999999999999E-3</v>
      </c>
      <c r="K336">
        <v>1.5734710000000001</v>
      </c>
      <c r="L336">
        <v>2.4209700000000001E-2</v>
      </c>
      <c r="M336">
        <v>3.7853999999999999E-2</v>
      </c>
      <c r="N336">
        <v>5.4449999999999995E-4</v>
      </c>
      <c r="O336">
        <v>0.99899850000000001</v>
      </c>
      <c r="P336">
        <v>1.7491E-3</v>
      </c>
      <c r="Q336">
        <v>0.69539859999999998</v>
      </c>
      <c r="R336">
        <v>6.7083400000000001E-2</v>
      </c>
      <c r="S336">
        <v>2.6830699999999999E-2</v>
      </c>
      <c r="T336">
        <v>2.4412000000000001E-3</v>
      </c>
      <c r="U336">
        <v>7.7437000000000001E-3</v>
      </c>
      <c r="V336">
        <v>7.5049999999999997E-4</v>
      </c>
      <c r="W336">
        <v>5.5447400000000001E-2</v>
      </c>
      <c r="X336">
        <v>1.2861999999999999E-3</v>
      </c>
      <c r="Y336">
        <v>5.1545999999999996E-3</v>
      </c>
      <c r="Z336">
        <v>3.615E-4</v>
      </c>
      <c r="AA336">
        <v>97.768379999999993</v>
      </c>
      <c r="AB336">
        <v>3.9585200000000001E-2</v>
      </c>
      <c r="AC336">
        <v>28.63532</v>
      </c>
      <c r="AD336">
        <v>1.1757099999999999E-2</v>
      </c>
      <c r="AE336">
        <v>1.35821E-2</v>
      </c>
      <c r="AF336" s="2">
        <v>4.262378E-15</v>
      </c>
      <c r="AG336" t="s">
        <v>1480</v>
      </c>
      <c r="AH336">
        <v>2.7740999999999998E-3</v>
      </c>
      <c r="AI336" s="2">
        <v>6.6395999999999997E-7</v>
      </c>
      <c r="AJ336">
        <v>4.5431860000000004</v>
      </c>
      <c r="AK336">
        <v>1.000542</v>
      </c>
      <c r="AL336">
        <v>7.2999999999999996E-4</v>
      </c>
      <c r="AM336">
        <v>2.0000000000000002E-5</v>
      </c>
      <c r="AN336">
        <v>8.7000000000000001E-5</v>
      </c>
      <c r="AO336" s="2">
        <v>5.0000000000000004E-6</v>
      </c>
      <c r="AP336">
        <v>2.7250000000000001E-4</v>
      </c>
      <c r="AQ336" s="2">
        <v>8.9999999999999996E-7</v>
      </c>
      <c r="AR336">
        <v>1.2718E-2</v>
      </c>
      <c r="AS336">
        <v>8.0000000000000007E-5</v>
      </c>
      <c r="AT336">
        <v>8.8000000000000005E-3</v>
      </c>
      <c r="AU336">
        <v>4.0000000000000002E-4</v>
      </c>
      <c r="AV336">
        <v>1.3999999999999999E-4</v>
      </c>
      <c r="AW336" s="2">
        <v>6.9999999999999999E-6</v>
      </c>
      <c r="AX336">
        <v>1.2718E-2</v>
      </c>
      <c r="AY336">
        <v>250</v>
      </c>
      <c r="AZ336" s="2">
        <v>5.4629999999999996E-10</v>
      </c>
      <c r="BA336">
        <v>295.5</v>
      </c>
      <c r="BB336">
        <v>1575</v>
      </c>
    </row>
    <row r="337" spans="1:54">
      <c r="A337" t="s">
        <v>412</v>
      </c>
      <c r="B337" t="s">
        <v>244</v>
      </c>
      <c r="C337" s="1">
        <v>42924</v>
      </c>
      <c r="D337">
        <v>13.366669999999999</v>
      </c>
      <c r="E337">
        <v>567.80899999999997</v>
      </c>
      <c r="F337">
        <v>7.3599800000000007E-2</v>
      </c>
      <c r="G337">
        <v>79.980909999999994</v>
      </c>
      <c r="H337">
        <v>1.5636299999999999E-2</v>
      </c>
      <c r="I337">
        <v>1.049328</v>
      </c>
      <c r="J337">
        <v>2.4989000000000001E-3</v>
      </c>
      <c r="K337">
        <v>1.0988039999999999</v>
      </c>
      <c r="L337">
        <v>2.2756800000000001E-2</v>
      </c>
      <c r="M337">
        <v>2.8601999999999998E-3</v>
      </c>
      <c r="N337">
        <v>4.2039999999999997E-4</v>
      </c>
      <c r="O337">
        <v>0.99899850000000001</v>
      </c>
      <c r="P337">
        <v>1.7491E-3</v>
      </c>
      <c r="Q337">
        <v>0.69539859999999998</v>
      </c>
      <c r="R337">
        <v>6.7083400000000001E-2</v>
      </c>
      <c r="S337">
        <v>2.6830699999999999E-2</v>
      </c>
      <c r="T337">
        <v>2.4412000000000001E-3</v>
      </c>
      <c r="U337">
        <v>7.7437000000000001E-3</v>
      </c>
      <c r="V337">
        <v>7.5049999999999997E-4</v>
      </c>
      <c r="W337">
        <v>5.5447400000000001E-2</v>
      </c>
      <c r="X337">
        <v>1.2861999999999999E-3</v>
      </c>
      <c r="Y337">
        <v>5.1545999999999996E-3</v>
      </c>
      <c r="Z337">
        <v>3.615E-4</v>
      </c>
      <c r="AA337">
        <v>99.866609999999994</v>
      </c>
      <c r="AB337">
        <v>2.9663599999999998E-2</v>
      </c>
      <c r="AC337">
        <v>35.609160000000003</v>
      </c>
      <c r="AD337">
        <v>1.15099E-2</v>
      </c>
      <c r="AE337">
        <v>1.4272999999999999E-2</v>
      </c>
      <c r="AF337" s="2">
        <v>3.9990460000000001E-15</v>
      </c>
      <c r="AG337" t="s">
        <v>1480</v>
      </c>
      <c r="AH337">
        <v>2.7740999999999998E-3</v>
      </c>
      <c r="AI337" s="2">
        <v>6.6395999999999997E-7</v>
      </c>
      <c r="AJ337">
        <v>4.5439809999999996</v>
      </c>
      <c r="AK337">
        <v>1.000542</v>
      </c>
      <c r="AL337">
        <v>7.2999999999999996E-4</v>
      </c>
      <c r="AM337">
        <v>2.0000000000000002E-5</v>
      </c>
      <c r="AN337">
        <v>8.7000000000000001E-5</v>
      </c>
      <c r="AO337" s="2">
        <v>5.0000000000000004E-6</v>
      </c>
      <c r="AP337">
        <v>2.7250000000000001E-4</v>
      </c>
      <c r="AQ337" s="2">
        <v>8.9999999999999996E-7</v>
      </c>
      <c r="AR337">
        <v>1.2718E-2</v>
      </c>
      <c r="AS337">
        <v>8.0000000000000007E-5</v>
      </c>
      <c r="AT337">
        <v>8.8000000000000005E-3</v>
      </c>
      <c r="AU337">
        <v>4.0000000000000002E-4</v>
      </c>
      <c r="AV337">
        <v>1.3999999999999999E-4</v>
      </c>
      <c r="AW337" s="2">
        <v>6.9999999999999999E-6</v>
      </c>
      <c r="AX337">
        <v>1.2718E-2</v>
      </c>
      <c r="AY337">
        <v>250</v>
      </c>
      <c r="AZ337" s="2">
        <v>5.4629999999999996E-10</v>
      </c>
      <c r="BA337">
        <v>295.5</v>
      </c>
      <c r="BB337">
        <v>1575</v>
      </c>
    </row>
    <row r="338" spans="1:54">
      <c r="A338" t="s">
        <v>303</v>
      </c>
      <c r="B338" t="s">
        <v>244</v>
      </c>
      <c r="C338" s="1">
        <v>42924</v>
      </c>
      <c r="D338">
        <v>14.45</v>
      </c>
      <c r="E338">
        <v>613.48620000000005</v>
      </c>
      <c r="F338">
        <v>7.5054599999999999E-2</v>
      </c>
      <c r="G338">
        <v>106.61369999999999</v>
      </c>
      <c r="H338">
        <v>1.6729500000000001E-2</v>
      </c>
      <c r="I338">
        <v>1.4054500000000001</v>
      </c>
      <c r="J338">
        <v>2.4264E-3</v>
      </c>
      <c r="K338">
        <v>0.60989729999999998</v>
      </c>
      <c r="L338">
        <v>2.5781399999999999E-2</v>
      </c>
      <c r="M338">
        <v>5.4003599999999999E-2</v>
      </c>
      <c r="N338">
        <v>5.8949999999999996E-4</v>
      </c>
      <c r="O338">
        <v>0.99899850000000001</v>
      </c>
      <c r="P338">
        <v>1.7491E-3</v>
      </c>
      <c r="Q338">
        <v>0.69539859999999998</v>
      </c>
      <c r="R338">
        <v>6.7083400000000001E-2</v>
      </c>
      <c r="S338">
        <v>2.6830699999999999E-2</v>
      </c>
      <c r="T338">
        <v>2.4412000000000001E-3</v>
      </c>
      <c r="U338">
        <v>7.7437000000000001E-3</v>
      </c>
      <c r="V338">
        <v>7.5049999999999997E-4</v>
      </c>
      <c r="W338">
        <v>5.5447400000000001E-2</v>
      </c>
      <c r="X338">
        <v>1.2861999999999999E-3</v>
      </c>
      <c r="Y338">
        <v>5.1545999999999996E-3</v>
      </c>
      <c r="Z338">
        <v>3.615E-4</v>
      </c>
      <c r="AA338">
        <v>97.402860000000004</v>
      </c>
      <c r="AB338">
        <v>3.4581599999999997E-2</v>
      </c>
      <c r="AC338">
        <v>28.199539999999999</v>
      </c>
      <c r="AD338">
        <v>1.0124299999999999E-2</v>
      </c>
      <c r="AE338">
        <v>1.2139199999999999E-2</v>
      </c>
      <c r="AF338" s="2">
        <v>5.330685E-15</v>
      </c>
      <c r="AG338" t="s">
        <v>1480</v>
      </c>
      <c r="AH338">
        <v>2.7740999999999998E-3</v>
      </c>
      <c r="AI338" s="2">
        <v>6.6395999999999997E-7</v>
      </c>
      <c r="AJ338">
        <v>4.5480359999999997</v>
      </c>
      <c r="AK338">
        <v>1.000542</v>
      </c>
      <c r="AL338">
        <v>7.2999999999999996E-4</v>
      </c>
      <c r="AM338">
        <v>2.0000000000000002E-5</v>
      </c>
      <c r="AN338">
        <v>8.7000000000000001E-5</v>
      </c>
      <c r="AO338" s="2">
        <v>5.0000000000000004E-6</v>
      </c>
      <c r="AP338">
        <v>2.7250000000000001E-4</v>
      </c>
      <c r="AQ338" s="2">
        <v>8.9999999999999996E-7</v>
      </c>
      <c r="AR338">
        <v>1.2718E-2</v>
      </c>
      <c r="AS338">
        <v>8.0000000000000007E-5</v>
      </c>
      <c r="AT338">
        <v>8.8000000000000005E-3</v>
      </c>
      <c r="AU338">
        <v>4.0000000000000002E-4</v>
      </c>
      <c r="AV338">
        <v>1.3999999999999999E-4</v>
      </c>
      <c r="AW338" s="2">
        <v>6.9999999999999999E-6</v>
      </c>
      <c r="AX338">
        <v>1.2718E-2</v>
      </c>
      <c r="AY338">
        <v>250</v>
      </c>
      <c r="AZ338" s="2">
        <v>5.4629999999999996E-10</v>
      </c>
      <c r="BA338">
        <v>295.5</v>
      </c>
      <c r="BB338">
        <v>1575</v>
      </c>
    </row>
    <row r="339" spans="1:54">
      <c r="A339" t="s">
        <v>446</v>
      </c>
      <c r="B339" t="s">
        <v>244</v>
      </c>
      <c r="C339" s="1">
        <v>42924</v>
      </c>
      <c r="D339">
        <v>14.66667</v>
      </c>
      <c r="E339">
        <v>1182.3420000000001</v>
      </c>
      <c r="F339">
        <v>8.5255999999999998E-2</v>
      </c>
      <c r="G339">
        <v>102.6827</v>
      </c>
      <c r="H339">
        <v>1.5937099999999999E-2</v>
      </c>
      <c r="I339">
        <v>1.5030760000000001</v>
      </c>
      <c r="J339">
        <v>2.6334000000000002E-3</v>
      </c>
      <c r="K339">
        <v>1.5588900000000001</v>
      </c>
      <c r="L339">
        <v>2.42315E-2</v>
      </c>
      <c r="M339">
        <v>0.75563049999999998</v>
      </c>
      <c r="N339">
        <v>2.0430000000000001E-3</v>
      </c>
      <c r="O339">
        <v>0.99899850000000001</v>
      </c>
      <c r="P339">
        <v>1.7491E-3</v>
      </c>
      <c r="Q339">
        <v>0.69539859999999998</v>
      </c>
      <c r="R339">
        <v>6.7083400000000001E-2</v>
      </c>
      <c r="S339">
        <v>2.6830699999999999E-2</v>
      </c>
      <c r="T339">
        <v>2.4412000000000001E-3</v>
      </c>
      <c r="U339">
        <v>7.7437000000000001E-3</v>
      </c>
      <c r="V339">
        <v>7.5049999999999997E-4</v>
      </c>
      <c r="W339">
        <v>5.5447400000000001E-2</v>
      </c>
      <c r="X339">
        <v>1.2861999999999999E-3</v>
      </c>
      <c r="Y339">
        <v>5.1545999999999996E-3</v>
      </c>
      <c r="Z339">
        <v>3.615E-4</v>
      </c>
      <c r="AA339">
        <v>81.110950000000003</v>
      </c>
      <c r="AB339">
        <v>5.2131700000000003E-2</v>
      </c>
      <c r="AC339">
        <v>46.787190000000002</v>
      </c>
      <c r="AD339">
        <v>3.0320199999999999E-2</v>
      </c>
      <c r="AE339">
        <v>3.2273200000000002E-2</v>
      </c>
      <c r="AF339" s="2">
        <v>5.1341339999999997E-15</v>
      </c>
      <c r="AG339" t="s">
        <v>1480</v>
      </c>
      <c r="AH339">
        <v>2.7740999999999998E-3</v>
      </c>
      <c r="AI339" s="2">
        <v>6.6395999999999997E-7</v>
      </c>
      <c r="AJ339">
        <v>4.5488289999999996</v>
      </c>
      <c r="AK339">
        <v>1.000542</v>
      </c>
      <c r="AL339">
        <v>7.2999999999999996E-4</v>
      </c>
      <c r="AM339">
        <v>2.0000000000000002E-5</v>
      </c>
      <c r="AN339">
        <v>8.7000000000000001E-5</v>
      </c>
      <c r="AO339" s="2">
        <v>5.0000000000000004E-6</v>
      </c>
      <c r="AP339">
        <v>2.7250000000000001E-4</v>
      </c>
      <c r="AQ339" s="2">
        <v>8.9999999999999996E-7</v>
      </c>
      <c r="AR339">
        <v>1.2718E-2</v>
      </c>
      <c r="AS339">
        <v>8.0000000000000007E-5</v>
      </c>
      <c r="AT339">
        <v>8.8000000000000005E-3</v>
      </c>
      <c r="AU339">
        <v>4.0000000000000002E-4</v>
      </c>
      <c r="AV339">
        <v>1.3999999999999999E-4</v>
      </c>
      <c r="AW339" s="2">
        <v>6.9999999999999999E-6</v>
      </c>
      <c r="AX339">
        <v>1.2718E-2</v>
      </c>
      <c r="AY339">
        <v>250</v>
      </c>
      <c r="AZ339" s="2">
        <v>5.4629999999999996E-10</v>
      </c>
      <c r="BA339">
        <v>295.5</v>
      </c>
      <c r="BB339">
        <v>1575</v>
      </c>
    </row>
    <row r="340" spans="1:54">
      <c r="A340" t="s">
        <v>302</v>
      </c>
      <c r="B340" t="s">
        <v>244</v>
      </c>
      <c r="C340" s="1">
        <v>42924</v>
      </c>
      <c r="D340">
        <v>14.883330000000001</v>
      </c>
      <c r="E340">
        <v>375.43959999999998</v>
      </c>
      <c r="F340">
        <v>7.2009600000000007E-2</v>
      </c>
      <c r="G340">
        <v>66.231759999999994</v>
      </c>
      <c r="H340">
        <v>1.47904E-2</v>
      </c>
      <c r="I340">
        <v>0.87992119999999996</v>
      </c>
      <c r="J340">
        <v>2.4185000000000001E-3</v>
      </c>
      <c r="K340">
        <v>0.4527833</v>
      </c>
      <c r="L340">
        <v>2.28352E-2</v>
      </c>
      <c r="M340">
        <v>1.4766700000000001E-2</v>
      </c>
      <c r="N340">
        <v>4.5859999999999998E-4</v>
      </c>
      <c r="O340">
        <v>0.99899850000000001</v>
      </c>
      <c r="P340">
        <v>1.7491E-3</v>
      </c>
      <c r="Q340">
        <v>0.69539859999999998</v>
      </c>
      <c r="R340">
        <v>6.7083400000000001E-2</v>
      </c>
      <c r="S340">
        <v>2.6830699999999999E-2</v>
      </c>
      <c r="T340">
        <v>2.4412000000000001E-3</v>
      </c>
      <c r="U340">
        <v>7.7437000000000001E-3</v>
      </c>
      <c r="V340">
        <v>7.5049999999999997E-4</v>
      </c>
      <c r="W340">
        <v>5.5447400000000001E-2</v>
      </c>
      <c r="X340">
        <v>1.2861999999999999E-3</v>
      </c>
      <c r="Y340">
        <v>5.1545999999999996E-3</v>
      </c>
      <c r="Z340">
        <v>3.615E-4</v>
      </c>
      <c r="AA340">
        <v>98.84581</v>
      </c>
      <c r="AB340">
        <v>4.6209E-2</v>
      </c>
      <c r="AC340">
        <v>28.190449999999998</v>
      </c>
      <c r="AD340">
        <v>1.3318999999999999E-2</v>
      </c>
      <c r="AE340">
        <v>1.4907200000000001E-2</v>
      </c>
      <c r="AF340" s="2">
        <v>3.3115879999999998E-15</v>
      </c>
      <c r="AG340" t="s">
        <v>1480</v>
      </c>
      <c r="AH340">
        <v>2.7740999999999998E-3</v>
      </c>
      <c r="AI340" s="2">
        <v>6.6395999999999997E-7</v>
      </c>
      <c r="AJ340">
        <v>4.5496230000000004</v>
      </c>
      <c r="AK340">
        <v>1.000542</v>
      </c>
      <c r="AL340">
        <v>7.2999999999999996E-4</v>
      </c>
      <c r="AM340">
        <v>2.0000000000000002E-5</v>
      </c>
      <c r="AN340">
        <v>8.7000000000000001E-5</v>
      </c>
      <c r="AO340" s="2">
        <v>5.0000000000000004E-6</v>
      </c>
      <c r="AP340">
        <v>2.7250000000000001E-4</v>
      </c>
      <c r="AQ340" s="2">
        <v>8.9999999999999996E-7</v>
      </c>
      <c r="AR340">
        <v>1.2718E-2</v>
      </c>
      <c r="AS340">
        <v>8.0000000000000007E-5</v>
      </c>
      <c r="AT340">
        <v>8.8000000000000005E-3</v>
      </c>
      <c r="AU340">
        <v>4.0000000000000002E-4</v>
      </c>
      <c r="AV340">
        <v>1.3999999999999999E-4</v>
      </c>
      <c r="AW340" s="2">
        <v>6.9999999999999999E-6</v>
      </c>
      <c r="AX340">
        <v>1.2718E-2</v>
      </c>
      <c r="AY340">
        <v>250</v>
      </c>
      <c r="AZ340" s="2">
        <v>5.4629999999999996E-10</v>
      </c>
      <c r="BA340">
        <v>295.5</v>
      </c>
      <c r="BB340">
        <v>1575</v>
      </c>
    </row>
    <row r="341" spans="1:54">
      <c r="A341" t="s">
        <v>401</v>
      </c>
      <c r="B341" t="s">
        <v>244</v>
      </c>
      <c r="C341" s="1">
        <v>42928</v>
      </c>
      <c r="D341">
        <v>18.783329999999999</v>
      </c>
      <c r="E341">
        <v>527.72720000000004</v>
      </c>
      <c r="F341">
        <v>5.6831800000000002E-2</v>
      </c>
      <c r="G341">
        <v>68.723839999999996</v>
      </c>
      <c r="H341">
        <v>1.8856299999999999E-2</v>
      </c>
      <c r="I341">
        <v>0.95359119999999997</v>
      </c>
      <c r="J341">
        <v>5.2345999999999998E-3</v>
      </c>
      <c r="K341">
        <v>0.52638989999999997</v>
      </c>
      <c r="L341">
        <v>5.7613299999999999E-2</v>
      </c>
      <c r="M341">
        <v>0.15109790000000001</v>
      </c>
      <c r="N341">
        <v>9.8780000000000005E-4</v>
      </c>
      <c r="O341">
        <v>1.0010939999999999</v>
      </c>
      <c r="P341">
        <v>1.8433E-3</v>
      </c>
      <c r="Q341">
        <v>0.67193590000000003</v>
      </c>
      <c r="R341">
        <v>4.1914600000000003E-2</v>
      </c>
      <c r="S341">
        <v>2.68054E-2</v>
      </c>
      <c r="T341">
        <v>2.8670000000000002E-3</v>
      </c>
      <c r="U341">
        <v>8.7130000000000003E-3</v>
      </c>
      <c r="V341">
        <v>8.6390000000000002E-4</v>
      </c>
      <c r="W341">
        <v>5.8136100000000003E-2</v>
      </c>
      <c r="X341">
        <v>1.6909E-3</v>
      </c>
      <c r="Y341">
        <v>5.4409999999999997E-3</v>
      </c>
      <c r="Z341">
        <v>7.7100000000000004E-5</v>
      </c>
      <c r="AA341">
        <v>91.537859999999995</v>
      </c>
      <c r="AB341">
        <v>5.7714599999999998E-2</v>
      </c>
      <c r="AC341">
        <v>35.310400000000001</v>
      </c>
      <c r="AD341">
        <v>2.36852E-2</v>
      </c>
      <c r="AE341">
        <v>2.5120699999999999E-2</v>
      </c>
      <c r="AF341" s="2">
        <v>3.436192E-15</v>
      </c>
      <c r="AG341" t="s">
        <v>1480</v>
      </c>
      <c r="AH341">
        <v>2.7740999999999998E-3</v>
      </c>
      <c r="AI341" s="2">
        <v>6.6395999999999997E-7</v>
      </c>
      <c r="AJ341">
        <v>4.9394720000000003</v>
      </c>
      <c r="AK341">
        <v>1.000572</v>
      </c>
      <c r="AL341">
        <v>7.2999999999999996E-4</v>
      </c>
      <c r="AM341">
        <v>2.0000000000000002E-5</v>
      </c>
      <c r="AN341">
        <v>8.7000000000000001E-5</v>
      </c>
      <c r="AO341" s="2">
        <v>5.0000000000000004E-6</v>
      </c>
      <c r="AP341">
        <v>2.7250000000000001E-4</v>
      </c>
      <c r="AQ341" s="2">
        <v>8.9999999999999996E-7</v>
      </c>
      <c r="AR341">
        <v>1.2718E-2</v>
      </c>
      <c r="AS341">
        <v>8.0000000000000007E-5</v>
      </c>
      <c r="AT341">
        <v>8.8000000000000005E-3</v>
      </c>
      <c r="AU341">
        <v>4.0000000000000002E-4</v>
      </c>
      <c r="AV341">
        <v>1.3999999999999999E-4</v>
      </c>
      <c r="AW341" s="2">
        <v>6.9999999999999999E-6</v>
      </c>
      <c r="AX341">
        <v>1.2718E-2</v>
      </c>
      <c r="AY341">
        <v>250</v>
      </c>
      <c r="AZ341" s="2">
        <v>5.4629999999999996E-10</v>
      </c>
      <c r="BA341">
        <v>295.5</v>
      </c>
      <c r="BB341">
        <v>1575</v>
      </c>
    </row>
    <row r="342" spans="1:54">
      <c r="A342" t="s">
        <v>357</v>
      </c>
      <c r="B342" t="s">
        <v>244</v>
      </c>
      <c r="C342" s="1">
        <v>42928</v>
      </c>
      <c r="D342">
        <v>18.899999999999999</v>
      </c>
      <c r="E342">
        <v>985.1454</v>
      </c>
      <c r="F342">
        <v>6.9924700000000006E-2</v>
      </c>
      <c r="G342">
        <v>148.45760000000001</v>
      </c>
      <c r="H342">
        <v>2.6428299999999998E-2</v>
      </c>
      <c r="I342">
        <v>2.0084170000000001</v>
      </c>
      <c r="J342">
        <v>5.4625999999999997E-3</v>
      </c>
      <c r="K342">
        <v>0.77814760000000005</v>
      </c>
      <c r="L342">
        <v>5.1544399999999997E-2</v>
      </c>
      <c r="M342">
        <v>3.8023800000000003E-2</v>
      </c>
      <c r="N342">
        <v>5.0869999999999995E-4</v>
      </c>
      <c r="O342">
        <v>1.0010939999999999</v>
      </c>
      <c r="P342">
        <v>1.8433E-3</v>
      </c>
      <c r="Q342">
        <v>0.67193590000000003</v>
      </c>
      <c r="R342">
        <v>4.1914600000000003E-2</v>
      </c>
      <c r="S342">
        <v>2.68054E-2</v>
      </c>
      <c r="T342">
        <v>2.8670000000000002E-3</v>
      </c>
      <c r="U342">
        <v>8.7130000000000003E-3</v>
      </c>
      <c r="V342">
        <v>8.6390000000000002E-4</v>
      </c>
      <c r="W342">
        <v>5.8136100000000003E-2</v>
      </c>
      <c r="X342">
        <v>1.6909E-3</v>
      </c>
      <c r="Y342">
        <v>5.4409999999999997E-3</v>
      </c>
      <c r="Z342">
        <v>7.7100000000000004E-5</v>
      </c>
      <c r="AA342">
        <v>98.864580000000004</v>
      </c>
      <c r="AB342">
        <v>2.0138900000000001E-2</v>
      </c>
      <c r="AC342">
        <v>32.971429999999998</v>
      </c>
      <c r="AD342">
        <v>8.3041E-3</v>
      </c>
      <c r="AE342">
        <v>1.1407199999999999E-2</v>
      </c>
      <c r="AF342" s="2">
        <v>7.4228780000000008E-15</v>
      </c>
      <c r="AG342" t="s">
        <v>1480</v>
      </c>
      <c r="AH342">
        <v>2.7740999999999998E-3</v>
      </c>
      <c r="AI342" s="2">
        <v>6.6395999999999997E-7</v>
      </c>
      <c r="AJ342">
        <v>4.9399369999999996</v>
      </c>
      <c r="AK342">
        <v>1.000572</v>
      </c>
      <c r="AL342">
        <v>7.2999999999999996E-4</v>
      </c>
      <c r="AM342">
        <v>2.0000000000000002E-5</v>
      </c>
      <c r="AN342">
        <v>8.7000000000000001E-5</v>
      </c>
      <c r="AO342" s="2">
        <v>5.0000000000000004E-6</v>
      </c>
      <c r="AP342">
        <v>2.7250000000000001E-4</v>
      </c>
      <c r="AQ342" s="2">
        <v>8.9999999999999996E-7</v>
      </c>
      <c r="AR342">
        <v>1.2718E-2</v>
      </c>
      <c r="AS342">
        <v>8.0000000000000007E-5</v>
      </c>
      <c r="AT342">
        <v>8.8000000000000005E-3</v>
      </c>
      <c r="AU342">
        <v>4.0000000000000002E-4</v>
      </c>
      <c r="AV342">
        <v>1.3999999999999999E-4</v>
      </c>
      <c r="AW342" s="2">
        <v>6.9999999999999999E-6</v>
      </c>
      <c r="AX342">
        <v>1.2718E-2</v>
      </c>
      <c r="AY342">
        <v>250</v>
      </c>
      <c r="AZ342" s="2">
        <v>5.4629999999999996E-10</v>
      </c>
      <c r="BA342">
        <v>295.5</v>
      </c>
      <c r="BB342">
        <v>1575</v>
      </c>
    </row>
    <row r="343" spans="1:54">
      <c r="A343" t="s">
        <v>280</v>
      </c>
      <c r="B343" t="s">
        <v>244</v>
      </c>
      <c r="C343" s="1">
        <v>42928</v>
      </c>
      <c r="D343">
        <v>19.016670000000001</v>
      </c>
      <c r="E343">
        <v>648.50909999999999</v>
      </c>
      <c r="F343">
        <v>6.2171499999999998E-2</v>
      </c>
      <c r="G343">
        <v>119.2077</v>
      </c>
      <c r="H343">
        <v>2.3818599999999999E-2</v>
      </c>
      <c r="I343">
        <v>1.6183369999999999</v>
      </c>
      <c r="J343">
        <v>4.9871000000000004E-3</v>
      </c>
      <c r="K343">
        <v>0.79856070000000001</v>
      </c>
      <c r="L343">
        <v>4.6117999999999999E-2</v>
      </c>
      <c r="M343">
        <v>5.0457099999999998E-2</v>
      </c>
      <c r="N343">
        <v>5.7010000000000003E-4</v>
      </c>
      <c r="O343">
        <v>1.0010939999999999</v>
      </c>
      <c r="P343">
        <v>1.8433E-3</v>
      </c>
      <c r="Q343">
        <v>0.67193590000000003</v>
      </c>
      <c r="R343">
        <v>4.1914600000000003E-2</v>
      </c>
      <c r="S343">
        <v>2.68054E-2</v>
      </c>
      <c r="T343">
        <v>2.8670000000000002E-3</v>
      </c>
      <c r="U343">
        <v>8.7130000000000003E-3</v>
      </c>
      <c r="V343">
        <v>8.6390000000000002E-4</v>
      </c>
      <c r="W343">
        <v>5.8136100000000003E-2</v>
      </c>
      <c r="X343">
        <v>1.6909E-3</v>
      </c>
      <c r="Y343">
        <v>5.4409999999999997E-3</v>
      </c>
      <c r="Z343">
        <v>7.7100000000000004E-5</v>
      </c>
      <c r="AA343">
        <v>97.707419999999999</v>
      </c>
      <c r="AB343">
        <v>3.1041099999999999E-2</v>
      </c>
      <c r="AC343">
        <v>26.751729999999998</v>
      </c>
      <c r="AD343">
        <v>9.4400000000000005E-3</v>
      </c>
      <c r="AE343">
        <v>1.13805E-2</v>
      </c>
      <c r="AF343" s="2">
        <v>5.9603859999999997E-15</v>
      </c>
      <c r="AG343" t="s">
        <v>1480</v>
      </c>
      <c r="AH343">
        <v>2.7740999999999998E-3</v>
      </c>
      <c r="AI343" s="2">
        <v>6.6395999999999997E-7</v>
      </c>
      <c r="AJ343">
        <v>4.9403959999999998</v>
      </c>
      <c r="AK343">
        <v>1.000572</v>
      </c>
      <c r="AL343">
        <v>7.2999999999999996E-4</v>
      </c>
      <c r="AM343">
        <v>2.0000000000000002E-5</v>
      </c>
      <c r="AN343">
        <v>8.7000000000000001E-5</v>
      </c>
      <c r="AO343" s="2">
        <v>5.0000000000000004E-6</v>
      </c>
      <c r="AP343">
        <v>2.7250000000000001E-4</v>
      </c>
      <c r="AQ343" s="2">
        <v>8.9999999999999996E-7</v>
      </c>
      <c r="AR343">
        <v>1.2718E-2</v>
      </c>
      <c r="AS343">
        <v>8.0000000000000007E-5</v>
      </c>
      <c r="AT343">
        <v>8.8000000000000005E-3</v>
      </c>
      <c r="AU343">
        <v>4.0000000000000002E-4</v>
      </c>
      <c r="AV343">
        <v>1.3999999999999999E-4</v>
      </c>
      <c r="AW343" s="2">
        <v>6.9999999999999999E-6</v>
      </c>
      <c r="AX343">
        <v>1.2718E-2</v>
      </c>
      <c r="AY343">
        <v>250</v>
      </c>
      <c r="AZ343" s="2">
        <v>5.4629999999999996E-10</v>
      </c>
      <c r="BA343">
        <v>295.5</v>
      </c>
      <c r="BB343">
        <v>1575</v>
      </c>
    </row>
    <row r="344" spans="1:54">
      <c r="A344" t="s">
        <v>395</v>
      </c>
      <c r="B344" t="s">
        <v>244</v>
      </c>
      <c r="C344" s="1">
        <v>42928</v>
      </c>
      <c r="D344">
        <v>19.116669999999999</v>
      </c>
      <c r="E344">
        <v>238.92150000000001</v>
      </c>
      <c r="F344">
        <v>4.8699800000000001E-2</v>
      </c>
      <c r="G344">
        <v>33.395180000000003</v>
      </c>
      <c r="H344">
        <v>1.5036799999999999E-2</v>
      </c>
      <c r="I344">
        <v>0.46561150000000001</v>
      </c>
      <c r="J344">
        <v>5.2750000000000002E-3</v>
      </c>
      <c r="K344">
        <v>4.2089500000000002E-2</v>
      </c>
      <c r="L344">
        <v>3.9138800000000001E-2</v>
      </c>
      <c r="M344">
        <v>2.1510600000000001E-2</v>
      </c>
      <c r="N344">
        <v>3.9140000000000003E-4</v>
      </c>
      <c r="O344">
        <v>1.0010939999999999</v>
      </c>
      <c r="P344">
        <v>1.8433E-3</v>
      </c>
      <c r="Q344">
        <v>0.67193590000000003</v>
      </c>
      <c r="R344">
        <v>4.1914600000000003E-2</v>
      </c>
      <c r="S344">
        <v>2.68054E-2</v>
      </c>
      <c r="T344">
        <v>2.8670000000000002E-3</v>
      </c>
      <c r="U344">
        <v>8.7130000000000003E-3</v>
      </c>
      <c r="V344">
        <v>8.6390000000000002E-4</v>
      </c>
      <c r="W344">
        <v>5.8136100000000003E-2</v>
      </c>
      <c r="X344">
        <v>1.6909E-3</v>
      </c>
      <c r="Y344">
        <v>5.4409999999999997E-3</v>
      </c>
      <c r="Z344">
        <v>7.7100000000000004E-5</v>
      </c>
      <c r="AA344">
        <v>97.338130000000007</v>
      </c>
      <c r="AB344">
        <v>5.6772000000000003E-2</v>
      </c>
      <c r="AC344">
        <v>34.982819999999997</v>
      </c>
      <c r="AD344">
        <v>2.44698E-2</v>
      </c>
      <c r="AE344">
        <v>2.5837100000000002E-2</v>
      </c>
      <c r="AF344" s="2">
        <v>1.6697589999999999E-15</v>
      </c>
      <c r="AG344" t="s">
        <v>1480</v>
      </c>
      <c r="AH344">
        <v>2.7740999999999998E-3</v>
      </c>
      <c r="AI344" s="2">
        <v>6.6395999999999997E-7</v>
      </c>
      <c r="AJ344">
        <v>4.9408560000000001</v>
      </c>
      <c r="AK344">
        <v>1.000572</v>
      </c>
      <c r="AL344">
        <v>7.2999999999999996E-4</v>
      </c>
      <c r="AM344">
        <v>2.0000000000000002E-5</v>
      </c>
      <c r="AN344">
        <v>8.7000000000000001E-5</v>
      </c>
      <c r="AO344" s="2">
        <v>5.0000000000000004E-6</v>
      </c>
      <c r="AP344">
        <v>2.7250000000000001E-4</v>
      </c>
      <c r="AQ344" s="2">
        <v>8.9999999999999996E-7</v>
      </c>
      <c r="AR344">
        <v>1.2718E-2</v>
      </c>
      <c r="AS344">
        <v>8.0000000000000007E-5</v>
      </c>
      <c r="AT344">
        <v>8.8000000000000005E-3</v>
      </c>
      <c r="AU344">
        <v>4.0000000000000002E-4</v>
      </c>
      <c r="AV344">
        <v>1.3999999999999999E-4</v>
      </c>
      <c r="AW344" s="2">
        <v>6.9999999999999999E-6</v>
      </c>
      <c r="AX344">
        <v>1.2718E-2</v>
      </c>
      <c r="AY344">
        <v>250</v>
      </c>
      <c r="AZ344" s="2">
        <v>5.4629999999999996E-10</v>
      </c>
      <c r="BA344">
        <v>295.5</v>
      </c>
      <c r="BB344">
        <v>1575</v>
      </c>
    </row>
    <row r="345" spans="1:54">
      <c r="A345" t="s">
        <v>286</v>
      </c>
      <c r="B345" t="s">
        <v>244</v>
      </c>
      <c r="C345" s="1">
        <v>42928</v>
      </c>
      <c r="D345">
        <v>19.233329999999999</v>
      </c>
      <c r="E345">
        <v>545.46640000000002</v>
      </c>
      <c r="F345">
        <v>6.2491400000000003E-2</v>
      </c>
      <c r="G345">
        <v>99.568299999999994</v>
      </c>
      <c r="H345">
        <v>2.4319299999999999E-2</v>
      </c>
      <c r="I345">
        <v>1.339108</v>
      </c>
      <c r="J345">
        <v>5.4837999999999996E-3</v>
      </c>
      <c r="K345">
        <v>0.66550770000000004</v>
      </c>
      <c r="L345">
        <v>5.5932299999999997E-2</v>
      </c>
      <c r="M345">
        <v>3.1516000000000002E-2</v>
      </c>
      <c r="N345">
        <v>4.7530000000000001E-4</v>
      </c>
      <c r="O345">
        <v>1.0010939999999999</v>
      </c>
      <c r="P345">
        <v>1.8433E-3</v>
      </c>
      <c r="Q345">
        <v>0.67193590000000003</v>
      </c>
      <c r="R345">
        <v>4.1914600000000003E-2</v>
      </c>
      <c r="S345">
        <v>2.68054E-2</v>
      </c>
      <c r="T345">
        <v>2.8670000000000002E-3</v>
      </c>
      <c r="U345">
        <v>8.7130000000000003E-3</v>
      </c>
      <c r="V345">
        <v>8.6390000000000002E-4</v>
      </c>
      <c r="W345">
        <v>5.8136100000000003E-2</v>
      </c>
      <c r="X345">
        <v>1.6909E-3</v>
      </c>
      <c r="Y345">
        <v>5.4409999999999997E-3</v>
      </c>
      <c r="Z345">
        <v>7.7100000000000004E-5</v>
      </c>
      <c r="AA345">
        <v>98.300020000000004</v>
      </c>
      <c r="AB345">
        <v>3.2092200000000001E-2</v>
      </c>
      <c r="AC345">
        <v>27.100449999999999</v>
      </c>
      <c r="AD345">
        <v>1.03468E-2</v>
      </c>
      <c r="AE345">
        <v>1.2186499999999999E-2</v>
      </c>
      <c r="AF345" s="2">
        <v>4.9784150000000003E-15</v>
      </c>
      <c r="AG345" t="s">
        <v>1480</v>
      </c>
      <c r="AH345">
        <v>2.7740999999999998E-3</v>
      </c>
      <c r="AI345" s="2">
        <v>6.6395999999999997E-7</v>
      </c>
      <c r="AJ345">
        <v>4.9413179999999999</v>
      </c>
      <c r="AK345">
        <v>1.000572</v>
      </c>
      <c r="AL345">
        <v>7.2999999999999996E-4</v>
      </c>
      <c r="AM345">
        <v>2.0000000000000002E-5</v>
      </c>
      <c r="AN345">
        <v>8.7000000000000001E-5</v>
      </c>
      <c r="AO345" s="2">
        <v>5.0000000000000004E-6</v>
      </c>
      <c r="AP345">
        <v>2.7250000000000001E-4</v>
      </c>
      <c r="AQ345" s="2">
        <v>8.9999999999999996E-7</v>
      </c>
      <c r="AR345">
        <v>1.2718E-2</v>
      </c>
      <c r="AS345">
        <v>8.0000000000000007E-5</v>
      </c>
      <c r="AT345">
        <v>8.8000000000000005E-3</v>
      </c>
      <c r="AU345">
        <v>4.0000000000000002E-4</v>
      </c>
      <c r="AV345">
        <v>1.3999999999999999E-4</v>
      </c>
      <c r="AW345" s="2">
        <v>6.9999999999999999E-6</v>
      </c>
      <c r="AX345">
        <v>1.2718E-2</v>
      </c>
      <c r="AY345">
        <v>250</v>
      </c>
      <c r="AZ345" s="2">
        <v>5.4629999999999996E-10</v>
      </c>
      <c r="BA345">
        <v>295.5</v>
      </c>
      <c r="BB345">
        <v>1575</v>
      </c>
    </row>
    <row r="346" spans="1:54">
      <c r="A346" t="s">
        <v>356</v>
      </c>
      <c r="B346" t="s">
        <v>244</v>
      </c>
      <c r="C346" s="1">
        <v>42928</v>
      </c>
      <c r="D346">
        <v>19.350000000000001</v>
      </c>
      <c r="E346">
        <v>620.73869999999999</v>
      </c>
      <c r="F346">
        <v>5.93372E-2</v>
      </c>
      <c r="G346">
        <v>92.974369999999993</v>
      </c>
      <c r="H346">
        <v>2.3337500000000001E-2</v>
      </c>
      <c r="I346">
        <v>1.251824</v>
      </c>
      <c r="J346">
        <v>5.4193000000000002E-3</v>
      </c>
      <c r="K346">
        <v>0.48941469999999998</v>
      </c>
      <c r="L346">
        <v>5.5754199999999997E-2</v>
      </c>
      <c r="M346">
        <v>3.69933E-2</v>
      </c>
      <c r="N346">
        <v>5.7370000000000001E-4</v>
      </c>
      <c r="O346">
        <v>1.0010939999999999</v>
      </c>
      <c r="P346">
        <v>1.8433E-3</v>
      </c>
      <c r="Q346">
        <v>0.67193590000000003</v>
      </c>
      <c r="R346">
        <v>4.1914600000000003E-2</v>
      </c>
      <c r="S346">
        <v>2.68054E-2</v>
      </c>
      <c r="T346">
        <v>2.8670000000000002E-3</v>
      </c>
      <c r="U346">
        <v>8.7130000000000003E-3</v>
      </c>
      <c r="V346">
        <v>8.6390000000000002E-4</v>
      </c>
      <c r="W346">
        <v>5.8136100000000003E-2</v>
      </c>
      <c r="X346">
        <v>1.6909E-3</v>
      </c>
      <c r="Y346">
        <v>5.4409999999999997E-3</v>
      </c>
      <c r="Z346">
        <v>7.7100000000000004E-5</v>
      </c>
      <c r="AA346">
        <v>98.243200000000002</v>
      </c>
      <c r="AB346">
        <v>3.1610399999999997E-2</v>
      </c>
      <c r="AC346">
        <v>32.964880000000001</v>
      </c>
      <c r="AD346">
        <v>1.28188E-2</v>
      </c>
      <c r="AE346">
        <v>1.50154E-2</v>
      </c>
      <c r="AF346" s="2">
        <v>4.6487179999999999E-15</v>
      </c>
      <c r="AG346" t="s">
        <v>1480</v>
      </c>
      <c r="AH346">
        <v>2.7740999999999998E-3</v>
      </c>
      <c r="AI346" s="2">
        <v>6.6395999999999997E-7</v>
      </c>
      <c r="AJ346">
        <v>4.9417859999999996</v>
      </c>
      <c r="AK346">
        <v>1.000572</v>
      </c>
      <c r="AL346">
        <v>7.2999999999999996E-4</v>
      </c>
      <c r="AM346">
        <v>2.0000000000000002E-5</v>
      </c>
      <c r="AN346">
        <v>8.7000000000000001E-5</v>
      </c>
      <c r="AO346" s="2">
        <v>5.0000000000000004E-6</v>
      </c>
      <c r="AP346">
        <v>2.7250000000000001E-4</v>
      </c>
      <c r="AQ346" s="2">
        <v>8.9999999999999996E-7</v>
      </c>
      <c r="AR346">
        <v>1.2718E-2</v>
      </c>
      <c r="AS346">
        <v>8.0000000000000007E-5</v>
      </c>
      <c r="AT346">
        <v>8.8000000000000005E-3</v>
      </c>
      <c r="AU346">
        <v>4.0000000000000002E-4</v>
      </c>
      <c r="AV346">
        <v>1.3999999999999999E-4</v>
      </c>
      <c r="AW346" s="2">
        <v>6.9999999999999999E-6</v>
      </c>
      <c r="AX346">
        <v>1.2718E-2</v>
      </c>
      <c r="AY346">
        <v>250</v>
      </c>
      <c r="AZ346" s="2">
        <v>5.4629999999999996E-10</v>
      </c>
      <c r="BA346">
        <v>295.5</v>
      </c>
      <c r="BB346">
        <v>1575</v>
      </c>
    </row>
    <row r="347" spans="1:54">
      <c r="A347" t="s">
        <v>372</v>
      </c>
      <c r="B347" t="s">
        <v>244</v>
      </c>
      <c r="C347" s="1">
        <v>42928</v>
      </c>
      <c r="D347">
        <v>19.466670000000001</v>
      </c>
      <c r="E347">
        <v>920.71839999999997</v>
      </c>
      <c r="F347">
        <v>7.1152199999999999E-2</v>
      </c>
      <c r="G347">
        <v>133.46369999999999</v>
      </c>
      <c r="H347">
        <v>2.4922699999999999E-2</v>
      </c>
      <c r="I347">
        <v>1.8232809999999999</v>
      </c>
      <c r="J347">
        <v>5.5449000000000002E-3</v>
      </c>
      <c r="K347">
        <v>0.8856967</v>
      </c>
      <c r="L347">
        <v>5.2935200000000002E-2</v>
      </c>
      <c r="M347">
        <v>5.7754600000000003E-2</v>
      </c>
      <c r="N347">
        <v>6.8440000000000005E-4</v>
      </c>
      <c r="O347">
        <v>1.0010939999999999</v>
      </c>
      <c r="P347">
        <v>1.8433E-3</v>
      </c>
      <c r="Q347">
        <v>0.67193590000000003</v>
      </c>
      <c r="R347">
        <v>4.1914600000000003E-2</v>
      </c>
      <c r="S347">
        <v>2.68054E-2</v>
      </c>
      <c r="T347">
        <v>2.8670000000000002E-3</v>
      </c>
      <c r="U347">
        <v>8.7130000000000003E-3</v>
      </c>
      <c r="V347">
        <v>8.6390000000000002E-4</v>
      </c>
      <c r="W347">
        <v>5.8136100000000003E-2</v>
      </c>
      <c r="X347">
        <v>1.6909E-3</v>
      </c>
      <c r="Y347">
        <v>5.4409999999999997E-3</v>
      </c>
      <c r="Z347">
        <v>7.7100000000000004E-5</v>
      </c>
      <c r="AA347">
        <v>98.152100000000004</v>
      </c>
      <c r="AB347">
        <v>2.5840599999999998E-2</v>
      </c>
      <c r="AC347">
        <v>34.021979999999999</v>
      </c>
      <c r="AD347">
        <v>1.0385200000000001E-2</v>
      </c>
      <c r="AE347">
        <v>1.31507E-2</v>
      </c>
      <c r="AF347" s="2">
        <v>6.6731859999999998E-15</v>
      </c>
      <c r="AG347" t="s">
        <v>1480</v>
      </c>
      <c r="AH347">
        <v>2.7740999999999998E-3</v>
      </c>
      <c r="AI347" s="2">
        <v>6.6395999999999997E-7</v>
      </c>
      <c r="AJ347">
        <v>4.9422470000000001</v>
      </c>
      <c r="AK347">
        <v>1.000572</v>
      </c>
      <c r="AL347">
        <v>7.2999999999999996E-4</v>
      </c>
      <c r="AM347">
        <v>2.0000000000000002E-5</v>
      </c>
      <c r="AN347">
        <v>8.7000000000000001E-5</v>
      </c>
      <c r="AO347" s="2">
        <v>5.0000000000000004E-6</v>
      </c>
      <c r="AP347">
        <v>2.7250000000000001E-4</v>
      </c>
      <c r="AQ347" s="2">
        <v>8.9999999999999996E-7</v>
      </c>
      <c r="AR347">
        <v>1.2718E-2</v>
      </c>
      <c r="AS347">
        <v>8.0000000000000007E-5</v>
      </c>
      <c r="AT347">
        <v>8.8000000000000005E-3</v>
      </c>
      <c r="AU347">
        <v>4.0000000000000002E-4</v>
      </c>
      <c r="AV347">
        <v>1.3999999999999999E-4</v>
      </c>
      <c r="AW347" s="2">
        <v>6.9999999999999999E-6</v>
      </c>
      <c r="AX347">
        <v>1.2718E-2</v>
      </c>
      <c r="AY347">
        <v>250</v>
      </c>
      <c r="AZ347" s="2">
        <v>5.4629999999999996E-10</v>
      </c>
      <c r="BA347">
        <v>295.5</v>
      </c>
      <c r="BB347">
        <v>1575</v>
      </c>
    </row>
    <row r="348" spans="1:54">
      <c r="A348" t="s">
        <v>261</v>
      </c>
      <c r="B348" t="s">
        <v>244</v>
      </c>
      <c r="C348" s="1">
        <v>42928</v>
      </c>
      <c r="D348">
        <v>19.783329999999999</v>
      </c>
      <c r="E348">
        <v>265.98520000000002</v>
      </c>
      <c r="F348">
        <v>5.01085E-2</v>
      </c>
      <c r="G348">
        <v>56.282310000000003</v>
      </c>
      <c r="H348">
        <v>1.55169E-2</v>
      </c>
      <c r="I348">
        <v>0.77059840000000002</v>
      </c>
      <c r="J348">
        <v>4.6359000000000001E-3</v>
      </c>
      <c r="K348">
        <v>1.3834059999999999</v>
      </c>
      <c r="L348">
        <v>4.7018999999999998E-2</v>
      </c>
      <c r="M348">
        <v>2.1143200000000001E-2</v>
      </c>
      <c r="N348">
        <v>3.7300000000000001E-4</v>
      </c>
      <c r="O348">
        <v>1.0010939999999999</v>
      </c>
      <c r="P348">
        <v>1.8433E-3</v>
      </c>
      <c r="Q348">
        <v>0.67193590000000003</v>
      </c>
      <c r="R348">
        <v>4.1914600000000003E-2</v>
      </c>
      <c r="S348">
        <v>2.68054E-2</v>
      </c>
      <c r="T348">
        <v>2.8670000000000002E-3</v>
      </c>
      <c r="U348">
        <v>8.7130000000000003E-3</v>
      </c>
      <c r="V348">
        <v>8.6390000000000002E-4</v>
      </c>
      <c r="W348">
        <v>5.8136100000000003E-2</v>
      </c>
      <c r="X348">
        <v>1.6909E-3</v>
      </c>
      <c r="Y348">
        <v>5.4409999999999997E-3</v>
      </c>
      <c r="Z348">
        <v>7.7100000000000004E-5</v>
      </c>
      <c r="AA348">
        <v>97.689139999999995</v>
      </c>
      <c r="AB348">
        <v>5.06174E-2</v>
      </c>
      <c r="AC348">
        <v>23.25198</v>
      </c>
      <c r="AD348">
        <v>1.26972E-2</v>
      </c>
      <c r="AE348">
        <v>1.3849200000000001E-2</v>
      </c>
      <c r="AF348" s="2">
        <v>2.8141150000000002E-15</v>
      </c>
      <c r="AG348" t="s">
        <v>1480</v>
      </c>
      <c r="AH348">
        <v>2.7740999999999998E-3</v>
      </c>
      <c r="AI348" s="2">
        <v>6.6395999999999997E-7</v>
      </c>
      <c r="AJ348">
        <v>4.9435599999999997</v>
      </c>
      <c r="AK348">
        <v>1.000572</v>
      </c>
      <c r="AL348">
        <v>7.2999999999999996E-4</v>
      </c>
      <c r="AM348">
        <v>2.0000000000000002E-5</v>
      </c>
      <c r="AN348">
        <v>8.7000000000000001E-5</v>
      </c>
      <c r="AO348" s="2">
        <v>5.0000000000000004E-6</v>
      </c>
      <c r="AP348">
        <v>2.7250000000000001E-4</v>
      </c>
      <c r="AQ348" s="2">
        <v>8.9999999999999996E-7</v>
      </c>
      <c r="AR348">
        <v>1.2718E-2</v>
      </c>
      <c r="AS348">
        <v>8.0000000000000007E-5</v>
      </c>
      <c r="AT348">
        <v>8.8000000000000005E-3</v>
      </c>
      <c r="AU348">
        <v>4.0000000000000002E-4</v>
      </c>
      <c r="AV348">
        <v>1.3999999999999999E-4</v>
      </c>
      <c r="AW348" s="2">
        <v>6.9999999999999999E-6</v>
      </c>
      <c r="AX348">
        <v>1.2718E-2</v>
      </c>
      <c r="AY348">
        <v>250</v>
      </c>
      <c r="AZ348" s="2">
        <v>5.4629999999999996E-10</v>
      </c>
      <c r="BA348">
        <v>295.5</v>
      </c>
      <c r="BB348">
        <v>1575</v>
      </c>
    </row>
    <row r="349" spans="1:54">
      <c r="A349" t="s">
        <v>342</v>
      </c>
      <c r="B349" t="s">
        <v>244</v>
      </c>
      <c r="C349" s="1">
        <v>42928</v>
      </c>
      <c r="D349">
        <v>19.899999999999999</v>
      </c>
      <c r="E349">
        <v>1041.049</v>
      </c>
      <c r="F349">
        <v>7.3470900000000006E-2</v>
      </c>
      <c r="G349">
        <v>157.97030000000001</v>
      </c>
      <c r="H349">
        <v>2.5982100000000001E-2</v>
      </c>
      <c r="I349">
        <v>2.1437339999999998</v>
      </c>
      <c r="J349">
        <v>4.3179000000000004E-3</v>
      </c>
      <c r="K349">
        <v>1.3823939999999999</v>
      </c>
      <c r="L349">
        <v>5.0007500000000003E-2</v>
      </c>
      <c r="M349">
        <v>8.6479399999999998E-2</v>
      </c>
      <c r="N349">
        <v>8.2709999999999999E-4</v>
      </c>
      <c r="O349">
        <v>1.0010939999999999</v>
      </c>
      <c r="P349">
        <v>1.8433E-3</v>
      </c>
      <c r="Q349">
        <v>0.67193590000000003</v>
      </c>
      <c r="R349">
        <v>4.1914600000000003E-2</v>
      </c>
      <c r="S349">
        <v>2.68054E-2</v>
      </c>
      <c r="T349">
        <v>2.8670000000000002E-3</v>
      </c>
      <c r="U349">
        <v>8.7130000000000003E-3</v>
      </c>
      <c r="V349">
        <v>8.6390000000000002E-4</v>
      </c>
      <c r="W349">
        <v>5.8136100000000003E-2</v>
      </c>
      <c r="X349">
        <v>1.6909E-3</v>
      </c>
      <c r="Y349">
        <v>5.4409999999999997E-3</v>
      </c>
      <c r="Z349">
        <v>7.7100000000000004E-5</v>
      </c>
      <c r="AA349">
        <v>97.552989999999994</v>
      </c>
      <c r="AB349">
        <v>2.6877700000000001E-2</v>
      </c>
      <c r="AC349">
        <v>32.315480000000001</v>
      </c>
      <c r="AD349">
        <v>9.8393000000000005E-3</v>
      </c>
      <c r="AE349">
        <v>1.24736E-2</v>
      </c>
      <c r="AF349" s="2">
        <v>7.8985129999999993E-15</v>
      </c>
      <c r="AG349" t="s">
        <v>1480</v>
      </c>
      <c r="AH349">
        <v>2.7740999999999998E-3</v>
      </c>
      <c r="AI349" s="2">
        <v>6.6395999999999997E-7</v>
      </c>
      <c r="AJ349">
        <v>4.9440189999999999</v>
      </c>
      <c r="AK349">
        <v>1.000572</v>
      </c>
      <c r="AL349">
        <v>7.2999999999999996E-4</v>
      </c>
      <c r="AM349">
        <v>2.0000000000000002E-5</v>
      </c>
      <c r="AN349">
        <v>8.7000000000000001E-5</v>
      </c>
      <c r="AO349" s="2">
        <v>5.0000000000000004E-6</v>
      </c>
      <c r="AP349">
        <v>2.7250000000000001E-4</v>
      </c>
      <c r="AQ349" s="2">
        <v>8.9999999999999996E-7</v>
      </c>
      <c r="AR349">
        <v>1.2718E-2</v>
      </c>
      <c r="AS349">
        <v>8.0000000000000007E-5</v>
      </c>
      <c r="AT349">
        <v>8.8000000000000005E-3</v>
      </c>
      <c r="AU349">
        <v>4.0000000000000002E-4</v>
      </c>
      <c r="AV349">
        <v>1.3999999999999999E-4</v>
      </c>
      <c r="AW349" s="2">
        <v>6.9999999999999999E-6</v>
      </c>
      <c r="AX349">
        <v>1.2718E-2</v>
      </c>
      <c r="AY349">
        <v>250</v>
      </c>
      <c r="AZ349" s="2">
        <v>5.4629999999999996E-10</v>
      </c>
      <c r="BA349">
        <v>295.5</v>
      </c>
      <c r="BB349">
        <v>1575</v>
      </c>
    </row>
    <row r="350" spans="1:54">
      <c r="A350" t="s">
        <v>294</v>
      </c>
      <c r="B350" t="s">
        <v>244</v>
      </c>
      <c r="C350" s="1">
        <v>42928</v>
      </c>
      <c r="D350">
        <v>20.016670000000001</v>
      </c>
      <c r="E350">
        <v>776.1961</v>
      </c>
      <c r="F350">
        <v>6.6362500000000005E-2</v>
      </c>
      <c r="G350">
        <v>137.65119999999999</v>
      </c>
      <c r="H350">
        <v>2.41754E-2</v>
      </c>
      <c r="I350">
        <v>1.8793470000000001</v>
      </c>
      <c r="J350">
        <v>5.4502999999999999E-3</v>
      </c>
      <c r="K350">
        <v>2.562379</v>
      </c>
      <c r="L350">
        <v>4.7802200000000003E-2</v>
      </c>
      <c r="M350">
        <v>6.4463900000000005E-2</v>
      </c>
      <c r="N350">
        <v>7.0240000000000005E-4</v>
      </c>
      <c r="O350">
        <v>1.0010939999999999</v>
      </c>
      <c r="P350">
        <v>1.8433E-3</v>
      </c>
      <c r="Q350">
        <v>0.67193590000000003</v>
      </c>
      <c r="R350">
        <v>4.1914600000000003E-2</v>
      </c>
      <c r="S350">
        <v>2.68054E-2</v>
      </c>
      <c r="T350">
        <v>2.8670000000000002E-3</v>
      </c>
      <c r="U350">
        <v>8.7130000000000003E-3</v>
      </c>
      <c r="V350">
        <v>8.6390000000000002E-4</v>
      </c>
      <c r="W350">
        <v>5.8136100000000003E-2</v>
      </c>
      <c r="X350">
        <v>1.6909E-3</v>
      </c>
      <c r="Y350">
        <v>5.4409999999999997E-3</v>
      </c>
      <c r="Z350">
        <v>7.7100000000000004E-5</v>
      </c>
      <c r="AA350">
        <v>97.569010000000006</v>
      </c>
      <c r="AB350">
        <v>3.09719E-2</v>
      </c>
      <c r="AC350">
        <v>27.684290000000001</v>
      </c>
      <c r="AD350">
        <v>9.4917000000000005E-3</v>
      </c>
      <c r="AE350">
        <v>1.1547200000000001E-2</v>
      </c>
      <c r="AF350" s="2">
        <v>6.882562E-15</v>
      </c>
      <c r="AG350" t="s">
        <v>1480</v>
      </c>
      <c r="AH350">
        <v>2.7740999999999998E-3</v>
      </c>
      <c r="AI350" s="2">
        <v>6.6395999999999997E-7</v>
      </c>
      <c r="AJ350">
        <v>4.9444780000000002</v>
      </c>
      <c r="AK350">
        <v>1.000572</v>
      </c>
      <c r="AL350">
        <v>7.2999999999999996E-4</v>
      </c>
      <c r="AM350">
        <v>2.0000000000000002E-5</v>
      </c>
      <c r="AN350">
        <v>8.7000000000000001E-5</v>
      </c>
      <c r="AO350" s="2">
        <v>5.0000000000000004E-6</v>
      </c>
      <c r="AP350">
        <v>2.7250000000000001E-4</v>
      </c>
      <c r="AQ350" s="2">
        <v>8.9999999999999996E-7</v>
      </c>
      <c r="AR350">
        <v>1.2718E-2</v>
      </c>
      <c r="AS350">
        <v>8.0000000000000007E-5</v>
      </c>
      <c r="AT350">
        <v>8.8000000000000005E-3</v>
      </c>
      <c r="AU350">
        <v>4.0000000000000002E-4</v>
      </c>
      <c r="AV350">
        <v>1.3999999999999999E-4</v>
      </c>
      <c r="AW350" s="2">
        <v>6.9999999999999999E-6</v>
      </c>
      <c r="AX350">
        <v>1.2718E-2</v>
      </c>
      <c r="AY350">
        <v>250</v>
      </c>
      <c r="AZ350" s="2">
        <v>5.4629999999999996E-10</v>
      </c>
      <c r="BA350">
        <v>295.5</v>
      </c>
      <c r="BB350">
        <v>1575</v>
      </c>
    </row>
    <row r="351" spans="1:54">
      <c r="A351" t="s">
        <v>468</v>
      </c>
      <c r="B351" t="s">
        <v>244</v>
      </c>
      <c r="C351" s="1">
        <v>42928</v>
      </c>
      <c r="D351">
        <v>20.133330000000001</v>
      </c>
      <c r="E351">
        <v>2474.951</v>
      </c>
      <c r="F351">
        <v>0.12135559999999999</v>
      </c>
      <c r="G351">
        <v>67.647379999999998</v>
      </c>
      <c r="H351">
        <v>1.85589E-2</v>
      </c>
      <c r="I351">
        <v>0.9314055</v>
      </c>
      <c r="J351">
        <v>4.7260000000000002E-3</v>
      </c>
      <c r="K351">
        <v>0.51860799999999996</v>
      </c>
      <c r="L351">
        <v>4.8498899999999998E-2</v>
      </c>
      <c r="M351">
        <v>5.7503600000000002E-2</v>
      </c>
      <c r="N351">
        <v>7.0290000000000001E-4</v>
      </c>
      <c r="O351">
        <v>1.0010939999999999</v>
      </c>
      <c r="P351">
        <v>1.8433E-3</v>
      </c>
      <c r="Q351">
        <v>0.67193590000000003</v>
      </c>
      <c r="R351">
        <v>4.1914600000000003E-2</v>
      </c>
      <c r="S351">
        <v>2.68054E-2</v>
      </c>
      <c r="T351">
        <v>2.8670000000000002E-3</v>
      </c>
      <c r="U351">
        <v>8.7130000000000003E-3</v>
      </c>
      <c r="V351">
        <v>8.6390000000000002E-4</v>
      </c>
      <c r="W351">
        <v>5.8136100000000003E-2</v>
      </c>
      <c r="X351">
        <v>1.6909E-3</v>
      </c>
      <c r="Y351">
        <v>5.4409999999999997E-3</v>
      </c>
      <c r="Z351">
        <v>7.7100000000000004E-5</v>
      </c>
      <c r="AA351">
        <v>99.315010000000001</v>
      </c>
      <c r="AB351">
        <v>1.09838E-2</v>
      </c>
      <c r="AC351">
        <v>175.7533</v>
      </c>
      <c r="AD351">
        <v>4.8861399999999999E-2</v>
      </c>
      <c r="AE351">
        <v>6.3215199999999999E-2</v>
      </c>
      <c r="AF351" s="2">
        <v>3.382369E-15</v>
      </c>
      <c r="AG351" t="s">
        <v>1480</v>
      </c>
      <c r="AH351">
        <v>2.7740999999999998E-3</v>
      </c>
      <c r="AI351" s="2">
        <v>6.6395999999999997E-7</v>
      </c>
      <c r="AJ351">
        <v>4.9449379999999996</v>
      </c>
      <c r="AK351">
        <v>1.000572</v>
      </c>
      <c r="AL351">
        <v>7.2999999999999996E-4</v>
      </c>
      <c r="AM351">
        <v>2.0000000000000002E-5</v>
      </c>
      <c r="AN351">
        <v>8.7000000000000001E-5</v>
      </c>
      <c r="AO351" s="2">
        <v>5.0000000000000004E-6</v>
      </c>
      <c r="AP351">
        <v>2.7250000000000001E-4</v>
      </c>
      <c r="AQ351" s="2">
        <v>8.9999999999999996E-7</v>
      </c>
      <c r="AR351">
        <v>1.2718E-2</v>
      </c>
      <c r="AS351">
        <v>8.0000000000000007E-5</v>
      </c>
      <c r="AT351">
        <v>8.8000000000000005E-3</v>
      </c>
      <c r="AU351">
        <v>4.0000000000000002E-4</v>
      </c>
      <c r="AV351">
        <v>1.3999999999999999E-4</v>
      </c>
      <c r="AW351" s="2">
        <v>6.9999999999999999E-6</v>
      </c>
      <c r="AX351">
        <v>1.2718E-2</v>
      </c>
      <c r="AY351">
        <v>250</v>
      </c>
      <c r="AZ351" s="2">
        <v>5.4629999999999996E-10</v>
      </c>
      <c r="BA351">
        <v>295.5</v>
      </c>
      <c r="BB351">
        <v>1575</v>
      </c>
    </row>
    <row r="352" spans="1:54">
      <c r="A352" t="s">
        <v>284</v>
      </c>
      <c r="B352" t="s">
        <v>244</v>
      </c>
      <c r="C352" s="1">
        <v>42928</v>
      </c>
      <c r="D352">
        <v>20.233329999999999</v>
      </c>
      <c r="E352">
        <v>535.82330000000002</v>
      </c>
      <c r="F352">
        <v>5.5589100000000002E-2</v>
      </c>
      <c r="G352">
        <v>96.158379999999994</v>
      </c>
      <c r="H352">
        <v>2.04405E-2</v>
      </c>
      <c r="I352">
        <v>1.296997</v>
      </c>
      <c r="J352">
        <v>5.0226999999999997E-3</v>
      </c>
      <c r="K352">
        <v>0.62362910000000005</v>
      </c>
      <c r="L352">
        <v>4.5299899999999997E-2</v>
      </c>
      <c r="M352">
        <v>6.5574900000000005E-2</v>
      </c>
      <c r="N352">
        <v>6.7080000000000004E-4</v>
      </c>
      <c r="O352">
        <v>1.0010939999999999</v>
      </c>
      <c r="P352">
        <v>1.8433E-3</v>
      </c>
      <c r="Q352">
        <v>0.67193590000000003</v>
      </c>
      <c r="R352">
        <v>4.1914600000000003E-2</v>
      </c>
      <c r="S352">
        <v>2.68054E-2</v>
      </c>
      <c r="T352">
        <v>2.8670000000000002E-3</v>
      </c>
      <c r="U352">
        <v>8.7130000000000003E-3</v>
      </c>
      <c r="V352">
        <v>8.6390000000000002E-4</v>
      </c>
      <c r="W352">
        <v>5.8136100000000003E-2</v>
      </c>
      <c r="X352">
        <v>1.6909E-3</v>
      </c>
      <c r="Y352">
        <v>5.4409999999999997E-3</v>
      </c>
      <c r="Z352">
        <v>7.7100000000000004E-5</v>
      </c>
      <c r="AA352">
        <v>96.387529999999998</v>
      </c>
      <c r="AB352">
        <v>4.10055E-2</v>
      </c>
      <c r="AC352">
        <v>27.030329999999999</v>
      </c>
      <c r="AD352">
        <v>1.2306599999999999E-2</v>
      </c>
      <c r="AE352">
        <v>1.38814E-2</v>
      </c>
      <c r="AF352" s="2">
        <v>4.8079189999999996E-15</v>
      </c>
      <c r="AG352" t="s">
        <v>1480</v>
      </c>
      <c r="AH352">
        <v>2.7740999999999998E-3</v>
      </c>
      <c r="AI352" s="2">
        <v>6.6395999999999997E-7</v>
      </c>
      <c r="AJ352">
        <v>4.945398</v>
      </c>
      <c r="AK352">
        <v>1.000572</v>
      </c>
      <c r="AL352">
        <v>7.2999999999999996E-4</v>
      </c>
      <c r="AM352">
        <v>2.0000000000000002E-5</v>
      </c>
      <c r="AN352">
        <v>8.7000000000000001E-5</v>
      </c>
      <c r="AO352" s="2">
        <v>5.0000000000000004E-6</v>
      </c>
      <c r="AP352">
        <v>2.7250000000000001E-4</v>
      </c>
      <c r="AQ352" s="2">
        <v>8.9999999999999996E-7</v>
      </c>
      <c r="AR352">
        <v>1.2718E-2</v>
      </c>
      <c r="AS352">
        <v>8.0000000000000007E-5</v>
      </c>
      <c r="AT352">
        <v>8.8000000000000005E-3</v>
      </c>
      <c r="AU352">
        <v>4.0000000000000002E-4</v>
      </c>
      <c r="AV352">
        <v>1.3999999999999999E-4</v>
      </c>
      <c r="AW352" s="2">
        <v>6.9999999999999999E-6</v>
      </c>
      <c r="AX352">
        <v>1.2718E-2</v>
      </c>
      <c r="AY352">
        <v>250</v>
      </c>
      <c r="AZ352" s="2">
        <v>5.4629999999999996E-10</v>
      </c>
      <c r="BA352">
        <v>295.5</v>
      </c>
      <c r="BB352">
        <v>1575</v>
      </c>
    </row>
    <row r="353" spans="1:54">
      <c r="A353" t="s">
        <v>301</v>
      </c>
      <c r="B353" t="s">
        <v>244</v>
      </c>
      <c r="C353" s="1">
        <v>42928</v>
      </c>
      <c r="D353">
        <v>21.233329999999999</v>
      </c>
      <c r="E353">
        <v>521.89030000000002</v>
      </c>
      <c r="F353">
        <v>5.6560600000000003E-2</v>
      </c>
      <c r="G353">
        <v>91.450400000000002</v>
      </c>
      <c r="H353">
        <v>2.2388000000000002E-2</v>
      </c>
      <c r="I353">
        <v>1.242624</v>
      </c>
      <c r="J353">
        <v>4.6747000000000004E-3</v>
      </c>
      <c r="K353">
        <v>0.7270373</v>
      </c>
      <c r="L353">
        <v>5.1314100000000001E-2</v>
      </c>
      <c r="M353">
        <v>3.3090399999999999E-2</v>
      </c>
      <c r="N353">
        <v>5.0370000000000005E-4</v>
      </c>
      <c r="O353">
        <v>1.0010939999999999</v>
      </c>
      <c r="P353">
        <v>1.8433E-3</v>
      </c>
      <c r="Q353">
        <v>0.67193590000000003</v>
      </c>
      <c r="R353">
        <v>4.1914600000000003E-2</v>
      </c>
      <c r="S353">
        <v>2.68054E-2</v>
      </c>
      <c r="T353">
        <v>2.8670000000000002E-3</v>
      </c>
      <c r="U353">
        <v>8.7130000000000003E-3</v>
      </c>
      <c r="V353">
        <v>8.6390000000000002E-4</v>
      </c>
      <c r="W353">
        <v>5.8136100000000003E-2</v>
      </c>
      <c r="X353">
        <v>1.6909E-3</v>
      </c>
      <c r="Y353">
        <v>5.4409999999999997E-3</v>
      </c>
      <c r="Z353">
        <v>7.7100000000000004E-5</v>
      </c>
      <c r="AA353">
        <v>98.135069999999999</v>
      </c>
      <c r="AB353">
        <v>3.3830699999999998E-2</v>
      </c>
      <c r="AC353">
        <v>28.176970000000001</v>
      </c>
      <c r="AD353">
        <v>1.12636E-2</v>
      </c>
      <c r="AE353">
        <v>1.31018E-2</v>
      </c>
      <c r="AF353" s="2">
        <v>4.5725200000000004E-15</v>
      </c>
      <c r="AG353" t="s">
        <v>1480</v>
      </c>
      <c r="AH353">
        <v>2.7740999999999998E-3</v>
      </c>
      <c r="AI353" s="2">
        <v>6.6395999999999997E-7</v>
      </c>
      <c r="AJ353">
        <v>4.9494249999999997</v>
      </c>
      <c r="AK353">
        <v>1.0005729999999999</v>
      </c>
      <c r="AL353">
        <v>7.2999999999999996E-4</v>
      </c>
      <c r="AM353">
        <v>2.0000000000000002E-5</v>
      </c>
      <c r="AN353">
        <v>8.7000000000000001E-5</v>
      </c>
      <c r="AO353" s="2">
        <v>5.0000000000000004E-6</v>
      </c>
      <c r="AP353">
        <v>2.7250000000000001E-4</v>
      </c>
      <c r="AQ353" s="2">
        <v>8.9999999999999996E-7</v>
      </c>
      <c r="AR353">
        <v>1.2718E-2</v>
      </c>
      <c r="AS353">
        <v>8.0000000000000007E-5</v>
      </c>
      <c r="AT353">
        <v>8.8000000000000005E-3</v>
      </c>
      <c r="AU353">
        <v>4.0000000000000002E-4</v>
      </c>
      <c r="AV353">
        <v>1.3999999999999999E-4</v>
      </c>
      <c r="AW353" s="2">
        <v>6.9999999999999999E-6</v>
      </c>
      <c r="AX353">
        <v>1.2718E-2</v>
      </c>
      <c r="AY353">
        <v>250</v>
      </c>
      <c r="AZ353" s="2">
        <v>5.4629999999999996E-10</v>
      </c>
      <c r="BA353">
        <v>295.5</v>
      </c>
      <c r="BB353">
        <v>1575</v>
      </c>
    </row>
    <row r="354" spans="1:54">
      <c r="A354" t="s">
        <v>423</v>
      </c>
      <c r="B354" t="s">
        <v>244</v>
      </c>
      <c r="C354" s="1">
        <v>42928</v>
      </c>
      <c r="D354">
        <v>21.35</v>
      </c>
      <c r="E354">
        <v>933.18349999999998</v>
      </c>
      <c r="F354">
        <v>6.4807500000000004E-2</v>
      </c>
      <c r="G354">
        <v>118.7587</v>
      </c>
      <c r="H354">
        <v>2.2812700000000002E-2</v>
      </c>
      <c r="I354">
        <v>1.609958</v>
      </c>
      <c r="J354">
        <v>5.4394999999999999E-3</v>
      </c>
      <c r="K354">
        <v>0.53063890000000002</v>
      </c>
      <c r="L354">
        <v>5.2698200000000001E-2</v>
      </c>
      <c r="M354">
        <v>5.9690300000000002E-2</v>
      </c>
      <c r="N354">
        <v>7.2880000000000004E-4</v>
      </c>
      <c r="O354">
        <v>1.0010939999999999</v>
      </c>
      <c r="P354">
        <v>1.8433E-3</v>
      </c>
      <c r="Q354">
        <v>0.67193590000000003</v>
      </c>
      <c r="R354">
        <v>4.1914600000000003E-2</v>
      </c>
      <c r="S354">
        <v>2.68054E-2</v>
      </c>
      <c r="T354">
        <v>2.8670000000000002E-3</v>
      </c>
      <c r="U354">
        <v>8.7130000000000003E-3</v>
      </c>
      <c r="V354">
        <v>8.6390000000000002E-4</v>
      </c>
      <c r="W354">
        <v>5.8136100000000003E-2</v>
      </c>
      <c r="X354">
        <v>1.6909E-3</v>
      </c>
      <c r="Y354">
        <v>5.4409999999999997E-3</v>
      </c>
      <c r="Z354">
        <v>7.7100000000000004E-5</v>
      </c>
      <c r="AA354">
        <v>98.112549999999999</v>
      </c>
      <c r="AB354">
        <v>2.6073599999999999E-2</v>
      </c>
      <c r="AC354">
        <v>38.693109999999997</v>
      </c>
      <c r="AD354">
        <v>1.21186E-2</v>
      </c>
      <c r="AE354">
        <v>1.51933E-2</v>
      </c>
      <c r="AF354" s="2">
        <v>5.9379349999999997E-15</v>
      </c>
      <c r="AG354" t="s">
        <v>1480</v>
      </c>
      <c r="AH354">
        <v>2.7740999999999998E-3</v>
      </c>
      <c r="AI354" s="2">
        <v>6.6395999999999997E-7</v>
      </c>
      <c r="AJ354">
        <v>4.9498870000000004</v>
      </c>
      <c r="AK354">
        <v>1.0005729999999999</v>
      </c>
      <c r="AL354">
        <v>7.2999999999999996E-4</v>
      </c>
      <c r="AM354">
        <v>2.0000000000000002E-5</v>
      </c>
      <c r="AN354">
        <v>8.7000000000000001E-5</v>
      </c>
      <c r="AO354" s="2">
        <v>5.0000000000000004E-6</v>
      </c>
      <c r="AP354">
        <v>2.7250000000000001E-4</v>
      </c>
      <c r="AQ354" s="2">
        <v>8.9999999999999996E-7</v>
      </c>
      <c r="AR354">
        <v>1.2718E-2</v>
      </c>
      <c r="AS354">
        <v>8.0000000000000007E-5</v>
      </c>
      <c r="AT354">
        <v>8.8000000000000005E-3</v>
      </c>
      <c r="AU354">
        <v>4.0000000000000002E-4</v>
      </c>
      <c r="AV354">
        <v>1.3999999999999999E-4</v>
      </c>
      <c r="AW354" s="2">
        <v>6.9999999999999999E-6</v>
      </c>
      <c r="AX354">
        <v>1.2718E-2</v>
      </c>
      <c r="AY354">
        <v>250</v>
      </c>
      <c r="AZ354" s="2">
        <v>5.4629999999999996E-10</v>
      </c>
      <c r="BA354">
        <v>295.5</v>
      </c>
      <c r="BB354">
        <v>1575</v>
      </c>
    </row>
    <row r="355" spans="1:54">
      <c r="A355" t="s">
        <v>287</v>
      </c>
      <c r="B355" t="s">
        <v>244</v>
      </c>
      <c r="C355" s="1">
        <v>42928</v>
      </c>
      <c r="D355">
        <v>21.45</v>
      </c>
      <c r="E355">
        <v>379.59</v>
      </c>
      <c r="F355">
        <v>5.5683499999999997E-2</v>
      </c>
      <c r="G355">
        <v>68.115279999999998</v>
      </c>
      <c r="H355">
        <v>1.6988300000000001E-2</v>
      </c>
      <c r="I355">
        <v>0.90757960000000004</v>
      </c>
      <c r="J355">
        <v>4.5548000000000003E-3</v>
      </c>
      <c r="K355">
        <v>0.32445220000000002</v>
      </c>
      <c r="L355">
        <v>5.4373999999999999E-2</v>
      </c>
      <c r="M355">
        <v>4.2102500000000001E-2</v>
      </c>
      <c r="N355">
        <v>5.176E-4</v>
      </c>
      <c r="O355">
        <v>1.0010939999999999</v>
      </c>
      <c r="P355">
        <v>1.8433E-3</v>
      </c>
      <c r="Q355">
        <v>0.67193590000000003</v>
      </c>
      <c r="R355">
        <v>4.1914600000000003E-2</v>
      </c>
      <c r="S355">
        <v>2.68054E-2</v>
      </c>
      <c r="T355">
        <v>2.8670000000000002E-3</v>
      </c>
      <c r="U355">
        <v>8.7130000000000003E-3</v>
      </c>
      <c r="V355">
        <v>8.6390000000000002E-4</v>
      </c>
      <c r="W355">
        <v>5.8136100000000003E-2</v>
      </c>
      <c r="X355">
        <v>1.6909E-3</v>
      </c>
      <c r="Y355">
        <v>5.4409999999999997E-3</v>
      </c>
      <c r="Z355">
        <v>7.7100000000000004E-5</v>
      </c>
      <c r="AA355">
        <v>96.724289999999996</v>
      </c>
      <c r="AB355">
        <v>4.6348100000000003E-2</v>
      </c>
      <c r="AC355">
        <v>27.126259999999998</v>
      </c>
      <c r="AD355">
        <v>1.38686E-2</v>
      </c>
      <c r="AE355">
        <v>1.52929E-2</v>
      </c>
      <c r="AF355" s="2">
        <v>3.405764E-15</v>
      </c>
      <c r="AG355" t="s">
        <v>1480</v>
      </c>
      <c r="AH355">
        <v>2.7740999999999998E-3</v>
      </c>
      <c r="AI355" s="2">
        <v>6.6395999999999997E-7</v>
      </c>
      <c r="AJ355">
        <v>4.9503450000000004</v>
      </c>
      <c r="AK355">
        <v>1.0005729999999999</v>
      </c>
      <c r="AL355">
        <v>7.2999999999999996E-4</v>
      </c>
      <c r="AM355">
        <v>2.0000000000000002E-5</v>
      </c>
      <c r="AN355">
        <v>8.7000000000000001E-5</v>
      </c>
      <c r="AO355" s="2">
        <v>5.0000000000000004E-6</v>
      </c>
      <c r="AP355">
        <v>2.7250000000000001E-4</v>
      </c>
      <c r="AQ355" s="2">
        <v>8.9999999999999996E-7</v>
      </c>
      <c r="AR355">
        <v>1.2718E-2</v>
      </c>
      <c r="AS355">
        <v>8.0000000000000007E-5</v>
      </c>
      <c r="AT355">
        <v>8.8000000000000005E-3</v>
      </c>
      <c r="AU355">
        <v>4.0000000000000002E-4</v>
      </c>
      <c r="AV355">
        <v>1.3999999999999999E-4</v>
      </c>
      <c r="AW355" s="2">
        <v>6.9999999999999999E-6</v>
      </c>
      <c r="AX355">
        <v>1.2718E-2</v>
      </c>
      <c r="AY355">
        <v>250</v>
      </c>
      <c r="AZ355" s="2">
        <v>5.4629999999999996E-10</v>
      </c>
      <c r="BA355">
        <v>295.5</v>
      </c>
      <c r="BB355">
        <v>1575</v>
      </c>
    </row>
    <row r="356" spans="1:54">
      <c r="A356" t="s">
        <v>339</v>
      </c>
      <c r="B356" t="s">
        <v>244</v>
      </c>
      <c r="C356" s="1">
        <v>42928</v>
      </c>
      <c r="D356">
        <v>21.566669999999998</v>
      </c>
      <c r="E356">
        <v>858.79970000000003</v>
      </c>
      <c r="F356">
        <v>6.7571099999999995E-2</v>
      </c>
      <c r="G356">
        <v>127.5476</v>
      </c>
      <c r="H356">
        <v>2.31068E-2</v>
      </c>
      <c r="I356">
        <v>1.7193780000000001</v>
      </c>
      <c r="J356">
        <v>4.9061E-3</v>
      </c>
      <c r="K356">
        <v>1.18825</v>
      </c>
      <c r="L356">
        <v>4.8242500000000001E-2</v>
      </c>
      <c r="M356">
        <v>0.13396669999999999</v>
      </c>
      <c r="N356">
        <v>9.8919999999999998E-4</v>
      </c>
      <c r="O356">
        <v>1.0010939999999999</v>
      </c>
      <c r="P356">
        <v>1.8433E-3</v>
      </c>
      <c r="Q356">
        <v>0.67193590000000003</v>
      </c>
      <c r="R356">
        <v>4.1914600000000003E-2</v>
      </c>
      <c r="S356">
        <v>2.68054E-2</v>
      </c>
      <c r="T356">
        <v>2.8670000000000002E-3</v>
      </c>
      <c r="U356">
        <v>8.7130000000000003E-3</v>
      </c>
      <c r="V356">
        <v>8.6390000000000002E-4</v>
      </c>
      <c r="W356">
        <v>5.8136100000000003E-2</v>
      </c>
      <c r="X356">
        <v>1.6909E-3</v>
      </c>
      <c r="Y356">
        <v>5.4409999999999997E-3</v>
      </c>
      <c r="Z356">
        <v>7.7100000000000004E-5</v>
      </c>
      <c r="AA356">
        <v>95.395690000000002</v>
      </c>
      <c r="AB356">
        <v>3.6713999999999997E-2</v>
      </c>
      <c r="AC356">
        <v>32.287779999999998</v>
      </c>
      <c r="AD356">
        <v>1.32458E-2</v>
      </c>
      <c r="AE356">
        <v>1.53013E-2</v>
      </c>
      <c r="AF356" s="2">
        <v>6.3773819999999999E-15</v>
      </c>
      <c r="AG356" t="s">
        <v>1480</v>
      </c>
      <c r="AH356">
        <v>2.7740999999999998E-3</v>
      </c>
      <c r="AI356" s="2">
        <v>6.6395999999999997E-7</v>
      </c>
      <c r="AJ356">
        <v>4.9508029999999996</v>
      </c>
      <c r="AK356">
        <v>1.0005729999999999</v>
      </c>
      <c r="AL356">
        <v>7.2999999999999996E-4</v>
      </c>
      <c r="AM356">
        <v>2.0000000000000002E-5</v>
      </c>
      <c r="AN356">
        <v>8.7000000000000001E-5</v>
      </c>
      <c r="AO356" s="2">
        <v>5.0000000000000004E-6</v>
      </c>
      <c r="AP356">
        <v>2.7250000000000001E-4</v>
      </c>
      <c r="AQ356" s="2">
        <v>8.9999999999999996E-7</v>
      </c>
      <c r="AR356">
        <v>1.2718E-2</v>
      </c>
      <c r="AS356">
        <v>8.0000000000000007E-5</v>
      </c>
      <c r="AT356">
        <v>8.8000000000000005E-3</v>
      </c>
      <c r="AU356">
        <v>4.0000000000000002E-4</v>
      </c>
      <c r="AV356">
        <v>1.3999999999999999E-4</v>
      </c>
      <c r="AW356" s="2">
        <v>6.9999999999999999E-6</v>
      </c>
      <c r="AX356">
        <v>1.2718E-2</v>
      </c>
      <c r="AY356">
        <v>250</v>
      </c>
      <c r="AZ356" s="2">
        <v>5.4629999999999996E-10</v>
      </c>
      <c r="BA356">
        <v>295.5</v>
      </c>
      <c r="BB356">
        <v>1575</v>
      </c>
    </row>
    <row r="357" spans="1:54">
      <c r="A357" t="s">
        <v>366</v>
      </c>
      <c r="B357" t="s">
        <v>244</v>
      </c>
      <c r="C357" s="1">
        <v>42928</v>
      </c>
      <c r="D357">
        <v>21.683330000000002</v>
      </c>
      <c r="E357">
        <v>289.31810000000002</v>
      </c>
      <c r="F357">
        <v>5.1906800000000003E-2</v>
      </c>
      <c r="G357">
        <v>40.841230000000003</v>
      </c>
      <c r="H357">
        <v>1.6722799999999999E-2</v>
      </c>
      <c r="I357">
        <v>0.5693203</v>
      </c>
      <c r="J357">
        <v>5.3772999999999998E-3</v>
      </c>
      <c r="K357">
        <v>0.39058670000000001</v>
      </c>
      <c r="L357">
        <v>4.59858E-2</v>
      </c>
      <c r="M357">
        <v>5.14289E-2</v>
      </c>
      <c r="N357">
        <v>6.0769999999999997E-4</v>
      </c>
      <c r="O357">
        <v>1.0010939999999999</v>
      </c>
      <c r="P357">
        <v>1.8433E-3</v>
      </c>
      <c r="Q357">
        <v>0.67193590000000003</v>
      </c>
      <c r="R357">
        <v>4.1914600000000003E-2</v>
      </c>
      <c r="S357">
        <v>2.68054E-2</v>
      </c>
      <c r="T357">
        <v>2.8670000000000002E-3</v>
      </c>
      <c r="U357">
        <v>8.7130000000000003E-3</v>
      </c>
      <c r="V357">
        <v>8.6390000000000002E-4</v>
      </c>
      <c r="W357">
        <v>5.8136100000000003E-2</v>
      </c>
      <c r="X357">
        <v>1.6909E-3</v>
      </c>
      <c r="Y357">
        <v>5.4409999999999997E-3</v>
      </c>
      <c r="Z357">
        <v>7.7100000000000004E-5</v>
      </c>
      <c r="AA357">
        <v>94.751949999999994</v>
      </c>
      <c r="AB357">
        <v>6.7359000000000002E-2</v>
      </c>
      <c r="AC357">
        <v>33.72963</v>
      </c>
      <c r="AD357">
        <v>2.6696000000000001E-2</v>
      </c>
      <c r="AE357">
        <v>2.78687E-2</v>
      </c>
      <c r="AF357" s="2">
        <v>2.0420619999999999E-15</v>
      </c>
      <c r="AG357" t="s">
        <v>1480</v>
      </c>
      <c r="AH357">
        <v>2.7740999999999998E-3</v>
      </c>
      <c r="AI357" s="2">
        <v>6.6395999999999997E-7</v>
      </c>
      <c r="AJ357">
        <v>4.9512799999999997</v>
      </c>
      <c r="AK357">
        <v>1.0005729999999999</v>
      </c>
      <c r="AL357">
        <v>7.2999999999999996E-4</v>
      </c>
      <c r="AM357">
        <v>2.0000000000000002E-5</v>
      </c>
      <c r="AN357">
        <v>8.7000000000000001E-5</v>
      </c>
      <c r="AO357" s="2">
        <v>5.0000000000000004E-6</v>
      </c>
      <c r="AP357">
        <v>2.7250000000000001E-4</v>
      </c>
      <c r="AQ357" s="2">
        <v>8.9999999999999996E-7</v>
      </c>
      <c r="AR357">
        <v>1.2718E-2</v>
      </c>
      <c r="AS357">
        <v>8.0000000000000007E-5</v>
      </c>
      <c r="AT357">
        <v>8.8000000000000005E-3</v>
      </c>
      <c r="AU357">
        <v>4.0000000000000002E-4</v>
      </c>
      <c r="AV357">
        <v>1.3999999999999999E-4</v>
      </c>
      <c r="AW357" s="2">
        <v>6.9999999999999999E-6</v>
      </c>
      <c r="AX357">
        <v>1.2718E-2</v>
      </c>
      <c r="AY357">
        <v>250</v>
      </c>
      <c r="AZ357" s="2">
        <v>5.4629999999999996E-10</v>
      </c>
      <c r="BA357">
        <v>295.5</v>
      </c>
      <c r="BB357">
        <v>1575</v>
      </c>
    </row>
    <row r="358" spans="1:54">
      <c r="A358" t="s">
        <v>429</v>
      </c>
      <c r="B358" t="s">
        <v>244</v>
      </c>
      <c r="C358" s="1">
        <v>42928</v>
      </c>
      <c r="D358">
        <v>21.8</v>
      </c>
      <c r="E358">
        <v>699.09360000000004</v>
      </c>
      <c r="F358">
        <v>6.3283099999999995E-2</v>
      </c>
      <c r="G358">
        <v>82.960040000000006</v>
      </c>
      <c r="H358">
        <v>1.951E-2</v>
      </c>
      <c r="I358">
        <v>1.1100829999999999</v>
      </c>
      <c r="J358">
        <v>5.3667999999999997E-3</v>
      </c>
      <c r="K358">
        <v>0.27730739999999998</v>
      </c>
      <c r="L358">
        <v>5.4796200000000003E-2</v>
      </c>
      <c r="M358">
        <v>8.6774E-3</v>
      </c>
      <c r="N358">
        <v>3.5040000000000001E-4</v>
      </c>
      <c r="O358">
        <v>1.0010939999999999</v>
      </c>
      <c r="P358">
        <v>1.8433E-3</v>
      </c>
      <c r="Q358">
        <v>0.67193590000000003</v>
      </c>
      <c r="R358">
        <v>4.1914600000000003E-2</v>
      </c>
      <c r="S358">
        <v>2.68054E-2</v>
      </c>
      <c r="T358">
        <v>2.8670000000000002E-3</v>
      </c>
      <c r="U358">
        <v>8.7130000000000003E-3</v>
      </c>
      <c r="V358">
        <v>8.6390000000000002E-4</v>
      </c>
      <c r="W358">
        <v>5.8136100000000003E-2</v>
      </c>
      <c r="X358">
        <v>1.6909E-3</v>
      </c>
      <c r="Y358">
        <v>5.4409999999999997E-3</v>
      </c>
      <c r="Z358">
        <v>7.7100000000000004E-5</v>
      </c>
      <c r="AA358">
        <v>99.636189999999999</v>
      </c>
      <c r="AB358">
        <v>2.0709000000000002E-2</v>
      </c>
      <c r="AC358">
        <v>42.103430000000003</v>
      </c>
      <c r="AD358">
        <v>1.2359E-2</v>
      </c>
      <c r="AE358">
        <v>1.5874200000000002E-2</v>
      </c>
      <c r="AF358" s="2">
        <v>4.148002E-15</v>
      </c>
      <c r="AG358" t="s">
        <v>1480</v>
      </c>
      <c r="AH358">
        <v>2.7740999999999998E-3</v>
      </c>
      <c r="AI358" s="2">
        <v>6.6395999999999997E-7</v>
      </c>
      <c r="AJ358">
        <v>4.9517420000000003</v>
      </c>
      <c r="AK358">
        <v>1.0005729999999999</v>
      </c>
      <c r="AL358">
        <v>7.2999999999999996E-4</v>
      </c>
      <c r="AM358">
        <v>2.0000000000000002E-5</v>
      </c>
      <c r="AN358">
        <v>8.7000000000000001E-5</v>
      </c>
      <c r="AO358" s="2">
        <v>5.0000000000000004E-6</v>
      </c>
      <c r="AP358">
        <v>2.7250000000000001E-4</v>
      </c>
      <c r="AQ358" s="2">
        <v>8.9999999999999996E-7</v>
      </c>
      <c r="AR358">
        <v>1.2718E-2</v>
      </c>
      <c r="AS358">
        <v>8.0000000000000007E-5</v>
      </c>
      <c r="AT358">
        <v>8.8000000000000005E-3</v>
      </c>
      <c r="AU358">
        <v>4.0000000000000002E-4</v>
      </c>
      <c r="AV358">
        <v>1.3999999999999999E-4</v>
      </c>
      <c r="AW358" s="2">
        <v>6.9999999999999999E-6</v>
      </c>
      <c r="AX358">
        <v>1.2718E-2</v>
      </c>
      <c r="AY358">
        <v>250</v>
      </c>
      <c r="AZ358" s="2">
        <v>5.4629999999999996E-10</v>
      </c>
      <c r="BA358">
        <v>295.5</v>
      </c>
      <c r="BB358">
        <v>1575</v>
      </c>
    </row>
    <row r="359" spans="1:54">
      <c r="A359" t="s">
        <v>384</v>
      </c>
      <c r="B359" t="s">
        <v>244</v>
      </c>
      <c r="C359" s="1">
        <v>42928</v>
      </c>
      <c r="D359">
        <v>21.91667</v>
      </c>
      <c r="E359">
        <v>781.25049999999999</v>
      </c>
      <c r="F359">
        <v>7.1201700000000007E-2</v>
      </c>
      <c r="G359">
        <v>111.27370000000001</v>
      </c>
      <c r="H359">
        <v>2.0602700000000002E-2</v>
      </c>
      <c r="I359">
        <v>1.505433</v>
      </c>
      <c r="J359">
        <v>5.8300000000000001E-3</v>
      </c>
      <c r="K359">
        <v>0.78365309999999999</v>
      </c>
      <c r="L359">
        <v>4.8371400000000002E-2</v>
      </c>
      <c r="M359">
        <v>3.4788699999999999E-2</v>
      </c>
      <c r="N359">
        <v>5.0620000000000005E-4</v>
      </c>
      <c r="O359">
        <v>1.0010939999999999</v>
      </c>
      <c r="P359">
        <v>1.8433E-3</v>
      </c>
      <c r="Q359">
        <v>0.67193590000000003</v>
      </c>
      <c r="R359">
        <v>4.1914600000000003E-2</v>
      </c>
      <c r="S359">
        <v>2.68054E-2</v>
      </c>
      <c r="T359">
        <v>2.8670000000000002E-3</v>
      </c>
      <c r="U359">
        <v>8.7130000000000003E-3</v>
      </c>
      <c r="V359">
        <v>8.6390000000000002E-4</v>
      </c>
      <c r="W359">
        <v>5.8136100000000003E-2</v>
      </c>
      <c r="X359">
        <v>1.6909E-3</v>
      </c>
      <c r="Y359">
        <v>5.4409999999999997E-3</v>
      </c>
      <c r="Z359">
        <v>7.7100000000000004E-5</v>
      </c>
      <c r="AA359">
        <v>98.690839999999994</v>
      </c>
      <c r="AB359">
        <v>2.4421999999999999E-2</v>
      </c>
      <c r="AC359">
        <v>34.808660000000003</v>
      </c>
      <c r="AD359">
        <v>9.9951999999999992E-3</v>
      </c>
      <c r="AE359">
        <v>1.29617E-2</v>
      </c>
      <c r="AF359" s="2">
        <v>5.5636849999999996E-15</v>
      </c>
      <c r="AG359" t="s">
        <v>1480</v>
      </c>
      <c r="AH359">
        <v>2.7740999999999998E-3</v>
      </c>
      <c r="AI359" s="2">
        <v>6.6395999999999997E-7</v>
      </c>
      <c r="AJ359">
        <v>4.9522019999999998</v>
      </c>
      <c r="AK359">
        <v>1.0005729999999999</v>
      </c>
      <c r="AL359">
        <v>7.2999999999999996E-4</v>
      </c>
      <c r="AM359">
        <v>2.0000000000000002E-5</v>
      </c>
      <c r="AN359">
        <v>8.7000000000000001E-5</v>
      </c>
      <c r="AO359" s="2">
        <v>5.0000000000000004E-6</v>
      </c>
      <c r="AP359">
        <v>2.7250000000000001E-4</v>
      </c>
      <c r="AQ359" s="2">
        <v>8.9999999999999996E-7</v>
      </c>
      <c r="AR359">
        <v>1.2718E-2</v>
      </c>
      <c r="AS359">
        <v>8.0000000000000007E-5</v>
      </c>
      <c r="AT359">
        <v>8.8000000000000005E-3</v>
      </c>
      <c r="AU359">
        <v>4.0000000000000002E-4</v>
      </c>
      <c r="AV359">
        <v>1.3999999999999999E-4</v>
      </c>
      <c r="AW359" s="2">
        <v>6.9999999999999999E-6</v>
      </c>
      <c r="AX359">
        <v>1.2718E-2</v>
      </c>
      <c r="AY359">
        <v>250</v>
      </c>
      <c r="AZ359" s="2">
        <v>5.4629999999999996E-10</v>
      </c>
      <c r="BA359">
        <v>295.5</v>
      </c>
      <c r="BB359">
        <v>1575</v>
      </c>
    </row>
    <row r="360" spans="1:54">
      <c r="A360" t="s">
        <v>417</v>
      </c>
      <c r="B360" t="s">
        <v>244</v>
      </c>
      <c r="C360" s="1">
        <v>42928</v>
      </c>
      <c r="D360">
        <v>22.016670000000001</v>
      </c>
      <c r="E360">
        <v>909.48580000000004</v>
      </c>
      <c r="F360">
        <v>6.5531800000000001E-2</v>
      </c>
      <c r="G360">
        <v>123.8439</v>
      </c>
      <c r="H360">
        <v>2.33552E-2</v>
      </c>
      <c r="I360">
        <v>1.6721200000000001</v>
      </c>
      <c r="J360">
        <v>5.2418999999999999E-3</v>
      </c>
      <c r="K360">
        <v>0.56788110000000003</v>
      </c>
      <c r="L360">
        <v>5.1693099999999999E-2</v>
      </c>
      <c r="M360">
        <v>5.8028000000000003E-3</v>
      </c>
      <c r="N360">
        <v>3.0400000000000002E-4</v>
      </c>
      <c r="O360">
        <v>1.0010939999999999</v>
      </c>
      <c r="P360">
        <v>1.8433E-3</v>
      </c>
      <c r="Q360">
        <v>0.67193590000000003</v>
      </c>
      <c r="R360">
        <v>4.1914600000000003E-2</v>
      </c>
      <c r="S360">
        <v>2.68054E-2</v>
      </c>
      <c r="T360">
        <v>2.8670000000000002E-3</v>
      </c>
      <c r="U360">
        <v>8.7130000000000003E-3</v>
      </c>
      <c r="V360">
        <v>8.6390000000000002E-4</v>
      </c>
      <c r="W360">
        <v>5.8136100000000003E-2</v>
      </c>
      <c r="X360">
        <v>1.6909E-3</v>
      </c>
      <c r="Y360">
        <v>5.4409999999999997E-3</v>
      </c>
      <c r="Z360">
        <v>7.7100000000000004E-5</v>
      </c>
      <c r="AA360">
        <v>99.816519999999997</v>
      </c>
      <c r="AB360">
        <v>1.61642E-2</v>
      </c>
      <c r="AC360">
        <v>36.806260000000002</v>
      </c>
      <c r="AD360">
        <v>8.4443999999999995E-3</v>
      </c>
      <c r="AE360">
        <v>1.21396E-2</v>
      </c>
      <c r="AF360" s="2">
        <v>6.1921969999999997E-15</v>
      </c>
      <c r="AG360" t="s">
        <v>1480</v>
      </c>
      <c r="AH360">
        <v>2.7740999999999998E-3</v>
      </c>
      <c r="AI360" s="2">
        <v>6.6395999999999997E-7</v>
      </c>
      <c r="AJ360">
        <v>4.9526640000000004</v>
      </c>
      <c r="AK360">
        <v>1.0005729999999999</v>
      </c>
      <c r="AL360">
        <v>7.2999999999999996E-4</v>
      </c>
      <c r="AM360">
        <v>2.0000000000000002E-5</v>
      </c>
      <c r="AN360">
        <v>8.7000000000000001E-5</v>
      </c>
      <c r="AO360" s="2">
        <v>5.0000000000000004E-6</v>
      </c>
      <c r="AP360">
        <v>2.7250000000000001E-4</v>
      </c>
      <c r="AQ360" s="2">
        <v>8.9999999999999996E-7</v>
      </c>
      <c r="AR360">
        <v>1.2718E-2</v>
      </c>
      <c r="AS360">
        <v>8.0000000000000007E-5</v>
      </c>
      <c r="AT360">
        <v>8.8000000000000005E-3</v>
      </c>
      <c r="AU360">
        <v>4.0000000000000002E-4</v>
      </c>
      <c r="AV360">
        <v>1.3999999999999999E-4</v>
      </c>
      <c r="AW360" s="2">
        <v>6.9999999999999999E-6</v>
      </c>
      <c r="AX360">
        <v>1.2718E-2</v>
      </c>
      <c r="AY360">
        <v>250</v>
      </c>
      <c r="AZ360" s="2">
        <v>5.4629999999999996E-10</v>
      </c>
      <c r="BA360">
        <v>295.5</v>
      </c>
      <c r="BB360">
        <v>1575</v>
      </c>
    </row>
    <row r="361" spans="1:54">
      <c r="A361" t="s">
        <v>299</v>
      </c>
      <c r="B361" t="s">
        <v>244</v>
      </c>
      <c r="C361" s="1">
        <v>42928</v>
      </c>
      <c r="D361">
        <v>22.133330000000001</v>
      </c>
      <c r="E361">
        <v>117.21559999999999</v>
      </c>
      <c r="F361">
        <v>4.6519100000000001E-2</v>
      </c>
      <c r="G361">
        <v>20.154140000000002</v>
      </c>
      <c r="H361">
        <v>1.49429E-2</v>
      </c>
      <c r="I361">
        <v>0.2682446</v>
      </c>
      <c r="J361">
        <v>4.2541000000000002E-3</v>
      </c>
      <c r="K361">
        <v>0.2146024</v>
      </c>
      <c r="L361">
        <v>5.5089399999999997E-2</v>
      </c>
      <c r="M361">
        <v>1.4920599999999999E-2</v>
      </c>
      <c r="N361">
        <v>3.946E-4</v>
      </c>
      <c r="O361">
        <v>1.0010939999999999</v>
      </c>
      <c r="P361">
        <v>1.8433E-3</v>
      </c>
      <c r="Q361">
        <v>0.67193590000000003</v>
      </c>
      <c r="R361">
        <v>4.1914600000000003E-2</v>
      </c>
      <c r="S361">
        <v>2.68054E-2</v>
      </c>
      <c r="T361">
        <v>2.8670000000000002E-3</v>
      </c>
      <c r="U361">
        <v>8.7130000000000003E-3</v>
      </c>
      <c r="V361">
        <v>8.6390000000000002E-4</v>
      </c>
      <c r="W361">
        <v>5.8136100000000003E-2</v>
      </c>
      <c r="X361">
        <v>1.6909E-3</v>
      </c>
      <c r="Y361">
        <v>5.4409999999999997E-3</v>
      </c>
      <c r="Z361">
        <v>7.7100000000000004E-5</v>
      </c>
      <c r="AA361">
        <v>96.247699999999995</v>
      </c>
      <c r="AB361">
        <v>0.1143595</v>
      </c>
      <c r="AC361">
        <v>28.164539999999999</v>
      </c>
      <c r="AD361">
        <v>3.7505400000000001E-2</v>
      </c>
      <c r="AE361">
        <v>3.8097300000000001E-2</v>
      </c>
      <c r="AF361" s="2">
        <v>1.0077069999999999E-15</v>
      </c>
      <c r="AG361" t="s">
        <v>1480</v>
      </c>
      <c r="AH361">
        <v>2.7740999999999998E-3</v>
      </c>
      <c r="AI361" s="2">
        <v>6.6395999999999997E-7</v>
      </c>
      <c r="AJ361">
        <v>4.9531320000000001</v>
      </c>
      <c r="AK361">
        <v>1.0005729999999999</v>
      </c>
      <c r="AL361">
        <v>7.2999999999999996E-4</v>
      </c>
      <c r="AM361">
        <v>2.0000000000000002E-5</v>
      </c>
      <c r="AN361">
        <v>8.7000000000000001E-5</v>
      </c>
      <c r="AO361" s="2">
        <v>5.0000000000000004E-6</v>
      </c>
      <c r="AP361">
        <v>2.7250000000000001E-4</v>
      </c>
      <c r="AQ361" s="2">
        <v>8.9999999999999996E-7</v>
      </c>
      <c r="AR361">
        <v>1.2718E-2</v>
      </c>
      <c r="AS361">
        <v>8.0000000000000007E-5</v>
      </c>
      <c r="AT361">
        <v>8.8000000000000005E-3</v>
      </c>
      <c r="AU361">
        <v>4.0000000000000002E-4</v>
      </c>
      <c r="AV361">
        <v>1.3999999999999999E-4</v>
      </c>
      <c r="AW361" s="2">
        <v>6.9999999999999999E-6</v>
      </c>
      <c r="AX361">
        <v>1.2718E-2</v>
      </c>
      <c r="AY361">
        <v>250</v>
      </c>
      <c r="AZ361" s="2">
        <v>5.4629999999999996E-10</v>
      </c>
      <c r="BA361">
        <v>295.5</v>
      </c>
      <c r="BB361">
        <v>1575</v>
      </c>
    </row>
    <row r="362" spans="1:54">
      <c r="A362" t="s">
        <v>469</v>
      </c>
      <c r="B362" t="s">
        <v>244</v>
      </c>
      <c r="C362" s="1">
        <v>42928</v>
      </c>
      <c r="D362">
        <v>22.466670000000001</v>
      </c>
      <c r="E362">
        <v>595.2491</v>
      </c>
      <c r="F362">
        <v>6.1791499999999999E-2</v>
      </c>
      <c r="G362">
        <v>13.577629999999999</v>
      </c>
      <c r="H362">
        <v>1.3370999999999999E-2</v>
      </c>
      <c r="I362">
        <v>0.179649</v>
      </c>
      <c r="J362">
        <v>3.5317999999999999E-3</v>
      </c>
      <c r="K362">
        <v>-8.2404599999999995E-2</v>
      </c>
      <c r="L362">
        <v>5.25131E-2</v>
      </c>
      <c r="M362">
        <v>3.8095999999999998E-3</v>
      </c>
      <c r="N362">
        <v>2.477E-4</v>
      </c>
      <c r="O362">
        <v>1.0010939999999999</v>
      </c>
      <c r="P362">
        <v>1.8433E-3</v>
      </c>
      <c r="Q362">
        <v>0.67193590000000003</v>
      </c>
      <c r="R362">
        <v>4.1914600000000003E-2</v>
      </c>
      <c r="S362">
        <v>2.68054E-2</v>
      </c>
      <c r="T362">
        <v>2.8670000000000002E-3</v>
      </c>
      <c r="U362">
        <v>8.7130000000000003E-3</v>
      </c>
      <c r="V362">
        <v>8.6390000000000002E-4</v>
      </c>
      <c r="W362">
        <v>5.8136100000000003E-2</v>
      </c>
      <c r="X362">
        <v>1.6909E-3</v>
      </c>
      <c r="Y362">
        <v>5.4409999999999997E-3</v>
      </c>
      <c r="Z362">
        <v>7.7100000000000004E-5</v>
      </c>
      <c r="AA362">
        <v>99.809740000000005</v>
      </c>
      <c r="AB362">
        <v>1.9200499999999999E-2</v>
      </c>
      <c r="AC362">
        <v>209.67140000000001</v>
      </c>
      <c r="AD362">
        <v>0.1977508</v>
      </c>
      <c r="AE362">
        <v>0.20335600000000001</v>
      </c>
      <c r="AF362" s="2">
        <v>6.7888169999999999E-16</v>
      </c>
      <c r="AG362" t="s">
        <v>1480</v>
      </c>
      <c r="AH362">
        <v>2.7740999999999998E-3</v>
      </c>
      <c r="AI362" s="2">
        <v>6.6395999999999997E-7</v>
      </c>
      <c r="AJ362">
        <v>4.9544420000000002</v>
      </c>
      <c r="AK362">
        <v>1.0005729999999999</v>
      </c>
      <c r="AL362">
        <v>7.2999999999999996E-4</v>
      </c>
      <c r="AM362">
        <v>2.0000000000000002E-5</v>
      </c>
      <c r="AN362">
        <v>8.7000000000000001E-5</v>
      </c>
      <c r="AO362" s="2">
        <v>5.0000000000000004E-6</v>
      </c>
      <c r="AP362">
        <v>2.7250000000000001E-4</v>
      </c>
      <c r="AQ362" s="2">
        <v>8.9999999999999996E-7</v>
      </c>
      <c r="AR362">
        <v>1.2718E-2</v>
      </c>
      <c r="AS362">
        <v>8.0000000000000007E-5</v>
      </c>
      <c r="AT362">
        <v>8.8000000000000005E-3</v>
      </c>
      <c r="AU362">
        <v>4.0000000000000002E-4</v>
      </c>
      <c r="AV362">
        <v>1.3999999999999999E-4</v>
      </c>
      <c r="AW362" s="2">
        <v>6.9999999999999999E-6</v>
      </c>
      <c r="AX362">
        <v>1.2718E-2</v>
      </c>
      <c r="AY362">
        <v>250</v>
      </c>
      <c r="AZ362" s="2">
        <v>5.4629999999999996E-10</v>
      </c>
      <c r="BA362">
        <v>295.5</v>
      </c>
      <c r="BB362">
        <v>1575</v>
      </c>
    </row>
    <row r="363" spans="1:54">
      <c r="A363" t="s">
        <v>442</v>
      </c>
      <c r="B363" t="s">
        <v>244</v>
      </c>
      <c r="C363" s="1">
        <v>42928</v>
      </c>
      <c r="D363">
        <v>22.566669999999998</v>
      </c>
      <c r="E363">
        <v>298.81360000000001</v>
      </c>
      <c r="F363">
        <v>5.0318799999999997E-2</v>
      </c>
      <c r="G363">
        <v>31.49905</v>
      </c>
      <c r="H363">
        <v>1.4075799999999999E-2</v>
      </c>
      <c r="I363">
        <v>0.4422046</v>
      </c>
      <c r="J363">
        <v>4.7336000000000001E-3</v>
      </c>
      <c r="K363">
        <v>0.27306459999999999</v>
      </c>
      <c r="L363">
        <v>5.1522699999999998E-2</v>
      </c>
      <c r="M363">
        <v>6.2219499999999997E-2</v>
      </c>
      <c r="N363">
        <v>6.7100000000000005E-4</v>
      </c>
      <c r="O363">
        <v>1.0010939999999999</v>
      </c>
      <c r="P363">
        <v>1.8433E-3</v>
      </c>
      <c r="Q363">
        <v>0.67193590000000003</v>
      </c>
      <c r="R363">
        <v>4.1914600000000003E-2</v>
      </c>
      <c r="S363">
        <v>2.68054E-2</v>
      </c>
      <c r="T363">
        <v>2.8670000000000002E-3</v>
      </c>
      <c r="U363">
        <v>8.7130000000000003E-3</v>
      </c>
      <c r="V363">
        <v>8.6390000000000002E-4</v>
      </c>
      <c r="W363">
        <v>5.8136100000000003E-2</v>
      </c>
      <c r="X363">
        <v>1.6909E-3</v>
      </c>
      <c r="Y363">
        <v>5.4409999999999997E-3</v>
      </c>
      <c r="Z363">
        <v>7.7100000000000004E-5</v>
      </c>
      <c r="AA363">
        <v>93.848969999999994</v>
      </c>
      <c r="AB363">
        <v>7.0579799999999998E-2</v>
      </c>
      <c r="AC363">
        <v>44.618929999999999</v>
      </c>
      <c r="AD363">
        <v>3.7804299999999999E-2</v>
      </c>
      <c r="AE363">
        <v>3.92488E-2</v>
      </c>
      <c r="AF363" s="2">
        <v>1.5749529999999999E-15</v>
      </c>
      <c r="AG363" t="s">
        <v>1480</v>
      </c>
      <c r="AH363">
        <v>2.7740999999999998E-3</v>
      </c>
      <c r="AI363" s="2">
        <v>6.6395999999999997E-7</v>
      </c>
      <c r="AJ363">
        <v>4.9548990000000002</v>
      </c>
      <c r="AK363">
        <v>1.0005729999999999</v>
      </c>
      <c r="AL363">
        <v>7.2999999999999996E-4</v>
      </c>
      <c r="AM363">
        <v>2.0000000000000002E-5</v>
      </c>
      <c r="AN363">
        <v>8.7000000000000001E-5</v>
      </c>
      <c r="AO363" s="2">
        <v>5.0000000000000004E-6</v>
      </c>
      <c r="AP363">
        <v>2.7250000000000001E-4</v>
      </c>
      <c r="AQ363" s="2">
        <v>8.9999999999999996E-7</v>
      </c>
      <c r="AR363">
        <v>1.2718E-2</v>
      </c>
      <c r="AS363">
        <v>8.0000000000000007E-5</v>
      </c>
      <c r="AT363">
        <v>8.8000000000000005E-3</v>
      </c>
      <c r="AU363">
        <v>4.0000000000000002E-4</v>
      </c>
      <c r="AV363">
        <v>1.3999999999999999E-4</v>
      </c>
      <c r="AW363" s="2">
        <v>6.9999999999999999E-6</v>
      </c>
      <c r="AX363">
        <v>1.2718E-2</v>
      </c>
      <c r="AY363">
        <v>250</v>
      </c>
      <c r="AZ363" s="2">
        <v>5.4629999999999996E-10</v>
      </c>
      <c r="BA363">
        <v>295.5</v>
      </c>
      <c r="BB363">
        <v>1575</v>
      </c>
    </row>
    <row r="364" spans="1:54">
      <c r="A364" t="s">
        <v>439</v>
      </c>
      <c r="B364" t="s">
        <v>244</v>
      </c>
      <c r="C364" s="1">
        <v>42928</v>
      </c>
      <c r="D364">
        <v>22.683330000000002</v>
      </c>
      <c r="E364">
        <v>781.32640000000004</v>
      </c>
      <c r="F364">
        <v>6.9870799999999997E-2</v>
      </c>
      <c r="G364">
        <v>87.526020000000003</v>
      </c>
      <c r="H364">
        <v>1.9936700000000002E-2</v>
      </c>
      <c r="I364">
        <v>1.1663790000000001</v>
      </c>
      <c r="J364">
        <v>4.444E-3</v>
      </c>
      <c r="K364">
        <v>0.24129059999999999</v>
      </c>
      <c r="L364">
        <v>5.1926399999999998E-2</v>
      </c>
      <c r="M364">
        <v>3.6170800000000003E-2</v>
      </c>
      <c r="N364">
        <v>4.8060000000000003E-4</v>
      </c>
      <c r="O364">
        <v>1.0010939999999999</v>
      </c>
      <c r="P364">
        <v>1.8433E-3</v>
      </c>
      <c r="Q364">
        <v>0.67193590000000003</v>
      </c>
      <c r="R364">
        <v>4.1914600000000003E-2</v>
      </c>
      <c r="S364">
        <v>2.68054E-2</v>
      </c>
      <c r="T364">
        <v>2.8670000000000002E-3</v>
      </c>
      <c r="U364">
        <v>8.7130000000000003E-3</v>
      </c>
      <c r="V364">
        <v>8.6390000000000002E-4</v>
      </c>
      <c r="W364">
        <v>5.8136100000000003E-2</v>
      </c>
      <c r="X364">
        <v>1.6909E-3</v>
      </c>
      <c r="Y364">
        <v>5.4409999999999997E-3</v>
      </c>
      <c r="Z364">
        <v>7.7100000000000004E-5</v>
      </c>
      <c r="AA364">
        <v>98.633250000000004</v>
      </c>
      <c r="AB364">
        <v>2.3002100000000001E-2</v>
      </c>
      <c r="AC364">
        <v>44.13026</v>
      </c>
      <c r="AD364">
        <v>1.35351E-2</v>
      </c>
      <c r="AE364">
        <v>1.7091200000000001E-2</v>
      </c>
      <c r="AF364" s="2">
        <v>4.3763010000000003E-15</v>
      </c>
      <c r="AG364" t="s">
        <v>1480</v>
      </c>
      <c r="AH364">
        <v>2.7740999999999998E-3</v>
      </c>
      <c r="AI364" s="2">
        <v>6.6395999999999997E-7</v>
      </c>
      <c r="AJ364">
        <v>4.9553599999999998</v>
      </c>
      <c r="AK364">
        <v>1.0005729999999999</v>
      </c>
      <c r="AL364">
        <v>7.2999999999999996E-4</v>
      </c>
      <c r="AM364">
        <v>2.0000000000000002E-5</v>
      </c>
      <c r="AN364">
        <v>8.7000000000000001E-5</v>
      </c>
      <c r="AO364" s="2">
        <v>5.0000000000000004E-6</v>
      </c>
      <c r="AP364">
        <v>2.7250000000000001E-4</v>
      </c>
      <c r="AQ364" s="2">
        <v>8.9999999999999996E-7</v>
      </c>
      <c r="AR364">
        <v>1.2718E-2</v>
      </c>
      <c r="AS364">
        <v>8.0000000000000007E-5</v>
      </c>
      <c r="AT364">
        <v>8.8000000000000005E-3</v>
      </c>
      <c r="AU364">
        <v>4.0000000000000002E-4</v>
      </c>
      <c r="AV364">
        <v>1.3999999999999999E-4</v>
      </c>
      <c r="AW364" s="2">
        <v>6.9999999999999999E-6</v>
      </c>
      <c r="AX364">
        <v>1.2718E-2</v>
      </c>
      <c r="AY364">
        <v>250</v>
      </c>
      <c r="AZ364" s="2">
        <v>5.4629999999999996E-10</v>
      </c>
      <c r="BA364">
        <v>295.5</v>
      </c>
      <c r="BB364">
        <v>1575</v>
      </c>
    </row>
    <row r="365" spans="1:54">
      <c r="A365" t="s">
        <v>427</v>
      </c>
      <c r="B365" t="s">
        <v>244</v>
      </c>
      <c r="C365" s="1">
        <v>42928</v>
      </c>
      <c r="D365">
        <v>23</v>
      </c>
      <c r="E365">
        <v>45.591659999999997</v>
      </c>
      <c r="F365">
        <v>4.3906800000000003E-2</v>
      </c>
      <c r="G365">
        <v>5.1456080000000002</v>
      </c>
      <c r="H365">
        <v>1.19329E-2</v>
      </c>
      <c r="I365">
        <v>7.2675100000000006E-2</v>
      </c>
      <c r="J365">
        <v>5.4032999999999998E-3</v>
      </c>
      <c r="K365">
        <v>0.15578649999999999</v>
      </c>
      <c r="L365">
        <v>5.6566699999999998E-2</v>
      </c>
      <c r="M365">
        <v>9.2078000000000004E-3</v>
      </c>
      <c r="N365">
        <v>3.456E-4</v>
      </c>
      <c r="O365">
        <v>1.0010939999999999</v>
      </c>
      <c r="P365">
        <v>1.8433E-3</v>
      </c>
      <c r="Q365">
        <v>0.67193590000000003</v>
      </c>
      <c r="R365">
        <v>4.1914600000000003E-2</v>
      </c>
      <c r="S365">
        <v>2.68054E-2</v>
      </c>
      <c r="T365">
        <v>2.8670000000000002E-3</v>
      </c>
      <c r="U365">
        <v>8.7130000000000003E-3</v>
      </c>
      <c r="V365">
        <v>8.6390000000000002E-4</v>
      </c>
      <c r="W365">
        <v>5.8136100000000003E-2</v>
      </c>
      <c r="X365">
        <v>1.6909E-3</v>
      </c>
      <c r="Y365">
        <v>5.4409999999999997E-3</v>
      </c>
      <c r="Z365">
        <v>7.7100000000000004E-5</v>
      </c>
      <c r="AA365">
        <v>94.053979999999996</v>
      </c>
      <c r="AB365">
        <v>0.26063170000000002</v>
      </c>
      <c r="AC365">
        <v>41.795279999999998</v>
      </c>
      <c r="AD365">
        <v>0.14397260000000001</v>
      </c>
      <c r="AE365">
        <v>0.14431189999999999</v>
      </c>
      <c r="AF365" s="2">
        <v>2.5728039999999999E-16</v>
      </c>
      <c r="AG365" t="s">
        <v>1480</v>
      </c>
      <c r="AH365">
        <v>2.7740999999999998E-3</v>
      </c>
      <c r="AI365" s="2">
        <v>6.6395999999999997E-7</v>
      </c>
      <c r="AJ365">
        <v>4.9566730000000003</v>
      </c>
      <c r="AK365">
        <v>1.0005729999999999</v>
      </c>
      <c r="AL365">
        <v>7.2999999999999996E-4</v>
      </c>
      <c r="AM365">
        <v>2.0000000000000002E-5</v>
      </c>
      <c r="AN365">
        <v>8.7000000000000001E-5</v>
      </c>
      <c r="AO365" s="2">
        <v>5.0000000000000004E-6</v>
      </c>
      <c r="AP365">
        <v>2.7250000000000001E-4</v>
      </c>
      <c r="AQ365" s="2">
        <v>8.9999999999999996E-7</v>
      </c>
      <c r="AR365">
        <v>1.2718E-2</v>
      </c>
      <c r="AS365">
        <v>8.0000000000000007E-5</v>
      </c>
      <c r="AT365">
        <v>8.8000000000000005E-3</v>
      </c>
      <c r="AU365">
        <v>4.0000000000000002E-4</v>
      </c>
      <c r="AV365">
        <v>1.3999999999999999E-4</v>
      </c>
      <c r="AW365" s="2">
        <v>6.9999999999999999E-6</v>
      </c>
      <c r="AX365">
        <v>1.2718E-2</v>
      </c>
      <c r="AY365">
        <v>250</v>
      </c>
      <c r="AZ365" s="2">
        <v>5.4629999999999996E-10</v>
      </c>
      <c r="BA365">
        <v>295.5</v>
      </c>
      <c r="BB365">
        <v>1575</v>
      </c>
    </row>
    <row r="366" spans="1:54">
      <c r="A366" t="s">
        <v>245</v>
      </c>
      <c r="B366" t="s">
        <v>244</v>
      </c>
      <c r="C366" s="1">
        <v>42928</v>
      </c>
      <c r="D366">
        <v>23.35</v>
      </c>
      <c r="E366">
        <v>53.952440000000003</v>
      </c>
      <c r="F366">
        <v>4.4679999999999997E-2</v>
      </c>
      <c r="G366">
        <v>58.186799999999998</v>
      </c>
      <c r="H366">
        <v>1.8107100000000001E-2</v>
      </c>
      <c r="I366">
        <v>0.77085369999999998</v>
      </c>
      <c r="J366">
        <v>4.6607000000000003E-3</v>
      </c>
      <c r="K366">
        <v>0.38072879999999998</v>
      </c>
      <c r="L366">
        <v>4.8975999999999999E-2</v>
      </c>
      <c r="M366">
        <v>1.9973E-3</v>
      </c>
      <c r="N366">
        <v>2.2169999999999999E-4</v>
      </c>
      <c r="O366">
        <v>1.0010939999999999</v>
      </c>
      <c r="P366">
        <v>1.8433E-3</v>
      </c>
      <c r="Q366">
        <v>0.67193590000000003</v>
      </c>
      <c r="R366">
        <v>4.1914600000000003E-2</v>
      </c>
      <c r="S366">
        <v>2.68054E-2</v>
      </c>
      <c r="T366">
        <v>2.8670000000000002E-3</v>
      </c>
      <c r="U366">
        <v>8.7130000000000003E-3</v>
      </c>
      <c r="V366">
        <v>8.6390000000000002E-4</v>
      </c>
      <c r="W366">
        <v>5.8136100000000003E-2</v>
      </c>
      <c r="X366">
        <v>1.6909E-3</v>
      </c>
      <c r="Y366">
        <v>5.4409999999999997E-3</v>
      </c>
      <c r="Z366">
        <v>7.7100000000000004E-5</v>
      </c>
      <c r="AA366">
        <v>98.953940000000003</v>
      </c>
      <c r="AB366">
        <v>0.180758</v>
      </c>
      <c r="AC366">
        <v>4.6091870000000004</v>
      </c>
      <c r="AD366">
        <v>7.3467000000000003E-3</v>
      </c>
      <c r="AE366">
        <v>7.4289000000000004E-3</v>
      </c>
      <c r="AF366" s="2">
        <v>2.9093400000000001E-15</v>
      </c>
      <c r="AG366" t="s">
        <v>1480</v>
      </c>
      <c r="AH366">
        <v>2.7740999999999998E-3</v>
      </c>
      <c r="AI366" s="2">
        <v>6.6395999999999997E-7</v>
      </c>
      <c r="AJ366">
        <v>4.9580609999999998</v>
      </c>
      <c r="AK366">
        <v>1.0005729999999999</v>
      </c>
      <c r="AL366">
        <v>7.2999999999999996E-4</v>
      </c>
      <c r="AM366">
        <v>2.0000000000000002E-5</v>
      </c>
      <c r="AN366">
        <v>8.7000000000000001E-5</v>
      </c>
      <c r="AO366" s="2">
        <v>5.0000000000000004E-6</v>
      </c>
      <c r="AP366">
        <v>2.7250000000000001E-4</v>
      </c>
      <c r="AQ366" s="2">
        <v>8.9999999999999996E-7</v>
      </c>
      <c r="AR366">
        <v>1.2718E-2</v>
      </c>
      <c r="AS366">
        <v>8.0000000000000007E-5</v>
      </c>
      <c r="AT366">
        <v>8.8000000000000005E-3</v>
      </c>
      <c r="AU366">
        <v>4.0000000000000002E-4</v>
      </c>
      <c r="AV366">
        <v>1.3999999999999999E-4</v>
      </c>
      <c r="AW366" s="2">
        <v>6.9999999999999999E-6</v>
      </c>
      <c r="AX366">
        <v>1.2718E-2</v>
      </c>
      <c r="AY366">
        <v>250</v>
      </c>
      <c r="AZ366" s="2">
        <v>5.4629999999999996E-10</v>
      </c>
      <c r="BA366">
        <v>295.5</v>
      </c>
      <c r="BB366">
        <v>1575</v>
      </c>
    </row>
    <row r="367" spans="1:54">
      <c r="A367" t="s">
        <v>405</v>
      </c>
      <c r="B367" t="s">
        <v>244</v>
      </c>
      <c r="C367" s="1">
        <v>42928</v>
      </c>
      <c r="D367">
        <v>23.466670000000001</v>
      </c>
      <c r="E367">
        <v>610.38930000000005</v>
      </c>
      <c r="F367">
        <v>5.9933500000000001E-2</v>
      </c>
      <c r="G367">
        <v>86.121359999999996</v>
      </c>
      <c r="H367">
        <v>2.3182700000000001E-2</v>
      </c>
      <c r="I367">
        <v>1.1654800000000001</v>
      </c>
      <c r="J367">
        <v>5.4850000000000003E-3</v>
      </c>
      <c r="K367">
        <v>0.63768769999999997</v>
      </c>
      <c r="L367">
        <v>4.8561800000000002E-2</v>
      </c>
      <c r="M367">
        <v>1.6264899999999999E-2</v>
      </c>
      <c r="N367">
        <v>3.9619999999999998E-4</v>
      </c>
      <c r="O367">
        <v>1.0010939999999999</v>
      </c>
      <c r="P367">
        <v>1.8433E-3</v>
      </c>
      <c r="Q367">
        <v>0.67193590000000003</v>
      </c>
      <c r="R367">
        <v>4.1914600000000003E-2</v>
      </c>
      <c r="S367">
        <v>2.68054E-2</v>
      </c>
      <c r="T367">
        <v>2.8670000000000002E-3</v>
      </c>
      <c r="U367">
        <v>8.7130000000000003E-3</v>
      </c>
      <c r="V367">
        <v>8.6390000000000002E-4</v>
      </c>
      <c r="W367">
        <v>5.8136100000000003E-2</v>
      </c>
      <c r="X367">
        <v>1.6909E-3</v>
      </c>
      <c r="Y367">
        <v>5.4409999999999997E-3</v>
      </c>
      <c r="Z367">
        <v>7.7100000000000004E-5</v>
      </c>
      <c r="AA367">
        <v>99.220299999999995</v>
      </c>
      <c r="AB367">
        <v>2.4988400000000001E-2</v>
      </c>
      <c r="AC367">
        <v>35.322650000000003</v>
      </c>
      <c r="AD367">
        <v>1.22808E-2</v>
      </c>
      <c r="AE367">
        <v>1.4863599999999999E-2</v>
      </c>
      <c r="AF367" s="2">
        <v>4.3060679999999997E-15</v>
      </c>
      <c r="AG367" t="s">
        <v>1480</v>
      </c>
      <c r="AH367">
        <v>2.7740999999999998E-3</v>
      </c>
      <c r="AI367" s="2">
        <v>6.6395999999999997E-7</v>
      </c>
      <c r="AJ367">
        <v>4.9585229999999996</v>
      </c>
      <c r="AK367">
        <v>1.0005729999999999</v>
      </c>
      <c r="AL367">
        <v>7.2999999999999996E-4</v>
      </c>
      <c r="AM367">
        <v>2.0000000000000002E-5</v>
      </c>
      <c r="AN367">
        <v>8.7000000000000001E-5</v>
      </c>
      <c r="AO367" s="2">
        <v>5.0000000000000004E-6</v>
      </c>
      <c r="AP367">
        <v>2.7250000000000001E-4</v>
      </c>
      <c r="AQ367" s="2">
        <v>8.9999999999999996E-7</v>
      </c>
      <c r="AR367">
        <v>1.2718E-2</v>
      </c>
      <c r="AS367">
        <v>8.0000000000000007E-5</v>
      </c>
      <c r="AT367">
        <v>8.8000000000000005E-3</v>
      </c>
      <c r="AU367">
        <v>4.0000000000000002E-4</v>
      </c>
      <c r="AV367">
        <v>1.3999999999999999E-4</v>
      </c>
      <c r="AW367" s="2">
        <v>6.9999999999999999E-6</v>
      </c>
      <c r="AX367">
        <v>1.2718E-2</v>
      </c>
      <c r="AY367">
        <v>250</v>
      </c>
      <c r="AZ367" s="2">
        <v>5.4629999999999996E-10</v>
      </c>
      <c r="BA367">
        <v>295.5</v>
      </c>
      <c r="BB367">
        <v>1575</v>
      </c>
    </row>
    <row r="368" spans="1:54">
      <c r="A368" t="s">
        <v>424</v>
      </c>
      <c r="B368" t="s">
        <v>244</v>
      </c>
      <c r="C368" s="1">
        <v>42928</v>
      </c>
      <c r="D368">
        <v>23.566669999999998</v>
      </c>
      <c r="E368">
        <v>1014.27</v>
      </c>
      <c r="F368">
        <v>6.5797700000000001E-2</v>
      </c>
      <c r="G368">
        <v>125.9731</v>
      </c>
      <c r="H368">
        <v>2.1454399999999998E-2</v>
      </c>
      <c r="I368">
        <v>1.698739</v>
      </c>
      <c r="J368">
        <v>5.5932000000000004E-3</v>
      </c>
      <c r="K368">
        <v>0.86387840000000005</v>
      </c>
      <c r="L368">
        <v>5.0845099999999997E-2</v>
      </c>
      <c r="M368">
        <v>4.34972E-2</v>
      </c>
      <c r="N368">
        <v>6.0950000000000002E-4</v>
      </c>
      <c r="O368">
        <v>1.0010939999999999</v>
      </c>
      <c r="P368">
        <v>1.8433E-3</v>
      </c>
      <c r="Q368">
        <v>0.67193590000000003</v>
      </c>
      <c r="R368">
        <v>4.1914600000000003E-2</v>
      </c>
      <c r="S368">
        <v>2.68054E-2</v>
      </c>
      <c r="T368">
        <v>2.8670000000000002E-3</v>
      </c>
      <c r="U368">
        <v>8.7130000000000003E-3</v>
      </c>
      <c r="V368">
        <v>8.6390000000000002E-4</v>
      </c>
      <c r="W368">
        <v>5.8136100000000003E-2</v>
      </c>
      <c r="X368">
        <v>1.6909E-3</v>
      </c>
      <c r="Y368">
        <v>5.4409999999999997E-3</v>
      </c>
      <c r="Z368">
        <v>7.7100000000000004E-5</v>
      </c>
      <c r="AA368">
        <v>98.738420000000005</v>
      </c>
      <c r="AB368">
        <v>2.1174999999999999E-2</v>
      </c>
      <c r="AC368">
        <v>39.887740000000001</v>
      </c>
      <c r="AD368">
        <v>1.0317399999999999E-2</v>
      </c>
      <c r="AE368">
        <v>1.3986699999999999E-2</v>
      </c>
      <c r="AF368" s="2">
        <v>6.2986559999999996E-15</v>
      </c>
      <c r="AG368" t="s">
        <v>1480</v>
      </c>
      <c r="AH368">
        <v>2.7740999999999998E-3</v>
      </c>
      <c r="AI368" s="2">
        <v>6.6395999999999997E-7</v>
      </c>
      <c r="AJ368">
        <v>4.9589840000000001</v>
      </c>
      <c r="AK368">
        <v>1.0005729999999999</v>
      </c>
      <c r="AL368">
        <v>7.2999999999999996E-4</v>
      </c>
      <c r="AM368">
        <v>2.0000000000000002E-5</v>
      </c>
      <c r="AN368">
        <v>8.7000000000000001E-5</v>
      </c>
      <c r="AO368" s="2">
        <v>5.0000000000000004E-6</v>
      </c>
      <c r="AP368">
        <v>2.7250000000000001E-4</v>
      </c>
      <c r="AQ368" s="2">
        <v>8.9999999999999996E-7</v>
      </c>
      <c r="AR368">
        <v>1.2718E-2</v>
      </c>
      <c r="AS368">
        <v>8.0000000000000007E-5</v>
      </c>
      <c r="AT368">
        <v>8.8000000000000005E-3</v>
      </c>
      <c r="AU368">
        <v>4.0000000000000002E-4</v>
      </c>
      <c r="AV368">
        <v>1.3999999999999999E-4</v>
      </c>
      <c r="AW368" s="2">
        <v>6.9999999999999999E-6</v>
      </c>
      <c r="AX368">
        <v>1.2718E-2</v>
      </c>
      <c r="AY368">
        <v>250</v>
      </c>
      <c r="AZ368" s="2">
        <v>5.4629999999999996E-10</v>
      </c>
      <c r="BA368">
        <v>295.5</v>
      </c>
      <c r="BB368">
        <v>1575</v>
      </c>
    </row>
    <row r="369" spans="1:54">
      <c r="A369" t="s">
        <v>443</v>
      </c>
      <c r="B369" t="s">
        <v>244</v>
      </c>
      <c r="C369" s="1">
        <v>42928</v>
      </c>
      <c r="D369">
        <v>23.7</v>
      </c>
      <c r="E369">
        <v>213.99610000000001</v>
      </c>
      <c r="F369">
        <v>4.8209500000000002E-2</v>
      </c>
      <c r="G369">
        <v>23.45768</v>
      </c>
      <c r="H369">
        <v>1.52417E-2</v>
      </c>
      <c r="I369">
        <v>0.33474480000000001</v>
      </c>
      <c r="J369">
        <v>4.4612000000000002E-3</v>
      </c>
      <c r="K369">
        <v>0.54806500000000002</v>
      </c>
      <c r="L369">
        <v>4.94975E-2</v>
      </c>
      <c r="M369">
        <v>1.44002E-2</v>
      </c>
      <c r="N369">
        <v>3.5879999999999999E-4</v>
      </c>
      <c r="O369">
        <v>1.0010939999999999</v>
      </c>
      <c r="P369">
        <v>1.8433E-3</v>
      </c>
      <c r="Q369">
        <v>0.67193590000000003</v>
      </c>
      <c r="R369">
        <v>4.1914600000000003E-2</v>
      </c>
      <c r="S369">
        <v>2.68054E-2</v>
      </c>
      <c r="T369">
        <v>2.8670000000000002E-3</v>
      </c>
      <c r="U369">
        <v>8.7130000000000003E-3</v>
      </c>
      <c r="V369">
        <v>8.6390000000000002E-4</v>
      </c>
      <c r="W369">
        <v>5.8136100000000003E-2</v>
      </c>
      <c r="X369">
        <v>1.6909E-3</v>
      </c>
      <c r="Y369">
        <v>5.4409999999999997E-3</v>
      </c>
      <c r="Z369">
        <v>7.7100000000000004E-5</v>
      </c>
      <c r="AA369">
        <v>98.030720000000002</v>
      </c>
      <c r="AB369">
        <v>5.9141899999999997E-2</v>
      </c>
      <c r="AC369">
        <v>44.816189999999999</v>
      </c>
      <c r="AD369">
        <v>3.7938E-2</v>
      </c>
      <c r="AE369">
        <v>3.9390000000000001E-2</v>
      </c>
      <c r="AF369" s="2">
        <v>1.1728839999999999E-15</v>
      </c>
      <c r="AG369" t="s">
        <v>1480</v>
      </c>
      <c r="AH369">
        <v>2.7740999999999998E-3</v>
      </c>
      <c r="AI369" s="2">
        <v>6.6395999999999997E-7</v>
      </c>
      <c r="AJ369">
        <v>4.9594680000000002</v>
      </c>
      <c r="AK369">
        <v>1.0005729999999999</v>
      </c>
      <c r="AL369">
        <v>7.2999999999999996E-4</v>
      </c>
      <c r="AM369">
        <v>2.0000000000000002E-5</v>
      </c>
      <c r="AN369">
        <v>8.7000000000000001E-5</v>
      </c>
      <c r="AO369" s="2">
        <v>5.0000000000000004E-6</v>
      </c>
      <c r="AP369">
        <v>2.7250000000000001E-4</v>
      </c>
      <c r="AQ369" s="2">
        <v>8.9999999999999996E-7</v>
      </c>
      <c r="AR369">
        <v>1.2718E-2</v>
      </c>
      <c r="AS369">
        <v>8.0000000000000007E-5</v>
      </c>
      <c r="AT369">
        <v>8.8000000000000005E-3</v>
      </c>
      <c r="AU369">
        <v>4.0000000000000002E-4</v>
      </c>
      <c r="AV369">
        <v>1.3999999999999999E-4</v>
      </c>
      <c r="AW369" s="2">
        <v>6.9999999999999999E-6</v>
      </c>
      <c r="AX369">
        <v>1.2718E-2</v>
      </c>
      <c r="AY369">
        <v>250</v>
      </c>
      <c r="AZ369" s="2">
        <v>5.4629999999999996E-10</v>
      </c>
      <c r="BA369">
        <v>295.5</v>
      </c>
      <c r="BB369">
        <v>1575</v>
      </c>
    </row>
    <row r="370" spans="1:54">
      <c r="A370" t="s">
        <v>465</v>
      </c>
      <c r="B370" t="s">
        <v>244</v>
      </c>
      <c r="C370" s="1">
        <v>42928</v>
      </c>
      <c r="D370">
        <v>23.8</v>
      </c>
      <c r="E370">
        <v>3046.2170000000001</v>
      </c>
      <c r="F370">
        <v>0.1388926</v>
      </c>
      <c r="G370">
        <v>182.43299999999999</v>
      </c>
      <c r="H370">
        <v>2.3872899999999999E-2</v>
      </c>
      <c r="I370">
        <v>2.4504260000000002</v>
      </c>
      <c r="J370">
        <v>5.4077999999999999E-3</v>
      </c>
      <c r="K370">
        <v>0.70609330000000003</v>
      </c>
      <c r="L370">
        <v>4.8479500000000002E-2</v>
      </c>
      <c r="M370">
        <v>1.4961E-2</v>
      </c>
      <c r="N370">
        <v>4.395E-4</v>
      </c>
      <c r="O370">
        <v>1.0010939999999999</v>
      </c>
      <c r="P370">
        <v>1.8433E-3</v>
      </c>
      <c r="Q370">
        <v>0.67193590000000003</v>
      </c>
      <c r="R370">
        <v>4.1914600000000003E-2</v>
      </c>
      <c r="S370">
        <v>2.68054E-2</v>
      </c>
      <c r="T370">
        <v>2.8670000000000002E-3</v>
      </c>
      <c r="U370">
        <v>8.7130000000000003E-3</v>
      </c>
      <c r="V370">
        <v>8.6390000000000002E-4</v>
      </c>
      <c r="W370">
        <v>5.8136100000000003E-2</v>
      </c>
      <c r="X370">
        <v>1.6909E-3</v>
      </c>
      <c r="Y370">
        <v>5.4409999999999997E-3</v>
      </c>
      <c r="Z370">
        <v>7.7100000000000004E-5</v>
      </c>
      <c r="AA370">
        <v>99.856750000000005</v>
      </c>
      <c r="AB370">
        <v>8.4411E-3</v>
      </c>
      <c r="AC370">
        <v>82.727040000000002</v>
      </c>
      <c r="AD370">
        <v>1.1897E-2</v>
      </c>
      <c r="AE370">
        <v>2.2722699999999998E-2</v>
      </c>
      <c r="AF370" s="2">
        <v>9.1216479999999998E-15</v>
      </c>
      <c r="AG370" t="s">
        <v>1480</v>
      </c>
      <c r="AH370">
        <v>2.7740999999999998E-3</v>
      </c>
      <c r="AI370" s="2">
        <v>6.6395999999999997E-7</v>
      </c>
      <c r="AJ370">
        <v>4.9599310000000001</v>
      </c>
      <c r="AK370">
        <v>1.0005729999999999</v>
      </c>
      <c r="AL370">
        <v>7.2999999999999996E-4</v>
      </c>
      <c r="AM370">
        <v>2.0000000000000002E-5</v>
      </c>
      <c r="AN370">
        <v>8.7000000000000001E-5</v>
      </c>
      <c r="AO370" s="2">
        <v>5.0000000000000004E-6</v>
      </c>
      <c r="AP370">
        <v>2.7250000000000001E-4</v>
      </c>
      <c r="AQ370" s="2">
        <v>8.9999999999999996E-7</v>
      </c>
      <c r="AR370">
        <v>1.2718E-2</v>
      </c>
      <c r="AS370">
        <v>8.0000000000000007E-5</v>
      </c>
      <c r="AT370">
        <v>8.8000000000000005E-3</v>
      </c>
      <c r="AU370">
        <v>4.0000000000000002E-4</v>
      </c>
      <c r="AV370">
        <v>1.3999999999999999E-4</v>
      </c>
      <c r="AW370" s="2">
        <v>6.9999999999999999E-6</v>
      </c>
      <c r="AX370">
        <v>1.2718E-2</v>
      </c>
      <c r="AY370">
        <v>250</v>
      </c>
      <c r="AZ370" s="2">
        <v>5.4629999999999996E-10</v>
      </c>
      <c r="BA370">
        <v>295.5</v>
      </c>
      <c r="BB370">
        <v>1575</v>
      </c>
    </row>
    <row r="371" spans="1:54">
      <c r="A371" t="s">
        <v>369</v>
      </c>
      <c r="B371" t="s">
        <v>244</v>
      </c>
      <c r="C371" s="1">
        <v>42928</v>
      </c>
      <c r="D371">
        <v>23.91667</v>
      </c>
      <c r="E371">
        <v>583.154</v>
      </c>
      <c r="F371">
        <v>5.5136400000000002E-2</v>
      </c>
      <c r="G371">
        <v>85.651650000000004</v>
      </c>
      <c r="H371">
        <v>1.8986200000000002E-2</v>
      </c>
      <c r="I371">
        <v>1.1578900000000001</v>
      </c>
      <c r="J371">
        <v>5.1909E-3</v>
      </c>
      <c r="K371">
        <v>0.84014829999999996</v>
      </c>
      <c r="L371">
        <v>5.1820900000000003E-2</v>
      </c>
      <c r="M371">
        <v>1.50575E-2</v>
      </c>
      <c r="N371">
        <v>3.7120000000000002E-4</v>
      </c>
      <c r="O371">
        <v>1.0010939999999999</v>
      </c>
      <c r="P371">
        <v>1.8433E-3</v>
      </c>
      <c r="Q371">
        <v>0.67193590000000003</v>
      </c>
      <c r="R371">
        <v>4.1914600000000003E-2</v>
      </c>
      <c r="S371">
        <v>2.68054E-2</v>
      </c>
      <c r="T371">
        <v>2.8670000000000002E-3</v>
      </c>
      <c r="U371">
        <v>8.7130000000000003E-3</v>
      </c>
      <c r="V371">
        <v>8.6390000000000002E-4</v>
      </c>
      <c r="W371">
        <v>5.8136100000000003E-2</v>
      </c>
      <c r="X371">
        <v>1.6909E-3</v>
      </c>
      <c r="Y371">
        <v>5.4409999999999997E-3</v>
      </c>
      <c r="Z371">
        <v>7.7100000000000004E-5</v>
      </c>
      <c r="AA371">
        <v>99.247889999999998</v>
      </c>
      <c r="AB371">
        <v>2.4533699999999999E-2</v>
      </c>
      <c r="AC371">
        <v>33.95214</v>
      </c>
      <c r="AD371">
        <v>1.05287E-2</v>
      </c>
      <c r="AE371">
        <v>1.32543E-2</v>
      </c>
      <c r="AF371" s="2">
        <v>4.2825829999999997E-15</v>
      </c>
      <c r="AG371" t="s">
        <v>1480</v>
      </c>
      <c r="AH371">
        <v>2.7740999999999998E-3</v>
      </c>
      <c r="AI371" s="2">
        <v>6.6395999999999997E-7</v>
      </c>
      <c r="AJ371">
        <v>4.9603919999999997</v>
      </c>
      <c r="AK371">
        <v>1.0005729999999999</v>
      </c>
      <c r="AL371">
        <v>7.2999999999999996E-4</v>
      </c>
      <c r="AM371">
        <v>2.0000000000000002E-5</v>
      </c>
      <c r="AN371">
        <v>8.7000000000000001E-5</v>
      </c>
      <c r="AO371" s="2">
        <v>5.0000000000000004E-6</v>
      </c>
      <c r="AP371">
        <v>2.7250000000000001E-4</v>
      </c>
      <c r="AQ371" s="2">
        <v>8.9999999999999996E-7</v>
      </c>
      <c r="AR371">
        <v>1.2718E-2</v>
      </c>
      <c r="AS371">
        <v>8.0000000000000007E-5</v>
      </c>
      <c r="AT371">
        <v>8.8000000000000005E-3</v>
      </c>
      <c r="AU371">
        <v>4.0000000000000002E-4</v>
      </c>
      <c r="AV371">
        <v>1.3999999999999999E-4</v>
      </c>
      <c r="AW371" s="2">
        <v>6.9999999999999999E-6</v>
      </c>
      <c r="AX371">
        <v>1.2718E-2</v>
      </c>
      <c r="AY371">
        <v>250</v>
      </c>
      <c r="AZ371" s="2">
        <v>5.4629999999999996E-10</v>
      </c>
      <c r="BA371">
        <v>295.5</v>
      </c>
      <c r="BB371">
        <v>1575</v>
      </c>
    </row>
    <row r="372" spans="1:54">
      <c r="A372" t="s">
        <v>277</v>
      </c>
      <c r="B372" t="s">
        <v>244</v>
      </c>
      <c r="C372" s="1">
        <v>42929</v>
      </c>
      <c r="D372">
        <v>3.3333300000000003E-2</v>
      </c>
      <c r="E372">
        <v>520.11559999999997</v>
      </c>
      <c r="F372">
        <v>5.77832E-2</v>
      </c>
      <c r="G372">
        <v>59.338320000000003</v>
      </c>
      <c r="H372">
        <v>1.7062799999999999E-2</v>
      </c>
      <c r="I372">
        <v>0.95271879999999998</v>
      </c>
      <c r="J372">
        <v>4.7673999999999998E-3</v>
      </c>
      <c r="K372">
        <v>0.64702300000000001</v>
      </c>
      <c r="L372">
        <v>5.2074099999999998E-2</v>
      </c>
      <c r="M372">
        <v>0.71062259999999999</v>
      </c>
      <c r="N372">
        <v>2.4128999999999999E-3</v>
      </c>
      <c r="O372">
        <v>1.0010939999999999</v>
      </c>
      <c r="P372">
        <v>1.8433E-3</v>
      </c>
      <c r="Q372">
        <v>0.67193590000000003</v>
      </c>
      <c r="R372">
        <v>4.1914600000000003E-2</v>
      </c>
      <c r="S372">
        <v>2.68054E-2</v>
      </c>
      <c r="T372">
        <v>2.8670000000000002E-3</v>
      </c>
      <c r="U372">
        <v>8.7130000000000003E-3</v>
      </c>
      <c r="V372">
        <v>8.6390000000000002E-4</v>
      </c>
      <c r="W372">
        <v>5.8136100000000003E-2</v>
      </c>
      <c r="X372">
        <v>1.6909E-3</v>
      </c>
      <c r="Y372">
        <v>5.4409999999999997E-3</v>
      </c>
      <c r="Z372">
        <v>7.7100000000000004E-5</v>
      </c>
      <c r="AA372">
        <v>59.59628</v>
      </c>
      <c r="AB372">
        <v>0.1379446</v>
      </c>
      <c r="AC372">
        <v>26.30977</v>
      </c>
      <c r="AD372">
        <v>6.0847900000000003E-2</v>
      </c>
      <c r="AE372">
        <v>6.1168300000000002E-2</v>
      </c>
      <c r="AF372" s="2">
        <v>2.966916E-15</v>
      </c>
      <c r="AG372" t="s">
        <v>1480</v>
      </c>
      <c r="AH372">
        <v>2.7740999999999998E-3</v>
      </c>
      <c r="AI372" s="2">
        <v>6.6395999999999997E-7</v>
      </c>
      <c r="AJ372">
        <v>4.9608569999999999</v>
      </c>
      <c r="AK372">
        <v>1.0005729999999999</v>
      </c>
      <c r="AL372">
        <v>7.2999999999999996E-4</v>
      </c>
      <c r="AM372">
        <v>2.0000000000000002E-5</v>
      </c>
      <c r="AN372">
        <v>8.7000000000000001E-5</v>
      </c>
      <c r="AO372" s="2">
        <v>5.0000000000000004E-6</v>
      </c>
      <c r="AP372">
        <v>2.7250000000000001E-4</v>
      </c>
      <c r="AQ372" s="2">
        <v>8.9999999999999996E-7</v>
      </c>
      <c r="AR372">
        <v>1.2718E-2</v>
      </c>
      <c r="AS372">
        <v>8.0000000000000007E-5</v>
      </c>
      <c r="AT372">
        <v>8.8000000000000005E-3</v>
      </c>
      <c r="AU372">
        <v>4.0000000000000002E-4</v>
      </c>
      <c r="AV372">
        <v>1.3999999999999999E-4</v>
      </c>
      <c r="AW372" s="2">
        <v>6.9999999999999999E-6</v>
      </c>
      <c r="AX372">
        <v>1.2718E-2</v>
      </c>
      <c r="AY372">
        <v>250</v>
      </c>
      <c r="AZ372" s="2">
        <v>5.4629999999999996E-10</v>
      </c>
      <c r="BA372">
        <v>295.5</v>
      </c>
      <c r="BB372">
        <v>1575</v>
      </c>
    </row>
    <row r="373" spans="1:54">
      <c r="A373" t="s">
        <v>365</v>
      </c>
      <c r="B373" t="s">
        <v>244</v>
      </c>
      <c r="C373" s="1">
        <v>42929</v>
      </c>
      <c r="D373">
        <v>0.36666670000000001</v>
      </c>
      <c r="E373">
        <v>761.15179999999998</v>
      </c>
      <c r="F373">
        <v>6.5757499999999997E-2</v>
      </c>
      <c r="G373">
        <v>112.0954</v>
      </c>
      <c r="H373">
        <v>2.13951E-2</v>
      </c>
      <c r="I373">
        <v>1.511776</v>
      </c>
      <c r="J373">
        <v>5.5960000000000003E-3</v>
      </c>
      <c r="K373">
        <v>0.63992700000000002</v>
      </c>
      <c r="L373">
        <v>4.7831100000000001E-2</v>
      </c>
      <c r="M373">
        <v>5.3941799999999998E-2</v>
      </c>
      <c r="N373">
        <v>6.1839999999999996E-4</v>
      </c>
      <c r="O373">
        <v>1.0010939999999999</v>
      </c>
      <c r="P373">
        <v>1.8433E-3</v>
      </c>
      <c r="Q373">
        <v>0.67193590000000003</v>
      </c>
      <c r="R373">
        <v>4.1914600000000003E-2</v>
      </c>
      <c r="S373">
        <v>2.68054E-2</v>
      </c>
      <c r="T373">
        <v>2.8670000000000002E-3</v>
      </c>
      <c r="U373">
        <v>8.7130000000000003E-3</v>
      </c>
      <c r="V373">
        <v>8.6390000000000002E-4</v>
      </c>
      <c r="W373">
        <v>5.8136100000000003E-2</v>
      </c>
      <c r="X373">
        <v>1.6909E-3</v>
      </c>
      <c r="Y373">
        <v>5.4409999999999997E-3</v>
      </c>
      <c r="Z373">
        <v>7.7100000000000004E-5</v>
      </c>
      <c r="AA373">
        <v>97.910110000000003</v>
      </c>
      <c r="AB373">
        <v>2.8158900000000001E-2</v>
      </c>
      <c r="AC373">
        <v>33.409599999999998</v>
      </c>
      <c r="AD373">
        <v>1.08944E-2</v>
      </c>
      <c r="AE373">
        <v>1.3471199999999999E-2</v>
      </c>
      <c r="AF373" s="2">
        <v>5.6047689999999999E-15</v>
      </c>
      <c r="AG373" t="s">
        <v>1480</v>
      </c>
      <c r="AH373">
        <v>2.7740999999999998E-3</v>
      </c>
      <c r="AI373" s="2">
        <v>6.6395999999999997E-7</v>
      </c>
      <c r="AJ373">
        <v>4.962256</v>
      </c>
      <c r="AK373">
        <v>1.0005740000000001</v>
      </c>
      <c r="AL373">
        <v>7.2999999999999996E-4</v>
      </c>
      <c r="AM373">
        <v>2.0000000000000002E-5</v>
      </c>
      <c r="AN373">
        <v>8.7000000000000001E-5</v>
      </c>
      <c r="AO373" s="2">
        <v>5.0000000000000004E-6</v>
      </c>
      <c r="AP373">
        <v>2.7250000000000001E-4</v>
      </c>
      <c r="AQ373" s="2">
        <v>8.9999999999999996E-7</v>
      </c>
      <c r="AR373">
        <v>1.2718E-2</v>
      </c>
      <c r="AS373">
        <v>8.0000000000000007E-5</v>
      </c>
      <c r="AT373">
        <v>8.8000000000000005E-3</v>
      </c>
      <c r="AU373">
        <v>4.0000000000000002E-4</v>
      </c>
      <c r="AV373">
        <v>1.3999999999999999E-4</v>
      </c>
      <c r="AW373" s="2">
        <v>6.9999999999999999E-6</v>
      </c>
      <c r="AX373">
        <v>1.2718E-2</v>
      </c>
      <c r="AY373">
        <v>250</v>
      </c>
      <c r="AZ373" s="2">
        <v>5.4629999999999996E-10</v>
      </c>
      <c r="BA373">
        <v>295.5</v>
      </c>
      <c r="BB373">
        <v>1575</v>
      </c>
    </row>
    <row r="374" spans="1:54">
      <c r="A374" t="s">
        <v>451</v>
      </c>
      <c r="B374" t="s">
        <v>244</v>
      </c>
      <c r="C374" s="1">
        <v>42929</v>
      </c>
      <c r="D374">
        <v>0.48333330000000002</v>
      </c>
      <c r="E374">
        <v>531.09379999999999</v>
      </c>
      <c r="F374">
        <v>5.8384199999999997E-2</v>
      </c>
      <c r="G374">
        <v>54.938690000000001</v>
      </c>
      <c r="H374">
        <v>2.0498099999999998E-2</v>
      </c>
      <c r="I374">
        <v>0.75549049999999995</v>
      </c>
      <c r="J374">
        <v>5.1640999999999996E-3</v>
      </c>
      <c r="K374">
        <v>1.4789730000000001</v>
      </c>
      <c r="L374">
        <v>4.1740800000000002E-2</v>
      </c>
      <c r="M374">
        <v>3.9075000000000004E-3</v>
      </c>
      <c r="N374">
        <v>2.609E-4</v>
      </c>
      <c r="O374">
        <v>1.0010939999999999</v>
      </c>
      <c r="P374">
        <v>1.8433E-3</v>
      </c>
      <c r="Q374">
        <v>0.67193590000000003</v>
      </c>
      <c r="R374">
        <v>4.1914600000000003E-2</v>
      </c>
      <c r="S374">
        <v>2.68054E-2</v>
      </c>
      <c r="T374">
        <v>2.8670000000000002E-3</v>
      </c>
      <c r="U374">
        <v>8.7130000000000003E-3</v>
      </c>
      <c r="V374">
        <v>8.6390000000000002E-4</v>
      </c>
      <c r="W374">
        <v>5.8136100000000003E-2</v>
      </c>
      <c r="X374">
        <v>1.6909E-3</v>
      </c>
      <c r="Y374">
        <v>5.4409999999999997E-3</v>
      </c>
      <c r="Z374">
        <v>7.7100000000000004E-5</v>
      </c>
      <c r="AA374">
        <v>99.805120000000002</v>
      </c>
      <c r="AB374">
        <v>2.2079399999999999E-2</v>
      </c>
      <c r="AC374">
        <v>48.306609999999999</v>
      </c>
      <c r="AD374">
        <v>1.9921500000000002E-2</v>
      </c>
      <c r="AE374">
        <v>2.2957999999999999E-2</v>
      </c>
      <c r="AF374" s="2">
        <v>2.7469350000000001E-15</v>
      </c>
      <c r="AG374" t="s">
        <v>1480</v>
      </c>
      <c r="AH374">
        <v>2.7740999999999998E-3</v>
      </c>
      <c r="AI374" s="2">
        <v>6.6395999999999997E-7</v>
      </c>
      <c r="AJ374">
        <v>4.96272</v>
      </c>
      <c r="AK374">
        <v>1.0005740000000001</v>
      </c>
      <c r="AL374">
        <v>7.2999999999999996E-4</v>
      </c>
      <c r="AM374">
        <v>2.0000000000000002E-5</v>
      </c>
      <c r="AN374">
        <v>8.7000000000000001E-5</v>
      </c>
      <c r="AO374" s="2">
        <v>5.0000000000000004E-6</v>
      </c>
      <c r="AP374">
        <v>2.7250000000000001E-4</v>
      </c>
      <c r="AQ374" s="2">
        <v>8.9999999999999996E-7</v>
      </c>
      <c r="AR374">
        <v>1.2718E-2</v>
      </c>
      <c r="AS374">
        <v>8.0000000000000007E-5</v>
      </c>
      <c r="AT374">
        <v>8.8000000000000005E-3</v>
      </c>
      <c r="AU374">
        <v>4.0000000000000002E-4</v>
      </c>
      <c r="AV374">
        <v>1.3999999999999999E-4</v>
      </c>
      <c r="AW374" s="2">
        <v>6.9999999999999999E-6</v>
      </c>
      <c r="AX374">
        <v>1.2718E-2</v>
      </c>
      <c r="AY374">
        <v>250</v>
      </c>
      <c r="AZ374" s="2">
        <v>5.4629999999999996E-10</v>
      </c>
      <c r="BA374">
        <v>295.5</v>
      </c>
      <c r="BB374">
        <v>1575</v>
      </c>
    </row>
    <row r="375" spans="1:54">
      <c r="A375" t="s">
        <v>267</v>
      </c>
      <c r="B375" t="s">
        <v>244</v>
      </c>
      <c r="C375" s="1">
        <v>42929</v>
      </c>
      <c r="D375">
        <v>0.6</v>
      </c>
      <c r="E375">
        <v>30.872620000000001</v>
      </c>
      <c r="F375">
        <v>4.4014999999999999E-2</v>
      </c>
      <c r="G375">
        <v>4.5678609999999997</v>
      </c>
      <c r="H375">
        <v>1.28279E-2</v>
      </c>
      <c r="I375">
        <v>6.9764300000000001E-2</v>
      </c>
      <c r="J375">
        <v>5.6211999999999998E-3</v>
      </c>
      <c r="K375">
        <v>9.2989799999999997E-2</v>
      </c>
      <c r="L375">
        <v>5.1729799999999999E-2</v>
      </c>
      <c r="M375">
        <v>2.8047300000000001E-2</v>
      </c>
      <c r="N375">
        <v>5.1559999999999996E-4</v>
      </c>
      <c r="O375">
        <v>1.0010939999999999</v>
      </c>
      <c r="P375">
        <v>1.8433E-3</v>
      </c>
      <c r="Q375">
        <v>0.67193590000000003</v>
      </c>
      <c r="R375">
        <v>4.1914600000000003E-2</v>
      </c>
      <c r="S375">
        <v>2.68054E-2</v>
      </c>
      <c r="T375">
        <v>2.8670000000000002E-3</v>
      </c>
      <c r="U375">
        <v>8.7130000000000003E-3</v>
      </c>
      <c r="V375">
        <v>8.6390000000000002E-4</v>
      </c>
      <c r="W375">
        <v>5.8136100000000003E-2</v>
      </c>
      <c r="X375">
        <v>1.6909E-3</v>
      </c>
      <c r="Y375">
        <v>5.4409999999999997E-3</v>
      </c>
      <c r="Z375">
        <v>7.7100000000000004E-5</v>
      </c>
      <c r="AA375">
        <v>73.144229999999993</v>
      </c>
      <c r="AB375">
        <v>0.52507230000000005</v>
      </c>
      <c r="AC375">
        <v>24.90089</v>
      </c>
      <c r="AD375">
        <v>0.1873956</v>
      </c>
      <c r="AE375">
        <v>0.18748899999999999</v>
      </c>
      <c r="AF375" s="2">
        <v>2.2839309999999998E-16</v>
      </c>
      <c r="AG375" t="s">
        <v>1480</v>
      </c>
      <c r="AH375">
        <v>2.7740999999999998E-3</v>
      </c>
      <c r="AI375" s="2">
        <v>6.6395999999999997E-7</v>
      </c>
      <c r="AJ375">
        <v>4.9631790000000002</v>
      </c>
      <c r="AK375">
        <v>1.0005740000000001</v>
      </c>
      <c r="AL375">
        <v>7.2999999999999996E-4</v>
      </c>
      <c r="AM375">
        <v>2.0000000000000002E-5</v>
      </c>
      <c r="AN375">
        <v>8.7000000000000001E-5</v>
      </c>
      <c r="AO375" s="2">
        <v>5.0000000000000004E-6</v>
      </c>
      <c r="AP375">
        <v>2.7250000000000001E-4</v>
      </c>
      <c r="AQ375" s="2">
        <v>8.9999999999999996E-7</v>
      </c>
      <c r="AR375">
        <v>1.2718E-2</v>
      </c>
      <c r="AS375">
        <v>8.0000000000000007E-5</v>
      </c>
      <c r="AT375">
        <v>8.8000000000000005E-3</v>
      </c>
      <c r="AU375">
        <v>4.0000000000000002E-4</v>
      </c>
      <c r="AV375">
        <v>1.3999999999999999E-4</v>
      </c>
      <c r="AW375" s="2">
        <v>6.9999999999999999E-6</v>
      </c>
      <c r="AX375">
        <v>1.2718E-2</v>
      </c>
      <c r="AY375">
        <v>250</v>
      </c>
      <c r="AZ375" s="2">
        <v>5.4629999999999996E-10</v>
      </c>
      <c r="BA375">
        <v>295.5</v>
      </c>
      <c r="BB375">
        <v>1575</v>
      </c>
    </row>
    <row r="376" spans="1:54">
      <c r="A376" t="s">
        <v>415</v>
      </c>
      <c r="B376" t="s">
        <v>244</v>
      </c>
      <c r="C376" s="1">
        <v>42929</v>
      </c>
      <c r="D376">
        <v>0.91666669999999995</v>
      </c>
      <c r="E376">
        <v>1627.655</v>
      </c>
      <c r="F376">
        <v>9.9793400000000004E-2</v>
      </c>
      <c r="G376">
        <v>221.19220000000001</v>
      </c>
      <c r="H376">
        <v>2.78359E-2</v>
      </c>
      <c r="I376">
        <v>2.980343</v>
      </c>
      <c r="J376">
        <v>5.1609999999999998E-3</v>
      </c>
      <c r="K376">
        <v>0.91839839999999995</v>
      </c>
      <c r="L376">
        <v>5.0640600000000001E-2</v>
      </c>
      <c r="M376">
        <v>4.7487700000000001E-2</v>
      </c>
      <c r="N376">
        <v>5.6099999999999998E-4</v>
      </c>
      <c r="O376">
        <v>1.0010939999999999</v>
      </c>
      <c r="P376">
        <v>1.8433E-3</v>
      </c>
      <c r="Q376">
        <v>0.67193590000000003</v>
      </c>
      <c r="R376">
        <v>4.1914600000000003E-2</v>
      </c>
      <c r="S376">
        <v>2.68054E-2</v>
      </c>
      <c r="T376">
        <v>2.8670000000000002E-3</v>
      </c>
      <c r="U376">
        <v>8.7130000000000003E-3</v>
      </c>
      <c r="V376">
        <v>8.6390000000000002E-4</v>
      </c>
      <c r="W376">
        <v>5.8136100000000003E-2</v>
      </c>
      <c r="X376">
        <v>1.6909E-3</v>
      </c>
      <c r="Y376">
        <v>5.4409999999999997E-3</v>
      </c>
      <c r="Z376">
        <v>7.7100000000000004E-5</v>
      </c>
      <c r="AA376">
        <v>99.141599999999997</v>
      </c>
      <c r="AB376">
        <v>1.54111E-2</v>
      </c>
      <c r="AC376">
        <v>36.632629999999999</v>
      </c>
      <c r="AD376">
        <v>6.6195000000000004E-3</v>
      </c>
      <c r="AE376">
        <v>1.09166E-2</v>
      </c>
      <c r="AF376" s="2">
        <v>1.105961E-14</v>
      </c>
      <c r="AG376" t="s">
        <v>1480</v>
      </c>
      <c r="AH376">
        <v>2.7740999999999998E-3</v>
      </c>
      <c r="AI376" s="2">
        <v>6.6395999999999997E-7</v>
      </c>
      <c r="AJ376">
        <v>4.9644899999999996</v>
      </c>
      <c r="AK376">
        <v>1.0005740000000001</v>
      </c>
      <c r="AL376">
        <v>7.2999999999999996E-4</v>
      </c>
      <c r="AM376">
        <v>2.0000000000000002E-5</v>
      </c>
      <c r="AN376">
        <v>8.7000000000000001E-5</v>
      </c>
      <c r="AO376" s="2">
        <v>5.0000000000000004E-6</v>
      </c>
      <c r="AP376">
        <v>2.7250000000000001E-4</v>
      </c>
      <c r="AQ376" s="2">
        <v>8.9999999999999996E-7</v>
      </c>
      <c r="AR376">
        <v>1.2718E-2</v>
      </c>
      <c r="AS376">
        <v>8.0000000000000007E-5</v>
      </c>
      <c r="AT376">
        <v>8.8000000000000005E-3</v>
      </c>
      <c r="AU376">
        <v>4.0000000000000002E-4</v>
      </c>
      <c r="AV376">
        <v>1.3999999999999999E-4</v>
      </c>
      <c r="AW376" s="2">
        <v>6.9999999999999999E-6</v>
      </c>
      <c r="AX376">
        <v>1.2718E-2</v>
      </c>
      <c r="AY376">
        <v>250</v>
      </c>
      <c r="AZ376" s="2">
        <v>5.4629999999999996E-10</v>
      </c>
      <c r="BA376">
        <v>295.5</v>
      </c>
      <c r="BB376">
        <v>1575</v>
      </c>
    </row>
    <row r="377" spans="1:54">
      <c r="A377" t="s">
        <v>285</v>
      </c>
      <c r="B377" t="s">
        <v>244</v>
      </c>
      <c r="C377" s="1">
        <v>42929</v>
      </c>
      <c r="D377">
        <v>1.25</v>
      </c>
      <c r="E377">
        <v>343.35239999999999</v>
      </c>
      <c r="F377">
        <v>5.3107599999999998E-2</v>
      </c>
      <c r="G377">
        <v>62.028300000000002</v>
      </c>
      <c r="H377">
        <v>1.9482599999999999E-2</v>
      </c>
      <c r="I377">
        <v>0.84502449999999996</v>
      </c>
      <c r="J377">
        <v>5.4837000000000002E-3</v>
      </c>
      <c r="K377">
        <v>0.51308120000000002</v>
      </c>
      <c r="L377">
        <v>4.7854899999999999E-2</v>
      </c>
      <c r="M377">
        <v>3.2717999999999997E-2</v>
      </c>
      <c r="N377">
        <v>5.1940000000000005E-4</v>
      </c>
      <c r="O377">
        <v>1.0010939999999999</v>
      </c>
      <c r="P377">
        <v>1.8433E-3</v>
      </c>
      <c r="Q377">
        <v>0.67193590000000003</v>
      </c>
      <c r="R377">
        <v>4.1914600000000003E-2</v>
      </c>
      <c r="S377">
        <v>2.68054E-2</v>
      </c>
      <c r="T377">
        <v>2.8670000000000002E-3</v>
      </c>
      <c r="U377">
        <v>8.7130000000000003E-3</v>
      </c>
      <c r="V377">
        <v>8.6390000000000002E-4</v>
      </c>
      <c r="W377">
        <v>5.8136100000000003E-2</v>
      </c>
      <c r="X377">
        <v>1.6909E-3</v>
      </c>
      <c r="Y377">
        <v>5.4409999999999997E-3</v>
      </c>
      <c r="Z377">
        <v>7.7100000000000004E-5</v>
      </c>
      <c r="AA377">
        <v>97.19211</v>
      </c>
      <c r="AB377">
        <v>5.0737699999999997E-2</v>
      </c>
      <c r="AC377">
        <v>27.07497</v>
      </c>
      <c r="AD377">
        <v>1.5723899999999999E-2</v>
      </c>
      <c r="AE377">
        <v>1.6988699999999999E-2</v>
      </c>
      <c r="AF377" s="2">
        <v>3.1014149999999999E-15</v>
      </c>
      <c r="AG377" t="s">
        <v>1480</v>
      </c>
      <c r="AH377">
        <v>2.7740999999999998E-3</v>
      </c>
      <c r="AI377" s="2">
        <v>6.6395999999999997E-7</v>
      </c>
      <c r="AJ377">
        <v>4.9658129999999998</v>
      </c>
      <c r="AK377">
        <v>1.0005740000000001</v>
      </c>
      <c r="AL377">
        <v>7.2999999999999996E-4</v>
      </c>
      <c r="AM377">
        <v>2.0000000000000002E-5</v>
      </c>
      <c r="AN377">
        <v>8.7000000000000001E-5</v>
      </c>
      <c r="AO377" s="2">
        <v>5.0000000000000004E-6</v>
      </c>
      <c r="AP377">
        <v>2.7250000000000001E-4</v>
      </c>
      <c r="AQ377" s="2">
        <v>8.9999999999999996E-7</v>
      </c>
      <c r="AR377">
        <v>1.2718E-2</v>
      </c>
      <c r="AS377">
        <v>8.0000000000000007E-5</v>
      </c>
      <c r="AT377">
        <v>8.8000000000000005E-3</v>
      </c>
      <c r="AU377">
        <v>4.0000000000000002E-4</v>
      </c>
      <c r="AV377">
        <v>1.3999999999999999E-4</v>
      </c>
      <c r="AW377" s="2">
        <v>6.9999999999999999E-6</v>
      </c>
      <c r="AX377">
        <v>1.2718E-2</v>
      </c>
      <c r="AY377">
        <v>250</v>
      </c>
      <c r="AZ377" s="2">
        <v>5.4629999999999996E-10</v>
      </c>
      <c r="BA377">
        <v>295.5</v>
      </c>
      <c r="BB377">
        <v>1575</v>
      </c>
    </row>
    <row r="378" spans="1:54">
      <c r="A378" t="s">
        <v>340</v>
      </c>
      <c r="B378" t="s">
        <v>244</v>
      </c>
      <c r="C378" s="1">
        <v>42929</v>
      </c>
      <c r="D378">
        <v>1.3666670000000001</v>
      </c>
      <c r="E378">
        <v>655.1925</v>
      </c>
      <c r="F378">
        <v>6.4406699999999997E-2</v>
      </c>
      <c r="G378">
        <v>97.975909999999999</v>
      </c>
      <c r="H378">
        <v>2.02109E-2</v>
      </c>
      <c r="I378">
        <v>1.3270169999999999</v>
      </c>
      <c r="J378">
        <v>5.6165E-3</v>
      </c>
      <c r="K378">
        <v>0.79447159999999994</v>
      </c>
      <c r="L378">
        <v>5.2893799999999998E-2</v>
      </c>
      <c r="M378">
        <v>8.7296799999999994E-2</v>
      </c>
      <c r="N378">
        <v>8.0400000000000003E-4</v>
      </c>
      <c r="O378">
        <v>1.0010939999999999</v>
      </c>
      <c r="P378">
        <v>1.8433E-3</v>
      </c>
      <c r="Q378">
        <v>0.67193590000000003</v>
      </c>
      <c r="R378">
        <v>4.1914600000000003E-2</v>
      </c>
      <c r="S378">
        <v>2.68054E-2</v>
      </c>
      <c r="T378">
        <v>2.8670000000000002E-3</v>
      </c>
      <c r="U378">
        <v>8.7130000000000003E-3</v>
      </c>
      <c r="V378">
        <v>8.6390000000000002E-4</v>
      </c>
      <c r="W378">
        <v>5.8136100000000003E-2</v>
      </c>
      <c r="X378">
        <v>1.6909E-3</v>
      </c>
      <c r="Y378">
        <v>5.4409999999999997E-3</v>
      </c>
      <c r="Z378">
        <v>7.7100000000000004E-5</v>
      </c>
      <c r="AA378">
        <v>96.067610000000002</v>
      </c>
      <c r="AB378">
        <v>3.9676599999999999E-2</v>
      </c>
      <c r="AC378">
        <v>32.293239999999997</v>
      </c>
      <c r="AD378">
        <v>1.43147E-2</v>
      </c>
      <c r="AE378">
        <v>1.6236E-2</v>
      </c>
      <c r="AF378" s="2">
        <v>4.8987959999999998E-15</v>
      </c>
      <c r="AG378" t="s">
        <v>1480</v>
      </c>
      <c r="AH378">
        <v>2.7740999999999998E-3</v>
      </c>
      <c r="AI378" s="2">
        <v>6.6395999999999997E-7</v>
      </c>
      <c r="AJ378">
        <v>4.9662930000000003</v>
      </c>
      <c r="AK378">
        <v>1.0005740000000001</v>
      </c>
      <c r="AL378">
        <v>7.2999999999999996E-4</v>
      </c>
      <c r="AM378">
        <v>2.0000000000000002E-5</v>
      </c>
      <c r="AN378">
        <v>8.7000000000000001E-5</v>
      </c>
      <c r="AO378" s="2">
        <v>5.0000000000000004E-6</v>
      </c>
      <c r="AP378">
        <v>2.7250000000000001E-4</v>
      </c>
      <c r="AQ378" s="2">
        <v>8.9999999999999996E-7</v>
      </c>
      <c r="AR378">
        <v>1.2718E-2</v>
      </c>
      <c r="AS378">
        <v>8.0000000000000007E-5</v>
      </c>
      <c r="AT378">
        <v>8.8000000000000005E-3</v>
      </c>
      <c r="AU378">
        <v>4.0000000000000002E-4</v>
      </c>
      <c r="AV378">
        <v>1.3999999999999999E-4</v>
      </c>
      <c r="AW378" s="2">
        <v>6.9999999999999999E-6</v>
      </c>
      <c r="AX378">
        <v>1.2718E-2</v>
      </c>
      <c r="AY378">
        <v>250</v>
      </c>
      <c r="AZ378" s="2">
        <v>5.4629999999999996E-10</v>
      </c>
      <c r="BA378">
        <v>295.5</v>
      </c>
      <c r="BB378">
        <v>1575</v>
      </c>
    </row>
    <row r="379" spans="1:54">
      <c r="A379" t="s">
        <v>431</v>
      </c>
      <c r="B379" t="s">
        <v>244</v>
      </c>
      <c r="C379" s="1">
        <v>42929</v>
      </c>
      <c r="D379">
        <v>1.483333</v>
      </c>
      <c r="E379">
        <v>764.92179999999996</v>
      </c>
      <c r="F379">
        <v>6.6903900000000002E-2</v>
      </c>
      <c r="G379">
        <v>90.120940000000004</v>
      </c>
      <c r="H379">
        <v>2.0103099999999999E-2</v>
      </c>
      <c r="I379">
        <v>1.205166</v>
      </c>
      <c r="J379">
        <v>5.3501E-3</v>
      </c>
      <c r="K379">
        <v>0.3611702</v>
      </c>
      <c r="L379">
        <v>5.1777700000000003E-2</v>
      </c>
      <c r="M379">
        <v>5.8751000000000003E-3</v>
      </c>
      <c r="N379">
        <v>3.0959999999999999E-4</v>
      </c>
      <c r="O379">
        <v>1.0010939999999999</v>
      </c>
      <c r="P379">
        <v>1.8433E-3</v>
      </c>
      <c r="Q379">
        <v>0.67193590000000003</v>
      </c>
      <c r="R379">
        <v>4.1914600000000003E-2</v>
      </c>
      <c r="S379">
        <v>2.68054E-2</v>
      </c>
      <c r="T379">
        <v>2.8670000000000002E-3</v>
      </c>
      <c r="U379">
        <v>8.7130000000000003E-3</v>
      </c>
      <c r="V379">
        <v>8.6390000000000002E-4</v>
      </c>
      <c r="W379">
        <v>5.8136100000000003E-2</v>
      </c>
      <c r="X379">
        <v>1.6909E-3</v>
      </c>
      <c r="Y379">
        <v>5.4409999999999997E-3</v>
      </c>
      <c r="Z379">
        <v>7.7100000000000004E-5</v>
      </c>
      <c r="AA379">
        <v>99.776769999999999</v>
      </c>
      <c r="AB379">
        <v>1.8468200000000001E-2</v>
      </c>
      <c r="AC379">
        <v>42.463450000000002</v>
      </c>
      <c r="AD379">
        <v>1.1436999999999999E-2</v>
      </c>
      <c r="AE379">
        <v>1.52228E-2</v>
      </c>
      <c r="AF379" s="2">
        <v>4.5060469999999997E-15</v>
      </c>
      <c r="AG379" t="s">
        <v>1480</v>
      </c>
      <c r="AH379">
        <v>2.7740999999999998E-3</v>
      </c>
      <c r="AI379" s="2">
        <v>6.6395999999999997E-7</v>
      </c>
      <c r="AJ379">
        <v>4.9667529999999998</v>
      </c>
      <c r="AK379">
        <v>1.0005740000000001</v>
      </c>
      <c r="AL379">
        <v>7.2999999999999996E-4</v>
      </c>
      <c r="AM379">
        <v>2.0000000000000002E-5</v>
      </c>
      <c r="AN379">
        <v>8.7000000000000001E-5</v>
      </c>
      <c r="AO379" s="2">
        <v>5.0000000000000004E-6</v>
      </c>
      <c r="AP379">
        <v>2.7250000000000001E-4</v>
      </c>
      <c r="AQ379" s="2">
        <v>8.9999999999999996E-7</v>
      </c>
      <c r="AR379">
        <v>1.2718E-2</v>
      </c>
      <c r="AS379">
        <v>8.0000000000000007E-5</v>
      </c>
      <c r="AT379">
        <v>8.8000000000000005E-3</v>
      </c>
      <c r="AU379">
        <v>4.0000000000000002E-4</v>
      </c>
      <c r="AV379">
        <v>1.3999999999999999E-4</v>
      </c>
      <c r="AW379" s="2">
        <v>6.9999999999999999E-6</v>
      </c>
      <c r="AX379">
        <v>1.2718E-2</v>
      </c>
      <c r="AY379">
        <v>250</v>
      </c>
      <c r="AZ379" s="2">
        <v>5.4629999999999996E-10</v>
      </c>
      <c r="BA379">
        <v>295.5</v>
      </c>
      <c r="BB379">
        <v>1575</v>
      </c>
    </row>
    <row r="380" spans="1:54">
      <c r="A380" t="s">
        <v>321</v>
      </c>
      <c r="B380" t="s">
        <v>244</v>
      </c>
      <c r="C380" s="1">
        <v>42929</v>
      </c>
      <c r="D380">
        <v>1.5833330000000001</v>
      </c>
      <c r="E380">
        <v>1038.998</v>
      </c>
      <c r="F380">
        <v>7.8367999999999993E-2</v>
      </c>
      <c r="G380">
        <v>173.5711</v>
      </c>
      <c r="H380">
        <v>2.5912500000000002E-2</v>
      </c>
      <c r="I380">
        <v>2.337062</v>
      </c>
      <c r="J380">
        <v>5.0796000000000001E-3</v>
      </c>
      <c r="K380">
        <v>1.27536</v>
      </c>
      <c r="L380">
        <v>4.8948800000000001E-2</v>
      </c>
      <c r="M380">
        <v>2.85965E-2</v>
      </c>
      <c r="N380">
        <v>4.3859999999999998E-4</v>
      </c>
      <c r="O380">
        <v>1.0010939999999999</v>
      </c>
      <c r="P380">
        <v>1.8433E-3</v>
      </c>
      <c r="Q380">
        <v>0.67193590000000003</v>
      </c>
      <c r="R380">
        <v>4.1914600000000003E-2</v>
      </c>
      <c r="S380">
        <v>2.68054E-2</v>
      </c>
      <c r="T380">
        <v>2.8670000000000002E-3</v>
      </c>
      <c r="U380">
        <v>8.7130000000000003E-3</v>
      </c>
      <c r="V380">
        <v>8.6390000000000002E-4</v>
      </c>
      <c r="W380">
        <v>5.8136100000000003E-2</v>
      </c>
      <c r="X380">
        <v>1.6909E-3</v>
      </c>
      <c r="Y380">
        <v>5.4409999999999997E-3</v>
      </c>
      <c r="Z380">
        <v>7.7100000000000004E-5</v>
      </c>
      <c r="AA380">
        <v>99.195670000000007</v>
      </c>
      <c r="AB380">
        <v>1.8927599999999999E-2</v>
      </c>
      <c r="AC380">
        <v>29.863240000000001</v>
      </c>
      <c r="AD380">
        <v>6.5290000000000001E-3</v>
      </c>
      <c r="AE380">
        <v>9.6378999999999996E-3</v>
      </c>
      <c r="AF380" s="2">
        <v>8.6785560000000003E-15</v>
      </c>
      <c r="AG380" t="s">
        <v>1480</v>
      </c>
      <c r="AH380">
        <v>2.7740999999999998E-3</v>
      </c>
      <c r="AI380" s="2">
        <v>6.6395999999999997E-7</v>
      </c>
      <c r="AJ380">
        <v>4.967212</v>
      </c>
      <c r="AK380">
        <v>1.0005740000000001</v>
      </c>
      <c r="AL380">
        <v>7.2999999999999996E-4</v>
      </c>
      <c r="AM380">
        <v>2.0000000000000002E-5</v>
      </c>
      <c r="AN380">
        <v>8.7000000000000001E-5</v>
      </c>
      <c r="AO380" s="2">
        <v>5.0000000000000004E-6</v>
      </c>
      <c r="AP380">
        <v>2.7250000000000001E-4</v>
      </c>
      <c r="AQ380" s="2">
        <v>8.9999999999999996E-7</v>
      </c>
      <c r="AR380">
        <v>1.2718E-2</v>
      </c>
      <c r="AS380">
        <v>8.0000000000000007E-5</v>
      </c>
      <c r="AT380">
        <v>8.8000000000000005E-3</v>
      </c>
      <c r="AU380">
        <v>4.0000000000000002E-4</v>
      </c>
      <c r="AV380">
        <v>1.3999999999999999E-4</v>
      </c>
      <c r="AW380" s="2">
        <v>6.9999999999999999E-6</v>
      </c>
      <c r="AX380">
        <v>1.2718E-2</v>
      </c>
      <c r="AY380">
        <v>250</v>
      </c>
      <c r="AZ380" s="2">
        <v>5.4629999999999996E-10</v>
      </c>
      <c r="BA380">
        <v>295.5</v>
      </c>
      <c r="BB380">
        <v>1575</v>
      </c>
    </row>
    <row r="381" spans="1:54">
      <c r="A381" t="s">
        <v>336</v>
      </c>
      <c r="B381" t="s">
        <v>244</v>
      </c>
      <c r="C381" s="1">
        <v>42929</v>
      </c>
      <c r="D381">
        <v>1.7</v>
      </c>
      <c r="E381">
        <v>103.1957</v>
      </c>
      <c r="F381">
        <v>4.4921999999999997E-2</v>
      </c>
      <c r="G381">
        <v>14.108409999999999</v>
      </c>
      <c r="H381">
        <v>1.41099E-2</v>
      </c>
      <c r="I381">
        <v>0.19706170000000001</v>
      </c>
      <c r="J381">
        <v>4.8317000000000004E-3</v>
      </c>
      <c r="K381">
        <v>0.2831033</v>
      </c>
      <c r="L381">
        <v>5.9736499999999998E-2</v>
      </c>
      <c r="M381">
        <v>4.3870100000000002E-2</v>
      </c>
      <c r="N381">
        <v>5.9949999999999999E-4</v>
      </c>
      <c r="O381">
        <v>1.0010939999999999</v>
      </c>
      <c r="P381">
        <v>1.8433E-3</v>
      </c>
      <c r="Q381">
        <v>0.67193590000000003</v>
      </c>
      <c r="R381">
        <v>4.1914600000000003E-2</v>
      </c>
      <c r="S381">
        <v>2.68054E-2</v>
      </c>
      <c r="T381">
        <v>2.8670000000000002E-3</v>
      </c>
      <c r="U381">
        <v>8.7130000000000003E-3</v>
      </c>
      <c r="V381">
        <v>8.6390000000000002E-4</v>
      </c>
      <c r="W381">
        <v>5.8136100000000003E-2</v>
      </c>
      <c r="X381">
        <v>1.6909E-3</v>
      </c>
      <c r="Y381">
        <v>5.4409999999999997E-3</v>
      </c>
      <c r="Z381">
        <v>7.7100000000000004E-5</v>
      </c>
      <c r="AA381">
        <v>87.445009999999996</v>
      </c>
      <c r="AB381">
        <v>0.18158360000000001</v>
      </c>
      <c r="AC381">
        <v>32.156790000000001</v>
      </c>
      <c r="AD381">
        <v>7.2145399999999998E-2</v>
      </c>
      <c r="AE381">
        <v>7.2547600000000004E-2</v>
      </c>
      <c r="AF381" s="2">
        <v>7.0542050000000004E-16</v>
      </c>
      <c r="AG381" t="s">
        <v>1480</v>
      </c>
      <c r="AH381">
        <v>2.7740999999999998E-3</v>
      </c>
      <c r="AI381" s="2">
        <v>6.6395999999999997E-7</v>
      </c>
      <c r="AJ381">
        <v>4.9676739999999997</v>
      </c>
      <c r="AK381">
        <v>1.0005740000000001</v>
      </c>
      <c r="AL381">
        <v>7.2999999999999996E-4</v>
      </c>
      <c r="AM381">
        <v>2.0000000000000002E-5</v>
      </c>
      <c r="AN381">
        <v>8.7000000000000001E-5</v>
      </c>
      <c r="AO381" s="2">
        <v>5.0000000000000004E-6</v>
      </c>
      <c r="AP381">
        <v>2.7250000000000001E-4</v>
      </c>
      <c r="AQ381" s="2">
        <v>8.9999999999999996E-7</v>
      </c>
      <c r="AR381">
        <v>1.2718E-2</v>
      </c>
      <c r="AS381">
        <v>8.0000000000000007E-5</v>
      </c>
      <c r="AT381">
        <v>8.8000000000000005E-3</v>
      </c>
      <c r="AU381">
        <v>4.0000000000000002E-4</v>
      </c>
      <c r="AV381">
        <v>1.3999999999999999E-4</v>
      </c>
      <c r="AW381" s="2">
        <v>6.9999999999999999E-6</v>
      </c>
      <c r="AX381">
        <v>1.2718E-2</v>
      </c>
      <c r="AY381">
        <v>250</v>
      </c>
      <c r="AZ381" s="2">
        <v>5.4629999999999996E-10</v>
      </c>
      <c r="BA381">
        <v>295.5</v>
      </c>
      <c r="BB381">
        <v>1575</v>
      </c>
    </row>
    <row r="382" spans="1:54">
      <c r="A382" t="s">
        <v>391</v>
      </c>
      <c r="B382" t="s">
        <v>244</v>
      </c>
      <c r="C382" s="1">
        <v>42929</v>
      </c>
      <c r="D382">
        <v>1.816667</v>
      </c>
      <c r="E382">
        <v>591.68380000000002</v>
      </c>
      <c r="F382">
        <v>6.2929200000000005E-2</v>
      </c>
      <c r="G382">
        <v>82.164580000000001</v>
      </c>
      <c r="H382">
        <v>1.96911E-2</v>
      </c>
      <c r="I382">
        <v>1.115424</v>
      </c>
      <c r="J382">
        <v>4.8780999999999998E-3</v>
      </c>
      <c r="K382">
        <v>0.64650920000000001</v>
      </c>
      <c r="L382">
        <v>5.2248099999999999E-2</v>
      </c>
      <c r="M382">
        <v>7.2171100000000002E-2</v>
      </c>
      <c r="N382">
        <v>7.2440000000000004E-4</v>
      </c>
      <c r="O382">
        <v>1.0010939999999999</v>
      </c>
      <c r="P382">
        <v>1.8433E-3</v>
      </c>
      <c r="Q382">
        <v>0.67193590000000003</v>
      </c>
      <c r="R382">
        <v>4.1914600000000003E-2</v>
      </c>
      <c r="S382">
        <v>2.68054E-2</v>
      </c>
      <c r="T382">
        <v>2.8670000000000002E-3</v>
      </c>
      <c r="U382">
        <v>8.7130000000000003E-3</v>
      </c>
      <c r="V382">
        <v>8.6390000000000002E-4</v>
      </c>
      <c r="W382">
        <v>5.8136100000000003E-2</v>
      </c>
      <c r="X382">
        <v>1.6909E-3</v>
      </c>
      <c r="Y382">
        <v>5.4409999999999997E-3</v>
      </c>
      <c r="Z382">
        <v>7.7100000000000004E-5</v>
      </c>
      <c r="AA382">
        <v>96.400229999999993</v>
      </c>
      <c r="AB382">
        <v>3.9889099999999997E-2</v>
      </c>
      <c r="AC382">
        <v>34.874009999999998</v>
      </c>
      <c r="AD382">
        <v>1.5994299999999999E-2</v>
      </c>
      <c r="AE382">
        <v>1.8004900000000001E-2</v>
      </c>
      <c r="AF382" s="2">
        <v>4.1082290000000003E-15</v>
      </c>
      <c r="AG382" t="s">
        <v>1480</v>
      </c>
      <c r="AH382">
        <v>2.7740999999999998E-3</v>
      </c>
      <c r="AI382" s="2">
        <v>6.6395999999999997E-7</v>
      </c>
      <c r="AJ382">
        <v>4.9681350000000002</v>
      </c>
      <c r="AK382">
        <v>1.0005740000000001</v>
      </c>
      <c r="AL382">
        <v>7.2999999999999996E-4</v>
      </c>
      <c r="AM382">
        <v>2.0000000000000002E-5</v>
      </c>
      <c r="AN382">
        <v>8.7000000000000001E-5</v>
      </c>
      <c r="AO382" s="2">
        <v>5.0000000000000004E-6</v>
      </c>
      <c r="AP382">
        <v>2.7250000000000001E-4</v>
      </c>
      <c r="AQ382" s="2">
        <v>8.9999999999999996E-7</v>
      </c>
      <c r="AR382">
        <v>1.2718E-2</v>
      </c>
      <c r="AS382">
        <v>8.0000000000000007E-5</v>
      </c>
      <c r="AT382">
        <v>8.8000000000000005E-3</v>
      </c>
      <c r="AU382">
        <v>4.0000000000000002E-4</v>
      </c>
      <c r="AV382">
        <v>1.3999999999999999E-4</v>
      </c>
      <c r="AW382" s="2">
        <v>6.9999999999999999E-6</v>
      </c>
      <c r="AX382">
        <v>1.2718E-2</v>
      </c>
      <c r="AY382">
        <v>250</v>
      </c>
      <c r="AZ382" s="2">
        <v>5.4629999999999996E-10</v>
      </c>
      <c r="BA382">
        <v>295.5</v>
      </c>
      <c r="BB382">
        <v>1575</v>
      </c>
    </row>
    <row r="383" spans="1:54">
      <c r="A383" t="s">
        <v>269</v>
      </c>
      <c r="B383" t="s">
        <v>244</v>
      </c>
      <c r="C383" s="1">
        <v>42929</v>
      </c>
      <c r="D383">
        <v>1.933333</v>
      </c>
      <c r="E383">
        <v>469.15710000000001</v>
      </c>
      <c r="F383">
        <v>5.3935900000000002E-2</v>
      </c>
      <c r="G383">
        <v>92.417180000000002</v>
      </c>
      <c r="H383">
        <v>1.8555100000000001E-2</v>
      </c>
      <c r="I383">
        <v>1.2443059999999999</v>
      </c>
      <c r="J383">
        <v>4.4882999999999998E-3</v>
      </c>
      <c r="K383">
        <v>1.3612550000000001</v>
      </c>
      <c r="L383">
        <v>5.4449499999999998E-2</v>
      </c>
      <c r="M383">
        <v>2.8227100000000001E-2</v>
      </c>
      <c r="N383">
        <v>5.8810000000000004E-4</v>
      </c>
      <c r="O383">
        <v>1.0010939999999999</v>
      </c>
      <c r="P383">
        <v>1.8433E-3</v>
      </c>
      <c r="Q383">
        <v>0.67193590000000003</v>
      </c>
      <c r="R383">
        <v>4.1914600000000003E-2</v>
      </c>
      <c r="S383">
        <v>2.68054E-2</v>
      </c>
      <c r="T383">
        <v>2.8670000000000002E-3</v>
      </c>
      <c r="U383">
        <v>8.7130000000000003E-3</v>
      </c>
      <c r="V383">
        <v>8.6390000000000002E-4</v>
      </c>
      <c r="W383">
        <v>5.8136100000000003E-2</v>
      </c>
      <c r="X383">
        <v>1.6909E-3</v>
      </c>
      <c r="Y383">
        <v>5.4409999999999997E-3</v>
      </c>
      <c r="Z383">
        <v>7.7100000000000004E-5</v>
      </c>
      <c r="AA383">
        <v>98.242729999999995</v>
      </c>
      <c r="AB383">
        <v>4.1963800000000002E-2</v>
      </c>
      <c r="AC383">
        <v>25.108799999999999</v>
      </c>
      <c r="AD383">
        <v>1.12476E-2</v>
      </c>
      <c r="AE383">
        <v>1.2733100000000001E-2</v>
      </c>
      <c r="AF383" s="2">
        <v>4.6208590000000001E-15</v>
      </c>
      <c r="AG383" t="s">
        <v>1480</v>
      </c>
      <c r="AH383">
        <v>2.7740999999999998E-3</v>
      </c>
      <c r="AI383" s="2">
        <v>6.6395999999999997E-7</v>
      </c>
      <c r="AJ383">
        <v>4.9685990000000002</v>
      </c>
      <c r="AK383">
        <v>1.0005740000000001</v>
      </c>
      <c r="AL383">
        <v>7.2999999999999996E-4</v>
      </c>
      <c r="AM383">
        <v>2.0000000000000002E-5</v>
      </c>
      <c r="AN383">
        <v>8.7000000000000001E-5</v>
      </c>
      <c r="AO383" s="2">
        <v>5.0000000000000004E-6</v>
      </c>
      <c r="AP383">
        <v>2.7250000000000001E-4</v>
      </c>
      <c r="AQ383" s="2">
        <v>8.9999999999999996E-7</v>
      </c>
      <c r="AR383">
        <v>1.2718E-2</v>
      </c>
      <c r="AS383">
        <v>8.0000000000000007E-5</v>
      </c>
      <c r="AT383">
        <v>8.8000000000000005E-3</v>
      </c>
      <c r="AU383">
        <v>4.0000000000000002E-4</v>
      </c>
      <c r="AV383">
        <v>1.3999999999999999E-4</v>
      </c>
      <c r="AW383" s="2">
        <v>6.9999999999999999E-6</v>
      </c>
      <c r="AX383">
        <v>1.2718E-2</v>
      </c>
      <c r="AY383">
        <v>250</v>
      </c>
      <c r="AZ383" s="2">
        <v>5.4629999999999996E-10</v>
      </c>
      <c r="BA383">
        <v>295.5</v>
      </c>
      <c r="BB383">
        <v>1575</v>
      </c>
    </row>
    <row r="384" spans="1:54">
      <c r="A384" t="s">
        <v>432</v>
      </c>
      <c r="B384" t="s">
        <v>244</v>
      </c>
      <c r="C384" s="1">
        <v>42929</v>
      </c>
      <c r="D384">
        <v>2.0333329999999998</v>
      </c>
      <c r="E384">
        <v>442.74149999999997</v>
      </c>
      <c r="F384">
        <v>5.7917000000000003E-2</v>
      </c>
      <c r="G384">
        <v>51.553379999999997</v>
      </c>
      <c r="H384">
        <v>1.47972E-2</v>
      </c>
      <c r="I384">
        <v>0.70682120000000004</v>
      </c>
      <c r="J384">
        <v>4.9357000000000003E-3</v>
      </c>
      <c r="K384">
        <v>0.27938429999999997</v>
      </c>
      <c r="L384">
        <v>5.6870200000000003E-2</v>
      </c>
      <c r="M384">
        <v>1.7993100000000001E-2</v>
      </c>
      <c r="N384">
        <v>4.2059999999999998E-4</v>
      </c>
      <c r="O384">
        <v>1.0010939999999999</v>
      </c>
      <c r="P384">
        <v>1.8433E-3</v>
      </c>
      <c r="Q384">
        <v>0.67193590000000003</v>
      </c>
      <c r="R384">
        <v>4.1914600000000003E-2</v>
      </c>
      <c r="S384">
        <v>2.68054E-2</v>
      </c>
      <c r="T384">
        <v>2.8670000000000002E-3</v>
      </c>
      <c r="U384">
        <v>8.7130000000000003E-3</v>
      </c>
      <c r="V384">
        <v>8.6390000000000002E-4</v>
      </c>
      <c r="W384">
        <v>5.8136100000000003E-2</v>
      </c>
      <c r="X384">
        <v>1.6909E-3</v>
      </c>
      <c r="Y384">
        <v>5.4409999999999997E-3</v>
      </c>
      <c r="Z384">
        <v>7.7100000000000004E-5</v>
      </c>
      <c r="AA384">
        <v>98.803219999999996</v>
      </c>
      <c r="AB384">
        <v>3.4245299999999999E-2</v>
      </c>
      <c r="AC384">
        <v>42.5456</v>
      </c>
      <c r="AD384">
        <v>1.8009799999999999E-2</v>
      </c>
      <c r="AE384">
        <v>2.0631799999999999E-2</v>
      </c>
      <c r="AF384" s="2">
        <v>2.5776690000000001E-15</v>
      </c>
      <c r="AG384" t="s">
        <v>1480</v>
      </c>
      <c r="AH384">
        <v>2.7740999999999998E-3</v>
      </c>
      <c r="AI384" s="2">
        <v>6.6395999999999997E-7</v>
      </c>
      <c r="AJ384">
        <v>4.9690589999999997</v>
      </c>
      <c r="AK384">
        <v>1.0005740000000001</v>
      </c>
      <c r="AL384">
        <v>7.2999999999999996E-4</v>
      </c>
      <c r="AM384">
        <v>2.0000000000000002E-5</v>
      </c>
      <c r="AN384">
        <v>8.7000000000000001E-5</v>
      </c>
      <c r="AO384" s="2">
        <v>5.0000000000000004E-6</v>
      </c>
      <c r="AP384">
        <v>2.7250000000000001E-4</v>
      </c>
      <c r="AQ384" s="2">
        <v>8.9999999999999996E-7</v>
      </c>
      <c r="AR384">
        <v>1.2718E-2</v>
      </c>
      <c r="AS384">
        <v>8.0000000000000007E-5</v>
      </c>
      <c r="AT384">
        <v>8.8000000000000005E-3</v>
      </c>
      <c r="AU384">
        <v>4.0000000000000002E-4</v>
      </c>
      <c r="AV384">
        <v>1.3999999999999999E-4</v>
      </c>
      <c r="AW384" s="2">
        <v>6.9999999999999999E-6</v>
      </c>
      <c r="AX384">
        <v>1.2718E-2</v>
      </c>
      <c r="AY384">
        <v>250</v>
      </c>
      <c r="AZ384" s="2">
        <v>5.4629999999999996E-10</v>
      </c>
      <c r="BA384">
        <v>295.5</v>
      </c>
      <c r="BB384">
        <v>1575</v>
      </c>
    </row>
    <row r="385" spans="1:54">
      <c r="A385" t="s">
        <v>421</v>
      </c>
      <c r="B385" t="s">
        <v>244</v>
      </c>
      <c r="C385" s="1">
        <v>42929</v>
      </c>
      <c r="D385">
        <v>2.15</v>
      </c>
      <c r="E385">
        <v>1505.4770000000001</v>
      </c>
      <c r="F385">
        <v>8.4409399999999996E-2</v>
      </c>
      <c r="G385">
        <v>195.714</v>
      </c>
      <c r="H385">
        <v>2.9392700000000001E-2</v>
      </c>
      <c r="I385">
        <v>2.6187520000000002</v>
      </c>
      <c r="J385">
        <v>6.0288E-3</v>
      </c>
      <c r="K385">
        <v>0.84099000000000002</v>
      </c>
      <c r="L385">
        <v>5.6441600000000001E-2</v>
      </c>
      <c r="M385">
        <v>5.3729499999999999E-2</v>
      </c>
      <c r="N385">
        <v>5.7479999999999999E-4</v>
      </c>
      <c r="O385">
        <v>1.0010939999999999</v>
      </c>
      <c r="P385">
        <v>1.8433E-3</v>
      </c>
      <c r="Q385">
        <v>0.67193590000000003</v>
      </c>
      <c r="R385">
        <v>4.1914600000000003E-2</v>
      </c>
      <c r="S385">
        <v>2.68054E-2</v>
      </c>
      <c r="T385">
        <v>2.8670000000000002E-3</v>
      </c>
      <c r="U385">
        <v>8.7130000000000003E-3</v>
      </c>
      <c r="V385">
        <v>8.6390000000000002E-4</v>
      </c>
      <c r="W385">
        <v>5.8136100000000003E-2</v>
      </c>
      <c r="X385">
        <v>1.6909E-3</v>
      </c>
      <c r="Y385">
        <v>5.4409999999999997E-3</v>
      </c>
      <c r="Z385">
        <v>7.7100000000000004E-5</v>
      </c>
      <c r="AA385">
        <v>98.948840000000004</v>
      </c>
      <c r="AB385">
        <v>1.5610600000000001E-2</v>
      </c>
      <c r="AC385">
        <v>38.204819999999998</v>
      </c>
      <c r="AD385">
        <v>7.7152000000000002E-3</v>
      </c>
      <c r="AE385">
        <v>1.1891799999999999E-2</v>
      </c>
      <c r="AF385" s="2">
        <v>9.7857009999999995E-15</v>
      </c>
      <c r="AG385" t="s">
        <v>1480</v>
      </c>
      <c r="AH385">
        <v>2.7740999999999998E-3</v>
      </c>
      <c r="AI385" s="2">
        <v>6.6395999999999997E-7</v>
      </c>
      <c r="AJ385">
        <v>4.9695210000000003</v>
      </c>
      <c r="AK385">
        <v>1.0005740000000001</v>
      </c>
      <c r="AL385">
        <v>7.2999999999999996E-4</v>
      </c>
      <c r="AM385">
        <v>2.0000000000000002E-5</v>
      </c>
      <c r="AN385">
        <v>8.7000000000000001E-5</v>
      </c>
      <c r="AO385" s="2">
        <v>5.0000000000000004E-6</v>
      </c>
      <c r="AP385">
        <v>2.7250000000000001E-4</v>
      </c>
      <c r="AQ385" s="2">
        <v>8.9999999999999996E-7</v>
      </c>
      <c r="AR385">
        <v>1.2718E-2</v>
      </c>
      <c r="AS385">
        <v>8.0000000000000007E-5</v>
      </c>
      <c r="AT385">
        <v>8.8000000000000005E-3</v>
      </c>
      <c r="AU385">
        <v>4.0000000000000002E-4</v>
      </c>
      <c r="AV385">
        <v>1.3999999999999999E-4</v>
      </c>
      <c r="AW385" s="2">
        <v>6.9999999999999999E-6</v>
      </c>
      <c r="AX385">
        <v>1.2718E-2</v>
      </c>
      <c r="AY385">
        <v>250</v>
      </c>
      <c r="AZ385" s="2">
        <v>5.4629999999999996E-10</v>
      </c>
      <c r="BA385">
        <v>295.5</v>
      </c>
      <c r="BB385">
        <v>1575</v>
      </c>
    </row>
    <row r="386" spans="1:54">
      <c r="A386" t="s">
        <v>426</v>
      </c>
      <c r="B386" t="s">
        <v>244</v>
      </c>
      <c r="C386" s="1">
        <v>42929</v>
      </c>
      <c r="D386">
        <v>2.266667</v>
      </c>
      <c r="E386">
        <v>91.397009999999995</v>
      </c>
      <c r="F386">
        <v>4.6701300000000001E-2</v>
      </c>
      <c r="G386">
        <v>11.04472</v>
      </c>
      <c r="H386">
        <v>1.2363900000000001E-2</v>
      </c>
      <c r="I386">
        <v>0.14759359999999999</v>
      </c>
      <c r="J386">
        <v>5.6027000000000004E-3</v>
      </c>
      <c r="K386">
        <v>0.20170469999999999</v>
      </c>
      <c r="L386">
        <v>5.0506000000000002E-2</v>
      </c>
      <c r="M386">
        <v>3.6235E-3</v>
      </c>
      <c r="N386">
        <v>2.786E-4</v>
      </c>
      <c r="O386">
        <v>1.0010939999999999</v>
      </c>
      <c r="P386">
        <v>1.8433E-3</v>
      </c>
      <c r="Q386">
        <v>0.67193590000000003</v>
      </c>
      <c r="R386">
        <v>4.1914600000000003E-2</v>
      </c>
      <c r="S386">
        <v>2.68054E-2</v>
      </c>
      <c r="T386">
        <v>2.8670000000000002E-3</v>
      </c>
      <c r="U386">
        <v>8.7130000000000003E-3</v>
      </c>
      <c r="V386">
        <v>8.6390000000000002E-4</v>
      </c>
      <c r="W386">
        <v>5.8136100000000003E-2</v>
      </c>
      <c r="X386">
        <v>1.6909E-3</v>
      </c>
      <c r="Y386">
        <v>5.4409999999999997E-3</v>
      </c>
      <c r="Z386">
        <v>7.7100000000000004E-5</v>
      </c>
      <c r="AA386">
        <v>98.845150000000004</v>
      </c>
      <c r="AB386">
        <v>0.1156413</v>
      </c>
      <c r="AC386">
        <v>41.039239999999999</v>
      </c>
      <c r="AD386">
        <v>6.2358499999999997E-2</v>
      </c>
      <c r="AE386">
        <v>6.30941E-2</v>
      </c>
      <c r="AF386" s="2">
        <v>5.5223600000000001E-16</v>
      </c>
      <c r="AG386" t="s">
        <v>1480</v>
      </c>
      <c r="AH386">
        <v>2.7748E-3</v>
      </c>
      <c r="AI386" s="2">
        <v>6.5680999999999996E-7</v>
      </c>
      <c r="AJ386">
        <v>4.9699850000000003</v>
      </c>
      <c r="AK386">
        <v>1.0005740000000001</v>
      </c>
      <c r="AL386">
        <v>7.2999999999999996E-4</v>
      </c>
      <c r="AM386">
        <v>2.0000000000000002E-5</v>
      </c>
      <c r="AN386">
        <v>8.7000000000000001E-5</v>
      </c>
      <c r="AO386" s="2">
        <v>5.0000000000000004E-6</v>
      </c>
      <c r="AP386">
        <v>2.7250000000000001E-4</v>
      </c>
      <c r="AQ386" s="2">
        <v>8.9999999999999996E-7</v>
      </c>
      <c r="AR386">
        <v>1.2718E-2</v>
      </c>
      <c r="AS386">
        <v>8.0000000000000007E-5</v>
      </c>
      <c r="AT386">
        <v>8.8000000000000005E-3</v>
      </c>
      <c r="AU386">
        <v>4.0000000000000002E-4</v>
      </c>
      <c r="AV386">
        <v>1.3999999999999999E-4</v>
      </c>
      <c r="AW386" s="2">
        <v>6.9999999999999999E-6</v>
      </c>
      <c r="AX386">
        <v>1.2718E-2</v>
      </c>
      <c r="AY386">
        <v>250</v>
      </c>
      <c r="AZ386" s="2">
        <v>5.4629999999999996E-10</v>
      </c>
      <c r="BA386">
        <v>295.5</v>
      </c>
      <c r="BB386">
        <v>1575</v>
      </c>
    </row>
    <row r="387" spans="1:54">
      <c r="A387" t="s">
        <v>279</v>
      </c>
      <c r="B387" t="s">
        <v>244</v>
      </c>
      <c r="C387" s="1">
        <v>42929</v>
      </c>
      <c r="D387">
        <v>2.3833329999999999</v>
      </c>
      <c r="E387">
        <v>471.2971</v>
      </c>
      <c r="F387">
        <v>6.0177599999999998E-2</v>
      </c>
      <c r="G387">
        <v>89.022530000000003</v>
      </c>
      <c r="H387">
        <v>1.85419E-2</v>
      </c>
      <c r="I387">
        <v>1.198817</v>
      </c>
      <c r="J387">
        <v>4.3172999999999996E-3</v>
      </c>
      <c r="K387">
        <v>1.3116920000000001</v>
      </c>
      <c r="L387">
        <v>5.26142E-2</v>
      </c>
      <c r="M387">
        <v>1.40284E-2</v>
      </c>
      <c r="N387">
        <v>3.6069999999999999E-4</v>
      </c>
      <c r="O387">
        <v>1.0010939999999999</v>
      </c>
      <c r="P387">
        <v>1.8433E-3</v>
      </c>
      <c r="Q387">
        <v>0.67193590000000003</v>
      </c>
      <c r="R387">
        <v>4.1914600000000003E-2</v>
      </c>
      <c r="S387">
        <v>2.68054E-2</v>
      </c>
      <c r="T387">
        <v>2.8670000000000002E-3</v>
      </c>
      <c r="U387">
        <v>8.7130000000000003E-3</v>
      </c>
      <c r="V387">
        <v>8.6390000000000002E-4</v>
      </c>
      <c r="W387">
        <v>5.8136100000000003E-2</v>
      </c>
      <c r="X387">
        <v>1.6909E-3</v>
      </c>
      <c r="Y387">
        <v>5.4409999999999997E-3</v>
      </c>
      <c r="Z387">
        <v>7.7100000000000004E-5</v>
      </c>
      <c r="AA387">
        <v>99.141720000000007</v>
      </c>
      <c r="AB387">
        <v>3.0853100000000001E-2</v>
      </c>
      <c r="AC387">
        <v>26.423819999999999</v>
      </c>
      <c r="AD387">
        <v>9.0234000000000009E-3</v>
      </c>
      <c r="AE387">
        <v>1.0953600000000001E-2</v>
      </c>
      <c r="AF387" s="2">
        <v>4.451127E-15</v>
      </c>
      <c r="AG387" t="s">
        <v>1480</v>
      </c>
      <c r="AH387">
        <v>2.7748E-3</v>
      </c>
      <c r="AI387" s="2">
        <v>6.5680999999999996E-7</v>
      </c>
      <c r="AJ387">
        <v>4.9704470000000001</v>
      </c>
      <c r="AK387">
        <v>1.0005740000000001</v>
      </c>
      <c r="AL387">
        <v>7.2999999999999996E-4</v>
      </c>
      <c r="AM387">
        <v>2.0000000000000002E-5</v>
      </c>
      <c r="AN387">
        <v>8.7000000000000001E-5</v>
      </c>
      <c r="AO387" s="2">
        <v>5.0000000000000004E-6</v>
      </c>
      <c r="AP387">
        <v>2.7250000000000001E-4</v>
      </c>
      <c r="AQ387" s="2">
        <v>8.9999999999999996E-7</v>
      </c>
      <c r="AR387">
        <v>1.2718E-2</v>
      </c>
      <c r="AS387">
        <v>8.0000000000000007E-5</v>
      </c>
      <c r="AT387">
        <v>8.8000000000000005E-3</v>
      </c>
      <c r="AU387">
        <v>4.0000000000000002E-4</v>
      </c>
      <c r="AV387">
        <v>1.3999999999999999E-4</v>
      </c>
      <c r="AW387" s="2">
        <v>6.9999999999999999E-6</v>
      </c>
      <c r="AX387">
        <v>1.2718E-2</v>
      </c>
      <c r="AY387">
        <v>250</v>
      </c>
      <c r="AZ387" s="2">
        <v>5.4629999999999996E-10</v>
      </c>
      <c r="BA387">
        <v>295.5</v>
      </c>
      <c r="BB387">
        <v>1575</v>
      </c>
    </row>
    <row r="388" spans="1:54">
      <c r="A388" t="s">
        <v>256</v>
      </c>
      <c r="B388" t="s">
        <v>244</v>
      </c>
      <c r="C388" s="1">
        <v>42929</v>
      </c>
      <c r="D388">
        <v>2.5</v>
      </c>
      <c r="E388">
        <v>378.51850000000002</v>
      </c>
      <c r="F388">
        <v>5.6206100000000002E-2</v>
      </c>
      <c r="G388">
        <v>92.216080000000005</v>
      </c>
      <c r="H388">
        <v>1.7608499999999999E-2</v>
      </c>
      <c r="I388">
        <v>1.2598020000000001</v>
      </c>
      <c r="J388">
        <v>4.9715000000000002E-3</v>
      </c>
      <c r="K388">
        <v>0.3805441</v>
      </c>
      <c r="L388">
        <v>5.0601899999999998E-2</v>
      </c>
      <c r="M388">
        <v>2.1360799999999999E-2</v>
      </c>
      <c r="N388">
        <v>4.4069999999999998E-4</v>
      </c>
      <c r="O388">
        <v>1.0010939999999999</v>
      </c>
      <c r="P388">
        <v>1.8433E-3</v>
      </c>
      <c r="Q388">
        <v>0.67193590000000003</v>
      </c>
      <c r="R388">
        <v>4.1914600000000003E-2</v>
      </c>
      <c r="S388">
        <v>2.68054E-2</v>
      </c>
      <c r="T388">
        <v>2.8670000000000002E-3</v>
      </c>
      <c r="U388">
        <v>8.7130000000000003E-3</v>
      </c>
      <c r="V388">
        <v>8.6390000000000002E-4</v>
      </c>
      <c r="W388">
        <v>5.8136100000000003E-2</v>
      </c>
      <c r="X388">
        <v>1.6909E-3</v>
      </c>
      <c r="Y388">
        <v>5.4409999999999997E-3</v>
      </c>
      <c r="Z388">
        <v>7.7100000000000004E-5</v>
      </c>
      <c r="AA388">
        <v>98.337519999999998</v>
      </c>
      <c r="AB388">
        <v>4.2583799999999998E-2</v>
      </c>
      <c r="AC388">
        <v>20.344809999999999</v>
      </c>
      <c r="AD388">
        <v>8.8763000000000002E-3</v>
      </c>
      <c r="AE388">
        <v>1.00859E-2</v>
      </c>
      <c r="AF388" s="2">
        <v>4.610804E-15</v>
      </c>
      <c r="AG388" t="s">
        <v>1480</v>
      </c>
      <c r="AH388">
        <v>2.7748E-3</v>
      </c>
      <c r="AI388" s="2">
        <v>6.5680999999999996E-7</v>
      </c>
      <c r="AJ388">
        <v>4.9709110000000001</v>
      </c>
      <c r="AK388">
        <v>1.0005740000000001</v>
      </c>
      <c r="AL388">
        <v>7.2999999999999996E-4</v>
      </c>
      <c r="AM388">
        <v>2.0000000000000002E-5</v>
      </c>
      <c r="AN388">
        <v>8.7000000000000001E-5</v>
      </c>
      <c r="AO388" s="2">
        <v>5.0000000000000004E-6</v>
      </c>
      <c r="AP388">
        <v>2.7250000000000001E-4</v>
      </c>
      <c r="AQ388" s="2">
        <v>8.9999999999999996E-7</v>
      </c>
      <c r="AR388">
        <v>1.2718E-2</v>
      </c>
      <c r="AS388">
        <v>8.0000000000000007E-5</v>
      </c>
      <c r="AT388">
        <v>8.8000000000000005E-3</v>
      </c>
      <c r="AU388">
        <v>4.0000000000000002E-4</v>
      </c>
      <c r="AV388">
        <v>1.3999999999999999E-4</v>
      </c>
      <c r="AW388" s="2">
        <v>6.9999999999999999E-6</v>
      </c>
      <c r="AX388">
        <v>1.2718E-2</v>
      </c>
      <c r="AY388">
        <v>250</v>
      </c>
      <c r="AZ388" s="2">
        <v>5.4629999999999996E-10</v>
      </c>
      <c r="BA388">
        <v>295.5</v>
      </c>
      <c r="BB388">
        <v>1575</v>
      </c>
    </row>
    <row r="389" spans="1:54">
      <c r="A389" t="s">
        <v>471</v>
      </c>
      <c r="B389" t="s">
        <v>244</v>
      </c>
      <c r="C389" s="1">
        <v>42929</v>
      </c>
      <c r="D389">
        <v>3.233333</v>
      </c>
      <c r="E389">
        <v>434.76010000000002</v>
      </c>
      <c r="F389">
        <v>5.0769099999999998E-2</v>
      </c>
      <c r="G389">
        <v>8.9151790000000002</v>
      </c>
      <c r="H389">
        <v>1.3953200000000001E-2</v>
      </c>
      <c r="I389">
        <v>0.1548466</v>
      </c>
      <c r="J389">
        <v>4.7372999999999998E-3</v>
      </c>
      <c r="K389">
        <v>0.1201879</v>
      </c>
      <c r="L389">
        <v>6.2171200000000003E-2</v>
      </c>
      <c r="M389">
        <v>0.10474609999999999</v>
      </c>
      <c r="N389">
        <v>8.1170000000000005E-4</v>
      </c>
      <c r="O389">
        <v>1.0010939999999999</v>
      </c>
      <c r="P389">
        <v>1.8433E-3</v>
      </c>
      <c r="Q389">
        <v>0.67193590000000003</v>
      </c>
      <c r="R389">
        <v>4.1914600000000003E-2</v>
      </c>
      <c r="S389">
        <v>2.68054E-2</v>
      </c>
      <c r="T389">
        <v>2.8670000000000002E-3</v>
      </c>
      <c r="U389">
        <v>8.7130000000000003E-3</v>
      </c>
      <c r="V389">
        <v>8.6390000000000002E-4</v>
      </c>
      <c r="W389">
        <v>5.8136100000000003E-2</v>
      </c>
      <c r="X389">
        <v>1.6909E-3</v>
      </c>
      <c r="Y389">
        <v>5.4409999999999997E-3</v>
      </c>
      <c r="Z389">
        <v>7.7100000000000004E-5</v>
      </c>
      <c r="AA389">
        <v>92.88167</v>
      </c>
      <c r="AB389">
        <v>5.7461600000000002E-2</v>
      </c>
      <c r="AC389">
        <v>216.6797</v>
      </c>
      <c r="AD389">
        <v>0.34314359999999999</v>
      </c>
      <c r="AE389">
        <v>0.34653600000000001</v>
      </c>
      <c r="AF389" s="2">
        <v>4.4575889999999997E-16</v>
      </c>
      <c r="AG389" t="s">
        <v>1480</v>
      </c>
      <c r="AH389">
        <v>2.7748E-3</v>
      </c>
      <c r="AI389" s="2">
        <v>6.5680999999999996E-7</v>
      </c>
      <c r="AJ389">
        <v>4.9739370000000003</v>
      </c>
      <c r="AK389">
        <v>1.0005740000000001</v>
      </c>
      <c r="AL389">
        <v>7.2999999999999996E-4</v>
      </c>
      <c r="AM389">
        <v>2.0000000000000002E-5</v>
      </c>
      <c r="AN389">
        <v>8.7000000000000001E-5</v>
      </c>
      <c r="AO389" s="2">
        <v>5.0000000000000004E-6</v>
      </c>
      <c r="AP389">
        <v>2.7250000000000001E-4</v>
      </c>
      <c r="AQ389" s="2">
        <v>8.9999999999999996E-7</v>
      </c>
      <c r="AR389">
        <v>1.2718E-2</v>
      </c>
      <c r="AS389">
        <v>8.0000000000000007E-5</v>
      </c>
      <c r="AT389">
        <v>8.8000000000000005E-3</v>
      </c>
      <c r="AU389">
        <v>4.0000000000000002E-4</v>
      </c>
      <c r="AV389">
        <v>1.3999999999999999E-4</v>
      </c>
      <c r="AW389" s="2">
        <v>6.9999999999999999E-6</v>
      </c>
      <c r="AX389">
        <v>1.2718E-2</v>
      </c>
      <c r="AY389">
        <v>250</v>
      </c>
      <c r="AZ389" s="2">
        <v>5.4629999999999996E-10</v>
      </c>
      <c r="BA389">
        <v>295.5</v>
      </c>
      <c r="BB389">
        <v>1575</v>
      </c>
    </row>
    <row r="390" spans="1:54">
      <c r="A390" t="s">
        <v>445</v>
      </c>
      <c r="B390" t="s">
        <v>244</v>
      </c>
      <c r="C390" s="1">
        <v>42929</v>
      </c>
      <c r="D390">
        <v>3.35</v>
      </c>
      <c r="E390">
        <v>520.79449999999997</v>
      </c>
      <c r="F390">
        <v>5.8010399999999997E-2</v>
      </c>
      <c r="G390">
        <v>55.608899999999998</v>
      </c>
      <c r="H390">
        <v>1.8227400000000001E-2</v>
      </c>
      <c r="I390">
        <v>0.75545929999999994</v>
      </c>
      <c r="J390">
        <v>5.8868999999999996E-3</v>
      </c>
      <c r="K390">
        <v>1.4898979999999999</v>
      </c>
      <c r="L390">
        <v>4.9139500000000003E-2</v>
      </c>
      <c r="M390">
        <v>3.6332499999999997E-2</v>
      </c>
      <c r="N390">
        <v>5.1829999999999997E-4</v>
      </c>
      <c r="O390">
        <v>1.0010939999999999</v>
      </c>
      <c r="P390">
        <v>1.8433E-3</v>
      </c>
      <c r="Q390">
        <v>0.67193590000000003</v>
      </c>
      <c r="R390">
        <v>4.1914600000000003E-2</v>
      </c>
      <c r="S390">
        <v>2.68054E-2</v>
      </c>
      <c r="T390">
        <v>2.8670000000000002E-3</v>
      </c>
      <c r="U390">
        <v>8.7130000000000003E-3</v>
      </c>
      <c r="V390">
        <v>8.6390000000000002E-4</v>
      </c>
      <c r="W390">
        <v>5.8136100000000003E-2</v>
      </c>
      <c r="X390">
        <v>1.6909E-3</v>
      </c>
      <c r="Y390">
        <v>5.4409999999999997E-3</v>
      </c>
      <c r="Z390">
        <v>7.7100000000000004E-5</v>
      </c>
      <c r="AA390">
        <v>97.959789999999998</v>
      </c>
      <c r="AB390">
        <v>3.38602E-2</v>
      </c>
      <c r="AC390">
        <v>45.973280000000003</v>
      </c>
      <c r="AD390">
        <v>2.0947899999999998E-2</v>
      </c>
      <c r="AE390">
        <v>2.3543700000000001E-2</v>
      </c>
      <c r="AF390" s="2">
        <v>2.7804450000000002E-15</v>
      </c>
      <c r="AG390" t="s">
        <v>1480</v>
      </c>
      <c r="AH390">
        <v>2.7748E-3</v>
      </c>
      <c r="AI390" s="2">
        <v>6.5680999999999996E-7</v>
      </c>
      <c r="AJ390">
        <v>4.9744039999999998</v>
      </c>
      <c r="AK390">
        <v>1.0005740000000001</v>
      </c>
      <c r="AL390">
        <v>7.2999999999999996E-4</v>
      </c>
      <c r="AM390">
        <v>2.0000000000000002E-5</v>
      </c>
      <c r="AN390">
        <v>8.7000000000000001E-5</v>
      </c>
      <c r="AO390" s="2">
        <v>5.0000000000000004E-6</v>
      </c>
      <c r="AP390">
        <v>2.7250000000000001E-4</v>
      </c>
      <c r="AQ390" s="2">
        <v>8.9999999999999996E-7</v>
      </c>
      <c r="AR390">
        <v>1.2718E-2</v>
      </c>
      <c r="AS390">
        <v>8.0000000000000007E-5</v>
      </c>
      <c r="AT390">
        <v>8.8000000000000005E-3</v>
      </c>
      <c r="AU390">
        <v>4.0000000000000002E-4</v>
      </c>
      <c r="AV390">
        <v>1.3999999999999999E-4</v>
      </c>
      <c r="AW390" s="2">
        <v>6.9999999999999999E-6</v>
      </c>
      <c r="AX390">
        <v>1.2718E-2</v>
      </c>
      <c r="AY390">
        <v>250</v>
      </c>
      <c r="AZ390" s="2">
        <v>5.4629999999999996E-10</v>
      </c>
      <c r="BA390">
        <v>295.5</v>
      </c>
      <c r="BB390">
        <v>1575</v>
      </c>
    </row>
    <row r="391" spans="1:54">
      <c r="A391" t="s">
        <v>328</v>
      </c>
      <c r="B391" t="s">
        <v>244</v>
      </c>
      <c r="C391" s="1">
        <v>42929</v>
      </c>
      <c r="D391">
        <v>3.4666670000000002</v>
      </c>
      <c r="E391">
        <v>909.43669999999997</v>
      </c>
      <c r="F391">
        <v>6.4078099999999999E-2</v>
      </c>
      <c r="G391">
        <v>150.4297</v>
      </c>
      <c r="H391">
        <v>2.42215E-2</v>
      </c>
      <c r="I391">
        <v>2.009782</v>
      </c>
      <c r="J391">
        <v>5.6904E-3</v>
      </c>
      <c r="K391">
        <v>0.97527810000000004</v>
      </c>
      <c r="L391">
        <v>5.5547399999999997E-2</v>
      </c>
      <c r="M391">
        <v>1.46196E-2</v>
      </c>
      <c r="N391">
        <v>3.8749999999999999E-4</v>
      </c>
      <c r="O391">
        <v>1.0010939999999999</v>
      </c>
      <c r="P391">
        <v>1.8433E-3</v>
      </c>
      <c r="Q391">
        <v>0.67193590000000003</v>
      </c>
      <c r="R391">
        <v>4.1914600000000003E-2</v>
      </c>
      <c r="S391">
        <v>2.68054E-2</v>
      </c>
      <c r="T391">
        <v>2.8670000000000002E-3</v>
      </c>
      <c r="U391">
        <v>8.7130000000000003E-3</v>
      </c>
      <c r="V391">
        <v>8.6390000000000002E-4</v>
      </c>
      <c r="W391">
        <v>5.8136100000000003E-2</v>
      </c>
      <c r="X391">
        <v>1.6909E-3</v>
      </c>
      <c r="Y391">
        <v>5.4409999999999997E-3</v>
      </c>
      <c r="Z391">
        <v>7.7100000000000004E-5</v>
      </c>
      <c r="AA391">
        <v>99.533140000000003</v>
      </c>
      <c r="AB391">
        <v>1.85951E-2</v>
      </c>
      <c r="AC391">
        <v>30.267800000000001</v>
      </c>
      <c r="AD391">
        <v>6.8152000000000004E-3</v>
      </c>
      <c r="AE391">
        <v>9.8457000000000006E-3</v>
      </c>
      <c r="AF391" s="2">
        <v>7.521485E-15</v>
      </c>
      <c r="AG391" t="s">
        <v>1480</v>
      </c>
      <c r="AH391">
        <v>2.7748E-3</v>
      </c>
      <c r="AI391" s="2">
        <v>6.5680999999999996E-7</v>
      </c>
      <c r="AJ391">
        <v>4.9748669999999997</v>
      </c>
      <c r="AK391">
        <v>1.0005740000000001</v>
      </c>
      <c r="AL391">
        <v>7.2999999999999996E-4</v>
      </c>
      <c r="AM391">
        <v>2.0000000000000002E-5</v>
      </c>
      <c r="AN391">
        <v>8.7000000000000001E-5</v>
      </c>
      <c r="AO391" s="2">
        <v>5.0000000000000004E-6</v>
      </c>
      <c r="AP391">
        <v>2.7250000000000001E-4</v>
      </c>
      <c r="AQ391" s="2">
        <v>8.9999999999999996E-7</v>
      </c>
      <c r="AR391">
        <v>1.2718E-2</v>
      </c>
      <c r="AS391">
        <v>8.0000000000000007E-5</v>
      </c>
      <c r="AT391">
        <v>8.8000000000000005E-3</v>
      </c>
      <c r="AU391">
        <v>4.0000000000000002E-4</v>
      </c>
      <c r="AV391">
        <v>1.3999999999999999E-4</v>
      </c>
      <c r="AW391" s="2">
        <v>6.9999999999999999E-6</v>
      </c>
      <c r="AX391">
        <v>1.2718E-2</v>
      </c>
      <c r="AY391">
        <v>250</v>
      </c>
      <c r="AZ391" s="2">
        <v>5.4629999999999996E-10</v>
      </c>
      <c r="BA391">
        <v>295.5</v>
      </c>
      <c r="BB391">
        <v>1575</v>
      </c>
    </row>
    <row r="392" spans="1:54">
      <c r="A392" t="s">
        <v>276</v>
      </c>
      <c r="B392" t="s">
        <v>244</v>
      </c>
      <c r="C392" s="1">
        <v>42929</v>
      </c>
      <c r="D392">
        <v>3.5666669999999998</v>
      </c>
      <c r="E392">
        <v>62.711919999999999</v>
      </c>
      <c r="F392">
        <v>4.4115099999999997E-2</v>
      </c>
      <c r="G392">
        <v>10.31944</v>
      </c>
      <c r="H392">
        <v>1.4342000000000001E-2</v>
      </c>
      <c r="I392">
        <v>0.15423210000000001</v>
      </c>
      <c r="J392">
        <v>5.3438000000000001E-3</v>
      </c>
      <c r="K392">
        <v>4.00989E-2</v>
      </c>
      <c r="L392">
        <v>5.3674199999999998E-2</v>
      </c>
      <c r="M392">
        <v>3.1742399999999997E-2</v>
      </c>
      <c r="N392">
        <v>5.1119999999999996E-4</v>
      </c>
      <c r="O392">
        <v>1.0010939999999999</v>
      </c>
      <c r="P392">
        <v>1.8433E-3</v>
      </c>
      <c r="Q392">
        <v>0.67193590000000003</v>
      </c>
      <c r="R392">
        <v>4.1914600000000003E-2</v>
      </c>
      <c r="S392">
        <v>2.68054E-2</v>
      </c>
      <c r="T392">
        <v>2.8670000000000002E-3</v>
      </c>
      <c r="U392">
        <v>8.7130000000000003E-3</v>
      </c>
      <c r="V392">
        <v>8.6390000000000002E-4</v>
      </c>
      <c r="W392">
        <v>5.8136100000000003E-2</v>
      </c>
      <c r="X392">
        <v>1.6909E-3</v>
      </c>
      <c r="Y392">
        <v>5.4409999999999997E-3</v>
      </c>
      <c r="Z392">
        <v>7.7100000000000004E-5</v>
      </c>
      <c r="AA392">
        <v>85.027249999999995</v>
      </c>
      <c r="AB392">
        <v>0.25858419999999999</v>
      </c>
      <c r="AC392">
        <v>26.02159</v>
      </c>
      <c r="AD392">
        <v>8.4466799999999995E-2</v>
      </c>
      <c r="AE392">
        <v>8.4687899999999997E-2</v>
      </c>
      <c r="AF392" s="2">
        <v>5.1597200000000002E-16</v>
      </c>
      <c r="AG392" t="s">
        <v>1480</v>
      </c>
      <c r="AH392">
        <v>2.7748E-3</v>
      </c>
      <c r="AI392" s="2">
        <v>6.5680999999999996E-7</v>
      </c>
      <c r="AJ392">
        <v>4.9753290000000003</v>
      </c>
      <c r="AK392">
        <v>1.000575</v>
      </c>
      <c r="AL392">
        <v>7.2999999999999996E-4</v>
      </c>
      <c r="AM392">
        <v>2.0000000000000002E-5</v>
      </c>
      <c r="AN392">
        <v>8.7000000000000001E-5</v>
      </c>
      <c r="AO392" s="2">
        <v>5.0000000000000004E-6</v>
      </c>
      <c r="AP392">
        <v>2.7250000000000001E-4</v>
      </c>
      <c r="AQ392" s="2">
        <v>8.9999999999999996E-7</v>
      </c>
      <c r="AR392">
        <v>1.2718E-2</v>
      </c>
      <c r="AS392">
        <v>8.0000000000000007E-5</v>
      </c>
      <c r="AT392">
        <v>8.8000000000000005E-3</v>
      </c>
      <c r="AU392">
        <v>4.0000000000000002E-4</v>
      </c>
      <c r="AV392">
        <v>1.3999999999999999E-4</v>
      </c>
      <c r="AW392" s="2">
        <v>6.9999999999999999E-6</v>
      </c>
      <c r="AX392">
        <v>1.2718E-2</v>
      </c>
      <c r="AY392">
        <v>250</v>
      </c>
      <c r="AZ392" s="2">
        <v>5.4629999999999996E-10</v>
      </c>
      <c r="BA392">
        <v>295.5</v>
      </c>
      <c r="BB392">
        <v>1575</v>
      </c>
    </row>
    <row r="393" spans="1:54">
      <c r="A393" t="s">
        <v>322</v>
      </c>
      <c r="B393" t="s">
        <v>244</v>
      </c>
      <c r="C393" s="1">
        <v>42929</v>
      </c>
      <c r="D393">
        <v>3.9166669999999999</v>
      </c>
      <c r="E393">
        <v>1128.8520000000001</v>
      </c>
      <c r="F393">
        <v>6.8756600000000001E-2</v>
      </c>
      <c r="G393">
        <v>188.8288</v>
      </c>
      <c r="H393">
        <v>2.60062E-2</v>
      </c>
      <c r="I393">
        <v>2.5190589999999999</v>
      </c>
      <c r="J393">
        <v>6.2690000000000003E-3</v>
      </c>
      <c r="K393">
        <v>1.0267759999999999</v>
      </c>
      <c r="L393">
        <v>4.8463800000000001E-2</v>
      </c>
      <c r="M393">
        <v>1.5874699999999999E-2</v>
      </c>
      <c r="N393">
        <v>3.7960000000000001E-4</v>
      </c>
      <c r="O393">
        <v>1.0010939999999999</v>
      </c>
      <c r="P393">
        <v>1.8433E-3</v>
      </c>
      <c r="Q393">
        <v>0.67193590000000003</v>
      </c>
      <c r="R393">
        <v>4.1914600000000003E-2</v>
      </c>
      <c r="S393">
        <v>2.68054E-2</v>
      </c>
      <c r="T393">
        <v>2.8670000000000002E-3</v>
      </c>
      <c r="U393">
        <v>8.7130000000000003E-3</v>
      </c>
      <c r="V393">
        <v>8.6390000000000002E-4</v>
      </c>
      <c r="W393">
        <v>5.8136100000000003E-2</v>
      </c>
      <c r="X393">
        <v>1.6909E-3</v>
      </c>
      <c r="Y393">
        <v>5.4409999999999997E-3</v>
      </c>
      <c r="Z393">
        <v>7.7100000000000004E-5</v>
      </c>
      <c r="AA393">
        <v>99.591369999999998</v>
      </c>
      <c r="AB393">
        <v>1.62075E-2</v>
      </c>
      <c r="AC393">
        <v>29.94989</v>
      </c>
      <c r="AD393">
        <v>5.7374000000000001E-3</v>
      </c>
      <c r="AE393">
        <v>9.0752999999999997E-3</v>
      </c>
      <c r="AF393" s="2">
        <v>9.4414380000000002E-15</v>
      </c>
      <c r="AG393" t="s">
        <v>1480</v>
      </c>
      <c r="AH393">
        <v>2.7748E-3</v>
      </c>
      <c r="AI393" s="2">
        <v>6.5680999999999996E-7</v>
      </c>
      <c r="AJ393">
        <v>4.976731</v>
      </c>
      <c r="AK393">
        <v>1.000575</v>
      </c>
      <c r="AL393">
        <v>7.2999999999999996E-4</v>
      </c>
      <c r="AM393">
        <v>2.0000000000000002E-5</v>
      </c>
      <c r="AN393">
        <v>8.7000000000000001E-5</v>
      </c>
      <c r="AO393" s="2">
        <v>5.0000000000000004E-6</v>
      </c>
      <c r="AP393">
        <v>2.7250000000000001E-4</v>
      </c>
      <c r="AQ393" s="2">
        <v>8.9999999999999996E-7</v>
      </c>
      <c r="AR393">
        <v>1.2718E-2</v>
      </c>
      <c r="AS393">
        <v>8.0000000000000007E-5</v>
      </c>
      <c r="AT393">
        <v>8.8000000000000005E-3</v>
      </c>
      <c r="AU393">
        <v>4.0000000000000002E-4</v>
      </c>
      <c r="AV393">
        <v>1.3999999999999999E-4</v>
      </c>
      <c r="AW393" s="2">
        <v>6.9999999999999999E-6</v>
      </c>
      <c r="AX393">
        <v>1.2718E-2</v>
      </c>
      <c r="AY393">
        <v>250</v>
      </c>
      <c r="AZ393" s="2">
        <v>5.4629999999999996E-10</v>
      </c>
      <c r="BA393">
        <v>295.5</v>
      </c>
      <c r="BB393">
        <v>1575</v>
      </c>
    </row>
    <row r="394" spans="1:54">
      <c r="A394" t="s">
        <v>433</v>
      </c>
      <c r="B394" t="s">
        <v>244</v>
      </c>
      <c r="C394" s="1">
        <v>42929</v>
      </c>
      <c r="D394">
        <v>4.0333329999999998</v>
      </c>
      <c r="E394">
        <v>1626.7650000000001</v>
      </c>
      <c r="F394">
        <v>9.6455200000000005E-2</v>
      </c>
      <c r="G394">
        <v>190.4015</v>
      </c>
      <c r="H394">
        <v>2.6034399999999999E-2</v>
      </c>
      <c r="I394">
        <v>2.5546060000000002</v>
      </c>
      <c r="J394">
        <v>4.8088999999999996E-3</v>
      </c>
      <c r="K394">
        <v>0.92573399999999995</v>
      </c>
      <c r="L394">
        <v>5.0676100000000002E-2</v>
      </c>
      <c r="M394">
        <v>3.7299699999999998E-2</v>
      </c>
      <c r="N394">
        <v>5.8270000000000001E-4</v>
      </c>
      <c r="O394">
        <v>1.0010939999999999</v>
      </c>
      <c r="P394">
        <v>1.8433E-3</v>
      </c>
      <c r="Q394">
        <v>0.67193590000000003</v>
      </c>
      <c r="R394">
        <v>4.1914600000000003E-2</v>
      </c>
      <c r="S394">
        <v>2.68054E-2</v>
      </c>
      <c r="T394">
        <v>2.8670000000000002E-3</v>
      </c>
      <c r="U394">
        <v>8.7130000000000003E-3</v>
      </c>
      <c r="V394">
        <v>8.6390000000000002E-4</v>
      </c>
      <c r="W394">
        <v>5.8136100000000003E-2</v>
      </c>
      <c r="X394">
        <v>1.6909E-3</v>
      </c>
      <c r="Y394">
        <v>5.4409999999999997E-3</v>
      </c>
      <c r="Z394">
        <v>7.7100000000000004E-5</v>
      </c>
      <c r="AA394">
        <v>99.326509999999999</v>
      </c>
      <c r="AB394">
        <v>1.50321E-2</v>
      </c>
      <c r="AC394">
        <v>42.561329999999998</v>
      </c>
      <c r="AD394">
        <v>7.9737000000000002E-3</v>
      </c>
      <c r="AE394">
        <v>1.2757299999999999E-2</v>
      </c>
      <c r="AF394" s="2">
        <v>9.5200750000000008E-15</v>
      </c>
      <c r="AG394" t="s">
        <v>1480</v>
      </c>
      <c r="AH394">
        <v>2.7748E-3</v>
      </c>
      <c r="AI394" s="2">
        <v>6.5680999999999996E-7</v>
      </c>
      <c r="AJ394">
        <v>4.9771939999999999</v>
      </c>
      <c r="AK394">
        <v>1.000575</v>
      </c>
      <c r="AL394">
        <v>7.2999999999999996E-4</v>
      </c>
      <c r="AM394">
        <v>2.0000000000000002E-5</v>
      </c>
      <c r="AN394">
        <v>8.7000000000000001E-5</v>
      </c>
      <c r="AO394" s="2">
        <v>5.0000000000000004E-6</v>
      </c>
      <c r="AP394">
        <v>2.7250000000000001E-4</v>
      </c>
      <c r="AQ394" s="2">
        <v>8.9999999999999996E-7</v>
      </c>
      <c r="AR394">
        <v>1.2718E-2</v>
      </c>
      <c r="AS394">
        <v>8.0000000000000007E-5</v>
      </c>
      <c r="AT394">
        <v>8.8000000000000005E-3</v>
      </c>
      <c r="AU394">
        <v>4.0000000000000002E-4</v>
      </c>
      <c r="AV394">
        <v>1.3999999999999999E-4</v>
      </c>
      <c r="AW394" s="2">
        <v>6.9999999999999999E-6</v>
      </c>
      <c r="AX394">
        <v>1.2718E-2</v>
      </c>
      <c r="AY394">
        <v>250</v>
      </c>
      <c r="AZ394" s="2">
        <v>5.4629999999999996E-10</v>
      </c>
      <c r="BA394">
        <v>295.5</v>
      </c>
      <c r="BB394">
        <v>1575</v>
      </c>
    </row>
    <row r="395" spans="1:54">
      <c r="A395" t="s">
        <v>462</v>
      </c>
      <c r="B395" t="s">
        <v>244</v>
      </c>
      <c r="C395" s="1">
        <v>42929</v>
      </c>
      <c r="D395">
        <v>4.1500000000000004</v>
      </c>
      <c r="E395">
        <v>1409.56</v>
      </c>
      <c r="F395">
        <v>9.0151700000000001E-2</v>
      </c>
      <c r="G395">
        <v>89.391329999999996</v>
      </c>
      <c r="H395">
        <v>2.0181000000000001E-2</v>
      </c>
      <c r="I395">
        <v>1.2150099999999999</v>
      </c>
      <c r="J395">
        <v>6.0106999999999999E-3</v>
      </c>
      <c r="K395">
        <v>0.38861410000000002</v>
      </c>
      <c r="L395">
        <v>5.0405699999999998E-2</v>
      </c>
      <c r="M395">
        <v>0.13376370000000001</v>
      </c>
      <c r="N395">
        <v>9.6699999999999998E-4</v>
      </c>
      <c r="O395">
        <v>1.0010939999999999</v>
      </c>
      <c r="P395">
        <v>1.8433E-3</v>
      </c>
      <c r="Q395">
        <v>0.67193590000000003</v>
      </c>
      <c r="R395">
        <v>4.1914600000000003E-2</v>
      </c>
      <c r="S395">
        <v>2.68054E-2</v>
      </c>
      <c r="T395">
        <v>2.8670000000000002E-3</v>
      </c>
      <c r="U395">
        <v>8.7130000000000003E-3</v>
      </c>
      <c r="V395">
        <v>8.6390000000000002E-4</v>
      </c>
      <c r="W395">
        <v>5.8136100000000003E-2</v>
      </c>
      <c r="X395">
        <v>1.6909E-3</v>
      </c>
      <c r="Y395">
        <v>5.4409999999999997E-3</v>
      </c>
      <c r="Z395">
        <v>7.7100000000000004E-5</v>
      </c>
      <c r="AA395">
        <v>97.196510000000004</v>
      </c>
      <c r="AB395">
        <v>2.2442299999999998E-2</v>
      </c>
      <c r="AC395">
        <v>76.195279999999997</v>
      </c>
      <c r="AD395">
        <v>2.3553899999999999E-2</v>
      </c>
      <c r="AE395">
        <v>2.94425E-2</v>
      </c>
      <c r="AF395" s="2">
        <v>4.4695659999999997E-15</v>
      </c>
      <c r="AG395" t="s">
        <v>1480</v>
      </c>
      <c r="AH395">
        <v>2.7748E-3</v>
      </c>
      <c r="AI395" s="2">
        <v>6.5680999999999996E-7</v>
      </c>
      <c r="AJ395">
        <v>4.9776730000000002</v>
      </c>
      <c r="AK395">
        <v>1.000575</v>
      </c>
      <c r="AL395">
        <v>7.2999999999999996E-4</v>
      </c>
      <c r="AM395">
        <v>2.0000000000000002E-5</v>
      </c>
      <c r="AN395">
        <v>8.7000000000000001E-5</v>
      </c>
      <c r="AO395" s="2">
        <v>5.0000000000000004E-6</v>
      </c>
      <c r="AP395">
        <v>2.7250000000000001E-4</v>
      </c>
      <c r="AQ395" s="2">
        <v>8.9999999999999996E-7</v>
      </c>
      <c r="AR395">
        <v>1.2718E-2</v>
      </c>
      <c r="AS395">
        <v>8.0000000000000007E-5</v>
      </c>
      <c r="AT395">
        <v>8.8000000000000005E-3</v>
      </c>
      <c r="AU395">
        <v>4.0000000000000002E-4</v>
      </c>
      <c r="AV395">
        <v>1.3999999999999999E-4</v>
      </c>
      <c r="AW395" s="2">
        <v>6.9999999999999999E-6</v>
      </c>
      <c r="AX395">
        <v>1.2718E-2</v>
      </c>
      <c r="AY395">
        <v>250</v>
      </c>
      <c r="AZ395" s="2">
        <v>5.4629999999999996E-10</v>
      </c>
      <c r="BA395">
        <v>295.5</v>
      </c>
      <c r="BB395">
        <v>1575</v>
      </c>
    </row>
    <row r="396" spans="1:54">
      <c r="A396" t="s">
        <v>364</v>
      </c>
      <c r="B396" t="s">
        <v>244</v>
      </c>
      <c r="C396" s="1">
        <v>42929</v>
      </c>
      <c r="D396">
        <v>4.25</v>
      </c>
      <c r="E396">
        <v>355.60680000000002</v>
      </c>
      <c r="F396">
        <v>5.0694599999999999E-2</v>
      </c>
      <c r="G396">
        <v>51.421860000000002</v>
      </c>
      <c r="H396">
        <v>1.7463300000000001E-2</v>
      </c>
      <c r="I396">
        <v>0.68663609999999997</v>
      </c>
      <c r="J396">
        <v>5.3892000000000002E-3</v>
      </c>
      <c r="K396">
        <v>0.92449939999999997</v>
      </c>
      <c r="L396">
        <v>4.9337300000000001E-2</v>
      </c>
      <c r="M396">
        <v>4.7649900000000002E-2</v>
      </c>
      <c r="N396">
        <v>5.5360000000000001E-4</v>
      </c>
      <c r="O396">
        <v>1.0010939999999999</v>
      </c>
      <c r="P396">
        <v>1.8433E-3</v>
      </c>
      <c r="Q396">
        <v>0.67193590000000003</v>
      </c>
      <c r="R396">
        <v>4.1914600000000003E-2</v>
      </c>
      <c r="S396">
        <v>2.68054E-2</v>
      </c>
      <c r="T396">
        <v>2.8670000000000002E-3</v>
      </c>
      <c r="U396">
        <v>8.7130000000000003E-3</v>
      </c>
      <c r="V396">
        <v>8.6390000000000002E-4</v>
      </c>
      <c r="W396">
        <v>5.8136100000000003E-2</v>
      </c>
      <c r="X396">
        <v>1.6909E-3</v>
      </c>
      <c r="Y396">
        <v>5.4409999999999997E-3</v>
      </c>
      <c r="Z396">
        <v>7.7100000000000004E-5</v>
      </c>
      <c r="AA396">
        <v>96.056430000000006</v>
      </c>
      <c r="AB396">
        <v>5.0789800000000003E-2</v>
      </c>
      <c r="AC396">
        <v>33.39141</v>
      </c>
      <c r="AD396">
        <v>2.0168499999999999E-2</v>
      </c>
      <c r="AE396">
        <v>2.16359E-2</v>
      </c>
      <c r="AF396" s="2">
        <v>2.571093E-15</v>
      </c>
      <c r="AG396" t="s">
        <v>1480</v>
      </c>
      <c r="AH396">
        <v>2.7748E-3</v>
      </c>
      <c r="AI396" s="2">
        <v>6.5680999999999996E-7</v>
      </c>
      <c r="AJ396">
        <v>4.9781329999999997</v>
      </c>
      <c r="AK396">
        <v>1.000575</v>
      </c>
      <c r="AL396">
        <v>7.2999999999999996E-4</v>
      </c>
      <c r="AM396">
        <v>2.0000000000000002E-5</v>
      </c>
      <c r="AN396">
        <v>8.7000000000000001E-5</v>
      </c>
      <c r="AO396" s="2">
        <v>5.0000000000000004E-6</v>
      </c>
      <c r="AP396">
        <v>2.7250000000000001E-4</v>
      </c>
      <c r="AQ396" s="2">
        <v>8.9999999999999996E-7</v>
      </c>
      <c r="AR396">
        <v>1.2718E-2</v>
      </c>
      <c r="AS396">
        <v>8.0000000000000007E-5</v>
      </c>
      <c r="AT396">
        <v>8.8000000000000005E-3</v>
      </c>
      <c r="AU396">
        <v>4.0000000000000002E-4</v>
      </c>
      <c r="AV396">
        <v>1.3999999999999999E-4</v>
      </c>
      <c r="AW396" s="2">
        <v>6.9999999999999999E-6</v>
      </c>
      <c r="AX396">
        <v>1.2718E-2</v>
      </c>
      <c r="AY396">
        <v>250</v>
      </c>
      <c r="AZ396" s="2">
        <v>5.4629999999999996E-10</v>
      </c>
      <c r="BA396">
        <v>295.5</v>
      </c>
      <c r="BB396">
        <v>1575</v>
      </c>
    </row>
    <row r="397" spans="1:54">
      <c r="A397" t="s">
        <v>361</v>
      </c>
      <c r="B397" t="s">
        <v>244</v>
      </c>
      <c r="C397" s="1">
        <v>42929</v>
      </c>
      <c r="D397">
        <v>4.3666669999999996</v>
      </c>
      <c r="E397">
        <v>1035.3710000000001</v>
      </c>
      <c r="F397">
        <v>7.1906800000000007E-2</v>
      </c>
      <c r="G397">
        <v>155.74639999999999</v>
      </c>
      <c r="H397">
        <v>2.6691200000000002E-2</v>
      </c>
      <c r="I397">
        <v>2.081772</v>
      </c>
      <c r="J397">
        <v>5.7517000000000002E-3</v>
      </c>
      <c r="K397">
        <v>0.79534689999999997</v>
      </c>
      <c r="L397">
        <v>5.5668099999999998E-2</v>
      </c>
      <c r="M397">
        <v>3.47137E-2</v>
      </c>
      <c r="N397">
        <v>5.0589999999999999E-4</v>
      </c>
      <c r="O397">
        <v>1.0010939999999999</v>
      </c>
      <c r="P397">
        <v>1.8433E-3</v>
      </c>
      <c r="Q397">
        <v>0.67193590000000003</v>
      </c>
      <c r="R397">
        <v>4.1914600000000003E-2</v>
      </c>
      <c r="S397">
        <v>2.68054E-2</v>
      </c>
      <c r="T397">
        <v>2.8670000000000002E-3</v>
      </c>
      <c r="U397">
        <v>8.7130000000000003E-3</v>
      </c>
      <c r="V397">
        <v>8.6390000000000002E-4</v>
      </c>
      <c r="W397">
        <v>5.8136100000000003E-2</v>
      </c>
      <c r="X397">
        <v>1.6909E-3</v>
      </c>
      <c r="Y397">
        <v>5.4409999999999997E-3</v>
      </c>
      <c r="Z397">
        <v>7.7100000000000004E-5</v>
      </c>
      <c r="AA397">
        <v>99.014319999999998</v>
      </c>
      <c r="AB397">
        <v>1.9413099999999999E-2</v>
      </c>
      <c r="AC397">
        <v>33.088070000000002</v>
      </c>
      <c r="AD397">
        <v>7.9938000000000006E-3</v>
      </c>
      <c r="AE397">
        <v>1.11421E-2</v>
      </c>
      <c r="AF397" s="2">
        <v>7.7873220000000001E-15</v>
      </c>
      <c r="AG397" t="s">
        <v>1480</v>
      </c>
      <c r="AH397">
        <v>2.7748E-3</v>
      </c>
      <c r="AI397" s="2">
        <v>6.5680999999999996E-7</v>
      </c>
      <c r="AJ397">
        <v>4.9785969999999997</v>
      </c>
      <c r="AK397">
        <v>1.000575</v>
      </c>
      <c r="AL397">
        <v>7.2999999999999996E-4</v>
      </c>
      <c r="AM397">
        <v>2.0000000000000002E-5</v>
      </c>
      <c r="AN397">
        <v>8.7000000000000001E-5</v>
      </c>
      <c r="AO397" s="2">
        <v>5.0000000000000004E-6</v>
      </c>
      <c r="AP397">
        <v>2.7250000000000001E-4</v>
      </c>
      <c r="AQ397" s="2">
        <v>8.9999999999999996E-7</v>
      </c>
      <c r="AR397">
        <v>1.2718E-2</v>
      </c>
      <c r="AS397">
        <v>8.0000000000000007E-5</v>
      </c>
      <c r="AT397">
        <v>8.8000000000000005E-3</v>
      </c>
      <c r="AU397">
        <v>4.0000000000000002E-4</v>
      </c>
      <c r="AV397">
        <v>1.3999999999999999E-4</v>
      </c>
      <c r="AW397" s="2">
        <v>6.9999999999999999E-6</v>
      </c>
      <c r="AX397">
        <v>1.2718E-2</v>
      </c>
      <c r="AY397">
        <v>250</v>
      </c>
      <c r="AZ397" s="2">
        <v>5.4629999999999996E-10</v>
      </c>
      <c r="BA397">
        <v>295.5</v>
      </c>
      <c r="BB397">
        <v>1575</v>
      </c>
    </row>
    <row r="398" spans="1:54">
      <c r="A398" t="s">
        <v>400</v>
      </c>
      <c r="B398" t="s">
        <v>244</v>
      </c>
      <c r="C398" s="1">
        <v>42929</v>
      </c>
      <c r="D398">
        <v>4.483333</v>
      </c>
      <c r="E398">
        <v>1293.373</v>
      </c>
      <c r="F398">
        <v>8.4830100000000006E-2</v>
      </c>
      <c r="G398">
        <v>180.38759999999999</v>
      </c>
      <c r="H398">
        <v>2.6816599999999999E-2</v>
      </c>
      <c r="I398">
        <v>2.4231889999999998</v>
      </c>
      <c r="J398">
        <v>4.4926000000000002E-3</v>
      </c>
      <c r="K398">
        <v>1.4898450000000001</v>
      </c>
      <c r="L398">
        <v>5.3095299999999998E-2</v>
      </c>
      <c r="M398">
        <v>8.8612800000000005E-2</v>
      </c>
      <c r="N398">
        <v>6.4990000000000002E-4</v>
      </c>
      <c r="O398">
        <v>1.0010939999999999</v>
      </c>
      <c r="P398">
        <v>1.8433E-3</v>
      </c>
      <c r="Q398">
        <v>0.67193590000000003</v>
      </c>
      <c r="R398">
        <v>4.1914600000000003E-2</v>
      </c>
      <c r="S398">
        <v>2.68054E-2</v>
      </c>
      <c r="T398">
        <v>2.8670000000000002E-3</v>
      </c>
      <c r="U398">
        <v>8.7130000000000003E-3</v>
      </c>
      <c r="V398">
        <v>8.6390000000000002E-4</v>
      </c>
      <c r="W398">
        <v>5.8136100000000003E-2</v>
      </c>
      <c r="X398">
        <v>1.6909E-3</v>
      </c>
      <c r="Y398">
        <v>5.4409999999999997E-3</v>
      </c>
      <c r="Z398">
        <v>7.7100000000000004E-5</v>
      </c>
      <c r="AA398">
        <v>97.982420000000005</v>
      </c>
      <c r="AB398">
        <v>1.9151999999999999E-2</v>
      </c>
      <c r="AC398">
        <v>35.297249999999998</v>
      </c>
      <c r="AD398">
        <v>8.0432000000000003E-3</v>
      </c>
      <c r="AE398">
        <v>1.1539900000000001E-2</v>
      </c>
      <c r="AF398" s="2">
        <v>9.0193810000000001E-15</v>
      </c>
      <c r="AG398" t="s">
        <v>1480</v>
      </c>
      <c r="AH398">
        <v>2.7748E-3</v>
      </c>
      <c r="AI398" s="2">
        <v>6.5680999999999996E-7</v>
      </c>
      <c r="AJ398">
        <v>4.9790590000000003</v>
      </c>
      <c r="AK398">
        <v>1.000575</v>
      </c>
      <c r="AL398">
        <v>7.2999999999999996E-4</v>
      </c>
      <c r="AM398">
        <v>2.0000000000000002E-5</v>
      </c>
      <c r="AN398">
        <v>8.7000000000000001E-5</v>
      </c>
      <c r="AO398" s="2">
        <v>5.0000000000000004E-6</v>
      </c>
      <c r="AP398">
        <v>2.7250000000000001E-4</v>
      </c>
      <c r="AQ398" s="2">
        <v>8.9999999999999996E-7</v>
      </c>
      <c r="AR398">
        <v>1.2718E-2</v>
      </c>
      <c r="AS398">
        <v>8.0000000000000007E-5</v>
      </c>
      <c r="AT398">
        <v>8.8000000000000005E-3</v>
      </c>
      <c r="AU398">
        <v>4.0000000000000002E-4</v>
      </c>
      <c r="AV398">
        <v>1.3999999999999999E-4</v>
      </c>
      <c r="AW398" s="2">
        <v>6.9999999999999999E-6</v>
      </c>
      <c r="AX398">
        <v>1.2718E-2</v>
      </c>
      <c r="AY398">
        <v>250</v>
      </c>
      <c r="AZ398" s="2">
        <v>5.4629999999999996E-10</v>
      </c>
      <c r="BA398">
        <v>295.5</v>
      </c>
      <c r="BB398">
        <v>1575</v>
      </c>
    </row>
    <row r="399" spans="1:54">
      <c r="A399" t="s">
        <v>407</v>
      </c>
      <c r="B399" t="s">
        <v>244</v>
      </c>
      <c r="C399" s="1">
        <v>42929</v>
      </c>
      <c r="D399">
        <v>4.5999999999999996</v>
      </c>
      <c r="E399">
        <v>905.33540000000005</v>
      </c>
      <c r="F399">
        <v>6.6444900000000001E-2</v>
      </c>
      <c r="G399">
        <v>126.61960000000001</v>
      </c>
      <c r="H399">
        <v>2.0433099999999999E-2</v>
      </c>
      <c r="I399">
        <v>1.6927030000000001</v>
      </c>
      <c r="J399">
        <v>6.0030999999999999E-3</v>
      </c>
      <c r="K399">
        <v>0.77856630000000004</v>
      </c>
      <c r="L399">
        <v>5.8286900000000003E-2</v>
      </c>
      <c r="M399">
        <v>4.1589399999999999E-2</v>
      </c>
      <c r="N399">
        <v>5.5659999999999998E-4</v>
      </c>
      <c r="O399">
        <v>1.0010939999999999</v>
      </c>
      <c r="P399">
        <v>1.8433E-3</v>
      </c>
      <c r="Q399">
        <v>0.67193590000000003</v>
      </c>
      <c r="R399">
        <v>4.1914600000000003E-2</v>
      </c>
      <c r="S399">
        <v>2.68054E-2</v>
      </c>
      <c r="T399">
        <v>2.8670000000000002E-3</v>
      </c>
      <c r="U399">
        <v>8.7130000000000003E-3</v>
      </c>
      <c r="V399">
        <v>8.6390000000000002E-4</v>
      </c>
      <c r="W399">
        <v>5.8136100000000003E-2</v>
      </c>
      <c r="X399">
        <v>1.6909E-3</v>
      </c>
      <c r="Y399">
        <v>5.4409999999999997E-3</v>
      </c>
      <c r="Z399">
        <v>7.7100000000000004E-5</v>
      </c>
      <c r="AA399">
        <v>98.647949999999994</v>
      </c>
      <c r="AB399">
        <v>2.2350800000000001E-2</v>
      </c>
      <c r="AC399">
        <v>35.436729999999997</v>
      </c>
      <c r="AD399">
        <v>9.2130000000000007E-3</v>
      </c>
      <c r="AE399">
        <v>1.24054E-2</v>
      </c>
      <c r="AF399" s="2">
        <v>6.3309800000000002E-15</v>
      </c>
      <c r="AG399" t="s">
        <v>1480</v>
      </c>
      <c r="AH399">
        <v>2.7748E-3</v>
      </c>
      <c r="AI399" s="2">
        <v>6.5680999999999996E-7</v>
      </c>
      <c r="AJ399">
        <v>4.9795239999999996</v>
      </c>
      <c r="AK399">
        <v>1.000575</v>
      </c>
      <c r="AL399">
        <v>7.2999999999999996E-4</v>
      </c>
      <c r="AM399">
        <v>2.0000000000000002E-5</v>
      </c>
      <c r="AN399">
        <v>8.7000000000000001E-5</v>
      </c>
      <c r="AO399" s="2">
        <v>5.0000000000000004E-6</v>
      </c>
      <c r="AP399">
        <v>2.7250000000000001E-4</v>
      </c>
      <c r="AQ399" s="2">
        <v>8.9999999999999996E-7</v>
      </c>
      <c r="AR399">
        <v>1.2718E-2</v>
      </c>
      <c r="AS399">
        <v>8.0000000000000007E-5</v>
      </c>
      <c r="AT399">
        <v>8.8000000000000005E-3</v>
      </c>
      <c r="AU399">
        <v>4.0000000000000002E-4</v>
      </c>
      <c r="AV399">
        <v>1.3999999999999999E-4</v>
      </c>
      <c r="AW399" s="2">
        <v>6.9999999999999999E-6</v>
      </c>
      <c r="AX399">
        <v>1.2718E-2</v>
      </c>
      <c r="AY399">
        <v>250</v>
      </c>
      <c r="AZ399" s="2">
        <v>5.4629999999999996E-10</v>
      </c>
      <c r="BA399">
        <v>295.5</v>
      </c>
      <c r="BB399">
        <v>1575</v>
      </c>
    </row>
    <row r="400" spans="1:54">
      <c r="A400" t="s">
        <v>296</v>
      </c>
      <c r="B400" t="s">
        <v>244</v>
      </c>
      <c r="C400" s="1">
        <v>42929</v>
      </c>
      <c r="D400">
        <v>4.7166670000000002</v>
      </c>
      <c r="E400">
        <v>248.77350000000001</v>
      </c>
      <c r="F400">
        <v>4.9787499999999998E-2</v>
      </c>
      <c r="G400">
        <v>44.14152</v>
      </c>
      <c r="H400">
        <v>1.7488199999999999E-2</v>
      </c>
      <c r="I400">
        <v>0.60828700000000002</v>
      </c>
      <c r="J400">
        <v>5.4479999999999997E-3</v>
      </c>
      <c r="K400">
        <v>0.40693600000000002</v>
      </c>
      <c r="L400">
        <v>4.8635499999999998E-2</v>
      </c>
      <c r="M400">
        <v>1.355E-2</v>
      </c>
      <c r="N400">
        <v>3.8999999999999999E-4</v>
      </c>
      <c r="O400">
        <v>1.0010939999999999</v>
      </c>
      <c r="P400">
        <v>1.8433E-3</v>
      </c>
      <c r="Q400">
        <v>0.67193590000000003</v>
      </c>
      <c r="R400">
        <v>4.1914600000000003E-2</v>
      </c>
      <c r="S400">
        <v>2.68054E-2</v>
      </c>
      <c r="T400">
        <v>2.8670000000000002E-3</v>
      </c>
      <c r="U400">
        <v>8.7130000000000003E-3</v>
      </c>
      <c r="V400">
        <v>8.6390000000000002E-4</v>
      </c>
      <c r="W400">
        <v>5.8136100000000003E-2</v>
      </c>
      <c r="X400">
        <v>1.6909E-3</v>
      </c>
      <c r="Y400">
        <v>5.4409999999999997E-3</v>
      </c>
      <c r="Z400">
        <v>7.7100000000000004E-5</v>
      </c>
      <c r="AA400">
        <v>98.401650000000004</v>
      </c>
      <c r="AB400">
        <v>5.5191799999999999E-2</v>
      </c>
      <c r="AC400">
        <v>27.91057</v>
      </c>
      <c r="AD400">
        <v>1.80973E-2</v>
      </c>
      <c r="AE400">
        <v>1.9248299999999999E-2</v>
      </c>
      <c r="AF400" s="2">
        <v>2.2070759999999999E-15</v>
      </c>
      <c r="AG400" t="s">
        <v>1480</v>
      </c>
      <c r="AH400">
        <v>2.7748E-3</v>
      </c>
      <c r="AI400" s="2">
        <v>6.5680999999999996E-7</v>
      </c>
      <c r="AJ400">
        <v>4.9799860000000002</v>
      </c>
      <c r="AK400">
        <v>1.000575</v>
      </c>
      <c r="AL400">
        <v>7.2999999999999996E-4</v>
      </c>
      <c r="AM400">
        <v>2.0000000000000002E-5</v>
      </c>
      <c r="AN400">
        <v>8.7000000000000001E-5</v>
      </c>
      <c r="AO400" s="2">
        <v>5.0000000000000004E-6</v>
      </c>
      <c r="AP400">
        <v>2.7250000000000001E-4</v>
      </c>
      <c r="AQ400" s="2">
        <v>8.9999999999999996E-7</v>
      </c>
      <c r="AR400">
        <v>1.2718E-2</v>
      </c>
      <c r="AS400">
        <v>8.0000000000000007E-5</v>
      </c>
      <c r="AT400">
        <v>8.8000000000000005E-3</v>
      </c>
      <c r="AU400">
        <v>4.0000000000000002E-4</v>
      </c>
      <c r="AV400">
        <v>1.3999999999999999E-4</v>
      </c>
      <c r="AW400" s="2">
        <v>6.9999999999999999E-6</v>
      </c>
      <c r="AX400">
        <v>1.2718E-2</v>
      </c>
      <c r="AY400">
        <v>250</v>
      </c>
      <c r="AZ400" s="2">
        <v>5.4629999999999996E-10</v>
      </c>
      <c r="BA400">
        <v>295.5</v>
      </c>
      <c r="BB400">
        <v>1575</v>
      </c>
    </row>
    <row r="401" spans="1:54">
      <c r="A401" t="s">
        <v>464</v>
      </c>
      <c r="B401" t="s">
        <v>244</v>
      </c>
      <c r="C401" s="1">
        <v>42929</v>
      </c>
      <c r="D401">
        <v>5.0333329999999998</v>
      </c>
      <c r="E401">
        <v>825.12789999999995</v>
      </c>
      <c r="F401">
        <v>6.86832E-2</v>
      </c>
      <c r="G401">
        <v>51.76399</v>
      </c>
      <c r="H401">
        <v>1.79665E-2</v>
      </c>
      <c r="I401">
        <v>0.69844910000000004</v>
      </c>
      <c r="J401">
        <v>4.6931999999999998E-3</v>
      </c>
      <c r="K401">
        <v>0.20542350000000001</v>
      </c>
      <c r="L401">
        <v>5.0978299999999997E-2</v>
      </c>
      <c r="M401">
        <v>1.0249100000000001E-2</v>
      </c>
      <c r="N401">
        <v>3.97E-4</v>
      </c>
      <c r="O401">
        <v>1.0010939999999999</v>
      </c>
      <c r="P401">
        <v>1.8433E-3</v>
      </c>
      <c r="Q401">
        <v>0.67193590000000003</v>
      </c>
      <c r="R401">
        <v>4.1914600000000003E-2</v>
      </c>
      <c r="S401">
        <v>2.68054E-2</v>
      </c>
      <c r="T401">
        <v>2.8670000000000002E-3</v>
      </c>
      <c r="U401">
        <v>8.7130000000000003E-3</v>
      </c>
      <c r="V401">
        <v>8.6390000000000002E-4</v>
      </c>
      <c r="W401">
        <v>5.8136100000000003E-2</v>
      </c>
      <c r="X401">
        <v>1.6909E-3</v>
      </c>
      <c r="Y401">
        <v>5.4409999999999997E-3</v>
      </c>
      <c r="Z401">
        <v>7.7100000000000004E-5</v>
      </c>
      <c r="AA401">
        <v>99.634860000000003</v>
      </c>
      <c r="AB401">
        <v>1.8797899999999999E-2</v>
      </c>
      <c r="AC401">
        <v>78.899360000000001</v>
      </c>
      <c r="AD401">
        <v>2.97731E-2</v>
      </c>
      <c r="AE401">
        <v>3.4936599999999998E-2</v>
      </c>
      <c r="AF401" s="2">
        <v>2.5882000000000001E-15</v>
      </c>
      <c r="AG401" t="s">
        <v>1480</v>
      </c>
      <c r="AH401">
        <v>2.7748E-3</v>
      </c>
      <c r="AI401" s="2">
        <v>6.5680999999999996E-7</v>
      </c>
      <c r="AJ401">
        <v>4.9813109999999998</v>
      </c>
      <c r="AK401">
        <v>1.000575</v>
      </c>
      <c r="AL401">
        <v>7.2999999999999996E-4</v>
      </c>
      <c r="AM401">
        <v>2.0000000000000002E-5</v>
      </c>
      <c r="AN401">
        <v>8.7000000000000001E-5</v>
      </c>
      <c r="AO401" s="2">
        <v>5.0000000000000004E-6</v>
      </c>
      <c r="AP401">
        <v>2.7250000000000001E-4</v>
      </c>
      <c r="AQ401" s="2">
        <v>8.9999999999999996E-7</v>
      </c>
      <c r="AR401">
        <v>1.2718E-2</v>
      </c>
      <c r="AS401">
        <v>8.0000000000000007E-5</v>
      </c>
      <c r="AT401">
        <v>8.8000000000000005E-3</v>
      </c>
      <c r="AU401">
        <v>4.0000000000000002E-4</v>
      </c>
      <c r="AV401">
        <v>1.3999999999999999E-4</v>
      </c>
      <c r="AW401" s="2">
        <v>6.9999999999999999E-6</v>
      </c>
      <c r="AX401">
        <v>1.2718E-2</v>
      </c>
      <c r="AY401">
        <v>250</v>
      </c>
      <c r="AZ401" s="2">
        <v>5.4629999999999996E-10</v>
      </c>
      <c r="BA401">
        <v>295.5</v>
      </c>
      <c r="BB401">
        <v>1575</v>
      </c>
    </row>
    <row r="402" spans="1:54">
      <c r="A402" t="s">
        <v>350</v>
      </c>
      <c r="B402" t="s">
        <v>244</v>
      </c>
      <c r="C402" s="1">
        <v>42929</v>
      </c>
      <c r="D402">
        <v>5.15</v>
      </c>
      <c r="E402">
        <v>379.3</v>
      </c>
      <c r="F402">
        <v>4.93899E-2</v>
      </c>
      <c r="G402">
        <v>57.440649999999998</v>
      </c>
      <c r="H402">
        <v>1.6027300000000001E-2</v>
      </c>
      <c r="I402">
        <v>0.78089359999999997</v>
      </c>
      <c r="J402">
        <v>5.8101999999999997E-3</v>
      </c>
      <c r="K402">
        <v>0.96339649999999999</v>
      </c>
      <c r="L402">
        <v>5.2653699999999998E-2</v>
      </c>
      <c r="M402">
        <v>3.0709500000000001E-2</v>
      </c>
      <c r="N402">
        <v>5.2110000000000004E-4</v>
      </c>
      <c r="O402">
        <v>1.0010939999999999</v>
      </c>
      <c r="P402">
        <v>1.8433E-3</v>
      </c>
      <c r="Q402">
        <v>0.67193590000000003</v>
      </c>
      <c r="R402">
        <v>4.1914600000000003E-2</v>
      </c>
      <c r="S402">
        <v>2.68054E-2</v>
      </c>
      <c r="T402">
        <v>2.8670000000000002E-3</v>
      </c>
      <c r="U402">
        <v>8.7130000000000003E-3</v>
      </c>
      <c r="V402">
        <v>8.6390000000000002E-4</v>
      </c>
      <c r="W402">
        <v>5.8136100000000003E-2</v>
      </c>
      <c r="X402">
        <v>1.6909E-3</v>
      </c>
      <c r="Y402">
        <v>5.4409999999999997E-3</v>
      </c>
      <c r="Z402">
        <v>7.7100000000000004E-5</v>
      </c>
      <c r="AA402">
        <v>97.625100000000003</v>
      </c>
      <c r="AB402">
        <v>4.5360699999999997E-2</v>
      </c>
      <c r="AC402">
        <v>32.411639999999998</v>
      </c>
      <c r="AD402">
        <v>1.6795399999999999E-2</v>
      </c>
      <c r="AE402">
        <v>1.84367E-2</v>
      </c>
      <c r="AF402" s="2">
        <v>2.8720319999999999E-15</v>
      </c>
      <c r="AG402" t="s">
        <v>1480</v>
      </c>
      <c r="AH402">
        <v>2.7748E-3</v>
      </c>
      <c r="AI402" s="2">
        <v>6.5680999999999996E-7</v>
      </c>
      <c r="AJ402">
        <v>4.9817739999999997</v>
      </c>
      <c r="AK402">
        <v>1.000575</v>
      </c>
      <c r="AL402">
        <v>7.2999999999999996E-4</v>
      </c>
      <c r="AM402">
        <v>2.0000000000000002E-5</v>
      </c>
      <c r="AN402">
        <v>8.7000000000000001E-5</v>
      </c>
      <c r="AO402" s="2">
        <v>5.0000000000000004E-6</v>
      </c>
      <c r="AP402">
        <v>2.7250000000000001E-4</v>
      </c>
      <c r="AQ402" s="2">
        <v>8.9999999999999996E-7</v>
      </c>
      <c r="AR402">
        <v>1.2718E-2</v>
      </c>
      <c r="AS402">
        <v>8.0000000000000007E-5</v>
      </c>
      <c r="AT402">
        <v>8.8000000000000005E-3</v>
      </c>
      <c r="AU402">
        <v>4.0000000000000002E-4</v>
      </c>
      <c r="AV402">
        <v>1.3999999999999999E-4</v>
      </c>
      <c r="AW402" s="2">
        <v>6.9999999999999999E-6</v>
      </c>
      <c r="AX402">
        <v>1.2718E-2</v>
      </c>
      <c r="AY402">
        <v>250</v>
      </c>
      <c r="AZ402" s="2">
        <v>5.4629999999999996E-10</v>
      </c>
      <c r="BA402">
        <v>295.5</v>
      </c>
      <c r="BB402">
        <v>1575</v>
      </c>
    </row>
    <row r="403" spans="1:54">
      <c r="A403" t="s">
        <v>374</v>
      </c>
      <c r="B403" t="s">
        <v>244</v>
      </c>
      <c r="C403" s="1">
        <v>42929</v>
      </c>
      <c r="D403">
        <v>5.4666670000000002</v>
      </c>
      <c r="E403">
        <v>315.88440000000003</v>
      </c>
      <c r="F403">
        <v>5.2535699999999998E-2</v>
      </c>
      <c r="G403">
        <v>46.392890000000001</v>
      </c>
      <c r="H403">
        <v>1.6792899999999999E-2</v>
      </c>
      <c r="I403">
        <v>0.63111569999999995</v>
      </c>
      <c r="J403">
        <v>5.4520000000000002E-3</v>
      </c>
      <c r="K403">
        <v>0.16909199999999999</v>
      </c>
      <c r="L403">
        <v>5.7340700000000001E-2</v>
      </c>
      <c r="M403">
        <v>3.0436E-3</v>
      </c>
      <c r="N403">
        <v>2.4879999999999998E-4</v>
      </c>
      <c r="O403">
        <v>1.0010939999999999</v>
      </c>
      <c r="P403">
        <v>1.8433E-3</v>
      </c>
      <c r="Q403">
        <v>0.67193590000000003</v>
      </c>
      <c r="R403">
        <v>4.1914600000000003E-2</v>
      </c>
      <c r="S403">
        <v>2.68054E-2</v>
      </c>
      <c r="T403">
        <v>2.8670000000000002E-3</v>
      </c>
      <c r="U403">
        <v>8.7130000000000003E-3</v>
      </c>
      <c r="V403">
        <v>8.6390000000000002E-4</v>
      </c>
      <c r="W403">
        <v>5.8136100000000003E-2</v>
      </c>
      <c r="X403">
        <v>1.6909E-3</v>
      </c>
      <c r="Y403">
        <v>5.4409999999999997E-3</v>
      </c>
      <c r="Z403">
        <v>7.7100000000000004E-5</v>
      </c>
      <c r="AA403">
        <v>99.719560000000001</v>
      </c>
      <c r="AB403">
        <v>3.4163899999999997E-2</v>
      </c>
      <c r="AC403">
        <v>34.122660000000003</v>
      </c>
      <c r="AD403">
        <v>1.5769700000000001E-2</v>
      </c>
      <c r="AE403">
        <v>1.7683899999999999E-2</v>
      </c>
      <c r="AF403" s="2">
        <v>2.319644E-15</v>
      </c>
      <c r="AG403" t="s">
        <v>1480</v>
      </c>
      <c r="AH403">
        <v>2.7748E-3</v>
      </c>
      <c r="AI403" s="2">
        <v>6.5680999999999996E-7</v>
      </c>
      <c r="AJ403">
        <v>4.9830860000000001</v>
      </c>
      <c r="AK403">
        <v>1.000575</v>
      </c>
      <c r="AL403">
        <v>7.2999999999999996E-4</v>
      </c>
      <c r="AM403">
        <v>2.0000000000000002E-5</v>
      </c>
      <c r="AN403">
        <v>8.7000000000000001E-5</v>
      </c>
      <c r="AO403" s="2">
        <v>5.0000000000000004E-6</v>
      </c>
      <c r="AP403">
        <v>2.7250000000000001E-4</v>
      </c>
      <c r="AQ403" s="2">
        <v>8.9999999999999996E-7</v>
      </c>
      <c r="AR403">
        <v>1.2718E-2</v>
      </c>
      <c r="AS403">
        <v>8.0000000000000007E-5</v>
      </c>
      <c r="AT403">
        <v>8.8000000000000005E-3</v>
      </c>
      <c r="AU403">
        <v>4.0000000000000002E-4</v>
      </c>
      <c r="AV403">
        <v>1.3999999999999999E-4</v>
      </c>
      <c r="AW403" s="2">
        <v>6.9999999999999999E-6</v>
      </c>
      <c r="AX403">
        <v>1.2718E-2</v>
      </c>
      <c r="AY403">
        <v>250</v>
      </c>
      <c r="AZ403" s="2">
        <v>5.4629999999999996E-10</v>
      </c>
      <c r="BA403">
        <v>295.5</v>
      </c>
      <c r="BB403">
        <v>1575</v>
      </c>
    </row>
    <row r="404" spans="1:54">
      <c r="A404" t="s">
        <v>306</v>
      </c>
      <c r="B404" t="s">
        <v>244</v>
      </c>
      <c r="C404" s="1">
        <v>42929</v>
      </c>
      <c r="D404">
        <v>5.5833329999999997</v>
      </c>
      <c r="E404">
        <v>366.61149999999998</v>
      </c>
      <c r="F404">
        <v>5.1643500000000002E-2</v>
      </c>
      <c r="G404">
        <v>65.016750000000002</v>
      </c>
      <c r="H404">
        <v>1.7389999999999999E-2</v>
      </c>
      <c r="I404">
        <v>0.86043749999999997</v>
      </c>
      <c r="J404">
        <v>5.4662000000000001E-3</v>
      </c>
      <c r="K404">
        <v>0.48422419999999999</v>
      </c>
      <c r="L404">
        <v>5.3137299999999998E-2</v>
      </c>
      <c r="M404">
        <v>5.7203000000000002E-3</v>
      </c>
      <c r="N404">
        <v>3.0430000000000002E-4</v>
      </c>
      <c r="O404">
        <v>1.0010939999999999</v>
      </c>
      <c r="P404">
        <v>1.8433E-3</v>
      </c>
      <c r="Q404">
        <v>0.67193590000000003</v>
      </c>
      <c r="R404">
        <v>4.1914600000000003E-2</v>
      </c>
      <c r="S404">
        <v>2.68054E-2</v>
      </c>
      <c r="T404">
        <v>2.8670000000000002E-3</v>
      </c>
      <c r="U404">
        <v>8.7130000000000003E-3</v>
      </c>
      <c r="V404">
        <v>8.6390000000000002E-4</v>
      </c>
      <c r="W404">
        <v>5.8136100000000003E-2</v>
      </c>
      <c r="X404">
        <v>1.6909E-3</v>
      </c>
      <c r="Y404">
        <v>5.4409999999999997E-3</v>
      </c>
      <c r="Z404">
        <v>7.7100000000000004E-5</v>
      </c>
      <c r="AA404">
        <v>99.549000000000007</v>
      </c>
      <c r="AB404">
        <v>3.3189299999999998E-2</v>
      </c>
      <c r="AC404">
        <v>28.247949999999999</v>
      </c>
      <c r="AD404">
        <v>1.11419E-2</v>
      </c>
      <c r="AE404">
        <v>1.2967899999999999E-2</v>
      </c>
      <c r="AF404" s="2">
        <v>3.2508369999999999E-15</v>
      </c>
      <c r="AG404" t="s">
        <v>1480</v>
      </c>
      <c r="AH404">
        <v>2.7748E-3</v>
      </c>
      <c r="AI404" s="2">
        <v>6.5680999999999996E-7</v>
      </c>
      <c r="AJ404">
        <v>4.9835500000000001</v>
      </c>
      <c r="AK404">
        <v>1.000575</v>
      </c>
      <c r="AL404">
        <v>7.2999999999999996E-4</v>
      </c>
      <c r="AM404">
        <v>2.0000000000000002E-5</v>
      </c>
      <c r="AN404">
        <v>8.7000000000000001E-5</v>
      </c>
      <c r="AO404" s="2">
        <v>5.0000000000000004E-6</v>
      </c>
      <c r="AP404">
        <v>2.7250000000000001E-4</v>
      </c>
      <c r="AQ404" s="2">
        <v>8.9999999999999996E-7</v>
      </c>
      <c r="AR404">
        <v>1.2718E-2</v>
      </c>
      <c r="AS404">
        <v>8.0000000000000007E-5</v>
      </c>
      <c r="AT404">
        <v>8.8000000000000005E-3</v>
      </c>
      <c r="AU404">
        <v>4.0000000000000002E-4</v>
      </c>
      <c r="AV404">
        <v>1.3999999999999999E-4</v>
      </c>
      <c r="AW404" s="2">
        <v>6.9999999999999999E-6</v>
      </c>
      <c r="AX404">
        <v>1.2718E-2</v>
      </c>
      <c r="AY404">
        <v>250</v>
      </c>
      <c r="AZ404" s="2">
        <v>5.4629999999999996E-10</v>
      </c>
      <c r="BA404">
        <v>295.5</v>
      </c>
      <c r="BB404">
        <v>1575</v>
      </c>
    </row>
    <row r="405" spans="1:54">
      <c r="A405" t="s">
        <v>398</v>
      </c>
      <c r="B405" t="s">
        <v>244</v>
      </c>
      <c r="C405" s="1">
        <v>42929</v>
      </c>
      <c r="D405">
        <v>5.7</v>
      </c>
      <c r="E405">
        <v>209.5652</v>
      </c>
      <c r="F405">
        <v>4.80661E-2</v>
      </c>
      <c r="G405">
        <v>22.905930000000001</v>
      </c>
      <c r="H405">
        <v>1.34971E-2</v>
      </c>
      <c r="I405">
        <v>0.34734500000000001</v>
      </c>
      <c r="J405">
        <v>5.2319000000000003E-3</v>
      </c>
      <c r="K405">
        <v>0.79344349999999997</v>
      </c>
      <c r="L405">
        <v>5.5229E-2</v>
      </c>
      <c r="M405">
        <v>0.1650327</v>
      </c>
      <c r="N405">
        <v>8.8690000000000004E-4</v>
      </c>
      <c r="O405">
        <v>1.0010939999999999</v>
      </c>
      <c r="P405">
        <v>1.8433E-3</v>
      </c>
      <c r="Q405">
        <v>0.67193590000000003</v>
      </c>
      <c r="R405">
        <v>4.1914600000000003E-2</v>
      </c>
      <c r="S405">
        <v>2.68054E-2</v>
      </c>
      <c r="T405">
        <v>2.8670000000000002E-3</v>
      </c>
      <c r="U405">
        <v>8.7130000000000003E-3</v>
      </c>
      <c r="V405">
        <v>8.6390000000000002E-4</v>
      </c>
      <c r="W405">
        <v>5.8136100000000003E-2</v>
      </c>
      <c r="X405">
        <v>1.6909E-3</v>
      </c>
      <c r="Y405">
        <v>5.4409999999999997E-3</v>
      </c>
      <c r="Z405">
        <v>7.7100000000000004E-5</v>
      </c>
      <c r="AA405">
        <v>76.737809999999996</v>
      </c>
      <c r="AB405">
        <v>0.1286253</v>
      </c>
      <c r="AC405">
        <v>35.284320000000001</v>
      </c>
      <c r="AD405">
        <v>6.1560799999999999E-2</v>
      </c>
      <c r="AE405">
        <v>6.2114099999999998E-2</v>
      </c>
      <c r="AF405" s="2">
        <v>1.145296E-15</v>
      </c>
      <c r="AG405" t="s">
        <v>1480</v>
      </c>
      <c r="AH405">
        <v>2.7748E-3</v>
      </c>
      <c r="AI405" s="2">
        <v>6.5680999999999996E-7</v>
      </c>
      <c r="AJ405">
        <v>4.9840200000000001</v>
      </c>
      <c r="AK405">
        <v>1.000575</v>
      </c>
      <c r="AL405">
        <v>7.2999999999999996E-4</v>
      </c>
      <c r="AM405">
        <v>2.0000000000000002E-5</v>
      </c>
      <c r="AN405">
        <v>8.7000000000000001E-5</v>
      </c>
      <c r="AO405" s="2">
        <v>5.0000000000000004E-6</v>
      </c>
      <c r="AP405">
        <v>2.7250000000000001E-4</v>
      </c>
      <c r="AQ405" s="2">
        <v>8.9999999999999996E-7</v>
      </c>
      <c r="AR405">
        <v>1.2718E-2</v>
      </c>
      <c r="AS405">
        <v>8.0000000000000007E-5</v>
      </c>
      <c r="AT405">
        <v>8.8000000000000005E-3</v>
      </c>
      <c r="AU405">
        <v>4.0000000000000002E-4</v>
      </c>
      <c r="AV405">
        <v>1.3999999999999999E-4</v>
      </c>
      <c r="AW405" s="2">
        <v>6.9999999999999999E-6</v>
      </c>
      <c r="AX405">
        <v>1.2718E-2</v>
      </c>
      <c r="AY405">
        <v>250</v>
      </c>
      <c r="AZ405" s="2">
        <v>5.4629999999999996E-10</v>
      </c>
      <c r="BA405">
        <v>295.5</v>
      </c>
      <c r="BB405">
        <v>1575</v>
      </c>
    </row>
    <row r="406" spans="1:54">
      <c r="A406" t="s">
        <v>332</v>
      </c>
      <c r="B406" t="s">
        <v>244</v>
      </c>
      <c r="C406" s="1">
        <v>42929</v>
      </c>
      <c r="D406">
        <v>5.8</v>
      </c>
      <c r="E406">
        <v>1024.951</v>
      </c>
      <c r="F406">
        <v>6.7925799999999995E-2</v>
      </c>
      <c r="G406">
        <v>163.40100000000001</v>
      </c>
      <c r="H406">
        <v>2.3750199999999999E-2</v>
      </c>
      <c r="I406">
        <v>2.1993830000000001</v>
      </c>
      <c r="J406">
        <v>5.1614E-3</v>
      </c>
      <c r="K406">
        <v>1.4357219999999999</v>
      </c>
      <c r="L406">
        <v>4.6724500000000002E-2</v>
      </c>
      <c r="M406">
        <v>3.1788200000000003E-2</v>
      </c>
      <c r="N406">
        <v>5.1749999999999995E-4</v>
      </c>
      <c r="O406">
        <v>1.0010939999999999</v>
      </c>
      <c r="P406">
        <v>1.8433E-3</v>
      </c>
      <c r="Q406">
        <v>0.67193590000000003</v>
      </c>
      <c r="R406">
        <v>4.1914600000000003E-2</v>
      </c>
      <c r="S406">
        <v>2.68054E-2</v>
      </c>
      <c r="T406">
        <v>2.8670000000000002E-3</v>
      </c>
      <c r="U406">
        <v>8.7130000000000003E-3</v>
      </c>
      <c r="V406">
        <v>8.6390000000000002E-4</v>
      </c>
      <c r="W406">
        <v>5.8136100000000003E-2</v>
      </c>
      <c r="X406">
        <v>1.6909E-3</v>
      </c>
      <c r="Y406">
        <v>5.4409999999999997E-3</v>
      </c>
      <c r="Z406">
        <v>7.7100000000000004E-5</v>
      </c>
      <c r="AA406">
        <v>99.093789999999998</v>
      </c>
      <c r="AB406">
        <v>1.9786100000000001E-2</v>
      </c>
      <c r="AC406">
        <v>31.259</v>
      </c>
      <c r="AD406">
        <v>7.1067999999999999E-3</v>
      </c>
      <c r="AE406">
        <v>1.02141E-2</v>
      </c>
      <c r="AF406" s="2">
        <v>8.1700490000000005E-15</v>
      </c>
      <c r="AG406" t="s">
        <v>1480</v>
      </c>
      <c r="AH406">
        <v>2.7748E-3</v>
      </c>
      <c r="AI406" s="2">
        <v>6.5680999999999996E-7</v>
      </c>
      <c r="AJ406">
        <v>4.984483</v>
      </c>
      <c r="AK406">
        <v>1.000575</v>
      </c>
      <c r="AL406">
        <v>7.2999999999999996E-4</v>
      </c>
      <c r="AM406">
        <v>2.0000000000000002E-5</v>
      </c>
      <c r="AN406">
        <v>8.7000000000000001E-5</v>
      </c>
      <c r="AO406" s="2">
        <v>5.0000000000000004E-6</v>
      </c>
      <c r="AP406">
        <v>2.7250000000000001E-4</v>
      </c>
      <c r="AQ406" s="2">
        <v>8.9999999999999996E-7</v>
      </c>
      <c r="AR406">
        <v>1.2718E-2</v>
      </c>
      <c r="AS406">
        <v>8.0000000000000007E-5</v>
      </c>
      <c r="AT406">
        <v>8.8000000000000005E-3</v>
      </c>
      <c r="AU406">
        <v>4.0000000000000002E-4</v>
      </c>
      <c r="AV406">
        <v>1.3999999999999999E-4</v>
      </c>
      <c r="AW406" s="2">
        <v>6.9999999999999999E-6</v>
      </c>
      <c r="AX406">
        <v>1.2718E-2</v>
      </c>
      <c r="AY406">
        <v>250</v>
      </c>
      <c r="AZ406" s="2">
        <v>5.4629999999999996E-10</v>
      </c>
      <c r="BA406">
        <v>295.5</v>
      </c>
      <c r="BB406">
        <v>1575</v>
      </c>
    </row>
    <row r="407" spans="1:54">
      <c r="A407" t="s">
        <v>254</v>
      </c>
      <c r="B407" t="s">
        <v>244</v>
      </c>
      <c r="C407" s="1">
        <v>42929</v>
      </c>
      <c r="D407">
        <v>5.9166670000000003</v>
      </c>
      <c r="E407">
        <v>180.81790000000001</v>
      </c>
      <c r="F407">
        <v>4.84553E-2</v>
      </c>
      <c r="G407">
        <v>64.232429999999994</v>
      </c>
      <c r="H407">
        <v>1.86698E-2</v>
      </c>
      <c r="I407">
        <v>0.86679910000000004</v>
      </c>
      <c r="J407">
        <v>4.2582000000000002E-3</v>
      </c>
      <c r="K407">
        <v>1.2169080000000001</v>
      </c>
      <c r="L407">
        <v>5.3505799999999999E-2</v>
      </c>
      <c r="M407">
        <v>2.9014700000000001E-2</v>
      </c>
      <c r="N407">
        <v>4.5750000000000001E-4</v>
      </c>
      <c r="O407">
        <v>1.0010939999999999</v>
      </c>
      <c r="P407">
        <v>1.8433E-3</v>
      </c>
      <c r="Q407">
        <v>0.67193590000000003</v>
      </c>
      <c r="R407">
        <v>4.1914600000000003E-2</v>
      </c>
      <c r="S407">
        <v>2.68054E-2</v>
      </c>
      <c r="T407">
        <v>2.8670000000000002E-3</v>
      </c>
      <c r="U407">
        <v>8.7130000000000003E-3</v>
      </c>
      <c r="V407">
        <v>8.6390000000000002E-4</v>
      </c>
      <c r="W407">
        <v>5.8136100000000003E-2</v>
      </c>
      <c r="X407">
        <v>1.6909E-3</v>
      </c>
      <c r="Y407">
        <v>5.4409999999999997E-3</v>
      </c>
      <c r="Z407">
        <v>7.7100000000000004E-5</v>
      </c>
      <c r="AA407">
        <v>95.298339999999996</v>
      </c>
      <c r="AB407">
        <v>8.6007299999999995E-2</v>
      </c>
      <c r="AC407">
        <v>13.533580000000001</v>
      </c>
      <c r="AD407">
        <v>1.21131E-2</v>
      </c>
      <c r="AE407">
        <v>1.2526499999999999E-2</v>
      </c>
      <c r="AF407" s="2">
        <v>3.2116210000000001E-15</v>
      </c>
      <c r="AG407" t="s">
        <v>1480</v>
      </c>
      <c r="AH407">
        <v>2.7748E-3</v>
      </c>
      <c r="AI407" s="2">
        <v>6.5680999999999996E-7</v>
      </c>
      <c r="AJ407">
        <v>4.984947</v>
      </c>
      <c r="AK407">
        <v>1.000575</v>
      </c>
      <c r="AL407">
        <v>7.2999999999999996E-4</v>
      </c>
      <c r="AM407">
        <v>2.0000000000000002E-5</v>
      </c>
      <c r="AN407">
        <v>8.7000000000000001E-5</v>
      </c>
      <c r="AO407" s="2">
        <v>5.0000000000000004E-6</v>
      </c>
      <c r="AP407">
        <v>2.7250000000000001E-4</v>
      </c>
      <c r="AQ407" s="2">
        <v>8.9999999999999996E-7</v>
      </c>
      <c r="AR407">
        <v>1.2718E-2</v>
      </c>
      <c r="AS407">
        <v>8.0000000000000007E-5</v>
      </c>
      <c r="AT407">
        <v>8.8000000000000005E-3</v>
      </c>
      <c r="AU407">
        <v>4.0000000000000002E-4</v>
      </c>
      <c r="AV407">
        <v>1.3999999999999999E-4</v>
      </c>
      <c r="AW407" s="2">
        <v>6.9999999999999999E-6</v>
      </c>
      <c r="AX407">
        <v>1.2718E-2</v>
      </c>
      <c r="AY407">
        <v>250</v>
      </c>
      <c r="AZ407" s="2">
        <v>5.4629999999999996E-10</v>
      </c>
      <c r="BA407">
        <v>295.5</v>
      </c>
      <c r="BB407">
        <v>1575</v>
      </c>
    </row>
    <row r="408" spans="1:54">
      <c r="A408" t="s">
        <v>420</v>
      </c>
      <c r="B408" t="s">
        <v>244</v>
      </c>
      <c r="C408" s="1">
        <v>42929</v>
      </c>
      <c r="D408">
        <v>6.0333329999999998</v>
      </c>
      <c r="E408">
        <v>505.17809999999997</v>
      </c>
      <c r="F408">
        <v>5.4064599999999997E-2</v>
      </c>
      <c r="G408">
        <v>65.420839999999998</v>
      </c>
      <c r="H408">
        <v>1.6596199999999998E-2</v>
      </c>
      <c r="I408">
        <v>0.88143689999999997</v>
      </c>
      <c r="J408">
        <v>4.8348999999999996E-3</v>
      </c>
      <c r="K408">
        <v>0.22809650000000001</v>
      </c>
      <c r="L408">
        <v>5.2312400000000002E-2</v>
      </c>
      <c r="M408">
        <v>2.5415900000000002E-2</v>
      </c>
      <c r="N408">
        <v>4.3649999999999998E-4</v>
      </c>
      <c r="O408">
        <v>1.0010939999999999</v>
      </c>
      <c r="P408">
        <v>1.8433E-3</v>
      </c>
      <c r="Q408">
        <v>0.67193590000000003</v>
      </c>
      <c r="R408">
        <v>4.1914600000000003E-2</v>
      </c>
      <c r="S408">
        <v>2.68054E-2</v>
      </c>
      <c r="T408">
        <v>2.8670000000000002E-3</v>
      </c>
      <c r="U408">
        <v>8.7130000000000003E-3</v>
      </c>
      <c r="V408">
        <v>8.6390000000000002E-4</v>
      </c>
      <c r="W408">
        <v>5.8136100000000003E-2</v>
      </c>
      <c r="X408">
        <v>1.6909E-3</v>
      </c>
      <c r="Y408">
        <v>5.4409999999999997E-3</v>
      </c>
      <c r="Z408">
        <v>7.7100000000000004E-5</v>
      </c>
      <c r="AA408">
        <v>98.515450000000001</v>
      </c>
      <c r="AB408">
        <v>3.05501E-2</v>
      </c>
      <c r="AC408">
        <v>38.194450000000003</v>
      </c>
      <c r="AD408">
        <v>1.44685E-2</v>
      </c>
      <c r="AE408">
        <v>1.7011499999999999E-2</v>
      </c>
      <c r="AF408" s="2">
        <v>3.271042E-15</v>
      </c>
      <c r="AG408" t="s">
        <v>1480</v>
      </c>
      <c r="AH408">
        <v>2.7748E-3</v>
      </c>
      <c r="AI408" s="2">
        <v>6.5680999999999996E-7</v>
      </c>
      <c r="AJ408">
        <v>4.985411</v>
      </c>
      <c r="AK408">
        <v>1.000575</v>
      </c>
      <c r="AL408">
        <v>7.2999999999999996E-4</v>
      </c>
      <c r="AM408">
        <v>2.0000000000000002E-5</v>
      </c>
      <c r="AN408">
        <v>8.7000000000000001E-5</v>
      </c>
      <c r="AO408" s="2">
        <v>5.0000000000000004E-6</v>
      </c>
      <c r="AP408">
        <v>2.7250000000000001E-4</v>
      </c>
      <c r="AQ408" s="2">
        <v>8.9999999999999996E-7</v>
      </c>
      <c r="AR408">
        <v>1.2718E-2</v>
      </c>
      <c r="AS408">
        <v>8.0000000000000007E-5</v>
      </c>
      <c r="AT408">
        <v>8.8000000000000005E-3</v>
      </c>
      <c r="AU408">
        <v>4.0000000000000002E-4</v>
      </c>
      <c r="AV408">
        <v>1.3999999999999999E-4</v>
      </c>
      <c r="AW408" s="2">
        <v>6.9999999999999999E-6</v>
      </c>
      <c r="AX408">
        <v>1.2718E-2</v>
      </c>
      <c r="AY408">
        <v>250</v>
      </c>
      <c r="AZ408" s="2">
        <v>5.4629999999999996E-10</v>
      </c>
      <c r="BA408">
        <v>295.5</v>
      </c>
      <c r="BB408">
        <v>1575</v>
      </c>
    </row>
    <row r="409" spans="1:54">
      <c r="A409" t="s">
        <v>343</v>
      </c>
      <c r="B409" t="s">
        <v>244</v>
      </c>
      <c r="C409" s="1">
        <v>42929</v>
      </c>
      <c r="D409">
        <v>6.15</v>
      </c>
      <c r="E409">
        <v>301.63709999999998</v>
      </c>
      <c r="F409">
        <v>5.0936799999999997E-2</v>
      </c>
      <c r="G409">
        <v>46.643970000000003</v>
      </c>
      <c r="H409">
        <v>1.7545499999999999E-2</v>
      </c>
      <c r="I409">
        <v>0.63049370000000005</v>
      </c>
      <c r="J409">
        <v>5.5376999999999996E-3</v>
      </c>
      <c r="K409">
        <v>0.75473760000000001</v>
      </c>
      <c r="L409">
        <v>5.4096400000000003E-2</v>
      </c>
      <c r="M409">
        <v>6.2480000000000001E-3</v>
      </c>
      <c r="N409">
        <v>3.0689999999999998E-4</v>
      </c>
      <c r="O409">
        <v>1.0010939999999999</v>
      </c>
      <c r="P409">
        <v>1.8433E-3</v>
      </c>
      <c r="Q409">
        <v>0.67193590000000003</v>
      </c>
      <c r="R409">
        <v>4.1914600000000003E-2</v>
      </c>
      <c r="S409">
        <v>2.68054E-2</v>
      </c>
      <c r="T409">
        <v>2.8670000000000002E-3</v>
      </c>
      <c r="U409">
        <v>8.7130000000000003E-3</v>
      </c>
      <c r="V409">
        <v>8.6390000000000002E-4</v>
      </c>
      <c r="W409">
        <v>5.8136100000000003E-2</v>
      </c>
      <c r="X409">
        <v>1.6909E-3</v>
      </c>
      <c r="Y409">
        <v>5.4409999999999997E-3</v>
      </c>
      <c r="Z409">
        <v>7.7100000000000004E-5</v>
      </c>
      <c r="AA409">
        <v>99.407539999999997</v>
      </c>
      <c r="AB409">
        <v>3.9410100000000003E-2</v>
      </c>
      <c r="AC409">
        <v>32.320869999999999</v>
      </c>
      <c r="AD409">
        <v>1.6544199999999998E-2</v>
      </c>
      <c r="AE409">
        <v>1.8199400000000001E-2</v>
      </c>
      <c r="AF409" s="2">
        <v>2.3321979999999999E-15</v>
      </c>
      <c r="AG409" t="s">
        <v>1480</v>
      </c>
      <c r="AH409">
        <v>2.7748E-3</v>
      </c>
      <c r="AI409" s="2">
        <v>6.5680999999999996E-7</v>
      </c>
      <c r="AJ409">
        <v>4.9858760000000002</v>
      </c>
      <c r="AK409">
        <v>1.000575</v>
      </c>
      <c r="AL409">
        <v>7.2999999999999996E-4</v>
      </c>
      <c r="AM409">
        <v>2.0000000000000002E-5</v>
      </c>
      <c r="AN409">
        <v>8.7000000000000001E-5</v>
      </c>
      <c r="AO409" s="2">
        <v>5.0000000000000004E-6</v>
      </c>
      <c r="AP409">
        <v>2.7250000000000001E-4</v>
      </c>
      <c r="AQ409" s="2">
        <v>8.9999999999999996E-7</v>
      </c>
      <c r="AR409">
        <v>1.2718E-2</v>
      </c>
      <c r="AS409">
        <v>8.0000000000000007E-5</v>
      </c>
      <c r="AT409">
        <v>8.8000000000000005E-3</v>
      </c>
      <c r="AU409">
        <v>4.0000000000000002E-4</v>
      </c>
      <c r="AV409">
        <v>1.3999999999999999E-4</v>
      </c>
      <c r="AW409" s="2">
        <v>6.9999999999999999E-6</v>
      </c>
      <c r="AX409">
        <v>1.2718E-2</v>
      </c>
      <c r="AY409">
        <v>250</v>
      </c>
      <c r="AZ409" s="2">
        <v>5.4629999999999996E-10</v>
      </c>
      <c r="BA409">
        <v>295.5</v>
      </c>
      <c r="BB409">
        <v>1575</v>
      </c>
    </row>
    <row r="410" spans="1:54">
      <c r="A410" t="s">
        <v>293</v>
      </c>
      <c r="B410" t="s">
        <v>244</v>
      </c>
      <c r="C410" s="1">
        <v>42929</v>
      </c>
      <c r="D410">
        <v>6.266667</v>
      </c>
      <c r="E410">
        <v>1201.443</v>
      </c>
      <c r="F410">
        <v>7.6633599999999996E-2</v>
      </c>
      <c r="G410">
        <v>215.0558</v>
      </c>
      <c r="H410">
        <v>3.1950300000000001E-2</v>
      </c>
      <c r="I410">
        <v>2.8544170000000002</v>
      </c>
      <c r="J410">
        <v>5.7377000000000001E-3</v>
      </c>
      <c r="K410">
        <v>1.534111</v>
      </c>
      <c r="L410">
        <v>5.9503500000000001E-2</v>
      </c>
      <c r="M410">
        <v>6.3274200000000003E-2</v>
      </c>
      <c r="N410">
        <v>6.7199999999999996E-4</v>
      </c>
      <c r="O410">
        <v>1.0010939999999999</v>
      </c>
      <c r="P410">
        <v>1.8433E-3</v>
      </c>
      <c r="Q410">
        <v>0.67193590000000003</v>
      </c>
      <c r="R410">
        <v>4.1914600000000003E-2</v>
      </c>
      <c r="S410">
        <v>2.68054E-2</v>
      </c>
      <c r="T410">
        <v>2.8670000000000002E-3</v>
      </c>
      <c r="U410">
        <v>8.7130000000000003E-3</v>
      </c>
      <c r="V410">
        <v>8.6390000000000002E-4</v>
      </c>
      <c r="W410">
        <v>5.8136100000000003E-2</v>
      </c>
      <c r="X410">
        <v>1.6909E-3</v>
      </c>
      <c r="Y410">
        <v>5.4409999999999997E-3</v>
      </c>
      <c r="Z410">
        <v>7.7100000000000004E-5</v>
      </c>
      <c r="AA410">
        <v>98.451729999999998</v>
      </c>
      <c r="AB410">
        <v>2.13501E-2</v>
      </c>
      <c r="AC410">
        <v>27.682510000000001</v>
      </c>
      <c r="AD410">
        <v>6.7270999999999997E-3</v>
      </c>
      <c r="AE410">
        <v>9.3567000000000008E-3</v>
      </c>
      <c r="AF410" s="2">
        <v>1.0752789999999999E-14</v>
      </c>
      <c r="AG410" t="s">
        <v>1480</v>
      </c>
      <c r="AH410">
        <v>2.7748E-3</v>
      </c>
      <c r="AI410" s="2">
        <v>6.5680999999999996E-7</v>
      </c>
      <c r="AJ410">
        <v>4.9863419999999996</v>
      </c>
      <c r="AK410">
        <v>1.000575</v>
      </c>
      <c r="AL410">
        <v>7.2999999999999996E-4</v>
      </c>
      <c r="AM410">
        <v>2.0000000000000002E-5</v>
      </c>
      <c r="AN410">
        <v>8.7000000000000001E-5</v>
      </c>
      <c r="AO410" s="2">
        <v>5.0000000000000004E-6</v>
      </c>
      <c r="AP410">
        <v>2.7250000000000001E-4</v>
      </c>
      <c r="AQ410" s="2">
        <v>8.9999999999999996E-7</v>
      </c>
      <c r="AR410">
        <v>1.2718E-2</v>
      </c>
      <c r="AS410">
        <v>8.0000000000000007E-5</v>
      </c>
      <c r="AT410">
        <v>8.8000000000000005E-3</v>
      </c>
      <c r="AU410">
        <v>4.0000000000000002E-4</v>
      </c>
      <c r="AV410">
        <v>1.3999999999999999E-4</v>
      </c>
      <c r="AW410" s="2">
        <v>6.9999999999999999E-6</v>
      </c>
      <c r="AX410">
        <v>1.2718E-2</v>
      </c>
      <c r="AY410">
        <v>250</v>
      </c>
      <c r="AZ410" s="2">
        <v>5.4629999999999996E-10</v>
      </c>
      <c r="BA410">
        <v>295.5</v>
      </c>
      <c r="BB410">
        <v>1575</v>
      </c>
    </row>
    <row r="411" spans="1:54">
      <c r="A411" t="s">
        <v>373</v>
      </c>
      <c r="B411" t="s">
        <v>244</v>
      </c>
      <c r="C411" s="1">
        <v>42929</v>
      </c>
      <c r="D411">
        <v>6.3666669999999996</v>
      </c>
      <c r="E411">
        <v>381.93799999999999</v>
      </c>
      <c r="F411">
        <v>5.3762699999999997E-2</v>
      </c>
      <c r="G411">
        <v>55.119109999999999</v>
      </c>
      <c r="H411">
        <v>1.93476E-2</v>
      </c>
      <c r="I411">
        <v>0.7413438</v>
      </c>
      <c r="J411">
        <v>4.2737000000000001E-3</v>
      </c>
      <c r="K411">
        <v>0.65978210000000004</v>
      </c>
      <c r="L411">
        <v>6.1054600000000001E-2</v>
      </c>
      <c r="M411">
        <v>2.9101200000000001E-2</v>
      </c>
      <c r="N411">
        <v>4.3340000000000002E-4</v>
      </c>
      <c r="O411">
        <v>1.0010939999999999</v>
      </c>
      <c r="P411">
        <v>1.8433E-3</v>
      </c>
      <c r="Q411">
        <v>0.67193590000000003</v>
      </c>
      <c r="R411">
        <v>4.1914600000000003E-2</v>
      </c>
      <c r="S411">
        <v>2.68054E-2</v>
      </c>
      <c r="T411">
        <v>2.8670000000000002E-3</v>
      </c>
      <c r="U411">
        <v>8.7130000000000003E-3</v>
      </c>
      <c r="V411">
        <v>8.6390000000000002E-4</v>
      </c>
      <c r="W411">
        <v>5.8136100000000003E-2</v>
      </c>
      <c r="X411">
        <v>1.6909E-3</v>
      </c>
      <c r="Y411">
        <v>5.4409999999999997E-3</v>
      </c>
      <c r="Z411">
        <v>7.7100000000000004E-5</v>
      </c>
      <c r="AA411">
        <v>97.759739999999994</v>
      </c>
      <c r="AB411">
        <v>3.9786099999999998E-2</v>
      </c>
      <c r="AC411">
        <v>34.045369999999998</v>
      </c>
      <c r="AD411">
        <v>1.7396700000000001E-2</v>
      </c>
      <c r="AE411">
        <v>1.9141399999999999E-2</v>
      </c>
      <c r="AF411" s="2">
        <v>2.755955E-15</v>
      </c>
      <c r="AG411" t="s">
        <v>1480</v>
      </c>
      <c r="AH411">
        <v>2.7748E-3</v>
      </c>
      <c r="AI411" s="2">
        <v>6.5680999999999996E-7</v>
      </c>
      <c r="AJ411">
        <v>4.9868110000000003</v>
      </c>
      <c r="AK411">
        <v>1.000575</v>
      </c>
      <c r="AL411">
        <v>7.2999999999999996E-4</v>
      </c>
      <c r="AM411">
        <v>2.0000000000000002E-5</v>
      </c>
      <c r="AN411">
        <v>8.7000000000000001E-5</v>
      </c>
      <c r="AO411" s="2">
        <v>5.0000000000000004E-6</v>
      </c>
      <c r="AP411">
        <v>2.7250000000000001E-4</v>
      </c>
      <c r="AQ411" s="2">
        <v>8.9999999999999996E-7</v>
      </c>
      <c r="AR411">
        <v>1.2718E-2</v>
      </c>
      <c r="AS411">
        <v>8.0000000000000007E-5</v>
      </c>
      <c r="AT411">
        <v>8.8000000000000005E-3</v>
      </c>
      <c r="AU411">
        <v>4.0000000000000002E-4</v>
      </c>
      <c r="AV411">
        <v>1.3999999999999999E-4</v>
      </c>
      <c r="AW411" s="2">
        <v>6.9999999999999999E-6</v>
      </c>
      <c r="AX411">
        <v>1.2718E-2</v>
      </c>
      <c r="AY411">
        <v>250</v>
      </c>
      <c r="AZ411" s="2">
        <v>5.4629999999999996E-10</v>
      </c>
      <c r="BA411">
        <v>295.5</v>
      </c>
      <c r="BB411">
        <v>1575</v>
      </c>
    </row>
    <row r="412" spans="1:54">
      <c r="A412" t="s">
        <v>344</v>
      </c>
      <c r="B412" t="s">
        <v>244</v>
      </c>
      <c r="C412" s="1">
        <v>42929</v>
      </c>
      <c r="D412">
        <v>6.483333</v>
      </c>
      <c r="E412">
        <v>392.25150000000002</v>
      </c>
      <c r="F412">
        <v>5.19441E-2</v>
      </c>
      <c r="G412">
        <v>59.454410000000003</v>
      </c>
      <c r="H412">
        <v>1.7392299999999999E-2</v>
      </c>
      <c r="I412">
        <v>0.80567820000000001</v>
      </c>
      <c r="J412">
        <v>4.8031999999999997E-3</v>
      </c>
      <c r="K412">
        <v>0.56861859999999997</v>
      </c>
      <c r="L412">
        <v>5.6424099999999998E-2</v>
      </c>
      <c r="M412">
        <v>3.3795499999999999E-2</v>
      </c>
      <c r="N412">
        <v>4.5859999999999998E-4</v>
      </c>
      <c r="O412">
        <v>1.0010939999999999</v>
      </c>
      <c r="P412">
        <v>1.8433E-3</v>
      </c>
      <c r="Q412">
        <v>0.67193590000000003</v>
      </c>
      <c r="R412">
        <v>4.1914600000000003E-2</v>
      </c>
      <c r="S412">
        <v>2.68054E-2</v>
      </c>
      <c r="T412">
        <v>2.8670000000000002E-3</v>
      </c>
      <c r="U412">
        <v>8.7130000000000003E-3</v>
      </c>
      <c r="V412">
        <v>8.6390000000000002E-4</v>
      </c>
      <c r="W412">
        <v>5.8136100000000003E-2</v>
      </c>
      <c r="X412">
        <v>1.6909E-3</v>
      </c>
      <c r="Y412">
        <v>5.4409999999999997E-3</v>
      </c>
      <c r="Z412">
        <v>7.7100000000000004E-5</v>
      </c>
      <c r="AA412">
        <v>97.462580000000003</v>
      </c>
      <c r="AB412">
        <v>4.0161099999999998E-2</v>
      </c>
      <c r="AC412">
        <v>32.329680000000003</v>
      </c>
      <c r="AD412">
        <v>1.5514E-2</v>
      </c>
      <c r="AE412">
        <v>1.7269099999999999E-2</v>
      </c>
      <c r="AF412" s="2">
        <v>2.9727199999999999E-15</v>
      </c>
      <c r="AG412" t="s">
        <v>1480</v>
      </c>
      <c r="AH412">
        <v>2.7748E-3</v>
      </c>
      <c r="AI412" s="2">
        <v>6.5680999999999996E-7</v>
      </c>
      <c r="AJ412">
        <v>4.9872870000000002</v>
      </c>
      <c r="AK412">
        <v>1.000575</v>
      </c>
      <c r="AL412">
        <v>7.2999999999999996E-4</v>
      </c>
      <c r="AM412">
        <v>2.0000000000000002E-5</v>
      </c>
      <c r="AN412">
        <v>8.7000000000000001E-5</v>
      </c>
      <c r="AO412" s="2">
        <v>5.0000000000000004E-6</v>
      </c>
      <c r="AP412">
        <v>2.7250000000000001E-4</v>
      </c>
      <c r="AQ412" s="2">
        <v>8.9999999999999996E-7</v>
      </c>
      <c r="AR412">
        <v>1.2718E-2</v>
      </c>
      <c r="AS412">
        <v>8.0000000000000007E-5</v>
      </c>
      <c r="AT412">
        <v>8.8000000000000005E-3</v>
      </c>
      <c r="AU412">
        <v>4.0000000000000002E-4</v>
      </c>
      <c r="AV412">
        <v>1.3999999999999999E-4</v>
      </c>
      <c r="AW412" s="2">
        <v>6.9999999999999999E-6</v>
      </c>
      <c r="AX412">
        <v>1.2718E-2</v>
      </c>
      <c r="AY412">
        <v>250</v>
      </c>
      <c r="AZ412" s="2">
        <v>5.4629999999999996E-10</v>
      </c>
      <c r="BA412">
        <v>295.5</v>
      </c>
      <c r="BB412">
        <v>1575</v>
      </c>
    </row>
    <row r="413" spans="1:54">
      <c r="A413" t="s">
        <v>271</v>
      </c>
      <c r="B413" t="s">
        <v>244</v>
      </c>
      <c r="C413" s="1">
        <v>42929</v>
      </c>
      <c r="D413">
        <v>8.1</v>
      </c>
      <c r="E413">
        <v>320.03699999999998</v>
      </c>
      <c r="F413">
        <v>5.19523E-2</v>
      </c>
      <c r="G413">
        <v>62.138710000000003</v>
      </c>
      <c r="H413">
        <v>2.0205399999999998E-2</v>
      </c>
      <c r="I413">
        <v>0.83687829999999996</v>
      </c>
      <c r="J413">
        <v>4.8107999999999996E-3</v>
      </c>
      <c r="K413">
        <v>0.4358552</v>
      </c>
      <c r="L413">
        <v>5.9434000000000001E-2</v>
      </c>
      <c r="M413">
        <v>3.3882799999999998E-2</v>
      </c>
      <c r="N413">
        <v>5.4869999999999995E-4</v>
      </c>
      <c r="O413">
        <v>1.0010939999999999</v>
      </c>
      <c r="P413">
        <v>1.8433E-3</v>
      </c>
      <c r="Q413">
        <v>0.67193590000000003</v>
      </c>
      <c r="R413">
        <v>4.1914600000000003E-2</v>
      </c>
      <c r="S413">
        <v>2.68054E-2</v>
      </c>
      <c r="T413">
        <v>2.8670000000000002E-3</v>
      </c>
      <c r="U413">
        <v>8.7130000000000003E-3</v>
      </c>
      <c r="V413">
        <v>8.6390000000000002E-4</v>
      </c>
      <c r="W413">
        <v>5.8136100000000003E-2</v>
      </c>
      <c r="X413">
        <v>1.6909E-3</v>
      </c>
      <c r="Y413">
        <v>5.4409999999999997E-3</v>
      </c>
      <c r="Z413">
        <v>7.7100000000000004E-5</v>
      </c>
      <c r="AA413">
        <v>96.877399999999994</v>
      </c>
      <c r="AB413">
        <v>5.66387E-2</v>
      </c>
      <c r="AC413">
        <v>25.126750000000001</v>
      </c>
      <c r="AD413">
        <v>1.6085200000000001E-2</v>
      </c>
      <c r="AE413">
        <v>1.7135500000000001E-2</v>
      </c>
      <c r="AF413" s="2">
        <v>3.1069359999999999E-15</v>
      </c>
      <c r="AG413" t="s">
        <v>1480</v>
      </c>
      <c r="AH413">
        <v>2.7748E-3</v>
      </c>
      <c r="AI413" s="2">
        <v>6.5680999999999996E-7</v>
      </c>
      <c r="AJ413">
        <v>4.9938710000000004</v>
      </c>
      <c r="AK413">
        <v>1.0005759999999999</v>
      </c>
      <c r="AL413">
        <v>7.2999999999999996E-4</v>
      </c>
      <c r="AM413">
        <v>2.0000000000000002E-5</v>
      </c>
      <c r="AN413">
        <v>8.7000000000000001E-5</v>
      </c>
      <c r="AO413" s="2">
        <v>5.0000000000000004E-6</v>
      </c>
      <c r="AP413">
        <v>2.7250000000000001E-4</v>
      </c>
      <c r="AQ413" s="2">
        <v>8.9999999999999996E-7</v>
      </c>
      <c r="AR413">
        <v>1.2718E-2</v>
      </c>
      <c r="AS413">
        <v>8.0000000000000007E-5</v>
      </c>
      <c r="AT413">
        <v>8.8000000000000005E-3</v>
      </c>
      <c r="AU413">
        <v>4.0000000000000002E-4</v>
      </c>
      <c r="AV413">
        <v>1.3999999999999999E-4</v>
      </c>
      <c r="AW413" s="2">
        <v>6.9999999999999999E-6</v>
      </c>
      <c r="AX413">
        <v>1.2718E-2</v>
      </c>
      <c r="AY413">
        <v>250</v>
      </c>
      <c r="AZ413" s="2">
        <v>5.4629999999999996E-10</v>
      </c>
      <c r="BA413">
        <v>295.5</v>
      </c>
      <c r="BB413">
        <v>1575</v>
      </c>
    </row>
    <row r="414" spans="1:54">
      <c r="A414" t="s">
        <v>304</v>
      </c>
      <c r="B414" t="s">
        <v>244</v>
      </c>
      <c r="C414" s="1">
        <v>42929</v>
      </c>
      <c r="D414">
        <v>8.1999999999999993</v>
      </c>
      <c r="E414">
        <v>1127.298</v>
      </c>
      <c r="F414">
        <v>6.5506999999999996E-2</v>
      </c>
      <c r="G414">
        <v>196.22640000000001</v>
      </c>
      <c r="H414">
        <v>2.51901E-2</v>
      </c>
      <c r="I414">
        <v>2.6381109999999999</v>
      </c>
      <c r="J414">
        <v>5.4742999999999997E-3</v>
      </c>
      <c r="K414">
        <v>1.431411</v>
      </c>
      <c r="L414">
        <v>5.3341399999999997E-2</v>
      </c>
      <c r="M414">
        <v>9.2800499999999994E-2</v>
      </c>
      <c r="N414">
        <v>8.183E-4</v>
      </c>
      <c r="O414">
        <v>1.0010939999999999</v>
      </c>
      <c r="P414">
        <v>1.8433E-3</v>
      </c>
      <c r="Q414">
        <v>0.67193590000000003</v>
      </c>
      <c r="R414">
        <v>4.1914600000000003E-2</v>
      </c>
      <c r="S414">
        <v>2.68054E-2</v>
      </c>
      <c r="T414">
        <v>2.8670000000000002E-3</v>
      </c>
      <c r="U414">
        <v>8.7130000000000003E-3</v>
      </c>
      <c r="V414">
        <v>8.6390000000000002E-4</v>
      </c>
      <c r="W414">
        <v>5.8136100000000003E-2</v>
      </c>
      <c r="X414">
        <v>1.6909E-3</v>
      </c>
      <c r="Y414">
        <v>5.4409999999999997E-3</v>
      </c>
      <c r="Z414">
        <v>7.7100000000000004E-5</v>
      </c>
      <c r="AA414">
        <v>97.574150000000003</v>
      </c>
      <c r="AB414">
        <v>2.4953900000000001E-2</v>
      </c>
      <c r="AC414">
        <v>28.20993</v>
      </c>
      <c r="AD414">
        <v>7.5992000000000004E-3</v>
      </c>
      <c r="AE414">
        <v>1.00824E-2</v>
      </c>
      <c r="AF414" s="2">
        <v>9.8113219999999999E-15</v>
      </c>
      <c r="AG414" t="s">
        <v>1480</v>
      </c>
      <c r="AH414">
        <v>2.7748E-3</v>
      </c>
      <c r="AI414" s="2">
        <v>6.5680999999999996E-7</v>
      </c>
      <c r="AJ414">
        <v>4.9943330000000001</v>
      </c>
      <c r="AK414">
        <v>1.0005759999999999</v>
      </c>
      <c r="AL414">
        <v>7.2999999999999996E-4</v>
      </c>
      <c r="AM414">
        <v>2.0000000000000002E-5</v>
      </c>
      <c r="AN414">
        <v>8.7000000000000001E-5</v>
      </c>
      <c r="AO414" s="2">
        <v>5.0000000000000004E-6</v>
      </c>
      <c r="AP414">
        <v>2.7250000000000001E-4</v>
      </c>
      <c r="AQ414" s="2">
        <v>8.9999999999999996E-7</v>
      </c>
      <c r="AR414">
        <v>1.2718E-2</v>
      </c>
      <c r="AS414">
        <v>8.0000000000000007E-5</v>
      </c>
      <c r="AT414">
        <v>8.8000000000000005E-3</v>
      </c>
      <c r="AU414">
        <v>4.0000000000000002E-4</v>
      </c>
      <c r="AV414">
        <v>1.3999999999999999E-4</v>
      </c>
      <c r="AW414" s="2">
        <v>6.9999999999999999E-6</v>
      </c>
      <c r="AX414">
        <v>1.2718E-2</v>
      </c>
      <c r="AY414">
        <v>250</v>
      </c>
      <c r="AZ414" s="2">
        <v>5.4629999999999996E-10</v>
      </c>
      <c r="BA414">
        <v>295.5</v>
      </c>
      <c r="BB414">
        <v>1575</v>
      </c>
    </row>
    <row r="415" spans="1:54">
      <c r="A415" t="s">
        <v>307</v>
      </c>
      <c r="B415" t="s">
        <v>244</v>
      </c>
      <c r="C415" s="1">
        <v>42929</v>
      </c>
      <c r="D415">
        <v>8.3166670000000007</v>
      </c>
      <c r="E415">
        <v>564.74850000000004</v>
      </c>
      <c r="F415">
        <v>5.6987799999999998E-2</v>
      </c>
      <c r="G415">
        <v>94.109099999999998</v>
      </c>
      <c r="H415">
        <v>2.1149899999999999E-2</v>
      </c>
      <c r="I415">
        <v>1.277933</v>
      </c>
      <c r="J415">
        <v>4.5925000000000002E-3</v>
      </c>
      <c r="K415">
        <v>0.80027720000000002</v>
      </c>
      <c r="L415">
        <v>5.2625900000000003E-2</v>
      </c>
      <c r="M415">
        <v>0.1228003</v>
      </c>
      <c r="N415">
        <v>8.7580000000000004E-4</v>
      </c>
      <c r="O415">
        <v>1.0010939999999999</v>
      </c>
      <c r="P415">
        <v>1.8433E-3</v>
      </c>
      <c r="Q415">
        <v>0.67193590000000003</v>
      </c>
      <c r="R415">
        <v>4.1914600000000003E-2</v>
      </c>
      <c r="S415">
        <v>2.68054E-2</v>
      </c>
      <c r="T415">
        <v>2.8670000000000002E-3</v>
      </c>
      <c r="U415">
        <v>8.7130000000000003E-3</v>
      </c>
      <c r="V415">
        <v>8.6390000000000002E-4</v>
      </c>
      <c r="W415">
        <v>5.8136100000000003E-2</v>
      </c>
      <c r="X415">
        <v>1.6909E-3</v>
      </c>
      <c r="Y415">
        <v>5.4409999999999997E-3</v>
      </c>
      <c r="Z415">
        <v>7.7100000000000004E-5</v>
      </c>
      <c r="AA415">
        <v>93.576779999999999</v>
      </c>
      <c r="AB415">
        <v>4.8806799999999997E-2</v>
      </c>
      <c r="AC415">
        <v>28.261839999999999</v>
      </c>
      <c r="AD415">
        <v>1.5565499999999999E-2</v>
      </c>
      <c r="AE415">
        <v>1.69219E-2</v>
      </c>
      <c r="AF415" s="2">
        <v>4.7054549999999999E-15</v>
      </c>
      <c r="AG415" t="s">
        <v>1480</v>
      </c>
      <c r="AH415">
        <v>2.7748E-3</v>
      </c>
      <c r="AI415" s="2">
        <v>6.5680999999999996E-7</v>
      </c>
      <c r="AJ415">
        <v>4.9948009999999998</v>
      </c>
      <c r="AK415">
        <v>1.0005759999999999</v>
      </c>
      <c r="AL415">
        <v>7.2999999999999996E-4</v>
      </c>
      <c r="AM415">
        <v>2.0000000000000002E-5</v>
      </c>
      <c r="AN415">
        <v>8.7000000000000001E-5</v>
      </c>
      <c r="AO415" s="2">
        <v>5.0000000000000004E-6</v>
      </c>
      <c r="AP415">
        <v>2.7250000000000001E-4</v>
      </c>
      <c r="AQ415" s="2">
        <v>8.9999999999999996E-7</v>
      </c>
      <c r="AR415">
        <v>1.2718E-2</v>
      </c>
      <c r="AS415">
        <v>8.0000000000000007E-5</v>
      </c>
      <c r="AT415">
        <v>8.8000000000000005E-3</v>
      </c>
      <c r="AU415">
        <v>4.0000000000000002E-4</v>
      </c>
      <c r="AV415">
        <v>1.3999999999999999E-4</v>
      </c>
      <c r="AW415" s="2">
        <v>6.9999999999999999E-6</v>
      </c>
      <c r="AX415">
        <v>1.2718E-2</v>
      </c>
      <c r="AY415">
        <v>250</v>
      </c>
      <c r="AZ415" s="2">
        <v>5.4629999999999996E-10</v>
      </c>
      <c r="BA415">
        <v>295.5</v>
      </c>
      <c r="BB415">
        <v>1575</v>
      </c>
    </row>
    <row r="416" spans="1:54">
      <c r="A416" t="s">
        <v>461</v>
      </c>
      <c r="B416" t="s">
        <v>244</v>
      </c>
      <c r="C416" s="1">
        <v>42929</v>
      </c>
      <c r="D416">
        <v>8.4333329999999993</v>
      </c>
      <c r="E416">
        <v>475.56299999999999</v>
      </c>
      <c r="F416">
        <v>5.4124899999999997E-2</v>
      </c>
      <c r="G416">
        <v>31.171469999999999</v>
      </c>
      <c r="H416">
        <v>1.44092E-2</v>
      </c>
      <c r="I416">
        <v>0.4239233</v>
      </c>
      <c r="J416">
        <v>4.5352999999999999E-3</v>
      </c>
      <c r="K416">
        <v>0.16267999999999999</v>
      </c>
      <c r="L416">
        <v>5.4238399999999999E-2</v>
      </c>
      <c r="M416">
        <v>3.2047E-3</v>
      </c>
      <c r="N416">
        <v>2.8699999999999998E-4</v>
      </c>
      <c r="O416">
        <v>1.0010939999999999</v>
      </c>
      <c r="P416">
        <v>1.8433E-3</v>
      </c>
      <c r="Q416">
        <v>0.67193590000000003</v>
      </c>
      <c r="R416">
        <v>4.1914600000000003E-2</v>
      </c>
      <c r="S416">
        <v>2.68054E-2</v>
      </c>
      <c r="T416">
        <v>2.8670000000000002E-3</v>
      </c>
      <c r="U416">
        <v>8.7130000000000003E-3</v>
      </c>
      <c r="V416">
        <v>8.6390000000000002E-4</v>
      </c>
      <c r="W416">
        <v>5.8136100000000003E-2</v>
      </c>
      <c r="X416">
        <v>1.6909E-3</v>
      </c>
      <c r="Y416">
        <v>5.4409999999999997E-3</v>
      </c>
      <c r="Z416">
        <v>7.7100000000000004E-5</v>
      </c>
      <c r="AA416">
        <v>99.803659999999994</v>
      </c>
      <c r="AB416">
        <v>2.4327499999999998E-2</v>
      </c>
      <c r="AC416">
        <v>75.707149999999999</v>
      </c>
      <c r="AD416">
        <v>3.7796000000000003E-2</v>
      </c>
      <c r="AE416">
        <v>4.1673799999999997E-2</v>
      </c>
      <c r="AF416" s="2">
        <v>1.5585730000000001E-15</v>
      </c>
      <c r="AG416" t="s">
        <v>1480</v>
      </c>
      <c r="AH416">
        <v>2.7748E-3</v>
      </c>
      <c r="AI416" s="2">
        <v>6.5680999999999996E-7</v>
      </c>
      <c r="AJ416">
        <v>4.9952620000000003</v>
      </c>
      <c r="AK416">
        <v>1.0005759999999999</v>
      </c>
      <c r="AL416">
        <v>7.2999999999999996E-4</v>
      </c>
      <c r="AM416">
        <v>2.0000000000000002E-5</v>
      </c>
      <c r="AN416">
        <v>8.7000000000000001E-5</v>
      </c>
      <c r="AO416" s="2">
        <v>5.0000000000000004E-6</v>
      </c>
      <c r="AP416">
        <v>2.7250000000000001E-4</v>
      </c>
      <c r="AQ416" s="2">
        <v>8.9999999999999996E-7</v>
      </c>
      <c r="AR416">
        <v>1.2718E-2</v>
      </c>
      <c r="AS416">
        <v>8.0000000000000007E-5</v>
      </c>
      <c r="AT416">
        <v>8.8000000000000005E-3</v>
      </c>
      <c r="AU416">
        <v>4.0000000000000002E-4</v>
      </c>
      <c r="AV416">
        <v>1.3999999999999999E-4</v>
      </c>
      <c r="AW416" s="2">
        <v>6.9999999999999999E-6</v>
      </c>
      <c r="AX416">
        <v>1.2718E-2</v>
      </c>
      <c r="AY416">
        <v>250</v>
      </c>
      <c r="AZ416" s="2">
        <v>5.4629999999999996E-10</v>
      </c>
      <c r="BA416">
        <v>295.5</v>
      </c>
      <c r="BB416">
        <v>1575</v>
      </c>
    </row>
    <row r="417" spans="1:54">
      <c r="A417" t="s">
        <v>457</v>
      </c>
      <c r="B417" t="s">
        <v>244</v>
      </c>
      <c r="C417" s="1">
        <v>42929</v>
      </c>
      <c r="D417">
        <v>8.75</v>
      </c>
      <c r="E417">
        <v>786.86940000000004</v>
      </c>
      <c r="F417">
        <v>6.3189200000000001E-2</v>
      </c>
      <c r="G417">
        <v>52.994590000000002</v>
      </c>
      <c r="H417">
        <v>1.64406E-2</v>
      </c>
      <c r="I417">
        <v>0.7221862</v>
      </c>
      <c r="J417">
        <v>5.0927000000000004E-3</v>
      </c>
      <c r="K417">
        <v>0.30612260000000002</v>
      </c>
      <c r="L417">
        <v>5.4846499999999999E-2</v>
      </c>
      <c r="M417">
        <v>2.6762899999999999E-2</v>
      </c>
      <c r="N417">
        <v>4.8460000000000002E-4</v>
      </c>
      <c r="O417">
        <v>1.0010939999999999</v>
      </c>
      <c r="P417">
        <v>1.8433E-3</v>
      </c>
      <c r="Q417">
        <v>0.67193590000000003</v>
      </c>
      <c r="R417">
        <v>4.1914600000000003E-2</v>
      </c>
      <c r="S417">
        <v>2.68054E-2</v>
      </c>
      <c r="T417">
        <v>2.8670000000000002E-3</v>
      </c>
      <c r="U417">
        <v>8.7130000000000003E-3</v>
      </c>
      <c r="V417">
        <v>8.6390000000000002E-4</v>
      </c>
      <c r="W417">
        <v>5.8136100000000003E-2</v>
      </c>
      <c r="X417">
        <v>1.6909E-3</v>
      </c>
      <c r="Y417">
        <v>5.4409999999999997E-3</v>
      </c>
      <c r="Z417">
        <v>7.7100000000000004E-5</v>
      </c>
      <c r="AA417">
        <v>98.997619999999998</v>
      </c>
      <c r="AB417">
        <v>2.1774999999999999E-2</v>
      </c>
      <c r="AC417">
        <v>73.136769999999999</v>
      </c>
      <c r="AD417">
        <v>2.65922E-2</v>
      </c>
      <c r="AE417">
        <v>3.1545900000000002E-2</v>
      </c>
      <c r="AF417" s="2">
        <v>2.6497300000000002E-15</v>
      </c>
      <c r="AG417" t="s">
        <v>1480</v>
      </c>
      <c r="AH417">
        <v>2.7748E-3</v>
      </c>
      <c r="AI417" s="2">
        <v>6.5680999999999996E-7</v>
      </c>
      <c r="AJ417">
        <v>4.9965770000000003</v>
      </c>
      <c r="AK417">
        <v>1.0005759999999999</v>
      </c>
      <c r="AL417">
        <v>7.2999999999999996E-4</v>
      </c>
      <c r="AM417">
        <v>2.0000000000000002E-5</v>
      </c>
      <c r="AN417">
        <v>8.7000000000000001E-5</v>
      </c>
      <c r="AO417" s="2">
        <v>5.0000000000000004E-6</v>
      </c>
      <c r="AP417">
        <v>2.7250000000000001E-4</v>
      </c>
      <c r="AQ417" s="2">
        <v>8.9999999999999996E-7</v>
      </c>
      <c r="AR417">
        <v>1.2718E-2</v>
      </c>
      <c r="AS417">
        <v>8.0000000000000007E-5</v>
      </c>
      <c r="AT417">
        <v>8.8000000000000005E-3</v>
      </c>
      <c r="AU417">
        <v>4.0000000000000002E-4</v>
      </c>
      <c r="AV417">
        <v>1.3999999999999999E-4</v>
      </c>
      <c r="AW417" s="2">
        <v>6.9999999999999999E-6</v>
      </c>
      <c r="AX417">
        <v>1.2718E-2</v>
      </c>
      <c r="AY417">
        <v>250</v>
      </c>
      <c r="AZ417" s="2">
        <v>5.4629999999999996E-10</v>
      </c>
      <c r="BA417">
        <v>295.5</v>
      </c>
      <c r="BB417">
        <v>1575</v>
      </c>
    </row>
    <row r="418" spans="1:54">
      <c r="A418" t="s">
        <v>474</v>
      </c>
      <c r="B418" t="s">
        <v>244</v>
      </c>
      <c r="C418" s="1">
        <v>42929</v>
      </c>
      <c r="D418">
        <v>8.8666669999999996</v>
      </c>
      <c r="E418">
        <v>2846.308</v>
      </c>
      <c r="F418">
        <v>0.1173073</v>
      </c>
      <c r="G418">
        <v>29.94603</v>
      </c>
      <c r="H418">
        <v>1.7354000000000001E-2</v>
      </c>
      <c r="I418">
        <v>0.46516999999999997</v>
      </c>
      <c r="J418">
        <v>4.5836999999999996E-3</v>
      </c>
      <c r="K418">
        <v>0.1389669</v>
      </c>
      <c r="L418">
        <v>5.4544099999999998E-2</v>
      </c>
      <c r="M418">
        <v>0.29045270000000001</v>
      </c>
      <c r="N418">
        <v>1.2546E-3</v>
      </c>
      <c r="O418">
        <v>1.0010939999999999</v>
      </c>
      <c r="P418">
        <v>1.8433E-3</v>
      </c>
      <c r="Q418">
        <v>0.67193590000000003</v>
      </c>
      <c r="R418">
        <v>4.1914600000000003E-2</v>
      </c>
      <c r="S418">
        <v>2.68054E-2</v>
      </c>
      <c r="T418">
        <v>2.8670000000000002E-3</v>
      </c>
      <c r="U418">
        <v>8.7130000000000003E-3</v>
      </c>
      <c r="V418">
        <v>8.6390000000000002E-4</v>
      </c>
      <c r="W418">
        <v>5.8136100000000003E-2</v>
      </c>
      <c r="X418">
        <v>1.6909E-3</v>
      </c>
      <c r="Y418">
        <v>5.4409999999999997E-3</v>
      </c>
      <c r="Z418">
        <v>7.7100000000000004E-5</v>
      </c>
      <c r="AA418">
        <v>96.984700000000004</v>
      </c>
      <c r="AB418">
        <v>1.42487E-2</v>
      </c>
      <c r="AC418">
        <v>416.88420000000002</v>
      </c>
      <c r="AD418">
        <v>0.22237599999999999</v>
      </c>
      <c r="AE418">
        <v>0.2392465</v>
      </c>
      <c r="AF418" s="2">
        <v>1.4973019999999999E-15</v>
      </c>
      <c r="AG418" t="s">
        <v>1480</v>
      </c>
      <c r="AH418">
        <v>2.7748E-3</v>
      </c>
      <c r="AI418" s="2">
        <v>6.5680999999999996E-7</v>
      </c>
      <c r="AJ418">
        <v>4.9970400000000001</v>
      </c>
      <c r="AK418">
        <v>1.0005759999999999</v>
      </c>
      <c r="AL418">
        <v>7.2999999999999996E-4</v>
      </c>
      <c r="AM418">
        <v>2.0000000000000002E-5</v>
      </c>
      <c r="AN418">
        <v>8.7000000000000001E-5</v>
      </c>
      <c r="AO418" s="2">
        <v>5.0000000000000004E-6</v>
      </c>
      <c r="AP418">
        <v>2.7250000000000001E-4</v>
      </c>
      <c r="AQ418" s="2">
        <v>8.9999999999999996E-7</v>
      </c>
      <c r="AR418">
        <v>1.2718E-2</v>
      </c>
      <c r="AS418">
        <v>8.0000000000000007E-5</v>
      </c>
      <c r="AT418">
        <v>8.8000000000000005E-3</v>
      </c>
      <c r="AU418">
        <v>4.0000000000000002E-4</v>
      </c>
      <c r="AV418">
        <v>1.3999999999999999E-4</v>
      </c>
      <c r="AW418" s="2">
        <v>6.9999999999999999E-6</v>
      </c>
      <c r="AX418">
        <v>1.2718E-2</v>
      </c>
      <c r="AY418">
        <v>250</v>
      </c>
      <c r="AZ418" s="2">
        <v>5.4629999999999996E-10</v>
      </c>
      <c r="BA418">
        <v>295.5</v>
      </c>
      <c r="BB418">
        <v>1575</v>
      </c>
    </row>
    <row r="419" spans="1:54">
      <c r="A419" t="s">
        <v>456</v>
      </c>
      <c r="B419" t="s">
        <v>244</v>
      </c>
      <c r="C419" s="1">
        <v>42929</v>
      </c>
      <c r="D419">
        <v>8.983333</v>
      </c>
      <c r="E419">
        <v>290.44690000000003</v>
      </c>
      <c r="F419">
        <v>5.0321699999999997E-2</v>
      </c>
      <c r="G419">
        <v>19.698450000000001</v>
      </c>
      <c r="H419">
        <v>1.4801699999999999E-2</v>
      </c>
      <c r="I419">
        <v>0.26652670000000001</v>
      </c>
      <c r="J419">
        <v>4.6575000000000002E-3</v>
      </c>
      <c r="K419">
        <v>3.5270999999999997E-2</v>
      </c>
      <c r="L419">
        <v>5.8151500000000002E-2</v>
      </c>
      <c r="M419">
        <v>1.54462E-2</v>
      </c>
      <c r="N419">
        <v>3.5970000000000002E-4</v>
      </c>
      <c r="O419">
        <v>1.0010939999999999</v>
      </c>
      <c r="P419">
        <v>1.8433E-3</v>
      </c>
      <c r="Q419">
        <v>0.67193590000000003</v>
      </c>
      <c r="R419">
        <v>4.1914600000000003E-2</v>
      </c>
      <c r="S419">
        <v>2.68054E-2</v>
      </c>
      <c r="T419">
        <v>2.8670000000000002E-3</v>
      </c>
      <c r="U419">
        <v>8.7130000000000003E-3</v>
      </c>
      <c r="V419">
        <v>8.6390000000000002E-4</v>
      </c>
      <c r="W419">
        <v>5.8136100000000003E-2</v>
      </c>
      <c r="X419">
        <v>1.6909E-3</v>
      </c>
      <c r="Y419">
        <v>5.4409999999999997E-3</v>
      </c>
      <c r="Z419">
        <v>7.7100000000000004E-5</v>
      </c>
      <c r="AA419">
        <v>98.428650000000005</v>
      </c>
      <c r="AB419">
        <v>4.4151999999999997E-2</v>
      </c>
      <c r="AC419">
        <v>72.227350000000001</v>
      </c>
      <c r="AD419">
        <v>6.07515E-2</v>
      </c>
      <c r="AE419">
        <v>6.3021900000000006E-2</v>
      </c>
      <c r="AF419" s="2">
        <v>9.849224E-16</v>
      </c>
      <c r="AG419" t="s">
        <v>1480</v>
      </c>
      <c r="AH419">
        <v>2.7748E-3</v>
      </c>
      <c r="AI419" s="2">
        <v>6.5680999999999996E-7</v>
      </c>
      <c r="AJ419">
        <v>4.997503</v>
      </c>
      <c r="AK419">
        <v>1.0005759999999999</v>
      </c>
      <c r="AL419">
        <v>7.2999999999999996E-4</v>
      </c>
      <c r="AM419">
        <v>2.0000000000000002E-5</v>
      </c>
      <c r="AN419">
        <v>8.7000000000000001E-5</v>
      </c>
      <c r="AO419" s="2">
        <v>5.0000000000000004E-6</v>
      </c>
      <c r="AP419">
        <v>2.7250000000000001E-4</v>
      </c>
      <c r="AQ419" s="2">
        <v>8.9999999999999996E-7</v>
      </c>
      <c r="AR419">
        <v>1.2718E-2</v>
      </c>
      <c r="AS419">
        <v>8.0000000000000007E-5</v>
      </c>
      <c r="AT419">
        <v>8.8000000000000005E-3</v>
      </c>
      <c r="AU419">
        <v>4.0000000000000002E-4</v>
      </c>
      <c r="AV419">
        <v>1.3999999999999999E-4</v>
      </c>
      <c r="AW419" s="2">
        <v>6.9999999999999999E-6</v>
      </c>
      <c r="AX419">
        <v>1.2718E-2</v>
      </c>
      <c r="AY419">
        <v>250</v>
      </c>
      <c r="AZ419" s="2">
        <v>5.4629999999999996E-10</v>
      </c>
      <c r="BA419">
        <v>295.5</v>
      </c>
      <c r="BB419">
        <v>1575</v>
      </c>
    </row>
    <row r="420" spans="1:54">
      <c r="A420" t="s">
        <v>454</v>
      </c>
      <c r="B420" t="s">
        <v>244</v>
      </c>
      <c r="C420" s="1">
        <v>42929</v>
      </c>
      <c r="D420">
        <v>9.0833329999999997</v>
      </c>
      <c r="E420">
        <v>2510.0030000000002</v>
      </c>
      <c r="F420">
        <v>0.1395342</v>
      </c>
      <c r="G420">
        <v>220.02440000000001</v>
      </c>
      <c r="H420">
        <v>2.5874299999999999E-2</v>
      </c>
      <c r="I420">
        <v>2.9452699999999998</v>
      </c>
      <c r="J420">
        <v>5.2681000000000004E-3</v>
      </c>
      <c r="K420">
        <v>1.510745</v>
      </c>
      <c r="L420">
        <v>5.54365E-2</v>
      </c>
      <c r="M420">
        <v>2.9493200000000001E-2</v>
      </c>
      <c r="N420">
        <v>5.1460000000000004E-4</v>
      </c>
      <c r="O420">
        <v>1.0010939999999999</v>
      </c>
      <c r="P420">
        <v>1.8433E-3</v>
      </c>
      <c r="Q420">
        <v>0.67193590000000003</v>
      </c>
      <c r="R420">
        <v>4.1914600000000003E-2</v>
      </c>
      <c r="S420">
        <v>2.68054E-2</v>
      </c>
      <c r="T420">
        <v>2.8670000000000002E-3</v>
      </c>
      <c r="U420">
        <v>8.7130000000000003E-3</v>
      </c>
      <c r="V420">
        <v>8.6390000000000002E-4</v>
      </c>
      <c r="W420">
        <v>5.8136100000000003E-2</v>
      </c>
      <c r="X420">
        <v>1.6909E-3</v>
      </c>
      <c r="Y420">
        <v>5.4409999999999997E-3</v>
      </c>
      <c r="Z420">
        <v>7.7100000000000004E-5</v>
      </c>
      <c r="AA420">
        <v>99.657480000000007</v>
      </c>
      <c r="AB420">
        <v>1.10919E-2</v>
      </c>
      <c r="AC420">
        <v>56.809899999999999</v>
      </c>
      <c r="AD420">
        <v>8.2806000000000008E-3</v>
      </c>
      <c r="AE420">
        <v>1.56168E-2</v>
      </c>
      <c r="AF420" s="2">
        <v>1.100122E-14</v>
      </c>
      <c r="AG420" t="s">
        <v>1480</v>
      </c>
      <c r="AH420">
        <v>2.7748E-3</v>
      </c>
      <c r="AI420" s="2">
        <v>6.5680999999999996E-7</v>
      </c>
      <c r="AJ420">
        <v>4.9979680000000002</v>
      </c>
      <c r="AK420">
        <v>1.0005759999999999</v>
      </c>
      <c r="AL420">
        <v>7.2999999999999996E-4</v>
      </c>
      <c r="AM420">
        <v>2.0000000000000002E-5</v>
      </c>
      <c r="AN420">
        <v>8.7000000000000001E-5</v>
      </c>
      <c r="AO420" s="2">
        <v>5.0000000000000004E-6</v>
      </c>
      <c r="AP420">
        <v>2.7250000000000001E-4</v>
      </c>
      <c r="AQ420" s="2">
        <v>8.9999999999999996E-7</v>
      </c>
      <c r="AR420">
        <v>1.2718E-2</v>
      </c>
      <c r="AS420">
        <v>8.0000000000000007E-5</v>
      </c>
      <c r="AT420">
        <v>8.8000000000000005E-3</v>
      </c>
      <c r="AU420">
        <v>4.0000000000000002E-4</v>
      </c>
      <c r="AV420">
        <v>1.3999999999999999E-4</v>
      </c>
      <c r="AW420" s="2">
        <v>6.9999999999999999E-6</v>
      </c>
      <c r="AX420">
        <v>1.2718E-2</v>
      </c>
      <c r="AY420">
        <v>250</v>
      </c>
      <c r="AZ420" s="2">
        <v>5.4629999999999996E-10</v>
      </c>
      <c r="BA420">
        <v>295.5</v>
      </c>
      <c r="BB420">
        <v>1575</v>
      </c>
    </row>
    <row r="421" spans="1:54">
      <c r="A421" t="s">
        <v>251</v>
      </c>
      <c r="B421" t="s">
        <v>244</v>
      </c>
      <c r="C421" s="1">
        <v>42929</v>
      </c>
      <c r="D421">
        <v>9.1999999999999993</v>
      </c>
      <c r="E421">
        <v>197.75</v>
      </c>
      <c r="F421">
        <v>4.8494000000000002E-2</v>
      </c>
      <c r="G421">
        <v>94.407880000000006</v>
      </c>
      <c r="H421">
        <v>2.0705500000000002E-2</v>
      </c>
      <c r="I421">
        <v>1.273909</v>
      </c>
      <c r="J421">
        <v>4.7026000000000004E-3</v>
      </c>
      <c r="K421">
        <v>0.82234490000000005</v>
      </c>
      <c r="L421">
        <v>5.9625699999999997E-2</v>
      </c>
      <c r="M421">
        <v>1.4210800000000001E-2</v>
      </c>
      <c r="N421">
        <v>4.4969999999999998E-4</v>
      </c>
      <c r="O421">
        <v>1.0010939999999999</v>
      </c>
      <c r="P421">
        <v>1.8433E-3</v>
      </c>
      <c r="Q421">
        <v>0.67193590000000003</v>
      </c>
      <c r="R421">
        <v>4.1914600000000003E-2</v>
      </c>
      <c r="S421">
        <v>2.68054E-2</v>
      </c>
      <c r="T421">
        <v>2.8670000000000002E-3</v>
      </c>
      <c r="U421">
        <v>8.7130000000000003E-3</v>
      </c>
      <c r="V421">
        <v>8.6390000000000002E-4</v>
      </c>
      <c r="W421">
        <v>5.8136100000000003E-2</v>
      </c>
      <c r="X421">
        <v>1.6909E-3</v>
      </c>
      <c r="Y421">
        <v>5.4409999999999997E-3</v>
      </c>
      <c r="Z421">
        <v>7.7100000000000004E-5</v>
      </c>
      <c r="AA421">
        <v>97.901979999999995</v>
      </c>
      <c r="AB421">
        <v>8.0424599999999999E-2</v>
      </c>
      <c r="AC421">
        <v>10.34301</v>
      </c>
      <c r="AD421">
        <v>8.1601999999999994E-3</v>
      </c>
      <c r="AE421">
        <v>8.5175000000000008E-3</v>
      </c>
      <c r="AF421" s="2">
        <v>4.7203940000000002E-15</v>
      </c>
      <c r="AG421" t="s">
        <v>1480</v>
      </c>
      <c r="AH421">
        <v>2.7748E-3</v>
      </c>
      <c r="AI421" s="2">
        <v>6.5680999999999996E-7</v>
      </c>
      <c r="AJ421">
        <v>4.9984310000000001</v>
      </c>
      <c r="AK421">
        <v>1.0005759999999999</v>
      </c>
      <c r="AL421">
        <v>7.2999999999999996E-4</v>
      </c>
      <c r="AM421">
        <v>2.0000000000000002E-5</v>
      </c>
      <c r="AN421">
        <v>8.7000000000000001E-5</v>
      </c>
      <c r="AO421" s="2">
        <v>5.0000000000000004E-6</v>
      </c>
      <c r="AP421">
        <v>2.7250000000000001E-4</v>
      </c>
      <c r="AQ421" s="2">
        <v>8.9999999999999996E-7</v>
      </c>
      <c r="AR421">
        <v>1.2718E-2</v>
      </c>
      <c r="AS421">
        <v>8.0000000000000007E-5</v>
      </c>
      <c r="AT421">
        <v>8.8000000000000005E-3</v>
      </c>
      <c r="AU421">
        <v>4.0000000000000002E-4</v>
      </c>
      <c r="AV421">
        <v>1.3999999999999999E-4</v>
      </c>
      <c r="AW421" s="2">
        <v>6.9999999999999999E-6</v>
      </c>
      <c r="AX421">
        <v>1.2718E-2</v>
      </c>
      <c r="AY421">
        <v>250</v>
      </c>
      <c r="AZ421" s="2">
        <v>5.4629999999999996E-10</v>
      </c>
      <c r="BA421">
        <v>295.5</v>
      </c>
      <c r="BB421">
        <v>1575</v>
      </c>
    </row>
    <row r="422" spans="1:54">
      <c r="A422" t="s">
        <v>392</v>
      </c>
      <c r="B422" t="s">
        <v>244</v>
      </c>
      <c r="C422" s="1">
        <v>42929</v>
      </c>
      <c r="D422">
        <v>9.3166670000000007</v>
      </c>
      <c r="E422">
        <v>601.57629999999995</v>
      </c>
      <c r="F422">
        <v>5.9270799999999998E-2</v>
      </c>
      <c r="G422">
        <v>86.200869999999995</v>
      </c>
      <c r="H422">
        <v>1.9615500000000001E-2</v>
      </c>
      <c r="I422">
        <v>1.156425</v>
      </c>
      <c r="J422">
        <v>5.6785000000000004E-3</v>
      </c>
      <c r="K422">
        <v>0.51229340000000001</v>
      </c>
      <c r="L422">
        <v>5.2547499999999997E-2</v>
      </c>
      <c r="M422">
        <v>9.4196999999999996E-3</v>
      </c>
      <c r="N422">
        <v>3.5710000000000001E-4</v>
      </c>
      <c r="O422">
        <v>1.0010939999999999</v>
      </c>
      <c r="P422">
        <v>1.8433E-3</v>
      </c>
      <c r="Q422">
        <v>0.67193590000000003</v>
      </c>
      <c r="R422">
        <v>4.1914600000000003E-2</v>
      </c>
      <c r="S422">
        <v>2.68054E-2</v>
      </c>
      <c r="T422">
        <v>2.8670000000000002E-3</v>
      </c>
      <c r="U422">
        <v>8.7130000000000003E-3</v>
      </c>
      <c r="V422">
        <v>8.6390000000000002E-4</v>
      </c>
      <c r="W422">
        <v>5.8136100000000003E-2</v>
      </c>
      <c r="X422">
        <v>1.6909E-3</v>
      </c>
      <c r="Y422">
        <v>5.4409999999999997E-3</v>
      </c>
      <c r="Z422">
        <v>7.7100000000000004E-5</v>
      </c>
      <c r="AA422">
        <v>99.543790000000001</v>
      </c>
      <c r="AB422">
        <v>2.38383E-2</v>
      </c>
      <c r="AC422">
        <v>34.906010000000002</v>
      </c>
      <c r="AD422">
        <v>1.07267E-2</v>
      </c>
      <c r="AE422">
        <v>1.34923E-2</v>
      </c>
      <c r="AF422" s="2">
        <v>4.3100440000000002E-15</v>
      </c>
      <c r="AG422" t="s">
        <v>1480</v>
      </c>
      <c r="AH422">
        <v>2.7748E-3</v>
      </c>
      <c r="AI422" s="2">
        <v>6.5680999999999996E-7</v>
      </c>
      <c r="AJ422">
        <v>4.9988939999999999</v>
      </c>
      <c r="AK422">
        <v>1.0005759999999999</v>
      </c>
      <c r="AL422">
        <v>7.2999999999999996E-4</v>
      </c>
      <c r="AM422">
        <v>2.0000000000000002E-5</v>
      </c>
      <c r="AN422">
        <v>8.7000000000000001E-5</v>
      </c>
      <c r="AO422" s="2">
        <v>5.0000000000000004E-6</v>
      </c>
      <c r="AP422">
        <v>2.7250000000000001E-4</v>
      </c>
      <c r="AQ422" s="2">
        <v>8.9999999999999996E-7</v>
      </c>
      <c r="AR422">
        <v>1.2718E-2</v>
      </c>
      <c r="AS422">
        <v>8.0000000000000007E-5</v>
      </c>
      <c r="AT422">
        <v>8.8000000000000005E-3</v>
      </c>
      <c r="AU422">
        <v>4.0000000000000002E-4</v>
      </c>
      <c r="AV422">
        <v>1.3999999999999999E-4</v>
      </c>
      <c r="AW422" s="2">
        <v>6.9999999999999999E-6</v>
      </c>
      <c r="AX422">
        <v>1.2718E-2</v>
      </c>
      <c r="AY422">
        <v>250</v>
      </c>
      <c r="AZ422" s="2">
        <v>5.4629999999999996E-10</v>
      </c>
      <c r="BA422">
        <v>295.5</v>
      </c>
      <c r="BB422">
        <v>1575</v>
      </c>
    </row>
    <row r="423" spans="1:54">
      <c r="A423" t="s">
        <v>386</v>
      </c>
      <c r="B423" t="s">
        <v>244</v>
      </c>
      <c r="C423" s="1">
        <v>42929</v>
      </c>
      <c r="D423">
        <v>9.4333329999999993</v>
      </c>
      <c r="E423">
        <v>517.11019999999996</v>
      </c>
      <c r="F423">
        <v>5.92525E-2</v>
      </c>
      <c r="G423">
        <v>72.240170000000006</v>
      </c>
      <c r="H423">
        <v>1.7834900000000001E-2</v>
      </c>
      <c r="I423">
        <v>0.98465990000000003</v>
      </c>
      <c r="J423">
        <v>5.4783999999999996E-3</v>
      </c>
      <c r="K423">
        <v>0.4496465</v>
      </c>
      <c r="L423">
        <v>5.7012699999999999E-2</v>
      </c>
      <c r="M423">
        <v>5.5626299999999997E-2</v>
      </c>
      <c r="N423">
        <v>6.9280000000000003E-4</v>
      </c>
      <c r="O423">
        <v>1.0010939999999999</v>
      </c>
      <c r="P423">
        <v>1.8433E-3</v>
      </c>
      <c r="Q423">
        <v>0.67193590000000003</v>
      </c>
      <c r="R423">
        <v>4.1914600000000003E-2</v>
      </c>
      <c r="S423">
        <v>2.68054E-2</v>
      </c>
      <c r="T423">
        <v>2.8670000000000002E-3</v>
      </c>
      <c r="U423">
        <v>8.7130000000000003E-3</v>
      </c>
      <c r="V423">
        <v>8.6390000000000002E-4</v>
      </c>
      <c r="W423">
        <v>5.8136100000000003E-2</v>
      </c>
      <c r="X423">
        <v>1.6909E-3</v>
      </c>
      <c r="Y423">
        <v>5.4409999999999997E-3</v>
      </c>
      <c r="Z423">
        <v>7.7100000000000004E-5</v>
      </c>
      <c r="AA423">
        <v>96.824619999999996</v>
      </c>
      <c r="AB423">
        <v>4.3446499999999999E-2</v>
      </c>
      <c r="AC423">
        <v>34.82734</v>
      </c>
      <c r="AD423">
        <v>1.7116699999999999E-2</v>
      </c>
      <c r="AE423">
        <v>1.89648E-2</v>
      </c>
      <c r="AF423" s="2">
        <v>3.6120090000000003E-15</v>
      </c>
      <c r="AG423" t="s">
        <v>1480</v>
      </c>
      <c r="AH423">
        <v>2.7748E-3</v>
      </c>
      <c r="AI423" s="2">
        <v>6.5680999999999996E-7</v>
      </c>
      <c r="AJ423">
        <v>4.9993619999999996</v>
      </c>
      <c r="AK423">
        <v>1.0005759999999999</v>
      </c>
      <c r="AL423">
        <v>7.2999999999999996E-4</v>
      </c>
      <c r="AM423">
        <v>2.0000000000000002E-5</v>
      </c>
      <c r="AN423">
        <v>8.7000000000000001E-5</v>
      </c>
      <c r="AO423" s="2">
        <v>5.0000000000000004E-6</v>
      </c>
      <c r="AP423">
        <v>2.7250000000000001E-4</v>
      </c>
      <c r="AQ423" s="2">
        <v>8.9999999999999996E-7</v>
      </c>
      <c r="AR423">
        <v>1.2718E-2</v>
      </c>
      <c r="AS423">
        <v>8.0000000000000007E-5</v>
      </c>
      <c r="AT423">
        <v>8.8000000000000005E-3</v>
      </c>
      <c r="AU423">
        <v>4.0000000000000002E-4</v>
      </c>
      <c r="AV423">
        <v>1.3999999999999999E-4</v>
      </c>
      <c r="AW423" s="2">
        <v>6.9999999999999999E-6</v>
      </c>
      <c r="AX423">
        <v>1.2718E-2</v>
      </c>
      <c r="AY423">
        <v>250</v>
      </c>
      <c r="AZ423" s="2">
        <v>5.4629999999999996E-10</v>
      </c>
      <c r="BA423">
        <v>295.5</v>
      </c>
      <c r="BB423">
        <v>1575</v>
      </c>
    </row>
    <row r="424" spans="1:54">
      <c r="A424" t="s">
        <v>250</v>
      </c>
      <c r="B424" t="s">
        <v>244</v>
      </c>
      <c r="C424" s="1">
        <v>42929</v>
      </c>
      <c r="D424">
        <v>9.5333330000000007</v>
      </c>
      <c r="E424">
        <v>153.4966</v>
      </c>
      <c r="F424">
        <v>4.6222199999999998E-2</v>
      </c>
      <c r="G424">
        <v>76.226990000000001</v>
      </c>
      <c r="H424">
        <v>1.6310999999999999E-2</v>
      </c>
      <c r="I424">
        <v>1.0307500000000001</v>
      </c>
      <c r="J424">
        <v>4.8852000000000001E-3</v>
      </c>
      <c r="K424">
        <v>0.33159850000000002</v>
      </c>
      <c r="L424">
        <v>4.8652099999999997E-2</v>
      </c>
      <c r="M424">
        <v>6.2593700000000002E-2</v>
      </c>
      <c r="N424">
        <v>6.667E-4</v>
      </c>
      <c r="O424">
        <v>1.0010939999999999</v>
      </c>
      <c r="P424">
        <v>1.8433E-3</v>
      </c>
      <c r="Q424">
        <v>0.67193590000000003</v>
      </c>
      <c r="R424">
        <v>4.1914600000000003E-2</v>
      </c>
      <c r="S424">
        <v>2.68054E-2</v>
      </c>
      <c r="T424">
        <v>2.8670000000000002E-3</v>
      </c>
      <c r="U424">
        <v>8.7130000000000003E-3</v>
      </c>
      <c r="V424">
        <v>8.6390000000000002E-4</v>
      </c>
      <c r="W424">
        <v>5.8136100000000003E-2</v>
      </c>
      <c r="X424">
        <v>1.6909E-3</v>
      </c>
      <c r="Y424">
        <v>5.4409999999999997E-3</v>
      </c>
      <c r="Z424">
        <v>7.7100000000000004E-5</v>
      </c>
      <c r="AA424">
        <v>87.915210000000002</v>
      </c>
      <c r="AB424">
        <v>0.1376725</v>
      </c>
      <c r="AC424">
        <v>8.9308750000000003</v>
      </c>
      <c r="AD424">
        <v>1.3707499999999999E-2</v>
      </c>
      <c r="AE424">
        <v>1.3868800000000001E-2</v>
      </c>
      <c r="AF424" s="2">
        <v>3.8113490000000001E-15</v>
      </c>
      <c r="AG424" t="s">
        <v>1480</v>
      </c>
      <c r="AH424">
        <v>2.7748E-3</v>
      </c>
      <c r="AI424" s="2">
        <v>6.5680999999999996E-7</v>
      </c>
      <c r="AJ424">
        <v>4.9998269999999998</v>
      </c>
      <c r="AK424">
        <v>1.0005759999999999</v>
      </c>
      <c r="AL424">
        <v>7.2999999999999996E-4</v>
      </c>
      <c r="AM424">
        <v>2.0000000000000002E-5</v>
      </c>
      <c r="AN424">
        <v>8.7000000000000001E-5</v>
      </c>
      <c r="AO424" s="2">
        <v>5.0000000000000004E-6</v>
      </c>
      <c r="AP424">
        <v>2.7250000000000001E-4</v>
      </c>
      <c r="AQ424" s="2">
        <v>8.9999999999999996E-7</v>
      </c>
      <c r="AR424">
        <v>1.2718E-2</v>
      </c>
      <c r="AS424">
        <v>8.0000000000000007E-5</v>
      </c>
      <c r="AT424">
        <v>8.8000000000000005E-3</v>
      </c>
      <c r="AU424">
        <v>4.0000000000000002E-4</v>
      </c>
      <c r="AV424">
        <v>1.3999999999999999E-4</v>
      </c>
      <c r="AW424" s="2">
        <v>6.9999999999999999E-6</v>
      </c>
      <c r="AX424">
        <v>1.2718E-2</v>
      </c>
      <c r="AY424">
        <v>250</v>
      </c>
      <c r="AZ424" s="2">
        <v>5.4629999999999996E-10</v>
      </c>
      <c r="BA424">
        <v>295.5</v>
      </c>
      <c r="BB424">
        <v>1575</v>
      </c>
    </row>
    <row r="425" spans="1:54">
      <c r="A425" t="s">
        <v>354</v>
      </c>
      <c r="B425" t="s">
        <v>244</v>
      </c>
      <c r="C425" s="1">
        <v>42929</v>
      </c>
      <c r="D425">
        <v>9.8666669999999996</v>
      </c>
      <c r="E425">
        <v>385.71730000000002</v>
      </c>
      <c r="F425">
        <v>5.4279800000000003E-2</v>
      </c>
      <c r="G425">
        <v>58.776090000000003</v>
      </c>
      <c r="H425">
        <v>2.0194899999999998E-2</v>
      </c>
      <c r="I425">
        <v>0.80580589999999996</v>
      </c>
      <c r="J425">
        <v>4.5963999999999996E-3</v>
      </c>
      <c r="K425">
        <v>0.42352000000000001</v>
      </c>
      <c r="L425">
        <v>6.1615700000000002E-2</v>
      </c>
      <c r="M425">
        <v>2.2080200000000001E-2</v>
      </c>
      <c r="N425">
        <v>4.1639999999999998E-4</v>
      </c>
      <c r="O425">
        <v>1.0010939999999999</v>
      </c>
      <c r="P425">
        <v>1.8433E-3</v>
      </c>
      <c r="Q425">
        <v>0.67193590000000003</v>
      </c>
      <c r="R425">
        <v>4.1914600000000003E-2</v>
      </c>
      <c r="S425">
        <v>2.68054E-2</v>
      </c>
      <c r="T425">
        <v>2.8670000000000002E-3</v>
      </c>
      <c r="U425">
        <v>8.7130000000000003E-3</v>
      </c>
      <c r="V425">
        <v>8.6390000000000002E-4</v>
      </c>
      <c r="W425">
        <v>5.8136100000000003E-2</v>
      </c>
      <c r="X425">
        <v>1.6909E-3</v>
      </c>
      <c r="Y425">
        <v>5.4409999999999997E-3</v>
      </c>
      <c r="Z425">
        <v>7.7100000000000004E-5</v>
      </c>
      <c r="AA425">
        <v>98.315380000000005</v>
      </c>
      <c r="AB425">
        <v>3.8549899999999998E-2</v>
      </c>
      <c r="AC425">
        <v>32.438160000000003</v>
      </c>
      <c r="AD425">
        <v>1.60305E-2</v>
      </c>
      <c r="AE425">
        <v>1.7745400000000001E-2</v>
      </c>
      <c r="AF425" s="2">
        <v>2.938804E-15</v>
      </c>
      <c r="AG425" t="s">
        <v>1480</v>
      </c>
      <c r="AH425">
        <v>2.7748E-3</v>
      </c>
      <c r="AI425" s="2">
        <v>6.5680999999999996E-7</v>
      </c>
      <c r="AJ425">
        <v>5.0011539999999997</v>
      </c>
      <c r="AK425">
        <v>1.0005759999999999</v>
      </c>
      <c r="AL425">
        <v>7.2999999999999996E-4</v>
      </c>
      <c r="AM425">
        <v>2.0000000000000002E-5</v>
      </c>
      <c r="AN425">
        <v>8.7000000000000001E-5</v>
      </c>
      <c r="AO425" s="2">
        <v>5.0000000000000004E-6</v>
      </c>
      <c r="AP425">
        <v>2.7250000000000001E-4</v>
      </c>
      <c r="AQ425" s="2">
        <v>8.9999999999999996E-7</v>
      </c>
      <c r="AR425">
        <v>1.2718E-2</v>
      </c>
      <c r="AS425">
        <v>8.0000000000000007E-5</v>
      </c>
      <c r="AT425">
        <v>8.8000000000000005E-3</v>
      </c>
      <c r="AU425">
        <v>4.0000000000000002E-4</v>
      </c>
      <c r="AV425">
        <v>1.3999999999999999E-4</v>
      </c>
      <c r="AW425" s="2">
        <v>6.9999999999999999E-6</v>
      </c>
      <c r="AX425">
        <v>1.2718E-2</v>
      </c>
      <c r="AY425">
        <v>250</v>
      </c>
      <c r="AZ425" s="2">
        <v>5.4629999999999996E-10</v>
      </c>
      <c r="BA425">
        <v>295.5</v>
      </c>
      <c r="BB425">
        <v>1575</v>
      </c>
    </row>
    <row r="426" spans="1:54">
      <c r="A426" t="s">
        <v>435</v>
      </c>
      <c r="B426" t="s">
        <v>244</v>
      </c>
      <c r="C426" s="1">
        <v>42929</v>
      </c>
      <c r="D426">
        <v>9.983333</v>
      </c>
      <c r="E426">
        <v>1906.681</v>
      </c>
      <c r="F426">
        <v>0.1003969</v>
      </c>
      <c r="G426">
        <v>222.5428</v>
      </c>
      <c r="H426">
        <v>3.0427200000000001E-2</v>
      </c>
      <c r="I426">
        <v>2.9995090000000002</v>
      </c>
      <c r="J426">
        <v>5.2782999999999997E-3</v>
      </c>
      <c r="K426">
        <v>1.2871999999999999</v>
      </c>
      <c r="L426">
        <v>4.7244000000000001E-2</v>
      </c>
      <c r="M426">
        <v>4.3982199999999999E-2</v>
      </c>
      <c r="N426">
        <v>5.7790000000000001E-4</v>
      </c>
      <c r="O426">
        <v>1.0010939999999999</v>
      </c>
      <c r="P426">
        <v>1.8433E-3</v>
      </c>
      <c r="Q426">
        <v>0.67193590000000003</v>
      </c>
      <c r="R426">
        <v>4.1914600000000003E-2</v>
      </c>
      <c r="S426">
        <v>2.68054E-2</v>
      </c>
      <c r="T426">
        <v>2.8670000000000002E-3</v>
      </c>
      <c r="U426">
        <v>8.7130000000000003E-3</v>
      </c>
      <c r="V426">
        <v>8.6390000000000002E-4</v>
      </c>
      <c r="W426">
        <v>5.8136100000000003E-2</v>
      </c>
      <c r="X426">
        <v>1.6909E-3</v>
      </c>
      <c r="Y426">
        <v>5.4409999999999997E-3</v>
      </c>
      <c r="Z426">
        <v>7.7100000000000004E-5</v>
      </c>
      <c r="AA426">
        <v>99.32329</v>
      </c>
      <c r="AB426">
        <v>1.3379200000000001E-2</v>
      </c>
      <c r="AC426">
        <v>42.677509999999998</v>
      </c>
      <c r="AD426">
        <v>7.5364000000000004E-3</v>
      </c>
      <c r="AE426">
        <v>1.251E-2</v>
      </c>
      <c r="AF426" s="2">
        <v>1.112714E-14</v>
      </c>
      <c r="AG426" t="s">
        <v>1480</v>
      </c>
      <c r="AH426">
        <v>2.7748E-3</v>
      </c>
      <c r="AI426" s="2">
        <v>6.5680999999999996E-7</v>
      </c>
      <c r="AJ426">
        <v>5.00162</v>
      </c>
      <c r="AK426">
        <v>1.0005759999999999</v>
      </c>
      <c r="AL426">
        <v>7.2999999999999996E-4</v>
      </c>
      <c r="AM426">
        <v>2.0000000000000002E-5</v>
      </c>
      <c r="AN426">
        <v>8.7000000000000001E-5</v>
      </c>
      <c r="AO426" s="2">
        <v>5.0000000000000004E-6</v>
      </c>
      <c r="AP426">
        <v>2.7250000000000001E-4</v>
      </c>
      <c r="AQ426" s="2">
        <v>8.9999999999999996E-7</v>
      </c>
      <c r="AR426">
        <v>1.2718E-2</v>
      </c>
      <c r="AS426">
        <v>8.0000000000000007E-5</v>
      </c>
      <c r="AT426">
        <v>8.8000000000000005E-3</v>
      </c>
      <c r="AU426">
        <v>4.0000000000000002E-4</v>
      </c>
      <c r="AV426">
        <v>1.3999999999999999E-4</v>
      </c>
      <c r="AW426" s="2">
        <v>6.9999999999999999E-6</v>
      </c>
      <c r="AX426">
        <v>1.2718E-2</v>
      </c>
      <c r="AY426">
        <v>250</v>
      </c>
      <c r="AZ426" s="2">
        <v>5.4629999999999996E-10</v>
      </c>
      <c r="BA426">
        <v>295.5</v>
      </c>
      <c r="BB426">
        <v>1575</v>
      </c>
    </row>
    <row r="427" spans="1:54">
      <c r="A427" t="s">
        <v>352</v>
      </c>
      <c r="B427" t="s">
        <v>244</v>
      </c>
      <c r="C427" s="1">
        <v>42929</v>
      </c>
      <c r="D427">
        <v>10.08333</v>
      </c>
      <c r="E427">
        <v>882.99659999999994</v>
      </c>
      <c r="F427">
        <v>6.9977899999999996E-2</v>
      </c>
      <c r="G427">
        <v>133.88470000000001</v>
      </c>
      <c r="H427">
        <v>2.4340400000000002E-2</v>
      </c>
      <c r="I427">
        <v>1.7997050000000001</v>
      </c>
      <c r="J427">
        <v>5.2820999999999996E-3</v>
      </c>
      <c r="K427">
        <v>1.201206</v>
      </c>
      <c r="L427">
        <v>4.9854000000000002E-2</v>
      </c>
      <c r="M427">
        <v>6.6224099999999994E-2</v>
      </c>
      <c r="N427">
        <v>7.3039999999999997E-4</v>
      </c>
      <c r="O427">
        <v>1.0010939999999999</v>
      </c>
      <c r="P427">
        <v>1.8433E-3</v>
      </c>
      <c r="Q427">
        <v>0.67193590000000003</v>
      </c>
      <c r="R427">
        <v>4.1914600000000003E-2</v>
      </c>
      <c r="S427">
        <v>2.68054E-2</v>
      </c>
      <c r="T427">
        <v>2.8670000000000002E-3</v>
      </c>
      <c r="U427">
        <v>8.7130000000000003E-3</v>
      </c>
      <c r="V427">
        <v>8.6390000000000002E-4</v>
      </c>
      <c r="W427">
        <v>5.8136100000000003E-2</v>
      </c>
      <c r="X427">
        <v>1.6909E-3</v>
      </c>
      <c r="Y427">
        <v>5.4409999999999997E-3</v>
      </c>
      <c r="Z427">
        <v>7.7100000000000004E-5</v>
      </c>
      <c r="AA427">
        <v>97.791979999999995</v>
      </c>
      <c r="AB427">
        <v>2.81911E-2</v>
      </c>
      <c r="AC427">
        <v>32.426659999999998</v>
      </c>
      <c r="AD427">
        <v>1.04776E-2</v>
      </c>
      <c r="AE427">
        <v>1.2948400000000001E-2</v>
      </c>
      <c r="AF427" s="2">
        <v>6.6942370000000002E-15</v>
      </c>
      <c r="AG427" t="s">
        <v>1480</v>
      </c>
      <c r="AH427">
        <v>2.7748E-3</v>
      </c>
      <c r="AI427" s="2">
        <v>6.5680999999999996E-7</v>
      </c>
      <c r="AJ427">
        <v>5.0020850000000001</v>
      </c>
      <c r="AK427">
        <v>1.0005759999999999</v>
      </c>
      <c r="AL427">
        <v>7.2999999999999996E-4</v>
      </c>
      <c r="AM427">
        <v>2.0000000000000002E-5</v>
      </c>
      <c r="AN427">
        <v>8.7000000000000001E-5</v>
      </c>
      <c r="AO427" s="2">
        <v>5.0000000000000004E-6</v>
      </c>
      <c r="AP427">
        <v>2.7250000000000001E-4</v>
      </c>
      <c r="AQ427" s="2">
        <v>8.9999999999999996E-7</v>
      </c>
      <c r="AR427">
        <v>1.2718E-2</v>
      </c>
      <c r="AS427">
        <v>8.0000000000000007E-5</v>
      </c>
      <c r="AT427">
        <v>8.8000000000000005E-3</v>
      </c>
      <c r="AU427">
        <v>4.0000000000000002E-4</v>
      </c>
      <c r="AV427">
        <v>1.3999999999999999E-4</v>
      </c>
      <c r="AW427" s="2">
        <v>6.9999999999999999E-6</v>
      </c>
      <c r="AX427">
        <v>1.2718E-2</v>
      </c>
      <c r="AY427">
        <v>250</v>
      </c>
      <c r="AZ427" s="2">
        <v>5.4629999999999996E-10</v>
      </c>
      <c r="BA427">
        <v>295.5</v>
      </c>
      <c r="BB427">
        <v>1575</v>
      </c>
    </row>
    <row r="428" spans="1:54">
      <c r="A428" t="s">
        <v>441</v>
      </c>
      <c r="B428" t="s">
        <v>244</v>
      </c>
      <c r="C428" s="1">
        <v>42929</v>
      </c>
      <c r="D428">
        <v>10.199999999999999</v>
      </c>
      <c r="E428">
        <v>1234.4580000000001</v>
      </c>
      <c r="F428">
        <v>9.1448699999999994E-2</v>
      </c>
      <c r="G428">
        <v>135.1626</v>
      </c>
      <c r="H428">
        <v>2.5246500000000002E-2</v>
      </c>
      <c r="I428">
        <v>1.8270150000000001</v>
      </c>
      <c r="J428">
        <v>6.1735999999999996E-3</v>
      </c>
      <c r="K428">
        <v>2.5572059999999999</v>
      </c>
      <c r="L428">
        <v>4.9706300000000002E-2</v>
      </c>
      <c r="M428">
        <v>0.1192941</v>
      </c>
      <c r="N428">
        <v>7.7430000000000001E-4</v>
      </c>
      <c r="O428">
        <v>1.0010939999999999</v>
      </c>
      <c r="P428">
        <v>1.8433E-3</v>
      </c>
      <c r="Q428">
        <v>0.67193590000000003</v>
      </c>
      <c r="R428">
        <v>4.1914600000000003E-2</v>
      </c>
      <c r="S428">
        <v>2.68054E-2</v>
      </c>
      <c r="T428">
        <v>2.8670000000000002E-3</v>
      </c>
      <c r="U428">
        <v>8.7130000000000003E-3</v>
      </c>
      <c r="V428">
        <v>8.6390000000000002E-4</v>
      </c>
      <c r="W428">
        <v>5.8136100000000003E-2</v>
      </c>
      <c r="X428">
        <v>1.6909E-3</v>
      </c>
      <c r="Y428">
        <v>5.4409999999999997E-3</v>
      </c>
      <c r="Z428">
        <v>7.7100000000000004E-5</v>
      </c>
      <c r="AA428">
        <v>97.158469999999994</v>
      </c>
      <c r="AB428">
        <v>2.21044E-2</v>
      </c>
      <c r="AC428">
        <v>44.48366</v>
      </c>
      <c r="AD428">
        <v>1.2376099999999999E-2</v>
      </c>
      <c r="AE428">
        <v>1.6167399999999998E-2</v>
      </c>
      <c r="AF428" s="2">
        <v>6.7581290000000002E-15</v>
      </c>
      <c r="AG428" t="s">
        <v>1480</v>
      </c>
      <c r="AH428">
        <v>2.7748E-3</v>
      </c>
      <c r="AI428" s="2">
        <v>6.5680999999999996E-7</v>
      </c>
      <c r="AJ428">
        <v>5.0025539999999999</v>
      </c>
      <c r="AK428">
        <v>1.0005759999999999</v>
      </c>
      <c r="AL428">
        <v>7.2999999999999996E-4</v>
      </c>
      <c r="AM428">
        <v>2.0000000000000002E-5</v>
      </c>
      <c r="AN428">
        <v>8.7000000000000001E-5</v>
      </c>
      <c r="AO428" s="2">
        <v>5.0000000000000004E-6</v>
      </c>
      <c r="AP428">
        <v>2.7250000000000001E-4</v>
      </c>
      <c r="AQ428" s="2">
        <v>8.9999999999999996E-7</v>
      </c>
      <c r="AR428">
        <v>1.2718E-2</v>
      </c>
      <c r="AS428">
        <v>8.0000000000000007E-5</v>
      </c>
      <c r="AT428">
        <v>8.8000000000000005E-3</v>
      </c>
      <c r="AU428">
        <v>4.0000000000000002E-4</v>
      </c>
      <c r="AV428">
        <v>1.3999999999999999E-4</v>
      </c>
      <c r="AW428" s="2">
        <v>6.9999999999999999E-6</v>
      </c>
      <c r="AX428">
        <v>1.2718E-2</v>
      </c>
      <c r="AY428">
        <v>250</v>
      </c>
      <c r="AZ428" s="2">
        <v>5.4629999999999996E-10</v>
      </c>
      <c r="BA428">
        <v>295.5</v>
      </c>
      <c r="BB428">
        <v>1575</v>
      </c>
    </row>
    <row r="429" spans="1:54">
      <c r="A429" t="s">
        <v>459</v>
      </c>
      <c r="B429" t="s">
        <v>244</v>
      </c>
      <c r="C429" s="1">
        <v>42929</v>
      </c>
      <c r="D429">
        <v>10.31667</v>
      </c>
      <c r="E429">
        <v>1778.002</v>
      </c>
      <c r="F429">
        <v>9.7686899999999993E-2</v>
      </c>
      <c r="G429">
        <v>117.9796</v>
      </c>
      <c r="H429">
        <v>2.10393E-2</v>
      </c>
      <c r="I429">
        <v>1.5854729999999999</v>
      </c>
      <c r="J429">
        <v>5.0289000000000002E-3</v>
      </c>
      <c r="K429">
        <v>0.44847500000000001</v>
      </c>
      <c r="L429">
        <v>5.1874799999999999E-2</v>
      </c>
      <c r="M429">
        <v>5.862E-3</v>
      </c>
      <c r="N429">
        <v>2.9100000000000003E-4</v>
      </c>
      <c r="O429">
        <v>1.0010939999999999</v>
      </c>
      <c r="P429">
        <v>1.8433E-3</v>
      </c>
      <c r="Q429">
        <v>0.67193590000000003</v>
      </c>
      <c r="R429">
        <v>4.1914600000000003E-2</v>
      </c>
      <c r="S429">
        <v>2.68054E-2</v>
      </c>
      <c r="T429">
        <v>2.8670000000000002E-3</v>
      </c>
      <c r="U429">
        <v>8.7130000000000003E-3</v>
      </c>
      <c r="V429">
        <v>8.6390000000000002E-4</v>
      </c>
      <c r="W429">
        <v>5.8136100000000003E-2</v>
      </c>
      <c r="X429">
        <v>1.6909E-3</v>
      </c>
      <c r="Y429">
        <v>5.4409999999999997E-3</v>
      </c>
      <c r="Z429">
        <v>7.7100000000000004E-5</v>
      </c>
      <c r="AA429">
        <v>99.904660000000007</v>
      </c>
      <c r="AB429">
        <v>9.8975E-3</v>
      </c>
      <c r="AC429">
        <v>74.876679999999993</v>
      </c>
      <c r="AD429">
        <v>1.4288500000000001E-2</v>
      </c>
      <c r="AE429">
        <v>2.24887E-2</v>
      </c>
      <c r="AF429" s="2">
        <v>5.8989779999999998E-15</v>
      </c>
      <c r="AG429" t="s">
        <v>1480</v>
      </c>
      <c r="AH429">
        <v>2.7748E-3</v>
      </c>
      <c r="AI429" s="2">
        <v>6.5680999999999996E-7</v>
      </c>
      <c r="AJ429">
        <v>5.0030320000000001</v>
      </c>
      <c r="AK429">
        <v>1.000577</v>
      </c>
      <c r="AL429">
        <v>7.2999999999999996E-4</v>
      </c>
      <c r="AM429">
        <v>2.0000000000000002E-5</v>
      </c>
      <c r="AN429">
        <v>8.7000000000000001E-5</v>
      </c>
      <c r="AO429" s="2">
        <v>5.0000000000000004E-6</v>
      </c>
      <c r="AP429">
        <v>2.7250000000000001E-4</v>
      </c>
      <c r="AQ429" s="2">
        <v>8.9999999999999996E-7</v>
      </c>
      <c r="AR429">
        <v>1.2718E-2</v>
      </c>
      <c r="AS429">
        <v>8.0000000000000007E-5</v>
      </c>
      <c r="AT429">
        <v>8.8000000000000005E-3</v>
      </c>
      <c r="AU429">
        <v>4.0000000000000002E-4</v>
      </c>
      <c r="AV429">
        <v>1.3999999999999999E-4</v>
      </c>
      <c r="AW429" s="2">
        <v>6.9999999999999999E-6</v>
      </c>
      <c r="AX429">
        <v>1.2718E-2</v>
      </c>
      <c r="AY429">
        <v>250</v>
      </c>
      <c r="AZ429" s="2">
        <v>5.4629999999999996E-10</v>
      </c>
      <c r="BA429">
        <v>295.5</v>
      </c>
      <c r="BB429">
        <v>1575</v>
      </c>
    </row>
    <row r="430" spans="1:54">
      <c r="A430" t="s">
        <v>448</v>
      </c>
      <c r="B430" t="s">
        <v>244</v>
      </c>
      <c r="C430" s="1">
        <v>42929</v>
      </c>
      <c r="D430">
        <v>10.43333</v>
      </c>
      <c r="E430">
        <v>349.79570000000001</v>
      </c>
      <c r="F430">
        <v>5.2297799999999998E-2</v>
      </c>
      <c r="G430">
        <v>35.671999999999997</v>
      </c>
      <c r="H430">
        <v>1.73892E-2</v>
      </c>
      <c r="I430">
        <v>0.47208559999999999</v>
      </c>
      <c r="J430">
        <v>5.0074000000000004E-3</v>
      </c>
      <c r="K430">
        <v>0.21693000000000001</v>
      </c>
      <c r="L430">
        <v>5.3688199999999998E-2</v>
      </c>
      <c r="M430">
        <v>2.48565E-2</v>
      </c>
      <c r="N430">
        <v>4.0069999999999998E-4</v>
      </c>
      <c r="O430">
        <v>1.0010939999999999</v>
      </c>
      <c r="P430">
        <v>1.8433E-3</v>
      </c>
      <c r="Q430">
        <v>0.67193590000000003</v>
      </c>
      <c r="R430">
        <v>4.1914600000000003E-2</v>
      </c>
      <c r="S430">
        <v>2.68054E-2</v>
      </c>
      <c r="T430">
        <v>2.8670000000000002E-3</v>
      </c>
      <c r="U430">
        <v>8.7130000000000003E-3</v>
      </c>
      <c r="V430">
        <v>8.6390000000000002E-4</v>
      </c>
      <c r="W430">
        <v>5.8136100000000003E-2</v>
      </c>
      <c r="X430">
        <v>1.6909E-3</v>
      </c>
      <c r="Y430">
        <v>5.4409999999999997E-3</v>
      </c>
      <c r="Z430">
        <v>7.7100000000000004E-5</v>
      </c>
      <c r="AA430">
        <v>97.903329999999997</v>
      </c>
      <c r="AB430">
        <v>4.0255899999999997E-2</v>
      </c>
      <c r="AC430">
        <v>48.081780000000002</v>
      </c>
      <c r="AD430">
        <v>2.93741E-2</v>
      </c>
      <c r="AE430">
        <v>3.1448700000000003E-2</v>
      </c>
      <c r="AF430" s="2">
        <v>1.7836E-15</v>
      </c>
      <c r="AG430" t="s">
        <v>1480</v>
      </c>
      <c r="AH430">
        <v>2.7748E-3</v>
      </c>
      <c r="AI430" s="2">
        <v>6.5680999999999996E-7</v>
      </c>
      <c r="AJ430">
        <v>5.003495</v>
      </c>
      <c r="AK430">
        <v>1.000577</v>
      </c>
      <c r="AL430">
        <v>7.2999999999999996E-4</v>
      </c>
      <c r="AM430">
        <v>2.0000000000000002E-5</v>
      </c>
      <c r="AN430">
        <v>8.7000000000000001E-5</v>
      </c>
      <c r="AO430" s="2">
        <v>5.0000000000000004E-6</v>
      </c>
      <c r="AP430">
        <v>2.7250000000000001E-4</v>
      </c>
      <c r="AQ430" s="2">
        <v>8.9999999999999996E-7</v>
      </c>
      <c r="AR430">
        <v>1.2718E-2</v>
      </c>
      <c r="AS430">
        <v>8.0000000000000007E-5</v>
      </c>
      <c r="AT430">
        <v>8.8000000000000005E-3</v>
      </c>
      <c r="AU430">
        <v>4.0000000000000002E-4</v>
      </c>
      <c r="AV430">
        <v>1.3999999999999999E-4</v>
      </c>
      <c r="AW430" s="2">
        <v>6.9999999999999999E-6</v>
      </c>
      <c r="AX430">
        <v>1.2718E-2</v>
      </c>
      <c r="AY430">
        <v>250</v>
      </c>
      <c r="AZ430" s="2">
        <v>5.4629999999999996E-10</v>
      </c>
      <c r="BA430">
        <v>295.5</v>
      </c>
      <c r="BB430">
        <v>1575</v>
      </c>
    </row>
    <row r="431" spans="1:54">
      <c r="A431" t="s">
        <v>353</v>
      </c>
      <c r="B431" t="s">
        <v>244</v>
      </c>
      <c r="C431" s="1">
        <v>42929</v>
      </c>
      <c r="D431">
        <v>10.75</v>
      </c>
      <c r="E431">
        <v>147.773</v>
      </c>
      <c r="F431">
        <v>4.7364499999999997E-2</v>
      </c>
      <c r="G431">
        <v>21.4297</v>
      </c>
      <c r="H431">
        <v>1.5186699999999999E-2</v>
      </c>
      <c r="I431">
        <v>0.27796979999999999</v>
      </c>
      <c r="J431">
        <v>4.8408000000000001E-3</v>
      </c>
      <c r="K431">
        <v>0.24590519999999999</v>
      </c>
      <c r="L431">
        <v>5.5110800000000001E-2</v>
      </c>
      <c r="M431">
        <v>3.2358600000000001E-2</v>
      </c>
      <c r="N431">
        <v>4.8690000000000002E-4</v>
      </c>
      <c r="O431">
        <v>1.0010939999999999</v>
      </c>
      <c r="P431">
        <v>1.8433E-3</v>
      </c>
      <c r="Q431">
        <v>0.67193590000000003</v>
      </c>
      <c r="R431">
        <v>4.1914600000000003E-2</v>
      </c>
      <c r="S431">
        <v>2.68054E-2</v>
      </c>
      <c r="T431">
        <v>2.8670000000000002E-3</v>
      </c>
      <c r="U431">
        <v>8.7130000000000003E-3</v>
      </c>
      <c r="V431">
        <v>8.6390000000000002E-4</v>
      </c>
      <c r="W431">
        <v>5.8136100000000003E-2</v>
      </c>
      <c r="X431">
        <v>1.6909E-3</v>
      </c>
      <c r="Y431">
        <v>5.4409999999999997E-3</v>
      </c>
      <c r="Z431">
        <v>7.7100000000000004E-5</v>
      </c>
      <c r="AA431">
        <v>93.534260000000003</v>
      </c>
      <c r="AB431">
        <v>0.1072731</v>
      </c>
      <c r="AC431">
        <v>32.429949999999998</v>
      </c>
      <c r="AD431">
        <v>4.2068399999999999E-2</v>
      </c>
      <c r="AE431">
        <v>4.2750999999999997E-2</v>
      </c>
      <c r="AF431" s="2">
        <v>1.0714850000000001E-15</v>
      </c>
      <c r="AG431" t="s">
        <v>1480</v>
      </c>
      <c r="AH431">
        <v>2.7748E-3</v>
      </c>
      <c r="AI431" s="2">
        <v>6.5680999999999996E-7</v>
      </c>
      <c r="AJ431">
        <v>5.0048130000000004</v>
      </c>
      <c r="AK431">
        <v>1.000577</v>
      </c>
      <c r="AL431">
        <v>7.2999999999999996E-4</v>
      </c>
      <c r="AM431">
        <v>2.0000000000000002E-5</v>
      </c>
      <c r="AN431">
        <v>8.7000000000000001E-5</v>
      </c>
      <c r="AO431" s="2">
        <v>5.0000000000000004E-6</v>
      </c>
      <c r="AP431">
        <v>2.7250000000000001E-4</v>
      </c>
      <c r="AQ431" s="2">
        <v>8.9999999999999996E-7</v>
      </c>
      <c r="AR431">
        <v>1.2718E-2</v>
      </c>
      <c r="AS431">
        <v>8.0000000000000007E-5</v>
      </c>
      <c r="AT431">
        <v>8.8000000000000005E-3</v>
      </c>
      <c r="AU431">
        <v>4.0000000000000002E-4</v>
      </c>
      <c r="AV431">
        <v>1.3999999999999999E-4</v>
      </c>
      <c r="AW431" s="2">
        <v>6.9999999999999999E-6</v>
      </c>
      <c r="AX431">
        <v>1.2718E-2</v>
      </c>
      <c r="AY431">
        <v>250</v>
      </c>
      <c r="AZ431" s="2">
        <v>5.4629999999999996E-10</v>
      </c>
      <c r="BA431">
        <v>295.5</v>
      </c>
      <c r="BB431">
        <v>1575</v>
      </c>
    </row>
    <row r="432" spans="1:54">
      <c r="A432" t="s">
        <v>291</v>
      </c>
      <c r="B432" t="s">
        <v>244</v>
      </c>
      <c r="C432" s="1">
        <v>42929</v>
      </c>
      <c r="D432">
        <v>10.866669999999999</v>
      </c>
      <c r="E432">
        <v>568.40920000000006</v>
      </c>
      <c r="F432">
        <v>6.1321599999999997E-2</v>
      </c>
      <c r="G432">
        <v>99.504890000000003</v>
      </c>
      <c r="H432">
        <v>2.0719100000000001E-2</v>
      </c>
      <c r="I432">
        <v>1.3445940000000001</v>
      </c>
      <c r="J432">
        <v>4.6049000000000003E-3</v>
      </c>
      <c r="K432">
        <v>0.97359589999999996</v>
      </c>
      <c r="L432">
        <v>5.3781000000000002E-2</v>
      </c>
      <c r="M432">
        <v>7.2399000000000005E-2</v>
      </c>
      <c r="N432">
        <v>7.3419999999999996E-4</v>
      </c>
      <c r="O432">
        <v>1.0010939999999999</v>
      </c>
      <c r="P432">
        <v>1.8433E-3</v>
      </c>
      <c r="Q432">
        <v>0.67193590000000003</v>
      </c>
      <c r="R432">
        <v>4.1914600000000003E-2</v>
      </c>
      <c r="S432">
        <v>2.68054E-2</v>
      </c>
      <c r="T432">
        <v>2.8670000000000002E-3</v>
      </c>
      <c r="U432">
        <v>8.7130000000000003E-3</v>
      </c>
      <c r="V432">
        <v>8.6390000000000002E-4</v>
      </c>
      <c r="W432">
        <v>5.8136100000000003E-2</v>
      </c>
      <c r="X432">
        <v>1.6909E-3</v>
      </c>
      <c r="Y432">
        <v>5.4409999999999997E-3</v>
      </c>
      <c r="Z432">
        <v>7.7100000000000004E-5</v>
      </c>
      <c r="AA432">
        <v>96.244429999999994</v>
      </c>
      <c r="AB432">
        <v>4.2210200000000003E-2</v>
      </c>
      <c r="AC432">
        <v>27.67193</v>
      </c>
      <c r="AD432">
        <v>1.2860099999999999E-2</v>
      </c>
      <c r="AE432">
        <v>1.44098E-2</v>
      </c>
      <c r="AF432" s="2">
        <v>4.975244E-15</v>
      </c>
      <c r="AG432" t="s">
        <v>1480</v>
      </c>
      <c r="AH432">
        <v>2.7748E-3</v>
      </c>
      <c r="AI432" s="2">
        <v>6.5680999999999996E-7</v>
      </c>
      <c r="AJ432">
        <v>5.0052779999999997</v>
      </c>
      <c r="AK432">
        <v>1.000577</v>
      </c>
      <c r="AL432">
        <v>7.2999999999999996E-4</v>
      </c>
      <c r="AM432">
        <v>2.0000000000000002E-5</v>
      </c>
      <c r="AN432">
        <v>8.7000000000000001E-5</v>
      </c>
      <c r="AO432" s="2">
        <v>5.0000000000000004E-6</v>
      </c>
      <c r="AP432">
        <v>2.7250000000000001E-4</v>
      </c>
      <c r="AQ432" s="2">
        <v>8.9999999999999996E-7</v>
      </c>
      <c r="AR432">
        <v>1.2718E-2</v>
      </c>
      <c r="AS432">
        <v>8.0000000000000007E-5</v>
      </c>
      <c r="AT432">
        <v>8.8000000000000005E-3</v>
      </c>
      <c r="AU432">
        <v>4.0000000000000002E-4</v>
      </c>
      <c r="AV432">
        <v>1.3999999999999999E-4</v>
      </c>
      <c r="AW432" s="2">
        <v>6.9999999999999999E-6</v>
      </c>
      <c r="AX432">
        <v>1.2718E-2</v>
      </c>
      <c r="AY432">
        <v>250</v>
      </c>
      <c r="AZ432" s="2">
        <v>5.4629999999999996E-10</v>
      </c>
      <c r="BA432">
        <v>295.5</v>
      </c>
      <c r="BB432">
        <v>1575</v>
      </c>
    </row>
    <row r="433" spans="1:54">
      <c r="A433" t="s">
        <v>292</v>
      </c>
      <c r="B433" t="s">
        <v>244</v>
      </c>
      <c r="C433" s="1">
        <v>42929</v>
      </c>
      <c r="D433">
        <v>11.216670000000001</v>
      </c>
      <c r="E433">
        <v>657.54039999999998</v>
      </c>
      <c r="F433">
        <v>6.3064300000000004E-2</v>
      </c>
      <c r="G433">
        <v>117.79510000000001</v>
      </c>
      <c r="H433">
        <v>2.2155299999999999E-2</v>
      </c>
      <c r="I433">
        <v>1.588338</v>
      </c>
      <c r="J433">
        <v>5.0603999999999996E-3</v>
      </c>
      <c r="K433">
        <v>1.2655829999999999</v>
      </c>
      <c r="L433">
        <v>4.7979899999999999E-2</v>
      </c>
      <c r="M433">
        <v>3.3794999999999999E-2</v>
      </c>
      <c r="N433">
        <v>5.3439999999999998E-4</v>
      </c>
      <c r="O433">
        <v>1.0010939999999999</v>
      </c>
      <c r="P433">
        <v>1.8433E-3</v>
      </c>
      <c r="Q433">
        <v>0.67193590000000003</v>
      </c>
      <c r="R433">
        <v>4.1914600000000003E-2</v>
      </c>
      <c r="S433">
        <v>2.68054E-2</v>
      </c>
      <c r="T433">
        <v>2.8670000000000002E-3</v>
      </c>
      <c r="U433">
        <v>8.7130000000000003E-3</v>
      </c>
      <c r="V433">
        <v>8.6390000000000002E-4</v>
      </c>
      <c r="W433">
        <v>5.8136100000000003E-2</v>
      </c>
      <c r="X433">
        <v>1.6909E-3</v>
      </c>
      <c r="Y433">
        <v>5.4409999999999997E-3</v>
      </c>
      <c r="Z433">
        <v>7.7100000000000004E-5</v>
      </c>
      <c r="AA433">
        <v>98.494669999999999</v>
      </c>
      <c r="AB433">
        <v>2.9363199999999999E-2</v>
      </c>
      <c r="AC433">
        <v>27.671949999999999</v>
      </c>
      <c r="AD433">
        <v>9.1085999999999997E-3</v>
      </c>
      <c r="AE433">
        <v>1.1190500000000001E-2</v>
      </c>
      <c r="AF433" s="2">
        <v>5.8897549999999998E-15</v>
      </c>
      <c r="AG433" t="s">
        <v>1480</v>
      </c>
      <c r="AH433">
        <v>2.7748E-3</v>
      </c>
      <c r="AI433" s="2">
        <v>6.5680999999999996E-7</v>
      </c>
      <c r="AJ433">
        <v>5.0066940000000004</v>
      </c>
      <c r="AK433">
        <v>1.000577</v>
      </c>
      <c r="AL433">
        <v>7.2999999999999996E-4</v>
      </c>
      <c r="AM433">
        <v>2.0000000000000002E-5</v>
      </c>
      <c r="AN433">
        <v>8.7000000000000001E-5</v>
      </c>
      <c r="AO433" s="2">
        <v>5.0000000000000004E-6</v>
      </c>
      <c r="AP433">
        <v>2.7250000000000001E-4</v>
      </c>
      <c r="AQ433" s="2">
        <v>8.9999999999999996E-7</v>
      </c>
      <c r="AR433">
        <v>1.2718E-2</v>
      </c>
      <c r="AS433">
        <v>8.0000000000000007E-5</v>
      </c>
      <c r="AT433">
        <v>8.8000000000000005E-3</v>
      </c>
      <c r="AU433">
        <v>4.0000000000000002E-4</v>
      </c>
      <c r="AV433">
        <v>1.3999999999999999E-4</v>
      </c>
      <c r="AW433" s="2">
        <v>6.9999999999999999E-6</v>
      </c>
      <c r="AX433">
        <v>1.2718E-2</v>
      </c>
      <c r="AY433">
        <v>250</v>
      </c>
      <c r="AZ433" s="2">
        <v>5.4629999999999996E-10</v>
      </c>
      <c r="BA433">
        <v>295.5</v>
      </c>
      <c r="BB433">
        <v>1575</v>
      </c>
    </row>
    <row r="434" spans="1:54">
      <c r="A434" t="s">
        <v>266</v>
      </c>
      <c r="B434" t="s">
        <v>244</v>
      </c>
      <c r="C434" s="1">
        <v>42929</v>
      </c>
      <c r="D434">
        <v>11.31667</v>
      </c>
      <c r="E434">
        <v>179.64959999999999</v>
      </c>
      <c r="F434">
        <v>4.72693E-2</v>
      </c>
      <c r="G434">
        <v>33.59113</v>
      </c>
      <c r="H434">
        <v>1.54317E-2</v>
      </c>
      <c r="I434">
        <v>0.46612809999999999</v>
      </c>
      <c r="J434">
        <v>5.0143999999999996E-3</v>
      </c>
      <c r="K434">
        <v>0.72949540000000002</v>
      </c>
      <c r="L434">
        <v>4.8653399999999999E-2</v>
      </c>
      <c r="M434">
        <v>5.1679599999999999E-2</v>
      </c>
      <c r="N434">
        <v>7.1389999999999995E-4</v>
      </c>
      <c r="O434">
        <v>1.0010939999999999</v>
      </c>
      <c r="P434">
        <v>1.8433E-3</v>
      </c>
      <c r="Q434">
        <v>0.67193590000000003</v>
      </c>
      <c r="R434">
        <v>4.1914600000000003E-2</v>
      </c>
      <c r="S434">
        <v>2.68054E-2</v>
      </c>
      <c r="T434">
        <v>2.8670000000000002E-3</v>
      </c>
      <c r="U434">
        <v>8.7130000000000003E-3</v>
      </c>
      <c r="V434">
        <v>8.6390000000000002E-4</v>
      </c>
      <c r="W434">
        <v>5.8136100000000003E-2</v>
      </c>
      <c r="X434">
        <v>1.6909E-3</v>
      </c>
      <c r="Y434">
        <v>5.4409999999999997E-3</v>
      </c>
      <c r="Z434">
        <v>7.7100000000000004E-5</v>
      </c>
      <c r="AA434">
        <v>91.518550000000005</v>
      </c>
      <c r="AB434">
        <v>0.123373</v>
      </c>
      <c r="AC434">
        <v>24.653300000000002</v>
      </c>
      <c r="AD434">
        <v>3.4231699999999997E-2</v>
      </c>
      <c r="AE434">
        <v>3.4719E-2</v>
      </c>
      <c r="AF434" s="2">
        <v>1.679556E-15</v>
      </c>
      <c r="AG434" t="s">
        <v>1480</v>
      </c>
      <c r="AH434">
        <v>2.7748E-3</v>
      </c>
      <c r="AI434" s="2">
        <v>6.5680999999999996E-7</v>
      </c>
      <c r="AJ434">
        <v>5.0071560000000002</v>
      </c>
      <c r="AK434">
        <v>1.000577</v>
      </c>
      <c r="AL434">
        <v>7.2999999999999996E-4</v>
      </c>
      <c r="AM434">
        <v>2.0000000000000002E-5</v>
      </c>
      <c r="AN434">
        <v>8.7000000000000001E-5</v>
      </c>
      <c r="AO434" s="2">
        <v>5.0000000000000004E-6</v>
      </c>
      <c r="AP434">
        <v>2.7250000000000001E-4</v>
      </c>
      <c r="AQ434" s="2">
        <v>8.9999999999999996E-7</v>
      </c>
      <c r="AR434">
        <v>1.2718E-2</v>
      </c>
      <c r="AS434">
        <v>8.0000000000000007E-5</v>
      </c>
      <c r="AT434">
        <v>8.8000000000000005E-3</v>
      </c>
      <c r="AU434">
        <v>4.0000000000000002E-4</v>
      </c>
      <c r="AV434">
        <v>1.3999999999999999E-4</v>
      </c>
      <c r="AW434" s="2">
        <v>6.9999999999999999E-6</v>
      </c>
      <c r="AX434">
        <v>1.2718E-2</v>
      </c>
      <c r="AY434">
        <v>250</v>
      </c>
      <c r="AZ434" s="2">
        <v>5.4629999999999996E-10</v>
      </c>
      <c r="BA434">
        <v>295.5</v>
      </c>
      <c r="BB434">
        <v>1575</v>
      </c>
    </row>
    <row r="435" spans="1:54">
      <c r="A435" t="s">
        <v>438</v>
      </c>
      <c r="B435" t="s">
        <v>244</v>
      </c>
      <c r="C435" s="1">
        <v>42929</v>
      </c>
      <c r="D435">
        <v>11.43333</v>
      </c>
      <c r="E435">
        <v>820.32050000000004</v>
      </c>
      <c r="F435">
        <v>6.8339499999999997E-2</v>
      </c>
      <c r="G435">
        <v>93.414789999999996</v>
      </c>
      <c r="H435">
        <v>2.0582400000000001E-2</v>
      </c>
      <c r="I435">
        <v>1.247255</v>
      </c>
      <c r="J435">
        <v>4.9429000000000001E-3</v>
      </c>
      <c r="K435">
        <v>0.30382340000000002</v>
      </c>
      <c r="L435">
        <v>4.9022000000000003E-2</v>
      </c>
      <c r="M435">
        <v>1.9529899999999999E-2</v>
      </c>
      <c r="N435">
        <v>4.3439999999999999E-4</v>
      </c>
      <c r="O435">
        <v>1.0010939999999999</v>
      </c>
      <c r="P435">
        <v>1.8433E-3</v>
      </c>
      <c r="Q435">
        <v>0.67193590000000003</v>
      </c>
      <c r="R435">
        <v>4.1914600000000003E-2</v>
      </c>
      <c r="S435">
        <v>2.68054E-2</v>
      </c>
      <c r="T435">
        <v>2.8670000000000002E-3</v>
      </c>
      <c r="U435">
        <v>8.7130000000000003E-3</v>
      </c>
      <c r="V435">
        <v>8.6390000000000002E-4</v>
      </c>
      <c r="W435">
        <v>5.8136100000000003E-2</v>
      </c>
      <c r="X435">
        <v>1.6909E-3</v>
      </c>
      <c r="Y435">
        <v>5.4409999999999997E-3</v>
      </c>
      <c r="Z435">
        <v>7.7100000000000004E-5</v>
      </c>
      <c r="AA435">
        <v>99.298900000000003</v>
      </c>
      <c r="AB435">
        <v>2.06147E-2</v>
      </c>
      <c r="AC435">
        <v>43.720149999999997</v>
      </c>
      <c r="AD435">
        <v>1.24254E-2</v>
      </c>
      <c r="AE435">
        <v>1.60924E-2</v>
      </c>
      <c r="AF435" s="2">
        <v>4.6707399999999998E-15</v>
      </c>
      <c r="AG435" t="s">
        <v>1480</v>
      </c>
      <c r="AH435">
        <v>2.7748E-3</v>
      </c>
      <c r="AI435" s="2">
        <v>6.5680999999999996E-7</v>
      </c>
      <c r="AJ435">
        <v>5.0076210000000003</v>
      </c>
      <c r="AK435">
        <v>1.000577</v>
      </c>
      <c r="AL435">
        <v>7.2999999999999996E-4</v>
      </c>
      <c r="AM435">
        <v>2.0000000000000002E-5</v>
      </c>
      <c r="AN435">
        <v>8.7000000000000001E-5</v>
      </c>
      <c r="AO435" s="2">
        <v>5.0000000000000004E-6</v>
      </c>
      <c r="AP435">
        <v>2.7250000000000001E-4</v>
      </c>
      <c r="AQ435" s="2">
        <v>8.9999999999999996E-7</v>
      </c>
      <c r="AR435">
        <v>1.2718E-2</v>
      </c>
      <c r="AS435">
        <v>8.0000000000000007E-5</v>
      </c>
      <c r="AT435">
        <v>8.8000000000000005E-3</v>
      </c>
      <c r="AU435">
        <v>4.0000000000000002E-4</v>
      </c>
      <c r="AV435">
        <v>1.3999999999999999E-4</v>
      </c>
      <c r="AW435" s="2">
        <v>6.9999999999999999E-6</v>
      </c>
      <c r="AX435">
        <v>1.2718E-2</v>
      </c>
      <c r="AY435">
        <v>250</v>
      </c>
      <c r="AZ435" s="2">
        <v>5.4629999999999996E-10</v>
      </c>
      <c r="BA435">
        <v>295.5</v>
      </c>
      <c r="BB435">
        <v>1575</v>
      </c>
    </row>
    <row r="436" spans="1:54">
      <c r="A436" t="s">
        <v>453</v>
      </c>
      <c r="B436" t="s">
        <v>244</v>
      </c>
      <c r="C436" s="1">
        <v>42929</v>
      </c>
      <c r="D436">
        <v>11.55</v>
      </c>
      <c r="E436">
        <v>298.77530000000002</v>
      </c>
      <c r="F436">
        <v>5.0298900000000001E-2</v>
      </c>
      <c r="G436">
        <v>25.754919999999998</v>
      </c>
      <c r="H436">
        <v>1.47957E-2</v>
      </c>
      <c r="I436">
        <v>0.3441572</v>
      </c>
      <c r="J436">
        <v>5.1152999999999997E-3</v>
      </c>
      <c r="K436">
        <v>0.64469350000000003</v>
      </c>
      <c r="L436">
        <v>5.4312600000000003E-2</v>
      </c>
      <c r="M436">
        <v>3.68758E-2</v>
      </c>
      <c r="N436">
        <v>5.3680000000000004E-4</v>
      </c>
      <c r="O436">
        <v>1.0010939999999999</v>
      </c>
      <c r="P436">
        <v>1.8433E-3</v>
      </c>
      <c r="Q436">
        <v>0.67193590000000003</v>
      </c>
      <c r="R436">
        <v>4.1914600000000003E-2</v>
      </c>
      <c r="S436">
        <v>2.68054E-2</v>
      </c>
      <c r="T436">
        <v>2.8670000000000002E-3</v>
      </c>
      <c r="U436">
        <v>8.7130000000000003E-3</v>
      </c>
      <c r="V436">
        <v>8.6390000000000002E-4</v>
      </c>
      <c r="W436">
        <v>5.8136100000000003E-2</v>
      </c>
      <c r="X436">
        <v>1.6909E-3</v>
      </c>
      <c r="Y436">
        <v>5.4409999999999997E-3</v>
      </c>
      <c r="Z436">
        <v>7.7100000000000004E-5</v>
      </c>
      <c r="AA436">
        <v>96.367490000000004</v>
      </c>
      <c r="AB436">
        <v>5.8269700000000001E-2</v>
      </c>
      <c r="AC436">
        <v>55.878950000000003</v>
      </c>
      <c r="AD436">
        <v>4.49361E-2</v>
      </c>
      <c r="AE436">
        <v>4.6786300000000003E-2</v>
      </c>
      <c r="AF436" s="2">
        <v>1.287746E-15</v>
      </c>
      <c r="AG436" t="s">
        <v>1480</v>
      </c>
      <c r="AH436">
        <v>2.7748E-3</v>
      </c>
      <c r="AI436" s="2">
        <v>6.5680999999999996E-7</v>
      </c>
      <c r="AJ436">
        <v>5.0080869999999997</v>
      </c>
      <c r="AK436">
        <v>1.000577</v>
      </c>
      <c r="AL436">
        <v>7.2999999999999996E-4</v>
      </c>
      <c r="AM436">
        <v>2.0000000000000002E-5</v>
      </c>
      <c r="AN436">
        <v>8.7000000000000001E-5</v>
      </c>
      <c r="AO436" s="2">
        <v>5.0000000000000004E-6</v>
      </c>
      <c r="AP436">
        <v>2.7250000000000001E-4</v>
      </c>
      <c r="AQ436" s="2">
        <v>8.9999999999999996E-7</v>
      </c>
      <c r="AR436">
        <v>1.2718E-2</v>
      </c>
      <c r="AS436">
        <v>8.0000000000000007E-5</v>
      </c>
      <c r="AT436">
        <v>8.8000000000000005E-3</v>
      </c>
      <c r="AU436">
        <v>4.0000000000000002E-4</v>
      </c>
      <c r="AV436">
        <v>1.3999999999999999E-4</v>
      </c>
      <c r="AW436" s="2">
        <v>6.9999999999999999E-6</v>
      </c>
      <c r="AX436">
        <v>1.2718E-2</v>
      </c>
      <c r="AY436">
        <v>250</v>
      </c>
      <c r="AZ436" s="2">
        <v>5.4629999999999996E-10</v>
      </c>
      <c r="BA436">
        <v>295.5</v>
      </c>
      <c r="BB436">
        <v>1575</v>
      </c>
    </row>
    <row r="437" spans="1:54">
      <c r="A437" t="s">
        <v>437</v>
      </c>
      <c r="B437" t="s">
        <v>244</v>
      </c>
      <c r="C437" s="1">
        <v>42929</v>
      </c>
      <c r="D437">
        <v>11.866669999999999</v>
      </c>
      <c r="E437">
        <v>383.7826</v>
      </c>
      <c r="F437">
        <v>5.5057500000000002E-2</v>
      </c>
      <c r="G437">
        <v>43.884430000000002</v>
      </c>
      <c r="H437">
        <v>1.6288199999999999E-2</v>
      </c>
      <c r="I437">
        <v>0.59553970000000001</v>
      </c>
      <c r="J437">
        <v>5.9811999999999999E-3</v>
      </c>
      <c r="K437">
        <v>0.1370381</v>
      </c>
      <c r="L437">
        <v>5.4050899999999999E-2</v>
      </c>
      <c r="M437">
        <v>8.4966E-3</v>
      </c>
      <c r="N437">
        <v>3.5149999999999998E-4</v>
      </c>
      <c r="O437">
        <v>1.0010939999999999</v>
      </c>
      <c r="P437">
        <v>1.8433E-3</v>
      </c>
      <c r="Q437">
        <v>0.67193590000000003</v>
      </c>
      <c r="R437">
        <v>4.1914600000000003E-2</v>
      </c>
      <c r="S437">
        <v>2.68054E-2</v>
      </c>
      <c r="T437">
        <v>2.8670000000000002E-3</v>
      </c>
      <c r="U437">
        <v>8.7130000000000003E-3</v>
      </c>
      <c r="V437">
        <v>8.6390000000000002E-4</v>
      </c>
      <c r="W437">
        <v>5.8136100000000003E-2</v>
      </c>
      <c r="X437">
        <v>1.6909E-3</v>
      </c>
      <c r="Y437">
        <v>5.4409999999999997E-3</v>
      </c>
      <c r="Z437">
        <v>7.7100000000000004E-5</v>
      </c>
      <c r="AA437">
        <v>99.348240000000004</v>
      </c>
      <c r="AB437">
        <v>3.4449300000000002E-2</v>
      </c>
      <c r="AC437">
        <v>43.563330000000001</v>
      </c>
      <c r="AD437">
        <v>2.0895299999999999E-2</v>
      </c>
      <c r="AE437">
        <v>2.32476E-2</v>
      </c>
      <c r="AF437" s="2">
        <v>2.1942209999999998E-15</v>
      </c>
      <c r="AG437" t="s">
        <v>1480</v>
      </c>
      <c r="AH437">
        <v>2.7748E-3</v>
      </c>
      <c r="AI437" s="2">
        <v>6.5680999999999996E-7</v>
      </c>
      <c r="AJ437">
        <v>5.0094149999999997</v>
      </c>
      <c r="AK437">
        <v>1.000577</v>
      </c>
      <c r="AL437">
        <v>7.2999999999999996E-4</v>
      </c>
      <c r="AM437">
        <v>2.0000000000000002E-5</v>
      </c>
      <c r="AN437">
        <v>8.7000000000000001E-5</v>
      </c>
      <c r="AO437" s="2">
        <v>5.0000000000000004E-6</v>
      </c>
      <c r="AP437">
        <v>2.7250000000000001E-4</v>
      </c>
      <c r="AQ437" s="2">
        <v>8.9999999999999996E-7</v>
      </c>
      <c r="AR437">
        <v>1.2718E-2</v>
      </c>
      <c r="AS437">
        <v>8.0000000000000007E-5</v>
      </c>
      <c r="AT437">
        <v>8.8000000000000005E-3</v>
      </c>
      <c r="AU437">
        <v>4.0000000000000002E-4</v>
      </c>
      <c r="AV437">
        <v>1.3999999999999999E-4</v>
      </c>
      <c r="AW437" s="2">
        <v>6.9999999999999999E-6</v>
      </c>
      <c r="AX437">
        <v>1.2718E-2</v>
      </c>
      <c r="AY437">
        <v>250</v>
      </c>
      <c r="AZ437" s="2">
        <v>5.4629999999999996E-10</v>
      </c>
      <c r="BA437">
        <v>295.5</v>
      </c>
      <c r="BB437">
        <v>1575</v>
      </c>
    </row>
    <row r="438" spans="1:54">
      <c r="A438" t="s">
        <v>380</v>
      </c>
      <c r="B438" t="s">
        <v>244</v>
      </c>
      <c r="C438" s="1">
        <v>42929</v>
      </c>
      <c r="D438">
        <v>11.98333</v>
      </c>
      <c r="E438">
        <v>491.35629999999998</v>
      </c>
      <c r="F438">
        <v>5.6240100000000001E-2</v>
      </c>
      <c r="G438">
        <v>68.757639999999995</v>
      </c>
      <c r="H438">
        <v>1.88433E-2</v>
      </c>
      <c r="I438">
        <v>0.93223909999999999</v>
      </c>
      <c r="J438">
        <v>5.3346000000000001E-3</v>
      </c>
      <c r="K438">
        <v>0.68888510000000003</v>
      </c>
      <c r="L438">
        <v>5.5394600000000002E-2</v>
      </c>
      <c r="M438">
        <v>6.3980999999999996E-2</v>
      </c>
      <c r="N438">
        <v>7.0259999999999995E-4</v>
      </c>
      <c r="O438">
        <v>1.0010939999999999</v>
      </c>
      <c r="P438">
        <v>1.8433E-3</v>
      </c>
      <c r="Q438">
        <v>0.67193590000000003</v>
      </c>
      <c r="R438">
        <v>4.1914600000000003E-2</v>
      </c>
      <c r="S438">
        <v>2.68054E-2</v>
      </c>
      <c r="T438">
        <v>2.8670000000000002E-3</v>
      </c>
      <c r="U438">
        <v>8.7130000000000003E-3</v>
      </c>
      <c r="V438">
        <v>8.6390000000000002E-4</v>
      </c>
      <c r="W438">
        <v>5.8136100000000003E-2</v>
      </c>
      <c r="X438">
        <v>1.6909E-3</v>
      </c>
      <c r="Y438">
        <v>5.4409999999999997E-3</v>
      </c>
      <c r="Z438">
        <v>7.7100000000000004E-5</v>
      </c>
      <c r="AA438">
        <v>96.158969999999997</v>
      </c>
      <c r="AB438">
        <v>4.5867699999999997E-2</v>
      </c>
      <c r="AC438">
        <v>34.532719999999998</v>
      </c>
      <c r="AD438">
        <v>1.8312999999999999E-2</v>
      </c>
      <c r="AE438">
        <v>2.00234E-2</v>
      </c>
      <c r="AF438" s="2">
        <v>3.4378820000000002E-15</v>
      </c>
      <c r="AG438" t="s">
        <v>1480</v>
      </c>
      <c r="AH438">
        <v>2.7748E-3</v>
      </c>
      <c r="AI438" s="2">
        <v>6.5680999999999996E-7</v>
      </c>
      <c r="AJ438">
        <v>5.0098820000000002</v>
      </c>
      <c r="AK438">
        <v>1.000577</v>
      </c>
      <c r="AL438">
        <v>7.2999999999999996E-4</v>
      </c>
      <c r="AM438">
        <v>2.0000000000000002E-5</v>
      </c>
      <c r="AN438">
        <v>8.7000000000000001E-5</v>
      </c>
      <c r="AO438" s="2">
        <v>5.0000000000000004E-6</v>
      </c>
      <c r="AP438">
        <v>2.7250000000000001E-4</v>
      </c>
      <c r="AQ438" s="2">
        <v>8.9999999999999996E-7</v>
      </c>
      <c r="AR438">
        <v>1.2718E-2</v>
      </c>
      <c r="AS438">
        <v>8.0000000000000007E-5</v>
      </c>
      <c r="AT438">
        <v>8.8000000000000005E-3</v>
      </c>
      <c r="AU438">
        <v>4.0000000000000002E-4</v>
      </c>
      <c r="AV438">
        <v>1.3999999999999999E-4</v>
      </c>
      <c r="AW438" s="2">
        <v>6.9999999999999999E-6</v>
      </c>
      <c r="AX438">
        <v>1.2718E-2</v>
      </c>
      <c r="AY438">
        <v>250</v>
      </c>
      <c r="AZ438" s="2">
        <v>5.4629999999999996E-10</v>
      </c>
      <c r="BA438">
        <v>295.5</v>
      </c>
      <c r="BB438">
        <v>1575</v>
      </c>
    </row>
    <row r="439" spans="1:54">
      <c r="A439" t="s">
        <v>337</v>
      </c>
      <c r="B439" t="s">
        <v>244</v>
      </c>
      <c r="C439" s="1">
        <v>42929</v>
      </c>
      <c r="D439">
        <v>12.1</v>
      </c>
      <c r="E439">
        <v>461.90039999999999</v>
      </c>
      <c r="F439">
        <v>5.6709500000000003E-2</v>
      </c>
      <c r="G439">
        <v>71.174379999999999</v>
      </c>
      <c r="H439">
        <v>1.8093499999999998E-2</v>
      </c>
      <c r="I439">
        <v>0.95095430000000003</v>
      </c>
      <c r="J439">
        <v>5.3359000000000002E-3</v>
      </c>
      <c r="K439">
        <v>1.1083860000000001</v>
      </c>
      <c r="L439">
        <v>5.7592699999999997E-2</v>
      </c>
      <c r="M439">
        <v>2.0664600000000002E-2</v>
      </c>
      <c r="N439">
        <v>3.835E-4</v>
      </c>
      <c r="O439">
        <v>1.0010939999999999</v>
      </c>
      <c r="P439">
        <v>1.8433E-3</v>
      </c>
      <c r="Q439">
        <v>0.67193590000000003</v>
      </c>
      <c r="R439">
        <v>4.1914600000000003E-2</v>
      </c>
      <c r="S439">
        <v>2.68054E-2</v>
      </c>
      <c r="T439">
        <v>2.8670000000000002E-3</v>
      </c>
      <c r="U439">
        <v>8.7130000000000003E-3</v>
      </c>
      <c r="V439">
        <v>8.6390000000000002E-4</v>
      </c>
      <c r="W439">
        <v>5.8136100000000003E-2</v>
      </c>
      <c r="X439">
        <v>1.6909E-3</v>
      </c>
      <c r="Y439">
        <v>5.4409999999999997E-3</v>
      </c>
      <c r="Z439">
        <v>7.7100000000000004E-5</v>
      </c>
      <c r="AA439">
        <v>98.695719999999994</v>
      </c>
      <c r="AB439">
        <v>3.1274999999999997E-2</v>
      </c>
      <c r="AC439">
        <v>32.204239999999999</v>
      </c>
      <c r="AD439">
        <v>1.22109E-2</v>
      </c>
      <c r="AE439">
        <v>1.43597E-2</v>
      </c>
      <c r="AF439" s="2">
        <v>3.5587189999999998E-15</v>
      </c>
      <c r="AG439" t="s">
        <v>1480</v>
      </c>
      <c r="AH439">
        <v>2.7748E-3</v>
      </c>
      <c r="AI439" s="2">
        <v>6.5680999999999996E-7</v>
      </c>
      <c r="AJ439">
        <v>5.0103460000000002</v>
      </c>
      <c r="AK439">
        <v>1.000577</v>
      </c>
      <c r="AL439">
        <v>7.2999999999999996E-4</v>
      </c>
      <c r="AM439">
        <v>2.0000000000000002E-5</v>
      </c>
      <c r="AN439">
        <v>8.7000000000000001E-5</v>
      </c>
      <c r="AO439" s="2">
        <v>5.0000000000000004E-6</v>
      </c>
      <c r="AP439">
        <v>2.7250000000000001E-4</v>
      </c>
      <c r="AQ439" s="2">
        <v>8.9999999999999996E-7</v>
      </c>
      <c r="AR439">
        <v>1.2718E-2</v>
      </c>
      <c r="AS439">
        <v>8.0000000000000007E-5</v>
      </c>
      <c r="AT439">
        <v>8.8000000000000005E-3</v>
      </c>
      <c r="AU439">
        <v>4.0000000000000002E-4</v>
      </c>
      <c r="AV439">
        <v>1.3999999999999999E-4</v>
      </c>
      <c r="AW439" s="2">
        <v>6.9999999999999999E-6</v>
      </c>
      <c r="AX439">
        <v>1.2718E-2</v>
      </c>
      <c r="AY439">
        <v>250</v>
      </c>
      <c r="AZ439" s="2">
        <v>5.4629999999999996E-10</v>
      </c>
      <c r="BA439">
        <v>295.5</v>
      </c>
      <c r="BB439">
        <v>1575</v>
      </c>
    </row>
    <row r="440" spans="1:54">
      <c r="A440" t="s">
        <v>248</v>
      </c>
      <c r="B440" t="s">
        <v>244</v>
      </c>
      <c r="C440" s="1">
        <v>42929</v>
      </c>
      <c r="D440">
        <v>12.216670000000001</v>
      </c>
      <c r="E440">
        <v>209.65989999999999</v>
      </c>
      <c r="F440">
        <v>5.0162199999999997E-2</v>
      </c>
      <c r="G440">
        <v>126.3282</v>
      </c>
      <c r="H440">
        <v>2.2939999999999999E-2</v>
      </c>
      <c r="I440">
        <v>1.708772</v>
      </c>
      <c r="J440">
        <v>4.7159000000000003E-3</v>
      </c>
      <c r="K440">
        <v>1.46058</v>
      </c>
      <c r="L440">
        <v>6.02491E-2</v>
      </c>
      <c r="M440">
        <v>9.5961400000000002E-2</v>
      </c>
      <c r="N440">
        <v>7.9500000000000003E-4</v>
      </c>
      <c r="O440">
        <v>1.0010939999999999</v>
      </c>
      <c r="P440">
        <v>1.8433E-3</v>
      </c>
      <c r="Q440">
        <v>0.67193590000000003</v>
      </c>
      <c r="R440">
        <v>4.1914600000000003E-2</v>
      </c>
      <c r="S440">
        <v>2.68054E-2</v>
      </c>
      <c r="T440">
        <v>2.8670000000000002E-3</v>
      </c>
      <c r="U440">
        <v>8.7130000000000003E-3</v>
      </c>
      <c r="V440">
        <v>8.6390000000000002E-4</v>
      </c>
      <c r="W440">
        <v>5.8136100000000003E-2</v>
      </c>
      <c r="X440">
        <v>1.6909E-3</v>
      </c>
      <c r="Y440">
        <v>5.4409999999999997E-3</v>
      </c>
      <c r="Z440">
        <v>7.7100000000000004E-5</v>
      </c>
      <c r="AA440">
        <v>86.460130000000007</v>
      </c>
      <c r="AB440">
        <v>0.12138210000000001</v>
      </c>
      <c r="AC440">
        <v>7.235487</v>
      </c>
      <c r="AD440">
        <v>9.9217999999999997E-3</v>
      </c>
      <c r="AE440">
        <v>1.0067899999999999E-2</v>
      </c>
      <c r="AF440" s="2">
        <v>6.316408E-15</v>
      </c>
      <c r="AG440" t="s">
        <v>1480</v>
      </c>
      <c r="AH440">
        <v>2.7748E-3</v>
      </c>
      <c r="AI440" s="2">
        <v>6.5680999999999996E-7</v>
      </c>
      <c r="AJ440">
        <v>5.010815</v>
      </c>
      <c r="AK440">
        <v>1.000577</v>
      </c>
      <c r="AL440">
        <v>7.2999999999999996E-4</v>
      </c>
      <c r="AM440">
        <v>2.0000000000000002E-5</v>
      </c>
      <c r="AN440">
        <v>8.7000000000000001E-5</v>
      </c>
      <c r="AO440" s="2">
        <v>5.0000000000000004E-6</v>
      </c>
      <c r="AP440">
        <v>2.7250000000000001E-4</v>
      </c>
      <c r="AQ440" s="2">
        <v>8.9999999999999996E-7</v>
      </c>
      <c r="AR440">
        <v>1.2718E-2</v>
      </c>
      <c r="AS440">
        <v>8.0000000000000007E-5</v>
      </c>
      <c r="AT440">
        <v>8.8000000000000005E-3</v>
      </c>
      <c r="AU440">
        <v>4.0000000000000002E-4</v>
      </c>
      <c r="AV440">
        <v>1.3999999999999999E-4</v>
      </c>
      <c r="AW440" s="2">
        <v>6.9999999999999999E-6</v>
      </c>
      <c r="AX440">
        <v>1.2718E-2</v>
      </c>
      <c r="AY440">
        <v>250</v>
      </c>
      <c r="AZ440" s="2">
        <v>5.4629999999999996E-10</v>
      </c>
      <c r="BA440">
        <v>295.5</v>
      </c>
      <c r="BB440">
        <v>1575</v>
      </c>
    </row>
    <row r="441" spans="1:54">
      <c r="A441" t="s">
        <v>367</v>
      </c>
      <c r="B441" t="s">
        <v>244</v>
      </c>
      <c r="C441" s="1">
        <v>42929</v>
      </c>
      <c r="D441">
        <v>12.31667</v>
      </c>
      <c r="E441">
        <v>421.57659999999998</v>
      </c>
      <c r="F441">
        <v>5.7270700000000001E-2</v>
      </c>
      <c r="G441">
        <v>61.261780000000002</v>
      </c>
      <c r="H441">
        <v>1.82662E-2</v>
      </c>
      <c r="I441">
        <v>0.83046500000000001</v>
      </c>
      <c r="J441">
        <v>4.7450000000000001E-3</v>
      </c>
      <c r="K441">
        <v>0.57785330000000001</v>
      </c>
      <c r="L441">
        <v>4.93561E-2</v>
      </c>
      <c r="M441">
        <v>3.1132699999999999E-2</v>
      </c>
      <c r="N441">
        <v>4.594E-4</v>
      </c>
      <c r="O441">
        <v>1.0010939999999999</v>
      </c>
      <c r="P441">
        <v>1.8433E-3</v>
      </c>
      <c r="Q441">
        <v>0.67193590000000003</v>
      </c>
      <c r="R441">
        <v>4.1914600000000003E-2</v>
      </c>
      <c r="S441">
        <v>2.68054E-2</v>
      </c>
      <c r="T441">
        <v>2.8670000000000002E-3</v>
      </c>
      <c r="U441">
        <v>8.7130000000000003E-3</v>
      </c>
      <c r="V441">
        <v>8.6390000000000002E-4</v>
      </c>
      <c r="W441">
        <v>5.8136100000000003E-2</v>
      </c>
      <c r="X441">
        <v>1.6909E-3</v>
      </c>
      <c r="Y441">
        <v>5.4409999999999997E-3</v>
      </c>
      <c r="Z441">
        <v>7.7100000000000004E-5</v>
      </c>
      <c r="AA441">
        <v>97.826300000000003</v>
      </c>
      <c r="AB441">
        <v>3.8328899999999999E-2</v>
      </c>
      <c r="AC441">
        <v>33.835320000000003</v>
      </c>
      <c r="AD441">
        <v>1.57524E-2</v>
      </c>
      <c r="AE441">
        <v>1.7638299999999999E-2</v>
      </c>
      <c r="AF441" s="2">
        <v>3.063089E-15</v>
      </c>
      <c r="AG441" t="s">
        <v>1480</v>
      </c>
      <c r="AH441">
        <v>2.7748E-3</v>
      </c>
      <c r="AI441" s="2">
        <v>6.5680999999999996E-7</v>
      </c>
      <c r="AJ441">
        <v>5.0112800000000002</v>
      </c>
      <c r="AK441">
        <v>1.000577</v>
      </c>
      <c r="AL441">
        <v>7.2999999999999996E-4</v>
      </c>
      <c r="AM441">
        <v>2.0000000000000002E-5</v>
      </c>
      <c r="AN441">
        <v>8.7000000000000001E-5</v>
      </c>
      <c r="AO441" s="2">
        <v>5.0000000000000004E-6</v>
      </c>
      <c r="AP441">
        <v>2.7250000000000001E-4</v>
      </c>
      <c r="AQ441" s="2">
        <v>8.9999999999999996E-7</v>
      </c>
      <c r="AR441">
        <v>1.2718E-2</v>
      </c>
      <c r="AS441">
        <v>8.0000000000000007E-5</v>
      </c>
      <c r="AT441">
        <v>8.8000000000000005E-3</v>
      </c>
      <c r="AU441">
        <v>4.0000000000000002E-4</v>
      </c>
      <c r="AV441">
        <v>1.3999999999999999E-4</v>
      </c>
      <c r="AW441" s="2">
        <v>6.9999999999999999E-6</v>
      </c>
      <c r="AX441">
        <v>1.2718E-2</v>
      </c>
      <c r="AY441">
        <v>250</v>
      </c>
      <c r="AZ441" s="2">
        <v>5.4629999999999996E-10</v>
      </c>
      <c r="BA441">
        <v>295.5</v>
      </c>
      <c r="BB441">
        <v>1575</v>
      </c>
    </row>
    <row r="442" spans="1:54">
      <c r="A442" t="s">
        <v>390</v>
      </c>
      <c r="B442" t="s">
        <v>244</v>
      </c>
      <c r="C442" s="1">
        <v>42929</v>
      </c>
      <c r="D442">
        <v>12.43333</v>
      </c>
      <c r="E442">
        <v>866.3347</v>
      </c>
      <c r="F442">
        <v>6.8124199999999996E-2</v>
      </c>
      <c r="G442">
        <v>122.80240000000001</v>
      </c>
      <c r="H442">
        <v>2.12748E-2</v>
      </c>
      <c r="I442">
        <v>1.656523</v>
      </c>
      <c r="J442">
        <v>4.8649000000000001E-3</v>
      </c>
      <c r="K442">
        <v>0.75606890000000004</v>
      </c>
      <c r="L442">
        <v>4.7501300000000003E-2</v>
      </c>
      <c r="M442">
        <v>4.7749899999999998E-2</v>
      </c>
      <c r="N442">
        <v>5.8529999999999997E-4</v>
      </c>
      <c r="O442">
        <v>1.0010939999999999</v>
      </c>
      <c r="P442">
        <v>1.8433E-3</v>
      </c>
      <c r="Q442">
        <v>0.67193590000000003</v>
      </c>
      <c r="R442">
        <v>4.1914600000000003E-2</v>
      </c>
      <c r="S442">
        <v>2.68054E-2</v>
      </c>
      <c r="T442">
        <v>2.8670000000000002E-3</v>
      </c>
      <c r="U442">
        <v>8.7130000000000003E-3</v>
      </c>
      <c r="V442">
        <v>8.6390000000000002E-4</v>
      </c>
      <c r="W442">
        <v>5.8136100000000003E-2</v>
      </c>
      <c r="X442">
        <v>1.6909E-3</v>
      </c>
      <c r="Y442">
        <v>5.4409999999999997E-3</v>
      </c>
      <c r="Z442">
        <v>7.7100000000000004E-5</v>
      </c>
      <c r="AA442">
        <v>98.376519999999999</v>
      </c>
      <c r="AB442">
        <v>2.4190900000000001E-2</v>
      </c>
      <c r="AC442">
        <v>34.87283</v>
      </c>
      <c r="AD442">
        <v>9.8396999999999998E-3</v>
      </c>
      <c r="AE442">
        <v>1.2793499999999999E-2</v>
      </c>
      <c r="AF442" s="2">
        <v>6.1401200000000001E-15</v>
      </c>
      <c r="AG442" t="s">
        <v>1480</v>
      </c>
      <c r="AH442">
        <v>2.7748E-3</v>
      </c>
      <c r="AI442" s="2">
        <v>6.5680999999999996E-7</v>
      </c>
      <c r="AJ442">
        <v>5.0117459999999996</v>
      </c>
      <c r="AK442">
        <v>1.000577</v>
      </c>
      <c r="AL442">
        <v>7.2999999999999996E-4</v>
      </c>
      <c r="AM442">
        <v>2.0000000000000002E-5</v>
      </c>
      <c r="AN442">
        <v>8.7000000000000001E-5</v>
      </c>
      <c r="AO442" s="2">
        <v>5.0000000000000004E-6</v>
      </c>
      <c r="AP442">
        <v>2.7250000000000001E-4</v>
      </c>
      <c r="AQ442" s="2">
        <v>8.9999999999999996E-7</v>
      </c>
      <c r="AR442">
        <v>1.2718E-2</v>
      </c>
      <c r="AS442">
        <v>8.0000000000000007E-5</v>
      </c>
      <c r="AT442">
        <v>8.8000000000000005E-3</v>
      </c>
      <c r="AU442">
        <v>4.0000000000000002E-4</v>
      </c>
      <c r="AV442">
        <v>1.3999999999999999E-4</v>
      </c>
      <c r="AW442" s="2">
        <v>6.9999999999999999E-6</v>
      </c>
      <c r="AX442">
        <v>1.2718E-2</v>
      </c>
      <c r="AY442">
        <v>250</v>
      </c>
      <c r="AZ442" s="2">
        <v>5.4629999999999996E-10</v>
      </c>
      <c r="BA442">
        <v>295.5</v>
      </c>
      <c r="BB442">
        <v>1575</v>
      </c>
    </row>
    <row r="443" spans="1:54">
      <c r="A443" t="s">
        <v>288</v>
      </c>
      <c r="B443" t="s">
        <v>244</v>
      </c>
      <c r="C443" s="1">
        <v>42929</v>
      </c>
      <c r="D443">
        <v>12.55</v>
      </c>
      <c r="E443">
        <v>615.77099999999996</v>
      </c>
      <c r="F443">
        <v>5.6392400000000002E-2</v>
      </c>
      <c r="G443">
        <v>112.6859</v>
      </c>
      <c r="H443">
        <v>2.5657699999999999E-2</v>
      </c>
      <c r="I443">
        <v>1.516553</v>
      </c>
      <c r="J443">
        <v>5.1774999999999998E-3</v>
      </c>
      <c r="K443">
        <v>0.59725209999999995</v>
      </c>
      <c r="L443">
        <v>5.4200600000000002E-2</v>
      </c>
      <c r="M443">
        <v>2.7565300000000001E-2</v>
      </c>
      <c r="N443">
        <v>4.4539999999999998E-4</v>
      </c>
      <c r="O443">
        <v>1.0010939999999999</v>
      </c>
      <c r="P443">
        <v>1.8433E-3</v>
      </c>
      <c r="Q443">
        <v>0.67193590000000003</v>
      </c>
      <c r="R443">
        <v>4.1914600000000003E-2</v>
      </c>
      <c r="S443">
        <v>2.68054E-2</v>
      </c>
      <c r="T443">
        <v>2.8670000000000002E-3</v>
      </c>
      <c r="U443">
        <v>8.7130000000000003E-3</v>
      </c>
      <c r="V443">
        <v>8.6390000000000002E-4</v>
      </c>
      <c r="W443">
        <v>5.8136100000000003E-2</v>
      </c>
      <c r="X443">
        <v>1.6909E-3</v>
      </c>
      <c r="Y443">
        <v>5.4409999999999997E-3</v>
      </c>
      <c r="Z443">
        <v>7.7100000000000004E-5</v>
      </c>
      <c r="AA443">
        <v>98.683160000000001</v>
      </c>
      <c r="AB443">
        <v>2.70362E-2</v>
      </c>
      <c r="AC443">
        <v>27.143809999999998</v>
      </c>
      <c r="AD443">
        <v>9.0691999999999995E-3</v>
      </c>
      <c r="AE443">
        <v>1.1087100000000001E-2</v>
      </c>
      <c r="AF443" s="2">
        <v>5.6342950000000002E-15</v>
      </c>
      <c r="AG443" t="s">
        <v>1480</v>
      </c>
      <c r="AH443">
        <v>2.7748E-3</v>
      </c>
      <c r="AI443" s="2">
        <v>6.5680999999999996E-7</v>
      </c>
      <c r="AJ443">
        <v>5.012213</v>
      </c>
      <c r="AK443">
        <v>1.000577</v>
      </c>
      <c r="AL443">
        <v>7.2999999999999996E-4</v>
      </c>
      <c r="AM443">
        <v>2.0000000000000002E-5</v>
      </c>
      <c r="AN443">
        <v>8.7000000000000001E-5</v>
      </c>
      <c r="AO443" s="2">
        <v>5.0000000000000004E-6</v>
      </c>
      <c r="AP443">
        <v>2.7250000000000001E-4</v>
      </c>
      <c r="AQ443" s="2">
        <v>8.9999999999999996E-7</v>
      </c>
      <c r="AR443">
        <v>1.2718E-2</v>
      </c>
      <c r="AS443">
        <v>8.0000000000000007E-5</v>
      </c>
      <c r="AT443">
        <v>8.8000000000000005E-3</v>
      </c>
      <c r="AU443">
        <v>4.0000000000000002E-4</v>
      </c>
      <c r="AV443">
        <v>1.3999999999999999E-4</v>
      </c>
      <c r="AW443" s="2">
        <v>6.9999999999999999E-6</v>
      </c>
      <c r="AX443">
        <v>1.2718E-2</v>
      </c>
      <c r="AY443">
        <v>250</v>
      </c>
      <c r="AZ443" s="2">
        <v>5.4629999999999996E-10</v>
      </c>
      <c r="BA443">
        <v>295.5</v>
      </c>
      <c r="BB443">
        <v>1575</v>
      </c>
    </row>
    <row r="444" spans="1:54">
      <c r="A444" t="s">
        <v>378</v>
      </c>
      <c r="B444" t="s">
        <v>244</v>
      </c>
      <c r="C444" s="1">
        <v>42929</v>
      </c>
      <c r="D444">
        <v>12.66667</v>
      </c>
      <c r="E444">
        <v>239.6</v>
      </c>
      <c r="F444">
        <v>4.8280999999999998E-2</v>
      </c>
      <c r="G444">
        <v>33.527650000000001</v>
      </c>
      <c r="H444">
        <v>1.45419E-2</v>
      </c>
      <c r="I444">
        <v>0.45264939999999998</v>
      </c>
      <c r="J444">
        <v>5.2645000000000001E-3</v>
      </c>
      <c r="K444">
        <v>0.37674849999999999</v>
      </c>
      <c r="L444">
        <v>5.8411400000000002E-2</v>
      </c>
      <c r="M444">
        <v>3.67397E-2</v>
      </c>
      <c r="N444">
        <v>5.8379999999999999E-4</v>
      </c>
      <c r="O444">
        <v>1.0010939999999999</v>
      </c>
      <c r="P444">
        <v>1.8433E-3</v>
      </c>
      <c r="Q444">
        <v>0.67193590000000003</v>
      </c>
      <c r="R444">
        <v>4.1914600000000003E-2</v>
      </c>
      <c r="S444">
        <v>2.68054E-2</v>
      </c>
      <c r="T444">
        <v>2.8670000000000002E-3</v>
      </c>
      <c r="U444">
        <v>8.7130000000000003E-3</v>
      </c>
      <c r="V444">
        <v>8.6390000000000002E-4</v>
      </c>
      <c r="W444">
        <v>5.8136100000000003E-2</v>
      </c>
      <c r="X444">
        <v>1.6909E-3</v>
      </c>
      <c r="Y444">
        <v>5.4409999999999997E-3</v>
      </c>
      <c r="Z444">
        <v>7.7100000000000004E-5</v>
      </c>
      <c r="AA444">
        <v>95.476119999999995</v>
      </c>
      <c r="AB444">
        <v>7.7713500000000005E-2</v>
      </c>
      <c r="AC444">
        <v>34.29045</v>
      </c>
      <c r="AD444">
        <v>3.05245E-2</v>
      </c>
      <c r="AE444">
        <v>3.1565900000000001E-2</v>
      </c>
      <c r="AF444" s="2">
        <v>1.6763820000000001E-15</v>
      </c>
      <c r="AG444" t="s">
        <v>1480</v>
      </c>
      <c r="AH444">
        <v>2.7748E-3</v>
      </c>
      <c r="AI444" s="2">
        <v>6.5680999999999996E-7</v>
      </c>
      <c r="AJ444">
        <v>5.012683</v>
      </c>
      <c r="AK444">
        <v>1.000577</v>
      </c>
      <c r="AL444">
        <v>7.2999999999999996E-4</v>
      </c>
      <c r="AM444">
        <v>2.0000000000000002E-5</v>
      </c>
      <c r="AN444">
        <v>8.7000000000000001E-5</v>
      </c>
      <c r="AO444" s="2">
        <v>5.0000000000000004E-6</v>
      </c>
      <c r="AP444">
        <v>2.7250000000000001E-4</v>
      </c>
      <c r="AQ444" s="2">
        <v>8.9999999999999996E-7</v>
      </c>
      <c r="AR444">
        <v>1.2718E-2</v>
      </c>
      <c r="AS444">
        <v>8.0000000000000007E-5</v>
      </c>
      <c r="AT444">
        <v>8.8000000000000005E-3</v>
      </c>
      <c r="AU444">
        <v>4.0000000000000002E-4</v>
      </c>
      <c r="AV444">
        <v>1.3999999999999999E-4</v>
      </c>
      <c r="AW444" s="2">
        <v>6.9999999999999999E-6</v>
      </c>
      <c r="AX444">
        <v>1.2718E-2</v>
      </c>
      <c r="AY444">
        <v>250</v>
      </c>
      <c r="AZ444" s="2">
        <v>5.4629999999999996E-10</v>
      </c>
      <c r="BA444">
        <v>295.5</v>
      </c>
      <c r="BB444">
        <v>1575</v>
      </c>
    </row>
    <row r="445" spans="1:54">
      <c r="A445" t="s">
        <v>403</v>
      </c>
      <c r="B445" t="s">
        <v>244</v>
      </c>
      <c r="C445" s="1">
        <v>42929</v>
      </c>
      <c r="D445">
        <v>12.98333</v>
      </c>
      <c r="E445">
        <v>266.55889999999999</v>
      </c>
      <c r="F445">
        <v>4.9080899999999997E-2</v>
      </c>
      <c r="G445">
        <v>27.163160000000001</v>
      </c>
      <c r="H445">
        <v>1.54317E-2</v>
      </c>
      <c r="I445">
        <v>0.41259869999999998</v>
      </c>
      <c r="J445">
        <v>5.3810000000000004E-3</v>
      </c>
      <c r="K445">
        <v>0.71850099999999995</v>
      </c>
      <c r="L445">
        <v>5.3720200000000003E-2</v>
      </c>
      <c r="M445">
        <v>0.256137</v>
      </c>
      <c r="N445">
        <v>1.3958E-3</v>
      </c>
      <c r="O445">
        <v>1.0010939999999999</v>
      </c>
      <c r="P445">
        <v>1.8433E-3</v>
      </c>
      <c r="Q445">
        <v>0.67193590000000003</v>
      </c>
      <c r="R445">
        <v>4.1914600000000003E-2</v>
      </c>
      <c r="S445">
        <v>2.68054E-2</v>
      </c>
      <c r="T445">
        <v>2.8670000000000002E-3</v>
      </c>
      <c r="U445">
        <v>8.7130000000000003E-3</v>
      </c>
      <c r="V445">
        <v>8.6390000000000002E-4</v>
      </c>
      <c r="W445">
        <v>5.8136100000000003E-2</v>
      </c>
      <c r="X445">
        <v>1.6909E-3</v>
      </c>
      <c r="Y445">
        <v>5.4409999999999997E-3</v>
      </c>
      <c r="Z445">
        <v>7.7100000000000004E-5</v>
      </c>
      <c r="AA445">
        <v>71.601740000000007</v>
      </c>
      <c r="AB445">
        <v>0.15661439999999999</v>
      </c>
      <c r="AC445">
        <v>35.31503</v>
      </c>
      <c r="AD445">
        <v>7.8773700000000002E-2</v>
      </c>
      <c r="AE445">
        <v>7.92075E-2</v>
      </c>
      <c r="AF445" s="2">
        <v>1.3581579999999999E-15</v>
      </c>
      <c r="AG445" t="s">
        <v>1480</v>
      </c>
      <c r="AH445">
        <v>2.7748E-3</v>
      </c>
      <c r="AI445" s="2">
        <v>6.5680999999999996E-7</v>
      </c>
      <c r="AJ445">
        <v>5.0140060000000002</v>
      </c>
      <c r="AK445">
        <v>1.000577</v>
      </c>
      <c r="AL445">
        <v>7.2999999999999996E-4</v>
      </c>
      <c r="AM445">
        <v>2.0000000000000002E-5</v>
      </c>
      <c r="AN445">
        <v>8.7000000000000001E-5</v>
      </c>
      <c r="AO445" s="2">
        <v>5.0000000000000004E-6</v>
      </c>
      <c r="AP445">
        <v>2.7250000000000001E-4</v>
      </c>
      <c r="AQ445" s="2">
        <v>8.9999999999999996E-7</v>
      </c>
      <c r="AR445">
        <v>1.2718E-2</v>
      </c>
      <c r="AS445">
        <v>8.0000000000000007E-5</v>
      </c>
      <c r="AT445">
        <v>8.8000000000000005E-3</v>
      </c>
      <c r="AU445">
        <v>4.0000000000000002E-4</v>
      </c>
      <c r="AV445">
        <v>1.3999999999999999E-4</v>
      </c>
      <c r="AW445" s="2">
        <v>6.9999999999999999E-6</v>
      </c>
      <c r="AX445">
        <v>1.2718E-2</v>
      </c>
      <c r="AY445">
        <v>250</v>
      </c>
      <c r="AZ445" s="2">
        <v>5.4629999999999996E-10</v>
      </c>
      <c r="BA445">
        <v>295.5</v>
      </c>
      <c r="BB445">
        <v>1575</v>
      </c>
    </row>
    <row r="446" spans="1:54">
      <c r="A446" t="s">
        <v>317</v>
      </c>
      <c r="B446" t="s">
        <v>244</v>
      </c>
      <c r="C446" s="1">
        <v>42929</v>
      </c>
      <c r="D446">
        <v>13.1</v>
      </c>
      <c r="E446">
        <v>314.58150000000001</v>
      </c>
      <c r="F446">
        <v>5.40724E-2</v>
      </c>
      <c r="G446">
        <v>48.013469999999998</v>
      </c>
      <c r="H446">
        <v>1.8687200000000001E-2</v>
      </c>
      <c r="I446">
        <v>0.6806297</v>
      </c>
      <c r="J446">
        <v>4.3293000000000003E-3</v>
      </c>
      <c r="K446">
        <v>0.90394739999999996</v>
      </c>
      <c r="L446">
        <v>5.3420700000000002E-2</v>
      </c>
      <c r="M446">
        <v>0.1276815</v>
      </c>
      <c r="N446">
        <v>8.9550000000000003E-4</v>
      </c>
      <c r="O446">
        <v>1.0010939999999999</v>
      </c>
      <c r="P446">
        <v>1.8433E-3</v>
      </c>
      <c r="Q446">
        <v>0.67193590000000003</v>
      </c>
      <c r="R446">
        <v>4.1914600000000003E-2</v>
      </c>
      <c r="S446">
        <v>2.68054E-2</v>
      </c>
      <c r="T446">
        <v>2.8670000000000002E-3</v>
      </c>
      <c r="U446">
        <v>8.7130000000000003E-3</v>
      </c>
      <c r="V446">
        <v>8.6390000000000002E-4</v>
      </c>
      <c r="W446">
        <v>5.8136100000000003E-2</v>
      </c>
      <c r="X446">
        <v>1.6909E-3</v>
      </c>
      <c r="Y446">
        <v>5.4409999999999997E-3</v>
      </c>
      <c r="Z446">
        <v>7.7100000000000004E-5</v>
      </c>
      <c r="AA446">
        <v>88.013760000000005</v>
      </c>
      <c r="AB446">
        <v>8.7692099999999995E-2</v>
      </c>
      <c r="AC446">
        <v>29.019929999999999</v>
      </c>
      <c r="AD446">
        <v>3.0351699999999999E-2</v>
      </c>
      <c r="AE446">
        <v>3.11074E-2</v>
      </c>
      <c r="AF446" s="2">
        <v>2.4006729999999999E-15</v>
      </c>
      <c r="AG446" t="s">
        <v>1480</v>
      </c>
      <c r="AH446">
        <v>2.7748E-3</v>
      </c>
      <c r="AI446" s="2">
        <v>6.5680999999999996E-7</v>
      </c>
      <c r="AJ446">
        <v>5.0144849999999996</v>
      </c>
      <c r="AK446">
        <v>1.000577</v>
      </c>
      <c r="AL446">
        <v>7.2999999999999996E-4</v>
      </c>
      <c r="AM446">
        <v>2.0000000000000002E-5</v>
      </c>
      <c r="AN446">
        <v>8.7000000000000001E-5</v>
      </c>
      <c r="AO446" s="2">
        <v>5.0000000000000004E-6</v>
      </c>
      <c r="AP446">
        <v>2.7250000000000001E-4</v>
      </c>
      <c r="AQ446" s="2">
        <v>8.9999999999999996E-7</v>
      </c>
      <c r="AR446">
        <v>1.2718E-2</v>
      </c>
      <c r="AS446">
        <v>8.0000000000000007E-5</v>
      </c>
      <c r="AT446">
        <v>8.8000000000000005E-3</v>
      </c>
      <c r="AU446">
        <v>4.0000000000000002E-4</v>
      </c>
      <c r="AV446">
        <v>1.3999999999999999E-4</v>
      </c>
      <c r="AW446" s="2">
        <v>6.9999999999999999E-6</v>
      </c>
      <c r="AX446">
        <v>1.2718E-2</v>
      </c>
      <c r="AY446">
        <v>250</v>
      </c>
      <c r="AZ446" s="2">
        <v>5.4629999999999996E-10</v>
      </c>
      <c r="BA446">
        <v>295.5</v>
      </c>
      <c r="BB446">
        <v>1575</v>
      </c>
    </row>
    <row r="447" spans="1:54">
      <c r="A447" t="s">
        <v>318</v>
      </c>
      <c r="B447" t="s">
        <v>244</v>
      </c>
      <c r="C447" s="1">
        <v>42929</v>
      </c>
      <c r="D447">
        <v>13.216670000000001</v>
      </c>
      <c r="E447">
        <v>634.69719999999995</v>
      </c>
      <c r="F447">
        <v>6.82093E-2</v>
      </c>
      <c r="G447">
        <v>106.87869999999999</v>
      </c>
      <c r="H447">
        <v>2.2004099999999999E-2</v>
      </c>
      <c r="I447">
        <v>1.4294389999999999</v>
      </c>
      <c r="J447">
        <v>5.2684000000000003E-3</v>
      </c>
      <c r="K447">
        <v>0.62407319999999999</v>
      </c>
      <c r="L447">
        <v>5.5147300000000003E-2</v>
      </c>
      <c r="M447">
        <v>4.7248000000000004E-3</v>
      </c>
      <c r="N447">
        <v>3.2699999999999998E-4</v>
      </c>
      <c r="O447">
        <v>1.0010939999999999</v>
      </c>
      <c r="P447">
        <v>1.8433E-3</v>
      </c>
      <c r="Q447">
        <v>0.67193590000000003</v>
      </c>
      <c r="R447">
        <v>4.1914600000000003E-2</v>
      </c>
      <c r="S447">
        <v>2.68054E-2</v>
      </c>
      <c r="T447">
        <v>2.8670000000000002E-3</v>
      </c>
      <c r="U447">
        <v>8.7130000000000003E-3</v>
      </c>
      <c r="V447">
        <v>8.6390000000000002E-4</v>
      </c>
      <c r="W447">
        <v>5.8136100000000003E-2</v>
      </c>
      <c r="X447">
        <v>1.6909E-3</v>
      </c>
      <c r="Y447">
        <v>5.4409999999999997E-3</v>
      </c>
      <c r="Z447">
        <v>7.7100000000000004E-5</v>
      </c>
      <c r="AA447">
        <v>99.787859999999995</v>
      </c>
      <c r="AB447">
        <v>2.3557700000000001E-2</v>
      </c>
      <c r="AC447">
        <v>29.810569999999998</v>
      </c>
      <c r="AD447">
        <v>8.4737000000000007E-3</v>
      </c>
      <c r="AE447">
        <v>1.09906E-2</v>
      </c>
      <c r="AF447" s="2">
        <v>5.3439349999999999E-15</v>
      </c>
      <c r="AG447" t="s">
        <v>1480</v>
      </c>
      <c r="AH447">
        <v>2.7748E-3</v>
      </c>
      <c r="AI447" s="2">
        <v>6.5680999999999996E-7</v>
      </c>
      <c r="AJ447">
        <v>5.0149499999999998</v>
      </c>
      <c r="AK447">
        <v>1.000577</v>
      </c>
      <c r="AL447">
        <v>7.2999999999999996E-4</v>
      </c>
      <c r="AM447">
        <v>2.0000000000000002E-5</v>
      </c>
      <c r="AN447">
        <v>8.7000000000000001E-5</v>
      </c>
      <c r="AO447" s="2">
        <v>5.0000000000000004E-6</v>
      </c>
      <c r="AP447">
        <v>2.7250000000000001E-4</v>
      </c>
      <c r="AQ447" s="2">
        <v>8.9999999999999996E-7</v>
      </c>
      <c r="AR447">
        <v>1.2718E-2</v>
      </c>
      <c r="AS447">
        <v>8.0000000000000007E-5</v>
      </c>
      <c r="AT447">
        <v>8.8000000000000005E-3</v>
      </c>
      <c r="AU447">
        <v>4.0000000000000002E-4</v>
      </c>
      <c r="AV447">
        <v>1.3999999999999999E-4</v>
      </c>
      <c r="AW447" s="2">
        <v>6.9999999999999999E-6</v>
      </c>
      <c r="AX447">
        <v>1.2718E-2</v>
      </c>
      <c r="AY447">
        <v>250</v>
      </c>
      <c r="AZ447" s="2">
        <v>5.4629999999999996E-10</v>
      </c>
      <c r="BA447">
        <v>295.5</v>
      </c>
      <c r="BB447">
        <v>1575</v>
      </c>
    </row>
    <row r="448" spans="1:54">
      <c r="A448" t="s">
        <v>259</v>
      </c>
      <c r="B448" t="s">
        <v>244</v>
      </c>
      <c r="C448" s="1">
        <v>42929</v>
      </c>
      <c r="D448">
        <v>13.31667</v>
      </c>
      <c r="E448">
        <v>247.11179999999999</v>
      </c>
      <c r="F448">
        <v>5.1049400000000002E-2</v>
      </c>
      <c r="G448">
        <v>51.526960000000003</v>
      </c>
      <c r="H448">
        <v>1.6702999999999999E-2</v>
      </c>
      <c r="I448">
        <v>0.70175589999999999</v>
      </c>
      <c r="J448">
        <v>4.7545E-3</v>
      </c>
      <c r="K448">
        <v>1.2236</v>
      </c>
      <c r="L448">
        <v>5.3203899999999998E-2</v>
      </c>
      <c r="M448">
        <v>3.3175499999999997E-2</v>
      </c>
      <c r="N448">
        <v>4.8539999999999998E-4</v>
      </c>
      <c r="O448">
        <v>1.0010939999999999</v>
      </c>
      <c r="P448">
        <v>1.8433E-3</v>
      </c>
      <c r="Q448">
        <v>0.67193590000000003</v>
      </c>
      <c r="R448">
        <v>4.1914600000000003E-2</v>
      </c>
      <c r="S448">
        <v>2.68054E-2</v>
      </c>
      <c r="T448">
        <v>2.8670000000000002E-3</v>
      </c>
      <c r="U448">
        <v>8.7130000000000003E-3</v>
      </c>
      <c r="V448">
        <v>8.6390000000000002E-4</v>
      </c>
      <c r="W448">
        <v>5.8136100000000003E-2</v>
      </c>
      <c r="X448">
        <v>1.6909E-3</v>
      </c>
      <c r="Y448">
        <v>5.4409999999999997E-3</v>
      </c>
      <c r="Z448">
        <v>7.7100000000000004E-5</v>
      </c>
      <c r="AA448">
        <v>96.065880000000007</v>
      </c>
      <c r="AB448">
        <v>6.5900899999999998E-2</v>
      </c>
      <c r="AC448">
        <v>23.210380000000001</v>
      </c>
      <c r="AD448">
        <v>1.6732199999999999E-2</v>
      </c>
      <c r="AE448">
        <v>1.7600299999999999E-2</v>
      </c>
      <c r="AF448" s="2">
        <v>2.5763480000000001E-15</v>
      </c>
      <c r="AG448" t="s">
        <v>1480</v>
      </c>
      <c r="AH448">
        <v>2.7748E-3</v>
      </c>
      <c r="AI448" s="2">
        <v>6.5680999999999996E-7</v>
      </c>
      <c r="AJ448">
        <v>5.0154139999999998</v>
      </c>
      <c r="AK448">
        <v>1.000577</v>
      </c>
      <c r="AL448">
        <v>7.2999999999999996E-4</v>
      </c>
      <c r="AM448">
        <v>2.0000000000000002E-5</v>
      </c>
      <c r="AN448">
        <v>8.7000000000000001E-5</v>
      </c>
      <c r="AO448" s="2">
        <v>5.0000000000000004E-6</v>
      </c>
      <c r="AP448">
        <v>2.7250000000000001E-4</v>
      </c>
      <c r="AQ448" s="2">
        <v>8.9999999999999996E-7</v>
      </c>
      <c r="AR448">
        <v>1.2718E-2</v>
      </c>
      <c r="AS448">
        <v>8.0000000000000007E-5</v>
      </c>
      <c r="AT448">
        <v>8.8000000000000005E-3</v>
      </c>
      <c r="AU448">
        <v>4.0000000000000002E-4</v>
      </c>
      <c r="AV448">
        <v>1.3999999999999999E-4</v>
      </c>
      <c r="AW448" s="2">
        <v>6.9999999999999999E-6</v>
      </c>
      <c r="AX448">
        <v>1.2718E-2</v>
      </c>
      <c r="AY448">
        <v>250</v>
      </c>
      <c r="AZ448" s="2">
        <v>5.4629999999999996E-10</v>
      </c>
      <c r="BA448">
        <v>295.5</v>
      </c>
      <c r="BB448">
        <v>1575</v>
      </c>
    </row>
    <row r="449" spans="1:54">
      <c r="A449" t="s">
        <v>268</v>
      </c>
      <c r="B449" t="s">
        <v>244</v>
      </c>
      <c r="C449" s="1">
        <v>42929</v>
      </c>
      <c r="D449">
        <v>13.85</v>
      </c>
      <c r="E449">
        <v>320.18880000000001</v>
      </c>
      <c r="F449">
        <v>5.0343400000000003E-2</v>
      </c>
      <c r="G449">
        <v>63.072690000000001</v>
      </c>
      <c r="H449">
        <v>1.9590300000000001E-2</v>
      </c>
      <c r="I449">
        <v>0.85646820000000001</v>
      </c>
      <c r="J449">
        <v>5.2325999999999996E-3</v>
      </c>
      <c r="K449">
        <v>0.49362800000000001</v>
      </c>
      <c r="L449">
        <v>4.8223700000000001E-2</v>
      </c>
      <c r="M449">
        <v>1.94305E-2</v>
      </c>
      <c r="N449">
        <v>4.4920000000000002E-4</v>
      </c>
      <c r="O449">
        <v>1.0010939999999999</v>
      </c>
      <c r="P449">
        <v>1.8433E-3</v>
      </c>
      <c r="Q449">
        <v>0.67193590000000003</v>
      </c>
      <c r="R449">
        <v>4.1914600000000003E-2</v>
      </c>
      <c r="S449">
        <v>2.68054E-2</v>
      </c>
      <c r="T449">
        <v>2.8670000000000002E-3</v>
      </c>
      <c r="U449">
        <v>8.7130000000000003E-3</v>
      </c>
      <c r="V449">
        <v>8.6390000000000002E-4</v>
      </c>
      <c r="W449">
        <v>5.8136100000000003E-2</v>
      </c>
      <c r="X449">
        <v>1.6909E-3</v>
      </c>
      <c r="Y449">
        <v>5.4409999999999997E-3</v>
      </c>
      <c r="Z449">
        <v>7.7100000000000004E-5</v>
      </c>
      <c r="AA449">
        <v>98.216480000000004</v>
      </c>
      <c r="AB449">
        <v>4.8330199999999997E-2</v>
      </c>
      <c r="AC449">
        <v>25.108260000000001</v>
      </c>
      <c r="AD449">
        <v>1.38383E-2</v>
      </c>
      <c r="AE449">
        <v>1.50446E-2</v>
      </c>
      <c r="AF449" s="2">
        <v>3.153634E-15</v>
      </c>
      <c r="AG449" t="s">
        <v>1480</v>
      </c>
      <c r="AH449">
        <v>2.7748E-3</v>
      </c>
      <c r="AI449" s="2">
        <v>6.5680999999999996E-7</v>
      </c>
      <c r="AJ449">
        <v>5.0176100000000003</v>
      </c>
      <c r="AK449">
        <v>1.000578</v>
      </c>
      <c r="AL449">
        <v>7.2999999999999996E-4</v>
      </c>
      <c r="AM449">
        <v>2.0000000000000002E-5</v>
      </c>
      <c r="AN449">
        <v>8.7000000000000001E-5</v>
      </c>
      <c r="AO449" s="2">
        <v>5.0000000000000004E-6</v>
      </c>
      <c r="AP449">
        <v>2.7250000000000001E-4</v>
      </c>
      <c r="AQ449" s="2">
        <v>8.9999999999999996E-7</v>
      </c>
      <c r="AR449">
        <v>1.2718E-2</v>
      </c>
      <c r="AS449">
        <v>8.0000000000000007E-5</v>
      </c>
      <c r="AT449">
        <v>8.8000000000000005E-3</v>
      </c>
      <c r="AU449">
        <v>4.0000000000000002E-4</v>
      </c>
      <c r="AV449">
        <v>1.3999999999999999E-4</v>
      </c>
      <c r="AW449" s="2">
        <v>6.9999999999999999E-6</v>
      </c>
      <c r="AX449">
        <v>1.2718E-2</v>
      </c>
      <c r="AY449">
        <v>250</v>
      </c>
      <c r="AZ449" s="2">
        <v>5.4629999999999996E-10</v>
      </c>
      <c r="BA449">
        <v>295.5</v>
      </c>
      <c r="BB449">
        <v>1575</v>
      </c>
    </row>
    <row r="450" spans="1:54">
      <c r="A450" t="s">
        <v>314</v>
      </c>
      <c r="B450" t="s">
        <v>244</v>
      </c>
      <c r="C450" s="1">
        <v>42929</v>
      </c>
      <c r="D450">
        <v>13.966670000000001</v>
      </c>
      <c r="E450">
        <v>528.93640000000005</v>
      </c>
      <c r="F450">
        <v>5.54365E-2</v>
      </c>
      <c r="G450">
        <v>90.903300000000002</v>
      </c>
      <c r="H450">
        <v>2.0032700000000001E-2</v>
      </c>
      <c r="I450">
        <v>1.2285250000000001</v>
      </c>
      <c r="J450">
        <v>5.9271999999999997E-3</v>
      </c>
      <c r="K450">
        <v>1.5795699999999999</v>
      </c>
      <c r="L450">
        <v>5.5444E-2</v>
      </c>
      <c r="M450">
        <v>3.1599099999999998E-2</v>
      </c>
      <c r="N450">
        <v>4.728E-4</v>
      </c>
      <c r="O450">
        <v>1.0010939999999999</v>
      </c>
      <c r="P450">
        <v>1.8433E-3</v>
      </c>
      <c r="Q450">
        <v>0.67193590000000003</v>
      </c>
      <c r="R450">
        <v>4.1914600000000003E-2</v>
      </c>
      <c r="S450">
        <v>2.68054E-2</v>
      </c>
      <c r="T450">
        <v>2.8670000000000002E-3</v>
      </c>
      <c r="U450">
        <v>8.7130000000000003E-3</v>
      </c>
      <c r="V450">
        <v>8.6390000000000002E-4</v>
      </c>
      <c r="W450">
        <v>5.8136100000000003E-2</v>
      </c>
      <c r="X450">
        <v>1.6909E-3</v>
      </c>
      <c r="Y450">
        <v>5.4409999999999997E-3</v>
      </c>
      <c r="Z450">
        <v>7.7100000000000004E-5</v>
      </c>
      <c r="AA450">
        <v>98.256360000000001</v>
      </c>
      <c r="AB450">
        <v>3.1786200000000001E-2</v>
      </c>
      <c r="AC450">
        <v>28.768409999999999</v>
      </c>
      <c r="AD450">
        <v>1.0589100000000001E-2</v>
      </c>
      <c r="AE450">
        <v>1.2560999999999999E-2</v>
      </c>
      <c r="AF450" s="2">
        <v>4.5451649999999998E-15</v>
      </c>
      <c r="AG450" t="s">
        <v>1480</v>
      </c>
      <c r="AH450">
        <v>2.7748E-3</v>
      </c>
      <c r="AI450" s="2">
        <v>6.5680999999999996E-7</v>
      </c>
      <c r="AJ450">
        <v>5.0180759999999998</v>
      </c>
      <c r="AK450">
        <v>1.000578</v>
      </c>
      <c r="AL450">
        <v>7.2999999999999996E-4</v>
      </c>
      <c r="AM450">
        <v>2.0000000000000002E-5</v>
      </c>
      <c r="AN450">
        <v>8.7000000000000001E-5</v>
      </c>
      <c r="AO450" s="2">
        <v>5.0000000000000004E-6</v>
      </c>
      <c r="AP450">
        <v>2.7250000000000001E-4</v>
      </c>
      <c r="AQ450" s="2">
        <v>8.9999999999999996E-7</v>
      </c>
      <c r="AR450">
        <v>1.2718E-2</v>
      </c>
      <c r="AS450">
        <v>8.0000000000000007E-5</v>
      </c>
      <c r="AT450">
        <v>8.8000000000000005E-3</v>
      </c>
      <c r="AU450">
        <v>4.0000000000000002E-4</v>
      </c>
      <c r="AV450">
        <v>1.3999999999999999E-4</v>
      </c>
      <c r="AW450" s="2">
        <v>6.9999999999999999E-6</v>
      </c>
      <c r="AX450">
        <v>1.2718E-2</v>
      </c>
      <c r="AY450">
        <v>250</v>
      </c>
      <c r="AZ450" s="2">
        <v>5.4629999999999996E-10</v>
      </c>
      <c r="BA450">
        <v>295.5</v>
      </c>
      <c r="BB450">
        <v>1575</v>
      </c>
    </row>
    <row r="451" spans="1:54">
      <c r="A451" t="s">
        <v>255</v>
      </c>
      <c r="B451" t="s">
        <v>244</v>
      </c>
      <c r="C451" s="1">
        <v>42929</v>
      </c>
      <c r="D451">
        <v>14.08333</v>
      </c>
      <c r="E451">
        <v>117.8621</v>
      </c>
      <c r="F451">
        <v>4.64088E-2</v>
      </c>
      <c r="G451">
        <v>36.407550000000001</v>
      </c>
      <c r="H451">
        <v>1.3765599999999999E-2</v>
      </c>
      <c r="I451">
        <v>0.49174190000000001</v>
      </c>
      <c r="J451">
        <v>5.3248999999999996E-3</v>
      </c>
      <c r="K451">
        <v>0.29656369999999999</v>
      </c>
      <c r="L451">
        <v>5.4696500000000002E-2</v>
      </c>
      <c r="M451">
        <v>2.202E-3</v>
      </c>
      <c r="N451">
        <v>2.5159999999999999E-4</v>
      </c>
      <c r="O451">
        <v>1.0010939999999999</v>
      </c>
      <c r="P451">
        <v>1.8433E-3</v>
      </c>
      <c r="Q451">
        <v>0.67193590000000003</v>
      </c>
      <c r="R451">
        <v>4.1914600000000003E-2</v>
      </c>
      <c r="S451">
        <v>2.68054E-2</v>
      </c>
      <c r="T451">
        <v>2.8670000000000002E-3</v>
      </c>
      <c r="U451">
        <v>8.7130000000000003E-3</v>
      </c>
      <c r="V451">
        <v>8.6390000000000002E-4</v>
      </c>
      <c r="W451">
        <v>5.8136100000000003E-2</v>
      </c>
      <c r="X451">
        <v>1.6909E-3</v>
      </c>
      <c r="Y451">
        <v>5.4409999999999997E-3</v>
      </c>
      <c r="Z451">
        <v>7.7100000000000004E-5</v>
      </c>
      <c r="AA451">
        <v>99.467320000000001</v>
      </c>
      <c r="AB451">
        <v>8.6141499999999996E-2</v>
      </c>
      <c r="AC451">
        <v>16.238880000000002</v>
      </c>
      <c r="AD451">
        <v>1.37433E-2</v>
      </c>
      <c r="AE451">
        <v>1.42661E-2</v>
      </c>
      <c r="AF451" s="2">
        <v>1.820377E-15</v>
      </c>
      <c r="AG451" t="s">
        <v>1480</v>
      </c>
      <c r="AH451">
        <v>2.7748E-3</v>
      </c>
      <c r="AI451" s="2">
        <v>6.5680999999999996E-7</v>
      </c>
      <c r="AJ451">
        <v>5.0185430000000002</v>
      </c>
      <c r="AK451">
        <v>1.000578</v>
      </c>
      <c r="AL451">
        <v>7.2999999999999996E-4</v>
      </c>
      <c r="AM451">
        <v>2.0000000000000002E-5</v>
      </c>
      <c r="AN451">
        <v>8.7000000000000001E-5</v>
      </c>
      <c r="AO451" s="2">
        <v>5.0000000000000004E-6</v>
      </c>
      <c r="AP451">
        <v>2.7250000000000001E-4</v>
      </c>
      <c r="AQ451" s="2">
        <v>8.9999999999999996E-7</v>
      </c>
      <c r="AR451">
        <v>1.2718E-2</v>
      </c>
      <c r="AS451">
        <v>8.0000000000000007E-5</v>
      </c>
      <c r="AT451">
        <v>8.8000000000000005E-3</v>
      </c>
      <c r="AU451">
        <v>4.0000000000000002E-4</v>
      </c>
      <c r="AV451">
        <v>1.3999999999999999E-4</v>
      </c>
      <c r="AW451" s="2">
        <v>6.9999999999999999E-6</v>
      </c>
      <c r="AX451">
        <v>1.2718E-2</v>
      </c>
      <c r="AY451">
        <v>250</v>
      </c>
      <c r="AZ451" s="2">
        <v>5.4629999999999996E-10</v>
      </c>
      <c r="BA451">
        <v>295.5</v>
      </c>
      <c r="BB451">
        <v>1575</v>
      </c>
    </row>
    <row r="452" spans="1:54">
      <c r="A452" t="s">
        <v>408</v>
      </c>
      <c r="B452" t="s">
        <v>244</v>
      </c>
      <c r="C452" s="1">
        <v>42929</v>
      </c>
      <c r="D452">
        <v>14.2</v>
      </c>
      <c r="E452">
        <v>659.25009999999997</v>
      </c>
      <c r="F452">
        <v>6.0600500000000002E-2</v>
      </c>
      <c r="G452">
        <v>92.578760000000003</v>
      </c>
      <c r="H452">
        <v>2.2453799999999999E-2</v>
      </c>
      <c r="I452">
        <v>1.238972</v>
      </c>
      <c r="J452">
        <v>4.8693E-3</v>
      </c>
      <c r="K452">
        <v>0.33327469999999998</v>
      </c>
      <c r="L452">
        <v>5.0411400000000002E-2</v>
      </c>
      <c r="M452">
        <v>2.0531000000000001E-2</v>
      </c>
      <c r="N452">
        <v>4.6979999999999998E-4</v>
      </c>
      <c r="O452">
        <v>1.0010939999999999</v>
      </c>
      <c r="P452">
        <v>1.8433E-3</v>
      </c>
      <c r="Q452">
        <v>0.67193590000000003</v>
      </c>
      <c r="R452">
        <v>4.1914600000000003E-2</v>
      </c>
      <c r="S452">
        <v>2.68054E-2</v>
      </c>
      <c r="T452">
        <v>2.8670000000000002E-3</v>
      </c>
      <c r="U452">
        <v>8.7130000000000003E-3</v>
      </c>
      <c r="V452">
        <v>8.6390000000000002E-4</v>
      </c>
      <c r="W452">
        <v>5.8136100000000003E-2</v>
      </c>
      <c r="X452">
        <v>1.6909E-3</v>
      </c>
      <c r="Y452">
        <v>5.4409999999999997E-3</v>
      </c>
      <c r="Z452">
        <v>7.7100000000000004E-5</v>
      </c>
      <c r="AA452">
        <v>99.082840000000004</v>
      </c>
      <c r="AB452">
        <v>2.59905E-2</v>
      </c>
      <c r="AC452">
        <v>35.447859999999999</v>
      </c>
      <c r="AD452">
        <v>1.1965099999999999E-2</v>
      </c>
      <c r="AE452">
        <v>1.4567800000000001E-2</v>
      </c>
      <c r="AF452" s="2">
        <v>4.6289380000000002E-15</v>
      </c>
      <c r="AG452" t="s">
        <v>1480</v>
      </c>
      <c r="AH452">
        <v>2.7748E-3</v>
      </c>
      <c r="AI452" s="2">
        <v>6.5680999999999996E-7</v>
      </c>
      <c r="AJ452">
        <v>5.0190080000000004</v>
      </c>
      <c r="AK452">
        <v>1.000578</v>
      </c>
      <c r="AL452">
        <v>7.2999999999999996E-4</v>
      </c>
      <c r="AM452">
        <v>2.0000000000000002E-5</v>
      </c>
      <c r="AN452">
        <v>8.7000000000000001E-5</v>
      </c>
      <c r="AO452" s="2">
        <v>5.0000000000000004E-6</v>
      </c>
      <c r="AP452">
        <v>2.7250000000000001E-4</v>
      </c>
      <c r="AQ452" s="2">
        <v>8.9999999999999996E-7</v>
      </c>
      <c r="AR452">
        <v>1.2718E-2</v>
      </c>
      <c r="AS452">
        <v>8.0000000000000007E-5</v>
      </c>
      <c r="AT452">
        <v>8.8000000000000005E-3</v>
      </c>
      <c r="AU452">
        <v>4.0000000000000002E-4</v>
      </c>
      <c r="AV452">
        <v>1.3999999999999999E-4</v>
      </c>
      <c r="AW452" s="2">
        <v>6.9999999999999999E-6</v>
      </c>
      <c r="AX452">
        <v>1.2718E-2</v>
      </c>
      <c r="AY452">
        <v>250</v>
      </c>
      <c r="AZ452" s="2">
        <v>5.4629999999999996E-10</v>
      </c>
      <c r="BA452">
        <v>295.5</v>
      </c>
      <c r="BB452">
        <v>1575</v>
      </c>
    </row>
    <row r="453" spans="1:54">
      <c r="A453" t="s">
        <v>368</v>
      </c>
      <c r="B453" t="s">
        <v>244</v>
      </c>
      <c r="C453" s="1">
        <v>42929</v>
      </c>
      <c r="D453">
        <v>14.533329999999999</v>
      </c>
      <c r="E453">
        <v>367.40780000000001</v>
      </c>
      <c r="F453">
        <v>5.2753099999999997E-2</v>
      </c>
      <c r="G453">
        <v>53.311920000000001</v>
      </c>
      <c r="H453">
        <v>1.81634E-2</v>
      </c>
      <c r="I453">
        <v>0.7135591</v>
      </c>
      <c r="J453">
        <v>4.8190000000000004E-3</v>
      </c>
      <c r="K453">
        <v>0.5851925</v>
      </c>
      <c r="L453">
        <v>5.3946000000000001E-2</v>
      </c>
      <c r="M453">
        <v>2.64637E-2</v>
      </c>
      <c r="N453">
        <v>4.1849999999999998E-4</v>
      </c>
      <c r="O453">
        <v>1.0010939999999999</v>
      </c>
      <c r="P453">
        <v>1.8433E-3</v>
      </c>
      <c r="Q453">
        <v>0.67193590000000003</v>
      </c>
      <c r="R453">
        <v>4.1914600000000003E-2</v>
      </c>
      <c r="S453">
        <v>2.68054E-2</v>
      </c>
      <c r="T453">
        <v>2.8670000000000002E-3</v>
      </c>
      <c r="U453">
        <v>8.7130000000000003E-3</v>
      </c>
      <c r="V453">
        <v>8.6390000000000002E-4</v>
      </c>
      <c r="W453">
        <v>5.8136100000000003E-2</v>
      </c>
      <c r="X453">
        <v>1.6909E-3</v>
      </c>
      <c r="Y453">
        <v>5.4409999999999997E-3</v>
      </c>
      <c r="Z453">
        <v>7.7100000000000004E-5</v>
      </c>
      <c r="AA453">
        <v>97.88185</v>
      </c>
      <c r="AB453">
        <v>4.0101400000000002E-2</v>
      </c>
      <c r="AC453">
        <v>33.903700000000001</v>
      </c>
      <c r="AD453">
        <v>1.71357E-2</v>
      </c>
      <c r="AE453">
        <v>1.88906E-2</v>
      </c>
      <c r="AF453" s="2">
        <v>2.6655960000000001E-15</v>
      </c>
      <c r="AG453" t="s">
        <v>1480</v>
      </c>
      <c r="AH453">
        <v>2.7748E-3</v>
      </c>
      <c r="AI453" s="2">
        <v>6.5680999999999996E-7</v>
      </c>
      <c r="AJ453">
        <v>5.0204209999999998</v>
      </c>
      <c r="AK453">
        <v>1.000578</v>
      </c>
      <c r="AL453">
        <v>7.2999999999999996E-4</v>
      </c>
      <c r="AM453">
        <v>2.0000000000000002E-5</v>
      </c>
      <c r="AN453">
        <v>8.7000000000000001E-5</v>
      </c>
      <c r="AO453" s="2">
        <v>5.0000000000000004E-6</v>
      </c>
      <c r="AP453">
        <v>2.7250000000000001E-4</v>
      </c>
      <c r="AQ453" s="2">
        <v>8.9999999999999996E-7</v>
      </c>
      <c r="AR453">
        <v>1.2718E-2</v>
      </c>
      <c r="AS453">
        <v>8.0000000000000007E-5</v>
      </c>
      <c r="AT453">
        <v>8.8000000000000005E-3</v>
      </c>
      <c r="AU453">
        <v>4.0000000000000002E-4</v>
      </c>
      <c r="AV453">
        <v>1.3999999999999999E-4</v>
      </c>
      <c r="AW453" s="2">
        <v>6.9999999999999999E-6</v>
      </c>
      <c r="AX453">
        <v>1.2718E-2</v>
      </c>
      <c r="AY453">
        <v>250</v>
      </c>
      <c r="AZ453" s="2">
        <v>5.4629999999999996E-10</v>
      </c>
      <c r="BA453">
        <v>295.5</v>
      </c>
      <c r="BB453">
        <v>1575</v>
      </c>
    </row>
    <row r="454" spans="1:54">
      <c r="A454" t="s">
        <v>338</v>
      </c>
      <c r="B454" t="s">
        <v>244</v>
      </c>
      <c r="C454" s="1">
        <v>42929</v>
      </c>
      <c r="D454">
        <v>14.65</v>
      </c>
      <c r="E454">
        <v>439.91809999999998</v>
      </c>
      <c r="F454">
        <v>5.16135E-2</v>
      </c>
      <c r="G454">
        <v>66.314160000000001</v>
      </c>
      <c r="H454">
        <v>1.7622599999999999E-2</v>
      </c>
      <c r="I454">
        <v>0.89152949999999997</v>
      </c>
      <c r="J454">
        <v>4.5168999999999999E-3</v>
      </c>
      <c r="K454">
        <v>0.51448590000000005</v>
      </c>
      <c r="L454">
        <v>5.1995899999999998E-2</v>
      </c>
      <c r="M454">
        <v>4.8752799999999999E-2</v>
      </c>
      <c r="N454">
        <v>5.6329999999999998E-4</v>
      </c>
      <c r="O454">
        <v>1.0010939999999999</v>
      </c>
      <c r="P454">
        <v>1.8433E-3</v>
      </c>
      <c r="Q454">
        <v>0.67193590000000003</v>
      </c>
      <c r="R454">
        <v>4.1914600000000003E-2</v>
      </c>
      <c r="S454">
        <v>2.68054E-2</v>
      </c>
      <c r="T454">
        <v>2.8670000000000002E-3</v>
      </c>
      <c r="U454">
        <v>8.7130000000000003E-3</v>
      </c>
      <c r="V454">
        <v>8.6390000000000002E-4</v>
      </c>
      <c r="W454">
        <v>5.8136100000000003E-2</v>
      </c>
      <c r="X454">
        <v>1.6909E-3</v>
      </c>
      <c r="Y454">
        <v>5.4409999999999997E-3</v>
      </c>
      <c r="Z454">
        <v>7.7100000000000004E-5</v>
      </c>
      <c r="AA454">
        <v>96.730450000000005</v>
      </c>
      <c r="AB454">
        <v>4.2123399999999998E-2</v>
      </c>
      <c r="AC454">
        <v>32.264290000000003</v>
      </c>
      <c r="AD454">
        <v>1.5766200000000001E-2</v>
      </c>
      <c r="AE454">
        <v>1.7489500000000002E-2</v>
      </c>
      <c r="AF454" s="2">
        <v>3.315708E-15</v>
      </c>
      <c r="AG454" t="s">
        <v>1480</v>
      </c>
      <c r="AH454">
        <v>2.7748E-3</v>
      </c>
      <c r="AI454" s="2">
        <v>6.5680999999999996E-7</v>
      </c>
      <c r="AJ454">
        <v>5.0208919999999999</v>
      </c>
      <c r="AK454">
        <v>1.000578</v>
      </c>
      <c r="AL454">
        <v>7.2999999999999996E-4</v>
      </c>
      <c r="AM454">
        <v>2.0000000000000002E-5</v>
      </c>
      <c r="AN454">
        <v>8.7000000000000001E-5</v>
      </c>
      <c r="AO454" s="2">
        <v>5.0000000000000004E-6</v>
      </c>
      <c r="AP454">
        <v>2.7250000000000001E-4</v>
      </c>
      <c r="AQ454" s="2">
        <v>8.9999999999999996E-7</v>
      </c>
      <c r="AR454">
        <v>1.2718E-2</v>
      </c>
      <c r="AS454">
        <v>8.0000000000000007E-5</v>
      </c>
      <c r="AT454">
        <v>8.8000000000000005E-3</v>
      </c>
      <c r="AU454">
        <v>4.0000000000000002E-4</v>
      </c>
      <c r="AV454">
        <v>1.3999999999999999E-4</v>
      </c>
      <c r="AW454" s="2">
        <v>6.9999999999999999E-6</v>
      </c>
      <c r="AX454">
        <v>1.2718E-2</v>
      </c>
      <c r="AY454">
        <v>250</v>
      </c>
      <c r="AZ454" s="2">
        <v>5.4629999999999996E-10</v>
      </c>
      <c r="BA454">
        <v>295.5</v>
      </c>
      <c r="BB454">
        <v>1575</v>
      </c>
    </row>
    <row r="455" spans="1:54">
      <c r="A455" t="s">
        <v>283</v>
      </c>
      <c r="B455" t="s">
        <v>244</v>
      </c>
      <c r="C455" s="1">
        <v>42929</v>
      </c>
      <c r="D455">
        <v>14.76667</v>
      </c>
      <c r="E455">
        <v>563.47050000000002</v>
      </c>
      <c r="F455">
        <v>5.71867E-2</v>
      </c>
      <c r="G455">
        <v>103.0557</v>
      </c>
      <c r="H455">
        <v>1.9154899999999999E-2</v>
      </c>
      <c r="I455">
        <v>1.3934979999999999</v>
      </c>
      <c r="J455">
        <v>5.006E-3</v>
      </c>
      <c r="K455">
        <v>0.73499689999999995</v>
      </c>
      <c r="L455">
        <v>5.5377099999999999E-2</v>
      </c>
      <c r="M455">
        <v>3.6082999999999997E-2</v>
      </c>
      <c r="N455">
        <v>5.4319999999999998E-4</v>
      </c>
      <c r="O455">
        <v>1.0010939999999999</v>
      </c>
      <c r="P455">
        <v>1.8433E-3</v>
      </c>
      <c r="Q455">
        <v>0.67193590000000003</v>
      </c>
      <c r="R455">
        <v>4.1914600000000003E-2</v>
      </c>
      <c r="S455">
        <v>2.68054E-2</v>
      </c>
      <c r="T455">
        <v>2.8670000000000002E-3</v>
      </c>
      <c r="U455">
        <v>8.7130000000000003E-3</v>
      </c>
      <c r="V455">
        <v>8.6390000000000002E-4</v>
      </c>
      <c r="W455">
        <v>5.8136100000000003E-2</v>
      </c>
      <c r="X455">
        <v>1.6909E-3</v>
      </c>
      <c r="Y455">
        <v>5.4409999999999997E-3</v>
      </c>
      <c r="Z455">
        <v>7.7100000000000004E-5</v>
      </c>
      <c r="AA455">
        <v>98.115489999999994</v>
      </c>
      <c r="AB455">
        <v>3.3511399999999997E-2</v>
      </c>
      <c r="AC455">
        <v>27.004270000000002</v>
      </c>
      <c r="AD455">
        <v>9.8721E-3</v>
      </c>
      <c r="AE455">
        <v>1.17354E-2</v>
      </c>
      <c r="AF455" s="2">
        <v>5.1527859999999998E-15</v>
      </c>
      <c r="AG455" t="s">
        <v>1480</v>
      </c>
      <c r="AH455">
        <v>2.7748E-3</v>
      </c>
      <c r="AI455" s="2">
        <v>6.5680999999999996E-7</v>
      </c>
      <c r="AJ455">
        <v>5.0213580000000002</v>
      </c>
      <c r="AK455">
        <v>1.000578</v>
      </c>
      <c r="AL455">
        <v>7.2999999999999996E-4</v>
      </c>
      <c r="AM455">
        <v>2.0000000000000002E-5</v>
      </c>
      <c r="AN455">
        <v>8.7000000000000001E-5</v>
      </c>
      <c r="AO455" s="2">
        <v>5.0000000000000004E-6</v>
      </c>
      <c r="AP455">
        <v>2.7250000000000001E-4</v>
      </c>
      <c r="AQ455" s="2">
        <v>8.9999999999999996E-7</v>
      </c>
      <c r="AR455">
        <v>1.2718E-2</v>
      </c>
      <c r="AS455">
        <v>8.0000000000000007E-5</v>
      </c>
      <c r="AT455">
        <v>8.8000000000000005E-3</v>
      </c>
      <c r="AU455">
        <v>4.0000000000000002E-4</v>
      </c>
      <c r="AV455">
        <v>1.3999999999999999E-4</v>
      </c>
      <c r="AW455" s="2">
        <v>6.9999999999999999E-6</v>
      </c>
      <c r="AX455">
        <v>1.2718E-2</v>
      </c>
      <c r="AY455">
        <v>250</v>
      </c>
      <c r="AZ455" s="2">
        <v>5.4629999999999996E-10</v>
      </c>
      <c r="BA455">
        <v>295.5</v>
      </c>
      <c r="BB455">
        <v>1575</v>
      </c>
    </row>
    <row r="456" spans="1:54">
      <c r="A456" t="s">
        <v>247</v>
      </c>
      <c r="B456" t="s">
        <v>244</v>
      </c>
      <c r="C456" s="1">
        <v>42929</v>
      </c>
      <c r="D456">
        <v>14.883330000000001</v>
      </c>
      <c r="E456">
        <v>93.353430000000003</v>
      </c>
      <c r="F456">
        <v>4.5202600000000003E-2</v>
      </c>
      <c r="G456">
        <v>65.76473</v>
      </c>
      <c r="H456">
        <v>1.91436E-2</v>
      </c>
      <c r="I456">
        <v>0.89200170000000001</v>
      </c>
      <c r="J456">
        <v>5.1859999999999996E-3</v>
      </c>
      <c r="K456">
        <v>0.37251119999999999</v>
      </c>
      <c r="L456">
        <v>5.0849600000000002E-2</v>
      </c>
      <c r="M456">
        <v>1.6674600000000001E-2</v>
      </c>
      <c r="N456">
        <v>3.9849999999999998E-4</v>
      </c>
      <c r="O456">
        <v>1.0010939999999999</v>
      </c>
      <c r="P456">
        <v>1.8433E-3</v>
      </c>
      <c r="Q456">
        <v>0.67193590000000003</v>
      </c>
      <c r="R456">
        <v>4.1914600000000003E-2</v>
      </c>
      <c r="S456">
        <v>2.68054E-2</v>
      </c>
      <c r="T456">
        <v>2.8670000000000002E-3</v>
      </c>
      <c r="U456">
        <v>8.7130000000000003E-3</v>
      </c>
      <c r="V456">
        <v>8.6390000000000002E-4</v>
      </c>
      <c r="W456">
        <v>5.8136100000000003E-2</v>
      </c>
      <c r="X456">
        <v>1.6909E-3</v>
      </c>
      <c r="Y456">
        <v>5.4409999999999997E-3</v>
      </c>
      <c r="Z456">
        <v>7.7100000000000004E-5</v>
      </c>
      <c r="AA456">
        <v>94.722660000000005</v>
      </c>
      <c r="AB456">
        <v>0.1488659</v>
      </c>
      <c r="AC456">
        <v>6.7746789999999999</v>
      </c>
      <c r="AD456">
        <v>1.0116399999999999E-2</v>
      </c>
      <c r="AE456">
        <v>1.02422E-2</v>
      </c>
      <c r="AF456" s="2">
        <v>3.2882359999999999E-15</v>
      </c>
      <c r="AG456" t="s">
        <v>1480</v>
      </c>
      <c r="AH456">
        <v>2.7748E-3</v>
      </c>
      <c r="AI456" s="2">
        <v>6.5680999999999996E-7</v>
      </c>
      <c r="AJ456">
        <v>5.0218239999999996</v>
      </c>
      <c r="AK456">
        <v>1.000578</v>
      </c>
      <c r="AL456">
        <v>7.2999999999999996E-4</v>
      </c>
      <c r="AM456">
        <v>2.0000000000000002E-5</v>
      </c>
      <c r="AN456">
        <v>8.7000000000000001E-5</v>
      </c>
      <c r="AO456" s="2">
        <v>5.0000000000000004E-6</v>
      </c>
      <c r="AP456">
        <v>2.7250000000000001E-4</v>
      </c>
      <c r="AQ456" s="2">
        <v>8.9999999999999996E-7</v>
      </c>
      <c r="AR456">
        <v>1.2718E-2</v>
      </c>
      <c r="AS456">
        <v>8.0000000000000007E-5</v>
      </c>
      <c r="AT456">
        <v>8.8000000000000005E-3</v>
      </c>
      <c r="AU456">
        <v>4.0000000000000002E-4</v>
      </c>
      <c r="AV456">
        <v>1.3999999999999999E-4</v>
      </c>
      <c r="AW456" s="2">
        <v>6.9999999999999999E-6</v>
      </c>
      <c r="AX456">
        <v>1.2718E-2</v>
      </c>
      <c r="AY456">
        <v>250</v>
      </c>
      <c r="AZ456" s="2">
        <v>5.4629999999999996E-10</v>
      </c>
      <c r="BA456">
        <v>295.5</v>
      </c>
      <c r="BB456">
        <v>1575</v>
      </c>
    </row>
    <row r="457" spans="1:54">
      <c r="A457" t="s">
        <v>329</v>
      </c>
      <c r="B457" t="s">
        <v>244</v>
      </c>
      <c r="C457" s="1">
        <v>42929</v>
      </c>
      <c r="D457">
        <v>14.98333</v>
      </c>
      <c r="E457">
        <v>440.1062</v>
      </c>
      <c r="F457">
        <v>5.64442E-2</v>
      </c>
      <c r="G457">
        <v>71.294179999999997</v>
      </c>
      <c r="H457">
        <v>1.87259E-2</v>
      </c>
      <c r="I457">
        <v>0.96530269999999996</v>
      </c>
      <c r="J457">
        <v>4.1761000000000003E-3</v>
      </c>
      <c r="K457">
        <v>0.4663043</v>
      </c>
      <c r="L457">
        <v>5.3384500000000001E-2</v>
      </c>
      <c r="M457">
        <v>2.1173500000000001E-2</v>
      </c>
      <c r="N457">
        <v>4.3199999999999998E-4</v>
      </c>
      <c r="O457">
        <v>1.0010939999999999</v>
      </c>
      <c r="P457">
        <v>1.8433E-3</v>
      </c>
      <c r="Q457">
        <v>0.67193590000000003</v>
      </c>
      <c r="R457">
        <v>4.1914600000000003E-2</v>
      </c>
      <c r="S457">
        <v>2.68054E-2</v>
      </c>
      <c r="T457">
        <v>2.8670000000000002E-3</v>
      </c>
      <c r="U457">
        <v>8.7130000000000003E-3</v>
      </c>
      <c r="V457">
        <v>8.6390000000000002E-4</v>
      </c>
      <c r="W457">
        <v>5.8136100000000003E-2</v>
      </c>
      <c r="X457">
        <v>1.6909E-3</v>
      </c>
      <c r="Y457">
        <v>5.4409999999999997E-3</v>
      </c>
      <c r="Z457">
        <v>7.7100000000000004E-5</v>
      </c>
      <c r="AA457">
        <v>98.585170000000005</v>
      </c>
      <c r="AB457">
        <v>3.5396900000000002E-2</v>
      </c>
      <c r="AC457">
        <v>30.60988</v>
      </c>
      <c r="AD457">
        <v>1.27861E-2</v>
      </c>
      <c r="AE457">
        <v>1.46667E-2</v>
      </c>
      <c r="AF457" s="2">
        <v>3.5647089999999997E-15</v>
      </c>
      <c r="AG457" t="s">
        <v>1480</v>
      </c>
      <c r="AH457">
        <v>2.7748E-3</v>
      </c>
      <c r="AI457" s="2">
        <v>6.5680999999999996E-7</v>
      </c>
      <c r="AJ457">
        <v>5.0222930000000003</v>
      </c>
      <c r="AK457">
        <v>1.000578</v>
      </c>
      <c r="AL457">
        <v>7.2999999999999996E-4</v>
      </c>
      <c r="AM457">
        <v>2.0000000000000002E-5</v>
      </c>
      <c r="AN457">
        <v>8.7000000000000001E-5</v>
      </c>
      <c r="AO457" s="2">
        <v>5.0000000000000004E-6</v>
      </c>
      <c r="AP457">
        <v>2.7250000000000001E-4</v>
      </c>
      <c r="AQ457" s="2">
        <v>8.9999999999999996E-7</v>
      </c>
      <c r="AR457">
        <v>1.2718E-2</v>
      </c>
      <c r="AS457">
        <v>8.0000000000000007E-5</v>
      </c>
      <c r="AT457">
        <v>8.8000000000000005E-3</v>
      </c>
      <c r="AU457">
        <v>4.0000000000000002E-4</v>
      </c>
      <c r="AV457">
        <v>1.3999999999999999E-4</v>
      </c>
      <c r="AW457" s="2">
        <v>6.9999999999999999E-6</v>
      </c>
      <c r="AX457">
        <v>1.2718E-2</v>
      </c>
      <c r="AY457">
        <v>250</v>
      </c>
      <c r="AZ457" s="2">
        <v>5.4629999999999996E-10</v>
      </c>
      <c r="BA457">
        <v>295.5</v>
      </c>
      <c r="BB457">
        <v>1575</v>
      </c>
    </row>
    <row r="458" spans="1:54">
      <c r="A458" t="s">
        <v>463</v>
      </c>
      <c r="B458" t="s">
        <v>244</v>
      </c>
      <c r="C458" s="1">
        <v>42929</v>
      </c>
      <c r="D458">
        <v>15.1</v>
      </c>
      <c r="E458">
        <v>708.95280000000002</v>
      </c>
      <c r="F458">
        <v>5.8044199999999997E-2</v>
      </c>
      <c r="G458">
        <v>45.898009999999999</v>
      </c>
      <c r="H458">
        <v>1.8626199999999999E-2</v>
      </c>
      <c r="I458">
        <v>0.62326459999999995</v>
      </c>
      <c r="J458">
        <v>5.1196000000000002E-3</v>
      </c>
      <c r="K458">
        <v>0.20809939999999999</v>
      </c>
      <c r="L458">
        <v>5.0851100000000003E-2</v>
      </c>
      <c r="M458">
        <v>1.8066800000000001E-2</v>
      </c>
      <c r="N458">
        <v>3.9199999999999999E-4</v>
      </c>
      <c r="O458">
        <v>1.0010939999999999</v>
      </c>
      <c r="P458">
        <v>1.8433E-3</v>
      </c>
      <c r="Q458">
        <v>0.67193590000000003</v>
      </c>
      <c r="R458">
        <v>4.1914600000000003E-2</v>
      </c>
      <c r="S458">
        <v>2.68054E-2</v>
      </c>
      <c r="T458">
        <v>2.8670000000000002E-3</v>
      </c>
      <c r="U458">
        <v>8.7130000000000003E-3</v>
      </c>
      <c r="V458">
        <v>8.6390000000000002E-4</v>
      </c>
      <c r="W458">
        <v>5.8136100000000003E-2</v>
      </c>
      <c r="X458">
        <v>1.6909E-3</v>
      </c>
      <c r="Y458">
        <v>5.4409999999999997E-3</v>
      </c>
      <c r="Z458">
        <v>7.7100000000000004E-5</v>
      </c>
      <c r="AA458">
        <v>99.249020000000002</v>
      </c>
      <c r="AB458">
        <v>2.0351999999999999E-2</v>
      </c>
      <c r="AC458">
        <v>76.213459999999998</v>
      </c>
      <c r="AD458">
        <v>3.3347599999999998E-2</v>
      </c>
      <c r="AE458">
        <v>3.7739700000000001E-2</v>
      </c>
      <c r="AF458" s="2">
        <v>2.2949010000000001E-15</v>
      </c>
      <c r="AG458" t="s">
        <v>1480</v>
      </c>
      <c r="AH458">
        <v>2.7748E-3</v>
      </c>
      <c r="AI458" s="2">
        <v>6.5680999999999996E-7</v>
      </c>
      <c r="AJ458">
        <v>5.0227620000000002</v>
      </c>
      <c r="AK458">
        <v>1.000578</v>
      </c>
      <c r="AL458">
        <v>7.2999999999999996E-4</v>
      </c>
      <c r="AM458">
        <v>2.0000000000000002E-5</v>
      </c>
      <c r="AN458">
        <v>8.7000000000000001E-5</v>
      </c>
      <c r="AO458" s="2">
        <v>5.0000000000000004E-6</v>
      </c>
      <c r="AP458">
        <v>2.7250000000000001E-4</v>
      </c>
      <c r="AQ458" s="2">
        <v>8.9999999999999996E-7</v>
      </c>
      <c r="AR458">
        <v>1.2718E-2</v>
      </c>
      <c r="AS458">
        <v>8.0000000000000007E-5</v>
      </c>
      <c r="AT458">
        <v>8.8000000000000005E-3</v>
      </c>
      <c r="AU458">
        <v>4.0000000000000002E-4</v>
      </c>
      <c r="AV458">
        <v>1.3999999999999999E-4</v>
      </c>
      <c r="AW458" s="2">
        <v>6.9999999999999999E-6</v>
      </c>
      <c r="AX458">
        <v>1.2718E-2</v>
      </c>
      <c r="AY458">
        <v>250</v>
      </c>
      <c r="AZ458" s="2">
        <v>5.4629999999999996E-10</v>
      </c>
      <c r="BA458">
        <v>295.5</v>
      </c>
      <c r="BB458">
        <v>1575</v>
      </c>
    </row>
    <row r="459" spans="1:54">
      <c r="A459" t="s">
        <v>436</v>
      </c>
      <c r="B459" t="s">
        <v>244</v>
      </c>
      <c r="C459" s="1">
        <v>42929</v>
      </c>
      <c r="D459">
        <v>15.41667</v>
      </c>
      <c r="E459">
        <v>414.69619999999998</v>
      </c>
      <c r="F459">
        <v>5.5754400000000003E-2</v>
      </c>
      <c r="G459">
        <v>48.528820000000003</v>
      </c>
      <c r="H459">
        <v>1.8324500000000001E-2</v>
      </c>
      <c r="I459">
        <v>0.64758570000000004</v>
      </c>
      <c r="J459">
        <v>5.2706000000000003E-3</v>
      </c>
      <c r="K459">
        <v>7.9259200000000002E-2</v>
      </c>
      <c r="L459">
        <v>4.6484400000000002E-2</v>
      </c>
      <c r="M459">
        <v>2.0655000000000001E-3</v>
      </c>
      <c r="N459">
        <v>2.6600000000000001E-4</v>
      </c>
      <c r="O459">
        <v>1.0010939999999999</v>
      </c>
      <c r="P459">
        <v>1.8433E-3</v>
      </c>
      <c r="Q459">
        <v>0.67193590000000003</v>
      </c>
      <c r="R459">
        <v>4.1914600000000003E-2</v>
      </c>
      <c r="S459">
        <v>2.68054E-2</v>
      </c>
      <c r="T459">
        <v>2.8670000000000002E-3</v>
      </c>
      <c r="U459">
        <v>8.7130000000000003E-3</v>
      </c>
      <c r="V459">
        <v>8.6390000000000002E-4</v>
      </c>
      <c r="W459">
        <v>5.8136100000000003E-2</v>
      </c>
      <c r="X459">
        <v>1.6909E-3</v>
      </c>
      <c r="Y459">
        <v>5.4409999999999997E-3</v>
      </c>
      <c r="Z459">
        <v>7.7100000000000004E-5</v>
      </c>
      <c r="AA459">
        <v>99.85436</v>
      </c>
      <c r="AB459">
        <v>2.76852E-2</v>
      </c>
      <c r="AC459">
        <v>42.792200000000001</v>
      </c>
      <c r="AD459">
        <v>1.88901E-2</v>
      </c>
      <c r="AE459">
        <v>2.1379200000000001E-2</v>
      </c>
      <c r="AF459" s="2">
        <v>2.4264409999999999E-15</v>
      </c>
      <c r="AG459" t="s">
        <v>1480</v>
      </c>
      <c r="AH459">
        <v>2.7748E-3</v>
      </c>
      <c r="AI459" s="2">
        <v>6.5680999999999996E-7</v>
      </c>
      <c r="AJ459">
        <v>5.0240869999999997</v>
      </c>
      <c r="AK459">
        <v>1.000578</v>
      </c>
      <c r="AL459">
        <v>7.2999999999999996E-4</v>
      </c>
      <c r="AM459">
        <v>2.0000000000000002E-5</v>
      </c>
      <c r="AN459">
        <v>8.7000000000000001E-5</v>
      </c>
      <c r="AO459" s="2">
        <v>5.0000000000000004E-6</v>
      </c>
      <c r="AP459">
        <v>2.7250000000000001E-4</v>
      </c>
      <c r="AQ459" s="2">
        <v>8.9999999999999996E-7</v>
      </c>
      <c r="AR459">
        <v>1.2718E-2</v>
      </c>
      <c r="AS459">
        <v>8.0000000000000007E-5</v>
      </c>
      <c r="AT459">
        <v>8.8000000000000005E-3</v>
      </c>
      <c r="AU459">
        <v>4.0000000000000002E-4</v>
      </c>
      <c r="AV459">
        <v>1.3999999999999999E-4</v>
      </c>
      <c r="AW459" s="2">
        <v>6.9999999999999999E-6</v>
      </c>
      <c r="AX459">
        <v>1.2718E-2</v>
      </c>
      <c r="AY459">
        <v>250</v>
      </c>
      <c r="AZ459" s="2">
        <v>5.4629999999999996E-10</v>
      </c>
      <c r="BA459">
        <v>295.5</v>
      </c>
      <c r="BB459">
        <v>1575</v>
      </c>
    </row>
    <row r="460" spans="1:54">
      <c r="A460" t="s">
        <v>249</v>
      </c>
      <c r="B460" t="s">
        <v>244</v>
      </c>
      <c r="C460" s="1">
        <v>42929</v>
      </c>
      <c r="D460">
        <v>15.533329999999999</v>
      </c>
      <c r="E460">
        <v>23.188089999999999</v>
      </c>
      <c r="F460">
        <v>4.3922799999999998E-2</v>
      </c>
      <c r="G460">
        <v>10.24723</v>
      </c>
      <c r="H460">
        <v>1.3773000000000001E-2</v>
      </c>
      <c r="I460">
        <v>0.1415604</v>
      </c>
      <c r="J460">
        <v>4.1373E-3</v>
      </c>
      <c r="K460">
        <v>-1.5307000000000001E-3</v>
      </c>
      <c r="L460">
        <v>5.3571000000000001E-2</v>
      </c>
      <c r="M460">
        <v>2.6637999999999998E-2</v>
      </c>
      <c r="N460">
        <v>4.3609999999999998E-4</v>
      </c>
      <c r="O460">
        <v>1.0010939999999999</v>
      </c>
      <c r="P460">
        <v>1.8433E-3</v>
      </c>
      <c r="Q460">
        <v>0.67193590000000003</v>
      </c>
      <c r="R460">
        <v>4.1914600000000003E-2</v>
      </c>
      <c r="S460">
        <v>2.68054E-2</v>
      </c>
      <c r="T460">
        <v>2.8670000000000002E-3</v>
      </c>
      <c r="U460">
        <v>8.7130000000000003E-3</v>
      </c>
      <c r="V460">
        <v>8.6390000000000002E-4</v>
      </c>
      <c r="W460">
        <v>5.8136100000000003E-2</v>
      </c>
      <c r="X460">
        <v>1.6909E-3</v>
      </c>
      <c r="Y460">
        <v>5.4409999999999997E-3</v>
      </c>
      <c r="Z460">
        <v>7.7100000000000004E-5</v>
      </c>
      <c r="AA460">
        <v>65.921009999999995</v>
      </c>
      <c r="AB460">
        <v>0.60330130000000004</v>
      </c>
      <c r="AC460">
        <v>7.5317660000000002</v>
      </c>
      <c r="AD460">
        <v>6.8038299999999996E-2</v>
      </c>
      <c r="AE460">
        <v>6.80616E-2</v>
      </c>
      <c r="AF460" s="2">
        <v>5.1236139999999995E-16</v>
      </c>
      <c r="AG460" t="s">
        <v>1480</v>
      </c>
      <c r="AH460">
        <v>2.7748E-3</v>
      </c>
      <c r="AI460" s="2">
        <v>6.5680999999999996E-7</v>
      </c>
      <c r="AJ460">
        <v>5.0245550000000003</v>
      </c>
      <c r="AK460">
        <v>1.000578</v>
      </c>
      <c r="AL460">
        <v>7.2999999999999996E-4</v>
      </c>
      <c r="AM460">
        <v>2.0000000000000002E-5</v>
      </c>
      <c r="AN460">
        <v>8.7000000000000001E-5</v>
      </c>
      <c r="AO460" s="2">
        <v>5.0000000000000004E-6</v>
      </c>
      <c r="AP460">
        <v>2.7250000000000001E-4</v>
      </c>
      <c r="AQ460" s="2">
        <v>8.9999999999999996E-7</v>
      </c>
      <c r="AR460">
        <v>1.2718E-2</v>
      </c>
      <c r="AS460">
        <v>8.0000000000000007E-5</v>
      </c>
      <c r="AT460">
        <v>8.8000000000000005E-3</v>
      </c>
      <c r="AU460">
        <v>4.0000000000000002E-4</v>
      </c>
      <c r="AV460">
        <v>1.3999999999999999E-4</v>
      </c>
      <c r="AW460" s="2">
        <v>6.9999999999999999E-6</v>
      </c>
      <c r="AX460">
        <v>1.2718E-2</v>
      </c>
      <c r="AY460">
        <v>250</v>
      </c>
      <c r="AZ460" s="2">
        <v>5.4629999999999996E-10</v>
      </c>
      <c r="BA460">
        <v>295.5</v>
      </c>
      <c r="BB460">
        <v>1575</v>
      </c>
    </row>
    <row r="461" spans="1:54">
      <c r="A461" t="s">
        <v>300</v>
      </c>
      <c r="B461" t="s">
        <v>244</v>
      </c>
      <c r="C461" s="1">
        <v>42929</v>
      </c>
      <c r="D461">
        <v>15.866669999999999</v>
      </c>
      <c r="E461">
        <v>513.40509999999995</v>
      </c>
      <c r="F461">
        <v>5.3202300000000001E-2</v>
      </c>
      <c r="G461">
        <v>91.097070000000002</v>
      </c>
      <c r="H461">
        <v>1.98646E-2</v>
      </c>
      <c r="I461">
        <v>1.220585</v>
      </c>
      <c r="J461">
        <v>5.1133000000000003E-3</v>
      </c>
      <c r="K461">
        <v>0.66456939999999998</v>
      </c>
      <c r="L461">
        <v>5.2208499999999998E-2</v>
      </c>
      <c r="M461">
        <v>1.1864100000000001E-2</v>
      </c>
      <c r="N461">
        <v>3.791E-4</v>
      </c>
      <c r="O461">
        <v>1.0010939999999999</v>
      </c>
      <c r="P461">
        <v>1.8433E-3</v>
      </c>
      <c r="Q461">
        <v>0.67193590000000003</v>
      </c>
      <c r="R461">
        <v>4.1914600000000003E-2</v>
      </c>
      <c r="S461">
        <v>2.68054E-2</v>
      </c>
      <c r="T461">
        <v>2.8670000000000002E-3</v>
      </c>
      <c r="U461">
        <v>8.7130000000000003E-3</v>
      </c>
      <c r="V461">
        <v>8.6390000000000002E-4</v>
      </c>
      <c r="W461">
        <v>5.8136100000000003E-2</v>
      </c>
      <c r="X461">
        <v>1.6909E-3</v>
      </c>
      <c r="Y461">
        <v>5.4409999999999997E-3</v>
      </c>
      <c r="Z461">
        <v>7.7100000000000004E-5</v>
      </c>
      <c r="AA461">
        <v>99.326759999999993</v>
      </c>
      <c r="AB461">
        <v>2.8154800000000001E-2</v>
      </c>
      <c r="AC461">
        <v>28.170850000000002</v>
      </c>
      <c r="AD461">
        <v>9.3655000000000006E-3</v>
      </c>
      <c r="AE461">
        <v>1.1467400000000001E-2</v>
      </c>
      <c r="AF461" s="2">
        <v>4.5548540000000003E-15</v>
      </c>
      <c r="AG461" t="s">
        <v>1480</v>
      </c>
      <c r="AH461">
        <v>2.7748E-3</v>
      </c>
      <c r="AI461" s="2">
        <v>6.5680999999999996E-7</v>
      </c>
      <c r="AJ461">
        <v>5.0259010000000002</v>
      </c>
      <c r="AK461">
        <v>1.000578</v>
      </c>
      <c r="AL461">
        <v>7.2999999999999996E-4</v>
      </c>
      <c r="AM461">
        <v>2.0000000000000002E-5</v>
      </c>
      <c r="AN461">
        <v>8.7000000000000001E-5</v>
      </c>
      <c r="AO461" s="2">
        <v>5.0000000000000004E-6</v>
      </c>
      <c r="AP461">
        <v>2.7250000000000001E-4</v>
      </c>
      <c r="AQ461" s="2">
        <v>8.9999999999999996E-7</v>
      </c>
      <c r="AR461">
        <v>1.2718E-2</v>
      </c>
      <c r="AS461">
        <v>8.0000000000000007E-5</v>
      </c>
      <c r="AT461">
        <v>8.8000000000000005E-3</v>
      </c>
      <c r="AU461">
        <v>4.0000000000000002E-4</v>
      </c>
      <c r="AV461">
        <v>1.3999999999999999E-4</v>
      </c>
      <c r="AW461" s="2">
        <v>6.9999999999999999E-6</v>
      </c>
      <c r="AX461">
        <v>1.2718E-2</v>
      </c>
      <c r="AY461">
        <v>250</v>
      </c>
      <c r="AZ461" s="2">
        <v>5.4629999999999996E-10</v>
      </c>
      <c r="BA461">
        <v>295.5</v>
      </c>
      <c r="BB461">
        <v>1575</v>
      </c>
    </row>
    <row r="462" spans="1:54">
      <c r="A462" t="s">
        <v>323</v>
      </c>
      <c r="B462" t="s">
        <v>244</v>
      </c>
      <c r="C462" s="1">
        <v>42929</v>
      </c>
      <c r="D462">
        <v>15.966670000000001</v>
      </c>
      <c r="E462">
        <v>838.65099999999995</v>
      </c>
      <c r="F462">
        <v>6.1519200000000003E-2</v>
      </c>
      <c r="G462">
        <v>138.3194</v>
      </c>
      <c r="H462">
        <v>2.3336900000000001E-2</v>
      </c>
      <c r="I462">
        <v>1.8617969999999999</v>
      </c>
      <c r="J462">
        <v>4.9934999999999997E-3</v>
      </c>
      <c r="K462">
        <v>1.1105020000000001</v>
      </c>
      <c r="L462">
        <v>5.5184400000000002E-2</v>
      </c>
      <c r="M462">
        <v>4.8686500000000001E-2</v>
      </c>
      <c r="N462">
        <v>5.7140000000000001E-4</v>
      </c>
      <c r="O462">
        <v>1.0010939999999999</v>
      </c>
      <c r="P462">
        <v>1.8433E-3</v>
      </c>
      <c r="Q462">
        <v>0.67193590000000003</v>
      </c>
      <c r="R462">
        <v>4.1914600000000003E-2</v>
      </c>
      <c r="S462">
        <v>2.68054E-2</v>
      </c>
      <c r="T462">
        <v>2.8670000000000002E-3</v>
      </c>
      <c r="U462">
        <v>8.7130000000000003E-3</v>
      </c>
      <c r="V462">
        <v>8.6390000000000002E-4</v>
      </c>
      <c r="W462">
        <v>5.8136100000000003E-2</v>
      </c>
      <c r="X462">
        <v>1.6909E-3</v>
      </c>
      <c r="Y462">
        <v>5.4409999999999997E-3</v>
      </c>
      <c r="Z462">
        <v>7.7100000000000004E-5</v>
      </c>
      <c r="AA462">
        <v>98.292950000000005</v>
      </c>
      <c r="AB462">
        <v>2.4469399999999999E-2</v>
      </c>
      <c r="AC462">
        <v>29.98</v>
      </c>
      <c r="AD462">
        <v>8.4509000000000008E-3</v>
      </c>
      <c r="AE462">
        <v>1.09982E-2</v>
      </c>
      <c r="AF462" s="2">
        <v>6.9159679999999998E-15</v>
      </c>
      <c r="AG462" t="s">
        <v>1480</v>
      </c>
      <c r="AH462">
        <v>2.7748E-3</v>
      </c>
      <c r="AI462" s="2">
        <v>6.5680999999999996E-7</v>
      </c>
      <c r="AJ462">
        <v>5.0263669999999996</v>
      </c>
      <c r="AK462">
        <v>1.000578</v>
      </c>
      <c r="AL462">
        <v>7.2999999999999996E-4</v>
      </c>
      <c r="AM462">
        <v>2.0000000000000002E-5</v>
      </c>
      <c r="AN462">
        <v>8.7000000000000001E-5</v>
      </c>
      <c r="AO462" s="2">
        <v>5.0000000000000004E-6</v>
      </c>
      <c r="AP462">
        <v>2.7250000000000001E-4</v>
      </c>
      <c r="AQ462" s="2">
        <v>8.9999999999999996E-7</v>
      </c>
      <c r="AR462">
        <v>1.2718E-2</v>
      </c>
      <c r="AS462">
        <v>8.0000000000000007E-5</v>
      </c>
      <c r="AT462">
        <v>8.8000000000000005E-3</v>
      </c>
      <c r="AU462">
        <v>4.0000000000000002E-4</v>
      </c>
      <c r="AV462">
        <v>1.3999999999999999E-4</v>
      </c>
      <c r="AW462" s="2">
        <v>6.9999999999999999E-6</v>
      </c>
      <c r="AX462">
        <v>1.2718E-2</v>
      </c>
      <c r="AY462">
        <v>250</v>
      </c>
      <c r="AZ462" s="2">
        <v>5.4629999999999996E-10</v>
      </c>
      <c r="BA462">
        <v>295.5</v>
      </c>
      <c r="BB462">
        <v>1575</v>
      </c>
    </row>
    <row r="463" spans="1:54">
      <c r="A463" t="s">
        <v>243</v>
      </c>
      <c r="B463" t="s">
        <v>244</v>
      </c>
      <c r="C463" s="1">
        <v>42929</v>
      </c>
      <c r="D463">
        <v>16.08333</v>
      </c>
      <c r="E463">
        <v>140.50219999999999</v>
      </c>
      <c r="F463">
        <v>4.8487099999999998E-2</v>
      </c>
      <c r="G463">
        <v>117.4336</v>
      </c>
      <c r="H463">
        <v>2.0614799999999999E-2</v>
      </c>
      <c r="I463">
        <v>1.5964860000000001</v>
      </c>
      <c r="J463">
        <v>5.0853000000000001E-3</v>
      </c>
      <c r="K463">
        <v>1.0363</v>
      </c>
      <c r="L463">
        <v>5.3370399999999998E-2</v>
      </c>
      <c r="M463">
        <v>0.1124844</v>
      </c>
      <c r="N463">
        <v>8.8630000000000002E-4</v>
      </c>
      <c r="O463">
        <v>1.0010939999999999</v>
      </c>
      <c r="P463">
        <v>1.8433E-3</v>
      </c>
      <c r="Q463">
        <v>0.67193590000000003</v>
      </c>
      <c r="R463">
        <v>4.1914600000000003E-2</v>
      </c>
      <c r="S463">
        <v>2.68054E-2</v>
      </c>
      <c r="T463">
        <v>2.8670000000000002E-3</v>
      </c>
      <c r="U463">
        <v>8.7130000000000003E-3</v>
      </c>
      <c r="V463">
        <v>8.6390000000000002E-4</v>
      </c>
      <c r="W463">
        <v>5.8136100000000003E-2</v>
      </c>
      <c r="X463">
        <v>1.6909E-3</v>
      </c>
      <c r="Y463">
        <v>5.4409999999999997E-3</v>
      </c>
      <c r="Z463">
        <v>7.7100000000000004E-5</v>
      </c>
      <c r="AA463">
        <v>76.228489999999994</v>
      </c>
      <c r="AB463">
        <v>0.1974407</v>
      </c>
      <c r="AC463">
        <v>4.592619</v>
      </c>
      <c r="AD463">
        <v>1.16995E-2</v>
      </c>
      <c r="AE463">
        <v>1.1749799999999999E-2</v>
      </c>
      <c r="AF463" s="2">
        <v>5.8716780000000004E-15</v>
      </c>
      <c r="AG463" t="s">
        <v>1480</v>
      </c>
      <c r="AH463">
        <v>2.7748E-3</v>
      </c>
      <c r="AI463" s="2">
        <v>6.5680999999999996E-7</v>
      </c>
      <c r="AJ463">
        <v>5.0268319999999997</v>
      </c>
      <c r="AK463">
        <v>1.000578</v>
      </c>
      <c r="AL463">
        <v>7.2999999999999996E-4</v>
      </c>
      <c r="AM463">
        <v>2.0000000000000002E-5</v>
      </c>
      <c r="AN463">
        <v>8.7000000000000001E-5</v>
      </c>
      <c r="AO463" s="2">
        <v>5.0000000000000004E-6</v>
      </c>
      <c r="AP463">
        <v>2.7250000000000001E-4</v>
      </c>
      <c r="AQ463" s="2">
        <v>8.9999999999999996E-7</v>
      </c>
      <c r="AR463">
        <v>1.2718E-2</v>
      </c>
      <c r="AS463">
        <v>8.0000000000000007E-5</v>
      </c>
      <c r="AT463">
        <v>8.8000000000000005E-3</v>
      </c>
      <c r="AU463">
        <v>4.0000000000000002E-4</v>
      </c>
      <c r="AV463">
        <v>1.3999999999999999E-4</v>
      </c>
      <c r="AW463" s="2">
        <v>6.9999999999999999E-6</v>
      </c>
      <c r="AX463">
        <v>1.2718E-2</v>
      </c>
      <c r="AY463">
        <v>250</v>
      </c>
      <c r="AZ463" s="2">
        <v>5.4629999999999996E-10</v>
      </c>
      <c r="BA463">
        <v>295.5</v>
      </c>
      <c r="BB463">
        <v>1575</v>
      </c>
    </row>
    <row r="464" spans="1:54">
      <c r="A464" t="s">
        <v>351</v>
      </c>
      <c r="B464" t="s">
        <v>244</v>
      </c>
      <c r="C464" s="1">
        <v>42929</v>
      </c>
      <c r="D464">
        <v>16.316669999999998</v>
      </c>
      <c r="E464">
        <v>507.51960000000003</v>
      </c>
      <c r="F464">
        <v>5.4961799999999998E-2</v>
      </c>
      <c r="G464">
        <v>71.560220000000001</v>
      </c>
      <c r="H464">
        <v>1.8282099999999999E-2</v>
      </c>
      <c r="I464">
        <v>0.9966199</v>
      </c>
      <c r="J464">
        <v>4.8341E-3</v>
      </c>
      <c r="K464">
        <v>0.63433720000000005</v>
      </c>
      <c r="L464">
        <v>5.3051099999999997E-2</v>
      </c>
      <c r="M464">
        <v>0.15608830000000001</v>
      </c>
      <c r="N464">
        <v>1.0535E-3</v>
      </c>
      <c r="O464">
        <v>1.0010939999999999</v>
      </c>
      <c r="P464">
        <v>1.8433E-3</v>
      </c>
      <c r="Q464">
        <v>0.67193590000000003</v>
      </c>
      <c r="R464">
        <v>4.1914600000000003E-2</v>
      </c>
      <c r="S464">
        <v>2.68054E-2</v>
      </c>
      <c r="T464">
        <v>2.8670000000000002E-3</v>
      </c>
      <c r="U464">
        <v>8.7130000000000003E-3</v>
      </c>
      <c r="V464">
        <v>8.6390000000000002E-4</v>
      </c>
      <c r="W464">
        <v>5.8136100000000003E-2</v>
      </c>
      <c r="X464">
        <v>1.6909E-3</v>
      </c>
      <c r="Y464">
        <v>5.4409999999999997E-3</v>
      </c>
      <c r="Z464">
        <v>7.7100000000000004E-5</v>
      </c>
      <c r="AA464">
        <v>90.910920000000004</v>
      </c>
      <c r="AB464">
        <v>6.3608399999999995E-2</v>
      </c>
      <c r="AC464">
        <v>32.419750000000001</v>
      </c>
      <c r="AD464">
        <v>2.3615400000000002E-2</v>
      </c>
      <c r="AE464">
        <v>2.4810200000000001E-2</v>
      </c>
      <c r="AF464" s="2">
        <v>3.5780109999999998E-15</v>
      </c>
      <c r="AG464" t="s">
        <v>1480</v>
      </c>
      <c r="AH464">
        <v>2.7748E-3</v>
      </c>
      <c r="AI464" s="2">
        <v>6.5680999999999996E-7</v>
      </c>
      <c r="AJ464">
        <v>5.0277669999999999</v>
      </c>
      <c r="AK464">
        <v>1.000578</v>
      </c>
      <c r="AL464">
        <v>7.2999999999999996E-4</v>
      </c>
      <c r="AM464">
        <v>2.0000000000000002E-5</v>
      </c>
      <c r="AN464">
        <v>8.7000000000000001E-5</v>
      </c>
      <c r="AO464" s="2">
        <v>5.0000000000000004E-6</v>
      </c>
      <c r="AP464">
        <v>2.7250000000000001E-4</v>
      </c>
      <c r="AQ464" s="2">
        <v>8.9999999999999996E-7</v>
      </c>
      <c r="AR464">
        <v>1.2718E-2</v>
      </c>
      <c r="AS464">
        <v>8.0000000000000007E-5</v>
      </c>
      <c r="AT464">
        <v>8.8000000000000005E-3</v>
      </c>
      <c r="AU464">
        <v>4.0000000000000002E-4</v>
      </c>
      <c r="AV464">
        <v>1.3999999999999999E-4</v>
      </c>
      <c r="AW464" s="2">
        <v>6.9999999999999999E-6</v>
      </c>
      <c r="AX464">
        <v>1.2718E-2</v>
      </c>
      <c r="AY464">
        <v>250</v>
      </c>
      <c r="AZ464" s="2">
        <v>5.4629999999999996E-10</v>
      </c>
      <c r="BA464">
        <v>295.5</v>
      </c>
      <c r="BB464">
        <v>1575</v>
      </c>
    </row>
    <row r="465" spans="1:54">
      <c r="A465" t="s">
        <v>258</v>
      </c>
      <c r="B465" t="s">
        <v>244</v>
      </c>
      <c r="C465" s="1">
        <v>42929</v>
      </c>
      <c r="D465">
        <v>16.433330000000002</v>
      </c>
      <c r="E465">
        <v>995.5326</v>
      </c>
      <c r="F465">
        <v>6.9708500000000007E-2</v>
      </c>
      <c r="G465">
        <v>215.9513</v>
      </c>
      <c r="H465">
        <v>2.6179899999999999E-2</v>
      </c>
      <c r="I465">
        <v>2.889967</v>
      </c>
      <c r="J465">
        <v>5.8393999999999998E-3</v>
      </c>
      <c r="K465">
        <v>1.324168</v>
      </c>
      <c r="L465">
        <v>4.7335200000000001E-2</v>
      </c>
      <c r="M465">
        <v>6.05517E-2</v>
      </c>
      <c r="N465">
        <v>6.3310000000000005E-4</v>
      </c>
      <c r="O465">
        <v>1.0010939999999999</v>
      </c>
      <c r="P465">
        <v>1.8433E-3</v>
      </c>
      <c r="Q465">
        <v>0.67193590000000003</v>
      </c>
      <c r="R465">
        <v>4.1914600000000003E-2</v>
      </c>
      <c r="S465">
        <v>2.68054E-2</v>
      </c>
      <c r="T465">
        <v>2.8670000000000002E-3</v>
      </c>
      <c r="U465">
        <v>8.7130000000000003E-3</v>
      </c>
      <c r="V465">
        <v>8.6390000000000002E-4</v>
      </c>
      <c r="W465">
        <v>5.8136100000000003E-2</v>
      </c>
      <c r="X465">
        <v>1.6909E-3</v>
      </c>
      <c r="Y465">
        <v>5.4409999999999997E-3</v>
      </c>
      <c r="Z465">
        <v>7.7100000000000004E-5</v>
      </c>
      <c r="AA465">
        <v>98.210229999999996</v>
      </c>
      <c r="AB465">
        <v>2.4490499999999998E-2</v>
      </c>
      <c r="AC465">
        <v>22.809740000000001</v>
      </c>
      <c r="AD465">
        <v>5.7553999999999999E-3</v>
      </c>
      <c r="AE465">
        <v>7.8685999999999999E-3</v>
      </c>
      <c r="AF465" s="2">
        <v>1.0797569999999999E-14</v>
      </c>
      <c r="AG465" t="s">
        <v>1480</v>
      </c>
      <c r="AH465">
        <v>2.7748E-3</v>
      </c>
      <c r="AI465" s="2">
        <v>6.5680999999999996E-7</v>
      </c>
      <c r="AJ465">
        <v>5.0282419999999997</v>
      </c>
      <c r="AK465">
        <v>1.000578</v>
      </c>
      <c r="AL465">
        <v>7.2999999999999996E-4</v>
      </c>
      <c r="AM465">
        <v>2.0000000000000002E-5</v>
      </c>
      <c r="AN465">
        <v>8.7000000000000001E-5</v>
      </c>
      <c r="AO465" s="2">
        <v>5.0000000000000004E-6</v>
      </c>
      <c r="AP465">
        <v>2.7250000000000001E-4</v>
      </c>
      <c r="AQ465" s="2">
        <v>8.9999999999999996E-7</v>
      </c>
      <c r="AR465">
        <v>1.2718E-2</v>
      </c>
      <c r="AS465">
        <v>8.0000000000000007E-5</v>
      </c>
      <c r="AT465">
        <v>8.8000000000000005E-3</v>
      </c>
      <c r="AU465">
        <v>4.0000000000000002E-4</v>
      </c>
      <c r="AV465">
        <v>1.3999999999999999E-4</v>
      </c>
      <c r="AW465" s="2">
        <v>6.9999999999999999E-6</v>
      </c>
      <c r="AX465">
        <v>1.2718E-2</v>
      </c>
      <c r="AY465">
        <v>250</v>
      </c>
      <c r="AZ465" s="2">
        <v>5.4629999999999996E-10</v>
      </c>
      <c r="BA465">
        <v>295.5</v>
      </c>
      <c r="BB465">
        <v>1575</v>
      </c>
    </row>
    <row r="466" spans="1:54">
      <c r="A466" t="s">
        <v>376</v>
      </c>
      <c r="B466" t="s">
        <v>244</v>
      </c>
      <c r="C466" s="1">
        <v>42929</v>
      </c>
      <c r="D466">
        <v>16.533329999999999</v>
      </c>
      <c r="E466">
        <v>1145.759</v>
      </c>
      <c r="F466">
        <v>6.7217899999999997E-2</v>
      </c>
      <c r="G466">
        <v>166.7517</v>
      </c>
      <c r="H466">
        <v>2.4733100000000001E-2</v>
      </c>
      <c r="I466">
        <v>2.2430240000000001</v>
      </c>
      <c r="J466">
        <v>4.7162000000000003E-3</v>
      </c>
      <c r="K466">
        <v>1.038543</v>
      </c>
      <c r="L466">
        <v>6.1982700000000002E-2</v>
      </c>
      <c r="M466">
        <v>3.7524500000000002E-2</v>
      </c>
      <c r="N466">
        <v>5.5509999999999999E-4</v>
      </c>
      <c r="O466">
        <v>1.0010939999999999</v>
      </c>
      <c r="P466">
        <v>1.8433E-3</v>
      </c>
      <c r="Q466">
        <v>0.67193590000000003</v>
      </c>
      <c r="R466">
        <v>4.1914600000000003E-2</v>
      </c>
      <c r="S466">
        <v>2.68054E-2</v>
      </c>
      <c r="T466">
        <v>2.8670000000000002E-3</v>
      </c>
      <c r="U466">
        <v>8.7130000000000003E-3</v>
      </c>
      <c r="V466">
        <v>8.6390000000000002E-4</v>
      </c>
      <c r="W466">
        <v>5.8136100000000003E-2</v>
      </c>
      <c r="X466">
        <v>1.6909E-3</v>
      </c>
      <c r="Y466">
        <v>5.4409999999999997E-3</v>
      </c>
      <c r="Z466">
        <v>7.7100000000000004E-5</v>
      </c>
      <c r="AA466">
        <v>99.038510000000002</v>
      </c>
      <c r="AB466">
        <v>1.84765E-2</v>
      </c>
      <c r="AC466">
        <v>34.198709999999998</v>
      </c>
      <c r="AD466">
        <v>7.5775E-3</v>
      </c>
      <c r="AE466">
        <v>1.10334E-2</v>
      </c>
      <c r="AF466" s="2">
        <v>8.3375830000000003E-15</v>
      </c>
      <c r="AG466" t="s">
        <v>1480</v>
      </c>
      <c r="AH466">
        <v>2.7748E-3</v>
      </c>
      <c r="AI466" s="2">
        <v>6.5680999999999996E-7</v>
      </c>
      <c r="AJ466">
        <v>5.0287100000000002</v>
      </c>
      <c r="AK466">
        <v>1.000578</v>
      </c>
      <c r="AL466">
        <v>7.2999999999999996E-4</v>
      </c>
      <c r="AM466">
        <v>2.0000000000000002E-5</v>
      </c>
      <c r="AN466">
        <v>8.7000000000000001E-5</v>
      </c>
      <c r="AO466" s="2">
        <v>5.0000000000000004E-6</v>
      </c>
      <c r="AP466">
        <v>2.7250000000000001E-4</v>
      </c>
      <c r="AQ466" s="2">
        <v>8.9999999999999996E-7</v>
      </c>
      <c r="AR466">
        <v>1.2718E-2</v>
      </c>
      <c r="AS466">
        <v>8.0000000000000007E-5</v>
      </c>
      <c r="AT466">
        <v>8.8000000000000005E-3</v>
      </c>
      <c r="AU466">
        <v>4.0000000000000002E-4</v>
      </c>
      <c r="AV466">
        <v>1.3999999999999999E-4</v>
      </c>
      <c r="AW466" s="2">
        <v>6.9999999999999999E-6</v>
      </c>
      <c r="AX466">
        <v>1.2718E-2</v>
      </c>
      <c r="AY466">
        <v>250</v>
      </c>
      <c r="AZ466" s="2">
        <v>5.4629999999999996E-10</v>
      </c>
      <c r="BA466">
        <v>295.5</v>
      </c>
      <c r="BB466">
        <v>1575</v>
      </c>
    </row>
    <row r="467" spans="1:54">
      <c r="A467" t="s">
        <v>450</v>
      </c>
      <c r="B467" t="s">
        <v>244</v>
      </c>
      <c r="C467" s="1">
        <v>42929</v>
      </c>
      <c r="D467">
        <v>16.649999999999999</v>
      </c>
      <c r="E467">
        <v>1358.3689999999999</v>
      </c>
      <c r="F467">
        <v>9.6018400000000004E-2</v>
      </c>
      <c r="G467">
        <v>140.49189999999999</v>
      </c>
      <c r="H467">
        <v>2.40229E-2</v>
      </c>
      <c r="I467">
        <v>1.9039790000000001</v>
      </c>
      <c r="J467">
        <v>5.3439000000000004E-3</v>
      </c>
      <c r="K467">
        <v>0.97697509999999999</v>
      </c>
      <c r="L467">
        <v>4.92866E-2</v>
      </c>
      <c r="M467">
        <v>1.2064999999999999E-2</v>
      </c>
      <c r="N467">
        <v>4.0650000000000001E-4</v>
      </c>
      <c r="O467">
        <v>1.0010939999999999</v>
      </c>
      <c r="P467">
        <v>1.8433E-3</v>
      </c>
      <c r="Q467">
        <v>0.67193590000000003</v>
      </c>
      <c r="R467">
        <v>4.1914600000000003E-2</v>
      </c>
      <c r="S467">
        <v>2.68054E-2</v>
      </c>
      <c r="T467">
        <v>2.8670000000000002E-3</v>
      </c>
      <c r="U467">
        <v>8.7130000000000003E-3</v>
      </c>
      <c r="V467">
        <v>8.6390000000000002E-4</v>
      </c>
      <c r="W467">
        <v>5.8136100000000003E-2</v>
      </c>
      <c r="X467">
        <v>1.6909E-3</v>
      </c>
      <c r="Y467">
        <v>5.4409999999999997E-3</v>
      </c>
      <c r="Z467">
        <v>7.7100000000000004E-5</v>
      </c>
      <c r="AA467">
        <v>99.743309999999994</v>
      </c>
      <c r="AB467">
        <v>1.45776E-2</v>
      </c>
      <c r="AC467">
        <v>48.296500000000002</v>
      </c>
      <c r="AD467">
        <v>9.9909999999999999E-3</v>
      </c>
      <c r="AE467">
        <v>1.5070399999999999E-2</v>
      </c>
      <c r="AF467" s="2">
        <v>7.0245959999999997E-15</v>
      </c>
      <c r="AG467" t="s">
        <v>1480</v>
      </c>
      <c r="AH467">
        <v>2.7748E-3</v>
      </c>
      <c r="AI467" s="2">
        <v>6.5680999999999996E-7</v>
      </c>
      <c r="AJ467">
        <v>5.0291750000000004</v>
      </c>
      <c r="AK467">
        <v>1.000578</v>
      </c>
      <c r="AL467">
        <v>7.2999999999999996E-4</v>
      </c>
      <c r="AM467">
        <v>2.0000000000000002E-5</v>
      </c>
      <c r="AN467">
        <v>8.7000000000000001E-5</v>
      </c>
      <c r="AO467" s="2">
        <v>5.0000000000000004E-6</v>
      </c>
      <c r="AP467">
        <v>2.7250000000000001E-4</v>
      </c>
      <c r="AQ467" s="2">
        <v>8.9999999999999996E-7</v>
      </c>
      <c r="AR467">
        <v>1.2718E-2</v>
      </c>
      <c r="AS467">
        <v>8.0000000000000007E-5</v>
      </c>
      <c r="AT467">
        <v>8.8000000000000005E-3</v>
      </c>
      <c r="AU467">
        <v>4.0000000000000002E-4</v>
      </c>
      <c r="AV467">
        <v>1.3999999999999999E-4</v>
      </c>
      <c r="AW467" s="2">
        <v>6.9999999999999999E-6</v>
      </c>
      <c r="AX467">
        <v>1.2718E-2</v>
      </c>
      <c r="AY467">
        <v>250</v>
      </c>
      <c r="AZ467" s="2">
        <v>5.4629999999999996E-10</v>
      </c>
      <c r="BA467">
        <v>295.5</v>
      </c>
      <c r="BB467">
        <v>1575</v>
      </c>
    </row>
    <row r="468" spans="1:54">
      <c r="A468" t="s">
        <v>274</v>
      </c>
      <c r="B468" t="s">
        <v>244</v>
      </c>
      <c r="C468" s="1">
        <v>42929</v>
      </c>
      <c r="D468">
        <v>16.766670000000001</v>
      </c>
      <c r="E468">
        <v>653.13739999999996</v>
      </c>
      <c r="F468">
        <v>6.32746E-2</v>
      </c>
      <c r="G468">
        <v>123.5213</v>
      </c>
      <c r="H468">
        <v>2.4085599999999999E-2</v>
      </c>
      <c r="I468">
        <v>1.6794899999999999</v>
      </c>
      <c r="J468">
        <v>6.2573999999999998E-3</v>
      </c>
      <c r="K468">
        <v>0.69664239999999999</v>
      </c>
      <c r="L468">
        <v>5.6172600000000003E-2</v>
      </c>
      <c r="M468">
        <v>7.7881400000000003E-2</v>
      </c>
      <c r="N468">
        <v>7.5370000000000005E-4</v>
      </c>
      <c r="O468">
        <v>1.0010939999999999</v>
      </c>
      <c r="P468">
        <v>1.8433E-3</v>
      </c>
      <c r="Q468">
        <v>0.67193590000000003</v>
      </c>
      <c r="R468">
        <v>4.1914600000000003E-2</v>
      </c>
      <c r="S468">
        <v>2.68054E-2</v>
      </c>
      <c r="T468">
        <v>2.8670000000000002E-3</v>
      </c>
      <c r="U468">
        <v>8.7130000000000003E-3</v>
      </c>
      <c r="V468">
        <v>8.6390000000000002E-4</v>
      </c>
      <c r="W468">
        <v>5.8136100000000003E-2</v>
      </c>
      <c r="X468">
        <v>1.6909E-3</v>
      </c>
      <c r="Y468">
        <v>5.4409999999999997E-3</v>
      </c>
      <c r="Z468">
        <v>7.7100000000000004E-5</v>
      </c>
      <c r="AA468">
        <v>96.479479999999995</v>
      </c>
      <c r="AB468">
        <v>3.8207699999999997E-2</v>
      </c>
      <c r="AC468">
        <v>25.687729999999998</v>
      </c>
      <c r="AD468">
        <v>1.08174E-2</v>
      </c>
      <c r="AE468">
        <v>1.2388400000000001E-2</v>
      </c>
      <c r="AF468" s="2">
        <v>6.1760639999999997E-15</v>
      </c>
      <c r="AG468" t="s">
        <v>1480</v>
      </c>
      <c r="AH468">
        <v>2.7748E-3</v>
      </c>
      <c r="AI468" s="2">
        <v>6.5680999999999996E-7</v>
      </c>
      <c r="AJ468">
        <v>5.0296409999999998</v>
      </c>
      <c r="AK468">
        <v>1.000578</v>
      </c>
      <c r="AL468">
        <v>7.2999999999999996E-4</v>
      </c>
      <c r="AM468">
        <v>2.0000000000000002E-5</v>
      </c>
      <c r="AN468">
        <v>8.7000000000000001E-5</v>
      </c>
      <c r="AO468" s="2">
        <v>5.0000000000000004E-6</v>
      </c>
      <c r="AP468">
        <v>2.7250000000000001E-4</v>
      </c>
      <c r="AQ468" s="2">
        <v>8.9999999999999996E-7</v>
      </c>
      <c r="AR468">
        <v>1.2718E-2</v>
      </c>
      <c r="AS468">
        <v>8.0000000000000007E-5</v>
      </c>
      <c r="AT468">
        <v>8.8000000000000005E-3</v>
      </c>
      <c r="AU468">
        <v>4.0000000000000002E-4</v>
      </c>
      <c r="AV468">
        <v>1.3999999999999999E-4</v>
      </c>
      <c r="AW468" s="2">
        <v>6.9999999999999999E-6</v>
      </c>
      <c r="AX468">
        <v>1.2718E-2</v>
      </c>
      <c r="AY468">
        <v>250</v>
      </c>
      <c r="AZ468" s="2">
        <v>5.4629999999999996E-10</v>
      </c>
      <c r="BA468">
        <v>295.5</v>
      </c>
      <c r="BB468">
        <v>1575</v>
      </c>
    </row>
    <row r="469" spans="1:54">
      <c r="A469" t="s">
        <v>381</v>
      </c>
      <c r="B469" t="s">
        <v>244</v>
      </c>
      <c r="C469" s="1">
        <v>42929</v>
      </c>
      <c r="D469">
        <v>16.883330000000001</v>
      </c>
      <c r="E469">
        <v>339.29300000000001</v>
      </c>
      <c r="F469">
        <v>5.2781500000000002E-2</v>
      </c>
      <c r="G469">
        <v>47.108229999999999</v>
      </c>
      <c r="H469">
        <v>1.6947400000000001E-2</v>
      </c>
      <c r="I469">
        <v>0.64828010000000003</v>
      </c>
      <c r="J469">
        <v>4.6855999999999998E-3</v>
      </c>
      <c r="K469">
        <v>0.8134112</v>
      </c>
      <c r="L469">
        <v>5.4842299999999997E-2</v>
      </c>
      <c r="M469">
        <v>4.795E-2</v>
      </c>
      <c r="N469">
        <v>5.5130000000000001E-4</v>
      </c>
      <c r="O469">
        <v>1.0010939999999999</v>
      </c>
      <c r="P469">
        <v>1.8433E-3</v>
      </c>
      <c r="Q469">
        <v>0.67193590000000003</v>
      </c>
      <c r="R469">
        <v>4.1914600000000003E-2</v>
      </c>
      <c r="S469">
        <v>2.68054E-2</v>
      </c>
      <c r="T469">
        <v>2.8670000000000002E-3</v>
      </c>
      <c r="U469">
        <v>8.7130000000000003E-3</v>
      </c>
      <c r="V469">
        <v>8.6390000000000002E-4</v>
      </c>
      <c r="W469">
        <v>5.8136100000000003E-2</v>
      </c>
      <c r="X469">
        <v>1.6909E-3</v>
      </c>
      <c r="Y469">
        <v>5.4409999999999997E-3</v>
      </c>
      <c r="Z469">
        <v>7.7100000000000004E-5</v>
      </c>
      <c r="AA469">
        <v>95.838419999999999</v>
      </c>
      <c r="AB469">
        <v>5.3269900000000002E-2</v>
      </c>
      <c r="AC469">
        <v>34.687370000000001</v>
      </c>
      <c r="AD469">
        <v>2.2039099999999999E-2</v>
      </c>
      <c r="AE469">
        <v>2.3491999999999999E-2</v>
      </c>
      <c r="AF469" s="2">
        <v>2.355411E-15</v>
      </c>
      <c r="AG469" t="s">
        <v>1480</v>
      </c>
      <c r="AH469">
        <v>2.7748E-3</v>
      </c>
      <c r="AI469" s="2">
        <v>6.5680999999999996E-7</v>
      </c>
      <c r="AJ469">
        <v>5.030106</v>
      </c>
      <c r="AK469">
        <v>1.000578</v>
      </c>
      <c r="AL469">
        <v>7.2999999999999996E-4</v>
      </c>
      <c r="AM469">
        <v>2.0000000000000002E-5</v>
      </c>
      <c r="AN469">
        <v>8.7000000000000001E-5</v>
      </c>
      <c r="AO469" s="2">
        <v>5.0000000000000004E-6</v>
      </c>
      <c r="AP469">
        <v>2.7250000000000001E-4</v>
      </c>
      <c r="AQ469" s="2">
        <v>8.9999999999999996E-7</v>
      </c>
      <c r="AR469">
        <v>1.2718E-2</v>
      </c>
      <c r="AS469">
        <v>8.0000000000000007E-5</v>
      </c>
      <c r="AT469">
        <v>8.8000000000000005E-3</v>
      </c>
      <c r="AU469">
        <v>4.0000000000000002E-4</v>
      </c>
      <c r="AV469">
        <v>1.3999999999999999E-4</v>
      </c>
      <c r="AW469" s="2">
        <v>6.9999999999999999E-6</v>
      </c>
      <c r="AX469">
        <v>1.2718E-2</v>
      </c>
      <c r="AY469">
        <v>250</v>
      </c>
      <c r="AZ469" s="2">
        <v>5.4629999999999996E-10</v>
      </c>
      <c r="BA469">
        <v>295.5</v>
      </c>
      <c r="BB469">
        <v>1575</v>
      </c>
    </row>
    <row r="470" spans="1:54">
      <c r="A470" t="s">
        <v>333</v>
      </c>
      <c r="B470" t="s">
        <v>244</v>
      </c>
      <c r="C470" s="1">
        <v>42929</v>
      </c>
      <c r="D470">
        <v>16.983329999999999</v>
      </c>
      <c r="E470">
        <v>355.03469999999999</v>
      </c>
      <c r="F470">
        <v>5.3380299999999999E-2</v>
      </c>
      <c r="G470">
        <v>55.916359999999997</v>
      </c>
      <c r="H470">
        <v>1.81529E-2</v>
      </c>
      <c r="I470">
        <v>0.76409389999999999</v>
      </c>
      <c r="J470">
        <v>5.1977000000000004E-3</v>
      </c>
      <c r="K470">
        <v>0.4784658</v>
      </c>
      <c r="L470">
        <v>5.5482299999999998E-2</v>
      </c>
      <c r="M470">
        <v>1.5686100000000001E-2</v>
      </c>
      <c r="N470">
        <v>3.5720000000000001E-4</v>
      </c>
      <c r="O470">
        <v>1.0010939999999999</v>
      </c>
      <c r="P470">
        <v>1.8433E-3</v>
      </c>
      <c r="Q470">
        <v>0.67193590000000003</v>
      </c>
      <c r="R470">
        <v>4.1914600000000003E-2</v>
      </c>
      <c r="S470">
        <v>2.68054E-2</v>
      </c>
      <c r="T470">
        <v>2.8670000000000002E-3</v>
      </c>
      <c r="U470">
        <v>8.7130000000000003E-3</v>
      </c>
      <c r="V470">
        <v>8.6390000000000002E-4</v>
      </c>
      <c r="W470">
        <v>5.8136100000000003E-2</v>
      </c>
      <c r="X470">
        <v>1.6909E-3</v>
      </c>
      <c r="Y470">
        <v>5.4409999999999997E-3</v>
      </c>
      <c r="Z470">
        <v>7.7100000000000004E-5</v>
      </c>
      <c r="AA470">
        <v>98.703850000000003</v>
      </c>
      <c r="AB470">
        <v>3.7601099999999998E-2</v>
      </c>
      <c r="AC470">
        <v>31.5154</v>
      </c>
      <c r="AD470">
        <v>1.47948E-2</v>
      </c>
      <c r="AE470">
        <v>1.65405E-2</v>
      </c>
      <c r="AF470" s="2">
        <v>2.7958180000000001E-15</v>
      </c>
      <c r="AG470" t="s">
        <v>1480</v>
      </c>
      <c r="AH470">
        <v>2.7748E-3</v>
      </c>
      <c r="AI470" s="2">
        <v>6.5680999999999996E-7</v>
      </c>
      <c r="AJ470">
        <v>5.0305739999999997</v>
      </c>
      <c r="AK470">
        <v>1.000578</v>
      </c>
      <c r="AL470">
        <v>7.2999999999999996E-4</v>
      </c>
      <c r="AM470">
        <v>2.0000000000000002E-5</v>
      </c>
      <c r="AN470">
        <v>8.7000000000000001E-5</v>
      </c>
      <c r="AO470" s="2">
        <v>5.0000000000000004E-6</v>
      </c>
      <c r="AP470">
        <v>2.7250000000000001E-4</v>
      </c>
      <c r="AQ470" s="2">
        <v>8.9999999999999996E-7</v>
      </c>
      <c r="AR470">
        <v>1.2718E-2</v>
      </c>
      <c r="AS470">
        <v>8.0000000000000007E-5</v>
      </c>
      <c r="AT470">
        <v>8.8000000000000005E-3</v>
      </c>
      <c r="AU470">
        <v>4.0000000000000002E-4</v>
      </c>
      <c r="AV470">
        <v>1.3999999999999999E-4</v>
      </c>
      <c r="AW470" s="2">
        <v>6.9999999999999999E-6</v>
      </c>
      <c r="AX470">
        <v>1.2718E-2</v>
      </c>
      <c r="AY470">
        <v>250</v>
      </c>
      <c r="AZ470" s="2">
        <v>5.4629999999999996E-10</v>
      </c>
      <c r="BA470">
        <v>295.5</v>
      </c>
      <c r="BB470">
        <v>1575</v>
      </c>
    </row>
    <row r="471" spans="1:54">
      <c r="A471" t="s">
        <v>393</v>
      </c>
      <c r="B471" t="s">
        <v>244</v>
      </c>
      <c r="C471" s="1">
        <v>42929</v>
      </c>
      <c r="D471">
        <v>17.100000000000001</v>
      </c>
      <c r="E471">
        <v>408.1728</v>
      </c>
      <c r="F471">
        <v>5.2410900000000003E-2</v>
      </c>
      <c r="G471">
        <v>57.763249999999999</v>
      </c>
      <c r="H471">
        <v>1.8347700000000002E-2</v>
      </c>
      <c r="I471">
        <v>0.78164659999999997</v>
      </c>
      <c r="J471">
        <v>5.5773000000000003E-3</v>
      </c>
      <c r="K471">
        <v>0.41246690000000003</v>
      </c>
      <c r="L471">
        <v>5.2273100000000003E-2</v>
      </c>
      <c r="M471">
        <v>2.20314E-2</v>
      </c>
      <c r="N471">
        <v>4.2400000000000001E-4</v>
      </c>
      <c r="O471">
        <v>1.0010939999999999</v>
      </c>
      <c r="P471">
        <v>1.8433E-3</v>
      </c>
      <c r="Q471">
        <v>0.67193590000000003</v>
      </c>
      <c r="R471">
        <v>4.1914600000000003E-2</v>
      </c>
      <c r="S471">
        <v>2.68054E-2</v>
      </c>
      <c r="T471">
        <v>2.8670000000000002E-3</v>
      </c>
      <c r="U471">
        <v>8.7130000000000003E-3</v>
      </c>
      <c r="V471">
        <v>8.6390000000000002E-4</v>
      </c>
      <c r="W471">
        <v>5.8136100000000003E-2</v>
      </c>
      <c r="X471">
        <v>1.6909E-3</v>
      </c>
      <c r="Y471">
        <v>5.4409999999999997E-3</v>
      </c>
      <c r="Z471">
        <v>7.7100000000000004E-5</v>
      </c>
      <c r="AA471">
        <v>98.411420000000007</v>
      </c>
      <c r="AB471">
        <v>3.653E-2</v>
      </c>
      <c r="AC471">
        <v>34.942</v>
      </c>
      <c r="AD471">
        <v>1.6205199999999999E-2</v>
      </c>
      <c r="AE471">
        <v>1.8158299999999999E-2</v>
      </c>
      <c r="AF471" s="2">
        <v>2.888162E-15</v>
      </c>
      <c r="AG471" t="s">
        <v>1480</v>
      </c>
      <c r="AH471">
        <v>2.7748E-3</v>
      </c>
      <c r="AI471" s="2">
        <v>6.5680999999999996E-7</v>
      </c>
      <c r="AJ471">
        <v>5.0310410000000001</v>
      </c>
      <c r="AK471">
        <v>1.0005790000000001</v>
      </c>
      <c r="AL471">
        <v>7.2999999999999996E-4</v>
      </c>
      <c r="AM471">
        <v>2.0000000000000002E-5</v>
      </c>
      <c r="AN471">
        <v>8.7000000000000001E-5</v>
      </c>
      <c r="AO471" s="2">
        <v>5.0000000000000004E-6</v>
      </c>
      <c r="AP471">
        <v>2.7250000000000001E-4</v>
      </c>
      <c r="AQ471" s="2">
        <v>8.9999999999999996E-7</v>
      </c>
      <c r="AR471">
        <v>1.2718E-2</v>
      </c>
      <c r="AS471">
        <v>8.0000000000000007E-5</v>
      </c>
      <c r="AT471">
        <v>8.8000000000000005E-3</v>
      </c>
      <c r="AU471">
        <v>4.0000000000000002E-4</v>
      </c>
      <c r="AV471">
        <v>1.3999999999999999E-4</v>
      </c>
      <c r="AW471" s="2">
        <v>6.9999999999999999E-6</v>
      </c>
      <c r="AX471">
        <v>1.2718E-2</v>
      </c>
      <c r="AY471">
        <v>250</v>
      </c>
      <c r="AZ471" s="2">
        <v>5.4629999999999996E-10</v>
      </c>
      <c r="BA471">
        <v>295.5</v>
      </c>
      <c r="BB471">
        <v>1575</v>
      </c>
    </row>
    <row r="472" spans="1:54">
      <c r="A472" t="s">
        <v>540</v>
      </c>
      <c r="B472" t="s">
        <v>476</v>
      </c>
      <c r="C472" s="1">
        <v>42566</v>
      </c>
      <c r="D472">
        <v>10.716670000000001</v>
      </c>
      <c r="E472">
        <v>18.621210000000001</v>
      </c>
      <c r="F472">
        <v>5.40618E-2</v>
      </c>
      <c r="G472">
        <v>5.4663919999999999</v>
      </c>
      <c r="H472">
        <v>9.2829000000000002E-3</v>
      </c>
      <c r="I472">
        <v>6.9340700000000005E-2</v>
      </c>
      <c r="J472">
        <v>2.2859E-3</v>
      </c>
      <c r="K472">
        <v>0.22486690000000001</v>
      </c>
      <c r="L472">
        <v>1.02668E-2</v>
      </c>
      <c r="M472">
        <v>8.9950000000000002E-4</v>
      </c>
      <c r="N472">
        <v>2.5720000000000002E-4</v>
      </c>
      <c r="O472">
        <v>1.0231209999999999</v>
      </c>
      <c r="P472">
        <v>1.6218999999999999E-3</v>
      </c>
      <c r="Q472">
        <v>0.77950529999999996</v>
      </c>
      <c r="R472">
        <v>5.3251100000000003E-2</v>
      </c>
      <c r="S472">
        <v>1.60205E-2</v>
      </c>
      <c r="T472">
        <v>2.0853999999999998E-3</v>
      </c>
      <c r="U472">
        <v>3.0918999999999999E-3</v>
      </c>
      <c r="V472">
        <v>6.066E-4</v>
      </c>
      <c r="W472">
        <v>2.12725E-2</v>
      </c>
      <c r="X472">
        <v>1.2328E-3</v>
      </c>
      <c r="Y472">
        <v>3.0620000000000001E-3</v>
      </c>
      <c r="Z472">
        <v>2.1139999999999999E-4</v>
      </c>
      <c r="AA472">
        <v>98.662239999999997</v>
      </c>
      <c r="AB472">
        <v>0.57828400000000002</v>
      </c>
      <c r="AC472">
        <v>24.05423</v>
      </c>
      <c r="AD472">
        <v>0.1282095</v>
      </c>
      <c r="AE472">
        <v>0.12827630000000001</v>
      </c>
      <c r="AF472" s="2">
        <v>2.733196E-16</v>
      </c>
      <c r="AG472" t="s">
        <v>1460</v>
      </c>
      <c r="AH472">
        <v>3.9443000000000004E-3</v>
      </c>
      <c r="AI472" s="2">
        <v>6.8355E-7</v>
      </c>
      <c r="AJ472">
        <v>1.7611380000000001</v>
      </c>
      <c r="AK472">
        <v>1.000203</v>
      </c>
      <c r="AL472">
        <v>6.9459999999999997E-4</v>
      </c>
      <c r="AM472">
        <v>1.6500000000000001E-5</v>
      </c>
      <c r="AN472">
        <v>8.7000000000000001E-5</v>
      </c>
      <c r="AO472" s="2">
        <v>5.0000000000000004E-6</v>
      </c>
      <c r="AP472">
        <v>2.6059999999999999E-4</v>
      </c>
      <c r="AQ472" s="2">
        <v>4.9999999999999998E-7</v>
      </c>
      <c r="AR472">
        <v>1.261E-2</v>
      </c>
      <c r="AS472">
        <v>2.0000000000000002E-5</v>
      </c>
      <c r="AT472">
        <v>7.5310000000000004E-3</v>
      </c>
      <c r="AU472">
        <v>1.05E-4</v>
      </c>
      <c r="AV472">
        <v>1.4999999999999999E-4</v>
      </c>
      <c r="AW472">
        <v>1.0000000000000001E-5</v>
      </c>
      <c r="AX472">
        <v>1.261E-2</v>
      </c>
      <c r="AY472">
        <v>250</v>
      </c>
      <c r="AZ472" s="2">
        <v>5.4629999999999996E-10</v>
      </c>
      <c r="BA472">
        <v>295.5</v>
      </c>
      <c r="BB472">
        <v>1575</v>
      </c>
    </row>
    <row r="473" spans="1:54">
      <c r="A473" t="s">
        <v>566</v>
      </c>
      <c r="B473" t="s">
        <v>476</v>
      </c>
      <c r="C473" s="1">
        <v>42566</v>
      </c>
      <c r="D473">
        <v>10.91667</v>
      </c>
      <c r="E473">
        <v>4.7262440000000003</v>
      </c>
      <c r="F473">
        <v>5.3747200000000002E-2</v>
      </c>
      <c r="G473">
        <v>1.326171</v>
      </c>
      <c r="H473">
        <v>9.9737999999999997E-3</v>
      </c>
      <c r="I473">
        <v>1.6862100000000001E-2</v>
      </c>
      <c r="J473">
        <v>2.4207E-3</v>
      </c>
      <c r="K473">
        <v>4.3283599999999998E-2</v>
      </c>
      <c r="L473">
        <v>8.9998000000000005E-3</v>
      </c>
      <c r="M473">
        <v>3.8779999999999999E-4</v>
      </c>
      <c r="N473">
        <v>2.5559999999999998E-4</v>
      </c>
      <c r="O473">
        <v>1.0231209999999999</v>
      </c>
      <c r="P473">
        <v>1.6218999999999999E-3</v>
      </c>
      <c r="Q473">
        <v>0.77833640000000004</v>
      </c>
      <c r="R473">
        <v>5.3240799999999998E-2</v>
      </c>
      <c r="S473">
        <v>1.60205E-2</v>
      </c>
      <c r="T473">
        <v>2.0853999999999998E-3</v>
      </c>
      <c r="U473">
        <v>3.0918999999999999E-3</v>
      </c>
      <c r="V473">
        <v>6.066E-4</v>
      </c>
      <c r="W473">
        <v>2.12725E-2</v>
      </c>
      <c r="X473">
        <v>1.2328E-3</v>
      </c>
      <c r="Y473">
        <v>3.0561999999999998E-3</v>
      </c>
      <c r="Z473">
        <v>2.1130000000000001E-4</v>
      </c>
      <c r="AA473">
        <v>97.640320000000003</v>
      </c>
      <c r="AB473">
        <v>2.258921</v>
      </c>
      <c r="AC473">
        <v>24.90109</v>
      </c>
      <c r="AD473">
        <v>0.53170640000000002</v>
      </c>
      <c r="AE473">
        <v>0.53172359999999996</v>
      </c>
      <c r="AF473" s="2">
        <v>6.6308540000000003E-17</v>
      </c>
      <c r="AG473" t="s">
        <v>1460</v>
      </c>
      <c r="AH473">
        <v>3.9443000000000004E-3</v>
      </c>
      <c r="AI473" s="2">
        <v>6.8355E-7</v>
      </c>
      <c r="AJ473">
        <v>1.76145</v>
      </c>
      <c r="AK473">
        <v>1.000203</v>
      </c>
      <c r="AL473">
        <v>6.9459999999999997E-4</v>
      </c>
      <c r="AM473">
        <v>1.6500000000000001E-5</v>
      </c>
      <c r="AN473">
        <v>8.7000000000000001E-5</v>
      </c>
      <c r="AO473" s="2">
        <v>5.0000000000000004E-6</v>
      </c>
      <c r="AP473">
        <v>2.6059999999999999E-4</v>
      </c>
      <c r="AQ473" s="2">
        <v>4.9999999999999998E-7</v>
      </c>
      <c r="AR473">
        <v>1.261E-2</v>
      </c>
      <c r="AS473">
        <v>2.0000000000000002E-5</v>
      </c>
      <c r="AT473">
        <v>7.5310000000000004E-3</v>
      </c>
      <c r="AU473">
        <v>1.05E-4</v>
      </c>
      <c r="AV473">
        <v>1.4999999999999999E-4</v>
      </c>
      <c r="AW473">
        <v>1.0000000000000001E-5</v>
      </c>
      <c r="AX473">
        <v>1.261E-2</v>
      </c>
      <c r="AY473">
        <v>250</v>
      </c>
      <c r="AZ473" s="2">
        <v>5.4629999999999996E-10</v>
      </c>
      <c r="BA473">
        <v>295.5</v>
      </c>
      <c r="BB473">
        <v>1575</v>
      </c>
    </row>
    <row r="474" spans="1:54">
      <c r="A474" t="s">
        <v>567</v>
      </c>
      <c r="B474" t="s">
        <v>476</v>
      </c>
      <c r="C474" s="1">
        <v>42566</v>
      </c>
      <c r="D474">
        <v>11.133330000000001</v>
      </c>
      <c r="E474">
        <v>11.79782</v>
      </c>
      <c r="F474">
        <v>5.3832100000000001E-2</v>
      </c>
      <c r="G474">
        <v>3.367775</v>
      </c>
      <c r="H474">
        <v>9.8905E-3</v>
      </c>
      <c r="I474">
        <v>3.88137E-2</v>
      </c>
      <c r="J474">
        <v>2.3417999999999998E-3</v>
      </c>
      <c r="K474">
        <v>3.4109E-2</v>
      </c>
      <c r="L474">
        <v>9.9270000000000001E-3</v>
      </c>
      <c r="M474">
        <v>8.8700000000000001E-5</v>
      </c>
      <c r="N474">
        <v>2.5460000000000001E-4</v>
      </c>
      <c r="O474">
        <v>1.0231209999999999</v>
      </c>
      <c r="P474">
        <v>1.6218999999999999E-3</v>
      </c>
      <c r="Q474">
        <v>0.77716909999999995</v>
      </c>
      <c r="R474">
        <v>5.3231599999999997E-2</v>
      </c>
      <c r="S474">
        <v>1.60205E-2</v>
      </c>
      <c r="T474">
        <v>2.0853999999999998E-3</v>
      </c>
      <c r="U474">
        <v>3.0918999999999999E-3</v>
      </c>
      <c r="V474">
        <v>6.066E-4</v>
      </c>
      <c r="W474">
        <v>2.12725E-2</v>
      </c>
      <c r="X474">
        <v>1.2328E-3</v>
      </c>
      <c r="Y474">
        <v>3.0503000000000001E-3</v>
      </c>
      <c r="Z474">
        <v>2.1130000000000001E-4</v>
      </c>
      <c r="AA474">
        <v>99.798919999999995</v>
      </c>
      <c r="AB474">
        <v>0.90876639999999997</v>
      </c>
      <c r="AC474">
        <v>25.016169999999999</v>
      </c>
      <c r="AD474">
        <v>0.20887140000000001</v>
      </c>
      <c r="AE474">
        <v>0.20891580000000001</v>
      </c>
      <c r="AF474" s="2">
        <v>1.683888E-16</v>
      </c>
      <c r="AG474" t="s">
        <v>1460</v>
      </c>
      <c r="AH474">
        <v>3.9443000000000004E-3</v>
      </c>
      <c r="AI474" s="2">
        <v>6.8355E-7</v>
      </c>
      <c r="AJ474">
        <v>1.7617620000000001</v>
      </c>
      <c r="AK474">
        <v>1.000203</v>
      </c>
      <c r="AL474">
        <v>6.9459999999999997E-4</v>
      </c>
      <c r="AM474">
        <v>1.6500000000000001E-5</v>
      </c>
      <c r="AN474">
        <v>8.7000000000000001E-5</v>
      </c>
      <c r="AO474" s="2">
        <v>5.0000000000000004E-6</v>
      </c>
      <c r="AP474">
        <v>2.6059999999999999E-4</v>
      </c>
      <c r="AQ474" s="2">
        <v>4.9999999999999998E-7</v>
      </c>
      <c r="AR474">
        <v>1.261E-2</v>
      </c>
      <c r="AS474">
        <v>2.0000000000000002E-5</v>
      </c>
      <c r="AT474">
        <v>7.5310000000000004E-3</v>
      </c>
      <c r="AU474">
        <v>1.05E-4</v>
      </c>
      <c r="AV474">
        <v>1.4999999999999999E-4</v>
      </c>
      <c r="AW474">
        <v>1.0000000000000001E-5</v>
      </c>
      <c r="AX474">
        <v>1.261E-2</v>
      </c>
      <c r="AY474">
        <v>250</v>
      </c>
      <c r="AZ474" s="2">
        <v>5.4629999999999996E-10</v>
      </c>
      <c r="BA474">
        <v>295.5</v>
      </c>
      <c r="BB474">
        <v>1575</v>
      </c>
    </row>
    <row r="475" spans="1:54">
      <c r="A475" t="s">
        <v>579</v>
      </c>
      <c r="B475" t="s">
        <v>476</v>
      </c>
      <c r="C475" s="1">
        <v>42566</v>
      </c>
      <c r="D475">
        <v>11.35</v>
      </c>
      <c r="E475">
        <v>34.068469999999998</v>
      </c>
      <c r="F475">
        <v>5.40577E-2</v>
      </c>
      <c r="G475">
        <v>5.2203020000000002</v>
      </c>
      <c r="H475">
        <v>1.00658E-2</v>
      </c>
      <c r="I475">
        <v>6.7088300000000003E-2</v>
      </c>
      <c r="J475">
        <v>2.3657999999999999E-3</v>
      </c>
      <c r="K475">
        <v>7.0127000000000002E-3</v>
      </c>
      <c r="L475">
        <v>8.8664999999999994E-3</v>
      </c>
      <c r="M475">
        <v>2.3134000000000002E-3</v>
      </c>
      <c r="N475">
        <v>2.6509999999999999E-4</v>
      </c>
      <c r="O475">
        <v>1.0231209999999999</v>
      </c>
      <c r="P475">
        <v>1.6218999999999999E-3</v>
      </c>
      <c r="Q475">
        <v>0.77600049999999998</v>
      </c>
      <c r="R475">
        <v>5.32235E-2</v>
      </c>
      <c r="S475">
        <v>1.60205E-2</v>
      </c>
      <c r="T475">
        <v>2.0853999999999998E-3</v>
      </c>
      <c r="U475">
        <v>3.0918999999999999E-3</v>
      </c>
      <c r="V475">
        <v>6.066E-4</v>
      </c>
      <c r="W475">
        <v>2.12725E-2</v>
      </c>
      <c r="X475">
        <v>1.2328E-3</v>
      </c>
      <c r="Y475">
        <v>3.0444999999999999E-3</v>
      </c>
      <c r="Z475">
        <v>2.1130000000000001E-4</v>
      </c>
      <c r="AA475">
        <v>97.992530000000002</v>
      </c>
      <c r="AB475">
        <v>0.32013209999999998</v>
      </c>
      <c r="AC475">
        <v>45.548409999999997</v>
      </c>
      <c r="AD475">
        <v>0.15502930000000001</v>
      </c>
      <c r="AE475">
        <v>0.15522520000000001</v>
      </c>
      <c r="AF475" s="2">
        <v>2.6101509999999999E-16</v>
      </c>
      <c r="AG475" t="s">
        <v>1460</v>
      </c>
      <c r="AH475">
        <v>3.9443000000000004E-3</v>
      </c>
      <c r="AI475" s="2">
        <v>6.8355E-7</v>
      </c>
      <c r="AJ475">
        <v>1.762076</v>
      </c>
      <c r="AK475">
        <v>1.000203</v>
      </c>
      <c r="AL475">
        <v>6.9459999999999997E-4</v>
      </c>
      <c r="AM475">
        <v>1.6500000000000001E-5</v>
      </c>
      <c r="AN475">
        <v>8.7000000000000001E-5</v>
      </c>
      <c r="AO475" s="2">
        <v>5.0000000000000004E-6</v>
      </c>
      <c r="AP475">
        <v>2.6059999999999999E-4</v>
      </c>
      <c r="AQ475" s="2">
        <v>4.9999999999999998E-7</v>
      </c>
      <c r="AR475">
        <v>1.261E-2</v>
      </c>
      <c r="AS475">
        <v>2.0000000000000002E-5</v>
      </c>
      <c r="AT475">
        <v>7.5310000000000004E-3</v>
      </c>
      <c r="AU475">
        <v>1.05E-4</v>
      </c>
      <c r="AV475">
        <v>1.4999999999999999E-4</v>
      </c>
      <c r="AW475">
        <v>1.0000000000000001E-5</v>
      </c>
      <c r="AX475">
        <v>1.261E-2</v>
      </c>
      <c r="AY475">
        <v>250</v>
      </c>
      <c r="AZ475" s="2">
        <v>5.4629999999999996E-10</v>
      </c>
      <c r="BA475">
        <v>295.5</v>
      </c>
      <c r="BB475">
        <v>1575</v>
      </c>
    </row>
    <row r="476" spans="1:54">
      <c r="A476" t="s">
        <v>543</v>
      </c>
      <c r="B476" t="s">
        <v>476</v>
      </c>
      <c r="C476" s="1">
        <v>42566</v>
      </c>
      <c r="D476">
        <v>11.58333</v>
      </c>
      <c r="E476">
        <v>9.7636199999999995</v>
      </c>
      <c r="F476">
        <v>5.3752599999999998E-2</v>
      </c>
      <c r="G476">
        <v>2.8183850000000001</v>
      </c>
      <c r="H476">
        <v>9.9804000000000004E-3</v>
      </c>
      <c r="I476">
        <v>3.8307800000000003E-2</v>
      </c>
      <c r="J476">
        <v>2.1916000000000001E-3</v>
      </c>
      <c r="K476">
        <v>0.12056409999999999</v>
      </c>
      <c r="L476">
        <v>9.5879999999999993E-3</v>
      </c>
      <c r="M476">
        <v>9.5839999999999999E-4</v>
      </c>
      <c r="N476">
        <v>2.5789999999999998E-4</v>
      </c>
      <c r="O476">
        <v>1.0231209999999999</v>
      </c>
      <c r="P476">
        <v>1.6218999999999999E-3</v>
      </c>
      <c r="Q476">
        <v>0.77481120000000003</v>
      </c>
      <c r="R476">
        <v>5.3216399999999997E-2</v>
      </c>
      <c r="S476">
        <v>1.60205E-2</v>
      </c>
      <c r="T476">
        <v>2.0853999999999998E-3</v>
      </c>
      <c r="U476">
        <v>3.0918999999999999E-3</v>
      </c>
      <c r="V476">
        <v>6.066E-4</v>
      </c>
      <c r="W476">
        <v>2.12725E-2</v>
      </c>
      <c r="X476">
        <v>1.2328E-3</v>
      </c>
      <c r="Y476">
        <v>3.0385999999999998E-3</v>
      </c>
      <c r="Z476">
        <v>2.1120000000000001E-4</v>
      </c>
      <c r="AA476">
        <v>97.188310000000001</v>
      </c>
      <c r="AB476">
        <v>1.097281</v>
      </c>
      <c r="AC476">
        <v>24.097349999999999</v>
      </c>
      <c r="AD476">
        <v>0.25065159999999997</v>
      </c>
      <c r="AE476">
        <v>0.25068590000000002</v>
      </c>
      <c r="AF476" s="2">
        <v>1.409192E-16</v>
      </c>
      <c r="AG476" t="s">
        <v>1460</v>
      </c>
      <c r="AH476">
        <v>3.9443000000000004E-3</v>
      </c>
      <c r="AI476" s="2">
        <v>6.8355E-7</v>
      </c>
      <c r="AJ476">
        <v>1.7623960000000001</v>
      </c>
      <c r="AK476">
        <v>1.000203</v>
      </c>
      <c r="AL476">
        <v>6.9459999999999997E-4</v>
      </c>
      <c r="AM476">
        <v>1.6500000000000001E-5</v>
      </c>
      <c r="AN476">
        <v>8.7000000000000001E-5</v>
      </c>
      <c r="AO476" s="2">
        <v>5.0000000000000004E-6</v>
      </c>
      <c r="AP476">
        <v>2.6059999999999999E-4</v>
      </c>
      <c r="AQ476" s="2">
        <v>4.9999999999999998E-7</v>
      </c>
      <c r="AR476">
        <v>1.261E-2</v>
      </c>
      <c r="AS476">
        <v>2.0000000000000002E-5</v>
      </c>
      <c r="AT476">
        <v>7.5310000000000004E-3</v>
      </c>
      <c r="AU476">
        <v>1.05E-4</v>
      </c>
      <c r="AV476">
        <v>1.4999999999999999E-4</v>
      </c>
      <c r="AW476">
        <v>1.0000000000000001E-5</v>
      </c>
      <c r="AX476">
        <v>1.261E-2</v>
      </c>
      <c r="AY476">
        <v>250</v>
      </c>
      <c r="AZ476" s="2">
        <v>5.4629999999999996E-10</v>
      </c>
      <c r="BA476">
        <v>295.5</v>
      </c>
      <c r="BB476">
        <v>1575</v>
      </c>
    </row>
    <row r="477" spans="1:54">
      <c r="A477" t="s">
        <v>516</v>
      </c>
      <c r="B477" t="s">
        <v>476</v>
      </c>
      <c r="C477" s="1">
        <v>42566</v>
      </c>
      <c r="D477">
        <v>11.883330000000001</v>
      </c>
      <c r="E477">
        <v>22.70571</v>
      </c>
      <c r="F477">
        <v>5.3880499999999998E-2</v>
      </c>
      <c r="G477">
        <v>6.8863899999999996</v>
      </c>
      <c r="H477">
        <v>9.5484000000000003E-3</v>
      </c>
      <c r="I477">
        <v>8.9679200000000001E-2</v>
      </c>
      <c r="J477">
        <v>2.2369999999999998E-3</v>
      </c>
      <c r="K477">
        <v>0.1144125</v>
      </c>
      <c r="L477">
        <v>9.0673000000000004E-3</v>
      </c>
      <c r="M477">
        <v>1.025E-4</v>
      </c>
      <c r="N477">
        <v>2.4800000000000001E-4</v>
      </c>
      <c r="O477">
        <v>1.0231209999999999</v>
      </c>
      <c r="P477">
        <v>1.6218999999999999E-3</v>
      </c>
      <c r="Q477">
        <v>0.77320520000000004</v>
      </c>
      <c r="R477">
        <v>5.3208600000000002E-2</v>
      </c>
      <c r="S477">
        <v>1.60205E-2</v>
      </c>
      <c r="T477">
        <v>2.0853999999999998E-3</v>
      </c>
      <c r="U477">
        <v>3.0918999999999999E-3</v>
      </c>
      <c r="V477">
        <v>6.066E-4</v>
      </c>
      <c r="W477">
        <v>2.12725E-2</v>
      </c>
      <c r="X477">
        <v>1.2328E-3</v>
      </c>
      <c r="Y477">
        <v>3.0306E-3</v>
      </c>
      <c r="Z477">
        <v>2.1120000000000001E-4</v>
      </c>
      <c r="AA477">
        <v>99.905050000000003</v>
      </c>
      <c r="AB477">
        <v>0.46663650000000001</v>
      </c>
      <c r="AC477">
        <v>23.576630000000002</v>
      </c>
      <c r="AD477">
        <v>9.9634299999999995E-2</v>
      </c>
      <c r="AE477">
        <v>9.9717E-2</v>
      </c>
      <c r="AF477" s="2">
        <v>3.4431949999999998E-16</v>
      </c>
      <c r="AG477" t="s">
        <v>1460</v>
      </c>
      <c r="AH477">
        <v>3.9443000000000004E-3</v>
      </c>
      <c r="AI477" s="2">
        <v>6.8355E-7</v>
      </c>
      <c r="AJ477">
        <v>1.7628299999999999</v>
      </c>
      <c r="AK477">
        <v>1.000203</v>
      </c>
      <c r="AL477">
        <v>6.9459999999999997E-4</v>
      </c>
      <c r="AM477">
        <v>1.6500000000000001E-5</v>
      </c>
      <c r="AN477">
        <v>8.7000000000000001E-5</v>
      </c>
      <c r="AO477" s="2">
        <v>5.0000000000000004E-6</v>
      </c>
      <c r="AP477">
        <v>2.6059999999999999E-4</v>
      </c>
      <c r="AQ477" s="2">
        <v>4.9999999999999998E-7</v>
      </c>
      <c r="AR477">
        <v>1.261E-2</v>
      </c>
      <c r="AS477">
        <v>2.0000000000000002E-5</v>
      </c>
      <c r="AT477">
        <v>7.5310000000000004E-3</v>
      </c>
      <c r="AU477">
        <v>1.05E-4</v>
      </c>
      <c r="AV477">
        <v>1.4999999999999999E-4</v>
      </c>
      <c r="AW477">
        <v>1.0000000000000001E-5</v>
      </c>
      <c r="AX477">
        <v>1.261E-2</v>
      </c>
      <c r="AY477">
        <v>250</v>
      </c>
      <c r="AZ477" s="2">
        <v>5.4629999999999996E-10</v>
      </c>
      <c r="BA477">
        <v>295.5</v>
      </c>
      <c r="BB477">
        <v>1575</v>
      </c>
    </row>
    <row r="478" spans="1:54">
      <c r="A478" t="s">
        <v>508</v>
      </c>
      <c r="B478" t="s">
        <v>476</v>
      </c>
      <c r="C478" s="1">
        <v>42566</v>
      </c>
      <c r="D478">
        <v>12.3</v>
      </c>
      <c r="E478">
        <v>9.769641</v>
      </c>
      <c r="F478">
        <v>5.3813399999999997E-2</v>
      </c>
      <c r="G478">
        <v>2.910174</v>
      </c>
      <c r="H478">
        <v>9.3632999999999997E-3</v>
      </c>
      <c r="I478">
        <v>3.9674399999999999E-2</v>
      </c>
      <c r="J478">
        <v>2.091E-3</v>
      </c>
      <c r="K478">
        <v>4.9570599999999999E-2</v>
      </c>
      <c r="L478">
        <v>9.3182999999999998E-3</v>
      </c>
      <c r="M478">
        <v>8.3109999999999998E-4</v>
      </c>
      <c r="N478">
        <v>2.6009999999999998E-4</v>
      </c>
      <c r="O478">
        <v>1.0231209999999999</v>
      </c>
      <c r="P478">
        <v>1.6218999999999999E-3</v>
      </c>
      <c r="Q478">
        <v>0.77093579999999995</v>
      </c>
      <c r="R478">
        <v>5.3201100000000001E-2</v>
      </c>
      <c r="S478">
        <v>1.60205E-2</v>
      </c>
      <c r="T478">
        <v>2.0853999999999998E-3</v>
      </c>
      <c r="U478">
        <v>3.0918999999999999E-3</v>
      </c>
      <c r="V478">
        <v>6.066E-4</v>
      </c>
      <c r="W478">
        <v>2.12725E-2</v>
      </c>
      <c r="X478">
        <v>1.2328E-3</v>
      </c>
      <c r="Y478">
        <v>3.0194000000000002E-3</v>
      </c>
      <c r="Z478">
        <v>2.1120000000000001E-4</v>
      </c>
      <c r="AA478">
        <v>97.519710000000003</v>
      </c>
      <c r="AB478">
        <v>1.102935</v>
      </c>
      <c r="AC478">
        <v>23.433520000000001</v>
      </c>
      <c r="AD478">
        <v>0.2417926</v>
      </c>
      <c r="AE478">
        <v>0.24182629999999999</v>
      </c>
      <c r="AF478" s="2">
        <v>1.4550870000000001E-16</v>
      </c>
      <c r="AG478" t="s">
        <v>1460</v>
      </c>
      <c r="AH478">
        <v>3.9443000000000004E-3</v>
      </c>
      <c r="AI478" s="2">
        <v>6.8355E-7</v>
      </c>
      <c r="AJ478">
        <v>1.7634460000000001</v>
      </c>
      <c r="AK478">
        <v>1.000203</v>
      </c>
      <c r="AL478">
        <v>6.9459999999999997E-4</v>
      </c>
      <c r="AM478">
        <v>1.6500000000000001E-5</v>
      </c>
      <c r="AN478">
        <v>8.7000000000000001E-5</v>
      </c>
      <c r="AO478" s="2">
        <v>5.0000000000000004E-6</v>
      </c>
      <c r="AP478">
        <v>2.6059999999999999E-4</v>
      </c>
      <c r="AQ478" s="2">
        <v>4.9999999999999998E-7</v>
      </c>
      <c r="AR478">
        <v>1.261E-2</v>
      </c>
      <c r="AS478">
        <v>2.0000000000000002E-5</v>
      </c>
      <c r="AT478">
        <v>7.5310000000000004E-3</v>
      </c>
      <c r="AU478">
        <v>1.05E-4</v>
      </c>
      <c r="AV478">
        <v>1.4999999999999999E-4</v>
      </c>
      <c r="AW478">
        <v>1.0000000000000001E-5</v>
      </c>
      <c r="AX478">
        <v>1.261E-2</v>
      </c>
      <c r="AY478">
        <v>250</v>
      </c>
      <c r="AZ478" s="2">
        <v>5.4629999999999996E-10</v>
      </c>
      <c r="BA478">
        <v>295.5</v>
      </c>
      <c r="BB478">
        <v>1575</v>
      </c>
    </row>
    <row r="479" spans="1:54">
      <c r="A479" t="s">
        <v>535</v>
      </c>
      <c r="B479" t="s">
        <v>476</v>
      </c>
      <c r="C479" s="1">
        <v>42566</v>
      </c>
      <c r="D479">
        <v>12.51667</v>
      </c>
      <c r="E479">
        <v>9.770937</v>
      </c>
      <c r="F479">
        <v>5.3784100000000001E-2</v>
      </c>
      <c r="G479">
        <v>2.8994939999999998</v>
      </c>
      <c r="H479">
        <v>9.2034000000000005E-3</v>
      </c>
      <c r="I479">
        <v>3.6041499999999997E-2</v>
      </c>
      <c r="J479">
        <v>2.3037000000000001E-3</v>
      </c>
      <c r="K479">
        <v>6.7183699999999999E-2</v>
      </c>
      <c r="L479">
        <v>8.8161000000000003E-3</v>
      </c>
      <c r="M479">
        <v>2.8439999999999997E-4</v>
      </c>
      <c r="N479">
        <v>2.543E-4</v>
      </c>
      <c r="O479">
        <v>1.0231209999999999</v>
      </c>
      <c r="P479">
        <v>1.6218999999999999E-3</v>
      </c>
      <c r="Q479">
        <v>0.76979750000000002</v>
      </c>
      <c r="R479">
        <v>5.3198799999999997E-2</v>
      </c>
      <c r="S479">
        <v>1.60205E-2</v>
      </c>
      <c r="T479">
        <v>2.0853999999999998E-3</v>
      </c>
      <c r="U479">
        <v>3.0918999999999999E-3</v>
      </c>
      <c r="V479">
        <v>6.066E-4</v>
      </c>
      <c r="W479">
        <v>2.12725E-2</v>
      </c>
      <c r="X479">
        <v>1.2328E-3</v>
      </c>
      <c r="Y479">
        <v>3.0136999999999998E-3</v>
      </c>
      <c r="Z479">
        <v>2.1120000000000001E-4</v>
      </c>
      <c r="AA479">
        <v>99.19068</v>
      </c>
      <c r="AB479">
        <v>1.094565</v>
      </c>
      <c r="AC479">
        <v>23.92313</v>
      </c>
      <c r="AD479">
        <v>0.23939920000000001</v>
      </c>
      <c r="AE479">
        <v>0.2394347</v>
      </c>
      <c r="AF479" s="2">
        <v>1.4497470000000001E-16</v>
      </c>
      <c r="AG479" t="s">
        <v>1460</v>
      </c>
      <c r="AH479">
        <v>3.9443000000000004E-3</v>
      </c>
      <c r="AI479" s="2">
        <v>6.8355E-7</v>
      </c>
      <c r="AJ479">
        <v>1.763757</v>
      </c>
      <c r="AK479">
        <v>1.000203</v>
      </c>
      <c r="AL479">
        <v>6.9459999999999997E-4</v>
      </c>
      <c r="AM479">
        <v>1.6500000000000001E-5</v>
      </c>
      <c r="AN479">
        <v>8.7000000000000001E-5</v>
      </c>
      <c r="AO479" s="2">
        <v>5.0000000000000004E-6</v>
      </c>
      <c r="AP479">
        <v>2.6059999999999999E-4</v>
      </c>
      <c r="AQ479" s="2">
        <v>4.9999999999999998E-7</v>
      </c>
      <c r="AR479">
        <v>1.261E-2</v>
      </c>
      <c r="AS479">
        <v>2.0000000000000002E-5</v>
      </c>
      <c r="AT479">
        <v>7.5310000000000004E-3</v>
      </c>
      <c r="AU479">
        <v>1.05E-4</v>
      </c>
      <c r="AV479">
        <v>1.4999999999999999E-4</v>
      </c>
      <c r="AW479">
        <v>1.0000000000000001E-5</v>
      </c>
      <c r="AX479">
        <v>1.261E-2</v>
      </c>
      <c r="AY479">
        <v>250</v>
      </c>
      <c r="AZ479" s="2">
        <v>5.4629999999999996E-10</v>
      </c>
      <c r="BA479">
        <v>295.5</v>
      </c>
      <c r="BB479">
        <v>1575</v>
      </c>
    </row>
    <row r="480" spans="1:54">
      <c r="A480" t="s">
        <v>530</v>
      </c>
      <c r="B480" t="s">
        <v>476</v>
      </c>
      <c r="C480" s="1">
        <v>42566</v>
      </c>
      <c r="D480">
        <v>12.73333</v>
      </c>
      <c r="E480">
        <v>21.057829999999999</v>
      </c>
      <c r="F480">
        <v>5.3879799999999999E-2</v>
      </c>
      <c r="G480">
        <v>5.9728000000000003</v>
      </c>
      <c r="H480">
        <v>1.0071200000000001E-2</v>
      </c>
      <c r="I480">
        <v>6.9069400000000003E-2</v>
      </c>
      <c r="J480">
        <v>2.1486000000000001E-3</v>
      </c>
      <c r="K480">
        <v>0.1187149</v>
      </c>
      <c r="L480">
        <v>8.8816999999999993E-3</v>
      </c>
      <c r="M480">
        <v>4.1175999999999999E-3</v>
      </c>
      <c r="N480">
        <v>2.8170000000000002E-4</v>
      </c>
      <c r="O480">
        <v>1.0231209999999999</v>
      </c>
      <c r="P480">
        <v>1.6218999999999999E-3</v>
      </c>
      <c r="Q480">
        <v>0.76865939999999999</v>
      </c>
      <c r="R480">
        <v>5.3197500000000002E-2</v>
      </c>
      <c r="S480">
        <v>1.60205E-2</v>
      </c>
      <c r="T480">
        <v>2.0853999999999998E-3</v>
      </c>
      <c r="U480">
        <v>3.0918999999999999E-3</v>
      </c>
      <c r="V480">
        <v>6.066E-4</v>
      </c>
      <c r="W480">
        <v>2.12725E-2</v>
      </c>
      <c r="X480">
        <v>1.2328E-3</v>
      </c>
      <c r="Y480">
        <v>3.0081000000000001E-3</v>
      </c>
      <c r="Z480">
        <v>2.1120000000000001E-4</v>
      </c>
      <c r="AA480">
        <v>94.252189999999999</v>
      </c>
      <c r="AB480">
        <v>0.53017159999999997</v>
      </c>
      <c r="AC480">
        <v>23.785830000000001</v>
      </c>
      <c r="AD480">
        <v>0.124874</v>
      </c>
      <c r="AE480">
        <v>0.1249412</v>
      </c>
      <c r="AF480" s="2">
        <v>2.9864000000000001E-16</v>
      </c>
      <c r="AG480" t="s">
        <v>1460</v>
      </c>
      <c r="AH480">
        <v>3.9443000000000004E-3</v>
      </c>
      <c r="AI480" s="2">
        <v>6.8355E-7</v>
      </c>
      <c r="AJ480">
        <v>1.764068</v>
      </c>
      <c r="AK480">
        <v>1.000203</v>
      </c>
      <c r="AL480">
        <v>6.9459999999999997E-4</v>
      </c>
      <c r="AM480">
        <v>1.6500000000000001E-5</v>
      </c>
      <c r="AN480">
        <v>8.7000000000000001E-5</v>
      </c>
      <c r="AO480" s="2">
        <v>5.0000000000000004E-6</v>
      </c>
      <c r="AP480">
        <v>2.6059999999999999E-4</v>
      </c>
      <c r="AQ480" s="2">
        <v>4.9999999999999998E-7</v>
      </c>
      <c r="AR480">
        <v>1.261E-2</v>
      </c>
      <c r="AS480">
        <v>2.0000000000000002E-5</v>
      </c>
      <c r="AT480">
        <v>7.5310000000000004E-3</v>
      </c>
      <c r="AU480">
        <v>1.05E-4</v>
      </c>
      <c r="AV480">
        <v>1.4999999999999999E-4</v>
      </c>
      <c r="AW480">
        <v>1.0000000000000001E-5</v>
      </c>
      <c r="AX480">
        <v>1.261E-2</v>
      </c>
      <c r="AY480">
        <v>250</v>
      </c>
      <c r="AZ480" s="2">
        <v>5.4629999999999996E-10</v>
      </c>
      <c r="BA480">
        <v>295.5</v>
      </c>
      <c r="BB480">
        <v>1575</v>
      </c>
    </row>
    <row r="481" spans="1:54">
      <c r="A481" t="s">
        <v>564</v>
      </c>
      <c r="B481" t="s">
        <v>476</v>
      </c>
      <c r="C481" s="1">
        <v>42566</v>
      </c>
      <c r="D481">
        <v>13.15</v>
      </c>
      <c r="E481">
        <v>23.438770000000002</v>
      </c>
      <c r="F481">
        <v>5.3858700000000002E-2</v>
      </c>
      <c r="G481">
        <v>6.7685930000000001</v>
      </c>
      <c r="H481">
        <v>9.4490000000000008E-3</v>
      </c>
      <c r="I481">
        <v>8.4006399999999995E-2</v>
      </c>
      <c r="J481">
        <v>2.2560000000000002E-3</v>
      </c>
      <c r="K481">
        <v>4.5107500000000002E-2</v>
      </c>
      <c r="L481">
        <v>8.6750999999999998E-3</v>
      </c>
      <c r="M481">
        <v>1E-4</v>
      </c>
      <c r="N481">
        <v>2.544E-4</v>
      </c>
      <c r="O481">
        <v>1.0231209999999999</v>
      </c>
      <c r="P481">
        <v>1.6218999999999999E-3</v>
      </c>
      <c r="Q481">
        <v>0.76641020000000004</v>
      </c>
      <c r="R481">
        <v>5.3197800000000003E-2</v>
      </c>
      <c r="S481">
        <v>1.60205E-2</v>
      </c>
      <c r="T481">
        <v>2.0853999999999998E-3</v>
      </c>
      <c r="U481">
        <v>3.0918999999999999E-3</v>
      </c>
      <c r="V481">
        <v>6.066E-4</v>
      </c>
      <c r="W481">
        <v>2.12725E-2</v>
      </c>
      <c r="X481">
        <v>1.2328E-3</v>
      </c>
      <c r="Y481">
        <v>2.9970000000000001E-3</v>
      </c>
      <c r="Z481">
        <v>2.1120000000000001E-4</v>
      </c>
      <c r="AA481">
        <v>99.888109999999998</v>
      </c>
      <c r="AB481">
        <v>0.4574531</v>
      </c>
      <c r="AC481">
        <v>24.751740000000002</v>
      </c>
      <c r="AD481">
        <v>0.1032189</v>
      </c>
      <c r="AE481">
        <v>0.1033068</v>
      </c>
      <c r="AF481" s="2">
        <v>3.3842959999999998E-16</v>
      </c>
      <c r="AG481" t="s">
        <v>1460</v>
      </c>
      <c r="AH481">
        <v>3.9443000000000004E-3</v>
      </c>
      <c r="AI481" s="2">
        <v>6.8355E-7</v>
      </c>
      <c r="AJ481">
        <v>1.764686</v>
      </c>
      <c r="AK481">
        <v>1.000203</v>
      </c>
      <c r="AL481">
        <v>6.9459999999999997E-4</v>
      </c>
      <c r="AM481">
        <v>1.6500000000000001E-5</v>
      </c>
      <c r="AN481">
        <v>8.7000000000000001E-5</v>
      </c>
      <c r="AO481" s="2">
        <v>5.0000000000000004E-6</v>
      </c>
      <c r="AP481">
        <v>2.6059999999999999E-4</v>
      </c>
      <c r="AQ481" s="2">
        <v>4.9999999999999998E-7</v>
      </c>
      <c r="AR481">
        <v>1.261E-2</v>
      </c>
      <c r="AS481">
        <v>2.0000000000000002E-5</v>
      </c>
      <c r="AT481">
        <v>7.5310000000000004E-3</v>
      </c>
      <c r="AU481">
        <v>1.05E-4</v>
      </c>
      <c r="AV481">
        <v>1.4999999999999999E-4</v>
      </c>
      <c r="AW481">
        <v>1.0000000000000001E-5</v>
      </c>
      <c r="AX481">
        <v>1.261E-2</v>
      </c>
      <c r="AY481">
        <v>250</v>
      </c>
      <c r="AZ481" s="2">
        <v>5.4629999999999996E-10</v>
      </c>
      <c r="BA481">
        <v>295.5</v>
      </c>
      <c r="BB481">
        <v>1575</v>
      </c>
    </row>
    <row r="482" spans="1:54">
      <c r="A482" t="s">
        <v>552</v>
      </c>
      <c r="B482" t="s">
        <v>476</v>
      </c>
      <c r="C482" s="1">
        <v>42566</v>
      </c>
      <c r="D482">
        <v>13.533329999999999</v>
      </c>
      <c r="E482">
        <v>9.1965869999999992</v>
      </c>
      <c r="F482">
        <v>5.37329E-2</v>
      </c>
      <c r="G482">
        <v>2.6981440000000001</v>
      </c>
      <c r="H482">
        <v>9.4529000000000002E-3</v>
      </c>
      <c r="I482">
        <v>3.2493800000000003E-2</v>
      </c>
      <c r="J482">
        <v>2.1465999999999998E-3</v>
      </c>
      <c r="K482">
        <v>0.1095323</v>
      </c>
      <c r="L482">
        <v>8.5716999999999998E-3</v>
      </c>
      <c r="M482">
        <v>1.5090000000000001E-4</v>
      </c>
      <c r="N482">
        <v>2.5559999999999998E-4</v>
      </c>
      <c r="O482">
        <v>1.0231209999999999</v>
      </c>
      <c r="P482">
        <v>1.6218999999999999E-3</v>
      </c>
      <c r="Q482">
        <v>0.76441800000000004</v>
      </c>
      <c r="R482">
        <v>5.3201199999999997E-2</v>
      </c>
      <c r="S482">
        <v>1.60205E-2</v>
      </c>
      <c r="T482">
        <v>2.0853999999999998E-3</v>
      </c>
      <c r="U482">
        <v>3.0918999999999999E-3</v>
      </c>
      <c r="V482">
        <v>6.066E-4</v>
      </c>
      <c r="W482">
        <v>2.12725E-2</v>
      </c>
      <c r="X482">
        <v>1.2328E-3</v>
      </c>
      <c r="Y482">
        <v>2.9870999999999999E-3</v>
      </c>
      <c r="Z482">
        <v>2.1120000000000001E-4</v>
      </c>
      <c r="AA482">
        <v>99.605410000000006</v>
      </c>
      <c r="AB482">
        <v>1.1665380000000001</v>
      </c>
      <c r="AC482">
        <v>24.29682</v>
      </c>
      <c r="AD482">
        <v>0.2590614</v>
      </c>
      <c r="AE482">
        <v>0.25909510000000002</v>
      </c>
      <c r="AF482" s="2">
        <v>1.3490719999999999E-16</v>
      </c>
      <c r="AG482" t="s">
        <v>1460</v>
      </c>
      <c r="AH482">
        <v>3.9443000000000004E-3</v>
      </c>
      <c r="AI482" s="2">
        <v>6.8355E-7</v>
      </c>
      <c r="AJ482">
        <v>1.765236</v>
      </c>
      <c r="AK482">
        <v>1.000203</v>
      </c>
      <c r="AL482">
        <v>6.9459999999999997E-4</v>
      </c>
      <c r="AM482">
        <v>1.6500000000000001E-5</v>
      </c>
      <c r="AN482">
        <v>8.7000000000000001E-5</v>
      </c>
      <c r="AO482" s="2">
        <v>5.0000000000000004E-6</v>
      </c>
      <c r="AP482">
        <v>2.6059999999999999E-4</v>
      </c>
      <c r="AQ482" s="2">
        <v>4.9999999999999998E-7</v>
      </c>
      <c r="AR482">
        <v>1.261E-2</v>
      </c>
      <c r="AS482">
        <v>2.0000000000000002E-5</v>
      </c>
      <c r="AT482">
        <v>7.5310000000000004E-3</v>
      </c>
      <c r="AU482">
        <v>1.05E-4</v>
      </c>
      <c r="AV482">
        <v>1.4999999999999999E-4</v>
      </c>
      <c r="AW482">
        <v>1.0000000000000001E-5</v>
      </c>
      <c r="AX482">
        <v>1.261E-2</v>
      </c>
      <c r="AY482">
        <v>250</v>
      </c>
      <c r="AZ482" s="2">
        <v>5.4629999999999996E-10</v>
      </c>
      <c r="BA482">
        <v>295.5</v>
      </c>
      <c r="BB482">
        <v>1575</v>
      </c>
    </row>
    <row r="483" spans="1:54">
      <c r="A483" t="s">
        <v>546</v>
      </c>
      <c r="B483" t="s">
        <v>476</v>
      </c>
      <c r="C483" s="1">
        <v>42566</v>
      </c>
      <c r="D483">
        <v>13.75</v>
      </c>
      <c r="E483">
        <v>9.3522130000000008</v>
      </c>
      <c r="F483">
        <v>5.3833800000000001E-2</v>
      </c>
      <c r="G483">
        <v>2.4985200000000001</v>
      </c>
      <c r="H483">
        <v>9.0250999999999994E-3</v>
      </c>
      <c r="I483">
        <v>2.7832900000000001E-2</v>
      </c>
      <c r="J483">
        <v>2.2544000000000002E-3</v>
      </c>
      <c r="K483">
        <v>0.14214589999999999</v>
      </c>
      <c r="L483">
        <v>9.0331000000000005E-3</v>
      </c>
      <c r="M483">
        <v>3.1751000000000001E-3</v>
      </c>
      <c r="N483">
        <v>2.7310000000000002E-4</v>
      </c>
      <c r="O483">
        <v>1.0231209999999999</v>
      </c>
      <c r="P483">
        <v>1.6218999999999999E-3</v>
      </c>
      <c r="Q483">
        <v>0.76329469999999999</v>
      </c>
      <c r="R483">
        <v>5.3204399999999999E-2</v>
      </c>
      <c r="S483">
        <v>1.60205E-2</v>
      </c>
      <c r="T483">
        <v>2.0853999999999998E-3</v>
      </c>
      <c r="U483">
        <v>3.0918999999999999E-3</v>
      </c>
      <c r="V483">
        <v>6.066E-4</v>
      </c>
      <c r="W483">
        <v>2.12725E-2</v>
      </c>
      <c r="X483">
        <v>1.2328E-3</v>
      </c>
      <c r="Y483">
        <v>2.9816E-3</v>
      </c>
      <c r="Z483">
        <v>2.1120000000000001E-4</v>
      </c>
      <c r="AA483">
        <v>90.063770000000005</v>
      </c>
      <c r="AB483">
        <v>1.1619630000000001</v>
      </c>
      <c r="AC483">
        <v>24.132210000000001</v>
      </c>
      <c r="AD483">
        <v>0.28996470000000002</v>
      </c>
      <c r="AE483">
        <v>0.28999449999999999</v>
      </c>
      <c r="AF483" s="2">
        <v>1.24926E-16</v>
      </c>
      <c r="AG483" t="s">
        <v>1460</v>
      </c>
      <c r="AH483">
        <v>3.9443000000000004E-3</v>
      </c>
      <c r="AI483" s="2">
        <v>6.8355E-7</v>
      </c>
      <c r="AJ483">
        <v>1.7655479999999999</v>
      </c>
      <c r="AK483">
        <v>1.000203</v>
      </c>
      <c r="AL483">
        <v>6.9459999999999997E-4</v>
      </c>
      <c r="AM483">
        <v>1.6500000000000001E-5</v>
      </c>
      <c r="AN483">
        <v>8.7000000000000001E-5</v>
      </c>
      <c r="AO483" s="2">
        <v>5.0000000000000004E-6</v>
      </c>
      <c r="AP483">
        <v>2.6059999999999999E-4</v>
      </c>
      <c r="AQ483" s="2">
        <v>4.9999999999999998E-7</v>
      </c>
      <c r="AR483">
        <v>1.261E-2</v>
      </c>
      <c r="AS483">
        <v>2.0000000000000002E-5</v>
      </c>
      <c r="AT483">
        <v>7.5310000000000004E-3</v>
      </c>
      <c r="AU483">
        <v>1.05E-4</v>
      </c>
      <c r="AV483">
        <v>1.4999999999999999E-4</v>
      </c>
      <c r="AW483">
        <v>1.0000000000000001E-5</v>
      </c>
      <c r="AX483">
        <v>1.261E-2</v>
      </c>
      <c r="AY483">
        <v>250</v>
      </c>
      <c r="AZ483" s="2">
        <v>5.4629999999999996E-10</v>
      </c>
      <c r="BA483">
        <v>295.5</v>
      </c>
      <c r="BB483">
        <v>1575</v>
      </c>
    </row>
    <row r="484" spans="1:54">
      <c r="A484" t="s">
        <v>551</v>
      </c>
      <c r="B484" t="s">
        <v>476</v>
      </c>
      <c r="C484" s="1">
        <v>42566</v>
      </c>
      <c r="D484">
        <v>14.16667</v>
      </c>
      <c r="E484">
        <v>7.6578220000000004</v>
      </c>
      <c r="F484">
        <v>5.3765399999999998E-2</v>
      </c>
      <c r="G484">
        <v>2.257266</v>
      </c>
      <c r="H484">
        <v>9.7456000000000001E-3</v>
      </c>
      <c r="I484">
        <v>3.06682E-2</v>
      </c>
      <c r="J484">
        <v>2.1843000000000001E-3</v>
      </c>
      <c r="K484">
        <v>0.1369484</v>
      </c>
      <c r="L484">
        <v>9.7059999999999994E-3</v>
      </c>
      <c r="M484">
        <v>3.1099999999999997E-5</v>
      </c>
      <c r="N484">
        <v>2.5349999999999998E-4</v>
      </c>
      <c r="O484">
        <v>1.0231209999999999</v>
      </c>
      <c r="P484">
        <v>1.6218999999999999E-3</v>
      </c>
      <c r="Q484">
        <v>0.76107499999999995</v>
      </c>
      <c r="R484">
        <v>5.3213299999999998E-2</v>
      </c>
      <c r="S484">
        <v>1.60205E-2</v>
      </c>
      <c r="T484">
        <v>2.0853999999999998E-3</v>
      </c>
      <c r="U484">
        <v>3.0918999999999999E-3</v>
      </c>
      <c r="V484">
        <v>6.066E-4</v>
      </c>
      <c r="W484">
        <v>2.12725E-2</v>
      </c>
      <c r="X484">
        <v>1.2328E-3</v>
      </c>
      <c r="Y484">
        <v>2.9707000000000002E-3</v>
      </c>
      <c r="Z484">
        <v>2.1120000000000001E-4</v>
      </c>
      <c r="AA484">
        <v>100.0176</v>
      </c>
      <c r="AB484">
        <v>1.3969750000000001</v>
      </c>
      <c r="AC484">
        <v>24.283270000000002</v>
      </c>
      <c r="AD484">
        <v>0.30920409999999998</v>
      </c>
      <c r="AE484">
        <v>0.30923240000000002</v>
      </c>
      <c r="AF484" s="2">
        <v>1.128633E-16</v>
      </c>
      <c r="AG484" t="s">
        <v>1460</v>
      </c>
      <c r="AH484">
        <v>3.9443000000000004E-3</v>
      </c>
      <c r="AI484" s="2">
        <v>6.8355E-7</v>
      </c>
      <c r="AJ484">
        <v>1.7661659999999999</v>
      </c>
      <c r="AK484">
        <v>1.0002040000000001</v>
      </c>
      <c r="AL484">
        <v>6.9459999999999997E-4</v>
      </c>
      <c r="AM484">
        <v>1.6500000000000001E-5</v>
      </c>
      <c r="AN484">
        <v>8.7000000000000001E-5</v>
      </c>
      <c r="AO484" s="2">
        <v>5.0000000000000004E-6</v>
      </c>
      <c r="AP484">
        <v>2.6059999999999999E-4</v>
      </c>
      <c r="AQ484" s="2">
        <v>4.9999999999999998E-7</v>
      </c>
      <c r="AR484">
        <v>1.261E-2</v>
      </c>
      <c r="AS484">
        <v>2.0000000000000002E-5</v>
      </c>
      <c r="AT484">
        <v>7.5310000000000004E-3</v>
      </c>
      <c r="AU484">
        <v>1.05E-4</v>
      </c>
      <c r="AV484">
        <v>1.4999999999999999E-4</v>
      </c>
      <c r="AW484">
        <v>1.0000000000000001E-5</v>
      </c>
      <c r="AX484">
        <v>1.261E-2</v>
      </c>
      <c r="AY484">
        <v>250</v>
      </c>
      <c r="AZ484" s="2">
        <v>5.4629999999999996E-10</v>
      </c>
      <c r="BA484">
        <v>295.5</v>
      </c>
      <c r="BB484">
        <v>1575</v>
      </c>
    </row>
    <row r="485" spans="1:54">
      <c r="A485" t="s">
        <v>502</v>
      </c>
      <c r="B485" t="s">
        <v>476</v>
      </c>
      <c r="C485" s="1">
        <v>42566</v>
      </c>
      <c r="D485">
        <v>14.383330000000001</v>
      </c>
      <c r="E485">
        <v>17.469909999999999</v>
      </c>
      <c r="F485">
        <v>5.4019600000000001E-2</v>
      </c>
      <c r="G485">
        <v>5.3948090000000004</v>
      </c>
      <c r="H485">
        <v>8.7875000000000002E-3</v>
      </c>
      <c r="I485">
        <v>6.4812099999999997E-2</v>
      </c>
      <c r="J485">
        <v>2.3273E-3</v>
      </c>
      <c r="K485">
        <v>6.6734799999999997E-2</v>
      </c>
      <c r="L485">
        <v>9.0749999999999997E-3</v>
      </c>
      <c r="M485">
        <v>-1.705E-4</v>
      </c>
      <c r="N485">
        <v>2.5349999999999998E-4</v>
      </c>
      <c r="O485">
        <v>1.0231209999999999</v>
      </c>
      <c r="P485">
        <v>1.6218999999999999E-3</v>
      </c>
      <c r="Q485">
        <v>0.75995380000000001</v>
      </c>
      <c r="R485">
        <v>5.3219200000000001E-2</v>
      </c>
      <c r="S485">
        <v>1.60205E-2</v>
      </c>
      <c r="T485">
        <v>2.0853999999999998E-3</v>
      </c>
      <c r="U485">
        <v>3.0918999999999999E-3</v>
      </c>
      <c r="V485">
        <v>6.066E-4</v>
      </c>
      <c r="W485">
        <v>2.12725E-2</v>
      </c>
      <c r="X485">
        <v>1.2328E-3</v>
      </c>
      <c r="Y485">
        <v>2.9651999999999999E-3</v>
      </c>
      <c r="Z485">
        <v>2.1130000000000001E-4</v>
      </c>
      <c r="AA485">
        <v>100.31789999999999</v>
      </c>
      <c r="AB485">
        <v>0.61437489999999995</v>
      </c>
      <c r="AC485">
        <v>23.252140000000001</v>
      </c>
      <c r="AD485">
        <v>0.12773950000000001</v>
      </c>
      <c r="AE485">
        <v>0.12780230000000001</v>
      </c>
      <c r="AF485" s="2">
        <v>2.6974049999999998E-16</v>
      </c>
      <c r="AG485" t="s">
        <v>1460</v>
      </c>
      <c r="AH485">
        <v>3.9443000000000004E-3</v>
      </c>
      <c r="AI485" s="2">
        <v>6.8355E-7</v>
      </c>
      <c r="AJ485">
        <v>1.7664800000000001</v>
      </c>
      <c r="AK485">
        <v>1.0002040000000001</v>
      </c>
      <c r="AL485">
        <v>6.9459999999999997E-4</v>
      </c>
      <c r="AM485">
        <v>1.6500000000000001E-5</v>
      </c>
      <c r="AN485">
        <v>8.7000000000000001E-5</v>
      </c>
      <c r="AO485" s="2">
        <v>5.0000000000000004E-6</v>
      </c>
      <c r="AP485">
        <v>2.6059999999999999E-4</v>
      </c>
      <c r="AQ485" s="2">
        <v>4.9999999999999998E-7</v>
      </c>
      <c r="AR485">
        <v>1.261E-2</v>
      </c>
      <c r="AS485">
        <v>2.0000000000000002E-5</v>
      </c>
      <c r="AT485">
        <v>7.5310000000000004E-3</v>
      </c>
      <c r="AU485">
        <v>1.05E-4</v>
      </c>
      <c r="AV485">
        <v>1.4999999999999999E-4</v>
      </c>
      <c r="AW485">
        <v>1.0000000000000001E-5</v>
      </c>
      <c r="AX485">
        <v>1.261E-2</v>
      </c>
      <c r="AY485">
        <v>250</v>
      </c>
      <c r="AZ485" s="2">
        <v>5.4629999999999996E-10</v>
      </c>
      <c r="BA485">
        <v>295.5</v>
      </c>
      <c r="BB485">
        <v>1575</v>
      </c>
    </row>
    <row r="486" spans="1:54">
      <c r="A486" t="s">
        <v>575</v>
      </c>
      <c r="B486" t="s">
        <v>476</v>
      </c>
      <c r="C486" s="1">
        <v>42566</v>
      </c>
      <c r="D486">
        <v>14.6</v>
      </c>
      <c r="E486">
        <v>31.34131</v>
      </c>
      <c r="F486">
        <v>5.4021600000000003E-2</v>
      </c>
      <c r="G486">
        <v>6.1350550000000004</v>
      </c>
      <c r="H486">
        <v>9.4231000000000002E-3</v>
      </c>
      <c r="I486">
        <v>8.1072000000000005E-2</v>
      </c>
      <c r="J486">
        <v>2.2206000000000001E-3</v>
      </c>
      <c r="K486">
        <v>8.4725900000000007E-2</v>
      </c>
      <c r="L486">
        <v>9.4462999999999995E-3</v>
      </c>
      <c r="M486">
        <v>3.5736000000000001E-3</v>
      </c>
      <c r="N486">
        <v>2.722E-4</v>
      </c>
      <c r="O486">
        <v>1.0231209999999999</v>
      </c>
      <c r="P486">
        <v>1.6218999999999999E-3</v>
      </c>
      <c r="Q486">
        <v>0.75884450000000003</v>
      </c>
      <c r="R486">
        <v>5.3225799999999997E-2</v>
      </c>
      <c r="S486">
        <v>1.60205E-2</v>
      </c>
      <c r="T486">
        <v>2.0853999999999998E-3</v>
      </c>
      <c r="U486">
        <v>3.0918999999999999E-3</v>
      </c>
      <c r="V486">
        <v>6.066E-4</v>
      </c>
      <c r="W486">
        <v>2.12725E-2</v>
      </c>
      <c r="X486">
        <v>1.2328E-3</v>
      </c>
      <c r="Y486">
        <v>2.9597E-3</v>
      </c>
      <c r="Z486">
        <v>2.1130000000000001E-4</v>
      </c>
      <c r="AA486">
        <v>96.646460000000005</v>
      </c>
      <c r="AB486">
        <v>0.35173349999999998</v>
      </c>
      <c r="AC486">
        <v>35.253169999999997</v>
      </c>
      <c r="AD486">
        <v>0.12409389999999999</v>
      </c>
      <c r="AE486">
        <v>0.1242414</v>
      </c>
      <c r="AF486" s="2">
        <v>3.0675270000000001E-16</v>
      </c>
      <c r="AG486" t="s">
        <v>1460</v>
      </c>
      <c r="AH486">
        <v>3.9443000000000004E-3</v>
      </c>
      <c r="AI486" s="2">
        <v>6.8355E-7</v>
      </c>
      <c r="AJ486">
        <v>1.766791</v>
      </c>
      <c r="AK486">
        <v>1.0002040000000001</v>
      </c>
      <c r="AL486">
        <v>6.9459999999999997E-4</v>
      </c>
      <c r="AM486">
        <v>1.6500000000000001E-5</v>
      </c>
      <c r="AN486">
        <v>8.7000000000000001E-5</v>
      </c>
      <c r="AO486" s="2">
        <v>5.0000000000000004E-6</v>
      </c>
      <c r="AP486">
        <v>2.6059999999999999E-4</v>
      </c>
      <c r="AQ486" s="2">
        <v>4.9999999999999998E-7</v>
      </c>
      <c r="AR486">
        <v>1.261E-2</v>
      </c>
      <c r="AS486">
        <v>2.0000000000000002E-5</v>
      </c>
      <c r="AT486">
        <v>7.5310000000000004E-3</v>
      </c>
      <c r="AU486">
        <v>1.05E-4</v>
      </c>
      <c r="AV486">
        <v>1.4999999999999999E-4</v>
      </c>
      <c r="AW486">
        <v>1.0000000000000001E-5</v>
      </c>
      <c r="AX486">
        <v>1.261E-2</v>
      </c>
      <c r="AY486">
        <v>250</v>
      </c>
      <c r="AZ486" s="2">
        <v>5.4629999999999996E-10</v>
      </c>
      <c r="BA486">
        <v>295.5</v>
      </c>
      <c r="BB486">
        <v>1575</v>
      </c>
    </row>
    <row r="487" spans="1:54">
      <c r="A487" t="s">
        <v>506</v>
      </c>
      <c r="B487" t="s">
        <v>476</v>
      </c>
      <c r="C487" s="1">
        <v>42566</v>
      </c>
      <c r="D487">
        <v>14.81667</v>
      </c>
      <c r="E487">
        <v>9.7419650000000004</v>
      </c>
      <c r="F487">
        <v>5.3888400000000003E-2</v>
      </c>
      <c r="G487">
        <v>2.969141</v>
      </c>
      <c r="H487">
        <v>9.0938000000000008E-3</v>
      </c>
      <c r="I487">
        <v>3.6444400000000002E-2</v>
      </c>
      <c r="J487">
        <v>2.2932E-3</v>
      </c>
      <c r="K487">
        <v>4.78904E-2</v>
      </c>
      <c r="L487">
        <v>1.00664E-2</v>
      </c>
      <c r="M487">
        <v>1.6559999999999999E-4</v>
      </c>
      <c r="N487">
        <v>2.542E-4</v>
      </c>
      <c r="O487">
        <v>1.0231209999999999</v>
      </c>
      <c r="P487">
        <v>1.6218999999999999E-3</v>
      </c>
      <c r="Q487">
        <v>0.75772399999999995</v>
      </c>
      <c r="R487">
        <v>5.32334E-2</v>
      </c>
      <c r="S487">
        <v>1.60205E-2</v>
      </c>
      <c r="T487">
        <v>2.0853999999999998E-3</v>
      </c>
      <c r="U487">
        <v>3.0918999999999999E-3</v>
      </c>
      <c r="V487">
        <v>6.066E-4</v>
      </c>
      <c r="W487">
        <v>2.12725E-2</v>
      </c>
      <c r="X487">
        <v>1.2328E-3</v>
      </c>
      <c r="Y487">
        <v>2.9542000000000001E-3</v>
      </c>
      <c r="Z487">
        <v>2.1130000000000001E-4</v>
      </c>
      <c r="AA487">
        <v>99.534109999999998</v>
      </c>
      <c r="AB487">
        <v>1.0997380000000001</v>
      </c>
      <c r="AC487">
        <v>23.375309999999999</v>
      </c>
      <c r="AD487">
        <v>0.23315089999999999</v>
      </c>
      <c r="AE487">
        <v>0.23318559999999999</v>
      </c>
      <c r="AF487" s="2">
        <v>1.48457E-16</v>
      </c>
      <c r="AG487" t="s">
        <v>1460</v>
      </c>
      <c r="AH487">
        <v>3.9443000000000004E-3</v>
      </c>
      <c r="AI487" s="2">
        <v>6.8355E-7</v>
      </c>
      <c r="AJ487">
        <v>1.767107</v>
      </c>
      <c r="AK487">
        <v>1.0002040000000001</v>
      </c>
      <c r="AL487">
        <v>6.9459999999999997E-4</v>
      </c>
      <c r="AM487">
        <v>1.6500000000000001E-5</v>
      </c>
      <c r="AN487">
        <v>8.7000000000000001E-5</v>
      </c>
      <c r="AO487" s="2">
        <v>5.0000000000000004E-6</v>
      </c>
      <c r="AP487">
        <v>2.6059999999999999E-4</v>
      </c>
      <c r="AQ487" s="2">
        <v>4.9999999999999998E-7</v>
      </c>
      <c r="AR487">
        <v>1.261E-2</v>
      </c>
      <c r="AS487">
        <v>2.0000000000000002E-5</v>
      </c>
      <c r="AT487">
        <v>7.5310000000000004E-3</v>
      </c>
      <c r="AU487">
        <v>1.05E-4</v>
      </c>
      <c r="AV487">
        <v>1.4999999999999999E-4</v>
      </c>
      <c r="AW487">
        <v>1.0000000000000001E-5</v>
      </c>
      <c r="AX487">
        <v>1.261E-2</v>
      </c>
      <c r="AY487">
        <v>250</v>
      </c>
      <c r="AZ487" s="2">
        <v>5.4629999999999996E-10</v>
      </c>
      <c r="BA487">
        <v>295.5</v>
      </c>
      <c r="BB487">
        <v>1575</v>
      </c>
    </row>
    <row r="488" spans="1:54">
      <c r="A488" t="s">
        <v>537</v>
      </c>
      <c r="B488" t="s">
        <v>476</v>
      </c>
      <c r="C488" s="1">
        <v>42566</v>
      </c>
      <c r="D488">
        <v>15.033329999999999</v>
      </c>
      <c r="E488">
        <v>10.47142</v>
      </c>
      <c r="F488">
        <v>5.3831499999999997E-2</v>
      </c>
      <c r="G488">
        <v>3.1375959999999998</v>
      </c>
      <c r="H488">
        <v>8.6406999999999994E-3</v>
      </c>
      <c r="I488">
        <v>3.6810299999999997E-2</v>
      </c>
      <c r="J488">
        <v>2.1072E-3</v>
      </c>
      <c r="K488">
        <v>0.14808760000000001</v>
      </c>
      <c r="L488">
        <v>8.6989000000000007E-3</v>
      </c>
      <c r="M488">
        <v>-8.4300000000000003E-5</v>
      </c>
      <c r="N488">
        <v>2.5080000000000002E-4</v>
      </c>
      <c r="O488">
        <v>1.0231209999999999</v>
      </c>
      <c r="P488">
        <v>1.6218999999999999E-3</v>
      </c>
      <c r="Q488">
        <v>0.75662229999999997</v>
      </c>
      <c r="R488">
        <v>5.32416E-2</v>
      </c>
      <c r="S488">
        <v>1.60205E-2</v>
      </c>
      <c r="T488">
        <v>2.0853999999999998E-3</v>
      </c>
      <c r="U488">
        <v>3.0918999999999999E-3</v>
      </c>
      <c r="V488">
        <v>6.066E-4</v>
      </c>
      <c r="W488">
        <v>2.12725E-2</v>
      </c>
      <c r="X488">
        <v>1.2328E-3</v>
      </c>
      <c r="Y488">
        <v>2.9488000000000001E-3</v>
      </c>
      <c r="Z488">
        <v>2.1130000000000001E-4</v>
      </c>
      <c r="AA488">
        <v>100.34690000000001</v>
      </c>
      <c r="AB488">
        <v>1.01779</v>
      </c>
      <c r="AC488">
        <v>23.968340000000001</v>
      </c>
      <c r="AD488">
        <v>0.21817139999999999</v>
      </c>
      <c r="AE488">
        <v>0.2182104</v>
      </c>
      <c r="AF488" s="2">
        <v>1.5687980000000001E-16</v>
      </c>
      <c r="AG488" t="s">
        <v>1460</v>
      </c>
      <c r="AH488">
        <v>3.9443000000000004E-3</v>
      </c>
      <c r="AI488" s="2">
        <v>6.8355E-7</v>
      </c>
      <c r="AJ488">
        <v>1.7674179999999999</v>
      </c>
      <c r="AK488">
        <v>1.0002040000000001</v>
      </c>
      <c r="AL488">
        <v>6.9459999999999997E-4</v>
      </c>
      <c r="AM488">
        <v>1.6500000000000001E-5</v>
      </c>
      <c r="AN488">
        <v>8.7000000000000001E-5</v>
      </c>
      <c r="AO488" s="2">
        <v>5.0000000000000004E-6</v>
      </c>
      <c r="AP488">
        <v>2.6059999999999999E-4</v>
      </c>
      <c r="AQ488" s="2">
        <v>4.9999999999999998E-7</v>
      </c>
      <c r="AR488">
        <v>1.261E-2</v>
      </c>
      <c r="AS488">
        <v>2.0000000000000002E-5</v>
      </c>
      <c r="AT488">
        <v>7.5310000000000004E-3</v>
      </c>
      <c r="AU488">
        <v>1.05E-4</v>
      </c>
      <c r="AV488">
        <v>1.4999999999999999E-4</v>
      </c>
      <c r="AW488">
        <v>1.0000000000000001E-5</v>
      </c>
      <c r="AX488">
        <v>1.261E-2</v>
      </c>
      <c r="AY488">
        <v>250</v>
      </c>
      <c r="AZ488" s="2">
        <v>5.4629999999999996E-10</v>
      </c>
      <c r="BA488">
        <v>295.5</v>
      </c>
      <c r="BB488">
        <v>1575</v>
      </c>
    </row>
    <row r="489" spans="1:54">
      <c r="A489" t="s">
        <v>559</v>
      </c>
      <c r="B489" t="s">
        <v>476</v>
      </c>
      <c r="C489" s="1">
        <v>42566</v>
      </c>
      <c r="D489">
        <v>15.466670000000001</v>
      </c>
      <c r="E489">
        <v>7.9096510000000002</v>
      </c>
      <c r="F489">
        <v>5.3768999999999997E-2</v>
      </c>
      <c r="G489">
        <v>2.2445919999999999</v>
      </c>
      <c r="H489">
        <v>9.0562000000000004E-3</v>
      </c>
      <c r="I489">
        <v>3.3046600000000002E-2</v>
      </c>
      <c r="J489">
        <v>2.2418E-3</v>
      </c>
      <c r="K489">
        <v>2.6268900000000001E-2</v>
      </c>
      <c r="L489">
        <v>8.4679000000000004E-3</v>
      </c>
      <c r="M489">
        <v>5.932E-4</v>
      </c>
      <c r="N489">
        <v>2.5379999999999999E-4</v>
      </c>
      <c r="O489">
        <v>1.0231209999999999</v>
      </c>
      <c r="P489">
        <v>1.6218999999999999E-3</v>
      </c>
      <c r="Q489">
        <v>0.75443979999999999</v>
      </c>
      <c r="R489">
        <v>5.3260399999999999E-2</v>
      </c>
      <c r="S489">
        <v>1.60205E-2</v>
      </c>
      <c r="T489">
        <v>2.0853999999999998E-3</v>
      </c>
      <c r="U489">
        <v>3.0918999999999999E-3</v>
      </c>
      <c r="V489">
        <v>6.066E-4</v>
      </c>
      <c r="W489">
        <v>2.12725E-2</v>
      </c>
      <c r="X489">
        <v>1.2328E-3</v>
      </c>
      <c r="Y489">
        <v>2.9380999999999999E-3</v>
      </c>
      <c r="Z489">
        <v>2.1139999999999999E-4</v>
      </c>
      <c r="AA489">
        <v>97.805109999999999</v>
      </c>
      <c r="AB489">
        <v>1.3457619999999999</v>
      </c>
      <c r="AC489">
        <v>24.664110000000001</v>
      </c>
      <c r="AD489">
        <v>0.30917810000000001</v>
      </c>
      <c r="AE489">
        <v>0.30920730000000002</v>
      </c>
      <c r="AF489" s="2">
        <v>1.122296E-16</v>
      </c>
      <c r="AG489" t="s">
        <v>1460</v>
      </c>
      <c r="AH489">
        <v>3.9443000000000004E-3</v>
      </c>
      <c r="AI489" s="2">
        <v>6.8355E-7</v>
      </c>
      <c r="AJ489">
        <v>1.7680370000000001</v>
      </c>
      <c r="AK489">
        <v>1.0002040000000001</v>
      </c>
      <c r="AL489">
        <v>6.9459999999999997E-4</v>
      </c>
      <c r="AM489">
        <v>1.6500000000000001E-5</v>
      </c>
      <c r="AN489">
        <v>8.7000000000000001E-5</v>
      </c>
      <c r="AO489" s="2">
        <v>5.0000000000000004E-6</v>
      </c>
      <c r="AP489">
        <v>2.6059999999999999E-4</v>
      </c>
      <c r="AQ489" s="2">
        <v>4.9999999999999998E-7</v>
      </c>
      <c r="AR489">
        <v>1.261E-2</v>
      </c>
      <c r="AS489">
        <v>2.0000000000000002E-5</v>
      </c>
      <c r="AT489">
        <v>7.5310000000000004E-3</v>
      </c>
      <c r="AU489">
        <v>1.05E-4</v>
      </c>
      <c r="AV489">
        <v>1.4999999999999999E-4</v>
      </c>
      <c r="AW489">
        <v>1.0000000000000001E-5</v>
      </c>
      <c r="AX489">
        <v>1.261E-2</v>
      </c>
      <c r="AY489">
        <v>250</v>
      </c>
      <c r="AZ489" s="2">
        <v>5.4629999999999996E-10</v>
      </c>
      <c r="BA489">
        <v>295.5</v>
      </c>
      <c r="BB489">
        <v>1575</v>
      </c>
    </row>
    <row r="490" spans="1:54">
      <c r="A490" t="s">
        <v>557</v>
      </c>
      <c r="B490" t="s">
        <v>476</v>
      </c>
      <c r="C490" s="1">
        <v>42566</v>
      </c>
      <c r="D490">
        <v>15.68333</v>
      </c>
      <c r="E490">
        <v>13.365069999999999</v>
      </c>
      <c r="F490">
        <v>5.3893999999999997E-2</v>
      </c>
      <c r="G490">
        <v>3.731611</v>
      </c>
      <c r="H490">
        <v>9.1088000000000002E-3</v>
      </c>
      <c r="I490">
        <v>4.9306000000000003E-2</v>
      </c>
      <c r="J490">
        <v>2.3061000000000002E-3</v>
      </c>
      <c r="K490">
        <v>3.16209E-2</v>
      </c>
      <c r="L490">
        <v>9.1549000000000005E-3</v>
      </c>
      <c r="M490">
        <v>1.8583E-3</v>
      </c>
      <c r="N490">
        <v>2.652E-4</v>
      </c>
      <c r="O490">
        <v>1.0231209999999999</v>
      </c>
      <c r="P490">
        <v>1.6218999999999999E-3</v>
      </c>
      <c r="Q490">
        <v>0.75334460000000003</v>
      </c>
      <c r="R490">
        <v>5.3270900000000003E-2</v>
      </c>
      <c r="S490">
        <v>1.60205E-2</v>
      </c>
      <c r="T490">
        <v>2.0853999999999998E-3</v>
      </c>
      <c r="U490">
        <v>3.0918999999999999E-3</v>
      </c>
      <c r="V490">
        <v>6.066E-4</v>
      </c>
      <c r="W490">
        <v>2.12725E-2</v>
      </c>
      <c r="X490">
        <v>1.2328E-3</v>
      </c>
      <c r="Y490">
        <v>2.9328000000000002E-3</v>
      </c>
      <c r="Z490">
        <v>2.1149999999999999E-4</v>
      </c>
      <c r="AA490">
        <v>95.900729999999996</v>
      </c>
      <c r="AB490">
        <v>0.81168510000000005</v>
      </c>
      <c r="AC490">
        <v>24.581289999999999</v>
      </c>
      <c r="AD490">
        <v>0.19115760000000001</v>
      </c>
      <c r="AE490">
        <v>0.1912045</v>
      </c>
      <c r="AF490" s="2">
        <v>1.865805E-16</v>
      </c>
      <c r="AG490" t="s">
        <v>1460</v>
      </c>
      <c r="AH490">
        <v>3.9443000000000004E-3</v>
      </c>
      <c r="AI490" s="2">
        <v>6.8355E-7</v>
      </c>
      <c r="AJ490">
        <v>1.7683489999999999</v>
      </c>
      <c r="AK490">
        <v>1.0002040000000001</v>
      </c>
      <c r="AL490">
        <v>6.9459999999999997E-4</v>
      </c>
      <c r="AM490">
        <v>1.6500000000000001E-5</v>
      </c>
      <c r="AN490">
        <v>8.7000000000000001E-5</v>
      </c>
      <c r="AO490" s="2">
        <v>5.0000000000000004E-6</v>
      </c>
      <c r="AP490">
        <v>2.6059999999999999E-4</v>
      </c>
      <c r="AQ490" s="2">
        <v>4.9999999999999998E-7</v>
      </c>
      <c r="AR490">
        <v>1.261E-2</v>
      </c>
      <c r="AS490">
        <v>2.0000000000000002E-5</v>
      </c>
      <c r="AT490">
        <v>7.5310000000000004E-3</v>
      </c>
      <c r="AU490">
        <v>1.05E-4</v>
      </c>
      <c r="AV490">
        <v>1.4999999999999999E-4</v>
      </c>
      <c r="AW490">
        <v>1.0000000000000001E-5</v>
      </c>
      <c r="AX490">
        <v>1.261E-2</v>
      </c>
      <c r="AY490">
        <v>250</v>
      </c>
      <c r="AZ490" s="2">
        <v>5.4629999999999996E-10</v>
      </c>
      <c r="BA490">
        <v>295.5</v>
      </c>
      <c r="BB490">
        <v>1575</v>
      </c>
    </row>
    <row r="491" spans="1:54">
      <c r="A491" t="s">
        <v>550</v>
      </c>
      <c r="B491" t="s">
        <v>476</v>
      </c>
      <c r="C491" s="1">
        <v>42566</v>
      </c>
      <c r="D491">
        <v>15.883330000000001</v>
      </c>
      <c r="E491">
        <v>7.3288070000000003</v>
      </c>
      <c r="F491">
        <v>5.3831299999999999E-2</v>
      </c>
      <c r="G491">
        <v>2.1480610000000002</v>
      </c>
      <c r="H491">
        <v>9.3202000000000007E-3</v>
      </c>
      <c r="I491">
        <v>3.0768500000000001E-2</v>
      </c>
      <c r="J491">
        <v>2.3259000000000001E-3</v>
      </c>
      <c r="K491">
        <v>0.1188357</v>
      </c>
      <c r="L491">
        <v>9.5835E-3</v>
      </c>
      <c r="M491">
        <v>2.0670000000000001E-4</v>
      </c>
      <c r="N491">
        <v>2.5339999999999998E-4</v>
      </c>
      <c r="O491">
        <v>1.0231209999999999</v>
      </c>
      <c r="P491">
        <v>1.6218999999999999E-3</v>
      </c>
      <c r="Q491">
        <v>0.75225260000000005</v>
      </c>
      <c r="R491">
        <v>5.3282200000000002E-2</v>
      </c>
      <c r="S491">
        <v>1.60205E-2</v>
      </c>
      <c r="T491">
        <v>2.0853999999999998E-3</v>
      </c>
      <c r="U491">
        <v>3.0918999999999999E-3</v>
      </c>
      <c r="V491">
        <v>6.066E-4</v>
      </c>
      <c r="W491">
        <v>2.12725E-2</v>
      </c>
      <c r="X491">
        <v>1.2328E-3</v>
      </c>
      <c r="Y491">
        <v>2.9275E-3</v>
      </c>
      <c r="Z491">
        <v>2.1149999999999999E-4</v>
      </c>
      <c r="AA491">
        <v>99.290279999999996</v>
      </c>
      <c r="AB491">
        <v>1.4575370000000001</v>
      </c>
      <c r="AC491">
        <v>24.244319999999998</v>
      </c>
      <c r="AD491">
        <v>0.32331739999999998</v>
      </c>
      <c r="AE491">
        <v>0.32334429999999997</v>
      </c>
      <c r="AF491" s="2">
        <v>1.0740299999999999E-16</v>
      </c>
      <c r="AG491" t="s">
        <v>1460</v>
      </c>
      <c r="AH491">
        <v>3.9443000000000004E-3</v>
      </c>
      <c r="AI491" s="2">
        <v>6.8355E-7</v>
      </c>
      <c r="AJ491">
        <v>1.768661</v>
      </c>
      <c r="AK491">
        <v>1.0002040000000001</v>
      </c>
      <c r="AL491">
        <v>6.9459999999999997E-4</v>
      </c>
      <c r="AM491">
        <v>1.6500000000000001E-5</v>
      </c>
      <c r="AN491">
        <v>8.7000000000000001E-5</v>
      </c>
      <c r="AO491" s="2">
        <v>5.0000000000000004E-6</v>
      </c>
      <c r="AP491">
        <v>2.6059999999999999E-4</v>
      </c>
      <c r="AQ491" s="2">
        <v>4.9999999999999998E-7</v>
      </c>
      <c r="AR491">
        <v>1.261E-2</v>
      </c>
      <c r="AS491">
        <v>2.0000000000000002E-5</v>
      </c>
      <c r="AT491">
        <v>7.5310000000000004E-3</v>
      </c>
      <c r="AU491">
        <v>1.05E-4</v>
      </c>
      <c r="AV491">
        <v>1.4999999999999999E-4</v>
      </c>
      <c r="AW491">
        <v>1.0000000000000001E-5</v>
      </c>
      <c r="AX491">
        <v>1.261E-2</v>
      </c>
      <c r="AY491">
        <v>250</v>
      </c>
      <c r="AZ491" s="2">
        <v>5.4629999999999996E-10</v>
      </c>
      <c r="BA491">
        <v>295.5</v>
      </c>
      <c r="BB491">
        <v>1575</v>
      </c>
    </row>
    <row r="492" spans="1:54">
      <c r="A492" t="s">
        <v>556</v>
      </c>
      <c r="B492" t="s">
        <v>476</v>
      </c>
      <c r="C492" s="1">
        <v>42566</v>
      </c>
      <c r="D492">
        <v>16.100000000000001</v>
      </c>
      <c r="E492">
        <v>8.3921200000000002</v>
      </c>
      <c r="F492">
        <v>5.38936E-2</v>
      </c>
      <c r="G492">
        <v>2.4316970000000002</v>
      </c>
      <c r="H492">
        <v>9.7575000000000005E-3</v>
      </c>
      <c r="I492">
        <v>3.17256E-2</v>
      </c>
      <c r="J492">
        <v>2.1584E-3</v>
      </c>
      <c r="K492">
        <v>4.6286000000000001E-3</v>
      </c>
      <c r="L492">
        <v>8.8777000000000005E-3</v>
      </c>
      <c r="M492">
        <v>2.139E-4</v>
      </c>
      <c r="N492">
        <v>2.5329999999999998E-4</v>
      </c>
      <c r="O492">
        <v>1.0231209999999999</v>
      </c>
      <c r="P492">
        <v>1.6218999999999999E-3</v>
      </c>
      <c r="Q492">
        <v>0.7511622</v>
      </c>
      <c r="R492">
        <v>5.3294300000000003E-2</v>
      </c>
      <c r="S492">
        <v>1.60205E-2</v>
      </c>
      <c r="T492">
        <v>2.0853999999999998E-3</v>
      </c>
      <c r="U492">
        <v>3.0918999999999999E-3</v>
      </c>
      <c r="V492">
        <v>6.066E-4</v>
      </c>
      <c r="W492">
        <v>2.12725E-2</v>
      </c>
      <c r="X492">
        <v>1.2328E-3</v>
      </c>
      <c r="Y492">
        <v>2.9221E-3</v>
      </c>
      <c r="Z492">
        <v>2.1159999999999999E-4</v>
      </c>
      <c r="AA492">
        <v>99.24915</v>
      </c>
      <c r="AB492">
        <v>1.2732840000000001</v>
      </c>
      <c r="AC492">
        <v>24.511420000000001</v>
      </c>
      <c r="AD492">
        <v>0.28740929999999998</v>
      </c>
      <c r="AE492">
        <v>0.28744019999999998</v>
      </c>
      <c r="AF492" s="2">
        <v>1.215849E-16</v>
      </c>
      <c r="AG492" t="s">
        <v>1460</v>
      </c>
      <c r="AH492">
        <v>3.9443000000000004E-3</v>
      </c>
      <c r="AI492" s="2">
        <v>6.8355E-7</v>
      </c>
      <c r="AJ492">
        <v>1.768974</v>
      </c>
      <c r="AK492">
        <v>1.0002040000000001</v>
      </c>
      <c r="AL492">
        <v>6.9459999999999997E-4</v>
      </c>
      <c r="AM492">
        <v>1.6500000000000001E-5</v>
      </c>
      <c r="AN492">
        <v>8.7000000000000001E-5</v>
      </c>
      <c r="AO492" s="2">
        <v>5.0000000000000004E-6</v>
      </c>
      <c r="AP492">
        <v>2.6059999999999999E-4</v>
      </c>
      <c r="AQ492" s="2">
        <v>4.9999999999999998E-7</v>
      </c>
      <c r="AR492">
        <v>1.261E-2</v>
      </c>
      <c r="AS492">
        <v>2.0000000000000002E-5</v>
      </c>
      <c r="AT492">
        <v>7.5310000000000004E-3</v>
      </c>
      <c r="AU492">
        <v>1.05E-4</v>
      </c>
      <c r="AV492">
        <v>1.4999999999999999E-4</v>
      </c>
      <c r="AW492">
        <v>1.0000000000000001E-5</v>
      </c>
      <c r="AX492">
        <v>1.261E-2</v>
      </c>
      <c r="AY492">
        <v>250</v>
      </c>
      <c r="AZ492" s="2">
        <v>5.4629999999999996E-10</v>
      </c>
      <c r="BA492">
        <v>295.5</v>
      </c>
      <c r="BB492">
        <v>1575</v>
      </c>
    </row>
    <row r="493" spans="1:54">
      <c r="A493" t="s">
        <v>526</v>
      </c>
      <c r="B493" t="s">
        <v>476</v>
      </c>
      <c r="C493" s="1">
        <v>42566</v>
      </c>
      <c r="D493">
        <v>16.316669999999998</v>
      </c>
      <c r="E493">
        <v>9.4720030000000008</v>
      </c>
      <c r="F493">
        <v>5.3878799999999998E-2</v>
      </c>
      <c r="G493">
        <v>2.8566500000000001</v>
      </c>
      <c r="H493">
        <v>9.4927999999999992E-3</v>
      </c>
      <c r="I493">
        <v>2.7212199999999999E-2</v>
      </c>
      <c r="J493">
        <v>2.1963E-3</v>
      </c>
      <c r="K493">
        <v>6.7684999999999995E-2</v>
      </c>
      <c r="L493">
        <v>8.9939000000000009E-3</v>
      </c>
      <c r="M493">
        <v>9.1100000000000005E-5</v>
      </c>
      <c r="N493">
        <v>2.5129999999999998E-4</v>
      </c>
      <c r="O493">
        <v>1.0231209999999999</v>
      </c>
      <c r="P493">
        <v>1.6218999999999999E-3</v>
      </c>
      <c r="Q493">
        <v>0.75007780000000002</v>
      </c>
      <c r="R493">
        <v>5.3307E-2</v>
      </c>
      <c r="S493">
        <v>1.60205E-2</v>
      </c>
      <c r="T493">
        <v>2.0853999999999998E-3</v>
      </c>
      <c r="U493">
        <v>3.0918999999999999E-3</v>
      </c>
      <c r="V493">
        <v>6.066E-4</v>
      </c>
      <c r="W493">
        <v>2.12725E-2</v>
      </c>
      <c r="X493">
        <v>1.2328E-3</v>
      </c>
      <c r="Y493">
        <v>2.9169E-3</v>
      </c>
      <c r="Z493">
        <v>2.1159999999999999E-4</v>
      </c>
      <c r="AA493">
        <v>99.768659999999997</v>
      </c>
      <c r="AB493">
        <v>1.12524</v>
      </c>
      <c r="AC493">
        <v>23.676929999999999</v>
      </c>
      <c r="AD493">
        <v>0.24196509999999999</v>
      </c>
      <c r="AE493">
        <v>0.2419994</v>
      </c>
      <c r="AF493" s="2">
        <v>1.4283249999999999E-16</v>
      </c>
      <c r="AG493" t="s">
        <v>1460</v>
      </c>
      <c r="AH493">
        <v>3.9443000000000004E-3</v>
      </c>
      <c r="AI493" s="2">
        <v>6.8355E-7</v>
      </c>
      <c r="AJ493">
        <v>1.769285</v>
      </c>
      <c r="AK493">
        <v>1.0002040000000001</v>
      </c>
      <c r="AL493">
        <v>6.9459999999999997E-4</v>
      </c>
      <c r="AM493">
        <v>1.6500000000000001E-5</v>
      </c>
      <c r="AN493">
        <v>8.7000000000000001E-5</v>
      </c>
      <c r="AO493" s="2">
        <v>5.0000000000000004E-6</v>
      </c>
      <c r="AP493">
        <v>2.6059999999999999E-4</v>
      </c>
      <c r="AQ493" s="2">
        <v>4.9999999999999998E-7</v>
      </c>
      <c r="AR493">
        <v>1.261E-2</v>
      </c>
      <c r="AS493">
        <v>2.0000000000000002E-5</v>
      </c>
      <c r="AT493">
        <v>7.5310000000000004E-3</v>
      </c>
      <c r="AU493">
        <v>1.05E-4</v>
      </c>
      <c r="AV493">
        <v>1.4999999999999999E-4</v>
      </c>
      <c r="AW493">
        <v>1.0000000000000001E-5</v>
      </c>
      <c r="AX493">
        <v>1.261E-2</v>
      </c>
      <c r="AY493">
        <v>250</v>
      </c>
      <c r="AZ493" s="2">
        <v>5.4629999999999996E-10</v>
      </c>
      <c r="BA493">
        <v>295.5</v>
      </c>
      <c r="BB493">
        <v>1575</v>
      </c>
    </row>
    <row r="494" spans="1:54">
      <c r="A494" t="s">
        <v>519</v>
      </c>
      <c r="B494" t="s">
        <v>476</v>
      </c>
      <c r="C494" s="1">
        <v>42566</v>
      </c>
      <c r="D494">
        <v>16.533329999999999</v>
      </c>
      <c r="E494">
        <v>8.5973880000000005</v>
      </c>
      <c r="F494">
        <v>5.3886499999999997E-2</v>
      </c>
      <c r="G494">
        <v>2.6160830000000002</v>
      </c>
      <c r="H494">
        <v>9.7522000000000008E-3</v>
      </c>
      <c r="I494">
        <v>3.7595900000000002E-2</v>
      </c>
      <c r="J494">
        <v>2.2461999999999998E-3</v>
      </c>
      <c r="K494">
        <v>0.17825269999999999</v>
      </c>
      <c r="L494">
        <v>8.7475999999999995E-3</v>
      </c>
      <c r="M494">
        <v>-6.5199999999999999E-5</v>
      </c>
      <c r="N494">
        <v>2.5779999999999998E-4</v>
      </c>
      <c r="O494">
        <v>1.0231209999999999</v>
      </c>
      <c r="P494">
        <v>1.6218999999999999E-3</v>
      </c>
      <c r="Q494">
        <v>0.74899380000000004</v>
      </c>
      <c r="R494">
        <v>5.3320399999999997E-2</v>
      </c>
      <c r="S494">
        <v>1.60205E-2</v>
      </c>
      <c r="T494">
        <v>2.0853999999999998E-3</v>
      </c>
      <c r="U494">
        <v>3.0918999999999999E-3</v>
      </c>
      <c r="V494">
        <v>6.066E-4</v>
      </c>
      <c r="W494">
        <v>2.12725E-2</v>
      </c>
      <c r="X494">
        <v>1.2328E-3</v>
      </c>
      <c r="Y494">
        <v>2.9115999999999999E-3</v>
      </c>
      <c r="Z494">
        <v>2.117E-4</v>
      </c>
      <c r="AA494">
        <v>100.3849</v>
      </c>
      <c r="AB494">
        <v>1.257539</v>
      </c>
      <c r="AC494">
        <v>23.61253</v>
      </c>
      <c r="AD494">
        <v>0.2689588</v>
      </c>
      <c r="AE494">
        <v>0.26898949999999999</v>
      </c>
      <c r="AF494" s="2">
        <v>1.308041E-16</v>
      </c>
      <c r="AG494" t="s">
        <v>1460</v>
      </c>
      <c r="AH494">
        <v>3.9443000000000004E-3</v>
      </c>
      <c r="AI494" s="2">
        <v>6.8355E-7</v>
      </c>
      <c r="AJ494">
        <v>1.769598</v>
      </c>
      <c r="AK494">
        <v>1.0002040000000001</v>
      </c>
      <c r="AL494">
        <v>6.9459999999999997E-4</v>
      </c>
      <c r="AM494">
        <v>1.6500000000000001E-5</v>
      </c>
      <c r="AN494">
        <v>8.7000000000000001E-5</v>
      </c>
      <c r="AO494" s="2">
        <v>5.0000000000000004E-6</v>
      </c>
      <c r="AP494">
        <v>2.6059999999999999E-4</v>
      </c>
      <c r="AQ494" s="2">
        <v>4.9999999999999998E-7</v>
      </c>
      <c r="AR494">
        <v>1.261E-2</v>
      </c>
      <c r="AS494">
        <v>2.0000000000000002E-5</v>
      </c>
      <c r="AT494">
        <v>7.5310000000000004E-3</v>
      </c>
      <c r="AU494">
        <v>1.05E-4</v>
      </c>
      <c r="AV494">
        <v>1.4999999999999999E-4</v>
      </c>
      <c r="AW494">
        <v>1.0000000000000001E-5</v>
      </c>
      <c r="AX494">
        <v>1.261E-2</v>
      </c>
      <c r="AY494">
        <v>250</v>
      </c>
      <c r="AZ494" s="2">
        <v>5.4629999999999996E-10</v>
      </c>
      <c r="BA494">
        <v>295.5</v>
      </c>
      <c r="BB494">
        <v>1575</v>
      </c>
    </row>
    <row r="495" spans="1:54">
      <c r="A495" t="s">
        <v>580</v>
      </c>
      <c r="B495" t="s">
        <v>476</v>
      </c>
      <c r="C495" s="1">
        <v>42566</v>
      </c>
      <c r="D495">
        <v>16.75</v>
      </c>
      <c r="E495">
        <v>32.220799999999997</v>
      </c>
      <c r="F495">
        <v>5.4267700000000002E-2</v>
      </c>
      <c r="G495">
        <v>3.8986689999999999</v>
      </c>
      <c r="H495">
        <v>9.2522000000000004E-3</v>
      </c>
      <c r="I495">
        <v>4.9654499999999997E-2</v>
      </c>
      <c r="J495">
        <v>2.4962000000000001E-3</v>
      </c>
      <c r="K495">
        <v>6.14899E-2</v>
      </c>
      <c r="L495">
        <v>8.8953999999999995E-3</v>
      </c>
      <c r="M495">
        <v>3.8399999999999998E-5</v>
      </c>
      <c r="N495">
        <v>2.5450000000000001E-4</v>
      </c>
      <c r="O495">
        <v>1.0231209999999999</v>
      </c>
      <c r="P495">
        <v>1.6218999999999999E-3</v>
      </c>
      <c r="Q495">
        <v>0.74791560000000001</v>
      </c>
      <c r="R495">
        <v>5.33345E-2</v>
      </c>
      <c r="S495">
        <v>1.60205E-2</v>
      </c>
      <c r="T495">
        <v>2.0853999999999998E-3</v>
      </c>
      <c r="U495">
        <v>3.0918999999999999E-3</v>
      </c>
      <c r="V495">
        <v>6.066E-4</v>
      </c>
      <c r="W495">
        <v>2.12725E-2</v>
      </c>
      <c r="X495">
        <v>1.2328E-3</v>
      </c>
      <c r="Y495">
        <v>2.9064E-3</v>
      </c>
      <c r="Z495">
        <v>2.117E-4</v>
      </c>
      <c r="AA495">
        <v>99.979299999999995</v>
      </c>
      <c r="AB495">
        <v>0.33375549999999998</v>
      </c>
      <c r="AC495">
        <v>58.65446</v>
      </c>
      <c r="AD495">
        <v>0.21555750000000001</v>
      </c>
      <c r="AE495">
        <v>0.2157895</v>
      </c>
      <c r="AF495" s="2">
        <v>1.949334E-16</v>
      </c>
      <c r="AG495" t="s">
        <v>1460</v>
      </c>
      <c r="AH495">
        <v>3.9443000000000004E-3</v>
      </c>
      <c r="AI495" s="2">
        <v>6.8355E-7</v>
      </c>
      <c r="AJ495">
        <v>1.7699100000000001</v>
      </c>
      <c r="AK495">
        <v>1.0002040000000001</v>
      </c>
      <c r="AL495">
        <v>6.9459999999999997E-4</v>
      </c>
      <c r="AM495">
        <v>1.6500000000000001E-5</v>
      </c>
      <c r="AN495">
        <v>8.7000000000000001E-5</v>
      </c>
      <c r="AO495" s="2">
        <v>5.0000000000000004E-6</v>
      </c>
      <c r="AP495">
        <v>2.6059999999999999E-4</v>
      </c>
      <c r="AQ495" s="2">
        <v>4.9999999999999998E-7</v>
      </c>
      <c r="AR495">
        <v>1.261E-2</v>
      </c>
      <c r="AS495">
        <v>2.0000000000000002E-5</v>
      </c>
      <c r="AT495">
        <v>7.5310000000000004E-3</v>
      </c>
      <c r="AU495">
        <v>1.05E-4</v>
      </c>
      <c r="AV495">
        <v>1.4999999999999999E-4</v>
      </c>
      <c r="AW495">
        <v>1.0000000000000001E-5</v>
      </c>
      <c r="AX495">
        <v>1.261E-2</v>
      </c>
      <c r="AY495">
        <v>250</v>
      </c>
      <c r="AZ495" s="2">
        <v>5.4629999999999996E-10</v>
      </c>
      <c r="BA495">
        <v>295.5</v>
      </c>
      <c r="BB495">
        <v>1575</v>
      </c>
    </row>
    <row r="496" spans="1:54">
      <c r="A496" t="s">
        <v>475</v>
      </c>
      <c r="B496" t="s">
        <v>476</v>
      </c>
      <c r="C496" s="1">
        <v>42566</v>
      </c>
      <c r="D496">
        <v>16.966670000000001</v>
      </c>
      <c r="E496">
        <v>2.3183950000000002</v>
      </c>
      <c r="F496">
        <v>5.3751300000000002E-2</v>
      </c>
      <c r="G496">
        <v>3.3296320000000001</v>
      </c>
      <c r="H496">
        <v>9.5431999999999999E-3</v>
      </c>
      <c r="I496">
        <v>4.6642299999999998E-2</v>
      </c>
      <c r="J496">
        <v>2.1031999999999999E-3</v>
      </c>
      <c r="K496">
        <v>4.8339000000000003E-3</v>
      </c>
      <c r="L496">
        <v>9.1211E-3</v>
      </c>
      <c r="M496">
        <v>1.2799999999999999E-5</v>
      </c>
      <c r="N496">
        <v>2.5799999999999998E-4</v>
      </c>
      <c r="O496">
        <v>1.0231209999999999</v>
      </c>
      <c r="P496">
        <v>1.6218999999999999E-3</v>
      </c>
      <c r="Q496">
        <v>0.74684059999999997</v>
      </c>
      <c r="R496">
        <v>5.3349199999999999E-2</v>
      </c>
      <c r="S496">
        <v>1.60205E-2</v>
      </c>
      <c r="T496">
        <v>2.0853999999999998E-3</v>
      </c>
      <c r="U496">
        <v>3.0918999999999999E-3</v>
      </c>
      <c r="V496">
        <v>6.066E-4</v>
      </c>
      <c r="W496">
        <v>2.12725E-2</v>
      </c>
      <c r="X496">
        <v>1.2328E-3</v>
      </c>
      <c r="Y496">
        <v>2.9011000000000002E-3</v>
      </c>
      <c r="Z496">
        <v>2.118E-4</v>
      </c>
      <c r="AA496">
        <v>99.852099999999993</v>
      </c>
      <c r="AB496">
        <v>4.6931950000000002</v>
      </c>
      <c r="AC496">
        <v>4.9587969999999997</v>
      </c>
      <c r="AD496">
        <v>0.20225889999999999</v>
      </c>
      <c r="AE496">
        <v>0.20226069999999999</v>
      </c>
      <c r="AF496" s="2">
        <v>1.664816E-16</v>
      </c>
      <c r="AG496" t="s">
        <v>1460</v>
      </c>
      <c r="AH496">
        <v>3.9443000000000004E-3</v>
      </c>
      <c r="AI496" s="2">
        <v>6.8355E-7</v>
      </c>
      <c r="AJ496">
        <v>1.770222</v>
      </c>
      <c r="AK496">
        <v>1.0002040000000001</v>
      </c>
      <c r="AL496">
        <v>6.9459999999999997E-4</v>
      </c>
      <c r="AM496">
        <v>1.6500000000000001E-5</v>
      </c>
      <c r="AN496">
        <v>8.7000000000000001E-5</v>
      </c>
      <c r="AO496" s="2">
        <v>5.0000000000000004E-6</v>
      </c>
      <c r="AP496">
        <v>2.6059999999999999E-4</v>
      </c>
      <c r="AQ496" s="2">
        <v>4.9999999999999998E-7</v>
      </c>
      <c r="AR496">
        <v>1.261E-2</v>
      </c>
      <c r="AS496">
        <v>2.0000000000000002E-5</v>
      </c>
      <c r="AT496">
        <v>7.5310000000000004E-3</v>
      </c>
      <c r="AU496">
        <v>1.05E-4</v>
      </c>
      <c r="AV496">
        <v>1.4999999999999999E-4</v>
      </c>
      <c r="AW496">
        <v>1.0000000000000001E-5</v>
      </c>
      <c r="AX496">
        <v>1.261E-2</v>
      </c>
      <c r="AY496">
        <v>250</v>
      </c>
      <c r="AZ496" s="2">
        <v>5.4629999999999996E-10</v>
      </c>
      <c r="BA496">
        <v>295.5</v>
      </c>
      <c r="BB496">
        <v>1575</v>
      </c>
    </row>
    <row r="497" spans="1:54">
      <c r="A497" t="s">
        <v>538</v>
      </c>
      <c r="B497" t="s">
        <v>476</v>
      </c>
      <c r="C497" s="1">
        <v>42566</v>
      </c>
      <c r="D497">
        <v>17.183330000000002</v>
      </c>
      <c r="E497">
        <v>10.383609999999999</v>
      </c>
      <c r="F497">
        <v>5.39877E-2</v>
      </c>
      <c r="G497">
        <v>3.092746</v>
      </c>
      <c r="H497">
        <v>9.3524000000000003E-3</v>
      </c>
      <c r="I497">
        <v>3.53353E-2</v>
      </c>
      <c r="J497">
        <v>2.2953000000000001E-3</v>
      </c>
      <c r="K497">
        <v>0.1052831</v>
      </c>
      <c r="L497">
        <v>9.2861999999999997E-3</v>
      </c>
      <c r="M497">
        <v>3.5800000000000003E-5</v>
      </c>
      <c r="N497">
        <v>2.5520000000000002E-4</v>
      </c>
      <c r="O497">
        <v>1.0231209999999999</v>
      </c>
      <c r="P497">
        <v>1.6218999999999999E-3</v>
      </c>
      <c r="Q497">
        <v>0.74577009999999999</v>
      </c>
      <c r="R497">
        <v>5.3364500000000002E-2</v>
      </c>
      <c r="S497">
        <v>1.60205E-2</v>
      </c>
      <c r="T497">
        <v>2.0853999999999998E-3</v>
      </c>
      <c r="U497">
        <v>3.0918999999999999E-3</v>
      </c>
      <c r="V497">
        <v>6.066E-4</v>
      </c>
      <c r="W497">
        <v>2.12725E-2</v>
      </c>
      <c r="X497">
        <v>1.2328E-3</v>
      </c>
      <c r="Y497">
        <v>2.8958999999999999E-3</v>
      </c>
      <c r="Z497">
        <v>2.118E-4</v>
      </c>
      <c r="AA497">
        <v>99.975309999999993</v>
      </c>
      <c r="AB497">
        <v>1.035887</v>
      </c>
      <c r="AC497">
        <v>24.022480000000002</v>
      </c>
      <c r="AD497">
        <v>0.22564090000000001</v>
      </c>
      <c r="AE497">
        <v>0.22567880000000001</v>
      </c>
      <c r="AF497" s="2">
        <v>1.546373E-16</v>
      </c>
      <c r="AG497" t="s">
        <v>1460</v>
      </c>
      <c r="AH497">
        <v>3.9443000000000004E-3</v>
      </c>
      <c r="AI497" s="2">
        <v>6.8355E-7</v>
      </c>
      <c r="AJ497">
        <v>1.7705340000000001</v>
      </c>
      <c r="AK497">
        <v>1.0002040000000001</v>
      </c>
      <c r="AL497">
        <v>6.9459999999999997E-4</v>
      </c>
      <c r="AM497">
        <v>1.6500000000000001E-5</v>
      </c>
      <c r="AN497">
        <v>8.7000000000000001E-5</v>
      </c>
      <c r="AO497" s="2">
        <v>5.0000000000000004E-6</v>
      </c>
      <c r="AP497">
        <v>2.6059999999999999E-4</v>
      </c>
      <c r="AQ497" s="2">
        <v>4.9999999999999998E-7</v>
      </c>
      <c r="AR497">
        <v>1.261E-2</v>
      </c>
      <c r="AS497">
        <v>2.0000000000000002E-5</v>
      </c>
      <c r="AT497">
        <v>7.5310000000000004E-3</v>
      </c>
      <c r="AU497">
        <v>1.05E-4</v>
      </c>
      <c r="AV497">
        <v>1.4999999999999999E-4</v>
      </c>
      <c r="AW497">
        <v>1.0000000000000001E-5</v>
      </c>
      <c r="AX497">
        <v>1.261E-2</v>
      </c>
      <c r="AY497">
        <v>250</v>
      </c>
      <c r="AZ497" s="2">
        <v>5.4629999999999996E-10</v>
      </c>
      <c r="BA497">
        <v>295.5</v>
      </c>
      <c r="BB497">
        <v>1575</v>
      </c>
    </row>
    <row r="498" spans="1:54">
      <c r="A498" t="s">
        <v>518</v>
      </c>
      <c r="B498" t="s">
        <v>476</v>
      </c>
      <c r="C498" s="1">
        <v>42566</v>
      </c>
      <c r="D498">
        <v>17.383330000000001</v>
      </c>
      <c r="E498">
        <v>7.7165689999999998</v>
      </c>
      <c r="F498">
        <v>5.3930800000000001E-2</v>
      </c>
      <c r="G498">
        <v>2.3465129999999998</v>
      </c>
      <c r="H498">
        <v>1.0017099999999999E-2</v>
      </c>
      <c r="I498">
        <v>3.2508700000000001E-2</v>
      </c>
      <c r="J498">
        <v>2.2972000000000001E-3</v>
      </c>
      <c r="K498">
        <v>1.5640999999999999E-2</v>
      </c>
      <c r="L498">
        <v>9.6329999999999992E-3</v>
      </c>
      <c r="M498">
        <v>-7.64E-5</v>
      </c>
      <c r="N498">
        <v>2.5720000000000002E-4</v>
      </c>
      <c r="O498">
        <v>1.0231209999999999</v>
      </c>
      <c r="P498">
        <v>1.6218999999999999E-3</v>
      </c>
      <c r="Q498">
        <v>0.74469989999999997</v>
      </c>
      <c r="R498">
        <v>5.3380499999999997E-2</v>
      </c>
      <c r="S498">
        <v>1.60205E-2</v>
      </c>
      <c r="T498">
        <v>2.0853999999999998E-3</v>
      </c>
      <c r="U498">
        <v>3.0918999999999999E-3</v>
      </c>
      <c r="V498">
        <v>6.066E-4</v>
      </c>
      <c r="W498">
        <v>2.12725E-2</v>
      </c>
      <c r="X498">
        <v>1.2328E-3</v>
      </c>
      <c r="Y498">
        <v>2.8907999999999998E-3</v>
      </c>
      <c r="Z498">
        <v>2.119E-4</v>
      </c>
      <c r="AA498">
        <v>100.309</v>
      </c>
      <c r="AB498">
        <v>1.3996660000000001</v>
      </c>
      <c r="AC498">
        <v>23.609259999999999</v>
      </c>
      <c r="AD498">
        <v>0.30034959999999999</v>
      </c>
      <c r="AE498">
        <v>0.30037710000000001</v>
      </c>
      <c r="AF498" s="2">
        <v>1.1732570000000001E-16</v>
      </c>
      <c r="AG498" t="s">
        <v>1460</v>
      </c>
      <c r="AH498">
        <v>3.9443000000000004E-3</v>
      </c>
      <c r="AI498" s="2">
        <v>6.8355E-7</v>
      </c>
      <c r="AJ498">
        <v>1.7708459999999999</v>
      </c>
      <c r="AK498">
        <v>1.000205</v>
      </c>
      <c r="AL498">
        <v>6.9459999999999997E-4</v>
      </c>
      <c r="AM498">
        <v>1.6500000000000001E-5</v>
      </c>
      <c r="AN498">
        <v>8.7000000000000001E-5</v>
      </c>
      <c r="AO498" s="2">
        <v>5.0000000000000004E-6</v>
      </c>
      <c r="AP498">
        <v>2.6059999999999999E-4</v>
      </c>
      <c r="AQ498" s="2">
        <v>4.9999999999999998E-7</v>
      </c>
      <c r="AR498">
        <v>1.261E-2</v>
      </c>
      <c r="AS498">
        <v>2.0000000000000002E-5</v>
      </c>
      <c r="AT498">
        <v>7.5310000000000004E-3</v>
      </c>
      <c r="AU498">
        <v>1.05E-4</v>
      </c>
      <c r="AV498">
        <v>1.4999999999999999E-4</v>
      </c>
      <c r="AW498">
        <v>1.0000000000000001E-5</v>
      </c>
      <c r="AX498">
        <v>1.261E-2</v>
      </c>
      <c r="AY498">
        <v>250</v>
      </c>
      <c r="AZ498" s="2">
        <v>5.4629999999999996E-10</v>
      </c>
      <c r="BA498">
        <v>295.5</v>
      </c>
      <c r="BB498">
        <v>1575</v>
      </c>
    </row>
    <row r="499" spans="1:54">
      <c r="A499" t="s">
        <v>548</v>
      </c>
      <c r="B499" t="s">
        <v>476</v>
      </c>
      <c r="C499" s="1">
        <v>42566</v>
      </c>
      <c r="D499">
        <v>17.600000000000001</v>
      </c>
      <c r="E499">
        <v>3.9543400000000002</v>
      </c>
      <c r="F499">
        <v>5.3869E-2</v>
      </c>
      <c r="G499">
        <v>1.1607499999999999</v>
      </c>
      <c r="H499">
        <v>9.1801999999999995E-3</v>
      </c>
      <c r="I499">
        <v>1.2810500000000001E-2</v>
      </c>
      <c r="J499">
        <v>2.2144E-3</v>
      </c>
      <c r="K499">
        <v>6.72788E-2</v>
      </c>
      <c r="L499">
        <v>9.4734999999999993E-3</v>
      </c>
      <c r="M499">
        <v>1.2870000000000001E-4</v>
      </c>
      <c r="N499">
        <v>2.5260000000000001E-4</v>
      </c>
      <c r="O499">
        <v>1.0231209999999999</v>
      </c>
      <c r="P499">
        <v>1.6218999999999999E-3</v>
      </c>
      <c r="Q499">
        <v>0.74363279999999998</v>
      </c>
      <c r="R499">
        <v>5.3397E-2</v>
      </c>
      <c r="S499">
        <v>1.60205E-2</v>
      </c>
      <c r="T499">
        <v>2.0853999999999998E-3</v>
      </c>
      <c r="U499">
        <v>3.0918999999999999E-3</v>
      </c>
      <c r="V499">
        <v>6.066E-4</v>
      </c>
      <c r="W499">
        <v>2.12725E-2</v>
      </c>
      <c r="X499">
        <v>1.2328E-3</v>
      </c>
      <c r="Y499">
        <v>2.8855999999999999E-3</v>
      </c>
      <c r="Z499">
        <v>2.12E-4</v>
      </c>
      <c r="AA499">
        <v>99.166640000000001</v>
      </c>
      <c r="AB499">
        <v>2.697702</v>
      </c>
      <c r="AC499">
        <v>24.178239999999999</v>
      </c>
      <c r="AD499">
        <v>0.59637569999999995</v>
      </c>
      <c r="AE499">
        <v>0.59639019999999998</v>
      </c>
      <c r="AF499" s="2">
        <v>5.803748E-17</v>
      </c>
      <c r="AG499" t="s">
        <v>1460</v>
      </c>
      <c r="AH499">
        <v>3.9443000000000004E-3</v>
      </c>
      <c r="AI499" s="2">
        <v>6.8355E-7</v>
      </c>
      <c r="AJ499">
        <v>1.7711589999999999</v>
      </c>
      <c r="AK499">
        <v>1.000205</v>
      </c>
      <c r="AL499">
        <v>6.9459999999999997E-4</v>
      </c>
      <c r="AM499">
        <v>1.6500000000000001E-5</v>
      </c>
      <c r="AN499">
        <v>8.7000000000000001E-5</v>
      </c>
      <c r="AO499" s="2">
        <v>5.0000000000000004E-6</v>
      </c>
      <c r="AP499">
        <v>2.6059999999999999E-4</v>
      </c>
      <c r="AQ499" s="2">
        <v>4.9999999999999998E-7</v>
      </c>
      <c r="AR499">
        <v>1.261E-2</v>
      </c>
      <c r="AS499">
        <v>2.0000000000000002E-5</v>
      </c>
      <c r="AT499">
        <v>7.5310000000000004E-3</v>
      </c>
      <c r="AU499">
        <v>1.05E-4</v>
      </c>
      <c r="AV499">
        <v>1.4999999999999999E-4</v>
      </c>
      <c r="AW499">
        <v>1.0000000000000001E-5</v>
      </c>
      <c r="AX499">
        <v>1.261E-2</v>
      </c>
      <c r="AY499">
        <v>250</v>
      </c>
      <c r="AZ499" s="2">
        <v>5.4629999999999996E-10</v>
      </c>
      <c r="BA499">
        <v>295.5</v>
      </c>
      <c r="BB499">
        <v>1575</v>
      </c>
    </row>
    <row r="500" spans="1:54">
      <c r="A500" t="s">
        <v>489</v>
      </c>
      <c r="B500" t="s">
        <v>476</v>
      </c>
      <c r="C500" s="1">
        <v>42566</v>
      </c>
      <c r="D500">
        <v>19.3</v>
      </c>
      <c r="E500">
        <v>3.0401410000000002</v>
      </c>
      <c r="F500">
        <v>7.0090600000000003E-2</v>
      </c>
      <c r="G500">
        <v>0.83576669999999997</v>
      </c>
      <c r="H500">
        <v>6.3504599999999994E-2</v>
      </c>
      <c r="I500">
        <v>1.07148E-2</v>
      </c>
      <c r="J500">
        <v>8.9443999999999999E-3</v>
      </c>
      <c r="K500">
        <v>1.4908100000000001E-2</v>
      </c>
      <c r="L500">
        <v>3.44485E-2</v>
      </c>
      <c r="M500">
        <v>1.4224999999999999E-3</v>
      </c>
      <c r="N500">
        <v>9.2630000000000002E-4</v>
      </c>
      <c r="O500">
        <v>1.0231209999999999</v>
      </c>
      <c r="P500">
        <v>1.6218999999999999E-3</v>
      </c>
      <c r="Q500">
        <v>0.73531539999999995</v>
      </c>
      <c r="R500">
        <v>5.35471E-2</v>
      </c>
      <c r="S500">
        <v>1.60205E-2</v>
      </c>
      <c r="T500">
        <v>2.0853999999999998E-3</v>
      </c>
      <c r="U500">
        <v>3.0918999999999999E-3</v>
      </c>
      <c r="V500">
        <v>6.066E-4</v>
      </c>
      <c r="W500">
        <v>2.12725E-2</v>
      </c>
      <c r="X500">
        <v>1.2328E-3</v>
      </c>
      <c r="Y500">
        <v>2.8454999999999999E-3</v>
      </c>
      <c r="Z500">
        <v>2.1259999999999999E-4</v>
      </c>
      <c r="AA500">
        <v>86.181929999999994</v>
      </c>
      <c r="AB500">
        <v>9.5244079999999993</v>
      </c>
      <c r="AC500">
        <v>22.449310000000001</v>
      </c>
      <c r="AD500">
        <v>2.950113</v>
      </c>
      <c r="AE500">
        <v>2.9501149999999998</v>
      </c>
      <c r="AF500" s="2">
        <v>4.1788330000000002E-17</v>
      </c>
      <c r="AG500" t="s">
        <v>1460</v>
      </c>
      <c r="AH500">
        <v>3.9443000000000004E-3</v>
      </c>
      <c r="AI500" s="2">
        <v>6.8355E-7</v>
      </c>
      <c r="AJ500">
        <v>1.7736289999999999</v>
      </c>
      <c r="AK500">
        <v>1.000205</v>
      </c>
      <c r="AL500">
        <v>6.9459999999999997E-4</v>
      </c>
      <c r="AM500">
        <v>1.6500000000000001E-5</v>
      </c>
      <c r="AN500">
        <v>8.7000000000000001E-5</v>
      </c>
      <c r="AO500" s="2">
        <v>5.0000000000000004E-6</v>
      </c>
      <c r="AP500">
        <v>2.6059999999999999E-4</v>
      </c>
      <c r="AQ500" s="2">
        <v>4.9999999999999998E-7</v>
      </c>
      <c r="AR500">
        <v>1.261E-2</v>
      </c>
      <c r="AS500">
        <v>2.0000000000000002E-5</v>
      </c>
      <c r="AT500">
        <v>7.5310000000000004E-3</v>
      </c>
      <c r="AU500">
        <v>1.05E-4</v>
      </c>
      <c r="AV500">
        <v>1.4999999999999999E-4</v>
      </c>
      <c r="AW500">
        <v>1.0000000000000001E-5</v>
      </c>
      <c r="AX500">
        <v>1.261E-2</v>
      </c>
      <c r="AY500">
        <v>250</v>
      </c>
      <c r="AZ500" s="2">
        <v>5.4629999999999996E-10</v>
      </c>
      <c r="BA500">
        <v>295.5</v>
      </c>
      <c r="BB500">
        <v>1575</v>
      </c>
    </row>
    <row r="501" spans="1:54">
      <c r="A501" t="s">
        <v>561</v>
      </c>
      <c r="B501" t="s">
        <v>476</v>
      </c>
      <c r="C501" s="1">
        <v>42566</v>
      </c>
      <c r="D501">
        <v>19.516670000000001</v>
      </c>
      <c r="E501">
        <v>5.0319269999999996</v>
      </c>
      <c r="F501">
        <v>5.4165699999999997E-2</v>
      </c>
      <c r="G501">
        <v>1.382601</v>
      </c>
      <c r="H501">
        <v>9.2072000000000005E-3</v>
      </c>
      <c r="I501">
        <v>1.57612E-2</v>
      </c>
      <c r="J501">
        <v>2.2997999999999998E-3</v>
      </c>
      <c r="K501">
        <v>1.29184E-2</v>
      </c>
      <c r="L501">
        <v>9.6956999999999998E-3</v>
      </c>
      <c r="M501">
        <v>8.9499999999999996E-4</v>
      </c>
      <c r="N501">
        <v>2.5720000000000002E-4</v>
      </c>
      <c r="O501">
        <v>1.0231209999999999</v>
      </c>
      <c r="P501">
        <v>1.6218999999999999E-3</v>
      </c>
      <c r="Q501">
        <v>0.73425600000000002</v>
      </c>
      <c r="R501">
        <v>5.35688E-2</v>
      </c>
      <c r="S501">
        <v>1.60205E-2</v>
      </c>
      <c r="T501">
        <v>2.0853999999999998E-3</v>
      </c>
      <c r="U501">
        <v>3.0918999999999999E-3</v>
      </c>
      <c r="V501">
        <v>6.066E-4</v>
      </c>
      <c r="W501">
        <v>2.12725E-2</v>
      </c>
      <c r="X501">
        <v>1.2328E-3</v>
      </c>
      <c r="Y501">
        <v>2.8405000000000001E-3</v>
      </c>
      <c r="Z501">
        <v>2.1259999999999999E-4</v>
      </c>
      <c r="AA501">
        <v>94.752330000000001</v>
      </c>
      <c r="AB501">
        <v>2.1210960000000001</v>
      </c>
      <c r="AC501">
        <v>24.679600000000001</v>
      </c>
      <c r="AD501">
        <v>0.50792579999999998</v>
      </c>
      <c r="AE501">
        <v>0.50794360000000005</v>
      </c>
      <c r="AF501" s="2">
        <v>6.9130070000000001E-17</v>
      </c>
      <c r="AG501" t="s">
        <v>1460</v>
      </c>
      <c r="AH501">
        <v>3.9443000000000004E-3</v>
      </c>
      <c r="AI501" s="2">
        <v>6.8355E-7</v>
      </c>
      <c r="AJ501">
        <v>1.7739480000000001</v>
      </c>
      <c r="AK501">
        <v>1.000205</v>
      </c>
      <c r="AL501">
        <v>6.9459999999999997E-4</v>
      </c>
      <c r="AM501">
        <v>1.6500000000000001E-5</v>
      </c>
      <c r="AN501">
        <v>8.7000000000000001E-5</v>
      </c>
      <c r="AO501" s="2">
        <v>5.0000000000000004E-6</v>
      </c>
      <c r="AP501">
        <v>2.6059999999999999E-4</v>
      </c>
      <c r="AQ501" s="2">
        <v>4.9999999999999998E-7</v>
      </c>
      <c r="AR501">
        <v>1.261E-2</v>
      </c>
      <c r="AS501">
        <v>2.0000000000000002E-5</v>
      </c>
      <c r="AT501">
        <v>7.5310000000000004E-3</v>
      </c>
      <c r="AU501">
        <v>1.05E-4</v>
      </c>
      <c r="AV501">
        <v>1.4999999999999999E-4</v>
      </c>
      <c r="AW501">
        <v>1.0000000000000001E-5</v>
      </c>
      <c r="AX501">
        <v>1.261E-2</v>
      </c>
      <c r="AY501">
        <v>250</v>
      </c>
      <c r="AZ501" s="2">
        <v>5.4629999999999996E-10</v>
      </c>
      <c r="BA501">
        <v>295.5</v>
      </c>
      <c r="BB501">
        <v>1575</v>
      </c>
    </row>
    <row r="502" spans="1:54">
      <c r="A502" t="s">
        <v>478</v>
      </c>
      <c r="B502" t="s">
        <v>476</v>
      </c>
      <c r="C502" s="1">
        <v>42566</v>
      </c>
      <c r="D502">
        <v>19.616669999999999</v>
      </c>
      <c r="E502">
        <v>2.4697520000000002</v>
      </c>
      <c r="F502">
        <v>6.9916900000000004E-2</v>
      </c>
      <c r="G502">
        <v>0.7545134</v>
      </c>
      <c r="H502">
        <v>5.5710599999999999E-2</v>
      </c>
      <c r="I502">
        <v>2.4829299999999999E-2</v>
      </c>
      <c r="J502">
        <v>8.4787999999999999E-3</v>
      </c>
      <c r="K502">
        <v>2.0945200000000001E-2</v>
      </c>
      <c r="L502">
        <v>3.22835E-2</v>
      </c>
      <c r="M502">
        <v>9.1870000000000005E-4</v>
      </c>
      <c r="N502">
        <v>6.9059999999999998E-4</v>
      </c>
      <c r="O502">
        <v>1.0231209999999999</v>
      </c>
      <c r="P502">
        <v>1.6218999999999999E-3</v>
      </c>
      <c r="Q502">
        <v>0.73378989999999999</v>
      </c>
      <c r="R502">
        <v>5.3578500000000001E-2</v>
      </c>
      <c r="S502">
        <v>1.60205E-2</v>
      </c>
      <c r="T502">
        <v>2.0853999999999998E-3</v>
      </c>
      <c r="U502">
        <v>3.0918999999999999E-3</v>
      </c>
      <c r="V502">
        <v>6.066E-4</v>
      </c>
      <c r="W502">
        <v>2.12725E-2</v>
      </c>
      <c r="X502">
        <v>1.2328E-3</v>
      </c>
      <c r="Y502">
        <v>2.8381999999999999E-3</v>
      </c>
      <c r="Z502">
        <v>2.1269999999999999E-4</v>
      </c>
      <c r="AA502">
        <v>89.055670000000006</v>
      </c>
      <c r="AB502">
        <v>9.1122119999999995</v>
      </c>
      <c r="AC502">
        <v>20.879270000000002</v>
      </c>
      <c r="AD502">
        <v>2.5549400000000002</v>
      </c>
      <c r="AE502">
        <v>2.554942</v>
      </c>
      <c r="AF502" s="2">
        <v>3.7725670000000002E-17</v>
      </c>
      <c r="AG502" t="s">
        <v>1460</v>
      </c>
      <c r="AH502">
        <v>3.9443000000000004E-3</v>
      </c>
      <c r="AI502" s="2">
        <v>6.8355E-7</v>
      </c>
      <c r="AJ502">
        <v>1.774089</v>
      </c>
      <c r="AK502">
        <v>1.000205</v>
      </c>
      <c r="AL502">
        <v>6.9459999999999997E-4</v>
      </c>
      <c r="AM502">
        <v>1.6500000000000001E-5</v>
      </c>
      <c r="AN502">
        <v>8.7000000000000001E-5</v>
      </c>
      <c r="AO502" s="2">
        <v>5.0000000000000004E-6</v>
      </c>
      <c r="AP502">
        <v>2.6059999999999999E-4</v>
      </c>
      <c r="AQ502" s="2">
        <v>4.9999999999999998E-7</v>
      </c>
      <c r="AR502">
        <v>1.261E-2</v>
      </c>
      <c r="AS502">
        <v>2.0000000000000002E-5</v>
      </c>
      <c r="AT502">
        <v>7.5310000000000004E-3</v>
      </c>
      <c r="AU502">
        <v>1.05E-4</v>
      </c>
      <c r="AV502">
        <v>1.4999999999999999E-4</v>
      </c>
      <c r="AW502">
        <v>1.0000000000000001E-5</v>
      </c>
      <c r="AX502">
        <v>1.261E-2</v>
      </c>
      <c r="AY502">
        <v>250</v>
      </c>
      <c r="AZ502" s="2">
        <v>5.4629999999999996E-10</v>
      </c>
      <c r="BA502">
        <v>295.5</v>
      </c>
      <c r="BB502">
        <v>1575</v>
      </c>
    </row>
    <row r="503" spans="1:54">
      <c r="A503" t="s">
        <v>477</v>
      </c>
      <c r="B503" t="s">
        <v>476</v>
      </c>
      <c r="C503" s="1">
        <v>42566</v>
      </c>
      <c r="D503">
        <v>19.83333</v>
      </c>
      <c r="E503">
        <v>70.167670000000001</v>
      </c>
      <c r="F503">
        <v>5.5089100000000002E-2</v>
      </c>
      <c r="G503">
        <v>31.340720000000001</v>
      </c>
      <c r="H503">
        <v>1.19589E-2</v>
      </c>
      <c r="I503">
        <v>0.390874</v>
      </c>
      <c r="J503">
        <v>2.1808999999999999E-3</v>
      </c>
      <c r="K503">
        <v>0.35743269999999999</v>
      </c>
      <c r="L503">
        <v>9.4634000000000003E-3</v>
      </c>
      <c r="M503">
        <v>5.7085E-3</v>
      </c>
      <c r="N503">
        <v>2.8029999999999998E-4</v>
      </c>
      <c r="O503">
        <v>1.0231209999999999</v>
      </c>
      <c r="P503">
        <v>1.6218999999999999E-3</v>
      </c>
      <c r="Q503">
        <v>0.73274450000000002</v>
      </c>
      <c r="R503">
        <v>5.3600500000000002E-2</v>
      </c>
      <c r="S503">
        <v>1.60205E-2</v>
      </c>
      <c r="T503">
        <v>2.0853999999999998E-3</v>
      </c>
      <c r="U503">
        <v>3.0918999999999999E-3</v>
      </c>
      <c r="V503">
        <v>6.066E-4</v>
      </c>
      <c r="W503">
        <v>2.12725E-2</v>
      </c>
      <c r="X503">
        <v>1.2328E-3</v>
      </c>
      <c r="Y503">
        <v>2.8332000000000001E-3</v>
      </c>
      <c r="Z503">
        <v>2.128E-4</v>
      </c>
      <c r="AA503">
        <v>97.626599999999996</v>
      </c>
      <c r="AB503">
        <v>0.1618465</v>
      </c>
      <c r="AC503">
        <v>15.660869999999999</v>
      </c>
      <c r="AD503">
        <v>2.3506200000000001E-2</v>
      </c>
      <c r="AE503">
        <v>2.3661100000000001E-2</v>
      </c>
      <c r="AF503" s="2">
        <v>1.567036E-15</v>
      </c>
      <c r="AG503" t="s">
        <v>1460</v>
      </c>
      <c r="AH503">
        <v>3.9443000000000004E-3</v>
      </c>
      <c r="AI503" s="2">
        <v>6.8355E-7</v>
      </c>
      <c r="AJ503">
        <v>1.774405</v>
      </c>
      <c r="AK503">
        <v>1.000205</v>
      </c>
      <c r="AL503">
        <v>6.9459999999999997E-4</v>
      </c>
      <c r="AM503">
        <v>1.6500000000000001E-5</v>
      </c>
      <c r="AN503">
        <v>8.7000000000000001E-5</v>
      </c>
      <c r="AO503" s="2">
        <v>5.0000000000000004E-6</v>
      </c>
      <c r="AP503">
        <v>2.6059999999999999E-4</v>
      </c>
      <c r="AQ503" s="2">
        <v>4.9999999999999998E-7</v>
      </c>
      <c r="AR503">
        <v>1.261E-2</v>
      </c>
      <c r="AS503">
        <v>2.0000000000000002E-5</v>
      </c>
      <c r="AT503">
        <v>7.5310000000000004E-3</v>
      </c>
      <c r="AU503">
        <v>1.05E-4</v>
      </c>
      <c r="AV503">
        <v>1.4999999999999999E-4</v>
      </c>
      <c r="AW503">
        <v>1.0000000000000001E-5</v>
      </c>
      <c r="AX503">
        <v>1.261E-2</v>
      </c>
      <c r="AY503">
        <v>250</v>
      </c>
      <c r="AZ503" s="2">
        <v>5.4629999999999996E-10</v>
      </c>
      <c r="BA503">
        <v>295.5</v>
      </c>
      <c r="BB503">
        <v>1575</v>
      </c>
    </row>
    <row r="504" spans="1:54">
      <c r="A504" t="s">
        <v>511</v>
      </c>
      <c r="B504" t="s">
        <v>476</v>
      </c>
      <c r="C504" s="1">
        <v>42589</v>
      </c>
      <c r="D504">
        <v>7.8666669999999996</v>
      </c>
      <c r="E504">
        <v>11.565860000000001</v>
      </c>
      <c r="F504">
        <v>2.6483300000000001E-2</v>
      </c>
      <c r="G504">
        <v>3.5190700000000001</v>
      </c>
      <c r="H504">
        <v>9.5204999999999994E-3</v>
      </c>
      <c r="I504">
        <v>3.5749799999999998E-2</v>
      </c>
      <c r="J504">
        <v>2.1521000000000001E-3</v>
      </c>
      <c r="K504">
        <v>5.2232199999999999E-2</v>
      </c>
      <c r="L504">
        <v>1.44201E-2</v>
      </c>
      <c r="M504">
        <v>7.1099999999999994E-5</v>
      </c>
      <c r="N504">
        <v>1.7550000000000001E-4</v>
      </c>
      <c r="O504">
        <v>1.0034799999999999</v>
      </c>
      <c r="P504">
        <v>1.2922999999999999E-3</v>
      </c>
      <c r="Q504">
        <v>0.53771480000000005</v>
      </c>
      <c r="R504">
        <v>2.51544E-2</v>
      </c>
      <c r="S504">
        <v>1.67887E-2</v>
      </c>
      <c r="T504">
        <v>2.4551E-3</v>
      </c>
      <c r="U504">
        <v>3.1408999999999999E-3</v>
      </c>
      <c r="V504">
        <v>6.9870000000000002E-4</v>
      </c>
      <c r="W504">
        <v>2.5717E-2</v>
      </c>
      <c r="X504">
        <v>1.5479000000000001E-3</v>
      </c>
      <c r="Y504">
        <v>2.4723000000000002E-3</v>
      </c>
      <c r="Z504">
        <v>1.1519999999999999E-4</v>
      </c>
      <c r="AA504">
        <v>99.850570000000005</v>
      </c>
      <c r="AB504">
        <v>0.55441739999999995</v>
      </c>
      <c r="AC504">
        <v>23.48865</v>
      </c>
      <c r="AD504">
        <v>0.13390070000000001</v>
      </c>
      <c r="AE504">
        <v>0.13396179999999999</v>
      </c>
      <c r="AF504" s="2">
        <v>1.7595349999999999E-16</v>
      </c>
      <c r="AG504" t="s">
        <v>1460</v>
      </c>
      <c r="AH504">
        <v>3.9443000000000004E-3</v>
      </c>
      <c r="AI504" s="2">
        <v>6.8355E-7</v>
      </c>
      <c r="AJ504">
        <v>2.76729</v>
      </c>
      <c r="AK504">
        <v>1.000364</v>
      </c>
      <c r="AL504">
        <v>6.9459999999999997E-4</v>
      </c>
      <c r="AM504">
        <v>1.6500000000000001E-5</v>
      </c>
      <c r="AN504">
        <v>8.7000000000000001E-5</v>
      </c>
      <c r="AO504" s="2">
        <v>5.0000000000000004E-6</v>
      </c>
      <c r="AP504">
        <v>2.6059999999999999E-4</v>
      </c>
      <c r="AQ504" s="2">
        <v>4.9999999999999998E-7</v>
      </c>
      <c r="AR504">
        <v>1.261E-2</v>
      </c>
      <c r="AS504">
        <v>2.0000000000000002E-5</v>
      </c>
      <c r="AT504">
        <v>7.5310000000000004E-3</v>
      </c>
      <c r="AU504">
        <v>1.05E-4</v>
      </c>
      <c r="AV504">
        <v>1.4999999999999999E-4</v>
      </c>
      <c r="AW504">
        <v>1.0000000000000001E-5</v>
      </c>
      <c r="AX504">
        <v>1.261E-2</v>
      </c>
      <c r="AY504">
        <v>250</v>
      </c>
      <c r="AZ504" s="2">
        <v>5.4629999999999996E-10</v>
      </c>
      <c r="BA504">
        <v>295.5</v>
      </c>
      <c r="BB504">
        <v>1575</v>
      </c>
    </row>
    <row r="505" spans="1:54">
      <c r="A505" t="s">
        <v>542</v>
      </c>
      <c r="B505" t="s">
        <v>476</v>
      </c>
      <c r="C505" s="1">
        <v>42589</v>
      </c>
      <c r="D505">
        <v>8.0833329999999997</v>
      </c>
      <c r="E505">
        <v>15.84857</v>
      </c>
      <c r="F505">
        <v>2.6919800000000001E-2</v>
      </c>
      <c r="G505">
        <v>4.7212339999999999</v>
      </c>
      <c r="H505">
        <v>9.0702999999999999E-3</v>
      </c>
      <c r="I505">
        <v>6.4405500000000004E-2</v>
      </c>
      <c r="J505">
        <v>2.2707999999999999E-3</v>
      </c>
      <c r="K505">
        <v>0.1618878</v>
      </c>
      <c r="L505">
        <v>1.4041100000000001E-2</v>
      </c>
      <c r="M505">
        <v>-4.88E-5</v>
      </c>
      <c r="N505">
        <v>1.685E-4</v>
      </c>
      <c r="O505">
        <v>1.0034799999999999</v>
      </c>
      <c r="P505">
        <v>1.2922999999999999E-3</v>
      </c>
      <c r="Q505">
        <v>0.53658720000000004</v>
      </c>
      <c r="R505">
        <v>2.51954E-2</v>
      </c>
      <c r="S505">
        <v>1.67887E-2</v>
      </c>
      <c r="T505">
        <v>2.4551E-3</v>
      </c>
      <c r="U505">
        <v>3.1408999999999999E-3</v>
      </c>
      <c r="V505">
        <v>6.9870000000000002E-4</v>
      </c>
      <c r="W505">
        <v>2.5717E-2</v>
      </c>
      <c r="X505">
        <v>1.5479000000000001E-3</v>
      </c>
      <c r="Y505">
        <v>2.4670999999999998E-3</v>
      </c>
      <c r="Z505">
        <v>1.154E-4</v>
      </c>
      <c r="AA505">
        <v>100.1705</v>
      </c>
      <c r="AB505">
        <v>0.39656380000000002</v>
      </c>
      <c r="AC505">
        <v>24.06523</v>
      </c>
      <c r="AD505">
        <v>9.7061700000000001E-2</v>
      </c>
      <c r="AE505">
        <v>9.7150100000000003E-2</v>
      </c>
      <c r="AF505" s="2">
        <v>2.3606170000000002E-16</v>
      </c>
      <c r="AG505" t="s">
        <v>1460</v>
      </c>
      <c r="AH505">
        <v>3.9443000000000004E-3</v>
      </c>
      <c r="AI505" s="2">
        <v>6.8355E-7</v>
      </c>
      <c r="AJ505">
        <v>2.7677830000000001</v>
      </c>
      <c r="AK505">
        <v>1.000364</v>
      </c>
      <c r="AL505">
        <v>6.9459999999999997E-4</v>
      </c>
      <c r="AM505">
        <v>1.6500000000000001E-5</v>
      </c>
      <c r="AN505">
        <v>8.7000000000000001E-5</v>
      </c>
      <c r="AO505" s="2">
        <v>5.0000000000000004E-6</v>
      </c>
      <c r="AP505">
        <v>2.6059999999999999E-4</v>
      </c>
      <c r="AQ505" s="2">
        <v>4.9999999999999998E-7</v>
      </c>
      <c r="AR505">
        <v>1.261E-2</v>
      </c>
      <c r="AS505">
        <v>2.0000000000000002E-5</v>
      </c>
      <c r="AT505">
        <v>7.5310000000000004E-3</v>
      </c>
      <c r="AU505">
        <v>1.05E-4</v>
      </c>
      <c r="AV505">
        <v>1.4999999999999999E-4</v>
      </c>
      <c r="AW505">
        <v>1.0000000000000001E-5</v>
      </c>
      <c r="AX505">
        <v>1.261E-2</v>
      </c>
      <c r="AY505">
        <v>250</v>
      </c>
      <c r="AZ505" s="2">
        <v>5.4629999999999996E-10</v>
      </c>
      <c r="BA505">
        <v>295.5</v>
      </c>
      <c r="BB505">
        <v>1575</v>
      </c>
    </row>
    <row r="506" spans="1:54">
      <c r="A506" t="s">
        <v>570</v>
      </c>
      <c r="B506" t="s">
        <v>476</v>
      </c>
      <c r="C506" s="1">
        <v>42589</v>
      </c>
      <c r="D506">
        <v>8.5333330000000007</v>
      </c>
      <c r="E506">
        <v>9.4306269999999994</v>
      </c>
      <c r="F506">
        <v>2.6433499999999999E-2</v>
      </c>
      <c r="G506">
        <v>2.633337</v>
      </c>
      <c r="H506">
        <v>9.4991999999999993E-3</v>
      </c>
      <c r="I506">
        <v>3.89983E-2</v>
      </c>
      <c r="J506">
        <v>2.3191000000000002E-3</v>
      </c>
      <c r="K506">
        <v>0.1578222</v>
      </c>
      <c r="L506">
        <v>1.4832400000000001E-2</v>
      </c>
      <c r="M506">
        <v>1.0950000000000001E-4</v>
      </c>
      <c r="N506">
        <v>1.7119999999999999E-4</v>
      </c>
      <c r="O506">
        <v>1.0034799999999999</v>
      </c>
      <c r="P506">
        <v>1.2922999999999999E-3</v>
      </c>
      <c r="Q506">
        <v>0.53421920000000001</v>
      </c>
      <c r="R506">
        <v>2.5284500000000001E-2</v>
      </c>
      <c r="S506">
        <v>1.67887E-2</v>
      </c>
      <c r="T506">
        <v>2.4551E-3</v>
      </c>
      <c r="U506">
        <v>3.1408999999999999E-3</v>
      </c>
      <c r="V506">
        <v>6.9870000000000002E-4</v>
      </c>
      <c r="W506">
        <v>2.5717E-2</v>
      </c>
      <c r="X506">
        <v>1.5479000000000001E-3</v>
      </c>
      <c r="Y506">
        <v>2.4562999999999998E-3</v>
      </c>
      <c r="Z506">
        <v>1.158E-4</v>
      </c>
      <c r="AA506">
        <v>99.786490000000001</v>
      </c>
      <c r="AB506">
        <v>0.6684059</v>
      </c>
      <c r="AC506">
        <v>25.56888</v>
      </c>
      <c r="AD506">
        <v>0.17963119999999999</v>
      </c>
      <c r="AE506">
        <v>0.17968509999999999</v>
      </c>
      <c r="AF506" s="2">
        <v>1.3166680000000001E-16</v>
      </c>
      <c r="AG506" t="s">
        <v>1460</v>
      </c>
      <c r="AH506">
        <v>3.9443000000000004E-3</v>
      </c>
      <c r="AI506" s="2">
        <v>6.8355E-7</v>
      </c>
      <c r="AJ506">
        <v>2.768818</v>
      </c>
      <c r="AK506">
        <v>1.0003649999999999</v>
      </c>
      <c r="AL506">
        <v>6.9459999999999997E-4</v>
      </c>
      <c r="AM506">
        <v>1.6500000000000001E-5</v>
      </c>
      <c r="AN506">
        <v>8.7000000000000001E-5</v>
      </c>
      <c r="AO506" s="2">
        <v>5.0000000000000004E-6</v>
      </c>
      <c r="AP506">
        <v>2.6059999999999999E-4</v>
      </c>
      <c r="AQ506" s="2">
        <v>4.9999999999999998E-7</v>
      </c>
      <c r="AR506">
        <v>1.261E-2</v>
      </c>
      <c r="AS506">
        <v>2.0000000000000002E-5</v>
      </c>
      <c r="AT506">
        <v>7.5310000000000004E-3</v>
      </c>
      <c r="AU506">
        <v>1.05E-4</v>
      </c>
      <c r="AV506">
        <v>1.4999999999999999E-4</v>
      </c>
      <c r="AW506">
        <v>1.0000000000000001E-5</v>
      </c>
      <c r="AX506">
        <v>1.261E-2</v>
      </c>
      <c r="AY506">
        <v>250</v>
      </c>
      <c r="AZ506" s="2">
        <v>5.4629999999999996E-10</v>
      </c>
      <c r="BA506">
        <v>295.5</v>
      </c>
      <c r="BB506">
        <v>1575</v>
      </c>
    </row>
    <row r="507" spans="1:54">
      <c r="A507" t="s">
        <v>558</v>
      </c>
      <c r="B507" t="s">
        <v>476</v>
      </c>
      <c r="C507" s="1">
        <v>42589</v>
      </c>
      <c r="D507">
        <v>8.75</v>
      </c>
      <c r="E507">
        <v>10.629619999999999</v>
      </c>
      <c r="F507">
        <v>2.66769E-2</v>
      </c>
      <c r="G507">
        <v>3.0723400000000001</v>
      </c>
      <c r="H507">
        <v>8.9002000000000005E-3</v>
      </c>
      <c r="I507">
        <v>3.3376900000000001E-2</v>
      </c>
      <c r="J507">
        <v>2.5344E-3</v>
      </c>
      <c r="K507">
        <v>8.5730000000000008E-3</v>
      </c>
      <c r="L507">
        <v>1.3924499999999999E-2</v>
      </c>
      <c r="M507">
        <v>1.583E-4</v>
      </c>
      <c r="N507">
        <v>1.695E-4</v>
      </c>
      <c r="O507">
        <v>1.0034799999999999</v>
      </c>
      <c r="P507">
        <v>1.2922999999999999E-3</v>
      </c>
      <c r="Q507">
        <v>0.53309879999999998</v>
      </c>
      <c r="R507">
        <v>2.5328099999999999E-2</v>
      </c>
      <c r="S507">
        <v>1.67887E-2</v>
      </c>
      <c r="T507">
        <v>2.4551E-3</v>
      </c>
      <c r="U507">
        <v>3.1408999999999999E-3</v>
      </c>
      <c r="V507">
        <v>6.9870000000000002E-4</v>
      </c>
      <c r="W507">
        <v>2.5717E-2</v>
      </c>
      <c r="X507">
        <v>1.5479000000000001E-3</v>
      </c>
      <c r="Y507">
        <v>2.4510999999999999E-3</v>
      </c>
      <c r="Z507">
        <v>1.16E-4</v>
      </c>
      <c r="AA507">
        <v>99.563569999999999</v>
      </c>
      <c r="AB507">
        <v>0.59085410000000005</v>
      </c>
      <c r="AC507">
        <v>24.64986</v>
      </c>
      <c r="AD507">
        <v>0.14958009999999999</v>
      </c>
      <c r="AE507">
        <v>0.1496403</v>
      </c>
      <c r="AF507" s="2">
        <v>1.5361699999999999E-16</v>
      </c>
      <c r="AG507" t="s">
        <v>1460</v>
      </c>
      <c r="AH507">
        <v>3.9443000000000004E-3</v>
      </c>
      <c r="AI507" s="2">
        <v>6.8355E-7</v>
      </c>
      <c r="AJ507">
        <v>2.7693080000000001</v>
      </c>
      <c r="AK507">
        <v>1.0003649999999999</v>
      </c>
      <c r="AL507">
        <v>6.9459999999999997E-4</v>
      </c>
      <c r="AM507">
        <v>1.6500000000000001E-5</v>
      </c>
      <c r="AN507">
        <v>8.7000000000000001E-5</v>
      </c>
      <c r="AO507" s="2">
        <v>5.0000000000000004E-6</v>
      </c>
      <c r="AP507">
        <v>2.6059999999999999E-4</v>
      </c>
      <c r="AQ507" s="2">
        <v>4.9999999999999998E-7</v>
      </c>
      <c r="AR507">
        <v>1.261E-2</v>
      </c>
      <c r="AS507">
        <v>2.0000000000000002E-5</v>
      </c>
      <c r="AT507">
        <v>7.5310000000000004E-3</v>
      </c>
      <c r="AU507">
        <v>1.05E-4</v>
      </c>
      <c r="AV507">
        <v>1.4999999999999999E-4</v>
      </c>
      <c r="AW507">
        <v>1.0000000000000001E-5</v>
      </c>
      <c r="AX507">
        <v>1.261E-2</v>
      </c>
      <c r="AY507">
        <v>250</v>
      </c>
      <c r="AZ507" s="2">
        <v>5.4629999999999996E-10</v>
      </c>
      <c r="BA507">
        <v>295.5</v>
      </c>
      <c r="BB507">
        <v>1575</v>
      </c>
    </row>
    <row r="508" spans="1:54">
      <c r="A508" t="s">
        <v>515</v>
      </c>
      <c r="B508" t="s">
        <v>476</v>
      </c>
      <c r="C508" s="1">
        <v>42589</v>
      </c>
      <c r="D508">
        <v>8.9666669999999993</v>
      </c>
      <c r="E508">
        <v>28.288879999999999</v>
      </c>
      <c r="F508">
        <v>2.73241E-2</v>
      </c>
      <c r="G508">
        <v>8.5878320000000006</v>
      </c>
      <c r="H508">
        <v>9.4099000000000006E-3</v>
      </c>
      <c r="I508">
        <v>0.1097767</v>
      </c>
      <c r="J508">
        <v>2.1989000000000002E-3</v>
      </c>
      <c r="K508">
        <v>0.19536110000000001</v>
      </c>
      <c r="L508">
        <v>1.35651E-2</v>
      </c>
      <c r="M508">
        <v>2.6249999999999998E-4</v>
      </c>
      <c r="N508">
        <v>1.761E-4</v>
      </c>
      <c r="O508">
        <v>1.0034799999999999</v>
      </c>
      <c r="P508">
        <v>1.2922999999999999E-3</v>
      </c>
      <c r="Q508">
        <v>0.53197559999999999</v>
      </c>
      <c r="R508">
        <v>2.5372599999999999E-2</v>
      </c>
      <c r="S508">
        <v>1.67887E-2</v>
      </c>
      <c r="T508">
        <v>2.4551E-3</v>
      </c>
      <c r="U508">
        <v>3.1408999999999999E-3</v>
      </c>
      <c r="V508">
        <v>6.9870000000000002E-4</v>
      </c>
      <c r="W508">
        <v>2.5717E-2</v>
      </c>
      <c r="X508">
        <v>1.5479000000000001E-3</v>
      </c>
      <c r="Y508">
        <v>2.4459999999999998E-3</v>
      </c>
      <c r="Z508">
        <v>1.1620000000000001E-4</v>
      </c>
      <c r="AA508">
        <v>99.778270000000006</v>
      </c>
      <c r="AB508">
        <v>0.22961090000000001</v>
      </c>
      <c r="AC508">
        <v>23.524799999999999</v>
      </c>
      <c r="AD508">
        <v>5.5134599999999999E-2</v>
      </c>
      <c r="AE508">
        <v>5.5283199999999998E-2</v>
      </c>
      <c r="AF508" s="2">
        <v>4.2939160000000002E-16</v>
      </c>
      <c r="AG508" t="s">
        <v>1460</v>
      </c>
      <c r="AH508">
        <v>3.9443000000000004E-3</v>
      </c>
      <c r="AI508" s="2">
        <v>6.8355E-7</v>
      </c>
      <c r="AJ508">
        <v>2.7697989999999999</v>
      </c>
      <c r="AK508">
        <v>1.0003649999999999</v>
      </c>
      <c r="AL508">
        <v>6.9459999999999997E-4</v>
      </c>
      <c r="AM508">
        <v>1.6500000000000001E-5</v>
      </c>
      <c r="AN508">
        <v>8.7000000000000001E-5</v>
      </c>
      <c r="AO508" s="2">
        <v>5.0000000000000004E-6</v>
      </c>
      <c r="AP508">
        <v>2.6059999999999999E-4</v>
      </c>
      <c r="AQ508" s="2">
        <v>4.9999999999999998E-7</v>
      </c>
      <c r="AR508">
        <v>1.261E-2</v>
      </c>
      <c r="AS508">
        <v>2.0000000000000002E-5</v>
      </c>
      <c r="AT508">
        <v>7.5310000000000004E-3</v>
      </c>
      <c r="AU508">
        <v>1.05E-4</v>
      </c>
      <c r="AV508">
        <v>1.4999999999999999E-4</v>
      </c>
      <c r="AW508">
        <v>1.0000000000000001E-5</v>
      </c>
      <c r="AX508">
        <v>1.261E-2</v>
      </c>
      <c r="AY508">
        <v>250</v>
      </c>
      <c r="AZ508" s="2">
        <v>5.4629999999999996E-10</v>
      </c>
      <c r="BA508">
        <v>295.5</v>
      </c>
      <c r="BB508">
        <v>1575</v>
      </c>
    </row>
    <row r="509" spans="1:54">
      <c r="A509" t="s">
        <v>574</v>
      </c>
      <c r="B509" t="s">
        <v>476</v>
      </c>
      <c r="C509" s="1">
        <v>42589</v>
      </c>
      <c r="D509">
        <v>9.1833329999999993</v>
      </c>
      <c r="E509">
        <v>6.4111039999999999</v>
      </c>
      <c r="F509">
        <v>2.6636400000000001E-2</v>
      </c>
      <c r="G509">
        <v>1.288292</v>
      </c>
      <c r="H509">
        <v>8.7095000000000002E-3</v>
      </c>
      <c r="I509">
        <v>1.7048600000000001E-2</v>
      </c>
      <c r="J509">
        <v>2.0084999999999999E-3</v>
      </c>
      <c r="K509">
        <v>2.3839999999999999E-4</v>
      </c>
      <c r="L509">
        <v>1.5243E-2</v>
      </c>
      <c r="M509">
        <v>1.8120000000000001E-4</v>
      </c>
      <c r="N509">
        <v>1.7340000000000001E-4</v>
      </c>
      <c r="O509">
        <v>1.0034799999999999</v>
      </c>
      <c r="P509">
        <v>1.2922999999999999E-3</v>
      </c>
      <c r="Q509">
        <v>0.53085530000000003</v>
      </c>
      <c r="R509">
        <v>2.5418E-2</v>
      </c>
      <c r="S509">
        <v>1.67887E-2</v>
      </c>
      <c r="T509">
        <v>2.4551E-3</v>
      </c>
      <c r="U509">
        <v>3.1408999999999999E-3</v>
      </c>
      <c r="V509">
        <v>6.9870000000000002E-4</v>
      </c>
      <c r="W509">
        <v>2.5717E-2</v>
      </c>
      <c r="X509">
        <v>1.5479000000000001E-3</v>
      </c>
      <c r="Y509">
        <v>2.4407999999999999E-3</v>
      </c>
      <c r="Z509">
        <v>1.164E-4</v>
      </c>
      <c r="AA509">
        <v>99.163690000000003</v>
      </c>
      <c r="AB509">
        <v>0.99217809999999995</v>
      </c>
      <c r="AC509">
        <v>35.234310000000001</v>
      </c>
      <c r="AD509">
        <v>0.39581680000000002</v>
      </c>
      <c r="AE509">
        <v>0.39586300000000002</v>
      </c>
      <c r="AF509" s="2">
        <v>6.4414589999999995E-17</v>
      </c>
      <c r="AG509" t="s">
        <v>1460</v>
      </c>
      <c r="AH509">
        <v>3.9443000000000004E-3</v>
      </c>
      <c r="AI509" s="2">
        <v>6.8355E-7</v>
      </c>
      <c r="AJ509">
        <v>2.770289</v>
      </c>
      <c r="AK509">
        <v>1.0003649999999999</v>
      </c>
      <c r="AL509">
        <v>6.9459999999999997E-4</v>
      </c>
      <c r="AM509">
        <v>1.6500000000000001E-5</v>
      </c>
      <c r="AN509">
        <v>8.7000000000000001E-5</v>
      </c>
      <c r="AO509" s="2">
        <v>5.0000000000000004E-6</v>
      </c>
      <c r="AP509">
        <v>2.6059999999999999E-4</v>
      </c>
      <c r="AQ509" s="2">
        <v>4.9999999999999998E-7</v>
      </c>
      <c r="AR509">
        <v>1.261E-2</v>
      </c>
      <c r="AS509">
        <v>2.0000000000000002E-5</v>
      </c>
      <c r="AT509">
        <v>7.5310000000000004E-3</v>
      </c>
      <c r="AU509">
        <v>1.05E-4</v>
      </c>
      <c r="AV509">
        <v>1.4999999999999999E-4</v>
      </c>
      <c r="AW509">
        <v>1.0000000000000001E-5</v>
      </c>
      <c r="AX509">
        <v>1.261E-2</v>
      </c>
      <c r="AY509">
        <v>250</v>
      </c>
      <c r="AZ509" s="2">
        <v>5.4629999999999996E-10</v>
      </c>
      <c r="BA509">
        <v>295.5</v>
      </c>
      <c r="BB509">
        <v>1575</v>
      </c>
    </row>
    <row r="510" spans="1:54">
      <c r="A510" t="s">
        <v>539</v>
      </c>
      <c r="B510" t="s">
        <v>476</v>
      </c>
      <c r="C510" s="1">
        <v>42589</v>
      </c>
      <c r="D510">
        <v>9.4</v>
      </c>
      <c r="E510">
        <v>5.3135009999999996</v>
      </c>
      <c r="F510">
        <v>2.6584799999999999E-2</v>
      </c>
      <c r="G510">
        <v>1.5638540000000001</v>
      </c>
      <c r="H510">
        <v>9.0331000000000005E-3</v>
      </c>
      <c r="I510">
        <v>2.0630300000000001E-2</v>
      </c>
      <c r="J510">
        <v>2.3297000000000001E-3</v>
      </c>
      <c r="K510">
        <v>9.9917400000000003E-2</v>
      </c>
      <c r="L510">
        <v>1.44864E-2</v>
      </c>
      <c r="M510">
        <v>2.3379999999999999E-4</v>
      </c>
      <c r="N510">
        <v>1.8210000000000001E-4</v>
      </c>
      <c r="O510">
        <v>1.0034799999999999</v>
      </c>
      <c r="P510">
        <v>1.2922999999999999E-3</v>
      </c>
      <c r="Q510">
        <v>0.5297132</v>
      </c>
      <c r="R510">
        <v>2.54652E-2</v>
      </c>
      <c r="S510">
        <v>1.67887E-2</v>
      </c>
      <c r="T510">
        <v>2.4551E-3</v>
      </c>
      <c r="U510">
        <v>3.1408999999999999E-3</v>
      </c>
      <c r="V510">
        <v>6.9870000000000002E-4</v>
      </c>
      <c r="W510">
        <v>2.5717E-2</v>
      </c>
      <c r="X510">
        <v>1.5479000000000001E-3</v>
      </c>
      <c r="Y510">
        <v>2.4356E-3</v>
      </c>
      <c r="Z510">
        <v>1.166E-4</v>
      </c>
      <c r="AA510">
        <v>98.842110000000005</v>
      </c>
      <c r="AB510">
        <v>1.2359640000000001</v>
      </c>
      <c r="AC510">
        <v>24.03623</v>
      </c>
      <c r="AD510">
        <v>0.30649300000000002</v>
      </c>
      <c r="AE510">
        <v>0.30652089999999999</v>
      </c>
      <c r="AF510" s="2">
        <v>7.819271E-17</v>
      </c>
      <c r="AG510" t="s">
        <v>1460</v>
      </c>
      <c r="AH510">
        <v>3.9443000000000004E-3</v>
      </c>
      <c r="AI510" s="2">
        <v>6.8355E-7</v>
      </c>
      <c r="AJ510">
        <v>2.7707890000000002</v>
      </c>
      <c r="AK510">
        <v>1.0003649999999999</v>
      </c>
      <c r="AL510">
        <v>6.9459999999999997E-4</v>
      </c>
      <c r="AM510">
        <v>1.6500000000000001E-5</v>
      </c>
      <c r="AN510">
        <v>8.7000000000000001E-5</v>
      </c>
      <c r="AO510" s="2">
        <v>5.0000000000000004E-6</v>
      </c>
      <c r="AP510">
        <v>2.6059999999999999E-4</v>
      </c>
      <c r="AQ510" s="2">
        <v>4.9999999999999998E-7</v>
      </c>
      <c r="AR510">
        <v>1.261E-2</v>
      </c>
      <c r="AS510">
        <v>2.0000000000000002E-5</v>
      </c>
      <c r="AT510">
        <v>7.5310000000000004E-3</v>
      </c>
      <c r="AU510">
        <v>1.05E-4</v>
      </c>
      <c r="AV510">
        <v>1.4999999999999999E-4</v>
      </c>
      <c r="AW510">
        <v>1.0000000000000001E-5</v>
      </c>
      <c r="AX510">
        <v>1.261E-2</v>
      </c>
      <c r="AY510">
        <v>250</v>
      </c>
      <c r="AZ510" s="2">
        <v>5.4629999999999996E-10</v>
      </c>
      <c r="BA510">
        <v>295.5</v>
      </c>
      <c r="BB510">
        <v>1575</v>
      </c>
    </row>
    <row r="511" spans="1:54">
      <c r="A511" t="s">
        <v>565</v>
      </c>
      <c r="B511" t="s">
        <v>476</v>
      </c>
      <c r="C511" s="1">
        <v>42589</v>
      </c>
      <c r="D511">
        <v>9.6166669999999996</v>
      </c>
      <c r="E511">
        <v>7.6074489999999999</v>
      </c>
      <c r="F511">
        <v>2.67709E-2</v>
      </c>
      <c r="G511">
        <v>2.1918630000000001</v>
      </c>
      <c r="H511">
        <v>8.6756999999999997E-3</v>
      </c>
      <c r="I511">
        <v>3.4772600000000001E-2</v>
      </c>
      <c r="J511">
        <v>2.3032E-3</v>
      </c>
      <c r="K511">
        <v>3.0786399999999998E-2</v>
      </c>
      <c r="L511">
        <v>1.366E-2</v>
      </c>
      <c r="M511">
        <v>5.4799999999999997E-5</v>
      </c>
      <c r="N511">
        <v>1.7320000000000001E-4</v>
      </c>
      <c r="O511">
        <v>1.0034799999999999</v>
      </c>
      <c r="P511">
        <v>1.2922999999999999E-3</v>
      </c>
      <c r="Q511">
        <v>0.52859429999999996</v>
      </c>
      <c r="R511">
        <v>2.5512199999999999E-2</v>
      </c>
      <c r="S511">
        <v>1.67887E-2</v>
      </c>
      <c r="T511">
        <v>2.4551E-3</v>
      </c>
      <c r="U511">
        <v>3.1408999999999999E-3</v>
      </c>
      <c r="V511">
        <v>6.9870000000000002E-4</v>
      </c>
      <c r="W511">
        <v>2.5717E-2</v>
      </c>
      <c r="X511">
        <v>1.5479000000000001E-3</v>
      </c>
      <c r="Y511">
        <v>2.4304999999999999E-3</v>
      </c>
      <c r="Z511">
        <v>1.169E-4</v>
      </c>
      <c r="AA511">
        <v>99.819890000000001</v>
      </c>
      <c r="AB511">
        <v>0.83845899999999995</v>
      </c>
      <c r="AC511">
        <v>24.791229999999999</v>
      </c>
      <c r="AD511">
        <v>0.2116189</v>
      </c>
      <c r="AE511">
        <v>0.21166189999999999</v>
      </c>
      <c r="AF511" s="2">
        <v>1.0959310000000001E-16</v>
      </c>
      <c r="AG511" t="s">
        <v>1460</v>
      </c>
      <c r="AH511">
        <v>3.9443000000000004E-3</v>
      </c>
      <c r="AI511" s="2">
        <v>6.8355E-7</v>
      </c>
      <c r="AJ511">
        <v>2.7712780000000001</v>
      </c>
      <c r="AK511">
        <v>1.0003649999999999</v>
      </c>
      <c r="AL511">
        <v>6.9459999999999997E-4</v>
      </c>
      <c r="AM511">
        <v>1.6500000000000001E-5</v>
      </c>
      <c r="AN511">
        <v>8.7000000000000001E-5</v>
      </c>
      <c r="AO511" s="2">
        <v>5.0000000000000004E-6</v>
      </c>
      <c r="AP511">
        <v>2.6059999999999999E-4</v>
      </c>
      <c r="AQ511" s="2">
        <v>4.9999999999999998E-7</v>
      </c>
      <c r="AR511">
        <v>1.261E-2</v>
      </c>
      <c r="AS511">
        <v>2.0000000000000002E-5</v>
      </c>
      <c r="AT511">
        <v>7.5310000000000004E-3</v>
      </c>
      <c r="AU511">
        <v>1.05E-4</v>
      </c>
      <c r="AV511">
        <v>1.4999999999999999E-4</v>
      </c>
      <c r="AW511">
        <v>1.0000000000000001E-5</v>
      </c>
      <c r="AX511">
        <v>1.261E-2</v>
      </c>
      <c r="AY511">
        <v>250</v>
      </c>
      <c r="AZ511" s="2">
        <v>5.4629999999999996E-10</v>
      </c>
      <c r="BA511">
        <v>295.5</v>
      </c>
      <c r="BB511">
        <v>1575</v>
      </c>
    </row>
    <row r="512" spans="1:54">
      <c r="A512" t="s">
        <v>512</v>
      </c>
      <c r="B512" t="s">
        <v>476</v>
      </c>
      <c r="C512" s="1">
        <v>42589</v>
      </c>
      <c r="D512">
        <v>9.8333329999999997</v>
      </c>
      <c r="E512">
        <v>8.3211870000000001</v>
      </c>
      <c r="F512">
        <v>2.6520599999999998E-2</v>
      </c>
      <c r="G512">
        <v>2.5079340000000001</v>
      </c>
      <c r="H512">
        <v>8.9549999999999994E-3</v>
      </c>
      <c r="I512">
        <v>3.4025300000000001E-2</v>
      </c>
      <c r="J512">
        <v>2.3559000000000002E-3</v>
      </c>
      <c r="K512">
        <v>4.1970500000000001E-2</v>
      </c>
      <c r="L512">
        <v>1.33898E-2</v>
      </c>
      <c r="M512">
        <v>3.1300000000000002E-4</v>
      </c>
      <c r="N512">
        <v>1.6679999999999999E-4</v>
      </c>
      <c r="O512">
        <v>1.0034799999999999</v>
      </c>
      <c r="P512">
        <v>1.2922999999999999E-3</v>
      </c>
      <c r="Q512">
        <v>0.52747540000000004</v>
      </c>
      <c r="R512">
        <v>2.5560200000000002E-2</v>
      </c>
      <c r="S512">
        <v>1.67887E-2</v>
      </c>
      <c r="T512">
        <v>2.4551E-3</v>
      </c>
      <c r="U512">
        <v>3.1408999999999999E-3</v>
      </c>
      <c r="V512">
        <v>6.9870000000000002E-4</v>
      </c>
      <c r="W512">
        <v>2.5717E-2</v>
      </c>
      <c r="X512">
        <v>1.5479000000000001E-3</v>
      </c>
      <c r="Y512">
        <v>2.4253E-3</v>
      </c>
      <c r="Z512">
        <v>1.171E-4</v>
      </c>
      <c r="AA512">
        <v>98.925349999999995</v>
      </c>
      <c r="AB512">
        <v>0.7447781</v>
      </c>
      <c r="AC512">
        <v>23.493279999999999</v>
      </c>
      <c r="AD512">
        <v>0.1797396</v>
      </c>
      <c r="AE512">
        <v>0.1797851</v>
      </c>
      <c r="AF512" s="2">
        <v>1.253967E-16</v>
      </c>
      <c r="AG512" t="s">
        <v>1460</v>
      </c>
      <c r="AH512">
        <v>3.9443000000000004E-3</v>
      </c>
      <c r="AI512" s="2">
        <v>6.8355E-7</v>
      </c>
      <c r="AJ512">
        <v>2.7717679999999998</v>
      </c>
      <c r="AK512">
        <v>1.0003649999999999</v>
      </c>
      <c r="AL512">
        <v>6.9459999999999997E-4</v>
      </c>
      <c r="AM512">
        <v>1.6500000000000001E-5</v>
      </c>
      <c r="AN512">
        <v>8.7000000000000001E-5</v>
      </c>
      <c r="AO512" s="2">
        <v>5.0000000000000004E-6</v>
      </c>
      <c r="AP512">
        <v>2.6059999999999999E-4</v>
      </c>
      <c r="AQ512" s="2">
        <v>4.9999999999999998E-7</v>
      </c>
      <c r="AR512">
        <v>1.261E-2</v>
      </c>
      <c r="AS512">
        <v>2.0000000000000002E-5</v>
      </c>
      <c r="AT512">
        <v>7.5310000000000004E-3</v>
      </c>
      <c r="AU512">
        <v>1.05E-4</v>
      </c>
      <c r="AV512">
        <v>1.4999999999999999E-4</v>
      </c>
      <c r="AW512">
        <v>1.0000000000000001E-5</v>
      </c>
      <c r="AX512">
        <v>1.261E-2</v>
      </c>
      <c r="AY512">
        <v>250</v>
      </c>
      <c r="AZ512" s="2">
        <v>5.4629999999999996E-10</v>
      </c>
      <c r="BA512">
        <v>295.5</v>
      </c>
      <c r="BB512">
        <v>1575</v>
      </c>
    </row>
    <row r="513" spans="1:54">
      <c r="A513" t="s">
        <v>520</v>
      </c>
      <c r="B513" t="s">
        <v>476</v>
      </c>
      <c r="C513" s="1">
        <v>42589</v>
      </c>
      <c r="D513">
        <v>10.050000000000001</v>
      </c>
      <c r="E513">
        <v>15.01329</v>
      </c>
      <c r="F513">
        <v>2.6913099999999999E-2</v>
      </c>
      <c r="G513">
        <v>4.5678549999999998</v>
      </c>
      <c r="H513">
        <v>9.4964999999999997E-3</v>
      </c>
      <c r="I513">
        <v>5.7953499999999998E-2</v>
      </c>
      <c r="J513">
        <v>2.1185000000000002E-3</v>
      </c>
      <c r="K513">
        <v>0.12764149999999999</v>
      </c>
      <c r="L513">
        <v>1.4006599999999999E-2</v>
      </c>
      <c r="M513">
        <v>-1.7530000000000001E-4</v>
      </c>
      <c r="N513">
        <v>1.696E-4</v>
      </c>
      <c r="O513">
        <v>1.0034799999999999</v>
      </c>
      <c r="P513">
        <v>1.2922999999999999E-3</v>
      </c>
      <c r="Q513">
        <v>0.52632319999999999</v>
      </c>
      <c r="R513">
        <v>2.5610500000000001E-2</v>
      </c>
      <c r="S513">
        <v>1.67887E-2</v>
      </c>
      <c r="T513">
        <v>2.4551E-3</v>
      </c>
      <c r="U513">
        <v>3.1408999999999999E-3</v>
      </c>
      <c r="V513">
        <v>6.9870000000000002E-4</v>
      </c>
      <c r="W513">
        <v>2.5717E-2</v>
      </c>
      <c r="X513">
        <v>1.5479000000000001E-3</v>
      </c>
      <c r="Y513">
        <v>2.4201000000000001E-3</v>
      </c>
      <c r="Z513">
        <v>1.1730000000000001E-4</v>
      </c>
      <c r="AA513">
        <v>100.4111</v>
      </c>
      <c r="AB513">
        <v>0.42046719999999999</v>
      </c>
      <c r="AC513">
        <v>23.6206</v>
      </c>
      <c r="AD513">
        <v>0.10134840000000001</v>
      </c>
      <c r="AE513">
        <v>0.1014299</v>
      </c>
      <c r="AF513" s="2">
        <v>2.2839279999999999E-16</v>
      </c>
      <c r="AG513" t="s">
        <v>1460</v>
      </c>
      <c r="AH513">
        <v>3.9443000000000004E-3</v>
      </c>
      <c r="AI513" s="2">
        <v>6.8355E-7</v>
      </c>
      <c r="AJ513">
        <v>2.7722730000000002</v>
      </c>
      <c r="AK513">
        <v>1.0003649999999999</v>
      </c>
      <c r="AL513">
        <v>6.9459999999999997E-4</v>
      </c>
      <c r="AM513">
        <v>1.6500000000000001E-5</v>
      </c>
      <c r="AN513">
        <v>8.7000000000000001E-5</v>
      </c>
      <c r="AO513" s="2">
        <v>5.0000000000000004E-6</v>
      </c>
      <c r="AP513">
        <v>2.6059999999999999E-4</v>
      </c>
      <c r="AQ513" s="2">
        <v>4.9999999999999998E-7</v>
      </c>
      <c r="AR513">
        <v>1.261E-2</v>
      </c>
      <c r="AS513">
        <v>2.0000000000000002E-5</v>
      </c>
      <c r="AT513">
        <v>7.5310000000000004E-3</v>
      </c>
      <c r="AU513">
        <v>1.05E-4</v>
      </c>
      <c r="AV513">
        <v>1.4999999999999999E-4</v>
      </c>
      <c r="AW513">
        <v>1.0000000000000001E-5</v>
      </c>
      <c r="AX513">
        <v>1.261E-2</v>
      </c>
      <c r="AY513">
        <v>250</v>
      </c>
      <c r="AZ513" s="2">
        <v>5.4629999999999996E-10</v>
      </c>
      <c r="BA513">
        <v>295.5</v>
      </c>
      <c r="BB513">
        <v>1575</v>
      </c>
    </row>
    <row r="514" spans="1:54">
      <c r="A514" t="s">
        <v>569</v>
      </c>
      <c r="B514" t="s">
        <v>476</v>
      </c>
      <c r="C514" s="1">
        <v>42589</v>
      </c>
      <c r="D514">
        <v>11.08333</v>
      </c>
      <c r="E514">
        <v>4.1151879999999998</v>
      </c>
      <c r="F514">
        <v>2.68953E-2</v>
      </c>
      <c r="G514">
        <v>1.166147</v>
      </c>
      <c r="H514">
        <v>8.8131000000000008E-3</v>
      </c>
      <c r="I514">
        <v>1.7112499999999999E-2</v>
      </c>
      <c r="J514">
        <v>2.2304E-3</v>
      </c>
      <c r="K514">
        <v>1.6932900000000001E-2</v>
      </c>
      <c r="L514">
        <v>1.4465799999999999E-2</v>
      </c>
      <c r="M514">
        <v>-6.8899999999999994E-5</v>
      </c>
      <c r="N514">
        <v>1.8029999999999999E-4</v>
      </c>
      <c r="O514">
        <v>1.0034799999999999</v>
      </c>
      <c r="P514">
        <v>1.2922999999999999E-3</v>
      </c>
      <c r="Q514">
        <v>0.52096759999999998</v>
      </c>
      <c r="R514">
        <v>2.5856500000000001E-2</v>
      </c>
      <c r="S514">
        <v>1.67887E-2</v>
      </c>
      <c r="T514">
        <v>2.4551E-3</v>
      </c>
      <c r="U514">
        <v>3.1408999999999999E-3</v>
      </c>
      <c r="V514">
        <v>6.9870000000000002E-4</v>
      </c>
      <c r="W514">
        <v>2.5717E-2</v>
      </c>
      <c r="X514">
        <v>1.5479000000000001E-3</v>
      </c>
      <c r="Y514">
        <v>2.3955000000000001E-3</v>
      </c>
      <c r="Z514">
        <v>1.184E-4</v>
      </c>
      <c r="AA514">
        <v>100.529</v>
      </c>
      <c r="AB514">
        <v>1.5958319999999999</v>
      </c>
      <c r="AC514">
        <v>25.38214</v>
      </c>
      <c r="AD514">
        <v>0.41147739999999999</v>
      </c>
      <c r="AE514">
        <v>0.41150059999999999</v>
      </c>
      <c r="AF514" s="2">
        <v>5.8307359999999999E-17</v>
      </c>
      <c r="AG514" t="s">
        <v>1460</v>
      </c>
      <c r="AH514">
        <v>3.9443000000000004E-3</v>
      </c>
      <c r="AI514" s="2">
        <v>6.8355E-7</v>
      </c>
      <c r="AJ514">
        <v>2.7746179999999998</v>
      </c>
      <c r="AK514">
        <v>1.0003649999999999</v>
      </c>
      <c r="AL514">
        <v>6.9459999999999997E-4</v>
      </c>
      <c r="AM514">
        <v>1.6500000000000001E-5</v>
      </c>
      <c r="AN514">
        <v>8.7000000000000001E-5</v>
      </c>
      <c r="AO514" s="2">
        <v>5.0000000000000004E-6</v>
      </c>
      <c r="AP514">
        <v>2.6059999999999999E-4</v>
      </c>
      <c r="AQ514" s="2">
        <v>4.9999999999999998E-7</v>
      </c>
      <c r="AR514">
        <v>1.261E-2</v>
      </c>
      <c r="AS514">
        <v>2.0000000000000002E-5</v>
      </c>
      <c r="AT514">
        <v>7.5310000000000004E-3</v>
      </c>
      <c r="AU514">
        <v>1.05E-4</v>
      </c>
      <c r="AV514">
        <v>1.4999999999999999E-4</v>
      </c>
      <c r="AW514">
        <v>1.0000000000000001E-5</v>
      </c>
      <c r="AX514">
        <v>1.261E-2</v>
      </c>
      <c r="AY514">
        <v>250</v>
      </c>
      <c r="AZ514" s="2">
        <v>5.4629999999999996E-10</v>
      </c>
      <c r="BA514">
        <v>295.5</v>
      </c>
      <c r="BB514">
        <v>1575</v>
      </c>
    </row>
    <row r="515" spans="1:54">
      <c r="A515" t="s">
        <v>568</v>
      </c>
      <c r="B515" t="s">
        <v>476</v>
      </c>
      <c r="C515" s="1">
        <v>42589</v>
      </c>
      <c r="D515">
        <v>11.3</v>
      </c>
      <c r="E515">
        <v>8.8398520000000005</v>
      </c>
      <c r="F515">
        <v>2.7003099999999999E-2</v>
      </c>
      <c r="G515">
        <v>2.5414699999999999</v>
      </c>
      <c r="H515">
        <v>9.6758E-3</v>
      </c>
      <c r="I515">
        <v>3.1513199999999998E-2</v>
      </c>
      <c r="J515">
        <v>2.4477000000000001E-3</v>
      </c>
      <c r="K515">
        <v>3.9002599999999998E-2</v>
      </c>
      <c r="L515">
        <v>1.46353E-2</v>
      </c>
      <c r="M515">
        <v>-1.8100000000000001E-4</v>
      </c>
      <c r="N515">
        <v>1.7469999999999999E-4</v>
      </c>
      <c r="O515">
        <v>1.0034799999999999</v>
      </c>
      <c r="P515">
        <v>1.2922999999999999E-3</v>
      </c>
      <c r="Q515">
        <v>0.51983710000000005</v>
      </c>
      <c r="R515">
        <v>2.5910900000000001E-2</v>
      </c>
      <c r="S515">
        <v>1.67887E-2</v>
      </c>
      <c r="T515">
        <v>2.4551E-3</v>
      </c>
      <c r="U515">
        <v>3.1408999999999999E-3</v>
      </c>
      <c r="V515">
        <v>6.9870000000000002E-4</v>
      </c>
      <c r="W515">
        <v>2.5717E-2</v>
      </c>
      <c r="X515">
        <v>1.5479000000000001E-3</v>
      </c>
      <c r="Y515">
        <v>2.3903000000000002E-3</v>
      </c>
      <c r="Z515">
        <v>1.187E-4</v>
      </c>
      <c r="AA515">
        <v>100.6401</v>
      </c>
      <c r="AB515">
        <v>0.72882170000000002</v>
      </c>
      <c r="AC515">
        <v>25.047149999999998</v>
      </c>
      <c r="AD515">
        <v>0.18885389999999999</v>
      </c>
      <c r="AE515">
        <v>0.18890309999999999</v>
      </c>
      <c r="AF515" s="2">
        <v>1.270735E-16</v>
      </c>
      <c r="AG515" t="s">
        <v>1460</v>
      </c>
      <c r="AH515">
        <v>3.9443000000000004E-3</v>
      </c>
      <c r="AI515" s="2">
        <v>6.8355E-7</v>
      </c>
      <c r="AJ515">
        <v>2.7751139999999999</v>
      </c>
      <c r="AK515">
        <v>1.0003649999999999</v>
      </c>
      <c r="AL515">
        <v>6.9459999999999997E-4</v>
      </c>
      <c r="AM515">
        <v>1.6500000000000001E-5</v>
      </c>
      <c r="AN515">
        <v>8.7000000000000001E-5</v>
      </c>
      <c r="AO515" s="2">
        <v>5.0000000000000004E-6</v>
      </c>
      <c r="AP515">
        <v>2.6059999999999999E-4</v>
      </c>
      <c r="AQ515" s="2">
        <v>4.9999999999999998E-7</v>
      </c>
      <c r="AR515">
        <v>1.261E-2</v>
      </c>
      <c r="AS515">
        <v>2.0000000000000002E-5</v>
      </c>
      <c r="AT515">
        <v>7.5310000000000004E-3</v>
      </c>
      <c r="AU515">
        <v>1.05E-4</v>
      </c>
      <c r="AV515">
        <v>1.4999999999999999E-4</v>
      </c>
      <c r="AW515">
        <v>1.0000000000000001E-5</v>
      </c>
      <c r="AX515">
        <v>1.261E-2</v>
      </c>
      <c r="AY515">
        <v>250</v>
      </c>
      <c r="AZ515" s="2">
        <v>5.4629999999999996E-10</v>
      </c>
      <c r="BA515">
        <v>295.5</v>
      </c>
      <c r="BB515">
        <v>1575</v>
      </c>
    </row>
    <row r="516" spans="1:54">
      <c r="A516" t="s">
        <v>544</v>
      </c>
      <c r="B516" t="s">
        <v>476</v>
      </c>
      <c r="C516" s="1">
        <v>42589</v>
      </c>
      <c r="D516">
        <v>11.51667</v>
      </c>
      <c r="E516">
        <v>7.9841629999999997</v>
      </c>
      <c r="F516">
        <v>2.7036999999999999E-2</v>
      </c>
      <c r="G516">
        <v>2.3582480000000001</v>
      </c>
      <c r="H516">
        <v>9.1742999999999998E-3</v>
      </c>
      <c r="I516">
        <v>2.9839600000000001E-2</v>
      </c>
      <c r="J516">
        <v>2.2396999999999999E-3</v>
      </c>
      <c r="K516">
        <v>7.9453899999999994E-2</v>
      </c>
      <c r="L516">
        <v>1.49736E-2</v>
      </c>
      <c r="M516">
        <v>1.6809999999999999E-4</v>
      </c>
      <c r="N516">
        <v>1.73E-4</v>
      </c>
      <c r="O516">
        <v>1.0034799999999999</v>
      </c>
      <c r="P516">
        <v>1.2922999999999999E-3</v>
      </c>
      <c r="Q516">
        <v>0.51871529999999999</v>
      </c>
      <c r="R516">
        <v>2.5965700000000001E-2</v>
      </c>
      <c r="S516">
        <v>1.67887E-2</v>
      </c>
      <c r="T516">
        <v>2.4551E-3</v>
      </c>
      <c r="U516">
        <v>3.1408999999999999E-3</v>
      </c>
      <c r="V516">
        <v>6.9870000000000002E-4</v>
      </c>
      <c r="W516">
        <v>2.5717E-2</v>
      </c>
      <c r="X516">
        <v>1.5479000000000001E-3</v>
      </c>
      <c r="Y516">
        <v>2.3852000000000001E-3</v>
      </c>
      <c r="Z516">
        <v>1.189E-4</v>
      </c>
      <c r="AA516">
        <v>99.452770000000001</v>
      </c>
      <c r="AB516">
        <v>0.80079290000000003</v>
      </c>
      <c r="AC516">
        <v>24.097760000000001</v>
      </c>
      <c r="AD516">
        <v>0.19816980000000001</v>
      </c>
      <c r="AE516">
        <v>0.19821320000000001</v>
      </c>
      <c r="AF516" s="2">
        <v>1.1791239999999999E-16</v>
      </c>
      <c r="AG516" t="s">
        <v>1460</v>
      </c>
      <c r="AH516">
        <v>3.9443000000000004E-3</v>
      </c>
      <c r="AI516" s="2">
        <v>6.8355E-7</v>
      </c>
      <c r="AJ516">
        <v>2.7756050000000001</v>
      </c>
      <c r="AK516">
        <v>1.0003649999999999</v>
      </c>
      <c r="AL516">
        <v>6.9459999999999997E-4</v>
      </c>
      <c r="AM516">
        <v>1.6500000000000001E-5</v>
      </c>
      <c r="AN516">
        <v>8.7000000000000001E-5</v>
      </c>
      <c r="AO516" s="2">
        <v>5.0000000000000004E-6</v>
      </c>
      <c r="AP516">
        <v>2.6059999999999999E-4</v>
      </c>
      <c r="AQ516" s="2">
        <v>4.9999999999999998E-7</v>
      </c>
      <c r="AR516">
        <v>1.261E-2</v>
      </c>
      <c r="AS516">
        <v>2.0000000000000002E-5</v>
      </c>
      <c r="AT516">
        <v>7.5310000000000004E-3</v>
      </c>
      <c r="AU516">
        <v>1.05E-4</v>
      </c>
      <c r="AV516">
        <v>1.4999999999999999E-4</v>
      </c>
      <c r="AW516">
        <v>1.0000000000000001E-5</v>
      </c>
      <c r="AX516">
        <v>1.261E-2</v>
      </c>
      <c r="AY516">
        <v>250</v>
      </c>
      <c r="AZ516" s="2">
        <v>5.4629999999999996E-10</v>
      </c>
      <c r="BA516">
        <v>295.5</v>
      </c>
      <c r="BB516">
        <v>1575</v>
      </c>
    </row>
    <row r="517" spans="1:54">
      <c r="A517" t="s">
        <v>536</v>
      </c>
      <c r="B517" t="s">
        <v>476</v>
      </c>
      <c r="C517" s="1">
        <v>42589</v>
      </c>
      <c r="D517">
        <v>11.73333</v>
      </c>
      <c r="E517">
        <v>13.49981</v>
      </c>
      <c r="F517">
        <v>2.7251299999999999E-2</v>
      </c>
      <c r="G517">
        <v>4.008934</v>
      </c>
      <c r="H517">
        <v>9.6705000000000003E-3</v>
      </c>
      <c r="I517">
        <v>4.9553800000000002E-2</v>
      </c>
      <c r="J517">
        <v>2.2155999999999999E-3</v>
      </c>
      <c r="K517">
        <v>0.13739879999999999</v>
      </c>
      <c r="L517">
        <v>1.50072E-2</v>
      </c>
      <c r="M517">
        <v>3.5100000000000002E-4</v>
      </c>
      <c r="N517">
        <v>1.7799999999999999E-4</v>
      </c>
      <c r="O517">
        <v>1.0034799999999999</v>
      </c>
      <c r="P517">
        <v>1.2922999999999999E-3</v>
      </c>
      <c r="Q517">
        <v>0.51759500000000003</v>
      </c>
      <c r="R517">
        <v>2.6021300000000001E-2</v>
      </c>
      <c r="S517">
        <v>1.67887E-2</v>
      </c>
      <c r="T517">
        <v>2.4551E-3</v>
      </c>
      <c r="U517">
        <v>3.1408999999999999E-3</v>
      </c>
      <c r="V517">
        <v>6.9870000000000002E-4</v>
      </c>
      <c r="W517">
        <v>2.5717E-2</v>
      </c>
      <c r="X517">
        <v>1.5479000000000001E-3</v>
      </c>
      <c r="Y517">
        <v>2.3801E-3</v>
      </c>
      <c r="Z517">
        <v>1.192E-4</v>
      </c>
      <c r="AA517">
        <v>99.308049999999994</v>
      </c>
      <c r="AB517">
        <v>0.48369600000000001</v>
      </c>
      <c r="AC517">
        <v>23.93412</v>
      </c>
      <c r="AD517">
        <v>0.1200186</v>
      </c>
      <c r="AE517">
        <v>0.1200894</v>
      </c>
      <c r="AF517" s="2">
        <v>2.0044670000000001E-16</v>
      </c>
      <c r="AG517" t="s">
        <v>1460</v>
      </c>
      <c r="AH517">
        <v>3.9443000000000004E-3</v>
      </c>
      <c r="AI517" s="2">
        <v>6.8355E-7</v>
      </c>
      <c r="AJ517">
        <v>2.7760959999999999</v>
      </c>
      <c r="AK517">
        <v>1.0003649999999999</v>
      </c>
      <c r="AL517">
        <v>6.9459999999999997E-4</v>
      </c>
      <c r="AM517">
        <v>1.6500000000000001E-5</v>
      </c>
      <c r="AN517">
        <v>8.7000000000000001E-5</v>
      </c>
      <c r="AO517" s="2">
        <v>5.0000000000000004E-6</v>
      </c>
      <c r="AP517">
        <v>2.6059999999999999E-4</v>
      </c>
      <c r="AQ517" s="2">
        <v>4.9999999999999998E-7</v>
      </c>
      <c r="AR517">
        <v>1.261E-2</v>
      </c>
      <c r="AS517">
        <v>2.0000000000000002E-5</v>
      </c>
      <c r="AT517">
        <v>7.5310000000000004E-3</v>
      </c>
      <c r="AU517">
        <v>1.05E-4</v>
      </c>
      <c r="AV517">
        <v>1.4999999999999999E-4</v>
      </c>
      <c r="AW517">
        <v>1.0000000000000001E-5</v>
      </c>
      <c r="AX517">
        <v>1.261E-2</v>
      </c>
      <c r="AY517">
        <v>250</v>
      </c>
      <c r="AZ517" s="2">
        <v>5.4629999999999996E-10</v>
      </c>
      <c r="BA517">
        <v>295.5</v>
      </c>
      <c r="BB517">
        <v>1575</v>
      </c>
    </row>
    <row r="518" spans="1:54">
      <c r="A518" t="s">
        <v>545</v>
      </c>
      <c r="B518" t="s">
        <v>476</v>
      </c>
      <c r="C518" s="1">
        <v>42589</v>
      </c>
      <c r="D518">
        <v>12.18333</v>
      </c>
      <c r="E518">
        <v>5.3856979999999997</v>
      </c>
      <c r="F518">
        <v>2.7184E-2</v>
      </c>
      <c r="G518">
        <v>1.5547029999999999</v>
      </c>
      <c r="H518">
        <v>8.9364000000000006E-3</v>
      </c>
      <c r="I518">
        <v>1.85776E-2</v>
      </c>
      <c r="J518">
        <v>2.3162E-3</v>
      </c>
      <c r="K518">
        <v>6.4294400000000002E-2</v>
      </c>
      <c r="L518">
        <v>1.3825499999999999E-2</v>
      </c>
      <c r="M518">
        <v>5.0790000000000004E-4</v>
      </c>
      <c r="N518">
        <v>1.8809999999999999E-4</v>
      </c>
      <c r="O518">
        <v>1.0034799999999999</v>
      </c>
      <c r="P518">
        <v>1.2922999999999999E-3</v>
      </c>
      <c r="Q518">
        <v>0.51522840000000003</v>
      </c>
      <c r="R518">
        <v>2.6141500000000002E-2</v>
      </c>
      <c r="S518">
        <v>1.67887E-2</v>
      </c>
      <c r="T518">
        <v>2.4551E-3</v>
      </c>
      <c r="U518">
        <v>3.1408999999999999E-3</v>
      </c>
      <c r="V518">
        <v>6.9870000000000002E-4</v>
      </c>
      <c r="W518">
        <v>2.5717E-2</v>
      </c>
      <c r="X518">
        <v>1.5479000000000001E-3</v>
      </c>
      <c r="Y518">
        <v>2.3692000000000001E-3</v>
      </c>
      <c r="Z518">
        <v>1.197E-4</v>
      </c>
      <c r="AA518">
        <v>97.298749999999998</v>
      </c>
      <c r="AB518">
        <v>1.2523260000000001</v>
      </c>
      <c r="AC518">
        <v>24.123660000000001</v>
      </c>
      <c r="AD518">
        <v>0.3154613</v>
      </c>
      <c r="AE518">
        <v>0.31548860000000001</v>
      </c>
      <c r="AF518" s="2">
        <v>7.7735129999999996E-17</v>
      </c>
      <c r="AG518" t="s">
        <v>1460</v>
      </c>
      <c r="AH518">
        <v>3.9443000000000004E-3</v>
      </c>
      <c r="AI518" s="2">
        <v>6.8355E-7</v>
      </c>
      <c r="AJ518">
        <v>2.7771340000000002</v>
      </c>
      <c r="AK518">
        <v>1.0003660000000001</v>
      </c>
      <c r="AL518">
        <v>6.9459999999999997E-4</v>
      </c>
      <c r="AM518">
        <v>1.6500000000000001E-5</v>
      </c>
      <c r="AN518">
        <v>8.7000000000000001E-5</v>
      </c>
      <c r="AO518" s="2">
        <v>5.0000000000000004E-6</v>
      </c>
      <c r="AP518">
        <v>2.6059999999999999E-4</v>
      </c>
      <c r="AQ518" s="2">
        <v>4.9999999999999998E-7</v>
      </c>
      <c r="AR518">
        <v>1.261E-2</v>
      </c>
      <c r="AS518">
        <v>2.0000000000000002E-5</v>
      </c>
      <c r="AT518">
        <v>7.5310000000000004E-3</v>
      </c>
      <c r="AU518">
        <v>1.05E-4</v>
      </c>
      <c r="AV518">
        <v>1.4999999999999999E-4</v>
      </c>
      <c r="AW518">
        <v>1.0000000000000001E-5</v>
      </c>
      <c r="AX518">
        <v>1.261E-2</v>
      </c>
      <c r="AY518">
        <v>250</v>
      </c>
      <c r="AZ518" s="2">
        <v>5.4629999999999996E-10</v>
      </c>
      <c r="BA518">
        <v>295.5</v>
      </c>
      <c r="BB518">
        <v>1575</v>
      </c>
    </row>
    <row r="519" spans="1:54">
      <c r="A519" t="s">
        <v>583</v>
      </c>
      <c r="B519" t="s">
        <v>476</v>
      </c>
      <c r="C519" s="1">
        <v>42589</v>
      </c>
      <c r="D519">
        <v>12.26667</v>
      </c>
      <c r="E519">
        <v>15.756679999999999</v>
      </c>
      <c r="F519">
        <v>5.9590700000000003E-2</v>
      </c>
      <c r="G519">
        <v>0.43810549999999998</v>
      </c>
      <c r="H519">
        <v>5.0084999999999998E-2</v>
      </c>
      <c r="I519">
        <v>1.0253999999999999E-2</v>
      </c>
      <c r="J519">
        <v>7.8954999999999997E-3</v>
      </c>
      <c r="K519">
        <v>-4.9834999999999997E-2</v>
      </c>
      <c r="L519">
        <v>5.02552E-2</v>
      </c>
      <c r="M519">
        <v>8.7259999999999996E-4</v>
      </c>
      <c r="N519">
        <v>5.5679999999999998E-4</v>
      </c>
      <c r="O519">
        <v>1.0034799999999999</v>
      </c>
      <c r="P519">
        <v>1.2922999999999999E-3</v>
      </c>
      <c r="Q519">
        <v>0.51474929999999997</v>
      </c>
      <c r="R519">
        <v>2.61663E-2</v>
      </c>
      <c r="S519">
        <v>1.67887E-2</v>
      </c>
      <c r="T519">
        <v>2.4551E-3</v>
      </c>
      <c r="U519">
        <v>3.1408999999999999E-3</v>
      </c>
      <c r="V519">
        <v>6.9870000000000002E-4</v>
      </c>
      <c r="W519">
        <v>2.5717E-2</v>
      </c>
      <c r="X519">
        <v>1.5479000000000001E-3</v>
      </c>
      <c r="Y519">
        <v>2.3670000000000002E-3</v>
      </c>
      <c r="Z519">
        <v>1.199E-4</v>
      </c>
      <c r="AA519">
        <v>98.339519999999993</v>
      </c>
      <c r="AB519">
        <v>1.171732</v>
      </c>
      <c r="AC519">
        <v>238.98410000000001</v>
      </c>
      <c r="AD519">
        <v>25.741209999999999</v>
      </c>
      <c r="AE519">
        <v>25.741230000000002</v>
      </c>
      <c r="AF519" s="2">
        <v>2.1905280000000001E-17</v>
      </c>
      <c r="AG519" t="s">
        <v>1460</v>
      </c>
      <c r="AH519">
        <v>3.9443000000000004E-3</v>
      </c>
      <c r="AI519" s="2">
        <v>6.8355E-7</v>
      </c>
      <c r="AJ519">
        <v>2.7773439999999998</v>
      </c>
      <c r="AK519">
        <v>1.0003660000000001</v>
      </c>
      <c r="AL519">
        <v>6.9459999999999997E-4</v>
      </c>
      <c r="AM519">
        <v>1.6500000000000001E-5</v>
      </c>
      <c r="AN519">
        <v>8.7000000000000001E-5</v>
      </c>
      <c r="AO519" s="2">
        <v>5.0000000000000004E-6</v>
      </c>
      <c r="AP519">
        <v>2.6059999999999999E-4</v>
      </c>
      <c r="AQ519" s="2">
        <v>4.9999999999999998E-7</v>
      </c>
      <c r="AR519">
        <v>1.261E-2</v>
      </c>
      <c r="AS519">
        <v>2.0000000000000002E-5</v>
      </c>
      <c r="AT519">
        <v>7.5310000000000004E-3</v>
      </c>
      <c r="AU519">
        <v>1.05E-4</v>
      </c>
      <c r="AV519">
        <v>1.4999999999999999E-4</v>
      </c>
      <c r="AW519">
        <v>1.0000000000000001E-5</v>
      </c>
      <c r="AX519">
        <v>1.261E-2</v>
      </c>
      <c r="AY519">
        <v>250</v>
      </c>
      <c r="AZ519" s="2">
        <v>5.4629999999999996E-10</v>
      </c>
      <c r="BA519">
        <v>295.5</v>
      </c>
      <c r="BB519">
        <v>1575</v>
      </c>
    </row>
    <row r="520" spans="1:54">
      <c r="A520" t="s">
        <v>576</v>
      </c>
      <c r="B520" t="s">
        <v>476</v>
      </c>
      <c r="C520" s="1">
        <v>42589</v>
      </c>
      <c r="D520">
        <v>12.48333</v>
      </c>
      <c r="E520">
        <v>12.15325</v>
      </c>
      <c r="F520">
        <v>2.7297399999999999E-2</v>
      </c>
      <c r="G520">
        <v>2.3520379999999999</v>
      </c>
      <c r="H520">
        <v>8.7823999999999992E-3</v>
      </c>
      <c r="I520">
        <v>2.8473399999999999E-2</v>
      </c>
      <c r="J520">
        <v>2.1113E-3</v>
      </c>
      <c r="K520">
        <v>7.2296899999999997E-2</v>
      </c>
      <c r="L520">
        <v>1.45922E-2</v>
      </c>
      <c r="M520">
        <v>3.7570000000000002E-4</v>
      </c>
      <c r="N520">
        <v>1.8239999999999999E-4</v>
      </c>
      <c r="O520">
        <v>1.0034799999999999</v>
      </c>
      <c r="P520">
        <v>1.2922999999999999E-3</v>
      </c>
      <c r="Q520">
        <v>0.51362750000000001</v>
      </c>
      <c r="R520">
        <v>2.6224899999999999E-2</v>
      </c>
      <c r="S520">
        <v>1.67887E-2</v>
      </c>
      <c r="T520">
        <v>2.4551E-3</v>
      </c>
      <c r="U520">
        <v>3.1408999999999999E-3</v>
      </c>
      <c r="V520">
        <v>6.9870000000000002E-4</v>
      </c>
      <c r="W520">
        <v>2.5717E-2</v>
      </c>
      <c r="X520">
        <v>1.5479000000000001E-3</v>
      </c>
      <c r="Y520">
        <v>2.3619000000000001E-3</v>
      </c>
      <c r="Z520">
        <v>1.2010000000000001E-4</v>
      </c>
      <c r="AA520">
        <v>99.130669999999995</v>
      </c>
      <c r="AB520">
        <v>0.54556170000000004</v>
      </c>
      <c r="AC520">
        <v>36.561680000000003</v>
      </c>
      <c r="AD520">
        <v>0.22668369999999999</v>
      </c>
      <c r="AE520">
        <v>0.22677050000000001</v>
      </c>
      <c r="AF520" s="2">
        <v>1.1760190000000001E-16</v>
      </c>
      <c r="AG520" t="s">
        <v>1460</v>
      </c>
      <c r="AH520">
        <v>3.9443000000000004E-3</v>
      </c>
      <c r="AI520" s="2">
        <v>6.8355E-7</v>
      </c>
      <c r="AJ520">
        <v>2.7778360000000002</v>
      </c>
      <c r="AK520">
        <v>1.0003660000000001</v>
      </c>
      <c r="AL520">
        <v>6.9459999999999997E-4</v>
      </c>
      <c r="AM520">
        <v>1.6500000000000001E-5</v>
      </c>
      <c r="AN520">
        <v>8.7000000000000001E-5</v>
      </c>
      <c r="AO520" s="2">
        <v>5.0000000000000004E-6</v>
      </c>
      <c r="AP520">
        <v>2.6059999999999999E-4</v>
      </c>
      <c r="AQ520" s="2">
        <v>4.9999999999999998E-7</v>
      </c>
      <c r="AR520">
        <v>1.261E-2</v>
      </c>
      <c r="AS520">
        <v>2.0000000000000002E-5</v>
      </c>
      <c r="AT520">
        <v>7.5310000000000004E-3</v>
      </c>
      <c r="AU520">
        <v>1.05E-4</v>
      </c>
      <c r="AV520">
        <v>1.4999999999999999E-4</v>
      </c>
      <c r="AW520">
        <v>1.0000000000000001E-5</v>
      </c>
      <c r="AX520">
        <v>1.261E-2</v>
      </c>
      <c r="AY520">
        <v>250</v>
      </c>
      <c r="AZ520" s="2">
        <v>5.4629999999999996E-10</v>
      </c>
      <c r="BA520">
        <v>295.5</v>
      </c>
      <c r="BB520">
        <v>1575</v>
      </c>
    </row>
    <row r="521" spans="1:54">
      <c r="A521" t="s">
        <v>562</v>
      </c>
      <c r="B521" t="s">
        <v>476</v>
      </c>
      <c r="C521" s="1">
        <v>42589</v>
      </c>
      <c r="D521">
        <v>12.783329999999999</v>
      </c>
      <c r="E521">
        <v>7.66113</v>
      </c>
      <c r="F521">
        <v>2.7612100000000001E-2</v>
      </c>
      <c r="G521">
        <v>2.204615</v>
      </c>
      <c r="H521">
        <v>9.8577999999999999E-3</v>
      </c>
      <c r="I521">
        <v>2.5589199999999999E-2</v>
      </c>
      <c r="J521">
        <v>2.4091E-3</v>
      </c>
      <c r="K521">
        <v>4.17335E-2</v>
      </c>
      <c r="L521">
        <v>1.4616000000000001E-2</v>
      </c>
      <c r="M521">
        <v>1.472E-4</v>
      </c>
      <c r="N521">
        <v>1.7420000000000001E-4</v>
      </c>
      <c r="O521">
        <v>1.0034799999999999</v>
      </c>
      <c r="P521">
        <v>1.2922999999999999E-3</v>
      </c>
      <c r="Q521">
        <v>0.51208739999999997</v>
      </c>
      <c r="R521">
        <v>2.6306699999999999E-2</v>
      </c>
      <c r="S521">
        <v>1.67887E-2</v>
      </c>
      <c r="T521">
        <v>2.4551E-3</v>
      </c>
      <c r="U521">
        <v>3.1408999999999999E-3</v>
      </c>
      <c r="V521">
        <v>6.9870000000000002E-4</v>
      </c>
      <c r="W521">
        <v>2.5717E-2</v>
      </c>
      <c r="X521">
        <v>1.5479000000000001E-3</v>
      </c>
      <c r="Y521">
        <v>2.3548000000000002E-3</v>
      </c>
      <c r="Z521">
        <v>1.205E-4</v>
      </c>
      <c r="AA521">
        <v>99.472040000000007</v>
      </c>
      <c r="AB521">
        <v>0.84439090000000006</v>
      </c>
      <c r="AC521">
        <v>24.735779999999998</v>
      </c>
      <c r="AD521">
        <v>0.2185124</v>
      </c>
      <c r="AE521">
        <v>0.2185539</v>
      </c>
      <c r="AF521" s="2">
        <v>1.102307E-16</v>
      </c>
      <c r="AG521" t="s">
        <v>1460</v>
      </c>
      <c r="AH521">
        <v>3.9443000000000004E-3</v>
      </c>
      <c r="AI521" s="2">
        <v>6.8355E-7</v>
      </c>
      <c r="AJ521">
        <v>2.7785120000000001</v>
      </c>
      <c r="AK521">
        <v>1.0003660000000001</v>
      </c>
      <c r="AL521">
        <v>6.9459999999999997E-4</v>
      </c>
      <c r="AM521">
        <v>1.6500000000000001E-5</v>
      </c>
      <c r="AN521">
        <v>8.7000000000000001E-5</v>
      </c>
      <c r="AO521" s="2">
        <v>5.0000000000000004E-6</v>
      </c>
      <c r="AP521">
        <v>2.6059999999999999E-4</v>
      </c>
      <c r="AQ521" s="2">
        <v>4.9999999999999998E-7</v>
      </c>
      <c r="AR521">
        <v>1.261E-2</v>
      </c>
      <c r="AS521">
        <v>2.0000000000000002E-5</v>
      </c>
      <c r="AT521">
        <v>7.5310000000000004E-3</v>
      </c>
      <c r="AU521">
        <v>1.05E-4</v>
      </c>
      <c r="AV521">
        <v>1.4999999999999999E-4</v>
      </c>
      <c r="AW521">
        <v>1.0000000000000001E-5</v>
      </c>
      <c r="AX521">
        <v>1.261E-2</v>
      </c>
      <c r="AY521">
        <v>250</v>
      </c>
      <c r="AZ521" s="2">
        <v>5.4629999999999996E-10</v>
      </c>
      <c r="BA521">
        <v>295.5</v>
      </c>
      <c r="BB521">
        <v>1575</v>
      </c>
    </row>
    <row r="522" spans="1:54">
      <c r="A522" t="s">
        <v>532</v>
      </c>
      <c r="B522" t="s">
        <v>476</v>
      </c>
      <c r="C522" s="1">
        <v>42589</v>
      </c>
      <c r="D522">
        <v>13</v>
      </c>
      <c r="E522">
        <v>7.6898669999999996</v>
      </c>
      <c r="F522">
        <v>2.75351E-2</v>
      </c>
      <c r="G522">
        <v>2.2972839999999999</v>
      </c>
      <c r="H522">
        <v>9.4377999999999997E-3</v>
      </c>
      <c r="I522">
        <v>2.7651100000000001E-2</v>
      </c>
      <c r="J522">
        <v>2.2902999999999999E-3</v>
      </c>
      <c r="K522">
        <v>6.2131100000000002E-2</v>
      </c>
      <c r="L522">
        <v>1.5358699999999999E-2</v>
      </c>
      <c r="M522">
        <v>1.1849999999999999E-4</v>
      </c>
      <c r="N522">
        <v>1.7149999999999999E-4</v>
      </c>
      <c r="O522">
        <v>1.0034799999999999</v>
      </c>
      <c r="P522">
        <v>1.2922999999999999E-3</v>
      </c>
      <c r="Q522">
        <v>0.51096560000000002</v>
      </c>
      <c r="R522">
        <v>2.63672E-2</v>
      </c>
      <c r="S522">
        <v>1.67887E-2</v>
      </c>
      <c r="T522">
        <v>2.4551E-3</v>
      </c>
      <c r="U522">
        <v>3.1408999999999999E-3</v>
      </c>
      <c r="V522">
        <v>6.9870000000000002E-4</v>
      </c>
      <c r="W522">
        <v>2.5717E-2</v>
      </c>
      <c r="X522">
        <v>1.5479000000000001E-3</v>
      </c>
      <c r="Y522">
        <v>2.3497000000000001E-3</v>
      </c>
      <c r="Z522">
        <v>1.208E-4</v>
      </c>
      <c r="AA522">
        <v>99.605159999999998</v>
      </c>
      <c r="AB522">
        <v>0.83241860000000001</v>
      </c>
      <c r="AC522">
        <v>23.862770000000001</v>
      </c>
      <c r="AD522">
        <v>0.20383499999999999</v>
      </c>
      <c r="AE522">
        <v>0.20387640000000001</v>
      </c>
      <c r="AF522" s="2">
        <v>1.1486419999999999E-16</v>
      </c>
      <c r="AG522" t="s">
        <v>1460</v>
      </c>
      <c r="AH522">
        <v>3.9443000000000004E-3</v>
      </c>
      <c r="AI522" s="2">
        <v>6.8355E-7</v>
      </c>
      <c r="AJ522">
        <v>2.779004</v>
      </c>
      <c r="AK522">
        <v>1.0003660000000001</v>
      </c>
      <c r="AL522">
        <v>6.9459999999999997E-4</v>
      </c>
      <c r="AM522">
        <v>1.6500000000000001E-5</v>
      </c>
      <c r="AN522">
        <v>8.7000000000000001E-5</v>
      </c>
      <c r="AO522" s="2">
        <v>5.0000000000000004E-6</v>
      </c>
      <c r="AP522">
        <v>2.6059999999999999E-4</v>
      </c>
      <c r="AQ522" s="2">
        <v>4.9999999999999998E-7</v>
      </c>
      <c r="AR522">
        <v>1.261E-2</v>
      </c>
      <c r="AS522">
        <v>2.0000000000000002E-5</v>
      </c>
      <c r="AT522">
        <v>7.5310000000000004E-3</v>
      </c>
      <c r="AU522">
        <v>1.05E-4</v>
      </c>
      <c r="AV522">
        <v>1.4999999999999999E-4</v>
      </c>
      <c r="AW522">
        <v>1.0000000000000001E-5</v>
      </c>
      <c r="AX522">
        <v>1.261E-2</v>
      </c>
      <c r="AY522">
        <v>250</v>
      </c>
      <c r="AZ522" s="2">
        <v>5.4629999999999996E-10</v>
      </c>
      <c r="BA522">
        <v>295.5</v>
      </c>
      <c r="BB522">
        <v>1575</v>
      </c>
    </row>
    <row r="523" spans="1:54">
      <c r="A523" t="s">
        <v>547</v>
      </c>
      <c r="B523" t="s">
        <v>476</v>
      </c>
      <c r="C523" s="1">
        <v>42589</v>
      </c>
      <c r="D523">
        <v>13.216670000000001</v>
      </c>
      <c r="E523">
        <v>6.1621689999999996</v>
      </c>
      <c r="F523">
        <v>2.7541099999999999E-2</v>
      </c>
      <c r="G523">
        <v>1.816309</v>
      </c>
      <c r="H523">
        <v>9.1853999999999998E-3</v>
      </c>
      <c r="I523">
        <v>1.9856499999999999E-2</v>
      </c>
      <c r="J523">
        <v>2.1895E-3</v>
      </c>
      <c r="K523">
        <v>0.1038089</v>
      </c>
      <c r="L523">
        <v>1.3706400000000001E-2</v>
      </c>
      <c r="M523">
        <v>1.2400000000000001E-4</v>
      </c>
      <c r="N523">
        <v>1.7459999999999999E-4</v>
      </c>
      <c r="O523">
        <v>1.0034799999999999</v>
      </c>
      <c r="P523">
        <v>1.2922999999999999E-3</v>
      </c>
      <c r="Q523">
        <v>0.50984379999999996</v>
      </c>
      <c r="R523">
        <v>2.6428500000000001E-2</v>
      </c>
      <c r="S523">
        <v>1.67887E-2</v>
      </c>
      <c r="T523">
        <v>2.4551E-3</v>
      </c>
      <c r="U523">
        <v>3.1408999999999999E-3</v>
      </c>
      <c r="V523">
        <v>6.9870000000000002E-4</v>
      </c>
      <c r="W523">
        <v>2.5717E-2</v>
      </c>
      <c r="X523">
        <v>1.5479000000000001E-3</v>
      </c>
      <c r="Y523">
        <v>2.3444999999999998E-3</v>
      </c>
      <c r="Z523">
        <v>1.211E-4</v>
      </c>
      <c r="AA523">
        <v>99.532650000000004</v>
      </c>
      <c r="AB523">
        <v>1.050667</v>
      </c>
      <c r="AC523">
        <v>24.16742</v>
      </c>
      <c r="AD523">
        <v>0.25976139999999998</v>
      </c>
      <c r="AE523">
        <v>0.25979469999999999</v>
      </c>
      <c r="AF523" s="2">
        <v>9.0815449999999995E-17</v>
      </c>
      <c r="AG523" t="s">
        <v>1460</v>
      </c>
      <c r="AH523">
        <v>3.9443000000000004E-3</v>
      </c>
      <c r="AI523" s="2">
        <v>6.8355E-7</v>
      </c>
      <c r="AJ523">
        <v>2.7794970000000001</v>
      </c>
      <c r="AK523">
        <v>1.0003660000000001</v>
      </c>
      <c r="AL523">
        <v>6.9459999999999997E-4</v>
      </c>
      <c r="AM523">
        <v>1.6500000000000001E-5</v>
      </c>
      <c r="AN523">
        <v>8.7000000000000001E-5</v>
      </c>
      <c r="AO523" s="2">
        <v>5.0000000000000004E-6</v>
      </c>
      <c r="AP523">
        <v>2.6059999999999999E-4</v>
      </c>
      <c r="AQ523" s="2">
        <v>4.9999999999999998E-7</v>
      </c>
      <c r="AR523">
        <v>1.261E-2</v>
      </c>
      <c r="AS523">
        <v>2.0000000000000002E-5</v>
      </c>
      <c r="AT523">
        <v>7.5310000000000004E-3</v>
      </c>
      <c r="AU523">
        <v>1.05E-4</v>
      </c>
      <c r="AV523">
        <v>1.4999999999999999E-4</v>
      </c>
      <c r="AW523">
        <v>1.0000000000000001E-5</v>
      </c>
      <c r="AX523">
        <v>1.261E-2</v>
      </c>
      <c r="AY523">
        <v>250</v>
      </c>
      <c r="AZ523" s="2">
        <v>5.4629999999999996E-10</v>
      </c>
      <c r="BA523">
        <v>295.5</v>
      </c>
      <c r="BB523">
        <v>1575</v>
      </c>
    </row>
    <row r="524" spans="1:54">
      <c r="A524" t="s">
        <v>517</v>
      </c>
      <c r="B524" t="s">
        <v>476</v>
      </c>
      <c r="C524" s="1">
        <v>42589</v>
      </c>
      <c r="D524">
        <v>13.43333</v>
      </c>
      <c r="E524">
        <v>5.8441830000000001</v>
      </c>
      <c r="F524">
        <v>2.7555799999999998E-2</v>
      </c>
      <c r="G524">
        <v>1.6536139999999999</v>
      </c>
      <c r="H524">
        <v>9.8476999999999992E-3</v>
      </c>
      <c r="I524">
        <v>2.42039E-2</v>
      </c>
      <c r="J524">
        <v>2.2908E-3</v>
      </c>
      <c r="K524">
        <v>8.7297600000000003E-2</v>
      </c>
      <c r="L524">
        <v>1.39544E-2</v>
      </c>
      <c r="M524">
        <v>1.3495E-3</v>
      </c>
      <c r="N524">
        <v>1.896E-4</v>
      </c>
      <c r="O524">
        <v>1.0034799999999999</v>
      </c>
      <c r="P524">
        <v>1.2922999999999999E-3</v>
      </c>
      <c r="Q524">
        <v>0.50872200000000001</v>
      </c>
      <c r="R524">
        <v>2.6490699999999999E-2</v>
      </c>
      <c r="S524">
        <v>1.67887E-2</v>
      </c>
      <c r="T524">
        <v>2.4551E-3</v>
      </c>
      <c r="U524">
        <v>3.1408999999999999E-3</v>
      </c>
      <c r="V524">
        <v>6.9870000000000002E-4</v>
      </c>
      <c r="W524">
        <v>2.5717E-2</v>
      </c>
      <c r="X524">
        <v>1.5479000000000001E-3</v>
      </c>
      <c r="Y524">
        <v>2.3394000000000002E-3</v>
      </c>
      <c r="Z524">
        <v>1.2129999999999999E-4</v>
      </c>
      <c r="AA524">
        <v>93.278300000000002</v>
      </c>
      <c r="AB524">
        <v>1.158177</v>
      </c>
      <c r="AC524">
        <v>23.599139999999998</v>
      </c>
      <c r="AD524">
        <v>0.30344330000000003</v>
      </c>
      <c r="AE524">
        <v>0.30347049999999998</v>
      </c>
      <c r="AF524" s="2">
        <v>8.2680679999999995E-17</v>
      </c>
      <c r="AG524" t="s">
        <v>1460</v>
      </c>
      <c r="AH524">
        <v>3.9443000000000004E-3</v>
      </c>
      <c r="AI524" s="2">
        <v>6.8355E-7</v>
      </c>
      <c r="AJ524">
        <v>2.779989</v>
      </c>
      <c r="AK524">
        <v>1.0003660000000001</v>
      </c>
      <c r="AL524">
        <v>6.9459999999999997E-4</v>
      </c>
      <c r="AM524">
        <v>1.6500000000000001E-5</v>
      </c>
      <c r="AN524">
        <v>8.7000000000000001E-5</v>
      </c>
      <c r="AO524" s="2">
        <v>5.0000000000000004E-6</v>
      </c>
      <c r="AP524">
        <v>2.6059999999999999E-4</v>
      </c>
      <c r="AQ524" s="2">
        <v>4.9999999999999998E-7</v>
      </c>
      <c r="AR524">
        <v>1.261E-2</v>
      </c>
      <c r="AS524">
        <v>2.0000000000000002E-5</v>
      </c>
      <c r="AT524">
        <v>7.5310000000000004E-3</v>
      </c>
      <c r="AU524">
        <v>1.05E-4</v>
      </c>
      <c r="AV524">
        <v>1.4999999999999999E-4</v>
      </c>
      <c r="AW524">
        <v>1.0000000000000001E-5</v>
      </c>
      <c r="AX524">
        <v>1.261E-2</v>
      </c>
      <c r="AY524">
        <v>250</v>
      </c>
      <c r="AZ524" s="2">
        <v>5.4629999999999996E-10</v>
      </c>
      <c r="BA524">
        <v>295.5</v>
      </c>
      <c r="BB524">
        <v>1575</v>
      </c>
    </row>
    <row r="525" spans="1:54">
      <c r="A525" t="s">
        <v>560</v>
      </c>
      <c r="B525" t="s">
        <v>476</v>
      </c>
      <c r="C525" s="1">
        <v>42589</v>
      </c>
      <c r="D525">
        <v>13.716670000000001</v>
      </c>
      <c r="E525">
        <v>3.935508</v>
      </c>
      <c r="F525">
        <v>2.75088E-2</v>
      </c>
      <c r="G525">
        <v>1.112781</v>
      </c>
      <c r="H525">
        <v>8.5911000000000008E-3</v>
      </c>
      <c r="I525">
        <v>1.16747E-2</v>
      </c>
      <c r="J525">
        <v>2.3294000000000001E-3</v>
      </c>
      <c r="K525">
        <v>3.7695800000000002E-2</v>
      </c>
      <c r="L525">
        <v>1.4468200000000001E-2</v>
      </c>
      <c r="M525">
        <v>3.4420000000000002E-4</v>
      </c>
      <c r="N525">
        <v>1.864E-4</v>
      </c>
      <c r="O525">
        <v>1.0034799999999999</v>
      </c>
      <c r="P525">
        <v>1.2922999999999999E-3</v>
      </c>
      <c r="Q525">
        <v>0.50720359999999998</v>
      </c>
      <c r="R525">
        <v>2.6575999999999999E-2</v>
      </c>
      <c r="S525">
        <v>1.67887E-2</v>
      </c>
      <c r="T525">
        <v>2.4551E-3</v>
      </c>
      <c r="U525">
        <v>3.1408999999999999E-3</v>
      </c>
      <c r="V525">
        <v>6.9870000000000002E-4</v>
      </c>
      <c r="W525">
        <v>2.5717E-2</v>
      </c>
      <c r="X525">
        <v>1.5479000000000001E-3</v>
      </c>
      <c r="Y525">
        <v>2.3324000000000001E-3</v>
      </c>
      <c r="Z525">
        <v>1.217E-4</v>
      </c>
      <c r="AA525">
        <v>97.481800000000007</v>
      </c>
      <c r="AB525">
        <v>1.710558</v>
      </c>
      <c r="AC525">
        <v>24.672190000000001</v>
      </c>
      <c r="AD525">
        <v>0.43751699999999999</v>
      </c>
      <c r="AE525">
        <v>0.43753760000000003</v>
      </c>
      <c r="AF525" s="2">
        <v>5.5639050000000001E-17</v>
      </c>
      <c r="AG525" t="s">
        <v>1460</v>
      </c>
      <c r="AH525">
        <v>3.9443000000000004E-3</v>
      </c>
      <c r="AI525" s="2">
        <v>6.8355E-7</v>
      </c>
      <c r="AJ525">
        <v>2.780656</v>
      </c>
      <c r="AK525">
        <v>1.0003660000000001</v>
      </c>
      <c r="AL525">
        <v>6.9459999999999997E-4</v>
      </c>
      <c r="AM525">
        <v>1.6500000000000001E-5</v>
      </c>
      <c r="AN525">
        <v>8.7000000000000001E-5</v>
      </c>
      <c r="AO525" s="2">
        <v>5.0000000000000004E-6</v>
      </c>
      <c r="AP525">
        <v>2.6059999999999999E-4</v>
      </c>
      <c r="AQ525" s="2">
        <v>4.9999999999999998E-7</v>
      </c>
      <c r="AR525">
        <v>1.261E-2</v>
      </c>
      <c r="AS525">
        <v>2.0000000000000002E-5</v>
      </c>
      <c r="AT525">
        <v>7.5310000000000004E-3</v>
      </c>
      <c r="AU525">
        <v>1.05E-4</v>
      </c>
      <c r="AV525">
        <v>1.4999999999999999E-4</v>
      </c>
      <c r="AW525">
        <v>1.0000000000000001E-5</v>
      </c>
      <c r="AX525">
        <v>1.261E-2</v>
      </c>
      <c r="AY525">
        <v>250</v>
      </c>
      <c r="AZ525" s="2">
        <v>5.4629999999999996E-10</v>
      </c>
      <c r="BA525">
        <v>295.5</v>
      </c>
      <c r="BB525">
        <v>1575</v>
      </c>
    </row>
    <row r="526" spans="1:54">
      <c r="A526" t="s">
        <v>577</v>
      </c>
      <c r="B526" t="s">
        <v>476</v>
      </c>
      <c r="C526" s="1">
        <v>42589</v>
      </c>
      <c r="D526">
        <v>14.033329999999999</v>
      </c>
      <c r="E526">
        <v>7.6513669999999996</v>
      </c>
      <c r="F526">
        <v>2.75415E-2</v>
      </c>
      <c r="G526">
        <v>1.423948</v>
      </c>
      <c r="H526">
        <v>8.9657000000000001E-3</v>
      </c>
      <c r="I526">
        <v>1.8473300000000002E-2</v>
      </c>
      <c r="J526">
        <v>2.2880999999999999E-3</v>
      </c>
      <c r="K526">
        <v>9.2960999999999998E-3</v>
      </c>
      <c r="L526">
        <v>1.4390699999999999E-2</v>
      </c>
      <c r="M526">
        <v>-5.5000000000000002E-5</v>
      </c>
      <c r="N526">
        <v>1.7459999999999999E-4</v>
      </c>
      <c r="O526">
        <v>1.0034799999999999</v>
      </c>
      <c r="P526">
        <v>1.2922999999999999E-3</v>
      </c>
      <c r="Q526">
        <v>0.50553320000000002</v>
      </c>
      <c r="R526">
        <v>2.66716E-2</v>
      </c>
      <c r="S526">
        <v>1.67887E-2</v>
      </c>
      <c r="T526">
        <v>2.4551E-3</v>
      </c>
      <c r="U526">
        <v>3.1408999999999999E-3</v>
      </c>
      <c r="V526">
        <v>6.9870000000000002E-4</v>
      </c>
      <c r="W526">
        <v>2.5717E-2</v>
      </c>
      <c r="X526">
        <v>1.5479000000000001E-3</v>
      </c>
      <c r="Y526">
        <v>2.3248000000000001E-3</v>
      </c>
      <c r="Z526">
        <v>1.2219999999999999E-4</v>
      </c>
      <c r="AA526">
        <v>100.22190000000001</v>
      </c>
      <c r="AB526">
        <v>0.84658120000000003</v>
      </c>
      <c r="AC526">
        <v>38.421410000000002</v>
      </c>
      <c r="AD526">
        <v>0.37662230000000002</v>
      </c>
      <c r="AE526">
        <v>0.37667990000000001</v>
      </c>
      <c r="AF526" s="2">
        <v>7.1197379999999994E-17</v>
      </c>
      <c r="AG526" t="s">
        <v>1460</v>
      </c>
      <c r="AH526">
        <v>3.9443000000000004E-3</v>
      </c>
      <c r="AI526" s="2">
        <v>6.8355E-7</v>
      </c>
      <c r="AJ526">
        <v>2.7813889999999999</v>
      </c>
      <c r="AK526">
        <v>1.0003660000000001</v>
      </c>
      <c r="AL526">
        <v>6.9459999999999997E-4</v>
      </c>
      <c r="AM526">
        <v>1.6500000000000001E-5</v>
      </c>
      <c r="AN526">
        <v>8.7000000000000001E-5</v>
      </c>
      <c r="AO526" s="2">
        <v>5.0000000000000004E-6</v>
      </c>
      <c r="AP526">
        <v>2.6059999999999999E-4</v>
      </c>
      <c r="AQ526" s="2">
        <v>4.9999999999999998E-7</v>
      </c>
      <c r="AR526">
        <v>1.261E-2</v>
      </c>
      <c r="AS526">
        <v>2.0000000000000002E-5</v>
      </c>
      <c r="AT526">
        <v>7.5310000000000004E-3</v>
      </c>
      <c r="AU526">
        <v>1.05E-4</v>
      </c>
      <c r="AV526">
        <v>1.4999999999999999E-4</v>
      </c>
      <c r="AW526">
        <v>1.0000000000000001E-5</v>
      </c>
      <c r="AX526">
        <v>1.261E-2</v>
      </c>
      <c r="AY526">
        <v>250</v>
      </c>
      <c r="AZ526" s="2">
        <v>5.4629999999999996E-10</v>
      </c>
      <c r="BA526">
        <v>295.5</v>
      </c>
      <c r="BB526">
        <v>1575</v>
      </c>
    </row>
    <row r="527" spans="1:54">
      <c r="A527" t="s">
        <v>549</v>
      </c>
      <c r="B527" t="s">
        <v>476</v>
      </c>
      <c r="C527" s="1">
        <v>42589</v>
      </c>
      <c r="D527">
        <v>14.5</v>
      </c>
      <c r="E527">
        <v>11.503629999999999</v>
      </c>
      <c r="F527">
        <v>2.8135299999999999E-2</v>
      </c>
      <c r="G527">
        <v>3.3967109999999998</v>
      </c>
      <c r="H527">
        <v>9.4891999999999997E-3</v>
      </c>
      <c r="I527">
        <v>4.5720200000000003E-2</v>
      </c>
      <c r="J527">
        <v>2.2883999999999999E-3</v>
      </c>
      <c r="K527">
        <v>9.3220200000000003E-2</v>
      </c>
      <c r="L527">
        <v>1.41358E-2</v>
      </c>
      <c r="M527">
        <v>1.0340000000000001E-4</v>
      </c>
      <c r="N527">
        <v>1.775E-4</v>
      </c>
      <c r="O527">
        <v>1.0034799999999999</v>
      </c>
      <c r="P527">
        <v>1.2922999999999999E-3</v>
      </c>
      <c r="Q527">
        <v>0.50314919999999996</v>
      </c>
      <c r="R527">
        <v>2.6810899999999999E-2</v>
      </c>
      <c r="S527">
        <v>1.67887E-2</v>
      </c>
      <c r="T527">
        <v>2.4551E-3</v>
      </c>
      <c r="U527">
        <v>3.1408999999999999E-3</v>
      </c>
      <c r="V527">
        <v>6.9870000000000002E-4</v>
      </c>
      <c r="W527">
        <v>2.5717E-2</v>
      </c>
      <c r="X527">
        <v>1.5479000000000001E-3</v>
      </c>
      <c r="Y527">
        <v>2.3138E-3</v>
      </c>
      <c r="Z527">
        <v>1.228E-4</v>
      </c>
      <c r="AA527">
        <v>99.796520000000001</v>
      </c>
      <c r="AB527">
        <v>0.57341039999999999</v>
      </c>
      <c r="AC527">
        <v>24.18796</v>
      </c>
      <c r="AD527">
        <v>0.1418442</v>
      </c>
      <c r="AE527">
        <v>0.14190530000000001</v>
      </c>
      <c r="AF527" s="2">
        <v>1.6983559999999999E-16</v>
      </c>
      <c r="AG527" t="s">
        <v>1460</v>
      </c>
      <c r="AH527">
        <v>3.9443000000000004E-3</v>
      </c>
      <c r="AI527" s="2">
        <v>6.8355E-7</v>
      </c>
      <c r="AJ527">
        <v>2.7824369999999998</v>
      </c>
      <c r="AK527">
        <v>1.0003660000000001</v>
      </c>
      <c r="AL527">
        <v>6.9459999999999997E-4</v>
      </c>
      <c r="AM527">
        <v>1.6500000000000001E-5</v>
      </c>
      <c r="AN527">
        <v>8.7000000000000001E-5</v>
      </c>
      <c r="AO527" s="2">
        <v>5.0000000000000004E-6</v>
      </c>
      <c r="AP527">
        <v>2.6059999999999999E-4</v>
      </c>
      <c r="AQ527" s="2">
        <v>4.9999999999999998E-7</v>
      </c>
      <c r="AR527">
        <v>1.261E-2</v>
      </c>
      <c r="AS527">
        <v>2.0000000000000002E-5</v>
      </c>
      <c r="AT527">
        <v>7.5310000000000004E-3</v>
      </c>
      <c r="AU527">
        <v>1.05E-4</v>
      </c>
      <c r="AV527">
        <v>1.4999999999999999E-4</v>
      </c>
      <c r="AW527">
        <v>1.0000000000000001E-5</v>
      </c>
      <c r="AX527">
        <v>1.261E-2</v>
      </c>
      <c r="AY527">
        <v>250</v>
      </c>
      <c r="AZ527" s="2">
        <v>5.4629999999999996E-10</v>
      </c>
      <c r="BA527">
        <v>295.5</v>
      </c>
      <c r="BB527">
        <v>1575</v>
      </c>
    </row>
    <row r="528" spans="1:54">
      <c r="A528" t="s">
        <v>563</v>
      </c>
      <c r="B528" t="s">
        <v>476</v>
      </c>
      <c r="C528" s="1">
        <v>42589</v>
      </c>
      <c r="D528">
        <v>14.8</v>
      </c>
      <c r="E528">
        <v>7.5675809999999997</v>
      </c>
      <c r="F528">
        <v>2.80194E-2</v>
      </c>
      <c r="G528">
        <v>2.1364169999999998</v>
      </c>
      <c r="H528">
        <v>8.8658999999999995E-3</v>
      </c>
      <c r="I528">
        <v>3.1470499999999998E-2</v>
      </c>
      <c r="J528">
        <v>2.3527999999999999E-3</v>
      </c>
      <c r="K528">
        <v>2.6233300000000001E-2</v>
      </c>
      <c r="L528">
        <v>1.45518E-2</v>
      </c>
      <c r="M528">
        <v>6.1399999999999996E-4</v>
      </c>
      <c r="N528">
        <v>1.8230000000000001E-4</v>
      </c>
      <c r="O528">
        <v>1.0034799999999999</v>
      </c>
      <c r="P528">
        <v>1.2922999999999999E-3</v>
      </c>
      <c r="Q528">
        <v>0.50154980000000005</v>
      </c>
      <c r="R528">
        <v>2.6906300000000001E-2</v>
      </c>
      <c r="S528">
        <v>1.67887E-2</v>
      </c>
      <c r="T528">
        <v>2.4551E-3</v>
      </c>
      <c r="U528">
        <v>3.1408999999999999E-3</v>
      </c>
      <c r="V528">
        <v>6.9870000000000002E-4</v>
      </c>
      <c r="W528">
        <v>2.5717E-2</v>
      </c>
      <c r="X528">
        <v>1.5479000000000001E-3</v>
      </c>
      <c r="Y528">
        <v>2.3065E-3</v>
      </c>
      <c r="Z528">
        <v>1.2320000000000001E-4</v>
      </c>
      <c r="AA528">
        <v>97.625050000000002</v>
      </c>
      <c r="AB528">
        <v>0.8819652</v>
      </c>
      <c r="AC528">
        <v>24.746369999999999</v>
      </c>
      <c r="AD528">
        <v>0.2268155</v>
      </c>
      <c r="AE528">
        <v>0.22685549999999999</v>
      </c>
      <c r="AF528" s="2">
        <v>1.068209E-16</v>
      </c>
      <c r="AG528" t="s">
        <v>1460</v>
      </c>
      <c r="AH528">
        <v>3.9443000000000004E-3</v>
      </c>
      <c r="AI528" s="2">
        <v>6.8355E-7</v>
      </c>
      <c r="AJ528">
        <v>2.7831399999999999</v>
      </c>
      <c r="AK528">
        <v>1.0003660000000001</v>
      </c>
      <c r="AL528">
        <v>6.9459999999999997E-4</v>
      </c>
      <c r="AM528">
        <v>1.6500000000000001E-5</v>
      </c>
      <c r="AN528">
        <v>8.7000000000000001E-5</v>
      </c>
      <c r="AO528" s="2">
        <v>5.0000000000000004E-6</v>
      </c>
      <c r="AP528">
        <v>2.6059999999999999E-4</v>
      </c>
      <c r="AQ528" s="2">
        <v>4.9999999999999998E-7</v>
      </c>
      <c r="AR528">
        <v>1.261E-2</v>
      </c>
      <c r="AS528">
        <v>2.0000000000000002E-5</v>
      </c>
      <c r="AT528">
        <v>7.5310000000000004E-3</v>
      </c>
      <c r="AU528">
        <v>1.05E-4</v>
      </c>
      <c r="AV528">
        <v>1.4999999999999999E-4</v>
      </c>
      <c r="AW528">
        <v>1.0000000000000001E-5</v>
      </c>
      <c r="AX528">
        <v>1.261E-2</v>
      </c>
      <c r="AY528">
        <v>250</v>
      </c>
      <c r="AZ528" s="2">
        <v>5.4629999999999996E-10</v>
      </c>
      <c r="BA528">
        <v>295.5</v>
      </c>
      <c r="BB528">
        <v>1575</v>
      </c>
    </row>
    <row r="529" spans="1:54">
      <c r="A529" t="s">
        <v>586</v>
      </c>
      <c r="B529" t="s">
        <v>476</v>
      </c>
      <c r="C529" s="1">
        <v>42589</v>
      </c>
      <c r="D529">
        <v>15.783329999999999</v>
      </c>
      <c r="E529">
        <v>609.36239999999998</v>
      </c>
      <c r="F529">
        <v>0.2083796</v>
      </c>
      <c r="G529">
        <v>2.9944929999999998</v>
      </c>
      <c r="H529">
        <v>5.5234900000000003E-2</v>
      </c>
      <c r="I529">
        <v>4.6755400000000003E-2</v>
      </c>
      <c r="J529">
        <v>7.5022999999999999E-3</v>
      </c>
      <c r="K529">
        <v>3.0504199999999999E-2</v>
      </c>
      <c r="L529">
        <v>5.3053099999999999E-2</v>
      </c>
      <c r="M529">
        <v>9.4500000000000001E-3</v>
      </c>
      <c r="N529">
        <v>1.0158999999999999E-3</v>
      </c>
      <c r="O529">
        <v>1.0034799999999999</v>
      </c>
      <c r="P529">
        <v>1.2922999999999999E-3</v>
      </c>
      <c r="Q529">
        <v>0.4964286</v>
      </c>
      <c r="R529">
        <v>2.7222099999999999E-2</v>
      </c>
      <c r="S529">
        <v>1.67887E-2</v>
      </c>
      <c r="T529">
        <v>2.4551E-3</v>
      </c>
      <c r="U529">
        <v>3.1408999999999999E-3</v>
      </c>
      <c r="V529">
        <v>6.9870000000000002E-4</v>
      </c>
      <c r="W529">
        <v>2.5717E-2</v>
      </c>
      <c r="X529">
        <v>1.5479000000000001E-3</v>
      </c>
      <c r="Y529">
        <v>2.2829999999999999E-3</v>
      </c>
      <c r="Z529">
        <v>1.247E-4</v>
      </c>
      <c r="AA529">
        <v>99.54213</v>
      </c>
      <c r="AB529">
        <v>6.8964499999999998E-2</v>
      </c>
      <c r="AC529">
        <v>1074.867</v>
      </c>
      <c r="AD529">
        <v>15.00408</v>
      </c>
      <c r="AE529">
        <v>15.00475</v>
      </c>
      <c r="AF529" s="2">
        <v>1.4972470000000001E-16</v>
      </c>
      <c r="AG529" t="s">
        <v>1460</v>
      </c>
      <c r="AH529">
        <v>3.9443000000000004E-3</v>
      </c>
      <c r="AI529" s="2">
        <v>6.8355E-7</v>
      </c>
      <c r="AJ529">
        <v>2.7853910000000002</v>
      </c>
      <c r="AK529">
        <v>1.000367</v>
      </c>
      <c r="AL529">
        <v>6.9459999999999997E-4</v>
      </c>
      <c r="AM529">
        <v>1.6500000000000001E-5</v>
      </c>
      <c r="AN529">
        <v>8.7000000000000001E-5</v>
      </c>
      <c r="AO529" s="2">
        <v>5.0000000000000004E-6</v>
      </c>
      <c r="AP529">
        <v>2.6059999999999999E-4</v>
      </c>
      <c r="AQ529" s="2">
        <v>4.9999999999999998E-7</v>
      </c>
      <c r="AR529">
        <v>1.261E-2</v>
      </c>
      <c r="AS529">
        <v>2.0000000000000002E-5</v>
      </c>
      <c r="AT529">
        <v>7.5310000000000004E-3</v>
      </c>
      <c r="AU529">
        <v>1.05E-4</v>
      </c>
      <c r="AV529">
        <v>1.4999999999999999E-4</v>
      </c>
      <c r="AW529">
        <v>1.0000000000000001E-5</v>
      </c>
      <c r="AX529">
        <v>1.261E-2</v>
      </c>
      <c r="AY529">
        <v>250</v>
      </c>
      <c r="AZ529" s="2">
        <v>5.4629999999999996E-10</v>
      </c>
      <c r="BA529">
        <v>295.5</v>
      </c>
      <c r="BB529">
        <v>1575</v>
      </c>
    </row>
    <row r="530" spans="1:54">
      <c r="A530" t="s">
        <v>578</v>
      </c>
      <c r="B530" t="s">
        <v>476</v>
      </c>
      <c r="C530" s="1">
        <v>42589</v>
      </c>
      <c r="D530">
        <v>16</v>
      </c>
      <c r="E530">
        <v>8.1762569999999997</v>
      </c>
      <c r="F530">
        <v>2.8275100000000001E-2</v>
      </c>
      <c r="G530">
        <v>1.475452</v>
      </c>
      <c r="H530">
        <v>9.1745999999999998E-3</v>
      </c>
      <c r="I530">
        <v>2.2960999999999999E-2</v>
      </c>
      <c r="J530">
        <v>2.3421000000000002E-3</v>
      </c>
      <c r="K530">
        <v>5.2276400000000001E-2</v>
      </c>
      <c r="L530">
        <v>1.4085800000000001E-2</v>
      </c>
      <c r="M530">
        <v>5.6769999999999998E-4</v>
      </c>
      <c r="N530">
        <v>1.8340000000000001E-4</v>
      </c>
      <c r="O530">
        <v>1.0034799999999999</v>
      </c>
      <c r="P530">
        <v>1.2922999999999999E-3</v>
      </c>
      <c r="Q530">
        <v>0.49530829999999998</v>
      </c>
      <c r="R530">
        <v>2.72932E-2</v>
      </c>
      <c r="S530">
        <v>1.67887E-2</v>
      </c>
      <c r="T530">
        <v>2.4551E-3</v>
      </c>
      <c r="U530">
        <v>3.1408999999999999E-3</v>
      </c>
      <c r="V530">
        <v>6.9870000000000002E-4</v>
      </c>
      <c r="W530">
        <v>2.5717E-2</v>
      </c>
      <c r="X530">
        <v>1.5479000000000001E-3</v>
      </c>
      <c r="Y530">
        <v>2.2778999999999998E-3</v>
      </c>
      <c r="Z530">
        <v>1.25E-4</v>
      </c>
      <c r="AA530">
        <v>97.995840000000001</v>
      </c>
      <c r="AB530">
        <v>0.82221900000000003</v>
      </c>
      <c r="AC530">
        <v>38.74288</v>
      </c>
      <c r="AD530">
        <v>0.37792799999999999</v>
      </c>
      <c r="AE530">
        <v>0.3779864</v>
      </c>
      <c r="AF530" s="2">
        <v>7.3772580000000005E-17</v>
      </c>
      <c r="AG530" t="s">
        <v>1460</v>
      </c>
      <c r="AH530">
        <v>3.9443000000000004E-3</v>
      </c>
      <c r="AI530" s="2">
        <v>6.8355E-7</v>
      </c>
      <c r="AJ530">
        <v>2.7858839999999998</v>
      </c>
      <c r="AK530">
        <v>1.000367</v>
      </c>
      <c r="AL530">
        <v>6.9459999999999997E-4</v>
      </c>
      <c r="AM530">
        <v>1.6500000000000001E-5</v>
      </c>
      <c r="AN530">
        <v>8.7000000000000001E-5</v>
      </c>
      <c r="AO530" s="2">
        <v>5.0000000000000004E-6</v>
      </c>
      <c r="AP530">
        <v>2.6059999999999999E-4</v>
      </c>
      <c r="AQ530" s="2">
        <v>4.9999999999999998E-7</v>
      </c>
      <c r="AR530">
        <v>1.261E-2</v>
      </c>
      <c r="AS530">
        <v>2.0000000000000002E-5</v>
      </c>
      <c r="AT530">
        <v>7.5310000000000004E-3</v>
      </c>
      <c r="AU530">
        <v>1.05E-4</v>
      </c>
      <c r="AV530">
        <v>1.4999999999999999E-4</v>
      </c>
      <c r="AW530">
        <v>1.0000000000000001E-5</v>
      </c>
      <c r="AX530">
        <v>1.261E-2</v>
      </c>
      <c r="AY530">
        <v>250</v>
      </c>
      <c r="AZ530" s="2">
        <v>5.4629999999999996E-10</v>
      </c>
      <c r="BA530">
        <v>295.5</v>
      </c>
      <c r="BB530">
        <v>1575</v>
      </c>
    </row>
    <row r="531" spans="1:54">
      <c r="A531" t="s">
        <v>523</v>
      </c>
      <c r="B531" t="s">
        <v>476</v>
      </c>
      <c r="C531" s="1">
        <v>43445</v>
      </c>
      <c r="D531">
        <v>11.18333</v>
      </c>
      <c r="E531">
        <v>31.05799</v>
      </c>
      <c r="F531">
        <v>7.1115200000000003E-2</v>
      </c>
      <c r="G531">
        <v>8.9430390000000006</v>
      </c>
      <c r="H531">
        <v>1.3558799999999999E-2</v>
      </c>
      <c r="I531">
        <v>0.116794</v>
      </c>
      <c r="J531">
        <v>4.1814E-3</v>
      </c>
      <c r="K531">
        <v>0.51862439999999999</v>
      </c>
      <c r="L531">
        <v>3.1815000000000003E-2</v>
      </c>
      <c r="M531">
        <v>4.2494000000000004E-3</v>
      </c>
      <c r="N531">
        <v>5.7439999999999998E-4</v>
      </c>
      <c r="O531">
        <v>1.003843</v>
      </c>
      <c r="P531">
        <v>7.737E-4</v>
      </c>
      <c r="Q531">
        <v>1.0084839999999999</v>
      </c>
      <c r="R531">
        <v>6.9985000000000006E-2</v>
      </c>
      <c r="S531">
        <v>2.40831E-2</v>
      </c>
      <c r="T531">
        <v>2.2537999999999998E-3</v>
      </c>
      <c r="U531">
        <v>6.2233000000000002E-3</v>
      </c>
      <c r="V531">
        <v>5.5429999999999998E-4</v>
      </c>
      <c r="W531">
        <v>3.2319100000000003E-2</v>
      </c>
      <c r="X531">
        <v>1.0805999999999999E-3</v>
      </c>
      <c r="Y531">
        <v>5.0070000000000002E-3</v>
      </c>
      <c r="Z531">
        <v>5.1999999999999995E-4</v>
      </c>
      <c r="AA531">
        <v>96.089659999999995</v>
      </c>
      <c r="AB531">
        <v>0.63337350000000003</v>
      </c>
      <c r="AC531">
        <v>23.648199999999999</v>
      </c>
      <c r="AD531">
        <v>0.1495032</v>
      </c>
      <c r="AE531">
        <v>0.1495785</v>
      </c>
      <c r="AF531" s="2">
        <v>4.4715200000000001E-16</v>
      </c>
      <c r="AG531" t="s">
        <v>1496</v>
      </c>
      <c r="AH531">
        <v>3.9034999999999999E-3</v>
      </c>
      <c r="AI531" s="2">
        <v>7.8831999999999995E-7</v>
      </c>
      <c r="AJ531">
        <v>3.0744479999999998</v>
      </c>
      <c r="AK531">
        <v>1.000402</v>
      </c>
      <c r="AL531">
        <v>7.0899999999999999E-4</v>
      </c>
      <c r="AM531" s="2">
        <v>6.0000000000000002E-6</v>
      </c>
      <c r="AN531">
        <v>4.0000000000000003E-5</v>
      </c>
      <c r="AO531">
        <v>2.0000000000000002E-5</v>
      </c>
      <c r="AP531">
        <v>2.8180000000000002E-4</v>
      </c>
      <c r="AQ531" s="2">
        <v>4.9999999999999998E-7</v>
      </c>
      <c r="AR531">
        <v>1.1390000000000001E-2</v>
      </c>
      <c r="AS531">
        <v>3.0000000000000001E-5</v>
      </c>
      <c r="AT531">
        <v>6.3850000000000001E-3</v>
      </c>
      <c r="AU531">
        <v>2.9999999999999997E-4</v>
      </c>
      <c r="AV531">
        <v>1.6000000000000001E-4</v>
      </c>
      <c r="AW531">
        <v>3.0000000000000001E-5</v>
      </c>
      <c r="AX531">
        <v>1.1390000000000001E-2</v>
      </c>
      <c r="AY531">
        <v>250</v>
      </c>
      <c r="AZ531" s="2">
        <v>5.4629999999999996E-10</v>
      </c>
      <c r="BA531">
        <v>295.5</v>
      </c>
      <c r="BB531">
        <v>1575</v>
      </c>
    </row>
    <row r="532" spans="1:54">
      <c r="A532" t="s">
        <v>524</v>
      </c>
      <c r="B532" t="s">
        <v>476</v>
      </c>
      <c r="C532" s="1">
        <v>43445</v>
      </c>
      <c r="D532">
        <v>11.283329999999999</v>
      </c>
      <c r="E532">
        <v>29.462679999999999</v>
      </c>
      <c r="F532">
        <v>7.1279800000000004E-2</v>
      </c>
      <c r="G532">
        <v>7.6553620000000002</v>
      </c>
      <c r="H532">
        <v>1.3997000000000001E-2</v>
      </c>
      <c r="I532">
        <v>8.31287E-2</v>
      </c>
      <c r="J532">
        <v>3.8766E-3</v>
      </c>
      <c r="K532">
        <v>0.118825</v>
      </c>
      <c r="L532">
        <v>2.73551E-2</v>
      </c>
      <c r="M532">
        <v>1.32517E-2</v>
      </c>
      <c r="N532">
        <v>6.0030000000000001E-4</v>
      </c>
      <c r="O532">
        <v>1.003843</v>
      </c>
      <c r="P532">
        <v>7.737E-4</v>
      </c>
      <c r="Q532">
        <v>1.006311</v>
      </c>
      <c r="R532">
        <v>7.0020399999999997E-2</v>
      </c>
      <c r="S532">
        <v>2.40831E-2</v>
      </c>
      <c r="T532">
        <v>2.2537999999999998E-3</v>
      </c>
      <c r="U532">
        <v>6.2233000000000002E-3</v>
      </c>
      <c r="V532">
        <v>5.5429999999999998E-4</v>
      </c>
      <c r="W532">
        <v>3.2319100000000003E-2</v>
      </c>
      <c r="X532">
        <v>1.0805999999999999E-3</v>
      </c>
      <c r="Y532">
        <v>5.0028E-3</v>
      </c>
      <c r="Z532">
        <v>5.2030000000000002E-4</v>
      </c>
      <c r="AA532">
        <v>86.719639999999998</v>
      </c>
      <c r="AB532">
        <v>0.68321319999999996</v>
      </c>
      <c r="AC532">
        <v>23.654920000000001</v>
      </c>
      <c r="AD532">
        <v>0.18136389999999999</v>
      </c>
      <c r="AE532">
        <v>0.181426</v>
      </c>
      <c r="AF532" s="2">
        <v>3.827681E-16</v>
      </c>
      <c r="AG532" t="s">
        <v>1496</v>
      </c>
      <c r="AH532">
        <v>3.9034999999999999E-3</v>
      </c>
      <c r="AI532" s="2">
        <v>7.8831999999999995E-7</v>
      </c>
      <c r="AJ532">
        <v>3.0747080000000002</v>
      </c>
      <c r="AK532">
        <v>1.000402</v>
      </c>
      <c r="AL532">
        <v>7.0899999999999999E-4</v>
      </c>
      <c r="AM532" s="2">
        <v>6.0000000000000002E-6</v>
      </c>
      <c r="AN532">
        <v>4.0000000000000003E-5</v>
      </c>
      <c r="AO532">
        <v>2.0000000000000002E-5</v>
      </c>
      <c r="AP532">
        <v>2.8180000000000002E-4</v>
      </c>
      <c r="AQ532" s="2">
        <v>4.9999999999999998E-7</v>
      </c>
      <c r="AR532">
        <v>1.1390000000000001E-2</v>
      </c>
      <c r="AS532">
        <v>3.0000000000000001E-5</v>
      </c>
      <c r="AT532">
        <v>6.3850000000000001E-3</v>
      </c>
      <c r="AU532">
        <v>2.9999999999999997E-4</v>
      </c>
      <c r="AV532">
        <v>1.6000000000000001E-4</v>
      </c>
      <c r="AW532">
        <v>3.0000000000000001E-5</v>
      </c>
      <c r="AX532">
        <v>1.1390000000000001E-2</v>
      </c>
      <c r="AY532">
        <v>250</v>
      </c>
      <c r="AZ532" s="2">
        <v>5.4629999999999996E-10</v>
      </c>
      <c r="BA532">
        <v>295.5</v>
      </c>
      <c r="BB532">
        <v>1575</v>
      </c>
    </row>
    <row r="533" spans="1:54">
      <c r="A533" t="s">
        <v>571</v>
      </c>
      <c r="B533" t="s">
        <v>476</v>
      </c>
      <c r="C533" s="1">
        <v>43445</v>
      </c>
      <c r="D533">
        <v>11.383330000000001</v>
      </c>
      <c r="E533">
        <v>721.75170000000003</v>
      </c>
      <c r="F533">
        <v>8.3248799999999998E-2</v>
      </c>
      <c r="G533">
        <v>181.27359999999999</v>
      </c>
      <c r="H533">
        <v>3.2281999999999998E-2</v>
      </c>
      <c r="I533">
        <v>2.077696</v>
      </c>
      <c r="J533">
        <v>4.1403999999999998E-3</v>
      </c>
      <c r="K533">
        <v>1.2558309999999999</v>
      </c>
      <c r="L533">
        <v>3.4359599999999997E-2</v>
      </c>
      <c r="M533">
        <v>4.1099999999999999E-3</v>
      </c>
      <c r="N533">
        <v>5.9940000000000004E-4</v>
      </c>
      <c r="O533">
        <v>1.003843</v>
      </c>
      <c r="P533">
        <v>7.737E-4</v>
      </c>
      <c r="Q533">
        <v>1.00423</v>
      </c>
      <c r="R533">
        <v>7.0056900000000005E-2</v>
      </c>
      <c r="S533">
        <v>2.40831E-2</v>
      </c>
      <c r="T533">
        <v>2.2537999999999998E-3</v>
      </c>
      <c r="U533">
        <v>6.2233000000000002E-3</v>
      </c>
      <c r="V533">
        <v>5.5429999999999998E-4</v>
      </c>
      <c r="W533">
        <v>3.2319100000000003E-2</v>
      </c>
      <c r="X533">
        <v>1.0805999999999999E-3</v>
      </c>
      <c r="Y533">
        <v>4.9988000000000003E-3</v>
      </c>
      <c r="Z533">
        <v>5.2050000000000002E-4</v>
      </c>
      <c r="AA533">
        <v>99.845680000000002</v>
      </c>
      <c r="AB533">
        <v>3.1379900000000002E-2</v>
      </c>
      <c r="AC533">
        <v>28.14283</v>
      </c>
      <c r="AD533">
        <v>9.3278000000000007E-3</v>
      </c>
      <c r="AE533">
        <v>1.09003E-2</v>
      </c>
      <c r="AF533" s="2">
        <v>9.0636819999999994E-15</v>
      </c>
      <c r="AG533" t="s">
        <v>1496</v>
      </c>
      <c r="AH533">
        <v>3.9034999999999999E-3</v>
      </c>
      <c r="AI533" s="2">
        <v>7.8831999999999995E-7</v>
      </c>
      <c r="AJ533">
        <v>3.0749620000000002</v>
      </c>
      <c r="AK533">
        <v>1.000402</v>
      </c>
      <c r="AL533">
        <v>7.0899999999999999E-4</v>
      </c>
      <c r="AM533" s="2">
        <v>6.0000000000000002E-6</v>
      </c>
      <c r="AN533">
        <v>4.0000000000000003E-5</v>
      </c>
      <c r="AO533">
        <v>2.0000000000000002E-5</v>
      </c>
      <c r="AP533">
        <v>2.8180000000000002E-4</v>
      </c>
      <c r="AQ533" s="2">
        <v>4.9999999999999998E-7</v>
      </c>
      <c r="AR533">
        <v>1.1390000000000001E-2</v>
      </c>
      <c r="AS533">
        <v>3.0000000000000001E-5</v>
      </c>
      <c r="AT533">
        <v>6.3850000000000001E-3</v>
      </c>
      <c r="AU533">
        <v>2.9999999999999997E-4</v>
      </c>
      <c r="AV533">
        <v>1.6000000000000001E-4</v>
      </c>
      <c r="AW533">
        <v>3.0000000000000001E-5</v>
      </c>
      <c r="AX533">
        <v>1.1390000000000001E-2</v>
      </c>
      <c r="AY533">
        <v>250</v>
      </c>
      <c r="AZ533" s="2">
        <v>5.4629999999999996E-10</v>
      </c>
      <c r="BA533">
        <v>295.5</v>
      </c>
      <c r="BB533">
        <v>1575</v>
      </c>
    </row>
    <row r="534" spans="1:54">
      <c r="A534" t="s">
        <v>485</v>
      </c>
      <c r="B534" t="s">
        <v>476</v>
      </c>
      <c r="C534" s="1">
        <v>43445</v>
      </c>
      <c r="D534">
        <v>11.48333</v>
      </c>
      <c r="E534">
        <v>8.8665620000000001</v>
      </c>
      <c r="F534">
        <v>7.0954299999999998E-2</v>
      </c>
      <c r="G534">
        <v>2.5959289999999999</v>
      </c>
      <c r="H534">
        <v>1.2171599999999999E-2</v>
      </c>
      <c r="I534">
        <v>4.6716500000000001E-2</v>
      </c>
      <c r="J534">
        <v>4.4714000000000004E-3</v>
      </c>
      <c r="K534">
        <v>0.10921690000000001</v>
      </c>
      <c r="L534">
        <v>3.35663E-2</v>
      </c>
      <c r="M534">
        <v>2.5032000000000001E-3</v>
      </c>
      <c r="N534">
        <v>5.7709999999999999E-4</v>
      </c>
      <c r="O534">
        <v>1.003843</v>
      </c>
      <c r="P534">
        <v>7.737E-4</v>
      </c>
      <c r="Q534">
        <v>1.002087</v>
      </c>
      <c r="R534">
        <v>7.0097199999999998E-2</v>
      </c>
      <c r="S534">
        <v>2.40831E-2</v>
      </c>
      <c r="T534">
        <v>2.2537999999999998E-3</v>
      </c>
      <c r="U534">
        <v>6.2233000000000002E-3</v>
      </c>
      <c r="V534">
        <v>5.5429999999999998E-4</v>
      </c>
      <c r="W534">
        <v>3.2319100000000003E-2</v>
      </c>
      <c r="X534">
        <v>1.0805999999999999E-3</v>
      </c>
      <c r="Y534">
        <v>4.9947999999999998E-3</v>
      </c>
      <c r="Z534">
        <v>5.2079999999999997E-4</v>
      </c>
      <c r="AA534">
        <v>91.749200000000002</v>
      </c>
      <c r="AB534">
        <v>2.2131859999999999</v>
      </c>
      <c r="AC534">
        <v>22.21519</v>
      </c>
      <c r="AD534">
        <v>0.51296059999999999</v>
      </c>
      <c r="AE534">
        <v>0.51297999999999999</v>
      </c>
      <c r="AF534" s="2">
        <v>1.2979639999999999E-16</v>
      </c>
      <c r="AG534" t="s">
        <v>1496</v>
      </c>
      <c r="AH534">
        <v>3.9034999999999999E-3</v>
      </c>
      <c r="AI534" s="2">
        <v>7.8831999999999995E-7</v>
      </c>
      <c r="AJ534">
        <v>3.0752299999999999</v>
      </c>
      <c r="AK534">
        <v>1.000402</v>
      </c>
      <c r="AL534">
        <v>7.0899999999999999E-4</v>
      </c>
      <c r="AM534" s="2">
        <v>6.0000000000000002E-6</v>
      </c>
      <c r="AN534">
        <v>4.0000000000000003E-5</v>
      </c>
      <c r="AO534">
        <v>2.0000000000000002E-5</v>
      </c>
      <c r="AP534">
        <v>2.8180000000000002E-4</v>
      </c>
      <c r="AQ534" s="2">
        <v>4.9999999999999998E-7</v>
      </c>
      <c r="AR534">
        <v>1.1390000000000001E-2</v>
      </c>
      <c r="AS534">
        <v>3.0000000000000001E-5</v>
      </c>
      <c r="AT534">
        <v>6.3850000000000001E-3</v>
      </c>
      <c r="AU534">
        <v>2.9999999999999997E-4</v>
      </c>
      <c r="AV534">
        <v>1.6000000000000001E-4</v>
      </c>
      <c r="AW534">
        <v>3.0000000000000001E-5</v>
      </c>
      <c r="AX534">
        <v>1.1390000000000001E-2</v>
      </c>
      <c r="AY534">
        <v>250</v>
      </c>
      <c r="AZ534" s="2">
        <v>5.4629999999999996E-10</v>
      </c>
      <c r="BA534">
        <v>295.5</v>
      </c>
      <c r="BB534">
        <v>1575</v>
      </c>
    </row>
    <row r="535" spans="1:54">
      <c r="A535" t="s">
        <v>554</v>
      </c>
      <c r="B535" t="s">
        <v>476</v>
      </c>
      <c r="C535" s="1">
        <v>43445</v>
      </c>
      <c r="D535">
        <v>12.31667</v>
      </c>
      <c r="E535">
        <v>20.836960000000001</v>
      </c>
      <c r="F535">
        <v>7.1457300000000001E-2</v>
      </c>
      <c r="G535">
        <v>5.7993819999999996</v>
      </c>
      <c r="H535">
        <v>1.24753E-2</v>
      </c>
      <c r="I535">
        <v>9.9613099999999996E-2</v>
      </c>
      <c r="J535">
        <v>3.7599999999999999E-3</v>
      </c>
      <c r="K535">
        <v>8.5726300000000005E-2</v>
      </c>
      <c r="L535">
        <v>3.10402E-2</v>
      </c>
      <c r="M535">
        <v>3.0425000000000001E-3</v>
      </c>
      <c r="N535">
        <v>5.8270000000000001E-4</v>
      </c>
      <c r="O535">
        <v>1.003843</v>
      </c>
      <c r="P535">
        <v>7.737E-4</v>
      </c>
      <c r="Q535">
        <v>0.98703689999999999</v>
      </c>
      <c r="R535">
        <v>7.0460700000000001E-2</v>
      </c>
      <c r="S535">
        <v>2.40831E-2</v>
      </c>
      <c r="T535">
        <v>2.2537999999999998E-3</v>
      </c>
      <c r="U535">
        <v>6.2233000000000002E-3</v>
      </c>
      <c r="V535">
        <v>5.5429999999999998E-4</v>
      </c>
      <c r="W535">
        <v>3.2319100000000003E-2</v>
      </c>
      <c r="X535">
        <v>1.0805999999999999E-3</v>
      </c>
      <c r="Y535">
        <v>4.9696999999999996E-3</v>
      </c>
      <c r="Z535">
        <v>5.2349999999999999E-4</v>
      </c>
      <c r="AA535">
        <v>95.715789999999998</v>
      </c>
      <c r="AB535">
        <v>0.95491709999999996</v>
      </c>
      <c r="AC535">
        <v>24.36674</v>
      </c>
      <c r="AD535">
        <v>0.2326348</v>
      </c>
      <c r="AE535">
        <v>0.23268620000000001</v>
      </c>
      <c r="AF535" s="2">
        <v>2.8996910000000002E-16</v>
      </c>
      <c r="AG535" t="s">
        <v>1496</v>
      </c>
      <c r="AH535">
        <v>3.9034999999999999E-3</v>
      </c>
      <c r="AI535" s="2">
        <v>7.8831999999999995E-7</v>
      </c>
      <c r="AJ535">
        <v>3.077305</v>
      </c>
      <c r="AK535">
        <v>1.000402</v>
      </c>
      <c r="AL535">
        <v>7.0899999999999999E-4</v>
      </c>
      <c r="AM535" s="2">
        <v>6.0000000000000002E-6</v>
      </c>
      <c r="AN535">
        <v>4.0000000000000003E-5</v>
      </c>
      <c r="AO535">
        <v>2.0000000000000002E-5</v>
      </c>
      <c r="AP535">
        <v>2.8180000000000002E-4</v>
      </c>
      <c r="AQ535" s="2">
        <v>4.9999999999999998E-7</v>
      </c>
      <c r="AR535">
        <v>1.1390000000000001E-2</v>
      </c>
      <c r="AS535">
        <v>3.0000000000000001E-5</v>
      </c>
      <c r="AT535">
        <v>6.3850000000000001E-3</v>
      </c>
      <c r="AU535">
        <v>2.9999999999999997E-4</v>
      </c>
      <c r="AV535">
        <v>1.6000000000000001E-4</v>
      </c>
      <c r="AW535">
        <v>3.0000000000000001E-5</v>
      </c>
      <c r="AX535">
        <v>1.1390000000000001E-2</v>
      </c>
      <c r="AY535">
        <v>250</v>
      </c>
      <c r="AZ535" s="2">
        <v>5.4629999999999996E-10</v>
      </c>
      <c r="BA535">
        <v>295.5</v>
      </c>
      <c r="BB535">
        <v>1575</v>
      </c>
    </row>
    <row r="536" spans="1:54">
      <c r="A536" t="s">
        <v>529</v>
      </c>
      <c r="B536" t="s">
        <v>476</v>
      </c>
      <c r="C536" s="1">
        <v>43445</v>
      </c>
      <c r="D536">
        <v>12.41667</v>
      </c>
      <c r="E536">
        <v>69.745469999999997</v>
      </c>
      <c r="F536">
        <v>7.2550400000000001E-2</v>
      </c>
      <c r="G536">
        <v>17.978570000000001</v>
      </c>
      <c r="H536">
        <v>1.48104E-2</v>
      </c>
      <c r="I536">
        <v>0.21791189999999999</v>
      </c>
      <c r="J536">
        <v>4.3030999999999998E-3</v>
      </c>
      <c r="K536">
        <v>0.13899420000000001</v>
      </c>
      <c r="L536">
        <v>3.1118799999999999E-2</v>
      </c>
      <c r="M536">
        <v>3.23115E-2</v>
      </c>
      <c r="N536">
        <v>7.2420000000000004E-4</v>
      </c>
      <c r="O536">
        <v>1.003843</v>
      </c>
      <c r="P536">
        <v>7.737E-4</v>
      </c>
      <c r="Q536">
        <v>0.98535660000000003</v>
      </c>
      <c r="R536">
        <v>7.0509699999999995E-2</v>
      </c>
      <c r="S536">
        <v>2.40831E-2</v>
      </c>
      <c r="T536">
        <v>2.2537999999999998E-3</v>
      </c>
      <c r="U536">
        <v>6.2233000000000002E-3</v>
      </c>
      <c r="V536">
        <v>5.5429999999999998E-4</v>
      </c>
      <c r="W536">
        <v>3.2319100000000003E-2</v>
      </c>
      <c r="X536">
        <v>1.0805999999999999E-3</v>
      </c>
      <c r="Y536">
        <v>4.9671999999999997E-3</v>
      </c>
      <c r="Z536">
        <v>5.239E-4</v>
      </c>
      <c r="AA536">
        <v>86.304140000000004</v>
      </c>
      <c r="AB536">
        <v>0.3369431</v>
      </c>
      <c r="AC536">
        <v>23.72927</v>
      </c>
      <c r="AD536">
        <v>9.0797500000000003E-2</v>
      </c>
      <c r="AE536">
        <v>9.0922299999999998E-2</v>
      </c>
      <c r="AF536" s="2">
        <v>8.9892850000000007E-16</v>
      </c>
      <c r="AG536" t="s">
        <v>1496</v>
      </c>
      <c r="AH536">
        <v>3.9034999999999999E-3</v>
      </c>
      <c r="AI536" s="2">
        <v>7.8831999999999995E-7</v>
      </c>
      <c r="AJ536">
        <v>3.0775610000000002</v>
      </c>
      <c r="AK536">
        <v>1.000402</v>
      </c>
      <c r="AL536">
        <v>7.0899999999999999E-4</v>
      </c>
      <c r="AM536" s="2">
        <v>6.0000000000000002E-6</v>
      </c>
      <c r="AN536">
        <v>4.0000000000000003E-5</v>
      </c>
      <c r="AO536">
        <v>2.0000000000000002E-5</v>
      </c>
      <c r="AP536">
        <v>2.8180000000000002E-4</v>
      </c>
      <c r="AQ536" s="2">
        <v>4.9999999999999998E-7</v>
      </c>
      <c r="AR536">
        <v>1.1390000000000001E-2</v>
      </c>
      <c r="AS536">
        <v>3.0000000000000001E-5</v>
      </c>
      <c r="AT536">
        <v>6.3850000000000001E-3</v>
      </c>
      <c r="AU536">
        <v>2.9999999999999997E-4</v>
      </c>
      <c r="AV536">
        <v>1.6000000000000001E-4</v>
      </c>
      <c r="AW536">
        <v>3.0000000000000001E-5</v>
      </c>
      <c r="AX536">
        <v>1.1390000000000001E-2</v>
      </c>
      <c r="AY536">
        <v>250</v>
      </c>
      <c r="AZ536" s="2">
        <v>5.4629999999999996E-10</v>
      </c>
      <c r="BA536">
        <v>295.5</v>
      </c>
      <c r="BB536">
        <v>1575</v>
      </c>
    </row>
    <row r="537" spans="1:54">
      <c r="A537" t="s">
        <v>495</v>
      </c>
      <c r="B537" t="s">
        <v>476</v>
      </c>
      <c r="C537" s="1">
        <v>43445</v>
      </c>
      <c r="D537">
        <v>12.51667</v>
      </c>
      <c r="E537">
        <v>9.1662199999999991</v>
      </c>
      <c r="F537">
        <v>7.1500900000000006E-2</v>
      </c>
      <c r="G537">
        <v>2.6890070000000001</v>
      </c>
      <c r="H537">
        <v>1.26382E-2</v>
      </c>
      <c r="I537">
        <v>5.9526299999999997E-2</v>
      </c>
      <c r="J537">
        <v>4.2430000000000002E-3</v>
      </c>
      <c r="K537">
        <v>6.13468E-2</v>
      </c>
      <c r="L537">
        <v>3.2046900000000003E-2</v>
      </c>
      <c r="M537">
        <v>1.7499E-3</v>
      </c>
      <c r="N537">
        <v>5.7589999999999996E-4</v>
      </c>
      <c r="O537">
        <v>1.003843</v>
      </c>
      <c r="P537">
        <v>7.737E-4</v>
      </c>
      <c r="Q537">
        <v>0.98372579999999998</v>
      </c>
      <c r="R537">
        <v>7.0558700000000002E-2</v>
      </c>
      <c r="S537">
        <v>2.40831E-2</v>
      </c>
      <c r="T537">
        <v>2.2537999999999998E-3</v>
      </c>
      <c r="U537">
        <v>6.2233000000000002E-3</v>
      </c>
      <c r="V537">
        <v>5.5429999999999998E-4</v>
      </c>
      <c r="W537">
        <v>3.2319100000000003E-2</v>
      </c>
      <c r="X537">
        <v>1.0805999999999999E-3</v>
      </c>
      <c r="Y537">
        <v>4.9648000000000001E-3</v>
      </c>
      <c r="Z537">
        <v>5.243E-4</v>
      </c>
      <c r="AA537">
        <v>94.411879999999996</v>
      </c>
      <c r="AB537">
        <v>2.148568</v>
      </c>
      <c r="AC537">
        <v>22.81035</v>
      </c>
      <c r="AD537">
        <v>0.49613279999999998</v>
      </c>
      <c r="AE537">
        <v>0.49615389999999998</v>
      </c>
      <c r="AF537" s="2">
        <v>1.344504E-16</v>
      </c>
      <c r="AG537" t="s">
        <v>1496</v>
      </c>
      <c r="AH537">
        <v>3.9034999999999999E-3</v>
      </c>
      <c r="AI537" s="2">
        <v>7.8831999999999995E-7</v>
      </c>
      <c r="AJ537">
        <v>3.0778150000000002</v>
      </c>
      <c r="AK537">
        <v>1.000402</v>
      </c>
      <c r="AL537">
        <v>7.0899999999999999E-4</v>
      </c>
      <c r="AM537" s="2">
        <v>6.0000000000000002E-6</v>
      </c>
      <c r="AN537">
        <v>4.0000000000000003E-5</v>
      </c>
      <c r="AO537">
        <v>2.0000000000000002E-5</v>
      </c>
      <c r="AP537">
        <v>2.8180000000000002E-4</v>
      </c>
      <c r="AQ537" s="2">
        <v>4.9999999999999998E-7</v>
      </c>
      <c r="AR537">
        <v>1.1390000000000001E-2</v>
      </c>
      <c r="AS537">
        <v>3.0000000000000001E-5</v>
      </c>
      <c r="AT537">
        <v>6.3850000000000001E-3</v>
      </c>
      <c r="AU537">
        <v>2.9999999999999997E-4</v>
      </c>
      <c r="AV537">
        <v>1.6000000000000001E-4</v>
      </c>
      <c r="AW537">
        <v>3.0000000000000001E-5</v>
      </c>
      <c r="AX537">
        <v>1.1390000000000001E-2</v>
      </c>
      <c r="AY537">
        <v>250</v>
      </c>
      <c r="AZ537" s="2">
        <v>5.4629999999999996E-10</v>
      </c>
      <c r="BA537">
        <v>295.5</v>
      </c>
      <c r="BB537">
        <v>1575</v>
      </c>
    </row>
    <row r="538" spans="1:54">
      <c r="A538" t="s">
        <v>501</v>
      </c>
      <c r="B538" t="s">
        <v>476</v>
      </c>
      <c r="C538" s="1">
        <v>43445</v>
      </c>
      <c r="D538">
        <v>12.616669999999999</v>
      </c>
      <c r="E538">
        <v>13.111610000000001</v>
      </c>
      <c r="F538">
        <v>7.1178199999999997E-2</v>
      </c>
      <c r="G538">
        <v>3.7819940000000001</v>
      </c>
      <c r="H538">
        <v>1.25398E-2</v>
      </c>
      <c r="I538">
        <v>5.1337500000000001E-2</v>
      </c>
      <c r="J538">
        <v>4.8595000000000001E-3</v>
      </c>
      <c r="K538">
        <v>6.0432800000000002E-2</v>
      </c>
      <c r="L538">
        <v>3.11075E-2</v>
      </c>
      <c r="M538">
        <v>2.4732000000000001E-3</v>
      </c>
      <c r="N538">
        <v>5.8889999999999995E-4</v>
      </c>
      <c r="O538">
        <v>1.003843</v>
      </c>
      <c r="P538">
        <v>7.737E-4</v>
      </c>
      <c r="Q538">
        <v>0.98209900000000006</v>
      </c>
      <c r="R538">
        <v>7.0608799999999999E-2</v>
      </c>
      <c r="S538">
        <v>2.40831E-2</v>
      </c>
      <c r="T538">
        <v>2.2537999999999998E-3</v>
      </c>
      <c r="U538">
        <v>6.2233000000000002E-3</v>
      </c>
      <c r="V538">
        <v>5.5429999999999998E-4</v>
      </c>
      <c r="W538">
        <v>3.2319100000000003E-2</v>
      </c>
      <c r="X538">
        <v>1.0805999999999999E-3</v>
      </c>
      <c r="Y538">
        <v>4.9626000000000002E-3</v>
      </c>
      <c r="Z538">
        <v>5.2459999999999996E-4</v>
      </c>
      <c r="AA538">
        <v>94.455410000000001</v>
      </c>
      <c r="AB538">
        <v>1.5258499999999999</v>
      </c>
      <c r="AC538">
        <v>23.20777</v>
      </c>
      <c r="AD538">
        <v>0.35905490000000001</v>
      </c>
      <c r="AE538">
        <v>0.35908509999999999</v>
      </c>
      <c r="AF538" s="2">
        <v>1.8909970000000001E-16</v>
      </c>
      <c r="AG538" t="s">
        <v>1496</v>
      </c>
      <c r="AH538">
        <v>3.9034999999999999E-3</v>
      </c>
      <c r="AI538" s="2">
        <v>7.8831999999999995E-7</v>
      </c>
      <c r="AJ538">
        <v>3.0780729999999998</v>
      </c>
      <c r="AK538">
        <v>1.000402</v>
      </c>
      <c r="AL538">
        <v>7.0899999999999999E-4</v>
      </c>
      <c r="AM538" s="2">
        <v>6.0000000000000002E-6</v>
      </c>
      <c r="AN538">
        <v>4.0000000000000003E-5</v>
      </c>
      <c r="AO538">
        <v>2.0000000000000002E-5</v>
      </c>
      <c r="AP538">
        <v>2.8180000000000002E-4</v>
      </c>
      <c r="AQ538" s="2">
        <v>4.9999999999999998E-7</v>
      </c>
      <c r="AR538">
        <v>1.1390000000000001E-2</v>
      </c>
      <c r="AS538">
        <v>3.0000000000000001E-5</v>
      </c>
      <c r="AT538">
        <v>6.3850000000000001E-3</v>
      </c>
      <c r="AU538">
        <v>2.9999999999999997E-4</v>
      </c>
      <c r="AV538">
        <v>1.6000000000000001E-4</v>
      </c>
      <c r="AW538">
        <v>3.0000000000000001E-5</v>
      </c>
      <c r="AX538">
        <v>1.1390000000000001E-2</v>
      </c>
      <c r="AY538">
        <v>250</v>
      </c>
      <c r="AZ538" s="2">
        <v>5.4629999999999996E-10</v>
      </c>
      <c r="BA538">
        <v>295.5</v>
      </c>
      <c r="BB538">
        <v>1575</v>
      </c>
    </row>
    <row r="539" spans="1:54">
      <c r="A539" t="s">
        <v>525</v>
      </c>
      <c r="B539" t="s">
        <v>476</v>
      </c>
      <c r="C539" s="1">
        <v>43445</v>
      </c>
      <c r="D539">
        <v>12.716670000000001</v>
      </c>
      <c r="E539">
        <v>19.58559</v>
      </c>
      <c r="F539">
        <v>7.1796899999999997E-2</v>
      </c>
      <c r="G539">
        <v>5.7228310000000002</v>
      </c>
      <c r="H539">
        <v>1.2993899999999999E-2</v>
      </c>
      <c r="I539">
        <v>7.7653E-2</v>
      </c>
      <c r="J539">
        <v>4.7816999999999998E-3</v>
      </c>
      <c r="K539">
        <v>0.26778740000000001</v>
      </c>
      <c r="L539">
        <v>2.9850499999999999E-2</v>
      </c>
      <c r="M539">
        <v>1.6842000000000001E-3</v>
      </c>
      <c r="N539">
        <v>5.8460000000000001E-4</v>
      </c>
      <c r="O539">
        <v>1.003843</v>
      </c>
      <c r="P539">
        <v>7.737E-4</v>
      </c>
      <c r="Q539">
        <v>0.9805159</v>
      </c>
      <c r="R539">
        <v>7.0658799999999994E-2</v>
      </c>
      <c r="S539">
        <v>2.40831E-2</v>
      </c>
      <c r="T539">
        <v>2.2537999999999998E-3</v>
      </c>
      <c r="U539">
        <v>6.2233000000000002E-3</v>
      </c>
      <c r="V539">
        <v>5.5429999999999998E-4</v>
      </c>
      <c r="W539">
        <v>3.2319100000000003E-2</v>
      </c>
      <c r="X539">
        <v>1.0805999999999999E-3</v>
      </c>
      <c r="Y539">
        <v>4.9604000000000002E-3</v>
      </c>
      <c r="Z539">
        <v>5.2499999999999997E-4</v>
      </c>
      <c r="AA539">
        <v>97.569590000000005</v>
      </c>
      <c r="AB539">
        <v>1.022071</v>
      </c>
      <c r="AC539">
        <v>23.662269999999999</v>
      </c>
      <c r="AD539">
        <v>0.2367554</v>
      </c>
      <c r="AE539">
        <v>0.23680300000000001</v>
      </c>
      <c r="AF539" s="2">
        <v>2.8614160000000001E-16</v>
      </c>
      <c r="AG539" t="s">
        <v>1496</v>
      </c>
      <c r="AH539">
        <v>3.9034999999999999E-3</v>
      </c>
      <c r="AI539" s="2">
        <v>7.8831999999999995E-7</v>
      </c>
      <c r="AJ539">
        <v>3.0783309999999999</v>
      </c>
      <c r="AK539">
        <v>1.000402</v>
      </c>
      <c r="AL539">
        <v>7.0899999999999999E-4</v>
      </c>
      <c r="AM539" s="2">
        <v>6.0000000000000002E-6</v>
      </c>
      <c r="AN539">
        <v>4.0000000000000003E-5</v>
      </c>
      <c r="AO539">
        <v>2.0000000000000002E-5</v>
      </c>
      <c r="AP539">
        <v>2.8180000000000002E-4</v>
      </c>
      <c r="AQ539" s="2">
        <v>4.9999999999999998E-7</v>
      </c>
      <c r="AR539">
        <v>1.1390000000000001E-2</v>
      </c>
      <c r="AS539">
        <v>3.0000000000000001E-5</v>
      </c>
      <c r="AT539">
        <v>6.3850000000000001E-3</v>
      </c>
      <c r="AU539">
        <v>2.9999999999999997E-4</v>
      </c>
      <c r="AV539">
        <v>1.6000000000000001E-4</v>
      </c>
      <c r="AW539">
        <v>3.0000000000000001E-5</v>
      </c>
      <c r="AX539">
        <v>1.1390000000000001E-2</v>
      </c>
      <c r="AY539">
        <v>250</v>
      </c>
      <c r="AZ539" s="2">
        <v>5.4629999999999996E-10</v>
      </c>
      <c r="BA539">
        <v>295.5</v>
      </c>
      <c r="BB539">
        <v>1575</v>
      </c>
    </row>
    <row r="540" spans="1:54">
      <c r="A540" t="s">
        <v>499</v>
      </c>
      <c r="B540" t="s">
        <v>476</v>
      </c>
      <c r="C540" s="1">
        <v>43445</v>
      </c>
      <c r="D540">
        <v>12.81667</v>
      </c>
      <c r="E540">
        <v>7.0546249999999997</v>
      </c>
      <c r="F540">
        <v>7.1359099999999995E-2</v>
      </c>
      <c r="G540">
        <v>1.979079</v>
      </c>
      <c r="H540">
        <v>1.20152E-2</v>
      </c>
      <c r="I540">
        <v>5.8491300000000003E-2</v>
      </c>
      <c r="J540">
        <v>4.8719999999999996E-3</v>
      </c>
      <c r="K540">
        <v>0.16590740000000001</v>
      </c>
      <c r="L540">
        <v>3.3250300000000003E-2</v>
      </c>
      <c r="M540">
        <v>2.075E-3</v>
      </c>
      <c r="N540">
        <v>5.756E-4</v>
      </c>
      <c r="O540">
        <v>1.003843</v>
      </c>
      <c r="P540">
        <v>7.737E-4</v>
      </c>
      <c r="Q540">
        <v>0.97896680000000003</v>
      </c>
      <c r="R540">
        <v>7.0708699999999999E-2</v>
      </c>
      <c r="S540">
        <v>2.40831E-2</v>
      </c>
      <c r="T540">
        <v>2.2537999999999998E-3</v>
      </c>
      <c r="U540">
        <v>6.2233000000000002E-3</v>
      </c>
      <c r="V540">
        <v>5.5429999999999998E-4</v>
      </c>
      <c r="W540">
        <v>3.2319100000000003E-2</v>
      </c>
      <c r="X540">
        <v>1.0805999999999999E-3</v>
      </c>
      <c r="Y540">
        <v>4.9584E-3</v>
      </c>
      <c r="Z540">
        <v>5.2539999999999998E-4</v>
      </c>
      <c r="AA540">
        <v>91.501890000000003</v>
      </c>
      <c r="AB540">
        <v>2.7789700000000002</v>
      </c>
      <c r="AC540">
        <v>23.118819999999999</v>
      </c>
      <c r="AD540">
        <v>0.67242290000000005</v>
      </c>
      <c r="AE540">
        <v>0.67243900000000001</v>
      </c>
      <c r="AF540" s="2">
        <v>9.8953930000000005E-17</v>
      </c>
      <c r="AG540" t="s">
        <v>1496</v>
      </c>
      <c r="AH540">
        <v>3.9034999999999999E-3</v>
      </c>
      <c r="AI540" s="2">
        <v>7.8831999999999995E-7</v>
      </c>
      <c r="AJ540">
        <v>3.078589</v>
      </c>
      <c r="AK540">
        <v>1.0004029999999999</v>
      </c>
      <c r="AL540">
        <v>7.0899999999999999E-4</v>
      </c>
      <c r="AM540" s="2">
        <v>6.0000000000000002E-6</v>
      </c>
      <c r="AN540">
        <v>4.0000000000000003E-5</v>
      </c>
      <c r="AO540">
        <v>2.0000000000000002E-5</v>
      </c>
      <c r="AP540">
        <v>2.8180000000000002E-4</v>
      </c>
      <c r="AQ540" s="2">
        <v>4.9999999999999998E-7</v>
      </c>
      <c r="AR540">
        <v>1.1390000000000001E-2</v>
      </c>
      <c r="AS540">
        <v>3.0000000000000001E-5</v>
      </c>
      <c r="AT540">
        <v>6.3850000000000001E-3</v>
      </c>
      <c r="AU540">
        <v>2.9999999999999997E-4</v>
      </c>
      <c r="AV540">
        <v>1.6000000000000001E-4</v>
      </c>
      <c r="AW540">
        <v>3.0000000000000001E-5</v>
      </c>
      <c r="AX540">
        <v>1.1390000000000001E-2</v>
      </c>
      <c r="AY540">
        <v>250</v>
      </c>
      <c r="AZ540" s="2">
        <v>5.4629999999999996E-10</v>
      </c>
      <c r="BA540">
        <v>295.5</v>
      </c>
      <c r="BB540">
        <v>1575</v>
      </c>
    </row>
    <row r="541" spans="1:54">
      <c r="A541" t="s">
        <v>507</v>
      </c>
      <c r="B541" t="s">
        <v>476</v>
      </c>
      <c r="C541" s="1">
        <v>43445</v>
      </c>
      <c r="D541">
        <v>12.91667</v>
      </c>
      <c r="E541">
        <v>10.810739999999999</v>
      </c>
      <c r="F541">
        <v>7.1714299999999995E-2</v>
      </c>
      <c r="G541">
        <v>3.0082409999999999</v>
      </c>
      <c r="H541">
        <v>1.2824800000000001E-2</v>
      </c>
      <c r="I541">
        <v>5.1418800000000001E-2</v>
      </c>
      <c r="J541">
        <v>4.1777000000000003E-3</v>
      </c>
      <c r="K541">
        <v>0.26544329999999999</v>
      </c>
      <c r="L541">
        <v>3.5654499999999999E-2</v>
      </c>
      <c r="M541">
        <v>3.0636999999999999E-3</v>
      </c>
      <c r="N541">
        <v>5.7479999999999999E-4</v>
      </c>
      <c r="O541">
        <v>1.003843</v>
      </c>
      <c r="P541">
        <v>7.737E-4</v>
      </c>
      <c r="Q541">
        <v>0.97746310000000003</v>
      </c>
      <c r="R541">
        <v>7.0758000000000001E-2</v>
      </c>
      <c r="S541">
        <v>2.40831E-2</v>
      </c>
      <c r="T541">
        <v>2.2537999999999998E-3</v>
      </c>
      <c r="U541">
        <v>6.2233000000000002E-3</v>
      </c>
      <c r="V541">
        <v>5.5429999999999998E-4</v>
      </c>
      <c r="W541">
        <v>3.2319100000000003E-2</v>
      </c>
      <c r="X541">
        <v>1.0805999999999999E-3</v>
      </c>
      <c r="Y541">
        <v>4.9565E-3</v>
      </c>
      <c r="Z541">
        <v>5.2570000000000004E-4</v>
      </c>
      <c r="AA541">
        <v>91.819400000000002</v>
      </c>
      <c r="AB541">
        <v>1.8145150000000001</v>
      </c>
      <c r="AC541">
        <v>23.387170000000001</v>
      </c>
      <c r="AD541">
        <v>0.4437354</v>
      </c>
      <c r="AE541">
        <v>0.44376019999999999</v>
      </c>
      <c r="AF541" s="2">
        <v>1.504121E-16</v>
      </c>
      <c r="AG541" t="s">
        <v>1496</v>
      </c>
      <c r="AH541">
        <v>3.9034999999999999E-3</v>
      </c>
      <c r="AI541" s="2">
        <v>7.8831999999999995E-7</v>
      </c>
      <c r="AJ541">
        <v>3.0788440000000001</v>
      </c>
      <c r="AK541">
        <v>1.0004029999999999</v>
      </c>
      <c r="AL541">
        <v>7.0899999999999999E-4</v>
      </c>
      <c r="AM541" s="2">
        <v>6.0000000000000002E-6</v>
      </c>
      <c r="AN541">
        <v>4.0000000000000003E-5</v>
      </c>
      <c r="AO541">
        <v>2.0000000000000002E-5</v>
      </c>
      <c r="AP541">
        <v>2.8180000000000002E-4</v>
      </c>
      <c r="AQ541" s="2">
        <v>4.9999999999999998E-7</v>
      </c>
      <c r="AR541">
        <v>1.1390000000000001E-2</v>
      </c>
      <c r="AS541">
        <v>3.0000000000000001E-5</v>
      </c>
      <c r="AT541">
        <v>6.3850000000000001E-3</v>
      </c>
      <c r="AU541">
        <v>2.9999999999999997E-4</v>
      </c>
      <c r="AV541">
        <v>1.6000000000000001E-4</v>
      </c>
      <c r="AW541">
        <v>3.0000000000000001E-5</v>
      </c>
      <c r="AX541">
        <v>1.1390000000000001E-2</v>
      </c>
      <c r="AY541">
        <v>250</v>
      </c>
      <c r="AZ541" s="2">
        <v>5.4629999999999996E-10</v>
      </c>
      <c r="BA541">
        <v>295.5</v>
      </c>
      <c r="BB541">
        <v>1575</v>
      </c>
    </row>
    <row r="542" spans="1:54">
      <c r="A542" t="s">
        <v>527</v>
      </c>
      <c r="B542" t="s">
        <v>476</v>
      </c>
      <c r="C542" s="1">
        <v>43445</v>
      </c>
      <c r="D542">
        <v>13.01667</v>
      </c>
      <c r="E542">
        <v>19.89198</v>
      </c>
      <c r="F542">
        <v>7.2226200000000004E-2</v>
      </c>
      <c r="G542">
        <v>5.5757989999999999</v>
      </c>
      <c r="H542">
        <v>1.08247E-2</v>
      </c>
      <c r="I542">
        <v>8.1394599999999998E-2</v>
      </c>
      <c r="J542">
        <v>4.2215999999999998E-3</v>
      </c>
      <c r="K542">
        <v>8.2624900000000001E-2</v>
      </c>
      <c r="L542">
        <v>2.9406700000000001E-2</v>
      </c>
      <c r="M542">
        <v>4.2402000000000004E-3</v>
      </c>
      <c r="N542">
        <v>5.7870000000000003E-4</v>
      </c>
      <c r="O542">
        <v>1.003843</v>
      </c>
      <c r="P542">
        <v>7.737E-4</v>
      </c>
      <c r="Q542">
        <v>0.97598320000000005</v>
      </c>
      <c r="R542">
        <v>7.0807099999999998E-2</v>
      </c>
      <c r="S542">
        <v>2.40831E-2</v>
      </c>
      <c r="T542">
        <v>2.2537999999999998E-3</v>
      </c>
      <c r="U542">
        <v>6.2233000000000002E-3</v>
      </c>
      <c r="V542">
        <v>5.5429999999999998E-4</v>
      </c>
      <c r="W542">
        <v>3.2319100000000003E-2</v>
      </c>
      <c r="X542">
        <v>1.0805999999999999E-3</v>
      </c>
      <c r="Y542">
        <v>4.9546E-3</v>
      </c>
      <c r="Z542">
        <v>5.2610000000000005E-4</v>
      </c>
      <c r="AA542">
        <v>93.726339999999993</v>
      </c>
      <c r="AB542">
        <v>0.99528369999999999</v>
      </c>
      <c r="AC542">
        <v>23.695620000000002</v>
      </c>
      <c r="AD542">
        <v>0.23929510000000001</v>
      </c>
      <c r="AE542">
        <v>0.23934230000000001</v>
      </c>
      <c r="AF542" s="2">
        <v>2.7878999999999999E-16</v>
      </c>
      <c r="AG542" t="s">
        <v>1496</v>
      </c>
      <c r="AH542">
        <v>3.9034999999999999E-3</v>
      </c>
      <c r="AI542" s="2">
        <v>7.8831999999999995E-7</v>
      </c>
      <c r="AJ542">
        <v>3.0791010000000001</v>
      </c>
      <c r="AK542">
        <v>1.0004029999999999</v>
      </c>
      <c r="AL542">
        <v>7.0899999999999999E-4</v>
      </c>
      <c r="AM542" s="2">
        <v>6.0000000000000002E-6</v>
      </c>
      <c r="AN542">
        <v>4.0000000000000003E-5</v>
      </c>
      <c r="AO542">
        <v>2.0000000000000002E-5</v>
      </c>
      <c r="AP542">
        <v>2.8180000000000002E-4</v>
      </c>
      <c r="AQ542" s="2">
        <v>4.9999999999999998E-7</v>
      </c>
      <c r="AR542">
        <v>1.1390000000000001E-2</v>
      </c>
      <c r="AS542">
        <v>3.0000000000000001E-5</v>
      </c>
      <c r="AT542">
        <v>6.3850000000000001E-3</v>
      </c>
      <c r="AU542">
        <v>2.9999999999999997E-4</v>
      </c>
      <c r="AV542">
        <v>1.6000000000000001E-4</v>
      </c>
      <c r="AW542">
        <v>3.0000000000000001E-5</v>
      </c>
      <c r="AX542">
        <v>1.1390000000000001E-2</v>
      </c>
      <c r="AY542">
        <v>250</v>
      </c>
      <c r="AZ542" s="2">
        <v>5.4629999999999996E-10</v>
      </c>
      <c r="BA542">
        <v>295.5</v>
      </c>
      <c r="BB542">
        <v>1575</v>
      </c>
    </row>
    <row r="543" spans="1:54">
      <c r="A543" t="s">
        <v>510</v>
      </c>
      <c r="B543" t="s">
        <v>476</v>
      </c>
      <c r="C543" s="1">
        <v>43445</v>
      </c>
      <c r="D543">
        <v>13.116669999999999</v>
      </c>
      <c r="E543">
        <v>25.809159999999999</v>
      </c>
      <c r="F543">
        <v>7.2036199999999995E-2</v>
      </c>
      <c r="G543">
        <v>7.459206</v>
      </c>
      <c r="H543">
        <v>1.2298E-2</v>
      </c>
      <c r="I543">
        <v>8.3248500000000003E-2</v>
      </c>
      <c r="J543">
        <v>4.2883000000000001E-3</v>
      </c>
      <c r="K543">
        <v>0.34139330000000001</v>
      </c>
      <c r="L543">
        <v>3.4642100000000002E-2</v>
      </c>
      <c r="M543">
        <v>3.8099000000000002E-3</v>
      </c>
      <c r="N543">
        <v>5.7899999999999998E-4</v>
      </c>
      <c r="O543">
        <v>1.003843</v>
      </c>
      <c r="P543">
        <v>7.737E-4</v>
      </c>
      <c r="Q543">
        <v>0.97453840000000003</v>
      </c>
      <c r="R543">
        <v>7.0855600000000005E-2</v>
      </c>
      <c r="S543">
        <v>2.40831E-2</v>
      </c>
      <c r="T543">
        <v>2.2537999999999998E-3</v>
      </c>
      <c r="U543">
        <v>6.2233000000000002E-3</v>
      </c>
      <c r="V543">
        <v>5.5429999999999998E-4</v>
      </c>
      <c r="W543">
        <v>3.2319100000000003E-2</v>
      </c>
      <c r="X543">
        <v>1.0805999999999999E-3</v>
      </c>
      <c r="Y543">
        <v>4.9528999999999997E-3</v>
      </c>
      <c r="Z543">
        <v>5.2649999999999995E-4</v>
      </c>
      <c r="AA543">
        <v>95.739580000000004</v>
      </c>
      <c r="AB543">
        <v>0.76888270000000003</v>
      </c>
      <c r="AC543">
        <v>23.475770000000001</v>
      </c>
      <c r="AD543">
        <v>0.17977599999999999</v>
      </c>
      <c r="AE543">
        <v>0.17983769999999999</v>
      </c>
      <c r="AF543" s="2">
        <v>3.729603E-16</v>
      </c>
      <c r="AG543" t="s">
        <v>1496</v>
      </c>
      <c r="AH543">
        <v>3.9034999999999999E-3</v>
      </c>
      <c r="AI543" s="2">
        <v>7.8831999999999995E-7</v>
      </c>
      <c r="AJ543">
        <v>3.0793569999999999</v>
      </c>
      <c r="AK543">
        <v>1.0004029999999999</v>
      </c>
      <c r="AL543">
        <v>7.0899999999999999E-4</v>
      </c>
      <c r="AM543" s="2">
        <v>6.0000000000000002E-6</v>
      </c>
      <c r="AN543">
        <v>4.0000000000000003E-5</v>
      </c>
      <c r="AO543">
        <v>2.0000000000000002E-5</v>
      </c>
      <c r="AP543">
        <v>2.8180000000000002E-4</v>
      </c>
      <c r="AQ543" s="2">
        <v>4.9999999999999998E-7</v>
      </c>
      <c r="AR543">
        <v>1.1390000000000001E-2</v>
      </c>
      <c r="AS543">
        <v>3.0000000000000001E-5</v>
      </c>
      <c r="AT543">
        <v>6.3850000000000001E-3</v>
      </c>
      <c r="AU543">
        <v>2.9999999999999997E-4</v>
      </c>
      <c r="AV543">
        <v>1.6000000000000001E-4</v>
      </c>
      <c r="AW543">
        <v>3.0000000000000001E-5</v>
      </c>
      <c r="AX543">
        <v>1.1390000000000001E-2</v>
      </c>
      <c r="AY543">
        <v>250</v>
      </c>
      <c r="AZ543" s="2">
        <v>5.4629999999999996E-10</v>
      </c>
      <c r="BA543">
        <v>295.5</v>
      </c>
      <c r="BB543">
        <v>1575</v>
      </c>
    </row>
    <row r="544" spans="1:54">
      <c r="A544" t="s">
        <v>482</v>
      </c>
      <c r="B544" t="s">
        <v>476</v>
      </c>
      <c r="C544" s="1">
        <v>43445</v>
      </c>
      <c r="D544">
        <v>13.216670000000001</v>
      </c>
      <c r="E544">
        <v>6.2863369999999996</v>
      </c>
      <c r="F544">
        <v>7.1825200000000006E-2</v>
      </c>
      <c r="G544">
        <v>1.7728550000000001</v>
      </c>
      <c r="H544">
        <v>1.2065899999999999E-2</v>
      </c>
      <c r="I544">
        <v>1.4093100000000001E-2</v>
      </c>
      <c r="J544">
        <v>3.8830000000000002E-3</v>
      </c>
      <c r="K544">
        <v>0.1088705</v>
      </c>
      <c r="L544">
        <v>3.1928699999999997E-2</v>
      </c>
      <c r="M544">
        <v>2.7250999999999998E-3</v>
      </c>
      <c r="N544">
        <v>5.7629999999999997E-4</v>
      </c>
      <c r="O544">
        <v>1.003843</v>
      </c>
      <c r="P544">
        <v>7.737E-4</v>
      </c>
      <c r="Q544">
        <v>0.97311619999999999</v>
      </c>
      <c r="R544">
        <v>7.0903499999999994E-2</v>
      </c>
      <c r="S544">
        <v>2.40831E-2</v>
      </c>
      <c r="T544">
        <v>2.2537999999999998E-3</v>
      </c>
      <c r="U544">
        <v>6.2233000000000002E-3</v>
      </c>
      <c r="V544">
        <v>5.5429999999999998E-4</v>
      </c>
      <c r="W544">
        <v>3.2319100000000003E-2</v>
      </c>
      <c r="X544">
        <v>1.0805999999999999E-3</v>
      </c>
      <c r="Y544">
        <v>4.9512999999999996E-3</v>
      </c>
      <c r="Z544">
        <v>5.2680000000000001E-4</v>
      </c>
      <c r="AA544">
        <v>87.308520000000001</v>
      </c>
      <c r="AB544">
        <v>3.1106280000000002</v>
      </c>
      <c r="AC544">
        <v>21.949960000000001</v>
      </c>
      <c r="AD544">
        <v>0.75104839999999995</v>
      </c>
      <c r="AE544">
        <v>0.75106139999999999</v>
      </c>
      <c r="AF544" s="2">
        <v>8.8642729999999998E-17</v>
      </c>
      <c r="AG544" t="s">
        <v>1496</v>
      </c>
      <c r="AH544">
        <v>3.9034999999999999E-3</v>
      </c>
      <c r="AI544" s="2">
        <v>7.8831999999999995E-7</v>
      </c>
      <c r="AJ544">
        <v>3.079615</v>
      </c>
      <c r="AK544">
        <v>1.0004029999999999</v>
      </c>
      <c r="AL544">
        <v>7.0899999999999999E-4</v>
      </c>
      <c r="AM544" s="2">
        <v>6.0000000000000002E-6</v>
      </c>
      <c r="AN544">
        <v>4.0000000000000003E-5</v>
      </c>
      <c r="AO544">
        <v>2.0000000000000002E-5</v>
      </c>
      <c r="AP544">
        <v>2.8180000000000002E-4</v>
      </c>
      <c r="AQ544" s="2">
        <v>4.9999999999999998E-7</v>
      </c>
      <c r="AR544">
        <v>1.1390000000000001E-2</v>
      </c>
      <c r="AS544">
        <v>3.0000000000000001E-5</v>
      </c>
      <c r="AT544">
        <v>6.3850000000000001E-3</v>
      </c>
      <c r="AU544">
        <v>2.9999999999999997E-4</v>
      </c>
      <c r="AV544">
        <v>1.6000000000000001E-4</v>
      </c>
      <c r="AW544">
        <v>3.0000000000000001E-5</v>
      </c>
      <c r="AX544">
        <v>1.1390000000000001E-2</v>
      </c>
      <c r="AY544">
        <v>250</v>
      </c>
      <c r="AZ544" s="2">
        <v>5.4629999999999996E-10</v>
      </c>
      <c r="BA544">
        <v>295.5</v>
      </c>
      <c r="BB544">
        <v>1575</v>
      </c>
    </row>
    <row r="545" spans="1:54">
      <c r="A545" t="s">
        <v>521</v>
      </c>
      <c r="B545" t="s">
        <v>476</v>
      </c>
      <c r="C545" s="1">
        <v>43445</v>
      </c>
      <c r="D545">
        <v>13.31667</v>
      </c>
      <c r="E545">
        <v>15.931089999999999</v>
      </c>
      <c r="F545">
        <v>7.2039300000000001E-2</v>
      </c>
      <c r="G545">
        <v>4.5067640000000004</v>
      </c>
      <c r="H545">
        <v>1.2962E-2</v>
      </c>
      <c r="I545">
        <v>4.8751000000000003E-2</v>
      </c>
      <c r="J545">
        <v>3.9578E-3</v>
      </c>
      <c r="K545">
        <v>0.25641199999999997</v>
      </c>
      <c r="L545">
        <v>2.94039E-2</v>
      </c>
      <c r="M545">
        <v>3.1300999999999998E-3</v>
      </c>
      <c r="N545">
        <v>5.7919999999999998E-4</v>
      </c>
      <c r="O545">
        <v>1.003843</v>
      </c>
      <c r="P545">
        <v>7.737E-4</v>
      </c>
      <c r="Q545">
        <v>0.97172389999999997</v>
      </c>
      <c r="R545">
        <v>7.0950600000000003E-2</v>
      </c>
      <c r="S545">
        <v>2.40831E-2</v>
      </c>
      <c r="T545">
        <v>2.2537999999999998E-3</v>
      </c>
      <c r="U545">
        <v>6.2233000000000002E-3</v>
      </c>
      <c r="V545">
        <v>5.5429999999999998E-4</v>
      </c>
      <c r="W545">
        <v>3.2319100000000003E-2</v>
      </c>
      <c r="X545">
        <v>1.0805999999999999E-3</v>
      </c>
      <c r="Y545">
        <v>4.9496999999999996E-3</v>
      </c>
      <c r="Z545">
        <v>5.2720000000000002E-4</v>
      </c>
      <c r="AA545">
        <v>94.316990000000004</v>
      </c>
      <c r="AB545">
        <v>1.2435579999999999</v>
      </c>
      <c r="AC545">
        <v>23.62763</v>
      </c>
      <c r="AD545">
        <v>0.29844690000000001</v>
      </c>
      <c r="AE545">
        <v>0.29848449999999999</v>
      </c>
      <c r="AF545" s="2">
        <v>2.2533820000000001E-16</v>
      </c>
      <c r="AG545" t="s">
        <v>1496</v>
      </c>
      <c r="AH545">
        <v>3.9034999999999999E-3</v>
      </c>
      <c r="AI545" s="2">
        <v>7.8831999999999995E-7</v>
      </c>
      <c r="AJ545">
        <v>3.0798719999999999</v>
      </c>
      <c r="AK545">
        <v>1.0004029999999999</v>
      </c>
      <c r="AL545">
        <v>7.0899999999999999E-4</v>
      </c>
      <c r="AM545" s="2">
        <v>6.0000000000000002E-6</v>
      </c>
      <c r="AN545">
        <v>4.0000000000000003E-5</v>
      </c>
      <c r="AO545">
        <v>2.0000000000000002E-5</v>
      </c>
      <c r="AP545">
        <v>2.8180000000000002E-4</v>
      </c>
      <c r="AQ545" s="2">
        <v>4.9999999999999998E-7</v>
      </c>
      <c r="AR545">
        <v>1.1390000000000001E-2</v>
      </c>
      <c r="AS545">
        <v>3.0000000000000001E-5</v>
      </c>
      <c r="AT545">
        <v>6.3850000000000001E-3</v>
      </c>
      <c r="AU545">
        <v>2.9999999999999997E-4</v>
      </c>
      <c r="AV545">
        <v>1.6000000000000001E-4</v>
      </c>
      <c r="AW545">
        <v>3.0000000000000001E-5</v>
      </c>
      <c r="AX545">
        <v>1.1390000000000001E-2</v>
      </c>
      <c r="AY545">
        <v>250</v>
      </c>
      <c r="AZ545" s="2">
        <v>5.4629999999999996E-10</v>
      </c>
      <c r="BA545">
        <v>295.5</v>
      </c>
      <c r="BB545">
        <v>1575</v>
      </c>
    </row>
    <row r="546" spans="1:54">
      <c r="A546" t="s">
        <v>487</v>
      </c>
      <c r="B546" t="s">
        <v>476</v>
      </c>
      <c r="C546" s="1">
        <v>43445</v>
      </c>
      <c r="D546">
        <v>13.43333</v>
      </c>
      <c r="E546">
        <v>9.7208430000000003</v>
      </c>
      <c r="F546">
        <v>7.1815000000000004E-2</v>
      </c>
      <c r="G546">
        <v>2.865742</v>
      </c>
      <c r="H546">
        <v>1.2356600000000001E-2</v>
      </c>
      <c r="I546">
        <v>4.1949699999999999E-2</v>
      </c>
      <c r="J546">
        <v>4.3423000000000003E-3</v>
      </c>
      <c r="K546">
        <v>5.6550700000000002E-2</v>
      </c>
      <c r="L546">
        <v>3.2125500000000001E-2</v>
      </c>
      <c r="M546">
        <v>2.3990999999999999E-3</v>
      </c>
      <c r="N546">
        <v>5.8460000000000001E-4</v>
      </c>
      <c r="O546">
        <v>1.003843</v>
      </c>
      <c r="P546">
        <v>7.737E-4</v>
      </c>
      <c r="Q546">
        <v>0.97034200000000004</v>
      </c>
      <c r="R546">
        <v>7.0997199999999996E-2</v>
      </c>
      <c r="S546">
        <v>2.40831E-2</v>
      </c>
      <c r="T546">
        <v>2.2537999999999998E-3</v>
      </c>
      <c r="U546">
        <v>6.2233000000000002E-3</v>
      </c>
      <c r="V546">
        <v>5.5429999999999998E-4</v>
      </c>
      <c r="W546">
        <v>3.2319100000000003E-2</v>
      </c>
      <c r="X546">
        <v>1.0805999999999999E-3</v>
      </c>
      <c r="Y546">
        <v>4.9481999999999998E-3</v>
      </c>
      <c r="Z546">
        <v>5.2749999999999997E-4</v>
      </c>
      <c r="AA546">
        <v>92.744029999999995</v>
      </c>
      <c r="AB546">
        <v>2.0468869999999999</v>
      </c>
      <c r="AC546">
        <v>22.300540000000002</v>
      </c>
      <c r="AD546">
        <v>0.47070840000000003</v>
      </c>
      <c r="AE546">
        <v>0.47072969999999997</v>
      </c>
      <c r="AF546" s="2">
        <v>1.4328710000000001E-16</v>
      </c>
      <c r="AG546" t="s">
        <v>1496</v>
      </c>
      <c r="AH546">
        <v>3.9034999999999999E-3</v>
      </c>
      <c r="AI546" s="2">
        <v>7.8831999999999995E-7</v>
      </c>
      <c r="AJ546">
        <v>3.0801340000000001</v>
      </c>
      <c r="AK546">
        <v>1.0004029999999999</v>
      </c>
      <c r="AL546">
        <v>7.0899999999999999E-4</v>
      </c>
      <c r="AM546" s="2">
        <v>6.0000000000000002E-6</v>
      </c>
      <c r="AN546">
        <v>4.0000000000000003E-5</v>
      </c>
      <c r="AO546">
        <v>2.0000000000000002E-5</v>
      </c>
      <c r="AP546">
        <v>2.8180000000000002E-4</v>
      </c>
      <c r="AQ546" s="2">
        <v>4.9999999999999998E-7</v>
      </c>
      <c r="AR546">
        <v>1.1390000000000001E-2</v>
      </c>
      <c r="AS546">
        <v>3.0000000000000001E-5</v>
      </c>
      <c r="AT546">
        <v>6.3850000000000001E-3</v>
      </c>
      <c r="AU546">
        <v>2.9999999999999997E-4</v>
      </c>
      <c r="AV546">
        <v>1.6000000000000001E-4</v>
      </c>
      <c r="AW546">
        <v>3.0000000000000001E-5</v>
      </c>
      <c r="AX546">
        <v>1.1390000000000001E-2</v>
      </c>
      <c r="AY546">
        <v>250</v>
      </c>
      <c r="AZ546" s="2">
        <v>5.4629999999999996E-10</v>
      </c>
      <c r="BA546">
        <v>295.5</v>
      </c>
      <c r="BB546">
        <v>1575</v>
      </c>
    </row>
    <row r="547" spans="1:54">
      <c r="A547" t="s">
        <v>541</v>
      </c>
      <c r="B547" t="s">
        <v>476</v>
      </c>
      <c r="C547" s="1">
        <v>43445</v>
      </c>
      <c r="D547">
        <v>13.533329999999999</v>
      </c>
      <c r="E547">
        <v>28.86862</v>
      </c>
      <c r="F547">
        <v>7.2113300000000005E-2</v>
      </c>
      <c r="G547">
        <v>7.9536110000000004</v>
      </c>
      <c r="H547">
        <v>1.26651E-2</v>
      </c>
      <c r="I547">
        <v>8.4468799999999997E-2</v>
      </c>
      <c r="J547">
        <v>4.6191000000000001E-3</v>
      </c>
      <c r="K547">
        <v>4.3355200000000003E-2</v>
      </c>
      <c r="L547">
        <v>3.0004599999999999E-2</v>
      </c>
      <c r="M547">
        <v>6.2979000000000004E-3</v>
      </c>
      <c r="N547">
        <v>6.0639999999999999E-4</v>
      </c>
      <c r="O547">
        <v>1.003843</v>
      </c>
      <c r="P547">
        <v>7.737E-4</v>
      </c>
      <c r="Q547">
        <v>0.96900350000000002</v>
      </c>
      <c r="R547">
        <v>7.1041999999999994E-2</v>
      </c>
      <c r="S547">
        <v>2.40831E-2</v>
      </c>
      <c r="T547">
        <v>2.2537999999999998E-3</v>
      </c>
      <c r="U547">
        <v>6.2233000000000002E-3</v>
      </c>
      <c r="V547">
        <v>5.5429999999999998E-4</v>
      </c>
      <c r="W547">
        <v>3.2319100000000003E-2</v>
      </c>
      <c r="X547">
        <v>1.0805999999999999E-3</v>
      </c>
      <c r="Y547">
        <v>4.9468000000000003E-3</v>
      </c>
      <c r="Z547">
        <v>5.2780000000000004E-4</v>
      </c>
      <c r="AA547">
        <v>93.553539999999998</v>
      </c>
      <c r="AB547">
        <v>0.71016319999999999</v>
      </c>
      <c r="AC547">
        <v>24.061589999999999</v>
      </c>
      <c r="AD547">
        <v>0.17549680000000001</v>
      </c>
      <c r="AE547">
        <v>0.1755632</v>
      </c>
      <c r="AF547" s="2">
        <v>3.9768059999999998E-16</v>
      </c>
      <c r="AG547" t="s">
        <v>1496</v>
      </c>
      <c r="AH547">
        <v>3.9034999999999999E-3</v>
      </c>
      <c r="AI547" s="2">
        <v>7.8831999999999995E-7</v>
      </c>
      <c r="AJ547">
        <v>3.0803919999999998</v>
      </c>
      <c r="AK547">
        <v>1.0004029999999999</v>
      </c>
      <c r="AL547">
        <v>7.0899999999999999E-4</v>
      </c>
      <c r="AM547" s="2">
        <v>6.0000000000000002E-6</v>
      </c>
      <c r="AN547">
        <v>4.0000000000000003E-5</v>
      </c>
      <c r="AO547">
        <v>2.0000000000000002E-5</v>
      </c>
      <c r="AP547">
        <v>2.8180000000000002E-4</v>
      </c>
      <c r="AQ547" s="2">
        <v>4.9999999999999998E-7</v>
      </c>
      <c r="AR547">
        <v>1.1390000000000001E-2</v>
      </c>
      <c r="AS547">
        <v>3.0000000000000001E-5</v>
      </c>
      <c r="AT547">
        <v>6.3850000000000001E-3</v>
      </c>
      <c r="AU547">
        <v>2.9999999999999997E-4</v>
      </c>
      <c r="AV547">
        <v>1.6000000000000001E-4</v>
      </c>
      <c r="AW547">
        <v>3.0000000000000001E-5</v>
      </c>
      <c r="AX547">
        <v>1.1390000000000001E-2</v>
      </c>
      <c r="AY547">
        <v>250</v>
      </c>
      <c r="AZ547" s="2">
        <v>5.4629999999999996E-10</v>
      </c>
      <c r="BA547">
        <v>295.5</v>
      </c>
      <c r="BB547">
        <v>1575</v>
      </c>
    </row>
    <row r="548" spans="1:54">
      <c r="A548" t="s">
        <v>484</v>
      </c>
      <c r="B548" t="s">
        <v>476</v>
      </c>
      <c r="C548" s="1">
        <v>43445</v>
      </c>
      <c r="D548">
        <v>13.633330000000001</v>
      </c>
      <c r="E548">
        <v>7.9221760000000003</v>
      </c>
      <c r="F548">
        <v>7.2140700000000002E-2</v>
      </c>
      <c r="G548">
        <v>2.3095590000000001</v>
      </c>
      <c r="H548">
        <v>1.23161E-2</v>
      </c>
      <c r="I548">
        <v>2.7230600000000001E-2</v>
      </c>
      <c r="J548">
        <v>3.9303999999999997E-3</v>
      </c>
      <c r="K548">
        <v>2.5163700000000001E-2</v>
      </c>
      <c r="L548">
        <v>2.9254100000000002E-2</v>
      </c>
      <c r="M548">
        <v>2.5409E-3</v>
      </c>
      <c r="N548">
        <v>5.8169999999999999E-4</v>
      </c>
      <c r="O548">
        <v>1.003843</v>
      </c>
      <c r="P548">
        <v>7.737E-4</v>
      </c>
      <c r="Q548">
        <v>0.96766759999999996</v>
      </c>
      <c r="R548">
        <v>7.1086200000000002E-2</v>
      </c>
      <c r="S548">
        <v>2.40831E-2</v>
      </c>
      <c r="T548">
        <v>2.2537999999999998E-3</v>
      </c>
      <c r="U548">
        <v>6.2233000000000002E-3</v>
      </c>
      <c r="V548">
        <v>5.5429999999999998E-4</v>
      </c>
      <c r="W548">
        <v>3.2319100000000003E-2</v>
      </c>
      <c r="X548">
        <v>1.0805999999999999E-3</v>
      </c>
      <c r="Y548">
        <v>4.9454E-3</v>
      </c>
      <c r="Z548">
        <v>5.2820000000000005E-4</v>
      </c>
      <c r="AA548">
        <v>90.530860000000004</v>
      </c>
      <c r="AB548">
        <v>2.4983080000000002</v>
      </c>
      <c r="AC548">
        <v>22.01482</v>
      </c>
      <c r="AD548">
        <v>0.58180639999999995</v>
      </c>
      <c r="AE548">
        <v>0.58182319999999998</v>
      </c>
      <c r="AF548" s="2">
        <v>1.1547789999999999E-16</v>
      </c>
      <c r="AG548" t="s">
        <v>1496</v>
      </c>
      <c r="AH548">
        <v>3.9034999999999999E-3</v>
      </c>
      <c r="AI548" s="2">
        <v>7.8831999999999995E-7</v>
      </c>
      <c r="AJ548">
        <v>3.0806550000000001</v>
      </c>
      <c r="AK548">
        <v>1.0004029999999999</v>
      </c>
      <c r="AL548">
        <v>7.0899999999999999E-4</v>
      </c>
      <c r="AM548" s="2">
        <v>6.0000000000000002E-6</v>
      </c>
      <c r="AN548">
        <v>4.0000000000000003E-5</v>
      </c>
      <c r="AO548">
        <v>2.0000000000000002E-5</v>
      </c>
      <c r="AP548">
        <v>2.8180000000000002E-4</v>
      </c>
      <c r="AQ548" s="2">
        <v>4.9999999999999998E-7</v>
      </c>
      <c r="AR548">
        <v>1.1390000000000001E-2</v>
      </c>
      <c r="AS548">
        <v>3.0000000000000001E-5</v>
      </c>
      <c r="AT548">
        <v>6.3850000000000001E-3</v>
      </c>
      <c r="AU548">
        <v>2.9999999999999997E-4</v>
      </c>
      <c r="AV548">
        <v>1.6000000000000001E-4</v>
      </c>
      <c r="AW548">
        <v>3.0000000000000001E-5</v>
      </c>
      <c r="AX548">
        <v>1.1390000000000001E-2</v>
      </c>
      <c r="AY548">
        <v>250</v>
      </c>
      <c r="AZ548" s="2">
        <v>5.4629999999999996E-10</v>
      </c>
      <c r="BA548">
        <v>295.5</v>
      </c>
      <c r="BB548">
        <v>1575</v>
      </c>
    </row>
    <row r="549" spans="1:54">
      <c r="A549" t="s">
        <v>488</v>
      </c>
      <c r="B549" t="s">
        <v>476</v>
      </c>
      <c r="C549" s="1">
        <v>43445</v>
      </c>
      <c r="D549">
        <v>13.73333</v>
      </c>
      <c r="E549">
        <v>6.1358480000000002</v>
      </c>
      <c r="F549">
        <v>7.20137E-2</v>
      </c>
      <c r="G549">
        <v>1.7836970000000001</v>
      </c>
      <c r="H549">
        <v>1.40664E-2</v>
      </c>
      <c r="I549">
        <v>1.6102200000000001E-2</v>
      </c>
      <c r="J549">
        <v>4.7089000000000002E-3</v>
      </c>
      <c r="K549">
        <v>0.12887280000000001</v>
      </c>
      <c r="L549">
        <v>2.9320599999999999E-2</v>
      </c>
      <c r="M549">
        <v>1.8004E-3</v>
      </c>
      <c r="N549">
        <v>5.8600000000000004E-4</v>
      </c>
      <c r="O549">
        <v>1.003843</v>
      </c>
      <c r="P549">
        <v>7.737E-4</v>
      </c>
      <c r="Q549">
        <v>0.96638009999999996</v>
      </c>
      <c r="R549">
        <v>7.1128200000000003E-2</v>
      </c>
      <c r="S549">
        <v>2.40831E-2</v>
      </c>
      <c r="T549">
        <v>2.2537999999999998E-3</v>
      </c>
      <c r="U549">
        <v>6.2233000000000002E-3</v>
      </c>
      <c r="V549">
        <v>5.5429999999999998E-4</v>
      </c>
      <c r="W549">
        <v>3.2319100000000003E-2</v>
      </c>
      <c r="X549">
        <v>1.0805999999999999E-3</v>
      </c>
      <c r="Y549">
        <v>4.9440999999999999E-3</v>
      </c>
      <c r="Z549">
        <v>5.285E-4</v>
      </c>
      <c r="AA549">
        <v>91.486069999999998</v>
      </c>
      <c r="AB549">
        <v>3.2458719999999999</v>
      </c>
      <c r="AC549">
        <v>22.309899999999999</v>
      </c>
      <c r="AD549">
        <v>0.76268480000000005</v>
      </c>
      <c r="AE549">
        <v>0.76269790000000004</v>
      </c>
      <c r="AF549" s="2">
        <v>8.9184829999999995E-17</v>
      </c>
      <c r="AG549" t="s">
        <v>1496</v>
      </c>
      <c r="AH549">
        <v>3.9034999999999999E-3</v>
      </c>
      <c r="AI549" s="2">
        <v>7.8831999999999995E-7</v>
      </c>
      <c r="AJ549">
        <v>3.0809150000000001</v>
      </c>
      <c r="AK549">
        <v>1.0004029999999999</v>
      </c>
      <c r="AL549">
        <v>7.0899999999999999E-4</v>
      </c>
      <c r="AM549" s="2">
        <v>6.0000000000000002E-6</v>
      </c>
      <c r="AN549">
        <v>4.0000000000000003E-5</v>
      </c>
      <c r="AO549">
        <v>2.0000000000000002E-5</v>
      </c>
      <c r="AP549">
        <v>2.8180000000000002E-4</v>
      </c>
      <c r="AQ549" s="2">
        <v>4.9999999999999998E-7</v>
      </c>
      <c r="AR549">
        <v>1.1390000000000001E-2</v>
      </c>
      <c r="AS549">
        <v>3.0000000000000001E-5</v>
      </c>
      <c r="AT549">
        <v>6.3850000000000001E-3</v>
      </c>
      <c r="AU549">
        <v>2.9999999999999997E-4</v>
      </c>
      <c r="AV549">
        <v>1.6000000000000001E-4</v>
      </c>
      <c r="AW549">
        <v>3.0000000000000001E-5</v>
      </c>
      <c r="AX549">
        <v>1.1390000000000001E-2</v>
      </c>
      <c r="AY549">
        <v>250</v>
      </c>
      <c r="AZ549" s="2">
        <v>5.4629999999999996E-10</v>
      </c>
      <c r="BA549">
        <v>295.5</v>
      </c>
      <c r="BB549">
        <v>1575</v>
      </c>
    </row>
    <row r="550" spans="1:54">
      <c r="A550" t="s">
        <v>493</v>
      </c>
      <c r="B550" t="s">
        <v>476</v>
      </c>
      <c r="C550" s="1">
        <v>43445</v>
      </c>
      <c r="D550">
        <v>13.95</v>
      </c>
      <c r="E550">
        <v>8.3461909999999992</v>
      </c>
      <c r="F550">
        <v>7.2091500000000003E-2</v>
      </c>
      <c r="G550">
        <v>2.4076149999999998</v>
      </c>
      <c r="H550">
        <v>1.30416E-2</v>
      </c>
      <c r="I550">
        <v>3.17944E-2</v>
      </c>
      <c r="J550">
        <v>4.6487000000000004E-3</v>
      </c>
      <c r="K550">
        <v>9.1590199999999997E-2</v>
      </c>
      <c r="L550">
        <v>2.99425E-2</v>
      </c>
      <c r="M550">
        <v>2.2309999999999999E-3</v>
      </c>
      <c r="N550">
        <v>5.8259999999999996E-4</v>
      </c>
      <c r="O550">
        <v>1.003843</v>
      </c>
      <c r="P550">
        <v>7.737E-4</v>
      </c>
      <c r="Q550">
        <v>0.96367919999999996</v>
      </c>
      <c r="R550">
        <v>7.1212800000000007E-2</v>
      </c>
      <c r="S550">
        <v>2.40831E-2</v>
      </c>
      <c r="T550">
        <v>2.2537999999999998E-3</v>
      </c>
      <c r="U550">
        <v>6.2233000000000002E-3</v>
      </c>
      <c r="V550">
        <v>5.5429999999999998E-4</v>
      </c>
      <c r="W550">
        <v>3.2319100000000003E-2</v>
      </c>
      <c r="X550">
        <v>1.0805999999999999E-3</v>
      </c>
      <c r="Y550">
        <v>4.9416E-3</v>
      </c>
      <c r="Z550">
        <v>5.2910000000000001E-4</v>
      </c>
      <c r="AA550">
        <v>92.179040000000001</v>
      </c>
      <c r="AB550">
        <v>2.3783590000000001</v>
      </c>
      <c r="AC550">
        <v>22.650500000000001</v>
      </c>
      <c r="AD550">
        <v>0.56065279999999995</v>
      </c>
      <c r="AE550">
        <v>0.56067129999999998</v>
      </c>
      <c r="AF550" s="2">
        <v>1.2038069999999999E-16</v>
      </c>
      <c r="AG550" t="s">
        <v>1496</v>
      </c>
      <c r="AH550">
        <v>3.9034999999999999E-3</v>
      </c>
      <c r="AI550" s="2">
        <v>7.8831999999999995E-7</v>
      </c>
      <c r="AJ550">
        <v>3.0814759999999999</v>
      </c>
      <c r="AK550">
        <v>1.0004029999999999</v>
      </c>
      <c r="AL550">
        <v>7.0899999999999999E-4</v>
      </c>
      <c r="AM550" s="2">
        <v>6.0000000000000002E-6</v>
      </c>
      <c r="AN550">
        <v>4.0000000000000003E-5</v>
      </c>
      <c r="AO550">
        <v>2.0000000000000002E-5</v>
      </c>
      <c r="AP550">
        <v>2.8180000000000002E-4</v>
      </c>
      <c r="AQ550" s="2">
        <v>4.9999999999999998E-7</v>
      </c>
      <c r="AR550">
        <v>1.1390000000000001E-2</v>
      </c>
      <c r="AS550">
        <v>3.0000000000000001E-5</v>
      </c>
      <c r="AT550">
        <v>6.3850000000000001E-3</v>
      </c>
      <c r="AU550">
        <v>2.9999999999999997E-4</v>
      </c>
      <c r="AV550">
        <v>1.6000000000000001E-4</v>
      </c>
      <c r="AW550">
        <v>3.0000000000000001E-5</v>
      </c>
      <c r="AX550">
        <v>1.1390000000000001E-2</v>
      </c>
      <c r="AY550">
        <v>250</v>
      </c>
      <c r="AZ550" s="2">
        <v>5.4629999999999996E-10</v>
      </c>
      <c r="BA550">
        <v>295.5</v>
      </c>
      <c r="BB550">
        <v>1575</v>
      </c>
    </row>
    <row r="551" spans="1:54">
      <c r="A551" t="s">
        <v>584</v>
      </c>
      <c r="B551" t="s">
        <v>476</v>
      </c>
      <c r="C551" s="1">
        <v>43445</v>
      </c>
      <c r="D551">
        <v>14.05</v>
      </c>
      <c r="E551">
        <v>274.86660000000001</v>
      </c>
      <c r="F551">
        <v>8.6796499999999999E-2</v>
      </c>
      <c r="G551">
        <v>4.322883</v>
      </c>
      <c r="H551">
        <v>2.41187E-2</v>
      </c>
      <c r="I551">
        <v>8.2558599999999996E-2</v>
      </c>
      <c r="J551">
        <v>8.8389000000000002E-3</v>
      </c>
      <c r="K551">
        <v>0.11237999999999999</v>
      </c>
      <c r="L551">
        <v>6.2789899999999996E-2</v>
      </c>
      <c r="M551">
        <v>3.6995999999999999E-3</v>
      </c>
      <c r="N551">
        <v>6.9879999999999996E-4</v>
      </c>
      <c r="O551">
        <v>1.003843</v>
      </c>
      <c r="P551">
        <v>7.737E-4</v>
      </c>
      <c r="Q551">
        <v>0.96264000000000005</v>
      </c>
      <c r="R551">
        <v>7.1243699999999993E-2</v>
      </c>
      <c r="S551">
        <v>2.40831E-2</v>
      </c>
      <c r="T551">
        <v>2.2537999999999998E-3</v>
      </c>
      <c r="U551">
        <v>6.2233000000000002E-3</v>
      </c>
      <c r="V551">
        <v>5.5429999999999998E-4</v>
      </c>
      <c r="W551">
        <v>3.2319100000000003E-2</v>
      </c>
      <c r="X551">
        <v>1.0805999999999999E-3</v>
      </c>
      <c r="Y551">
        <v>4.9405999999999999E-3</v>
      </c>
      <c r="Z551">
        <v>5.2930000000000002E-4</v>
      </c>
      <c r="AA551">
        <v>99.605930000000001</v>
      </c>
      <c r="AB551">
        <v>8.7380799999999995E-2</v>
      </c>
      <c r="AC551">
        <v>404.36160000000001</v>
      </c>
      <c r="AD551">
        <v>2.0461839999999998</v>
      </c>
      <c r="AE551">
        <v>2.0474950000000001</v>
      </c>
      <c r="AF551" s="2">
        <v>2.161441E-16</v>
      </c>
      <c r="AG551" t="s">
        <v>1496</v>
      </c>
      <c r="AH551">
        <v>3.9034999999999999E-3</v>
      </c>
      <c r="AI551" s="2">
        <v>7.8831999999999995E-7</v>
      </c>
      <c r="AJ551">
        <v>3.081699</v>
      </c>
      <c r="AK551">
        <v>1.0004029999999999</v>
      </c>
      <c r="AL551">
        <v>7.0899999999999999E-4</v>
      </c>
      <c r="AM551" s="2">
        <v>6.0000000000000002E-6</v>
      </c>
      <c r="AN551">
        <v>4.0000000000000003E-5</v>
      </c>
      <c r="AO551">
        <v>2.0000000000000002E-5</v>
      </c>
      <c r="AP551">
        <v>2.8180000000000002E-4</v>
      </c>
      <c r="AQ551" s="2">
        <v>4.9999999999999998E-7</v>
      </c>
      <c r="AR551">
        <v>1.1390000000000001E-2</v>
      </c>
      <c r="AS551">
        <v>3.0000000000000001E-5</v>
      </c>
      <c r="AT551">
        <v>6.3850000000000001E-3</v>
      </c>
      <c r="AU551">
        <v>2.9999999999999997E-4</v>
      </c>
      <c r="AV551">
        <v>1.6000000000000001E-4</v>
      </c>
      <c r="AW551">
        <v>3.0000000000000001E-5</v>
      </c>
      <c r="AX551">
        <v>1.1390000000000001E-2</v>
      </c>
      <c r="AY551">
        <v>250</v>
      </c>
      <c r="AZ551" s="2">
        <v>5.4629999999999996E-10</v>
      </c>
      <c r="BA551">
        <v>295.5</v>
      </c>
      <c r="BB551">
        <v>1575</v>
      </c>
    </row>
    <row r="552" spans="1:54">
      <c r="A552" t="s">
        <v>496</v>
      </c>
      <c r="B552" t="s">
        <v>476</v>
      </c>
      <c r="C552" s="1">
        <v>43445</v>
      </c>
      <c r="D552">
        <v>14.15</v>
      </c>
      <c r="E552">
        <v>13.02162</v>
      </c>
      <c r="F552">
        <v>7.2184100000000001E-2</v>
      </c>
      <c r="G552">
        <v>3.7853379999999999</v>
      </c>
      <c r="H552">
        <v>1.40775E-2</v>
      </c>
      <c r="I552">
        <v>0.1164345</v>
      </c>
      <c r="J552">
        <v>5.2775000000000001E-3</v>
      </c>
      <c r="K552">
        <v>0.18836159999999999</v>
      </c>
      <c r="L552">
        <v>2.9448700000000001E-2</v>
      </c>
      <c r="M552">
        <v>2.6581999999999999E-3</v>
      </c>
      <c r="N552">
        <v>5.8140000000000004E-4</v>
      </c>
      <c r="O552">
        <v>1.003843</v>
      </c>
      <c r="P552">
        <v>7.737E-4</v>
      </c>
      <c r="Q552">
        <v>0.96145780000000003</v>
      </c>
      <c r="R552">
        <v>7.1277499999999994E-2</v>
      </c>
      <c r="S552">
        <v>2.40831E-2</v>
      </c>
      <c r="T552">
        <v>2.2537999999999998E-3</v>
      </c>
      <c r="U552">
        <v>6.2233000000000002E-3</v>
      </c>
      <c r="V552">
        <v>5.5429999999999998E-4</v>
      </c>
      <c r="W552">
        <v>3.2319100000000003E-2</v>
      </c>
      <c r="X552">
        <v>1.0805999999999999E-3</v>
      </c>
      <c r="Y552">
        <v>4.9395999999999997E-3</v>
      </c>
      <c r="Z552">
        <v>5.2959999999999997E-4</v>
      </c>
      <c r="AA552">
        <v>94.09187</v>
      </c>
      <c r="AB552">
        <v>1.5261199999999999</v>
      </c>
      <c r="AC552">
        <v>22.941379999999999</v>
      </c>
      <c r="AD552">
        <v>0.3576568</v>
      </c>
      <c r="AE552">
        <v>0.35768640000000002</v>
      </c>
      <c r="AF552" s="2">
        <v>1.8926690000000001E-16</v>
      </c>
      <c r="AG552" t="s">
        <v>1496</v>
      </c>
      <c r="AH552">
        <v>3.9034999999999999E-3</v>
      </c>
      <c r="AI552" s="2">
        <v>7.8831999999999995E-7</v>
      </c>
      <c r="AJ552">
        <v>3.0819559999999999</v>
      </c>
      <c r="AK552">
        <v>1.0004029999999999</v>
      </c>
      <c r="AL552">
        <v>7.0899999999999999E-4</v>
      </c>
      <c r="AM552" s="2">
        <v>6.0000000000000002E-6</v>
      </c>
      <c r="AN552">
        <v>4.0000000000000003E-5</v>
      </c>
      <c r="AO552">
        <v>2.0000000000000002E-5</v>
      </c>
      <c r="AP552">
        <v>2.8180000000000002E-4</v>
      </c>
      <c r="AQ552" s="2">
        <v>4.9999999999999998E-7</v>
      </c>
      <c r="AR552">
        <v>1.1390000000000001E-2</v>
      </c>
      <c r="AS552">
        <v>3.0000000000000001E-5</v>
      </c>
      <c r="AT552">
        <v>6.3850000000000001E-3</v>
      </c>
      <c r="AU552">
        <v>2.9999999999999997E-4</v>
      </c>
      <c r="AV552">
        <v>1.6000000000000001E-4</v>
      </c>
      <c r="AW552">
        <v>3.0000000000000001E-5</v>
      </c>
      <c r="AX552">
        <v>1.1390000000000001E-2</v>
      </c>
      <c r="AY552">
        <v>250</v>
      </c>
      <c r="AZ552" s="2">
        <v>5.4629999999999996E-10</v>
      </c>
      <c r="BA552">
        <v>295.5</v>
      </c>
      <c r="BB552">
        <v>1575</v>
      </c>
    </row>
    <row r="553" spans="1:54">
      <c r="A553" t="s">
        <v>500</v>
      </c>
      <c r="B553" t="s">
        <v>476</v>
      </c>
      <c r="C553" s="1">
        <v>43445</v>
      </c>
      <c r="D553">
        <v>14.25</v>
      </c>
      <c r="E553">
        <v>13.387729999999999</v>
      </c>
      <c r="F553">
        <v>7.2139999999999996E-2</v>
      </c>
      <c r="G553">
        <v>3.7135959999999999</v>
      </c>
      <c r="H553">
        <v>1.2631699999999999E-2</v>
      </c>
      <c r="I553">
        <v>7.0424899999999999E-2</v>
      </c>
      <c r="J553">
        <v>4.7385999999999999E-3</v>
      </c>
      <c r="K553">
        <v>0.17398230000000001</v>
      </c>
      <c r="L553">
        <v>3.3679099999999997E-2</v>
      </c>
      <c r="M553">
        <v>4.3505000000000002E-3</v>
      </c>
      <c r="N553">
        <v>5.8589999999999998E-4</v>
      </c>
      <c r="O553">
        <v>1.003843</v>
      </c>
      <c r="P553">
        <v>7.737E-4</v>
      </c>
      <c r="Q553">
        <v>0.96030090000000001</v>
      </c>
      <c r="R553">
        <v>7.1308800000000006E-2</v>
      </c>
      <c r="S553">
        <v>2.40831E-2</v>
      </c>
      <c r="T553">
        <v>2.2537999999999998E-3</v>
      </c>
      <c r="U553">
        <v>6.2233000000000002E-3</v>
      </c>
      <c r="V553">
        <v>5.5429999999999998E-4</v>
      </c>
      <c r="W553">
        <v>3.2319100000000003E-2</v>
      </c>
      <c r="X553">
        <v>1.0805999999999999E-3</v>
      </c>
      <c r="Y553">
        <v>4.9385999999999996E-3</v>
      </c>
      <c r="Z553">
        <v>5.2979999999999998E-4</v>
      </c>
      <c r="AA553">
        <v>90.493809999999996</v>
      </c>
      <c r="AB553">
        <v>1.486181</v>
      </c>
      <c r="AC553">
        <v>23.123449999999998</v>
      </c>
      <c r="AD553">
        <v>0.36490270000000002</v>
      </c>
      <c r="AE553">
        <v>0.36493219999999998</v>
      </c>
      <c r="AF553" s="2">
        <v>1.856798E-16</v>
      </c>
      <c r="AG553" t="s">
        <v>1496</v>
      </c>
      <c r="AH553">
        <v>3.9034999999999999E-3</v>
      </c>
      <c r="AI553" s="2">
        <v>7.8831999999999995E-7</v>
      </c>
      <c r="AJ553">
        <v>3.0822129999999999</v>
      </c>
      <c r="AK553">
        <v>1.0004029999999999</v>
      </c>
      <c r="AL553">
        <v>7.0899999999999999E-4</v>
      </c>
      <c r="AM553" s="2">
        <v>6.0000000000000002E-6</v>
      </c>
      <c r="AN553">
        <v>4.0000000000000003E-5</v>
      </c>
      <c r="AO553">
        <v>2.0000000000000002E-5</v>
      </c>
      <c r="AP553">
        <v>2.8180000000000002E-4</v>
      </c>
      <c r="AQ553" s="2">
        <v>4.9999999999999998E-7</v>
      </c>
      <c r="AR553">
        <v>1.1390000000000001E-2</v>
      </c>
      <c r="AS553">
        <v>3.0000000000000001E-5</v>
      </c>
      <c r="AT553">
        <v>6.3850000000000001E-3</v>
      </c>
      <c r="AU553">
        <v>2.9999999999999997E-4</v>
      </c>
      <c r="AV553">
        <v>1.6000000000000001E-4</v>
      </c>
      <c r="AW553">
        <v>3.0000000000000001E-5</v>
      </c>
      <c r="AX553">
        <v>1.1390000000000001E-2</v>
      </c>
      <c r="AY553">
        <v>250</v>
      </c>
      <c r="AZ553" s="2">
        <v>5.4629999999999996E-10</v>
      </c>
      <c r="BA553">
        <v>295.5</v>
      </c>
      <c r="BB553">
        <v>1575</v>
      </c>
    </row>
    <row r="554" spans="1:54">
      <c r="A554" t="s">
        <v>480</v>
      </c>
      <c r="B554" t="s">
        <v>476</v>
      </c>
      <c r="C554" s="1">
        <v>43445</v>
      </c>
      <c r="D554">
        <v>14.35</v>
      </c>
      <c r="E554">
        <v>4.5499179999999999</v>
      </c>
      <c r="F554">
        <v>7.2043200000000002E-2</v>
      </c>
      <c r="G554">
        <v>1.260141</v>
      </c>
      <c r="H554">
        <v>1.1221800000000001E-2</v>
      </c>
      <c r="I554">
        <v>2.4580399999999999E-2</v>
      </c>
      <c r="J554">
        <v>4.7187000000000002E-3</v>
      </c>
      <c r="K554">
        <v>0.18250479999999999</v>
      </c>
      <c r="L554">
        <v>2.71916E-2</v>
      </c>
      <c r="M554">
        <v>2.2821999999999999E-3</v>
      </c>
      <c r="N554">
        <v>5.798E-4</v>
      </c>
      <c r="O554">
        <v>1.003843</v>
      </c>
      <c r="P554">
        <v>7.737E-4</v>
      </c>
      <c r="Q554">
        <v>0.95916829999999997</v>
      </c>
      <c r="R554">
        <v>7.1337700000000004E-2</v>
      </c>
      <c r="S554">
        <v>2.40831E-2</v>
      </c>
      <c r="T554">
        <v>2.2537999999999998E-3</v>
      </c>
      <c r="U554">
        <v>6.2233000000000002E-3</v>
      </c>
      <c r="V554">
        <v>5.5429999999999998E-4</v>
      </c>
      <c r="W554">
        <v>3.2319100000000003E-2</v>
      </c>
      <c r="X554">
        <v>1.0805999999999999E-3</v>
      </c>
      <c r="Y554">
        <v>4.9376999999999997E-3</v>
      </c>
      <c r="Z554">
        <v>5.2999999999999998E-4</v>
      </c>
      <c r="AA554">
        <v>85.491709999999998</v>
      </c>
      <c r="AB554">
        <v>4.3113869999999999</v>
      </c>
      <c r="AC554">
        <v>21.888100000000001</v>
      </c>
      <c r="AD554">
        <v>1.059517</v>
      </c>
      <c r="AE554">
        <v>1.059526</v>
      </c>
      <c r="AF554" s="2">
        <v>6.3007069999999997E-17</v>
      </c>
      <c r="AG554" t="s">
        <v>1496</v>
      </c>
      <c r="AH554">
        <v>3.9034999999999999E-3</v>
      </c>
      <c r="AI554" s="2">
        <v>7.8831999999999995E-7</v>
      </c>
      <c r="AJ554">
        <v>3.0824699999999998</v>
      </c>
      <c r="AK554">
        <v>1.0004029999999999</v>
      </c>
      <c r="AL554">
        <v>7.0899999999999999E-4</v>
      </c>
      <c r="AM554" s="2">
        <v>6.0000000000000002E-6</v>
      </c>
      <c r="AN554">
        <v>4.0000000000000003E-5</v>
      </c>
      <c r="AO554">
        <v>2.0000000000000002E-5</v>
      </c>
      <c r="AP554">
        <v>2.8180000000000002E-4</v>
      </c>
      <c r="AQ554" s="2">
        <v>4.9999999999999998E-7</v>
      </c>
      <c r="AR554">
        <v>1.1390000000000001E-2</v>
      </c>
      <c r="AS554">
        <v>3.0000000000000001E-5</v>
      </c>
      <c r="AT554">
        <v>6.3850000000000001E-3</v>
      </c>
      <c r="AU554">
        <v>2.9999999999999997E-4</v>
      </c>
      <c r="AV554">
        <v>1.6000000000000001E-4</v>
      </c>
      <c r="AW554">
        <v>3.0000000000000001E-5</v>
      </c>
      <c r="AX554">
        <v>1.1390000000000001E-2</v>
      </c>
      <c r="AY554">
        <v>250</v>
      </c>
      <c r="AZ554" s="2">
        <v>5.4629999999999996E-10</v>
      </c>
      <c r="BA554">
        <v>295.5</v>
      </c>
      <c r="BB554">
        <v>1575</v>
      </c>
    </row>
    <row r="555" spans="1:54">
      <c r="A555" t="s">
        <v>486</v>
      </c>
      <c r="B555" t="s">
        <v>476</v>
      </c>
      <c r="C555" s="1">
        <v>43445</v>
      </c>
      <c r="D555">
        <v>14.58333</v>
      </c>
      <c r="E555">
        <v>7.3474399999999997</v>
      </c>
      <c r="F555">
        <v>7.2331199999999998E-2</v>
      </c>
      <c r="G555">
        <v>2.1255220000000001</v>
      </c>
      <c r="H555">
        <v>1.2045800000000001E-2</v>
      </c>
      <c r="I555">
        <v>0.12657840000000001</v>
      </c>
      <c r="J555">
        <v>4.8306E-3</v>
      </c>
      <c r="K555">
        <v>6.7886799999999997E-2</v>
      </c>
      <c r="L555">
        <v>3.0019000000000001E-2</v>
      </c>
      <c r="M555">
        <v>2.2926999999999999E-3</v>
      </c>
      <c r="N555">
        <v>5.9239999999999998E-4</v>
      </c>
      <c r="O555">
        <v>1.003843</v>
      </c>
      <c r="P555">
        <v>7.737E-4</v>
      </c>
      <c r="Q555">
        <v>0.95651260000000005</v>
      </c>
      <c r="R555">
        <v>7.1396600000000005E-2</v>
      </c>
      <c r="S555">
        <v>2.40831E-2</v>
      </c>
      <c r="T555">
        <v>2.2537999999999998E-3</v>
      </c>
      <c r="U555">
        <v>6.2233000000000002E-3</v>
      </c>
      <c r="V555">
        <v>5.5429999999999998E-4</v>
      </c>
      <c r="W555">
        <v>3.2319100000000003E-2</v>
      </c>
      <c r="X555">
        <v>1.0805999999999999E-3</v>
      </c>
      <c r="Y555">
        <v>4.9354999999999998E-3</v>
      </c>
      <c r="Z555">
        <v>5.3050000000000005E-4</v>
      </c>
      <c r="AA555">
        <v>90.876130000000003</v>
      </c>
      <c r="AB555">
        <v>2.7341069999999998</v>
      </c>
      <c r="AC555">
        <v>22.26925</v>
      </c>
      <c r="AD555">
        <v>0.64157399999999998</v>
      </c>
      <c r="AE555">
        <v>0.64158959999999998</v>
      </c>
      <c r="AF555" s="2">
        <v>1.062761E-16</v>
      </c>
      <c r="AG555" t="s">
        <v>1496</v>
      </c>
      <c r="AH555">
        <v>3.9034999999999999E-3</v>
      </c>
      <c r="AI555" s="2">
        <v>7.8831999999999995E-7</v>
      </c>
      <c r="AJ555">
        <v>3.0830899999999999</v>
      </c>
      <c r="AK555">
        <v>1.0004029999999999</v>
      </c>
      <c r="AL555">
        <v>7.0899999999999999E-4</v>
      </c>
      <c r="AM555" s="2">
        <v>6.0000000000000002E-6</v>
      </c>
      <c r="AN555">
        <v>4.0000000000000003E-5</v>
      </c>
      <c r="AO555">
        <v>2.0000000000000002E-5</v>
      </c>
      <c r="AP555">
        <v>2.8180000000000002E-4</v>
      </c>
      <c r="AQ555" s="2">
        <v>4.9999999999999998E-7</v>
      </c>
      <c r="AR555">
        <v>1.1390000000000001E-2</v>
      </c>
      <c r="AS555">
        <v>3.0000000000000001E-5</v>
      </c>
      <c r="AT555">
        <v>6.3850000000000001E-3</v>
      </c>
      <c r="AU555">
        <v>2.9999999999999997E-4</v>
      </c>
      <c r="AV555">
        <v>1.6000000000000001E-4</v>
      </c>
      <c r="AW555">
        <v>3.0000000000000001E-5</v>
      </c>
      <c r="AX555">
        <v>1.1390000000000001E-2</v>
      </c>
      <c r="AY555">
        <v>250</v>
      </c>
      <c r="AZ555" s="2">
        <v>5.4629999999999996E-10</v>
      </c>
      <c r="BA555">
        <v>295.5</v>
      </c>
      <c r="BB555">
        <v>1575</v>
      </c>
    </row>
    <row r="556" spans="1:54">
      <c r="A556" t="s">
        <v>572</v>
      </c>
      <c r="B556" t="s">
        <v>476</v>
      </c>
      <c r="C556" s="1">
        <v>43445</v>
      </c>
      <c r="D556">
        <v>14.7</v>
      </c>
      <c r="E556">
        <v>13.18243</v>
      </c>
      <c r="F556">
        <v>7.2293399999999994E-2</v>
      </c>
      <c r="G556">
        <v>3.0724879999999999</v>
      </c>
      <c r="H556">
        <v>1.3311E-2</v>
      </c>
      <c r="I556">
        <v>4.46883E-2</v>
      </c>
      <c r="J556">
        <v>4.4210999999999999E-3</v>
      </c>
      <c r="K556">
        <v>0.16221669999999999</v>
      </c>
      <c r="L556">
        <v>3.13323E-2</v>
      </c>
      <c r="M556">
        <v>2.1700000000000001E-3</v>
      </c>
      <c r="N556">
        <v>5.7479999999999999E-4</v>
      </c>
      <c r="O556">
        <v>1.003843</v>
      </c>
      <c r="P556">
        <v>7.737E-4</v>
      </c>
      <c r="Q556">
        <v>0.95544019999999996</v>
      </c>
      <c r="R556">
        <v>7.1416300000000002E-2</v>
      </c>
      <c r="S556">
        <v>2.40831E-2</v>
      </c>
      <c r="T556">
        <v>2.2537999999999998E-3</v>
      </c>
      <c r="U556">
        <v>6.2233000000000002E-3</v>
      </c>
      <c r="V556">
        <v>5.5429999999999998E-4</v>
      </c>
      <c r="W556">
        <v>3.2319100000000003E-2</v>
      </c>
      <c r="X556">
        <v>1.0805999999999999E-3</v>
      </c>
      <c r="Y556">
        <v>4.9345999999999999E-3</v>
      </c>
      <c r="Z556">
        <v>5.306E-4</v>
      </c>
      <c r="AA556">
        <v>95.232659999999996</v>
      </c>
      <c r="AB556">
        <v>1.4969920000000001</v>
      </c>
      <c r="AC556">
        <v>28.923310000000001</v>
      </c>
      <c r="AD556">
        <v>0.44061430000000001</v>
      </c>
      <c r="AE556">
        <v>0.4406524</v>
      </c>
      <c r="AF556" s="2">
        <v>1.5362439999999999E-16</v>
      </c>
      <c r="AG556" t="s">
        <v>1496</v>
      </c>
      <c r="AH556">
        <v>3.9034999999999999E-3</v>
      </c>
      <c r="AI556" s="2">
        <v>7.8831999999999995E-7</v>
      </c>
      <c r="AJ556">
        <v>3.083348</v>
      </c>
      <c r="AK556">
        <v>1.0004029999999999</v>
      </c>
      <c r="AL556">
        <v>7.0899999999999999E-4</v>
      </c>
      <c r="AM556" s="2">
        <v>6.0000000000000002E-6</v>
      </c>
      <c r="AN556">
        <v>4.0000000000000003E-5</v>
      </c>
      <c r="AO556">
        <v>2.0000000000000002E-5</v>
      </c>
      <c r="AP556">
        <v>2.8180000000000002E-4</v>
      </c>
      <c r="AQ556" s="2">
        <v>4.9999999999999998E-7</v>
      </c>
      <c r="AR556">
        <v>1.1390000000000001E-2</v>
      </c>
      <c r="AS556">
        <v>3.0000000000000001E-5</v>
      </c>
      <c r="AT556">
        <v>6.3850000000000001E-3</v>
      </c>
      <c r="AU556">
        <v>2.9999999999999997E-4</v>
      </c>
      <c r="AV556">
        <v>1.6000000000000001E-4</v>
      </c>
      <c r="AW556">
        <v>3.0000000000000001E-5</v>
      </c>
      <c r="AX556">
        <v>1.1390000000000001E-2</v>
      </c>
      <c r="AY556">
        <v>250</v>
      </c>
      <c r="AZ556" s="2">
        <v>5.4629999999999996E-10</v>
      </c>
      <c r="BA556">
        <v>295.5</v>
      </c>
      <c r="BB556">
        <v>1575</v>
      </c>
    </row>
    <row r="557" spans="1:54">
      <c r="A557" t="s">
        <v>585</v>
      </c>
      <c r="B557" t="s">
        <v>476</v>
      </c>
      <c r="C557" s="1">
        <v>43445</v>
      </c>
      <c r="D557">
        <v>14.783329999999999</v>
      </c>
      <c r="E557">
        <v>222.94130000000001</v>
      </c>
      <c r="F557">
        <v>8.24632E-2</v>
      </c>
      <c r="G557">
        <v>3.5064259999999998</v>
      </c>
      <c r="H557">
        <v>2.7657299999999999E-2</v>
      </c>
      <c r="I557">
        <v>5.7055000000000002E-2</v>
      </c>
      <c r="J557">
        <v>6.8604E-3</v>
      </c>
      <c r="K557">
        <v>3.1487800000000003E-2</v>
      </c>
      <c r="L557">
        <v>6.4082799999999995E-2</v>
      </c>
      <c r="M557">
        <v>2.8170999999999999E-3</v>
      </c>
      <c r="N557">
        <v>6.4159999999999998E-4</v>
      </c>
      <c r="O557">
        <v>1.003843</v>
      </c>
      <c r="P557">
        <v>7.737E-4</v>
      </c>
      <c r="Q557">
        <v>0.95456010000000002</v>
      </c>
      <c r="R557">
        <v>7.1430499999999994E-2</v>
      </c>
      <c r="S557">
        <v>2.40831E-2</v>
      </c>
      <c r="T557">
        <v>2.2537999999999998E-3</v>
      </c>
      <c r="U557">
        <v>6.2233000000000002E-3</v>
      </c>
      <c r="V557">
        <v>5.5429999999999998E-4</v>
      </c>
      <c r="W557">
        <v>3.2319100000000003E-2</v>
      </c>
      <c r="X557">
        <v>1.0805999999999999E-3</v>
      </c>
      <c r="Y557">
        <v>4.9338999999999997E-3</v>
      </c>
      <c r="Z557">
        <v>5.3070000000000005E-4</v>
      </c>
      <c r="AA557">
        <v>99.627920000000003</v>
      </c>
      <c r="AB557">
        <v>9.9832400000000002E-2</v>
      </c>
      <c r="AC557">
        <v>404.41829999999999</v>
      </c>
      <c r="AD557">
        <v>2.8823050000000001</v>
      </c>
      <c r="AE557">
        <v>2.8832369999999998</v>
      </c>
      <c r="AF557" s="2">
        <v>1.7532129999999999E-16</v>
      </c>
      <c r="AG557" t="s">
        <v>1496</v>
      </c>
      <c r="AH557">
        <v>3.9034999999999999E-3</v>
      </c>
      <c r="AI557" s="2">
        <v>7.8831999999999995E-7</v>
      </c>
      <c r="AJ557">
        <v>3.0835629999999998</v>
      </c>
      <c r="AK557">
        <v>1.0004029999999999</v>
      </c>
      <c r="AL557">
        <v>7.0899999999999999E-4</v>
      </c>
      <c r="AM557" s="2">
        <v>6.0000000000000002E-6</v>
      </c>
      <c r="AN557">
        <v>4.0000000000000003E-5</v>
      </c>
      <c r="AO557">
        <v>2.0000000000000002E-5</v>
      </c>
      <c r="AP557">
        <v>2.8180000000000002E-4</v>
      </c>
      <c r="AQ557" s="2">
        <v>4.9999999999999998E-7</v>
      </c>
      <c r="AR557">
        <v>1.1390000000000001E-2</v>
      </c>
      <c r="AS557">
        <v>3.0000000000000001E-5</v>
      </c>
      <c r="AT557">
        <v>6.3850000000000001E-3</v>
      </c>
      <c r="AU557">
        <v>2.9999999999999997E-4</v>
      </c>
      <c r="AV557">
        <v>1.6000000000000001E-4</v>
      </c>
      <c r="AW557">
        <v>3.0000000000000001E-5</v>
      </c>
      <c r="AX557">
        <v>1.1390000000000001E-2</v>
      </c>
      <c r="AY557">
        <v>250</v>
      </c>
      <c r="AZ557" s="2">
        <v>5.4629999999999996E-10</v>
      </c>
      <c r="BA557">
        <v>295.5</v>
      </c>
      <c r="BB557">
        <v>1575</v>
      </c>
    </row>
    <row r="558" spans="1:54">
      <c r="A558" t="s">
        <v>497</v>
      </c>
      <c r="B558" t="s">
        <v>476</v>
      </c>
      <c r="C558" s="1">
        <v>43445</v>
      </c>
      <c r="D558">
        <v>14.883330000000001</v>
      </c>
      <c r="E558">
        <v>7.6627749999999999</v>
      </c>
      <c r="F558">
        <v>7.2930499999999995E-2</v>
      </c>
      <c r="G558">
        <v>2.2191200000000002</v>
      </c>
      <c r="H558">
        <v>1.3697900000000001E-2</v>
      </c>
      <c r="I558">
        <v>2.6530600000000001E-2</v>
      </c>
      <c r="J558">
        <v>4.9770999999999999E-3</v>
      </c>
      <c r="K558">
        <v>9.7798599999999999E-2</v>
      </c>
      <c r="L558">
        <v>3.01915E-2</v>
      </c>
      <c r="M558">
        <v>1.5351E-3</v>
      </c>
      <c r="N558">
        <v>5.7419999999999997E-4</v>
      </c>
      <c r="O558">
        <v>1.003843</v>
      </c>
      <c r="P558">
        <v>7.737E-4</v>
      </c>
      <c r="Q558">
        <v>0.95349139999999999</v>
      </c>
      <c r="R558">
        <v>7.1444999999999995E-2</v>
      </c>
      <c r="S558">
        <v>2.40831E-2</v>
      </c>
      <c r="T558">
        <v>2.2537999999999998E-3</v>
      </c>
      <c r="U558">
        <v>6.2233000000000002E-3</v>
      </c>
      <c r="V558">
        <v>5.5429999999999998E-4</v>
      </c>
      <c r="W558">
        <v>3.2319100000000003E-2</v>
      </c>
      <c r="X558">
        <v>1.0805999999999999E-3</v>
      </c>
      <c r="Y558">
        <v>4.9329999999999999E-3</v>
      </c>
      <c r="Z558">
        <v>5.308E-4</v>
      </c>
      <c r="AA558">
        <v>94.175799999999995</v>
      </c>
      <c r="AB558">
        <v>2.576441</v>
      </c>
      <c r="AC558">
        <v>23.048369999999998</v>
      </c>
      <c r="AD558">
        <v>0.60415479999999999</v>
      </c>
      <c r="AE558">
        <v>0.6041725</v>
      </c>
      <c r="AF558" s="2">
        <v>1.10956E-16</v>
      </c>
      <c r="AG558" t="s">
        <v>1496</v>
      </c>
      <c r="AH558">
        <v>3.9034999999999999E-3</v>
      </c>
      <c r="AI558" s="2">
        <v>7.8831999999999995E-7</v>
      </c>
      <c r="AJ558">
        <v>3.083828</v>
      </c>
      <c r="AK558">
        <v>1.0004029999999999</v>
      </c>
      <c r="AL558">
        <v>7.0899999999999999E-4</v>
      </c>
      <c r="AM558" s="2">
        <v>6.0000000000000002E-6</v>
      </c>
      <c r="AN558">
        <v>4.0000000000000003E-5</v>
      </c>
      <c r="AO558">
        <v>2.0000000000000002E-5</v>
      </c>
      <c r="AP558">
        <v>2.8180000000000002E-4</v>
      </c>
      <c r="AQ558" s="2">
        <v>4.9999999999999998E-7</v>
      </c>
      <c r="AR558">
        <v>1.1390000000000001E-2</v>
      </c>
      <c r="AS558">
        <v>3.0000000000000001E-5</v>
      </c>
      <c r="AT558">
        <v>6.3850000000000001E-3</v>
      </c>
      <c r="AU558">
        <v>2.9999999999999997E-4</v>
      </c>
      <c r="AV558">
        <v>1.6000000000000001E-4</v>
      </c>
      <c r="AW558">
        <v>3.0000000000000001E-5</v>
      </c>
      <c r="AX558">
        <v>1.1390000000000001E-2</v>
      </c>
      <c r="AY558">
        <v>250</v>
      </c>
      <c r="AZ558" s="2">
        <v>5.4629999999999996E-10</v>
      </c>
      <c r="BA558">
        <v>295.5</v>
      </c>
      <c r="BB558">
        <v>1575</v>
      </c>
    </row>
    <row r="559" spans="1:54">
      <c r="A559" t="s">
        <v>491</v>
      </c>
      <c r="B559" t="s">
        <v>476</v>
      </c>
      <c r="C559" s="1">
        <v>43445</v>
      </c>
      <c r="D559">
        <v>14.98333</v>
      </c>
      <c r="E559">
        <v>6.2543490000000004</v>
      </c>
      <c r="F559">
        <v>7.22941E-2</v>
      </c>
      <c r="G559">
        <v>1.800462</v>
      </c>
      <c r="H559">
        <v>1.32105E-2</v>
      </c>
      <c r="I559">
        <v>2.6749499999999999E-2</v>
      </c>
      <c r="J559">
        <v>4.2719000000000003E-3</v>
      </c>
      <c r="K559">
        <v>0.1143136</v>
      </c>
      <c r="L559">
        <v>2.9055399999999999E-2</v>
      </c>
      <c r="M559">
        <v>1.8549E-3</v>
      </c>
      <c r="N559">
        <v>5.6470000000000001E-4</v>
      </c>
      <c r="O559">
        <v>1.003843</v>
      </c>
      <c r="P559">
        <v>7.737E-4</v>
      </c>
      <c r="Q559">
        <v>0.95246459999999999</v>
      </c>
      <c r="R559">
        <v>7.1456000000000006E-2</v>
      </c>
      <c r="S559">
        <v>2.40831E-2</v>
      </c>
      <c r="T559">
        <v>2.2537999999999998E-3</v>
      </c>
      <c r="U559">
        <v>6.2233000000000002E-3</v>
      </c>
      <c r="V559">
        <v>5.5429999999999998E-4</v>
      </c>
      <c r="W559">
        <v>3.2319100000000003E-2</v>
      </c>
      <c r="X559">
        <v>1.0805999999999999E-3</v>
      </c>
      <c r="Y559">
        <v>4.9322000000000003E-3</v>
      </c>
      <c r="Z559">
        <v>5.3089999999999995E-4</v>
      </c>
      <c r="AA559">
        <v>91.37473</v>
      </c>
      <c r="AB559">
        <v>3.0996030000000001</v>
      </c>
      <c r="AC559">
        <v>22.500689999999999</v>
      </c>
      <c r="AD559">
        <v>0.73173759999999999</v>
      </c>
      <c r="AE559">
        <v>0.73175159999999995</v>
      </c>
      <c r="AF559" s="2">
        <v>9.0023110000000001E-17</v>
      </c>
      <c r="AG559" t="s">
        <v>1496</v>
      </c>
      <c r="AH559">
        <v>3.9034999999999999E-3</v>
      </c>
      <c r="AI559" s="2">
        <v>7.8831999999999995E-7</v>
      </c>
      <c r="AJ559">
        <v>3.0840869999999998</v>
      </c>
      <c r="AK559">
        <v>1.0004029999999999</v>
      </c>
      <c r="AL559">
        <v>7.0899999999999999E-4</v>
      </c>
      <c r="AM559" s="2">
        <v>6.0000000000000002E-6</v>
      </c>
      <c r="AN559">
        <v>4.0000000000000003E-5</v>
      </c>
      <c r="AO559">
        <v>2.0000000000000002E-5</v>
      </c>
      <c r="AP559">
        <v>2.8180000000000002E-4</v>
      </c>
      <c r="AQ559" s="2">
        <v>4.9999999999999998E-7</v>
      </c>
      <c r="AR559">
        <v>1.1390000000000001E-2</v>
      </c>
      <c r="AS559">
        <v>3.0000000000000001E-5</v>
      </c>
      <c r="AT559">
        <v>6.3850000000000001E-3</v>
      </c>
      <c r="AU559">
        <v>2.9999999999999997E-4</v>
      </c>
      <c r="AV559">
        <v>1.6000000000000001E-4</v>
      </c>
      <c r="AW559">
        <v>3.0000000000000001E-5</v>
      </c>
      <c r="AX559">
        <v>1.1390000000000001E-2</v>
      </c>
      <c r="AY559">
        <v>250</v>
      </c>
      <c r="AZ559" s="2">
        <v>5.4629999999999996E-10</v>
      </c>
      <c r="BA559">
        <v>295.5</v>
      </c>
      <c r="BB559">
        <v>1575</v>
      </c>
    </row>
    <row r="560" spans="1:54">
      <c r="A560" t="s">
        <v>492</v>
      </c>
      <c r="B560" t="s">
        <v>476</v>
      </c>
      <c r="C560" s="1">
        <v>43445</v>
      </c>
      <c r="D560">
        <v>15.08333</v>
      </c>
      <c r="E560">
        <v>11.621180000000001</v>
      </c>
      <c r="F560">
        <v>7.2325600000000004E-2</v>
      </c>
      <c r="G560">
        <v>3.405592</v>
      </c>
      <c r="H560">
        <v>1.16423E-2</v>
      </c>
      <c r="I560">
        <v>0.16335559999999999</v>
      </c>
      <c r="J560">
        <v>3.9855999999999997E-3</v>
      </c>
      <c r="K560">
        <v>0.164766</v>
      </c>
      <c r="L560">
        <v>3.4141600000000001E-2</v>
      </c>
      <c r="M560">
        <v>2.6776999999999999E-3</v>
      </c>
      <c r="N560">
        <v>5.8259999999999996E-4</v>
      </c>
      <c r="O560">
        <v>1.003843</v>
      </c>
      <c r="P560">
        <v>7.737E-4</v>
      </c>
      <c r="Q560">
        <v>0.95145329999999995</v>
      </c>
      <c r="R560">
        <v>7.1463799999999994E-2</v>
      </c>
      <c r="S560">
        <v>2.40831E-2</v>
      </c>
      <c r="T560">
        <v>2.2537999999999998E-3</v>
      </c>
      <c r="U560">
        <v>6.2233000000000002E-3</v>
      </c>
      <c r="V560">
        <v>5.5429999999999998E-4</v>
      </c>
      <c r="W560">
        <v>3.2319100000000003E-2</v>
      </c>
      <c r="X560">
        <v>1.0805999999999999E-3</v>
      </c>
      <c r="Y560">
        <v>4.9313999999999998E-3</v>
      </c>
      <c r="Z560">
        <v>5.31E-4</v>
      </c>
      <c r="AA560">
        <v>93.324960000000004</v>
      </c>
      <c r="AB560">
        <v>1.712083</v>
      </c>
      <c r="AC560">
        <v>22.573519999999998</v>
      </c>
      <c r="AD560">
        <v>0.39462970000000003</v>
      </c>
      <c r="AE560">
        <v>0.3946557</v>
      </c>
      <c r="AF560" s="2">
        <v>1.702796E-16</v>
      </c>
      <c r="AG560" t="s">
        <v>1496</v>
      </c>
      <c r="AH560">
        <v>3.9034999999999999E-3</v>
      </c>
      <c r="AI560" s="2">
        <v>7.8831999999999995E-7</v>
      </c>
      <c r="AJ560">
        <v>3.084346</v>
      </c>
      <c r="AK560">
        <v>1.0004029999999999</v>
      </c>
      <c r="AL560">
        <v>7.0899999999999999E-4</v>
      </c>
      <c r="AM560" s="2">
        <v>6.0000000000000002E-6</v>
      </c>
      <c r="AN560">
        <v>4.0000000000000003E-5</v>
      </c>
      <c r="AO560">
        <v>2.0000000000000002E-5</v>
      </c>
      <c r="AP560">
        <v>2.8180000000000002E-4</v>
      </c>
      <c r="AQ560" s="2">
        <v>4.9999999999999998E-7</v>
      </c>
      <c r="AR560">
        <v>1.1390000000000001E-2</v>
      </c>
      <c r="AS560">
        <v>3.0000000000000001E-5</v>
      </c>
      <c r="AT560">
        <v>6.3850000000000001E-3</v>
      </c>
      <c r="AU560">
        <v>2.9999999999999997E-4</v>
      </c>
      <c r="AV560">
        <v>1.6000000000000001E-4</v>
      </c>
      <c r="AW560">
        <v>3.0000000000000001E-5</v>
      </c>
      <c r="AX560">
        <v>1.1390000000000001E-2</v>
      </c>
      <c r="AY560">
        <v>250</v>
      </c>
      <c r="AZ560" s="2">
        <v>5.4629999999999996E-10</v>
      </c>
      <c r="BA560">
        <v>295.5</v>
      </c>
      <c r="BB560">
        <v>1575</v>
      </c>
    </row>
    <row r="561" spans="1:54">
      <c r="A561" t="s">
        <v>534</v>
      </c>
      <c r="B561" t="s">
        <v>476</v>
      </c>
      <c r="C561" s="1">
        <v>43445</v>
      </c>
      <c r="D561">
        <v>15.18333</v>
      </c>
      <c r="E561">
        <v>12.264340000000001</v>
      </c>
      <c r="F561">
        <v>7.2321399999999994E-2</v>
      </c>
      <c r="G561">
        <v>3.4743539999999999</v>
      </c>
      <c r="H561">
        <v>1.36747E-2</v>
      </c>
      <c r="I561">
        <v>5.2662399999999998E-2</v>
      </c>
      <c r="J561">
        <v>3.8325E-3</v>
      </c>
      <c r="K561">
        <v>0.1096131</v>
      </c>
      <c r="L561">
        <v>3.0435199999999999E-2</v>
      </c>
      <c r="M561">
        <v>1.8827E-3</v>
      </c>
      <c r="N561">
        <v>5.7729999999999999E-4</v>
      </c>
      <c r="O561">
        <v>1.003843</v>
      </c>
      <c r="P561">
        <v>7.737E-4</v>
      </c>
      <c r="Q561">
        <v>0.95045650000000004</v>
      </c>
      <c r="R561">
        <v>7.1468199999999996E-2</v>
      </c>
      <c r="S561">
        <v>2.40831E-2</v>
      </c>
      <c r="T561">
        <v>2.2537999999999998E-3</v>
      </c>
      <c r="U561">
        <v>6.2233000000000002E-3</v>
      </c>
      <c r="V561">
        <v>5.5429999999999998E-4</v>
      </c>
      <c r="W561">
        <v>3.2319100000000003E-2</v>
      </c>
      <c r="X561">
        <v>1.0805999999999999E-3</v>
      </c>
      <c r="Y561">
        <v>4.9306000000000003E-3</v>
      </c>
      <c r="Z561">
        <v>5.31E-4</v>
      </c>
      <c r="AA561">
        <v>95.532409999999999</v>
      </c>
      <c r="AB561">
        <v>1.615567</v>
      </c>
      <c r="AC561">
        <v>23.89622</v>
      </c>
      <c r="AD561">
        <v>0.38766679999999998</v>
      </c>
      <c r="AE561">
        <v>0.3876964</v>
      </c>
      <c r="AF561" s="2">
        <v>1.7371770000000001E-16</v>
      </c>
      <c r="AG561" t="s">
        <v>1496</v>
      </c>
      <c r="AH561">
        <v>3.9034999999999999E-3</v>
      </c>
      <c r="AI561" s="2">
        <v>7.8831999999999995E-7</v>
      </c>
      <c r="AJ561">
        <v>3.0846040000000001</v>
      </c>
      <c r="AK561">
        <v>1.0004029999999999</v>
      </c>
      <c r="AL561">
        <v>7.0899999999999999E-4</v>
      </c>
      <c r="AM561" s="2">
        <v>6.0000000000000002E-6</v>
      </c>
      <c r="AN561">
        <v>4.0000000000000003E-5</v>
      </c>
      <c r="AO561">
        <v>2.0000000000000002E-5</v>
      </c>
      <c r="AP561">
        <v>2.8180000000000002E-4</v>
      </c>
      <c r="AQ561" s="2">
        <v>4.9999999999999998E-7</v>
      </c>
      <c r="AR561">
        <v>1.1390000000000001E-2</v>
      </c>
      <c r="AS561">
        <v>3.0000000000000001E-5</v>
      </c>
      <c r="AT561">
        <v>6.3850000000000001E-3</v>
      </c>
      <c r="AU561">
        <v>2.9999999999999997E-4</v>
      </c>
      <c r="AV561">
        <v>1.6000000000000001E-4</v>
      </c>
      <c r="AW561">
        <v>3.0000000000000001E-5</v>
      </c>
      <c r="AX561">
        <v>1.1390000000000001E-2</v>
      </c>
      <c r="AY561">
        <v>250</v>
      </c>
      <c r="AZ561" s="2">
        <v>5.4629999999999996E-10</v>
      </c>
      <c r="BA561">
        <v>295.5</v>
      </c>
      <c r="BB561">
        <v>1575</v>
      </c>
    </row>
    <row r="562" spans="1:54">
      <c r="A562" t="s">
        <v>553</v>
      </c>
      <c r="B562" t="s">
        <v>476</v>
      </c>
      <c r="C562" s="1">
        <v>43445</v>
      </c>
      <c r="D562">
        <v>15.283329999999999</v>
      </c>
      <c r="E562">
        <v>21.42914</v>
      </c>
      <c r="F562">
        <v>7.2842100000000007E-2</v>
      </c>
      <c r="G562">
        <v>6.1304970000000001</v>
      </c>
      <c r="H562">
        <v>1.39816E-2</v>
      </c>
      <c r="I562">
        <v>7.8643599999999994E-2</v>
      </c>
      <c r="J562">
        <v>4.1583999999999996E-3</v>
      </c>
      <c r="K562">
        <v>8.2811899999999994E-2</v>
      </c>
      <c r="L562">
        <v>3.31971E-2</v>
      </c>
      <c r="M562">
        <v>1.3159000000000001E-3</v>
      </c>
      <c r="N562">
        <v>5.8719999999999996E-4</v>
      </c>
      <c r="O562">
        <v>1.003843</v>
      </c>
      <c r="P562">
        <v>7.737E-4</v>
      </c>
      <c r="Q562">
        <v>0.94948659999999996</v>
      </c>
      <c r="R562">
        <v>7.1469400000000002E-2</v>
      </c>
      <c r="S562">
        <v>2.40831E-2</v>
      </c>
      <c r="T562">
        <v>2.2537999999999998E-3</v>
      </c>
      <c r="U562">
        <v>6.2233000000000002E-3</v>
      </c>
      <c r="V562">
        <v>5.5429999999999998E-4</v>
      </c>
      <c r="W562">
        <v>3.2319100000000003E-2</v>
      </c>
      <c r="X562">
        <v>1.0805999999999999E-3</v>
      </c>
      <c r="Y562">
        <v>4.9297999999999998E-3</v>
      </c>
      <c r="Z562">
        <v>5.31E-4</v>
      </c>
      <c r="AA562">
        <v>98.215050000000005</v>
      </c>
      <c r="AB562">
        <v>0.94138820000000001</v>
      </c>
      <c r="AC562">
        <v>24.323799999999999</v>
      </c>
      <c r="AD562">
        <v>0.22341240000000001</v>
      </c>
      <c r="AE562">
        <v>0.22346569999999999</v>
      </c>
      <c r="AF562" s="2">
        <v>3.065249E-16</v>
      </c>
      <c r="AG562" t="s">
        <v>1496</v>
      </c>
      <c r="AH562">
        <v>3.9034999999999999E-3</v>
      </c>
      <c r="AI562" s="2">
        <v>7.8831999999999995E-7</v>
      </c>
      <c r="AJ562">
        <v>3.0848599999999999</v>
      </c>
      <c r="AK562">
        <v>1.0004029999999999</v>
      </c>
      <c r="AL562">
        <v>7.0899999999999999E-4</v>
      </c>
      <c r="AM562" s="2">
        <v>6.0000000000000002E-6</v>
      </c>
      <c r="AN562">
        <v>4.0000000000000003E-5</v>
      </c>
      <c r="AO562">
        <v>2.0000000000000002E-5</v>
      </c>
      <c r="AP562">
        <v>2.8180000000000002E-4</v>
      </c>
      <c r="AQ562" s="2">
        <v>4.9999999999999998E-7</v>
      </c>
      <c r="AR562">
        <v>1.1390000000000001E-2</v>
      </c>
      <c r="AS562">
        <v>3.0000000000000001E-5</v>
      </c>
      <c r="AT562">
        <v>6.3850000000000001E-3</v>
      </c>
      <c r="AU562">
        <v>2.9999999999999997E-4</v>
      </c>
      <c r="AV562">
        <v>1.6000000000000001E-4</v>
      </c>
      <c r="AW562">
        <v>3.0000000000000001E-5</v>
      </c>
      <c r="AX562">
        <v>1.1390000000000001E-2</v>
      </c>
      <c r="AY562">
        <v>250</v>
      </c>
      <c r="AZ562" s="2">
        <v>5.4629999999999996E-10</v>
      </c>
      <c r="BA562">
        <v>295.5</v>
      </c>
      <c r="BB562">
        <v>1575</v>
      </c>
    </row>
    <row r="563" spans="1:54">
      <c r="A563" t="s">
        <v>514</v>
      </c>
      <c r="B563" t="s">
        <v>476</v>
      </c>
      <c r="C563" s="1">
        <v>43445</v>
      </c>
      <c r="D563">
        <v>15.383330000000001</v>
      </c>
      <c r="E563">
        <v>7.7703920000000002</v>
      </c>
      <c r="F563">
        <v>7.2264400000000006E-2</v>
      </c>
      <c r="G563">
        <v>2.2111779999999999</v>
      </c>
      <c r="H563">
        <v>1.30381E-2</v>
      </c>
      <c r="I563">
        <v>2.62025E-2</v>
      </c>
      <c r="J563">
        <v>4.3398000000000004E-3</v>
      </c>
      <c r="K563">
        <v>6.8050799999999995E-2</v>
      </c>
      <c r="L563">
        <v>3.37475E-2</v>
      </c>
      <c r="M563">
        <v>1.4785E-3</v>
      </c>
      <c r="N563">
        <v>5.7499999999999999E-4</v>
      </c>
      <c r="O563">
        <v>1.003843</v>
      </c>
      <c r="P563">
        <v>7.737E-4</v>
      </c>
      <c r="Q563">
        <v>0.9485188</v>
      </c>
      <c r="R563">
        <v>7.1467100000000006E-2</v>
      </c>
      <c r="S563">
        <v>2.40831E-2</v>
      </c>
      <c r="T563">
        <v>2.2537999999999998E-3</v>
      </c>
      <c r="U563">
        <v>6.2233000000000002E-3</v>
      </c>
      <c r="V563">
        <v>5.5429999999999998E-4</v>
      </c>
      <c r="W563">
        <v>3.2319100000000003E-2</v>
      </c>
      <c r="X563">
        <v>1.0805999999999999E-3</v>
      </c>
      <c r="Y563">
        <v>4.9288999999999999E-3</v>
      </c>
      <c r="Z563">
        <v>5.31E-4</v>
      </c>
      <c r="AA563">
        <v>94.440259999999995</v>
      </c>
      <c r="AB563">
        <v>2.5384229999999999</v>
      </c>
      <c r="AC563">
        <v>23.519390000000001</v>
      </c>
      <c r="AD563">
        <v>0.60514570000000001</v>
      </c>
      <c r="AE563">
        <v>0.60516409999999998</v>
      </c>
      <c r="AF563" s="2">
        <v>1.105589E-16</v>
      </c>
      <c r="AG563" t="s">
        <v>1496</v>
      </c>
      <c r="AH563">
        <v>3.9034999999999999E-3</v>
      </c>
      <c r="AI563" s="2">
        <v>7.8831999999999995E-7</v>
      </c>
      <c r="AJ563">
        <v>3.085118</v>
      </c>
      <c r="AK563">
        <v>1.0004029999999999</v>
      </c>
      <c r="AL563">
        <v>7.0899999999999999E-4</v>
      </c>
      <c r="AM563" s="2">
        <v>6.0000000000000002E-6</v>
      </c>
      <c r="AN563">
        <v>4.0000000000000003E-5</v>
      </c>
      <c r="AO563">
        <v>2.0000000000000002E-5</v>
      </c>
      <c r="AP563">
        <v>2.8180000000000002E-4</v>
      </c>
      <c r="AQ563" s="2">
        <v>4.9999999999999998E-7</v>
      </c>
      <c r="AR563">
        <v>1.1390000000000001E-2</v>
      </c>
      <c r="AS563">
        <v>3.0000000000000001E-5</v>
      </c>
      <c r="AT563">
        <v>6.3850000000000001E-3</v>
      </c>
      <c r="AU563">
        <v>2.9999999999999997E-4</v>
      </c>
      <c r="AV563">
        <v>1.6000000000000001E-4</v>
      </c>
      <c r="AW563">
        <v>3.0000000000000001E-5</v>
      </c>
      <c r="AX563">
        <v>1.1390000000000001E-2</v>
      </c>
      <c r="AY563">
        <v>250</v>
      </c>
      <c r="AZ563" s="2">
        <v>5.4629999999999996E-10</v>
      </c>
      <c r="BA563">
        <v>295.5</v>
      </c>
      <c r="BB563">
        <v>1575</v>
      </c>
    </row>
    <row r="564" spans="1:54">
      <c r="A564" t="s">
        <v>528</v>
      </c>
      <c r="B564" t="s">
        <v>476</v>
      </c>
      <c r="C564" s="1">
        <v>43445</v>
      </c>
      <c r="D564">
        <v>15.48333</v>
      </c>
      <c r="E564">
        <v>9.8822679999999998</v>
      </c>
      <c r="F564">
        <v>7.2280399999999995E-2</v>
      </c>
      <c r="G564">
        <v>2.8225180000000001</v>
      </c>
      <c r="H564">
        <v>1.09677E-2</v>
      </c>
      <c r="I564">
        <v>3.84076E-2</v>
      </c>
      <c r="J564">
        <v>3.5514000000000001E-3</v>
      </c>
      <c r="K564">
        <v>0.1005056</v>
      </c>
      <c r="L564">
        <v>2.6783299999999999E-2</v>
      </c>
      <c r="M564">
        <v>1.5157E-3</v>
      </c>
      <c r="N564">
        <v>5.7220000000000003E-4</v>
      </c>
      <c r="O564">
        <v>1.003843</v>
      </c>
      <c r="P564">
        <v>7.737E-4</v>
      </c>
      <c r="Q564">
        <v>0.94756819999999997</v>
      </c>
      <c r="R564">
        <v>7.1461499999999997E-2</v>
      </c>
      <c r="S564">
        <v>2.40831E-2</v>
      </c>
      <c r="T564">
        <v>2.2537999999999998E-3</v>
      </c>
      <c r="U564">
        <v>6.2233000000000002E-3</v>
      </c>
      <c r="V564">
        <v>5.5429999999999998E-4</v>
      </c>
      <c r="W564">
        <v>3.2319100000000003E-2</v>
      </c>
      <c r="X564">
        <v>1.0805999999999999E-3</v>
      </c>
      <c r="Y564">
        <v>4.9281000000000004E-3</v>
      </c>
      <c r="Z564">
        <v>5.31E-4</v>
      </c>
      <c r="AA564">
        <v>95.545509999999993</v>
      </c>
      <c r="AB564">
        <v>1.991581</v>
      </c>
      <c r="AC564">
        <v>23.70589</v>
      </c>
      <c r="AD564">
        <v>0.46866980000000003</v>
      </c>
      <c r="AE564">
        <v>0.468694</v>
      </c>
      <c r="AF564" s="2">
        <v>1.4112590000000001E-16</v>
      </c>
      <c r="AG564" t="s">
        <v>1496</v>
      </c>
      <c r="AH564">
        <v>3.9034999999999999E-3</v>
      </c>
      <c r="AI564" s="2">
        <v>7.8831999999999995E-7</v>
      </c>
      <c r="AJ564">
        <v>3.0853739999999998</v>
      </c>
      <c r="AK564">
        <v>1.0004029999999999</v>
      </c>
      <c r="AL564">
        <v>7.0899999999999999E-4</v>
      </c>
      <c r="AM564" s="2">
        <v>6.0000000000000002E-6</v>
      </c>
      <c r="AN564">
        <v>4.0000000000000003E-5</v>
      </c>
      <c r="AO564">
        <v>2.0000000000000002E-5</v>
      </c>
      <c r="AP564">
        <v>2.8180000000000002E-4</v>
      </c>
      <c r="AQ564" s="2">
        <v>4.9999999999999998E-7</v>
      </c>
      <c r="AR564">
        <v>1.1390000000000001E-2</v>
      </c>
      <c r="AS564">
        <v>3.0000000000000001E-5</v>
      </c>
      <c r="AT564">
        <v>6.3850000000000001E-3</v>
      </c>
      <c r="AU564">
        <v>2.9999999999999997E-4</v>
      </c>
      <c r="AV564">
        <v>1.6000000000000001E-4</v>
      </c>
      <c r="AW564">
        <v>3.0000000000000001E-5</v>
      </c>
      <c r="AX564">
        <v>1.1390000000000001E-2</v>
      </c>
      <c r="AY564">
        <v>250</v>
      </c>
      <c r="AZ564" s="2">
        <v>5.4629999999999996E-10</v>
      </c>
      <c r="BA564">
        <v>295.5</v>
      </c>
      <c r="BB564">
        <v>1575</v>
      </c>
    </row>
    <row r="565" spans="1:54">
      <c r="A565" t="s">
        <v>483</v>
      </c>
      <c r="B565" t="s">
        <v>476</v>
      </c>
      <c r="C565" s="1">
        <v>43445</v>
      </c>
      <c r="D565">
        <v>15.883330000000001</v>
      </c>
      <c r="E565">
        <v>4.3488220000000002</v>
      </c>
      <c r="F565">
        <v>7.2377300000000006E-2</v>
      </c>
      <c r="G565">
        <v>1.2492129999999999</v>
      </c>
      <c r="H565">
        <v>1.27809E-2</v>
      </c>
      <c r="I565">
        <v>3.2883099999999998E-2</v>
      </c>
      <c r="J565">
        <v>4.0736000000000001E-3</v>
      </c>
      <c r="K565">
        <v>7.5242199999999995E-2</v>
      </c>
      <c r="L565">
        <v>3.2482200000000003E-2</v>
      </c>
      <c r="M565">
        <v>1.6355E-3</v>
      </c>
      <c r="N565">
        <v>6.0389999999999999E-4</v>
      </c>
      <c r="O565">
        <v>1.003843</v>
      </c>
      <c r="P565">
        <v>7.737E-4</v>
      </c>
      <c r="Q565">
        <v>0.94399719999999998</v>
      </c>
      <c r="R565">
        <v>7.1408299999999994E-2</v>
      </c>
      <c r="S565">
        <v>2.40831E-2</v>
      </c>
      <c r="T565">
        <v>2.2537999999999998E-3</v>
      </c>
      <c r="U565">
        <v>6.2233000000000002E-3</v>
      </c>
      <c r="V565">
        <v>5.5429999999999998E-4</v>
      </c>
      <c r="W565">
        <v>3.2319100000000003E-2</v>
      </c>
      <c r="X565">
        <v>1.0805999999999999E-3</v>
      </c>
      <c r="Y565">
        <v>4.9246999999999997E-3</v>
      </c>
      <c r="Z565">
        <v>5.306E-4</v>
      </c>
      <c r="AA565">
        <v>89.021879999999996</v>
      </c>
      <c r="AB565">
        <v>4.6785670000000001</v>
      </c>
      <c r="AC565">
        <v>21.971869999999999</v>
      </c>
      <c r="AD565">
        <v>1.1113390000000001</v>
      </c>
      <c r="AE565">
        <v>1.111348</v>
      </c>
      <c r="AF565" s="2">
        <v>6.2460650000000002E-17</v>
      </c>
      <c r="AG565" t="s">
        <v>1496</v>
      </c>
      <c r="AH565">
        <v>3.9034999999999999E-3</v>
      </c>
      <c r="AI565" s="2">
        <v>7.8831999999999995E-7</v>
      </c>
      <c r="AJ565">
        <v>3.0863649999999998</v>
      </c>
      <c r="AK565">
        <v>1.0004029999999999</v>
      </c>
      <c r="AL565">
        <v>7.0899999999999999E-4</v>
      </c>
      <c r="AM565" s="2">
        <v>6.0000000000000002E-6</v>
      </c>
      <c r="AN565">
        <v>4.0000000000000003E-5</v>
      </c>
      <c r="AO565">
        <v>2.0000000000000002E-5</v>
      </c>
      <c r="AP565">
        <v>2.8180000000000002E-4</v>
      </c>
      <c r="AQ565" s="2">
        <v>4.9999999999999998E-7</v>
      </c>
      <c r="AR565">
        <v>1.1390000000000001E-2</v>
      </c>
      <c r="AS565">
        <v>3.0000000000000001E-5</v>
      </c>
      <c r="AT565">
        <v>6.3850000000000001E-3</v>
      </c>
      <c r="AU565">
        <v>2.9999999999999997E-4</v>
      </c>
      <c r="AV565">
        <v>1.6000000000000001E-4</v>
      </c>
      <c r="AW565">
        <v>3.0000000000000001E-5</v>
      </c>
      <c r="AX565">
        <v>1.1390000000000001E-2</v>
      </c>
      <c r="AY565">
        <v>250</v>
      </c>
      <c r="AZ565" s="2">
        <v>5.4629999999999996E-10</v>
      </c>
      <c r="BA565">
        <v>295.5</v>
      </c>
      <c r="BB565">
        <v>1575</v>
      </c>
    </row>
    <row r="566" spans="1:54">
      <c r="A566" t="s">
        <v>582</v>
      </c>
      <c r="B566" t="s">
        <v>476</v>
      </c>
      <c r="C566" s="1">
        <v>43445</v>
      </c>
      <c r="D566">
        <v>15.966670000000001</v>
      </c>
      <c r="E566">
        <v>29.515170000000001</v>
      </c>
      <c r="F566">
        <v>7.5041099999999999E-2</v>
      </c>
      <c r="G566">
        <v>3.1871800000000001</v>
      </c>
      <c r="H566">
        <v>2.2774200000000001E-2</v>
      </c>
      <c r="I566">
        <v>8.2770800000000005E-2</v>
      </c>
      <c r="J566">
        <v>7.2429E-3</v>
      </c>
      <c r="K566">
        <v>7.8729999999999994E-2</v>
      </c>
      <c r="L566">
        <v>5.4699299999999999E-2</v>
      </c>
      <c r="M566">
        <v>3.7612000000000001E-3</v>
      </c>
      <c r="N566">
        <v>6.5419999999999996E-4</v>
      </c>
      <c r="O566">
        <v>1.003843</v>
      </c>
      <c r="P566">
        <v>7.737E-4</v>
      </c>
      <c r="Q566">
        <v>0.94324339999999995</v>
      </c>
      <c r="R566">
        <v>7.1390300000000004E-2</v>
      </c>
      <c r="S566">
        <v>2.40831E-2</v>
      </c>
      <c r="T566">
        <v>2.2537999999999998E-3</v>
      </c>
      <c r="U566">
        <v>6.2233000000000002E-3</v>
      </c>
      <c r="V566">
        <v>5.5429999999999998E-4</v>
      </c>
      <c r="W566">
        <v>3.2319100000000003E-2</v>
      </c>
      <c r="X566">
        <v>1.0805999999999999E-3</v>
      </c>
      <c r="Y566">
        <v>4.9239000000000002E-3</v>
      </c>
      <c r="Z566">
        <v>5.3039999999999999E-4</v>
      </c>
      <c r="AA566">
        <v>96.25797</v>
      </c>
      <c r="AB566">
        <v>0.74464989999999998</v>
      </c>
      <c r="AC566">
        <v>62.56953</v>
      </c>
      <c r="AD566">
        <v>0.62884960000000001</v>
      </c>
      <c r="AE566">
        <v>0.62897219999999998</v>
      </c>
      <c r="AF566" s="2">
        <v>1.59359E-16</v>
      </c>
      <c r="AG566" t="s">
        <v>1496</v>
      </c>
      <c r="AH566">
        <v>3.9034999999999999E-3</v>
      </c>
      <c r="AI566" s="2">
        <v>7.8831999999999995E-7</v>
      </c>
      <c r="AJ566">
        <v>3.0865779999999998</v>
      </c>
      <c r="AK566">
        <v>1.0004029999999999</v>
      </c>
      <c r="AL566">
        <v>7.0899999999999999E-4</v>
      </c>
      <c r="AM566" s="2">
        <v>6.0000000000000002E-6</v>
      </c>
      <c r="AN566">
        <v>4.0000000000000003E-5</v>
      </c>
      <c r="AO566">
        <v>2.0000000000000002E-5</v>
      </c>
      <c r="AP566">
        <v>2.8180000000000002E-4</v>
      </c>
      <c r="AQ566" s="2">
        <v>4.9999999999999998E-7</v>
      </c>
      <c r="AR566">
        <v>1.1390000000000001E-2</v>
      </c>
      <c r="AS566">
        <v>3.0000000000000001E-5</v>
      </c>
      <c r="AT566">
        <v>6.3850000000000001E-3</v>
      </c>
      <c r="AU566">
        <v>2.9999999999999997E-4</v>
      </c>
      <c r="AV566">
        <v>1.6000000000000001E-4</v>
      </c>
      <c r="AW566">
        <v>3.0000000000000001E-5</v>
      </c>
      <c r="AX566">
        <v>1.1390000000000001E-2</v>
      </c>
      <c r="AY566">
        <v>250</v>
      </c>
      <c r="AZ566" s="2">
        <v>5.4629999999999996E-10</v>
      </c>
      <c r="BA566">
        <v>295.5</v>
      </c>
      <c r="BB566">
        <v>1575</v>
      </c>
    </row>
    <row r="567" spans="1:54">
      <c r="A567" t="s">
        <v>481</v>
      </c>
      <c r="B567" t="s">
        <v>476</v>
      </c>
      <c r="C567" s="1">
        <v>43445</v>
      </c>
      <c r="D567">
        <v>16.066669999999998</v>
      </c>
      <c r="E567">
        <v>5.7467899999999998</v>
      </c>
      <c r="F567">
        <v>7.2375200000000001E-2</v>
      </c>
      <c r="G567">
        <v>1.6590469999999999</v>
      </c>
      <c r="H567">
        <v>1.2601599999999999E-2</v>
      </c>
      <c r="I567">
        <v>3.2456800000000001E-2</v>
      </c>
      <c r="J567">
        <v>4.6791999999999997E-3</v>
      </c>
      <c r="K567">
        <v>0.1182436</v>
      </c>
      <c r="L567">
        <v>3.1260099999999999E-2</v>
      </c>
      <c r="M567">
        <v>2.1048999999999998E-3</v>
      </c>
      <c r="N567">
        <v>5.7870000000000003E-4</v>
      </c>
      <c r="O567">
        <v>1.003843</v>
      </c>
      <c r="P567">
        <v>7.737E-4</v>
      </c>
      <c r="Q567">
        <v>0.94232970000000005</v>
      </c>
      <c r="R567">
        <v>7.1365300000000007E-2</v>
      </c>
      <c r="S567">
        <v>2.40831E-2</v>
      </c>
      <c r="T567">
        <v>2.2537999999999998E-3</v>
      </c>
      <c r="U567">
        <v>6.2233000000000002E-3</v>
      </c>
      <c r="V567">
        <v>5.5429999999999998E-4</v>
      </c>
      <c r="W567">
        <v>3.2319100000000003E-2</v>
      </c>
      <c r="X567">
        <v>1.0805999999999999E-3</v>
      </c>
      <c r="Y567">
        <v>4.9229E-3</v>
      </c>
      <c r="Z567">
        <v>5.3019999999999999E-4</v>
      </c>
      <c r="AA567">
        <v>89.333870000000005</v>
      </c>
      <c r="AB567">
        <v>3.4280170000000001</v>
      </c>
      <c r="AC567">
        <v>21.939229999999998</v>
      </c>
      <c r="AD567">
        <v>0.80757069999999997</v>
      </c>
      <c r="AE567">
        <v>0.80758280000000005</v>
      </c>
      <c r="AF567" s="2">
        <v>8.2952339999999995E-17</v>
      </c>
      <c r="AG567" t="s">
        <v>1496</v>
      </c>
      <c r="AH567">
        <v>3.9034999999999999E-3</v>
      </c>
      <c r="AI567" s="2">
        <v>7.8831999999999995E-7</v>
      </c>
      <c r="AJ567">
        <v>3.08684</v>
      </c>
      <c r="AK567">
        <v>1.0004029999999999</v>
      </c>
      <c r="AL567">
        <v>7.0899999999999999E-4</v>
      </c>
      <c r="AM567" s="2">
        <v>6.0000000000000002E-6</v>
      </c>
      <c r="AN567">
        <v>4.0000000000000003E-5</v>
      </c>
      <c r="AO567">
        <v>2.0000000000000002E-5</v>
      </c>
      <c r="AP567">
        <v>2.8180000000000002E-4</v>
      </c>
      <c r="AQ567" s="2">
        <v>4.9999999999999998E-7</v>
      </c>
      <c r="AR567">
        <v>1.1390000000000001E-2</v>
      </c>
      <c r="AS567">
        <v>3.0000000000000001E-5</v>
      </c>
      <c r="AT567">
        <v>6.3850000000000001E-3</v>
      </c>
      <c r="AU567">
        <v>2.9999999999999997E-4</v>
      </c>
      <c r="AV567">
        <v>1.6000000000000001E-4</v>
      </c>
      <c r="AW567">
        <v>3.0000000000000001E-5</v>
      </c>
      <c r="AX567">
        <v>1.1390000000000001E-2</v>
      </c>
      <c r="AY567">
        <v>250</v>
      </c>
      <c r="AZ567" s="2">
        <v>5.4629999999999996E-10</v>
      </c>
      <c r="BA567">
        <v>295.5</v>
      </c>
      <c r="BB567">
        <v>1575</v>
      </c>
    </row>
    <row r="568" spans="1:54">
      <c r="A568" t="s">
        <v>513</v>
      </c>
      <c r="B568" t="s">
        <v>476</v>
      </c>
      <c r="C568" s="1">
        <v>43445</v>
      </c>
      <c r="D568">
        <v>16.183330000000002</v>
      </c>
      <c r="E568">
        <v>28.708819999999999</v>
      </c>
      <c r="F568">
        <v>7.2924100000000006E-2</v>
      </c>
      <c r="G568">
        <v>8.177994</v>
      </c>
      <c r="H568">
        <v>1.30413E-2</v>
      </c>
      <c r="I568">
        <v>0.10309069999999999</v>
      </c>
      <c r="J568">
        <v>4.1821999999999996E-3</v>
      </c>
      <c r="K568">
        <v>0.23790900000000001</v>
      </c>
      <c r="L568">
        <v>3.07703E-2</v>
      </c>
      <c r="M568">
        <v>5.4416000000000004E-3</v>
      </c>
      <c r="N568">
        <v>5.9329999999999995E-4</v>
      </c>
      <c r="O568">
        <v>1.003843</v>
      </c>
      <c r="P568">
        <v>7.737E-4</v>
      </c>
      <c r="Q568">
        <v>0.94134669999999998</v>
      </c>
      <c r="R568">
        <v>7.1334499999999995E-2</v>
      </c>
      <c r="S568">
        <v>2.40831E-2</v>
      </c>
      <c r="T568">
        <v>2.2537999999999998E-3</v>
      </c>
      <c r="U568">
        <v>6.2233000000000002E-3</v>
      </c>
      <c r="V568">
        <v>5.5429999999999998E-4</v>
      </c>
      <c r="W568">
        <v>3.2319100000000003E-2</v>
      </c>
      <c r="X568">
        <v>1.0805999999999999E-3</v>
      </c>
      <c r="Y568">
        <v>4.9217000000000002E-3</v>
      </c>
      <c r="Z568">
        <v>5.2999999999999998E-4</v>
      </c>
      <c r="AA568">
        <v>94.458330000000004</v>
      </c>
      <c r="AB568">
        <v>0.70499780000000001</v>
      </c>
      <c r="AC568">
        <v>23.49954</v>
      </c>
      <c r="AD568">
        <v>0.1680113</v>
      </c>
      <c r="AE568">
        <v>0.16807749999999999</v>
      </c>
      <c r="AF568" s="2">
        <v>4.088997E-16</v>
      </c>
      <c r="AG568" t="s">
        <v>1496</v>
      </c>
      <c r="AH568">
        <v>3.9034999999999999E-3</v>
      </c>
      <c r="AI568" s="2">
        <v>7.8831999999999995E-7</v>
      </c>
      <c r="AJ568">
        <v>3.0871230000000001</v>
      </c>
      <c r="AK568">
        <v>1.0004040000000001</v>
      </c>
      <c r="AL568">
        <v>7.0899999999999999E-4</v>
      </c>
      <c r="AM568" s="2">
        <v>6.0000000000000002E-6</v>
      </c>
      <c r="AN568">
        <v>4.0000000000000003E-5</v>
      </c>
      <c r="AO568">
        <v>2.0000000000000002E-5</v>
      </c>
      <c r="AP568">
        <v>2.8180000000000002E-4</v>
      </c>
      <c r="AQ568" s="2">
        <v>4.9999999999999998E-7</v>
      </c>
      <c r="AR568">
        <v>1.1390000000000001E-2</v>
      </c>
      <c r="AS568">
        <v>3.0000000000000001E-5</v>
      </c>
      <c r="AT568">
        <v>6.3850000000000001E-3</v>
      </c>
      <c r="AU568">
        <v>2.9999999999999997E-4</v>
      </c>
      <c r="AV568">
        <v>1.6000000000000001E-4</v>
      </c>
      <c r="AW568">
        <v>3.0000000000000001E-5</v>
      </c>
      <c r="AX568">
        <v>1.1390000000000001E-2</v>
      </c>
      <c r="AY568">
        <v>250</v>
      </c>
      <c r="AZ568" s="2">
        <v>5.4629999999999996E-10</v>
      </c>
      <c r="BA568">
        <v>295.5</v>
      </c>
      <c r="BB568">
        <v>1575</v>
      </c>
    </row>
    <row r="569" spans="1:54">
      <c r="A569" t="s">
        <v>531</v>
      </c>
      <c r="B569" t="s">
        <v>476</v>
      </c>
      <c r="C569" s="1">
        <v>43445</v>
      </c>
      <c r="D569">
        <v>16.283329999999999</v>
      </c>
      <c r="E569">
        <v>20.04055</v>
      </c>
      <c r="F569">
        <v>7.2326199999999993E-2</v>
      </c>
      <c r="G569">
        <v>5.7113509999999996</v>
      </c>
      <c r="H569">
        <v>1.22761E-2</v>
      </c>
      <c r="I569">
        <v>6.9917699999999999E-2</v>
      </c>
      <c r="J569">
        <v>4.1774000000000004E-3</v>
      </c>
      <c r="K569">
        <v>0.1019605</v>
      </c>
      <c r="L569">
        <v>2.7949999999999999E-2</v>
      </c>
      <c r="M569">
        <v>2.8056000000000001E-3</v>
      </c>
      <c r="N569">
        <v>5.8149999999999999E-4</v>
      </c>
      <c r="O569">
        <v>1.003843</v>
      </c>
      <c r="P569">
        <v>7.737E-4</v>
      </c>
      <c r="Q569">
        <v>0.94038739999999998</v>
      </c>
      <c r="R569">
        <v>7.1300600000000006E-2</v>
      </c>
      <c r="S569">
        <v>2.40831E-2</v>
      </c>
      <c r="T569">
        <v>2.2537999999999998E-3</v>
      </c>
      <c r="U569">
        <v>6.2233000000000002E-3</v>
      </c>
      <c r="V569">
        <v>5.5429999999999998E-4</v>
      </c>
      <c r="W569">
        <v>3.2319100000000003E-2</v>
      </c>
      <c r="X569">
        <v>1.0805999999999999E-3</v>
      </c>
      <c r="Y569">
        <v>4.9205000000000004E-3</v>
      </c>
      <c r="Z569">
        <v>5.2979999999999998E-4</v>
      </c>
      <c r="AA569">
        <v>95.898219999999995</v>
      </c>
      <c r="AB569">
        <v>0.99449299999999996</v>
      </c>
      <c r="AC569">
        <v>23.844439999999999</v>
      </c>
      <c r="AD569">
        <v>0.23583299999999999</v>
      </c>
      <c r="AE569">
        <v>0.23588149999999999</v>
      </c>
      <c r="AF569" s="2">
        <v>2.8556749999999998E-16</v>
      </c>
      <c r="AG569" t="s">
        <v>1496</v>
      </c>
      <c r="AH569">
        <v>3.9034999999999999E-3</v>
      </c>
      <c r="AI569" s="2">
        <v>7.8831999999999995E-7</v>
      </c>
      <c r="AJ569">
        <v>3.0874009999999998</v>
      </c>
      <c r="AK569">
        <v>1.0004040000000001</v>
      </c>
      <c r="AL569">
        <v>7.0899999999999999E-4</v>
      </c>
      <c r="AM569" s="2">
        <v>6.0000000000000002E-6</v>
      </c>
      <c r="AN569">
        <v>4.0000000000000003E-5</v>
      </c>
      <c r="AO569">
        <v>2.0000000000000002E-5</v>
      </c>
      <c r="AP569">
        <v>2.8180000000000002E-4</v>
      </c>
      <c r="AQ569" s="2">
        <v>4.9999999999999998E-7</v>
      </c>
      <c r="AR569">
        <v>1.1390000000000001E-2</v>
      </c>
      <c r="AS569">
        <v>3.0000000000000001E-5</v>
      </c>
      <c r="AT569">
        <v>6.3850000000000001E-3</v>
      </c>
      <c r="AU569">
        <v>2.9999999999999997E-4</v>
      </c>
      <c r="AV569">
        <v>1.6000000000000001E-4</v>
      </c>
      <c r="AW569">
        <v>3.0000000000000001E-5</v>
      </c>
      <c r="AX569">
        <v>1.1390000000000001E-2</v>
      </c>
      <c r="AY569">
        <v>250</v>
      </c>
      <c r="AZ569" s="2">
        <v>5.4629999999999996E-10</v>
      </c>
      <c r="BA569">
        <v>295.5</v>
      </c>
      <c r="BB569">
        <v>1575</v>
      </c>
    </row>
    <row r="570" spans="1:54">
      <c r="A570" t="s">
        <v>533</v>
      </c>
      <c r="B570" t="s">
        <v>476</v>
      </c>
      <c r="C570" s="1">
        <v>43445</v>
      </c>
      <c r="D570">
        <v>16.399999999999999</v>
      </c>
      <c r="E570">
        <v>25.421250000000001</v>
      </c>
      <c r="F570">
        <v>7.2670799999999994E-2</v>
      </c>
      <c r="G570">
        <v>7.160228</v>
      </c>
      <c r="H570">
        <v>1.45495E-2</v>
      </c>
      <c r="I570">
        <v>9.9564899999999998E-2</v>
      </c>
      <c r="J570">
        <v>4.5980999999999999E-3</v>
      </c>
      <c r="K570">
        <v>6.0691799999999997E-2</v>
      </c>
      <c r="L570">
        <v>3.1195500000000001E-2</v>
      </c>
      <c r="M570">
        <v>4.346E-3</v>
      </c>
      <c r="N570">
        <v>5.8980000000000002E-4</v>
      </c>
      <c r="O570">
        <v>1.003843</v>
      </c>
      <c r="P570">
        <v>7.737E-4</v>
      </c>
      <c r="Q570">
        <v>0.93949130000000003</v>
      </c>
      <c r="R570">
        <v>7.1265700000000001E-2</v>
      </c>
      <c r="S570">
        <v>2.40831E-2</v>
      </c>
      <c r="T570">
        <v>2.2537999999999998E-3</v>
      </c>
      <c r="U570">
        <v>6.2233000000000002E-3</v>
      </c>
      <c r="V570">
        <v>5.5429999999999998E-4</v>
      </c>
      <c r="W570">
        <v>3.2319100000000003E-2</v>
      </c>
      <c r="X570">
        <v>1.0805999999999999E-3</v>
      </c>
      <c r="Y570">
        <v>4.9192999999999997E-3</v>
      </c>
      <c r="Z570">
        <v>5.2950000000000002E-4</v>
      </c>
      <c r="AA570">
        <v>94.960369999999998</v>
      </c>
      <c r="AB570">
        <v>0.79240100000000002</v>
      </c>
      <c r="AC570">
        <v>23.890170000000001</v>
      </c>
      <c r="AD570">
        <v>0.192193</v>
      </c>
      <c r="AE570">
        <v>0.1922527</v>
      </c>
      <c r="AF570" s="2">
        <v>3.5801140000000002E-16</v>
      </c>
      <c r="AG570" t="s">
        <v>1496</v>
      </c>
      <c r="AH570">
        <v>3.9034999999999999E-3</v>
      </c>
      <c r="AI570" s="2">
        <v>7.8831999999999995E-7</v>
      </c>
      <c r="AJ570">
        <v>3.0876619999999999</v>
      </c>
      <c r="AK570">
        <v>1.0004040000000001</v>
      </c>
      <c r="AL570">
        <v>7.0899999999999999E-4</v>
      </c>
      <c r="AM570" s="2">
        <v>6.0000000000000002E-6</v>
      </c>
      <c r="AN570">
        <v>4.0000000000000003E-5</v>
      </c>
      <c r="AO570">
        <v>2.0000000000000002E-5</v>
      </c>
      <c r="AP570">
        <v>2.8180000000000002E-4</v>
      </c>
      <c r="AQ570" s="2">
        <v>4.9999999999999998E-7</v>
      </c>
      <c r="AR570">
        <v>1.1390000000000001E-2</v>
      </c>
      <c r="AS570">
        <v>3.0000000000000001E-5</v>
      </c>
      <c r="AT570">
        <v>6.3850000000000001E-3</v>
      </c>
      <c r="AU570">
        <v>2.9999999999999997E-4</v>
      </c>
      <c r="AV570">
        <v>1.6000000000000001E-4</v>
      </c>
      <c r="AW570">
        <v>3.0000000000000001E-5</v>
      </c>
      <c r="AX570">
        <v>1.1390000000000001E-2</v>
      </c>
      <c r="AY570">
        <v>250</v>
      </c>
      <c r="AZ570" s="2">
        <v>5.4629999999999996E-10</v>
      </c>
      <c r="BA570">
        <v>295.5</v>
      </c>
      <c r="BB570">
        <v>1575</v>
      </c>
    </row>
    <row r="571" spans="1:54">
      <c r="A571" t="s">
        <v>498</v>
      </c>
      <c r="B571" t="s">
        <v>476</v>
      </c>
      <c r="C571" s="1">
        <v>43445</v>
      </c>
      <c r="D571">
        <v>16.5</v>
      </c>
      <c r="E571">
        <v>14.25273</v>
      </c>
      <c r="F571">
        <v>7.2394700000000006E-2</v>
      </c>
      <c r="G571">
        <v>4.2035929999999997</v>
      </c>
      <c r="H571">
        <v>1.25167E-2</v>
      </c>
      <c r="I571">
        <v>0.13093299999999999</v>
      </c>
      <c r="J571">
        <v>4.2507999999999999E-3</v>
      </c>
      <c r="K571">
        <v>0.16980110000000001</v>
      </c>
      <c r="L571">
        <v>3.1106600000000002E-2</v>
      </c>
      <c r="M571">
        <v>1.9095E-3</v>
      </c>
      <c r="N571">
        <v>5.7530000000000005E-4</v>
      </c>
      <c r="O571">
        <v>1.003843</v>
      </c>
      <c r="P571">
        <v>7.737E-4</v>
      </c>
      <c r="Q571">
        <v>0.93860379999999999</v>
      </c>
      <c r="R571">
        <v>7.1228100000000003E-2</v>
      </c>
      <c r="S571">
        <v>2.40831E-2</v>
      </c>
      <c r="T571">
        <v>2.2537999999999998E-3</v>
      </c>
      <c r="U571">
        <v>6.2233000000000002E-3</v>
      </c>
      <c r="V571">
        <v>5.5429999999999998E-4</v>
      </c>
      <c r="W571">
        <v>3.2319100000000003E-2</v>
      </c>
      <c r="X571">
        <v>1.0805999999999999E-3</v>
      </c>
      <c r="Y571">
        <v>4.9180999999999999E-3</v>
      </c>
      <c r="Z571">
        <v>5.2919999999999996E-4</v>
      </c>
      <c r="AA571">
        <v>96.148039999999995</v>
      </c>
      <c r="AB571">
        <v>1.3880859999999999</v>
      </c>
      <c r="AC571">
        <v>23.104209999999998</v>
      </c>
      <c r="AD571">
        <v>0.31765359999999998</v>
      </c>
      <c r="AE571">
        <v>0.31768750000000001</v>
      </c>
      <c r="AF571" s="2">
        <v>2.101797E-16</v>
      </c>
      <c r="AG571" t="s">
        <v>1496</v>
      </c>
      <c r="AH571">
        <v>3.9034999999999999E-3</v>
      </c>
      <c r="AI571" s="2">
        <v>7.8831999999999995E-7</v>
      </c>
      <c r="AJ571">
        <v>3.0879210000000001</v>
      </c>
      <c r="AK571">
        <v>1.0004040000000001</v>
      </c>
      <c r="AL571">
        <v>7.0899999999999999E-4</v>
      </c>
      <c r="AM571" s="2">
        <v>6.0000000000000002E-6</v>
      </c>
      <c r="AN571">
        <v>4.0000000000000003E-5</v>
      </c>
      <c r="AO571">
        <v>2.0000000000000002E-5</v>
      </c>
      <c r="AP571">
        <v>2.8180000000000002E-4</v>
      </c>
      <c r="AQ571" s="2">
        <v>4.9999999999999998E-7</v>
      </c>
      <c r="AR571">
        <v>1.1390000000000001E-2</v>
      </c>
      <c r="AS571">
        <v>3.0000000000000001E-5</v>
      </c>
      <c r="AT571">
        <v>6.3850000000000001E-3</v>
      </c>
      <c r="AU571">
        <v>2.9999999999999997E-4</v>
      </c>
      <c r="AV571">
        <v>1.6000000000000001E-4</v>
      </c>
      <c r="AW571">
        <v>3.0000000000000001E-5</v>
      </c>
      <c r="AX571">
        <v>1.1390000000000001E-2</v>
      </c>
      <c r="AY571">
        <v>250</v>
      </c>
      <c r="AZ571" s="2">
        <v>5.4629999999999996E-10</v>
      </c>
      <c r="BA571">
        <v>295.5</v>
      </c>
      <c r="BB571">
        <v>1575</v>
      </c>
    </row>
    <row r="572" spans="1:54">
      <c r="A572" t="s">
        <v>504</v>
      </c>
      <c r="B572" t="s">
        <v>476</v>
      </c>
      <c r="C572" s="1">
        <v>43445</v>
      </c>
      <c r="D572">
        <v>16.600000000000001</v>
      </c>
      <c r="E572">
        <v>10.75311</v>
      </c>
      <c r="F572">
        <v>7.2252800000000006E-2</v>
      </c>
      <c r="G572">
        <v>2.973258</v>
      </c>
      <c r="H572">
        <v>1.28717E-2</v>
      </c>
      <c r="I572">
        <v>4.3462800000000003E-2</v>
      </c>
      <c r="J572">
        <v>4.3226999999999996E-3</v>
      </c>
      <c r="K572">
        <v>0.1204057</v>
      </c>
      <c r="L572">
        <v>3.1491199999999997E-2</v>
      </c>
      <c r="M572">
        <v>3.3344999999999998E-3</v>
      </c>
      <c r="N572">
        <v>5.9179999999999996E-4</v>
      </c>
      <c r="O572">
        <v>1.003843</v>
      </c>
      <c r="P572">
        <v>7.737E-4</v>
      </c>
      <c r="Q572">
        <v>0.93767370000000005</v>
      </c>
      <c r="R572">
        <v>7.1185700000000005E-2</v>
      </c>
      <c r="S572">
        <v>2.40831E-2</v>
      </c>
      <c r="T572">
        <v>2.2537999999999998E-3</v>
      </c>
      <c r="U572">
        <v>6.2233000000000002E-3</v>
      </c>
      <c r="V572">
        <v>5.5429999999999998E-4</v>
      </c>
      <c r="W572">
        <v>3.2319100000000003E-2</v>
      </c>
      <c r="X572">
        <v>1.0805999999999999E-3</v>
      </c>
      <c r="Y572">
        <v>4.9167999999999998E-3</v>
      </c>
      <c r="Z572">
        <v>5.2890000000000001E-4</v>
      </c>
      <c r="AA572">
        <v>90.915729999999996</v>
      </c>
      <c r="AB572">
        <v>1.8660509999999999</v>
      </c>
      <c r="AC572">
        <v>23.304559999999999</v>
      </c>
      <c r="AD572">
        <v>0.46010869999999998</v>
      </c>
      <c r="AE572">
        <v>0.4601325</v>
      </c>
      <c r="AF572" s="2">
        <v>1.486629E-16</v>
      </c>
      <c r="AG572" t="s">
        <v>1496</v>
      </c>
      <c r="AH572">
        <v>3.9034999999999999E-3</v>
      </c>
      <c r="AI572" s="2">
        <v>7.8831999999999995E-7</v>
      </c>
      <c r="AJ572">
        <v>3.0881949999999998</v>
      </c>
      <c r="AK572">
        <v>1.0004040000000001</v>
      </c>
      <c r="AL572">
        <v>7.0899999999999999E-4</v>
      </c>
      <c r="AM572" s="2">
        <v>6.0000000000000002E-6</v>
      </c>
      <c r="AN572">
        <v>4.0000000000000003E-5</v>
      </c>
      <c r="AO572">
        <v>2.0000000000000002E-5</v>
      </c>
      <c r="AP572">
        <v>2.8180000000000002E-4</v>
      </c>
      <c r="AQ572" s="2">
        <v>4.9999999999999998E-7</v>
      </c>
      <c r="AR572">
        <v>1.1390000000000001E-2</v>
      </c>
      <c r="AS572">
        <v>3.0000000000000001E-5</v>
      </c>
      <c r="AT572">
        <v>6.3850000000000001E-3</v>
      </c>
      <c r="AU572">
        <v>2.9999999999999997E-4</v>
      </c>
      <c r="AV572">
        <v>1.6000000000000001E-4</v>
      </c>
      <c r="AW572">
        <v>3.0000000000000001E-5</v>
      </c>
      <c r="AX572">
        <v>1.1390000000000001E-2</v>
      </c>
      <c r="AY572">
        <v>250</v>
      </c>
      <c r="AZ572" s="2">
        <v>5.4629999999999996E-10</v>
      </c>
      <c r="BA572">
        <v>295.5</v>
      </c>
      <c r="BB572">
        <v>1575</v>
      </c>
    </row>
    <row r="573" spans="1:54">
      <c r="A573" t="s">
        <v>581</v>
      </c>
      <c r="B573" t="s">
        <v>476</v>
      </c>
      <c r="C573" s="1">
        <v>43445</v>
      </c>
      <c r="D573">
        <v>16.683330000000002</v>
      </c>
      <c r="E573">
        <v>47.539630000000002</v>
      </c>
      <c r="F573">
        <v>7.5204699999999999E-2</v>
      </c>
      <c r="G573">
        <v>5.3696169999999999</v>
      </c>
      <c r="H573">
        <v>2.35701E-2</v>
      </c>
      <c r="I573">
        <v>6.6166100000000005E-2</v>
      </c>
      <c r="J573">
        <v>7.5119999999999996E-3</v>
      </c>
      <c r="K573">
        <v>5.0247E-2</v>
      </c>
      <c r="L573">
        <v>4.0304899999999998E-2</v>
      </c>
      <c r="M573">
        <v>2.9423000000000001E-3</v>
      </c>
      <c r="N573">
        <v>6.6E-4</v>
      </c>
      <c r="O573">
        <v>1.003843</v>
      </c>
      <c r="P573">
        <v>7.737E-4</v>
      </c>
      <c r="Q573">
        <v>0.93694699999999997</v>
      </c>
      <c r="R573">
        <v>7.1150599999999994E-2</v>
      </c>
      <c r="S573">
        <v>2.40831E-2</v>
      </c>
      <c r="T573">
        <v>2.2537999999999998E-3</v>
      </c>
      <c r="U573">
        <v>6.2233000000000002E-3</v>
      </c>
      <c r="V573">
        <v>5.5429999999999998E-4</v>
      </c>
      <c r="W573">
        <v>3.2319100000000003E-2</v>
      </c>
      <c r="X573">
        <v>1.0805999999999999E-3</v>
      </c>
      <c r="Y573">
        <v>4.9156E-3</v>
      </c>
      <c r="Z573">
        <v>5.287E-4</v>
      </c>
      <c r="AA573">
        <v>98.178669999999997</v>
      </c>
      <c r="AB573">
        <v>0.46672520000000001</v>
      </c>
      <c r="AC573">
        <v>61.035359999999997</v>
      </c>
      <c r="AD573">
        <v>0.3767528</v>
      </c>
      <c r="AE573">
        <v>0.3769477</v>
      </c>
      <c r="AF573" s="2">
        <v>2.6848090000000001E-16</v>
      </c>
      <c r="AG573" t="s">
        <v>1496</v>
      </c>
      <c r="AH573">
        <v>3.9034999999999999E-3</v>
      </c>
      <c r="AI573" s="2">
        <v>7.8831999999999995E-7</v>
      </c>
      <c r="AJ573">
        <v>3.088409</v>
      </c>
      <c r="AK573">
        <v>1.0004040000000001</v>
      </c>
      <c r="AL573">
        <v>7.0899999999999999E-4</v>
      </c>
      <c r="AM573" s="2">
        <v>6.0000000000000002E-6</v>
      </c>
      <c r="AN573">
        <v>4.0000000000000003E-5</v>
      </c>
      <c r="AO573">
        <v>2.0000000000000002E-5</v>
      </c>
      <c r="AP573">
        <v>2.8180000000000002E-4</v>
      </c>
      <c r="AQ573" s="2">
        <v>4.9999999999999998E-7</v>
      </c>
      <c r="AR573">
        <v>1.1390000000000001E-2</v>
      </c>
      <c r="AS573">
        <v>3.0000000000000001E-5</v>
      </c>
      <c r="AT573">
        <v>6.3850000000000001E-3</v>
      </c>
      <c r="AU573">
        <v>2.9999999999999997E-4</v>
      </c>
      <c r="AV573">
        <v>1.6000000000000001E-4</v>
      </c>
      <c r="AW573">
        <v>3.0000000000000001E-5</v>
      </c>
      <c r="AX573">
        <v>1.1390000000000001E-2</v>
      </c>
      <c r="AY573">
        <v>250</v>
      </c>
      <c r="AZ573" s="2">
        <v>5.4629999999999996E-10</v>
      </c>
      <c r="BA573">
        <v>295.5</v>
      </c>
      <c r="BB573">
        <v>1575</v>
      </c>
    </row>
    <row r="574" spans="1:54">
      <c r="A574" t="s">
        <v>479</v>
      </c>
      <c r="B574" t="s">
        <v>476</v>
      </c>
      <c r="C574" s="1">
        <v>43445</v>
      </c>
      <c r="D574">
        <v>16.783329999999999</v>
      </c>
      <c r="E574">
        <v>4.1592370000000001</v>
      </c>
      <c r="F574">
        <v>7.1984500000000007E-2</v>
      </c>
      <c r="G574">
        <v>1.2156530000000001</v>
      </c>
      <c r="H574">
        <v>1.3139899999999999E-2</v>
      </c>
      <c r="I574">
        <v>2.05434E-2</v>
      </c>
      <c r="J574">
        <v>4.1910999999999997E-3</v>
      </c>
      <c r="K574">
        <v>7.5054999999999997E-2</v>
      </c>
      <c r="L574">
        <v>2.94483E-2</v>
      </c>
      <c r="M574">
        <v>1.6666000000000001E-3</v>
      </c>
      <c r="N574">
        <v>5.7439999999999998E-4</v>
      </c>
      <c r="O574">
        <v>1.003843</v>
      </c>
      <c r="P574">
        <v>7.737E-4</v>
      </c>
      <c r="Q574">
        <v>0.93606089999999997</v>
      </c>
      <c r="R574">
        <v>7.1105600000000005E-2</v>
      </c>
      <c r="S574">
        <v>2.40831E-2</v>
      </c>
      <c r="T574">
        <v>2.2537999999999998E-3</v>
      </c>
      <c r="U574">
        <v>6.2233000000000002E-3</v>
      </c>
      <c r="V574">
        <v>5.5429999999999998E-4</v>
      </c>
      <c r="W574">
        <v>3.2319100000000003E-2</v>
      </c>
      <c r="X574">
        <v>1.0805999999999999E-3</v>
      </c>
      <c r="Y574">
        <v>4.9141999999999996E-3</v>
      </c>
      <c r="Z574">
        <v>5.2829999999999999E-4</v>
      </c>
      <c r="AA574">
        <v>88.291669999999996</v>
      </c>
      <c r="AB574">
        <v>4.6977570000000002</v>
      </c>
      <c r="AC574">
        <v>21.419589999999999</v>
      </c>
      <c r="AD574">
        <v>1.095745</v>
      </c>
      <c r="AE574">
        <v>1.0957539999999999</v>
      </c>
      <c r="AF574" s="2">
        <v>6.0782650000000002E-17</v>
      </c>
      <c r="AG574" t="s">
        <v>1496</v>
      </c>
      <c r="AH574">
        <v>3.9034999999999999E-3</v>
      </c>
      <c r="AI574" s="2">
        <v>7.8831999999999995E-7</v>
      </c>
      <c r="AJ574">
        <v>3.08867</v>
      </c>
      <c r="AK574">
        <v>1.0004040000000001</v>
      </c>
      <c r="AL574">
        <v>7.0899999999999999E-4</v>
      </c>
      <c r="AM574" s="2">
        <v>6.0000000000000002E-6</v>
      </c>
      <c r="AN574">
        <v>4.0000000000000003E-5</v>
      </c>
      <c r="AO574">
        <v>2.0000000000000002E-5</v>
      </c>
      <c r="AP574">
        <v>2.8180000000000002E-4</v>
      </c>
      <c r="AQ574" s="2">
        <v>4.9999999999999998E-7</v>
      </c>
      <c r="AR574">
        <v>1.1390000000000001E-2</v>
      </c>
      <c r="AS574">
        <v>3.0000000000000001E-5</v>
      </c>
      <c r="AT574">
        <v>6.3850000000000001E-3</v>
      </c>
      <c r="AU574">
        <v>2.9999999999999997E-4</v>
      </c>
      <c r="AV574">
        <v>1.6000000000000001E-4</v>
      </c>
      <c r="AW574">
        <v>3.0000000000000001E-5</v>
      </c>
      <c r="AX574">
        <v>1.1390000000000001E-2</v>
      </c>
      <c r="AY574">
        <v>250</v>
      </c>
      <c r="AZ574" s="2">
        <v>5.4629999999999996E-10</v>
      </c>
      <c r="BA574">
        <v>295.5</v>
      </c>
      <c r="BB574">
        <v>1575</v>
      </c>
    </row>
    <row r="575" spans="1:54">
      <c r="A575" t="s">
        <v>490</v>
      </c>
      <c r="B575" t="s">
        <v>476</v>
      </c>
      <c r="C575" s="1">
        <v>43445</v>
      </c>
      <c r="D575">
        <v>17.033329999999999</v>
      </c>
      <c r="E575">
        <v>6.1977479999999998</v>
      </c>
      <c r="F575">
        <v>7.1850800000000006E-2</v>
      </c>
      <c r="G575">
        <v>1.8077620000000001</v>
      </c>
      <c r="H575">
        <v>1.28512E-2</v>
      </c>
      <c r="I575">
        <v>2.3838399999999999E-2</v>
      </c>
      <c r="J575">
        <v>4.0856E-3</v>
      </c>
      <c r="K575">
        <v>0.2015101</v>
      </c>
      <c r="L575">
        <v>2.8552899999999999E-2</v>
      </c>
      <c r="M575">
        <v>1.6141E-3</v>
      </c>
      <c r="N575">
        <v>5.8359999999999998E-4</v>
      </c>
      <c r="O575">
        <v>1.003843</v>
      </c>
      <c r="P575">
        <v>7.737E-4</v>
      </c>
      <c r="Q575">
        <v>0.93394889999999997</v>
      </c>
      <c r="R575">
        <v>7.0990800000000007E-2</v>
      </c>
      <c r="S575">
        <v>2.40831E-2</v>
      </c>
      <c r="T575">
        <v>2.2537999999999998E-3</v>
      </c>
      <c r="U575">
        <v>6.2233000000000002E-3</v>
      </c>
      <c r="V575">
        <v>5.5429999999999998E-4</v>
      </c>
      <c r="W575">
        <v>3.2319100000000003E-2</v>
      </c>
      <c r="X575">
        <v>1.0805999999999999E-3</v>
      </c>
      <c r="Y575">
        <v>4.9104999999999999E-3</v>
      </c>
      <c r="Z575">
        <v>5.2749999999999997E-4</v>
      </c>
      <c r="AA575">
        <v>92.561920000000001</v>
      </c>
      <c r="AB575">
        <v>3.2058010000000001</v>
      </c>
      <c r="AC575">
        <v>22.495799999999999</v>
      </c>
      <c r="AD575">
        <v>0.74670190000000003</v>
      </c>
      <c r="AE575">
        <v>0.74671549999999998</v>
      </c>
      <c r="AF575" s="2">
        <v>9.0388089999999999E-17</v>
      </c>
      <c r="AG575" t="s">
        <v>1496</v>
      </c>
      <c r="AH575">
        <v>3.9034999999999999E-3</v>
      </c>
      <c r="AI575" s="2">
        <v>7.8831999999999995E-7</v>
      </c>
      <c r="AJ575">
        <v>3.0892930000000001</v>
      </c>
      <c r="AK575">
        <v>1.0004040000000001</v>
      </c>
      <c r="AL575">
        <v>7.0899999999999999E-4</v>
      </c>
      <c r="AM575" s="2">
        <v>6.0000000000000002E-6</v>
      </c>
      <c r="AN575">
        <v>4.0000000000000003E-5</v>
      </c>
      <c r="AO575">
        <v>2.0000000000000002E-5</v>
      </c>
      <c r="AP575">
        <v>2.8180000000000002E-4</v>
      </c>
      <c r="AQ575" s="2">
        <v>4.9999999999999998E-7</v>
      </c>
      <c r="AR575">
        <v>1.1390000000000001E-2</v>
      </c>
      <c r="AS575">
        <v>3.0000000000000001E-5</v>
      </c>
      <c r="AT575">
        <v>6.3850000000000001E-3</v>
      </c>
      <c r="AU575">
        <v>2.9999999999999997E-4</v>
      </c>
      <c r="AV575">
        <v>1.6000000000000001E-4</v>
      </c>
      <c r="AW575">
        <v>3.0000000000000001E-5</v>
      </c>
      <c r="AX575">
        <v>1.1390000000000001E-2</v>
      </c>
      <c r="AY575">
        <v>250</v>
      </c>
      <c r="AZ575" s="2">
        <v>5.4629999999999996E-10</v>
      </c>
      <c r="BA575">
        <v>295.5</v>
      </c>
      <c r="BB575">
        <v>1575</v>
      </c>
    </row>
    <row r="576" spans="1:54">
      <c r="A576" t="s">
        <v>503</v>
      </c>
      <c r="B576" t="s">
        <v>476</v>
      </c>
      <c r="C576" s="1">
        <v>43445</v>
      </c>
      <c r="D576">
        <v>17.133330000000001</v>
      </c>
      <c r="E576">
        <v>8.8644400000000001</v>
      </c>
      <c r="F576">
        <v>7.1615700000000004E-2</v>
      </c>
      <c r="G576">
        <v>2.5644110000000002</v>
      </c>
      <c r="H576">
        <v>1.29742E-2</v>
      </c>
      <c r="I576">
        <v>3.1167899999999998E-2</v>
      </c>
      <c r="J576">
        <v>3.7786E-3</v>
      </c>
      <c r="K576">
        <v>0.2406518</v>
      </c>
      <c r="L576">
        <v>3.1947299999999998E-2</v>
      </c>
      <c r="M576">
        <v>1.5766E-3</v>
      </c>
      <c r="N576">
        <v>5.7269999999999999E-4</v>
      </c>
      <c r="O576">
        <v>1.003843</v>
      </c>
      <c r="P576">
        <v>7.737E-4</v>
      </c>
      <c r="Q576">
        <v>0.93306809999999996</v>
      </c>
      <c r="R576">
        <v>7.0940500000000004E-2</v>
      </c>
      <c r="S576">
        <v>2.40831E-2</v>
      </c>
      <c r="T576">
        <v>2.2537999999999998E-3</v>
      </c>
      <c r="U576">
        <v>6.2233000000000002E-3</v>
      </c>
      <c r="V576">
        <v>5.5429999999999998E-4</v>
      </c>
      <c r="W576">
        <v>3.2319100000000003E-2</v>
      </c>
      <c r="X576">
        <v>1.0805999999999999E-3</v>
      </c>
      <c r="Y576">
        <v>4.9087999999999996E-3</v>
      </c>
      <c r="Z576">
        <v>5.2709999999999996E-4</v>
      </c>
      <c r="AA576">
        <v>94.961299999999994</v>
      </c>
      <c r="AB576">
        <v>2.2147220000000001</v>
      </c>
      <c r="AC576">
        <v>23.26465</v>
      </c>
      <c r="AD576">
        <v>0.51904899999999998</v>
      </c>
      <c r="AE576">
        <v>0.51907000000000003</v>
      </c>
      <c r="AF576" s="2">
        <v>1.282205E-16</v>
      </c>
      <c r="AG576" t="s">
        <v>1496</v>
      </c>
      <c r="AH576">
        <v>3.9034999999999999E-3</v>
      </c>
      <c r="AI576" s="2">
        <v>7.8831999999999995E-7</v>
      </c>
      <c r="AJ576">
        <v>3.0895519999999999</v>
      </c>
      <c r="AK576">
        <v>1.0004040000000001</v>
      </c>
      <c r="AL576">
        <v>7.0899999999999999E-4</v>
      </c>
      <c r="AM576" s="2">
        <v>6.0000000000000002E-6</v>
      </c>
      <c r="AN576">
        <v>4.0000000000000003E-5</v>
      </c>
      <c r="AO576">
        <v>2.0000000000000002E-5</v>
      </c>
      <c r="AP576">
        <v>2.8180000000000002E-4</v>
      </c>
      <c r="AQ576" s="2">
        <v>4.9999999999999998E-7</v>
      </c>
      <c r="AR576">
        <v>1.1390000000000001E-2</v>
      </c>
      <c r="AS576">
        <v>3.0000000000000001E-5</v>
      </c>
      <c r="AT576">
        <v>6.3850000000000001E-3</v>
      </c>
      <c r="AU576">
        <v>2.9999999999999997E-4</v>
      </c>
      <c r="AV576">
        <v>1.6000000000000001E-4</v>
      </c>
      <c r="AW576">
        <v>3.0000000000000001E-5</v>
      </c>
      <c r="AX576">
        <v>1.1390000000000001E-2</v>
      </c>
      <c r="AY576">
        <v>250</v>
      </c>
      <c r="AZ576" s="2">
        <v>5.4629999999999996E-10</v>
      </c>
      <c r="BA576">
        <v>295.5</v>
      </c>
      <c r="BB576">
        <v>1575</v>
      </c>
    </row>
    <row r="577" spans="1:54">
      <c r="A577" t="s">
        <v>522</v>
      </c>
      <c r="B577" t="s">
        <v>476</v>
      </c>
      <c r="C577" s="1">
        <v>43445</v>
      </c>
      <c r="D577">
        <v>17.233329999999999</v>
      </c>
      <c r="E577">
        <v>18.013480000000001</v>
      </c>
      <c r="F577">
        <v>7.1758299999999997E-2</v>
      </c>
      <c r="G577">
        <v>5.1351129999999996</v>
      </c>
      <c r="H577">
        <v>1.3665399999999999E-2</v>
      </c>
      <c r="I577">
        <v>7.6208999999999999E-2</v>
      </c>
      <c r="J577">
        <v>4.3400000000000001E-3</v>
      </c>
      <c r="K577">
        <v>0.1034955</v>
      </c>
      <c r="L577">
        <v>3.1372299999999999E-2</v>
      </c>
      <c r="M577">
        <v>2.9970000000000001E-3</v>
      </c>
      <c r="N577">
        <v>5.7050000000000004E-4</v>
      </c>
      <c r="O577">
        <v>1.003843</v>
      </c>
      <c r="P577">
        <v>7.737E-4</v>
      </c>
      <c r="Q577">
        <v>0.93219459999999998</v>
      </c>
      <c r="R577">
        <v>7.0889800000000003E-2</v>
      </c>
      <c r="S577">
        <v>2.40831E-2</v>
      </c>
      <c r="T577">
        <v>2.2537999999999998E-3</v>
      </c>
      <c r="U577">
        <v>6.2233000000000002E-3</v>
      </c>
      <c r="V577">
        <v>5.5429999999999998E-4</v>
      </c>
      <c r="W577">
        <v>3.2319100000000003E-2</v>
      </c>
      <c r="X577">
        <v>1.0805999999999999E-3</v>
      </c>
      <c r="Y577">
        <v>4.9069999999999999E-3</v>
      </c>
      <c r="Z577">
        <v>5.2669999999999995E-4</v>
      </c>
      <c r="AA577">
        <v>95.124719999999996</v>
      </c>
      <c r="AB577">
        <v>1.087634</v>
      </c>
      <c r="AC577">
        <v>23.646699999999999</v>
      </c>
      <c r="AD577">
        <v>0.25940950000000002</v>
      </c>
      <c r="AE577">
        <v>0.25945289999999999</v>
      </c>
      <c r="AF577" s="2">
        <v>2.5675569999999999E-16</v>
      </c>
      <c r="AG577" t="s">
        <v>1496</v>
      </c>
      <c r="AH577">
        <v>3.9034999999999999E-3</v>
      </c>
      <c r="AI577" s="2">
        <v>7.8831999999999995E-7</v>
      </c>
      <c r="AJ577">
        <v>3.0898080000000001</v>
      </c>
      <c r="AK577">
        <v>1.0004040000000001</v>
      </c>
      <c r="AL577">
        <v>7.0899999999999999E-4</v>
      </c>
      <c r="AM577" s="2">
        <v>6.0000000000000002E-6</v>
      </c>
      <c r="AN577">
        <v>4.0000000000000003E-5</v>
      </c>
      <c r="AO577">
        <v>2.0000000000000002E-5</v>
      </c>
      <c r="AP577">
        <v>2.8180000000000002E-4</v>
      </c>
      <c r="AQ577" s="2">
        <v>4.9999999999999998E-7</v>
      </c>
      <c r="AR577">
        <v>1.1390000000000001E-2</v>
      </c>
      <c r="AS577">
        <v>3.0000000000000001E-5</v>
      </c>
      <c r="AT577">
        <v>6.3850000000000001E-3</v>
      </c>
      <c r="AU577">
        <v>2.9999999999999997E-4</v>
      </c>
      <c r="AV577">
        <v>1.6000000000000001E-4</v>
      </c>
      <c r="AW577">
        <v>3.0000000000000001E-5</v>
      </c>
      <c r="AX577">
        <v>1.1390000000000001E-2</v>
      </c>
      <c r="AY577">
        <v>250</v>
      </c>
      <c r="AZ577" s="2">
        <v>5.4629999999999996E-10</v>
      </c>
      <c r="BA577">
        <v>295.5</v>
      </c>
      <c r="BB577">
        <v>1575</v>
      </c>
    </row>
    <row r="578" spans="1:54">
      <c r="A578" t="s">
        <v>555</v>
      </c>
      <c r="B578" t="s">
        <v>476</v>
      </c>
      <c r="C578" s="1">
        <v>43445</v>
      </c>
      <c r="D578">
        <v>17.33333</v>
      </c>
      <c r="E578">
        <v>13.944330000000001</v>
      </c>
      <c r="F578">
        <v>7.1585200000000002E-2</v>
      </c>
      <c r="G578">
        <v>3.9396460000000002</v>
      </c>
      <c r="H578">
        <v>1.39484E-2</v>
      </c>
      <c r="I578">
        <v>5.6563500000000003E-2</v>
      </c>
      <c r="J578">
        <v>4.2586000000000004E-3</v>
      </c>
      <c r="K578">
        <v>2.8569199999999999E-2</v>
      </c>
      <c r="L578">
        <v>3.1668599999999998E-2</v>
      </c>
      <c r="M578">
        <v>1.2671E-3</v>
      </c>
      <c r="N578">
        <v>5.8739999999999997E-4</v>
      </c>
      <c r="O578">
        <v>1.003843</v>
      </c>
      <c r="P578">
        <v>7.737E-4</v>
      </c>
      <c r="Q578">
        <v>0.93131549999999996</v>
      </c>
      <c r="R578">
        <v>7.0838399999999996E-2</v>
      </c>
      <c r="S578">
        <v>2.40831E-2</v>
      </c>
      <c r="T578">
        <v>2.2537999999999998E-3</v>
      </c>
      <c r="U578">
        <v>6.2233000000000002E-3</v>
      </c>
      <c r="V578">
        <v>5.5429999999999998E-4</v>
      </c>
      <c r="W578">
        <v>3.2319100000000003E-2</v>
      </c>
      <c r="X578">
        <v>1.0805999999999999E-3</v>
      </c>
      <c r="Y578">
        <v>4.9050999999999999E-3</v>
      </c>
      <c r="Z578">
        <v>5.2630000000000005E-4</v>
      </c>
      <c r="AA578">
        <v>97.328850000000003</v>
      </c>
      <c r="AB578">
        <v>1.4390529999999999</v>
      </c>
      <c r="AC578">
        <v>24.40757</v>
      </c>
      <c r="AD578">
        <v>0.34692329999999999</v>
      </c>
      <c r="AE578">
        <v>0.34695779999999998</v>
      </c>
      <c r="AF578" s="2">
        <v>1.969823E-16</v>
      </c>
      <c r="AG578" t="s">
        <v>1496</v>
      </c>
      <c r="AH578">
        <v>3.9034999999999999E-3</v>
      </c>
      <c r="AI578" s="2">
        <v>7.8831999999999995E-7</v>
      </c>
      <c r="AJ578">
        <v>3.0900650000000001</v>
      </c>
      <c r="AK578">
        <v>1.0004040000000001</v>
      </c>
      <c r="AL578">
        <v>7.0899999999999999E-4</v>
      </c>
      <c r="AM578" s="2">
        <v>6.0000000000000002E-6</v>
      </c>
      <c r="AN578">
        <v>4.0000000000000003E-5</v>
      </c>
      <c r="AO578">
        <v>2.0000000000000002E-5</v>
      </c>
      <c r="AP578">
        <v>2.8180000000000002E-4</v>
      </c>
      <c r="AQ578" s="2">
        <v>4.9999999999999998E-7</v>
      </c>
      <c r="AR578">
        <v>1.1390000000000001E-2</v>
      </c>
      <c r="AS578">
        <v>3.0000000000000001E-5</v>
      </c>
      <c r="AT578">
        <v>6.3850000000000001E-3</v>
      </c>
      <c r="AU578">
        <v>2.9999999999999997E-4</v>
      </c>
      <c r="AV578">
        <v>1.6000000000000001E-4</v>
      </c>
      <c r="AW578">
        <v>3.0000000000000001E-5</v>
      </c>
      <c r="AX578">
        <v>1.1390000000000001E-2</v>
      </c>
      <c r="AY578">
        <v>250</v>
      </c>
      <c r="AZ578" s="2">
        <v>5.4629999999999996E-10</v>
      </c>
      <c r="BA578">
        <v>295.5</v>
      </c>
      <c r="BB578">
        <v>1575</v>
      </c>
    </row>
    <row r="579" spans="1:54">
      <c r="A579" t="s">
        <v>505</v>
      </c>
      <c r="B579" t="s">
        <v>476</v>
      </c>
      <c r="C579" s="1">
        <v>43445</v>
      </c>
      <c r="D579">
        <v>17.516670000000001</v>
      </c>
      <c r="E579">
        <v>13.206530000000001</v>
      </c>
      <c r="F579">
        <v>7.1882100000000004E-2</v>
      </c>
      <c r="G579">
        <v>3.866816</v>
      </c>
      <c r="H579">
        <v>1.31109E-2</v>
      </c>
      <c r="I579">
        <v>4.2262899999999999E-2</v>
      </c>
      <c r="J579">
        <v>3.7475999999999998E-3</v>
      </c>
      <c r="K579">
        <v>0.1095646</v>
      </c>
      <c r="L579">
        <v>3.2597099999999997E-2</v>
      </c>
      <c r="M579">
        <v>1.5679999999999999E-3</v>
      </c>
      <c r="N579">
        <v>5.7109999999999995E-4</v>
      </c>
      <c r="O579">
        <v>1.003843</v>
      </c>
      <c r="P579">
        <v>7.737E-4</v>
      </c>
      <c r="Q579">
        <v>0.92976939999999997</v>
      </c>
      <c r="R579">
        <v>7.0748400000000003E-2</v>
      </c>
      <c r="S579">
        <v>2.40831E-2</v>
      </c>
      <c r="T579">
        <v>2.2537999999999998E-3</v>
      </c>
      <c r="U579">
        <v>6.2233000000000002E-3</v>
      </c>
      <c r="V579">
        <v>5.5429999999999998E-4</v>
      </c>
      <c r="W579">
        <v>3.2319100000000003E-2</v>
      </c>
      <c r="X579">
        <v>1.0805999999999999E-3</v>
      </c>
      <c r="Y579">
        <v>4.9015999999999999E-3</v>
      </c>
      <c r="Z579">
        <v>5.2570000000000004E-4</v>
      </c>
      <c r="AA579">
        <v>96.553280000000001</v>
      </c>
      <c r="AB579">
        <v>1.4879979999999999</v>
      </c>
      <c r="AC579">
        <v>23.369319999999998</v>
      </c>
      <c r="AD579">
        <v>0.34387610000000002</v>
      </c>
      <c r="AE579">
        <v>0.34390809999999999</v>
      </c>
      <c r="AF579" s="2">
        <v>1.9334080000000001E-16</v>
      </c>
      <c r="AG579" t="s">
        <v>1496</v>
      </c>
      <c r="AH579">
        <v>3.9034999999999999E-3</v>
      </c>
      <c r="AI579" s="2">
        <v>7.8831999999999995E-7</v>
      </c>
      <c r="AJ579">
        <v>3.0905140000000002</v>
      </c>
      <c r="AK579">
        <v>1.0004040000000001</v>
      </c>
      <c r="AL579">
        <v>7.0899999999999999E-4</v>
      </c>
      <c r="AM579" s="2">
        <v>6.0000000000000002E-6</v>
      </c>
      <c r="AN579">
        <v>4.0000000000000003E-5</v>
      </c>
      <c r="AO579">
        <v>2.0000000000000002E-5</v>
      </c>
      <c r="AP579">
        <v>2.8180000000000002E-4</v>
      </c>
      <c r="AQ579" s="2">
        <v>4.9999999999999998E-7</v>
      </c>
      <c r="AR579">
        <v>1.1390000000000001E-2</v>
      </c>
      <c r="AS579">
        <v>3.0000000000000001E-5</v>
      </c>
      <c r="AT579">
        <v>6.3850000000000001E-3</v>
      </c>
      <c r="AU579">
        <v>2.9999999999999997E-4</v>
      </c>
      <c r="AV579">
        <v>1.6000000000000001E-4</v>
      </c>
      <c r="AW579">
        <v>3.0000000000000001E-5</v>
      </c>
      <c r="AX579">
        <v>1.1390000000000001E-2</v>
      </c>
      <c r="AY579">
        <v>250</v>
      </c>
      <c r="AZ579" s="2">
        <v>5.4629999999999996E-10</v>
      </c>
      <c r="BA579">
        <v>295.5</v>
      </c>
      <c r="BB579">
        <v>1575</v>
      </c>
    </row>
    <row r="580" spans="1:54">
      <c r="A580" t="s">
        <v>494</v>
      </c>
      <c r="B580" t="s">
        <v>476</v>
      </c>
      <c r="C580" s="1">
        <v>43445</v>
      </c>
      <c r="D580">
        <v>17.75</v>
      </c>
      <c r="E580">
        <v>7.325901</v>
      </c>
      <c r="F580">
        <v>7.1784500000000001E-2</v>
      </c>
      <c r="G580">
        <v>2.0596700000000001</v>
      </c>
      <c r="H580">
        <v>1.27622E-2</v>
      </c>
      <c r="I580">
        <v>4.0650100000000002E-2</v>
      </c>
      <c r="J580">
        <v>3.9299000000000001E-3</v>
      </c>
      <c r="K580">
        <v>-1.9071500000000002E-2</v>
      </c>
      <c r="L580">
        <v>2.9675099999999999E-2</v>
      </c>
      <c r="M580">
        <v>2.4547000000000002E-3</v>
      </c>
      <c r="N580">
        <v>5.7220000000000003E-4</v>
      </c>
      <c r="O580">
        <v>1.003843</v>
      </c>
      <c r="P580">
        <v>7.737E-4</v>
      </c>
      <c r="Q580">
        <v>0.92773099999999997</v>
      </c>
      <c r="R580">
        <v>7.0634299999999997E-2</v>
      </c>
      <c r="S580">
        <v>2.40831E-2</v>
      </c>
      <c r="T580">
        <v>2.2537999999999998E-3</v>
      </c>
      <c r="U580">
        <v>6.2233000000000002E-3</v>
      </c>
      <c r="V580">
        <v>5.5429999999999998E-4</v>
      </c>
      <c r="W580">
        <v>3.2319100000000003E-2</v>
      </c>
      <c r="X580">
        <v>1.0805999999999999E-3</v>
      </c>
      <c r="Y580">
        <v>4.8966000000000001E-3</v>
      </c>
      <c r="Z580">
        <v>5.2479999999999996E-4</v>
      </c>
      <c r="AA580">
        <v>90.065029999999993</v>
      </c>
      <c r="AB580">
        <v>2.6632600000000002</v>
      </c>
      <c r="AC580">
        <v>22.707159999999998</v>
      </c>
      <c r="AD580">
        <v>0.64487779999999995</v>
      </c>
      <c r="AE580">
        <v>0.64489390000000002</v>
      </c>
      <c r="AF580" s="2">
        <v>1.029835E-16</v>
      </c>
      <c r="AG580" t="s">
        <v>1496</v>
      </c>
      <c r="AH580">
        <v>3.9034999999999999E-3</v>
      </c>
      <c r="AI580" s="2">
        <v>7.8831999999999995E-7</v>
      </c>
      <c r="AJ580">
        <v>3.0910989999999998</v>
      </c>
      <c r="AK580">
        <v>1.0004040000000001</v>
      </c>
      <c r="AL580">
        <v>7.0899999999999999E-4</v>
      </c>
      <c r="AM580" s="2">
        <v>6.0000000000000002E-6</v>
      </c>
      <c r="AN580">
        <v>4.0000000000000003E-5</v>
      </c>
      <c r="AO580">
        <v>2.0000000000000002E-5</v>
      </c>
      <c r="AP580">
        <v>2.8180000000000002E-4</v>
      </c>
      <c r="AQ580" s="2">
        <v>4.9999999999999998E-7</v>
      </c>
      <c r="AR580">
        <v>1.1390000000000001E-2</v>
      </c>
      <c r="AS580">
        <v>3.0000000000000001E-5</v>
      </c>
      <c r="AT580">
        <v>6.3850000000000001E-3</v>
      </c>
      <c r="AU580">
        <v>2.9999999999999997E-4</v>
      </c>
      <c r="AV580">
        <v>1.6000000000000001E-4</v>
      </c>
      <c r="AW580">
        <v>3.0000000000000001E-5</v>
      </c>
      <c r="AX580">
        <v>1.1390000000000001E-2</v>
      </c>
      <c r="AY580">
        <v>250</v>
      </c>
      <c r="AZ580" s="2">
        <v>5.4629999999999996E-10</v>
      </c>
      <c r="BA580">
        <v>295.5</v>
      </c>
      <c r="BB580">
        <v>1575</v>
      </c>
    </row>
    <row r="581" spans="1:54">
      <c r="A581" t="s">
        <v>573</v>
      </c>
      <c r="B581" t="s">
        <v>476</v>
      </c>
      <c r="C581" s="1">
        <v>43445</v>
      </c>
      <c r="D581">
        <v>17.850000000000001</v>
      </c>
      <c r="E581">
        <v>12.95844</v>
      </c>
      <c r="F581">
        <v>7.1455299999999999E-2</v>
      </c>
      <c r="G581">
        <v>2.9369320000000001</v>
      </c>
      <c r="H581">
        <v>1.0663300000000001E-2</v>
      </c>
      <c r="I581">
        <v>4.2739300000000001E-2</v>
      </c>
      <c r="J581">
        <v>3.9062999999999997E-3</v>
      </c>
      <c r="K581">
        <v>0.1275985</v>
      </c>
      <c r="L581">
        <v>2.88046E-2</v>
      </c>
      <c r="M581">
        <v>2.4323999999999999E-3</v>
      </c>
      <c r="N581">
        <v>5.7240000000000004E-4</v>
      </c>
      <c r="O581">
        <v>1.003843</v>
      </c>
      <c r="P581">
        <v>7.737E-4</v>
      </c>
      <c r="Q581">
        <v>0.92682609999999999</v>
      </c>
      <c r="R581">
        <v>7.0586800000000005E-2</v>
      </c>
      <c r="S581">
        <v>2.40831E-2</v>
      </c>
      <c r="T581">
        <v>2.2537999999999998E-3</v>
      </c>
      <c r="U581">
        <v>6.2233000000000002E-3</v>
      </c>
      <c r="V581">
        <v>5.5429999999999998E-4</v>
      </c>
      <c r="W581">
        <v>3.2319100000000003E-2</v>
      </c>
      <c r="X581">
        <v>1.0805999999999999E-3</v>
      </c>
      <c r="Y581">
        <v>4.8941000000000002E-3</v>
      </c>
      <c r="Z581">
        <v>5.2450000000000001E-4</v>
      </c>
      <c r="AA581">
        <v>94.528890000000004</v>
      </c>
      <c r="AB581">
        <v>1.5120910000000001</v>
      </c>
      <c r="AC581">
        <v>29.52054</v>
      </c>
      <c r="AD581">
        <v>0.45234069999999998</v>
      </c>
      <c r="AE581">
        <v>0.45237929999999998</v>
      </c>
      <c r="AF581" s="2">
        <v>1.4684660000000001E-16</v>
      </c>
      <c r="AG581" t="s">
        <v>1496</v>
      </c>
      <c r="AH581">
        <v>3.9034999999999999E-3</v>
      </c>
      <c r="AI581" s="2">
        <v>7.8831999999999995E-7</v>
      </c>
      <c r="AJ581">
        <v>3.0913560000000002</v>
      </c>
      <c r="AK581">
        <v>1.0004040000000001</v>
      </c>
      <c r="AL581">
        <v>7.0899999999999999E-4</v>
      </c>
      <c r="AM581" s="2">
        <v>6.0000000000000002E-6</v>
      </c>
      <c r="AN581">
        <v>4.0000000000000003E-5</v>
      </c>
      <c r="AO581">
        <v>2.0000000000000002E-5</v>
      </c>
      <c r="AP581">
        <v>2.8180000000000002E-4</v>
      </c>
      <c r="AQ581" s="2">
        <v>4.9999999999999998E-7</v>
      </c>
      <c r="AR581">
        <v>1.1390000000000001E-2</v>
      </c>
      <c r="AS581">
        <v>3.0000000000000001E-5</v>
      </c>
      <c r="AT581">
        <v>6.3850000000000001E-3</v>
      </c>
      <c r="AU581">
        <v>2.9999999999999997E-4</v>
      </c>
      <c r="AV581">
        <v>1.6000000000000001E-4</v>
      </c>
      <c r="AW581">
        <v>3.0000000000000001E-5</v>
      </c>
      <c r="AX581">
        <v>1.1390000000000001E-2</v>
      </c>
      <c r="AY581">
        <v>250</v>
      </c>
      <c r="AZ581" s="2">
        <v>5.4629999999999996E-10</v>
      </c>
      <c r="BA581">
        <v>295.5</v>
      </c>
      <c r="BB581">
        <v>1575</v>
      </c>
    </row>
    <row r="582" spans="1:54">
      <c r="A582" t="s">
        <v>509</v>
      </c>
      <c r="B582" t="s">
        <v>476</v>
      </c>
      <c r="C582" s="1">
        <v>43445</v>
      </c>
      <c r="D582">
        <v>17.95</v>
      </c>
      <c r="E582">
        <v>19.61497</v>
      </c>
      <c r="F582">
        <v>7.1576100000000004E-2</v>
      </c>
      <c r="G582">
        <v>5.1950029999999998</v>
      </c>
      <c r="H582">
        <v>1.2897499999999999E-2</v>
      </c>
      <c r="I582">
        <v>7.0531700000000003E-2</v>
      </c>
      <c r="J582">
        <v>4.1726999999999997E-3</v>
      </c>
      <c r="K582">
        <v>0.16965</v>
      </c>
      <c r="L582">
        <v>3.0433399999999999E-2</v>
      </c>
      <c r="M582">
        <v>8.2378999999999994E-3</v>
      </c>
      <c r="N582">
        <v>6.0269999999999996E-4</v>
      </c>
      <c r="O582">
        <v>1.003843</v>
      </c>
      <c r="P582">
        <v>7.737E-4</v>
      </c>
      <c r="Q582">
        <v>0.92590799999999995</v>
      </c>
      <c r="R582">
        <v>7.0541400000000004E-2</v>
      </c>
      <c r="S582">
        <v>2.40831E-2</v>
      </c>
      <c r="T582">
        <v>2.2537999999999998E-3</v>
      </c>
      <c r="U582">
        <v>6.2233000000000002E-3</v>
      </c>
      <c r="V582">
        <v>5.5429999999999998E-4</v>
      </c>
      <c r="W582">
        <v>3.2319100000000003E-2</v>
      </c>
      <c r="X582">
        <v>1.0805999999999999E-3</v>
      </c>
      <c r="Y582">
        <v>4.8916000000000003E-3</v>
      </c>
      <c r="Z582">
        <v>5.241E-4</v>
      </c>
      <c r="AA582">
        <v>87.6417</v>
      </c>
      <c r="AB582">
        <v>1.0313559999999999</v>
      </c>
      <c r="AC582">
        <v>23.454450000000001</v>
      </c>
      <c r="AD582">
        <v>0.26704699999999998</v>
      </c>
      <c r="AE582">
        <v>0.26708850000000001</v>
      </c>
      <c r="AF582" s="2">
        <v>2.5975019999999999E-16</v>
      </c>
      <c r="AG582" t="s">
        <v>1496</v>
      </c>
      <c r="AH582">
        <v>3.9034999999999999E-3</v>
      </c>
      <c r="AI582" s="2">
        <v>7.8831999999999995E-7</v>
      </c>
      <c r="AJ582">
        <v>3.0916139999999999</v>
      </c>
      <c r="AK582">
        <v>1.0004040000000001</v>
      </c>
      <c r="AL582">
        <v>7.0899999999999999E-4</v>
      </c>
      <c r="AM582" s="2">
        <v>6.0000000000000002E-6</v>
      </c>
      <c r="AN582">
        <v>4.0000000000000003E-5</v>
      </c>
      <c r="AO582">
        <v>2.0000000000000002E-5</v>
      </c>
      <c r="AP582">
        <v>2.8180000000000002E-4</v>
      </c>
      <c r="AQ582" s="2">
        <v>4.9999999999999998E-7</v>
      </c>
      <c r="AR582">
        <v>1.1390000000000001E-2</v>
      </c>
      <c r="AS582">
        <v>3.0000000000000001E-5</v>
      </c>
      <c r="AT582">
        <v>6.3850000000000001E-3</v>
      </c>
      <c r="AU582">
        <v>2.9999999999999997E-4</v>
      </c>
      <c r="AV582">
        <v>1.6000000000000001E-4</v>
      </c>
      <c r="AW582">
        <v>3.0000000000000001E-5</v>
      </c>
      <c r="AX582">
        <v>1.1390000000000001E-2</v>
      </c>
      <c r="AY582">
        <v>250</v>
      </c>
      <c r="AZ582" s="2">
        <v>5.4629999999999996E-10</v>
      </c>
      <c r="BA582">
        <v>295.5</v>
      </c>
      <c r="BB582">
        <v>1575</v>
      </c>
    </row>
    <row r="583" spans="1:54">
      <c r="A583" t="s">
        <v>603</v>
      </c>
      <c r="B583" t="s">
        <v>588</v>
      </c>
      <c r="C583" s="1">
        <v>42511</v>
      </c>
      <c r="D583">
        <v>2.5333329999999998</v>
      </c>
      <c r="E583">
        <v>374.14679999999998</v>
      </c>
      <c r="F583">
        <v>4.5332600000000001E-2</v>
      </c>
      <c r="G583">
        <v>144.1891</v>
      </c>
      <c r="H583">
        <v>2.1552200000000001E-2</v>
      </c>
      <c r="I583">
        <v>1.8210630000000001</v>
      </c>
      <c r="J583">
        <v>2.6288000000000001E-3</v>
      </c>
      <c r="K583">
        <v>2.2415400000000001</v>
      </c>
      <c r="L583">
        <v>1.6190800000000002E-2</v>
      </c>
      <c r="M583">
        <v>8.0149100000000001E-2</v>
      </c>
      <c r="N583">
        <v>7.3399999999999995E-4</v>
      </c>
      <c r="O583">
        <v>1.0238750000000001</v>
      </c>
      <c r="P583">
        <v>1.132E-3</v>
      </c>
      <c r="Q583">
        <v>1.381459</v>
      </c>
      <c r="R583">
        <v>3.3511100000000002E-2</v>
      </c>
      <c r="S583">
        <v>2.26483E-2</v>
      </c>
      <c r="T583">
        <v>2.3946000000000002E-3</v>
      </c>
      <c r="U583">
        <v>2.8335000000000001E-3</v>
      </c>
      <c r="V583">
        <v>7.6729999999999995E-4</v>
      </c>
      <c r="W583">
        <v>2.0624199999999999E-2</v>
      </c>
      <c r="X583">
        <v>1.2210999999999999E-3</v>
      </c>
      <c r="Y583">
        <v>5.2991000000000002E-3</v>
      </c>
      <c r="Z583">
        <v>4.4480000000000002E-4</v>
      </c>
      <c r="AA583">
        <v>93.699070000000006</v>
      </c>
      <c r="AB583">
        <v>6.0966600000000003E-2</v>
      </c>
      <c r="AC583">
        <v>17.279450000000001</v>
      </c>
      <c r="AD583">
        <v>1.125E-2</v>
      </c>
      <c r="AE583">
        <v>1.1878700000000001E-2</v>
      </c>
      <c r="AF583" s="2">
        <v>7.2094550000000003E-15</v>
      </c>
      <c r="AG583" t="s">
        <v>1501</v>
      </c>
      <c r="AH583">
        <v>3.9121E-3</v>
      </c>
      <c r="AI583" s="2">
        <v>8.6736999999999996E-7</v>
      </c>
      <c r="AJ583">
        <v>3.2064780000000002</v>
      </c>
      <c r="AK583">
        <v>1.0004169999999999</v>
      </c>
      <c r="AL583">
        <v>6.9280000000000003E-4</v>
      </c>
      <c r="AM583" s="2">
        <v>5.3000000000000001E-6</v>
      </c>
      <c r="AN583">
        <v>8.7000000000000001E-5</v>
      </c>
      <c r="AO583" s="2">
        <v>5.0000000000000004E-6</v>
      </c>
      <c r="AP583">
        <v>2.7020000000000001E-4</v>
      </c>
      <c r="AQ583" s="2">
        <v>4.9999999999999998E-7</v>
      </c>
      <c r="AR583">
        <v>1.261E-2</v>
      </c>
      <c r="AS583">
        <v>2.0000000000000002E-5</v>
      </c>
      <c r="AT583">
        <v>7.4390000000000003E-3</v>
      </c>
      <c r="AU583">
        <v>1.46E-4</v>
      </c>
      <c r="AV583">
        <v>1.4999999999999999E-4</v>
      </c>
      <c r="AW583">
        <v>1.0000000000000001E-5</v>
      </c>
      <c r="AX583">
        <v>1.261E-2</v>
      </c>
      <c r="AY583">
        <v>250</v>
      </c>
      <c r="AZ583" s="2">
        <v>5.4629999999999996E-10</v>
      </c>
      <c r="BA583">
        <v>295.5</v>
      </c>
      <c r="BB583">
        <v>1575</v>
      </c>
    </row>
    <row r="584" spans="1:54">
      <c r="A584" t="s">
        <v>629</v>
      </c>
      <c r="B584" t="s">
        <v>588</v>
      </c>
      <c r="C584" s="1">
        <v>42511</v>
      </c>
      <c r="D584">
        <v>2.766667</v>
      </c>
      <c r="E584">
        <v>84.193700000000007</v>
      </c>
      <c r="F584">
        <v>3.6686499999999997E-2</v>
      </c>
      <c r="G584">
        <v>10.777380000000001</v>
      </c>
      <c r="H584">
        <v>1.1189599999999999E-2</v>
      </c>
      <c r="I584">
        <v>0.19378419999999999</v>
      </c>
      <c r="J584">
        <v>2.2694E-3</v>
      </c>
      <c r="K584">
        <v>0.27097579999999999</v>
      </c>
      <c r="L584">
        <v>1.6640100000000001E-2</v>
      </c>
      <c r="M584">
        <v>0.19417190000000001</v>
      </c>
      <c r="N584">
        <v>9.8459999999999997E-4</v>
      </c>
      <c r="O584">
        <v>1.0238750000000001</v>
      </c>
      <c r="P584">
        <v>1.132E-3</v>
      </c>
      <c r="Q584">
        <v>1.3803589999999999</v>
      </c>
      <c r="R584">
        <v>3.3509999999999998E-2</v>
      </c>
      <c r="S584">
        <v>2.26483E-2</v>
      </c>
      <c r="T584">
        <v>2.3946000000000002E-3</v>
      </c>
      <c r="U584">
        <v>2.8335000000000001E-3</v>
      </c>
      <c r="V584">
        <v>7.6729999999999995E-4</v>
      </c>
      <c r="W584">
        <v>2.0624199999999999E-2</v>
      </c>
      <c r="X584">
        <v>1.2210999999999999E-3</v>
      </c>
      <c r="Y584">
        <v>5.2941000000000004E-3</v>
      </c>
      <c r="Z584">
        <v>4.4480000000000002E-4</v>
      </c>
      <c r="AA584">
        <v>31.811589999999999</v>
      </c>
      <c r="AB584">
        <v>0.34894560000000002</v>
      </c>
      <c r="AC584">
        <v>17.693909999999999</v>
      </c>
      <c r="AD584">
        <v>0.19386829999999999</v>
      </c>
      <c r="AE584">
        <v>0.19390760000000001</v>
      </c>
      <c r="AF584" s="2">
        <v>5.38869E-16</v>
      </c>
      <c r="AG584" t="s">
        <v>1501</v>
      </c>
      <c r="AH584">
        <v>3.9121E-3</v>
      </c>
      <c r="AI584" s="2">
        <v>8.6736999999999996E-7</v>
      </c>
      <c r="AJ584">
        <v>3.2070620000000001</v>
      </c>
      <c r="AK584">
        <v>1.0004169999999999</v>
      </c>
      <c r="AL584">
        <v>6.9280000000000003E-4</v>
      </c>
      <c r="AM584" s="2">
        <v>5.3000000000000001E-6</v>
      </c>
      <c r="AN584">
        <v>8.7000000000000001E-5</v>
      </c>
      <c r="AO584" s="2">
        <v>5.0000000000000004E-6</v>
      </c>
      <c r="AP584">
        <v>2.7020000000000001E-4</v>
      </c>
      <c r="AQ584" s="2">
        <v>4.9999999999999998E-7</v>
      </c>
      <c r="AR584">
        <v>1.261E-2</v>
      </c>
      <c r="AS584">
        <v>2.0000000000000002E-5</v>
      </c>
      <c r="AT584">
        <v>7.4390000000000003E-3</v>
      </c>
      <c r="AU584">
        <v>1.46E-4</v>
      </c>
      <c r="AV584">
        <v>1.4999999999999999E-4</v>
      </c>
      <c r="AW584">
        <v>1.0000000000000001E-5</v>
      </c>
      <c r="AX584">
        <v>1.261E-2</v>
      </c>
      <c r="AY584">
        <v>250</v>
      </c>
      <c r="AZ584" s="2">
        <v>5.4629999999999996E-10</v>
      </c>
      <c r="BA584">
        <v>295.5</v>
      </c>
      <c r="BB584">
        <v>1575</v>
      </c>
    </row>
    <row r="585" spans="1:54">
      <c r="A585" t="s">
        <v>617</v>
      </c>
      <c r="B585" t="s">
        <v>588</v>
      </c>
      <c r="C585" s="1">
        <v>42511</v>
      </c>
      <c r="D585">
        <v>2.983333</v>
      </c>
      <c r="E585">
        <v>332.80970000000002</v>
      </c>
      <c r="F585">
        <v>4.2950000000000002E-2</v>
      </c>
      <c r="G585">
        <v>88.269289999999998</v>
      </c>
      <c r="H585">
        <v>1.7569100000000001E-2</v>
      </c>
      <c r="I585">
        <v>1.1795020000000001</v>
      </c>
      <c r="J585">
        <v>2.5324000000000002E-3</v>
      </c>
      <c r="K585">
        <v>1.6998310000000001</v>
      </c>
      <c r="L585">
        <v>1.6599800000000001E-2</v>
      </c>
      <c r="M585">
        <v>0.39777869999999999</v>
      </c>
      <c r="N585">
        <v>1.4147000000000001E-3</v>
      </c>
      <c r="O585">
        <v>1.0238750000000001</v>
      </c>
      <c r="P585">
        <v>1.132E-3</v>
      </c>
      <c r="Q585">
        <v>1.379259</v>
      </c>
      <c r="R585">
        <v>3.35091E-2</v>
      </c>
      <c r="S585">
        <v>2.26483E-2</v>
      </c>
      <c r="T585">
        <v>2.3946000000000002E-3</v>
      </c>
      <c r="U585">
        <v>2.8335000000000001E-3</v>
      </c>
      <c r="V585">
        <v>7.6729999999999995E-4</v>
      </c>
      <c r="W585">
        <v>2.0624199999999999E-2</v>
      </c>
      <c r="X585">
        <v>1.2210999999999999E-3</v>
      </c>
      <c r="Y585">
        <v>5.2890999999999997E-3</v>
      </c>
      <c r="Z585">
        <v>4.4480000000000002E-4</v>
      </c>
      <c r="AA585">
        <v>64.652090000000001</v>
      </c>
      <c r="AB585">
        <v>0.1268812</v>
      </c>
      <c r="AC585">
        <v>17.33952</v>
      </c>
      <c r="AD585">
        <v>3.3963599999999997E-2</v>
      </c>
      <c r="AE585">
        <v>3.4178399999999998E-2</v>
      </c>
      <c r="AF585" s="2">
        <v>4.4134639999999998E-15</v>
      </c>
      <c r="AG585" t="s">
        <v>1501</v>
      </c>
      <c r="AH585">
        <v>3.9121E-3</v>
      </c>
      <c r="AI585" s="2">
        <v>8.6736999999999996E-7</v>
      </c>
      <c r="AJ585">
        <v>3.207646</v>
      </c>
      <c r="AK585">
        <v>1.0004169999999999</v>
      </c>
      <c r="AL585">
        <v>6.9280000000000003E-4</v>
      </c>
      <c r="AM585" s="2">
        <v>5.3000000000000001E-6</v>
      </c>
      <c r="AN585">
        <v>8.7000000000000001E-5</v>
      </c>
      <c r="AO585" s="2">
        <v>5.0000000000000004E-6</v>
      </c>
      <c r="AP585">
        <v>2.7020000000000001E-4</v>
      </c>
      <c r="AQ585" s="2">
        <v>4.9999999999999998E-7</v>
      </c>
      <c r="AR585">
        <v>1.261E-2</v>
      </c>
      <c r="AS585">
        <v>2.0000000000000002E-5</v>
      </c>
      <c r="AT585">
        <v>7.4390000000000003E-3</v>
      </c>
      <c r="AU585">
        <v>1.46E-4</v>
      </c>
      <c r="AV585">
        <v>1.4999999999999999E-4</v>
      </c>
      <c r="AW585">
        <v>1.0000000000000001E-5</v>
      </c>
      <c r="AX585">
        <v>1.261E-2</v>
      </c>
      <c r="AY585">
        <v>250</v>
      </c>
      <c r="AZ585" s="2">
        <v>5.4629999999999996E-10</v>
      </c>
      <c r="BA585">
        <v>295.5</v>
      </c>
      <c r="BB585">
        <v>1575</v>
      </c>
    </row>
    <row r="586" spans="1:54">
      <c r="A586" t="s">
        <v>607</v>
      </c>
      <c r="B586" t="s">
        <v>588</v>
      </c>
      <c r="C586" s="1">
        <v>42511</v>
      </c>
      <c r="D586">
        <v>3.2</v>
      </c>
      <c r="E586">
        <v>278.97770000000003</v>
      </c>
      <c r="F586">
        <v>4.3823899999999999E-2</v>
      </c>
      <c r="G586">
        <v>113.0818</v>
      </c>
      <c r="H586">
        <v>1.94609E-2</v>
      </c>
      <c r="I586">
        <v>1.4162090000000001</v>
      </c>
      <c r="J586">
        <v>2.5533999999999999E-3</v>
      </c>
      <c r="K586">
        <v>2.0215939999999999</v>
      </c>
      <c r="L586">
        <v>1.6111400000000001E-2</v>
      </c>
      <c r="M586">
        <v>1.32538E-2</v>
      </c>
      <c r="N586">
        <v>5.2680000000000001E-4</v>
      </c>
      <c r="O586">
        <v>1.0238750000000001</v>
      </c>
      <c r="P586">
        <v>1.132E-3</v>
      </c>
      <c r="Q586">
        <v>1.3781570000000001</v>
      </c>
      <c r="R586">
        <v>3.3508299999999998E-2</v>
      </c>
      <c r="S586">
        <v>2.26483E-2</v>
      </c>
      <c r="T586">
        <v>2.3946000000000002E-3</v>
      </c>
      <c r="U586">
        <v>2.8335000000000001E-3</v>
      </c>
      <c r="V586">
        <v>7.6729999999999995E-4</v>
      </c>
      <c r="W586">
        <v>2.0624199999999999E-2</v>
      </c>
      <c r="X586">
        <v>1.2210999999999999E-3</v>
      </c>
      <c r="Y586">
        <v>5.2840999999999999E-3</v>
      </c>
      <c r="Z586">
        <v>4.4480000000000002E-4</v>
      </c>
      <c r="AA586">
        <v>98.649299999999997</v>
      </c>
      <c r="AB586">
        <v>6.0765600000000003E-2</v>
      </c>
      <c r="AC586">
        <v>17.293790000000001</v>
      </c>
      <c r="AD586">
        <v>1.06228E-2</v>
      </c>
      <c r="AE586">
        <v>1.1287500000000001E-2</v>
      </c>
      <c r="AF586" s="2">
        <v>5.6540900000000003E-15</v>
      </c>
      <c r="AG586" t="s">
        <v>1501</v>
      </c>
      <c r="AH586">
        <v>3.9121E-3</v>
      </c>
      <c r="AI586" s="2">
        <v>8.6736999999999996E-7</v>
      </c>
      <c r="AJ586">
        <v>3.2082320000000002</v>
      </c>
      <c r="AK586">
        <v>1.0004169999999999</v>
      </c>
      <c r="AL586">
        <v>6.9280000000000003E-4</v>
      </c>
      <c r="AM586" s="2">
        <v>5.3000000000000001E-6</v>
      </c>
      <c r="AN586">
        <v>8.7000000000000001E-5</v>
      </c>
      <c r="AO586" s="2">
        <v>5.0000000000000004E-6</v>
      </c>
      <c r="AP586">
        <v>2.7020000000000001E-4</v>
      </c>
      <c r="AQ586" s="2">
        <v>4.9999999999999998E-7</v>
      </c>
      <c r="AR586">
        <v>1.261E-2</v>
      </c>
      <c r="AS586">
        <v>2.0000000000000002E-5</v>
      </c>
      <c r="AT586">
        <v>7.4390000000000003E-3</v>
      </c>
      <c r="AU586">
        <v>1.46E-4</v>
      </c>
      <c r="AV586">
        <v>1.4999999999999999E-4</v>
      </c>
      <c r="AW586">
        <v>1.0000000000000001E-5</v>
      </c>
      <c r="AX586">
        <v>1.261E-2</v>
      </c>
      <c r="AY586">
        <v>250</v>
      </c>
      <c r="AZ586" s="2">
        <v>5.4629999999999996E-10</v>
      </c>
      <c r="BA586">
        <v>295.5</v>
      </c>
      <c r="BB586">
        <v>1575</v>
      </c>
    </row>
    <row r="587" spans="1:54">
      <c r="A587" t="s">
        <v>621</v>
      </c>
      <c r="B587" t="s">
        <v>588</v>
      </c>
      <c r="C587" s="1">
        <v>42511</v>
      </c>
      <c r="D587">
        <v>3.4333330000000002</v>
      </c>
      <c r="E587">
        <v>334.14400000000001</v>
      </c>
      <c r="F587">
        <v>4.5405000000000001E-2</v>
      </c>
      <c r="G587">
        <v>99.613060000000004</v>
      </c>
      <c r="H587">
        <v>1.7756299999999999E-2</v>
      </c>
      <c r="I587">
        <v>1.3012950000000001</v>
      </c>
      <c r="J587">
        <v>2.6581E-3</v>
      </c>
      <c r="K587">
        <v>1.420641</v>
      </c>
      <c r="L587">
        <v>1.54871E-2</v>
      </c>
      <c r="M587">
        <v>0.30646970000000001</v>
      </c>
      <c r="N587">
        <v>1.1946000000000001E-3</v>
      </c>
      <c r="O587">
        <v>1.0238750000000001</v>
      </c>
      <c r="P587">
        <v>1.132E-3</v>
      </c>
      <c r="Q587">
        <v>1.3770549999999999</v>
      </c>
      <c r="R587">
        <v>3.3507700000000001E-2</v>
      </c>
      <c r="S587">
        <v>2.26483E-2</v>
      </c>
      <c r="T587">
        <v>2.3946000000000002E-3</v>
      </c>
      <c r="U587">
        <v>2.8335000000000001E-3</v>
      </c>
      <c r="V587">
        <v>7.6729999999999995E-4</v>
      </c>
      <c r="W587">
        <v>2.0624199999999999E-2</v>
      </c>
      <c r="X587">
        <v>1.2210999999999999E-3</v>
      </c>
      <c r="Y587">
        <v>5.2791000000000001E-3</v>
      </c>
      <c r="Z587">
        <v>4.4480000000000002E-4</v>
      </c>
      <c r="AA587">
        <v>72.870689999999996</v>
      </c>
      <c r="AB587">
        <v>0.107351</v>
      </c>
      <c r="AC587">
        <v>17.383019999999998</v>
      </c>
      <c r="AD587">
        <v>2.55546E-2</v>
      </c>
      <c r="AE587">
        <v>2.58409E-2</v>
      </c>
      <c r="AF587" s="2">
        <v>4.9806529999999996E-15</v>
      </c>
      <c r="AG587" t="s">
        <v>1501</v>
      </c>
      <c r="AH587">
        <v>3.9121E-3</v>
      </c>
      <c r="AI587" s="2">
        <v>8.6736999999999996E-7</v>
      </c>
      <c r="AJ587">
        <v>3.2088179999999999</v>
      </c>
      <c r="AK587">
        <v>1.0004169999999999</v>
      </c>
      <c r="AL587">
        <v>6.9280000000000003E-4</v>
      </c>
      <c r="AM587" s="2">
        <v>5.3000000000000001E-6</v>
      </c>
      <c r="AN587">
        <v>8.7000000000000001E-5</v>
      </c>
      <c r="AO587" s="2">
        <v>5.0000000000000004E-6</v>
      </c>
      <c r="AP587">
        <v>2.7020000000000001E-4</v>
      </c>
      <c r="AQ587" s="2">
        <v>4.9999999999999998E-7</v>
      </c>
      <c r="AR587">
        <v>1.261E-2</v>
      </c>
      <c r="AS587">
        <v>2.0000000000000002E-5</v>
      </c>
      <c r="AT587">
        <v>7.4390000000000003E-3</v>
      </c>
      <c r="AU587">
        <v>1.46E-4</v>
      </c>
      <c r="AV587">
        <v>1.4999999999999999E-4</v>
      </c>
      <c r="AW587">
        <v>1.0000000000000001E-5</v>
      </c>
      <c r="AX587">
        <v>1.261E-2</v>
      </c>
      <c r="AY587">
        <v>250</v>
      </c>
      <c r="AZ587" s="2">
        <v>5.4629999999999996E-10</v>
      </c>
      <c r="BA587">
        <v>295.5</v>
      </c>
      <c r="BB587">
        <v>1575</v>
      </c>
    </row>
    <row r="588" spans="1:54">
      <c r="A588" t="s">
        <v>625</v>
      </c>
      <c r="B588" t="s">
        <v>588</v>
      </c>
      <c r="C588" s="1">
        <v>42511</v>
      </c>
      <c r="D588">
        <v>10.5</v>
      </c>
      <c r="E588">
        <v>259.214</v>
      </c>
      <c r="F588">
        <v>4.2704199999999998E-2</v>
      </c>
      <c r="G588">
        <v>101.18340000000001</v>
      </c>
      <c r="H588">
        <v>1.75716E-2</v>
      </c>
      <c r="I588">
        <v>1.2745390000000001</v>
      </c>
      <c r="J588">
        <v>2.5828000000000001E-3</v>
      </c>
      <c r="K588">
        <v>1.4461139999999999</v>
      </c>
      <c r="L588">
        <v>1.53455E-2</v>
      </c>
      <c r="M588">
        <v>3.6640600000000002E-2</v>
      </c>
      <c r="N588">
        <v>6.0689999999999995E-4</v>
      </c>
      <c r="O588">
        <v>1.0238750000000001</v>
      </c>
      <c r="P588">
        <v>1.132E-3</v>
      </c>
      <c r="Q588">
        <v>1.341901</v>
      </c>
      <c r="R588">
        <v>3.3575800000000003E-2</v>
      </c>
      <c r="S588">
        <v>2.26483E-2</v>
      </c>
      <c r="T588">
        <v>2.3946000000000002E-3</v>
      </c>
      <c r="U588">
        <v>2.8335000000000001E-3</v>
      </c>
      <c r="V588">
        <v>7.6729999999999995E-4</v>
      </c>
      <c r="W588">
        <v>2.0624199999999999E-2</v>
      </c>
      <c r="X588">
        <v>1.2210999999999999E-3</v>
      </c>
      <c r="Y588">
        <v>5.1192E-3</v>
      </c>
      <c r="Z588">
        <v>4.4579999999999999E-4</v>
      </c>
      <c r="AA588">
        <v>95.854969999999994</v>
      </c>
      <c r="AB588">
        <v>7.3493199999999995E-2</v>
      </c>
      <c r="AC588">
        <v>17.450669999999999</v>
      </c>
      <c r="AD588">
        <v>1.33136E-2</v>
      </c>
      <c r="AE588">
        <v>1.38593E-2</v>
      </c>
      <c r="AF588" s="2">
        <v>5.0591699999999997E-15</v>
      </c>
      <c r="AG588" t="s">
        <v>1501</v>
      </c>
      <c r="AH588">
        <v>3.9121E-3</v>
      </c>
      <c r="AI588" s="2">
        <v>8.6736999999999996E-7</v>
      </c>
      <c r="AJ588">
        <v>3.227557</v>
      </c>
      <c r="AK588">
        <v>1.0004189999999999</v>
      </c>
      <c r="AL588">
        <v>6.9280000000000003E-4</v>
      </c>
      <c r="AM588" s="2">
        <v>5.3000000000000001E-6</v>
      </c>
      <c r="AN588">
        <v>8.7000000000000001E-5</v>
      </c>
      <c r="AO588" s="2">
        <v>5.0000000000000004E-6</v>
      </c>
      <c r="AP588">
        <v>2.7020000000000001E-4</v>
      </c>
      <c r="AQ588" s="2">
        <v>4.9999999999999998E-7</v>
      </c>
      <c r="AR588">
        <v>1.261E-2</v>
      </c>
      <c r="AS588">
        <v>2.0000000000000002E-5</v>
      </c>
      <c r="AT588">
        <v>7.4390000000000003E-3</v>
      </c>
      <c r="AU588">
        <v>1.46E-4</v>
      </c>
      <c r="AV588">
        <v>1.4999999999999999E-4</v>
      </c>
      <c r="AW588">
        <v>1.0000000000000001E-5</v>
      </c>
      <c r="AX588">
        <v>1.261E-2</v>
      </c>
      <c r="AY588">
        <v>250</v>
      </c>
      <c r="AZ588" s="2">
        <v>5.4629999999999996E-10</v>
      </c>
      <c r="BA588">
        <v>295.5</v>
      </c>
      <c r="BB588">
        <v>1575</v>
      </c>
    </row>
    <row r="589" spans="1:54">
      <c r="A589" t="s">
        <v>612</v>
      </c>
      <c r="B589" t="s">
        <v>588</v>
      </c>
      <c r="C589" s="1">
        <v>42511</v>
      </c>
      <c r="D589">
        <v>10.85</v>
      </c>
      <c r="E589">
        <v>189.68</v>
      </c>
      <c r="F589">
        <v>3.9777800000000002E-2</v>
      </c>
      <c r="G589">
        <v>73.854290000000006</v>
      </c>
      <c r="H589">
        <v>1.49724E-2</v>
      </c>
      <c r="I589">
        <v>0.93344579999999999</v>
      </c>
      <c r="J589">
        <v>2.4800999999999998E-3</v>
      </c>
      <c r="K589">
        <v>1.1350849999999999</v>
      </c>
      <c r="L589">
        <v>1.6415200000000001E-2</v>
      </c>
      <c r="M589">
        <v>3.3453799999999999E-2</v>
      </c>
      <c r="N589">
        <v>5.8080000000000002E-4</v>
      </c>
      <c r="O589">
        <v>1.0238750000000001</v>
      </c>
      <c r="P589">
        <v>1.132E-3</v>
      </c>
      <c r="Q589">
        <v>1.340187</v>
      </c>
      <c r="R589">
        <v>3.3583500000000002E-2</v>
      </c>
      <c r="S589">
        <v>2.26483E-2</v>
      </c>
      <c r="T589">
        <v>2.3946000000000002E-3</v>
      </c>
      <c r="U589">
        <v>2.8335000000000001E-3</v>
      </c>
      <c r="V589">
        <v>7.6729999999999995E-4</v>
      </c>
      <c r="W589">
        <v>2.0624199999999999E-2</v>
      </c>
      <c r="X589">
        <v>1.2210999999999999E-3</v>
      </c>
      <c r="Y589">
        <v>5.1114000000000003E-3</v>
      </c>
      <c r="Z589">
        <v>4.459E-4</v>
      </c>
      <c r="AA589">
        <v>94.820530000000005</v>
      </c>
      <c r="AB589">
        <v>9.5590599999999998E-2</v>
      </c>
      <c r="AC589">
        <v>17.306819999999998</v>
      </c>
      <c r="AD589">
        <v>1.73128E-2</v>
      </c>
      <c r="AE589">
        <v>1.7729000000000002E-2</v>
      </c>
      <c r="AF589" s="2">
        <v>3.6927140000000001E-15</v>
      </c>
      <c r="AG589" t="s">
        <v>1501</v>
      </c>
      <c r="AH589">
        <v>3.9121E-3</v>
      </c>
      <c r="AI589" s="2">
        <v>8.6736999999999996E-7</v>
      </c>
      <c r="AJ589">
        <v>3.2284739999999998</v>
      </c>
      <c r="AK589">
        <v>1.0004200000000001</v>
      </c>
      <c r="AL589">
        <v>6.9280000000000003E-4</v>
      </c>
      <c r="AM589" s="2">
        <v>5.3000000000000001E-6</v>
      </c>
      <c r="AN589">
        <v>8.7000000000000001E-5</v>
      </c>
      <c r="AO589" s="2">
        <v>5.0000000000000004E-6</v>
      </c>
      <c r="AP589">
        <v>2.7020000000000001E-4</v>
      </c>
      <c r="AQ589" s="2">
        <v>4.9999999999999998E-7</v>
      </c>
      <c r="AR589">
        <v>1.261E-2</v>
      </c>
      <c r="AS589">
        <v>2.0000000000000002E-5</v>
      </c>
      <c r="AT589">
        <v>7.4390000000000003E-3</v>
      </c>
      <c r="AU589">
        <v>1.46E-4</v>
      </c>
      <c r="AV589">
        <v>1.4999999999999999E-4</v>
      </c>
      <c r="AW589">
        <v>1.0000000000000001E-5</v>
      </c>
      <c r="AX589">
        <v>1.261E-2</v>
      </c>
      <c r="AY589">
        <v>250</v>
      </c>
      <c r="AZ589" s="2">
        <v>5.4629999999999996E-10</v>
      </c>
      <c r="BA589">
        <v>295.5</v>
      </c>
      <c r="BB589">
        <v>1575</v>
      </c>
    </row>
    <row r="590" spans="1:54">
      <c r="A590" t="s">
        <v>628</v>
      </c>
      <c r="B590" t="s">
        <v>588</v>
      </c>
      <c r="C590" s="1">
        <v>42511</v>
      </c>
      <c r="D590">
        <v>11.06667</v>
      </c>
      <c r="E590">
        <v>201.0172</v>
      </c>
      <c r="F590">
        <v>4.0567100000000002E-2</v>
      </c>
      <c r="G590">
        <v>41.264569999999999</v>
      </c>
      <c r="H590">
        <v>1.39842E-2</v>
      </c>
      <c r="I590">
        <v>0.58830959999999999</v>
      </c>
      <c r="J590">
        <v>2.3430999999999999E-3</v>
      </c>
      <c r="K590">
        <v>0.68659460000000005</v>
      </c>
      <c r="L590">
        <v>1.7285399999999999E-2</v>
      </c>
      <c r="M590">
        <v>0.3346035</v>
      </c>
      <c r="N590">
        <v>1.3515999999999999E-3</v>
      </c>
      <c r="O590">
        <v>1.0238750000000001</v>
      </c>
      <c r="P590">
        <v>1.132E-3</v>
      </c>
      <c r="Q590">
        <v>1.3390949999999999</v>
      </c>
      <c r="R590">
        <v>3.35885E-2</v>
      </c>
      <c r="S590">
        <v>2.26483E-2</v>
      </c>
      <c r="T590">
        <v>2.3946000000000002E-3</v>
      </c>
      <c r="U590">
        <v>2.8335000000000001E-3</v>
      </c>
      <c r="V590">
        <v>7.6729999999999995E-4</v>
      </c>
      <c r="W590">
        <v>2.0624199999999999E-2</v>
      </c>
      <c r="X590">
        <v>1.2210999999999999E-3</v>
      </c>
      <c r="Y590">
        <v>5.1063999999999997E-3</v>
      </c>
      <c r="Z590">
        <v>4.46E-4</v>
      </c>
      <c r="AA590">
        <v>50.764420000000001</v>
      </c>
      <c r="AB590">
        <v>0.2003113</v>
      </c>
      <c r="AC590">
        <v>17.59731</v>
      </c>
      <c r="AD590">
        <v>6.9268099999999999E-2</v>
      </c>
      <c r="AE590">
        <v>6.9376900000000005E-2</v>
      </c>
      <c r="AF590" s="2">
        <v>2.063229E-15</v>
      </c>
      <c r="AG590" t="s">
        <v>1501</v>
      </c>
      <c r="AH590">
        <v>3.9121E-3</v>
      </c>
      <c r="AI590" s="2">
        <v>8.6736999999999996E-7</v>
      </c>
      <c r="AJ590">
        <v>3.2290570000000001</v>
      </c>
      <c r="AK590">
        <v>1.0004200000000001</v>
      </c>
      <c r="AL590">
        <v>6.9280000000000003E-4</v>
      </c>
      <c r="AM590" s="2">
        <v>5.3000000000000001E-6</v>
      </c>
      <c r="AN590">
        <v>8.7000000000000001E-5</v>
      </c>
      <c r="AO590" s="2">
        <v>5.0000000000000004E-6</v>
      </c>
      <c r="AP590">
        <v>2.7020000000000001E-4</v>
      </c>
      <c r="AQ590" s="2">
        <v>4.9999999999999998E-7</v>
      </c>
      <c r="AR590">
        <v>1.261E-2</v>
      </c>
      <c r="AS590">
        <v>2.0000000000000002E-5</v>
      </c>
      <c r="AT590">
        <v>7.4390000000000003E-3</v>
      </c>
      <c r="AU590">
        <v>1.46E-4</v>
      </c>
      <c r="AV590">
        <v>1.4999999999999999E-4</v>
      </c>
      <c r="AW590">
        <v>1.0000000000000001E-5</v>
      </c>
      <c r="AX590">
        <v>1.261E-2</v>
      </c>
      <c r="AY590">
        <v>250</v>
      </c>
      <c r="AZ590" s="2">
        <v>5.4629999999999996E-10</v>
      </c>
      <c r="BA590">
        <v>295.5</v>
      </c>
      <c r="BB590">
        <v>1575</v>
      </c>
    </row>
    <row r="591" spans="1:54">
      <c r="A591" t="s">
        <v>609</v>
      </c>
      <c r="B591" t="s">
        <v>588</v>
      </c>
      <c r="C591" s="1">
        <v>42511</v>
      </c>
      <c r="D591">
        <v>11.283329999999999</v>
      </c>
      <c r="E591">
        <v>283.57769999999999</v>
      </c>
      <c r="F591">
        <v>4.1860099999999997E-2</v>
      </c>
      <c r="G591">
        <v>113.37569999999999</v>
      </c>
      <c r="H591">
        <v>1.9575700000000001E-2</v>
      </c>
      <c r="I591">
        <v>1.4257789999999999</v>
      </c>
      <c r="J591">
        <v>2.6549E-3</v>
      </c>
      <c r="K591">
        <v>2.2657989999999999</v>
      </c>
      <c r="L591">
        <v>1.7872800000000001E-2</v>
      </c>
      <c r="M591">
        <v>2.62796E-2</v>
      </c>
      <c r="N591">
        <v>5.7580000000000001E-4</v>
      </c>
      <c r="O591">
        <v>1.0238750000000001</v>
      </c>
      <c r="P591">
        <v>1.132E-3</v>
      </c>
      <c r="Q591">
        <v>1.3380019999999999</v>
      </c>
      <c r="R591">
        <v>3.35938E-2</v>
      </c>
      <c r="S591">
        <v>2.26483E-2</v>
      </c>
      <c r="T591">
        <v>2.3946000000000002E-3</v>
      </c>
      <c r="U591">
        <v>2.8335000000000001E-3</v>
      </c>
      <c r="V591">
        <v>7.6729999999999995E-4</v>
      </c>
      <c r="W591">
        <v>2.0624199999999999E-2</v>
      </c>
      <c r="X591">
        <v>1.2210999999999999E-3</v>
      </c>
      <c r="Y591">
        <v>5.1013999999999999E-3</v>
      </c>
      <c r="Z591">
        <v>4.461E-4</v>
      </c>
      <c r="AA591">
        <v>97.316800000000001</v>
      </c>
      <c r="AB591">
        <v>6.4154299999999997E-2</v>
      </c>
      <c r="AC591">
        <v>17.297270000000001</v>
      </c>
      <c r="AD591">
        <v>1.1409900000000001E-2</v>
      </c>
      <c r="AE591">
        <v>1.2031399999999999E-2</v>
      </c>
      <c r="AF591" s="2">
        <v>5.668783E-15</v>
      </c>
      <c r="AG591" t="s">
        <v>1501</v>
      </c>
      <c r="AH591">
        <v>3.9121E-3</v>
      </c>
      <c r="AI591" s="2">
        <v>8.6736999999999996E-7</v>
      </c>
      <c r="AJ591">
        <v>3.2296420000000001</v>
      </c>
      <c r="AK591">
        <v>1.0004200000000001</v>
      </c>
      <c r="AL591">
        <v>6.9280000000000003E-4</v>
      </c>
      <c r="AM591" s="2">
        <v>5.3000000000000001E-6</v>
      </c>
      <c r="AN591">
        <v>8.7000000000000001E-5</v>
      </c>
      <c r="AO591" s="2">
        <v>5.0000000000000004E-6</v>
      </c>
      <c r="AP591">
        <v>2.7020000000000001E-4</v>
      </c>
      <c r="AQ591" s="2">
        <v>4.9999999999999998E-7</v>
      </c>
      <c r="AR591">
        <v>1.261E-2</v>
      </c>
      <c r="AS591">
        <v>2.0000000000000002E-5</v>
      </c>
      <c r="AT591">
        <v>7.4390000000000003E-3</v>
      </c>
      <c r="AU591">
        <v>1.46E-4</v>
      </c>
      <c r="AV591">
        <v>1.4999999999999999E-4</v>
      </c>
      <c r="AW591">
        <v>1.0000000000000001E-5</v>
      </c>
      <c r="AX591">
        <v>1.261E-2</v>
      </c>
      <c r="AY591">
        <v>250</v>
      </c>
      <c r="AZ591" s="2">
        <v>5.4629999999999996E-10</v>
      </c>
      <c r="BA591">
        <v>295.5</v>
      </c>
      <c r="BB591">
        <v>1575</v>
      </c>
    </row>
    <row r="592" spans="1:54">
      <c r="A592" t="s">
        <v>599</v>
      </c>
      <c r="B592" t="s">
        <v>588</v>
      </c>
      <c r="C592" s="1">
        <v>42511</v>
      </c>
      <c r="D592">
        <v>11.5</v>
      </c>
      <c r="E592">
        <v>290.85329999999999</v>
      </c>
      <c r="F592">
        <v>4.3442799999999997E-2</v>
      </c>
      <c r="G592">
        <v>114.87479999999999</v>
      </c>
      <c r="H592">
        <v>1.81861E-2</v>
      </c>
      <c r="I592">
        <v>1.4432179999999999</v>
      </c>
      <c r="J592">
        <v>2.3922000000000001E-3</v>
      </c>
      <c r="K592">
        <v>1.5743499999999999</v>
      </c>
      <c r="L592">
        <v>1.7191999999999999E-2</v>
      </c>
      <c r="M592">
        <v>3.9624600000000003E-2</v>
      </c>
      <c r="N592">
        <v>6.0939999999999996E-4</v>
      </c>
      <c r="O592">
        <v>1.0238750000000001</v>
      </c>
      <c r="P592">
        <v>1.132E-3</v>
      </c>
      <c r="Q592">
        <v>1.3369089999999999</v>
      </c>
      <c r="R592">
        <v>3.3599200000000003E-2</v>
      </c>
      <c r="S592">
        <v>2.26483E-2</v>
      </c>
      <c r="T592">
        <v>2.3946000000000002E-3</v>
      </c>
      <c r="U592">
        <v>2.8335000000000001E-3</v>
      </c>
      <c r="V592">
        <v>7.6729999999999995E-4</v>
      </c>
      <c r="W592">
        <v>2.0624199999999999E-2</v>
      </c>
      <c r="X592">
        <v>1.2210999999999999E-3</v>
      </c>
      <c r="Y592">
        <v>5.0964000000000001E-3</v>
      </c>
      <c r="Z592">
        <v>4.461E-4</v>
      </c>
      <c r="AA592">
        <v>96.005120000000005</v>
      </c>
      <c r="AB592">
        <v>6.5970799999999996E-2</v>
      </c>
      <c r="AC592">
        <v>17.274190000000001</v>
      </c>
      <c r="AD592">
        <v>1.18073E-2</v>
      </c>
      <c r="AE592">
        <v>1.2407400000000001E-2</v>
      </c>
      <c r="AF592" s="2">
        <v>5.7437410000000003E-15</v>
      </c>
      <c r="AG592" t="s">
        <v>1501</v>
      </c>
      <c r="AH592">
        <v>3.9121E-3</v>
      </c>
      <c r="AI592" s="2">
        <v>8.6736999999999996E-7</v>
      </c>
      <c r="AJ592">
        <v>3.2302270000000002</v>
      </c>
      <c r="AK592">
        <v>1.0004200000000001</v>
      </c>
      <c r="AL592">
        <v>6.9280000000000003E-4</v>
      </c>
      <c r="AM592" s="2">
        <v>5.3000000000000001E-6</v>
      </c>
      <c r="AN592">
        <v>8.7000000000000001E-5</v>
      </c>
      <c r="AO592" s="2">
        <v>5.0000000000000004E-6</v>
      </c>
      <c r="AP592">
        <v>2.7020000000000001E-4</v>
      </c>
      <c r="AQ592" s="2">
        <v>4.9999999999999998E-7</v>
      </c>
      <c r="AR592">
        <v>1.261E-2</v>
      </c>
      <c r="AS592">
        <v>2.0000000000000002E-5</v>
      </c>
      <c r="AT592">
        <v>7.4390000000000003E-3</v>
      </c>
      <c r="AU592">
        <v>1.46E-4</v>
      </c>
      <c r="AV592">
        <v>1.4999999999999999E-4</v>
      </c>
      <c r="AW592">
        <v>1.0000000000000001E-5</v>
      </c>
      <c r="AX592">
        <v>1.261E-2</v>
      </c>
      <c r="AY592">
        <v>250</v>
      </c>
      <c r="AZ592" s="2">
        <v>5.4629999999999996E-10</v>
      </c>
      <c r="BA592">
        <v>295.5</v>
      </c>
      <c r="BB592">
        <v>1575</v>
      </c>
    </row>
    <row r="593" spans="1:54">
      <c r="A593" t="s">
        <v>615</v>
      </c>
      <c r="B593" t="s">
        <v>588</v>
      </c>
      <c r="C593" s="1">
        <v>42511</v>
      </c>
      <c r="D593">
        <v>11.73333</v>
      </c>
      <c r="E593">
        <v>62.861199999999997</v>
      </c>
      <c r="F593">
        <v>3.6233700000000001E-2</v>
      </c>
      <c r="G593">
        <v>25.039169999999999</v>
      </c>
      <c r="H593">
        <v>1.1197800000000001E-2</v>
      </c>
      <c r="I593">
        <v>0.32439269999999998</v>
      </c>
      <c r="J593">
        <v>2.2655000000000002E-3</v>
      </c>
      <c r="K593">
        <v>0.4007792</v>
      </c>
      <c r="L593">
        <v>1.7342900000000001E-2</v>
      </c>
      <c r="M593">
        <v>6.2846999999999998E-3</v>
      </c>
      <c r="N593">
        <v>5.0799999999999999E-4</v>
      </c>
      <c r="O593">
        <v>1.0238750000000001</v>
      </c>
      <c r="P593">
        <v>1.132E-3</v>
      </c>
      <c r="Q593">
        <v>1.3358159999999999</v>
      </c>
      <c r="R593">
        <v>3.3604700000000001E-2</v>
      </c>
      <c r="S593">
        <v>2.26483E-2</v>
      </c>
      <c r="T593">
        <v>2.3946000000000002E-3</v>
      </c>
      <c r="U593">
        <v>2.8335000000000001E-3</v>
      </c>
      <c r="V593">
        <v>7.6729999999999995E-4</v>
      </c>
      <c r="W593">
        <v>2.0624199999999999E-2</v>
      </c>
      <c r="X593">
        <v>1.2210999999999999E-3</v>
      </c>
      <c r="Y593">
        <v>5.0914999999999997E-3</v>
      </c>
      <c r="Z593">
        <v>4.462E-4</v>
      </c>
      <c r="AA593">
        <v>97.087779999999995</v>
      </c>
      <c r="AB593">
        <v>0.25285639999999998</v>
      </c>
      <c r="AC593">
        <v>17.320709999999998</v>
      </c>
      <c r="AD593">
        <v>4.44441E-2</v>
      </c>
      <c r="AE593">
        <v>4.4608099999999998E-2</v>
      </c>
      <c r="AF593" s="2">
        <v>1.2519589999999999E-15</v>
      </c>
      <c r="AG593" t="s">
        <v>1501</v>
      </c>
      <c r="AH593">
        <v>3.9121E-3</v>
      </c>
      <c r="AI593" s="2">
        <v>8.6736999999999996E-7</v>
      </c>
      <c r="AJ593">
        <v>3.2308119999999998</v>
      </c>
      <c r="AK593">
        <v>1.0004200000000001</v>
      </c>
      <c r="AL593">
        <v>6.9280000000000003E-4</v>
      </c>
      <c r="AM593" s="2">
        <v>5.3000000000000001E-6</v>
      </c>
      <c r="AN593">
        <v>8.7000000000000001E-5</v>
      </c>
      <c r="AO593" s="2">
        <v>5.0000000000000004E-6</v>
      </c>
      <c r="AP593">
        <v>2.7020000000000001E-4</v>
      </c>
      <c r="AQ593" s="2">
        <v>4.9999999999999998E-7</v>
      </c>
      <c r="AR593">
        <v>1.261E-2</v>
      </c>
      <c r="AS593">
        <v>2.0000000000000002E-5</v>
      </c>
      <c r="AT593">
        <v>7.4390000000000003E-3</v>
      </c>
      <c r="AU593">
        <v>1.46E-4</v>
      </c>
      <c r="AV593">
        <v>1.4999999999999999E-4</v>
      </c>
      <c r="AW593">
        <v>1.0000000000000001E-5</v>
      </c>
      <c r="AX593">
        <v>1.261E-2</v>
      </c>
      <c r="AY593">
        <v>250</v>
      </c>
      <c r="AZ593" s="2">
        <v>5.4629999999999996E-10</v>
      </c>
      <c r="BA593">
        <v>295.5</v>
      </c>
      <c r="BB593">
        <v>1575</v>
      </c>
    </row>
    <row r="594" spans="1:54">
      <c r="A594" t="s">
        <v>601</v>
      </c>
      <c r="B594" t="s">
        <v>588</v>
      </c>
      <c r="C594" s="1">
        <v>42511</v>
      </c>
      <c r="D594">
        <v>11.95</v>
      </c>
      <c r="E594">
        <v>176.10570000000001</v>
      </c>
      <c r="F594">
        <v>3.8487500000000001E-2</v>
      </c>
      <c r="G594">
        <v>70.61448</v>
      </c>
      <c r="H594">
        <v>1.5137899999999999E-2</v>
      </c>
      <c r="I594">
        <v>0.88470599999999999</v>
      </c>
      <c r="J594">
        <v>2.4846999999999998E-3</v>
      </c>
      <c r="K594">
        <v>1.004491</v>
      </c>
      <c r="L594">
        <v>1.72596E-2</v>
      </c>
      <c r="M594">
        <v>1.51605E-2</v>
      </c>
      <c r="N594">
        <v>5.5099999999999995E-4</v>
      </c>
      <c r="O594">
        <v>1.0238750000000001</v>
      </c>
      <c r="P594">
        <v>1.132E-3</v>
      </c>
      <c r="Q594">
        <v>1.3347260000000001</v>
      </c>
      <c r="R594">
        <v>3.3610500000000001E-2</v>
      </c>
      <c r="S594">
        <v>2.26483E-2</v>
      </c>
      <c r="T594">
        <v>2.3946000000000002E-3</v>
      </c>
      <c r="U594">
        <v>2.8335000000000001E-3</v>
      </c>
      <c r="V594">
        <v>7.6729999999999995E-4</v>
      </c>
      <c r="W594">
        <v>2.0624199999999999E-2</v>
      </c>
      <c r="X594">
        <v>1.2210999999999999E-3</v>
      </c>
      <c r="Y594">
        <v>5.0864999999999999E-3</v>
      </c>
      <c r="Z594">
        <v>4.4630000000000001E-4</v>
      </c>
      <c r="AA594">
        <v>97.493560000000002</v>
      </c>
      <c r="AB594">
        <v>9.8011399999999999E-2</v>
      </c>
      <c r="AC594">
        <v>17.27786</v>
      </c>
      <c r="AD594">
        <v>1.7243000000000001E-2</v>
      </c>
      <c r="AE594">
        <v>1.7659500000000002E-2</v>
      </c>
      <c r="AF594" s="2">
        <v>3.530724E-15</v>
      </c>
      <c r="AG594" t="s">
        <v>1501</v>
      </c>
      <c r="AH594">
        <v>3.9121E-3</v>
      </c>
      <c r="AI594" s="2">
        <v>8.6736999999999996E-7</v>
      </c>
      <c r="AJ594">
        <v>3.231395</v>
      </c>
      <c r="AK594">
        <v>1.0004200000000001</v>
      </c>
      <c r="AL594">
        <v>6.9280000000000003E-4</v>
      </c>
      <c r="AM594" s="2">
        <v>5.3000000000000001E-6</v>
      </c>
      <c r="AN594">
        <v>8.7000000000000001E-5</v>
      </c>
      <c r="AO594" s="2">
        <v>5.0000000000000004E-6</v>
      </c>
      <c r="AP594">
        <v>2.7020000000000001E-4</v>
      </c>
      <c r="AQ594" s="2">
        <v>4.9999999999999998E-7</v>
      </c>
      <c r="AR594">
        <v>1.261E-2</v>
      </c>
      <c r="AS594">
        <v>2.0000000000000002E-5</v>
      </c>
      <c r="AT594">
        <v>7.4390000000000003E-3</v>
      </c>
      <c r="AU594">
        <v>1.46E-4</v>
      </c>
      <c r="AV594">
        <v>1.4999999999999999E-4</v>
      </c>
      <c r="AW594">
        <v>1.0000000000000001E-5</v>
      </c>
      <c r="AX594">
        <v>1.261E-2</v>
      </c>
      <c r="AY594">
        <v>250</v>
      </c>
      <c r="AZ594" s="2">
        <v>5.4629999999999996E-10</v>
      </c>
      <c r="BA594">
        <v>295.5</v>
      </c>
      <c r="BB594">
        <v>1575</v>
      </c>
    </row>
    <row r="595" spans="1:54">
      <c r="A595" t="s">
        <v>600</v>
      </c>
      <c r="B595" t="s">
        <v>588</v>
      </c>
      <c r="C595" s="1">
        <v>42511</v>
      </c>
      <c r="D595">
        <v>12.16667</v>
      </c>
      <c r="E595">
        <v>125.249</v>
      </c>
      <c r="F595">
        <v>3.7441000000000002E-2</v>
      </c>
      <c r="G595">
        <v>49.839080000000003</v>
      </c>
      <c r="H595">
        <v>1.4323199999999999E-2</v>
      </c>
      <c r="I595">
        <v>0.62378409999999995</v>
      </c>
      <c r="J595">
        <v>2.4163000000000001E-3</v>
      </c>
      <c r="K595">
        <v>0.78782549999999996</v>
      </c>
      <c r="L595">
        <v>1.69956E-2</v>
      </c>
      <c r="M595">
        <v>1.39851E-2</v>
      </c>
      <c r="N595">
        <v>5.3050000000000005E-4</v>
      </c>
      <c r="O595">
        <v>1.0238750000000001</v>
      </c>
      <c r="P595">
        <v>1.132E-3</v>
      </c>
      <c r="Q595">
        <v>1.3336410000000001</v>
      </c>
      <c r="R595">
        <v>3.3616300000000002E-2</v>
      </c>
      <c r="S595">
        <v>2.26483E-2</v>
      </c>
      <c r="T595">
        <v>2.3946000000000002E-3</v>
      </c>
      <c r="U595">
        <v>2.8335000000000001E-3</v>
      </c>
      <c r="V595">
        <v>7.6729999999999995E-4</v>
      </c>
      <c r="W595">
        <v>2.0624199999999999E-2</v>
      </c>
      <c r="X595">
        <v>1.2210999999999999E-3</v>
      </c>
      <c r="Y595">
        <v>5.0816000000000004E-3</v>
      </c>
      <c r="Z595">
        <v>4.4640000000000001E-4</v>
      </c>
      <c r="AA595">
        <v>96.74042</v>
      </c>
      <c r="AB595">
        <v>0.1325279</v>
      </c>
      <c r="AC595">
        <v>17.27656</v>
      </c>
      <c r="AD595">
        <v>2.3492599999999999E-2</v>
      </c>
      <c r="AE595">
        <v>2.3799899999999999E-2</v>
      </c>
      <c r="AF595" s="2">
        <v>2.4919539999999999E-15</v>
      </c>
      <c r="AG595" t="s">
        <v>1501</v>
      </c>
      <c r="AH595">
        <v>3.9121E-3</v>
      </c>
      <c r="AI595" s="2">
        <v>8.6736999999999996E-7</v>
      </c>
      <c r="AJ595">
        <v>3.231976</v>
      </c>
      <c r="AK595">
        <v>1.0004200000000001</v>
      </c>
      <c r="AL595">
        <v>6.9280000000000003E-4</v>
      </c>
      <c r="AM595" s="2">
        <v>5.3000000000000001E-6</v>
      </c>
      <c r="AN595">
        <v>8.7000000000000001E-5</v>
      </c>
      <c r="AO595" s="2">
        <v>5.0000000000000004E-6</v>
      </c>
      <c r="AP595">
        <v>2.7020000000000001E-4</v>
      </c>
      <c r="AQ595" s="2">
        <v>4.9999999999999998E-7</v>
      </c>
      <c r="AR595">
        <v>1.261E-2</v>
      </c>
      <c r="AS595">
        <v>2.0000000000000002E-5</v>
      </c>
      <c r="AT595">
        <v>7.4390000000000003E-3</v>
      </c>
      <c r="AU595">
        <v>1.46E-4</v>
      </c>
      <c r="AV595">
        <v>1.4999999999999999E-4</v>
      </c>
      <c r="AW595">
        <v>1.0000000000000001E-5</v>
      </c>
      <c r="AX595">
        <v>1.261E-2</v>
      </c>
      <c r="AY595">
        <v>250</v>
      </c>
      <c r="AZ595" s="2">
        <v>5.4629999999999996E-10</v>
      </c>
      <c r="BA595">
        <v>295.5</v>
      </c>
      <c r="BB595">
        <v>1575</v>
      </c>
    </row>
    <row r="596" spans="1:54">
      <c r="A596" t="s">
        <v>596</v>
      </c>
      <c r="B596" t="s">
        <v>588</v>
      </c>
      <c r="C596" s="1">
        <v>42511</v>
      </c>
      <c r="D596">
        <v>12.383330000000001</v>
      </c>
      <c r="E596">
        <v>246.8623</v>
      </c>
      <c r="F596">
        <v>4.0036099999999998E-2</v>
      </c>
      <c r="G596">
        <v>100.768</v>
      </c>
      <c r="H596">
        <v>1.8107999999999999E-2</v>
      </c>
      <c r="I596">
        <v>1.2627660000000001</v>
      </c>
      <c r="J596">
        <v>2.3422999999999999E-3</v>
      </c>
      <c r="K596">
        <v>1.4395610000000001</v>
      </c>
      <c r="L596">
        <v>1.6456200000000001E-2</v>
      </c>
      <c r="M596">
        <v>7.2196999999999999E-3</v>
      </c>
      <c r="N596">
        <v>5.04E-4</v>
      </c>
      <c r="O596">
        <v>1.0238750000000001</v>
      </c>
      <c r="P596">
        <v>1.132E-3</v>
      </c>
      <c r="Q596">
        <v>1.332551</v>
      </c>
      <c r="R596">
        <v>3.3622300000000001E-2</v>
      </c>
      <c r="S596">
        <v>2.26483E-2</v>
      </c>
      <c r="T596">
        <v>2.3946000000000002E-3</v>
      </c>
      <c r="U596">
        <v>2.8335000000000001E-3</v>
      </c>
      <c r="V596">
        <v>7.6729999999999995E-4</v>
      </c>
      <c r="W596">
        <v>2.0624199999999999E-2</v>
      </c>
      <c r="X596">
        <v>1.2210999999999999E-3</v>
      </c>
      <c r="Y596">
        <v>5.0765999999999997E-3</v>
      </c>
      <c r="Z596">
        <v>4.4650000000000001E-4</v>
      </c>
      <c r="AA596">
        <v>99.179249999999996</v>
      </c>
      <c r="AB596">
        <v>6.5252900000000003E-2</v>
      </c>
      <c r="AC596">
        <v>17.264959999999999</v>
      </c>
      <c r="AD596">
        <v>1.13379E-2</v>
      </c>
      <c r="AE596">
        <v>1.19609E-2</v>
      </c>
      <c r="AF596" s="2">
        <v>5.0383990000000002E-15</v>
      </c>
      <c r="AG596" t="s">
        <v>1501</v>
      </c>
      <c r="AH596">
        <v>3.9121E-3</v>
      </c>
      <c r="AI596" s="2">
        <v>8.6736999999999996E-7</v>
      </c>
      <c r="AJ596">
        <v>3.2325599999999999</v>
      </c>
      <c r="AK596">
        <v>1.0004200000000001</v>
      </c>
      <c r="AL596">
        <v>6.9280000000000003E-4</v>
      </c>
      <c r="AM596" s="2">
        <v>5.3000000000000001E-6</v>
      </c>
      <c r="AN596">
        <v>8.7000000000000001E-5</v>
      </c>
      <c r="AO596" s="2">
        <v>5.0000000000000004E-6</v>
      </c>
      <c r="AP596">
        <v>2.7020000000000001E-4</v>
      </c>
      <c r="AQ596" s="2">
        <v>4.9999999999999998E-7</v>
      </c>
      <c r="AR596">
        <v>1.261E-2</v>
      </c>
      <c r="AS596">
        <v>2.0000000000000002E-5</v>
      </c>
      <c r="AT596">
        <v>7.4390000000000003E-3</v>
      </c>
      <c r="AU596">
        <v>1.46E-4</v>
      </c>
      <c r="AV596">
        <v>1.4999999999999999E-4</v>
      </c>
      <c r="AW596">
        <v>1.0000000000000001E-5</v>
      </c>
      <c r="AX596">
        <v>1.261E-2</v>
      </c>
      <c r="AY596">
        <v>250</v>
      </c>
      <c r="AZ596" s="2">
        <v>5.4629999999999996E-10</v>
      </c>
      <c r="BA596">
        <v>295.5</v>
      </c>
      <c r="BB596">
        <v>1575</v>
      </c>
    </row>
    <row r="597" spans="1:54">
      <c r="A597" t="s">
        <v>620</v>
      </c>
      <c r="B597" t="s">
        <v>588</v>
      </c>
      <c r="C597" s="1">
        <v>42511</v>
      </c>
      <c r="D597">
        <v>12.6</v>
      </c>
      <c r="E597">
        <v>190.6337</v>
      </c>
      <c r="F597">
        <v>4.0060499999999999E-2</v>
      </c>
      <c r="G597">
        <v>76.474469999999997</v>
      </c>
      <c r="H597">
        <v>1.54407E-2</v>
      </c>
      <c r="I597">
        <v>0.96300969999999997</v>
      </c>
      <c r="J597">
        <v>2.5254000000000001E-3</v>
      </c>
      <c r="K597">
        <v>1.0244800000000001</v>
      </c>
      <c r="L597">
        <v>1.6407999999999999E-2</v>
      </c>
      <c r="M597">
        <v>1.29823E-2</v>
      </c>
      <c r="N597">
        <v>5.3700000000000004E-4</v>
      </c>
      <c r="O597">
        <v>1.0238750000000001</v>
      </c>
      <c r="P597">
        <v>1.132E-3</v>
      </c>
      <c r="Q597">
        <v>1.331456</v>
      </c>
      <c r="R597">
        <v>3.3628600000000002E-2</v>
      </c>
      <c r="S597">
        <v>2.26483E-2</v>
      </c>
      <c r="T597">
        <v>2.3946000000000002E-3</v>
      </c>
      <c r="U597">
        <v>2.8335000000000001E-3</v>
      </c>
      <c r="V597">
        <v>7.6729999999999995E-4</v>
      </c>
      <c r="W597">
        <v>2.0624199999999999E-2</v>
      </c>
      <c r="X597">
        <v>1.2210999999999999E-3</v>
      </c>
      <c r="Y597">
        <v>5.0715999999999999E-3</v>
      </c>
      <c r="Z597">
        <v>4.4660000000000001E-4</v>
      </c>
      <c r="AA597">
        <v>98.024100000000004</v>
      </c>
      <c r="AB597">
        <v>8.8936699999999994E-2</v>
      </c>
      <c r="AC597">
        <v>17.363589999999999</v>
      </c>
      <c r="AD597">
        <v>1.5614100000000001E-2</v>
      </c>
      <c r="AE597">
        <v>1.6077299999999999E-2</v>
      </c>
      <c r="AF597" s="2">
        <v>3.823723E-15</v>
      </c>
      <c r="AG597" t="s">
        <v>1501</v>
      </c>
      <c r="AH597">
        <v>3.9121E-3</v>
      </c>
      <c r="AI597" s="2">
        <v>8.6736999999999996E-7</v>
      </c>
      <c r="AJ597">
        <v>3.2331460000000001</v>
      </c>
      <c r="AK597">
        <v>1.0004200000000001</v>
      </c>
      <c r="AL597">
        <v>6.9280000000000003E-4</v>
      </c>
      <c r="AM597" s="2">
        <v>5.3000000000000001E-6</v>
      </c>
      <c r="AN597">
        <v>8.7000000000000001E-5</v>
      </c>
      <c r="AO597" s="2">
        <v>5.0000000000000004E-6</v>
      </c>
      <c r="AP597">
        <v>2.7020000000000001E-4</v>
      </c>
      <c r="AQ597" s="2">
        <v>4.9999999999999998E-7</v>
      </c>
      <c r="AR597">
        <v>1.261E-2</v>
      </c>
      <c r="AS597">
        <v>2.0000000000000002E-5</v>
      </c>
      <c r="AT597">
        <v>7.4390000000000003E-3</v>
      </c>
      <c r="AU597">
        <v>1.46E-4</v>
      </c>
      <c r="AV597">
        <v>1.4999999999999999E-4</v>
      </c>
      <c r="AW597">
        <v>1.0000000000000001E-5</v>
      </c>
      <c r="AX597">
        <v>1.261E-2</v>
      </c>
      <c r="AY597">
        <v>250</v>
      </c>
      <c r="AZ597" s="2">
        <v>5.4629999999999996E-10</v>
      </c>
      <c r="BA597">
        <v>295.5</v>
      </c>
      <c r="BB597">
        <v>1575</v>
      </c>
    </row>
    <row r="598" spans="1:54">
      <c r="A598" t="s">
        <v>653</v>
      </c>
      <c r="B598" t="s">
        <v>588</v>
      </c>
      <c r="C598" s="1">
        <v>42511</v>
      </c>
      <c r="D598">
        <v>12.83333</v>
      </c>
      <c r="E598">
        <v>375.57830000000001</v>
      </c>
      <c r="F598">
        <v>4.3730199999999997E-2</v>
      </c>
      <c r="G598">
        <v>79.435400000000001</v>
      </c>
      <c r="H598">
        <v>1.7122600000000002E-2</v>
      </c>
      <c r="I598">
        <v>1.0074339999999999</v>
      </c>
      <c r="J598">
        <v>2.5175000000000002E-3</v>
      </c>
      <c r="K598">
        <v>0.62833760000000005</v>
      </c>
      <c r="L598">
        <v>1.7380099999999999E-2</v>
      </c>
      <c r="M598">
        <v>4.1638700000000001E-2</v>
      </c>
      <c r="N598">
        <v>6.3480000000000003E-4</v>
      </c>
      <c r="O598">
        <v>1.0238750000000001</v>
      </c>
      <c r="P598">
        <v>1.132E-3</v>
      </c>
      <c r="Q598">
        <v>1.3303499999999999</v>
      </c>
      <c r="R598">
        <v>3.3634999999999998E-2</v>
      </c>
      <c r="S598">
        <v>2.26483E-2</v>
      </c>
      <c r="T598">
        <v>2.3946000000000002E-3</v>
      </c>
      <c r="U598">
        <v>2.8335000000000001E-3</v>
      </c>
      <c r="V598">
        <v>7.6729999999999995E-4</v>
      </c>
      <c r="W598">
        <v>2.0624199999999999E-2</v>
      </c>
      <c r="X598">
        <v>1.2210999999999999E-3</v>
      </c>
      <c r="Y598">
        <v>5.0666000000000001E-3</v>
      </c>
      <c r="Z598">
        <v>4.4660000000000001E-4</v>
      </c>
      <c r="AA598">
        <v>96.731870000000001</v>
      </c>
      <c r="AB598">
        <v>5.2769099999999999E-2</v>
      </c>
      <c r="AC598">
        <v>32.411760000000001</v>
      </c>
      <c r="AD598">
        <v>1.8445699999999999E-2</v>
      </c>
      <c r="AE598">
        <v>1.9773200000000001E-2</v>
      </c>
      <c r="AF598" s="2">
        <v>3.9717700000000002E-15</v>
      </c>
      <c r="AG598" t="s">
        <v>1501</v>
      </c>
      <c r="AH598">
        <v>3.9121E-3</v>
      </c>
      <c r="AI598" s="2">
        <v>8.6736999999999996E-7</v>
      </c>
      <c r="AJ598">
        <v>3.2337379999999998</v>
      </c>
      <c r="AK598">
        <v>1.0004200000000001</v>
      </c>
      <c r="AL598">
        <v>6.9280000000000003E-4</v>
      </c>
      <c r="AM598" s="2">
        <v>5.3000000000000001E-6</v>
      </c>
      <c r="AN598">
        <v>8.7000000000000001E-5</v>
      </c>
      <c r="AO598" s="2">
        <v>5.0000000000000004E-6</v>
      </c>
      <c r="AP598">
        <v>2.7020000000000001E-4</v>
      </c>
      <c r="AQ598" s="2">
        <v>4.9999999999999998E-7</v>
      </c>
      <c r="AR598">
        <v>1.261E-2</v>
      </c>
      <c r="AS598">
        <v>2.0000000000000002E-5</v>
      </c>
      <c r="AT598">
        <v>7.4390000000000003E-3</v>
      </c>
      <c r="AU598">
        <v>1.46E-4</v>
      </c>
      <c r="AV598">
        <v>1.4999999999999999E-4</v>
      </c>
      <c r="AW598">
        <v>1.0000000000000001E-5</v>
      </c>
      <c r="AX598">
        <v>1.261E-2</v>
      </c>
      <c r="AY598">
        <v>250</v>
      </c>
      <c r="AZ598" s="2">
        <v>5.4629999999999996E-10</v>
      </c>
      <c r="BA598">
        <v>295.5</v>
      </c>
      <c r="BB598">
        <v>1575</v>
      </c>
    </row>
    <row r="599" spans="1:54">
      <c r="A599" t="s">
        <v>688</v>
      </c>
      <c r="B599" t="s">
        <v>588</v>
      </c>
      <c r="C599" s="1">
        <v>42511</v>
      </c>
      <c r="D599">
        <v>12.91667</v>
      </c>
      <c r="E599">
        <v>1793.364</v>
      </c>
      <c r="F599">
        <v>0.1772678</v>
      </c>
      <c r="G599">
        <v>6.8831509999999998</v>
      </c>
      <c r="H599">
        <v>1.53525E-2</v>
      </c>
      <c r="I599">
        <v>0.10110619999999999</v>
      </c>
      <c r="J599">
        <v>5.8999999999999999E-3</v>
      </c>
      <c r="K599">
        <v>1.38011E-2</v>
      </c>
      <c r="L599">
        <v>5.2139699999999997E-2</v>
      </c>
      <c r="M599">
        <v>-2.8509999999999999E-4</v>
      </c>
      <c r="N599">
        <v>5.5409999999999997E-4</v>
      </c>
      <c r="O599">
        <v>1.0238750000000001</v>
      </c>
      <c r="P599">
        <v>1.132E-3</v>
      </c>
      <c r="Q599">
        <v>1.3298859999999999</v>
      </c>
      <c r="R599">
        <v>3.3637800000000002E-2</v>
      </c>
      <c r="S599">
        <v>2.26483E-2</v>
      </c>
      <c r="T599">
        <v>2.3946000000000002E-3</v>
      </c>
      <c r="U599">
        <v>2.8335000000000001E-3</v>
      </c>
      <c r="V599">
        <v>7.6729999999999995E-4</v>
      </c>
      <c r="W599">
        <v>2.0624199999999999E-2</v>
      </c>
      <c r="X599">
        <v>1.2210999999999999E-3</v>
      </c>
      <c r="Y599">
        <v>5.0645000000000004E-3</v>
      </c>
      <c r="Z599">
        <v>4.4670000000000002E-4</v>
      </c>
      <c r="AA599">
        <v>100.0048</v>
      </c>
      <c r="AB599">
        <v>1.6699200000000001E-2</v>
      </c>
      <c r="AC599">
        <v>1286.3779999999999</v>
      </c>
      <c r="AD599">
        <v>2.0647359999999999</v>
      </c>
      <c r="AE599">
        <v>2.0748739999999999</v>
      </c>
      <c r="AF599" s="2">
        <v>3.4415759999999999E-16</v>
      </c>
      <c r="AG599" t="s">
        <v>1501</v>
      </c>
      <c r="AH599">
        <v>3.9121E-3</v>
      </c>
      <c r="AI599" s="2">
        <v>8.6736999999999996E-7</v>
      </c>
      <c r="AJ599">
        <v>3.2339869999999999</v>
      </c>
      <c r="AK599">
        <v>1.0004200000000001</v>
      </c>
      <c r="AL599">
        <v>6.9280000000000003E-4</v>
      </c>
      <c r="AM599" s="2">
        <v>5.3000000000000001E-6</v>
      </c>
      <c r="AN599">
        <v>8.7000000000000001E-5</v>
      </c>
      <c r="AO599" s="2">
        <v>5.0000000000000004E-6</v>
      </c>
      <c r="AP599">
        <v>2.7020000000000001E-4</v>
      </c>
      <c r="AQ599" s="2">
        <v>4.9999999999999998E-7</v>
      </c>
      <c r="AR599">
        <v>1.261E-2</v>
      </c>
      <c r="AS599">
        <v>2.0000000000000002E-5</v>
      </c>
      <c r="AT599">
        <v>7.4390000000000003E-3</v>
      </c>
      <c r="AU599">
        <v>1.46E-4</v>
      </c>
      <c r="AV599">
        <v>1.4999999999999999E-4</v>
      </c>
      <c r="AW599">
        <v>1.0000000000000001E-5</v>
      </c>
      <c r="AX599">
        <v>1.261E-2</v>
      </c>
      <c r="AY599">
        <v>250</v>
      </c>
      <c r="AZ599" s="2">
        <v>5.4629999999999996E-10</v>
      </c>
      <c r="BA599">
        <v>295.5</v>
      </c>
      <c r="BB599">
        <v>1575</v>
      </c>
    </row>
    <row r="600" spans="1:54">
      <c r="A600" t="s">
        <v>589</v>
      </c>
      <c r="B600" t="s">
        <v>588</v>
      </c>
      <c r="C600" s="1">
        <v>42511</v>
      </c>
      <c r="D600">
        <v>14.18333</v>
      </c>
      <c r="E600">
        <v>141.21250000000001</v>
      </c>
      <c r="F600">
        <v>4.2007200000000001E-2</v>
      </c>
      <c r="G600">
        <v>84.962260000000001</v>
      </c>
      <c r="H600">
        <v>1.7264600000000001E-2</v>
      </c>
      <c r="I600">
        <v>4.056546</v>
      </c>
      <c r="J600">
        <v>4.6839000000000004E-3</v>
      </c>
      <c r="K600">
        <v>1.376614</v>
      </c>
      <c r="L600">
        <v>1.70656E-2</v>
      </c>
      <c r="M600">
        <v>0.120702</v>
      </c>
      <c r="N600">
        <v>9.9409999999999993E-4</v>
      </c>
      <c r="O600">
        <v>1.0238750000000001</v>
      </c>
      <c r="P600">
        <v>1.132E-3</v>
      </c>
      <c r="Q600">
        <v>1.323636</v>
      </c>
      <c r="R600">
        <v>3.3677699999999998E-2</v>
      </c>
      <c r="S600">
        <v>2.26483E-2</v>
      </c>
      <c r="T600">
        <v>2.3946000000000002E-3</v>
      </c>
      <c r="U600">
        <v>2.8335000000000001E-3</v>
      </c>
      <c r="V600">
        <v>7.6729999999999995E-4</v>
      </c>
      <c r="W600">
        <v>2.0624199999999999E-2</v>
      </c>
      <c r="X600">
        <v>1.2210999999999999E-3</v>
      </c>
      <c r="Y600">
        <v>5.0361E-3</v>
      </c>
      <c r="Z600">
        <v>4.4719999999999997E-4</v>
      </c>
      <c r="AA600">
        <v>74.765159999999995</v>
      </c>
      <c r="AB600">
        <v>0.2125589</v>
      </c>
      <c r="AC600">
        <v>8.8375749999999993</v>
      </c>
      <c r="AD600">
        <v>2.4979000000000001E-2</v>
      </c>
      <c r="AE600">
        <v>2.5055399999999999E-2</v>
      </c>
      <c r="AF600" s="2">
        <v>4.2481129999999998E-15</v>
      </c>
      <c r="AG600" t="s">
        <v>1501</v>
      </c>
      <c r="AH600">
        <v>3.9121E-3</v>
      </c>
      <c r="AI600" s="2">
        <v>8.6736999999999996E-7</v>
      </c>
      <c r="AJ600">
        <v>3.2373370000000001</v>
      </c>
      <c r="AK600">
        <v>1.000421</v>
      </c>
      <c r="AL600">
        <v>6.9280000000000003E-4</v>
      </c>
      <c r="AM600" s="2">
        <v>5.3000000000000001E-6</v>
      </c>
      <c r="AN600">
        <v>8.7000000000000001E-5</v>
      </c>
      <c r="AO600" s="2">
        <v>5.0000000000000004E-6</v>
      </c>
      <c r="AP600">
        <v>2.7020000000000001E-4</v>
      </c>
      <c r="AQ600" s="2">
        <v>4.9999999999999998E-7</v>
      </c>
      <c r="AR600">
        <v>1.261E-2</v>
      </c>
      <c r="AS600">
        <v>2.0000000000000002E-5</v>
      </c>
      <c r="AT600">
        <v>7.4390000000000003E-3</v>
      </c>
      <c r="AU600">
        <v>1.46E-4</v>
      </c>
      <c r="AV600">
        <v>1.4999999999999999E-4</v>
      </c>
      <c r="AW600">
        <v>1.0000000000000001E-5</v>
      </c>
      <c r="AX600">
        <v>1.261E-2</v>
      </c>
      <c r="AY600">
        <v>250</v>
      </c>
      <c r="AZ600" s="2">
        <v>5.4629999999999996E-10</v>
      </c>
      <c r="BA600">
        <v>295.5</v>
      </c>
      <c r="BB600">
        <v>1575</v>
      </c>
    </row>
    <row r="601" spans="1:54">
      <c r="A601" t="s">
        <v>604</v>
      </c>
      <c r="B601" t="s">
        <v>588</v>
      </c>
      <c r="C601" s="1">
        <v>42511</v>
      </c>
      <c r="D601">
        <v>14.4</v>
      </c>
      <c r="E601">
        <v>227.50290000000001</v>
      </c>
      <c r="F601">
        <v>4.0223200000000001E-2</v>
      </c>
      <c r="G601">
        <v>92.480860000000007</v>
      </c>
      <c r="H601">
        <v>1.6628500000000001E-2</v>
      </c>
      <c r="I601">
        <v>1.1727890000000001</v>
      </c>
      <c r="J601">
        <v>2.3744E-3</v>
      </c>
      <c r="K601">
        <v>1.0897490000000001</v>
      </c>
      <c r="L601">
        <v>1.6796100000000001E-2</v>
      </c>
      <c r="M601">
        <v>9.0697999999999994E-3</v>
      </c>
      <c r="N601">
        <v>5.3089999999999995E-4</v>
      </c>
      <c r="O601">
        <v>1.0238750000000001</v>
      </c>
      <c r="P601">
        <v>1.132E-3</v>
      </c>
      <c r="Q601">
        <v>1.3225439999999999</v>
      </c>
      <c r="R601">
        <v>3.3685300000000001E-2</v>
      </c>
      <c r="S601">
        <v>2.26483E-2</v>
      </c>
      <c r="T601">
        <v>2.3946000000000002E-3</v>
      </c>
      <c r="U601">
        <v>2.8335000000000001E-3</v>
      </c>
      <c r="V601">
        <v>7.6729999999999995E-4</v>
      </c>
      <c r="W601">
        <v>2.0624199999999999E-2</v>
      </c>
      <c r="X601">
        <v>1.2210999999999999E-3</v>
      </c>
      <c r="Y601">
        <v>5.0311000000000002E-3</v>
      </c>
      <c r="Z601">
        <v>4.4729999999999998E-4</v>
      </c>
      <c r="AA601">
        <v>98.856300000000005</v>
      </c>
      <c r="AB601">
        <v>7.40088E-2</v>
      </c>
      <c r="AC601">
        <v>17.280439999999999</v>
      </c>
      <c r="AD601">
        <v>1.2847900000000001E-2</v>
      </c>
      <c r="AE601">
        <v>1.34019E-2</v>
      </c>
      <c r="AF601" s="2">
        <v>4.6240430000000003E-15</v>
      </c>
      <c r="AG601" t="s">
        <v>1501</v>
      </c>
      <c r="AH601">
        <v>3.9121E-3</v>
      </c>
      <c r="AI601" s="2">
        <v>8.6736999999999996E-7</v>
      </c>
      <c r="AJ601">
        <v>3.2379220000000002</v>
      </c>
      <c r="AK601">
        <v>1.000421</v>
      </c>
      <c r="AL601">
        <v>6.9280000000000003E-4</v>
      </c>
      <c r="AM601" s="2">
        <v>5.3000000000000001E-6</v>
      </c>
      <c r="AN601">
        <v>8.7000000000000001E-5</v>
      </c>
      <c r="AO601" s="2">
        <v>5.0000000000000004E-6</v>
      </c>
      <c r="AP601">
        <v>2.7020000000000001E-4</v>
      </c>
      <c r="AQ601" s="2">
        <v>4.9999999999999998E-7</v>
      </c>
      <c r="AR601">
        <v>1.261E-2</v>
      </c>
      <c r="AS601">
        <v>2.0000000000000002E-5</v>
      </c>
      <c r="AT601">
        <v>7.4390000000000003E-3</v>
      </c>
      <c r="AU601">
        <v>1.46E-4</v>
      </c>
      <c r="AV601">
        <v>1.4999999999999999E-4</v>
      </c>
      <c r="AW601">
        <v>1.0000000000000001E-5</v>
      </c>
      <c r="AX601">
        <v>1.261E-2</v>
      </c>
      <c r="AY601">
        <v>250</v>
      </c>
      <c r="AZ601" s="2">
        <v>5.4629999999999996E-10</v>
      </c>
      <c r="BA601">
        <v>295.5</v>
      </c>
      <c r="BB601">
        <v>1575</v>
      </c>
    </row>
    <row r="602" spans="1:54">
      <c r="A602" t="s">
        <v>649</v>
      </c>
      <c r="B602" t="s">
        <v>588</v>
      </c>
      <c r="C602" s="1">
        <v>42511</v>
      </c>
      <c r="D602">
        <v>14.616669999999999</v>
      </c>
      <c r="E602">
        <v>141.37620000000001</v>
      </c>
      <c r="F602">
        <v>3.8747799999999999E-2</v>
      </c>
      <c r="G602">
        <v>34.162999999999997</v>
      </c>
      <c r="H602">
        <v>1.35596E-2</v>
      </c>
      <c r="I602">
        <v>0.43209809999999998</v>
      </c>
      <c r="J602">
        <v>2.4572000000000001E-3</v>
      </c>
      <c r="K602">
        <v>0.29842590000000002</v>
      </c>
      <c r="L602">
        <v>1.7107899999999999E-2</v>
      </c>
      <c r="M602">
        <v>1.7185300000000001E-2</v>
      </c>
      <c r="N602">
        <v>5.4799999999999998E-4</v>
      </c>
      <c r="O602">
        <v>1.0238750000000001</v>
      </c>
      <c r="P602">
        <v>1.132E-3</v>
      </c>
      <c r="Q602">
        <v>1.3214509999999999</v>
      </c>
      <c r="R602">
        <v>3.3692899999999998E-2</v>
      </c>
      <c r="S602">
        <v>2.26483E-2</v>
      </c>
      <c r="T602">
        <v>2.3946000000000002E-3</v>
      </c>
      <c r="U602">
        <v>2.8335000000000001E-3</v>
      </c>
      <c r="V602">
        <v>7.6729999999999995E-4</v>
      </c>
      <c r="W602">
        <v>2.0624199999999999E-2</v>
      </c>
      <c r="X602">
        <v>1.2210999999999999E-3</v>
      </c>
      <c r="Y602">
        <v>5.0261000000000004E-3</v>
      </c>
      <c r="Z602">
        <v>4.4739999999999998E-4</v>
      </c>
      <c r="AA602">
        <v>96.41807</v>
      </c>
      <c r="AB602">
        <v>0.1210167</v>
      </c>
      <c r="AC602">
        <v>28.30199</v>
      </c>
      <c r="AD602">
        <v>3.6149899999999999E-2</v>
      </c>
      <c r="AE602">
        <v>3.6682300000000001E-2</v>
      </c>
      <c r="AF602" s="2">
        <v>1.70815E-15</v>
      </c>
      <c r="AG602" t="s">
        <v>1501</v>
      </c>
      <c r="AH602">
        <v>3.9121E-3</v>
      </c>
      <c r="AI602" s="2">
        <v>8.6736999999999996E-7</v>
      </c>
      <c r="AJ602">
        <v>3.2385079999999999</v>
      </c>
      <c r="AK602">
        <v>1.000421</v>
      </c>
      <c r="AL602">
        <v>6.9280000000000003E-4</v>
      </c>
      <c r="AM602" s="2">
        <v>5.3000000000000001E-6</v>
      </c>
      <c r="AN602">
        <v>8.7000000000000001E-5</v>
      </c>
      <c r="AO602" s="2">
        <v>5.0000000000000004E-6</v>
      </c>
      <c r="AP602">
        <v>2.7020000000000001E-4</v>
      </c>
      <c r="AQ602" s="2">
        <v>4.9999999999999998E-7</v>
      </c>
      <c r="AR602">
        <v>1.261E-2</v>
      </c>
      <c r="AS602">
        <v>2.0000000000000002E-5</v>
      </c>
      <c r="AT602">
        <v>7.4390000000000003E-3</v>
      </c>
      <c r="AU602">
        <v>1.46E-4</v>
      </c>
      <c r="AV602">
        <v>1.4999999999999999E-4</v>
      </c>
      <c r="AW602">
        <v>1.0000000000000001E-5</v>
      </c>
      <c r="AX602">
        <v>1.261E-2</v>
      </c>
      <c r="AY602">
        <v>250</v>
      </c>
      <c r="AZ602" s="2">
        <v>5.4629999999999996E-10</v>
      </c>
      <c r="BA602">
        <v>295.5</v>
      </c>
      <c r="BB602">
        <v>1575</v>
      </c>
    </row>
    <row r="603" spans="1:54">
      <c r="A603" t="s">
        <v>652</v>
      </c>
      <c r="B603" t="s">
        <v>588</v>
      </c>
      <c r="C603" s="1">
        <v>42511</v>
      </c>
      <c r="D603">
        <v>14.83333</v>
      </c>
      <c r="E603">
        <v>279.68579999999997</v>
      </c>
      <c r="F603">
        <v>4.1120499999999997E-2</v>
      </c>
      <c r="G603">
        <v>64.186120000000003</v>
      </c>
      <c r="H603">
        <v>1.5712400000000001E-2</v>
      </c>
      <c r="I603">
        <v>0.81753629999999999</v>
      </c>
      <c r="J603">
        <v>2.5274E-3</v>
      </c>
      <c r="K603">
        <v>0.95125769999999998</v>
      </c>
      <c r="L603">
        <v>1.6614199999999999E-2</v>
      </c>
      <c r="M603">
        <v>5.0505099999999997E-2</v>
      </c>
      <c r="N603">
        <v>6.2830000000000004E-4</v>
      </c>
      <c r="O603">
        <v>1.0238750000000001</v>
      </c>
      <c r="P603">
        <v>1.132E-3</v>
      </c>
      <c r="Q603">
        <v>1.320357</v>
      </c>
      <c r="R603">
        <v>3.3700800000000003E-2</v>
      </c>
      <c r="S603">
        <v>2.26483E-2</v>
      </c>
      <c r="T603">
        <v>2.3946000000000002E-3</v>
      </c>
      <c r="U603">
        <v>2.8335000000000001E-3</v>
      </c>
      <c r="V603">
        <v>7.6729999999999995E-4</v>
      </c>
      <c r="W603">
        <v>2.0624199999999999E-2</v>
      </c>
      <c r="X603">
        <v>1.2210999999999999E-3</v>
      </c>
      <c r="Y603">
        <v>5.0210999999999997E-3</v>
      </c>
      <c r="Z603">
        <v>4.4759999999999998E-4</v>
      </c>
      <c r="AA603">
        <v>94.681709999999995</v>
      </c>
      <c r="AB603">
        <v>6.9677500000000003E-2</v>
      </c>
      <c r="AC603">
        <v>29.25909</v>
      </c>
      <c r="AD603">
        <v>2.20851E-2</v>
      </c>
      <c r="AE603">
        <v>2.3003599999999999E-2</v>
      </c>
      <c r="AF603" s="2">
        <v>3.209306E-15</v>
      </c>
      <c r="AG603" t="s">
        <v>1501</v>
      </c>
      <c r="AH603">
        <v>3.9121E-3</v>
      </c>
      <c r="AI603" s="2">
        <v>8.6736999999999996E-7</v>
      </c>
      <c r="AJ603">
        <v>3.2390949999999998</v>
      </c>
      <c r="AK603">
        <v>1.000421</v>
      </c>
      <c r="AL603">
        <v>6.9280000000000003E-4</v>
      </c>
      <c r="AM603" s="2">
        <v>5.3000000000000001E-6</v>
      </c>
      <c r="AN603">
        <v>8.7000000000000001E-5</v>
      </c>
      <c r="AO603" s="2">
        <v>5.0000000000000004E-6</v>
      </c>
      <c r="AP603">
        <v>2.7020000000000001E-4</v>
      </c>
      <c r="AQ603" s="2">
        <v>4.9999999999999998E-7</v>
      </c>
      <c r="AR603">
        <v>1.261E-2</v>
      </c>
      <c r="AS603">
        <v>2.0000000000000002E-5</v>
      </c>
      <c r="AT603">
        <v>7.4390000000000003E-3</v>
      </c>
      <c r="AU603">
        <v>1.46E-4</v>
      </c>
      <c r="AV603">
        <v>1.4999999999999999E-4</v>
      </c>
      <c r="AW603">
        <v>1.0000000000000001E-5</v>
      </c>
      <c r="AX603">
        <v>1.261E-2</v>
      </c>
      <c r="AY603">
        <v>250</v>
      </c>
      <c r="AZ603" s="2">
        <v>5.4629999999999996E-10</v>
      </c>
      <c r="BA603">
        <v>295.5</v>
      </c>
      <c r="BB603">
        <v>1575</v>
      </c>
    </row>
    <row r="604" spans="1:54">
      <c r="A604" t="s">
        <v>606</v>
      </c>
      <c r="B604" t="s">
        <v>588</v>
      </c>
      <c r="C604" s="1">
        <v>42511</v>
      </c>
      <c r="D604">
        <v>15.05</v>
      </c>
      <c r="E604">
        <v>171.8835</v>
      </c>
      <c r="F604">
        <v>3.9377299999999997E-2</v>
      </c>
      <c r="G604">
        <v>69.533699999999996</v>
      </c>
      <c r="H604">
        <v>1.4865E-2</v>
      </c>
      <c r="I604">
        <v>0.87260130000000002</v>
      </c>
      <c r="J604">
        <v>2.4017000000000001E-3</v>
      </c>
      <c r="K604">
        <v>1.087027</v>
      </c>
      <c r="L604">
        <v>1.59779E-2</v>
      </c>
      <c r="M604">
        <v>9.2820000000000003E-3</v>
      </c>
      <c r="N604">
        <v>5.2189999999999995E-4</v>
      </c>
      <c r="O604">
        <v>1.0238750000000001</v>
      </c>
      <c r="P604">
        <v>1.132E-3</v>
      </c>
      <c r="Q604">
        <v>1.3192619999999999</v>
      </c>
      <c r="R604">
        <v>3.3708799999999997E-2</v>
      </c>
      <c r="S604">
        <v>2.26483E-2</v>
      </c>
      <c r="T604">
        <v>2.3946000000000002E-3</v>
      </c>
      <c r="U604">
        <v>2.8335000000000001E-3</v>
      </c>
      <c r="V604">
        <v>7.6729999999999995E-4</v>
      </c>
      <c r="W604">
        <v>2.0624199999999999E-2</v>
      </c>
      <c r="X604">
        <v>1.2210999999999999E-3</v>
      </c>
      <c r="Y604">
        <v>5.0162000000000002E-3</v>
      </c>
      <c r="Z604">
        <v>4.4769999999999999E-4</v>
      </c>
      <c r="AA604">
        <v>98.449489999999997</v>
      </c>
      <c r="AB604">
        <v>9.5966499999999996E-2</v>
      </c>
      <c r="AC604">
        <v>17.293130000000001</v>
      </c>
      <c r="AD604">
        <v>1.6686300000000001E-2</v>
      </c>
      <c r="AE604">
        <v>1.71171E-2</v>
      </c>
      <c r="AF604" s="2">
        <v>3.4766849999999998E-15</v>
      </c>
      <c r="AG604" t="s">
        <v>1501</v>
      </c>
      <c r="AH604">
        <v>3.9121E-3</v>
      </c>
      <c r="AI604" s="2">
        <v>8.6736999999999996E-7</v>
      </c>
      <c r="AJ604">
        <v>3.2396829999999999</v>
      </c>
      <c r="AK604">
        <v>1.000421</v>
      </c>
      <c r="AL604">
        <v>6.9280000000000003E-4</v>
      </c>
      <c r="AM604" s="2">
        <v>5.3000000000000001E-6</v>
      </c>
      <c r="AN604">
        <v>8.7000000000000001E-5</v>
      </c>
      <c r="AO604" s="2">
        <v>5.0000000000000004E-6</v>
      </c>
      <c r="AP604">
        <v>2.7020000000000001E-4</v>
      </c>
      <c r="AQ604" s="2">
        <v>4.9999999999999998E-7</v>
      </c>
      <c r="AR604">
        <v>1.261E-2</v>
      </c>
      <c r="AS604">
        <v>2.0000000000000002E-5</v>
      </c>
      <c r="AT604">
        <v>7.4390000000000003E-3</v>
      </c>
      <c r="AU604">
        <v>1.46E-4</v>
      </c>
      <c r="AV604">
        <v>1.4999999999999999E-4</v>
      </c>
      <c r="AW604">
        <v>1.0000000000000001E-5</v>
      </c>
      <c r="AX604">
        <v>1.261E-2</v>
      </c>
      <c r="AY604">
        <v>250</v>
      </c>
      <c r="AZ604" s="2">
        <v>5.4629999999999996E-10</v>
      </c>
      <c r="BA604">
        <v>295.5</v>
      </c>
      <c r="BB604">
        <v>1575</v>
      </c>
    </row>
    <row r="605" spans="1:54">
      <c r="A605" t="s">
        <v>645</v>
      </c>
      <c r="B605" t="s">
        <v>588</v>
      </c>
      <c r="C605" s="1">
        <v>42511</v>
      </c>
      <c r="D605">
        <v>15.283329999999999</v>
      </c>
      <c r="E605">
        <v>364.65960000000001</v>
      </c>
      <c r="F605">
        <v>4.3542999999999998E-2</v>
      </c>
      <c r="G605">
        <v>89.448830000000001</v>
      </c>
      <c r="H605">
        <v>1.7695200000000001E-2</v>
      </c>
      <c r="I605">
        <v>1.131264</v>
      </c>
      <c r="J605">
        <v>2.3237000000000002E-3</v>
      </c>
      <c r="K605">
        <v>0.68891219999999997</v>
      </c>
      <c r="L605">
        <v>1.64919E-2</v>
      </c>
      <c r="M605">
        <v>3.0506200000000001E-2</v>
      </c>
      <c r="N605">
        <v>5.8600000000000004E-4</v>
      </c>
      <c r="O605">
        <v>1.0238750000000001</v>
      </c>
      <c r="P605">
        <v>1.132E-3</v>
      </c>
      <c r="Q605">
        <v>1.318171</v>
      </c>
      <c r="R605">
        <v>3.3716999999999997E-2</v>
      </c>
      <c r="S605">
        <v>2.26483E-2</v>
      </c>
      <c r="T605">
        <v>2.3946000000000002E-3</v>
      </c>
      <c r="U605">
        <v>2.8335000000000001E-3</v>
      </c>
      <c r="V605">
        <v>7.6729999999999995E-4</v>
      </c>
      <c r="W605">
        <v>2.0624199999999999E-2</v>
      </c>
      <c r="X605">
        <v>1.2210999999999999E-3</v>
      </c>
      <c r="Y605">
        <v>5.0112000000000004E-3</v>
      </c>
      <c r="Z605">
        <v>4.4779999999999999E-4</v>
      </c>
      <c r="AA605">
        <v>97.538229999999999</v>
      </c>
      <c r="AB605">
        <v>5.0676800000000001E-2</v>
      </c>
      <c r="AC605">
        <v>28.20495</v>
      </c>
      <c r="AD605">
        <v>1.5166499999999999E-2</v>
      </c>
      <c r="AE605">
        <v>1.6386999999999999E-2</v>
      </c>
      <c r="AF605" s="2">
        <v>4.4724420000000002E-15</v>
      </c>
      <c r="AG605" t="s">
        <v>1501</v>
      </c>
      <c r="AH605">
        <v>3.9121E-3</v>
      </c>
      <c r="AI605" s="2">
        <v>8.6736999999999996E-7</v>
      </c>
      <c r="AJ605">
        <v>3.2402679999999999</v>
      </c>
      <c r="AK605">
        <v>1.000421</v>
      </c>
      <c r="AL605">
        <v>6.9280000000000003E-4</v>
      </c>
      <c r="AM605" s="2">
        <v>5.3000000000000001E-6</v>
      </c>
      <c r="AN605">
        <v>8.7000000000000001E-5</v>
      </c>
      <c r="AO605" s="2">
        <v>5.0000000000000004E-6</v>
      </c>
      <c r="AP605">
        <v>2.7020000000000001E-4</v>
      </c>
      <c r="AQ605" s="2">
        <v>4.9999999999999998E-7</v>
      </c>
      <c r="AR605">
        <v>1.261E-2</v>
      </c>
      <c r="AS605">
        <v>2.0000000000000002E-5</v>
      </c>
      <c r="AT605">
        <v>7.4390000000000003E-3</v>
      </c>
      <c r="AU605">
        <v>1.46E-4</v>
      </c>
      <c r="AV605">
        <v>1.4999999999999999E-4</v>
      </c>
      <c r="AW605">
        <v>1.0000000000000001E-5</v>
      </c>
      <c r="AX605">
        <v>1.261E-2</v>
      </c>
      <c r="AY605">
        <v>250</v>
      </c>
      <c r="AZ605" s="2">
        <v>5.4629999999999996E-10</v>
      </c>
      <c r="BA605">
        <v>295.5</v>
      </c>
      <c r="BB605">
        <v>1575</v>
      </c>
    </row>
    <row r="606" spans="1:54">
      <c r="A606" t="s">
        <v>605</v>
      </c>
      <c r="B606" t="s">
        <v>588</v>
      </c>
      <c r="C606" s="1">
        <v>42511</v>
      </c>
      <c r="D606">
        <v>15.5</v>
      </c>
      <c r="E606">
        <v>139.0026</v>
      </c>
      <c r="F606">
        <v>3.8357299999999997E-2</v>
      </c>
      <c r="G606">
        <v>56.588140000000003</v>
      </c>
      <c r="H606">
        <v>1.3968599999999999E-2</v>
      </c>
      <c r="I606">
        <v>0.71019279999999996</v>
      </c>
      <c r="J606">
        <v>2.4185999999999999E-3</v>
      </c>
      <c r="K606">
        <v>0.92727459999999995</v>
      </c>
      <c r="L606">
        <v>1.72625E-2</v>
      </c>
      <c r="M606">
        <v>4.6959999999999997E-3</v>
      </c>
      <c r="N606">
        <v>4.9839999999999997E-4</v>
      </c>
      <c r="O606">
        <v>1.0238750000000001</v>
      </c>
      <c r="P606">
        <v>1.132E-3</v>
      </c>
      <c r="Q606">
        <v>1.3170790000000001</v>
      </c>
      <c r="R606">
        <v>3.37253E-2</v>
      </c>
      <c r="S606">
        <v>2.26483E-2</v>
      </c>
      <c r="T606">
        <v>2.3946000000000002E-3</v>
      </c>
      <c r="U606">
        <v>2.8335000000000001E-3</v>
      </c>
      <c r="V606">
        <v>7.6729999999999995E-4</v>
      </c>
      <c r="W606">
        <v>2.0624199999999999E-2</v>
      </c>
      <c r="X606">
        <v>1.2210999999999999E-3</v>
      </c>
      <c r="Y606">
        <v>5.0061999999999997E-3</v>
      </c>
      <c r="Z606">
        <v>4.4789999999999999E-4</v>
      </c>
      <c r="AA606">
        <v>99.051509999999993</v>
      </c>
      <c r="AB606">
        <v>0.11351459999999999</v>
      </c>
      <c r="AC606">
        <v>17.289100000000001</v>
      </c>
      <c r="AD606">
        <v>1.9578399999999999E-2</v>
      </c>
      <c r="AE606">
        <v>1.9946700000000001E-2</v>
      </c>
      <c r="AF606" s="2">
        <v>2.8294070000000001E-15</v>
      </c>
      <c r="AG606" t="s">
        <v>1501</v>
      </c>
      <c r="AH606">
        <v>3.9121E-3</v>
      </c>
      <c r="AI606" s="2">
        <v>8.6736999999999996E-7</v>
      </c>
      <c r="AJ606">
        <v>3.2408540000000001</v>
      </c>
      <c r="AK606">
        <v>1.000421</v>
      </c>
      <c r="AL606">
        <v>6.9280000000000003E-4</v>
      </c>
      <c r="AM606" s="2">
        <v>5.3000000000000001E-6</v>
      </c>
      <c r="AN606">
        <v>8.7000000000000001E-5</v>
      </c>
      <c r="AO606" s="2">
        <v>5.0000000000000004E-6</v>
      </c>
      <c r="AP606">
        <v>2.7020000000000001E-4</v>
      </c>
      <c r="AQ606" s="2">
        <v>4.9999999999999998E-7</v>
      </c>
      <c r="AR606">
        <v>1.261E-2</v>
      </c>
      <c r="AS606">
        <v>2.0000000000000002E-5</v>
      </c>
      <c r="AT606">
        <v>7.4390000000000003E-3</v>
      </c>
      <c r="AU606">
        <v>1.46E-4</v>
      </c>
      <c r="AV606">
        <v>1.4999999999999999E-4</v>
      </c>
      <c r="AW606">
        <v>1.0000000000000001E-5</v>
      </c>
      <c r="AX606">
        <v>1.261E-2</v>
      </c>
      <c r="AY606">
        <v>250</v>
      </c>
      <c r="AZ606" s="2">
        <v>5.4629999999999996E-10</v>
      </c>
      <c r="BA606">
        <v>295.5</v>
      </c>
      <c r="BB606">
        <v>1575</v>
      </c>
    </row>
    <row r="607" spans="1:54">
      <c r="A607" t="s">
        <v>659</v>
      </c>
      <c r="B607" t="s">
        <v>588</v>
      </c>
      <c r="C607" s="1">
        <v>42511</v>
      </c>
      <c r="D607">
        <v>15.716670000000001</v>
      </c>
      <c r="E607">
        <v>588.06550000000004</v>
      </c>
      <c r="F607">
        <v>4.9793299999999999E-2</v>
      </c>
      <c r="G607">
        <v>117.1002</v>
      </c>
      <c r="H607">
        <v>1.7839600000000001E-2</v>
      </c>
      <c r="I607">
        <v>1.4699420000000001</v>
      </c>
      <c r="J607">
        <v>2.5025999999999998E-3</v>
      </c>
      <c r="K607">
        <v>0.72669930000000005</v>
      </c>
      <c r="L607">
        <v>1.6331499999999999E-2</v>
      </c>
      <c r="M607">
        <v>4.5310900000000001E-2</v>
      </c>
      <c r="N607">
        <v>6.4880000000000005E-4</v>
      </c>
      <c r="O607">
        <v>1.0238750000000001</v>
      </c>
      <c r="P607">
        <v>1.132E-3</v>
      </c>
      <c r="Q607">
        <v>1.3159860000000001</v>
      </c>
      <c r="R607">
        <v>3.3733800000000001E-2</v>
      </c>
      <c r="S607">
        <v>2.26483E-2</v>
      </c>
      <c r="T607">
        <v>2.3946000000000002E-3</v>
      </c>
      <c r="U607">
        <v>2.8335000000000001E-3</v>
      </c>
      <c r="V607">
        <v>7.6729999999999995E-4</v>
      </c>
      <c r="W607">
        <v>2.0624199999999999E-2</v>
      </c>
      <c r="X607">
        <v>1.2210999999999999E-3</v>
      </c>
      <c r="Y607">
        <v>5.0013000000000002E-3</v>
      </c>
      <c r="Z607">
        <v>4.4799999999999999E-4</v>
      </c>
      <c r="AA607">
        <v>97.729339999999993</v>
      </c>
      <c r="AB607">
        <v>3.4975100000000002E-2</v>
      </c>
      <c r="AC607">
        <v>34.761580000000002</v>
      </c>
      <c r="AD607">
        <v>1.30358E-2</v>
      </c>
      <c r="AE607">
        <v>1.51068E-2</v>
      </c>
      <c r="AF607" s="2">
        <v>5.8550110000000003E-15</v>
      </c>
      <c r="AG607" t="s">
        <v>1501</v>
      </c>
      <c r="AH607">
        <v>3.9121E-3</v>
      </c>
      <c r="AI607" s="2">
        <v>8.6736999999999996E-7</v>
      </c>
      <c r="AJ607">
        <v>3.241441</v>
      </c>
      <c r="AK607">
        <v>1.000421</v>
      </c>
      <c r="AL607">
        <v>6.9280000000000003E-4</v>
      </c>
      <c r="AM607" s="2">
        <v>5.3000000000000001E-6</v>
      </c>
      <c r="AN607">
        <v>8.7000000000000001E-5</v>
      </c>
      <c r="AO607" s="2">
        <v>5.0000000000000004E-6</v>
      </c>
      <c r="AP607">
        <v>2.7020000000000001E-4</v>
      </c>
      <c r="AQ607" s="2">
        <v>4.9999999999999998E-7</v>
      </c>
      <c r="AR607">
        <v>1.261E-2</v>
      </c>
      <c r="AS607">
        <v>2.0000000000000002E-5</v>
      </c>
      <c r="AT607">
        <v>7.4390000000000003E-3</v>
      </c>
      <c r="AU607">
        <v>1.46E-4</v>
      </c>
      <c r="AV607">
        <v>1.4999999999999999E-4</v>
      </c>
      <c r="AW607">
        <v>1.0000000000000001E-5</v>
      </c>
      <c r="AX607">
        <v>1.261E-2</v>
      </c>
      <c r="AY607">
        <v>250</v>
      </c>
      <c r="AZ607" s="2">
        <v>5.4629999999999996E-10</v>
      </c>
      <c r="BA607">
        <v>295.5</v>
      </c>
      <c r="BB607">
        <v>1575</v>
      </c>
    </row>
    <row r="608" spans="1:54">
      <c r="A608" t="s">
        <v>643</v>
      </c>
      <c r="B608" t="s">
        <v>588</v>
      </c>
      <c r="C608" s="1">
        <v>42511</v>
      </c>
      <c r="D608">
        <v>15.93333</v>
      </c>
      <c r="E608">
        <v>498.07679999999999</v>
      </c>
      <c r="F608">
        <v>4.90185E-2</v>
      </c>
      <c r="G608">
        <v>125.9186</v>
      </c>
      <c r="H608">
        <v>1.9199000000000001E-2</v>
      </c>
      <c r="I608">
        <v>1.582476</v>
      </c>
      <c r="J608">
        <v>2.5772999999999998E-3</v>
      </c>
      <c r="K608">
        <v>1.1049420000000001</v>
      </c>
      <c r="L608">
        <v>1.7240200000000001E-2</v>
      </c>
      <c r="M608">
        <v>1.52303E-2</v>
      </c>
      <c r="N608">
        <v>5.4239999999999996E-4</v>
      </c>
      <c r="O608">
        <v>1.0238750000000001</v>
      </c>
      <c r="P608">
        <v>1.132E-3</v>
      </c>
      <c r="Q608">
        <v>1.3148960000000001</v>
      </c>
      <c r="R608">
        <v>3.3742399999999999E-2</v>
      </c>
      <c r="S608">
        <v>2.26483E-2</v>
      </c>
      <c r="T608">
        <v>2.3946000000000002E-3</v>
      </c>
      <c r="U608">
        <v>2.8335000000000001E-3</v>
      </c>
      <c r="V608">
        <v>7.6729999999999995E-4</v>
      </c>
      <c r="W608">
        <v>2.0624199999999999E-2</v>
      </c>
      <c r="X608">
        <v>1.2210999999999999E-3</v>
      </c>
      <c r="Y608">
        <v>4.9963000000000004E-3</v>
      </c>
      <c r="Z608">
        <v>4.481E-4</v>
      </c>
      <c r="AA608">
        <v>99.112110000000001</v>
      </c>
      <c r="AB608">
        <v>3.5488899999999997E-2</v>
      </c>
      <c r="AC608">
        <v>27.809550000000002</v>
      </c>
      <c r="AD608">
        <v>1.03439E-2</v>
      </c>
      <c r="AE608">
        <v>1.2018300000000001E-2</v>
      </c>
      <c r="AF608" s="2">
        <v>6.2959289999999999E-15</v>
      </c>
      <c r="AG608" t="s">
        <v>1501</v>
      </c>
      <c r="AH608">
        <v>3.9121E-3</v>
      </c>
      <c r="AI608" s="2">
        <v>8.6736999999999996E-7</v>
      </c>
      <c r="AJ608">
        <v>3.2420260000000001</v>
      </c>
      <c r="AK608">
        <v>1.000421</v>
      </c>
      <c r="AL608">
        <v>6.9280000000000003E-4</v>
      </c>
      <c r="AM608" s="2">
        <v>5.3000000000000001E-6</v>
      </c>
      <c r="AN608">
        <v>8.7000000000000001E-5</v>
      </c>
      <c r="AO608" s="2">
        <v>5.0000000000000004E-6</v>
      </c>
      <c r="AP608">
        <v>2.7020000000000001E-4</v>
      </c>
      <c r="AQ608" s="2">
        <v>4.9999999999999998E-7</v>
      </c>
      <c r="AR608">
        <v>1.261E-2</v>
      </c>
      <c r="AS608">
        <v>2.0000000000000002E-5</v>
      </c>
      <c r="AT608">
        <v>7.4390000000000003E-3</v>
      </c>
      <c r="AU608">
        <v>1.46E-4</v>
      </c>
      <c r="AV608">
        <v>1.4999999999999999E-4</v>
      </c>
      <c r="AW608">
        <v>1.0000000000000001E-5</v>
      </c>
      <c r="AX608">
        <v>1.261E-2</v>
      </c>
      <c r="AY608">
        <v>250</v>
      </c>
      <c r="AZ608" s="2">
        <v>5.4629999999999996E-10</v>
      </c>
      <c r="BA608">
        <v>295.5</v>
      </c>
      <c r="BB608">
        <v>1575</v>
      </c>
    </row>
    <row r="609" spans="1:54">
      <c r="A609" t="s">
        <v>678</v>
      </c>
      <c r="B609" t="s">
        <v>588</v>
      </c>
      <c r="C609" s="1">
        <v>42511</v>
      </c>
      <c r="D609">
        <v>16.033329999999999</v>
      </c>
      <c r="E609">
        <v>707.56370000000004</v>
      </c>
      <c r="F609">
        <v>9.8627400000000004E-2</v>
      </c>
      <c r="G609">
        <v>3.7989130000000002</v>
      </c>
      <c r="H609">
        <v>1.7978000000000001E-2</v>
      </c>
      <c r="I609">
        <v>5.9315600000000003E-2</v>
      </c>
      <c r="J609">
        <v>7.8198E-3</v>
      </c>
      <c r="K609">
        <v>1.25965E-2</v>
      </c>
      <c r="L609">
        <v>5.6654599999999999E-2</v>
      </c>
      <c r="M609">
        <v>-1.9965999999999999E-3</v>
      </c>
      <c r="N609">
        <v>4.975E-4</v>
      </c>
      <c r="O609">
        <v>1.0238750000000001</v>
      </c>
      <c r="P609">
        <v>1.132E-3</v>
      </c>
      <c r="Q609">
        <v>1.3144359999999999</v>
      </c>
      <c r="R609">
        <v>3.3746100000000001E-2</v>
      </c>
      <c r="S609">
        <v>2.26483E-2</v>
      </c>
      <c r="T609">
        <v>2.3946000000000002E-3</v>
      </c>
      <c r="U609">
        <v>2.8335000000000001E-3</v>
      </c>
      <c r="V609">
        <v>7.6729999999999995E-4</v>
      </c>
      <c r="W609">
        <v>2.0624199999999999E-2</v>
      </c>
      <c r="X609">
        <v>1.2210999999999999E-3</v>
      </c>
      <c r="Y609">
        <v>4.9941999999999999E-3</v>
      </c>
      <c r="Z609">
        <v>4.482E-4</v>
      </c>
      <c r="AA609">
        <v>100.0836</v>
      </c>
      <c r="AB609">
        <v>2.8655799999999999E-2</v>
      </c>
      <c r="AC609">
        <v>1002.516</v>
      </c>
      <c r="AD609">
        <v>3.6583839999999999</v>
      </c>
      <c r="AE609">
        <v>3.662385</v>
      </c>
      <c r="AF609" s="2">
        <v>1.899457E-16</v>
      </c>
      <c r="AG609" t="s">
        <v>1501</v>
      </c>
      <c r="AH609">
        <v>3.9121E-3</v>
      </c>
      <c r="AI609" s="2">
        <v>8.6736999999999996E-7</v>
      </c>
      <c r="AJ609">
        <v>3.242273</v>
      </c>
      <c r="AK609">
        <v>1.000421</v>
      </c>
      <c r="AL609">
        <v>6.9280000000000003E-4</v>
      </c>
      <c r="AM609" s="2">
        <v>5.3000000000000001E-6</v>
      </c>
      <c r="AN609">
        <v>8.7000000000000001E-5</v>
      </c>
      <c r="AO609" s="2">
        <v>5.0000000000000004E-6</v>
      </c>
      <c r="AP609">
        <v>2.7020000000000001E-4</v>
      </c>
      <c r="AQ609" s="2">
        <v>4.9999999999999998E-7</v>
      </c>
      <c r="AR609">
        <v>1.261E-2</v>
      </c>
      <c r="AS609">
        <v>2.0000000000000002E-5</v>
      </c>
      <c r="AT609">
        <v>7.4390000000000003E-3</v>
      </c>
      <c r="AU609">
        <v>1.46E-4</v>
      </c>
      <c r="AV609">
        <v>1.4999999999999999E-4</v>
      </c>
      <c r="AW609">
        <v>1.0000000000000001E-5</v>
      </c>
      <c r="AX609">
        <v>1.261E-2</v>
      </c>
      <c r="AY609">
        <v>250</v>
      </c>
      <c r="AZ609" s="2">
        <v>5.4629999999999996E-10</v>
      </c>
      <c r="BA609">
        <v>295.5</v>
      </c>
      <c r="BB609">
        <v>1575</v>
      </c>
    </row>
    <row r="610" spans="1:54">
      <c r="A610" t="s">
        <v>610</v>
      </c>
      <c r="B610" t="s">
        <v>588</v>
      </c>
      <c r="C610" s="1">
        <v>42511</v>
      </c>
      <c r="D610">
        <v>16.25</v>
      </c>
      <c r="E610">
        <v>277.8997</v>
      </c>
      <c r="F610">
        <v>4.2787800000000001E-2</v>
      </c>
      <c r="G610">
        <v>104.5686</v>
      </c>
      <c r="H610">
        <v>2.01123E-2</v>
      </c>
      <c r="I610">
        <v>1.3364849999999999</v>
      </c>
      <c r="J610">
        <v>2.6951000000000002E-3</v>
      </c>
      <c r="K610">
        <v>1.743865</v>
      </c>
      <c r="L610">
        <v>1.62974E-2</v>
      </c>
      <c r="M610">
        <v>7.9261499999999999E-2</v>
      </c>
      <c r="N610">
        <v>7.2170000000000003E-4</v>
      </c>
      <c r="O610">
        <v>1.0238750000000001</v>
      </c>
      <c r="P610">
        <v>1.132E-3</v>
      </c>
      <c r="Q610">
        <v>1.313345</v>
      </c>
      <c r="R610">
        <v>3.3755E-2</v>
      </c>
      <c r="S610">
        <v>2.26483E-2</v>
      </c>
      <c r="T610">
        <v>2.3946000000000002E-3</v>
      </c>
      <c r="U610">
        <v>2.8335000000000001E-3</v>
      </c>
      <c r="V610">
        <v>7.6729999999999995E-4</v>
      </c>
      <c r="W610">
        <v>2.0624199999999999E-2</v>
      </c>
      <c r="X610">
        <v>1.2210999999999999E-3</v>
      </c>
      <c r="Y610">
        <v>4.9892000000000001E-3</v>
      </c>
      <c r="Z610">
        <v>4.483E-4</v>
      </c>
      <c r="AA610">
        <v>91.598020000000005</v>
      </c>
      <c r="AB610">
        <v>8.0102400000000004E-2</v>
      </c>
      <c r="AC610">
        <v>17.301549999999999</v>
      </c>
      <c r="AD610">
        <v>1.51606E-2</v>
      </c>
      <c r="AE610">
        <v>1.5633899999999999E-2</v>
      </c>
      <c r="AF610" s="2">
        <v>5.2284310000000003E-15</v>
      </c>
      <c r="AG610" t="s">
        <v>1501</v>
      </c>
      <c r="AH610">
        <v>3.9121E-3</v>
      </c>
      <c r="AI610" s="2">
        <v>8.6736999999999996E-7</v>
      </c>
      <c r="AJ610">
        <v>3.2428599999999999</v>
      </c>
      <c r="AK610">
        <v>1.000421</v>
      </c>
      <c r="AL610">
        <v>6.9280000000000003E-4</v>
      </c>
      <c r="AM610" s="2">
        <v>5.3000000000000001E-6</v>
      </c>
      <c r="AN610">
        <v>8.7000000000000001E-5</v>
      </c>
      <c r="AO610" s="2">
        <v>5.0000000000000004E-6</v>
      </c>
      <c r="AP610">
        <v>2.7020000000000001E-4</v>
      </c>
      <c r="AQ610" s="2">
        <v>4.9999999999999998E-7</v>
      </c>
      <c r="AR610">
        <v>1.261E-2</v>
      </c>
      <c r="AS610">
        <v>2.0000000000000002E-5</v>
      </c>
      <c r="AT610">
        <v>7.4390000000000003E-3</v>
      </c>
      <c r="AU610">
        <v>1.46E-4</v>
      </c>
      <c r="AV610">
        <v>1.4999999999999999E-4</v>
      </c>
      <c r="AW610">
        <v>1.0000000000000001E-5</v>
      </c>
      <c r="AX610">
        <v>1.261E-2</v>
      </c>
      <c r="AY610">
        <v>250</v>
      </c>
      <c r="AZ610" s="2">
        <v>5.4629999999999996E-10</v>
      </c>
      <c r="BA610">
        <v>295.5</v>
      </c>
      <c r="BB610">
        <v>1575</v>
      </c>
    </row>
    <row r="611" spans="1:54">
      <c r="A611" t="s">
        <v>644</v>
      </c>
      <c r="B611" t="s">
        <v>588</v>
      </c>
      <c r="C611" s="1">
        <v>42511</v>
      </c>
      <c r="D611">
        <v>16.466670000000001</v>
      </c>
      <c r="E611">
        <v>247.98419999999999</v>
      </c>
      <c r="F611">
        <v>4.02E-2</v>
      </c>
      <c r="G611">
        <v>59.042990000000003</v>
      </c>
      <c r="H611">
        <v>1.4943700000000001E-2</v>
      </c>
      <c r="I611">
        <v>0.75433779999999995</v>
      </c>
      <c r="J611">
        <v>2.7252999999999999E-3</v>
      </c>
      <c r="K611">
        <v>0.4613758</v>
      </c>
      <c r="L611">
        <v>1.7107399999999998E-2</v>
      </c>
      <c r="M611">
        <v>4.6264699999999999E-2</v>
      </c>
      <c r="N611">
        <v>6.3380000000000001E-4</v>
      </c>
      <c r="O611">
        <v>1.0238750000000001</v>
      </c>
      <c r="P611">
        <v>1.132E-3</v>
      </c>
      <c r="Q611">
        <v>1.3122529999999999</v>
      </c>
      <c r="R611">
        <v>3.3764000000000002E-2</v>
      </c>
      <c r="S611">
        <v>2.26483E-2</v>
      </c>
      <c r="T611">
        <v>2.3946000000000002E-3</v>
      </c>
      <c r="U611">
        <v>2.8335000000000001E-3</v>
      </c>
      <c r="V611">
        <v>7.6729999999999995E-4</v>
      </c>
      <c r="W611">
        <v>2.0624199999999999E-2</v>
      </c>
      <c r="X611">
        <v>1.2210999999999999E-3</v>
      </c>
      <c r="Y611">
        <v>4.9842999999999997E-3</v>
      </c>
      <c r="Z611">
        <v>4.484E-4</v>
      </c>
      <c r="AA611">
        <v>94.491889999999998</v>
      </c>
      <c r="AB611">
        <v>7.9039999999999999E-2</v>
      </c>
      <c r="AC611">
        <v>28.152529999999999</v>
      </c>
      <c r="AD611">
        <v>2.3974200000000001E-2</v>
      </c>
      <c r="AE611">
        <v>2.4761499999999999E-2</v>
      </c>
      <c r="AF611" s="2">
        <v>2.9521500000000001E-15</v>
      </c>
      <c r="AG611" t="s">
        <v>1501</v>
      </c>
      <c r="AH611">
        <v>3.9121E-3</v>
      </c>
      <c r="AI611" s="2">
        <v>8.6736999999999996E-7</v>
      </c>
      <c r="AJ611">
        <v>3.2434460000000001</v>
      </c>
      <c r="AK611">
        <v>1.000421</v>
      </c>
      <c r="AL611">
        <v>6.9280000000000003E-4</v>
      </c>
      <c r="AM611" s="2">
        <v>5.3000000000000001E-6</v>
      </c>
      <c r="AN611">
        <v>8.7000000000000001E-5</v>
      </c>
      <c r="AO611" s="2">
        <v>5.0000000000000004E-6</v>
      </c>
      <c r="AP611">
        <v>2.7020000000000001E-4</v>
      </c>
      <c r="AQ611" s="2">
        <v>4.9999999999999998E-7</v>
      </c>
      <c r="AR611">
        <v>1.261E-2</v>
      </c>
      <c r="AS611">
        <v>2.0000000000000002E-5</v>
      </c>
      <c r="AT611">
        <v>7.4390000000000003E-3</v>
      </c>
      <c r="AU611">
        <v>1.46E-4</v>
      </c>
      <c r="AV611">
        <v>1.4999999999999999E-4</v>
      </c>
      <c r="AW611">
        <v>1.0000000000000001E-5</v>
      </c>
      <c r="AX611">
        <v>1.261E-2</v>
      </c>
      <c r="AY611">
        <v>250</v>
      </c>
      <c r="AZ611" s="2">
        <v>5.4629999999999996E-10</v>
      </c>
      <c r="BA611">
        <v>295.5</v>
      </c>
      <c r="BB611">
        <v>1575</v>
      </c>
    </row>
    <row r="612" spans="1:54">
      <c r="A612" t="s">
        <v>680</v>
      </c>
      <c r="B612" t="s">
        <v>588</v>
      </c>
      <c r="C612" s="1">
        <v>42511</v>
      </c>
      <c r="D612">
        <v>16.783329999999999</v>
      </c>
      <c r="E612">
        <v>817.45550000000003</v>
      </c>
      <c r="F612">
        <v>9.8314899999999997E-2</v>
      </c>
      <c r="G612">
        <v>4.3018989999999997</v>
      </c>
      <c r="H612">
        <v>1.5004399999999999E-2</v>
      </c>
      <c r="I612">
        <v>6.5574499999999994E-2</v>
      </c>
      <c r="J612">
        <v>6.3387000000000001E-3</v>
      </c>
      <c r="K612">
        <v>-4.55857E-2</v>
      </c>
      <c r="L612">
        <v>4.6048600000000002E-2</v>
      </c>
      <c r="M612">
        <v>-1.5229999999999999E-4</v>
      </c>
      <c r="N612">
        <v>4.9969999999999995E-4</v>
      </c>
      <c r="O612">
        <v>1.0238750000000001</v>
      </c>
      <c r="P612">
        <v>1.132E-3</v>
      </c>
      <c r="Q612">
        <v>1.3107279999999999</v>
      </c>
      <c r="R612">
        <v>3.3776899999999999E-2</v>
      </c>
      <c r="S612">
        <v>2.26483E-2</v>
      </c>
      <c r="T612">
        <v>2.3946000000000002E-3</v>
      </c>
      <c r="U612">
        <v>2.8335000000000001E-3</v>
      </c>
      <c r="V612">
        <v>7.6729999999999995E-4</v>
      </c>
      <c r="W612">
        <v>2.0624199999999999E-2</v>
      </c>
      <c r="X612">
        <v>1.2210999999999999E-3</v>
      </c>
      <c r="Y612">
        <v>4.9772999999999996E-3</v>
      </c>
      <c r="Z612">
        <v>4.4860000000000001E-4</v>
      </c>
      <c r="AA612">
        <v>100.0051</v>
      </c>
      <c r="AB612">
        <v>2.4817100000000002E-2</v>
      </c>
      <c r="AC612">
        <v>1017.446</v>
      </c>
      <c r="AD612">
        <v>2.7277490000000002</v>
      </c>
      <c r="AE612">
        <v>2.7332329999999998</v>
      </c>
      <c r="AF612" s="2">
        <v>2.1509489999999999E-16</v>
      </c>
      <c r="AG612" t="s">
        <v>1501</v>
      </c>
      <c r="AH612">
        <v>3.9121E-3</v>
      </c>
      <c r="AI612" s="2">
        <v>8.6736999999999996E-7</v>
      </c>
      <c r="AJ612">
        <v>3.244265</v>
      </c>
      <c r="AK612">
        <v>1.000421</v>
      </c>
      <c r="AL612">
        <v>6.9280000000000003E-4</v>
      </c>
      <c r="AM612" s="2">
        <v>5.3000000000000001E-6</v>
      </c>
      <c r="AN612">
        <v>8.7000000000000001E-5</v>
      </c>
      <c r="AO612" s="2">
        <v>5.0000000000000004E-6</v>
      </c>
      <c r="AP612">
        <v>2.7020000000000001E-4</v>
      </c>
      <c r="AQ612" s="2">
        <v>4.9999999999999998E-7</v>
      </c>
      <c r="AR612">
        <v>1.261E-2</v>
      </c>
      <c r="AS612">
        <v>2.0000000000000002E-5</v>
      </c>
      <c r="AT612">
        <v>7.4390000000000003E-3</v>
      </c>
      <c r="AU612">
        <v>1.46E-4</v>
      </c>
      <c r="AV612">
        <v>1.4999999999999999E-4</v>
      </c>
      <c r="AW612">
        <v>1.0000000000000001E-5</v>
      </c>
      <c r="AX612">
        <v>1.261E-2</v>
      </c>
      <c r="AY612">
        <v>250</v>
      </c>
      <c r="AZ612" s="2">
        <v>5.4629999999999996E-10</v>
      </c>
      <c r="BA612">
        <v>295.5</v>
      </c>
      <c r="BB612">
        <v>1575</v>
      </c>
    </row>
    <row r="613" spans="1:54">
      <c r="A613" t="s">
        <v>622</v>
      </c>
      <c r="B613" t="s">
        <v>588</v>
      </c>
      <c r="C613" s="1">
        <v>42511</v>
      </c>
      <c r="D613">
        <v>17</v>
      </c>
      <c r="E613">
        <v>246.5052</v>
      </c>
      <c r="F613">
        <v>4.3413300000000002E-2</v>
      </c>
      <c r="G613">
        <v>75.384500000000003</v>
      </c>
      <c r="H613">
        <v>1.7266199999999999E-2</v>
      </c>
      <c r="I613">
        <v>0.99120799999999998</v>
      </c>
      <c r="J613">
        <v>2.3532000000000002E-3</v>
      </c>
      <c r="K613">
        <v>1.5880540000000001</v>
      </c>
      <c r="L613">
        <v>1.70049E-2</v>
      </c>
      <c r="M613">
        <v>0.21019930000000001</v>
      </c>
      <c r="N613">
        <v>1.0855999999999999E-3</v>
      </c>
      <c r="O613">
        <v>1.0238750000000001</v>
      </c>
      <c r="P613">
        <v>1.132E-3</v>
      </c>
      <c r="Q613">
        <v>1.3096369999999999</v>
      </c>
      <c r="R613">
        <v>3.3786299999999998E-2</v>
      </c>
      <c r="S613">
        <v>2.26483E-2</v>
      </c>
      <c r="T613">
        <v>2.3946000000000002E-3</v>
      </c>
      <c r="U613">
        <v>2.8335000000000001E-3</v>
      </c>
      <c r="V613">
        <v>7.6729999999999995E-4</v>
      </c>
      <c r="W613">
        <v>2.0624199999999999E-2</v>
      </c>
      <c r="X613">
        <v>1.2210999999999999E-3</v>
      </c>
      <c r="Y613">
        <v>4.9724000000000001E-3</v>
      </c>
      <c r="Z613">
        <v>4.4870000000000001E-4</v>
      </c>
      <c r="AA613">
        <v>74.795950000000005</v>
      </c>
      <c r="AB613">
        <v>0.1324089</v>
      </c>
      <c r="AC613">
        <v>17.392150000000001</v>
      </c>
      <c r="AD613">
        <v>3.07388E-2</v>
      </c>
      <c r="AE613">
        <v>3.0977500000000002E-2</v>
      </c>
      <c r="AF613" s="2">
        <v>3.769225E-15</v>
      </c>
      <c r="AG613" t="s">
        <v>1501</v>
      </c>
      <c r="AH613">
        <v>3.9121E-3</v>
      </c>
      <c r="AI613" s="2">
        <v>8.6736999999999996E-7</v>
      </c>
      <c r="AJ613">
        <v>3.2448519999999998</v>
      </c>
      <c r="AK613">
        <v>1.000421</v>
      </c>
      <c r="AL613">
        <v>6.9280000000000003E-4</v>
      </c>
      <c r="AM613" s="2">
        <v>5.3000000000000001E-6</v>
      </c>
      <c r="AN613">
        <v>8.7000000000000001E-5</v>
      </c>
      <c r="AO613" s="2">
        <v>5.0000000000000004E-6</v>
      </c>
      <c r="AP613">
        <v>2.7020000000000001E-4</v>
      </c>
      <c r="AQ613" s="2">
        <v>4.9999999999999998E-7</v>
      </c>
      <c r="AR613">
        <v>1.261E-2</v>
      </c>
      <c r="AS613">
        <v>2.0000000000000002E-5</v>
      </c>
      <c r="AT613">
        <v>7.4390000000000003E-3</v>
      </c>
      <c r="AU613">
        <v>1.46E-4</v>
      </c>
      <c r="AV613">
        <v>1.4999999999999999E-4</v>
      </c>
      <c r="AW613">
        <v>1.0000000000000001E-5</v>
      </c>
      <c r="AX613">
        <v>1.261E-2</v>
      </c>
      <c r="AY613">
        <v>250</v>
      </c>
      <c r="AZ613" s="2">
        <v>5.4629999999999996E-10</v>
      </c>
      <c r="BA613">
        <v>295.5</v>
      </c>
      <c r="BB613">
        <v>1575</v>
      </c>
    </row>
    <row r="614" spans="1:54">
      <c r="A614" t="s">
        <v>646</v>
      </c>
      <c r="B614" t="s">
        <v>588</v>
      </c>
      <c r="C614" s="1">
        <v>42511</v>
      </c>
      <c r="D614">
        <v>17.216670000000001</v>
      </c>
      <c r="E614">
        <v>541.57860000000005</v>
      </c>
      <c r="F614">
        <v>5.6409800000000003E-2</v>
      </c>
      <c r="G614">
        <v>125.22190000000001</v>
      </c>
      <c r="H614">
        <v>1.9938899999999999E-2</v>
      </c>
      <c r="I614">
        <v>1.6160749999999999</v>
      </c>
      <c r="J614">
        <v>2.6208999999999998E-3</v>
      </c>
      <c r="K614">
        <v>1.065949</v>
      </c>
      <c r="L614">
        <v>1.7275499999999999E-2</v>
      </c>
      <c r="M614">
        <v>0.14616209999999999</v>
      </c>
      <c r="N614">
        <v>8.4259999999999999E-4</v>
      </c>
      <c r="O614">
        <v>1.0238750000000001</v>
      </c>
      <c r="P614">
        <v>1.132E-3</v>
      </c>
      <c r="Q614">
        <v>1.30854</v>
      </c>
      <c r="R614">
        <v>3.3796E-2</v>
      </c>
      <c r="S614">
        <v>2.26483E-2</v>
      </c>
      <c r="T614">
        <v>2.3946000000000002E-3</v>
      </c>
      <c r="U614">
        <v>2.8335000000000001E-3</v>
      </c>
      <c r="V614">
        <v>7.6729999999999995E-4</v>
      </c>
      <c r="W614">
        <v>2.0624199999999999E-2</v>
      </c>
      <c r="X614">
        <v>1.2210999999999999E-3</v>
      </c>
      <c r="Y614">
        <v>4.9674000000000003E-3</v>
      </c>
      <c r="Z614">
        <v>4.4890000000000002E-4</v>
      </c>
      <c r="AA614">
        <v>92.026769999999999</v>
      </c>
      <c r="AB614">
        <v>4.8405900000000002E-2</v>
      </c>
      <c r="AC614">
        <v>28.234190000000002</v>
      </c>
      <c r="AD614">
        <v>1.50905E-2</v>
      </c>
      <c r="AE614">
        <v>1.6319E-2</v>
      </c>
      <c r="AF614" s="2">
        <v>6.261095E-15</v>
      </c>
      <c r="AG614" t="s">
        <v>1501</v>
      </c>
      <c r="AH614">
        <v>3.9121E-3</v>
      </c>
      <c r="AI614" s="2">
        <v>8.6736999999999996E-7</v>
      </c>
      <c r="AJ614">
        <v>3.2454420000000002</v>
      </c>
      <c r="AK614">
        <v>1.000421</v>
      </c>
      <c r="AL614">
        <v>6.9280000000000003E-4</v>
      </c>
      <c r="AM614" s="2">
        <v>5.3000000000000001E-6</v>
      </c>
      <c r="AN614">
        <v>8.7000000000000001E-5</v>
      </c>
      <c r="AO614" s="2">
        <v>5.0000000000000004E-6</v>
      </c>
      <c r="AP614">
        <v>2.7020000000000001E-4</v>
      </c>
      <c r="AQ614" s="2">
        <v>4.9999999999999998E-7</v>
      </c>
      <c r="AR614">
        <v>1.261E-2</v>
      </c>
      <c r="AS614">
        <v>2.0000000000000002E-5</v>
      </c>
      <c r="AT614">
        <v>7.4390000000000003E-3</v>
      </c>
      <c r="AU614">
        <v>1.46E-4</v>
      </c>
      <c r="AV614">
        <v>1.4999999999999999E-4</v>
      </c>
      <c r="AW614">
        <v>1.0000000000000001E-5</v>
      </c>
      <c r="AX614">
        <v>1.261E-2</v>
      </c>
      <c r="AY614">
        <v>250</v>
      </c>
      <c r="AZ614" s="2">
        <v>5.4629999999999996E-10</v>
      </c>
      <c r="BA614">
        <v>295.5</v>
      </c>
      <c r="BB614">
        <v>1575</v>
      </c>
    </row>
    <row r="615" spans="1:54">
      <c r="A615" t="s">
        <v>624</v>
      </c>
      <c r="B615" t="s">
        <v>588</v>
      </c>
      <c r="C615" s="1">
        <v>42511</v>
      </c>
      <c r="D615">
        <v>17.433330000000002</v>
      </c>
      <c r="E615">
        <v>78.113150000000005</v>
      </c>
      <c r="F615">
        <v>3.6294100000000003E-2</v>
      </c>
      <c r="G615">
        <v>30.659400000000002</v>
      </c>
      <c r="H615">
        <v>1.2023600000000001E-2</v>
      </c>
      <c r="I615">
        <v>0.38536419999999999</v>
      </c>
      <c r="J615">
        <v>2.5111000000000001E-3</v>
      </c>
      <c r="K615">
        <v>0.41611209999999998</v>
      </c>
      <c r="L615">
        <v>1.80173E-2</v>
      </c>
      <c r="M615">
        <v>1.02133E-2</v>
      </c>
      <c r="N615">
        <v>5.2649999999999995E-4</v>
      </c>
      <c r="O615">
        <v>1.0238750000000001</v>
      </c>
      <c r="P615">
        <v>1.132E-3</v>
      </c>
      <c r="Q615">
        <v>1.307442</v>
      </c>
      <c r="R615">
        <v>3.3805700000000001E-2</v>
      </c>
      <c r="S615">
        <v>2.26483E-2</v>
      </c>
      <c r="T615">
        <v>2.3946000000000002E-3</v>
      </c>
      <c r="U615">
        <v>2.8335000000000001E-3</v>
      </c>
      <c r="V615">
        <v>7.6729999999999995E-4</v>
      </c>
      <c r="W615">
        <v>2.0624199999999999E-2</v>
      </c>
      <c r="X615">
        <v>1.2210999999999999E-3</v>
      </c>
      <c r="Y615">
        <v>4.9623999999999996E-3</v>
      </c>
      <c r="Z615">
        <v>4.4900000000000002E-4</v>
      </c>
      <c r="AA615">
        <v>96.167100000000005</v>
      </c>
      <c r="AB615">
        <v>0.2101095</v>
      </c>
      <c r="AC615">
        <v>17.411370000000002</v>
      </c>
      <c r="AD615">
        <v>3.7599399999999998E-2</v>
      </c>
      <c r="AE615">
        <v>3.7795200000000001E-2</v>
      </c>
      <c r="AF615" s="2">
        <v>1.5329699999999999E-15</v>
      </c>
      <c r="AG615" t="s">
        <v>1501</v>
      </c>
      <c r="AH615">
        <v>3.9121E-3</v>
      </c>
      <c r="AI615" s="2">
        <v>8.6736999999999996E-7</v>
      </c>
      <c r="AJ615">
        <v>3.246032</v>
      </c>
      <c r="AK615">
        <v>1.0004219999999999</v>
      </c>
      <c r="AL615">
        <v>6.9280000000000003E-4</v>
      </c>
      <c r="AM615" s="2">
        <v>5.3000000000000001E-6</v>
      </c>
      <c r="AN615">
        <v>8.7000000000000001E-5</v>
      </c>
      <c r="AO615" s="2">
        <v>5.0000000000000004E-6</v>
      </c>
      <c r="AP615">
        <v>2.7020000000000001E-4</v>
      </c>
      <c r="AQ615" s="2">
        <v>4.9999999999999998E-7</v>
      </c>
      <c r="AR615">
        <v>1.261E-2</v>
      </c>
      <c r="AS615">
        <v>2.0000000000000002E-5</v>
      </c>
      <c r="AT615">
        <v>7.4390000000000003E-3</v>
      </c>
      <c r="AU615">
        <v>1.46E-4</v>
      </c>
      <c r="AV615">
        <v>1.4999999999999999E-4</v>
      </c>
      <c r="AW615">
        <v>1.0000000000000001E-5</v>
      </c>
      <c r="AX615">
        <v>1.261E-2</v>
      </c>
      <c r="AY615">
        <v>250</v>
      </c>
      <c r="AZ615" s="2">
        <v>5.4629999999999996E-10</v>
      </c>
      <c r="BA615">
        <v>295.5</v>
      </c>
      <c r="BB615">
        <v>1575</v>
      </c>
    </row>
    <row r="616" spans="1:54">
      <c r="A616" t="s">
        <v>614</v>
      </c>
      <c r="B616" t="s">
        <v>588</v>
      </c>
      <c r="C616" s="1">
        <v>42511</v>
      </c>
      <c r="D616">
        <v>17.649999999999999</v>
      </c>
      <c r="E616">
        <v>349.62150000000003</v>
      </c>
      <c r="F616">
        <v>4.4332900000000001E-2</v>
      </c>
      <c r="G616">
        <v>129.9478</v>
      </c>
      <c r="H616">
        <v>1.8833200000000001E-2</v>
      </c>
      <c r="I616">
        <v>1.6582840000000001</v>
      </c>
      <c r="J616">
        <v>2.6497000000000001E-3</v>
      </c>
      <c r="K616">
        <v>2.3024659999999999</v>
      </c>
      <c r="L616">
        <v>1.6858999999999999E-2</v>
      </c>
      <c r="M616">
        <v>0.112206</v>
      </c>
      <c r="N616">
        <v>7.8989999999999996E-4</v>
      </c>
      <c r="O616">
        <v>1.0238750000000001</v>
      </c>
      <c r="P616">
        <v>1.132E-3</v>
      </c>
      <c r="Q616">
        <v>1.306351</v>
      </c>
      <c r="R616">
        <v>3.3815600000000001E-2</v>
      </c>
      <c r="S616">
        <v>2.26483E-2</v>
      </c>
      <c r="T616">
        <v>2.3946000000000002E-3</v>
      </c>
      <c r="U616">
        <v>2.8335000000000001E-3</v>
      </c>
      <c r="V616">
        <v>7.6729999999999995E-4</v>
      </c>
      <c r="W616">
        <v>2.0624199999999999E-2</v>
      </c>
      <c r="X616">
        <v>1.2210999999999999E-3</v>
      </c>
      <c r="Y616">
        <v>4.9573999999999998E-3</v>
      </c>
      <c r="Z616">
        <v>4.4910000000000002E-4</v>
      </c>
      <c r="AA616">
        <v>90.542330000000007</v>
      </c>
      <c r="AB616">
        <v>6.9498299999999999E-2</v>
      </c>
      <c r="AC616">
        <v>17.31438</v>
      </c>
      <c r="AD616">
        <v>1.325E-2</v>
      </c>
      <c r="AE616">
        <v>1.3789900000000001E-2</v>
      </c>
      <c r="AF616" s="2">
        <v>6.4973910000000003E-15</v>
      </c>
      <c r="AG616" t="s">
        <v>1501</v>
      </c>
      <c r="AH616">
        <v>3.9121E-3</v>
      </c>
      <c r="AI616" s="2">
        <v>8.6736999999999996E-7</v>
      </c>
      <c r="AJ616">
        <v>3.2466189999999999</v>
      </c>
      <c r="AK616">
        <v>1.0004219999999999</v>
      </c>
      <c r="AL616">
        <v>6.9280000000000003E-4</v>
      </c>
      <c r="AM616" s="2">
        <v>5.3000000000000001E-6</v>
      </c>
      <c r="AN616">
        <v>8.7000000000000001E-5</v>
      </c>
      <c r="AO616" s="2">
        <v>5.0000000000000004E-6</v>
      </c>
      <c r="AP616">
        <v>2.7020000000000001E-4</v>
      </c>
      <c r="AQ616" s="2">
        <v>4.9999999999999998E-7</v>
      </c>
      <c r="AR616">
        <v>1.261E-2</v>
      </c>
      <c r="AS616">
        <v>2.0000000000000002E-5</v>
      </c>
      <c r="AT616">
        <v>7.4390000000000003E-3</v>
      </c>
      <c r="AU616">
        <v>1.46E-4</v>
      </c>
      <c r="AV616">
        <v>1.4999999999999999E-4</v>
      </c>
      <c r="AW616">
        <v>1.0000000000000001E-5</v>
      </c>
      <c r="AX616">
        <v>1.261E-2</v>
      </c>
      <c r="AY616">
        <v>250</v>
      </c>
      <c r="AZ616" s="2">
        <v>5.4629999999999996E-10</v>
      </c>
      <c r="BA616">
        <v>295.5</v>
      </c>
      <c r="BB616">
        <v>1575</v>
      </c>
    </row>
    <row r="617" spans="1:54">
      <c r="A617" t="s">
        <v>594</v>
      </c>
      <c r="B617" t="s">
        <v>588</v>
      </c>
      <c r="C617" s="1">
        <v>42511</v>
      </c>
      <c r="D617">
        <v>17.883330000000001</v>
      </c>
      <c r="E617">
        <v>324.1721</v>
      </c>
      <c r="F617">
        <v>4.3104099999999999E-2</v>
      </c>
      <c r="G617">
        <v>86.568089999999998</v>
      </c>
      <c r="H617">
        <v>1.82522E-2</v>
      </c>
      <c r="I617">
        <v>1.2080759999999999</v>
      </c>
      <c r="J617">
        <v>2.5241999999999999E-3</v>
      </c>
      <c r="K617">
        <v>1.2846409999999999</v>
      </c>
      <c r="L617">
        <v>1.81405E-2</v>
      </c>
      <c r="M617">
        <v>0.38813839999999999</v>
      </c>
      <c r="N617">
        <v>1.3481999999999999E-3</v>
      </c>
      <c r="O617">
        <v>1.0238750000000001</v>
      </c>
      <c r="P617">
        <v>1.132E-3</v>
      </c>
      <c r="Q617">
        <v>1.305258</v>
      </c>
      <c r="R617">
        <v>3.38257E-2</v>
      </c>
      <c r="S617">
        <v>2.26483E-2</v>
      </c>
      <c r="T617">
        <v>2.3946000000000002E-3</v>
      </c>
      <c r="U617">
        <v>2.8335000000000001E-3</v>
      </c>
      <c r="V617">
        <v>7.6729999999999995E-4</v>
      </c>
      <c r="W617">
        <v>2.0624199999999999E-2</v>
      </c>
      <c r="X617">
        <v>1.2210999999999999E-3</v>
      </c>
      <c r="Y617">
        <v>4.9525000000000003E-3</v>
      </c>
      <c r="Z617">
        <v>4.4930000000000002E-4</v>
      </c>
      <c r="AA617">
        <v>64.580470000000005</v>
      </c>
      <c r="AB617">
        <v>0.12424880000000001</v>
      </c>
      <c r="AC617">
        <v>17.20269</v>
      </c>
      <c r="AD617">
        <v>3.3055000000000001E-2</v>
      </c>
      <c r="AE617">
        <v>3.3272299999999998E-2</v>
      </c>
      <c r="AF617" s="2">
        <v>4.328404E-15</v>
      </c>
      <c r="AG617" t="s">
        <v>1501</v>
      </c>
      <c r="AH617">
        <v>3.9121E-3</v>
      </c>
      <c r="AI617" s="2">
        <v>8.6736999999999996E-7</v>
      </c>
      <c r="AJ617">
        <v>3.2472059999999998</v>
      </c>
      <c r="AK617">
        <v>1.0004219999999999</v>
      </c>
      <c r="AL617">
        <v>6.9280000000000003E-4</v>
      </c>
      <c r="AM617" s="2">
        <v>5.3000000000000001E-6</v>
      </c>
      <c r="AN617">
        <v>8.7000000000000001E-5</v>
      </c>
      <c r="AO617" s="2">
        <v>5.0000000000000004E-6</v>
      </c>
      <c r="AP617">
        <v>2.7020000000000001E-4</v>
      </c>
      <c r="AQ617" s="2">
        <v>4.9999999999999998E-7</v>
      </c>
      <c r="AR617">
        <v>1.261E-2</v>
      </c>
      <c r="AS617">
        <v>2.0000000000000002E-5</v>
      </c>
      <c r="AT617">
        <v>7.4390000000000003E-3</v>
      </c>
      <c r="AU617">
        <v>1.46E-4</v>
      </c>
      <c r="AV617">
        <v>1.4999999999999999E-4</v>
      </c>
      <c r="AW617">
        <v>1.0000000000000001E-5</v>
      </c>
      <c r="AX617">
        <v>1.261E-2</v>
      </c>
      <c r="AY617">
        <v>250</v>
      </c>
      <c r="AZ617" s="2">
        <v>5.4629999999999996E-10</v>
      </c>
      <c r="BA617">
        <v>295.5</v>
      </c>
      <c r="BB617">
        <v>1575</v>
      </c>
    </row>
    <row r="618" spans="1:54">
      <c r="A618" t="s">
        <v>665</v>
      </c>
      <c r="B618" t="s">
        <v>588</v>
      </c>
      <c r="C618" s="1">
        <v>42511</v>
      </c>
      <c r="D618">
        <v>17.966670000000001</v>
      </c>
      <c r="E618">
        <v>3482.1089999999999</v>
      </c>
      <c r="F618">
        <v>0.25566119999999998</v>
      </c>
      <c r="G618">
        <v>108.01049999999999</v>
      </c>
      <c r="H618">
        <v>3.88212E-2</v>
      </c>
      <c r="I618">
        <v>1.390795</v>
      </c>
      <c r="J618">
        <v>1.08781E-2</v>
      </c>
      <c r="K618">
        <v>0.64332180000000005</v>
      </c>
      <c r="L618">
        <v>7.6652999999999999E-2</v>
      </c>
      <c r="M618">
        <v>4.6001999999999996E-3</v>
      </c>
      <c r="N618">
        <v>6.8800000000000003E-4</v>
      </c>
      <c r="O618">
        <v>1.0238750000000001</v>
      </c>
      <c r="P618">
        <v>1.132E-3</v>
      </c>
      <c r="Q618">
        <v>1.304773</v>
      </c>
      <c r="R618">
        <v>3.3830199999999998E-2</v>
      </c>
      <c r="S618">
        <v>2.26483E-2</v>
      </c>
      <c r="T618">
        <v>2.3946000000000002E-3</v>
      </c>
      <c r="U618">
        <v>2.8335000000000001E-3</v>
      </c>
      <c r="V618">
        <v>7.6729999999999995E-4</v>
      </c>
      <c r="W618">
        <v>2.0624199999999999E-2</v>
      </c>
      <c r="X618">
        <v>1.2210999999999999E-3</v>
      </c>
      <c r="Y618">
        <v>4.9503000000000004E-3</v>
      </c>
      <c r="Z618">
        <v>4.4930000000000002E-4</v>
      </c>
      <c r="AA618">
        <v>99.962410000000006</v>
      </c>
      <c r="AB618">
        <v>1.1931799999999999E-2</v>
      </c>
      <c r="AC618">
        <v>217.3005</v>
      </c>
      <c r="AD618">
        <v>7.6138999999999998E-2</v>
      </c>
      <c r="AE618">
        <v>8.8661900000000002E-2</v>
      </c>
      <c r="AF618" s="2">
        <v>5.4005239999999997E-15</v>
      </c>
      <c r="AG618" t="s">
        <v>1501</v>
      </c>
      <c r="AH618">
        <v>3.9121E-3</v>
      </c>
      <c r="AI618" s="2">
        <v>8.6736999999999996E-7</v>
      </c>
      <c r="AJ618">
        <v>3.2474669999999999</v>
      </c>
      <c r="AK618">
        <v>1.0004219999999999</v>
      </c>
      <c r="AL618">
        <v>6.9280000000000003E-4</v>
      </c>
      <c r="AM618" s="2">
        <v>5.3000000000000001E-6</v>
      </c>
      <c r="AN618">
        <v>8.7000000000000001E-5</v>
      </c>
      <c r="AO618" s="2">
        <v>5.0000000000000004E-6</v>
      </c>
      <c r="AP618">
        <v>2.7020000000000001E-4</v>
      </c>
      <c r="AQ618" s="2">
        <v>4.9999999999999998E-7</v>
      </c>
      <c r="AR618">
        <v>1.261E-2</v>
      </c>
      <c r="AS618">
        <v>2.0000000000000002E-5</v>
      </c>
      <c r="AT618">
        <v>7.4390000000000003E-3</v>
      </c>
      <c r="AU618">
        <v>1.46E-4</v>
      </c>
      <c r="AV618">
        <v>1.4999999999999999E-4</v>
      </c>
      <c r="AW618">
        <v>1.0000000000000001E-5</v>
      </c>
      <c r="AX618">
        <v>1.261E-2</v>
      </c>
      <c r="AY618">
        <v>250</v>
      </c>
      <c r="AZ618" s="2">
        <v>5.4629999999999996E-10</v>
      </c>
      <c r="BA618">
        <v>295.5</v>
      </c>
      <c r="BB618">
        <v>1575</v>
      </c>
    </row>
    <row r="619" spans="1:54">
      <c r="A619" t="s">
        <v>623</v>
      </c>
      <c r="B619" t="s">
        <v>588</v>
      </c>
      <c r="C619" s="1">
        <v>42511</v>
      </c>
      <c r="D619">
        <v>18.2</v>
      </c>
      <c r="E619">
        <v>318.8236</v>
      </c>
      <c r="F619">
        <v>4.5452899999999997E-2</v>
      </c>
      <c r="G619">
        <v>66.98236</v>
      </c>
      <c r="H619">
        <v>1.54512E-2</v>
      </c>
      <c r="I619">
        <v>0.95289999999999997</v>
      </c>
      <c r="J619">
        <v>2.4201000000000001E-3</v>
      </c>
      <c r="K619">
        <v>1.17649</v>
      </c>
      <c r="L619">
        <v>1.8050799999999999E-2</v>
      </c>
      <c r="M619">
        <v>0.52405679999999999</v>
      </c>
      <c r="N619">
        <v>1.5418999999999999E-3</v>
      </c>
      <c r="O619">
        <v>1.0238750000000001</v>
      </c>
      <c r="P619">
        <v>1.132E-3</v>
      </c>
      <c r="Q619">
        <v>1.303682</v>
      </c>
      <c r="R619">
        <v>3.3840500000000003E-2</v>
      </c>
      <c r="S619">
        <v>2.26483E-2</v>
      </c>
      <c r="T619">
        <v>2.3946000000000002E-3</v>
      </c>
      <c r="U619">
        <v>2.8335000000000001E-3</v>
      </c>
      <c r="V619">
        <v>7.6729999999999995E-4</v>
      </c>
      <c r="W619">
        <v>2.0624199999999999E-2</v>
      </c>
      <c r="X619">
        <v>1.2210999999999999E-3</v>
      </c>
      <c r="Y619">
        <v>4.9452999999999997E-3</v>
      </c>
      <c r="Z619">
        <v>4.4949999999999998E-4</v>
      </c>
      <c r="AA619">
        <v>51.38138</v>
      </c>
      <c r="AB619">
        <v>0.14407329999999999</v>
      </c>
      <c r="AC619">
        <v>17.403410000000001</v>
      </c>
      <c r="AD619">
        <v>4.8667299999999997E-2</v>
      </c>
      <c r="AE619">
        <v>4.8818599999999997E-2</v>
      </c>
      <c r="AF619" s="2">
        <v>3.3491179999999998E-15</v>
      </c>
      <c r="AG619" t="s">
        <v>1501</v>
      </c>
      <c r="AH619">
        <v>3.9121E-3</v>
      </c>
      <c r="AI619" s="2">
        <v>8.6736999999999996E-7</v>
      </c>
      <c r="AJ619">
        <v>3.2480540000000002</v>
      </c>
      <c r="AK619">
        <v>1.0004219999999999</v>
      </c>
      <c r="AL619">
        <v>6.9280000000000003E-4</v>
      </c>
      <c r="AM619" s="2">
        <v>5.3000000000000001E-6</v>
      </c>
      <c r="AN619">
        <v>8.7000000000000001E-5</v>
      </c>
      <c r="AO619" s="2">
        <v>5.0000000000000004E-6</v>
      </c>
      <c r="AP619">
        <v>2.7020000000000001E-4</v>
      </c>
      <c r="AQ619" s="2">
        <v>4.9999999999999998E-7</v>
      </c>
      <c r="AR619">
        <v>1.261E-2</v>
      </c>
      <c r="AS619">
        <v>2.0000000000000002E-5</v>
      </c>
      <c r="AT619">
        <v>7.4390000000000003E-3</v>
      </c>
      <c r="AU619">
        <v>1.46E-4</v>
      </c>
      <c r="AV619">
        <v>1.4999999999999999E-4</v>
      </c>
      <c r="AW619">
        <v>1.0000000000000001E-5</v>
      </c>
      <c r="AX619">
        <v>1.261E-2</v>
      </c>
      <c r="AY619">
        <v>250</v>
      </c>
      <c r="AZ619" s="2">
        <v>5.4629999999999996E-10</v>
      </c>
      <c r="BA619">
        <v>295.5</v>
      </c>
      <c r="BB619">
        <v>1575</v>
      </c>
    </row>
    <row r="620" spans="1:54">
      <c r="A620" t="s">
        <v>679</v>
      </c>
      <c r="B620" t="s">
        <v>588</v>
      </c>
      <c r="C620" s="1">
        <v>42511</v>
      </c>
      <c r="D620">
        <v>18.399999999999999</v>
      </c>
      <c r="E620">
        <v>3596.4609999999998</v>
      </c>
      <c r="F620">
        <v>0.22379089999999999</v>
      </c>
      <c r="G620">
        <v>19.07666</v>
      </c>
      <c r="H620">
        <v>2.44535E-2</v>
      </c>
      <c r="I620">
        <v>0.25984380000000001</v>
      </c>
      <c r="J620">
        <v>8.4083999999999999E-3</v>
      </c>
      <c r="K620">
        <v>7.6431899999999997E-2</v>
      </c>
      <c r="L620">
        <v>6.6801399999999997E-2</v>
      </c>
      <c r="M620">
        <v>2.90821E-2</v>
      </c>
      <c r="N620">
        <v>8.9939999999999996E-4</v>
      </c>
      <c r="O620">
        <v>1.0238750000000001</v>
      </c>
      <c r="P620">
        <v>1.132E-3</v>
      </c>
      <c r="Q620">
        <v>1.302691</v>
      </c>
      <c r="R620">
        <v>3.3849999999999998E-2</v>
      </c>
      <c r="S620">
        <v>2.26483E-2</v>
      </c>
      <c r="T620">
        <v>2.3946000000000002E-3</v>
      </c>
      <c r="U620">
        <v>2.8335000000000001E-3</v>
      </c>
      <c r="V620">
        <v>7.6729999999999995E-4</v>
      </c>
      <c r="W620">
        <v>2.0624199999999999E-2</v>
      </c>
      <c r="X620">
        <v>1.2210999999999999E-3</v>
      </c>
      <c r="Y620">
        <v>4.9408000000000004E-3</v>
      </c>
      <c r="Z620">
        <v>4.4959999999999998E-4</v>
      </c>
      <c r="AA620">
        <v>99.761210000000005</v>
      </c>
      <c r="AB620">
        <v>1.14854E-2</v>
      </c>
      <c r="AC620">
        <v>1009.405</v>
      </c>
      <c r="AD620">
        <v>0.9974866</v>
      </c>
      <c r="AE620">
        <v>1.0122119999999999</v>
      </c>
      <c r="AF620" s="2">
        <v>9.5383290000000003E-16</v>
      </c>
      <c r="AG620" t="s">
        <v>1501</v>
      </c>
      <c r="AH620">
        <v>3.9121E-3</v>
      </c>
      <c r="AI620" s="2">
        <v>8.6736999999999996E-7</v>
      </c>
      <c r="AJ620">
        <v>3.2485870000000001</v>
      </c>
      <c r="AK620">
        <v>1.0004219999999999</v>
      </c>
      <c r="AL620">
        <v>6.9280000000000003E-4</v>
      </c>
      <c r="AM620" s="2">
        <v>5.3000000000000001E-6</v>
      </c>
      <c r="AN620">
        <v>8.7000000000000001E-5</v>
      </c>
      <c r="AO620" s="2">
        <v>5.0000000000000004E-6</v>
      </c>
      <c r="AP620">
        <v>2.7020000000000001E-4</v>
      </c>
      <c r="AQ620" s="2">
        <v>4.9999999999999998E-7</v>
      </c>
      <c r="AR620">
        <v>1.261E-2</v>
      </c>
      <c r="AS620">
        <v>2.0000000000000002E-5</v>
      </c>
      <c r="AT620">
        <v>7.4390000000000003E-3</v>
      </c>
      <c r="AU620">
        <v>1.46E-4</v>
      </c>
      <c r="AV620">
        <v>1.4999999999999999E-4</v>
      </c>
      <c r="AW620">
        <v>1.0000000000000001E-5</v>
      </c>
      <c r="AX620">
        <v>1.261E-2</v>
      </c>
      <c r="AY620">
        <v>250</v>
      </c>
      <c r="AZ620" s="2">
        <v>5.4629999999999996E-10</v>
      </c>
      <c r="BA620">
        <v>295.5</v>
      </c>
      <c r="BB620">
        <v>1575</v>
      </c>
    </row>
    <row r="621" spans="1:54">
      <c r="A621" t="s">
        <v>682</v>
      </c>
      <c r="B621" t="s">
        <v>588</v>
      </c>
      <c r="C621" s="1">
        <v>42511</v>
      </c>
      <c r="D621">
        <v>18.483329999999999</v>
      </c>
      <c r="E621">
        <v>1004.249</v>
      </c>
      <c r="F621">
        <v>9.19296E-2</v>
      </c>
      <c r="G621">
        <v>4.7586930000000001</v>
      </c>
      <c r="H621">
        <v>1.6655300000000001E-2</v>
      </c>
      <c r="I621">
        <v>5.98729E-2</v>
      </c>
      <c r="J621">
        <v>7.4159999999999998E-3</v>
      </c>
      <c r="K621">
        <v>-2.5225000000000001E-2</v>
      </c>
      <c r="L621">
        <v>4.80007E-2</v>
      </c>
      <c r="M621">
        <v>5.8169999999999999E-4</v>
      </c>
      <c r="N621">
        <v>5.2539999999999998E-4</v>
      </c>
      <c r="O621">
        <v>1.0238750000000001</v>
      </c>
      <c r="P621">
        <v>1.132E-3</v>
      </c>
      <c r="Q621">
        <v>1.3022290000000001</v>
      </c>
      <c r="R621">
        <v>3.38544E-2</v>
      </c>
      <c r="S621">
        <v>2.26483E-2</v>
      </c>
      <c r="T621">
        <v>2.3946000000000002E-3</v>
      </c>
      <c r="U621">
        <v>2.8335000000000001E-3</v>
      </c>
      <c r="V621">
        <v>7.6729999999999995E-4</v>
      </c>
      <c r="W621">
        <v>2.0624199999999999E-2</v>
      </c>
      <c r="X621">
        <v>1.2210999999999999E-3</v>
      </c>
      <c r="Y621">
        <v>4.9386999999999999E-3</v>
      </c>
      <c r="Z621">
        <v>4.4969999999999998E-4</v>
      </c>
      <c r="AA621">
        <v>99.982680000000002</v>
      </c>
      <c r="AB621">
        <v>2.0167399999999999E-2</v>
      </c>
      <c r="AC621">
        <v>1101.604</v>
      </c>
      <c r="AD621">
        <v>2.9008980000000002</v>
      </c>
      <c r="AE621">
        <v>2.9066969999999999</v>
      </c>
      <c r="AF621" s="2">
        <v>2.3793469999999999E-16</v>
      </c>
      <c r="AG621" t="s">
        <v>1501</v>
      </c>
      <c r="AH621">
        <v>3.9121E-3</v>
      </c>
      <c r="AI621" s="2">
        <v>8.6736999999999996E-7</v>
      </c>
      <c r="AJ621">
        <v>3.2488359999999998</v>
      </c>
      <c r="AK621">
        <v>1.0004219999999999</v>
      </c>
      <c r="AL621">
        <v>6.9280000000000003E-4</v>
      </c>
      <c r="AM621" s="2">
        <v>5.3000000000000001E-6</v>
      </c>
      <c r="AN621">
        <v>8.7000000000000001E-5</v>
      </c>
      <c r="AO621" s="2">
        <v>5.0000000000000004E-6</v>
      </c>
      <c r="AP621">
        <v>2.7020000000000001E-4</v>
      </c>
      <c r="AQ621" s="2">
        <v>4.9999999999999998E-7</v>
      </c>
      <c r="AR621">
        <v>1.261E-2</v>
      </c>
      <c r="AS621">
        <v>2.0000000000000002E-5</v>
      </c>
      <c r="AT621">
        <v>7.4390000000000003E-3</v>
      </c>
      <c r="AU621">
        <v>1.46E-4</v>
      </c>
      <c r="AV621">
        <v>1.4999999999999999E-4</v>
      </c>
      <c r="AW621">
        <v>1.0000000000000001E-5</v>
      </c>
      <c r="AX621">
        <v>1.261E-2</v>
      </c>
      <c r="AY621">
        <v>250</v>
      </c>
      <c r="AZ621" s="2">
        <v>5.4629999999999996E-10</v>
      </c>
      <c r="BA621">
        <v>295.5</v>
      </c>
      <c r="BB621">
        <v>1575</v>
      </c>
    </row>
    <row r="622" spans="1:54">
      <c r="A622" t="s">
        <v>613</v>
      </c>
      <c r="B622" t="s">
        <v>588</v>
      </c>
      <c r="C622" s="1">
        <v>42511</v>
      </c>
      <c r="D622">
        <v>18.7</v>
      </c>
      <c r="E622">
        <v>282.23439999999999</v>
      </c>
      <c r="F622">
        <v>4.1717700000000003E-2</v>
      </c>
      <c r="G622">
        <v>113.90949999999999</v>
      </c>
      <c r="H622">
        <v>1.9216299999999999E-2</v>
      </c>
      <c r="I622">
        <v>1.4240539999999999</v>
      </c>
      <c r="J622">
        <v>2.6242000000000001E-3</v>
      </c>
      <c r="K622">
        <v>2.1025770000000001</v>
      </c>
      <c r="L622">
        <v>1.70305E-2</v>
      </c>
      <c r="M622">
        <v>1.64142E-2</v>
      </c>
      <c r="N622">
        <v>5.3970000000000005E-4</v>
      </c>
      <c r="O622">
        <v>1.0238750000000001</v>
      </c>
      <c r="P622">
        <v>1.132E-3</v>
      </c>
      <c r="Q622">
        <v>1.30114</v>
      </c>
      <c r="R622">
        <v>3.3864999999999999E-2</v>
      </c>
      <c r="S622">
        <v>2.26483E-2</v>
      </c>
      <c r="T622">
        <v>2.3946000000000002E-3</v>
      </c>
      <c r="U622">
        <v>2.8335000000000001E-3</v>
      </c>
      <c r="V622">
        <v>7.6729999999999995E-4</v>
      </c>
      <c r="W622">
        <v>2.0624199999999999E-2</v>
      </c>
      <c r="X622">
        <v>1.2210999999999999E-3</v>
      </c>
      <c r="Y622">
        <v>4.9337000000000001E-3</v>
      </c>
      <c r="Z622">
        <v>4.4979999999999998E-4</v>
      </c>
      <c r="AA622">
        <v>98.335279999999997</v>
      </c>
      <c r="AB622">
        <v>6.0935799999999998E-2</v>
      </c>
      <c r="AC622">
        <v>17.313400000000001</v>
      </c>
      <c r="AD622">
        <v>1.07221E-2</v>
      </c>
      <c r="AE622">
        <v>1.1382400000000001E-2</v>
      </c>
      <c r="AF622" s="2">
        <v>5.6954729999999997E-15</v>
      </c>
      <c r="AG622" t="s">
        <v>1501</v>
      </c>
      <c r="AH622">
        <v>3.9121E-3</v>
      </c>
      <c r="AI622" s="2">
        <v>8.6736999999999996E-7</v>
      </c>
      <c r="AJ622">
        <v>3.249422</v>
      </c>
      <c r="AK622">
        <v>1.0004219999999999</v>
      </c>
      <c r="AL622">
        <v>6.9280000000000003E-4</v>
      </c>
      <c r="AM622" s="2">
        <v>5.3000000000000001E-6</v>
      </c>
      <c r="AN622">
        <v>8.7000000000000001E-5</v>
      </c>
      <c r="AO622" s="2">
        <v>5.0000000000000004E-6</v>
      </c>
      <c r="AP622">
        <v>2.7020000000000001E-4</v>
      </c>
      <c r="AQ622" s="2">
        <v>4.9999999999999998E-7</v>
      </c>
      <c r="AR622">
        <v>1.261E-2</v>
      </c>
      <c r="AS622">
        <v>2.0000000000000002E-5</v>
      </c>
      <c r="AT622">
        <v>7.4390000000000003E-3</v>
      </c>
      <c r="AU622">
        <v>1.46E-4</v>
      </c>
      <c r="AV622">
        <v>1.4999999999999999E-4</v>
      </c>
      <c r="AW622">
        <v>1.0000000000000001E-5</v>
      </c>
      <c r="AX622">
        <v>1.261E-2</v>
      </c>
      <c r="AY622">
        <v>250</v>
      </c>
      <c r="AZ622" s="2">
        <v>5.4629999999999996E-10</v>
      </c>
      <c r="BA622">
        <v>295.5</v>
      </c>
      <c r="BB622">
        <v>1575</v>
      </c>
    </row>
    <row r="623" spans="1:54">
      <c r="A623" t="s">
        <v>616</v>
      </c>
      <c r="B623" t="s">
        <v>588</v>
      </c>
      <c r="C623" s="1">
        <v>42511</v>
      </c>
      <c r="D623">
        <v>19.966670000000001</v>
      </c>
      <c r="E623">
        <v>129.33160000000001</v>
      </c>
      <c r="F623">
        <v>3.8667199999999999E-2</v>
      </c>
      <c r="G623">
        <v>52.278849999999998</v>
      </c>
      <c r="H623">
        <v>1.47073E-2</v>
      </c>
      <c r="I623">
        <v>0.65236959999999999</v>
      </c>
      <c r="J623">
        <v>2.2507E-3</v>
      </c>
      <c r="K623">
        <v>0.78282499999999999</v>
      </c>
      <c r="L623">
        <v>1.6651300000000001E-2</v>
      </c>
      <c r="M623">
        <v>6.3670000000000003E-3</v>
      </c>
      <c r="N623">
        <v>5.1880000000000003E-4</v>
      </c>
      <c r="O623">
        <v>1.0238750000000001</v>
      </c>
      <c r="P623">
        <v>1.132E-3</v>
      </c>
      <c r="Q623">
        <v>1.294883</v>
      </c>
      <c r="R623">
        <v>3.3929099999999997E-2</v>
      </c>
      <c r="S623">
        <v>2.26483E-2</v>
      </c>
      <c r="T623">
        <v>2.3946000000000002E-3</v>
      </c>
      <c r="U623">
        <v>2.8335000000000001E-3</v>
      </c>
      <c r="V623">
        <v>7.6729999999999995E-4</v>
      </c>
      <c r="W623">
        <v>2.0624199999999999E-2</v>
      </c>
      <c r="X623">
        <v>1.2210999999999999E-3</v>
      </c>
      <c r="Y623">
        <v>4.9052999999999996E-3</v>
      </c>
      <c r="Z623">
        <v>4.507E-4</v>
      </c>
      <c r="AA623">
        <v>98.588679999999997</v>
      </c>
      <c r="AB623">
        <v>0.12640509999999999</v>
      </c>
      <c r="AC623">
        <v>17.33099</v>
      </c>
      <c r="AD623">
        <v>2.20232E-2</v>
      </c>
      <c r="AE623">
        <v>2.2352799999999999E-2</v>
      </c>
      <c r="AF623" s="2">
        <v>2.6139420000000001E-15</v>
      </c>
      <c r="AG623" t="s">
        <v>1501</v>
      </c>
      <c r="AH623">
        <v>3.9121E-3</v>
      </c>
      <c r="AI623" s="2">
        <v>8.6736999999999996E-7</v>
      </c>
      <c r="AJ623">
        <v>3.2527919999999999</v>
      </c>
      <c r="AK623">
        <v>1.0004219999999999</v>
      </c>
      <c r="AL623">
        <v>6.9280000000000003E-4</v>
      </c>
      <c r="AM623" s="2">
        <v>5.3000000000000001E-6</v>
      </c>
      <c r="AN623">
        <v>8.7000000000000001E-5</v>
      </c>
      <c r="AO623" s="2">
        <v>5.0000000000000004E-6</v>
      </c>
      <c r="AP623">
        <v>2.7020000000000001E-4</v>
      </c>
      <c r="AQ623" s="2">
        <v>4.9999999999999998E-7</v>
      </c>
      <c r="AR623">
        <v>1.261E-2</v>
      </c>
      <c r="AS623">
        <v>2.0000000000000002E-5</v>
      </c>
      <c r="AT623">
        <v>7.4390000000000003E-3</v>
      </c>
      <c r="AU623">
        <v>1.46E-4</v>
      </c>
      <c r="AV623">
        <v>1.4999999999999999E-4</v>
      </c>
      <c r="AW623">
        <v>1.0000000000000001E-5</v>
      </c>
      <c r="AX623">
        <v>1.261E-2</v>
      </c>
      <c r="AY623">
        <v>250</v>
      </c>
      <c r="AZ623" s="2">
        <v>5.4629999999999996E-10</v>
      </c>
      <c r="BA623">
        <v>295.5</v>
      </c>
      <c r="BB623">
        <v>1575</v>
      </c>
    </row>
    <row r="624" spans="1:54">
      <c r="A624" t="s">
        <v>627</v>
      </c>
      <c r="B624" t="s">
        <v>588</v>
      </c>
      <c r="C624" s="1">
        <v>42511</v>
      </c>
      <c r="D624">
        <v>20.183330000000002</v>
      </c>
      <c r="E624">
        <v>176.6284</v>
      </c>
      <c r="F624">
        <v>4.0330199999999997E-2</v>
      </c>
      <c r="G624">
        <v>69.785430000000005</v>
      </c>
      <c r="H624">
        <v>1.49438E-2</v>
      </c>
      <c r="I624">
        <v>0.8867524</v>
      </c>
      <c r="J624">
        <v>2.7864999999999999E-3</v>
      </c>
      <c r="K624">
        <v>1.206043</v>
      </c>
      <c r="L624">
        <v>1.73432E-2</v>
      </c>
      <c r="M624">
        <v>1.6645099999999999E-2</v>
      </c>
      <c r="N624">
        <v>5.5239999999999998E-4</v>
      </c>
      <c r="O624">
        <v>1.0238750000000001</v>
      </c>
      <c r="P624">
        <v>1.132E-3</v>
      </c>
      <c r="Q624">
        <v>1.2937879999999999</v>
      </c>
      <c r="R624">
        <v>3.3940900000000003E-2</v>
      </c>
      <c r="S624">
        <v>2.26483E-2</v>
      </c>
      <c r="T624">
        <v>2.3946000000000002E-3</v>
      </c>
      <c r="U624">
        <v>2.8335000000000001E-3</v>
      </c>
      <c r="V624">
        <v>7.6729999999999995E-4</v>
      </c>
      <c r="W624">
        <v>2.0624199999999999E-2</v>
      </c>
      <c r="X624">
        <v>1.2210999999999999E-3</v>
      </c>
      <c r="Y624">
        <v>4.9002999999999998E-3</v>
      </c>
      <c r="Z624">
        <v>4.5080000000000001E-4</v>
      </c>
      <c r="AA624">
        <v>97.261330000000001</v>
      </c>
      <c r="AB624">
        <v>9.8377000000000006E-2</v>
      </c>
      <c r="AC624">
        <v>17.493020000000001</v>
      </c>
      <c r="AD624">
        <v>1.7526300000000002E-2</v>
      </c>
      <c r="AE624">
        <v>1.7946299999999998E-2</v>
      </c>
      <c r="AF624" s="2">
        <v>3.489272E-15</v>
      </c>
      <c r="AG624" t="s">
        <v>1501</v>
      </c>
      <c r="AH624">
        <v>3.9121E-3</v>
      </c>
      <c r="AI624" s="2">
        <v>8.6736999999999996E-7</v>
      </c>
      <c r="AJ624">
        <v>3.2533810000000001</v>
      </c>
      <c r="AK624">
        <v>1.0004219999999999</v>
      </c>
      <c r="AL624">
        <v>6.9280000000000003E-4</v>
      </c>
      <c r="AM624" s="2">
        <v>5.3000000000000001E-6</v>
      </c>
      <c r="AN624">
        <v>8.7000000000000001E-5</v>
      </c>
      <c r="AO624" s="2">
        <v>5.0000000000000004E-6</v>
      </c>
      <c r="AP624">
        <v>2.7020000000000001E-4</v>
      </c>
      <c r="AQ624" s="2">
        <v>4.9999999999999998E-7</v>
      </c>
      <c r="AR624">
        <v>1.261E-2</v>
      </c>
      <c r="AS624">
        <v>2.0000000000000002E-5</v>
      </c>
      <c r="AT624">
        <v>7.4390000000000003E-3</v>
      </c>
      <c r="AU624">
        <v>1.46E-4</v>
      </c>
      <c r="AV624">
        <v>1.4999999999999999E-4</v>
      </c>
      <c r="AW624">
        <v>1.0000000000000001E-5</v>
      </c>
      <c r="AX624">
        <v>1.261E-2</v>
      </c>
      <c r="AY624">
        <v>250</v>
      </c>
      <c r="AZ624" s="2">
        <v>5.4629999999999996E-10</v>
      </c>
      <c r="BA624">
        <v>295.5</v>
      </c>
      <c r="BB624">
        <v>1575</v>
      </c>
    </row>
    <row r="625" spans="1:54">
      <c r="A625" t="s">
        <v>669</v>
      </c>
      <c r="B625" t="s">
        <v>588</v>
      </c>
      <c r="C625" s="1">
        <v>42511</v>
      </c>
      <c r="D625">
        <v>20.283329999999999</v>
      </c>
      <c r="E625">
        <v>631.36389999999994</v>
      </c>
      <c r="F625">
        <v>0.1315904</v>
      </c>
      <c r="G625">
        <v>5.2476700000000003</v>
      </c>
      <c r="H625">
        <v>3.8036500000000001E-2</v>
      </c>
      <c r="I625">
        <v>7.3237700000000003E-2</v>
      </c>
      <c r="J625">
        <v>7.6540000000000002E-3</v>
      </c>
      <c r="K625">
        <v>4.7625399999999998E-2</v>
      </c>
      <c r="L625">
        <v>4.33751E-2</v>
      </c>
      <c r="M625">
        <v>2.3297999999999999E-3</v>
      </c>
      <c r="N625">
        <v>7.5869999999999996E-4</v>
      </c>
      <c r="O625">
        <v>1.0238750000000001</v>
      </c>
      <c r="P625">
        <v>1.132E-3</v>
      </c>
      <c r="Q625">
        <v>1.2933220000000001</v>
      </c>
      <c r="R625">
        <v>3.3945900000000001E-2</v>
      </c>
      <c r="S625">
        <v>2.26483E-2</v>
      </c>
      <c r="T625">
        <v>2.3946000000000002E-3</v>
      </c>
      <c r="U625">
        <v>2.8335000000000001E-3</v>
      </c>
      <c r="V625">
        <v>7.6729999999999995E-4</v>
      </c>
      <c r="W625">
        <v>2.0624199999999999E-2</v>
      </c>
      <c r="X625">
        <v>1.2210999999999999E-3</v>
      </c>
      <c r="Y625">
        <v>4.8982000000000001E-3</v>
      </c>
      <c r="Z625">
        <v>4.5090000000000001E-4</v>
      </c>
      <c r="AA625">
        <v>99.891570000000002</v>
      </c>
      <c r="AB625">
        <v>4.6144299999999999E-2</v>
      </c>
      <c r="AC625">
        <v>705.39660000000003</v>
      </c>
      <c r="AD625">
        <v>4.2501480000000003</v>
      </c>
      <c r="AE625">
        <v>4.2521300000000002</v>
      </c>
      <c r="AF625" s="2">
        <v>2.623835E-16</v>
      </c>
      <c r="AG625" t="s">
        <v>1501</v>
      </c>
      <c r="AH625">
        <v>3.9121E-3</v>
      </c>
      <c r="AI625" s="2">
        <v>8.6736999999999996E-7</v>
      </c>
      <c r="AJ625">
        <v>3.2536330000000002</v>
      </c>
      <c r="AK625">
        <v>1.0004219999999999</v>
      </c>
      <c r="AL625">
        <v>6.9280000000000003E-4</v>
      </c>
      <c r="AM625" s="2">
        <v>5.3000000000000001E-6</v>
      </c>
      <c r="AN625">
        <v>8.7000000000000001E-5</v>
      </c>
      <c r="AO625" s="2">
        <v>5.0000000000000004E-6</v>
      </c>
      <c r="AP625">
        <v>2.7020000000000001E-4</v>
      </c>
      <c r="AQ625" s="2">
        <v>4.9999999999999998E-7</v>
      </c>
      <c r="AR625">
        <v>1.261E-2</v>
      </c>
      <c r="AS625">
        <v>2.0000000000000002E-5</v>
      </c>
      <c r="AT625">
        <v>7.4390000000000003E-3</v>
      </c>
      <c r="AU625">
        <v>1.46E-4</v>
      </c>
      <c r="AV625">
        <v>1.4999999999999999E-4</v>
      </c>
      <c r="AW625">
        <v>1.0000000000000001E-5</v>
      </c>
      <c r="AX625">
        <v>1.261E-2</v>
      </c>
      <c r="AY625">
        <v>250</v>
      </c>
      <c r="AZ625" s="2">
        <v>5.4629999999999996E-10</v>
      </c>
      <c r="BA625">
        <v>295.5</v>
      </c>
      <c r="BB625">
        <v>1575</v>
      </c>
    </row>
    <row r="626" spans="1:54">
      <c r="A626" t="s">
        <v>656</v>
      </c>
      <c r="B626" t="s">
        <v>588</v>
      </c>
      <c r="C626" s="1">
        <v>42511</v>
      </c>
      <c r="D626">
        <v>20.5</v>
      </c>
      <c r="E626">
        <v>811.79049999999995</v>
      </c>
      <c r="F626">
        <v>5.7152799999999997E-2</v>
      </c>
      <c r="G626">
        <v>147.58619999999999</v>
      </c>
      <c r="H626">
        <v>2.0448500000000001E-2</v>
      </c>
      <c r="I626">
        <v>1.939781</v>
      </c>
      <c r="J626">
        <v>2.5482999999999999E-3</v>
      </c>
      <c r="K626">
        <v>2.1567880000000001</v>
      </c>
      <c r="L626">
        <v>1.75062E-2</v>
      </c>
      <c r="M626">
        <v>0.35524169999999999</v>
      </c>
      <c r="N626">
        <v>1.3567E-3</v>
      </c>
      <c r="O626">
        <v>1.0238750000000001</v>
      </c>
      <c r="P626">
        <v>1.132E-3</v>
      </c>
      <c r="Q626">
        <v>1.292232</v>
      </c>
      <c r="R626">
        <v>3.3957800000000003E-2</v>
      </c>
      <c r="S626">
        <v>2.26483E-2</v>
      </c>
      <c r="T626">
        <v>2.3946000000000002E-3</v>
      </c>
      <c r="U626">
        <v>2.8335000000000001E-3</v>
      </c>
      <c r="V626">
        <v>7.6729999999999995E-4</v>
      </c>
      <c r="W626">
        <v>2.0624199999999999E-2</v>
      </c>
      <c r="X626">
        <v>1.2210999999999999E-3</v>
      </c>
      <c r="Y626">
        <v>4.8932000000000003E-3</v>
      </c>
      <c r="Z626">
        <v>4.5110000000000001E-4</v>
      </c>
      <c r="AA626">
        <v>87.072389999999999</v>
      </c>
      <c r="AB626">
        <v>5.04521E-2</v>
      </c>
      <c r="AC626">
        <v>33.934559999999998</v>
      </c>
      <c r="AD626">
        <v>1.9871699999999999E-2</v>
      </c>
      <c r="AE626">
        <v>2.12239E-2</v>
      </c>
      <c r="AF626" s="2">
        <v>7.3793110000000002E-15</v>
      </c>
      <c r="AG626" t="s">
        <v>1501</v>
      </c>
      <c r="AH626">
        <v>3.9121E-3</v>
      </c>
      <c r="AI626" s="2">
        <v>8.6736999999999996E-7</v>
      </c>
      <c r="AJ626">
        <v>3.2542200000000001</v>
      </c>
      <c r="AK626">
        <v>1.0004219999999999</v>
      </c>
      <c r="AL626">
        <v>6.9280000000000003E-4</v>
      </c>
      <c r="AM626" s="2">
        <v>5.3000000000000001E-6</v>
      </c>
      <c r="AN626">
        <v>8.7000000000000001E-5</v>
      </c>
      <c r="AO626" s="2">
        <v>5.0000000000000004E-6</v>
      </c>
      <c r="AP626">
        <v>2.7020000000000001E-4</v>
      </c>
      <c r="AQ626" s="2">
        <v>4.9999999999999998E-7</v>
      </c>
      <c r="AR626">
        <v>1.261E-2</v>
      </c>
      <c r="AS626">
        <v>2.0000000000000002E-5</v>
      </c>
      <c r="AT626">
        <v>7.4390000000000003E-3</v>
      </c>
      <c r="AU626">
        <v>1.46E-4</v>
      </c>
      <c r="AV626">
        <v>1.4999999999999999E-4</v>
      </c>
      <c r="AW626">
        <v>1.0000000000000001E-5</v>
      </c>
      <c r="AX626">
        <v>1.261E-2</v>
      </c>
      <c r="AY626">
        <v>250</v>
      </c>
      <c r="AZ626" s="2">
        <v>5.4629999999999996E-10</v>
      </c>
      <c r="BA626">
        <v>295.5</v>
      </c>
      <c r="BB626">
        <v>1575</v>
      </c>
    </row>
    <row r="627" spans="1:54">
      <c r="A627" t="s">
        <v>611</v>
      </c>
      <c r="B627" t="s">
        <v>588</v>
      </c>
      <c r="C627" s="1">
        <v>42511</v>
      </c>
      <c r="D627">
        <v>20.716670000000001</v>
      </c>
      <c r="E627">
        <v>187.26329999999999</v>
      </c>
      <c r="F627">
        <v>4.0745700000000003E-2</v>
      </c>
      <c r="G627">
        <v>64.328890000000001</v>
      </c>
      <c r="H627">
        <v>1.46204E-2</v>
      </c>
      <c r="I627">
        <v>0.82519810000000005</v>
      </c>
      <c r="J627">
        <v>2.5276999999999999E-3</v>
      </c>
      <c r="K627">
        <v>1.7501169999999999</v>
      </c>
      <c r="L627">
        <v>1.7856400000000001E-2</v>
      </c>
      <c r="M627">
        <v>0.1040331</v>
      </c>
      <c r="N627">
        <v>7.9549999999999998E-4</v>
      </c>
      <c r="O627">
        <v>1.0238750000000001</v>
      </c>
      <c r="P627">
        <v>1.132E-3</v>
      </c>
      <c r="Q627">
        <v>1.2911429999999999</v>
      </c>
      <c r="R627">
        <v>3.3969899999999997E-2</v>
      </c>
      <c r="S627">
        <v>2.26483E-2</v>
      </c>
      <c r="T627">
        <v>2.3946000000000002E-3</v>
      </c>
      <c r="U627">
        <v>2.8335000000000001E-3</v>
      </c>
      <c r="V627">
        <v>7.6729999999999995E-4</v>
      </c>
      <c r="W627">
        <v>2.0624199999999999E-2</v>
      </c>
      <c r="X627">
        <v>1.2210999999999999E-3</v>
      </c>
      <c r="Y627">
        <v>4.8881999999999997E-3</v>
      </c>
      <c r="Z627">
        <v>4.5120000000000002E-4</v>
      </c>
      <c r="AA627">
        <v>83.615920000000003</v>
      </c>
      <c r="AB627">
        <v>0.129192</v>
      </c>
      <c r="AC627">
        <v>17.304410000000001</v>
      </c>
      <c r="AD627">
        <v>2.6620899999999999E-2</v>
      </c>
      <c r="AE627">
        <v>2.6893400000000001E-2</v>
      </c>
      <c r="AF627" s="2">
        <v>3.2164439999999999E-15</v>
      </c>
      <c r="AG627" t="s">
        <v>1501</v>
      </c>
      <c r="AH627">
        <v>3.9121E-3</v>
      </c>
      <c r="AI627" s="2">
        <v>8.6736999999999996E-7</v>
      </c>
      <c r="AJ627">
        <v>3.254807</v>
      </c>
      <c r="AK627">
        <v>1.0004219999999999</v>
      </c>
      <c r="AL627">
        <v>6.9280000000000003E-4</v>
      </c>
      <c r="AM627" s="2">
        <v>5.3000000000000001E-6</v>
      </c>
      <c r="AN627">
        <v>8.7000000000000001E-5</v>
      </c>
      <c r="AO627" s="2">
        <v>5.0000000000000004E-6</v>
      </c>
      <c r="AP627">
        <v>2.7020000000000001E-4</v>
      </c>
      <c r="AQ627" s="2">
        <v>4.9999999999999998E-7</v>
      </c>
      <c r="AR627">
        <v>1.261E-2</v>
      </c>
      <c r="AS627">
        <v>2.0000000000000002E-5</v>
      </c>
      <c r="AT627">
        <v>7.4390000000000003E-3</v>
      </c>
      <c r="AU627">
        <v>1.46E-4</v>
      </c>
      <c r="AV627">
        <v>1.4999999999999999E-4</v>
      </c>
      <c r="AW627">
        <v>1.0000000000000001E-5</v>
      </c>
      <c r="AX627">
        <v>1.261E-2</v>
      </c>
      <c r="AY627">
        <v>250</v>
      </c>
      <c r="AZ627" s="2">
        <v>5.4629999999999996E-10</v>
      </c>
      <c r="BA627">
        <v>295.5</v>
      </c>
      <c r="BB627">
        <v>1575</v>
      </c>
    </row>
    <row r="628" spans="1:54">
      <c r="A628" t="s">
        <v>637</v>
      </c>
      <c r="B628" t="s">
        <v>588</v>
      </c>
      <c r="C628" s="1">
        <v>42511</v>
      </c>
      <c r="D628">
        <v>20.933330000000002</v>
      </c>
      <c r="E628">
        <v>303.01319999999998</v>
      </c>
      <c r="F628">
        <v>4.3311000000000002E-2</v>
      </c>
      <c r="G628">
        <v>75.405259999999998</v>
      </c>
      <c r="H628">
        <v>1.6281E-2</v>
      </c>
      <c r="I628">
        <v>0.95585390000000003</v>
      </c>
      <c r="J628">
        <v>2.4405E-3</v>
      </c>
      <c r="K628">
        <v>1.095906</v>
      </c>
      <c r="L628">
        <v>1.7565500000000001E-2</v>
      </c>
      <c r="M628">
        <v>4.18083E-2</v>
      </c>
      <c r="N628">
        <v>6.468E-4</v>
      </c>
      <c r="O628">
        <v>1.0238750000000001</v>
      </c>
      <c r="P628">
        <v>1.132E-3</v>
      </c>
      <c r="Q628">
        <v>1.290054</v>
      </c>
      <c r="R628">
        <v>3.3982100000000001E-2</v>
      </c>
      <c r="S628">
        <v>2.26483E-2</v>
      </c>
      <c r="T628">
        <v>2.3946000000000002E-3</v>
      </c>
      <c r="U628">
        <v>2.8335000000000001E-3</v>
      </c>
      <c r="V628">
        <v>7.6729999999999995E-4</v>
      </c>
      <c r="W628">
        <v>2.0624199999999999E-2</v>
      </c>
      <c r="X628">
        <v>1.2210999999999999E-3</v>
      </c>
      <c r="Y628">
        <v>4.8833000000000001E-3</v>
      </c>
      <c r="Z628">
        <v>4.5140000000000002E-4</v>
      </c>
      <c r="AA628">
        <v>95.943870000000004</v>
      </c>
      <c r="AB628">
        <v>6.6426499999999999E-2</v>
      </c>
      <c r="AC628">
        <v>27.353110000000001</v>
      </c>
      <c r="AD628">
        <v>1.9280599999999998E-2</v>
      </c>
      <c r="AE628">
        <v>2.0198399999999998E-2</v>
      </c>
      <c r="AF628" s="2">
        <v>3.7702630000000001E-15</v>
      </c>
      <c r="AG628" t="s">
        <v>1501</v>
      </c>
      <c r="AH628">
        <v>3.9121E-3</v>
      </c>
      <c r="AI628" s="2">
        <v>8.6736999999999996E-7</v>
      </c>
      <c r="AJ628">
        <v>3.2553939999999999</v>
      </c>
      <c r="AK628">
        <v>1.0004230000000001</v>
      </c>
      <c r="AL628">
        <v>6.9280000000000003E-4</v>
      </c>
      <c r="AM628" s="2">
        <v>5.3000000000000001E-6</v>
      </c>
      <c r="AN628">
        <v>8.7000000000000001E-5</v>
      </c>
      <c r="AO628" s="2">
        <v>5.0000000000000004E-6</v>
      </c>
      <c r="AP628">
        <v>2.7020000000000001E-4</v>
      </c>
      <c r="AQ628" s="2">
        <v>4.9999999999999998E-7</v>
      </c>
      <c r="AR628">
        <v>1.261E-2</v>
      </c>
      <c r="AS628">
        <v>2.0000000000000002E-5</v>
      </c>
      <c r="AT628">
        <v>7.4390000000000003E-3</v>
      </c>
      <c r="AU628">
        <v>1.46E-4</v>
      </c>
      <c r="AV628">
        <v>1.4999999999999999E-4</v>
      </c>
      <c r="AW628">
        <v>1.0000000000000001E-5</v>
      </c>
      <c r="AX628">
        <v>1.261E-2</v>
      </c>
      <c r="AY628">
        <v>250</v>
      </c>
      <c r="AZ628" s="2">
        <v>5.4629999999999996E-10</v>
      </c>
      <c r="BA628">
        <v>295.5</v>
      </c>
      <c r="BB628">
        <v>1575</v>
      </c>
    </row>
    <row r="629" spans="1:54">
      <c r="A629" t="s">
        <v>677</v>
      </c>
      <c r="B629" t="s">
        <v>588</v>
      </c>
      <c r="C629" s="1">
        <v>42511</v>
      </c>
      <c r="D629">
        <v>21.05</v>
      </c>
      <c r="E629">
        <v>3848.7539999999999</v>
      </c>
      <c r="F629">
        <v>0.25524390000000002</v>
      </c>
      <c r="G629">
        <v>22.235849999999999</v>
      </c>
      <c r="H629">
        <v>3.0588899999999999E-2</v>
      </c>
      <c r="I629">
        <v>0.30566579999999999</v>
      </c>
      <c r="J629">
        <v>7.7299999999999999E-3</v>
      </c>
      <c r="K629">
        <v>-7.8329599999999999E-2</v>
      </c>
      <c r="L629">
        <v>6.4277000000000001E-2</v>
      </c>
      <c r="M629">
        <v>4.0707300000000002E-2</v>
      </c>
      <c r="N629">
        <v>1.1829E-3</v>
      </c>
      <c r="O629">
        <v>1.0238750000000001</v>
      </c>
      <c r="P629">
        <v>1.132E-3</v>
      </c>
      <c r="Q629">
        <v>1.289517</v>
      </c>
      <c r="R629">
        <v>3.3988200000000003E-2</v>
      </c>
      <c r="S629">
        <v>2.26483E-2</v>
      </c>
      <c r="T629">
        <v>2.3946000000000002E-3</v>
      </c>
      <c r="U629">
        <v>2.8335000000000001E-3</v>
      </c>
      <c r="V629">
        <v>7.6729999999999995E-4</v>
      </c>
      <c r="W629">
        <v>2.0624199999999999E-2</v>
      </c>
      <c r="X629">
        <v>1.2210999999999999E-3</v>
      </c>
      <c r="Y629">
        <v>4.8808000000000002E-3</v>
      </c>
      <c r="Z629">
        <v>4.5150000000000002E-4</v>
      </c>
      <c r="AA629">
        <v>99.687290000000004</v>
      </c>
      <c r="AB629">
        <v>1.3047100000000001E-2</v>
      </c>
      <c r="AC629">
        <v>944.18150000000003</v>
      </c>
      <c r="AD629">
        <v>1.0182150000000001</v>
      </c>
      <c r="AE629">
        <v>1.031266</v>
      </c>
      <c r="AF629" s="2">
        <v>1.1117919999999999E-15</v>
      </c>
      <c r="AG629" t="s">
        <v>1501</v>
      </c>
      <c r="AH629">
        <v>3.9121E-3</v>
      </c>
      <c r="AI629" s="2">
        <v>8.6736999999999996E-7</v>
      </c>
      <c r="AJ629">
        <v>3.255684</v>
      </c>
      <c r="AK629">
        <v>1.0004230000000001</v>
      </c>
      <c r="AL629">
        <v>6.9280000000000003E-4</v>
      </c>
      <c r="AM629" s="2">
        <v>5.3000000000000001E-6</v>
      </c>
      <c r="AN629">
        <v>8.7000000000000001E-5</v>
      </c>
      <c r="AO629" s="2">
        <v>5.0000000000000004E-6</v>
      </c>
      <c r="AP629">
        <v>2.7020000000000001E-4</v>
      </c>
      <c r="AQ629" s="2">
        <v>4.9999999999999998E-7</v>
      </c>
      <c r="AR629">
        <v>1.261E-2</v>
      </c>
      <c r="AS629">
        <v>2.0000000000000002E-5</v>
      </c>
      <c r="AT629">
        <v>7.4390000000000003E-3</v>
      </c>
      <c r="AU629">
        <v>1.46E-4</v>
      </c>
      <c r="AV629">
        <v>1.4999999999999999E-4</v>
      </c>
      <c r="AW629">
        <v>1.0000000000000001E-5</v>
      </c>
      <c r="AX629">
        <v>1.261E-2</v>
      </c>
      <c r="AY629">
        <v>250</v>
      </c>
      <c r="AZ629" s="2">
        <v>5.4629999999999996E-10</v>
      </c>
      <c r="BA629">
        <v>295.5</v>
      </c>
      <c r="BB629">
        <v>1575</v>
      </c>
    </row>
    <row r="630" spans="1:54">
      <c r="A630" t="s">
        <v>684</v>
      </c>
      <c r="B630" t="s">
        <v>588</v>
      </c>
      <c r="C630" s="1">
        <v>42511</v>
      </c>
      <c r="D630">
        <v>21.133330000000001</v>
      </c>
      <c r="E630">
        <v>856.46249999999998</v>
      </c>
      <c r="F630">
        <v>9.18905E-2</v>
      </c>
      <c r="G630">
        <v>4.0223199999999997</v>
      </c>
      <c r="H630">
        <v>1.4874E-2</v>
      </c>
      <c r="I630">
        <v>5.4836500000000003E-2</v>
      </c>
      <c r="J630">
        <v>4.8198E-3</v>
      </c>
      <c r="K630">
        <v>4.3555299999999998E-2</v>
      </c>
      <c r="L630">
        <v>5.3276499999999997E-2</v>
      </c>
      <c r="M630">
        <v>3.3799999999999998E-4</v>
      </c>
      <c r="N630">
        <v>5.1690000000000004E-4</v>
      </c>
      <c r="O630">
        <v>1.0238750000000001</v>
      </c>
      <c r="P630">
        <v>1.132E-3</v>
      </c>
      <c r="Q630">
        <v>1.289053</v>
      </c>
      <c r="R630">
        <v>3.3993500000000003E-2</v>
      </c>
      <c r="S630">
        <v>2.26483E-2</v>
      </c>
      <c r="T630">
        <v>2.3946000000000002E-3</v>
      </c>
      <c r="U630">
        <v>2.8335000000000001E-3</v>
      </c>
      <c r="V630">
        <v>7.6729999999999995E-4</v>
      </c>
      <c r="W630">
        <v>2.0624199999999999E-2</v>
      </c>
      <c r="X630">
        <v>1.2210999999999999E-3</v>
      </c>
      <c r="Y630">
        <v>4.8786999999999997E-3</v>
      </c>
      <c r="Z630">
        <v>4.5160000000000003E-4</v>
      </c>
      <c r="AA630">
        <v>99.988749999999996</v>
      </c>
      <c r="AB630">
        <v>2.3421500000000001E-2</v>
      </c>
      <c r="AC630">
        <v>1109.0730000000001</v>
      </c>
      <c r="AD630">
        <v>3.0808870000000002</v>
      </c>
      <c r="AE630">
        <v>3.086401</v>
      </c>
      <c r="AF630" s="2">
        <v>2.0111600000000001E-16</v>
      </c>
      <c r="AG630" t="s">
        <v>1501</v>
      </c>
      <c r="AH630">
        <v>3.9121E-3</v>
      </c>
      <c r="AI630" s="2">
        <v>8.6736999999999996E-7</v>
      </c>
      <c r="AJ630">
        <v>3.2559339999999999</v>
      </c>
      <c r="AK630">
        <v>1.0004230000000001</v>
      </c>
      <c r="AL630">
        <v>6.9280000000000003E-4</v>
      </c>
      <c r="AM630" s="2">
        <v>5.3000000000000001E-6</v>
      </c>
      <c r="AN630">
        <v>8.7000000000000001E-5</v>
      </c>
      <c r="AO630" s="2">
        <v>5.0000000000000004E-6</v>
      </c>
      <c r="AP630">
        <v>2.7020000000000001E-4</v>
      </c>
      <c r="AQ630" s="2">
        <v>4.9999999999999998E-7</v>
      </c>
      <c r="AR630">
        <v>1.261E-2</v>
      </c>
      <c r="AS630">
        <v>2.0000000000000002E-5</v>
      </c>
      <c r="AT630">
        <v>7.4390000000000003E-3</v>
      </c>
      <c r="AU630">
        <v>1.46E-4</v>
      </c>
      <c r="AV630">
        <v>1.4999999999999999E-4</v>
      </c>
      <c r="AW630">
        <v>1.0000000000000001E-5</v>
      </c>
      <c r="AX630">
        <v>1.261E-2</v>
      </c>
      <c r="AY630">
        <v>250</v>
      </c>
      <c r="AZ630" s="2">
        <v>5.4629999999999996E-10</v>
      </c>
      <c r="BA630">
        <v>295.5</v>
      </c>
      <c r="BB630">
        <v>1575</v>
      </c>
    </row>
    <row r="631" spans="1:54">
      <c r="A631" t="s">
        <v>638</v>
      </c>
      <c r="B631" t="s">
        <v>588</v>
      </c>
      <c r="C631" s="1">
        <v>42511</v>
      </c>
      <c r="D631">
        <v>21.366669999999999</v>
      </c>
      <c r="E631">
        <v>170.59870000000001</v>
      </c>
      <c r="F631">
        <v>3.9990400000000002E-2</v>
      </c>
      <c r="G631">
        <v>41.487780000000001</v>
      </c>
      <c r="H631">
        <v>1.3833399999999999E-2</v>
      </c>
      <c r="I631">
        <v>0.52945750000000003</v>
      </c>
      <c r="J631">
        <v>2.3844000000000001E-3</v>
      </c>
      <c r="K631">
        <v>0.86686189999999996</v>
      </c>
      <c r="L631">
        <v>1.6343400000000001E-2</v>
      </c>
      <c r="M631">
        <v>3.2779700000000002E-2</v>
      </c>
      <c r="N631">
        <v>6.156E-4</v>
      </c>
      <c r="O631">
        <v>1.0238750000000001</v>
      </c>
      <c r="P631">
        <v>1.132E-3</v>
      </c>
      <c r="Q631">
        <v>1.287947</v>
      </c>
      <c r="R631">
        <v>3.40062E-2</v>
      </c>
      <c r="S631">
        <v>2.26483E-2</v>
      </c>
      <c r="T631">
        <v>2.3946000000000002E-3</v>
      </c>
      <c r="U631">
        <v>2.8335000000000001E-3</v>
      </c>
      <c r="V631">
        <v>7.6729999999999995E-4</v>
      </c>
      <c r="W631">
        <v>2.0624199999999999E-2</v>
      </c>
      <c r="X631">
        <v>1.2210999999999999E-3</v>
      </c>
      <c r="Y631">
        <v>4.8736999999999999E-3</v>
      </c>
      <c r="Z631">
        <v>4.5169999999999997E-4</v>
      </c>
      <c r="AA631">
        <v>94.352180000000004</v>
      </c>
      <c r="AB631">
        <v>0.11170389999999999</v>
      </c>
      <c r="AC631">
        <v>27.525590000000001</v>
      </c>
      <c r="AD631">
        <v>3.2974799999999999E-2</v>
      </c>
      <c r="AE631">
        <v>3.3526599999999997E-2</v>
      </c>
      <c r="AF631" s="2">
        <v>2.074389E-15</v>
      </c>
      <c r="AG631" t="s">
        <v>1501</v>
      </c>
      <c r="AH631">
        <v>3.9121E-3</v>
      </c>
      <c r="AI631" s="2">
        <v>8.6736999999999996E-7</v>
      </c>
      <c r="AJ631">
        <v>3.2565309999999998</v>
      </c>
      <c r="AK631">
        <v>1.0004230000000001</v>
      </c>
      <c r="AL631">
        <v>6.9280000000000003E-4</v>
      </c>
      <c r="AM631" s="2">
        <v>5.3000000000000001E-6</v>
      </c>
      <c r="AN631">
        <v>8.7000000000000001E-5</v>
      </c>
      <c r="AO631" s="2">
        <v>5.0000000000000004E-6</v>
      </c>
      <c r="AP631">
        <v>2.7020000000000001E-4</v>
      </c>
      <c r="AQ631" s="2">
        <v>4.9999999999999998E-7</v>
      </c>
      <c r="AR631">
        <v>1.261E-2</v>
      </c>
      <c r="AS631">
        <v>2.0000000000000002E-5</v>
      </c>
      <c r="AT631">
        <v>7.4390000000000003E-3</v>
      </c>
      <c r="AU631">
        <v>1.46E-4</v>
      </c>
      <c r="AV631">
        <v>1.4999999999999999E-4</v>
      </c>
      <c r="AW631">
        <v>1.0000000000000001E-5</v>
      </c>
      <c r="AX631">
        <v>1.261E-2</v>
      </c>
      <c r="AY631">
        <v>250</v>
      </c>
      <c r="AZ631" s="2">
        <v>5.4629999999999996E-10</v>
      </c>
      <c r="BA631">
        <v>295.5</v>
      </c>
      <c r="BB631">
        <v>1575</v>
      </c>
    </row>
    <row r="632" spans="1:54">
      <c r="A632" t="s">
        <v>587</v>
      </c>
      <c r="B632" t="s">
        <v>588</v>
      </c>
      <c r="C632" s="1">
        <v>42511</v>
      </c>
      <c r="D632">
        <v>21.58333</v>
      </c>
      <c r="E632">
        <v>104.376</v>
      </c>
      <c r="F632">
        <v>3.7595200000000002E-2</v>
      </c>
      <c r="G632">
        <v>30.37359</v>
      </c>
      <c r="H632">
        <v>1.2038399999999999E-2</v>
      </c>
      <c r="I632">
        <v>0.43429289999999998</v>
      </c>
      <c r="J632">
        <v>2.4748999999999999E-3</v>
      </c>
      <c r="K632">
        <v>2.3383600000000002</v>
      </c>
      <c r="L632">
        <v>1.6315199999999998E-2</v>
      </c>
      <c r="M632">
        <v>0.27662940000000003</v>
      </c>
      <c r="N632">
        <v>1.1322000000000001E-3</v>
      </c>
      <c r="O632">
        <v>1.0238750000000001</v>
      </c>
      <c r="P632">
        <v>1.132E-3</v>
      </c>
      <c r="Q632">
        <v>1.286856</v>
      </c>
      <c r="R632">
        <v>3.4018899999999998E-2</v>
      </c>
      <c r="S632">
        <v>2.26483E-2</v>
      </c>
      <c r="T632">
        <v>2.3946000000000002E-3</v>
      </c>
      <c r="U632">
        <v>2.8335000000000001E-3</v>
      </c>
      <c r="V632">
        <v>7.6729999999999995E-4</v>
      </c>
      <c r="W632">
        <v>2.0624199999999999E-2</v>
      </c>
      <c r="X632">
        <v>1.2210999999999999E-3</v>
      </c>
      <c r="Y632">
        <v>4.8687000000000001E-3</v>
      </c>
      <c r="Z632">
        <v>4.5189999999999998E-4</v>
      </c>
      <c r="AA632">
        <v>21.69218</v>
      </c>
      <c r="AB632">
        <v>0.32339960000000001</v>
      </c>
      <c r="AC632">
        <v>5.3190920000000004</v>
      </c>
      <c r="AD632">
        <v>7.9190099999999999E-2</v>
      </c>
      <c r="AE632">
        <v>7.91988E-2</v>
      </c>
      <c r="AF632" s="2">
        <v>1.518679E-15</v>
      </c>
      <c r="AG632" t="s">
        <v>1501</v>
      </c>
      <c r="AH632">
        <v>3.9121E-3</v>
      </c>
      <c r="AI632" s="2">
        <v>8.6736999999999996E-7</v>
      </c>
      <c r="AJ632">
        <v>3.2571189999999999</v>
      </c>
      <c r="AK632">
        <v>1.0004230000000001</v>
      </c>
      <c r="AL632">
        <v>6.9280000000000003E-4</v>
      </c>
      <c r="AM632" s="2">
        <v>5.3000000000000001E-6</v>
      </c>
      <c r="AN632">
        <v>8.7000000000000001E-5</v>
      </c>
      <c r="AO632" s="2">
        <v>5.0000000000000004E-6</v>
      </c>
      <c r="AP632">
        <v>2.7020000000000001E-4</v>
      </c>
      <c r="AQ632" s="2">
        <v>4.9999999999999998E-7</v>
      </c>
      <c r="AR632">
        <v>1.261E-2</v>
      </c>
      <c r="AS632">
        <v>2.0000000000000002E-5</v>
      </c>
      <c r="AT632">
        <v>7.4390000000000003E-3</v>
      </c>
      <c r="AU632">
        <v>1.46E-4</v>
      </c>
      <c r="AV632">
        <v>1.4999999999999999E-4</v>
      </c>
      <c r="AW632">
        <v>1.0000000000000001E-5</v>
      </c>
      <c r="AX632">
        <v>1.261E-2</v>
      </c>
      <c r="AY632">
        <v>250</v>
      </c>
      <c r="AZ632" s="2">
        <v>5.4629999999999996E-10</v>
      </c>
      <c r="BA632">
        <v>295.5</v>
      </c>
      <c r="BB632">
        <v>1575</v>
      </c>
    </row>
    <row r="633" spans="1:54">
      <c r="A633" t="s">
        <v>675</v>
      </c>
      <c r="B633" t="s">
        <v>588</v>
      </c>
      <c r="C633" s="1">
        <v>42511</v>
      </c>
      <c r="D633">
        <v>21.683330000000002</v>
      </c>
      <c r="E633">
        <v>3621.3580000000002</v>
      </c>
      <c r="F633">
        <v>0.27616449999999998</v>
      </c>
      <c r="G633">
        <v>22.942920000000001</v>
      </c>
      <c r="H633">
        <v>2.5009900000000002E-2</v>
      </c>
      <c r="I633">
        <v>0.30945240000000002</v>
      </c>
      <c r="J633">
        <v>8.8570000000000003E-3</v>
      </c>
      <c r="K633">
        <v>-5.0273999999999996E-3</v>
      </c>
      <c r="L633">
        <v>7.4392899999999998E-2</v>
      </c>
      <c r="M633">
        <v>2.75842E-2</v>
      </c>
      <c r="N633">
        <v>1.0508E-3</v>
      </c>
      <c r="O633">
        <v>1.0238750000000001</v>
      </c>
      <c r="P633">
        <v>1.132E-3</v>
      </c>
      <c r="Q633">
        <v>1.286322</v>
      </c>
      <c r="R633">
        <v>3.4025199999999999E-2</v>
      </c>
      <c r="S633">
        <v>2.26483E-2</v>
      </c>
      <c r="T633">
        <v>2.3946000000000002E-3</v>
      </c>
      <c r="U633">
        <v>2.8335000000000001E-3</v>
      </c>
      <c r="V633">
        <v>7.6729999999999995E-4</v>
      </c>
      <c r="W633">
        <v>2.0624199999999999E-2</v>
      </c>
      <c r="X633">
        <v>1.2210999999999999E-3</v>
      </c>
      <c r="Y633">
        <v>4.8662999999999996E-3</v>
      </c>
      <c r="Z633">
        <v>4.5199999999999998E-4</v>
      </c>
      <c r="AA633">
        <v>99.774900000000002</v>
      </c>
      <c r="AB633">
        <v>1.37708E-2</v>
      </c>
      <c r="AC633">
        <v>878.63840000000005</v>
      </c>
      <c r="AD633">
        <v>0.76494899999999999</v>
      </c>
      <c r="AE633">
        <v>0.78043830000000003</v>
      </c>
      <c r="AF633" s="2">
        <v>1.147146E-15</v>
      </c>
      <c r="AG633" t="s">
        <v>1501</v>
      </c>
      <c r="AH633">
        <v>3.9121E-3</v>
      </c>
      <c r="AI633" s="2">
        <v>8.6736999999999996E-7</v>
      </c>
      <c r="AJ633">
        <v>3.2574070000000002</v>
      </c>
      <c r="AK633">
        <v>1.0004230000000001</v>
      </c>
      <c r="AL633">
        <v>6.9280000000000003E-4</v>
      </c>
      <c r="AM633" s="2">
        <v>5.3000000000000001E-6</v>
      </c>
      <c r="AN633">
        <v>8.7000000000000001E-5</v>
      </c>
      <c r="AO633" s="2">
        <v>5.0000000000000004E-6</v>
      </c>
      <c r="AP633">
        <v>2.7020000000000001E-4</v>
      </c>
      <c r="AQ633" s="2">
        <v>4.9999999999999998E-7</v>
      </c>
      <c r="AR633">
        <v>1.261E-2</v>
      </c>
      <c r="AS633">
        <v>2.0000000000000002E-5</v>
      </c>
      <c r="AT633">
        <v>7.4390000000000003E-3</v>
      </c>
      <c r="AU633">
        <v>1.46E-4</v>
      </c>
      <c r="AV633">
        <v>1.4999999999999999E-4</v>
      </c>
      <c r="AW633">
        <v>1.0000000000000001E-5</v>
      </c>
      <c r="AX633">
        <v>1.261E-2</v>
      </c>
      <c r="AY633">
        <v>250</v>
      </c>
      <c r="AZ633" s="2">
        <v>5.4629999999999996E-10</v>
      </c>
      <c r="BA633">
        <v>295.5</v>
      </c>
      <c r="BB633">
        <v>1575</v>
      </c>
    </row>
    <row r="634" spans="1:54">
      <c r="A634" t="s">
        <v>626</v>
      </c>
      <c r="B634" t="s">
        <v>588</v>
      </c>
      <c r="C634" s="1">
        <v>42511</v>
      </c>
      <c r="D634">
        <v>21.9</v>
      </c>
      <c r="E634">
        <v>146.358</v>
      </c>
      <c r="F634">
        <v>3.8421499999999997E-2</v>
      </c>
      <c r="G634">
        <v>57.85436</v>
      </c>
      <c r="H634">
        <v>1.4405599999999999E-2</v>
      </c>
      <c r="I634">
        <v>0.73050020000000004</v>
      </c>
      <c r="J634">
        <v>2.4521999999999999E-3</v>
      </c>
      <c r="K634">
        <v>0.72599769999999997</v>
      </c>
      <c r="L634">
        <v>1.7656499999999999E-2</v>
      </c>
      <c r="M634">
        <v>1.41891E-2</v>
      </c>
      <c r="N634">
        <v>5.3399999999999997E-4</v>
      </c>
      <c r="O634">
        <v>1.0238750000000001</v>
      </c>
      <c r="P634">
        <v>1.132E-3</v>
      </c>
      <c r="Q634">
        <v>1.285234</v>
      </c>
      <c r="R634">
        <v>3.4038100000000002E-2</v>
      </c>
      <c r="S634">
        <v>2.26483E-2</v>
      </c>
      <c r="T634">
        <v>2.3946000000000002E-3</v>
      </c>
      <c r="U634">
        <v>2.8335000000000001E-3</v>
      </c>
      <c r="V634">
        <v>7.6729999999999995E-4</v>
      </c>
      <c r="W634">
        <v>2.0624199999999999E-2</v>
      </c>
      <c r="X634">
        <v>1.2210999999999999E-3</v>
      </c>
      <c r="Y634">
        <v>4.8614000000000001E-3</v>
      </c>
      <c r="Z634">
        <v>4.5219999999999999E-4</v>
      </c>
      <c r="AA634">
        <v>97.165949999999995</v>
      </c>
      <c r="AB634">
        <v>0.1144778</v>
      </c>
      <c r="AC634">
        <v>17.46724</v>
      </c>
      <c r="AD634">
        <v>2.04055E-2</v>
      </c>
      <c r="AE634">
        <v>2.0766400000000001E-2</v>
      </c>
      <c r="AF634" s="2">
        <v>2.8927180000000002E-15</v>
      </c>
      <c r="AG634" t="s">
        <v>1501</v>
      </c>
      <c r="AH634">
        <v>3.9121E-3</v>
      </c>
      <c r="AI634" s="2">
        <v>8.6736999999999996E-7</v>
      </c>
      <c r="AJ634">
        <v>3.2579950000000002</v>
      </c>
      <c r="AK634">
        <v>1.0004230000000001</v>
      </c>
      <c r="AL634">
        <v>6.9280000000000003E-4</v>
      </c>
      <c r="AM634" s="2">
        <v>5.3000000000000001E-6</v>
      </c>
      <c r="AN634">
        <v>8.7000000000000001E-5</v>
      </c>
      <c r="AO634" s="2">
        <v>5.0000000000000004E-6</v>
      </c>
      <c r="AP634">
        <v>2.7020000000000001E-4</v>
      </c>
      <c r="AQ634" s="2">
        <v>4.9999999999999998E-7</v>
      </c>
      <c r="AR634">
        <v>1.261E-2</v>
      </c>
      <c r="AS634">
        <v>2.0000000000000002E-5</v>
      </c>
      <c r="AT634">
        <v>7.4390000000000003E-3</v>
      </c>
      <c r="AU634">
        <v>1.46E-4</v>
      </c>
      <c r="AV634">
        <v>1.4999999999999999E-4</v>
      </c>
      <c r="AW634">
        <v>1.0000000000000001E-5</v>
      </c>
      <c r="AX634">
        <v>1.261E-2</v>
      </c>
      <c r="AY634">
        <v>250</v>
      </c>
      <c r="AZ634" s="2">
        <v>5.4629999999999996E-10</v>
      </c>
      <c r="BA634">
        <v>295.5</v>
      </c>
      <c r="BB634">
        <v>1575</v>
      </c>
    </row>
    <row r="635" spans="1:54">
      <c r="A635" t="s">
        <v>648</v>
      </c>
      <c r="B635" t="s">
        <v>588</v>
      </c>
      <c r="C635" s="1">
        <v>42511</v>
      </c>
      <c r="D635">
        <v>22.33333</v>
      </c>
      <c r="E635">
        <v>460.74520000000001</v>
      </c>
      <c r="F635">
        <v>5.0490399999999998E-2</v>
      </c>
      <c r="G635">
        <v>104.1861</v>
      </c>
      <c r="H635">
        <v>1.71802E-2</v>
      </c>
      <c r="I635">
        <v>1.3309850000000001</v>
      </c>
      <c r="J635">
        <v>2.6914999999999999E-3</v>
      </c>
      <c r="K635">
        <v>0.8191273</v>
      </c>
      <c r="L635">
        <v>1.7861700000000001E-2</v>
      </c>
      <c r="M635">
        <v>0.15527070000000001</v>
      </c>
      <c r="N635">
        <v>9.4950000000000004E-4</v>
      </c>
      <c r="O635">
        <v>1.0238750000000001</v>
      </c>
      <c r="P635">
        <v>1.132E-3</v>
      </c>
      <c r="Q635">
        <v>1.283088</v>
      </c>
      <c r="R635">
        <v>3.4063999999999997E-2</v>
      </c>
      <c r="S635">
        <v>2.26483E-2</v>
      </c>
      <c r="T635">
        <v>2.3946000000000002E-3</v>
      </c>
      <c r="U635">
        <v>2.8335000000000001E-3</v>
      </c>
      <c r="V635">
        <v>7.6729999999999995E-4</v>
      </c>
      <c r="W635">
        <v>2.0624199999999999E-2</v>
      </c>
      <c r="X635">
        <v>1.2210999999999999E-3</v>
      </c>
      <c r="Y635">
        <v>4.8516000000000002E-3</v>
      </c>
      <c r="Z635">
        <v>4.5249999999999999E-4</v>
      </c>
      <c r="AA635">
        <v>90.03877</v>
      </c>
      <c r="AB635">
        <v>6.2921099999999994E-2</v>
      </c>
      <c r="AC635">
        <v>28.247199999999999</v>
      </c>
      <c r="AD635">
        <v>1.9870100000000002E-2</v>
      </c>
      <c r="AE635">
        <v>2.0819299999999999E-2</v>
      </c>
      <c r="AF635" s="2">
        <v>5.2093050000000003E-15</v>
      </c>
      <c r="AG635" t="s">
        <v>1501</v>
      </c>
      <c r="AH635">
        <v>3.9121E-3</v>
      </c>
      <c r="AI635" s="2">
        <v>8.6736999999999996E-7</v>
      </c>
      <c r="AJ635">
        <v>3.259153</v>
      </c>
      <c r="AK635">
        <v>1.0004230000000001</v>
      </c>
      <c r="AL635">
        <v>6.9280000000000003E-4</v>
      </c>
      <c r="AM635" s="2">
        <v>5.3000000000000001E-6</v>
      </c>
      <c r="AN635">
        <v>8.7000000000000001E-5</v>
      </c>
      <c r="AO635" s="2">
        <v>5.0000000000000004E-6</v>
      </c>
      <c r="AP635">
        <v>2.7020000000000001E-4</v>
      </c>
      <c r="AQ635" s="2">
        <v>4.9999999999999998E-7</v>
      </c>
      <c r="AR635">
        <v>1.261E-2</v>
      </c>
      <c r="AS635">
        <v>2.0000000000000002E-5</v>
      </c>
      <c r="AT635">
        <v>7.4390000000000003E-3</v>
      </c>
      <c r="AU635">
        <v>1.46E-4</v>
      </c>
      <c r="AV635">
        <v>1.4999999999999999E-4</v>
      </c>
      <c r="AW635">
        <v>1.0000000000000001E-5</v>
      </c>
      <c r="AX635">
        <v>1.261E-2</v>
      </c>
      <c r="AY635">
        <v>250</v>
      </c>
      <c r="AZ635" s="2">
        <v>5.4629999999999996E-10</v>
      </c>
      <c r="BA635">
        <v>295.5</v>
      </c>
      <c r="BB635">
        <v>1575</v>
      </c>
    </row>
    <row r="636" spans="1:54">
      <c r="A636" t="s">
        <v>631</v>
      </c>
      <c r="B636" t="s">
        <v>588</v>
      </c>
      <c r="C636" s="1">
        <v>42511</v>
      </c>
      <c r="D636">
        <v>22.566669999999998</v>
      </c>
      <c r="E636">
        <v>366.62360000000001</v>
      </c>
      <c r="F636">
        <v>4.7240900000000002E-2</v>
      </c>
      <c r="G636">
        <v>107.41249999999999</v>
      </c>
      <c r="H636">
        <v>1.72427E-2</v>
      </c>
      <c r="I636">
        <v>1.380876</v>
      </c>
      <c r="J636">
        <v>2.3487E-3</v>
      </c>
      <c r="K636">
        <v>2.7865540000000002</v>
      </c>
      <c r="L636">
        <v>1.7789599999999999E-2</v>
      </c>
      <c r="M636">
        <v>4.8770599999999997E-2</v>
      </c>
      <c r="N636">
        <v>6.625E-4</v>
      </c>
      <c r="O636">
        <v>1.0238750000000001</v>
      </c>
      <c r="P636">
        <v>1.132E-3</v>
      </c>
      <c r="Q636">
        <v>1.281992</v>
      </c>
      <c r="R636">
        <v>3.4077400000000001E-2</v>
      </c>
      <c r="S636">
        <v>2.26483E-2</v>
      </c>
      <c r="T636">
        <v>2.3946000000000002E-3</v>
      </c>
      <c r="U636">
        <v>2.8335000000000001E-3</v>
      </c>
      <c r="V636">
        <v>7.6729999999999995E-4</v>
      </c>
      <c r="W636">
        <v>2.0624199999999999E-2</v>
      </c>
      <c r="X636">
        <v>1.2210999999999999E-3</v>
      </c>
      <c r="Y636">
        <v>4.8466000000000004E-3</v>
      </c>
      <c r="Z636">
        <v>4.527E-4</v>
      </c>
      <c r="AA636">
        <v>96.121089999999995</v>
      </c>
      <c r="AB636">
        <v>5.6748E-2</v>
      </c>
      <c r="AC636">
        <v>23.29468</v>
      </c>
      <c r="AD636">
        <v>1.3809500000000001E-2</v>
      </c>
      <c r="AE636">
        <v>1.47323E-2</v>
      </c>
      <c r="AF636" s="2">
        <v>5.3706260000000002E-15</v>
      </c>
      <c r="AG636" t="s">
        <v>1501</v>
      </c>
      <c r="AH636">
        <v>3.9121E-3</v>
      </c>
      <c r="AI636" s="2">
        <v>8.6736999999999996E-7</v>
      </c>
      <c r="AJ636">
        <v>3.259744</v>
      </c>
      <c r="AK636">
        <v>1.0004230000000001</v>
      </c>
      <c r="AL636">
        <v>6.9280000000000003E-4</v>
      </c>
      <c r="AM636" s="2">
        <v>5.3000000000000001E-6</v>
      </c>
      <c r="AN636">
        <v>8.7000000000000001E-5</v>
      </c>
      <c r="AO636" s="2">
        <v>5.0000000000000004E-6</v>
      </c>
      <c r="AP636">
        <v>2.7020000000000001E-4</v>
      </c>
      <c r="AQ636" s="2">
        <v>4.9999999999999998E-7</v>
      </c>
      <c r="AR636">
        <v>1.261E-2</v>
      </c>
      <c r="AS636">
        <v>2.0000000000000002E-5</v>
      </c>
      <c r="AT636">
        <v>7.4390000000000003E-3</v>
      </c>
      <c r="AU636">
        <v>1.46E-4</v>
      </c>
      <c r="AV636">
        <v>1.4999999999999999E-4</v>
      </c>
      <c r="AW636">
        <v>1.0000000000000001E-5</v>
      </c>
      <c r="AX636">
        <v>1.261E-2</v>
      </c>
      <c r="AY636">
        <v>250</v>
      </c>
      <c r="AZ636" s="2">
        <v>5.4629999999999996E-10</v>
      </c>
      <c r="BA636">
        <v>295.5</v>
      </c>
      <c r="BB636">
        <v>1575</v>
      </c>
    </row>
    <row r="637" spans="1:54">
      <c r="A637" t="s">
        <v>691</v>
      </c>
      <c r="B637" t="s">
        <v>588</v>
      </c>
      <c r="C637" s="1">
        <v>42511</v>
      </c>
      <c r="D637">
        <v>22.65</v>
      </c>
      <c r="E637">
        <v>2291.42</v>
      </c>
      <c r="F637">
        <v>0.19134129999999999</v>
      </c>
      <c r="G637">
        <v>6.7977639999999999</v>
      </c>
      <c r="H637">
        <v>1.5567299999999999E-2</v>
      </c>
      <c r="I637">
        <v>0.1112699</v>
      </c>
      <c r="J637">
        <v>5.6084999999999998E-3</v>
      </c>
      <c r="K637">
        <v>6.3464400000000004E-2</v>
      </c>
      <c r="L637">
        <v>6.0417100000000001E-2</v>
      </c>
      <c r="M637">
        <v>1.6671200000000001E-2</v>
      </c>
      <c r="N637">
        <v>6.4809999999999998E-4</v>
      </c>
      <c r="O637">
        <v>1.0238750000000001</v>
      </c>
      <c r="P637">
        <v>1.132E-3</v>
      </c>
      <c r="Q637">
        <v>1.2815319999999999</v>
      </c>
      <c r="R637">
        <v>3.4083099999999998E-2</v>
      </c>
      <c r="S637">
        <v>2.26483E-2</v>
      </c>
      <c r="T637">
        <v>2.3946000000000002E-3</v>
      </c>
      <c r="U637">
        <v>2.8335000000000001E-3</v>
      </c>
      <c r="V637">
        <v>7.6729999999999995E-4</v>
      </c>
      <c r="W637">
        <v>2.0624199999999999E-2</v>
      </c>
      <c r="X637">
        <v>1.2210999999999999E-3</v>
      </c>
      <c r="Y637">
        <v>4.8444999999999998E-3</v>
      </c>
      <c r="Z637">
        <v>4.528E-4</v>
      </c>
      <c r="AA637">
        <v>99.785250000000005</v>
      </c>
      <c r="AB637">
        <v>1.44589E-2</v>
      </c>
      <c r="AC637">
        <v>1537.212</v>
      </c>
      <c r="AD637">
        <v>2.3851110000000002</v>
      </c>
      <c r="AE637">
        <v>2.3962330000000001</v>
      </c>
      <c r="AF637" s="2">
        <v>3.3988820000000002E-16</v>
      </c>
      <c r="AG637" t="s">
        <v>1501</v>
      </c>
      <c r="AH637">
        <v>3.9121E-3</v>
      </c>
      <c r="AI637" s="2">
        <v>8.6736999999999996E-7</v>
      </c>
      <c r="AJ637">
        <v>3.2599930000000001</v>
      </c>
      <c r="AK637">
        <v>1.0004230000000001</v>
      </c>
      <c r="AL637">
        <v>6.9280000000000003E-4</v>
      </c>
      <c r="AM637" s="2">
        <v>5.3000000000000001E-6</v>
      </c>
      <c r="AN637">
        <v>8.7000000000000001E-5</v>
      </c>
      <c r="AO637" s="2">
        <v>5.0000000000000004E-6</v>
      </c>
      <c r="AP637">
        <v>2.7020000000000001E-4</v>
      </c>
      <c r="AQ637" s="2">
        <v>4.9999999999999998E-7</v>
      </c>
      <c r="AR637">
        <v>1.261E-2</v>
      </c>
      <c r="AS637">
        <v>2.0000000000000002E-5</v>
      </c>
      <c r="AT637">
        <v>7.4390000000000003E-3</v>
      </c>
      <c r="AU637">
        <v>1.46E-4</v>
      </c>
      <c r="AV637">
        <v>1.4999999999999999E-4</v>
      </c>
      <c r="AW637">
        <v>1.0000000000000001E-5</v>
      </c>
      <c r="AX637">
        <v>1.261E-2</v>
      </c>
      <c r="AY637">
        <v>250</v>
      </c>
      <c r="AZ637" s="2">
        <v>5.4629999999999996E-10</v>
      </c>
      <c r="BA637">
        <v>295.5</v>
      </c>
      <c r="BB637">
        <v>1575</v>
      </c>
    </row>
    <row r="638" spans="1:54">
      <c r="A638" t="s">
        <v>636</v>
      </c>
      <c r="B638" t="s">
        <v>588</v>
      </c>
      <c r="C638" s="1">
        <v>42511</v>
      </c>
      <c r="D638">
        <v>22.866669999999999</v>
      </c>
      <c r="E638">
        <v>201.4299</v>
      </c>
      <c r="F638">
        <v>4.1700399999999999E-2</v>
      </c>
      <c r="G638">
        <v>54.807389999999998</v>
      </c>
      <c r="H638">
        <v>1.4678800000000001E-2</v>
      </c>
      <c r="I638">
        <v>0.69259230000000005</v>
      </c>
      <c r="J638">
        <v>2.2529999999999998E-3</v>
      </c>
      <c r="K638">
        <v>0.47359430000000002</v>
      </c>
      <c r="L638">
        <v>1.5782500000000001E-2</v>
      </c>
      <c r="M638">
        <v>8.5325000000000002E-3</v>
      </c>
      <c r="N638">
        <v>5.1800000000000001E-4</v>
      </c>
      <c r="O638">
        <v>1.0238750000000001</v>
      </c>
      <c r="P638">
        <v>1.132E-3</v>
      </c>
      <c r="Q638">
        <v>1.2804409999999999</v>
      </c>
      <c r="R638">
        <v>3.4096700000000001E-2</v>
      </c>
      <c r="S638">
        <v>2.26483E-2</v>
      </c>
      <c r="T638">
        <v>2.3946000000000002E-3</v>
      </c>
      <c r="U638">
        <v>2.8335000000000001E-3</v>
      </c>
      <c r="V638">
        <v>7.6729999999999995E-4</v>
      </c>
      <c r="W638">
        <v>2.0624199999999999E-2</v>
      </c>
      <c r="X638">
        <v>1.2210999999999999E-3</v>
      </c>
      <c r="Y638">
        <v>4.8395000000000001E-3</v>
      </c>
      <c r="Z638">
        <v>4.529E-4</v>
      </c>
      <c r="AA638">
        <v>98.764210000000006</v>
      </c>
      <c r="AB638">
        <v>8.1736400000000001E-2</v>
      </c>
      <c r="AC638">
        <v>25.758849999999999</v>
      </c>
      <c r="AD638">
        <v>2.1588199999999998E-2</v>
      </c>
      <c r="AE638">
        <v>2.2320599999999999E-2</v>
      </c>
      <c r="AF638" s="2">
        <v>2.7403690000000002E-15</v>
      </c>
      <c r="AG638" t="s">
        <v>1501</v>
      </c>
      <c r="AH638">
        <v>3.9121E-3</v>
      </c>
      <c r="AI638" s="2">
        <v>8.6736999999999996E-7</v>
      </c>
      <c r="AJ638">
        <v>3.2605819999999999</v>
      </c>
      <c r="AK638">
        <v>1.0004230000000001</v>
      </c>
      <c r="AL638">
        <v>6.9280000000000003E-4</v>
      </c>
      <c r="AM638" s="2">
        <v>5.3000000000000001E-6</v>
      </c>
      <c r="AN638">
        <v>8.7000000000000001E-5</v>
      </c>
      <c r="AO638" s="2">
        <v>5.0000000000000004E-6</v>
      </c>
      <c r="AP638">
        <v>2.7020000000000001E-4</v>
      </c>
      <c r="AQ638" s="2">
        <v>4.9999999999999998E-7</v>
      </c>
      <c r="AR638">
        <v>1.261E-2</v>
      </c>
      <c r="AS638">
        <v>2.0000000000000002E-5</v>
      </c>
      <c r="AT638">
        <v>7.4390000000000003E-3</v>
      </c>
      <c r="AU638">
        <v>1.46E-4</v>
      </c>
      <c r="AV638">
        <v>1.4999999999999999E-4</v>
      </c>
      <c r="AW638">
        <v>1.0000000000000001E-5</v>
      </c>
      <c r="AX638">
        <v>1.261E-2</v>
      </c>
      <c r="AY638">
        <v>250</v>
      </c>
      <c r="AZ638" s="2">
        <v>5.4629999999999996E-10</v>
      </c>
      <c r="BA638">
        <v>295.5</v>
      </c>
      <c r="BB638">
        <v>1575</v>
      </c>
    </row>
    <row r="639" spans="1:54">
      <c r="A639" t="s">
        <v>651</v>
      </c>
      <c r="B639" t="s">
        <v>588</v>
      </c>
      <c r="C639" s="1">
        <v>42511</v>
      </c>
      <c r="D639">
        <v>23.1</v>
      </c>
      <c r="E639">
        <v>199.73249999999999</v>
      </c>
      <c r="F639">
        <v>4.1123800000000002E-2</v>
      </c>
      <c r="G639">
        <v>47.832129999999999</v>
      </c>
      <c r="H639">
        <v>1.39875E-2</v>
      </c>
      <c r="I639">
        <v>0.60070780000000001</v>
      </c>
      <c r="J639">
        <v>2.3904E-3</v>
      </c>
      <c r="K639">
        <v>0.68605400000000005</v>
      </c>
      <c r="L639">
        <v>1.64967E-2</v>
      </c>
      <c r="M639">
        <v>2.0652500000000001E-2</v>
      </c>
      <c r="N639">
        <v>5.6700000000000001E-4</v>
      </c>
      <c r="O639">
        <v>1.0238750000000001</v>
      </c>
      <c r="P639">
        <v>1.132E-3</v>
      </c>
      <c r="Q639">
        <v>1.2793460000000001</v>
      </c>
      <c r="R639">
        <v>3.4110500000000002E-2</v>
      </c>
      <c r="S639">
        <v>2.26483E-2</v>
      </c>
      <c r="T639">
        <v>2.3946000000000002E-3</v>
      </c>
      <c r="U639">
        <v>2.8335000000000001E-3</v>
      </c>
      <c r="V639">
        <v>7.6729999999999995E-4</v>
      </c>
      <c r="W639">
        <v>2.0624199999999999E-2</v>
      </c>
      <c r="X639">
        <v>1.2210999999999999E-3</v>
      </c>
      <c r="Y639">
        <v>4.8345999999999997E-3</v>
      </c>
      <c r="Z639">
        <v>4.5310000000000001E-4</v>
      </c>
      <c r="AA639">
        <v>96.966160000000002</v>
      </c>
      <c r="AB639">
        <v>8.8951000000000002E-2</v>
      </c>
      <c r="AC639">
        <v>28.717510000000001</v>
      </c>
      <c r="AD639">
        <v>2.6783700000000001E-2</v>
      </c>
      <c r="AE639">
        <v>2.75187E-2</v>
      </c>
      <c r="AF639" s="2">
        <v>2.3916060000000002E-15</v>
      </c>
      <c r="AG639" t="s">
        <v>1501</v>
      </c>
      <c r="AH639">
        <v>3.9121E-3</v>
      </c>
      <c r="AI639" s="2">
        <v>8.6736999999999996E-7</v>
      </c>
      <c r="AJ639">
        <v>3.2611729999999999</v>
      </c>
      <c r="AK639">
        <v>1.0004230000000001</v>
      </c>
      <c r="AL639">
        <v>6.9280000000000003E-4</v>
      </c>
      <c r="AM639" s="2">
        <v>5.3000000000000001E-6</v>
      </c>
      <c r="AN639">
        <v>8.7000000000000001E-5</v>
      </c>
      <c r="AO639" s="2">
        <v>5.0000000000000004E-6</v>
      </c>
      <c r="AP639">
        <v>2.7020000000000001E-4</v>
      </c>
      <c r="AQ639" s="2">
        <v>4.9999999999999998E-7</v>
      </c>
      <c r="AR639">
        <v>1.261E-2</v>
      </c>
      <c r="AS639">
        <v>2.0000000000000002E-5</v>
      </c>
      <c r="AT639">
        <v>7.4390000000000003E-3</v>
      </c>
      <c r="AU639">
        <v>1.46E-4</v>
      </c>
      <c r="AV639">
        <v>1.4999999999999999E-4</v>
      </c>
      <c r="AW639">
        <v>1.0000000000000001E-5</v>
      </c>
      <c r="AX639">
        <v>1.261E-2</v>
      </c>
      <c r="AY639">
        <v>250</v>
      </c>
      <c r="AZ639" s="2">
        <v>5.4629999999999996E-10</v>
      </c>
      <c r="BA639">
        <v>295.5</v>
      </c>
      <c r="BB639">
        <v>1575</v>
      </c>
    </row>
    <row r="640" spans="1:54">
      <c r="A640" t="s">
        <v>608</v>
      </c>
      <c r="B640" t="s">
        <v>588</v>
      </c>
      <c r="C640" s="1">
        <v>42511</v>
      </c>
      <c r="D640">
        <v>23.316669999999998</v>
      </c>
      <c r="E640">
        <v>470.2226</v>
      </c>
      <c r="F640">
        <v>5.2820400000000003E-2</v>
      </c>
      <c r="G640">
        <v>147.2347</v>
      </c>
      <c r="H640">
        <v>2.1937999999999999E-2</v>
      </c>
      <c r="I640">
        <v>1.9313260000000001</v>
      </c>
      <c r="J640">
        <v>2.6416E-3</v>
      </c>
      <c r="K640">
        <v>3.5311859999999999</v>
      </c>
      <c r="L640">
        <v>1.76405E-2</v>
      </c>
      <c r="M640">
        <v>0.37938179999999999</v>
      </c>
      <c r="N640">
        <v>1.3929000000000001E-3</v>
      </c>
      <c r="O640">
        <v>1.0238750000000001</v>
      </c>
      <c r="P640">
        <v>1.132E-3</v>
      </c>
      <c r="Q640">
        <v>1.2782480000000001</v>
      </c>
      <c r="R640">
        <v>3.4124599999999998E-2</v>
      </c>
      <c r="S640">
        <v>2.26483E-2</v>
      </c>
      <c r="T640">
        <v>2.3946000000000002E-3</v>
      </c>
      <c r="U640">
        <v>2.8335000000000001E-3</v>
      </c>
      <c r="V640">
        <v>7.6729999999999995E-4</v>
      </c>
      <c r="W640">
        <v>2.0624199999999999E-2</v>
      </c>
      <c r="X640">
        <v>1.2210999999999999E-3</v>
      </c>
      <c r="Y640">
        <v>4.8295999999999999E-3</v>
      </c>
      <c r="Z640">
        <v>4.5330000000000001E-4</v>
      </c>
      <c r="AA640">
        <v>76.162750000000003</v>
      </c>
      <c r="AB640">
        <v>8.9061199999999993E-2</v>
      </c>
      <c r="AC640">
        <v>17.296399999999998</v>
      </c>
      <c r="AD640">
        <v>2.0185999999999999E-2</v>
      </c>
      <c r="AE640">
        <v>2.0543700000000002E-2</v>
      </c>
      <c r="AF640" s="2">
        <v>7.3617330000000001E-15</v>
      </c>
      <c r="AG640" t="s">
        <v>1501</v>
      </c>
      <c r="AH640">
        <v>3.9121E-3</v>
      </c>
      <c r="AI640" s="2">
        <v>8.6736999999999996E-7</v>
      </c>
      <c r="AJ640">
        <v>3.2617669999999999</v>
      </c>
      <c r="AK640">
        <v>1.0004230000000001</v>
      </c>
      <c r="AL640">
        <v>6.9280000000000003E-4</v>
      </c>
      <c r="AM640" s="2">
        <v>5.3000000000000001E-6</v>
      </c>
      <c r="AN640">
        <v>8.7000000000000001E-5</v>
      </c>
      <c r="AO640" s="2">
        <v>5.0000000000000004E-6</v>
      </c>
      <c r="AP640">
        <v>2.7020000000000001E-4</v>
      </c>
      <c r="AQ640" s="2">
        <v>4.9999999999999998E-7</v>
      </c>
      <c r="AR640">
        <v>1.261E-2</v>
      </c>
      <c r="AS640">
        <v>2.0000000000000002E-5</v>
      </c>
      <c r="AT640">
        <v>7.4390000000000003E-3</v>
      </c>
      <c r="AU640">
        <v>1.46E-4</v>
      </c>
      <c r="AV640">
        <v>1.4999999999999999E-4</v>
      </c>
      <c r="AW640">
        <v>1.0000000000000001E-5</v>
      </c>
      <c r="AX640">
        <v>1.261E-2</v>
      </c>
      <c r="AY640">
        <v>250</v>
      </c>
      <c r="AZ640" s="2">
        <v>5.4629999999999996E-10</v>
      </c>
      <c r="BA640">
        <v>295.5</v>
      </c>
      <c r="BB640">
        <v>1575</v>
      </c>
    </row>
    <row r="641" spans="1:54">
      <c r="A641" t="s">
        <v>593</v>
      </c>
      <c r="B641" t="s">
        <v>588</v>
      </c>
      <c r="C641" s="1">
        <v>42511</v>
      </c>
      <c r="D641">
        <v>23.533329999999999</v>
      </c>
      <c r="E641">
        <v>41.939210000000003</v>
      </c>
      <c r="F641">
        <v>3.5933899999999998E-2</v>
      </c>
      <c r="G641">
        <v>14.657120000000001</v>
      </c>
      <c r="H641">
        <v>1.13618E-2</v>
      </c>
      <c r="I641">
        <v>0.19314029999999999</v>
      </c>
      <c r="J641">
        <v>2.3088000000000002E-3</v>
      </c>
      <c r="K641">
        <v>0.27690959999999998</v>
      </c>
      <c r="L641">
        <v>1.70067E-2</v>
      </c>
      <c r="M641">
        <v>2.2147E-2</v>
      </c>
      <c r="N641">
        <v>5.5489999999999999E-4</v>
      </c>
      <c r="O641">
        <v>1.0238750000000001</v>
      </c>
      <c r="P641">
        <v>1.132E-3</v>
      </c>
      <c r="Q641">
        <v>1.277163</v>
      </c>
      <c r="R641">
        <v>3.4138599999999998E-2</v>
      </c>
      <c r="S641">
        <v>2.26483E-2</v>
      </c>
      <c r="T641">
        <v>2.3946000000000002E-3</v>
      </c>
      <c r="U641">
        <v>2.8335000000000001E-3</v>
      </c>
      <c r="V641">
        <v>7.6729999999999995E-4</v>
      </c>
      <c r="W641">
        <v>2.0624199999999999E-2</v>
      </c>
      <c r="X641">
        <v>1.2210999999999999E-3</v>
      </c>
      <c r="Y641">
        <v>4.8246000000000001E-3</v>
      </c>
      <c r="Z641">
        <v>4.5350000000000002E-4</v>
      </c>
      <c r="AA641">
        <v>84.407449999999997</v>
      </c>
      <c r="AB641">
        <v>0.40785519999999997</v>
      </c>
      <c r="AC641">
        <v>17.169899999999998</v>
      </c>
      <c r="AD641">
        <v>8.2336400000000004E-2</v>
      </c>
      <c r="AE641">
        <v>8.24236E-2</v>
      </c>
      <c r="AF641" s="2">
        <v>7.3285589999999999E-16</v>
      </c>
      <c r="AG641" t="s">
        <v>1501</v>
      </c>
      <c r="AH641">
        <v>3.9121E-3</v>
      </c>
      <c r="AI641" s="2">
        <v>8.6736999999999996E-7</v>
      </c>
      <c r="AJ641">
        <v>3.2623530000000001</v>
      </c>
      <c r="AK641">
        <v>1.0004230000000001</v>
      </c>
      <c r="AL641">
        <v>6.9280000000000003E-4</v>
      </c>
      <c r="AM641" s="2">
        <v>5.3000000000000001E-6</v>
      </c>
      <c r="AN641">
        <v>8.7000000000000001E-5</v>
      </c>
      <c r="AO641" s="2">
        <v>5.0000000000000004E-6</v>
      </c>
      <c r="AP641">
        <v>2.7020000000000001E-4</v>
      </c>
      <c r="AQ641" s="2">
        <v>4.9999999999999998E-7</v>
      </c>
      <c r="AR641">
        <v>1.261E-2</v>
      </c>
      <c r="AS641">
        <v>2.0000000000000002E-5</v>
      </c>
      <c r="AT641">
        <v>7.4390000000000003E-3</v>
      </c>
      <c r="AU641">
        <v>1.46E-4</v>
      </c>
      <c r="AV641">
        <v>1.4999999999999999E-4</v>
      </c>
      <c r="AW641">
        <v>1.0000000000000001E-5</v>
      </c>
      <c r="AX641">
        <v>1.261E-2</v>
      </c>
      <c r="AY641">
        <v>250</v>
      </c>
      <c r="AZ641" s="2">
        <v>5.4629999999999996E-10</v>
      </c>
      <c r="BA641">
        <v>295.5</v>
      </c>
      <c r="BB641">
        <v>1575</v>
      </c>
    </row>
    <row r="642" spans="1:54">
      <c r="A642" t="s">
        <v>650</v>
      </c>
      <c r="B642" t="s">
        <v>588</v>
      </c>
      <c r="C642" s="1">
        <v>42511</v>
      </c>
      <c r="D642">
        <v>23.75</v>
      </c>
      <c r="E642">
        <v>411.73660000000001</v>
      </c>
      <c r="F642">
        <v>4.78482E-2</v>
      </c>
      <c r="G642">
        <v>97.863489999999999</v>
      </c>
      <c r="H642">
        <v>1.9184199999999998E-2</v>
      </c>
      <c r="I642">
        <v>1.232877</v>
      </c>
      <c r="J642">
        <v>2.5615999999999998E-3</v>
      </c>
      <c r="K642">
        <v>2.0379909999999999</v>
      </c>
      <c r="L642">
        <v>1.70469E-2</v>
      </c>
      <c r="M642">
        <v>5.6552400000000003E-2</v>
      </c>
      <c r="N642">
        <v>6.8880000000000005E-4</v>
      </c>
      <c r="O642">
        <v>1.0238750000000001</v>
      </c>
      <c r="P642">
        <v>1.132E-3</v>
      </c>
      <c r="Q642">
        <v>1.2760739999999999</v>
      </c>
      <c r="R642">
        <v>3.4152799999999997E-2</v>
      </c>
      <c r="S642">
        <v>2.26483E-2</v>
      </c>
      <c r="T642">
        <v>2.3946000000000002E-3</v>
      </c>
      <c r="U642">
        <v>2.8335000000000001E-3</v>
      </c>
      <c r="V642">
        <v>7.6729999999999995E-4</v>
      </c>
      <c r="W642">
        <v>2.0624199999999999E-2</v>
      </c>
      <c r="X642">
        <v>1.2210999999999999E-3</v>
      </c>
      <c r="Y642">
        <v>4.8196999999999997E-3</v>
      </c>
      <c r="Z642">
        <v>4.5370000000000002E-4</v>
      </c>
      <c r="AA642">
        <v>95.973309999999998</v>
      </c>
      <c r="AB642">
        <v>5.2310299999999997E-2</v>
      </c>
      <c r="AC642">
        <v>28.639399999999998</v>
      </c>
      <c r="AD642">
        <v>1.6097299999999998E-2</v>
      </c>
      <c r="AE642">
        <v>1.72864E-2</v>
      </c>
      <c r="AF642" s="2">
        <v>4.8931739999999999E-15</v>
      </c>
      <c r="AG642" t="s">
        <v>1501</v>
      </c>
      <c r="AH642">
        <v>3.9121E-3</v>
      </c>
      <c r="AI642" s="2">
        <v>8.6736999999999996E-7</v>
      </c>
      <c r="AJ642">
        <v>3.2629410000000001</v>
      </c>
      <c r="AK642">
        <v>1.0004230000000001</v>
      </c>
      <c r="AL642">
        <v>6.9280000000000003E-4</v>
      </c>
      <c r="AM642" s="2">
        <v>5.3000000000000001E-6</v>
      </c>
      <c r="AN642">
        <v>8.7000000000000001E-5</v>
      </c>
      <c r="AO642" s="2">
        <v>5.0000000000000004E-6</v>
      </c>
      <c r="AP642">
        <v>2.7020000000000001E-4</v>
      </c>
      <c r="AQ642" s="2">
        <v>4.9999999999999998E-7</v>
      </c>
      <c r="AR642">
        <v>1.261E-2</v>
      </c>
      <c r="AS642">
        <v>2.0000000000000002E-5</v>
      </c>
      <c r="AT642">
        <v>7.4390000000000003E-3</v>
      </c>
      <c r="AU642">
        <v>1.46E-4</v>
      </c>
      <c r="AV642">
        <v>1.4999999999999999E-4</v>
      </c>
      <c r="AW642">
        <v>1.0000000000000001E-5</v>
      </c>
      <c r="AX642">
        <v>1.261E-2</v>
      </c>
      <c r="AY642">
        <v>250</v>
      </c>
      <c r="AZ642" s="2">
        <v>5.4629999999999996E-10</v>
      </c>
      <c r="BA642">
        <v>295.5</v>
      </c>
      <c r="BB642">
        <v>1575</v>
      </c>
    </row>
    <row r="643" spans="1:54">
      <c r="A643" t="s">
        <v>654</v>
      </c>
      <c r="B643" t="s">
        <v>588</v>
      </c>
      <c r="C643" s="1">
        <v>42511</v>
      </c>
      <c r="D643">
        <v>23.966670000000001</v>
      </c>
      <c r="E643">
        <v>162.1448</v>
      </c>
      <c r="F643">
        <v>3.9229E-2</v>
      </c>
      <c r="G643">
        <v>33.648870000000002</v>
      </c>
      <c r="H643">
        <v>1.23617E-2</v>
      </c>
      <c r="I643">
        <v>0.43329030000000002</v>
      </c>
      <c r="J643">
        <v>2.4732999999999999E-3</v>
      </c>
      <c r="K643">
        <v>0.51761509999999999</v>
      </c>
      <c r="L643">
        <v>1.6171700000000001E-2</v>
      </c>
      <c r="M643">
        <v>2.5851599999999999E-2</v>
      </c>
      <c r="N643">
        <v>5.8989999999999997E-4</v>
      </c>
      <c r="O643">
        <v>1.0238750000000001</v>
      </c>
      <c r="P643">
        <v>1.132E-3</v>
      </c>
      <c r="Q643">
        <v>1.2749790000000001</v>
      </c>
      <c r="R643">
        <v>3.4167200000000002E-2</v>
      </c>
      <c r="S643">
        <v>2.26483E-2</v>
      </c>
      <c r="T643">
        <v>2.3946000000000002E-3</v>
      </c>
      <c r="U643">
        <v>2.8335000000000001E-3</v>
      </c>
      <c r="V643">
        <v>7.6729999999999995E-4</v>
      </c>
      <c r="W643">
        <v>2.0624199999999999E-2</v>
      </c>
      <c r="X643">
        <v>1.2210999999999999E-3</v>
      </c>
      <c r="Y643">
        <v>4.8146999999999999E-3</v>
      </c>
      <c r="Z643">
        <v>4.5389999999999997E-4</v>
      </c>
      <c r="AA643">
        <v>95.306749999999994</v>
      </c>
      <c r="AB643">
        <v>0.11283559999999999</v>
      </c>
      <c r="AC643">
        <v>32.546320000000001</v>
      </c>
      <c r="AD643">
        <v>3.9210700000000001E-2</v>
      </c>
      <c r="AE643">
        <v>3.9857700000000003E-2</v>
      </c>
      <c r="AF643" s="2">
        <v>1.682443E-15</v>
      </c>
      <c r="AG643" t="s">
        <v>1501</v>
      </c>
      <c r="AH643">
        <v>3.9121E-3</v>
      </c>
      <c r="AI643" s="2">
        <v>8.6736999999999996E-7</v>
      </c>
      <c r="AJ643">
        <v>3.2635329999999998</v>
      </c>
      <c r="AK643">
        <v>1.0004230000000001</v>
      </c>
      <c r="AL643">
        <v>6.9280000000000003E-4</v>
      </c>
      <c r="AM643" s="2">
        <v>5.3000000000000001E-6</v>
      </c>
      <c r="AN643">
        <v>8.7000000000000001E-5</v>
      </c>
      <c r="AO643" s="2">
        <v>5.0000000000000004E-6</v>
      </c>
      <c r="AP643">
        <v>2.7020000000000001E-4</v>
      </c>
      <c r="AQ643" s="2">
        <v>4.9999999999999998E-7</v>
      </c>
      <c r="AR643">
        <v>1.261E-2</v>
      </c>
      <c r="AS643">
        <v>2.0000000000000002E-5</v>
      </c>
      <c r="AT643">
        <v>7.4390000000000003E-3</v>
      </c>
      <c r="AU643">
        <v>1.46E-4</v>
      </c>
      <c r="AV643">
        <v>1.4999999999999999E-4</v>
      </c>
      <c r="AW643">
        <v>1.0000000000000001E-5</v>
      </c>
      <c r="AX643">
        <v>1.261E-2</v>
      </c>
      <c r="AY643">
        <v>250</v>
      </c>
      <c r="AZ643" s="2">
        <v>5.4629999999999996E-10</v>
      </c>
      <c r="BA643">
        <v>295.5</v>
      </c>
      <c r="BB643">
        <v>1575</v>
      </c>
    </row>
    <row r="644" spans="1:54">
      <c r="A644" t="s">
        <v>674</v>
      </c>
      <c r="B644" t="s">
        <v>588</v>
      </c>
      <c r="C644" s="1">
        <v>42512</v>
      </c>
      <c r="D644">
        <v>6.6666699999999995E-2</v>
      </c>
      <c r="E644">
        <v>688.56899999999996</v>
      </c>
      <c r="F644">
        <v>9.4355700000000001E-2</v>
      </c>
      <c r="G644">
        <v>4.4398530000000003</v>
      </c>
      <c r="H644">
        <v>1.6639999999999999E-2</v>
      </c>
      <c r="I644">
        <v>6.2583899999999998E-2</v>
      </c>
      <c r="J644">
        <v>8.1118000000000006E-3</v>
      </c>
      <c r="K644">
        <v>-7.7054700000000004E-2</v>
      </c>
      <c r="L644">
        <v>6.2832299999999994E-2</v>
      </c>
      <c r="M644">
        <v>-1.7677999999999999E-3</v>
      </c>
      <c r="N644">
        <v>5.2950000000000002E-4</v>
      </c>
      <c r="O644">
        <v>1.0238750000000001</v>
      </c>
      <c r="P644">
        <v>1.132E-3</v>
      </c>
      <c r="Q644">
        <v>1.274516</v>
      </c>
      <c r="R644">
        <v>3.4173299999999997E-2</v>
      </c>
      <c r="S644">
        <v>2.26483E-2</v>
      </c>
      <c r="T644">
        <v>2.3946000000000002E-3</v>
      </c>
      <c r="U644">
        <v>2.8335000000000001E-3</v>
      </c>
      <c r="V644">
        <v>7.6729999999999995E-4</v>
      </c>
      <c r="W644">
        <v>2.0624199999999999E-2</v>
      </c>
      <c r="X644">
        <v>1.2210999999999999E-3</v>
      </c>
      <c r="Y644">
        <v>4.8126000000000002E-3</v>
      </c>
      <c r="Z644">
        <v>4.5399999999999998E-4</v>
      </c>
      <c r="AA644">
        <v>100.075</v>
      </c>
      <c r="AB644">
        <v>2.9879699999999999E-2</v>
      </c>
      <c r="AC644">
        <v>868.48940000000005</v>
      </c>
      <c r="AD644">
        <v>2.598322</v>
      </c>
      <c r="AE644">
        <v>2.6028419999999999</v>
      </c>
      <c r="AF644" s="2">
        <v>2.2199260000000001E-16</v>
      </c>
      <c r="AG644" t="s">
        <v>1501</v>
      </c>
      <c r="AH644">
        <v>3.9121E-3</v>
      </c>
      <c r="AI644" s="2">
        <v>8.6736999999999996E-7</v>
      </c>
      <c r="AJ644">
        <v>3.2637830000000001</v>
      </c>
      <c r="AK644">
        <v>1.0004230000000001</v>
      </c>
      <c r="AL644">
        <v>6.9280000000000003E-4</v>
      </c>
      <c r="AM644" s="2">
        <v>5.3000000000000001E-6</v>
      </c>
      <c r="AN644">
        <v>8.7000000000000001E-5</v>
      </c>
      <c r="AO644" s="2">
        <v>5.0000000000000004E-6</v>
      </c>
      <c r="AP644">
        <v>2.7020000000000001E-4</v>
      </c>
      <c r="AQ644" s="2">
        <v>4.9999999999999998E-7</v>
      </c>
      <c r="AR644">
        <v>1.261E-2</v>
      </c>
      <c r="AS644">
        <v>2.0000000000000002E-5</v>
      </c>
      <c r="AT644">
        <v>7.4390000000000003E-3</v>
      </c>
      <c r="AU644">
        <v>1.46E-4</v>
      </c>
      <c r="AV644">
        <v>1.4999999999999999E-4</v>
      </c>
      <c r="AW644">
        <v>1.0000000000000001E-5</v>
      </c>
      <c r="AX644">
        <v>1.261E-2</v>
      </c>
      <c r="AY644">
        <v>250</v>
      </c>
      <c r="AZ644" s="2">
        <v>5.4629999999999996E-10</v>
      </c>
      <c r="BA644">
        <v>295.5</v>
      </c>
      <c r="BB644">
        <v>1575</v>
      </c>
    </row>
    <row r="645" spans="1:54">
      <c r="A645" t="s">
        <v>671</v>
      </c>
      <c r="B645" t="s">
        <v>588</v>
      </c>
      <c r="C645" s="1">
        <v>42512</v>
      </c>
      <c r="D645">
        <v>0.15</v>
      </c>
      <c r="E645">
        <v>643.79369999999994</v>
      </c>
      <c r="F645">
        <v>7.5931200000000004E-2</v>
      </c>
      <c r="G645">
        <v>4.3904319999999997</v>
      </c>
      <c r="H645">
        <v>1.8800000000000001E-2</v>
      </c>
      <c r="I645">
        <v>5.9318000000000003E-2</v>
      </c>
      <c r="J645">
        <v>8.4230999999999993E-3</v>
      </c>
      <c r="K645">
        <v>7.1875999999999995E-2</v>
      </c>
      <c r="L645">
        <v>4.8550999999999997E-2</v>
      </c>
      <c r="M645">
        <v>-1.5432E-3</v>
      </c>
      <c r="N645">
        <v>5.4299999999999997E-4</v>
      </c>
      <c r="O645">
        <v>1.0238750000000001</v>
      </c>
      <c r="P645">
        <v>1.132E-3</v>
      </c>
      <c r="Q645">
        <v>1.2740549999999999</v>
      </c>
      <c r="R645">
        <v>3.4179500000000002E-2</v>
      </c>
      <c r="S645">
        <v>2.26483E-2</v>
      </c>
      <c r="T645">
        <v>2.3946000000000002E-3</v>
      </c>
      <c r="U645">
        <v>2.8335000000000001E-3</v>
      </c>
      <c r="V645">
        <v>7.6729999999999995E-4</v>
      </c>
      <c r="W645">
        <v>2.0624199999999999E-2</v>
      </c>
      <c r="X645">
        <v>1.2210999999999999E-3</v>
      </c>
      <c r="Y645">
        <v>4.8104999999999997E-3</v>
      </c>
      <c r="Z645">
        <v>4.5409999999999998E-4</v>
      </c>
      <c r="AA645">
        <v>100.07170000000001</v>
      </c>
      <c r="AB645">
        <v>0.03</v>
      </c>
      <c r="AC645">
        <v>830.39880000000005</v>
      </c>
      <c r="AD645">
        <v>2.8646639999999999</v>
      </c>
      <c r="AE645">
        <v>2.8684850000000002</v>
      </c>
      <c r="AF645" s="2">
        <v>2.195216E-16</v>
      </c>
      <c r="AG645" t="s">
        <v>1501</v>
      </c>
      <c r="AH645">
        <v>3.9121E-3</v>
      </c>
      <c r="AI645" s="2">
        <v>8.6736999999999996E-7</v>
      </c>
      <c r="AJ645">
        <v>3.264033</v>
      </c>
      <c r="AK645">
        <v>1.000424</v>
      </c>
      <c r="AL645">
        <v>6.9280000000000003E-4</v>
      </c>
      <c r="AM645" s="2">
        <v>5.3000000000000001E-6</v>
      </c>
      <c r="AN645">
        <v>8.7000000000000001E-5</v>
      </c>
      <c r="AO645" s="2">
        <v>5.0000000000000004E-6</v>
      </c>
      <c r="AP645">
        <v>2.7020000000000001E-4</v>
      </c>
      <c r="AQ645" s="2">
        <v>4.9999999999999998E-7</v>
      </c>
      <c r="AR645">
        <v>1.261E-2</v>
      </c>
      <c r="AS645">
        <v>2.0000000000000002E-5</v>
      </c>
      <c r="AT645">
        <v>7.4390000000000003E-3</v>
      </c>
      <c r="AU645">
        <v>1.46E-4</v>
      </c>
      <c r="AV645">
        <v>1.4999999999999999E-4</v>
      </c>
      <c r="AW645">
        <v>1.0000000000000001E-5</v>
      </c>
      <c r="AX645">
        <v>1.261E-2</v>
      </c>
      <c r="AY645">
        <v>250</v>
      </c>
      <c r="AZ645" s="2">
        <v>5.4629999999999996E-10</v>
      </c>
      <c r="BA645">
        <v>295.5</v>
      </c>
      <c r="BB645">
        <v>1575</v>
      </c>
    </row>
    <row r="646" spans="1:54">
      <c r="A646" t="s">
        <v>673</v>
      </c>
      <c r="B646" t="s">
        <v>588</v>
      </c>
      <c r="C646" s="1">
        <v>42512</v>
      </c>
      <c r="D646">
        <v>0.25</v>
      </c>
      <c r="E646">
        <v>1351.21</v>
      </c>
      <c r="F646">
        <v>0.13859109999999999</v>
      </c>
      <c r="G646">
        <v>8.8983849999999993</v>
      </c>
      <c r="H646">
        <v>1.8446500000000001E-2</v>
      </c>
      <c r="I646">
        <v>0.14023279999999999</v>
      </c>
      <c r="J646">
        <v>6.9474000000000003E-3</v>
      </c>
      <c r="K646">
        <v>-7.3907799999999996E-2</v>
      </c>
      <c r="L646">
        <v>5.8724800000000001E-2</v>
      </c>
      <c r="M646">
        <v>4.6534999999999997E-3</v>
      </c>
      <c r="N646">
        <v>5.9029999999999998E-4</v>
      </c>
      <c r="O646">
        <v>1.0238750000000001</v>
      </c>
      <c r="P646">
        <v>1.132E-3</v>
      </c>
      <c r="Q646">
        <v>1.2735780000000001</v>
      </c>
      <c r="R646">
        <v>3.4185899999999998E-2</v>
      </c>
      <c r="S646">
        <v>2.26483E-2</v>
      </c>
      <c r="T646">
        <v>2.3946000000000002E-3</v>
      </c>
      <c r="U646">
        <v>2.8335000000000001E-3</v>
      </c>
      <c r="V646">
        <v>7.6729999999999995E-4</v>
      </c>
      <c r="W646">
        <v>2.0624199999999999E-2</v>
      </c>
      <c r="X646">
        <v>1.2210999999999999E-3</v>
      </c>
      <c r="Y646">
        <v>4.8082999999999997E-3</v>
      </c>
      <c r="Z646">
        <v>4.5419999999999998E-4</v>
      </c>
      <c r="AA646">
        <v>99.897840000000002</v>
      </c>
      <c r="AB646">
        <v>1.94165E-2</v>
      </c>
      <c r="AC646">
        <v>852.78340000000003</v>
      </c>
      <c r="AD646">
        <v>1.417729</v>
      </c>
      <c r="AE646">
        <v>1.4257629999999999</v>
      </c>
      <c r="AF646" s="2">
        <v>4.4491919999999999E-16</v>
      </c>
      <c r="AG646" t="s">
        <v>1501</v>
      </c>
      <c r="AH646">
        <v>3.9121E-3</v>
      </c>
      <c r="AI646" s="2">
        <v>8.6736999999999996E-7</v>
      </c>
      <c r="AJ646">
        <v>3.2642910000000001</v>
      </c>
      <c r="AK646">
        <v>1.000424</v>
      </c>
      <c r="AL646">
        <v>6.9280000000000003E-4</v>
      </c>
      <c r="AM646" s="2">
        <v>5.3000000000000001E-6</v>
      </c>
      <c r="AN646">
        <v>8.7000000000000001E-5</v>
      </c>
      <c r="AO646" s="2">
        <v>5.0000000000000004E-6</v>
      </c>
      <c r="AP646">
        <v>2.7020000000000001E-4</v>
      </c>
      <c r="AQ646" s="2">
        <v>4.9999999999999998E-7</v>
      </c>
      <c r="AR646">
        <v>1.261E-2</v>
      </c>
      <c r="AS646">
        <v>2.0000000000000002E-5</v>
      </c>
      <c r="AT646">
        <v>7.4390000000000003E-3</v>
      </c>
      <c r="AU646">
        <v>1.46E-4</v>
      </c>
      <c r="AV646">
        <v>1.4999999999999999E-4</v>
      </c>
      <c r="AW646">
        <v>1.0000000000000001E-5</v>
      </c>
      <c r="AX646">
        <v>1.261E-2</v>
      </c>
      <c r="AY646">
        <v>250</v>
      </c>
      <c r="AZ646" s="2">
        <v>5.4629999999999996E-10</v>
      </c>
      <c r="BA646">
        <v>295.5</v>
      </c>
      <c r="BB646">
        <v>1575</v>
      </c>
    </row>
    <row r="647" spans="1:54">
      <c r="A647" t="s">
        <v>683</v>
      </c>
      <c r="B647" t="s">
        <v>588</v>
      </c>
      <c r="C647" s="1">
        <v>42512</v>
      </c>
      <c r="D647">
        <v>1.3833329999999999</v>
      </c>
      <c r="E647">
        <v>1058.9390000000001</v>
      </c>
      <c r="F647">
        <v>0.103074</v>
      </c>
      <c r="G647">
        <v>4.9360609999999996</v>
      </c>
      <c r="H647">
        <v>1.8351300000000001E-2</v>
      </c>
      <c r="I647">
        <v>0.10012799999999999</v>
      </c>
      <c r="J647">
        <v>6.6327000000000001E-3</v>
      </c>
      <c r="K647">
        <v>-9.3627999999999992E-3</v>
      </c>
      <c r="L647">
        <v>5.5765299999999997E-2</v>
      </c>
      <c r="M647">
        <v>4.8444399999999999E-2</v>
      </c>
      <c r="N647">
        <v>9.3110000000000003E-4</v>
      </c>
      <c r="O647">
        <v>1.0238750000000001</v>
      </c>
      <c r="P647">
        <v>1.132E-3</v>
      </c>
      <c r="Q647">
        <v>1.2679560000000001</v>
      </c>
      <c r="R647">
        <v>3.4263500000000002E-2</v>
      </c>
      <c r="S647">
        <v>2.26483E-2</v>
      </c>
      <c r="T647">
        <v>2.3946000000000002E-3</v>
      </c>
      <c r="U647">
        <v>2.8335000000000001E-3</v>
      </c>
      <c r="V647">
        <v>7.6729999999999995E-4</v>
      </c>
      <c r="W647">
        <v>2.0624199999999999E-2</v>
      </c>
      <c r="X647">
        <v>1.2210999999999999E-3</v>
      </c>
      <c r="Y647">
        <v>4.7827E-3</v>
      </c>
      <c r="Z647">
        <v>4.5520000000000001E-4</v>
      </c>
      <c r="AA647">
        <v>98.648099999999999</v>
      </c>
      <c r="AB647">
        <v>2.9364899999999999E-2</v>
      </c>
      <c r="AC647">
        <v>1104.088</v>
      </c>
      <c r="AD647">
        <v>3.091262</v>
      </c>
      <c r="AE647">
        <v>3.0967220000000002</v>
      </c>
      <c r="AF647" s="2">
        <v>2.4680310000000002E-16</v>
      </c>
      <c r="AG647" t="s">
        <v>1501</v>
      </c>
      <c r="AH647">
        <v>3.9121E-3</v>
      </c>
      <c r="AI647" s="2">
        <v>8.6736999999999996E-7</v>
      </c>
      <c r="AJ647">
        <v>3.2673320000000001</v>
      </c>
      <c r="AK647">
        <v>1.000424</v>
      </c>
      <c r="AL647">
        <v>6.9280000000000003E-4</v>
      </c>
      <c r="AM647" s="2">
        <v>5.3000000000000001E-6</v>
      </c>
      <c r="AN647">
        <v>8.7000000000000001E-5</v>
      </c>
      <c r="AO647" s="2">
        <v>5.0000000000000004E-6</v>
      </c>
      <c r="AP647">
        <v>2.7020000000000001E-4</v>
      </c>
      <c r="AQ647" s="2">
        <v>4.9999999999999998E-7</v>
      </c>
      <c r="AR647">
        <v>1.261E-2</v>
      </c>
      <c r="AS647">
        <v>2.0000000000000002E-5</v>
      </c>
      <c r="AT647">
        <v>7.4390000000000003E-3</v>
      </c>
      <c r="AU647">
        <v>1.46E-4</v>
      </c>
      <c r="AV647">
        <v>1.4999999999999999E-4</v>
      </c>
      <c r="AW647">
        <v>1.0000000000000001E-5</v>
      </c>
      <c r="AX647">
        <v>1.261E-2</v>
      </c>
      <c r="AY647">
        <v>250</v>
      </c>
      <c r="AZ647" s="2">
        <v>5.4629999999999996E-10</v>
      </c>
      <c r="BA647">
        <v>295.5</v>
      </c>
      <c r="BB647">
        <v>1575</v>
      </c>
    </row>
    <row r="648" spans="1:54">
      <c r="A648" t="s">
        <v>687</v>
      </c>
      <c r="B648" t="s">
        <v>588</v>
      </c>
      <c r="C648" s="1">
        <v>42512</v>
      </c>
      <c r="D648">
        <v>1.483333</v>
      </c>
      <c r="E648">
        <v>1326.105</v>
      </c>
      <c r="F648">
        <v>0.1042071</v>
      </c>
      <c r="G648">
        <v>5.0977810000000003</v>
      </c>
      <c r="H648">
        <v>1.7920599999999998E-2</v>
      </c>
      <c r="I648">
        <v>6.5664799999999995E-2</v>
      </c>
      <c r="J648">
        <v>6.3106000000000004E-3</v>
      </c>
      <c r="K648">
        <v>-0.1001534</v>
      </c>
      <c r="L648">
        <v>6.00143E-2</v>
      </c>
      <c r="M648">
        <v>1.0351E-3</v>
      </c>
      <c r="N648">
        <v>5.5559999999999995E-4</v>
      </c>
      <c r="O648">
        <v>1.0238750000000001</v>
      </c>
      <c r="P648">
        <v>1.132E-3</v>
      </c>
      <c r="Q648">
        <v>1.26749</v>
      </c>
      <c r="R648">
        <v>3.4270099999999998E-2</v>
      </c>
      <c r="S648">
        <v>2.26483E-2</v>
      </c>
      <c r="T648">
        <v>2.3946000000000002E-3</v>
      </c>
      <c r="U648">
        <v>2.8335000000000001E-3</v>
      </c>
      <c r="V648">
        <v>7.6729999999999995E-4</v>
      </c>
      <c r="W648">
        <v>2.0624199999999999E-2</v>
      </c>
      <c r="X648">
        <v>1.2210999999999999E-3</v>
      </c>
      <c r="Y648">
        <v>4.7806000000000003E-3</v>
      </c>
      <c r="Z648">
        <v>4.5530000000000001E-4</v>
      </c>
      <c r="AA648">
        <v>99.976330000000004</v>
      </c>
      <c r="AB648">
        <v>1.6639899999999999E-2</v>
      </c>
      <c r="AC648">
        <v>1284.646</v>
      </c>
      <c r="AD648">
        <v>3.2480540000000002</v>
      </c>
      <c r="AE648">
        <v>3.2544970000000002</v>
      </c>
      <c r="AF648" s="2">
        <v>2.5488900000000002E-16</v>
      </c>
      <c r="AG648" t="s">
        <v>1501</v>
      </c>
      <c r="AH648">
        <v>3.9121E-3</v>
      </c>
      <c r="AI648" s="2">
        <v>8.6736999999999996E-7</v>
      </c>
      <c r="AJ648">
        <v>3.2675839999999998</v>
      </c>
      <c r="AK648">
        <v>1.000424</v>
      </c>
      <c r="AL648">
        <v>6.9280000000000003E-4</v>
      </c>
      <c r="AM648" s="2">
        <v>5.3000000000000001E-6</v>
      </c>
      <c r="AN648">
        <v>8.7000000000000001E-5</v>
      </c>
      <c r="AO648" s="2">
        <v>5.0000000000000004E-6</v>
      </c>
      <c r="AP648">
        <v>2.7020000000000001E-4</v>
      </c>
      <c r="AQ648" s="2">
        <v>4.9999999999999998E-7</v>
      </c>
      <c r="AR648">
        <v>1.261E-2</v>
      </c>
      <c r="AS648">
        <v>2.0000000000000002E-5</v>
      </c>
      <c r="AT648">
        <v>7.4390000000000003E-3</v>
      </c>
      <c r="AU648">
        <v>1.46E-4</v>
      </c>
      <c r="AV648">
        <v>1.4999999999999999E-4</v>
      </c>
      <c r="AW648">
        <v>1.0000000000000001E-5</v>
      </c>
      <c r="AX648">
        <v>1.261E-2</v>
      </c>
      <c r="AY648">
        <v>250</v>
      </c>
      <c r="AZ648" s="2">
        <v>5.4629999999999996E-10</v>
      </c>
      <c r="BA648">
        <v>295.5</v>
      </c>
      <c r="BB648">
        <v>1575</v>
      </c>
    </row>
    <row r="649" spans="1:54">
      <c r="A649" t="s">
        <v>676</v>
      </c>
      <c r="B649" t="s">
        <v>588</v>
      </c>
      <c r="C649" s="1">
        <v>42512</v>
      </c>
      <c r="D649">
        <v>1.566667</v>
      </c>
      <c r="E649">
        <v>650.38490000000002</v>
      </c>
      <c r="F649">
        <v>0.10030070000000001</v>
      </c>
      <c r="G649">
        <v>3.9813160000000001</v>
      </c>
      <c r="H649">
        <v>2.2433399999999999E-2</v>
      </c>
      <c r="I649">
        <v>5.22455E-2</v>
      </c>
      <c r="J649">
        <v>8.3195000000000005E-3</v>
      </c>
      <c r="K649">
        <v>0.10127750000000001</v>
      </c>
      <c r="L649">
        <v>5.0479099999999999E-2</v>
      </c>
      <c r="M649">
        <v>1.6964E-3</v>
      </c>
      <c r="N649">
        <v>5.3589999999999996E-4</v>
      </c>
      <c r="O649">
        <v>1.0238750000000001</v>
      </c>
      <c r="P649">
        <v>1.132E-3</v>
      </c>
      <c r="Q649">
        <v>1.2670300000000001</v>
      </c>
      <c r="R649">
        <v>3.42767E-2</v>
      </c>
      <c r="S649">
        <v>2.26483E-2</v>
      </c>
      <c r="T649">
        <v>2.3946000000000002E-3</v>
      </c>
      <c r="U649">
        <v>2.8335000000000001E-3</v>
      </c>
      <c r="V649">
        <v>7.6729999999999995E-4</v>
      </c>
      <c r="W649">
        <v>2.0624199999999999E-2</v>
      </c>
      <c r="X649">
        <v>1.2210999999999999E-3</v>
      </c>
      <c r="Y649">
        <v>4.7784999999999998E-3</v>
      </c>
      <c r="Z649">
        <v>4.5540000000000001E-4</v>
      </c>
      <c r="AA649">
        <v>99.924170000000004</v>
      </c>
      <c r="AB649">
        <v>3.2691199999999997E-2</v>
      </c>
      <c r="AC649">
        <v>903.94860000000006</v>
      </c>
      <c r="AD649">
        <v>4.0251400000000004</v>
      </c>
      <c r="AE649">
        <v>4.0282470000000004</v>
      </c>
      <c r="AF649" s="2">
        <v>1.9906579999999999E-16</v>
      </c>
      <c r="AG649" t="s">
        <v>1501</v>
      </c>
      <c r="AH649">
        <v>3.9121E-3</v>
      </c>
      <c r="AI649" s="2">
        <v>8.6736999999999996E-7</v>
      </c>
      <c r="AJ649">
        <v>3.267833</v>
      </c>
      <c r="AK649">
        <v>1.000424</v>
      </c>
      <c r="AL649">
        <v>6.9280000000000003E-4</v>
      </c>
      <c r="AM649" s="2">
        <v>5.3000000000000001E-6</v>
      </c>
      <c r="AN649">
        <v>8.7000000000000001E-5</v>
      </c>
      <c r="AO649" s="2">
        <v>5.0000000000000004E-6</v>
      </c>
      <c r="AP649">
        <v>2.7020000000000001E-4</v>
      </c>
      <c r="AQ649" s="2">
        <v>4.9999999999999998E-7</v>
      </c>
      <c r="AR649">
        <v>1.261E-2</v>
      </c>
      <c r="AS649">
        <v>2.0000000000000002E-5</v>
      </c>
      <c r="AT649">
        <v>7.4390000000000003E-3</v>
      </c>
      <c r="AU649">
        <v>1.46E-4</v>
      </c>
      <c r="AV649">
        <v>1.4999999999999999E-4</v>
      </c>
      <c r="AW649">
        <v>1.0000000000000001E-5</v>
      </c>
      <c r="AX649">
        <v>1.261E-2</v>
      </c>
      <c r="AY649">
        <v>250</v>
      </c>
      <c r="AZ649" s="2">
        <v>5.4629999999999996E-10</v>
      </c>
      <c r="BA649">
        <v>295.5</v>
      </c>
      <c r="BB649">
        <v>1575</v>
      </c>
    </row>
    <row r="650" spans="1:54">
      <c r="A650" t="s">
        <v>597</v>
      </c>
      <c r="B650" t="s">
        <v>588</v>
      </c>
      <c r="C650" s="1">
        <v>42512</v>
      </c>
      <c r="D650">
        <v>1.7833330000000001</v>
      </c>
      <c r="E650">
        <v>187.5881</v>
      </c>
      <c r="F650">
        <v>4.0076100000000003E-2</v>
      </c>
      <c r="G650">
        <v>72.299899999999994</v>
      </c>
      <c r="H650">
        <v>1.7247800000000001E-2</v>
      </c>
      <c r="I650">
        <v>0.91319810000000001</v>
      </c>
      <c r="J650">
        <v>2.4624E-3</v>
      </c>
      <c r="K650">
        <v>1.3834960000000001</v>
      </c>
      <c r="L650">
        <v>1.8694300000000001E-2</v>
      </c>
      <c r="M650">
        <v>4.0496299999999999E-2</v>
      </c>
      <c r="N650">
        <v>6.2399999999999999E-4</v>
      </c>
      <c r="O650">
        <v>1.0238750000000001</v>
      </c>
      <c r="P650">
        <v>1.132E-3</v>
      </c>
      <c r="Q650">
        <v>1.265938</v>
      </c>
      <c r="R650">
        <v>3.4292299999999998E-2</v>
      </c>
      <c r="S650">
        <v>2.26483E-2</v>
      </c>
      <c r="T650">
        <v>2.3946000000000002E-3</v>
      </c>
      <c r="U650">
        <v>2.8335000000000001E-3</v>
      </c>
      <c r="V650">
        <v>7.6729999999999995E-4</v>
      </c>
      <c r="W650">
        <v>2.0624199999999999E-2</v>
      </c>
      <c r="X650">
        <v>1.2210999999999999E-3</v>
      </c>
      <c r="Y650">
        <v>4.7736000000000002E-3</v>
      </c>
      <c r="Z650">
        <v>4.5560000000000002E-4</v>
      </c>
      <c r="AA650">
        <v>93.660929999999993</v>
      </c>
      <c r="AB650">
        <v>0.1031497</v>
      </c>
      <c r="AC650">
        <v>17.27083</v>
      </c>
      <c r="AD650">
        <v>1.8994899999999999E-2</v>
      </c>
      <c r="AE650">
        <v>1.9373499999999998E-2</v>
      </c>
      <c r="AF650" s="2">
        <v>3.6149949999999999E-15</v>
      </c>
      <c r="AG650" t="s">
        <v>1501</v>
      </c>
      <c r="AH650">
        <v>3.9121E-3</v>
      </c>
      <c r="AI650" s="2">
        <v>8.6736999999999996E-7</v>
      </c>
      <c r="AJ650">
        <v>3.268424</v>
      </c>
      <c r="AK650">
        <v>1.000424</v>
      </c>
      <c r="AL650">
        <v>6.9280000000000003E-4</v>
      </c>
      <c r="AM650" s="2">
        <v>5.3000000000000001E-6</v>
      </c>
      <c r="AN650">
        <v>8.7000000000000001E-5</v>
      </c>
      <c r="AO650" s="2">
        <v>5.0000000000000004E-6</v>
      </c>
      <c r="AP650">
        <v>2.7020000000000001E-4</v>
      </c>
      <c r="AQ650" s="2">
        <v>4.9999999999999998E-7</v>
      </c>
      <c r="AR650">
        <v>1.261E-2</v>
      </c>
      <c r="AS650">
        <v>2.0000000000000002E-5</v>
      </c>
      <c r="AT650">
        <v>7.4390000000000003E-3</v>
      </c>
      <c r="AU650">
        <v>1.46E-4</v>
      </c>
      <c r="AV650">
        <v>1.4999999999999999E-4</v>
      </c>
      <c r="AW650">
        <v>1.0000000000000001E-5</v>
      </c>
      <c r="AX650">
        <v>1.261E-2</v>
      </c>
      <c r="AY650">
        <v>250</v>
      </c>
      <c r="AZ650" s="2">
        <v>5.4629999999999996E-10</v>
      </c>
      <c r="BA650">
        <v>295.5</v>
      </c>
      <c r="BB650">
        <v>1575</v>
      </c>
    </row>
    <row r="651" spans="1:54">
      <c r="A651" t="s">
        <v>598</v>
      </c>
      <c r="B651" t="s">
        <v>588</v>
      </c>
      <c r="C651" s="1">
        <v>42512</v>
      </c>
      <c r="D651">
        <v>2.016667</v>
      </c>
      <c r="E651">
        <v>244.506</v>
      </c>
      <c r="F651">
        <v>4.1414100000000002E-2</v>
      </c>
      <c r="G651">
        <v>99.621780000000001</v>
      </c>
      <c r="H651">
        <v>1.9142900000000001E-2</v>
      </c>
      <c r="I651">
        <v>1.257371</v>
      </c>
      <c r="J651">
        <v>2.4645000000000001E-3</v>
      </c>
      <c r="K651">
        <v>1.6224670000000001</v>
      </c>
      <c r="L651">
        <v>1.7925699999999999E-2</v>
      </c>
      <c r="M651">
        <v>8.4008999999999993E-3</v>
      </c>
      <c r="N651">
        <v>5.2110000000000004E-4</v>
      </c>
      <c r="O651">
        <v>1.0238750000000001</v>
      </c>
      <c r="P651">
        <v>1.132E-3</v>
      </c>
      <c r="Q651">
        <v>1.264842</v>
      </c>
      <c r="R651">
        <v>3.4308199999999997E-2</v>
      </c>
      <c r="S651">
        <v>2.26483E-2</v>
      </c>
      <c r="T651">
        <v>2.3946000000000002E-3</v>
      </c>
      <c r="U651">
        <v>2.8335000000000001E-3</v>
      </c>
      <c r="V651">
        <v>7.6729999999999995E-4</v>
      </c>
      <c r="W651">
        <v>2.0624199999999999E-2</v>
      </c>
      <c r="X651">
        <v>1.2210999999999999E-3</v>
      </c>
      <c r="Y651">
        <v>4.7685999999999996E-3</v>
      </c>
      <c r="Z651">
        <v>4.5580000000000002E-4</v>
      </c>
      <c r="AA651">
        <v>99.034270000000006</v>
      </c>
      <c r="AB651">
        <v>6.8070800000000001E-2</v>
      </c>
      <c r="AC651">
        <v>17.271719999999998</v>
      </c>
      <c r="AD651">
        <v>1.1874900000000001E-2</v>
      </c>
      <c r="AE651">
        <v>1.2471599999999999E-2</v>
      </c>
      <c r="AF651" s="2">
        <v>4.981089E-15</v>
      </c>
      <c r="AG651" t="s">
        <v>1501</v>
      </c>
      <c r="AH651">
        <v>3.9121E-3</v>
      </c>
      <c r="AI651" s="2">
        <v>8.6736999999999996E-7</v>
      </c>
      <c r="AJ651">
        <v>3.2690169999999998</v>
      </c>
      <c r="AK651">
        <v>1.000424</v>
      </c>
      <c r="AL651">
        <v>6.9280000000000003E-4</v>
      </c>
      <c r="AM651" s="2">
        <v>5.3000000000000001E-6</v>
      </c>
      <c r="AN651">
        <v>8.7000000000000001E-5</v>
      </c>
      <c r="AO651" s="2">
        <v>5.0000000000000004E-6</v>
      </c>
      <c r="AP651">
        <v>2.7020000000000001E-4</v>
      </c>
      <c r="AQ651" s="2">
        <v>4.9999999999999998E-7</v>
      </c>
      <c r="AR651">
        <v>1.261E-2</v>
      </c>
      <c r="AS651">
        <v>2.0000000000000002E-5</v>
      </c>
      <c r="AT651">
        <v>7.4390000000000003E-3</v>
      </c>
      <c r="AU651">
        <v>1.46E-4</v>
      </c>
      <c r="AV651">
        <v>1.4999999999999999E-4</v>
      </c>
      <c r="AW651">
        <v>1.0000000000000001E-5</v>
      </c>
      <c r="AX651">
        <v>1.261E-2</v>
      </c>
      <c r="AY651">
        <v>250</v>
      </c>
      <c r="AZ651" s="2">
        <v>5.4629999999999996E-10</v>
      </c>
      <c r="BA651">
        <v>295.5</v>
      </c>
      <c r="BB651">
        <v>1575</v>
      </c>
    </row>
    <row r="652" spans="1:54">
      <c r="A652" t="s">
        <v>686</v>
      </c>
      <c r="B652" t="s">
        <v>588</v>
      </c>
      <c r="C652" s="1">
        <v>42512</v>
      </c>
      <c r="D652">
        <v>2.1166670000000001</v>
      </c>
      <c r="E652">
        <v>4431.2550000000001</v>
      </c>
      <c r="F652">
        <v>0.25103140000000002</v>
      </c>
      <c r="G652">
        <v>19.52074</v>
      </c>
      <c r="H652">
        <v>2.2169999999999999E-2</v>
      </c>
      <c r="I652">
        <v>0.31426969999999999</v>
      </c>
      <c r="J652">
        <v>8.6633999999999999E-3</v>
      </c>
      <c r="K652">
        <v>8.9156100000000002E-2</v>
      </c>
      <c r="L652">
        <v>6.8933300000000003E-2</v>
      </c>
      <c r="M652">
        <v>7.7958E-2</v>
      </c>
      <c r="N652">
        <v>1.5365000000000001E-3</v>
      </c>
      <c r="O652">
        <v>1.0238750000000001</v>
      </c>
      <c r="P652">
        <v>1.132E-3</v>
      </c>
      <c r="Q652">
        <v>1.264319</v>
      </c>
      <c r="R652">
        <v>3.43158E-2</v>
      </c>
      <c r="S652">
        <v>2.26483E-2</v>
      </c>
      <c r="T652">
        <v>2.3946000000000002E-3</v>
      </c>
      <c r="U652">
        <v>2.8335000000000001E-3</v>
      </c>
      <c r="V652">
        <v>7.6729999999999995E-4</v>
      </c>
      <c r="W652">
        <v>2.0624199999999999E-2</v>
      </c>
      <c r="X652">
        <v>1.2210999999999999E-3</v>
      </c>
      <c r="Y652">
        <v>4.7662E-3</v>
      </c>
      <c r="Z652">
        <v>4.5590000000000002E-4</v>
      </c>
      <c r="AA652">
        <v>99.480310000000003</v>
      </c>
      <c r="AB652">
        <v>1.29953E-2</v>
      </c>
      <c r="AC652">
        <v>1158.8620000000001</v>
      </c>
      <c r="AD652">
        <v>0.980383</v>
      </c>
      <c r="AE652">
        <v>0.99869350000000001</v>
      </c>
      <c r="AF652" s="2">
        <v>9.7603699999999993E-16</v>
      </c>
      <c r="AG652" t="s">
        <v>1501</v>
      </c>
      <c r="AH652">
        <v>3.9121E-3</v>
      </c>
      <c r="AI652" s="2">
        <v>8.6736999999999996E-7</v>
      </c>
      <c r="AJ652">
        <v>3.269301</v>
      </c>
      <c r="AK652">
        <v>1.000424</v>
      </c>
      <c r="AL652">
        <v>6.9280000000000003E-4</v>
      </c>
      <c r="AM652" s="2">
        <v>5.3000000000000001E-6</v>
      </c>
      <c r="AN652">
        <v>8.7000000000000001E-5</v>
      </c>
      <c r="AO652" s="2">
        <v>5.0000000000000004E-6</v>
      </c>
      <c r="AP652">
        <v>2.7020000000000001E-4</v>
      </c>
      <c r="AQ652" s="2">
        <v>4.9999999999999998E-7</v>
      </c>
      <c r="AR652">
        <v>1.261E-2</v>
      </c>
      <c r="AS652">
        <v>2.0000000000000002E-5</v>
      </c>
      <c r="AT652">
        <v>7.4390000000000003E-3</v>
      </c>
      <c r="AU652">
        <v>1.46E-4</v>
      </c>
      <c r="AV652">
        <v>1.4999999999999999E-4</v>
      </c>
      <c r="AW652">
        <v>1.0000000000000001E-5</v>
      </c>
      <c r="AX652">
        <v>1.261E-2</v>
      </c>
      <c r="AY652">
        <v>250</v>
      </c>
      <c r="AZ652" s="2">
        <v>5.4629999999999996E-10</v>
      </c>
      <c r="BA652">
        <v>295.5</v>
      </c>
      <c r="BB652">
        <v>1575</v>
      </c>
    </row>
    <row r="653" spans="1:54">
      <c r="A653" t="s">
        <v>689</v>
      </c>
      <c r="B653" t="s">
        <v>588</v>
      </c>
      <c r="C653" s="1">
        <v>42512</v>
      </c>
      <c r="D653">
        <v>2.2166670000000002</v>
      </c>
      <c r="E653">
        <v>834.31399999999996</v>
      </c>
      <c r="F653">
        <v>0.10342659999999999</v>
      </c>
      <c r="G653">
        <v>3.1305540000000001</v>
      </c>
      <c r="H653">
        <v>1.6759699999999999E-2</v>
      </c>
      <c r="I653">
        <v>7.1323399999999995E-2</v>
      </c>
      <c r="J653">
        <v>6.6004000000000002E-3</v>
      </c>
      <c r="K653">
        <v>-0.11062760000000001</v>
      </c>
      <c r="L653">
        <v>5.7607100000000001E-2</v>
      </c>
      <c r="M653">
        <v>-1.6579999999999999E-4</v>
      </c>
      <c r="N653">
        <v>5.5239999999999998E-4</v>
      </c>
      <c r="O653">
        <v>1.0238750000000001</v>
      </c>
      <c r="P653">
        <v>1.132E-3</v>
      </c>
      <c r="Q653">
        <v>1.263857</v>
      </c>
      <c r="R653">
        <v>3.4322600000000002E-2</v>
      </c>
      <c r="S653">
        <v>2.26483E-2</v>
      </c>
      <c r="T653">
        <v>2.3946000000000002E-3</v>
      </c>
      <c r="U653">
        <v>2.8335000000000001E-3</v>
      </c>
      <c r="V653">
        <v>7.6729999999999995E-4</v>
      </c>
      <c r="W653">
        <v>2.0624199999999999E-2</v>
      </c>
      <c r="X653">
        <v>1.2210999999999999E-3</v>
      </c>
      <c r="Y653">
        <v>4.7641000000000003E-3</v>
      </c>
      <c r="Z653">
        <v>4.5600000000000003E-4</v>
      </c>
      <c r="AA653">
        <v>100.00490000000001</v>
      </c>
      <c r="AB653">
        <v>2.62791E-2</v>
      </c>
      <c r="AC653">
        <v>1307.3810000000001</v>
      </c>
      <c r="AD653">
        <v>5.0067839999999997</v>
      </c>
      <c r="AE653">
        <v>5.0110669999999997</v>
      </c>
      <c r="AF653" s="2">
        <v>1.565277E-16</v>
      </c>
      <c r="AG653" t="s">
        <v>1501</v>
      </c>
      <c r="AH653">
        <v>3.9121E-3</v>
      </c>
      <c r="AI653" s="2">
        <v>8.6736999999999996E-7</v>
      </c>
      <c r="AJ653">
        <v>3.2695509999999999</v>
      </c>
      <c r="AK653">
        <v>1.000424</v>
      </c>
      <c r="AL653">
        <v>6.9280000000000003E-4</v>
      </c>
      <c r="AM653" s="2">
        <v>5.3000000000000001E-6</v>
      </c>
      <c r="AN653">
        <v>8.7000000000000001E-5</v>
      </c>
      <c r="AO653" s="2">
        <v>5.0000000000000004E-6</v>
      </c>
      <c r="AP653">
        <v>2.7020000000000001E-4</v>
      </c>
      <c r="AQ653" s="2">
        <v>4.9999999999999998E-7</v>
      </c>
      <c r="AR653">
        <v>1.261E-2</v>
      </c>
      <c r="AS653">
        <v>2.0000000000000002E-5</v>
      </c>
      <c r="AT653">
        <v>7.4390000000000003E-3</v>
      </c>
      <c r="AU653">
        <v>1.46E-4</v>
      </c>
      <c r="AV653">
        <v>1.4999999999999999E-4</v>
      </c>
      <c r="AW653">
        <v>1.0000000000000001E-5</v>
      </c>
      <c r="AX653">
        <v>1.261E-2</v>
      </c>
      <c r="AY653">
        <v>250</v>
      </c>
      <c r="AZ653" s="2">
        <v>5.4629999999999996E-10</v>
      </c>
      <c r="BA653">
        <v>295.5</v>
      </c>
      <c r="BB653">
        <v>1575</v>
      </c>
    </row>
    <row r="654" spans="1:54">
      <c r="A654" t="s">
        <v>640</v>
      </c>
      <c r="B654" t="s">
        <v>588</v>
      </c>
      <c r="C654" s="1">
        <v>42512</v>
      </c>
      <c r="D654">
        <v>2.4333330000000002</v>
      </c>
      <c r="E654">
        <v>348.31360000000001</v>
      </c>
      <c r="F654">
        <v>4.63528E-2</v>
      </c>
      <c r="G654">
        <v>85.956789999999998</v>
      </c>
      <c r="H654">
        <v>1.6701199999999999E-2</v>
      </c>
      <c r="I654">
        <v>1.0879080000000001</v>
      </c>
      <c r="J654">
        <v>2.3210000000000001E-3</v>
      </c>
      <c r="K654">
        <v>0.94050690000000003</v>
      </c>
      <c r="L654">
        <v>1.9159900000000001E-2</v>
      </c>
      <c r="M654">
        <v>4.7126399999999999E-2</v>
      </c>
      <c r="N654">
        <v>6.4780000000000003E-4</v>
      </c>
      <c r="O654">
        <v>1.0238750000000001</v>
      </c>
      <c r="P654">
        <v>1.132E-3</v>
      </c>
      <c r="Q654">
        <v>1.262761</v>
      </c>
      <c r="R654">
        <v>3.4338800000000003E-2</v>
      </c>
      <c r="S654">
        <v>2.26483E-2</v>
      </c>
      <c r="T654">
        <v>2.3946000000000002E-3</v>
      </c>
      <c r="U654">
        <v>2.8335000000000001E-3</v>
      </c>
      <c r="V654">
        <v>7.6729999999999995E-4</v>
      </c>
      <c r="W654">
        <v>2.0624199999999999E-2</v>
      </c>
      <c r="X654">
        <v>1.2210999999999999E-3</v>
      </c>
      <c r="Y654">
        <v>4.7590999999999996E-3</v>
      </c>
      <c r="Z654">
        <v>4.5619999999999998E-4</v>
      </c>
      <c r="AA654">
        <v>96.015829999999994</v>
      </c>
      <c r="AB654">
        <v>5.8293400000000002E-2</v>
      </c>
      <c r="AC654">
        <v>27.601870000000002</v>
      </c>
      <c r="AD654">
        <v>1.7051500000000001E-2</v>
      </c>
      <c r="AE654">
        <v>1.8100999999999999E-2</v>
      </c>
      <c r="AF654" s="2">
        <v>4.2978389999999998E-15</v>
      </c>
      <c r="AG654" t="s">
        <v>1501</v>
      </c>
      <c r="AH654">
        <v>3.9121E-3</v>
      </c>
      <c r="AI654" s="2">
        <v>8.6736999999999996E-7</v>
      </c>
      <c r="AJ654">
        <v>3.2701449999999999</v>
      </c>
      <c r="AK654">
        <v>1.000424</v>
      </c>
      <c r="AL654">
        <v>6.9280000000000003E-4</v>
      </c>
      <c r="AM654" s="2">
        <v>5.3000000000000001E-6</v>
      </c>
      <c r="AN654">
        <v>8.7000000000000001E-5</v>
      </c>
      <c r="AO654" s="2">
        <v>5.0000000000000004E-6</v>
      </c>
      <c r="AP654">
        <v>2.7020000000000001E-4</v>
      </c>
      <c r="AQ654" s="2">
        <v>4.9999999999999998E-7</v>
      </c>
      <c r="AR654">
        <v>1.261E-2</v>
      </c>
      <c r="AS654">
        <v>2.0000000000000002E-5</v>
      </c>
      <c r="AT654">
        <v>7.4390000000000003E-3</v>
      </c>
      <c r="AU654">
        <v>1.46E-4</v>
      </c>
      <c r="AV654">
        <v>1.4999999999999999E-4</v>
      </c>
      <c r="AW654">
        <v>1.0000000000000001E-5</v>
      </c>
      <c r="AX654">
        <v>1.261E-2</v>
      </c>
      <c r="AY654">
        <v>250</v>
      </c>
      <c r="AZ654" s="2">
        <v>5.4629999999999996E-10</v>
      </c>
      <c r="BA654">
        <v>295.5</v>
      </c>
      <c r="BB654">
        <v>1575</v>
      </c>
    </row>
    <row r="655" spans="1:54">
      <c r="A655" t="s">
        <v>690</v>
      </c>
      <c r="B655" t="s">
        <v>588</v>
      </c>
      <c r="C655" s="1">
        <v>42512</v>
      </c>
      <c r="D655">
        <v>2.516667</v>
      </c>
      <c r="E655">
        <v>1115.912</v>
      </c>
      <c r="F655">
        <v>0.1112325</v>
      </c>
      <c r="G655">
        <v>3.9102000000000001</v>
      </c>
      <c r="H655">
        <v>1.9258999999999998E-2</v>
      </c>
      <c r="I655">
        <v>5.4246599999999999E-2</v>
      </c>
      <c r="J655">
        <v>6.7432000000000004E-3</v>
      </c>
      <c r="K655">
        <v>8.7773000000000004E-2</v>
      </c>
      <c r="L655">
        <v>6.4368099999999998E-2</v>
      </c>
      <c r="M655">
        <v>2.1740000000000002E-3</v>
      </c>
      <c r="N655">
        <v>5.6070000000000002E-4</v>
      </c>
      <c r="O655">
        <v>1.0238750000000001</v>
      </c>
      <c r="P655">
        <v>1.132E-3</v>
      </c>
      <c r="Q655">
        <v>1.2622990000000001</v>
      </c>
      <c r="R655">
        <v>3.4345599999999997E-2</v>
      </c>
      <c r="S655">
        <v>2.26483E-2</v>
      </c>
      <c r="T655">
        <v>2.3946000000000002E-3</v>
      </c>
      <c r="U655">
        <v>2.8335000000000001E-3</v>
      </c>
      <c r="V655">
        <v>7.6729999999999995E-4</v>
      </c>
      <c r="W655">
        <v>2.0624199999999999E-2</v>
      </c>
      <c r="X655">
        <v>1.2210999999999999E-3</v>
      </c>
      <c r="Y655">
        <v>4.7569999999999999E-3</v>
      </c>
      <c r="Z655">
        <v>4.5629999999999998E-4</v>
      </c>
      <c r="AA655">
        <v>99.943070000000006</v>
      </c>
      <c r="AB655">
        <v>2.0476999999999999E-2</v>
      </c>
      <c r="AC655">
        <v>1371.84</v>
      </c>
      <c r="AD655">
        <v>4.7580049999999998</v>
      </c>
      <c r="AE655">
        <v>4.7628159999999999</v>
      </c>
      <c r="AF655" s="2">
        <v>1.9551E-16</v>
      </c>
      <c r="AG655" t="s">
        <v>1501</v>
      </c>
      <c r="AH655">
        <v>3.9121E-3</v>
      </c>
      <c r="AI655" s="2">
        <v>8.6736999999999996E-7</v>
      </c>
      <c r="AJ655">
        <v>3.2703950000000002</v>
      </c>
      <c r="AK655">
        <v>1.000424</v>
      </c>
      <c r="AL655">
        <v>6.9280000000000003E-4</v>
      </c>
      <c r="AM655" s="2">
        <v>5.3000000000000001E-6</v>
      </c>
      <c r="AN655">
        <v>8.7000000000000001E-5</v>
      </c>
      <c r="AO655" s="2">
        <v>5.0000000000000004E-6</v>
      </c>
      <c r="AP655">
        <v>2.7020000000000001E-4</v>
      </c>
      <c r="AQ655" s="2">
        <v>4.9999999999999998E-7</v>
      </c>
      <c r="AR655">
        <v>1.261E-2</v>
      </c>
      <c r="AS655">
        <v>2.0000000000000002E-5</v>
      </c>
      <c r="AT655">
        <v>7.4390000000000003E-3</v>
      </c>
      <c r="AU655">
        <v>1.46E-4</v>
      </c>
      <c r="AV655">
        <v>1.4999999999999999E-4</v>
      </c>
      <c r="AW655">
        <v>1.0000000000000001E-5</v>
      </c>
      <c r="AX655">
        <v>1.261E-2</v>
      </c>
      <c r="AY655">
        <v>250</v>
      </c>
      <c r="AZ655" s="2">
        <v>5.4629999999999996E-10</v>
      </c>
      <c r="BA655">
        <v>295.5</v>
      </c>
      <c r="BB655">
        <v>1575</v>
      </c>
    </row>
    <row r="656" spans="1:54">
      <c r="A656" t="s">
        <v>592</v>
      </c>
      <c r="B656" t="s">
        <v>588</v>
      </c>
      <c r="C656" s="1">
        <v>42512</v>
      </c>
      <c r="D656">
        <v>2.75</v>
      </c>
      <c r="E656">
        <v>83.121309999999994</v>
      </c>
      <c r="F656">
        <v>3.7091499999999999E-2</v>
      </c>
      <c r="G656">
        <v>34.367759999999997</v>
      </c>
      <c r="H656">
        <v>1.3036799999999999E-2</v>
      </c>
      <c r="I656">
        <v>0.43704959999999998</v>
      </c>
      <c r="J656">
        <v>2.3977999999999998E-3</v>
      </c>
      <c r="K656">
        <v>1.4327209999999999</v>
      </c>
      <c r="L656">
        <v>1.7819600000000001E-2</v>
      </c>
      <c r="M656">
        <v>1.5311099999999999E-2</v>
      </c>
      <c r="N656">
        <v>5.419E-4</v>
      </c>
      <c r="O656">
        <v>1.0238750000000001</v>
      </c>
      <c r="P656">
        <v>1.132E-3</v>
      </c>
      <c r="Q656">
        <v>1.2612110000000001</v>
      </c>
      <c r="R656">
        <v>3.4361900000000001E-2</v>
      </c>
      <c r="S656">
        <v>2.26483E-2</v>
      </c>
      <c r="T656">
        <v>2.3946000000000002E-3</v>
      </c>
      <c r="U656">
        <v>2.8335000000000001E-3</v>
      </c>
      <c r="V656">
        <v>7.6729999999999995E-4</v>
      </c>
      <c r="W656">
        <v>2.0624199999999999E-2</v>
      </c>
      <c r="X656">
        <v>1.2210999999999999E-3</v>
      </c>
      <c r="Y656">
        <v>4.7521000000000004E-3</v>
      </c>
      <c r="Z656">
        <v>4.5649999999999998E-4</v>
      </c>
      <c r="AA656">
        <v>94.677599999999998</v>
      </c>
      <c r="AB656">
        <v>0.20302529999999999</v>
      </c>
      <c r="AC656">
        <v>16.27533</v>
      </c>
      <c r="AD656">
        <v>3.4521799999999998E-2</v>
      </c>
      <c r="AE656">
        <v>3.4708200000000002E-2</v>
      </c>
      <c r="AF656" s="2">
        <v>1.7183880000000001E-15</v>
      </c>
      <c r="AG656" t="s">
        <v>1501</v>
      </c>
      <c r="AH656">
        <v>3.9121E-3</v>
      </c>
      <c r="AI656" s="2">
        <v>8.6736999999999996E-7</v>
      </c>
      <c r="AJ656">
        <v>3.2709839999999999</v>
      </c>
      <c r="AK656">
        <v>1.000424</v>
      </c>
      <c r="AL656">
        <v>6.9280000000000003E-4</v>
      </c>
      <c r="AM656" s="2">
        <v>5.3000000000000001E-6</v>
      </c>
      <c r="AN656">
        <v>8.7000000000000001E-5</v>
      </c>
      <c r="AO656" s="2">
        <v>5.0000000000000004E-6</v>
      </c>
      <c r="AP656">
        <v>2.7020000000000001E-4</v>
      </c>
      <c r="AQ656" s="2">
        <v>4.9999999999999998E-7</v>
      </c>
      <c r="AR656">
        <v>1.261E-2</v>
      </c>
      <c r="AS656">
        <v>2.0000000000000002E-5</v>
      </c>
      <c r="AT656">
        <v>7.4390000000000003E-3</v>
      </c>
      <c r="AU656">
        <v>1.46E-4</v>
      </c>
      <c r="AV656">
        <v>1.4999999999999999E-4</v>
      </c>
      <c r="AW656">
        <v>1.0000000000000001E-5</v>
      </c>
      <c r="AX656">
        <v>1.261E-2</v>
      </c>
      <c r="AY656">
        <v>250</v>
      </c>
      <c r="AZ656" s="2">
        <v>5.4629999999999996E-10</v>
      </c>
      <c r="BA656">
        <v>295.5</v>
      </c>
      <c r="BB656">
        <v>1575</v>
      </c>
    </row>
    <row r="657" spans="1:54">
      <c r="A657" t="s">
        <v>630</v>
      </c>
      <c r="B657" t="s">
        <v>588</v>
      </c>
      <c r="C657" s="1">
        <v>42512</v>
      </c>
      <c r="D657">
        <v>2.9666670000000002</v>
      </c>
      <c r="E657">
        <v>76.334389999999999</v>
      </c>
      <c r="F657">
        <v>3.7054299999999998E-2</v>
      </c>
      <c r="G657">
        <v>28.81597</v>
      </c>
      <c r="H657">
        <v>1.23407E-2</v>
      </c>
      <c r="I657">
        <v>0.36962260000000002</v>
      </c>
      <c r="J657">
        <v>2.3481000000000001E-3</v>
      </c>
      <c r="K657">
        <v>1.273709</v>
      </c>
      <c r="L657">
        <v>1.6677899999999999E-2</v>
      </c>
      <c r="M657">
        <v>1.3980599999999999E-2</v>
      </c>
      <c r="N657">
        <v>5.4109999999999998E-4</v>
      </c>
      <c r="O657">
        <v>1.0238750000000001</v>
      </c>
      <c r="P657">
        <v>1.132E-3</v>
      </c>
      <c r="Q657">
        <v>1.260127</v>
      </c>
      <c r="R657">
        <v>3.4378300000000001E-2</v>
      </c>
      <c r="S657">
        <v>2.26483E-2</v>
      </c>
      <c r="T657">
        <v>2.3946000000000002E-3</v>
      </c>
      <c r="U657">
        <v>2.8335000000000001E-3</v>
      </c>
      <c r="V657">
        <v>7.6729999999999995E-4</v>
      </c>
      <c r="W657">
        <v>2.0624199999999999E-2</v>
      </c>
      <c r="X657">
        <v>1.2210999999999999E-3</v>
      </c>
      <c r="Y657">
        <v>4.7470999999999998E-3</v>
      </c>
      <c r="Z657">
        <v>4.5669999999999999E-4</v>
      </c>
      <c r="AA657">
        <v>94.70599</v>
      </c>
      <c r="AB657">
        <v>0.22063140000000001</v>
      </c>
      <c r="AC657">
        <v>17.82865</v>
      </c>
      <c r="AD657">
        <v>4.1121199999999997E-2</v>
      </c>
      <c r="AE657">
        <v>4.1308900000000003E-2</v>
      </c>
      <c r="AF657" s="2">
        <v>1.440798E-15</v>
      </c>
      <c r="AG657" t="s">
        <v>1501</v>
      </c>
      <c r="AH657">
        <v>3.9121E-3</v>
      </c>
      <c r="AI657" s="2">
        <v>8.6736999999999996E-7</v>
      </c>
      <c r="AJ657">
        <v>3.2715719999999999</v>
      </c>
      <c r="AK657">
        <v>1.000424</v>
      </c>
      <c r="AL657">
        <v>6.9280000000000003E-4</v>
      </c>
      <c r="AM657" s="2">
        <v>5.3000000000000001E-6</v>
      </c>
      <c r="AN657">
        <v>8.7000000000000001E-5</v>
      </c>
      <c r="AO657" s="2">
        <v>5.0000000000000004E-6</v>
      </c>
      <c r="AP657">
        <v>2.7020000000000001E-4</v>
      </c>
      <c r="AQ657" s="2">
        <v>4.9999999999999998E-7</v>
      </c>
      <c r="AR657">
        <v>1.261E-2</v>
      </c>
      <c r="AS657">
        <v>2.0000000000000002E-5</v>
      </c>
      <c r="AT657">
        <v>7.4390000000000003E-3</v>
      </c>
      <c r="AU657">
        <v>1.46E-4</v>
      </c>
      <c r="AV657">
        <v>1.4999999999999999E-4</v>
      </c>
      <c r="AW657">
        <v>1.0000000000000001E-5</v>
      </c>
      <c r="AX657">
        <v>1.261E-2</v>
      </c>
      <c r="AY657">
        <v>250</v>
      </c>
      <c r="AZ657" s="2">
        <v>5.4629999999999996E-10</v>
      </c>
      <c r="BA657">
        <v>295.5</v>
      </c>
      <c r="BB657">
        <v>1575</v>
      </c>
    </row>
    <row r="658" spans="1:54">
      <c r="A658" t="s">
        <v>618</v>
      </c>
      <c r="B658" t="s">
        <v>588</v>
      </c>
      <c r="C658" s="1">
        <v>42512</v>
      </c>
      <c r="D658">
        <v>3.1833330000000002</v>
      </c>
      <c r="E658">
        <v>187.1859</v>
      </c>
      <c r="F658">
        <v>4.2061099999999997E-2</v>
      </c>
      <c r="G658">
        <v>75.75891</v>
      </c>
      <c r="H658">
        <v>1.6073E-2</v>
      </c>
      <c r="I658">
        <v>0.94572690000000004</v>
      </c>
      <c r="J658">
        <v>2.3887000000000001E-3</v>
      </c>
      <c r="K658">
        <v>1.040251</v>
      </c>
      <c r="L658">
        <v>1.77363E-2</v>
      </c>
      <c r="M658">
        <v>8.0695999999999997E-3</v>
      </c>
      <c r="N658">
        <v>5.1789999999999996E-4</v>
      </c>
      <c r="O658">
        <v>1.0238750000000001</v>
      </c>
      <c r="P658">
        <v>1.132E-3</v>
      </c>
      <c r="Q658">
        <v>1.2590319999999999</v>
      </c>
      <c r="R658">
        <v>3.4394899999999999E-2</v>
      </c>
      <c r="S658">
        <v>2.26483E-2</v>
      </c>
      <c r="T658">
        <v>2.3946000000000002E-3</v>
      </c>
      <c r="U658">
        <v>2.8335000000000001E-3</v>
      </c>
      <c r="V658">
        <v>7.6729999999999995E-4</v>
      </c>
      <c r="W658">
        <v>2.0624199999999999E-2</v>
      </c>
      <c r="X658">
        <v>1.2210999999999999E-3</v>
      </c>
      <c r="Y658">
        <v>4.7422000000000002E-3</v>
      </c>
      <c r="Z658">
        <v>4.57E-4</v>
      </c>
      <c r="AA658">
        <v>98.766099999999994</v>
      </c>
      <c r="AB658">
        <v>8.8312299999999996E-2</v>
      </c>
      <c r="AC658">
        <v>17.340509999999998</v>
      </c>
      <c r="AD658">
        <v>1.53448E-2</v>
      </c>
      <c r="AE658">
        <v>1.5814700000000001E-2</v>
      </c>
      <c r="AF658" s="2">
        <v>3.7879460000000003E-15</v>
      </c>
      <c r="AG658" t="s">
        <v>1501</v>
      </c>
      <c r="AH658">
        <v>3.9121E-3</v>
      </c>
      <c r="AI658" s="2">
        <v>8.6736999999999996E-7</v>
      </c>
      <c r="AJ658">
        <v>3.2721650000000002</v>
      </c>
      <c r="AK658">
        <v>1.000424</v>
      </c>
      <c r="AL658">
        <v>6.9280000000000003E-4</v>
      </c>
      <c r="AM658" s="2">
        <v>5.3000000000000001E-6</v>
      </c>
      <c r="AN658">
        <v>8.7000000000000001E-5</v>
      </c>
      <c r="AO658" s="2">
        <v>5.0000000000000004E-6</v>
      </c>
      <c r="AP658">
        <v>2.7020000000000001E-4</v>
      </c>
      <c r="AQ658" s="2">
        <v>4.9999999999999998E-7</v>
      </c>
      <c r="AR658">
        <v>1.261E-2</v>
      </c>
      <c r="AS658">
        <v>2.0000000000000002E-5</v>
      </c>
      <c r="AT658">
        <v>7.4390000000000003E-3</v>
      </c>
      <c r="AU658">
        <v>1.46E-4</v>
      </c>
      <c r="AV658">
        <v>1.4999999999999999E-4</v>
      </c>
      <c r="AW658">
        <v>1.0000000000000001E-5</v>
      </c>
      <c r="AX658">
        <v>1.261E-2</v>
      </c>
      <c r="AY658">
        <v>250</v>
      </c>
      <c r="AZ658" s="2">
        <v>5.4629999999999996E-10</v>
      </c>
      <c r="BA658">
        <v>295.5</v>
      </c>
      <c r="BB658">
        <v>1575</v>
      </c>
    </row>
    <row r="659" spans="1:54">
      <c r="A659" t="s">
        <v>619</v>
      </c>
      <c r="B659" t="s">
        <v>588</v>
      </c>
      <c r="C659" s="1">
        <v>42512</v>
      </c>
      <c r="D659">
        <v>3.6166670000000001</v>
      </c>
      <c r="E659">
        <v>193.7114</v>
      </c>
      <c r="F659">
        <v>4.0560100000000002E-2</v>
      </c>
      <c r="G659">
        <v>75.538920000000005</v>
      </c>
      <c r="H659">
        <v>1.6159799999999998E-2</v>
      </c>
      <c r="I659">
        <v>0.94838449999999996</v>
      </c>
      <c r="J659">
        <v>2.415E-3</v>
      </c>
      <c r="K659">
        <v>1.309312</v>
      </c>
      <c r="L659">
        <v>1.8477E-2</v>
      </c>
      <c r="M659">
        <v>3.1256899999999997E-2</v>
      </c>
      <c r="N659">
        <v>6.0919999999999995E-4</v>
      </c>
      <c r="O659">
        <v>1.0238750000000001</v>
      </c>
      <c r="P659">
        <v>1.132E-3</v>
      </c>
      <c r="Q659">
        <v>1.2568820000000001</v>
      </c>
      <c r="R659">
        <v>3.4428100000000003E-2</v>
      </c>
      <c r="S659">
        <v>2.26483E-2</v>
      </c>
      <c r="T659">
        <v>2.3946000000000002E-3</v>
      </c>
      <c r="U659">
        <v>2.8335000000000001E-3</v>
      </c>
      <c r="V659">
        <v>7.6729999999999995E-4</v>
      </c>
      <c r="W659">
        <v>2.0624199999999999E-2</v>
      </c>
      <c r="X659">
        <v>1.2210999999999999E-3</v>
      </c>
      <c r="Y659">
        <v>4.7324000000000003E-3</v>
      </c>
      <c r="Z659">
        <v>4.574E-4</v>
      </c>
      <c r="AA659">
        <v>95.271510000000006</v>
      </c>
      <c r="AB659">
        <v>9.7925999999999999E-2</v>
      </c>
      <c r="AC659">
        <v>17.362349999999999</v>
      </c>
      <c r="AD659">
        <v>1.7750800000000001E-2</v>
      </c>
      <c r="AE659">
        <v>1.8159600000000001E-2</v>
      </c>
      <c r="AF659" s="2">
        <v>3.7769459999999999E-15</v>
      </c>
      <c r="AG659" t="s">
        <v>1501</v>
      </c>
      <c r="AH659">
        <v>3.9121E-3</v>
      </c>
      <c r="AI659" s="2">
        <v>8.6736999999999996E-7</v>
      </c>
      <c r="AJ659">
        <v>3.2733310000000002</v>
      </c>
      <c r="AK659">
        <v>1.0004249999999999</v>
      </c>
      <c r="AL659">
        <v>6.9280000000000003E-4</v>
      </c>
      <c r="AM659" s="2">
        <v>5.3000000000000001E-6</v>
      </c>
      <c r="AN659">
        <v>8.7000000000000001E-5</v>
      </c>
      <c r="AO659" s="2">
        <v>5.0000000000000004E-6</v>
      </c>
      <c r="AP659">
        <v>2.7020000000000001E-4</v>
      </c>
      <c r="AQ659" s="2">
        <v>4.9999999999999998E-7</v>
      </c>
      <c r="AR659">
        <v>1.261E-2</v>
      </c>
      <c r="AS659">
        <v>2.0000000000000002E-5</v>
      </c>
      <c r="AT659">
        <v>7.4390000000000003E-3</v>
      </c>
      <c r="AU659">
        <v>1.46E-4</v>
      </c>
      <c r="AV659">
        <v>1.4999999999999999E-4</v>
      </c>
      <c r="AW659">
        <v>1.0000000000000001E-5</v>
      </c>
      <c r="AX659">
        <v>1.261E-2</v>
      </c>
      <c r="AY659">
        <v>250</v>
      </c>
      <c r="AZ659" s="2">
        <v>5.4629999999999996E-10</v>
      </c>
      <c r="BA659">
        <v>295.5</v>
      </c>
      <c r="BB659">
        <v>1575</v>
      </c>
    </row>
    <row r="660" spans="1:54">
      <c r="A660" t="s">
        <v>655</v>
      </c>
      <c r="B660" t="s">
        <v>588</v>
      </c>
      <c r="C660" s="1">
        <v>42512</v>
      </c>
      <c r="D660">
        <v>3.8333330000000001</v>
      </c>
      <c r="E660">
        <v>469.93920000000003</v>
      </c>
      <c r="F660">
        <v>4.8894E-2</v>
      </c>
      <c r="G660">
        <v>99.971130000000002</v>
      </c>
      <c r="H660">
        <v>1.7105599999999999E-2</v>
      </c>
      <c r="I660">
        <v>1.25257</v>
      </c>
      <c r="J660">
        <v>2.5709999999999999E-3</v>
      </c>
      <c r="K660">
        <v>0.44072600000000001</v>
      </c>
      <c r="L660">
        <v>1.6451400000000001E-2</v>
      </c>
      <c r="M660">
        <v>1.39787E-2</v>
      </c>
      <c r="N660">
        <v>5.4140000000000004E-4</v>
      </c>
      <c r="O660">
        <v>1.0238750000000001</v>
      </c>
      <c r="P660">
        <v>1.132E-3</v>
      </c>
      <c r="Q660">
        <v>1.255789</v>
      </c>
      <c r="R660">
        <v>3.4445200000000002E-2</v>
      </c>
      <c r="S660">
        <v>2.26483E-2</v>
      </c>
      <c r="T660">
        <v>2.3946000000000002E-3</v>
      </c>
      <c r="U660">
        <v>2.8335000000000001E-3</v>
      </c>
      <c r="V660">
        <v>7.6729999999999995E-4</v>
      </c>
      <c r="W660">
        <v>2.0624199999999999E-2</v>
      </c>
      <c r="X660">
        <v>1.2210999999999999E-3</v>
      </c>
      <c r="Y660">
        <v>4.7273999999999997E-3</v>
      </c>
      <c r="Z660">
        <v>4.5760000000000001E-4</v>
      </c>
      <c r="AA660">
        <v>99.126800000000003</v>
      </c>
      <c r="AB660">
        <v>3.7381200000000003E-2</v>
      </c>
      <c r="AC660">
        <v>33.016249999999999</v>
      </c>
      <c r="AD660">
        <v>1.30782E-2</v>
      </c>
      <c r="AE660">
        <v>1.49555E-2</v>
      </c>
      <c r="AF660" s="2">
        <v>4.9985570000000003E-15</v>
      </c>
      <c r="AG660" t="s">
        <v>1501</v>
      </c>
      <c r="AH660">
        <v>3.9121E-3</v>
      </c>
      <c r="AI660" s="2">
        <v>8.6736999999999996E-7</v>
      </c>
      <c r="AJ660">
        <v>3.2739229999999999</v>
      </c>
      <c r="AK660">
        <v>1.0004249999999999</v>
      </c>
      <c r="AL660">
        <v>6.9280000000000003E-4</v>
      </c>
      <c r="AM660" s="2">
        <v>5.3000000000000001E-6</v>
      </c>
      <c r="AN660">
        <v>8.7000000000000001E-5</v>
      </c>
      <c r="AO660" s="2">
        <v>5.0000000000000004E-6</v>
      </c>
      <c r="AP660">
        <v>2.7020000000000001E-4</v>
      </c>
      <c r="AQ660" s="2">
        <v>4.9999999999999998E-7</v>
      </c>
      <c r="AR660">
        <v>1.261E-2</v>
      </c>
      <c r="AS660">
        <v>2.0000000000000002E-5</v>
      </c>
      <c r="AT660">
        <v>7.4390000000000003E-3</v>
      </c>
      <c r="AU660">
        <v>1.46E-4</v>
      </c>
      <c r="AV660">
        <v>1.4999999999999999E-4</v>
      </c>
      <c r="AW660">
        <v>1.0000000000000001E-5</v>
      </c>
      <c r="AX660">
        <v>1.261E-2</v>
      </c>
      <c r="AY660">
        <v>250</v>
      </c>
      <c r="AZ660" s="2">
        <v>5.4629999999999996E-10</v>
      </c>
      <c r="BA660">
        <v>295.5</v>
      </c>
      <c r="BB660">
        <v>1575</v>
      </c>
    </row>
    <row r="661" spans="1:54">
      <c r="A661" t="s">
        <v>590</v>
      </c>
      <c r="B661" t="s">
        <v>588</v>
      </c>
      <c r="C661" s="1">
        <v>42512</v>
      </c>
      <c r="D661">
        <v>4.05</v>
      </c>
      <c r="E661">
        <v>125.17489999999999</v>
      </c>
      <c r="F661">
        <v>3.81132E-2</v>
      </c>
      <c r="G661">
        <v>77.104529999999997</v>
      </c>
      <c r="H661">
        <v>1.5903E-2</v>
      </c>
      <c r="I661">
        <v>0.97179420000000005</v>
      </c>
      <c r="J661">
        <v>2.5493999999999998E-3</v>
      </c>
      <c r="K661">
        <v>0.54415029999999998</v>
      </c>
      <c r="L661">
        <v>1.7584099999999998E-2</v>
      </c>
      <c r="M661">
        <v>2.4123599999999999E-2</v>
      </c>
      <c r="N661">
        <v>5.8239999999999995E-4</v>
      </c>
      <c r="O661">
        <v>1.0238750000000001</v>
      </c>
      <c r="P661">
        <v>1.132E-3</v>
      </c>
      <c r="Q661">
        <v>1.25468</v>
      </c>
      <c r="R661">
        <v>3.4462699999999999E-2</v>
      </c>
      <c r="S661">
        <v>2.26483E-2</v>
      </c>
      <c r="T661">
        <v>2.3946000000000002E-3</v>
      </c>
      <c r="U661">
        <v>2.8335000000000001E-3</v>
      </c>
      <c r="V661">
        <v>7.6729999999999995E-4</v>
      </c>
      <c r="W661">
        <v>2.0624199999999999E-2</v>
      </c>
      <c r="X661">
        <v>1.2210999999999999E-3</v>
      </c>
      <c r="Y661">
        <v>4.7223999999999999E-3</v>
      </c>
      <c r="Z661">
        <v>4.5790000000000002E-4</v>
      </c>
      <c r="AA661">
        <v>94.312939999999998</v>
      </c>
      <c r="AB661">
        <v>0.1449107</v>
      </c>
      <c r="AC661">
        <v>10.88186</v>
      </c>
      <c r="AD661">
        <v>1.64615E-2</v>
      </c>
      <c r="AE661">
        <v>1.6636399999999999E-2</v>
      </c>
      <c r="AF661" s="2">
        <v>3.8552269999999999E-15</v>
      </c>
      <c r="AG661" t="s">
        <v>1501</v>
      </c>
      <c r="AH661">
        <v>3.9121E-3</v>
      </c>
      <c r="AI661" s="2">
        <v>8.6736999999999996E-7</v>
      </c>
      <c r="AJ661">
        <v>3.2745250000000001</v>
      </c>
      <c r="AK661">
        <v>1.0004249999999999</v>
      </c>
      <c r="AL661">
        <v>6.9280000000000003E-4</v>
      </c>
      <c r="AM661" s="2">
        <v>5.3000000000000001E-6</v>
      </c>
      <c r="AN661">
        <v>8.7000000000000001E-5</v>
      </c>
      <c r="AO661" s="2">
        <v>5.0000000000000004E-6</v>
      </c>
      <c r="AP661">
        <v>2.7020000000000001E-4</v>
      </c>
      <c r="AQ661" s="2">
        <v>4.9999999999999998E-7</v>
      </c>
      <c r="AR661">
        <v>1.261E-2</v>
      </c>
      <c r="AS661">
        <v>2.0000000000000002E-5</v>
      </c>
      <c r="AT661">
        <v>7.4390000000000003E-3</v>
      </c>
      <c r="AU661">
        <v>1.46E-4</v>
      </c>
      <c r="AV661">
        <v>1.4999999999999999E-4</v>
      </c>
      <c r="AW661">
        <v>1.0000000000000001E-5</v>
      </c>
      <c r="AX661">
        <v>1.261E-2</v>
      </c>
      <c r="AY661">
        <v>250</v>
      </c>
      <c r="AZ661" s="2">
        <v>5.4629999999999996E-10</v>
      </c>
      <c r="BA661">
        <v>295.5</v>
      </c>
      <c r="BB661">
        <v>1575</v>
      </c>
    </row>
    <row r="662" spans="1:54">
      <c r="A662" t="s">
        <v>635</v>
      </c>
      <c r="B662" t="s">
        <v>588</v>
      </c>
      <c r="C662" s="1">
        <v>42512</v>
      </c>
      <c r="D662">
        <v>4.2833329999999998</v>
      </c>
      <c r="E662">
        <v>226.643</v>
      </c>
      <c r="F662">
        <v>4.1174200000000001E-2</v>
      </c>
      <c r="G662">
        <v>63.704099999999997</v>
      </c>
      <c r="H662">
        <v>1.4779E-2</v>
      </c>
      <c r="I662">
        <v>0.80236269999999998</v>
      </c>
      <c r="J662">
        <v>2.4429999999999999E-3</v>
      </c>
      <c r="K662">
        <v>0.91158830000000002</v>
      </c>
      <c r="L662">
        <v>1.86815E-2</v>
      </c>
      <c r="M662">
        <v>1.52894E-2</v>
      </c>
      <c r="N662">
        <v>5.5290000000000005E-4</v>
      </c>
      <c r="O662">
        <v>1.0238750000000001</v>
      </c>
      <c r="P662">
        <v>1.132E-3</v>
      </c>
      <c r="Q662">
        <v>1.253587</v>
      </c>
      <c r="R662">
        <v>3.44801E-2</v>
      </c>
      <c r="S662">
        <v>2.26483E-2</v>
      </c>
      <c r="T662">
        <v>2.3946000000000002E-3</v>
      </c>
      <c r="U662">
        <v>2.8335000000000001E-3</v>
      </c>
      <c r="V662">
        <v>7.6729999999999995E-4</v>
      </c>
      <c r="W662">
        <v>2.0624199999999999E-2</v>
      </c>
      <c r="X662">
        <v>1.2210999999999999E-3</v>
      </c>
      <c r="Y662">
        <v>4.7174000000000001E-3</v>
      </c>
      <c r="Z662">
        <v>4.5810000000000002E-4</v>
      </c>
      <c r="AA662">
        <v>98.03416</v>
      </c>
      <c r="AB662">
        <v>7.6824900000000002E-2</v>
      </c>
      <c r="AC662">
        <v>24.756329999999998</v>
      </c>
      <c r="AD662">
        <v>1.9569199999999998E-2</v>
      </c>
      <c r="AE662">
        <v>2.0314499999999999E-2</v>
      </c>
      <c r="AF662" s="2">
        <v>3.1852050000000001E-15</v>
      </c>
      <c r="AG662" t="s">
        <v>1501</v>
      </c>
      <c r="AH662">
        <v>3.9121E-3</v>
      </c>
      <c r="AI662" s="2">
        <v>8.6736999999999996E-7</v>
      </c>
      <c r="AJ662">
        <v>3.275118</v>
      </c>
      <c r="AK662">
        <v>1.0004249999999999</v>
      </c>
      <c r="AL662">
        <v>6.9280000000000003E-4</v>
      </c>
      <c r="AM662" s="2">
        <v>5.3000000000000001E-6</v>
      </c>
      <c r="AN662">
        <v>8.7000000000000001E-5</v>
      </c>
      <c r="AO662" s="2">
        <v>5.0000000000000004E-6</v>
      </c>
      <c r="AP662">
        <v>2.7020000000000001E-4</v>
      </c>
      <c r="AQ662" s="2">
        <v>4.9999999999999998E-7</v>
      </c>
      <c r="AR662">
        <v>1.261E-2</v>
      </c>
      <c r="AS662">
        <v>2.0000000000000002E-5</v>
      </c>
      <c r="AT662">
        <v>7.4390000000000003E-3</v>
      </c>
      <c r="AU662">
        <v>1.46E-4</v>
      </c>
      <c r="AV662">
        <v>1.4999999999999999E-4</v>
      </c>
      <c r="AW662">
        <v>1.0000000000000001E-5</v>
      </c>
      <c r="AX662">
        <v>1.261E-2</v>
      </c>
      <c r="AY662">
        <v>250</v>
      </c>
      <c r="AZ662" s="2">
        <v>5.4629999999999996E-10</v>
      </c>
      <c r="BA662">
        <v>295.5</v>
      </c>
      <c r="BB662">
        <v>1575</v>
      </c>
    </row>
    <row r="663" spans="1:54">
      <c r="A663" t="s">
        <v>685</v>
      </c>
      <c r="B663" t="s">
        <v>588</v>
      </c>
      <c r="C663" s="1">
        <v>42512</v>
      </c>
      <c r="D663">
        <v>4.3666669999999996</v>
      </c>
      <c r="E663">
        <v>1115.912</v>
      </c>
      <c r="F663">
        <v>0.1106154</v>
      </c>
      <c r="G663">
        <v>5.1040939999999999</v>
      </c>
      <c r="H663">
        <v>1.5373599999999999E-2</v>
      </c>
      <c r="I663">
        <v>7.9265699999999994E-2</v>
      </c>
      <c r="J663">
        <v>6.3241E-3</v>
      </c>
      <c r="K663">
        <v>-4.1421100000000002E-2</v>
      </c>
      <c r="L663">
        <v>3.9135000000000003E-2</v>
      </c>
      <c r="M663">
        <v>2.4000000000000001E-4</v>
      </c>
      <c r="N663">
        <v>5.5409999999999997E-4</v>
      </c>
      <c r="O663">
        <v>1.0238750000000001</v>
      </c>
      <c r="P663">
        <v>1.132E-3</v>
      </c>
      <c r="Q663">
        <v>1.253126</v>
      </c>
      <c r="R663">
        <v>3.4487499999999997E-2</v>
      </c>
      <c r="S663">
        <v>2.26483E-2</v>
      </c>
      <c r="T663">
        <v>2.3946000000000002E-3</v>
      </c>
      <c r="U663">
        <v>2.8335000000000001E-3</v>
      </c>
      <c r="V663">
        <v>7.6729999999999995E-4</v>
      </c>
      <c r="W663">
        <v>2.0624199999999999E-2</v>
      </c>
      <c r="X663">
        <v>1.2210999999999999E-3</v>
      </c>
      <c r="Y663">
        <v>4.7153000000000004E-3</v>
      </c>
      <c r="Z663">
        <v>4.5820000000000002E-4</v>
      </c>
      <c r="AA663">
        <v>99.993380000000002</v>
      </c>
      <c r="AB663">
        <v>2.0295899999999999E-2</v>
      </c>
      <c r="AC663">
        <v>1131.248</v>
      </c>
      <c r="AD663">
        <v>2.546068</v>
      </c>
      <c r="AE663">
        <v>2.5529320000000002</v>
      </c>
      <c r="AF663" s="2">
        <v>2.5520469999999998E-16</v>
      </c>
      <c r="AG663" t="s">
        <v>1501</v>
      </c>
      <c r="AH663">
        <v>3.9121E-3</v>
      </c>
      <c r="AI663" s="2">
        <v>8.6736999999999996E-7</v>
      </c>
      <c r="AJ663">
        <v>3.2753679999999998</v>
      </c>
      <c r="AK663">
        <v>1.0004249999999999</v>
      </c>
      <c r="AL663">
        <v>6.9280000000000003E-4</v>
      </c>
      <c r="AM663" s="2">
        <v>5.3000000000000001E-6</v>
      </c>
      <c r="AN663">
        <v>8.7000000000000001E-5</v>
      </c>
      <c r="AO663" s="2">
        <v>5.0000000000000004E-6</v>
      </c>
      <c r="AP663">
        <v>2.7020000000000001E-4</v>
      </c>
      <c r="AQ663" s="2">
        <v>4.9999999999999998E-7</v>
      </c>
      <c r="AR663">
        <v>1.261E-2</v>
      </c>
      <c r="AS663">
        <v>2.0000000000000002E-5</v>
      </c>
      <c r="AT663">
        <v>7.4390000000000003E-3</v>
      </c>
      <c r="AU663">
        <v>1.46E-4</v>
      </c>
      <c r="AV663">
        <v>1.4999999999999999E-4</v>
      </c>
      <c r="AW663">
        <v>1.0000000000000001E-5</v>
      </c>
      <c r="AX663">
        <v>1.261E-2</v>
      </c>
      <c r="AY663">
        <v>250</v>
      </c>
      <c r="AZ663" s="2">
        <v>5.4629999999999996E-10</v>
      </c>
      <c r="BA663">
        <v>295.5</v>
      </c>
      <c r="BB663">
        <v>1575</v>
      </c>
    </row>
    <row r="664" spans="1:54">
      <c r="A664" t="s">
        <v>666</v>
      </c>
      <c r="B664" t="s">
        <v>588</v>
      </c>
      <c r="C664" s="1">
        <v>42512</v>
      </c>
      <c r="D664">
        <v>4.4666670000000002</v>
      </c>
      <c r="E664">
        <v>3648.2629999999999</v>
      </c>
      <c r="F664">
        <v>0.25521579999999999</v>
      </c>
      <c r="G664">
        <v>104.6721</v>
      </c>
      <c r="H664">
        <v>4.6961200000000002E-2</v>
      </c>
      <c r="I664">
        <v>1.6007340000000001</v>
      </c>
      <c r="J664">
        <v>9.7512999999999992E-3</v>
      </c>
      <c r="K664">
        <v>0.57798240000000001</v>
      </c>
      <c r="L664">
        <v>7.8033699999999998E-2</v>
      </c>
      <c r="M664">
        <v>0.32712570000000002</v>
      </c>
      <c r="N664">
        <v>3.1993E-3</v>
      </c>
      <c r="O664">
        <v>1.0238750000000001</v>
      </c>
      <c r="P664">
        <v>1.132E-3</v>
      </c>
      <c r="Q664">
        <v>1.2526440000000001</v>
      </c>
      <c r="R664">
        <v>3.4495199999999997E-2</v>
      </c>
      <c r="S664">
        <v>2.26483E-2</v>
      </c>
      <c r="T664">
        <v>2.3946000000000002E-3</v>
      </c>
      <c r="U664">
        <v>2.8335000000000001E-3</v>
      </c>
      <c r="V664">
        <v>7.6729999999999995E-4</v>
      </c>
      <c r="W664">
        <v>2.0624199999999999E-2</v>
      </c>
      <c r="X664">
        <v>1.2210999999999999E-3</v>
      </c>
      <c r="Y664">
        <v>4.7130999999999996E-3</v>
      </c>
      <c r="Z664">
        <v>4.5830000000000003E-4</v>
      </c>
      <c r="AA664">
        <v>97.351200000000006</v>
      </c>
      <c r="AB664">
        <v>2.7704599999999999E-2</v>
      </c>
      <c r="AC664">
        <v>228.10929999999999</v>
      </c>
      <c r="AD664">
        <v>0.1129699</v>
      </c>
      <c r="AE664">
        <v>0.1225695</v>
      </c>
      <c r="AF664" s="2">
        <v>5.233607E-15</v>
      </c>
      <c r="AG664" t="s">
        <v>1501</v>
      </c>
      <c r="AH664">
        <v>3.9121E-3</v>
      </c>
      <c r="AI664" s="2">
        <v>8.6736999999999996E-7</v>
      </c>
      <c r="AJ664">
        <v>3.2756289999999999</v>
      </c>
      <c r="AK664">
        <v>1.0004249999999999</v>
      </c>
      <c r="AL664">
        <v>6.9280000000000003E-4</v>
      </c>
      <c r="AM664" s="2">
        <v>5.3000000000000001E-6</v>
      </c>
      <c r="AN664">
        <v>8.7000000000000001E-5</v>
      </c>
      <c r="AO664" s="2">
        <v>5.0000000000000004E-6</v>
      </c>
      <c r="AP664">
        <v>2.7020000000000001E-4</v>
      </c>
      <c r="AQ664" s="2">
        <v>4.9999999999999998E-7</v>
      </c>
      <c r="AR664">
        <v>1.261E-2</v>
      </c>
      <c r="AS664">
        <v>2.0000000000000002E-5</v>
      </c>
      <c r="AT664">
        <v>7.4390000000000003E-3</v>
      </c>
      <c r="AU664">
        <v>1.46E-4</v>
      </c>
      <c r="AV664">
        <v>1.4999999999999999E-4</v>
      </c>
      <c r="AW664">
        <v>1.0000000000000001E-5</v>
      </c>
      <c r="AX664">
        <v>1.261E-2</v>
      </c>
      <c r="AY664">
        <v>250</v>
      </c>
      <c r="AZ664" s="2">
        <v>5.4629999999999996E-10</v>
      </c>
      <c r="BA664">
        <v>295.5</v>
      </c>
      <c r="BB664">
        <v>1575</v>
      </c>
    </row>
    <row r="665" spans="1:54">
      <c r="A665" t="s">
        <v>591</v>
      </c>
      <c r="B665" t="s">
        <v>588</v>
      </c>
      <c r="C665" s="1">
        <v>42512</v>
      </c>
      <c r="D665">
        <v>4.6833330000000002</v>
      </c>
      <c r="E665">
        <v>171.6943</v>
      </c>
      <c r="F665">
        <v>3.9992800000000002E-2</v>
      </c>
      <c r="G665">
        <v>83.936179999999993</v>
      </c>
      <c r="H665">
        <v>1.6241999999999999E-2</v>
      </c>
      <c r="I665">
        <v>1.0568150000000001</v>
      </c>
      <c r="J665">
        <v>2.4309000000000002E-3</v>
      </c>
      <c r="K665">
        <v>1.666282</v>
      </c>
      <c r="L665">
        <v>1.74816E-2</v>
      </c>
      <c r="M665">
        <v>3.5248599999999998E-2</v>
      </c>
      <c r="N665">
        <v>6.1030000000000004E-4</v>
      </c>
      <c r="O665">
        <v>1.0238750000000001</v>
      </c>
      <c r="P665">
        <v>1.132E-3</v>
      </c>
      <c r="Q665">
        <v>1.2515510000000001</v>
      </c>
      <c r="R665">
        <v>3.4512899999999999E-2</v>
      </c>
      <c r="S665">
        <v>2.26483E-2</v>
      </c>
      <c r="T665">
        <v>2.3946000000000002E-3</v>
      </c>
      <c r="U665">
        <v>2.8335000000000001E-3</v>
      </c>
      <c r="V665">
        <v>7.6729999999999995E-4</v>
      </c>
      <c r="W665">
        <v>2.0624199999999999E-2</v>
      </c>
      <c r="X665">
        <v>1.2210999999999999E-3</v>
      </c>
      <c r="Y665">
        <v>4.7080999999999998E-3</v>
      </c>
      <c r="Z665">
        <v>4.5859999999999998E-4</v>
      </c>
      <c r="AA665">
        <v>93.988330000000005</v>
      </c>
      <c r="AB665">
        <v>0.1106408</v>
      </c>
      <c r="AC665">
        <v>13.66661</v>
      </c>
      <c r="AD665">
        <v>1.59002E-2</v>
      </c>
      <c r="AE665">
        <v>1.6184199999999999E-2</v>
      </c>
      <c r="AF665" s="2">
        <v>4.1968089999999998E-15</v>
      </c>
      <c r="AG665" t="s">
        <v>1501</v>
      </c>
      <c r="AH665">
        <v>3.9121E-3</v>
      </c>
      <c r="AI665" s="2">
        <v>8.6736999999999996E-7</v>
      </c>
      <c r="AJ665">
        <v>3.2762220000000002</v>
      </c>
      <c r="AK665">
        <v>1.0004249999999999</v>
      </c>
      <c r="AL665">
        <v>6.9280000000000003E-4</v>
      </c>
      <c r="AM665" s="2">
        <v>5.3000000000000001E-6</v>
      </c>
      <c r="AN665">
        <v>8.7000000000000001E-5</v>
      </c>
      <c r="AO665" s="2">
        <v>5.0000000000000004E-6</v>
      </c>
      <c r="AP665">
        <v>2.7020000000000001E-4</v>
      </c>
      <c r="AQ665" s="2">
        <v>4.9999999999999998E-7</v>
      </c>
      <c r="AR665">
        <v>1.261E-2</v>
      </c>
      <c r="AS665">
        <v>2.0000000000000002E-5</v>
      </c>
      <c r="AT665">
        <v>7.4390000000000003E-3</v>
      </c>
      <c r="AU665">
        <v>1.46E-4</v>
      </c>
      <c r="AV665">
        <v>1.4999999999999999E-4</v>
      </c>
      <c r="AW665">
        <v>1.0000000000000001E-5</v>
      </c>
      <c r="AX665">
        <v>1.261E-2</v>
      </c>
      <c r="AY665">
        <v>250</v>
      </c>
      <c r="AZ665" s="2">
        <v>5.4629999999999996E-10</v>
      </c>
      <c r="BA665">
        <v>295.5</v>
      </c>
      <c r="BB665">
        <v>1575</v>
      </c>
    </row>
    <row r="666" spans="1:54">
      <c r="A666" t="s">
        <v>662</v>
      </c>
      <c r="B666" t="s">
        <v>588</v>
      </c>
      <c r="C666" s="1">
        <v>42512</v>
      </c>
      <c r="D666">
        <v>4.9000000000000004</v>
      </c>
      <c r="E666">
        <v>851.64469999999994</v>
      </c>
      <c r="F666">
        <v>6.2158400000000003E-2</v>
      </c>
      <c r="G666">
        <v>114.6181</v>
      </c>
      <c r="H666">
        <v>1.91857E-2</v>
      </c>
      <c r="I666">
        <v>1.49996</v>
      </c>
      <c r="J666">
        <v>2.4716E-3</v>
      </c>
      <c r="K666">
        <v>1.1947350000000001</v>
      </c>
      <c r="L666">
        <v>1.6565199999999999E-2</v>
      </c>
      <c r="M666">
        <v>0.22969419999999999</v>
      </c>
      <c r="N666">
        <v>1.1377E-3</v>
      </c>
      <c r="O666">
        <v>1.0238750000000001</v>
      </c>
      <c r="P666">
        <v>1.132E-3</v>
      </c>
      <c r="Q666">
        <v>1.2504569999999999</v>
      </c>
      <c r="R666">
        <v>3.4530699999999998E-2</v>
      </c>
      <c r="S666">
        <v>2.26483E-2</v>
      </c>
      <c r="T666">
        <v>2.3946000000000002E-3</v>
      </c>
      <c r="U666">
        <v>2.8335000000000001E-3</v>
      </c>
      <c r="V666">
        <v>7.6729999999999995E-4</v>
      </c>
      <c r="W666">
        <v>2.0624199999999999E-2</v>
      </c>
      <c r="X666">
        <v>1.2210999999999999E-3</v>
      </c>
      <c r="Y666">
        <v>4.7031E-3</v>
      </c>
      <c r="Z666">
        <v>4.5879999999999998E-4</v>
      </c>
      <c r="AA666">
        <v>92.033270000000002</v>
      </c>
      <c r="AB666">
        <v>4.08332E-2</v>
      </c>
      <c r="AC666">
        <v>48.278880000000001</v>
      </c>
      <c r="AD666">
        <v>2.2308600000000001E-2</v>
      </c>
      <c r="AE666">
        <v>2.4683500000000001E-2</v>
      </c>
      <c r="AF666" s="2">
        <v>5.7309040000000002E-15</v>
      </c>
      <c r="AG666" t="s">
        <v>1501</v>
      </c>
      <c r="AH666">
        <v>3.9121E-3</v>
      </c>
      <c r="AI666" s="2">
        <v>8.6736999999999996E-7</v>
      </c>
      <c r="AJ666">
        <v>3.2768160000000002</v>
      </c>
      <c r="AK666">
        <v>1.0004249999999999</v>
      </c>
      <c r="AL666">
        <v>6.9280000000000003E-4</v>
      </c>
      <c r="AM666" s="2">
        <v>5.3000000000000001E-6</v>
      </c>
      <c r="AN666">
        <v>8.7000000000000001E-5</v>
      </c>
      <c r="AO666" s="2">
        <v>5.0000000000000004E-6</v>
      </c>
      <c r="AP666">
        <v>2.7020000000000001E-4</v>
      </c>
      <c r="AQ666" s="2">
        <v>4.9999999999999998E-7</v>
      </c>
      <c r="AR666">
        <v>1.261E-2</v>
      </c>
      <c r="AS666">
        <v>2.0000000000000002E-5</v>
      </c>
      <c r="AT666">
        <v>7.4390000000000003E-3</v>
      </c>
      <c r="AU666">
        <v>1.46E-4</v>
      </c>
      <c r="AV666">
        <v>1.4999999999999999E-4</v>
      </c>
      <c r="AW666">
        <v>1.0000000000000001E-5</v>
      </c>
      <c r="AX666">
        <v>1.261E-2</v>
      </c>
      <c r="AY666">
        <v>250</v>
      </c>
      <c r="AZ666" s="2">
        <v>5.4629999999999996E-10</v>
      </c>
      <c r="BA666">
        <v>295.5</v>
      </c>
      <c r="BB666">
        <v>1575</v>
      </c>
    </row>
    <row r="667" spans="1:54">
      <c r="A667" t="s">
        <v>657</v>
      </c>
      <c r="B667" t="s">
        <v>588</v>
      </c>
      <c r="C667" s="1">
        <v>42512</v>
      </c>
      <c r="D667">
        <v>5.1333330000000004</v>
      </c>
      <c r="E667">
        <v>131.85050000000001</v>
      </c>
      <c r="F667">
        <v>3.9142900000000001E-2</v>
      </c>
      <c r="G667">
        <v>21.527529999999999</v>
      </c>
      <c r="H667">
        <v>1.1528999999999999E-2</v>
      </c>
      <c r="I667">
        <v>0.29126419999999997</v>
      </c>
      <c r="J667">
        <v>2.4805000000000001E-3</v>
      </c>
      <c r="K667">
        <v>0.52887229999999996</v>
      </c>
      <c r="L667">
        <v>1.5918000000000002E-2</v>
      </c>
      <c r="M667">
        <v>9.5444299999999996E-2</v>
      </c>
      <c r="N667">
        <v>8.1139999999999999E-4</v>
      </c>
      <c r="O667">
        <v>1.0238750000000001</v>
      </c>
      <c r="P667">
        <v>1.132E-3</v>
      </c>
      <c r="Q667">
        <v>1.249368</v>
      </c>
      <c r="R667">
        <v>3.4548700000000002E-2</v>
      </c>
      <c r="S667">
        <v>2.26483E-2</v>
      </c>
      <c r="T667">
        <v>2.3946000000000002E-3</v>
      </c>
      <c r="U667">
        <v>2.8335000000000001E-3</v>
      </c>
      <c r="V667">
        <v>7.6729999999999995E-4</v>
      </c>
      <c r="W667">
        <v>2.0624199999999999E-2</v>
      </c>
      <c r="X667">
        <v>1.2210999999999999E-3</v>
      </c>
      <c r="Y667">
        <v>4.6981999999999996E-3</v>
      </c>
      <c r="Z667">
        <v>4.5899999999999999E-4</v>
      </c>
      <c r="AA667">
        <v>78.615160000000003</v>
      </c>
      <c r="AB667">
        <v>0.1859825</v>
      </c>
      <c r="AC667">
        <v>34.119169999999997</v>
      </c>
      <c r="AD667">
        <v>8.1377500000000005E-2</v>
      </c>
      <c r="AE667">
        <v>8.17219E-2</v>
      </c>
      <c r="AF667" s="2">
        <v>1.0763760000000001E-15</v>
      </c>
      <c r="AG667" t="s">
        <v>1501</v>
      </c>
      <c r="AH667">
        <v>3.9121E-3</v>
      </c>
      <c r="AI667" s="2">
        <v>8.6736999999999996E-7</v>
      </c>
      <c r="AJ667">
        <v>3.2774070000000002</v>
      </c>
      <c r="AK667">
        <v>1.0004249999999999</v>
      </c>
      <c r="AL667">
        <v>6.9280000000000003E-4</v>
      </c>
      <c r="AM667" s="2">
        <v>5.3000000000000001E-6</v>
      </c>
      <c r="AN667">
        <v>8.7000000000000001E-5</v>
      </c>
      <c r="AO667" s="2">
        <v>5.0000000000000004E-6</v>
      </c>
      <c r="AP667">
        <v>2.7020000000000001E-4</v>
      </c>
      <c r="AQ667" s="2">
        <v>4.9999999999999998E-7</v>
      </c>
      <c r="AR667">
        <v>1.261E-2</v>
      </c>
      <c r="AS667">
        <v>2.0000000000000002E-5</v>
      </c>
      <c r="AT667">
        <v>7.4390000000000003E-3</v>
      </c>
      <c r="AU667">
        <v>1.46E-4</v>
      </c>
      <c r="AV667">
        <v>1.4999999999999999E-4</v>
      </c>
      <c r="AW667">
        <v>1.0000000000000001E-5</v>
      </c>
      <c r="AX667">
        <v>1.261E-2</v>
      </c>
      <c r="AY667">
        <v>250</v>
      </c>
      <c r="AZ667" s="2">
        <v>5.4629999999999996E-10</v>
      </c>
      <c r="BA667">
        <v>295.5</v>
      </c>
      <c r="BB667">
        <v>1575</v>
      </c>
    </row>
    <row r="668" spans="1:54">
      <c r="A668" t="s">
        <v>681</v>
      </c>
      <c r="B668" t="s">
        <v>588</v>
      </c>
      <c r="C668" s="1">
        <v>42512</v>
      </c>
      <c r="D668">
        <v>5.3333329999999997</v>
      </c>
      <c r="E668">
        <v>1136.194</v>
      </c>
      <c r="F668">
        <v>0.1249096</v>
      </c>
      <c r="G668">
        <v>5.3874789999999999</v>
      </c>
      <c r="H668">
        <v>1.78187E-2</v>
      </c>
      <c r="I668">
        <v>6.6616499999999995E-2</v>
      </c>
      <c r="J668">
        <v>7.3022E-3</v>
      </c>
      <c r="K668">
        <v>4.0584099999999998E-2</v>
      </c>
      <c r="L668">
        <v>5.8327400000000001E-2</v>
      </c>
      <c r="M668">
        <v>1.8263999999999999E-3</v>
      </c>
      <c r="N668">
        <v>5.886E-4</v>
      </c>
      <c r="O668">
        <v>1.0238750000000001</v>
      </c>
      <c r="P668">
        <v>1.132E-3</v>
      </c>
      <c r="Q668">
        <v>1.2483550000000001</v>
      </c>
      <c r="R668">
        <v>3.4565400000000003E-2</v>
      </c>
      <c r="S668">
        <v>2.26483E-2</v>
      </c>
      <c r="T668">
        <v>2.3946000000000002E-3</v>
      </c>
      <c r="U668">
        <v>2.8335000000000001E-3</v>
      </c>
      <c r="V668">
        <v>7.6729999999999995E-4</v>
      </c>
      <c r="W668">
        <v>2.0624199999999999E-2</v>
      </c>
      <c r="X668">
        <v>1.2210999999999999E-3</v>
      </c>
      <c r="Y668">
        <v>4.6936E-3</v>
      </c>
      <c r="Z668">
        <v>4.593E-4</v>
      </c>
      <c r="AA668">
        <v>99.952770000000001</v>
      </c>
      <c r="AB668">
        <v>2.1821900000000002E-2</v>
      </c>
      <c r="AC668">
        <v>1100.818</v>
      </c>
      <c r="AD668">
        <v>2.7407499999999998</v>
      </c>
      <c r="AE668">
        <v>2.74688</v>
      </c>
      <c r="AF668" s="2">
        <v>2.6937390000000001E-16</v>
      </c>
      <c r="AG668" t="s">
        <v>1501</v>
      </c>
      <c r="AH668">
        <v>3.9121E-3</v>
      </c>
      <c r="AI668" s="2">
        <v>8.6736999999999996E-7</v>
      </c>
      <c r="AJ668">
        <v>3.2779569999999998</v>
      </c>
      <c r="AK668">
        <v>1.0004249999999999</v>
      </c>
      <c r="AL668">
        <v>6.9280000000000003E-4</v>
      </c>
      <c r="AM668" s="2">
        <v>5.3000000000000001E-6</v>
      </c>
      <c r="AN668">
        <v>8.7000000000000001E-5</v>
      </c>
      <c r="AO668" s="2">
        <v>5.0000000000000004E-6</v>
      </c>
      <c r="AP668">
        <v>2.7020000000000001E-4</v>
      </c>
      <c r="AQ668" s="2">
        <v>4.9999999999999998E-7</v>
      </c>
      <c r="AR668">
        <v>1.261E-2</v>
      </c>
      <c r="AS668">
        <v>2.0000000000000002E-5</v>
      </c>
      <c r="AT668">
        <v>7.4390000000000003E-3</v>
      </c>
      <c r="AU668">
        <v>1.46E-4</v>
      </c>
      <c r="AV668">
        <v>1.4999999999999999E-4</v>
      </c>
      <c r="AW668">
        <v>1.0000000000000001E-5</v>
      </c>
      <c r="AX668">
        <v>1.261E-2</v>
      </c>
      <c r="AY668">
        <v>250</v>
      </c>
      <c r="AZ668" s="2">
        <v>5.4629999999999996E-10</v>
      </c>
      <c r="BA668">
        <v>295.5</v>
      </c>
      <c r="BB668">
        <v>1575</v>
      </c>
    </row>
    <row r="669" spans="1:54">
      <c r="A669" t="s">
        <v>664</v>
      </c>
      <c r="B669" t="s">
        <v>588</v>
      </c>
      <c r="C669" s="1">
        <v>42512</v>
      </c>
      <c r="D669">
        <v>5.4333330000000002</v>
      </c>
      <c r="E669">
        <v>327.24650000000003</v>
      </c>
      <c r="F669">
        <v>6.7902299999999999E-2</v>
      </c>
      <c r="G669">
        <v>9.9880709999999997</v>
      </c>
      <c r="H669">
        <v>2.8343E-2</v>
      </c>
      <c r="I669">
        <v>0.1463353</v>
      </c>
      <c r="J669">
        <v>8.6601999999999998E-3</v>
      </c>
      <c r="K669">
        <v>0.25349169999999999</v>
      </c>
      <c r="L669">
        <v>7.7128699999999994E-2</v>
      </c>
      <c r="M669">
        <v>3.0981999999999999E-2</v>
      </c>
      <c r="N669">
        <v>1.0935999999999999E-3</v>
      </c>
      <c r="O669">
        <v>1.0238750000000001</v>
      </c>
      <c r="P669">
        <v>1.132E-3</v>
      </c>
      <c r="Q669">
        <v>1.247871</v>
      </c>
      <c r="R669">
        <v>3.45735E-2</v>
      </c>
      <c r="S669">
        <v>2.26483E-2</v>
      </c>
      <c r="T669">
        <v>2.3946000000000002E-3</v>
      </c>
      <c r="U669">
        <v>2.8335000000000001E-3</v>
      </c>
      <c r="V669">
        <v>7.6729999999999995E-4</v>
      </c>
      <c r="W669">
        <v>2.0624199999999999E-2</v>
      </c>
      <c r="X669">
        <v>1.2210999999999999E-3</v>
      </c>
      <c r="Y669">
        <v>4.6914000000000001E-3</v>
      </c>
      <c r="Z669">
        <v>4.594E-4</v>
      </c>
      <c r="AA669">
        <v>97.207999999999998</v>
      </c>
      <c r="AB669">
        <v>0.10294970000000001</v>
      </c>
      <c r="AC669">
        <v>214.90199999999999</v>
      </c>
      <c r="AD669">
        <v>0.61286110000000005</v>
      </c>
      <c r="AE669">
        <v>0.61450780000000005</v>
      </c>
      <c r="AF669" s="2">
        <v>4.9940349999999995E-16</v>
      </c>
      <c r="AG669" t="s">
        <v>1501</v>
      </c>
      <c r="AH669">
        <v>3.9121E-3</v>
      </c>
      <c r="AI669" s="2">
        <v>8.6736999999999996E-7</v>
      </c>
      <c r="AJ669">
        <v>3.2782200000000001</v>
      </c>
      <c r="AK669">
        <v>1.0004249999999999</v>
      </c>
      <c r="AL669">
        <v>6.9280000000000003E-4</v>
      </c>
      <c r="AM669" s="2">
        <v>5.3000000000000001E-6</v>
      </c>
      <c r="AN669">
        <v>8.7000000000000001E-5</v>
      </c>
      <c r="AO669" s="2">
        <v>5.0000000000000004E-6</v>
      </c>
      <c r="AP669">
        <v>2.7020000000000001E-4</v>
      </c>
      <c r="AQ669" s="2">
        <v>4.9999999999999998E-7</v>
      </c>
      <c r="AR669">
        <v>1.261E-2</v>
      </c>
      <c r="AS669">
        <v>2.0000000000000002E-5</v>
      </c>
      <c r="AT669">
        <v>7.4390000000000003E-3</v>
      </c>
      <c r="AU669">
        <v>1.46E-4</v>
      </c>
      <c r="AV669">
        <v>1.4999999999999999E-4</v>
      </c>
      <c r="AW669">
        <v>1.0000000000000001E-5</v>
      </c>
      <c r="AX669">
        <v>1.261E-2</v>
      </c>
      <c r="AY669">
        <v>250</v>
      </c>
      <c r="AZ669" s="2">
        <v>5.4629999999999996E-10</v>
      </c>
      <c r="BA669">
        <v>295.5</v>
      </c>
      <c r="BB669">
        <v>1575</v>
      </c>
    </row>
    <row r="670" spans="1:54">
      <c r="A670" t="s">
        <v>641</v>
      </c>
      <c r="B670" t="s">
        <v>588</v>
      </c>
      <c r="C670" s="1">
        <v>42512</v>
      </c>
      <c r="D670">
        <v>6.6833330000000002</v>
      </c>
      <c r="E670">
        <v>305.91480000000001</v>
      </c>
      <c r="F670">
        <v>4.5736300000000001E-2</v>
      </c>
      <c r="G670">
        <v>76.824179999999998</v>
      </c>
      <c r="H670">
        <v>1.52961E-2</v>
      </c>
      <c r="I670">
        <v>0.97134909999999997</v>
      </c>
      <c r="J670">
        <v>2.4786000000000001E-3</v>
      </c>
      <c r="K670">
        <v>1.5269649999999999</v>
      </c>
      <c r="L670">
        <v>1.7980900000000001E-2</v>
      </c>
      <c r="M670">
        <v>2.3052099999999999E-2</v>
      </c>
      <c r="N670">
        <v>5.7729999999999999E-4</v>
      </c>
      <c r="O670">
        <v>1.0238750000000001</v>
      </c>
      <c r="P670">
        <v>1.132E-3</v>
      </c>
      <c r="Q670">
        <v>1.2416199999999999</v>
      </c>
      <c r="R670">
        <v>3.4680299999999997E-2</v>
      </c>
      <c r="S670">
        <v>2.26483E-2</v>
      </c>
      <c r="T670">
        <v>2.3946000000000002E-3</v>
      </c>
      <c r="U670">
        <v>2.8335000000000001E-3</v>
      </c>
      <c r="V670">
        <v>7.6729999999999995E-4</v>
      </c>
      <c r="W670">
        <v>2.0624199999999999E-2</v>
      </c>
      <c r="X670">
        <v>1.2210999999999999E-3</v>
      </c>
      <c r="Y670">
        <v>4.6629000000000002E-3</v>
      </c>
      <c r="Z670">
        <v>4.6079999999999998E-4</v>
      </c>
      <c r="AA670">
        <v>97.808710000000005</v>
      </c>
      <c r="AB670">
        <v>5.9887700000000002E-2</v>
      </c>
      <c r="AC670">
        <v>27.629370000000002</v>
      </c>
      <c r="AD670">
        <v>1.7145199999999999E-2</v>
      </c>
      <c r="AE670">
        <v>1.8191300000000001E-2</v>
      </c>
      <c r="AF670" s="2">
        <v>3.8412090000000001E-15</v>
      </c>
      <c r="AG670" t="s">
        <v>1501</v>
      </c>
      <c r="AH670">
        <v>3.9121E-3</v>
      </c>
      <c r="AI670" s="2">
        <v>8.6736999999999996E-7</v>
      </c>
      <c r="AJ670">
        <v>3.2816160000000001</v>
      </c>
      <c r="AK670">
        <v>1.0004249999999999</v>
      </c>
      <c r="AL670">
        <v>6.9280000000000003E-4</v>
      </c>
      <c r="AM670" s="2">
        <v>5.3000000000000001E-6</v>
      </c>
      <c r="AN670">
        <v>8.7000000000000001E-5</v>
      </c>
      <c r="AO670" s="2">
        <v>5.0000000000000004E-6</v>
      </c>
      <c r="AP670">
        <v>2.7020000000000001E-4</v>
      </c>
      <c r="AQ670" s="2">
        <v>4.9999999999999998E-7</v>
      </c>
      <c r="AR670">
        <v>1.261E-2</v>
      </c>
      <c r="AS670">
        <v>2.0000000000000002E-5</v>
      </c>
      <c r="AT670">
        <v>7.4390000000000003E-3</v>
      </c>
      <c r="AU670">
        <v>1.46E-4</v>
      </c>
      <c r="AV670">
        <v>1.4999999999999999E-4</v>
      </c>
      <c r="AW670">
        <v>1.0000000000000001E-5</v>
      </c>
      <c r="AX670">
        <v>1.261E-2</v>
      </c>
      <c r="AY670">
        <v>250</v>
      </c>
      <c r="AZ670" s="2">
        <v>5.4629999999999996E-10</v>
      </c>
      <c r="BA670">
        <v>295.5</v>
      </c>
      <c r="BB670">
        <v>1575</v>
      </c>
    </row>
    <row r="671" spans="1:54">
      <c r="A671" t="s">
        <v>660</v>
      </c>
      <c r="B671" t="s">
        <v>588</v>
      </c>
      <c r="C671" s="1">
        <v>42512</v>
      </c>
      <c r="D671">
        <v>6.9</v>
      </c>
      <c r="E671">
        <v>343.5763</v>
      </c>
      <c r="F671">
        <v>4.7883500000000002E-2</v>
      </c>
      <c r="G671">
        <v>66.178839999999994</v>
      </c>
      <c r="H671">
        <v>1.6383000000000002E-2</v>
      </c>
      <c r="I671">
        <v>0.84424480000000002</v>
      </c>
      <c r="J671">
        <v>2.4740999999999999E-3</v>
      </c>
      <c r="K671">
        <v>0.5731868</v>
      </c>
      <c r="L671">
        <v>1.65779E-2</v>
      </c>
      <c r="M671">
        <v>4.4982399999999999E-2</v>
      </c>
      <c r="N671">
        <v>6.4429999999999999E-4</v>
      </c>
      <c r="O671">
        <v>1.0238750000000001</v>
      </c>
      <c r="P671">
        <v>1.132E-3</v>
      </c>
      <c r="Q671">
        <v>1.2405269999999999</v>
      </c>
      <c r="R671">
        <v>3.4699500000000001E-2</v>
      </c>
      <c r="S671">
        <v>2.26483E-2</v>
      </c>
      <c r="T671">
        <v>2.3946000000000002E-3</v>
      </c>
      <c r="U671">
        <v>2.8335000000000001E-3</v>
      </c>
      <c r="V671">
        <v>7.6729999999999995E-4</v>
      </c>
      <c r="W671">
        <v>2.0624199999999999E-2</v>
      </c>
      <c r="X671">
        <v>1.2210999999999999E-3</v>
      </c>
      <c r="Y671">
        <v>4.6579999999999998E-3</v>
      </c>
      <c r="Z671">
        <v>4.6109999999999999E-4</v>
      </c>
      <c r="AA671">
        <v>96.138760000000005</v>
      </c>
      <c r="AB671">
        <v>5.8902400000000001E-2</v>
      </c>
      <c r="AC671">
        <v>35.347700000000003</v>
      </c>
      <c r="AD671">
        <v>2.25957E-2</v>
      </c>
      <c r="AE671">
        <v>2.3891699999999998E-2</v>
      </c>
      <c r="AF671" s="2">
        <v>3.3089420000000001E-15</v>
      </c>
      <c r="AG671" t="s">
        <v>1501</v>
      </c>
      <c r="AH671">
        <v>3.9121E-3</v>
      </c>
      <c r="AI671" s="2">
        <v>8.6736999999999996E-7</v>
      </c>
      <c r="AJ671">
        <v>3.2822100000000001</v>
      </c>
      <c r="AK671">
        <v>1.0004249999999999</v>
      </c>
      <c r="AL671">
        <v>6.9280000000000003E-4</v>
      </c>
      <c r="AM671" s="2">
        <v>5.3000000000000001E-6</v>
      </c>
      <c r="AN671">
        <v>8.7000000000000001E-5</v>
      </c>
      <c r="AO671" s="2">
        <v>5.0000000000000004E-6</v>
      </c>
      <c r="AP671">
        <v>2.7020000000000001E-4</v>
      </c>
      <c r="AQ671" s="2">
        <v>4.9999999999999998E-7</v>
      </c>
      <c r="AR671">
        <v>1.261E-2</v>
      </c>
      <c r="AS671">
        <v>2.0000000000000002E-5</v>
      </c>
      <c r="AT671">
        <v>7.4390000000000003E-3</v>
      </c>
      <c r="AU671">
        <v>1.46E-4</v>
      </c>
      <c r="AV671">
        <v>1.4999999999999999E-4</v>
      </c>
      <c r="AW671">
        <v>1.0000000000000001E-5</v>
      </c>
      <c r="AX671">
        <v>1.261E-2</v>
      </c>
      <c r="AY671">
        <v>250</v>
      </c>
      <c r="AZ671" s="2">
        <v>5.4629999999999996E-10</v>
      </c>
      <c r="BA671">
        <v>295.5</v>
      </c>
      <c r="BB671">
        <v>1575</v>
      </c>
    </row>
    <row r="672" spans="1:54">
      <c r="A672" t="s">
        <v>633</v>
      </c>
      <c r="B672" t="s">
        <v>588</v>
      </c>
      <c r="C672" s="1">
        <v>42512</v>
      </c>
      <c r="D672">
        <v>7.1333330000000004</v>
      </c>
      <c r="E672">
        <v>214.73920000000001</v>
      </c>
      <c r="F672">
        <v>4.2216400000000001E-2</v>
      </c>
      <c r="G672">
        <v>61.032600000000002</v>
      </c>
      <c r="H672">
        <v>1.5526E-2</v>
      </c>
      <c r="I672">
        <v>0.76934829999999998</v>
      </c>
      <c r="J672">
        <v>2.3528999999999998E-3</v>
      </c>
      <c r="K672">
        <v>0.76797249999999995</v>
      </c>
      <c r="L672">
        <v>1.66252E-2</v>
      </c>
      <c r="M672">
        <v>1.35633E-2</v>
      </c>
      <c r="N672">
        <v>5.4469999999999996E-4</v>
      </c>
      <c r="O672">
        <v>1.0238750000000001</v>
      </c>
      <c r="P672">
        <v>1.132E-3</v>
      </c>
      <c r="Q672">
        <v>1.2394339999999999</v>
      </c>
      <c r="R672">
        <v>3.4718800000000001E-2</v>
      </c>
      <c r="S672">
        <v>2.26483E-2</v>
      </c>
      <c r="T672">
        <v>2.3946000000000002E-3</v>
      </c>
      <c r="U672">
        <v>2.8335000000000001E-3</v>
      </c>
      <c r="V672">
        <v>7.6729999999999995E-4</v>
      </c>
      <c r="W672">
        <v>2.0624199999999999E-2</v>
      </c>
      <c r="X672">
        <v>1.2210999999999999E-3</v>
      </c>
      <c r="Y672">
        <v>4.653E-3</v>
      </c>
      <c r="Z672">
        <v>4.6129999999999999E-4</v>
      </c>
      <c r="AA672">
        <v>98.157859999999999</v>
      </c>
      <c r="AB672">
        <v>8.0246499999999998E-2</v>
      </c>
      <c r="AC672">
        <v>24.514690000000002</v>
      </c>
      <c r="AD672">
        <v>2.0268899999999999E-2</v>
      </c>
      <c r="AE672">
        <v>2.09757E-2</v>
      </c>
      <c r="AF672" s="2">
        <v>3.0516299999999999E-15</v>
      </c>
      <c r="AG672" t="s">
        <v>1501</v>
      </c>
      <c r="AH672">
        <v>3.9121E-3</v>
      </c>
      <c r="AI672" s="2">
        <v>8.6736999999999996E-7</v>
      </c>
      <c r="AJ672">
        <v>3.2828040000000001</v>
      </c>
      <c r="AK672">
        <v>1.000426</v>
      </c>
      <c r="AL672">
        <v>6.9280000000000003E-4</v>
      </c>
      <c r="AM672" s="2">
        <v>5.3000000000000001E-6</v>
      </c>
      <c r="AN672">
        <v>8.7000000000000001E-5</v>
      </c>
      <c r="AO672" s="2">
        <v>5.0000000000000004E-6</v>
      </c>
      <c r="AP672">
        <v>2.7020000000000001E-4</v>
      </c>
      <c r="AQ672" s="2">
        <v>4.9999999999999998E-7</v>
      </c>
      <c r="AR672">
        <v>1.261E-2</v>
      </c>
      <c r="AS672">
        <v>2.0000000000000002E-5</v>
      </c>
      <c r="AT672">
        <v>7.4390000000000003E-3</v>
      </c>
      <c r="AU672">
        <v>1.46E-4</v>
      </c>
      <c r="AV672">
        <v>1.4999999999999999E-4</v>
      </c>
      <c r="AW672">
        <v>1.0000000000000001E-5</v>
      </c>
      <c r="AX672">
        <v>1.261E-2</v>
      </c>
      <c r="AY672">
        <v>250</v>
      </c>
      <c r="AZ672" s="2">
        <v>5.4629999999999996E-10</v>
      </c>
      <c r="BA672">
        <v>295.5</v>
      </c>
      <c r="BB672">
        <v>1575</v>
      </c>
    </row>
    <row r="673" spans="1:54">
      <c r="A673" t="s">
        <v>670</v>
      </c>
      <c r="B673" t="s">
        <v>588</v>
      </c>
      <c r="C673" s="1">
        <v>42512</v>
      </c>
      <c r="D673">
        <v>7.3166669999999998</v>
      </c>
      <c r="E673">
        <v>541.31060000000002</v>
      </c>
      <c r="F673">
        <v>7.5641200000000006E-2</v>
      </c>
      <c r="G673">
        <v>3.8200249999999998</v>
      </c>
      <c r="H673">
        <v>2.0217599999999999E-2</v>
      </c>
      <c r="I673">
        <v>6.2827599999999997E-2</v>
      </c>
      <c r="J673">
        <v>6.0454999999999997E-3</v>
      </c>
      <c r="K673">
        <v>-1.99077E-2</v>
      </c>
      <c r="L673">
        <v>4.7455900000000002E-2</v>
      </c>
      <c r="M673">
        <v>3.5793000000000001E-3</v>
      </c>
      <c r="N673">
        <v>5.7499999999999999E-4</v>
      </c>
      <c r="O673">
        <v>1.0238750000000001</v>
      </c>
      <c r="P673">
        <v>1.132E-3</v>
      </c>
      <c r="Q673">
        <v>1.2384770000000001</v>
      </c>
      <c r="R673">
        <v>3.47359E-2</v>
      </c>
      <c r="S673">
        <v>2.26483E-2</v>
      </c>
      <c r="T673">
        <v>2.3946000000000002E-3</v>
      </c>
      <c r="U673">
        <v>2.8335000000000001E-3</v>
      </c>
      <c r="V673">
        <v>7.6729999999999995E-4</v>
      </c>
      <c r="W673">
        <v>2.0624199999999999E-2</v>
      </c>
      <c r="X673">
        <v>1.2210999999999999E-3</v>
      </c>
      <c r="Y673">
        <v>4.6486000000000001E-3</v>
      </c>
      <c r="Z673">
        <v>4.615E-4</v>
      </c>
      <c r="AA673">
        <v>99.804370000000006</v>
      </c>
      <c r="AB673">
        <v>3.7091300000000001E-2</v>
      </c>
      <c r="AC673">
        <v>806.0489</v>
      </c>
      <c r="AD673">
        <v>3.4581979999999999</v>
      </c>
      <c r="AE673">
        <v>3.4612180000000001</v>
      </c>
      <c r="AF673" s="2">
        <v>1.9100130000000001E-16</v>
      </c>
      <c r="AG673" t="s">
        <v>1501</v>
      </c>
      <c r="AH673">
        <v>3.9121E-3</v>
      </c>
      <c r="AI673" s="2">
        <v>8.6736999999999996E-7</v>
      </c>
      <c r="AJ673">
        <v>3.283325</v>
      </c>
      <c r="AK673">
        <v>1.000426</v>
      </c>
      <c r="AL673">
        <v>6.9280000000000003E-4</v>
      </c>
      <c r="AM673" s="2">
        <v>5.3000000000000001E-6</v>
      </c>
      <c r="AN673">
        <v>8.7000000000000001E-5</v>
      </c>
      <c r="AO673" s="2">
        <v>5.0000000000000004E-6</v>
      </c>
      <c r="AP673">
        <v>2.7020000000000001E-4</v>
      </c>
      <c r="AQ673" s="2">
        <v>4.9999999999999998E-7</v>
      </c>
      <c r="AR673">
        <v>1.261E-2</v>
      </c>
      <c r="AS673">
        <v>2.0000000000000002E-5</v>
      </c>
      <c r="AT673">
        <v>7.4390000000000003E-3</v>
      </c>
      <c r="AU673">
        <v>1.46E-4</v>
      </c>
      <c r="AV673">
        <v>1.4999999999999999E-4</v>
      </c>
      <c r="AW673">
        <v>1.0000000000000001E-5</v>
      </c>
      <c r="AX673">
        <v>1.261E-2</v>
      </c>
      <c r="AY673">
        <v>250</v>
      </c>
      <c r="AZ673" s="2">
        <v>5.4629999999999996E-10</v>
      </c>
      <c r="BA673">
        <v>295.5</v>
      </c>
      <c r="BB673">
        <v>1575</v>
      </c>
    </row>
    <row r="674" spans="1:54">
      <c r="A674" t="s">
        <v>647</v>
      </c>
      <c r="B674" t="s">
        <v>588</v>
      </c>
      <c r="C674" s="1">
        <v>42512</v>
      </c>
      <c r="D674">
        <v>7.5333329999999998</v>
      </c>
      <c r="E674">
        <v>323.52719999999999</v>
      </c>
      <c r="F674">
        <v>4.4640100000000002E-2</v>
      </c>
      <c r="G674">
        <v>80.545339999999996</v>
      </c>
      <c r="H674">
        <v>1.55917E-2</v>
      </c>
      <c r="I674">
        <v>1.0060560000000001</v>
      </c>
      <c r="J674">
        <v>2.4285000000000001E-3</v>
      </c>
      <c r="K674">
        <v>0.46151710000000001</v>
      </c>
      <c r="L674">
        <v>1.6885500000000001E-2</v>
      </c>
      <c r="M674">
        <v>9.6065999999999999E-3</v>
      </c>
      <c r="N674">
        <v>5.3560000000000001E-4</v>
      </c>
      <c r="O674">
        <v>1.0238750000000001</v>
      </c>
      <c r="P674">
        <v>1.132E-3</v>
      </c>
      <c r="Q674">
        <v>1.237382</v>
      </c>
      <c r="R674">
        <v>3.4755500000000002E-2</v>
      </c>
      <c r="S674">
        <v>2.26483E-2</v>
      </c>
      <c r="T674">
        <v>2.3946000000000002E-3</v>
      </c>
      <c r="U674">
        <v>2.8335000000000001E-3</v>
      </c>
      <c r="V674">
        <v>7.6729999999999995E-4</v>
      </c>
      <c r="W674">
        <v>2.0624199999999999E-2</v>
      </c>
      <c r="X674">
        <v>1.2210999999999999E-3</v>
      </c>
      <c r="Y674">
        <v>4.6436999999999997E-3</v>
      </c>
      <c r="Z674">
        <v>4.618E-4</v>
      </c>
      <c r="AA674">
        <v>99.131950000000003</v>
      </c>
      <c r="AB674">
        <v>5.2985299999999999E-2</v>
      </c>
      <c r="AC674">
        <v>28.242599999999999</v>
      </c>
      <c r="AD674">
        <v>1.5423600000000001E-2</v>
      </c>
      <c r="AE674">
        <v>1.6628199999999999E-2</v>
      </c>
      <c r="AF674" s="2">
        <v>4.0272670000000002E-15</v>
      </c>
      <c r="AG674" t="s">
        <v>1501</v>
      </c>
      <c r="AH674">
        <v>3.9121E-3</v>
      </c>
      <c r="AI674" s="2">
        <v>8.6736999999999996E-7</v>
      </c>
      <c r="AJ674">
        <v>3.2839200000000002</v>
      </c>
      <c r="AK674">
        <v>1.000426</v>
      </c>
      <c r="AL674">
        <v>6.9280000000000003E-4</v>
      </c>
      <c r="AM674" s="2">
        <v>5.3000000000000001E-6</v>
      </c>
      <c r="AN674">
        <v>8.7000000000000001E-5</v>
      </c>
      <c r="AO674" s="2">
        <v>5.0000000000000004E-6</v>
      </c>
      <c r="AP674">
        <v>2.7020000000000001E-4</v>
      </c>
      <c r="AQ674" s="2">
        <v>4.9999999999999998E-7</v>
      </c>
      <c r="AR674">
        <v>1.261E-2</v>
      </c>
      <c r="AS674">
        <v>2.0000000000000002E-5</v>
      </c>
      <c r="AT674">
        <v>7.4390000000000003E-3</v>
      </c>
      <c r="AU674">
        <v>1.46E-4</v>
      </c>
      <c r="AV674">
        <v>1.4999999999999999E-4</v>
      </c>
      <c r="AW674">
        <v>1.0000000000000001E-5</v>
      </c>
      <c r="AX674">
        <v>1.261E-2</v>
      </c>
      <c r="AY674">
        <v>250</v>
      </c>
      <c r="AZ674" s="2">
        <v>5.4629999999999996E-10</v>
      </c>
      <c r="BA674">
        <v>295.5</v>
      </c>
      <c r="BB674">
        <v>1575</v>
      </c>
    </row>
    <row r="675" spans="1:54">
      <c r="A675" t="s">
        <v>661</v>
      </c>
      <c r="B675" t="s">
        <v>588</v>
      </c>
      <c r="C675" s="1">
        <v>42512</v>
      </c>
      <c r="D675">
        <v>7.766667</v>
      </c>
      <c r="E675">
        <v>530.8809</v>
      </c>
      <c r="F675">
        <v>5.1852500000000003E-2</v>
      </c>
      <c r="G675">
        <v>96.168809999999993</v>
      </c>
      <c r="H675">
        <v>1.7039700000000001E-2</v>
      </c>
      <c r="I675">
        <v>1.2062079999999999</v>
      </c>
      <c r="J675">
        <v>2.5284999999999999E-3</v>
      </c>
      <c r="K675">
        <v>0.40982350000000001</v>
      </c>
      <c r="L675">
        <v>1.8844199999999998E-2</v>
      </c>
      <c r="M675">
        <v>2.3007E-2</v>
      </c>
      <c r="N675">
        <v>5.8509999999999996E-4</v>
      </c>
      <c r="O675">
        <v>1.0238750000000001</v>
      </c>
      <c r="P675">
        <v>1.132E-3</v>
      </c>
      <c r="Q675">
        <v>1.2362880000000001</v>
      </c>
      <c r="R675">
        <v>3.4775300000000002E-2</v>
      </c>
      <c r="S675">
        <v>2.26483E-2</v>
      </c>
      <c r="T675">
        <v>2.3946000000000002E-3</v>
      </c>
      <c r="U675">
        <v>2.8335000000000001E-3</v>
      </c>
      <c r="V675">
        <v>7.6729999999999995E-4</v>
      </c>
      <c r="W675">
        <v>2.0624199999999999E-2</v>
      </c>
      <c r="X675">
        <v>1.2210999999999999E-3</v>
      </c>
      <c r="Y675">
        <v>4.6386999999999999E-3</v>
      </c>
      <c r="Z675">
        <v>4.6210000000000001E-4</v>
      </c>
      <c r="AA675">
        <v>98.723550000000003</v>
      </c>
      <c r="AB675">
        <v>3.5583900000000002E-2</v>
      </c>
      <c r="AC675">
        <v>38.565150000000003</v>
      </c>
      <c r="AD675">
        <v>1.48358E-2</v>
      </c>
      <c r="AE675">
        <v>1.7079E-2</v>
      </c>
      <c r="AF675" s="2">
        <v>4.8084410000000003E-15</v>
      </c>
      <c r="AG675" t="s">
        <v>1501</v>
      </c>
      <c r="AH675">
        <v>3.9121E-3</v>
      </c>
      <c r="AI675" s="2">
        <v>8.6736999999999996E-7</v>
      </c>
      <c r="AJ675">
        <v>3.284516</v>
      </c>
      <c r="AK675">
        <v>1.000426</v>
      </c>
      <c r="AL675">
        <v>6.9280000000000003E-4</v>
      </c>
      <c r="AM675" s="2">
        <v>5.3000000000000001E-6</v>
      </c>
      <c r="AN675">
        <v>8.7000000000000001E-5</v>
      </c>
      <c r="AO675" s="2">
        <v>5.0000000000000004E-6</v>
      </c>
      <c r="AP675">
        <v>2.7020000000000001E-4</v>
      </c>
      <c r="AQ675" s="2">
        <v>4.9999999999999998E-7</v>
      </c>
      <c r="AR675">
        <v>1.261E-2</v>
      </c>
      <c r="AS675">
        <v>2.0000000000000002E-5</v>
      </c>
      <c r="AT675">
        <v>7.4390000000000003E-3</v>
      </c>
      <c r="AU675">
        <v>1.46E-4</v>
      </c>
      <c r="AV675">
        <v>1.4999999999999999E-4</v>
      </c>
      <c r="AW675">
        <v>1.0000000000000001E-5</v>
      </c>
      <c r="AX675">
        <v>1.261E-2</v>
      </c>
      <c r="AY675">
        <v>250</v>
      </c>
      <c r="AZ675" s="2">
        <v>5.4629999999999996E-10</v>
      </c>
      <c r="BA675">
        <v>295.5</v>
      </c>
      <c r="BB675">
        <v>1575</v>
      </c>
    </row>
    <row r="676" spans="1:54">
      <c r="A676" t="s">
        <v>663</v>
      </c>
      <c r="B676" t="s">
        <v>588</v>
      </c>
      <c r="C676" s="1">
        <v>42512</v>
      </c>
      <c r="D676">
        <v>7.983333</v>
      </c>
      <c r="E676">
        <v>401.3501</v>
      </c>
      <c r="F676">
        <v>4.8790800000000002E-2</v>
      </c>
      <c r="G676">
        <v>43.708120000000001</v>
      </c>
      <c r="H676">
        <v>1.40676E-2</v>
      </c>
      <c r="I676">
        <v>0.6149173</v>
      </c>
      <c r="J676">
        <v>2.4315999999999999E-3</v>
      </c>
      <c r="K676">
        <v>5.0552E-2</v>
      </c>
      <c r="L676">
        <v>1.48982E-2</v>
      </c>
      <c r="M676">
        <v>0.22092590000000001</v>
      </c>
      <c r="N676">
        <v>1.1136E-3</v>
      </c>
      <c r="O676">
        <v>1.0238750000000001</v>
      </c>
      <c r="P676">
        <v>1.132E-3</v>
      </c>
      <c r="Q676">
        <v>1.2351939999999999</v>
      </c>
      <c r="R676">
        <v>3.4795199999999998E-2</v>
      </c>
      <c r="S676">
        <v>2.26483E-2</v>
      </c>
      <c r="T676">
        <v>2.3946000000000002E-3</v>
      </c>
      <c r="U676">
        <v>2.8335000000000001E-3</v>
      </c>
      <c r="V676">
        <v>7.6729999999999995E-4</v>
      </c>
      <c r="W676">
        <v>2.0624199999999999E-2</v>
      </c>
      <c r="X676">
        <v>1.2210999999999999E-3</v>
      </c>
      <c r="Y676">
        <v>4.6337000000000001E-3</v>
      </c>
      <c r="Z676">
        <v>4.6230000000000002E-4</v>
      </c>
      <c r="AA676">
        <v>83.721850000000003</v>
      </c>
      <c r="AB676">
        <v>8.3604700000000004E-2</v>
      </c>
      <c r="AC676">
        <v>54.197830000000003</v>
      </c>
      <c r="AD676">
        <v>5.5650999999999999E-2</v>
      </c>
      <c r="AE676">
        <v>5.6896700000000001E-2</v>
      </c>
      <c r="AF676" s="2">
        <v>2.1854060000000001E-15</v>
      </c>
      <c r="AG676" t="s">
        <v>1501</v>
      </c>
      <c r="AH676">
        <v>3.9121E-3</v>
      </c>
      <c r="AI676" s="2">
        <v>8.6736999999999996E-7</v>
      </c>
      <c r="AJ676">
        <v>3.2851110000000001</v>
      </c>
      <c r="AK676">
        <v>1.000426</v>
      </c>
      <c r="AL676">
        <v>6.9280000000000003E-4</v>
      </c>
      <c r="AM676" s="2">
        <v>5.3000000000000001E-6</v>
      </c>
      <c r="AN676">
        <v>8.7000000000000001E-5</v>
      </c>
      <c r="AO676" s="2">
        <v>5.0000000000000004E-6</v>
      </c>
      <c r="AP676">
        <v>2.7020000000000001E-4</v>
      </c>
      <c r="AQ676" s="2">
        <v>4.9999999999999998E-7</v>
      </c>
      <c r="AR676">
        <v>1.261E-2</v>
      </c>
      <c r="AS676">
        <v>2.0000000000000002E-5</v>
      </c>
      <c r="AT676">
        <v>7.4390000000000003E-3</v>
      </c>
      <c r="AU676">
        <v>1.46E-4</v>
      </c>
      <c r="AV676">
        <v>1.4999999999999999E-4</v>
      </c>
      <c r="AW676">
        <v>1.0000000000000001E-5</v>
      </c>
      <c r="AX676">
        <v>1.261E-2</v>
      </c>
      <c r="AY676">
        <v>250</v>
      </c>
      <c r="AZ676" s="2">
        <v>5.4629999999999996E-10</v>
      </c>
      <c r="BA676">
        <v>295.5</v>
      </c>
      <c r="BB676">
        <v>1575</v>
      </c>
    </row>
    <row r="677" spans="1:54">
      <c r="A677" t="s">
        <v>642</v>
      </c>
      <c r="B677" t="s">
        <v>588</v>
      </c>
      <c r="C677" s="1">
        <v>42512</v>
      </c>
      <c r="D677">
        <v>8.1999999999999993</v>
      </c>
      <c r="E677">
        <v>89.515709999999999</v>
      </c>
      <c r="F677">
        <v>3.8069899999999997E-2</v>
      </c>
      <c r="G677">
        <v>22.295010000000001</v>
      </c>
      <c r="H677">
        <v>1.16554E-2</v>
      </c>
      <c r="I677">
        <v>0.28191670000000002</v>
      </c>
      <c r="J677">
        <v>2.4026E-3</v>
      </c>
      <c r="K677">
        <v>0.2259756</v>
      </c>
      <c r="L677">
        <v>1.6952600000000002E-2</v>
      </c>
      <c r="M677">
        <v>8.4525999999999994E-3</v>
      </c>
      <c r="N677">
        <v>5.2599999999999999E-4</v>
      </c>
      <c r="O677">
        <v>1.0238750000000001</v>
      </c>
      <c r="P677">
        <v>1.132E-3</v>
      </c>
      <c r="Q677">
        <v>1.2341120000000001</v>
      </c>
      <c r="R677">
        <v>3.4814999999999999E-2</v>
      </c>
      <c r="S677">
        <v>2.26483E-2</v>
      </c>
      <c r="T677">
        <v>2.3946000000000002E-3</v>
      </c>
      <c r="U677">
        <v>2.8335000000000001E-3</v>
      </c>
      <c r="V677">
        <v>7.6729999999999995E-4</v>
      </c>
      <c r="W677">
        <v>2.0624199999999999E-2</v>
      </c>
      <c r="X677">
        <v>1.2210999999999999E-3</v>
      </c>
      <c r="Y677">
        <v>4.6287999999999998E-3</v>
      </c>
      <c r="Z677">
        <v>4.6260000000000002E-4</v>
      </c>
      <c r="AA677">
        <v>97.224410000000006</v>
      </c>
      <c r="AB677">
        <v>0.1838959</v>
      </c>
      <c r="AC677">
        <v>27.691980000000001</v>
      </c>
      <c r="AD677">
        <v>5.2644900000000001E-2</v>
      </c>
      <c r="AE677">
        <v>5.2996399999999999E-2</v>
      </c>
      <c r="AF677" s="2">
        <v>1.114751E-15</v>
      </c>
      <c r="AG677" t="s">
        <v>1501</v>
      </c>
      <c r="AH677">
        <v>3.9121E-3</v>
      </c>
      <c r="AI677" s="2">
        <v>8.6736999999999996E-7</v>
      </c>
      <c r="AJ677">
        <v>3.2856999999999998</v>
      </c>
      <c r="AK677">
        <v>1.000426</v>
      </c>
      <c r="AL677">
        <v>6.9280000000000003E-4</v>
      </c>
      <c r="AM677" s="2">
        <v>5.3000000000000001E-6</v>
      </c>
      <c r="AN677">
        <v>8.7000000000000001E-5</v>
      </c>
      <c r="AO677" s="2">
        <v>5.0000000000000004E-6</v>
      </c>
      <c r="AP677">
        <v>2.7020000000000001E-4</v>
      </c>
      <c r="AQ677" s="2">
        <v>4.9999999999999998E-7</v>
      </c>
      <c r="AR677">
        <v>1.261E-2</v>
      </c>
      <c r="AS677">
        <v>2.0000000000000002E-5</v>
      </c>
      <c r="AT677">
        <v>7.4390000000000003E-3</v>
      </c>
      <c r="AU677">
        <v>1.46E-4</v>
      </c>
      <c r="AV677">
        <v>1.4999999999999999E-4</v>
      </c>
      <c r="AW677">
        <v>1.0000000000000001E-5</v>
      </c>
      <c r="AX677">
        <v>1.261E-2</v>
      </c>
      <c r="AY677">
        <v>250</v>
      </c>
      <c r="AZ677" s="2">
        <v>5.4629999999999996E-10</v>
      </c>
      <c r="BA677">
        <v>295.5</v>
      </c>
      <c r="BB677">
        <v>1575</v>
      </c>
    </row>
    <row r="678" spans="1:54">
      <c r="A678" t="s">
        <v>602</v>
      </c>
      <c r="B678" t="s">
        <v>588</v>
      </c>
      <c r="C678" s="1">
        <v>42512</v>
      </c>
      <c r="D678">
        <v>8.4166670000000003</v>
      </c>
      <c r="E678">
        <v>264.49700000000001</v>
      </c>
      <c r="F678">
        <v>4.3094199999999999E-2</v>
      </c>
      <c r="G678">
        <v>107.42910000000001</v>
      </c>
      <c r="H678">
        <v>1.8629900000000001E-2</v>
      </c>
      <c r="I678">
        <v>1.3501810000000001</v>
      </c>
      <c r="J678">
        <v>2.5566999999999999E-3</v>
      </c>
      <c r="K678">
        <v>1.5848120000000001</v>
      </c>
      <c r="L678">
        <v>1.8513999999999999E-2</v>
      </c>
      <c r="M678">
        <v>1.14626E-2</v>
      </c>
      <c r="N678">
        <v>5.3660000000000003E-4</v>
      </c>
      <c r="O678">
        <v>1.0238750000000001</v>
      </c>
      <c r="P678">
        <v>1.132E-3</v>
      </c>
      <c r="Q678">
        <v>1.2330140000000001</v>
      </c>
      <c r="R678">
        <v>3.48353E-2</v>
      </c>
      <c r="S678">
        <v>2.26483E-2</v>
      </c>
      <c r="T678">
        <v>2.3946000000000002E-3</v>
      </c>
      <c r="U678">
        <v>2.8335000000000001E-3</v>
      </c>
      <c r="V678">
        <v>7.6729999999999995E-4</v>
      </c>
      <c r="W678">
        <v>2.0624199999999999E-2</v>
      </c>
      <c r="X678">
        <v>1.2210999999999999E-3</v>
      </c>
      <c r="Y678">
        <v>4.6238E-3</v>
      </c>
      <c r="Z678">
        <v>4.6289999999999998E-4</v>
      </c>
      <c r="AA678">
        <v>98.762929999999997</v>
      </c>
      <c r="AB678">
        <v>6.49092E-2</v>
      </c>
      <c r="AC678">
        <v>17.278670000000002</v>
      </c>
      <c r="AD678">
        <v>1.13028E-2</v>
      </c>
      <c r="AE678">
        <v>1.1928599999999999E-2</v>
      </c>
      <c r="AF678" s="2">
        <v>5.371455E-15</v>
      </c>
      <c r="AG678" t="s">
        <v>1501</v>
      </c>
      <c r="AH678">
        <v>3.9121E-3</v>
      </c>
      <c r="AI678" s="2">
        <v>8.6736999999999996E-7</v>
      </c>
      <c r="AJ678">
        <v>3.2862969999999998</v>
      </c>
      <c r="AK678">
        <v>1.000426</v>
      </c>
      <c r="AL678">
        <v>6.9280000000000003E-4</v>
      </c>
      <c r="AM678" s="2">
        <v>5.3000000000000001E-6</v>
      </c>
      <c r="AN678">
        <v>8.7000000000000001E-5</v>
      </c>
      <c r="AO678" s="2">
        <v>5.0000000000000004E-6</v>
      </c>
      <c r="AP678">
        <v>2.7020000000000001E-4</v>
      </c>
      <c r="AQ678" s="2">
        <v>4.9999999999999998E-7</v>
      </c>
      <c r="AR678">
        <v>1.261E-2</v>
      </c>
      <c r="AS678">
        <v>2.0000000000000002E-5</v>
      </c>
      <c r="AT678">
        <v>7.4390000000000003E-3</v>
      </c>
      <c r="AU678">
        <v>1.46E-4</v>
      </c>
      <c r="AV678">
        <v>1.4999999999999999E-4</v>
      </c>
      <c r="AW678">
        <v>1.0000000000000001E-5</v>
      </c>
      <c r="AX678">
        <v>1.261E-2</v>
      </c>
      <c r="AY678">
        <v>250</v>
      </c>
      <c r="AZ678" s="2">
        <v>5.4629999999999996E-10</v>
      </c>
      <c r="BA678">
        <v>295.5</v>
      </c>
      <c r="BB678">
        <v>1575</v>
      </c>
    </row>
    <row r="679" spans="1:54">
      <c r="A679" t="s">
        <v>595</v>
      </c>
      <c r="B679" t="s">
        <v>588</v>
      </c>
      <c r="C679" s="1">
        <v>42512</v>
      </c>
      <c r="D679">
        <v>8.6333330000000004</v>
      </c>
      <c r="E679">
        <v>237.54310000000001</v>
      </c>
      <c r="F679">
        <v>4.3080599999999997E-2</v>
      </c>
      <c r="G679">
        <v>97.050049999999999</v>
      </c>
      <c r="H679">
        <v>1.7652999999999999E-2</v>
      </c>
      <c r="I679">
        <v>1.2176450000000001</v>
      </c>
      <c r="J679">
        <v>2.4922E-3</v>
      </c>
      <c r="K679">
        <v>1.4333290000000001</v>
      </c>
      <c r="L679">
        <v>1.7650300000000001E-2</v>
      </c>
      <c r="M679">
        <v>7.4526000000000002E-3</v>
      </c>
      <c r="N679">
        <v>5.2220000000000001E-4</v>
      </c>
      <c r="O679">
        <v>1.0238750000000001</v>
      </c>
      <c r="P679">
        <v>1.132E-3</v>
      </c>
      <c r="Q679">
        <v>1.231921</v>
      </c>
      <c r="R679">
        <v>3.48556E-2</v>
      </c>
      <c r="S679">
        <v>2.26483E-2</v>
      </c>
      <c r="T679">
        <v>2.3946000000000002E-3</v>
      </c>
      <c r="U679">
        <v>2.8335000000000001E-3</v>
      </c>
      <c r="V679">
        <v>7.6729999999999995E-4</v>
      </c>
      <c r="W679">
        <v>2.0624199999999999E-2</v>
      </c>
      <c r="X679">
        <v>1.2210999999999999E-3</v>
      </c>
      <c r="Y679">
        <v>4.6188000000000002E-3</v>
      </c>
      <c r="Z679">
        <v>4.6309999999999998E-4</v>
      </c>
      <c r="AA679">
        <v>99.117829999999998</v>
      </c>
      <c r="AB679">
        <v>7.0525699999999997E-2</v>
      </c>
      <c r="AC679">
        <v>17.239039999999999</v>
      </c>
      <c r="AD679">
        <v>1.2167900000000001E-2</v>
      </c>
      <c r="AE679">
        <v>1.27487E-2</v>
      </c>
      <c r="AF679" s="2">
        <v>4.8525030000000001E-15</v>
      </c>
      <c r="AG679" t="s">
        <v>1501</v>
      </c>
      <c r="AH679">
        <v>3.9121E-3</v>
      </c>
      <c r="AI679" s="2">
        <v>8.6736999999999996E-7</v>
      </c>
      <c r="AJ679">
        <v>3.2868919999999999</v>
      </c>
      <c r="AK679">
        <v>1.000426</v>
      </c>
      <c r="AL679">
        <v>6.9280000000000003E-4</v>
      </c>
      <c r="AM679" s="2">
        <v>5.3000000000000001E-6</v>
      </c>
      <c r="AN679">
        <v>8.7000000000000001E-5</v>
      </c>
      <c r="AO679" s="2">
        <v>5.0000000000000004E-6</v>
      </c>
      <c r="AP679">
        <v>2.7020000000000001E-4</v>
      </c>
      <c r="AQ679" s="2">
        <v>4.9999999999999998E-7</v>
      </c>
      <c r="AR679">
        <v>1.261E-2</v>
      </c>
      <c r="AS679">
        <v>2.0000000000000002E-5</v>
      </c>
      <c r="AT679">
        <v>7.4390000000000003E-3</v>
      </c>
      <c r="AU679">
        <v>1.46E-4</v>
      </c>
      <c r="AV679">
        <v>1.4999999999999999E-4</v>
      </c>
      <c r="AW679">
        <v>1.0000000000000001E-5</v>
      </c>
      <c r="AX679">
        <v>1.261E-2</v>
      </c>
      <c r="AY679">
        <v>250</v>
      </c>
      <c r="AZ679" s="2">
        <v>5.4629999999999996E-10</v>
      </c>
      <c r="BA679">
        <v>295.5</v>
      </c>
      <c r="BB679">
        <v>1575</v>
      </c>
    </row>
    <row r="680" spans="1:54">
      <c r="A680" t="s">
        <v>658</v>
      </c>
      <c r="B680" t="s">
        <v>588</v>
      </c>
      <c r="C680" s="1">
        <v>42512</v>
      </c>
      <c r="D680">
        <v>8.85</v>
      </c>
      <c r="E680">
        <v>449.67590000000001</v>
      </c>
      <c r="F680">
        <v>4.7365499999999998E-2</v>
      </c>
      <c r="G680">
        <v>89.360690000000005</v>
      </c>
      <c r="H680">
        <v>1.6059799999999999E-2</v>
      </c>
      <c r="I680">
        <v>1.129842</v>
      </c>
      <c r="J680">
        <v>2.6004999999999999E-3</v>
      </c>
      <c r="K680">
        <v>0.49253639999999999</v>
      </c>
      <c r="L680">
        <v>1.7894E-2</v>
      </c>
      <c r="M680">
        <v>3.9011799999999999E-2</v>
      </c>
      <c r="N680">
        <v>6.3869999999999997E-4</v>
      </c>
      <c r="O680">
        <v>1.0238750000000001</v>
      </c>
      <c r="P680">
        <v>1.132E-3</v>
      </c>
      <c r="Q680">
        <v>1.2308300000000001</v>
      </c>
      <c r="R680">
        <v>3.48761E-2</v>
      </c>
      <c r="S680">
        <v>2.26483E-2</v>
      </c>
      <c r="T680">
        <v>2.3946000000000002E-3</v>
      </c>
      <c r="U680">
        <v>2.8335000000000001E-3</v>
      </c>
      <c r="V680">
        <v>7.6729999999999995E-4</v>
      </c>
      <c r="W680">
        <v>2.0624199999999999E-2</v>
      </c>
      <c r="X680">
        <v>1.2210999999999999E-3</v>
      </c>
      <c r="Y680">
        <v>4.6138000000000004E-3</v>
      </c>
      <c r="Z680">
        <v>4.6339999999999999E-4</v>
      </c>
      <c r="AA680">
        <v>97.441079999999999</v>
      </c>
      <c r="AB680">
        <v>4.4728499999999997E-2</v>
      </c>
      <c r="AC680">
        <v>34.730139999999999</v>
      </c>
      <c r="AD680">
        <v>1.65398E-2</v>
      </c>
      <c r="AE680">
        <v>1.8213900000000002E-2</v>
      </c>
      <c r="AF680" s="2">
        <v>4.4680340000000002E-15</v>
      </c>
      <c r="AG680" t="s">
        <v>1501</v>
      </c>
      <c r="AH680">
        <v>3.9121E-3</v>
      </c>
      <c r="AI680" s="2">
        <v>8.6736999999999996E-7</v>
      </c>
      <c r="AJ680">
        <v>3.2874859999999999</v>
      </c>
      <c r="AK680">
        <v>1.000426</v>
      </c>
      <c r="AL680">
        <v>6.9280000000000003E-4</v>
      </c>
      <c r="AM680" s="2">
        <v>5.3000000000000001E-6</v>
      </c>
      <c r="AN680">
        <v>8.7000000000000001E-5</v>
      </c>
      <c r="AO680" s="2">
        <v>5.0000000000000004E-6</v>
      </c>
      <c r="AP680">
        <v>2.7020000000000001E-4</v>
      </c>
      <c r="AQ680" s="2">
        <v>4.9999999999999998E-7</v>
      </c>
      <c r="AR680">
        <v>1.261E-2</v>
      </c>
      <c r="AS680">
        <v>2.0000000000000002E-5</v>
      </c>
      <c r="AT680">
        <v>7.4390000000000003E-3</v>
      </c>
      <c r="AU680">
        <v>1.46E-4</v>
      </c>
      <c r="AV680">
        <v>1.4999999999999999E-4</v>
      </c>
      <c r="AW680">
        <v>1.0000000000000001E-5</v>
      </c>
      <c r="AX680">
        <v>1.261E-2</v>
      </c>
      <c r="AY680">
        <v>250</v>
      </c>
      <c r="AZ680" s="2">
        <v>5.4629999999999996E-10</v>
      </c>
      <c r="BA680">
        <v>295.5</v>
      </c>
      <c r="BB680">
        <v>1575</v>
      </c>
    </row>
    <row r="681" spans="1:54">
      <c r="A681" t="s">
        <v>632</v>
      </c>
      <c r="B681" t="s">
        <v>588</v>
      </c>
      <c r="C681" s="1">
        <v>42512</v>
      </c>
      <c r="D681">
        <v>9.2833330000000007</v>
      </c>
      <c r="E681">
        <v>152.92779999999999</v>
      </c>
      <c r="F681">
        <v>3.9572700000000002E-2</v>
      </c>
      <c r="G681">
        <v>44.536200000000001</v>
      </c>
      <c r="H681">
        <v>1.29573E-2</v>
      </c>
      <c r="I681">
        <v>0.56130519999999995</v>
      </c>
      <c r="J681">
        <v>2.2669999999999999E-3</v>
      </c>
      <c r="K681">
        <v>1.166326</v>
      </c>
      <c r="L681">
        <v>1.8407799999999998E-2</v>
      </c>
      <c r="M681">
        <v>2.1771100000000002E-2</v>
      </c>
      <c r="N681">
        <v>5.8009999999999995E-4</v>
      </c>
      <c r="O681">
        <v>1.0238750000000001</v>
      </c>
      <c r="P681">
        <v>1.132E-3</v>
      </c>
      <c r="Q681">
        <v>1.228677</v>
      </c>
      <c r="R681">
        <v>3.4916799999999998E-2</v>
      </c>
      <c r="S681">
        <v>2.26483E-2</v>
      </c>
      <c r="T681">
        <v>2.3946000000000002E-3</v>
      </c>
      <c r="U681">
        <v>2.8335000000000001E-3</v>
      </c>
      <c r="V681">
        <v>7.6729999999999995E-4</v>
      </c>
      <c r="W681">
        <v>2.0624199999999999E-2</v>
      </c>
      <c r="X681">
        <v>1.2210999999999999E-3</v>
      </c>
      <c r="Y681">
        <v>4.6040999999999999E-3</v>
      </c>
      <c r="Z681">
        <v>4.64E-4</v>
      </c>
      <c r="AA681">
        <v>95.844660000000005</v>
      </c>
      <c r="AB681">
        <v>0.1180976</v>
      </c>
      <c r="AC681">
        <v>23.367439999999998</v>
      </c>
      <c r="AD681">
        <v>2.87601E-2</v>
      </c>
      <c r="AE681">
        <v>2.9217199999999999E-2</v>
      </c>
      <c r="AF681" s="2">
        <v>2.22681E-15</v>
      </c>
      <c r="AG681" t="s">
        <v>1501</v>
      </c>
      <c r="AH681">
        <v>3.9121E-3</v>
      </c>
      <c r="AI681" s="2">
        <v>8.6736999999999996E-7</v>
      </c>
      <c r="AJ681">
        <v>3.288659</v>
      </c>
      <c r="AK681">
        <v>1.000426</v>
      </c>
      <c r="AL681">
        <v>6.9280000000000003E-4</v>
      </c>
      <c r="AM681" s="2">
        <v>5.3000000000000001E-6</v>
      </c>
      <c r="AN681">
        <v>8.7000000000000001E-5</v>
      </c>
      <c r="AO681" s="2">
        <v>5.0000000000000004E-6</v>
      </c>
      <c r="AP681">
        <v>2.7020000000000001E-4</v>
      </c>
      <c r="AQ681" s="2">
        <v>4.9999999999999998E-7</v>
      </c>
      <c r="AR681">
        <v>1.261E-2</v>
      </c>
      <c r="AS681">
        <v>2.0000000000000002E-5</v>
      </c>
      <c r="AT681">
        <v>7.4390000000000003E-3</v>
      </c>
      <c r="AU681">
        <v>1.46E-4</v>
      </c>
      <c r="AV681">
        <v>1.4999999999999999E-4</v>
      </c>
      <c r="AW681">
        <v>1.0000000000000001E-5</v>
      </c>
      <c r="AX681">
        <v>1.261E-2</v>
      </c>
      <c r="AY681">
        <v>250</v>
      </c>
      <c r="AZ681" s="2">
        <v>5.4629999999999996E-10</v>
      </c>
      <c r="BA681">
        <v>295.5</v>
      </c>
      <c r="BB681">
        <v>1575</v>
      </c>
    </row>
    <row r="682" spans="1:54">
      <c r="A682" t="s">
        <v>668</v>
      </c>
      <c r="B682" t="s">
        <v>588</v>
      </c>
      <c r="C682" s="1">
        <v>42512</v>
      </c>
      <c r="D682">
        <v>9.4</v>
      </c>
      <c r="E682">
        <v>3016.8780000000002</v>
      </c>
      <c r="F682">
        <v>0.24110529999999999</v>
      </c>
      <c r="G682">
        <v>25.04748</v>
      </c>
      <c r="H682">
        <v>2.2106899999999999E-2</v>
      </c>
      <c r="I682">
        <v>0.3472324</v>
      </c>
      <c r="J682">
        <v>8.9005000000000004E-3</v>
      </c>
      <c r="K682">
        <v>3.2048500000000001E-2</v>
      </c>
      <c r="L682">
        <v>5.9142300000000002E-2</v>
      </c>
      <c r="M682">
        <v>4.70123E-2</v>
      </c>
      <c r="N682">
        <v>1.1393E-3</v>
      </c>
      <c r="O682">
        <v>1.0238750000000001</v>
      </c>
      <c r="P682">
        <v>1.132E-3</v>
      </c>
      <c r="Q682">
        <v>1.2281530000000001</v>
      </c>
      <c r="R682">
        <v>3.4926800000000001E-2</v>
      </c>
      <c r="S682">
        <v>2.26483E-2</v>
      </c>
      <c r="T682">
        <v>2.3946000000000002E-3</v>
      </c>
      <c r="U682">
        <v>2.8335000000000001E-3</v>
      </c>
      <c r="V682">
        <v>7.6729999999999995E-4</v>
      </c>
      <c r="W682">
        <v>2.0624199999999999E-2</v>
      </c>
      <c r="X682">
        <v>1.2210999999999999E-3</v>
      </c>
      <c r="Y682">
        <v>4.6017000000000002E-3</v>
      </c>
      <c r="Z682">
        <v>4.6410000000000001E-4</v>
      </c>
      <c r="AA682">
        <v>99.539590000000004</v>
      </c>
      <c r="AB682">
        <v>1.5867599999999999E-2</v>
      </c>
      <c r="AC682">
        <v>703.97569999999996</v>
      </c>
      <c r="AD682">
        <v>0.52209989999999995</v>
      </c>
      <c r="AE682">
        <v>0.53793809999999997</v>
      </c>
      <c r="AF682" s="2">
        <v>1.2523739999999999E-15</v>
      </c>
      <c r="AG682" t="s">
        <v>1501</v>
      </c>
      <c r="AH682">
        <v>3.9121E-3</v>
      </c>
      <c r="AI682" s="2">
        <v>8.6736999999999996E-7</v>
      </c>
      <c r="AJ682">
        <v>3.288945</v>
      </c>
      <c r="AK682">
        <v>1.000426</v>
      </c>
      <c r="AL682">
        <v>6.9280000000000003E-4</v>
      </c>
      <c r="AM682" s="2">
        <v>5.3000000000000001E-6</v>
      </c>
      <c r="AN682">
        <v>8.7000000000000001E-5</v>
      </c>
      <c r="AO682" s="2">
        <v>5.0000000000000004E-6</v>
      </c>
      <c r="AP682">
        <v>2.7020000000000001E-4</v>
      </c>
      <c r="AQ682" s="2">
        <v>4.9999999999999998E-7</v>
      </c>
      <c r="AR682">
        <v>1.261E-2</v>
      </c>
      <c r="AS682">
        <v>2.0000000000000002E-5</v>
      </c>
      <c r="AT682">
        <v>7.4390000000000003E-3</v>
      </c>
      <c r="AU682">
        <v>1.46E-4</v>
      </c>
      <c r="AV682">
        <v>1.4999999999999999E-4</v>
      </c>
      <c r="AW682">
        <v>1.0000000000000001E-5</v>
      </c>
      <c r="AX682">
        <v>1.261E-2</v>
      </c>
      <c r="AY682">
        <v>250</v>
      </c>
      <c r="AZ682" s="2">
        <v>5.4629999999999996E-10</v>
      </c>
      <c r="BA682">
        <v>295.5</v>
      </c>
      <c r="BB682">
        <v>1575</v>
      </c>
    </row>
    <row r="683" spans="1:54">
      <c r="A683" t="s">
        <v>639</v>
      </c>
      <c r="B683" t="s">
        <v>588</v>
      </c>
      <c r="C683" s="1">
        <v>42512</v>
      </c>
      <c r="D683">
        <v>9.6166669999999996</v>
      </c>
      <c r="E683">
        <v>294.94779999999997</v>
      </c>
      <c r="F683">
        <v>4.4651299999999998E-2</v>
      </c>
      <c r="G683">
        <v>75.089299999999994</v>
      </c>
      <c r="H683">
        <v>1.4739E-2</v>
      </c>
      <c r="I683">
        <v>0.9432952</v>
      </c>
      <c r="J683">
        <v>2.2125000000000001E-3</v>
      </c>
      <c r="K683">
        <v>0.50979549999999996</v>
      </c>
      <c r="L683">
        <v>1.7975600000000001E-2</v>
      </c>
      <c r="M683">
        <v>1.0659800000000001E-2</v>
      </c>
      <c r="N683">
        <v>5.3689999999999999E-4</v>
      </c>
      <c r="O683">
        <v>1.0238750000000001</v>
      </c>
      <c r="P683">
        <v>1.132E-3</v>
      </c>
      <c r="Q683">
        <v>1.2270529999999999</v>
      </c>
      <c r="R683">
        <v>3.4947899999999997E-2</v>
      </c>
      <c r="S683">
        <v>2.26483E-2</v>
      </c>
      <c r="T683">
        <v>2.3946000000000002E-3</v>
      </c>
      <c r="U683">
        <v>2.8335000000000001E-3</v>
      </c>
      <c r="V683">
        <v>7.6729999999999995E-4</v>
      </c>
      <c r="W683">
        <v>2.0624199999999999E-2</v>
      </c>
      <c r="X683">
        <v>1.2210999999999999E-3</v>
      </c>
      <c r="Y683">
        <v>4.5966999999999996E-3</v>
      </c>
      <c r="Z683">
        <v>4.6440000000000001E-4</v>
      </c>
      <c r="AA683">
        <v>98.943470000000005</v>
      </c>
      <c r="AB683">
        <v>5.8202299999999998E-2</v>
      </c>
      <c r="AC683">
        <v>27.57002</v>
      </c>
      <c r="AD683">
        <v>1.64253E-2</v>
      </c>
      <c r="AE683">
        <v>1.7509899999999998E-2</v>
      </c>
      <c r="AF683" s="2">
        <v>3.7544649999999998E-15</v>
      </c>
      <c r="AG683" t="s">
        <v>1501</v>
      </c>
      <c r="AH683">
        <v>3.9121E-3</v>
      </c>
      <c r="AI683" s="2">
        <v>8.6736999999999996E-7</v>
      </c>
      <c r="AJ683">
        <v>3.2895439999999998</v>
      </c>
      <c r="AK683">
        <v>1.000426</v>
      </c>
      <c r="AL683">
        <v>6.9280000000000003E-4</v>
      </c>
      <c r="AM683" s="2">
        <v>5.3000000000000001E-6</v>
      </c>
      <c r="AN683">
        <v>8.7000000000000001E-5</v>
      </c>
      <c r="AO683" s="2">
        <v>5.0000000000000004E-6</v>
      </c>
      <c r="AP683">
        <v>2.7020000000000001E-4</v>
      </c>
      <c r="AQ683" s="2">
        <v>4.9999999999999998E-7</v>
      </c>
      <c r="AR683">
        <v>1.261E-2</v>
      </c>
      <c r="AS683">
        <v>2.0000000000000002E-5</v>
      </c>
      <c r="AT683">
        <v>7.4390000000000003E-3</v>
      </c>
      <c r="AU683">
        <v>1.46E-4</v>
      </c>
      <c r="AV683">
        <v>1.4999999999999999E-4</v>
      </c>
      <c r="AW683">
        <v>1.0000000000000001E-5</v>
      </c>
      <c r="AX683">
        <v>1.261E-2</v>
      </c>
      <c r="AY683">
        <v>250</v>
      </c>
      <c r="AZ683" s="2">
        <v>5.4629999999999996E-10</v>
      </c>
      <c r="BA683">
        <v>295.5</v>
      </c>
      <c r="BB683">
        <v>1575</v>
      </c>
    </row>
    <row r="684" spans="1:54">
      <c r="A684" t="s">
        <v>634</v>
      </c>
      <c r="B684" t="s">
        <v>588</v>
      </c>
      <c r="C684" s="1">
        <v>42512</v>
      </c>
      <c r="D684">
        <v>9.8333329999999997</v>
      </c>
      <c r="E684">
        <v>259.75400000000002</v>
      </c>
      <c r="F684">
        <v>4.23703E-2</v>
      </c>
      <c r="G684">
        <v>73.957599999999999</v>
      </c>
      <c r="H684">
        <v>1.5877800000000001E-2</v>
      </c>
      <c r="I684">
        <v>0.93515470000000001</v>
      </c>
      <c r="J684">
        <v>2.6887E-3</v>
      </c>
      <c r="K684">
        <v>0.77595040000000004</v>
      </c>
      <c r="L684">
        <v>1.79659E-2</v>
      </c>
      <c r="M684">
        <v>1.23943E-2</v>
      </c>
      <c r="N684">
        <v>5.5139999999999996E-4</v>
      </c>
      <c r="O684">
        <v>1.0238750000000001</v>
      </c>
      <c r="P684">
        <v>1.132E-3</v>
      </c>
      <c r="Q684">
        <v>1.2259599999999999</v>
      </c>
      <c r="R684">
        <v>3.4969100000000003E-2</v>
      </c>
      <c r="S684">
        <v>2.26483E-2</v>
      </c>
      <c r="T684">
        <v>2.3946000000000002E-3</v>
      </c>
      <c r="U684">
        <v>2.8335000000000001E-3</v>
      </c>
      <c r="V684">
        <v>7.6729999999999995E-4</v>
      </c>
      <c r="W684">
        <v>2.0624199999999999E-2</v>
      </c>
      <c r="X684">
        <v>1.2210999999999999E-3</v>
      </c>
      <c r="Y684">
        <v>4.5916999999999998E-3</v>
      </c>
      <c r="Z684">
        <v>4.6470000000000002E-4</v>
      </c>
      <c r="AA684">
        <v>98.610579999999999</v>
      </c>
      <c r="AB684">
        <v>6.7178199999999993E-2</v>
      </c>
      <c r="AC684">
        <v>24.583539999999999</v>
      </c>
      <c r="AD684">
        <v>1.69523E-2</v>
      </c>
      <c r="AE684">
        <v>1.77959E-2</v>
      </c>
      <c r="AF684" s="2">
        <v>3.69788E-15</v>
      </c>
      <c r="AG684" t="s">
        <v>1501</v>
      </c>
      <c r="AH684">
        <v>3.9121E-3</v>
      </c>
      <c r="AI684" s="2">
        <v>8.6736999999999996E-7</v>
      </c>
      <c r="AJ684">
        <v>3.2901389999999999</v>
      </c>
      <c r="AK684">
        <v>1.000426</v>
      </c>
      <c r="AL684">
        <v>6.9280000000000003E-4</v>
      </c>
      <c r="AM684" s="2">
        <v>5.3000000000000001E-6</v>
      </c>
      <c r="AN684">
        <v>8.7000000000000001E-5</v>
      </c>
      <c r="AO684" s="2">
        <v>5.0000000000000004E-6</v>
      </c>
      <c r="AP684">
        <v>2.7020000000000001E-4</v>
      </c>
      <c r="AQ684" s="2">
        <v>4.9999999999999998E-7</v>
      </c>
      <c r="AR684">
        <v>1.261E-2</v>
      </c>
      <c r="AS684">
        <v>2.0000000000000002E-5</v>
      </c>
      <c r="AT684">
        <v>7.4390000000000003E-3</v>
      </c>
      <c r="AU684">
        <v>1.46E-4</v>
      </c>
      <c r="AV684">
        <v>1.4999999999999999E-4</v>
      </c>
      <c r="AW684">
        <v>1.0000000000000001E-5</v>
      </c>
      <c r="AX684">
        <v>1.261E-2</v>
      </c>
      <c r="AY684">
        <v>250</v>
      </c>
      <c r="AZ684" s="2">
        <v>5.4629999999999996E-10</v>
      </c>
      <c r="BA684">
        <v>295.5</v>
      </c>
      <c r="BB684">
        <v>1575</v>
      </c>
    </row>
    <row r="685" spans="1:54">
      <c r="A685" t="s">
        <v>667</v>
      </c>
      <c r="B685" t="s">
        <v>588</v>
      </c>
      <c r="C685" s="1">
        <v>42512</v>
      </c>
      <c r="D685">
        <v>9.9499999999999993</v>
      </c>
      <c r="E685">
        <v>3236.2289999999998</v>
      </c>
      <c r="F685">
        <v>0.18497420000000001</v>
      </c>
      <c r="G685">
        <v>33.910400000000003</v>
      </c>
      <c r="H685">
        <v>2.8408900000000001E-2</v>
      </c>
      <c r="I685">
        <v>0.46466649999999998</v>
      </c>
      <c r="J685">
        <v>6.7615000000000001E-3</v>
      </c>
      <c r="K685">
        <v>0.54223509999999997</v>
      </c>
      <c r="L685">
        <v>6.5575700000000001E-2</v>
      </c>
      <c r="M685">
        <v>2.47087E-2</v>
      </c>
      <c r="N685">
        <v>8.4520000000000005E-4</v>
      </c>
      <c r="O685">
        <v>1.0238750000000001</v>
      </c>
      <c r="P685">
        <v>1.132E-3</v>
      </c>
      <c r="Q685">
        <v>1.225428</v>
      </c>
      <c r="R685">
        <v>3.4979400000000001E-2</v>
      </c>
      <c r="S685">
        <v>2.26483E-2</v>
      </c>
      <c r="T685">
        <v>2.3946000000000002E-3</v>
      </c>
      <c r="U685">
        <v>2.8335000000000001E-3</v>
      </c>
      <c r="V685">
        <v>7.6729999999999995E-4</v>
      </c>
      <c r="W685">
        <v>2.0624199999999999E-2</v>
      </c>
      <c r="X685">
        <v>1.2210999999999999E-3</v>
      </c>
      <c r="Y685">
        <v>4.5893000000000002E-3</v>
      </c>
      <c r="Z685">
        <v>4.6480000000000002E-4</v>
      </c>
      <c r="AA685">
        <v>99.775720000000007</v>
      </c>
      <c r="AB685">
        <v>1.11734E-2</v>
      </c>
      <c r="AC685">
        <v>579.58090000000004</v>
      </c>
      <c r="AD685">
        <v>0.41897299999999998</v>
      </c>
      <c r="AE685">
        <v>0.43320950000000003</v>
      </c>
      <c r="AF685" s="2">
        <v>1.69552E-15</v>
      </c>
      <c r="AG685" t="s">
        <v>1501</v>
      </c>
      <c r="AH685">
        <v>3.9121E-3</v>
      </c>
      <c r="AI685" s="2">
        <v>8.6736999999999996E-7</v>
      </c>
      <c r="AJ685">
        <v>3.290429</v>
      </c>
      <c r="AK685">
        <v>1.000426</v>
      </c>
      <c r="AL685">
        <v>6.9280000000000003E-4</v>
      </c>
      <c r="AM685" s="2">
        <v>5.3000000000000001E-6</v>
      </c>
      <c r="AN685">
        <v>8.7000000000000001E-5</v>
      </c>
      <c r="AO685" s="2">
        <v>5.0000000000000004E-6</v>
      </c>
      <c r="AP685">
        <v>2.7020000000000001E-4</v>
      </c>
      <c r="AQ685" s="2">
        <v>4.9999999999999998E-7</v>
      </c>
      <c r="AR685">
        <v>1.261E-2</v>
      </c>
      <c r="AS685">
        <v>2.0000000000000002E-5</v>
      </c>
      <c r="AT685">
        <v>7.4390000000000003E-3</v>
      </c>
      <c r="AU685">
        <v>1.46E-4</v>
      </c>
      <c r="AV685">
        <v>1.4999999999999999E-4</v>
      </c>
      <c r="AW685">
        <v>1.0000000000000001E-5</v>
      </c>
      <c r="AX685">
        <v>1.261E-2</v>
      </c>
      <c r="AY685">
        <v>250</v>
      </c>
      <c r="AZ685" s="2">
        <v>5.4629999999999996E-10</v>
      </c>
      <c r="BA685">
        <v>295.5</v>
      </c>
      <c r="BB685">
        <v>1575</v>
      </c>
    </row>
    <row r="686" spans="1:54">
      <c r="A686" t="s">
        <v>672</v>
      </c>
      <c r="B686" t="s">
        <v>588</v>
      </c>
      <c r="C686" s="1">
        <v>42512</v>
      </c>
      <c r="D686">
        <v>10.050000000000001</v>
      </c>
      <c r="E686">
        <v>3609.5749999999998</v>
      </c>
      <c r="F686">
        <v>0.2542741</v>
      </c>
      <c r="G686">
        <v>24.368870000000001</v>
      </c>
      <c r="H686">
        <v>2.6563300000000001E-2</v>
      </c>
      <c r="I686">
        <v>0.32890019999999998</v>
      </c>
      <c r="J686">
        <v>8.7735E-3</v>
      </c>
      <c r="K686">
        <v>-6.3945E-3</v>
      </c>
      <c r="L686">
        <v>6.1709300000000002E-2</v>
      </c>
      <c r="M686">
        <v>2.0400600000000001E-2</v>
      </c>
      <c r="N686">
        <v>9.1940000000000001E-4</v>
      </c>
      <c r="O686">
        <v>1.0238750000000001</v>
      </c>
      <c r="P686">
        <v>1.132E-3</v>
      </c>
      <c r="Q686">
        <v>1.2248859999999999</v>
      </c>
      <c r="R686">
        <v>3.4989899999999997E-2</v>
      </c>
      <c r="S686">
        <v>2.26483E-2</v>
      </c>
      <c r="T686">
        <v>2.3946000000000002E-3</v>
      </c>
      <c r="U686">
        <v>2.8335000000000001E-3</v>
      </c>
      <c r="V686">
        <v>7.6729999999999995E-4</v>
      </c>
      <c r="W686">
        <v>2.0624199999999999E-2</v>
      </c>
      <c r="X686">
        <v>1.2210999999999999E-3</v>
      </c>
      <c r="Y686">
        <v>4.5868000000000003E-3</v>
      </c>
      <c r="Z686">
        <v>4.6490000000000002E-4</v>
      </c>
      <c r="AA686">
        <v>99.832970000000003</v>
      </c>
      <c r="AB686">
        <v>1.2481300000000001E-2</v>
      </c>
      <c r="AC686">
        <v>835.54390000000001</v>
      </c>
      <c r="AD686">
        <v>0.73455680000000001</v>
      </c>
      <c r="AE686">
        <v>0.7494634</v>
      </c>
      <c r="AF686" s="2">
        <v>1.218443E-15</v>
      </c>
      <c r="AG686" t="s">
        <v>1501</v>
      </c>
      <c r="AH686">
        <v>3.9121E-3</v>
      </c>
      <c r="AI686" s="2">
        <v>8.6736999999999996E-7</v>
      </c>
      <c r="AJ686">
        <v>3.2907250000000001</v>
      </c>
      <c r="AK686">
        <v>1.000426</v>
      </c>
      <c r="AL686">
        <v>6.9280000000000003E-4</v>
      </c>
      <c r="AM686" s="2">
        <v>5.3000000000000001E-6</v>
      </c>
      <c r="AN686">
        <v>8.7000000000000001E-5</v>
      </c>
      <c r="AO686" s="2">
        <v>5.0000000000000004E-6</v>
      </c>
      <c r="AP686">
        <v>2.7020000000000001E-4</v>
      </c>
      <c r="AQ686" s="2">
        <v>4.9999999999999998E-7</v>
      </c>
      <c r="AR686">
        <v>1.261E-2</v>
      </c>
      <c r="AS686">
        <v>2.0000000000000002E-5</v>
      </c>
      <c r="AT686">
        <v>7.4390000000000003E-3</v>
      </c>
      <c r="AU686">
        <v>1.46E-4</v>
      </c>
      <c r="AV686">
        <v>1.4999999999999999E-4</v>
      </c>
      <c r="AW686">
        <v>1.0000000000000001E-5</v>
      </c>
      <c r="AX686">
        <v>1.261E-2</v>
      </c>
      <c r="AY686">
        <v>250</v>
      </c>
      <c r="AZ686" s="2">
        <v>5.4629999999999996E-10</v>
      </c>
      <c r="BA686">
        <v>295.5</v>
      </c>
      <c r="BB686">
        <v>1575</v>
      </c>
    </row>
    <row r="687" spans="1:54">
      <c r="A687" t="s">
        <v>692</v>
      </c>
      <c r="B687" t="s">
        <v>693</v>
      </c>
      <c r="C687" s="1">
        <v>43221</v>
      </c>
      <c r="D687">
        <v>9.0333330000000007</v>
      </c>
      <c r="E687">
        <v>32.194560000000003</v>
      </c>
      <c r="F687">
        <v>0.16384029999999999</v>
      </c>
      <c r="G687">
        <v>8.1810170000000006</v>
      </c>
      <c r="H687">
        <v>1.41128E-2</v>
      </c>
      <c r="I687">
        <v>0.1009695</v>
      </c>
      <c r="J687">
        <v>3.4897999999999999E-3</v>
      </c>
      <c r="K687">
        <v>7.8080300000000005E-2</v>
      </c>
      <c r="L687">
        <v>1.1495999999999999E-2</v>
      </c>
      <c r="M687">
        <v>1.1871100000000001E-2</v>
      </c>
      <c r="N687">
        <v>8.6370000000000001E-4</v>
      </c>
      <c r="O687">
        <v>1.006702</v>
      </c>
      <c r="P687">
        <v>1.1169000000000001E-3</v>
      </c>
      <c r="Q687">
        <v>1.0098579999999999</v>
      </c>
      <c r="R687">
        <v>0.1632432</v>
      </c>
      <c r="S687">
        <v>3.3250799999999997E-2</v>
      </c>
      <c r="T687">
        <v>4.4196000000000001E-3</v>
      </c>
      <c r="U687">
        <v>1.2463999999999999E-2</v>
      </c>
      <c r="V687">
        <v>2.0642E-3</v>
      </c>
      <c r="W687">
        <v>4.6629499999999997E-2</v>
      </c>
      <c r="X687">
        <v>1.8071999999999999E-3</v>
      </c>
      <c r="Y687">
        <v>5.7914999999999998E-3</v>
      </c>
      <c r="Z687">
        <v>8.0119999999999996E-4</v>
      </c>
      <c r="AA687">
        <v>89.102469999999997</v>
      </c>
      <c r="AB687">
        <v>1.0477749999999999</v>
      </c>
      <c r="AC687">
        <v>24.093419999999998</v>
      </c>
      <c r="AD687">
        <v>0.25695289999999998</v>
      </c>
      <c r="AE687">
        <v>0.25705070000000002</v>
      </c>
      <c r="AF687" s="2">
        <v>4.0905080000000001E-16</v>
      </c>
      <c r="AG687" t="s">
        <v>1521</v>
      </c>
      <c r="AH687">
        <v>3.7861000000000001E-3</v>
      </c>
      <c r="AI687" s="2">
        <v>1.1213E-6</v>
      </c>
      <c r="AJ687">
        <v>2.0265460000000002</v>
      </c>
      <c r="AK687">
        <v>1.0002530000000001</v>
      </c>
      <c r="AL687">
        <v>7.5799999999999999E-4</v>
      </c>
      <c r="AM687" s="2">
        <v>6.9999999999999999E-6</v>
      </c>
      <c r="AN687">
        <v>4.0000000000000003E-5</v>
      </c>
      <c r="AO687">
        <v>2.0000000000000002E-5</v>
      </c>
      <c r="AP687">
        <v>2.8600000000000001E-4</v>
      </c>
      <c r="AQ687" s="2">
        <v>4.9999999999999998E-7</v>
      </c>
      <c r="AR687">
        <v>1.2710000000000001E-2</v>
      </c>
      <c r="AS687">
        <v>4.0000000000000003E-5</v>
      </c>
      <c r="AT687">
        <v>7.8700000000000003E-3</v>
      </c>
      <c r="AU687">
        <v>5.8E-4</v>
      </c>
      <c r="AV687">
        <v>0</v>
      </c>
      <c r="AW687">
        <v>0</v>
      </c>
      <c r="AX687">
        <v>1.2710000000000001E-2</v>
      </c>
      <c r="AY687">
        <v>250</v>
      </c>
      <c r="AZ687" s="2">
        <v>5.4629999999999996E-10</v>
      </c>
      <c r="BA687">
        <v>295.5</v>
      </c>
      <c r="BB687">
        <v>1575</v>
      </c>
    </row>
    <row r="688" spans="1:54">
      <c r="A688" t="s">
        <v>694</v>
      </c>
      <c r="B688" t="s">
        <v>693</v>
      </c>
      <c r="C688" s="1">
        <v>43221</v>
      </c>
      <c r="D688">
        <v>9.1666670000000003</v>
      </c>
      <c r="E688">
        <v>47.192489999999999</v>
      </c>
      <c r="F688">
        <v>0.1634555</v>
      </c>
      <c r="G688">
        <v>10.27167</v>
      </c>
      <c r="H688">
        <v>1.24534E-2</v>
      </c>
      <c r="I688">
        <v>0.1211433</v>
      </c>
      <c r="J688">
        <v>3.4496000000000001E-3</v>
      </c>
      <c r="K688">
        <v>9.4072299999999998E-2</v>
      </c>
      <c r="L688">
        <v>1.1234900000000001E-2</v>
      </c>
      <c r="M688">
        <v>6.8894000000000004E-3</v>
      </c>
      <c r="N688">
        <v>8.5240000000000001E-4</v>
      </c>
      <c r="O688">
        <v>1.006702</v>
      </c>
      <c r="P688">
        <v>1.1169000000000001E-3</v>
      </c>
      <c r="Q688">
        <v>0.99764589999999997</v>
      </c>
      <c r="R688">
        <v>0.1629022</v>
      </c>
      <c r="S688">
        <v>3.3250799999999997E-2</v>
      </c>
      <c r="T688">
        <v>4.4196000000000001E-3</v>
      </c>
      <c r="U688">
        <v>1.2463999999999999E-2</v>
      </c>
      <c r="V688">
        <v>2.0642E-3</v>
      </c>
      <c r="W688">
        <v>4.6629499999999997E-2</v>
      </c>
      <c r="X688">
        <v>1.8071999999999999E-3</v>
      </c>
      <c r="Y688">
        <v>5.7524000000000004E-3</v>
      </c>
      <c r="Z688">
        <v>7.9949999999999997E-4</v>
      </c>
      <c r="AA688">
        <v>95.695229999999995</v>
      </c>
      <c r="AB688">
        <v>0.71887599999999996</v>
      </c>
      <c r="AC688">
        <v>30.168769999999999</v>
      </c>
      <c r="AD688">
        <v>0.2026153</v>
      </c>
      <c r="AE688">
        <v>0.20280899999999999</v>
      </c>
      <c r="AF688" s="2">
        <v>5.1358350000000002E-16</v>
      </c>
      <c r="AG688" t="s">
        <v>1521</v>
      </c>
      <c r="AH688">
        <v>3.7861000000000001E-3</v>
      </c>
      <c r="AI688" s="2">
        <v>1.1213E-6</v>
      </c>
      <c r="AJ688">
        <v>2.0267819999999999</v>
      </c>
      <c r="AK688">
        <v>1.0002530000000001</v>
      </c>
      <c r="AL688">
        <v>7.5799999999999999E-4</v>
      </c>
      <c r="AM688" s="2">
        <v>6.9999999999999999E-6</v>
      </c>
      <c r="AN688">
        <v>4.0000000000000003E-5</v>
      </c>
      <c r="AO688">
        <v>2.0000000000000002E-5</v>
      </c>
      <c r="AP688">
        <v>2.8600000000000001E-4</v>
      </c>
      <c r="AQ688" s="2">
        <v>4.9999999999999998E-7</v>
      </c>
      <c r="AR688">
        <v>1.2710000000000001E-2</v>
      </c>
      <c r="AS688">
        <v>4.0000000000000003E-5</v>
      </c>
      <c r="AT688">
        <v>7.8700000000000003E-3</v>
      </c>
      <c r="AU688">
        <v>5.8E-4</v>
      </c>
      <c r="AV688">
        <v>0</v>
      </c>
      <c r="AW688">
        <v>0</v>
      </c>
      <c r="AX688">
        <v>1.2710000000000001E-2</v>
      </c>
      <c r="AY688">
        <v>250</v>
      </c>
      <c r="AZ688" s="2">
        <v>5.4629999999999996E-10</v>
      </c>
      <c r="BA688">
        <v>295.5</v>
      </c>
      <c r="BB688">
        <v>1575</v>
      </c>
    </row>
    <row r="689" spans="1:54">
      <c r="A689" t="s">
        <v>695</v>
      </c>
      <c r="B689" t="s">
        <v>693</v>
      </c>
      <c r="C689" s="1">
        <v>43221</v>
      </c>
      <c r="D689">
        <v>14.45</v>
      </c>
      <c r="E689">
        <v>54.15296</v>
      </c>
      <c r="F689">
        <v>0.16361139999999999</v>
      </c>
      <c r="G689">
        <v>12.89099</v>
      </c>
      <c r="H689">
        <v>7.9728000000000004E-3</v>
      </c>
      <c r="I689">
        <v>0.15932660000000001</v>
      </c>
      <c r="J689">
        <v>3.0820000000000001E-3</v>
      </c>
      <c r="K689">
        <v>0.18400820000000001</v>
      </c>
      <c r="L689">
        <v>1.0667899999999999E-2</v>
      </c>
      <c r="M689">
        <v>4.8104000000000003E-3</v>
      </c>
      <c r="N689">
        <v>8.1139999999999999E-4</v>
      </c>
      <c r="O689">
        <v>1.006702</v>
      </c>
      <c r="P689">
        <v>1.1169000000000001E-3</v>
      </c>
      <c r="Q689">
        <v>0.61945919999999999</v>
      </c>
      <c r="R689">
        <v>0.16244020000000001</v>
      </c>
      <c r="S689">
        <v>3.3250799999999997E-2</v>
      </c>
      <c r="T689">
        <v>4.4196000000000001E-3</v>
      </c>
      <c r="U689">
        <v>1.2463999999999999E-2</v>
      </c>
      <c r="V689">
        <v>2.0642E-3</v>
      </c>
      <c r="W689">
        <v>4.6629499999999997E-2</v>
      </c>
      <c r="X689">
        <v>1.8071999999999999E-3</v>
      </c>
      <c r="Y689">
        <v>4.5158999999999998E-3</v>
      </c>
      <c r="Z689">
        <v>7.9719999999999997E-4</v>
      </c>
      <c r="AA689">
        <v>97.398740000000004</v>
      </c>
      <c r="AB689">
        <v>0.61294720000000003</v>
      </c>
      <c r="AC689">
        <v>28.086929999999999</v>
      </c>
      <c r="AD689">
        <v>0.1547027</v>
      </c>
      <c r="AE689">
        <v>0.1549228</v>
      </c>
      <c r="AF689" s="2">
        <v>6.4454949999999998E-16</v>
      </c>
      <c r="AG689" t="s">
        <v>1521</v>
      </c>
      <c r="AH689">
        <v>3.7861000000000001E-3</v>
      </c>
      <c r="AI689" s="2">
        <v>1.1213E-6</v>
      </c>
      <c r="AJ689">
        <v>2.0355970000000001</v>
      </c>
      <c r="AK689">
        <v>1.000254</v>
      </c>
      <c r="AL689">
        <v>7.5799999999999999E-4</v>
      </c>
      <c r="AM689" s="2">
        <v>6.9999999999999999E-6</v>
      </c>
      <c r="AN689">
        <v>4.0000000000000003E-5</v>
      </c>
      <c r="AO689">
        <v>2.0000000000000002E-5</v>
      </c>
      <c r="AP689">
        <v>2.8600000000000001E-4</v>
      </c>
      <c r="AQ689" s="2">
        <v>4.9999999999999998E-7</v>
      </c>
      <c r="AR689">
        <v>1.2710000000000001E-2</v>
      </c>
      <c r="AS689">
        <v>4.0000000000000003E-5</v>
      </c>
      <c r="AT689">
        <v>7.8700000000000003E-3</v>
      </c>
      <c r="AU689">
        <v>5.8E-4</v>
      </c>
      <c r="AV689">
        <v>0</v>
      </c>
      <c r="AW689">
        <v>0</v>
      </c>
      <c r="AX689">
        <v>1.2710000000000001E-2</v>
      </c>
      <c r="AY689">
        <v>250</v>
      </c>
      <c r="AZ689" s="2">
        <v>5.4629999999999996E-10</v>
      </c>
      <c r="BA689">
        <v>295.5</v>
      </c>
      <c r="BB689">
        <v>1575</v>
      </c>
    </row>
    <row r="690" spans="1:54">
      <c r="A690" t="s">
        <v>696</v>
      </c>
      <c r="B690" t="s">
        <v>693</v>
      </c>
      <c r="C690" s="1">
        <v>43221</v>
      </c>
      <c r="D690">
        <v>14.533329999999999</v>
      </c>
      <c r="E690">
        <v>58.109839999999998</v>
      </c>
      <c r="F690">
        <v>0.16425890000000001</v>
      </c>
      <c r="G690">
        <v>11.008889999999999</v>
      </c>
      <c r="H690">
        <v>2.8208E-2</v>
      </c>
      <c r="I690">
        <v>0.159636</v>
      </c>
      <c r="J690">
        <v>8.7115000000000005E-3</v>
      </c>
      <c r="K690">
        <v>0.19495509999999999</v>
      </c>
      <c r="L690">
        <v>2.7763599999999999E-2</v>
      </c>
      <c r="M690">
        <v>7.8726999999999998E-3</v>
      </c>
      <c r="N690">
        <v>9.6170000000000001E-4</v>
      </c>
      <c r="O690">
        <v>1.006702</v>
      </c>
      <c r="P690">
        <v>1.1169000000000001E-3</v>
      </c>
      <c r="Q690">
        <v>0.61488259999999995</v>
      </c>
      <c r="R690">
        <v>0.1624978</v>
      </c>
      <c r="S690">
        <v>3.3250799999999997E-2</v>
      </c>
      <c r="T690">
        <v>4.4196000000000001E-3</v>
      </c>
      <c r="U690">
        <v>1.2463999999999999E-2</v>
      </c>
      <c r="V690">
        <v>2.0642E-3</v>
      </c>
      <c r="W690">
        <v>4.6629499999999997E-2</v>
      </c>
      <c r="X690">
        <v>1.8071999999999999E-3</v>
      </c>
      <c r="Y690">
        <v>4.5005000000000002E-3</v>
      </c>
      <c r="Z690">
        <v>7.9750000000000003E-4</v>
      </c>
      <c r="AA690">
        <v>96.019509999999997</v>
      </c>
      <c r="AB690">
        <v>0.62780939999999996</v>
      </c>
      <c r="AC690">
        <v>34.742150000000002</v>
      </c>
      <c r="AD690">
        <v>0.22119330000000001</v>
      </c>
      <c r="AE690">
        <v>0.22142800000000001</v>
      </c>
      <c r="AF690" s="2">
        <v>5.5044430000000004E-16</v>
      </c>
      <c r="AG690" t="s">
        <v>1521</v>
      </c>
      <c r="AH690">
        <v>3.7861000000000001E-3</v>
      </c>
      <c r="AI690" s="2">
        <v>1.1213E-6</v>
      </c>
      <c r="AJ690">
        <v>2.0357310000000002</v>
      </c>
      <c r="AK690">
        <v>1.000254</v>
      </c>
      <c r="AL690">
        <v>7.5799999999999999E-4</v>
      </c>
      <c r="AM690" s="2">
        <v>6.9999999999999999E-6</v>
      </c>
      <c r="AN690">
        <v>4.0000000000000003E-5</v>
      </c>
      <c r="AO690">
        <v>2.0000000000000002E-5</v>
      </c>
      <c r="AP690">
        <v>2.8600000000000001E-4</v>
      </c>
      <c r="AQ690" s="2">
        <v>4.9999999999999998E-7</v>
      </c>
      <c r="AR690">
        <v>1.2710000000000001E-2</v>
      </c>
      <c r="AS690">
        <v>4.0000000000000003E-5</v>
      </c>
      <c r="AT690">
        <v>7.8700000000000003E-3</v>
      </c>
      <c r="AU690">
        <v>5.8E-4</v>
      </c>
      <c r="AV690">
        <v>0</v>
      </c>
      <c r="AW690">
        <v>0</v>
      </c>
      <c r="AX690">
        <v>1.2710000000000001E-2</v>
      </c>
      <c r="AY690">
        <v>250</v>
      </c>
      <c r="AZ690" s="2">
        <v>5.4629999999999996E-10</v>
      </c>
      <c r="BA690">
        <v>295.5</v>
      </c>
      <c r="BB690">
        <v>1575</v>
      </c>
    </row>
    <row r="691" spans="1:54">
      <c r="A691" t="s">
        <v>697</v>
      </c>
      <c r="B691" t="s">
        <v>693</v>
      </c>
      <c r="C691" s="1">
        <v>43221</v>
      </c>
      <c r="D691">
        <v>14.73333</v>
      </c>
      <c r="E691">
        <v>78.701650000000001</v>
      </c>
      <c r="F691">
        <v>0.1642229</v>
      </c>
      <c r="G691">
        <v>20.71734</v>
      </c>
      <c r="H691">
        <v>8.1049999999999994E-3</v>
      </c>
      <c r="I691">
        <v>0.2531929</v>
      </c>
      <c r="J691">
        <v>3.1251E-3</v>
      </c>
      <c r="K691">
        <v>0.391349</v>
      </c>
      <c r="L691">
        <v>9.6003000000000008E-3</v>
      </c>
      <c r="M691">
        <v>1.46223E-2</v>
      </c>
      <c r="N691">
        <v>8.1669999999999996E-4</v>
      </c>
      <c r="O691">
        <v>1.006702</v>
      </c>
      <c r="P691">
        <v>1.1169000000000001E-3</v>
      </c>
      <c r="Q691">
        <v>0.60343749999999996</v>
      </c>
      <c r="R691">
        <v>0.16264039999999999</v>
      </c>
      <c r="S691">
        <v>3.3250799999999997E-2</v>
      </c>
      <c r="T691">
        <v>4.4196000000000001E-3</v>
      </c>
      <c r="U691">
        <v>1.2463999999999999E-2</v>
      </c>
      <c r="V691">
        <v>2.0642E-3</v>
      </c>
      <c r="W691">
        <v>4.6629499999999997E-2</v>
      </c>
      <c r="X691">
        <v>1.8071999999999999E-3</v>
      </c>
      <c r="Y691">
        <v>4.4619000000000004E-3</v>
      </c>
      <c r="Z691">
        <v>7.9819999999999999E-4</v>
      </c>
      <c r="AA691">
        <v>94.540229999999994</v>
      </c>
      <c r="AB691">
        <v>0.42151319999999998</v>
      </c>
      <c r="AC691">
        <v>24.67192</v>
      </c>
      <c r="AD691">
        <v>9.6906900000000004E-2</v>
      </c>
      <c r="AE691">
        <v>9.7178299999999995E-2</v>
      </c>
      <c r="AF691" s="2">
        <v>1.035867E-15</v>
      </c>
      <c r="AG691" t="s">
        <v>1521</v>
      </c>
      <c r="AH691">
        <v>3.7861000000000001E-3</v>
      </c>
      <c r="AI691" s="2">
        <v>1.1213E-6</v>
      </c>
      <c r="AJ691">
        <v>2.0360710000000002</v>
      </c>
      <c r="AK691">
        <v>1.0002549999999999</v>
      </c>
      <c r="AL691">
        <v>7.5799999999999999E-4</v>
      </c>
      <c r="AM691" s="2">
        <v>6.9999999999999999E-6</v>
      </c>
      <c r="AN691">
        <v>4.0000000000000003E-5</v>
      </c>
      <c r="AO691">
        <v>2.0000000000000002E-5</v>
      </c>
      <c r="AP691">
        <v>2.8600000000000001E-4</v>
      </c>
      <c r="AQ691" s="2">
        <v>4.9999999999999998E-7</v>
      </c>
      <c r="AR691">
        <v>1.2710000000000001E-2</v>
      </c>
      <c r="AS691">
        <v>4.0000000000000003E-5</v>
      </c>
      <c r="AT691">
        <v>7.8700000000000003E-3</v>
      </c>
      <c r="AU691">
        <v>5.8E-4</v>
      </c>
      <c r="AV691">
        <v>0</v>
      </c>
      <c r="AW691">
        <v>0</v>
      </c>
      <c r="AX691">
        <v>1.2710000000000001E-2</v>
      </c>
      <c r="AY691">
        <v>250</v>
      </c>
      <c r="AZ691" s="2">
        <v>5.4629999999999996E-10</v>
      </c>
      <c r="BA691">
        <v>295.5</v>
      </c>
      <c r="BB691">
        <v>1575</v>
      </c>
    </row>
    <row r="692" spans="1:54">
      <c r="A692" t="s">
        <v>698</v>
      </c>
      <c r="B692" t="s">
        <v>693</v>
      </c>
      <c r="C692" s="1">
        <v>43221</v>
      </c>
      <c r="D692">
        <v>14.93333</v>
      </c>
      <c r="E692">
        <v>39.355809999999998</v>
      </c>
      <c r="F692">
        <v>0.16325219999999999</v>
      </c>
      <c r="G692">
        <v>8.8172920000000001</v>
      </c>
      <c r="H692">
        <v>1.09645E-2</v>
      </c>
      <c r="I692">
        <v>0.1037453</v>
      </c>
      <c r="J692">
        <v>2.9185000000000001E-3</v>
      </c>
      <c r="K692">
        <v>0.11623120000000001</v>
      </c>
      <c r="L692">
        <v>9.6728999999999999E-3</v>
      </c>
      <c r="M692">
        <v>5.3641000000000001E-3</v>
      </c>
      <c r="N692">
        <v>8.3000000000000001E-4</v>
      </c>
      <c r="O692">
        <v>1.006702</v>
      </c>
      <c r="P692">
        <v>1.1169000000000001E-3</v>
      </c>
      <c r="Q692">
        <v>0.59221509999999999</v>
      </c>
      <c r="R692">
        <v>0.16277720000000001</v>
      </c>
      <c r="S692">
        <v>3.3250799999999997E-2</v>
      </c>
      <c r="T692">
        <v>4.4196000000000001E-3</v>
      </c>
      <c r="U692">
        <v>1.2463999999999999E-2</v>
      </c>
      <c r="V692">
        <v>2.0642E-3</v>
      </c>
      <c r="W692">
        <v>4.6629499999999997E-2</v>
      </c>
      <c r="X692">
        <v>1.8071999999999999E-3</v>
      </c>
      <c r="Y692">
        <v>4.4238999999999997E-3</v>
      </c>
      <c r="Z692">
        <v>7.9889999999999996E-4</v>
      </c>
      <c r="AA692">
        <v>95.989900000000006</v>
      </c>
      <c r="AB692">
        <v>0.84962119999999997</v>
      </c>
      <c r="AC692">
        <v>29.403919999999999</v>
      </c>
      <c r="AD692">
        <v>0.23080519999999999</v>
      </c>
      <c r="AE692">
        <v>0.2309668</v>
      </c>
      <c r="AF692" s="2">
        <v>4.4086459999999999E-16</v>
      </c>
      <c r="AG692" t="s">
        <v>1521</v>
      </c>
      <c r="AH692">
        <v>3.7861000000000001E-3</v>
      </c>
      <c r="AI692" s="2">
        <v>1.1213E-6</v>
      </c>
      <c r="AJ692">
        <v>2.0364110000000002</v>
      </c>
      <c r="AK692">
        <v>1.0002549999999999</v>
      </c>
      <c r="AL692">
        <v>7.5799999999999999E-4</v>
      </c>
      <c r="AM692" s="2">
        <v>6.9999999999999999E-6</v>
      </c>
      <c r="AN692">
        <v>4.0000000000000003E-5</v>
      </c>
      <c r="AO692">
        <v>2.0000000000000002E-5</v>
      </c>
      <c r="AP692">
        <v>2.8600000000000001E-4</v>
      </c>
      <c r="AQ692" s="2">
        <v>4.9999999999999998E-7</v>
      </c>
      <c r="AR692">
        <v>1.2710000000000001E-2</v>
      </c>
      <c r="AS692">
        <v>4.0000000000000003E-5</v>
      </c>
      <c r="AT692">
        <v>7.8700000000000003E-3</v>
      </c>
      <c r="AU692">
        <v>5.8E-4</v>
      </c>
      <c r="AV692">
        <v>0</v>
      </c>
      <c r="AW692">
        <v>0</v>
      </c>
      <c r="AX692">
        <v>1.2710000000000001E-2</v>
      </c>
      <c r="AY692">
        <v>250</v>
      </c>
      <c r="AZ692" s="2">
        <v>5.4629999999999996E-10</v>
      </c>
      <c r="BA692">
        <v>295.5</v>
      </c>
      <c r="BB692">
        <v>1575</v>
      </c>
    </row>
    <row r="693" spans="1:54">
      <c r="A693" t="s">
        <v>699</v>
      </c>
      <c r="B693" t="s">
        <v>693</v>
      </c>
      <c r="C693" s="1">
        <v>43221</v>
      </c>
      <c r="D693">
        <v>15.383330000000001</v>
      </c>
      <c r="E693">
        <v>83.79222</v>
      </c>
      <c r="F693">
        <v>0.16414029999999999</v>
      </c>
      <c r="G693">
        <v>18.733280000000001</v>
      </c>
      <c r="H693">
        <v>1.40918E-2</v>
      </c>
      <c r="I693">
        <v>0.24097070000000001</v>
      </c>
      <c r="J693">
        <v>4.1580999999999996E-3</v>
      </c>
      <c r="K693">
        <v>0.1692437</v>
      </c>
      <c r="L693">
        <v>1.9435899999999999E-2</v>
      </c>
      <c r="M693">
        <v>6.0743000000000004E-3</v>
      </c>
      <c r="N693">
        <v>8.3120000000000004E-4</v>
      </c>
      <c r="O693">
        <v>1.006702</v>
      </c>
      <c r="P693">
        <v>1.1169000000000001E-3</v>
      </c>
      <c r="Q693">
        <v>0.56777149999999998</v>
      </c>
      <c r="R693">
        <v>0.16305839999999999</v>
      </c>
      <c r="S693">
        <v>3.3250799999999997E-2</v>
      </c>
      <c r="T693">
        <v>4.4196000000000001E-3</v>
      </c>
      <c r="U693">
        <v>1.2463999999999999E-2</v>
      </c>
      <c r="V693">
        <v>2.0642E-3</v>
      </c>
      <c r="W693">
        <v>4.6629499999999997E-2</v>
      </c>
      <c r="X693">
        <v>1.8071999999999999E-3</v>
      </c>
      <c r="Y693">
        <v>4.3407999999999997E-3</v>
      </c>
      <c r="Z693">
        <v>8.0029999999999999E-4</v>
      </c>
      <c r="AA693">
        <v>97.871210000000005</v>
      </c>
      <c r="AB693">
        <v>0.40244819999999998</v>
      </c>
      <c r="AC693">
        <v>30.038319999999999</v>
      </c>
      <c r="AD693">
        <v>0.1099082</v>
      </c>
      <c r="AE693">
        <v>0.11026179999999999</v>
      </c>
      <c r="AF693" s="2">
        <v>9.3666390000000001E-16</v>
      </c>
      <c r="AG693" t="s">
        <v>1521</v>
      </c>
      <c r="AH693">
        <v>3.7861000000000001E-3</v>
      </c>
      <c r="AI693" s="2">
        <v>1.1213E-6</v>
      </c>
      <c r="AJ693">
        <v>2.0371760000000001</v>
      </c>
      <c r="AK693">
        <v>1.0002549999999999</v>
      </c>
      <c r="AL693">
        <v>7.5799999999999999E-4</v>
      </c>
      <c r="AM693" s="2">
        <v>6.9999999999999999E-6</v>
      </c>
      <c r="AN693">
        <v>4.0000000000000003E-5</v>
      </c>
      <c r="AO693">
        <v>2.0000000000000002E-5</v>
      </c>
      <c r="AP693">
        <v>2.8600000000000001E-4</v>
      </c>
      <c r="AQ693" s="2">
        <v>4.9999999999999998E-7</v>
      </c>
      <c r="AR693">
        <v>1.2710000000000001E-2</v>
      </c>
      <c r="AS693">
        <v>4.0000000000000003E-5</v>
      </c>
      <c r="AT693">
        <v>7.8700000000000003E-3</v>
      </c>
      <c r="AU693">
        <v>5.8E-4</v>
      </c>
      <c r="AV693">
        <v>0</v>
      </c>
      <c r="AW693">
        <v>0</v>
      </c>
      <c r="AX693">
        <v>1.2710000000000001E-2</v>
      </c>
      <c r="AY693">
        <v>250</v>
      </c>
      <c r="AZ693" s="2">
        <v>5.4629999999999996E-10</v>
      </c>
      <c r="BA693">
        <v>295.5</v>
      </c>
      <c r="BB693">
        <v>1575</v>
      </c>
    </row>
    <row r="694" spans="1:54">
      <c r="A694" t="s">
        <v>700</v>
      </c>
      <c r="B694" t="s">
        <v>693</v>
      </c>
      <c r="C694" s="1">
        <v>43221</v>
      </c>
      <c r="D694">
        <v>15.466670000000001</v>
      </c>
      <c r="E694">
        <v>1808.5989999999999</v>
      </c>
      <c r="F694">
        <v>0.20536879999999999</v>
      </c>
      <c r="G694">
        <v>20.592510000000001</v>
      </c>
      <c r="H694">
        <v>2.7475800000000002E-2</v>
      </c>
      <c r="I694">
        <v>0.28016999999999997</v>
      </c>
      <c r="J694">
        <v>7.0805E-3</v>
      </c>
      <c r="K694">
        <v>0.1074777</v>
      </c>
      <c r="L694">
        <v>2.6772899999999999E-2</v>
      </c>
      <c r="M694">
        <v>3.0155100000000001E-2</v>
      </c>
      <c r="N694">
        <v>1.1026E-3</v>
      </c>
      <c r="O694">
        <v>1.006702</v>
      </c>
      <c r="P694">
        <v>1.1169000000000001E-3</v>
      </c>
      <c r="Q694">
        <v>0.56370390000000004</v>
      </c>
      <c r="R694">
        <v>0.1631022</v>
      </c>
      <c r="S694">
        <v>3.3250799999999997E-2</v>
      </c>
      <c r="T694">
        <v>4.4196000000000001E-3</v>
      </c>
      <c r="U694">
        <v>1.2463999999999999E-2</v>
      </c>
      <c r="V694">
        <v>2.0642E-3</v>
      </c>
      <c r="W694">
        <v>4.6629499999999997E-2</v>
      </c>
      <c r="X694">
        <v>1.8071999999999999E-3</v>
      </c>
      <c r="Y694">
        <v>4.3268999999999998E-3</v>
      </c>
      <c r="Z694">
        <v>8.005E-4</v>
      </c>
      <c r="AA694">
        <v>99.507779999999997</v>
      </c>
      <c r="AB694">
        <v>2.4127900000000001E-2</v>
      </c>
      <c r="AC694">
        <v>523.2029</v>
      </c>
      <c r="AD694">
        <v>0.61501459999999997</v>
      </c>
      <c r="AE694">
        <v>0.62960899999999997</v>
      </c>
      <c r="AF694" s="2">
        <v>1.029625E-15</v>
      </c>
      <c r="AG694" t="s">
        <v>1521</v>
      </c>
      <c r="AH694">
        <v>3.7861000000000001E-3</v>
      </c>
      <c r="AI694" s="2">
        <v>1.1213E-6</v>
      </c>
      <c r="AJ694">
        <v>2.0373070000000002</v>
      </c>
      <c r="AK694">
        <v>1.0002549999999999</v>
      </c>
      <c r="AL694">
        <v>7.5799999999999999E-4</v>
      </c>
      <c r="AM694" s="2">
        <v>6.9999999999999999E-6</v>
      </c>
      <c r="AN694">
        <v>4.0000000000000003E-5</v>
      </c>
      <c r="AO694">
        <v>2.0000000000000002E-5</v>
      </c>
      <c r="AP694">
        <v>2.8600000000000001E-4</v>
      </c>
      <c r="AQ694" s="2">
        <v>4.9999999999999998E-7</v>
      </c>
      <c r="AR694">
        <v>1.2710000000000001E-2</v>
      </c>
      <c r="AS694">
        <v>4.0000000000000003E-5</v>
      </c>
      <c r="AT694">
        <v>7.8700000000000003E-3</v>
      </c>
      <c r="AU694">
        <v>5.8E-4</v>
      </c>
      <c r="AV694">
        <v>0</v>
      </c>
      <c r="AW694">
        <v>0</v>
      </c>
      <c r="AX694">
        <v>1.2710000000000001E-2</v>
      </c>
      <c r="AY694">
        <v>250</v>
      </c>
      <c r="AZ694" s="2">
        <v>5.4629999999999996E-10</v>
      </c>
      <c r="BA694">
        <v>295.5</v>
      </c>
      <c r="BB694">
        <v>1575</v>
      </c>
    </row>
    <row r="695" spans="1:54">
      <c r="A695" t="s">
        <v>701</v>
      </c>
      <c r="B695" t="s">
        <v>693</v>
      </c>
      <c r="C695" s="1">
        <v>43221</v>
      </c>
      <c r="D695">
        <v>15.66667</v>
      </c>
      <c r="E695">
        <v>47.674329999999998</v>
      </c>
      <c r="F695">
        <v>0.16511039999999999</v>
      </c>
      <c r="G695">
        <v>10.983459999999999</v>
      </c>
      <c r="H695">
        <v>7.6430999999999999E-3</v>
      </c>
      <c r="I695">
        <v>0.13365450000000001</v>
      </c>
      <c r="J695">
        <v>2.9605E-3</v>
      </c>
      <c r="K695">
        <v>0.1680458</v>
      </c>
      <c r="L695">
        <v>1.05004E-2</v>
      </c>
      <c r="M695">
        <v>4.9192999999999997E-3</v>
      </c>
      <c r="N695">
        <v>8.141E-4</v>
      </c>
      <c r="O695">
        <v>1.006702</v>
      </c>
      <c r="P695">
        <v>1.1169000000000001E-3</v>
      </c>
      <c r="Q695">
        <v>0.55337570000000003</v>
      </c>
      <c r="R695">
        <v>0.16320850000000001</v>
      </c>
      <c r="S695">
        <v>3.3250799999999997E-2</v>
      </c>
      <c r="T695">
        <v>4.4196000000000001E-3</v>
      </c>
      <c r="U695">
        <v>1.2463999999999999E-2</v>
      </c>
      <c r="V695">
        <v>2.0642E-3</v>
      </c>
      <c r="W695">
        <v>4.6629499999999997E-2</v>
      </c>
      <c r="X695">
        <v>1.8071999999999999E-3</v>
      </c>
      <c r="Y695">
        <v>4.2915000000000002E-3</v>
      </c>
      <c r="Z695">
        <v>8.0099999999999995E-4</v>
      </c>
      <c r="AA695">
        <v>96.974930000000001</v>
      </c>
      <c r="AB695">
        <v>0.69964199999999999</v>
      </c>
      <c r="AC695">
        <v>28.890219999999999</v>
      </c>
      <c r="AD695">
        <v>0.18237159999999999</v>
      </c>
      <c r="AE695">
        <v>0.18256900000000001</v>
      </c>
      <c r="AF695" s="2">
        <v>5.4917320000000002E-16</v>
      </c>
      <c r="AG695" t="s">
        <v>1521</v>
      </c>
      <c r="AH695">
        <v>3.7861000000000001E-3</v>
      </c>
      <c r="AI695" s="2">
        <v>1.1213E-6</v>
      </c>
      <c r="AJ695">
        <v>2.0376439999999998</v>
      </c>
      <c r="AK695">
        <v>1.0002549999999999</v>
      </c>
      <c r="AL695">
        <v>7.5799999999999999E-4</v>
      </c>
      <c r="AM695" s="2">
        <v>6.9999999999999999E-6</v>
      </c>
      <c r="AN695">
        <v>4.0000000000000003E-5</v>
      </c>
      <c r="AO695">
        <v>2.0000000000000002E-5</v>
      </c>
      <c r="AP695">
        <v>2.8600000000000001E-4</v>
      </c>
      <c r="AQ695" s="2">
        <v>4.9999999999999998E-7</v>
      </c>
      <c r="AR695">
        <v>1.2710000000000001E-2</v>
      </c>
      <c r="AS695">
        <v>4.0000000000000003E-5</v>
      </c>
      <c r="AT695">
        <v>7.8700000000000003E-3</v>
      </c>
      <c r="AU695">
        <v>5.8E-4</v>
      </c>
      <c r="AV695">
        <v>0</v>
      </c>
      <c r="AW695">
        <v>0</v>
      </c>
      <c r="AX695">
        <v>1.2710000000000001E-2</v>
      </c>
      <c r="AY695">
        <v>250</v>
      </c>
      <c r="AZ695" s="2">
        <v>5.4629999999999996E-10</v>
      </c>
      <c r="BA695">
        <v>295.5</v>
      </c>
      <c r="BB695">
        <v>1575</v>
      </c>
    </row>
    <row r="696" spans="1:54">
      <c r="A696" t="s">
        <v>702</v>
      </c>
      <c r="B696" t="s">
        <v>693</v>
      </c>
      <c r="C696" s="1">
        <v>43221</v>
      </c>
      <c r="D696">
        <v>15.716670000000001</v>
      </c>
      <c r="E696">
        <v>5111.567</v>
      </c>
      <c r="F696">
        <v>0.16361529999999999</v>
      </c>
      <c r="G696">
        <v>53.495379999999997</v>
      </c>
      <c r="H696">
        <v>4.768796</v>
      </c>
      <c r="I696">
        <v>3.6711649999999998</v>
      </c>
      <c r="J696">
        <v>0.36978569999999999</v>
      </c>
      <c r="K696">
        <v>1.944582</v>
      </c>
      <c r="L696">
        <v>0.40044059999999998</v>
      </c>
      <c r="M696">
        <v>1.48755E-2</v>
      </c>
      <c r="N696">
        <v>1.2504299999999999E-2</v>
      </c>
      <c r="O696">
        <v>1.006702</v>
      </c>
      <c r="P696">
        <v>1.1169000000000001E-3</v>
      </c>
      <c r="Q696">
        <v>0.55110879999999995</v>
      </c>
      <c r="R696">
        <v>0.16323090000000001</v>
      </c>
      <c r="S696">
        <v>3.3250799999999997E-2</v>
      </c>
      <c r="T696">
        <v>4.4196000000000001E-3</v>
      </c>
      <c r="U696">
        <v>1.2463999999999999E-2</v>
      </c>
      <c r="V696">
        <v>2.0642E-3</v>
      </c>
      <c r="W696">
        <v>4.6629499999999997E-2</v>
      </c>
      <c r="X696">
        <v>1.8071999999999999E-3</v>
      </c>
      <c r="Y696">
        <v>4.2837999999999999E-3</v>
      </c>
      <c r="Z696">
        <v>8.0110000000000001E-4</v>
      </c>
      <c r="AA696">
        <v>99.918199999999999</v>
      </c>
      <c r="AB696">
        <v>7.2451299999999996E-2</v>
      </c>
      <c r="AC696">
        <v>564.80280000000005</v>
      </c>
      <c r="AD696">
        <v>43.328400000000002</v>
      </c>
      <c r="AE696">
        <v>43.32864</v>
      </c>
      <c r="AF696" s="2">
        <v>2.6747690000000001E-15</v>
      </c>
      <c r="AG696" t="s">
        <v>1521</v>
      </c>
      <c r="AH696">
        <v>3.7861000000000001E-3</v>
      </c>
      <c r="AI696" s="2">
        <v>1.1213E-6</v>
      </c>
      <c r="AJ696">
        <v>2.0377190000000001</v>
      </c>
      <c r="AK696">
        <v>1.0002549999999999</v>
      </c>
      <c r="AL696">
        <v>7.5799999999999999E-4</v>
      </c>
      <c r="AM696" s="2">
        <v>6.9999999999999999E-6</v>
      </c>
      <c r="AN696">
        <v>4.0000000000000003E-5</v>
      </c>
      <c r="AO696">
        <v>2.0000000000000002E-5</v>
      </c>
      <c r="AP696">
        <v>2.8600000000000001E-4</v>
      </c>
      <c r="AQ696" s="2">
        <v>4.9999999999999998E-7</v>
      </c>
      <c r="AR696">
        <v>1.2710000000000001E-2</v>
      </c>
      <c r="AS696">
        <v>4.0000000000000003E-5</v>
      </c>
      <c r="AT696">
        <v>7.8700000000000003E-3</v>
      </c>
      <c r="AU696">
        <v>5.8E-4</v>
      </c>
      <c r="AV696">
        <v>0</v>
      </c>
      <c r="AW696">
        <v>0</v>
      </c>
      <c r="AX696">
        <v>1.2710000000000001E-2</v>
      </c>
      <c r="AY696">
        <v>250</v>
      </c>
      <c r="AZ696" s="2">
        <v>5.4629999999999996E-10</v>
      </c>
      <c r="BA696">
        <v>295.5</v>
      </c>
      <c r="BB696">
        <v>1575</v>
      </c>
    </row>
    <row r="697" spans="1:54">
      <c r="A697" t="s">
        <v>703</v>
      </c>
      <c r="B697" t="s">
        <v>693</v>
      </c>
      <c r="C697" s="1">
        <v>43221</v>
      </c>
      <c r="D697">
        <v>15.91667</v>
      </c>
      <c r="E697">
        <v>48.114559999999997</v>
      </c>
      <c r="F697">
        <v>0.164683</v>
      </c>
      <c r="G697">
        <v>9.9973159999999996</v>
      </c>
      <c r="H697">
        <v>2.3830400000000002E-2</v>
      </c>
      <c r="I697">
        <v>0.1985992</v>
      </c>
      <c r="J697">
        <v>7.9305999999999995E-3</v>
      </c>
      <c r="K697">
        <v>2.02899E-2</v>
      </c>
      <c r="L697">
        <v>3.3656400000000003E-2</v>
      </c>
      <c r="M697">
        <v>7.6651000000000002E-3</v>
      </c>
      <c r="N697">
        <v>9.7349999999999997E-4</v>
      </c>
      <c r="O697">
        <v>1.006702</v>
      </c>
      <c r="P697">
        <v>1.1169000000000001E-3</v>
      </c>
      <c r="Q697">
        <v>0.54081480000000004</v>
      </c>
      <c r="R697">
        <v>0.1633271</v>
      </c>
      <c r="S697">
        <v>3.3250799999999997E-2</v>
      </c>
      <c r="T697">
        <v>4.4196000000000001E-3</v>
      </c>
      <c r="U697">
        <v>1.2463999999999999E-2</v>
      </c>
      <c r="V697">
        <v>2.0642E-3</v>
      </c>
      <c r="W697">
        <v>4.6629499999999997E-2</v>
      </c>
      <c r="X697">
        <v>1.8071999999999999E-3</v>
      </c>
      <c r="Y697">
        <v>4.2484000000000003E-3</v>
      </c>
      <c r="Z697">
        <v>8.0159999999999997E-4</v>
      </c>
      <c r="AA697">
        <v>95.29074</v>
      </c>
      <c r="AB697">
        <v>0.76370450000000001</v>
      </c>
      <c r="AC697">
        <v>31.459900000000001</v>
      </c>
      <c r="AD697">
        <v>0.23788390000000001</v>
      </c>
      <c r="AE697">
        <v>0.2380632</v>
      </c>
      <c r="AF697" s="2">
        <v>4.9986580000000004E-16</v>
      </c>
      <c r="AG697" t="s">
        <v>1521</v>
      </c>
      <c r="AH697">
        <v>3.7861000000000001E-3</v>
      </c>
      <c r="AI697" s="2">
        <v>1.1213E-6</v>
      </c>
      <c r="AJ697">
        <v>2.0380639999999999</v>
      </c>
      <c r="AK697">
        <v>1.0002549999999999</v>
      </c>
      <c r="AL697">
        <v>7.5799999999999999E-4</v>
      </c>
      <c r="AM697" s="2">
        <v>6.9999999999999999E-6</v>
      </c>
      <c r="AN697">
        <v>4.0000000000000003E-5</v>
      </c>
      <c r="AO697">
        <v>2.0000000000000002E-5</v>
      </c>
      <c r="AP697">
        <v>2.8600000000000001E-4</v>
      </c>
      <c r="AQ697" s="2">
        <v>4.9999999999999998E-7</v>
      </c>
      <c r="AR697">
        <v>1.2710000000000001E-2</v>
      </c>
      <c r="AS697">
        <v>4.0000000000000003E-5</v>
      </c>
      <c r="AT697">
        <v>7.8700000000000003E-3</v>
      </c>
      <c r="AU697">
        <v>5.8E-4</v>
      </c>
      <c r="AV697">
        <v>0</v>
      </c>
      <c r="AW697">
        <v>0</v>
      </c>
      <c r="AX697">
        <v>1.2710000000000001E-2</v>
      </c>
      <c r="AY697">
        <v>250</v>
      </c>
      <c r="AZ697" s="2">
        <v>5.4629999999999996E-10</v>
      </c>
      <c r="BA697">
        <v>295.5</v>
      </c>
      <c r="BB697">
        <v>1575</v>
      </c>
    </row>
    <row r="698" spans="1:54">
      <c r="A698" t="s">
        <v>704</v>
      </c>
      <c r="B698" t="s">
        <v>693</v>
      </c>
      <c r="C698" s="1">
        <v>43221</v>
      </c>
      <c r="D698">
        <v>16.116669999999999</v>
      </c>
      <c r="E698">
        <v>52.536099999999998</v>
      </c>
      <c r="F698">
        <v>0.1639417</v>
      </c>
      <c r="G698">
        <v>13.838419999999999</v>
      </c>
      <c r="H698">
        <v>1.1428499999999999E-2</v>
      </c>
      <c r="I698">
        <v>0.1692063</v>
      </c>
      <c r="J698">
        <v>3.1037E-3</v>
      </c>
      <c r="K698">
        <v>0.134023</v>
      </c>
      <c r="L698">
        <v>1.03064E-2</v>
      </c>
      <c r="M698">
        <v>1.5147300000000001E-2</v>
      </c>
      <c r="N698">
        <v>8.5550000000000003E-4</v>
      </c>
      <c r="O698">
        <v>1.006702</v>
      </c>
      <c r="P698">
        <v>1.1169000000000001E-3</v>
      </c>
      <c r="Q698">
        <v>0.53091129999999997</v>
      </c>
      <c r="R698">
        <v>0.16341079999999999</v>
      </c>
      <c r="S698">
        <v>3.3250799999999997E-2</v>
      </c>
      <c r="T698">
        <v>4.4196000000000001E-3</v>
      </c>
      <c r="U698">
        <v>1.2463999999999999E-2</v>
      </c>
      <c r="V698">
        <v>2.0642E-3</v>
      </c>
      <c r="W698">
        <v>4.6629499999999997E-2</v>
      </c>
      <c r="X698">
        <v>1.8071999999999999E-3</v>
      </c>
      <c r="Y698">
        <v>4.2142000000000004E-3</v>
      </c>
      <c r="Z698">
        <v>8.0199999999999998E-4</v>
      </c>
      <c r="AA698">
        <v>91.483670000000004</v>
      </c>
      <c r="AB698">
        <v>0.64231519999999998</v>
      </c>
      <c r="AC698">
        <v>23.86403</v>
      </c>
      <c r="AD698">
        <v>0.15028530000000001</v>
      </c>
      <c r="AE698">
        <v>0.15044930000000001</v>
      </c>
      <c r="AF698" s="2">
        <v>6.9192079999999996E-16</v>
      </c>
      <c r="AG698" t="s">
        <v>1521</v>
      </c>
      <c r="AH698">
        <v>3.7861000000000001E-3</v>
      </c>
      <c r="AI698" s="2">
        <v>1.1213E-6</v>
      </c>
      <c r="AJ698">
        <v>2.0384039999999999</v>
      </c>
      <c r="AK698">
        <v>1.0002549999999999</v>
      </c>
      <c r="AL698">
        <v>7.5799999999999999E-4</v>
      </c>
      <c r="AM698" s="2">
        <v>6.9999999999999999E-6</v>
      </c>
      <c r="AN698">
        <v>4.0000000000000003E-5</v>
      </c>
      <c r="AO698">
        <v>2.0000000000000002E-5</v>
      </c>
      <c r="AP698">
        <v>2.8600000000000001E-4</v>
      </c>
      <c r="AQ698" s="2">
        <v>4.9999999999999998E-7</v>
      </c>
      <c r="AR698">
        <v>1.2710000000000001E-2</v>
      </c>
      <c r="AS698">
        <v>4.0000000000000003E-5</v>
      </c>
      <c r="AT698">
        <v>7.8700000000000003E-3</v>
      </c>
      <c r="AU698">
        <v>5.8E-4</v>
      </c>
      <c r="AV698">
        <v>0</v>
      </c>
      <c r="AW698">
        <v>0</v>
      </c>
      <c r="AX698">
        <v>1.2710000000000001E-2</v>
      </c>
      <c r="AY698">
        <v>250</v>
      </c>
      <c r="AZ698" s="2">
        <v>5.4629999999999996E-10</v>
      </c>
      <c r="BA698">
        <v>295.5</v>
      </c>
      <c r="BB698">
        <v>1575</v>
      </c>
    </row>
    <row r="699" spans="1:54">
      <c r="A699" t="s">
        <v>705</v>
      </c>
      <c r="B699" t="s">
        <v>693</v>
      </c>
      <c r="C699" s="1">
        <v>43221</v>
      </c>
      <c r="D699">
        <v>16.316669999999998</v>
      </c>
      <c r="E699">
        <v>174.79349999999999</v>
      </c>
      <c r="F699">
        <v>0.1643693</v>
      </c>
      <c r="G699">
        <v>45.240729999999999</v>
      </c>
      <c r="H699">
        <v>1.323E-2</v>
      </c>
      <c r="I699">
        <v>0.56528730000000005</v>
      </c>
      <c r="J699">
        <v>3.0639999999999999E-3</v>
      </c>
      <c r="K699">
        <v>0.2671404</v>
      </c>
      <c r="L699">
        <v>1.05107E-2</v>
      </c>
      <c r="M699">
        <v>1.9511899999999999E-2</v>
      </c>
      <c r="N699">
        <v>8.564E-4</v>
      </c>
      <c r="O699">
        <v>1.006702</v>
      </c>
      <c r="P699">
        <v>1.1169000000000001E-3</v>
      </c>
      <c r="Q699">
        <v>0.52122999999999997</v>
      </c>
      <c r="R699">
        <v>0.1634832</v>
      </c>
      <c r="S699">
        <v>3.3250799999999997E-2</v>
      </c>
      <c r="T699">
        <v>4.4196000000000001E-3</v>
      </c>
      <c r="U699">
        <v>1.2463999999999999E-2</v>
      </c>
      <c r="V699">
        <v>2.0642E-3</v>
      </c>
      <c r="W699">
        <v>4.6629499999999997E-2</v>
      </c>
      <c r="X699">
        <v>1.8071999999999999E-3</v>
      </c>
      <c r="Y699">
        <v>4.1806999999999999E-3</v>
      </c>
      <c r="Z699">
        <v>8.0230000000000004E-4</v>
      </c>
      <c r="AA699">
        <v>96.707470000000001</v>
      </c>
      <c r="AB699">
        <v>0.19664690000000001</v>
      </c>
      <c r="AC699">
        <v>25.66168</v>
      </c>
      <c r="AD699">
        <v>4.6362800000000003E-2</v>
      </c>
      <c r="AE699">
        <v>4.6973000000000001E-2</v>
      </c>
      <c r="AF699" s="2">
        <v>2.2620370000000001E-15</v>
      </c>
      <c r="AG699" t="s">
        <v>1521</v>
      </c>
      <c r="AH699">
        <v>3.7861000000000001E-3</v>
      </c>
      <c r="AI699" s="2">
        <v>1.1213E-6</v>
      </c>
      <c r="AJ699">
        <v>2.0387439999999999</v>
      </c>
      <c r="AK699">
        <v>1.0002549999999999</v>
      </c>
      <c r="AL699">
        <v>7.5799999999999999E-4</v>
      </c>
      <c r="AM699" s="2">
        <v>6.9999999999999999E-6</v>
      </c>
      <c r="AN699">
        <v>4.0000000000000003E-5</v>
      </c>
      <c r="AO699">
        <v>2.0000000000000002E-5</v>
      </c>
      <c r="AP699">
        <v>2.8600000000000001E-4</v>
      </c>
      <c r="AQ699" s="2">
        <v>4.9999999999999998E-7</v>
      </c>
      <c r="AR699">
        <v>1.2710000000000001E-2</v>
      </c>
      <c r="AS699">
        <v>4.0000000000000003E-5</v>
      </c>
      <c r="AT699">
        <v>7.8700000000000003E-3</v>
      </c>
      <c r="AU699">
        <v>5.8E-4</v>
      </c>
      <c r="AV699">
        <v>0</v>
      </c>
      <c r="AW699">
        <v>0</v>
      </c>
      <c r="AX699">
        <v>1.2710000000000001E-2</v>
      </c>
      <c r="AY699">
        <v>250</v>
      </c>
      <c r="AZ699" s="2">
        <v>5.4629999999999996E-10</v>
      </c>
      <c r="BA699">
        <v>295.5</v>
      </c>
      <c r="BB699">
        <v>1575</v>
      </c>
    </row>
    <row r="700" spans="1:54">
      <c r="A700" t="s">
        <v>706</v>
      </c>
      <c r="B700" t="s">
        <v>693</v>
      </c>
      <c r="C700" s="1">
        <v>43221</v>
      </c>
      <c r="D700">
        <v>16.533329999999999</v>
      </c>
      <c r="E700">
        <v>48.777659999999997</v>
      </c>
      <c r="F700">
        <v>0.16392689999999999</v>
      </c>
      <c r="G700">
        <v>10.87682</v>
      </c>
      <c r="H700">
        <v>1.1114000000000001E-2</v>
      </c>
      <c r="I700">
        <v>0.13692550000000001</v>
      </c>
      <c r="J700">
        <v>3.1077000000000001E-3</v>
      </c>
      <c r="K700">
        <v>0.16666259999999999</v>
      </c>
      <c r="L700">
        <v>9.5379000000000002E-3</v>
      </c>
      <c r="M700">
        <v>1.1960800000000001E-2</v>
      </c>
      <c r="N700">
        <v>8.4699999999999999E-4</v>
      </c>
      <c r="O700">
        <v>1.006702</v>
      </c>
      <c r="P700">
        <v>1.1169000000000001E-3</v>
      </c>
      <c r="Q700">
        <v>0.51175789999999999</v>
      </c>
      <c r="R700">
        <v>0.16354389999999999</v>
      </c>
      <c r="S700">
        <v>3.3250799999999997E-2</v>
      </c>
      <c r="T700">
        <v>4.4196000000000001E-3</v>
      </c>
      <c r="U700">
        <v>1.2463999999999999E-2</v>
      </c>
      <c r="V700">
        <v>2.0642E-3</v>
      </c>
      <c r="W700">
        <v>4.6629499999999997E-2</v>
      </c>
      <c r="X700">
        <v>1.8071999999999999E-3</v>
      </c>
      <c r="Y700">
        <v>4.1476999999999998E-3</v>
      </c>
      <c r="Z700">
        <v>8.0259999999999999E-4</v>
      </c>
      <c r="AA700">
        <v>92.770110000000003</v>
      </c>
      <c r="AB700">
        <v>0.68951960000000001</v>
      </c>
      <c r="AC700">
        <v>28.558669999999999</v>
      </c>
      <c r="AD700">
        <v>0.18996469999999999</v>
      </c>
      <c r="AE700">
        <v>0.19015000000000001</v>
      </c>
      <c r="AF700" s="2">
        <v>5.4384090000000001E-16</v>
      </c>
      <c r="AG700" t="s">
        <v>1521</v>
      </c>
      <c r="AH700">
        <v>3.7861000000000001E-3</v>
      </c>
      <c r="AI700" s="2">
        <v>1.1213E-6</v>
      </c>
      <c r="AJ700">
        <v>2.0390839999999999</v>
      </c>
      <c r="AK700">
        <v>1.0002549999999999</v>
      </c>
      <c r="AL700">
        <v>7.5799999999999999E-4</v>
      </c>
      <c r="AM700" s="2">
        <v>6.9999999999999999E-6</v>
      </c>
      <c r="AN700">
        <v>4.0000000000000003E-5</v>
      </c>
      <c r="AO700">
        <v>2.0000000000000002E-5</v>
      </c>
      <c r="AP700">
        <v>2.8600000000000001E-4</v>
      </c>
      <c r="AQ700" s="2">
        <v>4.9999999999999998E-7</v>
      </c>
      <c r="AR700">
        <v>1.2710000000000001E-2</v>
      </c>
      <c r="AS700">
        <v>4.0000000000000003E-5</v>
      </c>
      <c r="AT700">
        <v>7.8700000000000003E-3</v>
      </c>
      <c r="AU700">
        <v>5.8E-4</v>
      </c>
      <c r="AV700">
        <v>0</v>
      </c>
      <c r="AW700">
        <v>0</v>
      </c>
      <c r="AX700">
        <v>1.2710000000000001E-2</v>
      </c>
      <c r="AY700">
        <v>250</v>
      </c>
      <c r="AZ700" s="2">
        <v>5.4629999999999996E-10</v>
      </c>
      <c r="BA700">
        <v>295.5</v>
      </c>
      <c r="BB700">
        <v>1575</v>
      </c>
    </row>
    <row r="701" spans="1:54">
      <c r="A701" t="s">
        <v>707</v>
      </c>
      <c r="B701" t="s">
        <v>693</v>
      </c>
      <c r="C701" s="1">
        <v>43221</v>
      </c>
      <c r="D701">
        <v>16.600000000000001</v>
      </c>
      <c r="E701">
        <v>46.947569999999999</v>
      </c>
      <c r="F701">
        <v>0.16523160000000001</v>
      </c>
      <c r="G701">
        <v>10.00268</v>
      </c>
      <c r="H701">
        <v>2.5697299999999999E-2</v>
      </c>
      <c r="I701">
        <v>0.1205661</v>
      </c>
      <c r="J701">
        <v>8.4422000000000004E-3</v>
      </c>
      <c r="K701">
        <v>6.4393000000000006E-2</v>
      </c>
      <c r="L701">
        <v>3.4169699999999997E-2</v>
      </c>
      <c r="M701">
        <v>2.7033999999999999E-3</v>
      </c>
      <c r="N701">
        <v>9.0390000000000002E-4</v>
      </c>
      <c r="O701">
        <v>1.006702</v>
      </c>
      <c r="P701">
        <v>1.1169000000000001E-3</v>
      </c>
      <c r="Q701">
        <v>0.50813299999999995</v>
      </c>
      <c r="R701">
        <v>0.16356419999999999</v>
      </c>
      <c r="S701">
        <v>3.3250799999999997E-2</v>
      </c>
      <c r="T701">
        <v>4.4196000000000001E-3</v>
      </c>
      <c r="U701">
        <v>1.2463999999999999E-2</v>
      </c>
      <c r="V701">
        <v>2.0642E-3</v>
      </c>
      <c r="W701">
        <v>4.6629499999999997E-2</v>
      </c>
      <c r="X701">
        <v>1.8071999999999999E-3</v>
      </c>
      <c r="Y701">
        <v>4.1351000000000001E-3</v>
      </c>
      <c r="Z701">
        <v>8.0270000000000005E-4</v>
      </c>
      <c r="AA701">
        <v>98.306939999999997</v>
      </c>
      <c r="AB701">
        <v>0.75465510000000002</v>
      </c>
      <c r="AC701">
        <v>31.64866</v>
      </c>
      <c r="AD701">
        <v>0.22865940000000001</v>
      </c>
      <c r="AE701">
        <v>0.2288482</v>
      </c>
      <c r="AF701" s="2">
        <v>5.0013399999999997E-16</v>
      </c>
      <c r="AG701" t="s">
        <v>1521</v>
      </c>
      <c r="AH701">
        <v>3.7861000000000001E-3</v>
      </c>
      <c r="AI701" s="2">
        <v>1.1213E-6</v>
      </c>
      <c r="AJ701">
        <v>2.0392160000000001</v>
      </c>
      <c r="AK701">
        <v>1.0002549999999999</v>
      </c>
      <c r="AL701">
        <v>7.5799999999999999E-4</v>
      </c>
      <c r="AM701" s="2">
        <v>6.9999999999999999E-6</v>
      </c>
      <c r="AN701">
        <v>4.0000000000000003E-5</v>
      </c>
      <c r="AO701">
        <v>2.0000000000000002E-5</v>
      </c>
      <c r="AP701">
        <v>2.8600000000000001E-4</v>
      </c>
      <c r="AQ701" s="2">
        <v>4.9999999999999998E-7</v>
      </c>
      <c r="AR701">
        <v>1.2710000000000001E-2</v>
      </c>
      <c r="AS701">
        <v>4.0000000000000003E-5</v>
      </c>
      <c r="AT701">
        <v>7.8700000000000003E-3</v>
      </c>
      <c r="AU701">
        <v>5.8E-4</v>
      </c>
      <c r="AV701">
        <v>0</v>
      </c>
      <c r="AW701">
        <v>0</v>
      </c>
      <c r="AX701">
        <v>1.2710000000000001E-2</v>
      </c>
      <c r="AY701">
        <v>250</v>
      </c>
      <c r="AZ701" s="2">
        <v>5.4629999999999996E-10</v>
      </c>
      <c r="BA701">
        <v>295.5</v>
      </c>
      <c r="BB701">
        <v>1575</v>
      </c>
    </row>
    <row r="702" spans="1:54">
      <c r="A702" t="s">
        <v>708</v>
      </c>
      <c r="B702" t="s">
        <v>693</v>
      </c>
      <c r="C702" s="1">
        <v>43221</v>
      </c>
      <c r="D702">
        <v>16.683330000000002</v>
      </c>
      <c r="E702">
        <v>94.527950000000004</v>
      </c>
      <c r="F702">
        <v>0.16599449999999999</v>
      </c>
      <c r="G702">
        <v>14.431190000000001</v>
      </c>
      <c r="H702">
        <v>2.2121100000000001E-2</v>
      </c>
      <c r="I702">
        <v>0.18959609999999999</v>
      </c>
      <c r="J702">
        <v>8.5412999999999999E-3</v>
      </c>
      <c r="K702">
        <v>2.8529700000000002E-2</v>
      </c>
      <c r="L702">
        <v>3.28525E-2</v>
      </c>
      <c r="M702">
        <v>4.0356000000000003E-3</v>
      </c>
      <c r="N702">
        <v>9.4649999999999997E-4</v>
      </c>
      <c r="O702">
        <v>1.006702</v>
      </c>
      <c r="P702">
        <v>1.1169000000000001E-3</v>
      </c>
      <c r="Q702">
        <v>0.50455450000000002</v>
      </c>
      <c r="R702">
        <v>0.16358259999999999</v>
      </c>
      <c r="S702">
        <v>3.3250799999999997E-2</v>
      </c>
      <c r="T702">
        <v>4.4196000000000001E-3</v>
      </c>
      <c r="U702">
        <v>1.2463999999999999E-2</v>
      </c>
      <c r="V702">
        <v>2.0642E-3</v>
      </c>
      <c r="W702">
        <v>4.6629499999999997E-2</v>
      </c>
      <c r="X702">
        <v>1.8071999999999999E-3</v>
      </c>
      <c r="Y702">
        <v>4.1225999999999997E-3</v>
      </c>
      <c r="Z702">
        <v>8.028E-4</v>
      </c>
      <c r="AA702">
        <v>98.739590000000007</v>
      </c>
      <c r="AB702">
        <v>0.385963</v>
      </c>
      <c r="AC702">
        <v>44.231439999999999</v>
      </c>
      <c r="AD702">
        <v>0.1666173</v>
      </c>
      <c r="AE702">
        <v>0.1671192</v>
      </c>
      <c r="AF702" s="2">
        <v>7.2155960000000001E-16</v>
      </c>
      <c r="AG702" t="s">
        <v>1521</v>
      </c>
      <c r="AH702">
        <v>3.7861000000000001E-3</v>
      </c>
      <c r="AI702" s="2">
        <v>1.1213E-6</v>
      </c>
      <c r="AJ702">
        <v>2.0393479999999999</v>
      </c>
      <c r="AK702">
        <v>1.0002549999999999</v>
      </c>
      <c r="AL702">
        <v>7.5799999999999999E-4</v>
      </c>
      <c r="AM702" s="2">
        <v>6.9999999999999999E-6</v>
      </c>
      <c r="AN702">
        <v>4.0000000000000003E-5</v>
      </c>
      <c r="AO702">
        <v>2.0000000000000002E-5</v>
      </c>
      <c r="AP702">
        <v>2.8600000000000001E-4</v>
      </c>
      <c r="AQ702" s="2">
        <v>4.9999999999999998E-7</v>
      </c>
      <c r="AR702">
        <v>1.2710000000000001E-2</v>
      </c>
      <c r="AS702">
        <v>4.0000000000000003E-5</v>
      </c>
      <c r="AT702">
        <v>7.8700000000000003E-3</v>
      </c>
      <c r="AU702">
        <v>5.8E-4</v>
      </c>
      <c r="AV702">
        <v>0</v>
      </c>
      <c r="AW702">
        <v>0</v>
      </c>
      <c r="AX702">
        <v>1.2710000000000001E-2</v>
      </c>
      <c r="AY702">
        <v>250</v>
      </c>
      <c r="AZ702" s="2">
        <v>5.4629999999999996E-10</v>
      </c>
      <c r="BA702">
        <v>295.5</v>
      </c>
      <c r="BB702">
        <v>1575</v>
      </c>
    </row>
    <row r="703" spans="1:54">
      <c r="A703" t="s">
        <v>709</v>
      </c>
      <c r="B703" t="s">
        <v>693</v>
      </c>
      <c r="C703" s="1">
        <v>43221</v>
      </c>
      <c r="D703">
        <v>17.016670000000001</v>
      </c>
      <c r="E703">
        <v>35.065820000000002</v>
      </c>
      <c r="F703">
        <v>0.16401560000000001</v>
      </c>
      <c r="G703">
        <v>9.1732720000000008</v>
      </c>
      <c r="H703">
        <v>1.04119E-2</v>
      </c>
      <c r="I703">
        <v>0.1129029</v>
      </c>
      <c r="J703">
        <v>3.0106999999999998E-3</v>
      </c>
      <c r="K703">
        <v>0.14870149999999999</v>
      </c>
      <c r="L703">
        <v>1.09243E-2</v>
      </c>
      <c r="M703">
        <v>7.5722000000000003E-3</v>
      </c>
      <c r="N703">
        <v>8.3969999999999997E-4</v>
      </c>
      <c r="O703">
        <v>1.006702</v>
      </c>
      <c r="P703">
        <v>1.1169000000000001E-3</v>
      </c>
      <c r="Q703">
        <v>0.48988510000000002</v>
      </c>
      <c r="R703">
        <v>0.16363939999999999</v>
      </c>
      <c r="S703">
        <v>3.3250799999999997E-2</v>
      </c>
      <c r="T703">
        <v>4.4196000000000001E-3</v>
      </c>
      <c r="U703">
        <v>1.2463999999999999E-2</v>
      </c>
      <c r="V703">
        <v>2.0642E-3</v>
      </c>
      <c r="W703">
        <v>4.6629499999999997E-2</v>
      </c>
      <c r="X703">
        <v>1.8071999999999999E-3</v>
      </c>
      <c r="Y703">
        <v>4.0711000000000002E-3</v>
      </c>
      <c r="Z703">
        <v>8.0309999999999995E-4</v>
      </c>
      <c r="AA703">
        <v>93.641419999999997</v>
      </c>
      <c r="AB703">
        <v>0.95685609999999999</v>
      </c>
      <c r="AC703">
        <v>24.59113</v>
      </c>
      <c r="AD703">
        <v>0.22349640000000001</v>
      </c>
      <c r="AE703">
        <v>0.22361339999999999</v>
      </c>
      <c r="AF703" s="2">
        <v>4.5866359999999999E-16</v>
      </c>
      <c r="AG703" t="s">
        <v>1521</v>
      </c>
      <c r="AH703">
        <v>3.7861000000000001E-3</v>
      </c>
      <c r="AI703" s="2">
        <v>1.1213E-6</v>
      </c>
      <c r="AJ703">
        <v>2.0399020000000001</v>
      </c>
      <c r="AK703">
        <v>1.0002549999999999</v>
      </c>
      <c r="AL703">
        <v>7.5799999999999999E-4</v>
      </c>
      <c r="AM703" s="2">
        <v>6.9999999999999999E-6</v>
      </c>
      <c r="AN703">
        <v>4.0000000000000003E-5</v>
      </c>
      <c r="AO703">
        <v>2.0000000000000002E-5</v>
      </c>
      <c r="AP703">
        <v>2.8600000000000001E-4</v>
      </c>
      <c r="AQ703" s="2">
        <v>4.9999999999999998E-7</v>
      </c>
      <c r="AR703">
        <v>1.2710000000000001E-2</v>
      </c>
      <c r="AS703">
        <v>4.0000000000000003E-5</v>
      </c>
      <c r="AT703">
        <v>7.8700000000000003E-3</v>
      </c>
      <c r="AU703">
        <v>5.8E-4</v>
      </c>
      <c r="AV703">
        <v>0</v>
      </c>
      <c r="AW703">
        <v>0</v>
      </c>
      <c r="AX703">
        <v>1.2710000000000001E-2</v>
      </c>
      <c r="AY703">
        <v>250</v>
      </c>
      <c r="AZ703" s="2">
        <v>5.4629999999999996E-10</v>
      </c>
      <c r="BA703">
        <v>295.5</v>
      </c>
      <c r="BB703">
        <v>1575</v>
      </c>
    </row>
    <row r="704" spans="1:54">
      <c r="A704" t="s">
        <v>710</v>
      </c>
      <c r="B704" t="s">
        <v>693</v>
      </c>
      <c r="C704" s="1">
        <v>43221</v>
      </c>
      <c r="D704">
        <v>17.100000000000001</v>
      </c>
      <c r="E704">
        <v>75.280090000000001</v>
      </c>
      <c r="F704">
        <v>0.16508200000000001</v>
      </c>
      <c r="G704">
        <v>14.10758</v>
      </c>
      <c r="H704">
        <v>2.4813399999999999E-2</v>
      </c>
      <c r="I704">
        <v>0.19502549999999999</v>
      </c>
      <c r="J704">
        <v>8.0573999999999993E-3</v>
      </c>
      <c r="K704">
        <v>0.1468632</v>
      </c>
      <c r="L704">
        <v>2.6310799999999999E-2</v>
      </c>
      <c r="M704">
        <v>1.20748E-2</v>
      </c>
      <c r="N704">
        <v>1.0198E-3</v>
      </c>
      <c r="O704">
        <v>1.006702</v>
      </c>
      <c r="P704">
        <v>1.1169000000000001E-3</v>
      </c>
      <c r="Q704">
        <v>0.48626520000000001</v>
      </c>
      <c r="R704">
        <v>0.1636485</v>
      </c>
      <c r="S704">
        <v>3.3250799999999997E-2</v>
      </c>
      <c r="T704">
        <v>4.4196000000000001E-3</v>
      </c>
      <c r="U704">
        <v>1.2463999999999999E-2</v>
      </c>
      <c r="V704">
        <v>2.0642E-3</v>
      </c>
      <c r="W704">
        <v>4.6629499999999997E-2</v>
      </c>
      <c r="X704">
        <v>1.8071999999999999E-3</v>
      </c>
      <c r="Y704">
        <v>4.0584000000000002E-3</v>
      </c>
      <c r="Z704">
        <v>8.0320000000000001E-4</v>
      </c>
      <c r="AA704">
        <v>95.270060000000001</v>
      </c>
      <c r="AB704">
        <v>0.50296479999999999</v>
      </c>
      <c r="AC704">
        <v>34.847140000000003</v>
      </c>
      <c r="AD704">
        <v>0.17648</v>
      </c>
      <c r="AE704">
        <v>0.17677580000000001</v>
      </c>
      <c r="AF704" s="2">
        <v>7.0537879999999996E-16</v>
      </c>
      <c r="AG704" t="s">
        <v>1521</v>
      </c>
      <c r="AH704">
        <v>3.7861000000000001E-3</v>
      </c>
      <c r="AI704" s="2">
        <v>1.1213E-6</v>
      </c>
      <c r="AJ704">
        <v>2.0400429999999998</v>
      </c>
      <c r="AK704">
        <v>1.0002549999999999</v>
      </c>
      <c r="AL704">
        <v>7.5799999999999999E-4</v>
      </c>
      <c r="AM704" s="2">
        <v>6.9999999999999999E-6</v>
      </c>
      <c r="AN704">
        <v>4.0000000000000003E-5</v>
      </c>
      <c r="AO704">
        <v>2.0000000000000002E-5</v>
      </c>
      <c r="AP704">
        <v>2.8600000000000001E-4</v>
      </c>
      <c r="AQ704" s="2">
        <v>4.9999999999999998E-7</v>
      </c>
      <c r="AR704">
        <v>1.2710000000000001E-2</v>
      </c>
      <c r="AS704">
        <v>4.0000000000000003E-5</v>
      </c>
      <c r="AT704">
        <v>7.8700000000000003E-3</v>
      </c>
      <c r="AU704">
        <v>5.8E-4</v>
      </c>
      <c r="AV704">
        <v>0</v>
      </c>
      <c r="AW704">
        <v>0</v>
      </c>
      <c r="AX704">
        <v>1.2710000000000001E-2</v>
      </c>
      <c r="AY704">
        <v>250</v>
      </c>
      <c r="AZ704" s="2">
        <v>5.4629999999999996E-10</v>
      </c>
      <c r="BA704">
        <v>295.5</v>
      </c>
      <c r="BB704">
        <v>1575</v>
      </c>
    </row>
    <row r="705" spans="1:54">
      <c r="A705" t="s">
        <v>711</v>
      </c>
      <c r="B705" t="s">
        <v>693</v>
      </c>
      <c r="C705" s="1">
        <v>43221</v>
      </c>
      <c r="D705">
        <v>17.183330000000002</v>
      </c>
      <c r="E705">
        <v>85.885220000000004</v>
      </c>
      <c r="F705">
        <v>0.16576360000000001</v>
      </c>
      <c r="G705">
        <v>17.56165</v>
      </c>
      <c r="H705">
        <v>2.5144900000000001E-2</v>
      </c>
      <c r="I705">
        <v>0.25665339999999998</v>
      </c>
      <c r="J705">
        <v>7.3832000000000004E-3</v>
      </c>
      <c r="K705">
        <v>0.13019320000000001</v>
      </c>
      <c r="L705">
        <v>3.6973499999999999E-2</v>
      </c>
      <c r="M705">
        <v>8.2590000000000007E-3</v>
      </c>
      <c r="N705">
        <v>9.0430000000000003E-4</v>
      </c>
      <c r="O705">
        <v>1.006702</v>
      </c>
      <c r="P705">
        <v>1.1169000000000001E-3</v>
      </c>
      <c r="Q705">
        <v>0.48288439999999999</v>
      </c>
      <c r="R705">
        <v>0.16365499999999999</v>
      </c>
      <c r="S705">
        <v>3.3250799999999997E-2</v>
      </c>
      <c r="T705">
        <v>4.4196000000000001E-3</v>
      </c>
      <c r="U705">
        <v>1.2463999999999999E-2</v>
      </c>
      <c r="V705">
        <v>2.0642E-3</v>
      </c>
      <c r="W705">
        <v>4.6629499999999997E-2</v>
      </c>
      <c r="X705">
        <v>1.8071999999999999E-3</v>
      </c>
      <c r="Y705">
        <v>4.0464000000000003E-3</v>
      </c>
      <c r="Z705">
        <v>8.0320000000000001E-4</v>
      </c>
      <c r="AA705">
        <v>97.167270000000002</v>
      </c>
      <c r="AB705">
        <v>0.4123967</v>
      </c>
      <c r="AC705">
        <v>32.588569999999997</v>
      </c>
      <c r="AD705">
        <v>0.13048290000000001</v>
      </c>
      <c r="AE705">
        <v>0.13083310000000001</v>
      </c>
      <c r="AF705" s="2">
        <v>8.7808250000000001E-16</v>
      </c>
      <c r="AG705" t="s">
        <v>1521</v>
      </c>
      <c r="AH705">
        <v>3.7861000000000001E-3</v>
      </c>
      <c r="AI705" s="2">
        <v>1.1213E-6</v>
      </c>
      <c r="AJ705">
        <v>2.0401750000000001</v>
      </c>
      <c r="AK705">
        <v>1.0002549999999999</v>
      </c>
      <c r="AL705">
        <v>7.5799999999999999E-4</v>
      </c>
      <c r="AM705" s="2">
        <v>6.9999999999999999E-6</v>
      </c>
      <c r="AN705">
        <v>4.0000000000000003E-5</v>
      </c>
      <c r="AO705">
        <v>2.0000000000000002E-5</v>
      </c>
      <c r="AP705">
        <v>2.8600000000000001E-4</v>
      </c>
      <c r="AQ705" s="2">
        <v>4.9999999999999998E-7</v>
      </c>
      <c r="AR705">
        <v>1.2710000000000001E-2</v>
      </c>
      <c r="AS705">
        <v>4.0000000000000003E-5</v>
      </c>
      <c r="AT705">
        <v>7.8700000000000003E-3</v>
      </c>
      <c r="AU705">
        <v>5.8E-4</v>
      </c>
      <c r="AV705">
        <v>0</v>
      </c>
      <c r="AW705">
        <v>0</v>
      </c>
      <c r="AX705">
        <v>1.2710000000000001E-2</v>
      </c>
      <c r="AY705">
        <v>250</v>
      </c>
      <c r="AZ705" s="2">
        <v>5.4629999999999996E-10</v>
      </c>
      <c r="BA705">
        <v>295.5</v>
      </c>
      <c r="BB705">
        <v>1575</v>
      </c>
    </row>
    <row r="706" spans="1:54">
      <c r="A706" t="s">
        <v>712</v>
      </c>
      <c r="B706" t="s">
        <v>693</v>
      </c>
      <c r="C706" s="1">
        <v>43221</v>
      </c>
      <c r="D706">
        <v>17.383330000000001</v>
      </c>
      <c r="E706">
        <v>64.544629999999998</v>
      </c>
      <c r="F706">
        <v>0.16639129999999999</v>
      </c>
      <c r="G706">
        <v>13.90484</v>
      </c>
      <c r="H706">
        <v>2.7431400000000002E-2</v>
      </c>
      <c r="I706">
        <v>0.19551260000000001</v>
      </c>
      <c r="J706">
        <v>7.9001000000000002E-3</v>
      </c>
      <c r="K706">
        <v>0.1137039</v>
      </c>
      <c r="L706">
        <v>2.4158900000000001E-2</v>
      </c>
      <c r="M706">
        <v>4.8306E-3</v>
      </c>
      <c r="N706">
        <v>9.1600000000000004E-4</v>
      </c>
      <c r="O706">
        <v>1.006702</v>
      </c>
      <c r="P706">
        <v>1.1169000000000001E-3</v>
      </c>
      <c r="Q706">
        <v>0.47442990000000002</v>
      </c>
      <c r="R706">
        <v>0.16366310000000001</v>
      </c>
      <c r="S706">
        <v>3.3250799999999997E-2</v>
      </c>
      <c r="T706">
        <v>4.4196000000000001E-3</v>
      </c>
      <c r="U706">
        <v>1.2463999999999999E-2</v>
      </c>
      <c r="V706">
        <v>2.0642E-3</v>
      </c>
      <c r="W706">
        <v>4.6629499999999997E-2</v>
      </c>
      <c r="X706">
        <v>1.8071999999999999E-3</v>
      </c>
      <c r="Y706">
        <v>4.0165000000000001E-3</v>
      </c>
      <c r="Z706">
        <v>8.0320000000000001E-4</v>
      </c>
      <c r="AA706">
        <v>97.800079999999994</v>
      </c>
      <c r="AB706">
        <v>0.55431560000000002</v>
      </c>
      <c r="AC706">
        <v>31.143000000000001</v>
      </c>
      <c r="AD706">
        <v>0.16728190000000001</v>
      </c>
      <c r="AE706">
        <v>0.16753170000000001</v>
      </c>
      <c r="AF706" s="2">
        <v>6.9524189999999999E-16</v>
      </c>
      <c r="AG706" t="s">
        <v>1521</v>
      </c>
      <c r="AH706">
        <v>3.7861000000000001E-3</v>
      </c>
      <c r="AI706" s="2">
        <v>1.1213E-6</v>
      </c>
      <c r="AJ706">
        <v>2.0405120000000001</v>
      </c>
      <c r="AK706">
        <v>1.0002549999999999</v>
      </c>
      <c r="AL706">
        <v>7.5799999999999999E-4</v>
      </c>
      <c r="AM706" s="2">
        <v>6.9999999999999999E-6</v>
      </c>
      <c r="AN706">
        <v>4.0000000000000003E-5</v>
      </c>
      <c r="AO706">
        <v>2.0000000000000002E-5</v>
      </c>
      <c r="AP706">
        <v>2.8600000000000001E-4</v>
      </c>
      <c r="AQ706" s="2">
        <v>4.9999999999999998E-7</v>
      </c>
      <c r="AR706">
        <v>1.2710000000000001E-2</v>
      </c>
      <c r="AS706">
        <v>4.0000000000000003E-5</v>
      </c>
      <c r="AT706">
        <v>7.8700000000000003E-3</v>
      </c>
      <c r="AU706">
        <v>5.8E-4</v>
      </c>
      <c r="AV706">
        <v>0</v>
      </c>
      <c r="AW706">
        <v>0</v>
      </c>
      <c r="AX706">
        <v>1.2710000000000001E-2</v>
      </c>
      <c r="AY706">
        <v>250</v>
      </c>
      <c r="AZ706" s="2">
        <v>5.4629999999999996E-10</v>
      </c>
      <c r="BA706">
        <v>295.5</v>
      </c>
      <c r="BB706">
        <v>1575</v>
      </c>
    </row>
    <row r="707" spans="1:54">
      <c r="A707" t="s">
        <v>713</v>
      </c>
      <c r="B707" t="s">
        <v>693</v>
      </c>
      <c r="C707" s="1">
        <v>43221</v>
      </c>
      <c r="D707">
        <v>17.45</v>
      </c>
      <c r="E707">
        <v>123.2551</v>
      </c>
      <c r="F707">
        <v>0.16690060000000001</v>
      </c>
      <c r="G707">
        <v>23.660599999999999</v>
      </c>
      <c r="H707">
        <v>2.5607499999999998E-2</v>
      </c>
      <c r="I707">
        <v>0.40381440000000002</v>
      </c>
      <c r="J707">
        <v>9.3942999999999995E-3</v>
      </c>
      <c r="K707">
        <v>0.15839500000000001</v>
      </c>
      <c r="L707">
        <v>3.4368999999999997E-2</v>
      </c>
      <c r="M707">
        <v>4.6471000000000004E-3</v>
      </c>
      <c r="N707">
        <v>8.9159999999999999E-4</v>
      </c>
      <c r="O707">
        <v>1.006702</v>
      </c>
      <c r="P707">
        <v>1.1169000000000001E-3</v>
      </c>
      <c r="Q707">
        <v>0.47121439999999998</v>
      </c>
      <c r="R707">
        <v>0.1636629</v>
      </c>
      <c r="S707">
        <v>3.3250799999999997E-2</v>
      </c>
      <c r="T707">
        <v>4.4196000000000001E-3</v>
      </c>
      <c r="U707">
        <v>1.2463999999999999E-2</v>
      </c>
      <c r="V707">
        <v>2.0642E-3</v>
      </c>
      <c r="W707">
        <v>4.6629499999999997E-2</v>
      </c>
      <c r="X707">
        <v>1.8071999999999999E-3</v>
      </c>
      <c r="Y707">
        <v>4.0049999999999999E-3</v>
      </c>
      <c r="Z707">
        <v>8.0320000000000001E-4</v>
      </c>
      <c r="AA707">
        <v>98.896469999999994</v>
      </c>
      <c r="AB707">
        <v>0.28716570000000002</v>
      </c>
      <c r="AC707">
        <v>35.307850000000002</v>
      </c>
      <c r="AD707">
        <v>9.7382099999999999E-2</v>
      </c>
      <c r="AE707">
        <v>9.7931299999999999E-2</v>
      </c>
      <c r="AF707" s="2">
        <v>1.18303E-15</v>
      </c>
      <c r="AG707" t="s">
        <v>1521</v>
      </c>
      <c r="AH707">
        <v>3.7861000000000001E-3</v>
      </c>
      <c r="AI707" s="2">
        <v>1.1213E-6</v>
      </c>
      <c r="AJ707">
        <v>2.0406430000000002</v>
      </c>
      <c r="AK707">
        <v>1.0002549999999999</v>
      </c>
      <c r="AL707">
        <v>7.5799999999999999E-4</v>
      </c>
      <c r="AM707" s="2">
        <v>6.9999999999999999E-6</v>
      </c>
      <c r="AN707">
        <v>4.0000000000000003E-5</v>
      </c>
      <c r="AO707">
        <v>2.0000000000000002E-5</v>
      </c>
      <c r="AP707">
        <v>2.8600000000000001E-4</v>
      </c>
      <c r="AQ707" s="2">
        <v>4.9999999999999998E-7</v>
      </c>
      <c r="AR707">
        <v>1.2710000000000001E-2</v>
      </c>
      <c r="AS707">
        <v>4.0000000000000003E-5</v>
      </c>
      <c r="AT707">
        <v>7.8700000000000003E-3</v>
      </c>
      <c r="AU707">
        <v>5.8E-4</v>
      </c>
      <c r="AV707">
        <v>0</v>
      </c>
      <c r="AW707">
        <v>0</v>
      </c>
      <c r="AX707">
        <v>1.2710000000000001E-2</v>
      </c>
      <c r="AY707">
        <v>250</v>
      </c>
      <c r="AZ707" s="2">
        <v>5.4629999999999996E-10</v>
      </c>
      <c r="BA707">
        <v>295.5</v>
      </c>
      <c r="BB707">
        <v>1575</v>
      </c>
    </row>
    <row r="708" spans="1:54">
      <c r="A708" t="s">
        <v>714</v>
      </c>
      <c r="B708" t="s">
        <v>693</v>
      </c>
      <c r="C708" s="1">
        <v>43221</v>
      </c>
      <c r="D708">
        <v>17.649999999999999</v>
      </c>
      <c r="E708">
        <v>3.5086529999999998</v>
      </c>
      <c r="F708">
        <v>0.1639362</v>
      </c>
      <c r="G708">
        <v>1.576919</v>
      </c>
      <c r="H708">
        <v>9.6766999999999999E-3</v>
      </c>
      <c r="I708">
        <v>1.37141E-2</v>
      </c>
      <c r="J708">
        <v>3.0615999999999998E-3</v>
      </c>
      <c r="K708">
        <v>0.1717099</v>
      </c>
      <c r="L708">
        <v>9.8960999999999997E-3</v>
      </c>
      <c r="M708">
        <v>5.1219000000000004E-3</v>
      </c>
      <c r="N708">
        <v>8.2870000000000003E-4</v>
      </c>
      <c r="O708">
        <v>1.006702</v>
      </c>
      <c r="P708">
        <v>1.1169000000000001E-3</v>
      </c>
      <c r="Q708">
        <v>0.46300730000000001</v>
      </c>
      <c r="R708">
        <v>0.16365370000000001</v>
      </c>
      <c r="S708">
        <v>3.3250799999999997E-2</v>
      </c>
      <c r="T708">
        <v>4.4196000000000001E-3</v>
      </c>
      <c r="U708">
        <v>1.2463999999999999E-2</v>
      </c>
      <c r="V708">
        <v>2.0642E-3</v>
      </c>
      <c r="W708">
        <v>4.6629499999999997E-2</v>
      </c>
      <c r="X708">
        <v>1.8071999999999999E-3</v>
      </c>
      <c r="Y708">
        <v>3.9757999999999998E-3</v>
      </c>
      <c r="Z708">
        <v>8.0320000000000001E-4</v>
      </c>
      <c r="AA708">
        <v>57.121470000000002</v>
      </c>
      <c r="AB708">
        <v>8.8440290000000008</v>
      </c>
      <c r="AC708">
        <v>8.7568739999999998</v>
      </c>
      <c r="AD708">
        <v>1.290184</v>
      </c>
      <c r="AE708">
        <v>1.290187</v>
      </c>
      <c r="AF708" s="2">
        <v>7.8845950000000004E-17</v>
      </c>
      <c r="AG708" t="s">
        <v>1521</v>
      </c>
      <c r="AH708">
        <v>3.7861000000000001E-3</v>
      </c>
      <c r="AI708" s="2">
        <v>1.1213E-6</v>
      </c>
      <c r="AJ708">
        <v>2.0409830000000002</v>
      </c>
      <c r="AK708">
        <v>1.0002549999999999</v>
      </c>
      <c r="AL708">
        <v>7.5799999999999999E-4</v>
      </c>
      <c r="AM708" s="2">
        <v>6.9999999999999999E-6</v>
      </c>
      <c r="AN708">
        <v>4.0000000000000003E-5</v>
      </c>
      <c r="AO708">
        <v>2.0000000000000002E-5</v>
      </c>
      <c r="AP708">
        <v>2.8600000000000001E-4</v>
      </c>
      <c r="AQ708" s="2">
        <v>4.9999999999999998E-7</v>
      </c>
      <c r="AR708">
        <v>1.2710000000000001E-2</v>
      </c>
      <c r="AS708">
        <v>4.0000000000000003E-5</v>
      </c>
      <c r="AT708">
        <v>7.8700000000000003E-3</v>
      </c>
      <c r="AU708">
        <v>5.8E-4</v>
      </c>
      <c r="AV708">
        <v>0</v>
      </c>
      <c r="AW708">
        <v>0</v>
      </c>
      <c r="AX708">
        <v>1.2710000000000001E-2</v>
      </c>
      <c r="AY708">
        <v>250</v>
      </c>
      <c r="AZ708" s="2">
        <v>5.4629999999999996E-10</v>
      </c>
      <c r="BA708">
        <v>295.5</v>
      </c>
      <c r="BB708">
        <v>1575</v>
      </c>
    </row>
    <row r="709" spans="1:54">
      <c r="A709" t="s">
        <v>715</v>
      </c>
      <c r="B709" t="s">
        <v>693</v>
      </c>
      <c r="C709" s="1">
        <v>43221</v>
      </c>
      <c r="D709">
        <v>17.733329999999999</v>
      </c>
      <c r="E709">
        <v>12.34099</v>
      </c>
      <c r="F709">
        <v>0.16422300000000001</v>
      </c>
      <c r="G709">
        <v>2.1584210000000001</v>
      </c>
      <c r="H709">
        <v>1.74092E-2</v>
      </c>
      <c r="I709">
        <v>3.9992300000000001E-2</v>
      </c>
      <c r="J709">
        <v>7.5169E-3</v>
      </c>
      <c r="K709">
        <v>3.3996499999999999E-2</v>
      </c>
      <c r="L709">
        <v>2.99397E-2</v>
      </c>
      <c r="M709">
        <v>4.4650000000000002E-3</v>
      </c>
      <c r="N709">
        <v>9.0810000000000001E-4</v>
      </c>
      <c r="O709">
        <v>1.006702</v>
      </c>
      <c r="P709">
        <v>1.1169000000000001E-3</v>
      </c>
      <c r="Q709">
        <v>0.45978869999999999</v>
      </c>
      <c r="R709">
        <v>0.1636466</v>
      </c>
      <c r="S709">
        <v>3.3250799999999997E-2</v>
      </c>
      <c r="T709">
        <v>4.4196000000000001E-3</v>
      </c>
      <c r="U709">
        <v>1.2463999999999999E-2</v>
      </c>
      <c r="V709">
        <v>2.0642E-3</v>
      </c>
      <c r="W709">
        <v>4.6629499999999997E-2</v>
      </c>
      <c r="X709">
        <v>1.8071999999999999E-3</v>
      </c>
      <c r="Y709">
        <v>3.9642000000000002E-3</v>
      </c>
      <c r="Z709">
        <v>8.0320000000000001E-4</v>
      </c>
      <c r="AA709">
        <v>89.318960000000004</v>
      </c>
      <c r="AB709">
        <v>2.816665</v>
      </c>
      <c r="AC709">
        <v>35.007890000000003</v>
      </c>
      <c r="AD709">
        <v>1.0298849999999999</v>
      </c>
      <c r="AE709">
        <v>1.029936</v>
      </c>
      <c r="AF709" s="2">
        <v>1.079211E-16</v>
      </c>
      <c r="AG709" t="s">
        <v>1521</v>
      </c>
      <c r="AH709">
        <v>3.7861000000000001E-3</v>
      </c>
      <c r="AI709" s="2">
        <v>1.1213E-6</v>
      </c>
      <c r="AJ709">
        <v>2.041118</v>
      </c>
      <c r="AK709">
        <v>1.0002549999999999</v>
      </c>
      <c r="AL709">
        <v>7.5799999999999999E-4</v>
      </c>
      <c r="AM709" s="2">
        <v>6.9999999999999999E-6</v>
      </c>
      <c r="AN709">
        <v>4.0000000000000003E-5</v>
      </c>
      <c r="AO709">
        <v>2.0000000000000002E-5</v>
      </c>
      <c r="AP709">
        <v>2.8600000000000001E-4</v>
      </c>
      <c r="AQ709" s="2">
        <v>4.9999999999999998E-7</v>
      </c>
      <c r="AR709">
        <v>1.2710000000000001E-2</v>
      </c>
      <c r="AS709">
        <v>4.0000000000000003E-5</v>
      </c>
      <c r="AT709">
        <v>7.8700000000000003E-3</v>
      </c>
      <c r="AU709">
        <v>5.8E-4</v>
      </c>
      <c r="AV709">
        <v>0</v>
      </c>
      <c r="AW709">
        <v>0</v>
      </c>
      <c r="AX709">
        <v>1.2710000000000001E-2</v>
      </c>
      <c r="AY709">
        <v>250</v>
      </c>
      <c r="AZ709" s="2">
        <v>5.4629999999999996E-10</v>
      </c>
      <c r="BA709">
        <v>295.5</v>
      </c>
      <c r="BB709">
        <v>1575</v>
      </c>
    </row>
    <row r="710" spans="1:54">
      <c r="A710" t="s">
        <v>716</v>
      </c>
      <c r="B710" t="s">
        <v>693</v>
      </c>
      <c r="C710" s="1">
        <v>43221</v>
      </c>
      <c r="D710">
        <v>18.133330000000001</v>
      </c>
      <c r="E710">
        <v>58.486400000000003</v>
      </c>
      <c r="F710">
        <v>0.1640298</v>
      </c>
      <c r="G710">
        <v>13.57666</v>
      </c>
      <c r="H710">
        <v>1.08231E-2</v>
      </c>
      <c r="I710">
        <v>0.16647909999999999</v>
      </c>
      <c r="J710">
        <v>2.9849E-3</v>
      </c>
      <c r="K710">
        <v>0.17248160000000001</v>
      </c>
      <c r="L710">
        <v>9.2666999999999992E-3</v>
      </c>
      <c r="M710">
        <v>1.16589E-2</v>
      </c>
      <c r="N710">
        <v>8.4029999999999999E-4</v>
      </c>
      <c r="O710">
        <v>1.006702</v>
      </c>
      <c r="P710">
        <v>1.1169000000000001E-3</v>
      </c>
      <c r="Q710">
        <v>0.44478810000000002</v>
      </c>
      <c r="R710">
        <v>0.16358500000000001</v>
      </c>
      <c r="S710">
        <v>3.3250799999999997E-2</v>
      </c>
      <c r="T710">
        <v>4.4196000000000001E-3</v>
      </c>
      <c r="U710">
        <v>1.2463999999999999E-2</v>
      </c>
      <c r="V710">
        <v>2.0642E-3</v>
      </c>
      <c r="W710">
        <v>4.6629499999999997E-2</v>
      </c>
      <c r="X710">
        <v>1.8071999999999999E-3</v>
      </c>
      <c r="Y710">
        <v>3.9102E-3</v>
      </c>
      <c r="Z710">
        <v>8.028E-4</v>
      </c>
      <c r="AA710">
        <v>94.123360000000005</v>
      </c>
      <c r="AB710">
        <v>0.57459210000000005</v>
      </c>
      <c r="AC710">
        <v>27.83708</v>
      </c>
      <c r="AD710">
        <v>0.1512973</v>
      </c>
      <c r="AE710">
        <v>0.1515184</v>
      </c>
      <c r="AF710" s="2">
        <v>6.7883320000000004E-16</v>
      </c>
      <c r="AG710" t="s">
        <v>1521</v>
      </c>
      <c r="AH710">
        <v>3.7861000000000001E-3</v>
      </c>
      <c r="AI710" s="2">
        <v>1.1213E-6</v>
      </c>
      <c r="AJ710">
        <v>2.0417719999999999</v>
      </c>
      <c r="AK710">
        <v>1.000256</v>
      </c>
      <c r="AL710">
        <v>7.5799999999999999E-4</v>
      </c>
      <c r="AM710" s="2">
        <v>6.9999999999999999E-6</v>
      </c>
      <c r="AN710">
        <v>4.0000000000000003E-5</v>
      </c>
      <c r="AO710">
        <v>2.0000000000000002E-5</v>
      </c>
      <c r="AP710">
        <v>2.8600000000000001E-4</v>
      </c>
      <c r="AQ710" s="2">
        <v>4.9999999999999998E-7</v>
      </c>
      <c r="AR710">
        <v>1.2710000000000001E-2</v>
      </c>
      <c r="AS710">
        <v>4.0000000000000003E-5</v>
      </c>
      <c r="AT710">
        <v>7.8700000000000003E-3</v>
      </c>
      <c r="AU710">
        <v>5.8E-4</v>
      </c>
      <c r="AV710">
        <v>0</v>
      </c>
      <c r="AW710">
        <v>0</v>
      </c>
      <c r="AX710">
        <v>1.2710000000000001E-2</v>
      </c>
      <c r="AY710">
        <v>250</v>
      </c>
      <c r="AZ710" s="2">
        <v>5.4629999999999996E-10</v>
      </c>
      <c r="BA710">
        <v>295.5</v>
      </c>
      <c r="BB710">
        <v>1575</v>
      </c>
    </row>
    <row r="711" spans="1:54">
      <c r="A711" t="s">
        <v>717</v>
      </c>
      <c r="B711" t="s">
        <v>693</v>
      </c>
      <c r="C711" s="1">
        <v>43221</v>
      </c>
      <c r="D711">
        <v>18.33333</v>
      </c>
      <c r="E711">
        <v>41.250920000000001</v>
      </c>
      <c r="F711">
        <v>0.16395760000000001</v>
      </c>
      <c r="G711">
        <v>13.86145</v>
      </c>
      <c r="H711">
        <v>1.1370699999999999E-2</v>
      </c>
      <c r="I711">
        <v>0.16701849999999999</v>
      </c>
      <c r="J711">
        <v>2.9689999999999999E-3</v>
      </c>
      <c r="K711">
        <v>0.24327889999999999</v>
      </c>
      <c r="L711">
        <v>1.0124599999999999E-2</v>
      </c>
      <c r="M711">
        <v>1.1366599999999999E-2</v>
      </c>
      <c r="N711">
        <v>8.3989999999999998E-4</v>
      </c>
      <c r="O711">
        <v>1.006702</v>
      </c>
      <c r="P711">
        <v>1.1169000000000001E-3</v>
      </c>
      <c r="Q711">
        <v>0.43729699999999999</v>
      </c>
      <c r="R711">
        <v>0.1635356</v>
      </c>
      <c r="S711">
        <v>3.3250799999999997E-2</v>
      </c>
      <c r="T711">
        <v>4.4196000000000001E-3</v>
      </c>
      <c r="U711">
        <v>1.2463999999999999E-2</v>
      </c>
      <c r="V711">
        <v>2.0642E-3</v>
      </c>
      <c r="W711">
        <v>4.6629499999999997E-2</v>
      </c>
      <c r="X711">
        <v>1.8071999999999999E-3</v>
      </c>
      <c r="Y711">
        <v>3.8828999999999999E-3</v>
      </c>
      <c r="Z711">
        <v>8.0259999999999999E-4</v>
      </c>
      <c r="AA711">
        <v>91.885490000000004</v>
      </c>
      <c r="AB711">
        <v>0.81088079999999996</v>
      </c>
      <c r="AC711">
        <v>18.80424</v>
      </c>
      <c r="AD711">
        <v>0.14806050000000001</v>
      </c>
      <c r="AE711">
        <v>0.1481642</v>
      </c>
      <c r="AF711" s="2">
        <v>6.9307270000000005E-16</v>
      </c>
      <c r="AG711" t="s">
        <v>1521</v>
      </c>
      <c r="AH711">
        <v>3.7861000000000001E-3</v>
      </c>
      <c r="AI711" s="2">
        <v>1.1213E-6</v>
      </c>
      <c r="AJ711">
        <v>2.0421130000000001</v>
      </c>
      <c r="AK711">
        <v>1.000256</v>
      </c>
      <c r="AL711">
        <v>7.5799999999999999E-4</v>
      </c>
      <c r="AM711" s="2">
        <v>6.9999999999999999E-6</v>
      </c>
      <c r="AN711">
        <v>4.0000000000000003E-5</v>
      </c>
      <c r="AO711">
        <v>2.0000000000000002E-5</v>
      </c>
      <c r="AP711">
        <v>2.8600000000000001E-4</v>
      </c>
      <c r="AQ711" s="2">
        <v>4.9999999999999998E-7</v>
      </c>
      <c r="AR711">
        <v>1.2710000000000001E-2</v>
      </c>
      <c r="AS711">
        <v>4.0000000000000003E-5</v>
      </c>
      <c r="AT711">
        <v>7.8700000000000003E-3</v>
      </c>
      <c r="AU711">
        <v>5.8E-4</v>
      </c>
      <c r="AV711">
        <v>0</v>
      </c>
      <c r="AW711">
        <v>0</v>
      </c>
      <c r="AX711">
        <v>1.2710000000000001E-2</v>
      </c>
      <c r="AY711">
        <v>250</v>
      </c>
      <c r="AZ711" s="2">
        <v>5.4629999999999996E-10</v>
      </c>
      <c r="BA711">
        <v>295.5</v>
      </c>
      <c r="BB711">
        <v>1575</v>
      </c>
    </row>
    <row r="712" spans="1:54">
      <c r="A712" t="s">
        <v>718</v>
      </c>
      <c r="B712" t="s">
        <v>693</v>
      </c>
      <c r="C712" s="1">
        <v>43221</v>
      </c>
      <c r="D712">
        <v>18.649999999999999</v>
      </c>
      <c r="E712">
        <v>71.309100000000001</v>
      </c>
      <c r="F712">
        <v>0.1641032</v>
      </c>
      <c r="G712">
        <v>19.254290000000001</v>
      </c>
      <c r="H712">
        <v>1.11611E-2</v>
      </c>
      <c r="I712">
        <v>0.2419839</v>
      </c>
      <c r="J712">
        <v>2.9840999999999999E-3</v>
      </c>
      <c r="K712">
        <v>0.12113</v>
      </c>
      <c r="L712">
        <v>1.02246E-2</v>
      </c>
      <c r="M712">
        <v>1.26319E-2</v>
      </c>
      <c r="N712">
        <v>8.4909999999999998E-4</v>
      </c>
      <c r="O712">
        <v>1.006702</v>
      </c>
      <c r="P712">
        <v>1.1169000000000001E-3</v>
      </c>
      <c r="Q712">
        <v>0.4256974</v>
      </c>
      <c r="R712">
        <v>0.16343269999999999</v>
      </c>
      <c r="S712">
        <v>3.3250799999999997E-2</v>
      </c>
      <c r="T712">
        <v>4.4196000000000001E-3</v>
      </c>
      <c r="U712">
        <v>1.2463999999999999E-2</v>
      </c>
      <c r="V712">
        <v>2.0642E-3</v>
      </c>
      <c r="W712">
        <v>4.6629499999999997E-2</v>
      </c>
      <c r="X712">
        <v>1.8071999999999999E-3</v>
      </c>
      <c r="Y712">
        <v>3.8403999999999999E-3</v>
      </c>
      <c r="Z712">
        <v>8.0210000000000004E-4</v>
      </c>
      <c r="AA712">
        <v>94.768540000000002</v>
      </c>
      <c r="AB712">
        <v>0.4751495</v>
      </c>
      <c r="AC712">
        <v>24.113330000000001</v>
      </c>
      <c r="AD712">
        <v>0.1074852</v>
      </c>
      <c r="AE712">
        <v>0.1077191</v>
      </c>
      <c r="AF712" s="2">
        <v>9.6271440000000001E-16</v>
      </c>
      <c r="AG712" t="s">
        <v>1521</v>
      </c>
      <c r="AH712">
        <v>3.7861000000000001E-3</v>
      </c>
      <c r="AI712" s="2">
        <v>1.1213E-6</v>
      </c>
      <c r="AJ712">
        <v>2.042662</v>
      </c>
      <c r="AK712">
        <v>1.000256</v>
      </c>
      <c r="AL712">
        <v>7.5799999999999999E-4</v>
      </c>
      <c r="AM712" s="2">
        <v>6.9999999999999999E-6</v>
      </c>
      <c r="AN712">
        <v>4.0000000000000003E-5</v>
      </c>
      <c r="AO712">
        <v>2.0000000000000002E-5</v>
      </c>
      <c r="AP712">
        <v>2.8600000000000001E-4</v>
      </c>
      <c r="AQ712" s="2">
        <v>4.9999999999999998E-7</v>
      </c>
      <c r="AR712">
        <v>1.2710000000000001E-2</v>
      </c>
      <c r="AS712">
        <v>4.0000000000000003E-5</v>
      </c>
      <c r="AT712">
        <v>7.8700000000000003E-3</v>
      </c>
      <c r="AU712">
        <v>5.8E-4</v>
      </c>
      <c r="AV712">
        <v>0</v>
      </c>
      <c r="AW712">
        <v>0</v>
      </c>
      <c r="AX712">
        <v>1.2710000000000001E-2</v>
      </c>
      <c r="AY712">
        <v>250</v>
      </c>
      <c r="AZ712" s="2">
        <v>5.4629999999999996E-10</v>
      </c>
      <c r="BA712">
        <v>295.5</v>
      </c>
      <c r="BB712">
        <v>1575</v>
      </c>
    </row>
    <row r="713" spans="1:54">
      <c r="A713" t="s">
        <v>719</v>
      </c>
      <c r="B713" t="s">
        <v>693</v>
      </c>
      <c r="C713" s="1">
        <v>43221</v>
      </c>
      <c r="D713">
        <v>18.733329999999999</v>
      </c>
      <c r="E713">
        <v>35.819870000000002</v>
      </c>
      <c r="F713">
        <v>0.16468769999999999</v>
      </c>
      <c r="G713">
        <v>7.5079890000000002</v>
      </c>
      <c r="H713">
        <v>2.4129299999999999E-2</v>
      </c>
      <c r="I713">
        <v>0.109794</v>
      </c>
      <c r="J713">
        <v>9.2241000000000007E-3</v>
      </c>
      <c r="K713">
        <v>0.1435013</v>
      </c>
      <c r="L713">
        <v>3.3410599999999999E-2</v>
      </c>
      <c r="M713">
        <v>3.0062000000000001E-3</v>
      </c>
      <c r="N713">
        <v>8.8949999999999999E-4</v>
      </c>
      <c r="O713">
        <v>1.006702</v>
      </c>
      <c r="P713">
        <v>1.1169000000000001E-3</v>
      </c>
      <c r="Q713">
        <v>0.42298279999999999</v>
      </c>
      <c r="R713">
        <v>0.16340370000000001</v>
      </c>
      <c r="S713">
        <v>3.3250799999999997E-2</v>
      </c>
      <c r="T713">
        <v>4.4196000000000001E-3</v>
      </c>
      <c r="U713">
        <v>1.2463999999999999E-2</v>
      </c>
      <c r="V713">
        <v>2.0642E-3</v>
      </c>
      <c r="W713">
        <v>4.6629499999999997E-2</v>
      </c>
      <c r="X713">
        <v>1.8071999999999999E-3</v>
      </c>
      <c r="Y713">
        <v>3.8303999999999999E-3</v>
      </c>
      <c r="Z713">
        <v>8.0199999999999998E-4</v>
      </c>
      <c r="AA713">
        <v>97.550460000000001</v>
      </c>
      <c r="AB713">
        <v>0.97699250000000004</v>
      </c>
      <c r="AC713">
        <v>31.92182</v>
      </c>
      <c r="AD713">
        <v>0.29928870000000002</v>
      </c>
      <c r="AE713">
        <v>0.29943540000000002</v>
      </c>
      <c r="AF713" s="2">
        <v>3.7539940000000001E-16</v>
      </c>
      <c r="AG713" t="s">
        <v>1521</v>
      </c>
      <c r="AH713">
        <v>3.7861000000000001E-3</v>
      </c>
      <c r="AI713" s="2">
        <v>1.1213E-6</v>
      </c>
      <c r="AJ713">
        <v>2.0427949999999999</v>
      </c>
      <c r="AK713">
        <v>1.000256</v>
      </c>
      <c r="AL713">
        <v>7.5799999999999999E-4</v>
      </c>
      <c r="AM713" s="2">
        <v>6.9999999999999999E-6</v>
      </c>
      <c r="AN713">
        <v>4.0000000000000003E-5</v>
      </c>
      <c r="AO713">
        <v>2.0000000000000002E-5</v>
      </c>
      <c r="AP713">
        <v>2.8600000000000001E-4</v>
      </c>
      <c r="AQ713" s="2">
        <v>4.9999999999999998E-7</v>
      </c>
      <c r="AR713">
        <v>1.2710000000000001E-2</v>
      </c>
      <c r="AS713">
        <v>4.0000000000000003E-5</v>
      </c>
      <c r="AT713">
        <v>7.8700000000000003E-3</v>
      </c>
      <c r="AU713">
        <v>5.8E-4</v>
      </c>
      <c r="AV713">
        <v>0</v>
      </c>
      <c r="AW713">
        <v>0</v>
      </c>
      <c r="AX713">
        <v>1.2710000000000001E-2</v>
      </c>
      <c r="AY713">
        <v>250</v>
      </c>
      <c r="AZ713" s="2">
        <v>5.4629999999999996E-10</v>
      </c>
      <c r="BA713">
        <v>295.5</v>
      </c>
      <c r="BB713">
        <v>1575</v>
      </c>
    </row>
    <row r="714" spans="1:54">
      <c r="A714" t="s">
        <v>720</v>
      </c>
      <c r="B714" t="s">
        <v>693</v>
      </c>
      <c r="C714" s="1">
        <v>43221</v>
      </c>
      <c r="D714">
        <v>18.933330000000002</v>
      </c>
      <c r="E714">
        <v>35.866</v>
      </c>
      <c r="F714">
        <v>0.1637747</v>
      </c>
      <c r="G714">
        <v>8.4581560000000007</v>
      </c>
      <c r="H714">
        <v>9.8855000000000002E-3</v>
      </c>
      <c r="I714">
        <v>9.8214700000000002E-2</v>
      </c>
      <c r="J714">
        <v>3.0457000000000001E-3</v>
      </c>
      <c r="K714">
        <v>8.2002099999999994E-2</v>
      </c>
      <c r="L714">
        <v>9.8013000000000006E-3</v>
      </c>
      <c r="M714">
        <v>7.5817000000000002E-3</v>
      </c>
      <c r="N714">
        <v>8.3909999999999996E-4</v>
      </c>
      <c r="O714">
        <v>1.006702</v>
      </c>
      <c r="P714">
        <v>1.1169000000000001E-3</v>
      </c>
      <c r="Q714">
        <v>0.4162149</v>
      </c>
      <c r="R714">
        <v>0.1633231</v>
      </c>
      <c r="S714">
        <v>3.3250799999999997E-2</v>
      </c>
      <c r="T714">
        <v>4.4196000000000001E-3</v>
      </c>
      <c r="U714">
        <v>1.2463999999999999E-2</v>
      </c>
      <c r="V714">
        <v>2.0642E-3</v>
      </c>
      <c r="W714">
        <v>4.6629499999999997E-2</v>
      </c>
      <c r="X714">
        <v>1.8071999999999999E-3</v>
      </c>
      <c r="Y714">
        <v>3.8053000000000002E-3</v>
      </c>
      <c r="Z714">
        <v>8.0159999999999997E-4</v>
      </c>
      <c r="AA714">
        <v>93.760670000000005</v>
      </c>
      <c r="AB714">
        <v>0.93454700000000002</v>
      </c>
      <c r="AC714">
        <v>27.298749999999998</v>
      </c>
      <c r="AD714">
        <v>0.24201110000000001</v>
      </c>
      <c r="AE714">
        <v>0.2421441</v>
      </c>
      <c r="AF714" s="2">
        <v>4.229078E-16</v>
      </c>
      <c r="AG714" t="s">
        <v>1521</v>
      </c>
      <c r="AH714">
        <v>3.7861000000000001E-3</v>
      </c>
      <c r="AI714" s="2">
        <v>1.1213E-6</v>
      </c>
      <c r="AJ714">
        <v>2.0431330000000001</v>
      </c>
      <c r="AK714">
        <v>1.000256</v>
      </c>
      <c r="AL714">
        <v>7.5799999999999999E-4</v>
      </c>
      <c r="AM714" s="2">
        <v>6.9999999999999999E-6</v>
      </c>
      <c r="AN714">
        <v>4.0000000000000003E-5</v>
      </c>
      <c r="AO714">
        <v>2.0000000000000002E-5</v>
      </c>
      <c r="AP714">
        <v>2.8600000000000001E-4</v>
      </c>
      <c r="AQ714" s="2">
        <v>4.9999999999999998E-7</v>
      </c>
      <c r="AR714">
        <v>1.2710000000000001E-2</v>
      </c>
      <c r="AS714">
        <v>4.0000000000000003E-5</v>
      </c>
      <c r="AT714">
        <v>7.8700000000000003E-3</v>
      </c>
      <c r="AU714">
        <v>5.8E-4</v>
      </c>
      <c r="AV714">
        <v>0</v>
      </c>
      <c r="AW714">
        <v>0</v>
      </c>
      <c r="AX714">
        <v>1.2710000000000001E-2</v>
      </c>
      <c r="AY714">
        <v>250</v>
      </c>
      <c r="AZ714" s="2">
        <v>5.4629999999999996E-10</v>
      </c>
      <c r="BA714">
        <v>295.5</v>
      </c>
      <c r="BB714">
        <v>1575</v>
      </c>
    </row>
    <row r="715" spans="1:54">
      <c r="A715" t="s">
        <v>721</v>
      </c>
      <c r="B715" t="s">
        <v>693</v>
      </c>
      <c r="C715" s="1">
        <v>43221</v>
      </c>
      <c r="D715">
        <v>19.316669999999998</v>
      </c>
      <c r="E715">
        <v>20.424949999999999</v>
      </c>
      <c r="F715">
        <v>0.1634737</v>
      </c>
      <c r="G715">
        <v>5.282756</v>
      </c>
      <c r="H715">
        <v>1.0100100000000001E-2</v>
      </c>
      <c r="I715">
        <v>5.9900099999999998E-2</v>
      </c>
      <c r="J715">
        <v>2.9979999999999998E-3</v>
      </c>
      <c r="K715">
        <v>4.3498099999999998E-2</v>
      </c>
      <c r="L715">
        <v>1.00836E-2</v>
      </c>
      <c r="M715">
        <v>6.6039999999999996E-3</v>
      </c>
      <c r="N715">
        <v>8.2879999999999998E-4</v>
      </c>
      <c r="O715">
        <v>1.006702</v>
      </c>
      <c r="P715">
        <v>1.1169000000000001E-3</v>
      </c>
      <c r="Q715">
        <v>0.40386109999999997</v>
      </c>
      <c r="R715">
        <v>0.16314400000000001</v>
      </c>
      <c r="S715">
        <v>3.3250799999999997E-2</v>
      </c>
      <c r="T715">
        <v>4.4196000000000001E-3</v>
      </c>
      <c r="U715">
        <v>1.2463999999999999E-2</v>
      </c>
      <c r="V715">
        <v>2.0642E-3</v>
      </c>
      <c r="W715">
        <v>4.6629499999999997E-2</v>
      </c>
      <c r="X715">
        <v>1.8071999999999999E-3</v>
      </c>
      <c r="Y715">
        <v>3.7590000000000002E-3</v>
      </c>
      <c r="Z715">
        <v>8.007E-4</v>
      </c>
      <c r="AA715">
        <v>90.443399999999997</v>
      </c>
      <c r="AB715">
        <v>1.6166339999999999</v>
      </c>
      <c r="AC715">
        <v>24.027170000000002</v>
      </c>
      <c r="AD715">
        <v>0.38402740000000002</v>
      </c>
      <c r="AE715">
        <v>0.3840924</v>
      </c>
      <c r="AF715" s="2">
        <v>2.6413779999999999E-16</v>
      </c>
      <c r="AG715" t="s">
        <v>1521</v>
      </c>
      <c r="AH715">
        <v>3.7861000000000001E-3</v>
      </c>
      <c r="AI715" s="2">
        <v>1.1213E-6</v>
      </c>
      <c r="AJ715">
        <v>2.0437810000000001</v>
      </c>
      <c r="AK715">
        <v>1.000256</v>
      </c>
      <c r="AL715">
        <v>7.5799999999999999E-4</v>
      </c>
      <c r="AM715" s="2">
        <v>6.9999999999999999E-6</v>
      </c>
      <c r="AN715">
        <v>4.0000000000000003E-5</v>
      </c>
      <c r="AO715">
        <v>2.0000000000000002E-5</v>
      </c>
      <c r="AP715">
        <v>2.8600000000000001E-4</v>
      </c>
      <c r="AQ715" s="2">
        <v>4.9999999999999998E-7</v>
      </c>
      <c r="AR715">
        <v>1.2710000000000001E-2</v>
      </c>
      <c r="AS715">
        <v>4.0000000000000003E-5</v>
      </c>
      <c r="AT715">
        <v>7.8700000000000003E-3</v>
      </c>
      <c r="AU715">
        <v>5.8E-4</v>
      </c>
      <c r="AV715">
        <v>0</v>
      </c>
      <c r="AW715">
        <v>0</v>
      </c>
      <c r="AX715">
        <v>1.2710000000000001E-2</v>
      </c>
      <c r="AY715">
        <v>250</v>
      </c>
      <c r="AZ715" s="2">
        <v>5.4629999999999996E-10</v>
      </c>
      <c r="BA715">
        <v>295.5</v>
      </c>
      <c r="BB715">
        <v>1575</v>
      </c>
    </row>
    <row r="716" spans="1:54">
      <c r="A716" t="s">
        <v>722</v>
      </c>
      <c r="B716" t="s">
        <v>693</v>
      </c>
      <c r="C716" s="1">
        <v>43221</v>
      </c>
      <c r="D716">
        <v>19.399999999999999</v>
      </c>
      <c r="E716">
        <v>65.635429999999999</v>
      </c>
      <c r="F716">
        <v>0.16429730000000001</v>
      </c>
      <c r="G716">
        <v>12.967230000000001</v>
      </c>
      <c r="H716">
        <v>2.04323E-2</v>
      </c>
      <c r="I716">
        <v>0.17472879999999999</v>
      </c>
      <c r="J716">
        <v>9.3209999999999994E-3</v>
      </c>
      <c r="K716">
        <v>7.8683900000000001E-2</v>
      </c>
      <c r="L716">
        <v>3.7806399999999997E-2</v>
      </c>
      <c r="M716">
        <v>8.0192000000000006E-3</v>
      </c>
      <c r="N716">
        <v>9.59E-4</v>
      </c>
      <c r="O716">
        <v>1.006702</v>
      </c>
      <c r="P716">
        <v>1.1169000000000001E-3</v>
      </c>
      <c r="Q716">
        <v>0.40140520000000002</v>
      </c>
      <c r="R716">
        <v>0.16310330000000001</v>
      </c>
      <c r="S716">
        <v>3.3250799999999997E-2</v>
      </c>
      <c r="T716">
        <v>4.4196000000000001E-3</v>
      </c>
      <c r="U716">
        <v>1.2463999999999999E-2</v>
      </c>
      <c r="V716">
        <v>2.0642E-3</v>
      </c>
      <c r="W716">
        <v>4.6629499999999997E-2</v>
      </c>
      <c r="X716">
        <v>1.8071999999999999E-3</v>
      </c>
      <c r="Y716">
        <v>3.7496999999999999E-3</v>
      </c>
      <c r="Z716">
        <v>8.005E-4</v>
      </c>
      <c r="AA716">
        <v>96.394369999999995</v>
      </c>
      <c r="AB716">
        <v>0.55547179999999996</v>
      </c>
      <c r="AC716">
        <v>33.454549999999998</v>
      </c>
      <c r="AD716">
        <v>0.17974580000000001</v>
      </c>
      <c r="AE716">
        <v>0.1800137</v>
      </c>
      <c r="AF716" s="2">
        <v>6.4836149999999997E-16</v>
      </c>
      <c r="AG716" t="s">
        <v>1521</v>
      </c>
      <c r="AH716">
        <v>3.7861000000000001E-3</v>
      </c>
      <c r="AI716" s="2">
        <v>1.1213E-6</v>
      </c>
      <c r="AJ716">
        <v>2.0439150000000001</v>
      </c>
      <c r="AK716">
        <v>1.000256</v>
      </c>
      <c r="AL716">
        <v>7.5799999999999999E-4</v>
      </c>
      <c r="AM716" s="2">
        <v>6.9999999999999999E-6</v>
      </c>
      <c r="AN716">
        <v>4.0000000000000003E-5</v>
      </c>
      <c r="AO716">
        <v>2.0000000000000002E-5</v>
      </c>
      <c r="AP716">
        <v>2.8600000000000001E-4</v>
      </c>
      <c r="AQ716" s="2">
        <v>4.9999999999999998E-7</v>
      </c>
      <c r="AR716">
        <v>1.2710000000000001E-2</v>
      </c>
      <c r="AS716">
        <v>4.0000000000000003E-5</v>
      </c>
      <c r="AT716">
        <v>7.8700000000000003E-3</v>
      </c>
      <c r="AU716">
        <v>5.8E-4</v>
      </c>
      <c r="AV716">
        <v>0</v>
      </c>
      <c r="AW716">
        <v>0</v>
      </c>
      <c r="AX716">
        <v>1.2710000000000001E-2</v>
      </c>
      <c r="AY716">
        <v>250</v>
      </c>
      <c r="AZ716" s="2">
        <v>5.4629999999999996E-10</v>
      </c>
      <c r="BA716">
        <v>295.5</v>
      </c>
      <c r="BB716">
        <v>1575</v>
      </c>
    </row>
    <row r="717" spans="1:54">
      <c r="A717" t="s">
        <v>723</v>
      </c>
      <c r="B717" t="s">
        <v>693</v>
      </c>
      <c r="C717" s="1">
        <v>43221</v>
      </c>
      <c r="D717">
        <v>19.483329999999999</v>
      </c>
      <c r="E717">
        <v>124.78189999999999</v>
      </c>
      <c r="F717">
        <v>0.16752549999999999</v>
      </c>
      <c r="G717">
        <v>10.794600000000001</v>
      </c>
      <c r="H717">
        <v>2.2283899999999999E-2</v>
      </c>
      <c r="I717">
        <v>0.14347850000000001</v>
      </c>
      <c r="J717">
        <v>7.4638999999999999E-3</v>
      </c>
      <c r="K717">
        <v>0.1272392</v>
      </c>
      <c r="L717">
        <v>2.7291900000000001E-2</v>
      </c>
      <c r="M717">
        <v>9.7144999999999992E-3</v>
      </c>
      <c r="N717">
        <v>9.5279999999999996E-4</v>
      </c>
      <c r="O717">
        <v>1.006702</v>
      </c>
      <c r="P717">
        <v>1.1169000000000001E-3</v>
      </c>
      <c r="Q717">
        <v>0.39896700000000002</v>
      </c>
      <c r="R717">
        <v>0.16306119999999999</v>
      </c>
      <c r="S717">
        <v>3.3250799999999997E-2</v>
      </c>
      <c r="T717">
        <v>4.4196000000000001E-3</v>
      </c>
      <c r="U717">
        <v>1.2463999999999999E-2</v>
      </c>
      <c r="V717">
        <v>2.0642E-3</v>
      </c>
      <c r="W717">
        <v>4.6629499999999997E-2</v>
      </c>
      <c r="X717">
        <v>1.8071999999999999E-3</v>
      </c>
      <c r="Y717">
        <v>3.7404000000000001E-3</v>
      </c>
      <c r="Z717">
        <v>8.0029999999999999E-4</v>
      </c>
      <c r="AA717">
        <v>97.706580000000002</v>
      </c>
      <c r="AB717">
        <v>0.29379680000000002</v>
      </c>
      <c r="AC717">
        <v>76.598330000000004</v>
      </c>
      <c r="AD717">
        <v>0.25442009999999998</v>
      </c>
      <c r="AE717">
        <v>0.25538830000000001</v>
      </c>
      <c r="AF717" s="2">
        <v>5.3973009999999998E-16</v>
      </c>
      <c r="AG717" t="s">
        <v>1521</v>
      </c>
      <c r="AH717">
        <v>3.7861000000000001E-3</v>
      </c>
      <c r="AI717" s="2">
        <v>1.1213E-6</v>
      </c>
      <c r="AJ717">
        <v>2.0440499999999999</v>
      </c>
      <c r="AK717">
        <v>1.000256</v>
      </c>
      <c r="AL717">
        <v>7.5799999999999999E-4</v>
      </c>
      <c r="AM717" s="2">
        <v>6.9999999999999999E-6</v>
      </c>
      <c r="AN717">
        <v>4.0000000000000003E-5</v>
      </c>
      <c r="AO717">
        <v>2.0000000000000002E-5</v>
      </c>
      <c r="AP717">
        <v>2.8600000000000001E-4</v>
      </c>
      <c r="AQ717" s="2">
        <v>4.9999999999999998E-7</v>
      </c>
      <c r="AR717">
        <v>1.2710000000000001E-2</v>
      </c>
      <c r="AS717">
        <v>4.0000000000000003E-5</v>
      </c>
      <c r="AT717">
        <v>7.8700000000000003E-3</v>
      </c>
      <c r="AU717">
        <v>5.8E-4</v>
      </c>
      <c r="AV717">
        <v>0</v>
      </c>
      <c r="AW717">
        <v>0</v>
      </c>
      <c r="AX717">
        <v>1.2710000000000001E-2</v>
      </c>
      <c r="AY717">
        <v>250</v>
      </c>
      <c r="AZ717" s="2">
        <v>5.4629999999999996E-10</v>
      </c>
      <c r="BA717">
        <v>295.5</v>
      </c>
      <c r="BB717">
        <v>1575</v>
      </c>
    </row>
    <row r="718" spans="1:54">
      <c r="A718" t="s">
        <v>724</v>
      </c>
      <c r="B718" t="s">
        <v>693</v>
      </c>
      <c r="C718" s="1">
        <v>43221</v>
      </c>
      <c r="D718">
        <v>19.683330000000002</v>
      </c>
      <c r="E718">
        <v>4.8003340000000003</v>
      </c>
      <c r="F718">
        <v>0.16319349999999999</v>
      </c>
      <c r="G718">
        <v>1.9259230000000001</v>
      </c>
      <c r="H718">
        <v>1.0326500000000001E-2</v>
      </c>
      <c r="I718">
        <v>2.4434500000000001E-2</v>
      </c>
      <c r="J718">
        <v>2.9840999999999999E-3</v>
      </c>
      <c r="K718">
        <v>1.49734E-2</v>
      </c>
      <c r="L718">
        <v>1.0407899999999999E-2</v>
      </c>
      <c r="M718">
        <v>6.5120999999999998E-3</v>
      </c>
      <c r="N718">
        <v>8.3129999999999999E-4</v>
      </c>
      <c r="O718">
        <v>1.006702</v>
      </c>
      <c r="P718">
        <v>1.1169000000000001E-3</v>
      </c>
      <c r="Q718">
        <v>0.39287480000000002</v>
      </c>
      <c r="R718">
        <v>0.1629486</v>
      </c>
      <c r="S718">
        <v>3.3250799999999997E-2</v>
      </c>
      <c r="T718">
        <v>4.4196000000000001E-3</v>
      </c>
      <c r="U718">
        <v>1.2463999999999999E-2</v>
      </c>
      <c r="V718">
        <v>2.0642E-3</v>
      </c>
      <c r="W718">
        <v>4.6629499999999997E-2</v>
      </c>
      <c r="X718">
        <v>1.8071999999999999E-3</v>
      </c>
      <c r="Y718">
        <v>3.7171000000000001E-3</v>
      </c>
      <c r="Z718">
        <v>7.9969999999999998E-4</v>
      </c>
      <c r="AA718">
        <v>59.81176</v>
      </c>
      <c r="AB718">
        <v>6.4918820000000004</v>
      </c>
      <c r="AC718">
        <v>10.27047</v>
      </c>
      <c r="AD718">
        <v>1.0567610000000001</v>
      </c>
      <c r="AE718">
        <v>1.0567660000000001</v>
      </c>
      <c r="AF718" s="2">
        <v>9.6296139999999999E-17</v>
      </c>
      <c r="AG718" t="s">
        <v>1521</v>
      </c>
      <c r="AH718">
        <v>3.7861000000000001E-3</v>
      </c>
      <c r="AI718" s="2">
        <v>1.1213E-6</v>
      </c>
      <c r="AJ718">
        <v>2.0443959999999999</v>
      </c>
      <c r="AK718">
        <v>1.000256</v>
      </c>
      <c r="AL718">
        <v>7.5799999999999999E-4</v>
      </c>
      <c r="AM718" s="2">
        <v>6.9999999999999999E-6</v>
      </c>
      <c r="AN718">
        <v>4.0000000000000003E-5</v>
      </c>
      <c r="AO718">
        <v>2.0000000000000002E-5</v>
      </c>
      <c r="AP718">
        <v>2.8600000000000001E-4</v>
      </c>
      <c r="AQ718" s="2">
        <v>4.9999999999999998E-7</v>
      </c>
      <c r="AR718">
        <v>1.2710000000000001E-2</v>
      </c>
      <c r="AS718">
        <v>4.0000000000000003E-5</v>
      </c>
      <c r="AT718">
        <v>7.8700000000000003E-3</v>
      </c>
      <c r="AU718">
        <v>5.8E-4</v>
      </c>
      <c r="AV718">
        <v>0</v>
      </c>
      <c r="AW718">
        <v>0</v>
      </c>
      <c r="AX718">
        <v>1.2710000000000001E-2</v>
      </c>
      <c r="AY718">
        <v>250</v>
      </c>
      <c r="AZ718" s="2">
        <v>5.4629999999999996E-10</v>
      </c>
      <c r="BA718">
        <v>295.5</v>
      </c>
      <c r="BB718">
        <v>1575</v>
      </c>
    </row>
    <row r="719" spans="1:54">
      <c r="A719" t="s">
        <v>725</v>
      </c>
      <c r="B719" t="s">
        <v>693</v>
      </c>
      <c r="C719" s="1">
        <v>43221</v>
      </c>
      <c r="D719">
        <v>19.766670000000001</v>
      </c>
      <c r="E719">
        <v>65.749260000000007</v>
      </c>
      <c r="F719">
        <v>0.16489390000000001</v>
      </c>
      <c r="G719">
        <v>14.160489999999999</v>
      </c>
      <c r="H719">
        <v>2.25139E-2</v>
      </c>
      <c r="I719">
        <v>0.20055300000000001</v>
      </c>
      <c r="J719">
        <v>9.8142999999999998E-3</v>
      </c>
      <c r="K719">
        <v>0.18938869999999999</v>
      </c>
      <c r="L719">
        <v>2.8656399999999999E-2</v>
      </c>
      <c r="M719">
        <v>2.6768E-3</v>
      </c>
      <c r="N719">
        <v>8.8049999999999999E-4</v>
      </c>
      <c r="O719">
        <v>1.006702</v>
      </c>
      <c r="P719">
        <v>1.1169000000000001E-3</v>
      </c>
      <c r="Q719">
        <v>0.39059270000000001</v>
      </c>
      <c r="R719">
        <v>0.16290370000000001</v>
      </c>
      <c r="S719">
        <v>3.3250799999999997E-2</v>
      </c>
      <c r="T719">
        <v>4.4196000000000001E-3</v>
      </c>
      <c r="U719">
        <v>1.2463999999999999E-2</v>
      </c>
      <c r="V719">
        <v>2.0642E-3</v>
      </c>
      <c r="W719">
        <v>4.6629499999999997E-2</v>
      </c>
      <c r="X719">
        <v>1.8071999999999999E-3</v>
      </c>
      <c r="Y719">
        <v>3.7082999999999999E-3</v>
      </c>
      <c r="Z719">
        <v>7.9949999999999997E-4</v>
      </c>
      <c r="AA719">
        <v>98.819829999999996</v>
      </c>
      <c r="AB719">
        <v>0.53121470000000004</v>
      </c>
      <c r="AC719">
        <v>31.473590000000002</v>
      </c>
      <c r="AD719">
        <v>0.15635679999999999</v>
      </c>
      <c r="AE719">
        <v>0.15662970000000001</v>
      </c>
      <c r="AF719" s="2">
        <v>7.0802449999999999E-16</v>
      </c>
      <c r="AG719" t="s">
        <v>1521</v>
      </c>
      <c r="AH719">
        <v>3.7861000000000001E-3</v>
      </c>
      <c r="AI719" s="2">
        <v>1.1213E-6</v>
      </c>
      <c r="AJ719">
        <v>2.0445289999999998</v>
      </c>
      <c r="AK719">
        <v>1.000256</v>
      </c>
      <c r="AL719">
        <v>7.5799999999999999E-4</v>
      </c>
      <c r="AM719" s="2">
        <v>6.9999999999999999E-6</v>
      </c>
      <c r="AN719">
        <v>4.0000000000000003E-5</v>
      </c>
      <c r="AO719">
        <v>2.0000000000000002E-5</v>
      </c>
      <c r="AP719">
        <v>2.8600000000000001E-4</v>
      </c>
      <c r="AQ719" s="2">
        <v>4.9999999999999998E-7</v>
      </c>
      <c r="AR719">
        <v>1.2710000000000001E-2</v>
      </c>
      <c r="AS719">
        <v>4.0000000000000003E-5</v>
      </c>
      <c r="AT719">
        <v>7.8700000000000003E-3</v>
      </c>
      <c r="AU719">
        <v>5.8E-4</v>
      </c>
      <c r="AV719">
        <v>0</v>
      </c>
      <c r="AW719">
        <v>0</v>
      </c>
      <c r="AX719">
        <v>1.2710000000000001E-2</v>
      </c>
      <c r="AY719">
        <v>250</v>
      </c>
      <c r="AZ719" s="2">
        <v>5.4629999999999996E-10</v>
      </c>
      <c r="BA719">
        <v>295.5</v>
      </c>
      <c r="BB719">
        <v>1575</v>
      </c>
    </row>
    <row r="720" spans="1:54">
      <c r="A720" t="s">
        <v>726</v>
      </c>
      <c r="B720" t="s">
        <v>693</v>
      </c>
      <c r="C720" s="1">
        <v>43221</v>
      </c>
      <c r="D720">
        <v>19.850000000000001</v>
      </c>
      <c r="E720">
        <v>23.85079</v>
      </c>
      <c r="F720">
        <v>0.1636379</v>
      </c>
      <c r="G720">
        <v>2.1830069999999999</v>
      </c>
      <c r="H720">
        <v>2.05411E-2</v>
      </c>
      <c r="I720">
        <v>5.1789799999999997E-2</v>
      </c>
      <c r="J720">
        <v>8.9189000000000004E-3</v>
      </c>
      <c r="K720">
        <v>5.5210700000000001E-2</v>
      </c>
      <c r="L720">
        <v>3.4523100000000001E-2</v>
      </c>
      <c r="M720">
        <v>5.0897E-3</v>
      </c>
      <c r="N720">
        <v>9.2650000000000002E-4</v>
      </c>
      <c r="O720">
        <v>1.006702</v>
      </c>
      <c r="P720">
        <v>1.1169000000000001E-3</v>
      </c>
      <c r="Q720">
        <v>0.38832109999999997</v>
      </c>
      <c r="R720">
        <v>0.16285740000000001</v>
      </c>
      <c r="S720">
        <v>3.3250799999999997E-2</v>
      </c>
      <c r="T720">
        <v>4.4196000000000001E-3</v>
      </c>
      <c r="U720">
        <v>1.2463999999999999E-2</v>
      </c>
      <c r="V720">
        <v>2.0642E-3</v>
      </c>
      <c r="W720">
        <v>4.6629499999999997E-2</v>
      </c>
      <c r="X720">
        <v>1.8071999999999999E-3</v>
      </c>
      <c r="Y720">
        <v>3.6995999999999999E-3</v>
      </c>
      <c r="Z720">
        <v>7.9929999999999997E-4</v>
      </c>
      <c r="AA720">
        <v>93.710809999999995</v>
      </c>
      <c r="AB720">
        <v>1.4849909999999999</v>
      </c>
      <c r="AC720">
        <v>69.568830000000005</v>
      </c>
      <c r="AD720">
        <v>1.1677949999999999</v>
      </c>
      <c r="AE720">
        <v>1.16797</v>
      </c>
      <c r="AF720" s="2">
        <v>1.091503E-16</v>
      </c>
      <c r="AG720" t="s">
        <v>1521</v>
      </c>
      <c r="AH720">
        <v>3.7861000000000001E-3</v>
      </c>
      <c r="AI720" s="2">
        <v>1.1213E-6</v>
      </c>
      <c r="AJ720">
        <v>2.044664</v>
      </c>
      <c r="AK720">
        <v>1.000256</v>
      </c>
      <c r="AL720">
        <v>7.5799999999999999E-4</v>
      </c>
      <c r="AM720" s="2">
        <v>6.9999999999999999E-6</v>
      </c>
      <c r="AN720">
        <v>4.0000000000000003E-5</v>
      </c>
      <c r="AO720">
        <v>2.0000000000000002E-5</v>
      </c>
      <c r="AP720">
        <v>2.8600000000000001E-4</v>
      </c>
      <c r="AQ720" s="2">
        <v>4.9999999999999998E-7</v>
      </c>
      <c r="AR720">
        <v>1.2710000000000001E-2</v>
      </c>
      <c r="AS720">
        <v>4.0000000000000003E-5</v>
      </c>
      <c r="AT720">
        <v>7.8700000000000003E-3</v>
      </c>
      <c r="AU720">
        <v>5.8E-4</v>
      </c>
      <c r="AV720">
        <v>0</v>
      </c>
      <c r="AW720">
        <v>0</v>
      </c>
      <c r="AX720">
        <v>1.2710000000000001E-2</v>
      </c>
      <c r="AY720">
        <v>250</v>
      </c>
      <c r="AZ720" s="2">
        <v>5.4629999999999996E-10</v>
      </c>
      <c r="BA720">
        <v>295.5</v>
      </c>
      <c r="BB720">
        <v>1575</v>
      </c>
    </row>
    <row r="721" spans="1:54">
      <c r="A721" t="s">
        <v>727</v>
      </c>
      <c r="B721" t="s">
        <v>693</v>
      </c>
      <c r="C721" s="1">
        <v>43221</v>
      </c>
      <c r="D721">
        <v>20.05</v>
      </c>
      <c r="E721">
        <v>84.389349999999993</v>
      </c>
      <c r="F721">
        <v>0.16333610000000001</v>
      </c>
      <c r="G721">
        <v>20.592199999999998</v>
      </c>
      <c r="H721">
        <v>1.1558300000000001E-2</v>
      </c>
      <c r="I721">
        <v>0.24623880000000001</v>
      </c>
      <c r="J721">
        <v>2.9672000000000001E-3</v>
      </c>
      <c r="K721">
        <v>0.23966960000000001</v>
      </c>
      <c r="L721">
        <v>1.0134199999999999E-2</v>
      </c>
      <c r="M721">
        <v>8.3440000000000007E-3</v>
      </c>
      <c r="N721">
        <v>8.3469999999999996E-4</v>
      </c>
      <c r="O721">
        <v>1.006702</v>
      </c>
      <c r="P721">
        <v>1.1169000000000001E-3</v>
      </c>
      <c r="Q721">
        <v>0.3827411</v>
      </c>
      <c r="R721">
        <v>0.16273770000000001</v>
      </c>
      <c r="S721">
        <v>3.3250799999999997E-2</v>
      </c>
      <c r="T721">
        <v>4.4196000000000001E-3</v>
      </c>
      <c r="U721">
        <v>1.2463999999999999E-2</v>
      </c>
      <c r="V721">
        <v>2.0642E-3</v>
      </c>
      <c r="W721">
        <v>4.6629499999999997E-2</v>
      </c>
      <c r="X721">
        <v>1.8071999999999999E-3</v>
      </c>
      <c r="Y721">
        <v>3.6779E-3</v>
      </c>
      <c r="Z721">
        <v>7.9869999999999995E-4</v>
      </c>
      <c r="AA721">
        <v>97.096329999999995</v>
      </c>
      <c r="AB721">
        <v>0.39901789999999998</v>
      </c>
      <c r="AC721">
        <v>27.319510000000001</v>
      </c>
      <c r="AD721">
        <v>9.9350800000000003E-2</v>
      </c>
      <c r="AE721">
        <v>9.9674899999999997E-2</v>
      </c>
      <c r="AF721" s="2">
        <v>1.02961E-15</v>
      </c>
      <c r="AG721" t="s">
        <v>1521</v>
      </c>
      <c r="AH721">
        <v>3.7861000000000001E-3</v>
      </c>
      <c r="AI721" s="2">
        <v>1.1213E-6</v>
      </c>
      <c r="AJ721">
        <v>2.045004</v>
      </c>
      <c r="AK721">
        <v>1.000256</v>
      </c>
      <c r="AL721">
        <v>7.5799999999999999E-4</v>
      </c>
      <c r="AM721" s="2">
        <v>6.9999999999999999E-6</v>
      </c>
      <c r="AN721">
        <v>4.0000000000000003E-5</v>
      </c>
      <c r="AO721">
        <v>2.0000000000000002E-5</v>
      </c>
      <c r="AP721">
        <v>2.8600000000000001E-4</v>
      </c>
      <c r="AQ721" s="2">
        <v>4.9999999999999998E-7</v>
      </c>
      <c r="AR721">
        <v>1.2710000000000001E-2</v>
      </c>
      <c r="AS721">
        <v>4.0000000000000003E-5</v>
      </c>
      <c r="AT721">
        <v>7.8700000000000003E-3</v>
      </c>
      <c r="AU721">
        <v>5.8E-4</v>
      </c>
      <c r="AV721">
        <v>0</v>
      </c>
      <c r="AW721">
        <v>0</v>
      </c>
      <c r="AX721">
        <v>1.2710000000000001E-2</v>
      </c>
      <c r="AY721">
        <v>250</v>
      </c>
      <c r="AZ721" s="2">
        <v>5.4629999999999996E-10</v>
      </c>
      <c r="BA721">
        <v>295.5</v>
      </c>
      <c r="BB721">
        <v>1575</v>
      </c>
    </row>
    <row r="722" spans="1:54">
      <c r="A722" t="s">
        <v>728</v>
      </c>
      <c r="B722" t="s">
        <v>693</v>
      </c>
      <c r="C722" s="1">
        <v>43221</v>
      </c>
      <c r="D722">
        <v>20.100000000000001</v>
      </c>
      <c r="E722">
        <v>5111.8270000000002</v>
      </c>
      <c r="F722">
        <v>0.18226149999999999</v>
      </c>
      <c r="G722">
        <v>25.271550000000001</v>
      </c>
      <c r="H722">
        <v>0.43706329999999999</v>
      </c>
      <c r="I722">
        <v>0.71973869999999995</v>
      </c>
      <c r="J722">
        <v>0.10038179999999999</v>
      </c>
      <c r="K722">
        <v>1.1985950000000001</v>
      </c>
      <c r="L722">
        <v>0.34932449999999998</v>
      </c>
      <c r="M722">
        <v>5.4826600000000003E-2</v>
      </c>
      <c r="N722">
        <v>2.9373199999999999E-2</v>
      </c>
      <c r="O722">
        <v>1.006702</v>
      </c>
      <c r="P722">
        <v>1.1169000000000001E-3</v>
      </c>
      <c r="Q722">
        <v>0.38151289999999999</v>
      </c>
      <c r="R722">
        <v>0.1627102</v>
      </c>
      <c r="S722">
        <v>3.3250799999999997E-2</v>
      </c>
      <c r="T722">
        <v>4.4196000000000001E-3</v>
      </c>
      <c r="U722">
        <v>1.2463999999999999E-2</v>
      </c>
      <c r="V722">
        <v>2.0642E-3</v>
      </c>
      <c r="W722">
        <v>4.6629499999999997E-2</v>
      </c>
      <c r="X722">
        <v>1.8071999999999999E-3</v>
      </c>
      <c r="Y722">
        <v>3.673E-3</v>
      </c>
      <c r="Z722">
        <v>7.986E-4</v>
      </c>
      <c r="AA722">
        <v>99.685159999999996</v>
      </c>
      <c r="AB722">
        <v>0.16988239999999999</v>
      </c>
      <c r="AC722">
        <v>1038.3620000000001</v>
      </c>
      <c r="AD722">
        <v>13.772740000000001</v>
      </c>
      <c r="AE722">
        <v>13.77474</v>
      </c>
      <c r="AF722" s="2">
        <v>1.2635770000000001E-15</v>
      </c>
      <c r="AG722" t="s">
        <v>1521</v>
      </c>
      <c r="AH722">
        <v>3.7861000000000001E-3</v>
      </c>
      <c r="AI722" s="2">
        <v>1.1213E-6</v>
      </c>
      <c r="AJ722">
        <v>2.04508</v>
      </c>
      <c r="AK722">
        <v>1.000256</v>
      </c>
      <c r="AL722">
        <v>7.5799999999999999E-4</v>
      </c>
      <c r="AM722" s="2">
        <v>6.9999999999999999E-6</v>
      </c>
      <c r="AN722">
        <v>4.0000000000000003E-5</v>
      </c>
      <c r="AO722">
        <v>2.0000000000000002E-5</v>
      </c>
      <c r="AP722">
        <v>2.8600000000000001E-4</v>
      </c>
      <c r="AQ722" s="2">
        <v>4.9999999999999998E-7</v>
      </c>
      <c r="AR722">
        <v>1.2710000000000001E-2</v>
      </c>
      <c r="AS722">
        <v>4.0000000000000003E-5</v>
      </c>
      <c r="AT722">
        <v>7.8700000000000003E-3</v>
      </c>
      <c r="AU722">
        <v>5.8E-4</v>
      </c>
      <c r="AV722">
        <v>0</v>
      </c>
      <c r="AW722">
        <v>0</v>
      </c>
      <c r="AX722">
        <v>1.2710000000000001E-2</v>
      </c>
      <c r="AY722">
        <v>250</v>
      </c>
      <c r="AZ722" s="2">
        <v>5.4629999999999996E-10</v>
      </c>
      <c r="BA722">
        <v>295.5</v>
      </c>
      <c r="BB722">
        <v>1575</v>
      </c>
    </row>
    <row r="723" spans="1:54">
      <c r="A723" t="s">
        <v>729</v>
      </c>
      <c r="B723" t="s">
        <v>693</v>
      </c>
      <c r="C723" s="1">
        <v>43221</v>
      </c>
      <c r="D723">
        <v>20.16667</v>
      </c>
      <c r="E723">
        <v>47.73901</v>
      </c>
      <c r="F723">
        <v>0.1642063</v>
      </c>
      <c r="G723">
        <v>9.0225069999999992</v>
      </c>
      <c r="H723">
        <v>1.96945E-2</v>
      </c>
      <c r="I723">
        <v>0.1575802</v>
      </c>
      <c r="J723">
        <v>8.6757999999999991E-3</v>
      </c>
      <c r="K723">
        <v>0.13254959999999999</v>
      </c>
      <c r="L723">
        <v>3.09165E-2</v>
      </c>
      <c r="M723">
        <v>6.7191999999999998E-3</v>
      </c>
      <c r="N723">
        <v>9.1359999999999998E-4</v>
      </c>
      <c r="O723">
        <v>1.006702</v>
      </c>
      <c r="P723">
        <v>1.1169000000000001E-3</v>
      </c>
      <c r="Q723">
        <v>0.3794052</v>
      </c>
      <c r="R723">
        <v>0.162662</v>
      </c>
      <c r="S723">
        <v>3.3250799999999997E-2</v>
      </c>
      <c r="T723">
        <v>4.4196000000000001E-3</v>
      </c>
      <c r="U723">
        <v>1.2463999999999999E-2</v>
      </c>
      <c r="V723">
        <v>2.0642E-3</v>
      </c>
      <c r="W723">
        <v>4.6629499999999997E-2</v>
      </c>
      <c r="X723">
        <v>1.8071999999999999E-3</v>
      </c>
      <c r="Y723">
        <v>3.6648000000000002E-3</v>
      </c>
      <c r="Z723">
        <v>7.9830000000000005E-4</v>
      </c>
      <c r="AA723">
        <v>95.859650000000002</v>
      </c>
      <c r="AB723">
        <v>0.74074519999999999</v>
      </c>
      <c r="AC723">
        <v>34.76726</v>
      </c>
      <c r="AD723">
        <v>0.2498069</v>
      </c>
      <c r="AE723">
        <v>0.25001509999999999</v>
      </c>
      <c r="AF723" s="2">
        <v>4.5112529999999995E-16</v>
      </c>
      <c r="AG723" t="s">
        <v>1521</v>
      </c>
      <c r="AH723">
        <v>3.7861000000000001E-3</v>
      </c>
      <c r="AI723" s="2">
        <v>1.1213E-6</v>
      </c>
      <c r="AJ723">
        <v>2.0452129999999999</v>
      </c>
      <c r="AK723">
        <v>1.000256</v>
      </c>
      <c r="AL723">
        <v>7.5799999999999999E-4</v>
      </c>
      <c r="AM723" s="2">
        <v>6.9999999999999999E-6</v>
      </c>
      <c r="AN723">
        <v>4.0000000000000003E-5</v>
      </c>
      <c r="AO723">
        <v>2.0000000000000002E-5</v>
      </c>
      <c r="AP723">
        <v>2.8600000000000001E-4</v>
      </c>
      <c r="AQ723" s="2">
        <v>4.9999999999999998E-7</v>
      </c>
      <c r="AR723">
        <v>1.2710000000000001E-2</v>
      </c>
      <c r="AS723">
        <v>4.0000000000000003E-5</v>
      </c>
      <c r="AT723">
        <v>7.8700000000000003E-3</v>
      </c>
      <c r="AU723">
        <v>5.8E-4</v>
      </c>
      <c r="AV723">
        <v>0</v>
      </c>
      <c r="AW723">
        <v>0</v>
      </c>
      <c r="AX723">
        <v>1.2710000000000001E-2</v>
      </c>
      <c r="AY723">
        <v>250</v>
      </c>
      <c r="AZ723" s="2">
        <v>5.4629999999999996E-10</v>
      </c>
      <c r="BA723">
        <v>295.5</v>
      </c>
      <c r="BB723">
        <v>1575</v>
      </c>
    </row>
    <row r="724" spans="1:54">
      <c r="A724" t="s">
        <v>730</v>
      </c>
      <c r="B724" t="s">
        <v>693</v>
      </c>
      <c r="C724" s="1">
        <v>43221</v>
      </c>
      <c r="D724">
        <v>20.383330000000001</v>
      </c>
      <c r="E724">
        <v>171.5582</v>
      </c>
      <c r="F724">
        <v>0.16515550000000001</v>
      </c>
      <c r="G724">
        <v>32.227910000000001</v>
      </c>
      <c r="H724">
        <v>2.7508299999999999E-2</v>
      </c>
      <c r="I724">
        <v>0.4303247</v>
      </c>
      <c r="J724">
        <v>8.4875000000000003E-3</v>
      </c>
      <c r="K724">
        <v>0.14140459999999999</v>
      </c>
      <c r="L724">
        <v>3.2888000000000001E-2</v>
      </c>
      <c r="M724">
        <v>1.8035300000000001E-2</v>
      </c>
      <c r="N724">
        <v>9.7909999999999989E-4</v>
      </c>
      <c r="O724">
        <v>1.006702</v>
      </c>
      <c r="P724">
        <v>1.1169000000000001E-3</v>
      </c>
      <c r="Q724">
        <v>0.3741332</v>
      </c>
      <c r="R724">
        <v>0.16253619999999999</v>
      </c>
      <c r="S724">
        <v>3.3250799999999997E-2</v>
      </c>
      <c r="T724">
        <v>4.4196000000000001E-3</v>
      </c>
      <c r="U724">
        <v>1.2463999999999999E-2</v>
      </c>
      <c r="V724">
        <v>2.0642E-3</v>
      </c>
      <c r="W724">
        <v>4.6629499999999997E-2</v>
      </c>
      <c r="X724">
        <v>1.8071999999999999E-3</v>
      </c>
      <c r="Y724">
        <v>3.6438999999999998E-3</v>
      </c>
      <c r="Z724">
        <v>7.9770000000000004E-4</v>
      </c>
      <c r="AA724">
        <v>96.896069999999995</v>
      </c>
      <c r="AB724">
        <v>0.21628829999999999</v>
      </c>
      <c r="AC724">
        <v>35.35127</v>
      </c>
      <c r="AD724">
        <v>7.6483999999999996E-2</v>
      </c>
      <c r="AE724">
        <v>7.7183699999999994E-2</v>
      </c>
      <c r="AF724" s="2">
        <v>1.611395E-15</v>
      </c>
      <c r="AG724" t="s">
        <v>1521</v>
      </c>
      <c r="AH724">
        <v>3.7861000000000001E-3</v>
      </c>
      <c r="AI724" s="2">
        <v>1.1213E-6</v>
      </c>
      <c r="AJ724">
        <v>2.0455570000000001</v>
      </c>
      <c r="AK724">
        <v>1.000256</v>
      </c>
      <c r="AL724">
        <v>7.5799999999999999E-4</v>
      </c>
      <c r="AM724" s="2">
        <v>6.9999999999999999E-6</v>
      </c>
      <c r="AN724">
        <v>4.0000000000000003E-5</v>
      </c>
      <c r="AO724">
        <v>2.0000000000000002E-5</v>
      </c>
      <c r="AP724">
        <v>2.8600000000000001E-4</v>
      </c>
      <c r="AQ724" s="2">
        <v>4.9999999999999998E-7</v>
      </c>
      <c r="AR724">
        <v>1.2710000000000001E-2</v>
      </c>
      <c r="AS724">
        <v>4.0000000000000003E-5</v>
      </c>
      <c r="AT724">
        <v>7.8700000000000003E-3</v>
      </c>
      <c r="AU724">
        <v>5.8E-4</v>
      </c>
      <c r="AV724">
        <v>0</v>
      </c>
      <c r="AW724">
        <v>0</v>
      </c>
      <c r="AX724">
        <v>1.2710000000000001E-2</v>
      </c>
      <c r="AY724">
        <v>250</v>
      </c>
      <c r="AZ724" s="2">
        <v>5.4629999999999996E-10</v>
      </c>
      <c r="BA724">
        <v>295.5</v>
      </c>
      <c r="BB724">
        <v>1575</v>
      </c>
    </row>
    <row r="725" spans="1:54">
      <c r="A725" t="s">
        <v>731</v>
      </c>
      <c r="B725" t="s">
        <v>693</v>
      </c>
      <c r="C725" s="1">
        <v>43221</v>
      </c>
      <c r="D725">
        <v>20.45</v>
      </c>
      <c r="E725">
        <v>73.142799999999994</v>
      </c>
      <c r="F725">
        <v>0.16409560000000001</v>
      </c>
      <c r="G725">
        <v>13.409739999999999</v>
      </c>
      <c r="H725">
        <v>2.4343900000000002E-2</v>
      </c>
      <c r="I725">
        <v>0.1881273</v>
      </c>
      <c r="J725">
        <v>7.2946E-3</v>
      </c>
      <c r="K725">
        <v>7.2163699999999997E-2</v>
      </c>
      <c r="L725">
        <v>3.4198199999999998E-2</v>
      </c>
      <c r="M725">
        <v>1.05302E-2</v>
      </c>
      <c r="N725">
        <v>1.0357000000000001E-3</v>
      </c>
      <c r="O725">
        <v>1.006702</v>
      </c>
      <c r="P725">
        <v>1.1169000000000001E-3</v>
      </c>
      <c r="Q725">
        <v>0.3721469</v>
      </c>
      <c r="R725">
        <v>0.16248699999999999</v>
      </c>
      <c r="S725">
        <v>3.3250799999999997E-2</v>
      </c>
      <c r="T725">
        <v>4.4196000000000001E-3</v>
      </c>
      <c r="U725">
        <v>1.2463999999999999E-2</v>
      </c>
      <c r="V725">
        <v>2.0642E-3</v>
      </c>
      <c r="W725">
        <v>4.6629499999999997E-2</v>
      </c>
      <c r="X725">
        <v>1.8071999999999999E-3</v>
      </c>
      <c r="Y725">
        <v>3.6359999999999999E-3</v>
      </c>
      <c r="Z725">
        <v>7.9750000000000003E-4</v>
      </c>
      <c r="AA725">
        <v>95.748320000000007</v>
      </c>
      <c r="AB725">
        <v>0.52210380000000001</v>
      </c>
      <c r="AC725">
        <v>35.790289999999999</v>
      </c>
      <c r="AD725">
        <v>0.18748049999999999</v>
      </c>
      <c r="AE725">
        <v>0.1877741</v>
      </c>
      <c r="AF725" s="2">
        <v>6.704871E-16</v>
      </c>
      <c r="AG725" t="s">
        <v>1521</v>
      </c>
      <c r="AH725">
        <v>3.7861000000000001E-3</v>
      </c>
      <c r="AI725" s="2">
        <v>1.1213E-6</v>
      </c>
      <c r="AJ725">
        <v>2.04569</v>
      </c>
      <c r="AK725">
        <v>1.000256</v>
      </c>
      <c r="AL725">
        <v>7.5799999999999999E-4</v>
      </c>
      <c r="AM725" s="2">
        <v>6.9999999999999999E-6</v>
      </c>
      <c r="AN725">
        <v>4.0000000000000003E-5</v>
      </c>
      <c r="AO725">
        <v>2.0000000000000002E-5</v>
      </c>
      <c r="AP725">
        <v>2.8600000000000001E-4</v>
      </c>
      <c r="AQ725" s="2">
        <v>4.9999999999999998E-7</v>
      </c>
      <c r="AR725">
        <v>1.2710000000000001E-2</v>
      </c>
      <c r="AS725">
        <v>4.0000000000000003E-5</v>
      </c>
      <c r="AT725">
        <v>7.8700000000000003E-3</v>
      </c>
      <c r="AU725">
        <v>5.8E-4</v>
      </c>
      <c r="AV725">
        <v>0</v>
      </c>
      <c r="AW725">
        <v>0</v>
      </c>
      <c r="AX725">
        <v>1.2710000000000001E-2</v>
      </c>
      <c r="AY725">
        <v>250</v>
      </c>
      <c r="AZ725" s="2">
        <v>5.4629999999999996E-10</v>
      </c>
      <c r="BA725">
        <v>295.5</v>
      </c>
      <c r="BB725">
        <v>1575</v>
      </c>
    </row>
    <row r="726" spans="1:54">
      <c r="A726" t="s">
        <v>732</v>
      </c>
      <c r="B726" t="s">
        <v>693</v>
      </c>
      <c r="C726" s="1">
        <v>43221</v>
      </c>
      <c r="D726">
        <v>20.66667</v>
      </c>
      <c r="E726">
        <v>88.121489999999994</v>
      </c>
      <c r="F726">
        <v>0.162881</v>
      </c>
      <c r="G726">
        <v>22.921029999999998</v>
      </c>
      <c r="H726">
        <v>1.19319E-2</v>
      </c>
      <c r="I726">
        <v>0.28066600000000003</v>
      </c>
      <c r="J726">
        <v>2.9659E-3</v>
      </c>
      <c r="K726">
        <v>0.1727127</v>
      </c>
      <c r="L726">
        <v>9.6282999999999994E-3</v>
      </c>
      <c r="M726">
        <v>5.3E-3</v>
      </c>
      <c r="N726">
        <v>8.2589999999999996E-4</v>
      </c>
      <c r="O726">
        <v>1.006702</v>
      </c>
      <c r="P726">
        <v>1.1169000000000001E-3</v>
      </c>
      <c r="Q726">
        <v>0.36719410000000002</v>
      </c>
      <c r="R726">
        <v>0.16236020000000001</v>
      </c>
      <c r="S726">
        <v>3.3250799999999997E-2</v>
      </c>
      <c r="T726">
        <v>4.4196000000000001E-3</v>
      </c>
      <c r="U726">
        <v>1.2463999999999999E-2</v>
      </c>
      <c r="V726">
        <v>2.0642E-3</v>
      </c>
      <c r="W726">
        <v>4.6629499999999997E-2</v>
      </c>
      <c r="X726">
        <v>1.8071999999999999E-3</v>
      </c>
      <c r="Y726">
        <v>3.6159999999999999E-3</v>
      </c>
      <c r="Z726">
        <v>7.9679999999999996E-4</v>
      </c>
      <c r="AA726">
        <v>98.235470000000007</v>
      </c>
      <c r="AB726">
        <v>0.38063180000000002</v>
      </c>
      <c r="AC726">
        <v>25.936360000000001</v>
      </c>
      <c r="AD726">
        <v>8.8585999999999998E-2</v>
      </c>
      <c r="AE726">
        <v>8.8913800000000001E-2</v>
      </c>
      <c r="AF726" s="2">
        <v>1.146052E-15</v>
      </c>
      <c r="AG726" t="s">
        <v>1521</v>
      </c>
      <c r="AH726">
        <v>3.7861000000000001E-3</v>
      </c>
      <c r="AI726" s="2">
        <v>1.1213E-6</v>
      </c>
      <c r="AJ726">
        <v>2.046033</v>
      </c>
      <c r="AK726">
        <v>1.000256</v>
      </c>
      <c r="AL726">
        <v>7.5799999999999999E-4</v>
      </c>
      <c r="AM726" s="2">
        <v>6.9999999999999999E-6</v>
      </c>
      <c r="AN726">
        <v>4.0000000000000003E-5</v>
      </c>
      <c r="AO726">
        <v>2.0000000000000002E-5</v>
      </c>
      <c r="AP726">
        <v>2.8600000000000001E-4</v>
      </c>
      <c r="AQ726" s="2">
        <v>4.9999999999999998E-7</v>
      </c>
      <c r="AR726">
        <v>1.2710000000000001E-2</v>
      </c>
      <c r="AS726">
        <v>4.0000000000000003E-5</v>
      </c>
      <c r="AT726">
        <v>7.8700000000000003E-3</v>
      </c>
      <c r="AU726">
        <v>5.8E-4</v>
      </c>
      <c r="AV726">
        <v>0</v>
      </c>
      <c r="AW726">
        <v>0</v>
      </c>
      <c r="AX726">
        <v>1.2710000000000001E-2</v>
      </c>
      <c r="AY726">
        <v>250</v>
      </c>
      <c r="AZ726" s="2">
        <v>5.4629999999999996E-10</v>
      </c>
      <c r="BA726">
        <v>295.5</v>
      </c>
      <c r="BB726">
        <v>1575</v>
      </c>
    </row>
    <row r="727" spans="1:54">
      <c r="A727" t="s">
        <v>733</v>
      </c>
      <c r="B727" t="s">
        <v>693</v>
      </c>
      <c r="C727" s="1">
        <v>43221</v>
      </c>
      <c r="D727">
        <v>20.866669999999999</v>
      </c>
      <c r="E727">
        <v>8.3182390000000002</v>
      </c>
      <c r="F727">
        <v>0.1624815</v>
      </c>
      <c r="G727">
        <v>1.444477</v>
      </c>
      <c r="H727">
        <v>9.9278000000000005E-3</v>
      </c>
      <c r="I727">
        <v>1.05039E-2</v>
      </c>
      <c r="J727">
        <v>3.0168E-3</v>
      </c>
      <c r="K727">
        <v>3.4930999999999999E-3</v>
      </c>
      <c r="L727">
        <v>9.6723E-3</v>
      </c>
      <c r="M727">
        <v>8.4436000000000008E-3</v>
      </c>
      <c r="N727">
        <v>8.2899999999999998E-4</v>
      </c>
      <c r="O727">
        <v>1.006702</v>
      </c>
      <c r="P727">
        <v>1.1169000000000001E-3</v>
      </c>
      <c r="Q727">
        <v>0.3624154</v>
      </c>
      <c r="R727">
        <v>0.16223309999999999</v>
      </c>
      <c r="S727">
        <v>3.3250799999999997E-2</v>
      </c>
      <c r="T727">
        <v>4.4196000000000001E-3</v>
      </c>
      <c r="U727">
        <v>1.2463999999999999E-2</v>
      </c>
      <c r="V727">
        <v>2.0642E-3</v>
      </c>
      <c r="W727">
        <v>4.6629499999999997E-2</v>
      </c>
      <c r="X727">
        <v>1.8071999999999999E-3</v>
      </c>
      <c r="Y727">
        <v>3.5964999999999999E-3</v>
      </c>
      <c r="Z727">
        <v>7.9619999999999995E-4</v>
      </c>
      <c r="AA727">
        <v>69.965180000000004</v>
      </c>
      <c r="AB727">
        <v>3.7940450000000001</v>
      </c>
      <c r="AC727">
        <v>27.67473</v>
      </c>
      <c r="AD727">
        <v>1.4019969999999999</v>
      </c>
      <c r="AE727">
        <v>1.402021</v>
      </c>
      <c r="AF727" s="2">
        <v>7.2223829999999994E-17</v>
      </c>
      <c r="AG727" t="s">
        <v>1521</v>
      </c>
      <c r="AH727">
        <v>3.7861000000000001E-3</v>
      </c>
      <c r="AI727" s="2">
        <v>1.1213E-6</v>
      </c>
      <c r="AJ727">
        <v>2.0463789999999999</v>
      </c>
      <c r="AK727">
        <v>1.000256</v>
      </c>
      <c r="AL727">
        <v>7.5799999999999999E-4</v>
      </c>
      <c r="AM727" s="2">
        <v>6.9999999999999999E-6</v>
      </c>
      <c r="AN727">
        <v>4.0000000000000003E-5</v>
      </c>
      <c r="AO727">
        <v>2.0000000000000002E-5</v>
      </c>
      <c r="AP727">
        <v>2.8600000000000001E-4</v>
      </c>
      <c r="AQ727" s="2">
        <v>4.9999999999999998E-7</v>
      </c>
      <c r="AR727">
        <v>1.2710000000000001E-2</v>
      </c>
      <c r="AS727">
        <v>4.0000000000000003E-5</v>
      </c>
      <c r="AT727">
        <v>7.8700000000000003E-3</v>
      </c>
      <c r="AU727">
        <v>5.8E-4</v>
      </c>
      <c r="AV727">
        <v>0</v>
      </c>
      <c r="AW727">
        <v>0</v>
      </c>
      <c r="AX727">
        <v>1.2710000000000001E-2</v>
      </c>
      <c r="AY727">
        <v>250</v>
      </c>
      <c r="AZ727" s="2">
        <v>5.4629999999999996E-10</v>
      </c>
      <c r="BA727">
        <v>295.5</v>
      </c>
      <c r="BB727">
        <v>1575</v>
      </c>
    </row>
    <row r="728" spans="1:54">
      <c r="A728" t="s">
        <v>734</v>
      </c>
      <c r="B728" t="s">
        <v>693</v>
      </c>
      <c r="C728" s="1">
        <v>43221</v>
      </c>
      <c r="D728">
        <v>20.95</v>
      </c>
      <c r="E728">
        <v>85.842579999999998</v>
      </c>
      <c r="F728">
        <v>0.16407430000000001</v>
      </c>
      <c r="G728">
        <v>13.71607</v>
      </c>
      <c r="H728">
        <v>2.4492E-2</v>
      </c>
      <c r="I728">
        <v>0.18554390000000001</v>
      </c>
      <c r="J728">
        <v>7.5700000000000003E-3</v>
      </c>
      <c r="K728">
        <v>2.2363500000000001E-2</v>
      </c>
      <c r="L728">
        <v>3.3848799999999998E-2</v>
      </c>
      <c r="M728">
        <v>3.4518000000000001E-3</v>
      </c>
      <c r="N728">
        <v>8.8869999999999997E-4</v>
      </c>
      <c r="O728">
        <v>1.006702</v>
      </c>
      <c r="P728">
        <v>1.1169000000000001E-3</v>
      </c>
      <c r="Q728">
        <v>0.3606509</v>
      </c>
      <c r="R728">
        <v>0.1621852</v>
      </c>
      <c r="S728">
        <v>3.3250799999999997E-2</v>
      </c>
      <c r="T728">
        <v>4.4196000000000001E-3</v>
      </c>
      <c r="U728">
        <v>1.2463999999999999E-2</v>
      </c>
      <c r="V728">
        <v>2.0642E-3</v>
      </c>
      <c r="W728">
        <v>4.6629499999999997E-2</v>
      </c>
      <c r="X728">
        <v>1.8071999999999999E-3</v>
      </c>
      <c r="Y728">
        <v>3.5891999999999999E-3</v>
      </c>
      <c r="Z728">
        <v>7.9600000000000005E-4</v>
      </c>
      <c r="AA728">
        <v>98.812690000000003</v>
      </c>
      <c r="AB728">
        <v>0.40790409999999999</v>
      </c>
      <c r="AC728">
        <v>42.312779999999997</v>
      </c>
      <c r="AD728">
        <v>0.1702476</v>
      </c>
      <c r="AE728">
        <v>0.17069770000000001</v>
      </c>
      <c r="AF728" s="2">
        <v>6.8580359999999996E-16</v>
      </c>
      <c r="AG728" t="s">
        <v>1521</v>
      </c>
      <c r="AH728">
        <v>3.7861000000000001E-3</v>
      </c>
      <c r="AI728" s="2">
        <v>1.1213E-6</v>
      </c>
      <c r="AJ728">
        <v>2.0465119999999999</v>
      </c>
      <c r="AK728">
        <v>1.000256</v>
      </c>
      <c r="AL728">
        <v>7.5799999999999999E-4</v>
      </c>
      <c r="AM728" s="2">
        <v>6.9999999999999999E-6</v>
      </c>
      <c r="AN728">
        <v>4.0000000000000003E-5</v>
      </c>
      <c r="AO728">
        <v>2.0000000000000002E-5</v>
      </c>
      <c r="AP728">
        <v>2.8600000000000001E-4</v>
      </c>
      <c r="AQ728" s="2">
        <v>4.9999999999999998E-7</v>
      </c>
      <c r="AR728">
        <v>1.2710000000000001E-2</v>
      </c>
      <c r="AS728">
        <v>4.0000000000000003E-5</v>
      </c>
      <c r="AT728">
        <v>7.8700000000000003E-3</v>
      </c>
      <c r="AU728">
        <v>5.8E-4</v>
      </c>
      <c r="AV728">
        <v>0</v>
      </c>
      <c r="AW728">
        <v>0</v>
      </c>
      <c r="AX728">
        <v>1.2710000000000001E-2</v>
      </c>
      <c r="AY728">
        <v>250</v>
      </c>
      <c r="AZ728" s="2">
        <v>5.4629999999999996E-10</v>
      </c>
      <c r="BA728">
        <v>295.5</v>
      </c>
      <c r="BB728">
        <v>1575</v>
      </c>
    </row>
    <row r="729" spans="1:54">
      <c r="A729" t="s">
        <v>735</v>
      </c>
      <c r="B729" t="s">
        <v>693</v>
      </c>
      <c r="C729" s="1">
        <v>43221</v>
      </c>
      <c r="D729">
        <v>21.15</v>
      </c>
      <c r="E729">
        <v>1046.0820000000001</v>
      </c>
      <c r="F729">
        <v>0.1943145</v>
      </c>
      <c r="G729">
        <v>22.510619999999999</v>
      </c>
      <c r="H729">
        <v>2.4406199999999999E-2</v>
      </c>
      <c r="I729">
        <v>0.30602639999999998</v>
      </c>
      <c r="J729">
        <v>9.3440999999999993E-3</v>
      </c>
      <c r="K729">
        <v>0.1504142</v>
      </c>
      <c r="L729">
        <v>3.1105899999999999E-2</v>
      </c>
      <c r="M729">
        <v>4.75159E-2</v>
      </c>
      <c r="N729">
        <v>1.2719000000000001E-3</v>
      </c>
      <c r="O729">
        <v>1.006702</v>
      </c>
      <c r="P729">
        <v>1.1169000000000001E-3</v>
      </c>
      <c r="Q729">
        <v>0.35618929999999999</v>
      </c>
      <c r="R729">
        <v>0.1620626</v>
      </c>
      <c r="S729">
        <v>3.3250799999999997E-2</v>
      </c>
      <c r="T729">
        <v>4.4196000000000001E-3</v>
      </c>
      <c r="U729">
        <v>1.2463999999999999E-2</v>
      </c>
      <c r="V729">
        <v>2.0642E-3</v>
      </c>
      <c r="W729">
        <v>4.6629499999999997E-2</v>
      </c>
      <c r="X729">
        <v>1.8071999999999999E-3</v>
      </c>
      <c r="Y729">
        <v>3.5706000000000002E-3</v>
      </c>
      <c r="Z729">
        <v>7.9540000000000003E-4</v>
      </c>
      <c r="AA729">
        <v>98.658760000000001</v>
      </c>
      <c r="AB729">
        <v>4.4447E-2</v>
      </c>
      <c r="AC729">
        <v>292.9468</v>
      </c>
      <c r="AD729">
        <v>0.3138608</v>
      </c>
      <c r="AE729">
        <v>0.32393880000000003</v>
      </c>
      <c r="AF729" s="2">
        <v>1.125531E-15</v>
      </c>
      <c r="AG729" t="s">
        <v>1521</v>
      </c>
      <c r="AH729">
        <v>3.7861000000000001E-3</v>
      </c>
      <c r="AI729" s="2">
        <v>1.1213E-6</v>
      </c>
      <c r="AJ729">
        <v>2.0468579999999998</v>
      </c>
      <c r="AK729">
        <v>1.000256</v>
      </c>
      <c r="AL729">
        <v>7.5799999999999999E-4</v>
      </c>
      <c r="AM729" s="2">
        <v>6.9999999999999999E-6</v>
      </c>
      <c r="AN729">
        <v>4.0000000000000003E-5</v>
      </c>
      <c r="AO729">
        <v>2.0000000000000002E-5</v>
      </c>
      <c r="AP729">
        <v>2.8600000000000001E-4</v>
      </c>
      <c r="AQ729" s="2">
        <v>4.9999999999999998E-7</v>
      </c>
      <c r="AR729">
        <v>1.2710000000000001E-2</v>
      </c>
      <c r="AS729">
        <v>4.0000000000000003E-5</v>
      </c>
      <c r="AT729">
        <v>7.8700000000000003E-3</v>
      </c>
      <c r="AU729">
        <v>5.8E-4</v>
      </c>
      <c r="AV729">
        <v>0</v>
      </c>
      <c r="AW729">
        <v>0</v>
      </c>
      <c r="AX729">
        <v>1.2710000000000001E-2</v>
      </c>
      <c r="AY729">
        <v>250</v>
      </c>
      <c r="AZ729" s="2">
        <v>5.4629999999999996E-10</v>
      </c>
      <c r="BA729">
        <v>295.5</v>
      </c>
      <c r="BB729">
        <v>1575</v>
      </c>
    </row>
    <row r="730" spans="1:54">
      <c r="A730" t="s">
        <v>736</v>
      </c>
      <c r="B730" t="s">
        <v>693</v>
      </c>
      <c r="C730" s="1">
        <v>43221</v>
      </c>
      <c r="D730">
        <v>21.35</v>
      </c>
      <c r="E730">
        <v>23.433450000000001</v>
      </c>
      <c r="F730">
        <v>0.16232060000000001</v>
      </c>
      <c r="G730">
        <v>5.7386299999999997</v>
      </c>
      <c r="H730">
        <v>1.05459E-2</v>
      </c>
      <c r="I730">
        <v>6.6321900000000003E-2</v>
      </c>
      <c r="J730">
        <v>3.0463999999999999E-3</v>
      </c>
      <c r="K730">
        <v>6.1665600000000001E-2</v>
      </c>
      <c r="L730">
        <v>1.0489999999999999E-2</v>
      </c>
      <c r="M730">
        <v>1.1368100000000001E-2</v>
      </c>
      <c r="N730">
        <v>8.3830000000000005E-4</v>
      </c>
      <c r="O730">
        <v>1.006702</v>
      </c>
      <c r="P730">
        <v>1.1169000000000001E-3</v>
      </c>
      <c r="Q730">
        <v>0.35203499999999999</v>
      </c>
      <c r="R730">
        <v>0.16194749999999999</v>
      </c>
      <c r="S730">
        <v>3.3250799999999997E-2</v>
      </c>
      <c r="T730">
        <v>4.4196000000000001E-3</v>
      </c>
      <c r="U730">
        <v>1.2463999999999999E-2</v>
      </c>
      <c r="V730">
        <v>2.0642E-3</v>
      </c>
      <c r="W730">
        <v>4.6629499999999997E-2</v>
      </c>
      <c r="X730">
        <v>1.8071999999999999E-3</v>
      </c>
      <c r="Y730">
        <v>3.5531E-3</v>
      </c>
      <c r="Z730">
        <v>7.9480000000000002E-4</v>
      </c>
      <c r="AA730">
        <v>85.658619999999999</v>
      </c>
      <c r="AB730">
        <v>1.3990089999999999</v>
      </c>
      <c r="AC730">
        <v>24.0365</v>
      </c>
      <c r="AD730">
        <v>0.35575630000000003</v>
      </c>
      <c r="AE730">
        <v>0.35582659999999999</v>
      </c>
      <c r="AF730" s="2">
        <v>2.8693149999999999E-16</v>
      </c>
      <c r="AG730" t="s">
        <v>1521</v>
      </c>
      <c r="AH730">
        <v>3.7861000000000001E-3</v>
      </c>
      <c r="AI730" s="2">
        <v>1.1213E-6</v>
      </c>
      <c r="AJ730">
        <v>2.047199</v>
      </c>
      <c r="AK730">
        <v>1.000256</v>
      </c>
      <c r="AL730">
        <v>7.5799999999999999E-4</v>
      </c>
      <c r="AM730" s="2">
        <v>6.9999999999999999E-6</v>
      </c>
      <c r="AN730">
        <v>4.0000000000000003E-5</v>
      </c>
      <c r="AO730">
        <v>2.0000000000000002E-5</v>
      </c>
      <c r="AP730">
        <v>2.8600000000000001E-4</v>
      </c>
      <c r="AQ730" s="2">
        <v>4.9999999999999998E-7</v>
      </c>
      <c r="AR730">
        <v>1.2710000000000001E-2</v>
      </c>
      <c r="AS730">
        <v>4.0000000000000003E-5</v>
      </c>
      <c r="AT730">
        <v>7.8700000000000003E-3</v>
      </c>
      <c r="AU730">
        <v>5.8E-4</v>
      </c>
      <c r="AV730">
        <v>0</v>
      </c>
      <c r="AW730">
        <v>0</v>
      </c>
      <c r="AX730">
        <v>1.2710000000000001E-2</v>
      </c>
      <c r="AY730">
        <v>250</v>
      </c>
      <c r="AZ730" s="2">
        <v>5.4629999999999996E-10</v>
      </c>
      <c r="BA730">
        <v>295.5</v>
      </c>
      <c r="BB730">
        <v>1575</v>
      </c>
    </row>
    <row r="731" spans="1:54">
      <c r="A731" t="s">
        <v>737</v>
      </c>
      <c r="B731" t="s">
        <v>693</v>
      </c>
      <c r="C731" s="1">
        <v>43221</v>
      </c>
      <c r="D731">
        <v>21.55</v>
      </c>
      <c r="E731">
        <v>54.643700000000003</v>
      </c>
      <c r="F731">
        <v>0.1622487</v>
      </c>
      <c r="G731">
        <v>13.147040000000001</v>
      </c>
      <c r="H731">
        <v>1.09534E-2</v>
      </c>
      <c r="I731">
        <v>0.1617352</v>
      </c>
      <c r="J731">
        <v>2.9462999999999998E-3</v>
      </c>
      <c r="K731">
        <v>0.1011856</v>
      </c>
      <c r="L731">
        <v>9.9498E-3</v>
      </c>
      <c r="M731">
        <v>1.8584999999999999E-3</v>
      </c>
      <c r="N731">
        <v>8.1550000000000004E-4</v>
      </c>
      <c r="O731">
        <v>1.006702</v>
      </c>
      <c r="P731">
        <v>1.1169000000000001E-3</v>
      </c>
      <c r="Q731">
        <v>0.34808050000000001</v>
      </c>
      <c r="R731">
        <v>0.16183910000000001</v>
      </c>
      <c r="S731">
        <v>3.3250799999999997E-2</v>
      </c>
      <c r="T731">
        <v>4.4196000000000001E-3</v>
      </c>
      <c r="U731">
        <v>1.2463999999999999E-2</v>
      </c>
      <c r="V731">
        <v>2.0642E-3</v>
      </c>
      <c r="W731">
        <v>4.6629499999999997E-2</v>
      </c>
      <c r="X731">
        <v>1.8071999999999999E-3</v>
      </c>
      <c r="Y731">
        <v>3.5360000000000001E-3</v>
      </c>
      <c r="Z731">
        <v>7.9429999999999995E-4</v>
      </c>
      <c r="AA731">
        <v>99.008570000000006</v>
      </c>
      <c r="AB731">
        <v>0.60898280000000005</v>
      </c>
      <c r="AC731">
        <v>28.246849999999998</v>
      </c>
      <c r="AD731">
        <v>0.1526545</v>
      </c>
      <c r="AE731">
        <v>0.15288009999999999</v>
      </c>
      <c r="AF731" s="2">
        <v>6.5735210000000004E-16</v>
      </c>
      <c r="AG731" t="s">
        <v>1521</v>
      </c>
      <c r="AH731">
        <v>3.7861000000000001E-3</v>
      </c>
      <c r="AI731" s="2">
        <v>1.1213E-6</v>
      </c>
      <c r="AJ731">
        <v>2.0475409999999998</v>
      </c>
      <c r="AK731">
        <v>1.000257</v>
      </c>
      <c r="AL731">
        <v>7.5799999999999999E-4</v>
      </c>
      <c r="AM731" s="2">
        <v>6.9999999999999999E-6</v>
      </c>
      <c r="AN731">
        <v>4.0000000000000003E-5</v>
      </c>
      <c r="AO731">
        <v>2.0000000000000002E-5</v>
      </c>
      <c r="AP731">
        <v>2.8600000000000001E-4</v>
      </c>
      <c r="AQ731" s="2">
        <v>4.9999999999999998E-7</v>
      </c>
      <c r="AR731">
        <v>1.2710000000000001E-2</v>
      </c>
      <c r="AS731">
        <v>4.0000000000000003E-5</v>
      </c>
      <c r="AT731">
        <v>7.8700000000000003E-3</v>
      </c>
      <c r="AU731">
        <v>5.8E-4</v>
      </c>
      <c r="AV731">
        <v>0</v>
      </c>
      <c r="AW731">
        <v>0</v>
      </c>
      <c r="AX731">
        <v>1.2710000000000001E-2</v>
      </c>
      <c r="AY731">
        <v>250</v>
      </c>
      <c r="AZ731" s="2">
        <v>5.4629999999999996E-10</v>
      </c>
      <c r="BA731">
        <v>295.5</v>
      </c>
      <c r="BB731">
        <v>1575</v>
      </c>
    </row>
    <row r="732" spans="1:54">
      <c r="A732" t="s">
        <v>738</v>
      </c>
      <c r="B732" t="s">
        <v>693</v>
      </c>
      <c r="C732" s="1">
        <v>43221</v>
      </c>
      <c r="D732">
        <v>21.633330000000001</v>
      </c>
      <c r="E732">
        <v>83.199309999999997</v>
      </c>
      <c r="F732">
        <v>0.1632179</v>
      </c>
      <c r="G732">
        <v>16.37604</v>
      </c>
      <c r="H732">
        <v>2.6304000000000001E-2</v>
      </c>
      <c r="I732">
        <v>0.20477709999999999</v>
      </c>
      <c r="J732">
        <v>8.5640000000000004E-3</v>
      </c>
      <c r="K732">
        <v>9.8318000000000003E-2</v>
      </c>
      <c r="L732">
        <v>3.3555700000000001E-2</v>
      </c>
      <c r="M732">
        <v>1.20935E-2</v>
      </c>
      <c r="N732">
        <v>9.7070000000000001E-4</v>
      </c>
      <c r="O732">
        <v>1.006702</v>
      </c>
      <c r="P732">
        <v>1.1169000000000001E-3</v>
      </c>
      <c r="Q732">
        <v>0.34657870000000002</v>
      </c>
      <c r="R732">
        <v>0.16179859999999999</v>
      </c>
      <c r="S732">
        <v>3.3250799999999997E-2</v>
      </c>
      <c r="T732">
        <v>4.4196000000000001E-3</v>
      </c>
      <c r="U732">
        <v>1.2463999999999999E-2</v>
      </c>
      <c r="V732">
        <v>2.0642E-3</v>
      </c>
      <c r="W732">
        <v>4.6629499999999997E-2</v>
      </c>
      <c r="X732">
        <v>1.8071999999999999E-3</v>
      </c>
      <c r="Y732">
        <v>3.5293999999999998E-3</v>
      </c>
      <c r="Z732">
        <v>7.9409999999999995E-4</v>
      </c>
      <c r="AA732">
        <v>95.707949999999997</v>
      </c>
      <c r="AB732">
        <v>0.43984600000000001</v>
      </c>
      <c r="AC732">
        <v>33.341670000000001</v>
      </c>
      <c r="AD732">
        <v>0.1471507</v>
      </c>
      <c r="AE732">
        <v>0.14747569999999999</v>
      </c>
      <c r="AF732" s="2">
        <v>8.1880179999999998E-16</v>
      </c>
      <c r="AG732" t="s">
        <v>1521</v>
      </c>
      <c r="AH732">
        <v>3.7861000000000001E-3</v>
      </c>
      <c r="AI732" s="2">
        <v>1.1213E-6</v>
      </c>
      <c r="AJ732">
        <v>2.0476760000000001</v>
      </c>
      <c r="AK732">
        <v>1.000257</v>
      </c>
      <c r="AL732">
        <v>7.5799999999999999E-4</v>
      </c>
      <c r="AM732" s="2">
        <v>6.9999999999999999E-6</v>
      </c>
      <c r="AN732">
        <v>4.0000000000000003E-5</v>
      </c>
      <c r="AO732">
        <v>2.0000000000000002E-5</v>
      </c>
      <c r="AP732">
        <v>2.8600000000000001E-4</v>
      </c>
      <c r="AQ732" s="2">
        <v>4.9999999999999998E-7</v>
      </c>
      <c r="AR732">
        <v>1.2710000000000001E-2</v>
      </c>
      <c r="AS732">
        <v>4.0000000000000003E-5</v>
      </c>
      <c r="AT732">
        <v>7.8700000000000003E-3</v>
      </c>
      <c r="AU732">
        <v>5.8E-4</v>
      </c>
      <c r="AV732">
        <v>0</v>
      </c>
      <c r="AW732">
        <v>0</v>
      </c>
      <c r="AX732">
        <v>1.2710000000000001E-2</v>
      </c>
      <c r="AY732">
        <v>250</v>
      </c>
      <c r="AZ732" s="2">
        <v>5.4629999999999996E-10</v>
      </c>
      <c r="BA732">
        <v>295.5</v>
      </c>
      <c r="BB732">
        <v>1575</v>
      </c>
    </row>
    <row r="733" spans="1:54">
      <c r="A733" t="s">
        <v>739</v>
      </c>
      <c r="B733" t="s">
        <v>693</v>
      </c>
      <c r="C733" s="1">
        <v>43221</v>
      </c>
      <c r="D733">
        <v>21.83333</v>
      </c>
      <c r="E733">
        <v>25.754280000000001</v>
      </c>
      <c r="F733">
        <v>0.16201889999999999</v>
      </c>
      <c r="G733">
        <v>5.6866050000000001</v>
      </c>
      <c r="H733">
        <v>9.9631000000000008E-3</v>
      </c>
      <c r="I733">
        <v>6.3935599999999995E-2</v>
      </c>
      <c r="J733">
        <v>3.0913E-3</v>
      </c>
      <c r="K733">
        <v>3.2710000000000003E-2</v>
      </c>
      <c r="L733">
        <v>9.6082000000000008E-3</v>
      </c>
      <c r="M733">
        <v>6.2424000000000004E-3</v>
      </c>
      <c r="N733">
        <v>8.206E-4</v>
      </c>
      <c r="O733">
        <v>1.006702</v>
      </c>
      <c r="P733">
        <v>1.1169000000000001E-3</v>
      </c>
      <c r="Q733">
        <v>0.34290680000000001</v>
      </c>
      <c r="R733">
        <v>0.16170290000000001</v>
      </c>
      <c r="S733">
        <v>3.3250799999999997E-2</v>
      </c>
      <c r="T733">
        <v>4.4196000000000001E-3</v>
      </c>
      <c r="U733">
        <v>1.2463999999999999E-2</v>
      </c>
      <c r="V733">
        <v>2.0642E-3</v>
      </c>
      <c r="W733">
        <v>4.6629499999999997E-2</v>
      </c>
      <c r="X733">
        <v>1.8071999999999999E-3</v>
      </c>
      <c r="Y733">
        <v>3.5130999999999999E-3</v>
      </c>
      <c r="Z733">
        <v>7.9359999999999999E-4</v>
      </c>
      <c r="AA733">
        <v>92.835290000000001</v>
      </c>
      <c r="AB733">
        <v>1.2764420000000001</v>
      </c>
      <c r="AC733">
        <v>28.859500000000001</v>
      </c>
      <c r="AD733">
        <v>0.35347889999999998</v>
      </c>
      <c r="AE733">
        <v>0.35358060000000002</v>
      </c>
      <c r="AF733" s="2">
        <v>2.8433019999999999E-16</v>
      </c>
      <c r="AG733" t="s">
        <v>1521</v>
      </c>
      <c r="AH733">
        <v>3.7861000000000001E-3</v>
      </c>
      <c r="AI733" s="2">
        <v>1.1213E-6</v>
      </c>
      <c r="AJ733">
        <v>2.0480209999999999</v>
      </c>
      <c r="AK733">
        <v>1.000257</v>
      </c>
      <c r="AL733">
        <v>7.5799999999999999E-4</v>
      </c>
      <c r="AM733" s="2">
        <v>6.9999999999999999E-6</v>
      </c>
      <c r="AN733">
        <v>4.0000000000000003E-5</v>
      </c>
      <c r="AO733">
        <v>2.0000000000000002E-5</v>
      </c>
      <c r="AP733">
        <v>2.8600000000000001E-4</v>
      </c>
      <c r="AQ733" s="2">
        <v>4.9999999999999998E-7</v>
      </c>
      <c r="AR733">
        <v>1.2710000000000001E-2</v>
      </c>
      <c r="AS733">
        <v>4.0000000000000003E-5</v>
      </c>
      <c r="AT733">
        <v>7.8700000000000003E-3</v>
      </c>
      <c r="AU733">
        <v>5.8E-4</v>
      </c>
      <c r="AV733">
        <v>0</v>
      </c>
      <c r="AW733">
        <v>0</v>
      </c>
      <c r="AX733">
        <v>1.2710000000000001E-2</v>
      </c>
      <c r="AY733">
        <v>250</v>
      </c>
      <c r="AZ733" s="2">
        <v>5.4629999999999996E-10</v>
      </c>
      <c r="BA733">
        <v>295.5</v>
      </c>
      <c r="BB733">
        <v>1575</v>
      </c>
    </row>
    <row r="734" spans="1:54">
      <c r="A734" t="s">
        <v>740</v>
      </c>
      <c r="B734" t="s">
        <v>693</v>
      </c>
      <c r="C734" s="1">
        <v>43221</v>
      </c>
      <c r="D734">
        <v>21.91667</v>
      </c>
      <c r="E734">
        <v>104.1379</v>
      </c>
      <c r="F734">
        <v>0.16474140000000001</v>
      </c>
      <c r="G734">
        <v>19.79299</v>
      </c>
      <c r="H734">
        <v>2.1753600000000001E-2</v>
      </c>
      <c r="I734">
        <v>0.2483378</v>
      </c>
      <c r="J734">
        <v>9.4844999999999999E-3</v>
      </c>
      <c r="K734">
        <v>0.14568030000000001</v>
      </c>
      <c r="L734">
        <v>3.4671399999999998E-2</v>
      </c>
      <c r="M734">
        <v>1.6301400000000001E-2</v>
      </c>
      <c r="N734">
        <v>1.0235000000000001E-3</v>
      </c>
      <c r="O734">
        <v>1.006702</v>
      </c>
      <c r="P734">
        <v>1.1169000000000001E-3</v>
      </c>
      <c r="Q734">
        <v>0.34154780000000001</v>
      </c>
      <c r="R734">
        <v>0.16166920000000001</v>
      </c>
      <c r="S734">
        <v>3.3250799999999997E-2</v>
      </c>
      <c r="T734">
        <v>4.4196000000000001E-3</v>
      </c>
      <c r="U734">
        <v>1.2463999999999999E-2</v>
      </c>
      <c r="V734">
        <v>2.0642E-3</v>
      </c>
      <c r="W734">
        <v>4.6629499999999997E-2</v>
      </c>
      <c r="X734">
        <v>1.8071999999999999E-3</v>
      </c>
      <c r="Y734">
        <v>3.5070000000000001E-3</v>
      </c>
      <c r="Z734">
        <v>7.9339999999999999E-4</v>
      </c>
      <c r="AA734">
        <v>95.379149999999996</v>
      </c>
      <c r="AB734">
        <v>0.36439050000000001</v>
      </c>
      <c r="AC734">
        <v>34.401470000000003</v>
      </c>
      <c r="AD734">
        <v>0.1242196</v>
      </c>
      <c r="AE734">
        <v>0.1246289</v>
      </c>
      <c r="AF734" s="2">
        <v>9.8964929999999995E-16</v>
      </c>
      <c r="AG734" t="s">
        <v>1521</v>
      </c>
      <c r="AH734">
        <v>3.7861000000000001E-3</v>
      </c>
      <c r="AI734" s="2">
        <v>1.1213E-6</v>
      </c>
      <c r="AJ734">
        <v>2.0481539999999998</v>
      </c>
      <c r="AK734">
        <v>1.000257</v>
      </c>
      <c r="AL734">
        <v>7.5799999999999999E-4</v>
      </c>
      <c r="AM734" s="2">
        <v>6.9999999999999999E-6</v>
      </c>
      <c r="AN734">
        <v>4.0000000000000003E-5</v>
      </c>
      <c r="AO734">
        <v>2.0000000000000002E-5</v>
      </c>
      <c r="AP734">
        <v>2.8600000000000001E-4</v>
      </c>
      <c r="AQ734" s="2">
        <v>4.9999999999999998E-7</v>
      </c>
      <c r="AR734">
        <v>1.2710000000000001E-2</v>
      </c>
      <c r="AS734">
        <v>4.0000000000000003E-5</v>
      </c>
      <c r="AT734">
        <v>7.8700000000000003E-3</v>
      </c>
      <c r="AU734">
        <v>5.8E-4</v>
      </c>
      <c r="AV734">
        <v>0</v>
      </c>
      <c r="AW734">
        <v>0</v>
      </c>
      <c r="AX734">
        <v>1.2710000000000001E-2</v>
      </c>
      <c r="AY734">
        <v>250</v>
      </c>
      <c r="AZ734" s="2">
        <v>5.4629999999999996E-10</v>
      </c>
      <c r="BA734">
        <v>295.5</v>
      </c>
      <c r="BB734">
        <v>1575</v>
      </c>
    </row>
    <row r="735" spans="1:54">
      <c r="A735" t="s">
        <v>741</v>
      </c>
      <c r="B735" t="s">
        <v>693</v>
      </c>
      <c r="C735" s="1">
        <v>43221</v>
      </c>
      <c r="D735">
        <v>22</v>
      </c>
      <c r="E735">
        <v>115.00839999999999</v>
      </c>
      <c r="F735">
        <v>0.1661455</v>
      </c>
      <c r="G735">
        <v>22.00638</v>
      </c>
      <c r="H735">
        <v>2.5653599999999999E-2</v>
      </c>
      <c r="I735">
        <v>0.28879179999999999</v>
      </c>
      <c r="J735">
        <v>8.9663E-3</v>
      </c>
      <c r="K735">
        <v>0.17966979999999999</v>
      </c>
      <c r="L735">
        <v>2.63363E-2</v>
      </c>
      <c r="M735">
        <v>1.0893699999999999E-2</v>
      </c>
      <c r="N735">
        <v>9.588E-4</v>
      </c>
      <c r="O735">
        <v>1.006702</v>
      </c>
      <c r="P735">
        <v>1.1169000000000001E-3</v>
      </c>
      <c r="Q735">
        <v>0.34022259999999999</v>
      </c>
      <c r="R735">
        <v>0.16163739999999999</v>
      </c>
      <c r="S735">
        <v>3.3250799999999997E-2</v>
      </c>
      <c r="T735">
        <v>4.4196000000000001E-3</v>
      </c>
      <c r="U735">
        <v>1.2463999999999999E-2</v>
      </c>
      <c r="V735">
        <v>2.0642E-3</v>
      </c>
      <c r="W735">
        <v>4.6629499999999997E-2</v>
      </c>
      <c r="X735">
        <v>1.8071999999999999E-3</v>
      </c>
      <c r="Y735">
        <v>3.5010000000000002E-3</v>
      </c>
      <c r="Z735">
        <v>7.9330000000000004E-4</v>
      </c>
      <c r="AA735">
        <v>97.21011</v>
      </c>
      <c r="AB735">
        <v>0.31911709999999999</v>
      </c>
      <c r="AC735">
        <v>34.822809999999997</v>
      </c>
      <c r="AD735">
        <v>0.1092648</v>
      </c>
      <c r="AE735">
        <v>0.1097413</v>
      </c>
      <c r="AF735" s="2">
        <v>1.1003190000000001E-15</v>
      </c>
      <c r="AG735" t="s">
        <v>1521</v>
      </c>
      <c r="AH735">
        <v>3.7861000000000001E-3</v>
      </c>
      <c r="AI735" s="2">
        <v>1.1213E-6</v>
      </c>
      <c r="AJ735">
        <v>2.0482879999999999</v>
      </c>
      <c r="AK735">
        <v>1.000257</v>
      </c>
      <c r="AL735">
        <v>7.5799999999999999E-4</v>
      </c>
      <c r="AM735" s="2">
        <v>6.9999999999999999E-6</v>
      </c>
      <c r="AN735">
        <v>4.0000000000000003E-5</v>
      </c>
      <c r="AO735">
        <v>2.0000000000000002E-5</v>
      </c>
      <c r="AP735">
        <v>2.8600000000000001E-4</v>
      </c>
      <c r="AQ735" s="2">
        <v>4.9999999999999998E-7</v>
      </c>
      <c r="AR735">
        <v>1.2710000000000001E-2</v>
      </c>
      <c r="AS735">
        <v>4.0000000000000003E-5</v>
      </c>
      <c r="AT735">
        <v>7.8700000000000003E-3</v>
      </c>
      <c r="AU735">
        <v>5.8E-4</v>
      </c>
      <c r="AV735">
        <v>0</v>
      </c>
      <c r="AW735">
        <v>0</v>
      </c>
      <c r="AX735">
        <v>1.2710000000000001E-2</v>
      </c>
      <c r="AY735">
        <v>250</v>
      </c>
      <c r="AZ735" s="2">
        <v>5.4629999999999996E-10</v>
      </c>
      <c r="BA735">
        <v>295.5</v>
      </c>
      <c r="BB735">
        <v>1575</v>
      </c>
    </row>
    <row r="736" spans="1:54">
      <c r="A736" t="s">
        <v>742</v>
      </c>
      <c r="B736" t="s">
        <v>693</v>
      </c>
      <c r="C736" s="1">
        <v>43221</v>
      </c>
      <c r="D736">
        <v>22.2</v>
      </c>
      <c r="E736">
        <v>66.73939</v>
      </c>
      <c r="F736">
        <v>0.16203119999999999</v>
      </c>
      <c r="G736">
        <v>16.25648</v>
      </c>
      <c r="H736">
        <v>1.0903899999999999E-2</v>
      </c>
      <c r="I736">
        <v>0.20266899999999999</v>
      </c>
      <c r="J736">
        <v>3.0636999999999999E-3</v>
      </c>
      <c r="K736">
        <v>0.1266871</v>
      </c>
      <c r="L736">
        <v>1.0060899999999999E-2</v>
      </c>
      <c r="M736">
        <v>1.9275899999999999E-2</v>
      </c>
      <c r="N736">
        <v>8.4800000000000001E-4</v>
      </c>
      <c r="O736">
        <v>1.006702</v>
      </c>
      <c r="P736">
        <v>1.1169000000000001E-3</v>
      </c>
      <c r="Q736">
        <v>0.33697470000000002</v>
      </c>
      <c r="R736">
        <v>0.16156590000000001</v>
      </c>
      <c r="S736">
        <v>3.3250799999999997E-2</v>
      </c>
      <c r="T736">
        <v>4.4196000000000001E-3</v>
      </c>
      <c r="U736">
        <v>1.2463999999999999E-2</v>
      </c>
      <c r="V736">
        <v>2.0642E-3</v>
      </c>
      <c r="W736">
        <v>4.6629499999999997E-2</v>
      </c>
      <c r="X736">
        <v>1.8071999999999999E-3</v>
      </c>
      <c r="Y736">
        <v>3.4859999999999999E-3</v>
      </c>
      <c r="Z736">
        <v>7.9290000000000003E-4</v>
      </c>
      <c r="AA736">
        <v>91.464759999999998</v>
      </c>
      <c r="AB736">
        <v>0.50057390000000002</v>
      </c>
      <c r="AC736">
        <v>25.79149</v>
      </c>
      <c r="AD736">
        <v>0.12668090000000001</v>
      </c>
      <c r="AE736">
        <v>0.12690779999999999</v>
      </c>
      <c r="AF736" s="2">
        <v>8.128242E-16</v>
      </c>
      <c r="AG736" t="s">
        <v>1521</v>
      </c>
      <c r="AH736">
        <v>3.7861000000000001E-3</v>
      </c>
      <c r="AI736" s="2">
        <v>1.1213E-6</v>
      </c>
      <c r="AJ736">
        <v>2.0486309999999999</v>
      </c>
      <c r="AK736">
        <v>1.000257</v>
      </c>
      <c r="AL736">
        <v>7.5799999999999999E-4</v>
      </c>
      <c r="AM736" s="2">
        <v>6.9999999999999999E-6</v>
      </c>
      <c r="AN736">
        <v>4.0000000000000003E-5</v>
      </c>
      <c r="AO736">
        <v>2.0000000000000002E-5</v>
      </c>
      <c r="AP736">
        <v>2.8600000000000001E-4</v>
      </c>
      <c r="AQ736" s="2">
        <v>4.9999999999999998E-7</v>
      </c>
      <c r="AR736">
        <v>1.2710000000000001E-2</v>
      </c>
      <c r="AS736">
        <v>4.0000000000000003E-5</v>
      </c>
      <c r="AT736">
        <v>7.8700000000000003E-3</v>
      </c>
      <c r="AU736">
        <v>5.8E-4</v>
      </c>
      <c r="AV736">
        <v>0</v>
      </c>
      <c r="AW736">
        <v>0</v>
      </c>
      <c r="AX736">
        <v>1.2710000000000001E-2</v>
      </c>
      <c r="AY736">
        <v>250</v>
      </c>
      <c r="AZ736" s="2">
        <v>5.4629999999999996E-10</v>
      </c>
      <c r="BA736">
        <v>295.5</v>
      </c>
      <c r="BB736">
        <v>1575</v>
      </c>
    </row>
    <row r="737" spans="1:54">
      <c r="A737" t="s">
        <v>743</v>
      </c>
      <c r="B737" t="s">
        <v>693</v>
      </c>
      <c r="C737" s="1">
        <v>43221</v>
      </c>
      <c r="D737">
        <v>22.4</v>
      </c>
      <c r="E737">
        <v>11.76717</v>
      </c>
      <c r="F737">
        <v>0.161721</v>
      </c>
      <c r="G737">
        <v>2.2281059999999999</v>
      </c>
      <c r="H737">
        <v>9.9360000000000004E-3</v>
      </c>
      <c r="I737">
        <v>1.98815E-2</v>
      </c>
      <c r="J737">
        <v>2.9060000000000002E-3</v>
      </c>
      <c r="K737">
        <v>2.93303E-2</v>
      </c>
      <c r="L737">
        <v>9.4587999999999998E-3</v>
      </c>
      <c r="M737">
        <v>8.7706999999999993E-3</v>
      </c>
      <c r="N737">
        <v>8.3210000000000001E-4</v>
      </c>
      <c r="O737">
        <v>1.006702</v>
      </c>
      <c r="P737">
        <v>1.1169000000000001E-3</v>
      </c>
      <c r="Q737">
        <v>0.3339705</v>
      </c>
      <c r="R737">
        <v>0.1615113</v>
      </c>
      <c r="S737">
        <v>3.3250799999999997E-2</v>
      </c>
      <c r="T737">
        <v>4.4196000000000001E-3</v>
      </c>
      <c r="U737">
        <v>1.2463999999999999E-2</v>
      </c>
      <c r="V737">
        <v>2.0642E-3</v>
      </c>
      <c r="W737">
        <v>4.6629499999999997E-2</v>
      </c>
      <c r="X737">
        <v>1.8071999999999999E-3</v>
      </c>
      <c r="Y737">
        <v>3.4716999999999999E-3</v>
      </c>
      <c r="Z737">
        <v>7.9270000000000002E-4</v>
      </c>
      <c r="AA737">
        <v>77.961560000000006</v>
      </c>
      <c r="AB737">
        <v>2.724952</v>
      </c>
      <c r="AC737">
        <v>28.273250000000001</v>
      </c>
      <c r="AD737">
        <v>0.91006480000000001</v>
      </c>
      <c r="AE737">
        <v>0.91010270000000004</v>
      </c>
      <c r="AF737" s="2">
        <v>1.114053E-16</v>
      </c>
      <c r="AG737" t="s">
        <v>1521</v>
      </c>
      <c r="AH737">
        <v>3.7861000000000001E-3</v>
      </c>
      <c r="AI737" s="2">
        <v>1.1213E-6</v>
      </c>
      <c r="AJ737">
        <v>2.0489709999999999</v>
      </c>
      <c r="AK737">
        <v>1.000257</v>
      </c>
      <c r="AL737">
        <v>7.5799999999999999E-4</v>
      </c>
      <c r="AM737" s="2">
        <v>6.9999999999999999E-6</v>
      </c>
      <c r="AN737">
        <v>4.0000000000000003E-5</v>
      </c>
      <c r="AO737">
        <v>2.0000000000000002E-5</v>
      </c>
      <c r="AP737">
        <v>2.8600000000000001E-4</v>
      </c>
      <c r="AQ737" s="2">
        <v>4.9999999999999998E-7</v>
      </c>
      <c r="AR737">
        <v>1.2710000000000001E-2</v>
      </c>
      <c r="AS737">
        <v>4.0000000000000003E-5</v>
      </c>
      <c r="AT737">
        <v>7.8700000000000003E-3</v>
      </c>
      <c r="AU737">
        <v>5.8E-4</v>
      </c>
      <c r="AV737">
        <v>0</v>
      </c>
      <c r="AW737">
        <v>0</v>
      </c>
      <c r="AX737">
        <v>1.2710000000000001E-2</v>
      </c>
      <c r="AY737">
        <v>250</v>
      </c>
      <c r="AZ737" s="2">
        <v>5.4629999999999996E-10</v>
      </c>
      <c r="BA737">
        <v>295.5</v>
      </c>
      <c r="BB737">
        <v>1575</v>
      </c>
    </row>
    <row r="738" spans="1:54">
      <c r="A738" t="s">
        <v>744</v>
      </c>
      <c r="B738" t="s">
        <v>693</v>
      </c>
      <c r="C738" s="1">
        <v>43221</v>
      </c>
      <c r="D738">
        <v>22.483329999999999</v>
      </c>
      <c r="E738">
        <v>88.793360000000007</v>
      </c>
      <c r="F738">
        <v>0.1643472</v>
      </c>
      <c r="G738">
        <v>16.57572</v>
      </c>
      <c r="H738">
        <v>2.1610399999999998E-2</v>
      </c>
      <c r="I738">
        <v>0.23545240000000001</v>
      </c>
      <c r="J738">
        <v>7.1520999999999998E-3</v>
      </c>
      <c r="K738">
        <v>0.103302</v>
      </c>
      <c r="L738">
        <v>2.93834E-2</v>
      </c>
      <c r="M738">
        <v>7.1243000000000001E-3</v>
      </c>
      <c r="N738">
        <v>9.1540000000000002E-4</v>
      </c>
      <c r="O738">
        <v>1.006702</v>
      </c>
      <c r="P738">
        <v>1.1169000000000001E-3</v>
      </c>
      <c r="Q738">
        <v>0.33285690000000001</v>
      </c>
      <c r="R738">
        <v>0.16149479999999999</v>
      </c>
      <c r="S738">
        <v>3.3250799999999997E-2</v>
      </c>
      <c r="T738">
        <v>4.4196000000000001E-3</v>
      </c>
      <c r="U738">
        <v>1.2463999999999999E-2</v>
      </c>
      <c r="V738">
        <v>2.0642E-3</v>
      </c>
      <c r="W738">
        <v>4.6629499999999997E-2</v>
      </c>
      <c r="X738">
        <v>1.8071999999999999E-3</v>
      </c>
      <c r="Y738">
        <v>3.4662999999999999E-3</v>
      </c>
      <c r="Z738">
        <v>7.9259999999999997E-4</v>
      </c>
      <c r="AA738">
        <v>97.635890000000003</v>
      </c>
      <c r="AB738">
        <v>0.40054980000000001</v>
      </c>
      <c r="AC738">
        <v>35.841259999999998</v>
      </c>
      <c r="AD738">
        <v>0.13786419999999999</v>
      </c>
      <c r="AE738">
        <v>0.13826440000000001</v>
      </c>
      <c r="AF738" s="2">
        <v>8.2878600000000003E-16</v>
      </c>
      <c r="AG738" t="s">
        <v>1521</v>
      </c>
      <c r="AH738">
        <v>3.7861000000000001E-3</v>
      </c>
      <c r="AI738" s="2">
        <v>1.1213E-6</v>
      </c>
      <c r="AJ738">
        <v>2.0491039999999998</v>
      </c>
      <c r="AK738">
        <v>1.000257</v>
      </c>
      <c r="AL738">
        <v>7.5799999999999999E-4</v>
      </c>
      <c r="AM738" s="2">
        <v>6.9999999999999999E-6</v>
      </c>
      <c r="AN738">
        <v>4.0000000000000003E-5</v>
      </c>
      <c r="AO738">
        <v>2.0000000000000002E-5</v>
      </c>
      <c r="AP738">
        <v>2.8600000000000001E-4</v>
      </c>
      <c r="AQ738" s="2">
        <v>4.9999999999999998E-7</v>
      </c>
      <c r="AR738">
        <v>1.2710000000000001E-2</v>
      </c>
      <c r="AS738">
        <v>4.0000000000000003E-5</v>
      </c>
      <c r="AT738">
        <v>7.8700000000000003E-3</v>
      </c>
      <c r="AU738">
        <v>5.8E-4</v>
      </c>
      <c r="AV738">
        <v>0</v>
      </c>
      <c r="AW738">
        <v>0</v>
      </c>
      <c r="AX738">
        <v>1.2710000000000001E-2</v>
      </c>
      <c r="AY738">
        <v>250</v>
      </c>
      <c r="AZ738" s="2">
        <v>5.4629999999999996E-10</v>
      </c>
      <c r="BA738">
        <v>295.5</v>
      </c>
      <c r="BB738">
        <v>1575</v>
      </c>
    </row>
    <row r="739" spans="1:54">
      <c r="A739" t="s">
        <v>745</v>
      </c>
      <c r="B739" t="s">
        <v>693</v>
      </c>
      <c r="C739" s="1">
        <v>43221</v>
      </c>
      <c r="D739">
        <v>22.983329999999999</v>
      </c>
      <c r="E739">
        <v>90.588250000000002</v>
      </c>
      <c r="F739">
        <v>0.16212119999999999</v>
      </c>
      <c r="G739">
        <v>22.115220000000001</v>
      </c>
      <c r="H739">
        <v>1.1221399999999999E-2</v>
      </c>
      <c r="I739">
        <v>0.27674100000000001</v>
      </c>
      <c r="J739">
        <v>3.1316E-3</v>
      </c>
      <c r="K739">
        <v>0.1933628</v>
      </c>
      <c r="L739">
        <v>9.7882999999999998E-3</v>
      </c>
      <c r="M739">
        <v>1.30048E-2</v>
      </c>
      <c r="N739">
        <v>8.3830000000000005E-4</v>
      </c>
      <c r="O739">
        <v>1.006702</v>
      </c>
      <c r="P739">
        <v>1.1169000000000001E-3</v>
      </c>
      <c r="Q739">
        <v>0.32664199999999999</v>
      </c>
      <c r="R739">
        <v>0.1614661</v>
      </c>
      <c r="S739">
        <v>3.3250799999999997E-2</v>
      </c>
      <c r="T739">
        <v>4.4196000000000001E-3</v>
      </c>
      <c r="U739">
        <v>1.2463999999999999E-2</v>
      </c>
      <c r="V739">
        <v>2.0642E-3</v>
      </c>
      <c r="W739">
        <v>4.6629499999999997E-2</v>
      </c>
      <c r="X739">
        <v>1.8071999999999999E-3</v>
      </c>
      <c r="Y739">
        <v>3.4345999999999999E-3</v>
      </c>
      <c r="Z739">
        <v>7.9239999999999996E-4</v>
      </c>
      <c r="AA739">
        <v>95.767610000000005</v>
      </c>
      <c r="AB739">
        <v>0.37027280000000001</v>
      </c>
      <c r="AC739">
        <v>26.93572</v>
      </c>
      <c r="AD739">
        <v>9.2516899999999999E-2</v>
      </c>
      <c r="AE739">
        <v>9.2855199999999999E-2</v>
      </c>
      <c r="AF739" s="2">
        <v>1.1057610000000001E-15</v>
      </c>
      <c r="AG739" t="s">
        <v>1521</v>
      </c>
      <c r="AH739">
        <v>3.7861000000000001E-3</v>
      </c>
      <c r="AI739" s="2">
        <v>1.1213E-6</v>
      </c>
      <c r="AJ739">
        <v>2.049938</v>
      </c>
      <c r="AK739">
        <v>1.000257</v>
      </c>
      <c r="AL739">
        <v>7.5799999999999999E-4</v>
      </c>
      <c r="AM739" s="2">
        <v>6.9999999999999999E-6</v>
      </c>
      <c r="AN739">
        <v>4.0000000000000003E-5</v>
      </c>
      <c r="AO739">
        <v>2.0000000000000002E-5</v>
      </c>
      <c r="AP739">
        <v>2.8600000000000001E-4</v>
      </c>
      <c r="AQ739" s="2">
        <v>4.9999999999999998E-7</v>
      </c>
      <c r="AR739">
        <v>1.2710000000000001E-2</v>
      </c>
      <c r="AS739">
        <v>4.0000000000000003E-5</v>
      </c>
      <c r="AT739">
        <v>7.8700000000000003E-3</v>
      </c>
      <c r="AU739">
        <v>5.8E-4</v>
      </c>
      <c r="AV739">
        <v>0</v>
      </c>
      <c r="AW739">
        <v>0</v>
      </c>
      <c r="AX739">
        <v>1.2710000000000001E-2</v>
      </c>
      <c r="AY739">
        <v>250</v>
      </c>
      <c r="AZ739" s="2">
        <v>5.4629999999999996E-10</v>
      </c>
      <c r="BA739">
        <v>295.5</v>
      </c>
      <c r="BB739">
        <v>1575</v>
      </c>
    </row>
    <row r="740" spans="1:54">
      <c r="A740" t="s">
        <v>746</v>
      </c>
      <c r="B740" t="s">
        <v>693</v>
      </c>
      <c r="C740" s="1">
        <v>43221</v>
      </c>
      <c r="D740">
        <v>23.05</v>
      </c>
      <c r="E740">
        <v>83.546890000000005</v>
      </c>
      <c r="F740">
        <v>0.16437660000000001</v>
      </c>
      <c r="G740">
        <v>16.886099999999999</v>
      </c>
      <c r="H740">
        <v>2.1753000000000002E-2</v>
      </c>
      <c r="I740">
        <v>0.2325383</v>
      </c>
      <c r="J740">
        <v>6.7685999999999996E-3</v>
      </c>
      <c r="K740">
        <v>6.1730999999999999E-3</v>
      </c>
      <c r="L740">
        <v>3.39806E-2</v>
      </c>
      <c r="M740">
        <v>5.9198000000000002E-3</v>
      </c>
      <c r="N740">
        <v>8.8630000000000002E-4</v>
      </c>
      <c r="O740">
        <v>1.006702</v>
      </c>
      <c r="P740">
        <v>1.1169000000000001E-3</v>
      </c>
      <c r="Q740">
        <v>0.32575850000000001</v>
      </c>
      <c r="R740">
        <v>0.16147510000000001</v>
      </c>
      <c r="S740">
        <v>3.3250799999999997E-2</v>
      </c>
      <c r="T740">
        <v>4.4196000000000001E-3</v>
      </c>
      <c r="U740">
        <v>1.2463999999999999E-2</v>
      </c>
      <c r="V740">
        <v>2.0642E-3</v>
      </c>
      <c r="W740">
        <v>4.6629499999999997E-2</v>
      </c>
      <c r="X740">
        <v>1.8071999999999999E-3</v>
      </c>
      <c r="Y740">
        <v>3.4298000000000002E-3</v>
      </c>
      <c r="Z740">
        <v>7.9250000000000002E-4</v>
      </c>
      <c r="AA740">
        <v>97.903850000000006</v>
      </c>
      <c r="AB740">
        <v>0.41822409999999999</v>
      </c>
      <c r="AC740">
        <v>33.214239999999997</v>
      </c>
      <c r="AD740">
        <v>0.1317256</v>
      </c>
      <c r="AE740">
        <v>0.1320858</v>
      </c>
      <c r="AF740" s="2">
        <v>8.4430490000000004E-16</v>
      </c>
      <c r="AG740" t="s">
        <v>1521</v>
      </c>
      <c r="AH740">
        <v>3.7861000000000001E-3</v>
      </c>
      <c r="AI740" s="2">
        <v>1.1213E-6</v>
      </c>
      <c r="AJ740">
        <v>2.050074</v>
      </c>
      <c r="AK740">
        <v>1.000257</v>
      </c>
      <c r="AL740">
        <v>7.5799999999999999E-4</v>
      </c>
      <c r="AM740" s="2">
        <v>6.9999999999999999E-6</v>
      </c>
      <c r="AN740">
        <v>4.0000000000000003E-5</v>
      </c>
      <c r="AO740">
        <v>2.0000000000000002E-5</v>
      </c>
      <c r="AP740">
        <v>2.8600000000000001E-4</v>
      </c>
      <c r="AQ740" s="2">
        <v>4.9999999999999998E-7</v>
      </c>
      <c r="AR740">
        <v>1.2710000000000001E-2</v>
      </c>
      <c r="AS740">
        <v>4.0000000000000003E-5</v>
      </c>
      <c r="AT740">
        <v>7.8700000000000003E-3</v>
      </c>
      <c r="AU740">
        <v>5.8E-4</v>
      </c>
      <c r="AV740">
        <v>0</v>
      </c>
      <c r="AW740">
        <v>0</v>
      </c>
      <c r="AX740">
        <v>1.2710000000000001E-2</v>
      </c>
      <c r="AY740">
        <v>250</v>
      </c>
      <c r="AZ740" s="2">
        <v>5.4629999999999996E-10</v>
      </c>
      <c r="BA740">
        <v>295.5</v>
      </c>
      <c r="BB740">
        <v>1575</v>
      </c>
    </row>
    <row r="741" spans="1:54">
      <c r="A741" t="s">
        <v>747</v>
      </c>
      <c r="B741" t="s">
        <v>693</v>
      </c>
      <c r="C741" s="1">
        <v>43221</v>
      </c>
      <c r="D741">
        <v>23.266670000000001</v>
      </c>
      <c r="E741">
        <v>45.82676</v>
      </c>
      <c r="F741">
        <v>0.16193250000000001</v>
      </c>
      <c r="G741">
        <v>12.16494</v>
      </c>
      <c r="H741">
        <v>1.0658900000000001E-2</v>
      </c>
      <c r="I741">
        <v>0.145618</v>
      </c>
      <c r="J741">
        <v>2.9518999999999999E-3</v>
      </c>
      <c r="K741">
        <v>8.1747200000000006E-2</v>
      </c>
      <c r="L741">
        <v>1.0105599999999999E-2</v>
      </c>
      <c r="M741">
        <v>1.0134199999999999E-2</v>
      </c>
      <c r="N741">
        <v>8.298E-4</v>
      </c>
      <c r="O741">
        <v>1.006702</v>
      </c>
      <c r="P741">
        <v>1.1169000000000001E-3</v>
      </c>
      <c r="Q741">
        <v>0.32366339999999999</v>
      </c>
      <c r="R741">
        <v>0.16151789999999999</v>
      </c>
      <c r="S741">
        <v>3.3250799999999997E-2</v>
      </c>
      <c r="T741">
        <v>4.4196000000000001E-3</v>
      </c>
      <c r="U741">
        <v>1.2463999999999999E-2</v>
      </c>
      <c r="V741">
        <v>2.0642E-3</v>
      </c>
      <c r="W741">
        <v>4.6629499999999997E-2</v>
      </c>
      <c r="X741">
        <v>1.8071999999999999E-3</v>
      </c>
      <c r="Y741">
        <v>3.4180999999999999E-3</v>
      </c>
      <c r="Z741">
        <v>7.9270000000000002E-4</v>
      </c>
      <c r="AA741">
        <v>93.466260000000005</v>
      </c>
      <c r="AB741">
        <v>0.72310180000000002</v>
      </c>
      <c r="AC741">
        <v>24.190570000000001</v>
      </c>
      <c r="AD741">
        <v>0.1666029</v>
      </c>
      <c r="AE741">
        <v>0.16675480000000001</v>
      </c>
      <c r="AF741" s="2">
        <v>6.0824679999999996E-16</v>
      </c>
      <c r="AG741" t="s">
        <v>1521</v>
      </c>
      <c r="AH741">
        <v>3.7861000000000001E-3</v>
      </c>
      <c r="AI741" s="2">
        <v>1.1213E-6</v>
      </c>
      <c r="AJ741">
        <v>2.0504190000000002</v>
      </c>
      <c r="AK741">
        <v>1.000257</v>
      </c>
      <c r="AL741">
        <v>7.5799999999999999E-4</v>
      </c>
      <c r="AM741" s="2">
        <v>6.9999999999999999E-6</v>
      </c>
      <c r="AN741">
        <v>4.0000000000000003E-5</v>
      </c>
      <c r="AO741">
        <v>2.0000000000000002E-5</v>
      </c>
      <c r="AP741">
        <v>2.8600000000000001E-4</v>
      </c>
      <c r="AQ741" s="2">
        <v>4.9999999999999998E-7</v>
      </c>
      <c r="AR741">
        <v>1.2710000000000001E-2</v>
      </c>
      <c r="AS741">
        <v>4.0000000000000003E-5</v>
      </c>
      <c r="AT741">
        <v>7.8700000000000003E-3</v>
      </c>
      <c r="AU741">
        <v>5.8E-4</v>
      </c>
      <c r="AV741">
        <v>0</v>
      </c>
      <c r="AW741">
        <v>0</v>
      </c>
      <c r="AX741">
        <v>1.2710000000000001E-2</v>
      </c>
      <c r="AY741">
        <v>250</v>
      </c>
      <c r="AZ741" s="2">
        <v>5.4629999999999996E-10</v>
      </c>
      <c r="BA741">
        <v>295.5</v>
      </c>
      <c r="BB741">
        <v>1575</v>
      </c>
    </row>
    <row r="742" spans="1:54">
      <c r="A742" t="s">
        <v>748</v>
      </c>
      <c r="B742" t="s">
        <v>693</v>
      </c>
      <c r="C742" s="1">
        <v>43221</v>
      </c>
      <c r="D742">
        <v>23.35</v>
      </c>
      <c r="E742">
        <v>52.235970000000002</v>
      </c>
      <c r="F742">
        <v>0.16272229999999999</v>
      </c>
      <c r="G742">
        <v>10.290279999999999</v>
      </c>
      <c r="H742">
        <v>1.97114E-2</v>
      </c>
      <c r="I742">
        <v>0.15067900000000001</v>
      </c>
      <c r="J742">
        <v>8.1845000000000008E-3</v>
      </c>
      <c r="K742">
        <v>0.1346831</v>
      </c>
      <c r="L742">
        <v>2.8909299999999999E-2</v>
      </c>
      <c r="M742">
        <v>3.5374999999999998E-3</v>
      </c>
      <c r="N742">
        <v>8.7640000000000005E-4</v>
      </c>
      <c r="O742">
        <v>1.006702</v>
      </c>
      <c r="P742">
        <v>1.1169000000000001E-3</v>
      </c>
      <c r="Q742">
        <v>0.322909</v>
      </c>
      <c r="R742">
        <v>0.16154260000000001</v>
      </c>
      <c r="S742">
        <v>3.3250799999999997E-2</v>
      </c>
      <c r="T742">
        <v>4.4196000000000001E-3</v>
      </c>
      <c r="U742">
        <v>1.2463999999999999E-2</v>
      </c>
      <c r="V742">
        <v>2.0642E-3</v>
      </c>
      <c r="W742">
        <v>4.6629499999999997E-2</v>
      </c>
      <c r="X742">
        <v>1.8071999999999999E-3</v>
      </c>
      <c r="Y742">
        <v>3.4137E-3</v>
      </c>
      <c r="Z742">
        <v>7.9279999999999997E-4</v>
      </c>
      <c r="AA742">
        <v>98.018169999999998</v>
      </c>
      <c r="AB742">
        <v>0.66161539999999996</v>
      </c>
      <c r="AC742">
        <v>34.110460000000003</v>
      </c>
      <c r="AD742">
        <v>0.21238399999999999</v>
      </c>
      <c r="AE742">
        <v>0.21261969999999999</v>
      </c>
      <c r="AF742" s="2">
        <v>5.1451419999999999E-16</v>
      </c>
      <c r="AG742" t="s">
        <v>1521</v>
      </c>
      <c r="AH742">
        <v>3.7861000000000001E-3</v>
      </c>
      <c r="AI742" s="2">
        <v>1.1213E-6</v>
      </c>
      <c r="AJ742">
        <v>2.050554</v>
      </c>
      <c r="AK742">
        <v>1.000257</v>
      </c>
      <c r="AL742">
        <v>7.5799999999999999E-4</v>
      </c>
      <c r="AM742" s="2">
        <v>6.9999999999999999E-6</v>
      </c>
      <c r="AN742">
        <v>4.0000000000000003E-5</v>
      </c>
      <c r="AO742">
        <v>2.0000000000000002E-5</v>
      </c>
      <c r="AP742">
        <v>2.8600000000000001E-4</v>
      </c>
      <c r="AQ742" s="2">
        <v>4.9999999999999998E-7</v>
      </c>
      <c r="AR742">
        <v>1.2710000000000001E-2</v>
      </c>
      <c r="AS742">
        <v>4.0000000000000003E-5</v>
      </c>
      <c r="AT742">
        <v>7.8700000000000003E-3</v>
      </c>
      <c r="AU742">
        <v>5.8E-4</v>
      </c>
      <c r="AV742">
        <v>0</v>
      </c>
      <c r="AW742">
        <v>0</v>
      </c>
      <c r="AX742">
        <v>1.2710000000000001E-2</v>
      </c>
      <c r="AY742">
        <v>250</v>
      </c>
      <c r="AZ742" s="2">
        <v>5.4629999999999996E-10</v>
      </c>
      <c r="BA742">
        <v>295.5</v>
      </c>
      <c r="BB742">
        <v>1575</v>
      </c>
    </row>
    <row r="743" spans="1:54">
      <c r="A743" t="s">
        <v>749</v>
      </c>
      <c r="B743" t="s">
        <v>693</v>
      </c>
      <c r="C743" s="1">
        <v>43221</v>
      </c>
      <c r="D743">
        <v>23.55</v>
      </c>
      <c r="E743">
        <v>154.76939999999999</v>
      </c>
      <c r="F743">
        <v>0.16252900000000001</v>
      </c>
      <c r="G743">
        <v>36.265140000000002</v>
      </c>
      <c r="H743">
        <v>1.25031E-2</v>
      </c>
      <c r="I743">
        <v>0.4514281</v>
      </c>
      <c r="J743">
        <v>3.0872999999999999E-3</v>
      </c>
      <c r="K743">
        <v>0.61469569999999996</v>
      </c>
      <c r="L743">
        <v>1.03912E-2</v>
      </c>
      <c r="M743">
        <v>1.5657999999999998E-2</v>
      </c>
      <c r="N743">
        <v>8.3589999999999999E-4</v>
      </c>
      <c r="O743">
        <v>1.006702</v>
      </c>
      <c r="P743">
        <v>1.1169000000000001E-3</v>
      </c>
      <c r="Q743">
        <v>0.32114740000000003</v>
      </c>
      <c r="R743">
        <v>0.16162770000000001</v>
      </c>
      <c r="S743">
        <v>3.3250799999999997E-2</v>
      </c>
      <c r="T743">
        <v>4.4196000000000001E-3</v>
      </c>
      <c r="U743">
        <v>1.2463999999999999E-2</v>
      </c>
      <c r="V743">
        <v>2.0642E-3</v>
      </c>
      <c r="W743">
        <v>4.6629499999999997E-2</v>
      </c>
      <c r="X743">
        <v>1.8071999999999999E-3</v>
      </c>
      <c r="Y743">
        <v>3.4028999999999999E-3</v>
      </c>
      <c r="Z743">
        <v>7.9319999999999998E-4</v>
      </c>
      <c r="AA743">
        <v>97.038409999999999</v>
      </c>
      <c r="AB743">
        <v>0.2177501</v>
      </c>
      <c r="AC743">
        <v>28.426780000000001</v>
      </c>
      <c r="AD743">
        <v>5.6620499999999997E-2</v>
      </c>
      <c r="AE743">
        <v>5.72335E-2</v>
      </c>
      <c r="AF743" s="2">
        <v>1.813257E-15</v>
      </c>
      <c r="AG743" t="s">
        <v>1521</v>
      </c>
      <c r="AH743">
        <v>3.7861000000000001E-3</v>
      </c>
      <c r="AI743" s="2">
        <v>1.1213E-6</v>
      </c>
      <c r="AJ743">
        <v>2.0508959999999998</v>
      </c>
      <c r="AK743">
        <v>1.000257</v>
      </c>
      <c r="AL743">
        <v>7.5799999999999999E-4</v>
      </c>
      <c r="AM743" s="2">
        <v>6.9999999999999999E-6</v>
      </c>
      <c r="AN743">
        <v>4.0000000000000003E-5</v>
      </c>
      <c r="AO743">
        <v>2.0000000000000002E-5</v>
      </c>
      <c r="AP743">
        <v>2.8600000000000001E-4</v>
      </c>
      <c r="AQ743" s="2">
        <v>4.9999999999999998E-7</v>
      </c>
      <c r="AR743">
        <v>1.2710000000000001E-2</v>
      </c>
      <c r="AS743">
        <v>4.0000000000000003E-5</v>
      </c>
      <c r="AT743">
        <v>7.8700000000000003E-3</v>
      </c>
      <c r="AU743">
        <v>5.8E-4</v>
      </c>
      <c r="AV743">
        <v>0</v>
      </c>
      <c r="AW743">
        <v>0</v>
      </c>
      <c r="AX743">
        <v>1.2710000000000001E-2</v>
      </c>
      <c r="AY743">
        <v>250</v>
      </c>
      <c r="AZ743" s="2">
        <v>5.4629999999999996E-10</v>
      </c>
      <c r="BA743">
        <v>295.5</v>
      </c>
      <c r="BB743">
        <v>1575</v>
      </c>
    </row>
    <row r="744" spans="1:54">
      <c r="A744" t="s">
        <v>750</v>
      </c>
      <c r="B744" t="s">
        <v>693</v>
      </c>
      <c r="C744" s="1">
        <v>43221</v>
      </c>
      <c r="D744">
        <v>23.616669999999999</v>
      </c>
      <c r="E744">
        <v>86.992580000000004</v>
      </c>
      <c r="F744">
        <v>0.16435259999999999</v>
      </c>
      <c r="G744">
        <v>16.044519999999999</v>
      </c>
      <c r="H744">
        <v>2.09705E-2</v>
      </c>
      <c r="I744">
        <v>0.22748789999999999</v>
      </c>
      <c r="J744">
        <v>8.5591999999999994E-3</v>
      </c>
      <c r="K744">
        <v>7.8076199999999998E-2</v>
      </c>
      <c r="L744">
        <v>3.16718E-2</v>
      </c>
      <c r="M744">
        <v>1.295E-2</v>
      </c>
      <c r="N744">
        <v>9.2250000000000003E-4</v>
      </c>
      <c r="O744">
        <v>1.006702</v>
      </c>
      <c r="P744">
        <v>1.1169000000000001E-3</v>
      </c>
      <c r="Q744">
        <v>0.32052120000000001</v>
      </c>
      <c r="R744">
        <v>0.16166990000000001</v>
      </c>
      <c r="S744">
        <v>3.3250799999999997E-2</v>
      </c>
      <c r="T744">
        <v>4.4196000000000001E-3</v>
      </c>
      <c r="U744">
        <v>1.2463999999999999E-2</v>
      </c>
      <c r="V744">
        <v>2.0642E-3</v>
      </c>
      <c r="W744">
        <v>4.6629499999999997E-2</v>
      </c>
      <c r="X744">
        <v>1.8071999999999999E-3</v>
      </c>
      <c r="Y744">
        <v>3.3988999999999998E-3</v>
      </c>
      <c r="Z744">
        <v>7.9350000000000004E-4</v>
      </c>
      <c r="AA744">
        <v>95.602699999999999</v>
      </c>
      <c r="AB744">
        <v>0.40893629999999997</v>
      </c>
      <c r="AC744">
        <v>35.525170000000003</v>
      </c>
      <c r="AD744">
        <v>0.1425622</v>
      </c>
      <c r="AE744">
        <v>0.1429425</v>
      </c>
      <c r="AF744" s="2">
        <v>8.0222599999999995E-16</v>
      </c>
      <c r="AG744" t="s">
        <v>1521</v>
      </c>
      <c r="AH744">
        <v>3.7861000000000001E-3</v>
      </c>
      <c r="AI744" s="2">
        <v>1.1213E-6</v>
      </c>
      <c r="AJ744">
        <v>2.0510290000000002</v>
      </c>
      <c r="AK744">
        <v>1.000257</v>
      </c>
      <c r="AL744">
        <v>7.5799999999999999E-4</v>
      </c>
      <c r="AM744" s="2">
        <v>6.9999999999999999E-6</v>
      </c>
      <c r="AN744">
        <v>4.0000000000000003E-5</v>
      </c>
      <c r="AO744">
        <v>2.0000000000000002E-5</v>
      </c>
      <c r="AP744">
        <v>2.8600000000000001E-4</v>
      </c>
      <c r="AQ744" s="2">
        <v>4.9999999999999998E-7</v>
      </c>
      <c r="AR744">
        <v>1.2710000000000001E-2</v>
      </c>
      <c r="AS744">
        <v>4.0000000000000003E-5</v>
      </c>
      <c r="AT744">
        <v>7.8700000000000003E-3</v>
      </c>
      <c r="AU744">
        <v>5.8E-4</v>
      </c>
      <c r="AV744">
        <v>0</v>
      </c>
      <c r="AW744">
        <v>0</v>
      </c>
      <c r="AX744">
        <v>1.2710000000000001E-2</v>
      </c>
      <c r="AY744">
        <v>250</v>
      </c>
      <c r="AZ744" s="2">
        <v>5.4629999999999996E-10</v>
      </c>
      <c r="BA744">
        <v>295.5</v>
      </c>
      <c r="BB744">
        <v>1575</v>
      </c>
    </row>
    <row r="745" spans="1:54">
      <c r="A745" t="s">
        <v>751</v>
      </c>
      <c r="B745" t="s">
        <v>693</v>
      </c>
      <c r="C745" s="1">
        <v>43221</v>
      </c>
      <c r="D745">
        <v>23.83333</v>
      </c>
      <c r="E745">
        <v>16.738810000000001</v>
      </c>
      <c r="F745">
        <v>0.16207489999999999</v>
      </c>
      <c r="G745">
        <v>16.435009999999998</v>
      </c>
      <c r="H745">
        <v>1.11673E-2</v>
      </c>
      <c r="I745">
        <v>0.25618600000000002</v>
      </c>
      <c r="J745">
        <v>3.0292000000000001E-3</v>
      </c>
      <c r="K745">
        <v>9.8421300000000003E-2</v>
      </c>
      <c r="L745">
        <v>1.06955E-2</v>
      </c>
      <c r="M745">
        <v>1.21181E-2</v>
      </c>
      <c r="N745">
        <v>8.275E-4</v>
      </c>
      <c r="O745">
        <v>1.006702</v>
      </c>
      <c r="P745">
        <v>1.1169000000000001E-3</v>
      </c>
      <c r="Q745">
        <v>0.31906820000000002</v>
      </c>
      <c r="R745">
        <v>0.16180310000000001</v>
      </c>
      <c r="S745">
        <v>3.3250799999999997E-2</v>
      </c>
      <c r="T745">
        <v>4.4196000000000001E-3</v>
      </c>
      <c r="U745">
        <v>1.2463999999999999E-2</v>
      </c>
      <c r="V745">
        <v>2.0642E-3</v>
      </c>
      <c r="W745">
        <v>4.6629499999999997E-2</v>
      </c>
      <c r="X745">
        <v>1.8071999999999999E-3</v>
      </c>
      <c r="Y745">
        <v>3.3890999999999999E-3</v>
      </c>
      <c r="Z745">
        <v>7.9409999999999995E-4</v>
      </c>
      <c r="AA745">
        <v>78.495329999999996</v>
      </c>
      <c r="AB745">
        <v>1.926563</v>
      </c>
      <c r="AC745">
        <v>5.4896050000000001</v>
      </c>
      <c r="AD745">
        <v>0.12346070000000001</v>
      </c>
      <c r="AE745">
        <v>0.1234714</v>
      </c>
      <c r="AF745" s="2">
        <v>8.2175040000000002E-16</v>
      </c>
      <c r="AG745" t="s">
        <v>1521</v>
      </c>
      <c r="AH745">
        <v>3.7861000000000001E-3</v>
      </c>
      <c r="AI745" s="2">
        <v>1.1213E-6</v>
      </c>
      <c r="AJ745">
        <v>2.0513699999999999</v>
      </c>
      <c r="AK745">
        <v>1.000257</v>
      </c>
      <c r="AL745">
        <v>7.5799999999999999E-4</v>
      </c>
      <c r="AM745" s="2">
        <v>6.9999999999999999E-6</v>
      </c>
      <c r="AN745">
        <v>4.0000000000000003E-5</v>
      </c>
      <c r="AO745">
        <v>2.0000000000000002E-5</v>
      </c>
      <c r="AP745">
        <v>2.8600000000000001E-4</v>
      </c>
      <c r="AQ745" s="2">
        <v>4.9999999999999998E-7</v>
      </c>
      <c r="AR745">
        <v>1.2710000000000001E-2</v>
      </c>
      <c r="AS745">
        <v>4.0000000000000003E-5</v>
      </c>
      <c r="AT745">
        <v>7.8700000000000003E-3</v>
      </c>
      <c r="AU745">
        <v>5.8E-4</v>
      </c>
      <c r="AV745">
        <v>0</v>
      </c>
      <c r="AW745">
        <v>0</v>
      </c>
      <c r="AX745">
        <v>1.2710000000000001E-2</v>
      </c>
      <c r="AY745">
        <v>250</v>
      </c>
      <c r="AZ745" s="2">
        <v>5.4629999999999996E-10</v>
      </c>
      <c r="BA745">
        <v>295.5</v>
      </c>
      <c r="BB745">
        <v>1575</v>
      </c>
    </row>
    <row r="746" spans="1:54">
      <c r="A746" t="s">
        <v>752</v>
      </c>
      <c r="B746" t="s">
        <v>693</v>
      </c>
      <c r="C746" s="1">
        <v>43221</v>
      </c>
      <c r="D746">
        <v>23.9</v>
      </c>
      <c r="E746">
        <v>105.747</v>
      </c>
      <c r="F746">
        <v>0.16456670000000001</v>
      </c>
      <c r="G746">
        <v>23.219339999999999</v>
      </c>
      <c r="H746">
        <v>2.1819000000000002E-2</v>
      </c>
      <c r="I746">
        <v>0.30414839999999999</v>
      </c>
      <c r="J746">
        <v>6.9163999999999996E-3</v>
      </c>
      <c r="K746">
        <v>0.1174968</v>
      </c>
      <c r="L746">
        <v>2.9902600000000001E-2</v>
      </c>
      <c r="M746">
        <v>6.3014000000000004E-3</v>
      </c>
      <c r="N746">
        <v>9.0419999999999997E-4</v>
      </c>
      <c r="O746">
        <v>1.006702</v>
      </c>
      <c r="P746">
        <v>1.1169000000000001E-3</v>
      </c>
      <c r="Q746">
        <v>0.31855699999999998</v>
      </c>
      <c r="R746">
        <v>0.1618658</v>
      </c>
      <c r="S746">
        <v>3.3250799999999997E-2</v>
      </c>
      <c r="T746">
        <v>4.4196000000000001E-3</v>
      </c>
      <c r="U746">
        <v>1.2463999999999999E-2</v>
      </c>
      <c r="V746">
        <v>2.0642E-3</v>
      </c>
      <c r="W746">
        <v>4.6629499999999997E-2</v>
      </c>
      <c r="X746">
        <v>1.8071999999999999E-3</v>
      </c>
      <c r="Y746">
        <v>3.3854000000000002E-3</v>
      </c>
      <c r="Z746">
        <v>7.9440000000000001E-4</v>
      </c>
      <c r="AA746">
        <v>98.245609999999999</v>
      </c>
      <c r="AB746">
        <v>0.33488620000000002</v>
      </c>
      <c r="AC746">
        <v>30.697019999999998</v>
      </c>
      <c r="AD746">
        <v>9.6545400000000003E-2</v>
      </c>
      <c r="AE746">
        <v>9.6965399999999993E-2</v>
      </c>
      <c r="AF746" s="2">
        <v>1.160967E-15</v>
      </c>
      <c r="AG746" t="s">
        <v>1521</v>
      </c>
      <c r="AH746">
        <v>3.7861000000000001E-3</v>
      </c>
      <c r="AI746" s="2">
        <v>1.1213E-6</v>
      </c>
      <c r="AJ746">
        <v>2.0515050000000001</v>
      </c>
      <c r="AK746">
        <v>1.000257</v>
      </c>
      <c r="AL746">
        <v>7.5799999999999999E-4</v>
      </c>
      <c r="AM746" s="2">
        <v>6.9999999999999999E-6</v>
      </c>
      <c r="AN746">
        <v>4.0000000000000003E-5</v>
      </c>
      <c r="AO746">
        <v>2.0000000000000002E-5</v>
      </c>
      <c r="AP746">
        <v>2.8600000000000001E-4</v>
      </c>
      <c r="AQ746" s="2">
        <v>4.9999999999999998E-7</v>
      </c>
      <c r="AR746">
        <v>1.2710000000000001E-2</v>
      </c>
      <c r="AS746">
        <v>4.0000000000000003E-5</v>
      </c>
      <c r="AT746">
        <v>7.8700000000000003E-3</v>
      </c>
      <c r="AU746">
        <v>5.8E-4</v>
      </c>
      <c r="AV746">
        <v>0</v>
      </c>
      <c r="AW746">
        <v>0</v>
      </c>
      <c r="AX746">
        <v>1.2710000000000001E-2</v>
      </c>
      <c r="AY746">
        <v>250</v>
      </c>
      <c r="AZ746" s="2">
        <v>5.4629999999999996E-10</v>
      </c>
      <c r="BA746">
        <v>295.5</v>
      </c>
      <c r="BB746">
        <v>1575</v>
      </c>
    </row>
    <row r="747" spans="1:54">
      <c r="A747" t="s">
        <v>753</v>
      </c>
      <c r="B747" t="s">
        <v>693</v>
      </c>
      <c r="C747" s="1">
        <v>43221</v>
      </c>
      <c r="D747">
        <v>23.983329999999999</v>
      </c>
      <c r="E747">
        <v>106.137</v>
      </c>
      <c r="F747">
        <v>0.16404260000000001</v>
      </c>
      <c r="G747">
        <v>21.62707</v>
      </c>
      <c r="H747">
        <v>2.6581199999999999E-2</v>
      </c>
      <c r="I747">
        <v>0.2962784</v>
      </c>
      <c r="J747">
        <v>8.6631E-3</v>
      </c>
      <c r="K747">
        <v>0.25347619999999998</v>
      </c>
      <c r="L747">
        <v>3.64605E-2</v>
      </c>
      <c r="M747">
        <v>1.4153499999999999E-2</v>
      </c>
      <c r="N747">
        <v>9.4850000000000002E-4</v>
      </c>
      <c r="O747">
        <v>1.006702</v>
      </c>
      <c r="P747">
        <v>1.1169000000000001E-3</v>
      </c>
      <c r="Q747">
        <v>0.31808350000000002</v>
      </c>
      <c r="R747">
        <v>0.1619341</v>
      </c>
      <c r="S747">
        <v>3.3250799999999997E-2</v>
      </c>
      <c r="T747">
        <v>4.4196000000000001E-3</v>
      </c>
      <c r="U747">
        <v>1.2463999999999999E-2</v>
      </c>
      <c r="V747">
        <v>2.0642E-3</v>
      </c>
      <c r="W747">
        <v>4.6629499999999997E-2</v>
      </c>
      <c r="X747">
        <v>1.8071999999999999E-3</v>
      </c>
      <c r="Y747">
        <v>3.3817999999999999E-3</v>
      </c>
      <c r="Z747">
        <v>7.9469999999999996E-4</v>
      </c>
      <c r="AA747">
        <v>96.073660000000004</v>
      </c>
      <c r="AB747">
        <v>0.34106120000000001</v>
      </c>
      <c r="AC747">
        <v>32.33699</v>
      </c>
      <c r="AD747">
        <v>0.1096752</v>
      </c>
      <c r="AE747">
        <v>0.1100853</v>
      </c>
      <c r="AF747" s="2">
        <v>1.081354E-15</v>
      </c>
      <c r="AG747" t="s">
        <v>1521</v>
      </c>
      <c r="AH747">
        <v>3.7861000000000001E-3</v>
      </c>
      <c r="AI747" s="2">
        <v>1.1213E-6</v>
      </c>
      <c r="AJ747">
        <v>2.0516390000000002</v>
      </c>
      <c r="AK747">
        <v>1.000257</v>
      </c>
      <c r="AL747">
        <v>7.5799999999999999E-4</v>
      </c>
      <c r="AM747" s="2">
        <v>6.9999999999999999E-6</v>
      </c>
      <c r="AN747">
        <v>4.0000000000000003E-5</v>
      </c>
      <c r="AO747">
        <v>2.0000000000000002E-5</v>
      </c>
      <c r="AP747">
        <v>2.8600000000000001E-4</v>
      </c>
      <c r="AQ747" s="2">
        <v>4.9999999999999998E-7</v>
      </c>
      <c r="AR747">
        <v>1.2710000000000001E-2</v>
      </c>
      <c r="AS747">
        <v>4.0000000000000003E-5</v>
      </c>
      <c r="AT747">
        <v>7.8700000000000003E-3</v>
      </c>
      <c r="AU747">
        <v>5.8E-4</v>
      </c>
      <c r="AV747">
        <v>0</v>
      </c>
      <c r="AW747">
        <v>0</v>
      </c>
      <c r="AX747">
        <v>1.2710000000000001E-2</v>
      </c>
      <c r="AY747">
        <v>250</v>
      </c>
      <c r="AZ747" s="2">
        <v>5.4629999999999996E-10</v>
      </c>
      <c r="BA747">
        <v>295.5</v>
      </c>
      <c r="BB747">
        <v>1575</v>
      </c>
    </row>
    <row r="748" spans="1:54">
      <c r="A748" t="s">
        <v>754</v>
      </c>
      <c r="B748" t="s">
        <v>693</v>
      </c>
      <c r="C748" s="1">
        <v>43222</v>
      </c>
      <c r="D748">
        <v>0.2</v>
      </c>
      <c r="E748">
        <v>46.183630000000001</v>
      </c>
      <c r="F748">
        <v>0.1639417</v>
      </c>
      <c r="G748">
        <v>9.3713460000000008</v>
      </c>
      <c r="H748">
        <v>2.4624799999999999E-2</v>
      </c>
      <c r="I748">
        <v>0.1290935</v>
      </c>
      <c r="J748">
        <v>8.9285000000000007E-3</v>
      </c>
      <c r="K748">
        <v>0.13592480000000001</v>
      </c>
      <c r="L748">
        <v>3.1618399999999998E-2</v>
      </c>
      <c r="M748">
        <v>7.3454999999999996E-3</v>
      </c>
      <c r="N748">
        <v>9.0660000000000003E-4</v>
      </c>
      <c r="O748">
        <v>1.006702</v>
      </c>
      <c r="P748">
        <v>1.1169000000000001E-3</v>
      </c>
      <c r="Q748">
        <v>0.31699319999999997</v>
      </c>
      <c r="R748">
        <v>0.1621456</v>
      </c>
      <c r="S748">
        <v>3.3250799999999997E-2</v>
      </c>
      <c r="T748">
        <v>4.4196000000000001E-3</v>
      </c>
      <c r="U748">
        <v>1.2463999999999999E-2</v>
      </c>
      <c r="V748">
        <v>2.0642E-3</v>
      </c>
      <c r="W748">
        <v>4.6629499999999997E-2</v>
      </c>
      <c r="X748">
        <v>1.8071999999999999E-3</v>
      </c>
      <c r="Y748">
        <v>3.3728E-3</v>
      </c>
      <c r="Z748">
        <v>7.9580000000000004E-4</v>
      </c>
      <c r="AA748">
        <v>95.317800000000005</v>
      </c>
      <c r="AB748">
        <v>0.76099510000000004</v>
      </c>
      <c r="AC748">
        <v>32.218409999999999</v>
      </c>
      <c r="AD748">
        <v>0.2432513</v>
      </c>
      <c r="AE748">
        <v>0.24343519999999999</v>
      </c>
      <c r="AF748" s="2">
        <v>4.6856730000000003E-16</v>
      </c>
      <c r="AG748" t="s">
        <v>1521</v>
      </c>
      <c r="AH748">
        <v>3.7861000000000001E-3</v>
      </c>
      <c r="AI748" s="2">
        <v>1.1213E-6</v>
      </c>
      <c r="AJ748">
        <v>2.051993</v>
      </c>
      <c r="AK748">
        <v>1.000257</v>
      </c>
      <c r="AL748">
        <v>7.5799999999999999E-4</v>
      </c>
      <c r="AM748" s="2">
        <v>6.9999999999999999E-6</v>
      </c>
      <c r="AN748">
        <v>4.0000000000000003E-5</v>
      </c>
      <c r="AO748">
        <v>2.0000000000000002E-5</v>
      </c>
      <c r="AP748">
        <v>2.8600000000000001E-4</v>
      </c>
      <c r="AQ748" s="2">
        <v>4.9999999999999998E-7</v>
      </c>
      <c r="AR748">
        <v>1.2710000000000001E-2</v>
      </c>
      <c r="AS748">
        <v>4.0000000000000003E-5</v>
      </c>
      <c r="AT748">
        <v>7.8700000000000003E-3</v>
      </c>
      <c r="AU748">
        <v>5.8E-4</v>
      </c>
      <c r="AV748">
        <v>0</v>
      </c>
      <c r="AW748">
        <v>0</v>
      </c>
      <c r="AX748">
        <v>1.2710000000000001E-2</v>
      </c>
      <c r="AY748">
        <v>250</v>
      </c>
      <c r="AZ748" s="2">
        <v>5.4629999999999996E-10</v>
      </c>
      <c r="BA748">
        <v>295.5</v>
      </c>
      <c r="BB748">
        <v>1575</v>
      </c>
    </row>
    <row r="749" spans="1:54">
      <c r="A749" t="s">
        <v>755</v>
      </c>
      <c r="B749" t="s">
        <v>693</v>
      </c>
      <c r="C749" s="1">
        <v>43222</v>
      </c>
      <c r="D749">
        <v>0.26666669999999998</v>
      </c>
      <c r="E749">
        <v>49.760530000000003</v>
      </c>
      <c r="F749">
        <v>0.16457340000000001</v>
      </c>
      <c r="G749">
        <v>9.3865230000000004</v>
      </c>
      <c r="H749">
        <v>2.3955799999999999E-2</v>
      </c>
      <c r="I749">
        <v>0.13297410000000001</v>
      </c>
      <c r="J749">
        <v>7.3397999999999996E-3</v>
      </c>
      <c r="K749">
        <v>4.47257E-2</v>
      </c>
      <c r="L749">
        <v>2.8570499999999999E-2</v>
      </c>
      <c r="M749">
        <v>4.9611000000000004E-3</v>
      </c>
      <c r="N749">
        <v>8.8940000000000004E-4</v>
      </c>
      <c r="O749">
        <v>1.006702</v>
      </c>
      <c r="P749">
        <v>1.1169000000000001E-3</v>
      </c>
      <c r="Q749">
        <v>0.31664239999999999</v>
      </c>
      <c r="R749">
        <v>0.16223779999999999</v>
      </c>
      <c r="S749">
        <v>3.3250799999999997E-2</v>
      </c>
      <c r="T749">
        <v>4.4196000000000001E-3</v>
      </c>
      <c r="U749">
        <v>1.2463999999999999E-2</v>
      </c>
      <c r="V749">
        <v>2.0642E-3</v>
      </c>
      <c r="W749">
        <v>4.6629499999999997E-2</v>
      </c>
      <c r="X749">
        <v>1.8071999999999999E-3</v>
      </c>
      <c r="Y749">
        <v>3.3695999999999999E-3</v>
      </c>
      <c r="Z749">
        <v>7.9619999999999995E-4</v>
      </c>
      <c r="AA749">
        <v>97.057540000000003</v>
      </c>
      <c r="AB749">
        <v>0.70220649999999996</v>
      </c>
      <c r="AC749">
        <v>35.264420000000001</v>
      </c>
      <c r="AD749">
        <v>0.2417183</v>
      </c>
      <c r="AE749">
        <v>0.2419395</v>
      </c>
      <c r="AF749" s="2">
        <v>4.6932609999999999E-16</v>
      </c>
      <c r="AG749" t="s">
        <v>1521</v>
      </c>
      <c r="AH749">
        <v>3.7861000000000001E-3</v>
      </c>
      <c r="AI749" s="2">
        <v>1.1213E-6</v>
      </c>
      <c r="AJ749">
        <v>2.052127</v>
      </c>
      <c r="AK749">
        <v>1.000257</v>
      </c>
      <c r="AL749">
        <v>7.5799999999999999E-4</v>
      </c>
      <c r="AM749" s="2">
        <v>6.9999999999999999E-6</v>
      </c>
      <c r="AN749">
        <v>4.0000000000000003E-5</v>
      </c>
      <c r="AO749">
        <v>2.0000000000000002E-5</v>
      </c>
      <c r="AP749">
        <v>2.8600000000000001E-4</v>
      </c>
      <c r="AQ749" s="2">
        <v>4.9999999999999998E-7</v>
      </c>
      <c r="AR749">
        <v>1.2710000000000001E-2</v>
      </c>
      <c r="AS749">
        <v>4.0000000000000003E-5</v>
      </c>
      <c r="AT749">
        <v>7.8700000000000003E-3</v>
      </c>
      <c r="AU749">
        <v>5.8E-4</v>
      </c>
      <c r="AV749">
        <v>0</v>
      </c>
      <c r="AW749">
        <v>0</v>
      </c>
      <c r="AX749">
        <v>1.2710000000000001E-2</v>
      </c>
      <c r="AY749">
        <v>250</v>
      </c>
      <c r="AZ749" s="2">
        <v>5.4629999999999996E-10</v>
      </c>
      <c r="BA749">
        <v>295.5</v>
      </c>
      <c r="BB749">
        <v>1575</v>
      </c>
    </row>
    <row r="750" spans="1:54">
      <c r="A750" t="s">
        <v>756</v>
      </c>
      <c r="B750" t="s">
        <v>693</v>
      </c>
      <c r="C750" s="1">
        <v>43222</v>
      </c>
      <c r="D750">
        <v>0.35</v>
      </c>
      <c r="E750">
        <v>50.149650000000001</v>
      </c>
      <c r="F750">
        <v>0.1639051</v>
      </c>
      <c r="G750">
        <v>10.052429999999999</v>
      </c>
      <c r="H750">
        <v>1.94754E-2</v>
      </c>
      <c r="I750">
        <v>0.1561534</v>
      </c>
      <c r="J750">
        <v>8.6777999999999994E-3</v>
      </c>
      <c r="K750">
        <v>4.5400000000000003E-2</v>
      </c>
      <c r="L750">
        <v>2.8115299999999999E-2</v>
      </c>
      <c r="M750">
        <v>4.7489999999999997E-3</v>
      </c>
      <c r="N750">
        <v>9.0039999999999999E-4</v>
      </c>
      <c r="O750">
        <v>1.006702</v>
      </c>
      <c r="P750">
        <v>1.1169000000000001E-3</v>
      </c>
      <c r="Q750">
        <v>0.31632270000000001</v>
      </c>
      <c r="R750">
        <v>0.16233790000000001</v>
      </c>
      <c r="S750">
        <v>3.3250799999999997E-2</v>
      </c>
      <c r="T750">
        <v>4.4196000000000001E-3</v>
      </c>
      <c r="U750">
        <v>1.2463999999999999E-2</v>
      </c>
      <c r="V750">
        <v>2.0642E-3</v>
      </c>
      <c r="W750">
        <v>4.6629499999999997E-2</v>
      </c>
      <c r="X750">
        <v>1.8071999999999999E-3</v>
      </c>
      <c r="Y750">
        <v>3.3665000000000001E-3</v>
      </c>
      <c r="Z750">
        <v>7.9670000000000001E-4</v>
      </c>
      <c r="AA750">
        <v>97.205920000000006</v>
      </c>
      <c r="AB750">
        <v>0.70078680000000004</v>
      </c>
      <c r="AC750">
        <v>33.251849999999997</v>
      </c>
      <c r="AD750">
        <v>0.22107350000000001</v>
      </c>
      <c r="AE750">
        <v>0.22128880000000001</v>
      </c>
      <c r="AF750" s="2">
        <v>5.0262140000000001E-16</v>
      </c>
      <c r="AG750" t="s">
        <v>1521</v>
      </c>
      <c r="AH750">
        <v>3.7861000000000001E-3</v>
      </c>
      <c r="AI750" s="2">
        <v>1.1213E-6</v>
      </c>
      <c r="AJ750">
        <v>2.0522629999999999</v>
      </c>
      <c r="AK750">
        <v>1.000257</v>
      </c>
      <c r="AL750">
        <v>7.5799999999999999E-4</v>
      </c>
      <c r="AM750" s="2">
        <v>6.9999999999999999E-6</v>
      </c>
      <c r="AN750">
        <v>4.0000000000000003E-5</v>
      </c>
      <c r="AO750">
        <v>2.0000000000000002E-5</v>
      </c>
      <c r="AP750">
        <v>2.8600000000000001E-4</v>
      </c>
      <c r="AQ750" s="2">
        <v>4.9999999999999998E-7</v>
      </c>
      <c r="AR750">
        <v>1.2710000000000001E-2</v>
      </c>
      <c r="AS750">
        <v>4.0000000000000003E-5</v>
      </c>
      <c r="AT750">
        <v>7.8700000000000003E-3</v>
      </c>
      <c r="AU750">
        <v>5.8E-4</v>
      </c>
      <c r="AV750">
        <v>0</v>
      </c>
      <c r="AW750">
        <v>0</v>
      </c>
      <c r="AX750">
        <v>1.2710000000000001E-2</v>
      </c>
      <c r="AY750">
        <v>250</v>
      </c>
      <c r="AZ750" s="2">
        <v>5.4629999999999996E-10</v>
      </c>
      <c r="BA750">
        <v>295.5</v>
      </c>
      <c r="BB750">
        <v>1575</v>
      </c>
    </row>
    <row r="751" spans="1:54">
      <c r="A751" t="s">
        <v>757</v>
      </c>
      <c r="B751" t="s">
        <v>693</v>
      </c>
      <c r="C751" s="1">
        <v>43222</v>
      </c>
      <c r="D751">
        <v>0.55000000000000004</v>
      </c>
      <c r="E751">
        <v>35.408540000000002</v>
      </c>
      <c r="F751">
        <v>0.162969</v>
      </c>
      <c r="G751">
        <v>8.5916800000000002</v>
      </c>
      <c r="H751">
        <v>1.09832E-2</v>
      </c>
      <c r="I751">
        <v>0.1043029</v>
      </c>
      <c r="J751">
        <v>2.8934E-3</v>
      </c>
      <c r="K751">
        <v>0.10543660000000001</v>
      </c>
      <c r="L751">
        <v>1.02515E-2</v>
      </c>
      <c r="M751">
        <v>2.2326999999999998E-3</v>
      </c>
      <c r="N751">
        <v>8.2209999999999998E-4</v>
      </c>
      <c r="O751">
        <v>1.006702</v>
      </c>
      <c r="P751">
        <v>1.1169000000000001E-3</v>
      </c>
      <c r="Q751">
        <v>0.31567190000000001</v>
      </c>
      <c r="R751">
        <v>0.16262289999999999</v>
      </c>
      <c r="S751">
        <v>3.3250799999999997E-2</v>
      </c>
      <c r="T751">
        <v>4.4196000000000001E-3</v>
      </c>
      <c r="U751">
        <v>1.2463999999999999E-2</v>
      </c>
      <c r="V751">
        <v>2.0642E-3</v>
      </c>
      <c r="W751">
        <v>4.6629499999999997E-2</v>
      </c>
      <c r="X751">
        <v>1.8071999999999999E-3</v>
      </c>
      <c r="Y751">
        <v>3.3589000000000002E-3</v>
      </c>
      <c r="Z751">
        <v>7.9810000000000005E-4</v>
      </c>
      <c r="AA751">
        <v>98.15813</v>
      </c>
      <c r="AB751">
        <v>0.94365089999999996</v>
      </c>
      <c r="AC751">
        <v>27.771059999999999</v>
      </c>
      <c r="AD751">
        <v>0.2351258</v>
      </c>
      <c r="AE751">
        <v>0.23526749999999999</v>
      </c>
      <c r="AF751" s="2">
        <v>4.2958399999999999E-16</v>
      </c>
      <c r="AG751" t="s">
        <v>1521</v>
      </c>
      <c r="AH751">
        <v>3.7861000000000001E-3</v>
      </c>
      <c r="AI751" s="2">
        <v>1.1213E-6</v>
      </c>
      <c r="AJ751">
        <v>2.0526040000000001</v>
      </c>
      <c r="AK751">
        <v>1.000257</v>
      </c>
      <c r="AL751">
        <v>7.5799999999999999E-4</v>
      </c>
      <c r="AM751" s="2">
        <v>6.9999999999999999E-6</v>
      </c>
      <c r="AN751">
        <v>4.0000000000000003E-5</v>
      </c>
      <c r="AO751">
        <v>2.0000000000000002E-5</v>
      </c>
      <c r="AP751">
        <v>2.8600000000000001E-4</v>
      </c>
      <c r="AQ751" s="2">
        <v>4.9999999999999998E-7</v>
      </c>
      <c r="AR751">
        <v>1.2710000000000001E-2</v>
      </c>
      <c r="AS751">
        <v>4.0000000000000003E-5</v>
      </c>
      <c r="AT751">
        <v>7.8700000000000003E-3</v>
      </c>
      <c r="AU751">
        <v>5.8E-4</v>
      </c>
      <c r="AV751">
        <v>0</v>
      </c>
      <c r="AW751">
        <v>0</v>
      </c>
      <c r="AX751">
        <v>1.2710000000000001E-2</v>
      </c>
      <c r="AY751">
        <v>250</v>
      </c>
      <c r="AZ751" s="2">
        <v>5.4629999999999996E-10</v>
      </c>
      <c r="BA751">
        <v>295.5</v>
      </c>
      <c r="BB751">
        <v>1575</v>
      </c>
    </row>
    <row r="752" spans="1:54">
      <c r="A752" t="s">
        <v>758</v>
      </c>
      <c r="B752" t="s">
        <v>693</v>
      </c>
      <c r="C752" s="1">
        <v>43222</v>
      </c>
      <c r="D752">
        <v>0.76666670000000003</v>
      </c>
      <c r="E752">
        <v>20.846409999999999</v>
      </c>
      <c r="F752">
        <v>0.1632873</v>
      </c>
      <c r="G752">
        <v>6.2460509999999996</v>
      </c>
      <c r="H752">
        <v>1.06588E-2</v>
      </c>
      <c r="I752">
        <v>7.4684200000000006E-2</v>
      </c>
      <c r="J752">
        <v>3.0856E-3</v>
      </c>
      <c r="K752">
        <v>4.036E-2</v>
      </c>
      <c r="L752">
        <v>1.08641E-2</v>
      </c>
      <c r="M752">
        <v>3.1077000000000001E-3</v>
      </c>
      <c r="N752">
        <v>8.2100000000000001E-4</v>
      </c>
      <c r="O752">
        <v>1.006702</v>
      </c>
      <c r="P752">
        <v>1.1169000000000001E-3</v>
      </c>
      <c r="Q752">
        <v>0.31524160000000001</v>
      </c>
      <c r="R752">
        <v>0.16295809999999999</v>
      </c>
      <c r="S752">
        <v>3.3250799999999997E-2</v>
      </c>
      <c r="T752">
        <v>4.4196000000000001E-3</v>
      </c>
      <c r="U752">
        <v>1.2463999999999999E-2</v>
      </c>
      <c r="V752">
        <v>2.0642E-3</v>
      </c>
      <c r="W752">
        <v>4.6629499999999997E-2</v>
      </c>
      <c r="X752">
        <v>1.8071999999999999E-3</v>
      </c>
      <c r="Y752">
        <v>3.3519999999999999E-3</v>
      </c>
      <c r="Z752">
        <v>7.9980000000000003E-4</v>
      </c>
      <c r="AA752">
        <v>95.60033</v>
      </c>
      <c r="AB752">
        <v>1.5940939999999999</v>
      </c>
      <c r="AC752">
        <v>21.929010000000002</v>
      </c>
      <c r="AD752">
        <v>0.32279980000000003</v>
      </c>
      <c r="AE752">
        <v>0.32286429999999999</v>
      </c>
      <c r="AF752" s="2">
        <v>3.1230259999999999E-16</v>
      </c>
      <c r="AG752" t="s">
        <v>1521</v>
      </c>
      <c r="AH752">
        <v>3.7861000000000001E-3</v>
      </c>
      <c r="AI752" s="2">
        <v>1.1213E-6</v>
      </c>
      <c r="AJ752">
        <v>2.0529470000000001</v>
      </c>
      <c r="AK752">
        <v>1.000257</v>
      </c>
      <c r="AL752">
        <v>7.5799999999999999E-4</v>
      </c>
      <c r="AM752" s="2">
        <v>6.9999999999999999E-6</v>
      </c>
      <c r="AN752">
        <v>4.0000000000000003E-5</v>
      </c>
      <c r="AO752">
        <v>2.0000000000000002E-5</v>
      </c>
      <c r="AP752">
        <v>2.8600000000000001E-4</v>
      </c>
      <c r="AQ752" s="2">
        <v>4.9999999999999998E-7</v>
      </c>
      <c r="AR752">
        <v>1.2710000000000001E-2</v>
      </c>
      <c r="AS752">
        <v>4.0000000000000003E-5</v>
      </c>
      <c r="AT752">
        <v>7.8700000000000003E-3</v>
      </c>
      <c r="AU752">
        <v>5.8E-4</v>
      </c>
      <c r="AV752">
        <v>0</v>
      </c>
      <c r="AW752">
        <v>0</v>
      </c>
      <c r="AX752">
        <v>1.2710000000000001E-2</v>
      </c>
      <c r="AY752">
        <v>250</v>
      </c>
      <c r="AZ752" s="2">
        <v>5.4629999999999996E-10</v>
      </c>
      <c r="BA752">
        <v>295.5</v>
      </c>
      <c r="BB752">
        <v>1575</v>
      </c>
    </row>
    <row r="753" spans="1:54">
      <c r="A753" t="s">
        <v>759</v>
      </c>
      <c r="B753" t="s">
        <v>693</v>
      </c>
      <c r="C753" s="1">
        <v>43222</v>
      </c>
      <c r="D753">
        <v>0.83333330000000005</v>
      </c>
      <c r="E753">
        <v>6.2526999999999999</v>
      </c>
      <c r="F753">
        <v>0.1636039</v>
      </c>
      <c r="G753">
        <v>1.013784</v>
      </c>
      <c r="H753">
        <v>2.0933799999999999E-2</v>
      </c>
      <c r="I753">
        <v>1.7287799999999999E-2</v>
      </c>
      <c r="J753">
        <v>7.9684000000000005E-3</v>
      </c>
      <c r="K753">
        <v>0.82468160000000001</v>
      </c>
      <c r="L753">
        <v>2.5970500000000001E-2</v>
      </c>
      <c r="M753">
        <v>2.9299999999999999E-3</v>
      </c>
      <c r="N753">
        <v>8.5019999999999996E-4</v>
      </c>
      <c r="O753">
        <v>1.006702</v>
      </c>
      <c r="P753">
        <v>1.1169000000000001E-3</v>
      </c>
      <c r="Q753">
        <v>0.31513439999999998</v>
      </c>
      <c r="R753">
        <v>0.16310250000000001</v>
      </c>
      <c r="S753">
        <v>3.3250799999999997E-2</v>
      </c>
      <c r="T753">
        <v>4.4196000000000001E-3</v>
      </c>
      <c r="U753">
        <v>1.2463999999999999E-2</v>
      </c>
      <c r="V753">
        <v>2.0642E-3</v>
      </c>
      <c r="W753">
        <v>4.6629499999999997E-2</v>
      </c>
      <c r="X753">
        <v>1.8071999999999999E-3</v>
      </c>
      <c r="Y753">
        <v>3.3495E-3</v>
      </c>
      <c r="Z753">
        <v>8.005E-4</v>
      </c>
      <c r="AA753">
        <v>87.252549999999999</v>
      </c>
      <c r="AB753">
        <v>5.3176899999999998</v>
      </c>
      <c r="AC753">
        <v>36.896970000000003</v>
      </c>
      <c r="AD753">
        <v>2.1474500000000001</v>
      </c>
      <c r="AE753">
        <v>2.147478</v>
      </c>
      <c r="AF753" s="2">
        <v>5.0689190000000002E-17</v>
      </c>
      <c r="AG753" t="s">
        <v>1521</v>
      </c>
      <c r="AH753">
        <v>3.7861000000000001E-3</v>
      </c>
      <c r="AI753" s="2">
        <v>1.1213E-6</v>
      </c>
      <c r="AJ753">
        <v>2.05308</v>
      </c>
      <c r="AK753">
        <v>1.000257</v>
      </c>
      <c r="AL753">
        <v>7.5799999999999999E-4</v>
      </c>
      <c r="AM753" s="2">
        <v>6.9999999999999999E-6</v>
      </c>
      <c r="AN753">
        <v>4.0000000000000003E-5</v>
      </c>
      <c r="AO753">
        <v>2.0000000000000002E-5</v>
      </c>
      <c r="AP753">
        <v>2.8600000000000001E-4</v>
      </c>
      <c r="AQ753" s="2">
        <v>4.9999999999999998E-7</v>
      </c>
      <c r="AR753">
        <v>1.2710000000000001E-2</v>
      </c>
      <c r="AS753">
        <v>4.0000000000000003E-5</v>
      </c>
      <c r="AT753">
        <v>7.8700000000000003E-3</v>
      </c>
      <c r="AU753">
        <v>5.8E-4</v>
      </c>
      <c r="AV753">
        <v>0</v>
      </c>
      <c r="AW753">
        <v>0</v>
      </c>
      <c r="AX753">
        <v>1.2710000000000001E-2</v>
      </c>
      <c r="AY753">
        <v>250</v>
      </c>
      <c r="AZ753" s="2">
        <v>5.4629999999999996E-10</v>
      </c>
      <c r="BA753">
        <v>295.5</v>
      </c>
      <c r="BB753">
        <v>1575</v>
      </c>
    </row>
    <row r="754" spans="1:54">
      <c r="A754" t="s">
        <v>760</v>
      </c>
      <c r="B754" t="s">
        <v>693</v>
      </c>
      <c r="C754" s="1">
        <v>43222</v>
      </c>
      <c r="D754">
        <v>1.05</v>
      </c>
      <c r="E754">
        <v>19.900120000000001</v>
      </c>
      <c r="F754">
        <v>0.1643694</v>
      </c>
      <c r="G754">
        <v>2.9127710000000002</v>
      </c>
      <c r="H754">
        <v>1.8826099999999998E-2</v>
      </c>
      <c r="I754">
        <v>6.1339200000000003E-2</v>
      </c>
      <c r="J754">
        <v>7.1764999999999997E-3</v>
      </c>
      <c r="K754">
        <v>8.4024100000000004E-2</v>
      </c>
      <c r="L754">
        <v>3.18675E-2</v>
      </c>
      <c r="M754">
        <v>1.4597199999999999E-2</v>
      </c>
      <c r="N754">
        <v>1.0114E-3</v>
      </c>
      <c r="O754">
        <v>1.006702</v>
      </c>
      <c r="P754">
        <v>1.1169000000000001E-3</v>
      </c>
      <c r="Q754">
        <v>0.3150134</v>
      </c>
      <c r="R754">
        <v>0.163522</v>
      </c>
      <c r="S754">
        <v>3.3250799999999997E-2</v>
      </c>
      <c r="T754">
        <v>4.4196000000000001E-3</v>
      </c>
      <c r="U754">
        <v>1.2463999999999999E-2</v>
      </c>
      <c r="V754">
        <v>2.0642E-3</v>
      </c>
      <c r="W754">
        <v>4.6629499999999997E-2</v>
      </c>
      <c r="X754">
        <v>1.8071999999999999E-3</v>
      </c>
      <c r="Y754">
        <v>3.3433999999999998E-3</v>
      </c>
      <c r="Z754">
        <v>8.0250000000000004E-4</v>
      </c>
      <c r="AA754">
        <v>78.337000000000003</v>
      </c>
      <c r="AB754">
        <v>1.8342670000000001</v>
      </c>
      <c r="AC754">
        <v>36.679850000000002</v>
      </c>
      <c r="AD754">
        <v>0.82952369999999997</v>
      </c>
      <c r="AE754">
        <v>0.82959349999999998</v>
      </c>
      <c r="AF754" s="2">
        <v>1.4563859999999999E-16</v>
      </c>
      <c r="AG754" t="s">
        <v>1521</v>
      </c>
      <c r="AH754">
        <v>3.7861000000000001E-3</v>
      </c>
      <c r="AI754" s="2">
        <v>1.1213E-6</v>
      </c>
      <c r="AJ754">
        <v>2.0534309999999998</v>
      </c>
      <c r="AK754">
        <v>1.0002580000000001</v>
      </c>
      <c r="AL754">
        <v>7.5799999999999999E-4</v>
      </c>
      <c r="AM754" s="2">
        <v>6.9999999999999999E-6</v>
      </c>
      <c r="AN754">
        <v>4.0000000000000003E-5</v>
      </c>
      <c r="AO754">
        <v>2.0000000000000002E-5</v>
      </c>
      <c r="AP754">
        <v>2.8600000000000001E-4</v>
      </c>
      <c r="AQ754" s="2">
        <v>4.9999999999999998E-7</v>
      </c>
      <c r="AR754">
        <v>1.2710000000000001E-2</v>
      </c>
      <c r="AS754">
        <v>4.0000000000000003E-5</v>
      </c>
      <c r="AT754">
        <v>7.8700000000000003E-3</v>
      </c>
      <c r="AU754">
        <v>5.8E-4</v>
      </c>
      <c r="AV754">
        <v>0</v>
      </c>
      <c r="AW754">
        <v>0</v>
      </c>
      <c r="AX754">
        <v>1.2710000000000001E-2</v>
      </c>
      <c r="AY754">
        <v>250</v>
      </c>
      <c r="AZ754" s="2">
        <v>5.4629999999999996E-10</v>
      </c>
      <c r="BA754">
        <v>295.5</v>
      </c>
      <c r="BB754">
        <v>1575</v>
      </c>
    </row>
    <row r="755" spans="1:54">
      <c r="A755" t="s">
        <v>761</v>
      </c>
      <c r="B755" t="s">
        <v>693</v>
      </c>
      <c r="C755" s="1">
        <v>43222</v>
      </c>
      <c r="D755">
        <v>1.25</v>
      </c>
      <c r="E755">
        <v>46.070639999999997</v>
      </c>
      <c r="F755">
        <v>0.16435359999999999</v>
      </c>
      <c r="G755">
        <v>12.692399999999999</v>
      </c>
      <c r="H755">
        <v>1.1096999999999999E-2</v>
      </c>
      <c r="I755">
        <v>0.15818579999999999</v>
      </c>
      <c r="J755">
        <v>2.9884E-3</v>
      </c>
      <c r="K755">
        <v>0.1524895</v>
      </c>
      <c r="L755">
        <v>1.01291E-2</v>
      </c>
      <c r="M755">
        <v>1.27768E-2</v>
      </c>
      <c r="N755">
        <v>8.4429999999999998E-4</v>
      </c>
      <c r="O755">
        <v>1.006702</v>
      </c>
      <c r="P755">
        <v>1.1169000000000001E-3</v>
      </c>
      <c r="Q755">
        <v>0.3151197</v>
      </c>
      <c r="R755">
        <v>0.16398840000000001</v>
      </c>
      <c r="S755">
        <v>3.3250799999999997E-2</v>
      </c>
      <c r="T755">
        <v>4.4196000000000001E-3</v>
      </c>
      <c r="U755">
        <v>1.2463999999999999E-2</v>
      </c>
      <c r="V755">
        <v>2.0642E-3</v>
      </c>
      <c r="W755">
        <v>4.6629499999999997E-2</v>
      </c>
      <c r="X755">
        <v>1.8071999999999999E-3</v>
      </c>
      <c r="Y755">
        <v>3.3381000000000001E-3</v>
      </c>
      <c r="Z755">
        <v>8.0480000000000005E-4</v>
      </c>
      <c r="AA755">
        <v>91.814909999999998</v>
      </c>
      <c r="AB755">
        <v>0.7284233</v>
      </c>
      <c r="AC755">
        <v>22.903199999999998</v>
      </c>
      <c r="AD755">
        <v>0.16238749999999999</v>
      </c>
      <c r="AE755">
        <v>0.16252739999999999</v>
      </c>
      <c r="AF755" s="2">
        <v>6.3461989999999996E-16</v>
      </c>
      <c r="AG755" t="s">
        <v>1521</v>
      </c>
      <c r="AH755">
        <v>3.7861000000000001E-3</v>
      </c>
      <c r="AI755" s="2">
        <v>1.1213E-6</v>
      </c>
      <c r="AJ755">
        <v>2.0537719999999999</v>
      </c>
      <c r="AK755">
        <v>1.0002580000000001</v>
      </c>
      <c r="AL755">
        <v>7.5799999999999999E-4</v>
      </c>
      <c r="AM755" s="2">
        <v>6.9999999999999999E-6</v>
      </c>
      <c r="AN755">
        <v>4.0000000000000003E-5</v>
      </c>
      <c r="AO755">
        <v>2.0000000000000002E-5</v>
      </c>
      <c r="AP755">
        <v>2.8600000000000001E-4</v>
      </c>
      <c r="AQ755" s="2">
        <v>4.9999999999999998E-7</v>
      </c>
      <c r="AR755">
        <v>1.2710000000000001E-2</v>
      </c>
      <c r="AS755">
        <v>4.0000000000000003E-5</v>
      </c>
      <c r="AT755">
        <v>7.8700000000000003E-3</v>
      </c>
      <c r="AU755">
        <v>5.8E-4</v>
      </c>
      <c r="AV755">
        <v>0</v>
      </c>
      <c r="AW755">
        <v>0</v>
      </c>
      <c r="AX755">
        <v>1.2710000000000001E-2</v>
      </c>
      <c r="AY755">
        <v>250</v>
      </c>
      <c r="AZ755" s="2">
        <v>5.4629999999999996E-10</v>
      </c>
      <c r="BA755">
        <v>295.5</v>
      </c>
      <c r="BB755">
        <v>1575</v>
      </c>
    </row>
    <row r="756" spans="1:54">
      <c r="A756" t="s">
        <v>762</v>
      </c>
      <c r="B756" t="s">
        <v>693</v>
      </c>
      <c r="C756" s="1">
        <v>43222</v>
      </c>
      <c r="D756">
        <v>1.3833329999999999</v>
      </c>
      <c r="E756">
        <v>41.868679999999998</v>
      </c>
      <c r="F756">
        <v>0.1663039</v>
      </c>
      <c r="G756">
        <v>7.8033469999999996</v>
      </c>
      <c r="H756">
        <v>2.0745599999999999E-2</v>
      </c>
      <c r="I756">
        <v>9.6076999999999996E-2</v>
      </c>
      <c r="J756">
        <v>7.3980000000000001E-3</v>
      </c>
      <c r="K756">
        <v>5.2913399999999999E-2</v>
      </c>
      <c r="L756">
        <v>3.3946200000000003E-2</v>
      </c>
      <c r="M756">
        <v>7.5684000000000003E-3</v>
      </c>
      <c r="N756">
        <v>9.4070000000000004E-4</v>
      </c>
      <c r="O756">
        <v>1.006702</v>
      </c>
      <c r="P756">
        <v>1.1169000000000001E-3</v>
      </c>
      <c r="Q756">
        <v>0.3153186</v>
      </c>
      <c r="R756">
        <v>0.1643396</v>
      </c>
      <c r="S756">
        <v>3.3250799999999997E-2</v>
      </c>
      <c r="T756">
        <v>4.4196000000000001E-3</v>
      </c>
      <c r="U756">
        <v>1.2463999999999999E-2</v>
      </c>
      <c r="V756">
        <v>2.0642E-3</v>
      </c>
      <c r="W756">
        <v>4.6629499999999997E-2</v>
      </c>
      <c r="X756">
        <v>1.8071999999999999E-3</v>
      </c>
      <c r="Y756">
        <v>3.3348000000000002E-3</v>
      </c>
      <c r="Z756">
        <v>8.0659999999999998E-4</v>
      </c>
      <c r="AA756">
        <v>94.661090000000002</v>
      </c>
      <c r="AB756">
        <v>0.86164839999999998</v>
      </c>
      <c r="AC756">
        <v>34.815199999999997</v>
      </c>
      <c r="AD756">
        <v>0.29688290000000001</v>
      </c>
      <c r="AE756">
        <v>0.29705860000000001</v>
      </c>
      <c r="AF756" s="2">
        <v>3.9016740000000001E-16</v>
      </c>
      <c r="AG756" t="s">
        <v>1521</v>
      </c>
      <c r="AH756">
        <v>3.7861000000000001E-3</v>
      </c>
      <c r="AI756" s="2">
        <v>1.1213E-6</v>
      </c>
      <c r="AJ756">
        <v>2.0540050000000001</v>
      </c>
      <c r="AK756">
        <v>1.0002580000000001</v>
      </c>
      <c r="AL756">
        <v>7.5799999999999999E-4</v>
      </c>
      <c r="AM756" s="2">
        <v>6.9999999999999999E-6</v>
      </c>
      <c r="AN756">
        <v>4.0000000000000003E-5</v>
      </c>
      <c r="AO756">
        <v>2.0000000000000002E-5</v>
      </c>
      <c r="AP756">
        <v>2.8600000000000001E-4</v>
      </c>
      <c r="AQ756" s="2">
        <v>4.9999999999999998E-7</v>
      </c>
      <c r="AR756">
        <v>1.2710000000000001E-2</v>
      </c>
      <c r="AS756">
        <v>4.0000000000000003E-5</v>
      </c>
      <c r="AT756">
        <v>7.8700000000000003E-3</v>
      </c>
      <c r="AU756">
        <v>5.8E-4</v>
      </c>
      <c r="AV756">
        <v>0</v>
      </c>
      <c r="AW756">
        <v>0</v>
      </c>
      <c r="AX756">
        <v>1.2710000000000001E-2</v>
      </c>
      <c r="AY756">
        <v>250</v>
      </c>
      <c r="AZ756" s="2">
        <v>5.4629999999999996E-10</v>
      </c>
      <c r="BA756">
        <v>295.5</v>
      </c>
      <c r="BB756">
        <v>1575</v>
      </c>
    </row>
    <row r="757" spans="1:54">
      <c r="A757" t="s">
        <v>763</v>
      </c>
      <c r="B757" t="s">
        <v>693</v>
      </c>
      <c r="C757" s="1">
        <v>43222</v>
      </c>
      <c r="D757">
        <v>1.4666669999999999</v>
      </c>
      <c r="E757">
        <v>23.243480000000002</v>
      </c>
      <c r="F757">
        <v>0.1656127</v>
      </c>
      <c r="G757">
        <v>4.8344339999999999</v>
      </c>
      <c r="H757">
        <v>2.2359899999999999E-2</v>
      </c>
      <c r="I757">
        <v>5.3471900000000003E-2</v>
      </c>
      <c r="J757">
        <v>6.4685000000000003E-3</v>
      </c>
      <c r="K757">
        <v>7.4541E-3</v>
      </c>
      <c r="L757">
        <v>3.29302E-2</v>
      </c>
      <c r="M757">
        <v>2.6592E-3</v>
      </c>
      <c r="N757">
        <v>8.6089999999999995E-4</v>
      </c>
      <c r="O757">
        <v>1.006702</v>
      </c>
      <c r="P757">
        <v>1.1169000000000001E-3</v>
      </c>
      <c r="Q757">
        <v>0.31548199999999998</v>
      </c>
      <c r="R757">
        <v>0.16455800000000001</v>
      </c>
      <c r="S757">
        <v>3.3250799999999997E-2</v>
      </c>
      <c r="T757">
        <v>4.4196000000000001E-3</v>
      </c>
      <c r="U757">
        <v>1.2463999999999999E-2</v>
      </c>
      <c r="V757">
        <v>2.0642E-3</v>
      </c>
      <c r="W757">
        <v>4.6629499999999997E-2</v>
      </c>
      <c r="X757">
        <v>1.8071999999999999E-3</v>
      </c>
      <c r="Y757">
        <v>3.333E-3</v>
      </c>
      <c r="Z757">
        <v>8.0760000000000001E-4</v>
      </c>
      <c r="AA757">
        <v>96.615840000000006</v>
      </c>
      <c r="AB757">
        <v>1.478909</v>
      </c>
      <c r="AC757">
        <v>31.86167</v>
      </c>
      <c r="AD757">
        <v>0.45205109999999998</v>
      </c>
      <c r="AE757">
        <v>0.45214779999999999</v>
      </c>
      <c r="AF757" s="2">
        <v>2.417217E-16</v>
      </c>
      <c r="AG757" t="s">
        <v>1521</v>
      </c>
      <c r="AH757">
        <v>3.7861000000000001E-3</v>
      </c>
      <c r="AI757" s="2">
        <v>1.1213E-6</v>
      </c>
      <c r="AJ757">
        <v>2.0541399999999999</v>
      </c>
      <c r="AK757">
        <v>1.0002580000000001</v>
      </c>
      <c r="AL757">
        <v>7.5799999999999999E-4</v>
      </c>
      <c r="AM757" s="2">
        <v>6.9999999999999999E-6</v>
      </c>
      <c r="AN757">
        <v>4.0000000000000003E-5</v>
      </c>
      <c r="AO757">
        <v>2.0000000000000002E-5</v>
      </c>
      <c r="AP757">
        <v>2.8600000000000001E-4</v>
      </c>
      <c r="AQ757" s="2">
        <v>4.9999999999999998E-7</v>
      </c>
      <c r="AR757">
        <v>1.2710000000000001E-2</v>
      </c>
      <c r="AS757">
        <v>4.0000000000000003E-5</v>
      </c>
      <c r="AT757">
        <v>7.8700000000000003E-3</v>
      </c>
      <c r="AU757">
        <v>5.8E-4</v>
      </c>
      <c r="AV757">
        <v>0</v>
      </c>
      <c r="AW757">
        <v>0</v>
      </c>
      <c r="AX757">
        <v>1.2710000000000001E-2</v>
      </c>
      <c r="AY757">
        <v>250</v>
      </c>
      <c r="AZ757" s="2">
        <v>5.4629999999999996E-10</v>
      </c>
      <c r="BA757">
        <v>295.5</v>
      </c>
      <c r="BB757">
        <v>1575</v>
      </c>
    </row>
    <row r="758" spans="1:54">
      <c r="A758" t="s">
        <v>764</v>
      </c>
      <c r="B758" t="s">
        <v>693</v>
      </c>
      <c r="C758" s="1">
        <v>43222</v>
      </c>
      <c r="D758">
        <v>1.6666669999999999</v>
      </c>
      <c r="E758">
        <v>14.023870000000001</v>
      </c>
      <c r="F758">
        <v>0.1654833</v>
      </c>
      <c r="G758">
        <v>3.343343</v>
      </c>
      <c r="H758">
        <v>1.0177200000000001E-2</v>
      </c>
      <c r="I758">
        <v>4.6481000000000001E-2</v>
      </c>
      <c r="J758">
        <v>2.9892E-3</v>
      </c>
      <c r="K758">
        <v>3.0706299999999999E-2</v>
      </c>
      <c r="L758">
        <v>9.5934999999999996E-3</v>
      </c>
      <c r="M758">
        <v>2.9272E-3</v>
      </c>
      <c r="N758">
        <v>8.3120000000000004E-4</v>
      </c>
      <c r="O758">
        <v>1.006702</v>
      </c>
      <c r="P758">
        <v>1.1169000000000001E-3</v>
      </c>
      <c r="Q758">
        <v>0.31604739999999998</v>
      </c>
      <c r="R758">
        <v>0.16515189999999999</v>
      </c>
      <c r="S758">
        <v>3.3250799999999997E-2</v>
      </c>
      <c r="T758">
        <v>4.4196000000000001E-3</v>
      </c>
      <c r="U758">
        <v>1.2463999999999999E-2</v>
      </c>
      <c r="V758">
        <v>2.0642E-3</v>
      </c>
      <c r="W758">
        <v>4.6629499999999997E-2</v>
      </c>
      <c r="X758">
        <v>1.8071999999999999E-3</v>
      </c>
      <c r="Y758">
        <v>3.3289999999999999E-3</v>
      </c>
      <c r="Z758">
        <v>8.1050000000000002E-4</v>
      </c>
      <c r="AA758">
        <v>93.839500000000001</v>
      </c>
      <c r="AB758">
        <v>2.3891330000000002</v>
      </c>
      <c r="AC758">
        <v>27.027809999999999</v>
      </c>
      <c r="AD758">
        <v>0.61045799999999995</v>
      </c>
      <c r="AE758">
        <v>0.61050970000000004</v>
      </c>
      <c r="AF758" s="2">
        <v>1.6716709999999999E-16</v>
      </c>
      <c r="AG758" t="s">
        <v>1521</v>
      </c>
      <c r="AH758">
        <v>3.7861000000000001E-3</v>
      </c>
      <c r="AI758" s="2">
        <v>1.1213E-6</v>
      </c>
      <c r="AJ758">
        <v>2.0544820000000001</v>
      </c>
      <c r="AK758">
        <v>1.0002580000000001</v>
      </c>
      <c r="AL758">
        <v>7.5799999999999999E-4</v>
      </c>
      <c r="AM758" s="2">
        <v>6.9999999999999999E-6</v>
      </c>
      <c r="AN758">
        <v>4.0000000000000003E-5</v>
      </c>
      <c r="AO758">
        <v>2.0000000000000002E-5</v>
      </c>
      <c r="AP758">
        <v>2.8600000000000001E-4</v>
      </c>
      <c r="AQ758" s="2">
        <v>4.9999999999999998E-7</v>
      </c>
      <c r="AR758">
        <v>1.2710000000000001E-2</v>
      </c>
      <c r="AS758">
        <v>4.0000000000000003E-5</v>
      </c>
      <c r="AT758">
        <v>7.8700000000000003E-3</v>
      </c>
      <c r="AU758">
        <v>5.8E-4</v>
      </c>
      <c r="AV758">
        <v>0</v>
      </c>
      <c r="AW758">
        <v>0</v>
      </c>
      <c r="AX758">
        <v>1.2710000000000001E-2</v>
      </c>
      <c r="AY758">
        <v>250</v>
      </c>
      <c r="AZ758" s="2">
        <v>5.4629999999999996E-10</v>
      </c>
      <c r="BA758">
        <v>295.5</v>
      </c>
      <c r="BB758">
        <v>1575</v>
      </c>
    </row>
    <row r="759" spans="1:54">
      <c r="A759" t="s">
        <v>765</v>
      </c>
      <c r="B759" t="s">
        <v>693</v>
      </c>
      <c r="C759" s="1">
        <v>43222</v>
      </c>
      <c r="D759">
        <v>1.75</v>
      </c>
      <c r="E759">
        <v>80.512500000000003</v>
      </c>
      <c r="F759">
        <v>0.16751769999999999</v>
      </c>
      <c r="G759">
        <v>12.44577</v>
      </c>
      <c r="H759">
        <v>2.09657E-2</v>
      </c>
      <c r="I759">
        <v>0.17596609999999999</v>
      </c>
      <c r="J759">
        <v>7.2379000000000002E-3</v>
      </c>
      <c r="K759">
        <v>4.8076500000000001E-2</v>
      </c>
      <c r="L759">
        <v>2.8191899999999999E-2</v>
      </c>
      <c r="M759">
        <v>3.4819999999999999E-3</v>
      </c>
      <c r="N759">
        <v>8.943E-4</v>
      </c>
      <c r="O759">
        <v>1.006702</v>
      </c>
      <c r="P759">
        <v>1.1169000000000001E-3</v>
      </c>
      <c r="Q759">
        <v>0.31632929999999998</v>
      </c>
      <c r="R759">
        <v>0.16540270000000001</v>
      </c>
      <c r="S759">
        <v>3.3250799999999997E-2</v>
      </c>
      <c r="T759">
        <v>4.4196000000000001E-3</v>
      </c>
      <c r="U759">
        <v>1.2463999999999999E-2</v>
      </c>
      <c r="V759">
        <v>2.0642E-3</v>
      </c>
      <c r="W759">
        <v>4.6629499999999997E-2</v>
      </c>
      <c r="X759">
        <v>1.8071999999999999E-3</v>
      </c>
      <c r="Y759">
        <v>3.3276E-3</v>
      </c>
      <c r="Z759">
        <v>8.118E-4</v>
      </c>
      <c r="AA759">
        <v>98.72587</v>
      </c>
      <c r="AB759">
        <v>0.4402876</v>
      </c>
      <c r="AC759">
        <v>43.683109999999999</v>
      </c>
      <c r="AD759">
        <v>0.18509249999999999</v>
      </c>
      <c r="AE759">
        <v>0.18553349999999999</v>
      </c>
      <c r="AF759" s="2">
        <v>6.2228870000000004E-16</v>
      </c>
      <c r="AG759" t="s">
        <v>1521</v>
      </c>
      <c r="AH759">
        <v>3.7861000000000001E-3</v>
      </c>
      <c r="AI759" s="2">
        <v>1.1213E-6</v>
      </c>
      <c r="AJ759">
        <v>2.0546160000000002</v>
      </c>
      <c r="AK759">
        <v>1.0002580000000001</v>
      </c>
      <c r="AL759">
        <v>7.5799999999999999E-4</v>
      </c>
      <c r="AM759" s="2">
        <v>6.9999999999999999E-6</v>
      </c>
      <c r="AN759">
        <v>4.0000000000000003E-5</v>
      </c>
      <c r="AO759">
        <v>2.0000000000000002E-5</v>
      </c>
      <c r="AP759">
        <v>2.8600000000000001E-4</v>
      </c>
      <c r="AQ759" s="2">
        <v>4.9999999999999998E-7</v>
      </c>
      <c r="AR759">
        <v>1.2710000000000001E-2</v>
      </c>
      <c r="AS759">
        <v>4.0000000000000003E-5</v>
      </c>
      <c r="AT759">
        <v>7.8700000000000003E-3</v>
      </c>
      <c r="AU759">
        <v>5.8E-4</v>
      </c>
      <c r="AV759">
        <v>0</v>
      </c>
      <c r="AW759">
        <v>0</v>
      </c>
      <c r="AX759">
        <v>1.2710000000000001E-2</v>
      </c>
      <c r="AY759">
        <v>250</v>
      </c>
      <c r="AZ759" s="2">
        <v>5.4629999999999996E-10</v>
      </c>
      <c r="BA759">
        <v>295.5</v>
      </c>
      <c r="BB759">
        <v>1575</v>
      </c>
    </row>
    <row r="760" spans="1:54">
      <c r="A760" t="s">
        <v>766</v>
      </c>
      <c r="B760" t="s">
        <v>693</v>
      </c>
      <c r="C760" s="1">
        <v>43222</v>
      </c>
      <c r="D760">
        <v>1.8333330000000001</v>
      </c>
      <c r="E760">
        <v>57.80921</v>
      </c>
      <c r="F760">
        <v>0.16785069999999999</v>
      </c>
      <c r="G760">
        <v>10.34065</v>
      </c>
      <c r="H760">
        <v>2.3409599999999999E-2</v>
      </c>
      <c r="I760">
        <v>0.14538119999999999</v>
      </c>
      <c r="J760">
        <v>7.5046000000000002E-3</v>
      </c>
      <c r="K760">
        <v>6.3911599999999999E-2</v>
      </c>
      <c r="L760">
        <v>3.1253200000000002E-2</v>
      </c>
      <c r="M760">
        <v>7.6255999999999997E-3</v>
      </c>
      <c r="N760">
        <v>9.1009999999999995E-4</v>
      </c>
      <c r="O760">
        <v>1.006702</v>
      </c>
      <c r="P760">
        <v>1.1169000000000001E-3</v>
      </c>
      <c r="Q760">
        <v>0.31665569999999998</v>
      </c>
      <c r="R760">
        <v>0.16567229999999999</v>
      </c>
      <c r="S760">
        <v>3.3250799999999997E-2</v>
      </c>
      <c r="T760">
        <v>4.4196000000000001E-3</v>
      </c>
      <c r="U760">
        <v>1.2463999999999999E-2</v>
      </c>
      <c r="V760">
        <v>2.0642E-3</v>
      </c>
      <c r="W760">
        <v>4.6629499999999997E-2</v>
      </c>
      <c r="X760">
        <v>1.8071999999999999E-3</v>
      </c>
      <c r="Y760">
        <v>3.3262999999999999E-3</v>
      </c>
      <c r="Z760">
        <v>8.1309999999999998E-4</v>
      </c>
      <c r="AA760">
        <v>96.106279999999998</v>
      </c>
      <c r="AB760">
        <v>0.61634650000000002</v>
      </c>
      <c r="AC760">
        <v>36.811030000000002</v>
      </c>
      <c r="AD760">
        <v>0.2240733</v>
      </c>
      <c r="AE760">
        <v>0.22433310000000001</v>
      </c>
      <c r="AF760" s="2">
        <v>5.1703249999999999E-16</v>
      </c>
      <c r="AG760" t="s">
        <v>1521</v>
      </c>
      <c r="AH760">
        <v>3.7861000000000001E-3</v>
      </c>
      <c r="AI760" s="2">
        <v>1.1213E-6</v>
      </c>
      <c r="AJ760">
        <v>2.054754</v>
      </c>
      <c r="AK760">
        <v>1.0002580000000001</v>
      </c>
      <c r="AL760">
        <v>7.5799999999999999E-4</v>
      </c>
      <c r="AM760" s="2">
        <v>6.9999999999999999E-6</v>
      </c>
      <c r="AN760">
        <v>4.0000000000000003E-5</v>
      </c>
      <c r="AO760">
        <v>2.0000000000000002E-5</v>
      </c>
      <c r="AP760">
        <v>2.8600000000000001E-4</v>
      </c>
      <c r="AQ760" s="2">
        <v>4.9999999999999998E-7</v>
      </c>
      <c r="AR760">
        <v>1.2710000000000001E-2</v>
      </c>
      <c r="AS760">
        <v>4.0000000000000003E-5</v>
      </c>
      <c r="AT760">
        <v>7.8700000000000003E-3</v>
      </c>
      <c r="AU760">
        <v>5.8E-4</v>
      </c>
      <c r="AV760">
        <v>0</v>
      </c>
      <c r="AW760">
        <v>0</v>
      </c>
      <c r="AX760">
        <v>1.2710000000000001E-2</v>
      </c>
      <c r="AY760">
        <v>250</v>
      </c>
      <c r="AZ760" s="2">
        <v>5.4629999999999996E-10</v>
      </c>
      <c r="BA760">
        <v>295.5</v>
      </c>
      <c r="BB760">
        <v>1575</v>
      </c>
    </row>
    <row r="761" spans="1:54">
      <c r="A761" t="s">
        <v>767</v>
      </c>
      <c r="B761" t="s">
        <v>693</v>
      </c>
      <c r="C761" s="1">
        <v>43222</v>
      </c>
      <c r="D761">
        <v>2.0333329999999998</v>
      </c>
      <c r="E761">
        <v>70.464280000000002</v>
      </c>
      <c r="F761">
        <v>0.16686139999999999</v>
      </c>
      <c r="G761">
        <v>18.31907</v>
      </c>
      <c r="H761">
        <v>1.1842999999999999E-2</v>
      </c>
      <c r="I761">
        <v>0.22597429999999999</v>
      </c>
      <c r="J761">
        <v>2.9307000000000001E-3</v>
      </c>
      <c r="K761">
        <v>0.1593677</v>
      </c>
      <c r="L761">
        <v>1.05066E-2</v>
      </c>
      <c r="M761">
        <v>9.5510000000000005E-3</v>
      </c>
      <c r="N761">
        <v>8.5479999999999996E-4</v>
      </c>
      <c r="O761">
        <v>1.006702</v>
      </c>
      <c r="P761">
        <v>1.1169000000000001E-3</v>
      </c>
      <c r="Q761">
        <v>0.31762230000000002</v>
      </c>
      <c r="R761">
        <v>0.16639090000000001</v>
      </c>
      <c r="S761">
        <v>3.3250799999999997E-2</v>
      </c>
      <c r="T761">
        <v>4.4196000000000001E-3</v>
      </c>
      <c r="U761">
        <v>1.2463999999999999E-2</v>
      </c>
      <c r="V761">
        <v>2.0642E-3</v>
      </c>
      <c r="W761">
        <v>4.6629499999999997E-2</v>
      </c>
      <c r="X761">
        <v>1.8071999999999999E-3</v>
      </c>
      <c r="Y761">
        <v>3.3233999999999998E-3</v>
      </c>
      <c r="Z761">
        <v>8.1660000000000001E-4</v>
      </c>
      <c r="AA761">
        <v>96.005420000000001</v>
      </c>
      <c r="AB761">
        <v>0.4875178</v>
      </c>
      <c r="AC761">
        <v>25.36431</v>
      </c>
      <c r="AD761">
        <v>0.1141964</v>
      </c>
      <c r="AE761">
        <v>0.11443979999999999</v>
      </c>
      <c r="AF761" s="2">
        <v>9.1595369999999995E-16</v>
      </c>
      <c r="AG761" t="s">
        <v>1521</v>
      </c>
      <c r="AH761">
        <v>3.7861000000000001E-3</v>
      </c>
      <c r="AI761" s="2">
        <v>1.1213E-6</v>
      </c>
      <c r="AJ761">
        <v>2.055097</v>
      </c>
      <c r="AK761">
        <v>1.0002580000000001</v>
      </c>
      <c r="AL761">
        <v>7.5799999999999999E-4</v>
      </c>
      <c r="AM761" s="2">
        <v>6.9999999999999999E-6</v>
      </c>
      <c r="AN761">
        <v>4.0000000000000003E-5</v>
      </c>
      <c r="AO761">
        <v>2.0000000000000002E-5</v>
      </c>
      <c r="AP761">
        <v>2.8600000000000001E-4</v>
      </c>
      <c r="AQ761" s="2">
        <v>4.9999999999999998E-7</v>
      </c>
      <c r="AR761">
        <v>1.2710000000000001E-2</v>
      </c>
      <c r="AS761">
        <v>4.0000000000000003E-5</v>
      </c>
      <c r="AT761">
        <v>7.8700000000000003E-3</v>
      </c>
      <c r="AU761">
        <v>5.8E-4</v>
      </c>
      <c r="AV761">
        <v>0</v>
      </c>
      <c r="AW761">
        <v>0</v>
      </c>
      <c r="AX761">
        <v>1.2710000000000001E-2</v>
      </c>
      <c r="AY761">
        <v>250</v>
      </c>
      <c r="AZ761" s="2">
        <v>5.4629999999999996E-10</v>
      </c>
      <c r="BA761">
        <v>295.5</v>
      </c>
      <c r="BB761">
        <v>1575</v>
      </c>
    </row>
    <row r="762" spans="1:54">
      <c r="A762" t="s">
        <v>768</v>
      </c>
      <c r="B762" t="s">
        <v>693</v>
      </c>
      <c r="C762" s="1">
        <v>43222</v>
      </c>
      <c r="D762">
        <v>2.1166670000000001</v>
      </c>
      <c r="E762">
        <v>215.75299999999999</v>
      </c>
      <c r="F762">
        <v>0.17200560000000001</v>
      </c>
      <c r="G762">
        <v>44.37097</v>
      </c>
      <c r="H762">
        <v>2.84202E-2</v>
      </c>
      <c r="I762">
        <v>0.56070620000000004</v>
      </c>
      <c r="J762">
        <v>8.2343999999999994E-3</v>
      </c>
      <c r="K762">
        <v>0.37913930000000001</v>
      </c>
      <c r="L762">
        <v>3.3181099999999998E-2</v>
      </c>
      <c r="M762">
        <v>2.18479E-2</v>
      </c>
      <c r="N762">
        <v>9.9240000000000005E-4</v>
      </c>
      <c r="O762">
        <v>1.006702</v>
      </c>
      <c r="P762">
        <v>1.1169000000000001E-3</v>
      </c>
      <c r="Q762">
        <v>0.3180712</v>
      </c>
      <c r="R762">
        <v>0.1666986</v>
      </c>
      <c r="S762">
        <v>3.3250799999999997E-2</v>
      </c>
      <c r="T762">
        <v>4.4196000000000001E-3</v>
      </c>
      <c r="U762">
        <v>1.2463999999999999E-2</v>
      </c>
      <c r="V762">
        <v>2.0642E-3</v>
      </c>
      <c r="W762">
        <v>4.6629499999999997E-2</v>
      </c>
      <c r="X762">
        <v>1.8071999999999999E-3</v>
      </c>
      <c r="Y762">
        <v>3.3224999999999999E-3</v>
      </c>
      <c r="Z762">
        <v>8.1809999999999999E-4</v>
      </c>
      <c r="AA762">
        <v>97.017629999999997</v>
      </c>
      <c r="AB762">
        <v>0.17661660000000001</v>
      </c>
      <c r="AC762">
        <v>32.35378</v>
      </c>
      <c r="AD762">
        <v>5.6225499999999998E-2</v>
      </c>
      <c r="AE762">
        <v>5.7022000000000003E-2</v>
      </c>
      <c r="AF762" s="2">
        <v>2.2185489999999999E-15</v>
      </c>
      <c r="AG762" t="s">
        <v>1521</v>
      </c>
      <c r="AH762">
        <v>3.7861000000000001E-3</v>
      </c>
      <c r="AI762" s="2">
        <v>1.1213E-6</v>
      </c>
      <c r="AJ762">
        <v>2.055234</v>
      </c>
      <c r="AK762">
        <v>1.0002580000000001</v>
      </c>
      <c r="AL762">
        <v>7.5799999999999999E-4</v>
      </c>
      <c r="AM762" s="2">
        <v>6.9999999999999999E-6</v>
      </c>
      <c r="AN762">
        <v>4.0000000000000003E-5</v>
      </c>
      <c r="AO762">
        <v>2.0000000000000002E-5</v>
      </c>
      <c r="AP762">
        <v>2.8600000000000001E-4</v>
      </c>
      <c r="AQ762" s="2">
        <v>4.9999999999999998E-7</v>
      </c>
      <c r="AR762">
        <v>1.2710000000000001E-2</v>
      </c>
      <c r="AS762">
        <v>4.0000000000000003E-5</v>
      </c>
      <c r="AT762">
        <v>7.8700000000000003E-3</v>
      </c>
      <c r="AU762">
        <v>5.8E-4</v>
      </c>
      <c r="AV762">
        <v>0</v>
      </c>
      <c r="AW762">
        <v>0</v>
      </c>
      <c r="AX762">
        <v>1.2710000000000001E-2</v>
      </c>
      <c r="AY762">
        <v>250</v>
      </c>
      <c r="AZ762" s="2">
        <v>5.4629999999999996E-10</v>
      </c>
      <c r="BA762">
        <v>295.5</v>
      </c>
      <c r="BB762">
        <v>1575</v>
      </c>
    </row>
    <row r="763" spans="1:54">
      <c r="A763" t="s">
        <v>769</v>
      </c>
      <c r="B763" t="s">
        <v>693</v>
      </c>
      <c r="C763" s="1">
        <v>43222</v>
      </c>
      <c r="D763">
        <v>2.1833330000000002</v>
      </c>
      <c r="E763">
        <v>72.003720000000001</v>
      </c>
      <c r="F763">
        <v>0.17002980000000001</v>
      </c>
      <c r="G763">
        <v>13.56648</v>
      </c>
      <c r="H763">
        <v>2.1434499999999999E-2</v>
      </c>
      <c r="I763">
        <v>0.1719183</v>
      </c>
      <c r="J763">
        <v>7.8549999999999991E-3</v>
      </c>
      <c r="K763">
        <v>5.3295700000000001E-2</v>
      </c>
      <c r="L763">
        <v>3.22939E-2</v>
      </c>
      <c r="M763">
        <v>1.0882299999999999E-2</v>
      </c>
      <c r="N763">
        <v>9.7599999999999998E-4</v>
      </c>
      <c r="O763">
        <v>1.006702</v>
      </c>
      <c r="P763">
        <v>1.1169000000000001E-3</v>
      </c>
      <c r="Q763">
        <v>0.31854209999999999</v>
      </c>
      <c r="R763">
        <v>0.16700909999999999</v>
      </c>
      <c r="S763">
        <v>3.3250799999999997E-2</v>
      </c>
      <c r="T763">
        <v>4.4196000000000001E-3</v>
      </c>
      <c r="U763">
        <v>1.2463999999999999E-2</v>
      </c>
      <c r="V763">
        <v>2.0642E-3</v>
      </c>
      <c r="W763">
        <v>4.6629499999999997E-2</v>
      </c>
      <c r="X763">
        <v>1.8071999999999999E-3</v>
      </c>
      <c r="Y763">
        <v>3.3216000000000001E-3</v>
      </c>
      <c r="Z763">
        <v>8.1970000000000003E-4</v>
      </c>
      <c r="AA763">
        <v>95.533529999999999</v>
      </c>
      <c r="AB763">
        <v>0.51780809999999999</v>
      </c>
      <c r="AC763">
        <v>34.756149999999998</v>
      </c>
      <c r="AD763">
        <v>0.17648610000000001</v>
      </c>
      <c r="AE763">
        <v>0.1767804</v>
      </c>
      <c r="AF763" s="2">
        <v>6.783241E-16</v>
      </c>
      <c r="AG763" t="s">
        <v>1521</v>
      </c>
      <c r="AH763">
        <v>3.7861000000000001E-3</v>
      </c>
      <c r="AI763" s="2">
        <v>1.1213E-6</v>
      </c>
      <c r="AJ763">
        <v>2.0553669999999999</v>
      </c>
      <c r="AK763">
        <v>1.0002580000000001</v>
      </c>
      <c r="AL763">
        <v>7.5799999999999999E-4</v>
      </c>
      <c r="AM763" s="2">
        <v>6.9999999999999999E-6</v>
      </c>
      <c r="AN763">
        <v>4.0000000000000003E-5</v>
      </c>
      <c r="AO763">
        <v>2.0000000000000002E-5</v>
      </c>
      <c r="AP763">
        <v>2.8600000000000001E-4</v>
      </c>
      <c r="AQ763" s="2">
        <v>4.9999999999999998E-7</v>
      </c>
      <c r="AR763">
        <v>1.2710000000000001E-2</v>
      </c>
      <c r="AS763">
        <v>4.0000000000000003E-5</v>
      </c>
      <c r="AT763">
        <v>7.8700000000000003E-3</v>
      </c>
      <c r="AU763">
        <v>5.8E-4</v>
      </c>
      <c r="AV763">
        <v>0</v>
      </c>
      <c r="AW763">
        <v>0</v>
      </c>
      <c r="AX763">
        <v>1.2710000000000001E-2</v>
      </c>
      <c r="AY763">
        <v>250</v>
      </c>
      <c r="AZ763" s="2">
        <v>5.4629999999999996E-10</v>
      </c>
      <c r="BA763">
        <v>295.5</v>
      </c>
      <c r="BB763">
        <v>1575</v>
      </c>
    </row>
    <row r="764" spans="1:54">
      <c r="A764" t="s">
        <v>770</v>
      </c>
      <c r="B764" t="s">
        <v>693</v>
      </c>
      <c r="C764" s="1">
        <v>43222</v>
      </c>
      <c r="D764">
        <v>2.4</v>
      </c>
      <c r="E764">
        <v>17.696650000000002</v>
      </c>
      <c r="F764">
        <v>0.1688423</v>
      </c>
      <c r="G764">
        <v>3.1758009999999999</v>
      </c>
      <c r="H764">
        <v>1.5902199999999998E-2</v>
      </c>
      <c r="I764">
        <v>3.9475400000000001E-2</v>
      </c>
      <c r="J764">
        <v>5.8294000000000002E-3</v>
      </c>
      <c r="K764">
        <v>8.2314399999999996E-2</v>
      </c>
      <c r="L764">
        <v>2.4727599999999999E-2</v>
      </c>
      <c r="M764">
        <v>8.7644000000000003E-3</v>
      </c>
      <c r="N764">
        <v>9.0450000000000003E-4</v>
      </c>
      <c r="O764">
        <v>1.006702</v>
      </c>
      <c r="P764">
        <v>1.1169000000000001E-3</v>
      </c>
      <c r="Q764">
        <v>0.31999850000000002</v>
      </c>
      <c r="R764">
        <v>0.1679148</v>
      </c>
      <c r="S764">
        <v>3.3250799999999997E-2</v>
      </c>
      <c r="T764">
        <v>4.4196000000000001E-3</v>
      </c>
      <c r="U764">
        <v>1.2463999999999999E-2</v>
      </c>
      <c r="V764">
        <v>2.0642E-3</v>
      </c>
      <c r="W764">
        <v>4.6629499999999997E-2</v>
      </c>
      <c r="X764">
        <v>1.8071999999999999E-3</v>
      </c>
      <c r="Y764">
        <v>3.3197999999999999E-3</v>
      </c>
      <c r="Z764">
        <v>8.2410000000000003E-4</v>
      </c>
      <c r="AA764">
        <v>85.383560000000003</v>
      </c>
      <c r="AB764">
        <v>1.966361</v>
      </c>
      <c r="AC764">
        <v>32.63552</v>
      </c>
      <c r="AD764">
        <v>0.69693499999999997</v>
      </c>
      <c r="AE764">
        <v>0.69700090000000003</v>
      </c>
      <c r="AF764" s="2">
        <v>1.5879009999999999E-16</v>
      </c>
      <c r="AG764" t="s">
        <v>1521</v>
      </c>
      <c r="AH764">
        <v>3.7861000000000001E-3</v>
      </c>
      <c r="AI764" s="2">
        <v>1.1213E-6</v>
      </c>
      <c r="AJ764">
        <v>2.0557310000000002</v>
      </c>
      <c r="AK764">
        <v>1.0002580000000001</v>
      </c>
      <c r="AL764">
        <v>7.5799999999999999E-4</v>
      </c>
      <c r="AM764" s="2">
        <v>6.9999999999999999E-6</v>
      </c>
      <c r="AN764">
        <v>4.0000000000000003E-5</v>
      </c>
      <c r="AO764">
        <v>2.0000000000000002E-5</v>
      </c>
      <c r="AP764">
        <v>2.8600000000000001E-4</v>
      </c>
      <c r="AQ764" s="2">
        <v>4.9999999999999998E-7</v>
      </c>
      <c r="AR764">
        <v>1.2710000000000001E-2</v>
      </c>
      <c r="AS764">
        <v>4.0000000000000003E-5</v>
      </c>
      <c r="AT764">
        <v>7.8700000000000003E-3</v>
      </c>
      <c r="AU764">
        <v>5.8E-4</v>
      </c>
      <c r="AV764">
        <v>0</v>
      </c>
      <c r="AW764">
        <v>0</v>
      </c>
      <c r="AX764">
        <v>1.2710000000000001E-2</v>
      </c>
      <c r="AY764">
        <v>250</v>
      </c>
      <c r="AZ764" s="2">
        <v>5.4629999999999996E-10</v>
      </c>
      <c r="BA764">
        <v>295.5</v>
      </c>
      <c r="BB764">
        <v>1575</v>
      </c>
    </row>
    <row r="765" spans="1:54">
      <c r="A765" t="s">
        <v>771</v>
      </c>
      <c r="B765" t="s">
        <v>693</v>
      </c>
      <c r="C765" s="1">
        <v>43222</v>
      </c>
      <c r="D765">
        <v>2.6166670000000001</v>
      </c>
      <c r="E765">
        <v>47.756390000000003</v>
      </c>
      <c r="F765">
        <v>0.16923389999999999</v>
      </c>
      <c r="G765">
        <v>10.988670000000001</v>
      </c>
      <c r="H765">
        <v>1.0790599999999999E-2</v>
      </c>
      <c r="I765">
        <v>0.1318223</v>
      </c>
      <c r="J765">
        <v>3.1251E-3</v>
      </c>
      <c r="K765">
        <v>8.7365999999999999E-2</v>
      </c>
      <c r="L765">
        <v>1.04292E-2</v>
      </c>
      <c r="M765">
        <v>8.8456999999999997E-3</v>
      </c>
      <c r="N765">
        <v>8.5899999999999995E-4</v>
      </c>
      <c r="O765">
        <v>1.006702</v>
      </c>
      <c r="P765">
        <v>1.1169000000000001E-3</v>
      </c>
      <c r="Q765">
        <v>0.32161630000000002</v>
      </c>
      <c r="R765">
        <v>0.1688578</v>
      </c>
      <c r="S765">
        <v>3.3250799999999997E-2</v>
      </c>
      <c r="T765">
        <v>4.4196000000000001E-3</v>
      </c>
      <c r="U765">
        <v>1.2463999999999999E-2</v>
      </c>
      <c r="V765">
        <v>2.0642E-3</v>
      </c>
      <c r="W765">
        <v>4.6629499999999997E-2</v>
      </c>
      <c r="X765">
        <v>1.8071999999999999E-3</v>
      </c>
      <c r="Y765">
        <v>3.3187999999999998E-3</v>
      </c>
      <c r="Z765">
        <v>8.2870000000000003E-4</v>
      </c>
      <c r="AA765">
        <v>94.531809999999993</v>
      </c>
      <c r="AB765">
        <v>0.72289409999999998</v>
      </c>
      <c r="AC765">
        <v>28.202719999999999</v>
      </c>
      <c r="AD765">
        <v>0.1915087</v>
      </c>
      <c r="AE765">
        <v>0.191688</v>
      </c>
      <c r="AF765" s="2">
        <v>5.4943330000000003E-16</v>
      </c>
      <c r="AG765" t="s">
        <v>1521</v>
      </c>
      <c r="AH765">
        <v>3.7861000000000001E-3</v>
      </c>
      <c r="AI765" s="2">
        <v>1.1213E-6</v>
      </c>
      <c r="AJ765">
        <v>2.0560779999999999</v>
      </c>
      <c r="AK765">
        <v>1.0002580000000001</v>
      </c>
      <c r="AL765">
        <v>7.5799999999999999E-4</v>
      </c>
      <c r="AM765" s="2">
        <v>6.9999999999999999E-6</v>
      </c>
      <c r="AN765">
        <v>4.0000000000000003E-5</v>
      </c>
      <c r="AO765">
        <v>2.0000000000000002E-5</v>
      </c>
      <c r="AP765">
        <v>2.8600000000000001E-4</v>
      </c>
      <c r="AQ765" s="2">
        <v>4.9999999999999998E-7</v>
      </c>
      <c r="AR765">
        <v>1.2710000000000001E-2</v>
      </c>
      <c r="AS765">
        <v>4.0000000000000003E-5</v>
      </c>
      <c r="AT765">
        <v>7.8700000000000003E-3</v>
      </c>
      <c r="AU765">
        <v>5.8E-4</v>
      </c>
      <c r="AV765">
        <v>0</v>
      </c>
      <c r="AW765">
        <v>0</v>
      </c>
      <c r="AX765">
        <v>1.2710000000000001E-2</v>
      </c>
      <c r="AY765">
        <v>250</v>
      </c>
      <c r="AZ765" s="2">
        <v>5.4629999999999996E-10</v>
      </c>
      <c r="BA765">
        <v>295.5</v>
      </c>
      <c r="BB765">
        <v>1575</v>
      </c>
    </row>
    <row r="766" spans="1:54">
      <c r="A766" t="s">
        <v>772</v>
      </c>
      <c r="B766" t="s">
        <v>693</v>
      </c>
      <c r="C766" s="1">
        <v>43222</v>
      </c>
      <c r="D766">
        <v>2.6833330000000002</v>
      </c>
      <c r="E766">
        <v>154.7885</v>
      </c>
      <c r="F766">
        <v>0.1750621</v>
      </c>
      <c r="G766">
        <v>14.05165</v>
      </c>
      <c r="H766">
        <v>2.08582E-2</v>
      </c>
      <c r="I766">
        <v>0.18500249999999999</v>
      </c>
      <c r="J766">
        <v>8.4464999999999991E-3</v>
      </c>
      <c r="K766">
        <v>0.1172608</v>
      </c>
      <c r="L766">
        <v>3.3105200000000001E-2</v>
      </c>
      <c r="M766">
        <v>4.9229E-3</v>
      </c>
      <c r="N766">
        <v>9.2170000000000001E-4</v>
      </c>
      <c r="O766">
        <v>1.006702</v>
      </c>
      <c r="P766">
        <v>1.1169000000000001E-3</v>
      </c>
      <c r="Q766">
        <v>0.32230530000000002</v>
      </c>
      <c r="R766">
        <v>0.1692459</v>
      </c>
      <c r="S766">
        <v>3.3250799999999997E-2</v>
      </c>
      <c r="T766">
        <v>4.4196000000000001E-3</v>
      </c>
      <c r="U766">
        <v>1.2463999999999999E-2</v>
      </c>
      <c r="V766">
        <v>2.0642E-3</v>
      </c>
      <c r="W766">
        <v>4.6629499999999997E-2</v>
      </c>
      <c r="X766">
        <v>1.8071999999999999E-3</v>
      </c>
      <c r="Y766">
        <v>3.3184999999999998E-3</v>
      </c>
      <c r="Z766">
        <v>8.3060000000000002E-4</v>
      </c>
      <c r="AA766">
        <v>99.065979999999996</v>
      </c>
      <c r="AB766">
        <v>0.2375785</v>
      </c>
      <c r="AC766">
        <v>74.058390000000003</v>
      </c>
      <c r="AD766">
        <v>0.1875097</v>
      </c>
      <c r="AE766">
        <v>0.18873780000000001</v>
      </c>
      <c r="AF766" s="2">
        <v>7.0258250000000001E-16</v>
      </c>
      <c r="AG766" t="s">
        <v>1521</v>
      </c>
      <c r="AH766">
        <v>3.7861000000000001E-3</v>
      </c>
      <c r="AI766" s="2">
        <v>1.1213E-6</v>
      </c>
      <c r="AJ766">
        <v>2.0562119999999999</v>
      </c>
      <c r="AK766">
        <v>1.0002580000000001</v>
      </c>
      <c r="AL766">
        <v>7.5799999999999999E-4</v>
      </c>
      <c r="AM766" s="2">
        <v>6.9999999999999999E-6</v>
      </c>
      <c r="AN766">
        <v>4.0000000000000003E-5</v>
      </c>
      <c r="AO766">
        <v>2.0000000000000002E-5</v>
      </c>
      <c r="AP766">
        <v>2.8600000000000001E-4</v>
      </c>
      <c r="AQ766" s="2">
        <v>4.9999999999999998E-7</v>
      </c>
      <c r="AR766">
        <v>1.2710000000000001E-2</v>
      </c>
      <c r="AS766">
        <v>4.0000000000000003E-5</v>
      </c>
      <c r="AT766">
        <v>7.8700000000000003E-3</v>
      </c>
      <c r="AU766">
        <v>5.8E-4</v>
      </c>
      <c r="AV766">
        <v>0</v>
      </c>
      <c r="AW766">
        <v>0</v>
      </c>
      <c r="AX766">
        <v>1.2710000000000001E-2</v>
      </c>
      <c r="AY766">
        <v>250</v>
      </c>
      <c r="AZ766" s="2">
        <v>5.4629999999999996E-10</v>
      </c>
      <c r="BA766">
        <v>295.5</v>
      </c>
      <c r="BB766">
        <v>1575</v>
      </c>
    </row>
    <row r="767" spans="1:54">
      <c r="A767" t="s">
        <v>773</v>
      </c>
      <c r="B767" t="s">
        <v>693</v>
      </c>
      <c r="C767" s="1">
        <v>43222</v>
      </c>
      <c r="D767">
        <v>2.766667</v>
      </c>
      <c r="E767">
        <v>72.042649999999995</v>
      </c>
      <c r="F767">
        <v>0.17228959999999999</v>
      </c>
      <c r="G767">
        <v>14.02272</v>
      </c>
      <c r="H767">
        <v>2.2147300000000002E-2</v>
      </c>
      <c r="I767">
        <v>0.18347279999999999</v>
      </c>
      <c r="J767">
        <v>6.7599000000000001E-3</v>
      </c>
      <c r="K767">
        <v>8.9230000000000004E-2</v>
      </c>
      <c r="L767">
        <v>3.07371E-2</v>
      </c>
      <c r="M767">
        <v>1.05583E-2</v>
      </c>
      <c r="N767">
        <v>1.0219000000000001E-3</v>
      </c>
      <c r="O767">
        <v>1.006702</v>
      </c>
      <c r="P767">
        <v>1.1169000000000001E-3</v>
      </c>
      <c r="Q767">
        <v>0.32302579999999997</v>
      </c>
      <c r="R767">
        <v>0.16964509999999999</v>
      </c>
      <c r="S767">
        <v>3.3250799999999997E-2</v>
      </c>
      <c r="T767">
        <v>4.4196000000000001E-3</v>
      </c>
      <c r="U767">
        <v>1.2463999999999999E-2</v>
      </c>
      <c r="V767">
        <v>2.0642E-3</v>
      </c>
      <c r="W767">
        <v>4.6629499999999997E-2</v>
      </c>
      <c r="X767">
        <v>1.8071999999999999E-3</v>
      </c>
      <c r="Y767">
        <v>3.3184E-3</v>
      </c>
      <c r="Z767">
        <v>8.3259999999999996E-4</v>
      </c>
      <c r="AA767">
        <v>95.673169999999999</v>
      </c>
      <c r="AB767">
        <v>0.53515290000000004</v>
      </c>
      <c r="AC767">
        <v>33.700850000000003</v>
      </c>
      <c r="AD767">
        <v>0.17682610000000001</v>
      </c>
      <c r="AE767">
        <v>0.1771025</v>
      </c>
      <c r="AF767" s="2">
        <v>7.0113590000000004E-16</v>
      </c>
      <c r="AG767" t="s">
        <v>1521</v>
      </c>
      <c r="AH767">
        <v>3.7861000000000001E-3</v>
      </c>
      <c r="AI767" s="2">
        <v>1.1213E-6</v>
      </c>
      <c r="AJ767">
        <v>2.056346</v>
      </c>
      <c r="AK767">
        <v>1.0002580000000001</v>
      </c>
      <c r="AL767">
        <v>7.5799999999999999E-4</v>
      </c>
      <c r="AM767" s="2">
        <v>6.9999999999999999E-6</v>
      </c>
      <c r="AN767">
        <v>4.0000000000000003E-5</v>
      </c>
      <c r="AO767">
        <v>2.0000000000000002E-5</v>
      </c>
      <c r="AP767">
        <v>2.8600000000000001E-4</v>
      </c>
      <c r="AQ767" s="2">
        <v>4.9999999999999998E-7</v>
      </c>
      <c r="AR767">
        <v>1.2710000000000001E-2</v>
      </c>
      <c r="AS767">
        <v>4.0000000000000003E-5</v>
      </c>
      <c r="AT767">
        <v>7.8700000000000003E-3</v>
      </c>
      <c r="AU767">
        <v>5.8E-4</v>
      </c>
      <c r="AV767">
        <v>0</v>
      </c>
      <c r="AW767">
        <v>0</v>
      </c>
      <c r="AX767">
        <v>1.2710000000000001E-2</v>
      </c>
      <c r="AY767">
        <v>250</v>
      </c>
      <c r="AZ767" s="2">
        <v>5.4629999999999996E-10</v>
      </c>
      <c r="BA767">
        <v>295.5</v>
      </c>
      <c r="BB767">
        <v>1575</v>
      </c>
    </row>
    <row r="768" spans="1:54">
      <c r="A768" t="s">
        <v>774</v>
      </c>
      <c r="B768" t="s">
        <v>693</v>
      </c>
      <c r="C768" s="1">
        <v>43222</v>
      </c>
      <c r="D768">
        <v>3.1333329999999999</v>
      </c>
      <c r="E768">
        <v>92.594920000000002</v>
      </c>
      <c r="F768">
        <v>0.17473620000000001</v>
      </c>
      <c r="G768">
        <v>17.549630000000001</v>
      </c>
      <c r="H768">
        <v>2.5944600000000002E-2</v>
      </c>
      <c r="I768">
        <v>0.21351249999999999</v>
      </c>
      <c r="J768">
        <v>8.8137000000000007E-3</v>
      </c>
      <c r="K768">
        <v>9.9567699999999995E-2</v>
      </c>
      <c r="L768">
        <v>4.15559E-2</v>
      </c>
      <c r="M768">
        <v>6.7625000000000003E-3</v>
      </c>
      <c r="N768">
        <v>9.7670000000000005E-4</v>
      </c>
      <c r="O768">
        <v>1.006702</v>
      </c>
      <c r="P768">
        <v>1.1169000000000001E-3</v>
      </c>
      <c r="Q768">
        <v>0.3268528</v>
      </c>
      <c r="R768">
        <v>0.17168720000000001</v>
      </c>
      <c r="S768">
        <v>3.3250799999999997E-2</v>
      </c>
      <c r="T768">
        <v>4.4196000000000001E-3</v>
      </c>
      <c r="U768">
        <v>1.2463999999999999E-2</v>
      </c>
      <c r="V768">
        <v>2.0642E-3</v>
      </c>
      <c r="W768">
        <v>4.6629499999999997E-2</v>
      </c>
      <c r="X768">
        <v>1.8071999999999999E-3</v>
      </c>
      <c r="Y768">
        <v>3.3191000000000002E-3</v>
      </c>
      <c r="Z768">
        <v>8.4259999999999999E-4</v>
      </c>
      <c r="AA768">
        <v>97.847539999999995</v>
      </c>
      <c r="AB768">
        <v>0.40941529999999998</v>
      </c>
      <c r="AC768">
        <v>35.381770000000003</v>
      </c>
      <c r="AD768">
        <v>0.14067650000000001</v>
      </c>
      <c r="AE768">
        <v>0.14105880000000001</v>
      </c>
      <c r="AF768" s="2">
        <v>8.7748139999999996E-16</v>
      </c>
      <c r="AG768" t="s">
        <v>1521</v>
      </c>
      <c r="AH768">
        <v>3.7861000000000001E-3</v>
      </c>
      <c r="AI768" s="2">
        <v>1.1213E-6</v>
      </c>
      <c r="AJ768">
        <v>2.0569739999999999</v>
      </c>
      <c r="AK768">
        <v>1.0002580000000001</v>
      </c>
      <c r="AL768">
        <v>7.5799999999999999E-4</v>
      </c>
      <c r="AM768" s="2">
        <v>6.9999999999999999E-6</v>
      </c>
      <c r="AN768">
        <v>4.0000000000000003E-5</v>
      </c>
      <c r="AO768">
        <v>2.0000000000000002E-5</v>
      </c>
      <c r="AP768">
        <v>2.8600000000000001E-4</v>
      </c>
      <c r="AQ768" s="2">
        <v>4.9999999999999998E-7</v>
      </c>
      <c r="AR768">
        <v>1.2710000000000001E-2</v>
      </c>
      <c r="AS768">
        <v>4.0000000000000003E-5</v>
      </c>
      <c r="AT768">
        <v>7.8700000000000003E-3</v>
      </c>
      <c r="AU768">
        <v>5.8E-4</v>
      </c>
      <c r="AV768">
        <v>0</v>
      </c>
      <c r="AW768">
        <v>0</v>
      </c>
      <c r="AX768">
        <v>1.2710000000000001E-2</v>
      </c>
      <c r="AY768">
        <v>250</v>
      </c>
      <c r="AZ768" s="2">
        <v>5.4629999999999996E-10</v>
      </c>
      <c r="BA768">
        <v>295.5</v>
      </c>
      <c r="BB768">
        <v>1575</v>
      </c>
    </row>
    <row r="769" spans="1:54">
      <c r="A769" t="s">
        <v>775</v>
      </c>
      <c r="B769" t="s">
        <v>693</v>
      </c>
      <c r="C769" s="1">
        <v>43222</v>
      </c>
      <c r="D769">
        <v>3.35</v>
      </c>
      <c r="E769">
        <v>54.381419999999999</v>
      </c>
      <c r="F769">
        <v>0.17333290000000001</v>
      </c>
      <c r="G769">
        <v>12.375819999999999</v>
      </c>
      <c r="H769">
        <v>1.0259300000000001E-2</v>
      </c>
      <c r="I769">
        <v>0.15342829999999999</v>
      </c>
      <c r="J769">
        <v>2.9150000000000001E-3</v>
      </c>
      <c r="K769">
        <v>0.19568940000000001</v>
      </c>
      <c r="L769">
        <v>9.8098000000000005E-3</v>
      </c>
      <c r="M769">
        <v>7.9687999999999998E-3</v>
      </c>
      <c r="N769">
        <v>8.7819999999999999E-4</v>
      </c>
      <c r="O769">
        <v>1.006702</v>
      </c>
      <c r="P769">
        <v>1.1169000000000001E-3</v>
      </c>
      <c r="Q769">
        <v>0.32928459999999998</v>
      </c>
      <c r="R769">
        <v>0.17294000000000001</v>
      </c>
      <c r="S769">
        <v>3.3250799999999997E-2</v>
      </c>
      <c r="T769">
        <v>4.4196000000000001E-3</v>
      </c>
      <c r="U769">
        <v>1.2463999999999999E-2</v>
      </c>
      <c r="V769">
        <v>2.0642E-3</v>
      </c>
      <c r="W769">
        <v>4.6629499999999997E-2</v>
      </c>
      <c r="X769">
        <v>1.8071999999999999E-3</v>
      </c>
      <c r="Y769">
        <v>3.3203999999999998E-3</v>
      </c>
      <c r="Z769">
        <v>8.4880000000000003E-4</v>
      </c>
      <c r="AA769">
        <v>95.692400000000006</v>
      </c>
      <c r="AB769">
        <v>0.65131110000000003</v>
      </c>
      <c r="AC769">
        <v>28.861129999999999</v>
      </c>
      <c r="AD769">
        <v>0.1737129</v>
      </c>
      <c r="AE769">
        <v>0.17391980000000001</v>
      </c>
      <c r="AF769" s="2">
        <v>6.1879089999999998E-16</v>
      </c>
      <c r="AG769" t="s">
        <v>1521</v>
      </c>
      <c r="AH769">
        <v>3.7861000000000001E-3</v>
      </c>
      <c r="AI769" s="2">
        <v>1.1213E-6</v>
      </c>
      <c r="AJ769">
        <v>2.0573199999999998</v>
      </c>
      <c r="AK769">
        <v>1.0002580000000001</v>
      </c>
      <c r="AL769">
        <v>7.5799999999999999E-4</v>
      </c>
      <c r="AM769" s="2">
        <v>6.9999999999999999E-6</v>
      </c>
      <c r="AN769">
        <v>4.0000000000000003E-5</v>
      </c>
      <c r="AO769">
        <v>2.0000000000000002E-5</v>
      </c>
      <c r="AP769">
        <v>2.8600000000000001E-4</v>
      </c>
      <c r="AQ769" s="2">
        <v>4.9999999999999998E-7</v>
      </c>
      <c r="AR769">
        <v>1.2710000000000001E-2</v>
      </c>
      <c r="AS769">
        <v>4.0000000000000003E-5</v>
      </c>
      <c r="AT769">
        <v>7.8700000000000003E-3</v>
      </c>
      <c r="AU769">
        <v>5.8E-4</v>
      </c>
      <c r="AV769">
        <v>0</v>
      </c>
      <c r="AW769">
        <v>0</v>
      </c>
      <c r="AX769">
        <v>1.2710000000000001E-2</v>
      </c>
      <c r="AY769">
        <v>250</v>
      </c>
      <c r="AZ769" s="2">
        <v>5.4629999999999996E-10</v>
      </c>
      <c r="BA769">
        <v>295.5</v>
      </c>
      <c r="BB769">
        <v>1575</v>
      </c>
    </row>
    <row r="770" spans="1:54">
      <c r="A770" t="s">
        <v>776</v>
      </c>
      <c r="B770" t="s">
        <v>693</v>
      </c>
      <c r="C770" s="1">
        <v>43222</v>
      </c>
      <c r="D770">
        <v>3.45</v>
      </c>
      <c r="E770">
        <v>4.5182070000000003</v>
      </c>
      <c r="F770">
        <v>0.17408119999999999</v>
      </c>
      <c r="G770">
        <v>0.68350129999999998</v>
      </c>
      <c r="H770">
        <v>1.5616E-2</v>
      </c>
      <c r="I770">
        <v>8.1300999999999995E-3</v>
      </c>
      <c r="J770">
        <v>6.2655000000000002E-3</v>
      </c>
      <c r="K770">
        <v>-3.2234999999999998E-3</v>
      </c>
      <c r="L770">
        <v>2.9262699999999999E-2</v>
      </c>
      <c r="M770">
        <v>2.9905000000000001E-3</v>
      </c>
      <c r="N770">
        <v>8.9280000000000002E-4</v>
      </c>
      <c r="O770">
        <v>1.006702</v>
      </c>
      <c r="P770">
        <v>1.1169000000000001E-3</v>
      </c>
      <c r="Q770">
        <v>0.33055859999999998</v>
      </c>
      <c r="R770">
        <v>0.1735873</v>
      </c>
      <c r="S770">
        <v>3.3250799999999997E-2</v>
      </c>
      <c r="T770">
        <v>4.4196000000000001E-3</v>
      </c>
      <c r="U770">
        <v>1.2463999999999999E-2</v>
      </c>
      <c r="V770">
        <v>2.0642E-3</v>
      </c>
      <c r="W770">
        <v>4.6629499999999997E-2</v>
      </c>
      <c r="X770">
        <v>1.8071999999999999E-3</v>
      </c>
      <c r="Y770">
        <v>3.3211999999999998E-3</v>
      </c>
      <c r="Z770">
        <v>8.5190000000000005E-4</v>
      </c>
      <c r="AA770">
        <v>80.411439999999999</v>
      </c>
      <c r="AB770">
        <v>7.6605639999999999</v>
      </c>
      <c r="AC770">
        <v>36.429879999999997</v>
      </c>
      <c r="AD770">
        <v>3.248567</v>
      </c>
      <c r="AE770">
        <v>3.2485849999999998</v>
      </c>
      <c r="AF770" s="2">
        <v>3.4175070000000002E-17</v>
      </c>
      <c r="AG770" t="s">
        <v>1521</v>
      </c>
      <c r="AH770">
        <v>3.7861000000000001E-3</v>
      </c>
      <c r="AI770" s="2">
        <v>1.1213E-6</v>
      </c>
      <c r="AJ770">
        <v>2.05749</v>
      </c>
      <c r="AK770">
        <v>1.0002580000000001</v>
      </c>
      <c r="AL770">
        <v>7.5799999999999999E-4</v>
      </c>
      <c r="AM770" s="2">
        <v>6.9999999999999999E-6</v>
      </c>
      <c r="AN770">
        <v>4.0000000000000003E-5</v>
      </c>
      <c r="AO770">
        <v>2.0000000000000002E-5</v>
      </c>
      <c r="AP770">
        <v>2.8600000000000001E-4</v>
      </c>
      <c r="AQ770" s="2">
        <v>4.9999999999999998E-7</v>
      </c>
      <c r="AR770">
        <v>1.2710000000000001E-2</v>
      </c>
      <c r="AS770">
        <v>4.0000000000000003E-5</v>
      </c>
      <c r="AT770">
        <v>7.8700000000000003E-3</v>
      </c>
      <c r="AU770">
        <v>5.8E-4</v>
      </c>
      <c r="AV770">
        <v>0</v>
      </c>
      <c r="AW770">
        <v>0</v>
      </c>
      <c r="AX770">
        <v>1.2710000000000001E-2</v>
      </c>
      <c r="AY770">
        <v>250</v>
      </c>
      <c r="AZ770" s="2">
        <v>5.4629999999999996E-10</v>
      </c>
      <c r="BA770">
        <v>295.5</v>
      </c>
      <c r="BB770">
        <v>1575</v>
      </c>
    </row>
    <row r="771" spans="1:54">
      <c r="A771" t="s">
        <v>777</v>
      </c>
      <c r="B771" t="s">
        <v>693</v>
      </c>
      <c r="C771" s="1">
        <v>43222</v>
      </c>
      <c r="D771">
        <v>3.65</v>
      </c>
      <c r="E771">
        <v>39.329410000000003</v>
      </c>
      <c r="F771">
        <v>0.17534849999999999</v>
      </c>
      <c r="G771">
        <v>9.6947270000000003</v>
      </c>
      <c r="H771">
        <v>1.03184E-2</v>
      </c>
      <c r="I771">
        <v>0.1161763</v>
      </c>
      <c r="J771">
        <v>2.9832999999999999E-3</v>
      </c>
      <c r="K771">
        <v>5.8158500000000002E-2</v>
      </c>
      <c r="L771">
        <v>1.01072E-2</v>
      </c>
      <c r="M771">
        <v>4.0355E-3</v>
      </c>
      <c r="N771">
        <v>8.832E-4</v>
      </c>
      <c r="O771">
        <v>1.006702</v>
      </c>
      <c r="P771">
        <v>1.1169000000000001E-3</v>
      </c>
      <c r="Q771">
        <v>0.33332850000000003</v>
      </c>
      <c r="R771">
        <v>0.17497889999999999</v>
      </c>
      <c r="S771">
        <v>3.3250799999999997E-2</v>
      </c>
      <c r="T771">
        <v>4.4196000000000001E-3</v>
      </c>
      <c r="U771">
        <v>1.2463999999999999E-2</v>
      </c>
      <c r="V771">
        <v>2.0642E-3</v>
      </c>
      <c r="W771">
        <v>4.6629499999999997E-2</v>
      </c>
      <c r="X771">
        <v>1.8071999999999999E-3</v>
      </c>
      <c r="Y771">
        <v>3.3235000000000001E-3</v>
      </c>
      <c r="Z771">
        <v>8.5879999999999995E-4</v>
      </c>
      <c r="AA771">
        <v>96.974230000000006</v>
      </c>
      <c r="AB771">
        <v>0.91086149999999999</v>
      </c>
      <c r="AC771">
        <v>27.01155</v>
      </c>
      <c r="AD771">
        <v>0.22335089999999999</v>
      </c>
      <c r="AE771">
        <v>0.2234921</v>
      </c>
      <c r="AF771" s="2">
        <v>4.8473640000000002E-16</v>
      </c>
      <c r="AG771" t="s">
        <v>1521</v>
      </c>
      <c r="AH771">
        <v>3.7861000000000001E-3</v>
      </c>
      <c r="AI771" s="2">
        <v>1.1213E-6</v>
      </c>
      <c r="AJ771">
        <v>2.0578370000000001</v>
      </c>
      <c r="AK771">
        <v>1.0002580000000001</v>
      </c>
      <c r="AL771">
        <v>7.5799999999999999E-4</v>
      </c>
      <c r="AM771" s="2">
        <v>6.9999999999999999E-6</v>
      </c>
      <c r="AN771">
        <v>4.0000000000000003E-5</v>
      </c>
      <c r="AO771">
        <v>2.0000000000000002E-5</v>
      </c>
      <c r="AP771">
        <v>2.8600000000000001E-4</v>
      </c>
      <c r="AQ771" s="2">
        <v>4.9999999999999998E-7</v>
      </c>
      <c r="AR771">
        <v>1.2710000000000001E-2</v>
      </c>
      <c r="AS771">
        <v>4.0000000000000003E-5</v>
      </c>
      <c r="AT771">
        <v>7.8700000000000003E-3</v>
      </c>
      <c r="AU771">
        <v>5.8E-4</v>
      </c>
      <c r="AV771">
        <v>0</v>
      </c>
      <c r="AW771">
        <v>0</v>
      </c>
      <c r="AX771">
        <v>1.2710000000000001E-2</v>
      </c>
      <c r="AY771">
        <v>250</v>
      </c>
      <c r="AZ771" s="2">
        <v>5.4629999999999996E-10</v>
      </c>
      <c r="BA771">
        <v>295.5</v>
      </c>
      <c r="BB771">
        <v>1575</v>
      </c>
    </row>
    <row r="772" spans="1:54">
      <c r="A772" t="s">
        <v>778</v>
      </c>
      <c r="B772" t="s">
        <v>693</v>
      </c>
      <c r="C772" s="1">
        <v>43222</v>
      </c>
      <c r="D772">
        <v>3.7833329999999998</v>
      </c>
      <c r="E772">
        <v>1444.1110000000001</v>
      </c>
      <c r="F772">
        <v>0.1945643</v>
      </c>
      <c r="G772">
        <v>7.1242590000000003</v>
      </c>
      <c r="H772">
        <v>2.13578E-2</v>
      </c>
      <c r="I772">
        <v>8.8308800000000007E-2</v>
      </c>
      <c r="J772">
        <v>9.3136999999999994E-3</v>
      </c>
      <c r="K772">
        <v>1.42028E-2</v>
      </c>
      <c r="L772">
        <v>2.7990500000000001E-2</v>
      </c>
      <c r="M772">
        <v>5.4856999999999996E-3</v>
      </c>
      <c r="N772">
        <v>9.4689999999999998E-4</v>
      </c>
      <c r="O772">
        <v>1.006702</v>
      </c>
      <c r="P772">
        <v>1.1169000000000001E-3</v>
      </c>
      <c r="Q772">
        <v>0.33534520000000001</v>
      </c>
      <c r="R772">
        <v>0.17598169999999999</v>
      </c>
      <c r="S772">
        <v>3.3250799999999997E-2</v>
      </c>
      <c r="T772">
        <v>4.4196000000000001E-3</v>
      </c>
      <c r="U772">
        <v>1.2463999999999999E-2</v>
      </c>
      <c r="V772">
        <v>2.0642E-3</v>
      </c>
      <c r="W772">
        <v>4.6629499999999997E-2</v>
      </c>
      <c r="X772">
        <v>1.8071999999999999E-3</v>
      </c>
      <c r="Y772">
        <v>3.3254000000000001E-3</v>
      </c>
      <c r="Z772">
        <v>8.6370000000000001E-4</v>
      </c>
      <c r="AA772">
        <v>99.887820000000005</v>
      </c>
      <c r="AB772">
        <v>2.7172200000000001E-2</v>
      </c>
      <c r="AC772">
        <v>1041.6210000000001</v>
      </c>
      <c r="AD772">
        <v>2.3887390000000002</v>
      </c>
      <c r="AE772">
        <v>2.4002949999999998</v>
      </c>
      <c r="AF772" s="2">
        <v>3.5621289999999999E-16</v>
      </c>
      <c r="AG772" t="s">
        <v>1521</v>
      </c>
      <c r="AH772">
        <v>3.7861000000000001E-3</v>
      </c>
      <c r="AI772" s="2">
        <v>1.1213E-6</v>
      </c>
      <c r="AJ772">
        <v>2.0580729999999998</v>
      </c>
      <c r="AK772">
        <v>1.0002580000000001</v>
      </c>
      <c r="AL772">
        <v>7.5799999999999999E-4</v>
      </c>
      <c r="AM772" s="2">
        <v>6.9999999999999999E-6</v>
      </c>
      <c r="AN772">
        <v>4.0000000000000003E-5</v>
      </c>
      <c r="AO772">
        <v>2.0000000000000002E-5</v>
      </c>
      <c r="AP772">
        <v>2.8600000000000001E-4</v>
      </c>
      <c r="AQ772" s="2">
        <v>4.9999999999999998E-7</v>
      </c>
      <c r="AR772">
        <v>1.2710000000000001E-2</v>
      </c>
      <c r="AS772">
        <v>4.0000000000000003E-5</v>
      </c>
      <c r="AT772">
        <v>7.8700000000000003E-3</v>
      </c>
      <c r="AU772">
        <v>5.8E-4</v>
      </c>
      <c r="AV772">
        <v>0</v>
      </c>
      <c r="AW772">
        <v>0</v>
      </c>
      <c r="AX772">
        <v>1.2710000000000001E-2</v>
      </c>
      <c r="AY772">
        <v>250</v>
      </c>
      <c r="AZ772" s="2">
        <v>5.4629999999999996E-10</v>
      </c>
      <c r="BA772">
        <v>295.5</v>
      </c>
      <c r="BB772">
        <v>1575</v>
      </c>
    </row>
    <row r="773" spans="1:54">
      <c r="A773" t="s">
        <v>779</v>
      </c>
      <c r="B773" t="s">
        <v>693</v>
      </c>
      <c r="C773" s="1">
        <v>43222</v>
      </c>
      <c r="D773">
        <v>3.8666670000000001</v>
      </c>
      <c r="E773">
        <v>45.091720000000002</v>
      </c>
      <c r="F773">
        <v>0.17733009999999999</v>
      </c>
      <c r="G773">
        <v>9.2872479999999999</v>
      </c>
      <c r="H773">
        <v>1.7928599999999999E-2</v>
      </c>
      <c r="I773">
        <v>0.13357649999999999</v>
      </c>
      <c r="J773">
        <v>6.6169000000000002E-3</v>
      </c>
      <c r="K773">
        <v>8.6256700000000006E-2</v>
      </c>
      <c r="L773">
        <v>2.7976899999999999E-2</v>
      </c>
      <c r="M773">
        <v>7.0870999999999998E-3</v>
      </c>
      <c r="N773">
        <v>9.8010000000000002E-4</v>
      </c>
      <c r="O773">
        <v>1.006702</v>
      </c>
      <c r="P773">
        <v>1.1169000000000001E-3</v>
      </c>
      <c r="Q773">
        <v>0.33654970000000001</v>
      </c>
      <c r="R773">
        <v>0.1765775</v>
      </c>
      <c r="S773">
        <v>3.3250799999999997E-2</v>
      </c>
      <c r="T773">
        <v>4.4196000000000001E-3</v>
      </c>
      <c r="U773">
        <v>1.2463999999999999E-2</v>
      </c>
      <c r="V773">
        <v>2.0642E-3</v>
      </c>
      <c r="W773">
        <v>4.6629499999999997E-2</v>
      </c>
      <c r="X773">
        <v>1.8071999999999999E-3</v>
      </c>
      <c r="Y773">
        <v>3.3267000000000001E-3</v>
      </c>
      <c r="Z773">
        <v>8.6660000000000003E-4</v>
      </c>
      <c r="AA773">
        <v>95.364769999999993</v>
      </c>
      <c r="AB773">
        <v>0.84287420000000002</v>
      </c>
      <c r="AC773">
        <v>31.760259999999999</v>
      </c>
      <c r="AD773">
        <v>0.25642969999999998</v>
      </c>
      <c r="AE773">
        <v>0.25659920000000003</v>
      </c>
      <c r="AF773" s="2">
        <v>4.6436239999999998E-16</v>
      </c>
      <c r="AG773" t="s">
        <v>1521</v>
      </c>
      <c r="AH773">
        <v>3.7861000000000001E-3</v>
      </c>
      <c r="AI773" s="2">
        <v>1.1213E-6</v>
      </c>
      <c r="AJ773">
        <v>2.058208</v>
      </c>
      <c r="AK773">
        <v>1.0002580000000001</v>
      </c>
      <c r="AL773">
        <v>7.5799999999999999E-4</v>
      </c>
      <c r="AM773" s="2">
        <v>6.9999999999999999E-6</v>
      </c>
      <c r="AN773">
        <v>4.0000000000000003E-5</v>
      </c>
      <c r="AO773">
        <v>2.0000000000000002E-5</v>
      </c>
      <c r="AP773">
        <v>2.8600000000000001E-4</v>
      </c>
      <c r="AQ773" s="2">
        <v>4.9999999999999998E-7</v>
      </c>
      <c r="AR773">
        <v>1.2710000000000001E-2</v>
      </c>
      <c r="AS773">
        <v>4.0000000000000003E-5</v>
      </c>
      <c r="AT773">
        <v>7.8700000000000003E-3</v>
      </c>
      <c r="AU773">
        <v>5.8E-4</v>
      </c>
      <c r="AV773">
        <v>0</v>
      </c>
      <c r="AW773">
        <v>0</v>
      </c>
      <c r="AX773">
        <v>1.2710000000000001E-2</v>
      </c>
      <c r="AY773">
        <v>250</v>
      </c>
      <c r="AZ773" s="2">
        <v>5.4629999999999996E-10</v>
      </c>
      <c r="BA773">
        <v>295.5</v>
      </c>
      <c r="BB773">
        <v>1575</v>
      </c>
    </row>
    <row r="774" spans="1:54">
      <c r="A774" t="s">
        <v>780</v>
      </c>
      <c r="B774" t="s">
        <v>693</v>
      </c>
      <c r="C774" s="1">
        <v>43222</v>
      </c>
      <c r="D774">
        <v>4.1333330000000004</v>
      </c>
      <c r="E774">
        <v>56.117539999999998</v>
      </c>
      <c r="F774">
        <v>0.179063</v>
      </c>
      <c r="G774">
        <v>13.611319999999999</v>
      </c>
      <c r="H774">
        <v>1.08459E-2</v>
      </c>
      <c r="I774">
        <v>0.16292989999999999</v>
      </c>
      <c r="J774">
        <v>2.9903999999999998E-3</v>
      </c>
      <c r="K774">
        <v>7.3371400000000003E-2</v>
      </c>
      <c r="L774">
        <v>1.05982E-2</v>
      </c>
      <c r="M774">
        <v>8.7828999999999997E-3</v>
      </c>
      <c r="N774">
        <v>9.033E-4</v>
      </c>
      <c r="O774">
        <v>1.006702</v>
      </c>
      <c r="P774">
        <v>1.1169000000000001E-3</v>
      </c>
      <c r="Q774">
        <v>0.3407965</v>
      </c>
      <c r="R774">
        <v>0.17866370000000001</v>
      </c>
      <c r="S774">
        <v>3.3250799999999997E-2</v>
      </c>
      <c r="T774">
        <v>4.4196000000000001E-3</v>
      </c>
      <c r="U774">
        <v>1.2463999999999999E-2</v>
      </c>
      <c r="V774">
        <v>2.0642E-3</v>
      </c>
      <c r="W774">
        <v>4.6629499999999997E-2</v>
      </c>
      <c r="X774">
        <v>1.8071999999999999E-3</v>
      </c>
      <c r="Y774">
        <v>3.3314999999999998E-3</v>
      </c>
      <c r="Z774">
        <v>8.7690000000000001E-4</v>
      </c>
      <c r="AA774">
        <v>95.377030000000005</v>
      </c>
      <c r="AB774">
        <v>0.65013639999999995</v>
      </c>
      <c r="AC774">
        <v>27.00027</v>
      </c>
      <c r="AD774">
        <v>0.16272590000000001</v>
      </c>
      <c r="AE774">
        <v>0.16291939999999999</v>
      </c>
      <c r="AF774" s="2">
        <v>6.8056599999999996E-16</v>
      </c>
      <c r="AG774" t="s">
        <v>1521</v>
      </c>
      <c r="AH774">
        <v>3.7861000000000001E-3</v>
      </c>
      <c r="AI774" s="2">
        <v>1.1213E-6</v>
      </c>
      <c r="AJ774">
        <v>2.0586579999999999</v>
      </c>
      <c r="AK774">
        <v>1.0002580000000001</v>
      </c>
      <c r="AL774">
        <v>7.5799999999999999E-4</v>
      </c>
      <c r="AM774" s="2">
        <v>6.9999999999999999E-6</v>
      </c>
      <c r="AN774">
        <v>4.0000000000000003E-5</v>
      </c>
      <c r="AO774">
        <v>2.0000000000000002E-5</v>
      </c>
      <c r="AP774">
        <v>2.8600000000000001E-4</v>
      </c>
      <c r="AQ774" s="2">
        <v>4.9999999999999998E-7</v>
      </c>
      <c r="AR774">
        <v>1.2710000000000001E-2</v>
      </c>
      <c r="AS774">
        <v>4.0000000000000003E-5</v>
      </c>
      <c r="AT774">
        <v>7.8700000000000003E-3</v>
      </c>
      <c r="AU774">
        <v>5.8E-4</v>
      </c>
      <c r="AV774">
        <v>0</v>
      </c>
      <c r="AW774">
        <v>0</v>
      </c>
      <c r="AX774">
        <v>1.2710000000000001E-2</v>
      </c>
      <c r="AY774">
        <v>250</v>
      </c>
      <c r="AZ774" s="2">
        <v>5.4629999999999996E-10</v>
      </c>
      <c r="BA774">
        <v>295.5</v>
      </c>
      <c r="BB774">
        <v>1575</v>
      </c>
    </row>
    <row r="775" spans="1:54">
      <c r="A775" t="s">
        <v>781</v>
      </c>
      <c r="B775" t="s">
        <v>693</v>
      </c>
      <c r="C775" s="1">
        <v>43222</v>
      </c>
      <c r="D775">
        <v>4.3333329999999997</v>
      </c>
      <c r="E775">
        <v>31.4389</v>
      </c>
      <c r="F775">
        <v>0.18064920000000001</v>
      </c>
      <c r="G775">
        <v>7.6281270000000001</v>
      </c>
      <c r="H775">
        <v>1.0687200000000001E-2</v>
      </c>
      <c r="I775">
        <v>8.8248900000000005E-2</v>
      </c>
      <c r="J775">
        <v>3.0303999999999999E-3</v>
      </c>
      <c r="K775">
        <v>0.10037210000000001</v>
      </c>
      <c r="L775">
        <v>1.03404E-2</v>
      </c>
      <c r="M775">
        <v>6.9208000000000004E-3</v>
      </c>
      <c r="N775">
        <v>9.1540000000000002E-4</v>
      </c>
      <c r="O775">
        <v>1.006702</v>
      </c>
      <c r="P775">
        <v>1.1169000000000001E-3</v>
      </c>
      <c r="Q775">
        <v>0.34429149999999997</v>
      </c>
      <c r="R775">
        <v>0.180369</v>
      </c>
      <c r="S775">
        <v>3.3250799999999997E-2</v>
      </c>
      <c r="T775">
        <v>4.4196000000000001E-3</v>
      </c>
      <c r="U775">
        <v>1.2463999999999999E-2</v>
      </c>
      <c r="V775">
        <v>2.0642E-3</v>
      </c>
      <c r="W775">
        <v>4.6629499999999997E-2</v>
      </c>
      <c r="X775">
        <v>1.8071999999999999E-3</v>
      </c>
      <c r="Y775">
        <v>3.3359000000000001E-3</v>
      </c>
      <c r="Z775">
        <v>8.8520000000000005E-4</v>
      </c>
      <c r="AA775">
        <v>93.509069999999994</v>
      </c>
      <c r="AB775">
        <v>1.168218</v>
      </c>
      <c r="AC775">
        <v>26.4664</v>
      </c>
      <c r="AD775">
        <v>0.29363990000000001</v>
      </c>
      <c r="AE775">
        <v>0.29374299999999998</v>
      </c>
      <c r="AF775" s="2">
        <v>3.8140629999999999E-16</v>
      </c>
      <c r="AG775" t="s">
        <v>1521</v>
      </c>
      <c r="AH775">
        <v>3.7861000000000001E-3</v>
      </c>
      <c r="AI775" s="2">
        <v>1.1213E-6</v>
      </c>
      <c r="AJ775">
        <v>2.0590009999999999</v>
      </c>
      <c r="AK775">
        <v>1.000259</v>
      </c>
      <c r="AL775">
        <v>7.5799999999999999E-4</v>
      </c>
      <c r="AM775" s="2">
        <v>6.9999999999999999E-6</v>
      </c>
      <c r="AN775">
        <v>4.0000000000000003E-5</v>
      </c>
      <c r="AO775">
        <v>2.0000000000000002E-5</v>
      </c>
      <c r="AP775">
        <v>2.8600000000000001E-4</v>
      </c>
      <c r="AQ775" s="2">
        <v>4.9999999999999998E-7</v>
      </c>
      <c r="AR775">
        <v>1.2710000000000001E-2</v>
      </c>
      <c r="AS775">
        <v>4.0000000000000003E-5</v>
      </c>
      <c r="AT775">
        <v>7.8700000000000003E-3</v>
      </c>
      <c r="AU775">
        <v>5.8E-4</v>
      </c>
      <c r="AV775">
        <v>0</v>
      </c>
      <c r="AW775">
        <v>0</v>
      </c>
      <c r="AX775">
        <v>1.2710000000000001E-2</v>
      </c>
      <c r="AY775">
        <v>250</v>
      </c>
      <c r="AZ775" s="2">
        <v>5.4629999999999996E-10</v>
      </c>
      <c r="BA775">
        <v>295.5</v>
      </c>
      <c r="BB775">
        <v>1575</v>
      </c>
    </row>
    <row r="776" spans="1:54">
      <c r="A776" t="s">
        <v>782</v>
      </c>
      <c r="B776" t="s">
        <v>693</v>
      </c>
      <c r="C776" s="1">
        <v>43222</v>
      </c>
      <c r="D776">
        <v>4.4166670000000003</v>
      </c>
      <c r="E776">
        <v>49.47157</v>
      </c>
      <c r="F776">
        <v>0.18207139999999999</v>
      </c>
      <c r="G776">
        <v>8.5848999999999993</v>
      </c>
      <c r="H776">
        <v>2.2880999999999999E-2</v>
      </c>
      <c r="I776">
        <v>0.13453329999999999</v>
      </c>
      <c r="J776">
        <v>8.1428000000000004E-3</v>
      </c>
      <c r="K776">
        <v>4.9800900000000002E-2</v>
      </c>
      <c r="L776">
        <v>3.2154200000000001E-2</v>
      </c>
      <c r="M776">
        <v>3.5560599999999998E-2</v>
      </c>
      <c r="N776">
        <v>1.1811E-3</v>
      </c>
      <c r="O776">
        <v>1.006702</v>
      </c>
      <c r="P776">
        <v>1.1169000000000001E-3</v>
      </c>
      <c r="Q776">
        <v>0.34572839999999999</v>
      </c>
      <c r="R776">
        <v>0.1810679</v>
      </c>
      <c r="S776">
        <v>3.3250799999999997E-2</v>
      </c>
      <c r="T776">
        <v>4.4196000000000001E-3</v>
      </c>
      <c r="U776">
        <v>1.2463999999999999E-2</v>
      </c>
      <c r="V776">
        <v>2.0642E-3</v>
      </c>
      <c r="W776">
        <v>4.6629499999999997E-2</v>
      </c>
      <c r="X776">
        <v>1.8071999999999999E-3</v>
      </c>
      <c r="Y776">
        <v>3.3378000000000001E-3</v>
      </c>
      <c r="Z776">
        <v>8.8869999999999997E-4</v>
      </c>
      <c r="AA776">
        <v>78.739339999999999</v>
      </c>
      <c r="AB776">
        <v>0.84810110000000005</v>
      </c>
      <c r="AC776">
        <v>31.137409999999999</v>
      </c>
      <c r="AD776">
        <v>0.32314959999999998</v>
      </c>
      <c r="AE776">
        <v>0.32327899999999998</v>
      </c>
      <c r="AF776" s="2">
        <v>4.2924499999999999E-16</v>
      </c>
      <c r="AG776" t="s">
        <v>1521</v>
      </c>
      <c r="AH776">
        <v>3.7861000000000001E-3</v>
      </c>
      <c r="AI776" s="2">
        <v>1.1213E-6</v>
      </c>
      <c r="AJ776">
        <v>2.0591360000000001</v>
      </c>
      <c r="AK776">
        <v>1.000259</v>
      </c>
      <c r="AL776">
        <v>7.5799999999999999E-4</v>
      </c>
      <c r="AM776" s="2">
        <v>6.9999999999999999E-6</v>
      </c>
      <c r="AN776">
        <v>4.0000000000000003E-5</v>
      </c>
      <c r="AO776">
        <v>2.0000000000000002E-5</v>
      </c>
      <c r="AP776">
        <v>2.8600000000000001E-4</v>
      </c>
      <c r="AQ776" s="2">
        <v>4.9999999999999998E-7</v>
      </c>
      <c r="AR776">
        <v>1.2710000000000001E-2</v>
      </c>
      <c r="AS776">
        <v>4.0000000000000003E-5</v>
      </c>
      <c r="AT776">
        <v>7.8700000000000003E-3</v>
      </c>
      <c r="AU776">
        <v>5.8E-4</v>
      </c>
      <c r="AV776">
        <v>0</v>
      </c>
      <c r="AW776">
        <v>0</v>
      </c>
      <c r="AX776">
        <v>1.2710000000000001E-2</v>
      </c>
      <c r="AY776">
        <v>250</v>
      </c>
      <c r="AZ776" s="2">
        <v>5.4629999999999996E-10</v>
      </c>
      <c r="BA776">
        <v>295.5</v>
      </c>
      <c r="BB776">
        <v>1575</v>
      </c>
    </row>
    <row r="777" spans="1:54">
      <c r="A777" t="s">
        <v>783</v>
      </c>
      <c r="B777" t="s">
        <v>693</v>
      </c>
      <c r="C777" s="1">
        <v>43222</v>
      </c>
      <c r="D777">
        <v>4.5</v>
      </c>
      <c r="E777">
        <v>90.005110000000002</v>
      </c>
      <c r="F777">
        <v>0.184281</v>
      </c>
      <c r="G777">
        <v>7.2480469999999997</v>
      </c>
      <c r="H777">
        <v>2.2649300000000001E-2</v>
      </c>
      <c r="I777">
        <v>0.1032732</v>
      </c>
      <c r="J777">
        <v>6.9119999999999997E-3</v>
      </c>
      <c r="K777">
        <v>8.3405699999999999E-2</v>
      </c>
      <c r="L777">
        <v>2.99578E-2</v>
      </c>
      <c r="M777">
        <v>4.2689E-3</v>
      </c>
      <c r="N777">
        <v>9.8039999999999998E-4</v>
      </c>
      <c r="O777">
        <v>1.006702</v>
      </c>
      <c r="P777">
        <v>1.1169000000000001E-3</v>
      </c>
      <c r="Q777">
        <v>0.3471842</v>
      </c>
      <c r="R777">
        <v>0.18177499999999999</v>
      </c>
      <c r="S777">
        <v>3.3250799999999997E-2</v>
      </c>
      <c r="T777">
        <v>4.4196000000000001E-3</v>
      </c>
      <c r="U777">
        <v>1.2463999999999999E-2</v>
      </c>
      <c r="V777">
        <v>2.0642E-3</v>
      </c>
      <c r="W777">
        <v>4.6629499999999997E-2</v>
      </c>
      <c r="X777">
        <v>1.8071999999999999E-3</v>
      </c>
      <c r="Y777">
        <v>3.3398E-3</v>
      </c>
      <c r="Z777">
        <v>8.9209999999999995E-4</v>
      </c>
      <c r="AA777">
        <v>98.605590000000007</v>
      </c>
      <c r="AB777">
        <v>0.43194529999999998</v>
      </c>
      <c r="AC777">
        <v>82.902090000000001</v>
      </c>
      <c r="AD777">
        <v>0.40337650000000003</v>
      </c>
      <c r="AE777">
        <v>0.40409020000000001</v>
      </c>
      <c r="AF777" s="2">
        <v>3.6240230000000001E-16</v>
      </c>
      <c r="AG777" t="s">
        <v>1521</v>
      </c>
      <c r="AH777">
        <v>3.7861000000000001E-3</v>
      </c>
      <c r="AI777" s="2">
        <v>1.1213E-6</v>
      </c>
      <c r="AJ777">
        <v>2.0592700000000002</v>
      </c>
      <c r="AK777">
        <v>1.000259</v>
      </c>
      <c r="AL777">
        <v>7.5799999999999999E-4</v>
      </c>
      <c r="AM777" s="2">
        <v>6.9999999999999999E-6</v>
      </c>
      <c r="AN777">
        <v>4.0000000000000003E-5</v>
      </c>
      <c r="AO777">
        <v>2.0000000000000002E-5</v>
      </c>
      <c r="AP777">
        <v>2.8600000000000001E-4</v>
      </c>
      <c r="AQ777" s="2">
        <v>4.9999999999999998E-7</v>
      </c>
      <c r="AR777">
        <v>1.2710000000000001E-2</v>
      </c>
      <c r="AS777">
        <v>4.0000000000000003E-5</v>
      </c>
      <c r="AT777">
        <v>7.8700000000000003E-3</v>
      </c>
      <c r="AU777">
        <v>5.8E-4</v>
      </c>
      <c r="AV777">
        <v>0</v>
      </c>
      <c r="AW777">
        <v>0</v>
      </c>
      <c r="AX777">
        <v>1.2710000000000001E-2</v>
      </c>
      <c r="AY777">
        <v>250</v>
      </c>
      <c r="AZ777" s="2">
        <v>5.4629999999999996E-10</v>
      </c>
      <c r="BA777">
        <v>295.5</v>
      </c>
      <c r="BB777">
        <v>1575</v>
      </c>
    </row>
    <row r="778" spans="1:54">
      <c r="A778" t="s">
        <v>784</v>
      </c>
      <c r="B778" t="s">
        <v>693</v>
      </c>
      <c r="C778" s="1">
        <v>43222</v>
      </c>
      <c r="D778">
        <v>4.6333330000000004</v>
      </c>
      <c r="E778">
        <v>41.862490000000001</v>
      </c>
      <c r="F778">
        <v>0.18435779999999999</v>
      </c>
      <c r="G778">
        <v>7.2966569999999997</v>
      </c>
      <c r="H778">
        <v>1.90274E-2</v>
      </c>
      <c r="I778">
        <v>0.1026338</v>
      </c>
      <c r="J778">
        <v>7.5947999999999996E-3</v>
      </c>
      <c r="K778">
        <v>0.13937089999999999</v>
      </c>
      <c r="L778">
        <v>3.3306599999999999E-2</v>
      </c>
      <c r="M778">
        <v>1.8462200000000002E-2</v>
      </c>
      <c r="N778">
        <v>1.0740999999999999E-3</v>
      </c>
      <c r="O778">
        <v>1.006702</v>
      </c>
      <c r="P778">
        <v>1.1169000000000001E-3</v>
      </c>
      <c r="Q778">
        <v>0.34986679999999998</v>
      </c>
      <c r="R778">
        <v>0.18307609999999999</v>
      </c>
      <c r="S778">
        <v>3.3250799999999997E-2</v>
      </c>
      <c r="T778">
        <v>4.4196000000000001E-3</v>
      </c>
      <c r="U778">
        <v>1.2463999999999999E-2</v>
      </c>
      <c r="V778">
        <v>2.0642E-3</v>
      </c>
      <c r="W778">
        <v>4.6629499999999997E-2</v>
      </c>
      <c r="X778">
        <v>1.8071999999999999E-3</v>
      </c>
      <c r="Y778">
        <v>3.3436E-3</v>
      </c>
      <c r="Z778">
        <v>8.9849999999999999E-4</v>
      </c>
      <c r="AA778">
        <v>86.978390000000005</v>
      </c>
      <c r="AB778">
        <v>0.9582562</v>
      </c>
      <c r="AC778">
        <v>34.215139999999998</v>
      </c>
      <c r="AD778">
        <v>0.35348160000000001</v>
      </c>
      <c r="AE778">
        <v>0.3536241</v>
      </c>
      <c r="AF778" s="2">
        <v>3.6483290000000002E-16</v>
      </c>
      <c r="AG778" t="s">
        <v>1521</v>
      </c>
      <c r="AH778">
        <v>3.7861000000000001E-3</v>
      </c>
      <c r="AI778" s="2">
        <v>1.1213E-6</v>
      </c>
      <c r="AJ778">
        <v>2.0595089999999998</v>
      </c>
      <c r="AK778">
        <v>1.000259</v>
      </c>
      <c r="AL778">
        <v>7.5799999999999999E-4</v>
      </c>
      <c r="AM778" s="2">
        <v>6.9999999999999999E-6</v>
      </c>
      <c r="AN778">
        <v>4.0000000000000003E-5</v>
      </c>
      <c r="AO778">
        <v>2.0000000000000002E-5</v>
      </c>
      <c r="AP778">
        <v>2.8600000000000001E-4</v>
      </c>
      <c r="AQ778" s="2">
        <v>4.9999999999999998E-7</v>
      </c>
      <c r="AR778">
        <v>1.2710000000000001E-2</v>
      </c>
      <c r="AS778">
        <v>4.0000000000000003E-5</v>
      </c>
      <c r="AT778">
        <v>7.8700000000000003E-3</v>
      </c>
      <c r="AU778">
        <v>5.8E-4</v>
      </c>
      <c r="AV778">
        <v>0</v>
      </c>
      <c r="AW778">
        <v>0</v>
      </c>
      <c r="AX778">
        <v>1.2710000000000001E-2</v>
      </c>
      <c r="AY778">
        <v>250</v>
      </c>
      <c r="AZ778" s="2">
        <v>5.4629999999999996E-10</v>
      </c>
      <c r="BA778">
        <v>295.5</v>
      </c>
      <c r="BB778">
        <v>1575</v>
      </c>
    </row>
    <row r="779" spans="1:54">
      <c r="A779" t="s">
        <v>785</v>
      </c>
      <c r="B779" t="s">
        <v>693</v>
      </c>
      <c r="C779" s="1">
        <v>43222</v>
      </c>
      <c r="D779">
        <v>4.8333329999999997</v>
      </c>
      <c r="E779">
        <v>18.085909999999998</v>
      </c>
      <c r="F779">
        <v>0.18528700000000001</v>
      </c>
      <c r="G779">
        <v>2.7422719999999998</v>
      </c>
      <c r="H779">
        <v>1.0131899999999999E-2</v>
      </c>
      <c r="I779">
        <v>2.852E-2</v>
      </c>
      <c r="J779">
        <v>3.0631E-3</v>
      </c>
      <c r="K779">
        <v>3.2288400000000002E-2</v>
      </c>
      <c r="L779">
        <v>1.0135999999999999E-2</v>
      </c>
      <c r="M779">
        <v>2.2618800000000001E-2</v>
      </c>
      <c r="N779">
        <v>9.6659999999999997E-4</v>
      </c>
      <c r="O779">
        <v>1.006702</v>
      </c>
      <c r="P779">
        <v>1.1169000000000001E-3</v>
      </c>
      <c r="Q779">
        <v>0.35392940000000001</v>
      </c>
      <c r="R779">
        <v>0.18504290000000001</v>
      </c>
      <c r="S779">
        <v>3.3250799999999997E-2</v>
      </c>
      <c r="T779">
        <v>4.4196000000000001E-3</v>
      </c>
      <c r="U779">
        <v>1.2463999999999999E-2</v>
      </c>
      <c r="V779">
        <v>2.0642E-3</v>
      </c>
      <c r="W779">
        <v>4.6629499999999997E-2</v>
      </c>
      <c r="X779">
        <v>1.8071999999999999E-3</v>
      </c>
      <c r="Y779">
        <v>3.3497000000000002E-3</v>
      </c>
      <c r="Z779">
        <v>9.0819999999999996E-4</v>
      </c>
      <c r="AA779">
        <v>63.013730000000002</v>
      </c>
      <c r="AB779">
        <v>1.99258</v>
      </c>
      <c r="AC779">
        <v>28.54439</v>
      </c>
      <c r="AD779">
        <v>0.8536454</v>
      </c>
      <c r="AE779">
        <v>0.85368659999999996</v>
      </c>
      <c r="AF779" s="2">
        <v>1.3711359999999999E-16</v>
      </c>
      <c r="AG779" t="s">
        <v>1521</v>
      </c>
      <c r="AH779">
        <v>3.7861000000000001E-3</v>
      </c>
      <c r="AI779" s="2">
        <v>1.1213E-6</v>
      </c>
      <c r="AJ779">
        <v>2.0598529999999999</v>
      </c>
      <c r="AK779">
        <v>1.000259</v>
      </c>
      <c r="AL779">
        <v>7.5799999999999999E-4</v>
      </c>
      <c r="AM779" s="2">
        <v>6.9999999999999999E-6</v>
      </c>
      <c r="AN779">
        <v>4.0000000000000003E-5</v>
      </c>
      <c r="AO779">
        <v>2.0000000000000002E-5</v>
      </c>
      <c r="AP779">
        <v>2.8600000000000001E-4</v>
      </c>
      <c r="AQ779" s="2">
        <v>4.9999999999999998E-7</v>
      </c>
      <c r="AR779">
        <v>1.2710000000000001E-2</v>
      </c>
      <c r="AS779">
        <v>4.0000000000000003E-5</v>
      </c>
      <c r="AT779">
        <v>7.8700000000000003E-3</v>
      </c>
      <c r="AU779">
        <v>5.8E-4</v>
      </c>
      <c r="AV779">
        <v>0</v>
      </c>
      <c r="AW779">
        <v>0</v>
      </c>
      <c r="AX779">
        <v>1.2710000000000001E-2</v>
      </c>
      <c r="AY779">
        <v>250</v>
      </c>
      <c r="AZ779" s="2">
        <v>5.4629999999999996E-10</v>
      </c>
      <c r="BA779">
        <v>295.5</v>
      </c>
      <c r="BB779">
        <v>1575</v>
      </c>
    </row>
    <row r="780" spans="1:54">
      <c r="A780" t="s">
        <v>786</v>
      </c>
      <c r="B780" t="s">
        <v>693</v>
      </c>
      <c r="C780" s="1">
        <v>43222</v>
      </c>
      <c r="D780">
        <v>5.1666670000000003</v>
      </c>
      <c r="E780">
        <v>7.4713149999999997</v>
      </c>
      <c r="F780">
        <v>0.18927369999999999</v>
      </c>
      <c r="G780">
        <v>1.0759639999999999</v>
      </c>
      <c r="H780">
        <v>9.7920999999999998E-3</v>
      </c>
      <c r="I780">
        <v>1.6108299999999999E-2</v>
      </c>
      <c r="J780">
        <v>3.1266000000000002E-3</v>
      </c>
      <c r="K780">
        <v>1.22089E-2</v>
      </c>
      <c r="L780">
        <v>1.01835E-2</v>
      </c>
      <c r="M780">
        <v>1.07712E-2</v>
      </c>
      <c r="N780">
        <v>9.655E-4</v>
      </c>
      <c r="O780">
        <v>1.006702</v>
      </c>
      <c r="P780">
        <v>1.1169000000000001E-3</v>
      </c>
      <c r="Q780">
        <v>0.360956</v>
      </c>
      <c r="R780">
        <v>0.18843960000000001</v>
      </c>
      <c r="S780">
        <v>3.3250799999999997E-2</v>
      </c>
      <c r="T780">
        <v>4.4196000000000001E-3</v>
      </c>
      <c r="U780">
        <v>1.2463999999999999E-2</v>
      </c>
      <c r="V780">
        <v>2.0642E-3</v>
      </c>
      <c r="W780">
        <v>4.6629499999999997E-2</v>
      </c>
      <c r="X780">
        <v>1.8071999999999999E-3</v>
      </c>
      <c r="Y780">
        <v>3.3608000000000002E-3</v>
      </c>
      <c r="Z780">
        <v>9.2480000000000004E-4</v>
      </c>
      <c r="AA780">
        <v>57.364049999999999</v>
      </c>
      <c r="AB780">
        <v>4.8131399999999998</v>
      </c>
      <c r="AC780">
        <v>27.369109999999999</v>
      </c>
      <c r="AD780">
        <v>2.1867809999999999</v>
      </c>
      <c r="AE780">
        <v>2.1867960000000002</v>
      </c>
      <c r="AF780" s="2">
        <v>5.3798180000000001E-17</v>
      </c>
      <c r="AG780" t="s">
        <v>1521</v>
      </c>
      <c r="AH780">
        <v>3.7861000000000001E-3</v>
      </c>
      <c r="AI780" s="2">
        <v>1.1213E-6</v>
      </c>
      <c r="AJ780">
        <v>2.0604100000000001</v>
      </c>
      <c r="AK780">
        <v>1.000259</v>
      </c>
      <c r="AL780">
        <v>7.5799999999999999E-4</v>
      </c>
      <c r="AM780" s="2">
        <v>6.9999999999999999E-6</v>
      </c>
      <c r="AN780">
        <v>4.0000000000000003E-5</v>
      </c>
      <c r="AO780">
        <v>2.0000000000000002E-5</v>
      </c>
      <c r="AP780">
        <v>2.8600000000000001E-4</v>
      </c>
      <c r="AQ780" s="2">
        <v>4.9999999999999998E-7</v>
      </c>
      <c r="AR780">
        <v>1.2710000000000001E-2</v>
      </c>
      <c r="AS780">
        <v>4.0000000000000003E-5</v>
      </c>
      <c r="AT780">
        <v>7.8700000000000003E-3</v>
      </c>
      <c r="AU780">
        <v>5.8E-4</v>
      </c>
      <c r="AV780">
        <v>0</v>
      </c>
      <c r="AW780">
        <v>0</v>
      </c>
      <c r="AX780">
        <v>1.2710000000000001E-2</v>
      </c>
      <c r="AY780">
        <v>250</v>
      </c>
      <c r="AZ780" s="2">
        <v>5.4629999999999996E-10</v>
      </c>
      <c r="BA780">
        <v>295.5</v>
      </c>
      <c r="BB780">
        <v>1575</v>
      </c>
    </row>
    <row r="781" spans="1:54">
      <c r="A781" t="s">
        <v>787</v>
      </c>
      <c r="B781" t="s">
        <v>693</v>
      </c>
      <c r="C781" s="1">
        <v>43222</v>
      </c>
      <c r="D781">
        <v>5.25</v>
      </c>
      <c r="E781">
        <v>140.2159</v>
      </c>
      <c r="F781">
        <v>0.191884</v>
      </c>
      <c r="G781">
        <v>27.875419999999998</v>
      </c>
      <c r="H781">
        <v>2.2539500000000001E-2</v>
      </c>
      <c r="I781">
        <v>0.3774692</v>
      </c>
      <c r="J781">
        <v>8.5468999999999996E-3</v>
      </c>
      <c r="K781">
        <v>0.40756290000000001</v>
      </c>
      <c r="L781">
        <v>2.8018600000000001E-2</v>
      </c>
      <c r="M781">
        <v>1.8267100000000001E-2</v>
      </c>
      <c r="N781">
        <v>1.1142000000000001E-3</v>
      </c>
      <c r="O781">
        <v>1.006702</v>
      </c>
      <c r="P781">
        <v>1.1169000000000001E-3</v>
      </c>
      <c r="Q781">
        <v>0.36273899999999998</v>
      </c>
      <c r="R781">
        <v>0.1893012</v>
      </c>
      <c r="S781">
        <v>3.3250799999999997E-2</v>
      </c>
      <c r="T781">
        <v>4.4196000000000001E-3</v>
      </c>
      <c r="U781">
        <v>1.2463999999999999E-2</v>
      </c>
      <c r="V781">
        <v>2.0642E-3</v>
      </c>
      <c r="W781">
        <v>4.6629499999999997E-2</v>
      </c>
      <c r="X781">
        <v>1.8071999999999999E-3</v>
      </c>
      <c r="Y781">
        <v>3.3636999999999998E-3</v>
      </c>
      <c r="Z781">
        <v>9.2909999999999998E-4</v>
      </c>
      <c r="AA781">
        <v>96.169079999999994</v>
      </c>
      <c r="AB781">
        <v>0.30286740000000001</v>
      </c>
      <c r="AC781">
        <v>33.1708</v>
      </c>
      <c r="AD781">
        <v>9.6859899999999999E-2</v>
      </c>
      <c r="AE781">
        <v>9.7347900000000001E-2</v>
      </c>
      <c r="AF781" s="2">
        <v>1.393771E-15</v>
      </c>
      <c r="AG781" t="s">
        <v>1521</v>
      </c>
      <c r="AH781">
        <v>3.7861000000000001E-3</v>
      </c>
      <c r="AI781" s="2">
        <v>1.1213E-6</v>
      </c>
      <c r="AJ781">
        <v>2.0605440000000002</v>
      </c>
      <c r="AK781">
        <v>1.000259</v>
      </c>
      <c r="AL781">
        <v>7.5799999999999999E-4</v>
      </c>
      <c r="AM781" s="2">
        <v>6.9999999999999999E-6</v>
      </c>
      <c r="AN781">
        <v>4.0000000000000003E-5</v>
      </c>
      <c r="AO781">
        <v>2.0000000000000002E-5</v>
      </c>
      <c r="AP781">
        <v>2.8600000000000001E-4</v>
      </c>
      <c r="AQ781" s="2">
        <v>4.9999999999999998E-7</v>
      </c>
      <c r="AR781">
        <v>1.2710000000000001E-2</v>
      </c>
      <c r="AS781">
        <v>4.0000000000000003E-5</v>
      </c>
      <c r="AT781">
        <v>7.8700000000000003E-3</v>
      </c>
      <c r="AU781">
        <v>5.8E-4</v>
      </c>
      <c r="AV781">
        <v>0</v>
      </c>
      <c r="AW781">
        <v>0</v>
      </c>
      <c r="AX781">
        <v>1.2710000000000001E-2</v>
      </c>
      <c r="AY781">
        <v>250</v>
      </c>
      <c r="AZ781" s="2">
        <v>5.4629999999999996E-10</v>
      </c>
      <c r="BA781">
        <v>295.5</v>
      </c>
      <c r="BB781">
        <v>1575</v>
      </c>
    </row>
    <row r="782" spans="1:54">
      <c r="A782" t="s">
        <v>788</v>
      </c>
      <c r="B782" t="s">
        <v>693</v>
      </c>
      <c r="C782" s="1">
        <v>43228</v>
      </c>
      <c r="D782">
        <v>3.1333329999999999</v>
      </c>
      <c r="E782">
        <v>69.996889999999993</v>
      </c>
      <c r="F782">
        <v>5.3805199999999997E-2</v>
      </c>
      <c r="G782">
        <v>14.17576</v>
      </c>
      <c r="H782">
        <v>2.8065900000000001E-2</v>
      </c>
      <c r="I782">
        <v>0.2145514</v>
      </c>
      <c r="J782">
        <v>9.0664000000000005E-3</v>
      </c>
      <c r="K782">
        <v>7.7096200000000004E-2</v>
      </c>
      <c r="L782">
        <v>4.5677099999999998E-2</v>
      </c>
      <c r="M782">
        <v>1.3521200000000001E-2</v>
      </c>
      <c r="N782">
        <v>7.4859999999999998E-4</v>
      </c>
      <c r="O782">
        <v>1.0070429999999999</v>
      </c>
      <c r="P782">
        <v>1.2859E-3</v>
      </c>
      <c r="Q782">
        <v>0.72266640000000004</v>
      </c>
      <c r="R782">
        <v>4.1355700000000002E-2</v>
      </c>
      <c r="S782">
        <v>3.3333599999999998E-2</v>
      </c>
      <c r="T782">
        <v>5.9914E-3</v>
      </c>
      <c r="U782">
        <v>7.2166000000000001E-3</v>
      </c>
      <c r="V782">
        <v>1.2631999999999999E-3</v>
      </c>
      <c r="W782">
        <v>4.79809E-2</v>
      </c>
      <c r="X782">
        <v>2.2120999999999998E-3</v>
      </c>
      <c r="Y782">
        <v>4.9233999999999997E-3</v>
      </c>
      <c r="Z782">
        <v>1.649E-4</v>
      </c>
      <c r="AA782">
        <v>94.293000000000006</v>
      </c>
      <c r="AB782">
        <v>0.33421230000000002</v>
      </c>
      <c r="AC782">
        <v>31.936530000000001</v>
      </c>
      <c r="AD782">
        <v>0.12620210000000001</v>
      </c>
      <c r="AE782">
        <v>0.12655</v>
      </c>
      <c r="AF782" s="2">
        <v>7.0878799999999999E-16</v>
      </c>
      <c r="AG782" t="s">
        <v>1521</v>
      </c>
      <c r="AH782">
        <v>3.7861000000000001E-3</v>
      </c>
      <c r="AI782" s="2">
        <v>1.1213E-6</v>
      </c>
      <c r="AJ782">
        <v>2.3157519999999998</v>
      </c>
      <c r="AK782">
        <v>1.0003010000000001</v>
      </c>
      <c r="AL782">
        <v>7.5799999999999999E-4</v>
      </c>
      <c r="AM782" s="2">
        <v>6.9999999999999999E-6</v>
      </c>
      <c r="AN782">
        <v>4.0000000000000003E-5</v>
      </c>
      <c r="AO782">
        <v>2.0000000000000002E-5</v>
      </c>
      <c r="AP782">
        <v>2.8600000000000001E-4</v>
      </c>
      <c r="AQ782" s="2">
        <v>4.9999999999999998E-7</v>
      </c>
      <c r="AR782">
        <v>1.2710000000000001E-2</v>
      </c>
      <c r="AS782">
        <v>4.0000000000000003E-5</v>
      </c>
      <c r="AT782">
        <v>7.8700000000000003E-3</v>
      </c>
      <c r="AU782">
        <v>5.8E-4</v>
      </c>
      <c r="AV782">
        <v>0</v>
      </c>
      <c r="AW782">
        <v>0</v>
      </c>
      <c r="AX782">
        <v>1.2710000000000001E-2</v>
      </c>
      <c r="AY782">
        <v>250</v>
      </c>
      <c r="AZ782" s="2">
        <v>5.4629999999999996E-10</v>
      </c>
      <c r="BA782">
        <v>295.5</v>
      </c>
      <c r="BB782">
        <v>1575</v>
      </c>
    </row>
    <row r="783" spans="1:54">
      <c r="A783" t="s">
        <v>789</v>
      </c>
      <c r="B783" t="s">
        <v>693</v>
      </c>
      <c r="C783" s="1">
        <v>43228</v>
      </c>
      <c r="D783">
        <v>3.25</v>
      </c>
      <c r="E783">
        <v>53.670070000000003</v>
      </c>
      <c r="F783">
        <v>4.4356199999999998E-2</v>
      </c>
      <c r="G783">
        <v>12.74525</v>
      </c>
      <c r="H783">
        <v>1.5523E-2</v>
      </c>
      <c r="I783">
        <v>0.17668229999999999</v>
      </c>
      <c r="J783">
        <v>5.2816E-3</v>
      </c>
      <c r="K783">
        <v>0.15225250000000001</v>
      </c>
      <c r="L783">
        <v>2.2289300000000001E-2</v>
      </c>
      <c r="M783">
        <v>7.8455E-3</v>
      </c>
      <c r="N783">
        <v>4.0430000000000002E-4</v>
      </c>
      <c r="O783">
        <v>1.0070429999999999</v>
      </c>
      <c r="P783">
        <v>1.2859E-3</v>
      </c>
      <c r="Q783">
        <v>0.71994650000000004</v>
      </c>
      <c r="R783">
        <v>4.1430399999999999E-2</v>
      </c>
      <c r="S783">
        <v>3.3333599999999998E-2</v>
      </c>
      <c r="T783">
        <v>5.9914E-3</v>
      </c>
      <c r="U783">
        <v>7.2166000000000001E-3</v>
      </c>
      <c r="V783">
        <v>1.2631999999999999E-3</v>
      </c>
      <c r="W783">
        <v>4.79809E-2</v>
      </c>
      <c r="X783">
        <v>2.2120999999999998E-3</v>
      </c>
      <c r="Y783">
        <v>4.9233999999999997E-3</v>
      </c>
      <c r="Z783">
        <v>1.649E-4</v>
      </c>
      <c r="AA783">
        <v>95.696780000000004</v>
      </c>
      <c r="AB783">
        <v>0.25150299999999998</v>
      </c>
      <c r="AC783">
        <v>27.666060000000002</v>
      </c>
      <c r="AD783">
        <v>7.6152800000000007E-2</v>
      </c>
      <c r="AE783">
        <v>7.6585799999999996E-2</v>
      </c>
      <c r="AF783" s="2">
        <v>6.3726270000000003E-16</v>
      </c>
      <c r="AG783" t="s">
        <v>1521</v>
      </c>
      <c r="AH783">
        <v>3.7861000000000001E-3</v>
      </c>
      <c r="AI783" s="2">
        <v>1.1213E-6</v>
      </c>
      <c r="AJ783">
        <v>2.3159589999999999</v>
      </c>
      <c r="AK783">
        <v>1.0003010000000001</v>
      </c>
      <c r="AL783">
        <v>7.5799999999999999E-4</v>
      </c>
      <c r="AM783" s="2">
        <v>6.9999999999999999E-6</v>
      </c>
      <c r="AN783">
        <v>4.0000000000000003E-5</v>
      </c>
      <c r="AO783">
        <v>2.0000000000000002E-5</v>
      </c>
      <c r="AP783">
        <v>2.8600000000000001E-4</v>
      </c>
      <c r="AQ783" s="2">
        <v>4.9999999999999998E-7</v>
      </c>
      <c r="AR783">
        <v>1.2710000000000001E-2</v>
      </c>
      <c r="AS783">
        <v>4.0000000000000003E-5</v>
      </c>
      <c r="AT783">
        <v>7.8700000000000003E-3</v>
      </c>
      <c r="AU783">
        <v>5.8E-4</v>
      </c>
      <c r="AV783">
        <v>0</v>
      </c>
      <c r="AW783">
        <v>0</v>
      </c>
      <c r="AX783">
        <v>1.2710000000000001E-2</v>
      </c>
      <c r="AY783">
        <v>250</v>
      </c>
      <c r="AZ783" s="2">
        <v>5.4629999999999996E-10</v>
      </c>
      <c r="BA783">
        <v>295.5</v>
      </c>
      <c r="BB783">
        <v>1575</v>
      </c>
    </row>
    <row r="784" spans="1:54">
      <c r="A784" t="s">
        <v>790</v>
      </c>
      <c r="B784" t="s">
        <v>693</v>
      </c>
      <c r="C784" s="1">
        <v>43228</v>
      </c>
      <c r="D784">
        <v>3.3333330000000001</v>
      </c>
      <c r="E784">
        <v>109.15049999999999</v>
      </c>
      <c r="F784">
        <v>5.5330600000000001E-2</v>
      </c>
      <c r="G784">
        <v>20.247540000000001</v>
      </c>
      <c r="H784">
        <v>2.8412400000000001E-2</v>
      </c>
      <c r="I784">
        <v>0.3079866</v>
      </c>
      <c r="J784">
        <v>1.1745E-2</v>
      </c>
      <c r="K784">
        <v>0.13419980000000001</v>
      </c>
      <c r="L784">
        <v>4.0976100000000001E-2</v>
      </c>
      <c r="M784">
        <v>1.6733600000000001E-2</v>
      </c>
      <c r="N784">
        <v>7.3890000000000002E-4</v>
      </c>
      <c r="O784">
        <v>1.0070429999999999</v>
      </c>
      <c r="P784">
        <v>1.2859E-3</v>
      </c>
      <c r="Q784">
        <v>0.71768449999999995</v>
      </c>
      <c r="R784">
        <v>4.1496900000000003E-2</v>
      </c>
      <c r="S784">
        <v>3.3333599999999998E-2</v>
      </c>
      <c r="T784">
        <v>5.9914E-3</v>
      </c>
      <c r="U784">
        <v>7.2166000000000001E-3</v>
      </c>
      <c r="V784">
        <v>1.2631999999999999E-3</v>
      </c>
      <c r="W784">
        <v>4.79809E-2</v>
      </c>
      <c r="X784">
        <v>2.2120999999999998E-3</v>
      </c>
      <c r="Y784">
        <v>4.9233999999999997E-3</v>
      </c>
      <c r="Z784">
        <v>1.649E-4</v>
      </c>
      <c r="AA784">
        <v>95.474410000000006</v>
      </c>
      <c r="AB784">
        <v>0.21280979999999999</v>
      </c>
      <c r="AC784">
        <v>35.275869999999998</v>
      </c>
      <c r="AD784">
        <v>9.0262499999999996E-2</v>
      </c>
      <c r="AE784">
        <v>9.0853699999999996E-2</v>
      </c>
      <c r="AF784" s="2">
        <v>1.012377E-15</v>
      </c>
      <c r="AG784" t="s">
        <v>1521</v>
      </c>
      <c r="AH784">
        <v>3.7861000000000001E-3</v>
      </c>
      <c r="AI784" s="2">
        <v>1.1213E-6</v>
      </c>
      <c r="AJ784">
        <v>2.3161320000000001</v>
      </c>
      <c r="AK784">
        <v>1.0003010000000001</v>
      </c>
      <c r="AL784">
        <v>7.5799999999999999E-4</v>
      </c>
      <c r="AM784" s="2">
        <v>6.9999999999999999E-6</v>
      </c>
      <c r="AN784">
        <v>4.0000000000000003E-5</v>
      </c>
      <c r="AO784">
        <v>2.0000000000000002E-5</v>
      </c>
      <c r="AP784">
        <v>2.8600000000000001E-4</v>
      </c>
      <c r="AQ784" s="2">
        <v>4.9999999999999998E-7</v>
      </c>
      <c r="AR784">
        <v>1.2710000000000001E-2</v>
      </c>
      <c r="AS784">
        <v>4.0000000000000003E-5</v>
      </c>
      <c r="AT784">
        <v>7.8700000000000003E-3</v>
      </c>
      <c r="AU784">
        <v>5.8E-4</v>
      </c>
      <c r="AV784">
        <v>0</v>
      </c>
      <c r="AW784">
        <v>0</v>
      </c>
      <c r="AX784">
        <v>1.2710000000000001E-2</v>
      </c>
      <c r="AY784">
        <v>250</v>
      </c>
      <c r="AZ784" s="2">
        <v>5.4629999999999996E-10</v>
      </c>
      <c r="BA784">
        <v>295.5</v>
      </c>
      <c r="BB784">
        <v>1575</v>
      </c>
    </row>
    <row r="785" spans="1:54">
      <c r="A785" t="s">
        <v>791</v>
      </c>
      <c r="B785" t="s">
        <v>693</v>
      </c>
      <c r="C785" s="1">
        <v>43228</v>
      </c>
      <c r="D785">
        <v>3.4333330000000002</v>
      </c>
      <c r="E785">
        <v>157.11070000000001</v>
      </c>
      <c r="F785">
        <v>5.6970300000000001E-2</v>
      </c>
      <c r="G785">
        <v>12.69853</v>
      </c>
      <c r="H785">
        <v>2.9327800000000001E-2</v>
      </c>
      <c r="I785">
        <v>0.20662829999999999</v>
      </c>
      <c r="J785">
        <v>1.03771E-2</v>
      </c>
      <c r="K785">
        <v>7.8064300000000003E-2</v>
      </c>
      <c r="L785">
        <v>4.0068399999999997E-2</v>
      </c>
      <c r="M785">
        <v>7.1069999999999996E-3</v>
      </c>
      <c r="N785">
        <v>4.9640000000000003E-4</v>
      </c>
      <c r="O785">
        <v>1.0070429999999999</v>
      </c>
      <c r="P785">
        <v>1.2859E-3</v>
      </c>
      <c r="Q785">
        <v>0.71540870000000001</v>
      </c>
      <c r="R785">
        <v>4.1567699999999999E-2</v>
      </c>
      <c r="S785">
        <v>3.3333599999999998E-2</v>
      </c>
      <c r="T785">
        <v>5.9914E-3</v>
      </c>
      <c r="U785">
        <v>7.2166000000000001E-3</v>
      </c>
      <c r="V785">
        <v>1.2631999999999999E-3</v>
      </c>
      <c r="W785">
        <v>4.79809E-2</v>
      </c>
      <c r="X785">
        <v>2.2120999999999998E-3</v>
      </c>
      <c r="Y785">
        <v>4.9233999999999997E-3</v>
      </c>
      <c r="Z785">
        <v>1.649E-4</v>
      </c>
      <c r="AA785">
        <v>98.667190000000005</v>
      </c>
      <c r="AB785">
        <v>0.106658</v>
      </c>
      <c r="AC785">
        <v>82.65513</v>
      </c>
      <c r="AD785">
        <v>0.2040672</v>
      </c>
      <c r="AE785">
        <v>0.20546610000000001</v>
      </c>
      <c r="AF785" s="2">
        <v>6.3492630000000002E-16</v>
      </c>
      <c r="AG785" t="s">
        <v>1521</v>
      </c>
      <c r="AH785">
        <v>3.7861000000000001E-3</v>
      </c>
      <c r="AI785" s="2">
        <v>1.1213E-6</v>
      </c>
      <c r="AJ785">
        <v>2.316306</v>
      </c>
      <c r="AK785">
        <v>1.0003010000000001</v>
      </c>
      <c r="AL785">
        <v>7.5799999999999999E-4</v>
      </c>
      <c r="AM785" s="2">
        <v>6.9999999999999999E-6</v>
      </c>
      <c r="AN785">
        <v>4.0000000000000003E-5</v>
      </c>
      <c r="AO785">
        <v>2.0000000000000002E-5</v>
      </c>
      <c r="AP785">
        <v>2.8600000000000001E-4</v>
      </c>
      <c r="AQ785" s="2">
        <v>4.9999999999999998E-7</v>
      </c>
      <c r="AR785">
        <v>1.2710000000000001E-2</v>
      </c>
      <c r="AS785">
        <v>4.0000000000000003E-5</v>
      </c>
      <c r="AT785">
        <v>7.8700000000000003E-3</v>
      </c>
      <c r="AU785">
        <v>5.8E-4</v>
      </c>
      <c r="AV785">
        <v>0</v>
      </c>
      <c r="AW785">
        <v>0</v>
      </c>
      <c r="AX785">
        <v>1.2710000000000001E-2</v>
      </c>
      <c r="AY785">
        <v>250</v>
      </c>
      <c r="AZ785" s="2">
        <v>5.4629999999999996E-10</v>
      </c>
      <c r="BA785">
        <v>295.5</v>
      </c>
      <c r="BB785">
        <v>1575</v>
      </c>
    </row>
    <row r="786" spans="1:54">
      <c r="A786" t="s">
        <v>792</v>
      </c>
      <c r="B786" t="s">
        <v>693</v>
      </c>
      <c r="C786" s="1">
        <v>43228</v>
      </c>
      <c r="D786">
        <v>3.5333329999999998</v>
      </c>
      <c r="E786">
        <v>81.902709999999999</v>
      </c>
      <c r="F786">
        <v>4.6297499999999998E-2</v>
      </c>
      <c r="G786">
        <v>20.931750000000001</v>
      </c>
      <c r="H786">
        <v>1.53931E-2</v>
      </c>
      <c r="I786">
        <v>0.27008520000000003</v>
      </c>
      <c r="J786">
        <v>5.7698000000000003E-3</v>
      </c>
      <c r="K786">
        <v>0.15987000000000001</v>
      </c>
      <c r="L786">
        <v>2.4086699999999999E-2</v>
      </c>
      <c r="M786">
        <v>9.8493999999999995E-3</v>
      </c>
      <c r="N786">
        <v>4.2309999999999998E-4</v>
      </c>
      <c r="O786">
        <v>1.0070429999999999</v>
      </c>
      <c r="P786">
        <v>1.2859E-3</v>
      </c>
      <c r="Q786">
        <v>0.71273739999999997</v>
      </c>
      <c r="R786">
        <v>4.16558E-2</v>
      </c>
      <c r="S786">
        <v>3.3333599999999998E-2</v>
      </c>
      <c r="T786">
        <v>5.9914E-3</v>
      </c>
      <c r="U786">
        <v>7.2166000000000001E-3</v>
      </c>
      <c r="V786">
        <v>1.2631999999999999E-3</v>
      </c>
      <c r="W786">
        <v>4.79809E-2</v>
      </c>
      <c r="X786">
        <v>2.2120999999999998E-3</v>
      </c>
      <c r="Y786">
        <v>4.9233999999999997E-3</v>
      </c>
      <c r="Z786">
        <v>1.649E-4</v>
      </c>
      <c r="AA786">
        <v>96.455830000000006</v>
      </c>
      <c r="AB786">
        <v>0.17325840000000001</v>
      </c>
      <c r="AC786">
        <v>25.919809999999998</v>
      </c>
      <c r="AD786">
        <v>4.7643600000000001E-2</v>
      </c>
      <c r="AE786">
        <v>4.8249500000000001E-2</v>
      </c>
      <c r="AF786" s="2">
        <v>1.0465880000000001E-15</v>
      </c>
      <c r="AG786" t="s">
        <v>1521</v>
      </c>
      <c r="AH786">
        <v>3.7861000000000001E-3</v>
      </c>
      <c r="AI786" s="2">
        <v>1.1213E-6</v>
      </c>
      <c r="AJ786">
        <v>2.3165100000000001</v>
      </c>
      <c r="AK786">
        <v>1.0003010000000001</v>
      </c>
      <c r="AL786">
        <v>7.5799999999999999E-4</v>
      </c>
      <c r="AM786" s="2">
        <v>6.9999999999999999E-6</v>
      </c>
      <c r="AN786">
        <v>4.0000000000000003E-5</v>
      </c>
      <c r="AO786">
        <v>2.0000000000000002E-5</v>
      </c>
      <c r="AP786">
        <v>2.8600000000000001E-4</v>
      </c>
      <c r="AQ786" s="2">
        <v>4.9999999999999998E-7</v>
      </c>
      <c r="AR786">
        <v>1.2710000000000001E-2</v>
      </c>
      <c r="AS786">
        <v>4.0000000000000003E-5</v>
      </c>
      <c r="AT786">
        <v>7.8700000000000003E-3</v>
      </c>
      <c r="AU786">
        <v>5.8E-4</v>
      </c>
      <c r="AV786">
        <v>0</v>
      </c>
      <c r="AW786">
        <v>0</v>
      </c>
      <c r="AX786">
        <v>1.2710000000000001E-2</v>
      </c>
      <c r="AY786">
        <v>250</v>
      </c>
      <c r="AZ786" s="2">
        <v>5.4629999999999996E-10</v>
      </c>
      <c r="BA786">
        <v>295.5</v>
      </c>
      <c r="BB786">
        <v>1575</v>
      </c>
    </row>
    <row r="787" spans="1:54">
      <c r="A787" t="s">
        <v>793</v>
      </c>
      <c r="B787" t="s">
        <v>693</v>
      </c>
      <c r="C787" s="1">
        <v>43228</v>
      </c>
      <c r="D787">
        <v>3.6333329999999999</v>
      </c>
      <c r="E787">
        <v>77.207819999999998</v>
      </c>
      <c r="F787">
        <v>4.9735700000000001E-2</v>
      </c>
      <c r="G787">
        <v>14.66868</v>
      </c>
      <c r="H787">
        <v>3.2243500000000001E-2</v>
      </c>
      <c r="I787">
        <v>0.2008064</v>
      </c>
      <c r="J787">
        <v>1.12424E-2</v>
      </c>
      <c r="K787">
        <v>0.13718739999999999</v>
      </c>
      <c r="L787">
        <v>3.8366600000000001E-2</v>
      </c>
      <c r="M787">
        <v>1.1115999999999999E-2</v>
      </c>
      <c r="N787">
        <v>6.3119999999999995E-4</v>
      </c>
      <c r="O787">
        <v>1.0070429999999999</v>
      </c>
      <c r="P787">
        <v>1.2859E-3</v>
      </c>
      <c r="Q787">
        <v>0.71048929999999999</v>
      </c>
      <c r="R787">
        <v>4.1734100000000003E-2</v>
      </c>
      <c r="S787">
        <v>3.3333599999999998E-2</v>
      </c>
      <c r="T787">
        <v>5.9914E-3</v>
      </c>
      <c r="U787">
        <v>7.2166000000000001E-3</v>
      </c>
      <c r="V787">
        <v>1.2631999999999999E-3</v>
      </c>
      <c r="W787">
        <v>4.79809E-2</v>
      </c>
      <c r="X787">
        <v>2.2120999999999998E-3</v>
      </c>
      <c r="Y787">
        <v>4.9233999999999997E-3</v>
      </c>
      <c r="Z787">
        <v>1.649E-4</v>
      </c>
      <c r="AA787">
        <v>95.754509999999996</v>
      </c>
      <c r="AB787">
        <v>0.25839790000000001</v>
      </c>
      <c r="AC787">
        <v>34.549250000000001</v>
      </c>
      <c r="AD787">
        <v>0.1170749</v>
      </c>
      <c r="AE787">
        <v>0.1175129</v>
      </c>
      <c r="AF787" s="2">
        <v>7.334342E-16</v>
      </c>
      <c r="AG787" t="s">
        <v>1521</v>
      </c>
      <c r="AH787">
        <v>3.7861000000000001E-3</v>
      </c>
      <c r="AI787" s="2">
        <v>1.1213E-6</v>
      </c>
      <c r="AJ787">
        <v>2.316681</v>
      </c>
      <c r="AK787">
        <v>1.0003010000000001</v>
      </c>
      <c r="AL787">
        <v>7.5799999999999999E-4</v>
      </c>
      <c r="AM787" s="2">
        <v>6.9999999999999999E-6</v>
      </c>
      <c r="AN787">
        <v>4.0000000000000003E-5</v>
      </c>
      <c r="AO787">
        <v>2.0000000000000002E-5</v>
      </c>
      <c r="AP787">
        <v>2.8600000000000001E-4</v>
      </c>
      <c r="AQ787" s="2">
        <v>4.9999999999999998E-7</v>
      </c>
      <c r="AR787">
        <v>1.2710000000000001E-2</v>
      </c>
      <c r="AS787">
        <v>4.0000000000000003E-5</v>
      </c>
      <c r="AT787">
        <v>7.8700000000000003E-3</v>
      </c>
      <c r="AU787">
        <v>5.8E-4</v>
      </c>
      <c r="AV787">
        <v>0</v>
      </c>
      <c r="AW787">
        <v>0</v>
      </c>
      <c r="AX787">
        <v>1.2710000000000001E-2</v>
      </c>
      <c r="AY787">
        <v>250</v>
      </c>
      <c r="AZ787" s="2">
        <v>5.4629999999999996E-10</v>
      </c>
      <c r="BA787">
        <v>295.5</v>
      </c>
      <c r="BB787">
        <v>1575</v>
      </c>
    </row>
    <row r="788" spans="1:54">
      <c r="A788" t="s">
        <v>794</v>
      </c>
      <c r="B788" t="s">
        <v>693</v>
      </c>
      <c r="C788" s="1">
        <v>43228</v>
      </c>
      <c r="D788">
        <v>3.733333</v>
      </c>
      <c r="E788">
        <v>48.417940000000002</v>
      </c>
      <c r="F788">
        <v>4.4473100000000002E-2</v>
      </c>
      <c r="G788">
        <v>10.977130000000001</v>
      </c>
      <c r="H788">
        <v>1.4815699999999999E-2</v>
      </c>
      <c r="I788">
        <v>0.1502067</v>
      </c>
      <c r="J788">
        <v>5.8341E-3</v>
      </c>
      <c r="K788">
        <v>0.2655013</v>
      </c>
      <c r="L788">
        <v>2.3734999999999999E-2</v>
      </c>
      <c r="M788">
        <v>1.02944E-2</v>
      </c>
      <c r="N788">
        <v>3.991E-4</v>
      </c>
      <c r="O788">
        <v>1.0070429999999999</v>
      </c>
      <c r="P788">
        <v>1.2859E-3</v>
      </c>
      <c r="Q788">
        <v>0.70780410000000005</v>
      </c>
      <c r="R788">
        <v>4.1832500000000002E-2</v>
      </c>
      <c r="S788">
        <v>3.3333599999999998E-2</v>
      </c>
      <c r="T788">
        <v>5.9914E-3</v>
      </c>
      <c r="U788">
        <v>7.2166000000000001E-3</v>
      </c>
      <c r="V788">
        <v>1.2631999999999999E-3</v>
      </c>
      <c r="W788">
        <v>4.79809E-2</v>
      </c>
      <c r="X788">
        <v>2.2120999999999998E-3</v>
      </c>
      <c r="Y788">
        <v>4.9233999999999997E-3</v>
      </c>
      <c r="Z788">
        <v>1.649E-4</v>
      </c>
      <c r="AA788">
        <v>93.752799999999993</v>
      </c>
      <c r="AB788">
        <v>0.27532810000000002</v>
      </c>
      <c r="AC788">
        <v>28.387229999999999</v>
      </c>
      <c r="AD788">
        <v>8.7228100000000003E-2</v>
      </c>
      <c r="AE788">
        <v>8.7626099999999998E-2</v>
      </c>
      <c r="AF788" s="2">
        <v>5.4885660000000003E-16</v>
      </c>
      <c r="AG788" t="s">
        <v>1521</v>
      </c>
      <c r="AH788">
        <v>3.7861000000000001E-3</v>
      </c>
      <c r="AI788" s="2">
        <v>1.1213E-6</v>
      </c>
      <c r="AJ788">
        <v>2.3168859999999998</v>
      </c>
      <c r="AK788">
        <v>1.0003010000000001</v>
      </c>
      <c r="AL788">
        <v>7.5799999999999999E-4</v>
      </c>
      <c r="AM788" s="2">
        <v>6.9999999999999999E-6</v>
      </c>
      <c r="AN788">
        <v>4.0000000000000003E-5</v>
      </c>
      <c r="AO788">
        <v>2.0000000000000002E-5</v>
      </c>
      <c r="AP788">
        <v>2.8600000000000001E-4</v>
      </c>
      <c r="AQ788" s="2">
        <v>4.9999999999999998E-7</v>
      </c>
      <c r="AR788">
        <v>1.2710000000000001E-2</v>
      </c>
      <c r="AS788">
        <v>4.0000000000000003E-5</v>
      </c>
      <c r="AT788">
        <v>7.8700000000000003E-3</v>
      </c>
      <c r="AU788">
        <v>5.8E-4</v>
      </c>
      <c r="AV788">
        <v>0</v>
      </c>
      <c r="AW788">
        <v>0</v>
      </c>
      <c r="AX788">
        <v>1.2710000000000001E-2</v>
      </c>
      <c r="AY788">
        <v>250</v>
      </c>
      <c r="AZ788" s="2">
        <v>5.4629999999999996E-10</v>
      </c>
      <c r="BA788">
        <v>295.5</v>
      </c>
      <c r="BB788">
        <v>1575</v>
      </c>
    </row>
    <row r="789" spans="1:54">
      <c r="A789" t="s">
        <v>795</v>
      </c>
      <c r="B789" t="s">
        <v>693</v>
      </c>
      <c r="C789" s="1">
        <v>43228</v>
      </c>
      <c r="D789">
        <v>3.85</v>
      </c>
      <c r="E789">
        <v>69.692120000000003</v>
      </c>
      <c r="F789">
        <v>4.5045000000000002E-2</v>
      </c>
      <c r="G789">
        <v>16.06589</v>
      </c>
      <c r="H789">
        <v>1.6000299999999999E-2</v>
      </c>
      <c r="I789">
        <v>0.20305690000000001</v>
      </c>
      <c r="J789">
        <v>4.9798999999999998E-3</v>
      </c>
      <c r="K789">
        <v>0.27893649999999998</v>
      </c>
      <c r="L789">
        <v>2.41876E-2</v>
      </c>
      <c r="M789">
        <v>1.1284600000000001E-2</v>
      </c>
      <c r="N789">
        <v>3.791E-4</v>
      </c>
      <c r="O789">
        <v>1.0070429999999999</v>
      </c>
      <c r="P789">
        <v>1.2859E-3</v>
      </c>
      <c r="Q789">
        <v>0.70509109999999997</v>
      </c>
      <c r="R789">
        <v>4.1937500000000003E-2</v>
      </c>
      <c r="S789">
        <v>3.3333599999999998E-2</v>
      </c>
      <c r="T789">
        <v>5.9914E-3</v>
      </c>
      <c r="U789">
        <v>7.2166000000000001E-3</v>
      </c>
      <c r="V789">
        <v>1.2631999999999999E-3</v>
      </c>
      <c r="W789">
        <v>4.79809E-2</v>
      </c>
      <c r="X789">
        <v>2.2120999999999998E-3</v>
      </c>
      <c r="Y789">
        <v>4.9233999999999997E-3</v>
      </c>
      <c r="Z789">
        <v>1.649E-4</v>
      </c>
      <c r="AA789">
        <v>95.240340000000003</v>
      </c>
      <c r="AB789">
        <v>0.1851411</v>
      </c>
      <c r="AC789">
        <v>28.360189999999999</v>
      </c>
      <c r="AD789">
        <v>5.8609700000000001E-2</v>
      </c>
      <c r="AE789">
        <v>5.9199300000000003E-2</v>
      </c>
      <c r="AF789" s="2">
        <v>8.0329449999999996E-16</v>
      </c>
      <c r="AG789" t="s">
        <v>1521</v>
      </c>
      <c r="AH789">
        <v>3.7861000000000001E-3</v>
      </c>
      <c r="AI789" s="2">
        <v>1.1213E-6</v>
      </c>
      <c r="AJ789">
        <v>2.3170929999999998</v>
      </c>
      <c r="AK789">
        <v>1.0003010000000001</v>
      </c>
      <c r="AL789">
        <v>7.5799999999999999E-4</v>
      </c>
      <c r="AM789" s="2">
        <v>6.9999999999999999E-6</v>
      </c>
      <c r="AN789">
        <v>4.0000000000000003E-5</v>
      </c>
      <c r="AO789">
        <v>2.0000000000000002E-5</v>
      </c>
      <c r="AP789">
        <v>2.8600000000000001E-4</v>
      </c>
      <c r="AQ789" s="2">
        <v>4.9999999999999998E-7</v>
      </c>
      <c r="AR789">
        <v>1.2710000000000001E-2</v>
      </c>
      <c r="AS789">
        <v>4.0000000000000003E-5</v>
      </c>
      <c r="AT789">
        <v>7.8700000000000003E-3</v>
      </c>
      <c r="AU789">
        <v>5.8E-4</v>
      </c>
      <c r="AV789">
        <v>0</v>
      </c>
      <c r="AW789">
        <v>0</v>
      </c>
      <c r="AX789">
        <v>1.2710000000000001E-2</v>
      </c>
      <c r="AY789">
        <v>250</v>
      </c>
      <c r="AZ789" s="2">
        <v>5.4629999999999996E-10</v>
      </c>
      <c r="BA789">
        <v>295.5</v>
      </c>
      <c r="BB789">
        <v>1575</v>
      </c>
    </row>
    <row r="790" spans="1:54">
      <c r="A790" t="s">
        <v>796</v>
      </c>
      <c r="B790" t="s">
        <v>693</v>
      </c>
      <c r="C790" s="1">
        <v>43228</v>
      </c>
      <c r="D790">
        <v>3.95</v>
      </c>
      <c r="E790">
        <v>34.974919999999997</v>
      </c>
      <c r="F790">
        <v>4.4470099999999999E-2</v>
      </c>
      <c r="G790">
        <v>7.4504830000000002</v>
      </c>
      <c r="H790">
        <v>1.53355E-2</v>
      </c>
      <c r="I790">
        <v>0.108968</v>
      </c>
      <c r="J790">
        <v>4.6255999999999997E-3</v>
      </c>
      <c r="K790">
        <v>0.12683440000000001</v>
      </c>
      <c r="L790">
        <v>2.42607E-2</v>
      </c>
      <c r="M790">
        <v>1.3167399999999999E-2</v>
      </c>
      <c r="N790">
        <v>4.3869999999999998E-4</v>
      </c>
      <c r="O790">
        <v>1.0070429999999999</v>
      </c>
      <c r="P790">
        <v>1.2859E-3</v>
      </c>
      <c r="Q790">
        <v>0.70237819999999995</v>
      </c>
      <c r="R790">
        <v>4.2047800000000003E-2</v>
      </c>
      <c r="S790">
        <v>3.3333599999999998E-2</v>
      </c>
      <c r="T790">
        <v>5.9914E-3</v>
      </c>
      <c r="U790">
        <v>7.2166000000000001E-3</v>
      </c>
      <c r="V790">
        <v>1.2631999999999999E-3</v>
      </c>
      <c r="W790">
        <v>4.79809E-2</v>
      </c>
      <c r="X790">
        <v>2.2120999999999998E-3</v>
      </c>
      <c r="Y790">
        <v>4.9233999999999997E-3</v>
      </c>
      <c r="Z790">
        <v>1.649E-4</v>
      </c>
      <c r="AA790">
        <v>88.887699999999995</v>
      </c>
      <c r="AB790">
        <v>0.40893099999999999</v>
      </c>
      <c r="AC790">
        <v>28.645029999999998</v>
      </c>
      <c r="AD790">
        <v>0.1386027</v>
      </c>
      <c r="AE790">
        <v>0.13885810000000001</v>
      </c>
      <c r="AF790" s="2">
        <v>3.7252420000000002E-16</v>
      </c>
      <c r="AG790" t="s">
        <v>1521</v>
      </c>
      <c r="AH790">
        <v>3.7861000000000001E-3</v>
      </c>
      <c r="AI790" s="2">
        <v>1.1213E-6</v>
      </c>
      <c r="AJ790">
        <v>2.3172999999999999</v>
      </c>
      <c r="AK790">
        <v>1.0003010000000001</v>
      </c>
      <c r="AL790">
        <v>7.5799999999999999E-4</v>
      </c>
      <c r="AM790" s="2">
        <v>6.9999999999999999E-6</v>
      </c>
      <c r="AN790">
        <v>4.0000000000000003E-5</v>
      </c>
      <c r="AO790">
        <v>2.0000000000000002E-5</v>
      </c>
      <c r="AP790">
        <v>2.8600000000000001E-4</v>
      </c>
      <c r="AQ790" s="2">
        <v>4.9999999999999998E-7</v>
      </c>
      <c r="AR790">
        <v>1.2710000000000001E-2</v>
      </c>
      <c r="AS790">
        <v>4.0000000000000003E-5</v>
      </c>
      <c r="AT790">
        <v>7.8700000000000003E-3</v>
      </c>
      <c r="AU790">
        <v>5.8E-4</v>
      </c>
      <c r="AV790">
        <v>0</v>
      </c>
      <c r="AW790">
        <v>0</v>
      </c>
      <c r="AX790">
        <v>1.2710000000000001E-2</v>
      </c>
      <c r="AY790">
        <v>250</v>
      </c>
      <c r="AZ790" s="2">
        <v>5.4629999999999996E-10</v>
      </c>
      <c r="BA790">
        <v>295.5</v>
      </c>
      <c r="BB790">
        <v>1575</v>
      </c>
    </row>
    <row r="791" spans="1:54">
      <c r="A791" t="s">
        <v>797</v>
      </c>
      <c r="B791" t="s">
        <v>693</v>
      </c>
      <c r="C791" s="1">
        <v>43228</v>
      </c>
      <c r="D791">
        <v>4.0666669999999998</v>
      </c>
      <c r="E791">
        <v>79.169460000000001</v>
      </c>
      <c r="F791">
        <v>4.6005200000000003E-2</v>
      </c>
      <c r="G791">
        <v>15.851900000000001</v>
      </c>
      <c r="H791">
        <v>1.56235E-2</v>
      </c>
      <c r="I791">
        <v>0.21228669999999999</v>
      </c>
      <c r="J791">
        <v>5.0334000000000004E-3</v>
      </c>
      <c r="K791">
        <v>0.18158640000000001</v>
      </c>
      <c r="L791">
        <v>2.4506500000000001E-2</v>
      </c>
      <c r="M791">
        <v>5.3186600000000001E-2</v>
      </c>
      <c r="N791">
        <v>6.7509999999999998E-4</v>
      </c>
      <c r="O791">
        <v>1.0070429999999999</v>
      </c>
      <c r="P791">
        <v>1.2859E-3</v>
      </c>
      <c r="Q791">
        <v>0.69961660000000003</v>
      </c>
      <c r="R791">
        <v>4.21657E-2</v>
      </c>
      <c r="S791">
        <v>3.3333599999999998E-2</v>
      </c>
      <c r="T791">
        <v>5.9914E-3</v>
      </c>
      <c r="U791">
        <v>7.2166000000000001E-3</v>
      </c>
      <c r="V791">
        <v>1.2631999999999999E-3</v>
      </c>
      <c r="W791">
        <v>4.79809E-2</v>
      </c>
      <c r="X791">
        <v>2.2120999999999998E-3</v>
      </c>
      <c r="Y791">
        <v>4.9233999999999997E-3</v>
      </c>
      <c r="Z791">
        <v>1.649E-4</v>
      </c>
      <c r="AA791">
        <v>80.136210000000005</v>
      </c>
      <c r="AB791">
        <v>0.26359519999999997</v>
      </c>
      <c r="AC791">
        <v>27.486560000000001</v>
      </c>
      <c r="AD791">
        <v>9.2285199999999998E-2</v>
      </c>
      <c r="AE791">
        <v>9.2638200000000004E-2</v>
      </c>
      <c r="AF791" s="2">
        <v>7.9259479999999995E-16</v>
      </c>
      <c r="AG791" t="s">
        <v>1521</v>
      </c>
      <c r="AH791">
        <v>3.7861000000000001E-3</v>
      </c>
      <c r="AI791" s="2">
        <v>1.1213E-6</v>
      </c>
      <c r="AJ791">
        <v>2.3175110000000001</v>
      </c>
      <c r="AK791">
        <v>1.0003010000000001</v>
      </c>
      <c r="AL791">
        <v>7.5799999999999999E-4</v>
      </c>
      <c r="AM791" s="2">
        <v>6.9999999999999999E-6</v>
      </c>
      <c r="AN791">
        <v>4.0000000000000003E-5</v>
      </c>
      <c r="AO791">
        <v>2.0000000000000002E-5</v>
      </c>
      <c r="AP791">
        <v>2.8600000000000001E-4</v>
      </c>
      <c r="AQ791" s="2">
        <v>4.9999999999999998E-7</v>
      </c>
      <c r="AR791">
        <v>1.2710000000000001E-2</v>
      </c>
      <c r="AS791">
        <v>4.0000000000000003E-5</v>
      </c>
      <c r="AT791">
        <v>7.8700000000000003E-3</v>
      </c>
      <c r="AU791">
        <v>5.8E-4</v>
      </c>
      <c r="AV791">
        <v>0</v>
      </c>
      <c r="AW791">
        <v>0</v>
      </c>
      <c r="AX791">
        <v>1.2710000000000001E-2</v>
      </c>
      <c r="AY791">
        <v>250</v>
      </c>
      <c r="AZ791" s="2">
        <v>5.4629999999999996E-10</v>
      </c>
      <c r="BA791">
        <v>295.5</v>
      </c>
      <c r="BB791">
        <v>1575</v>
      </c>
    </row>
    <row r="792" spans="1:54">
      <c r="A792" t="s">
        <v>798</v>
      </c>
      <c r="B792" t="s">
        <v>693</v>
      </c>
      <c r="C792" s="1">
        <v>43228</v>
      </c>
      <c r="D792">
        <v>4.1666670000000003</v>
      </c>
      <c r="E792">
        <v>51.220849999999999</v>
      </c>
      <c r="F792">
        <v>4.5609200000000003E-2</v>
      </c>
      <c r="G792">
        <v>13.003410000000001</v>
      </c>
      <c r="H792">
        <v>1.6173900000000001E-2</v>
      </c>
      <c r="I792">
        <v>0.1613501</v>
      </c>
      <c r="J792">
        <v>4.9931000000000003E-3</v>
      </c>
      <c r="K792">
        <v>4.0879899999999997E-2</v>
      </c>
      <c r="L792">
        <v>2.57317E-2</v>
      </c>
      <c r="M792">
        <v>9.3180999999999993E-3</v>
      </c>
      <c r="N792">
        <v>3.457E-4</v>
      </c>
      <c r="O792">
        <v>1.0070429999999999</v>
      </c>
      <c r="P792">
        <v>1.2859E-3</v>
      </c>
      <c r="Q792">
        <v>0.69692449999999995</v>
      </c>
      <c r="R792">
        <v>4.2285900000000001E-2</v>
      </c>
      <c r="S792">
        <v>3.3333599999999998E-2</v>
      </c>
      <c r="T792">
        <v>5.9914E-3</v>
      </c>
      <c r="U792">
        <v>7.2166000000000001E-3</v>
      </c>
      <c r="V792">
        <v>1.2631999999999999E-3</v>
      </c>
      <c r="W792">
        <v>4.79809E-2</v>
      </c>
      <c r="X792">
        <v>2.2120999999999998E-3</v>
      </c>
      <c r="Y792">
        <v>4.9233999999999997E-3</v>
      </c>
      <c r="Z792">
        <v>1.649E-4</v>
      </c>
      <c r="AA792">
        <v>94.620040000000003</v>
      </c>
      <c r="AB792">
        <v>0.2354977</v>
      </c>
      <c r="AC792">
        <v>25.599150000000002</v>
      </c>
      <c r="AD792">
        <v>6.6923700000000003E-2</v>
      </c>
      <c r="AE792">
        <v>6.7345799999999997E-2</v>
      </c>
      <c r="AF792" s="2">
        <v>6.5017059999999996E-16</v>
      </c>
      <c r="AG792" t="s">
        <v>1521</v>
      </c>
      <c r="AH792">
        <v>3.7861000000000001E-3</v>
      </c>
      <c r="AI792" s="2">
        <v>1.1213E-6</v>
      </c>
      <c r="AJ792">
        <v>2.317717</v>
      </c>
      <c r="AK792">
        <v>1.0003010000000001</v>
      </c>
      <c r="AL792">
        <v>7.5799999999999999E-4</v>
      </c>
      <c r="AM792" s="2">
        <v>6.9999999999999999E-6</v>
      </c>
      <c r="AN792">
        <v>4.0000000000000003E-5</v>
      </c>
      <c r="AO792">
        <v>2.0000000000000002E-5</v>
      </c>
      <c r="AP792">
        <v>2.8600000000000001E-4</v>
      </c>
      <c r="AQ792" s="2">
        <v>4.9999999999999998E-7</v>
      </c>
      <c r="AR792">
        <v>1.2710000000000001E-2</v>
      </c>
      <c r="AS792">
        <v>4.0000000000000003E-5</v>
      </c>
      <c r="AT792">
        <v>7.8700000000000003E-3</v>
      </c>
      <c r="AU792">
        <v>5.8E-4</v>
      </c>
      <c r="AV792">
        <v>0</v>
      </c>
      <c r="AW792">
        <v>0</v>
      </c>
      <c r="AX792">
        <v>1.2710000000000001E-2</v>
      </c>
      <c r="AY792">
        <v>250</v>
      </c>
      <c r="AZ792" s="2">
        <v>5.4629999999999996E-10</v>
      </c>
      <c r="BA792">
        <v>295.5</v>
      </c>
      <c r="BB792">
        <v>1575</v>
      </c>
    </row>
    <row r="793" spans="1:54">
      <c r="A793" t="s">
        <v>799</v>
      </c>
      <c r="B793" t="s">
        <v>693</v>
      </c>
      <c r="C793" s="1">
        <v>43228</v>
      </c>
      <c r="D793">
        <v>4.2833329999999998</v>
      </c>
      <c r="E793">
        <v>65.167240000000007</v>
      </c>
      <c r="F793">
        <v>4.6947500000000003E-2</v>
      </c>
      <c r="G793">
        <v>15.44078</v>
      </c>
      <c r="H793">
        <v>1.6655400000000001E-2</v>
      </c>
      <c r="I793">
        <v>0.19685269999999999</v>
      </c>
      <c r="J793">
        <v>4.4648999999999999E-3</v>
      </c>
      <c r="K793">
        <v>0.1217409</v>
      </c>
      <c r="L793">
        <v>2.3356700000000001E-2</v>
      </c>
      <c r="M793">
        <v>1.5847E-2</v>
      </c>
      <c r="N793">
        <v>4.6050000000000003E-4</v>
      </c>
      <c r="O793">
        <v>1.0070429999999999</v>
      </c>
      <c r="P793">
        <v>1.2859E-3</v>
      </c>
      <c r="Q793">
        <v>0.69409359999999998</v>
      </c>
      <c r="R793">
        <v>4.2417900000000001E-2</v>
      </c>
      <c r="S793">
        <v>3.3333599999999998E-2</v>
      </c>
      <c r="T793">
        <v>5.9914E-3</v>
      </c>
      <c r="U793">
        <v>7.2166000000000001E-3</v>
      </c>
      <c r="V793">
        <v>1.2631999999999999E-3</v>
      </c>
      <c r="W793">
        <v>4.79809E-2</v>
      </c>
      <c r="X793">
        <v>2.2120999999999998E-3</v>
      </c>
      <c r="Y793">
        <v>4.9233999999999997E-3</v>
      </c>
      <c r="Z793">
        <v>1.649E-4</v>
      </c>
      <c r="AA793">
        <v>92.816519999999997</v>
      </c>
      <c r="AB793">
        <v>0.23199049999999999</v>
      </c>
      <c r="AC793">
        <v>26.899450000000002</v>
      </c>
      <c r="AD793">
        <v>7.0019399999999996E-2</v>
      </c>
      <c r="AE793">
        <v>7.0464600000000002E-2</v>
      </c>
      <c r="AF793" s="2">
        <v>7.7203890000000002E-16</v>
      </c>
      <c r="AG793" t="s">
        <v>1521</v>
      </c>
      <c r="AH793">
        <v>3.7861000000000001E-3</v>
      </c>
      <c r="AI793" s="2">
        <v>1.1213E-6</v>
      </c>
      <c r="AJ793">
        <v>2.317933</v>
      </c>
      <c r="AK793">
        <v>1.0003010000000001</v>
      </c>
      <c r="AL793">
        <v>7.5799999999999999E-4</v>
      </c>
      <c r="AM793" s="2">
        <v>6.9999999999999999E-6</v>
      </c>
      <c r="AN793">
        <v>4.0000000000000003E-5</v>
      </c>
      <c r="AO793">
        <v>2.0000000000000002E-5</v>
      </c>
      <c r="AP793">
        <v>2.8600000000000001E-4</v>
      </c>
      <c r="AQ793" s="2">
        <v>4.9999999999999998E-7</v>
      </c>
      <c r="AR793">
        <v>1.2710000000000001E-2</v>
      </c>
      <c r="AS793">
        <v>4.0000000000000003E-5</v>
      </c>
      <c r="AT793">
        <v>7.8700000000000003E-3</v>
      </c>
      <c r="AU793">
        <v>5.8E-4</v>
      </c>
      <c r="AV793">
        <v>0</v>
      </c>
      <c r="AW793">
        <v>0</v>
      </c>
      <c r="AX793">
        <v>1.2710000000000001E-2</v>
      </c>
      <c r="AY793">
        <v>250</v>
      </c>
      <c r="AZ793" s="2">
        <v>5.4629999999999996E-10</v>
      </c>
      <c r="BA793">
        <v>295.5</v>
      </c>
      <c r="BB793">
        <v>1575</v>
      </c>
    </row>
    <row r="794" spans="1:54">
      <c r="A794" t="s">
        <v>800</v>
      </c>
      <c r="B794" t="s">
        <v>693</v>
      </c>
      <c r="C794" s="1">
        <v>43228</v>
      </c>
      <c r="D794">
        <v>4.6833330000000002</v>
      </c>
      <c r="E794">
        <v>37.896090000000001</v>
      </c>
      <c r="F794">
        <v>4.5702899999999998E-2</v>
      </c>
      <c r="G794">
        <v>13.471920000000001</v>
      </c>
      <c r="H794">
        <v>1.54722E-2</v>
      </c>
      <c r="I794">
        <v>0.18090059999999999</v>
      </c>
      <c r="J794">
        <v>6.6724000000000002E-3</v>
      </c>
      <c r="K794">
        <v>0.10573639999999999</v>
      </c>
      <c r="L794">
        <v>2.2897799999999999E-2</v>
      </c>
      <c r="M794">
        <v>5.9500999999999998E-3</v>
      </c>
      <c r="N794">
        <v>3.5129999999999997E-4</v>
      </c>
      <c r="O794">
        <v>1.0070429999999999</v>
      </c>
      <c r="P794">
        <v>1.2859E-3</v>
      </c>
      <c r="Q794">
        <v>0.68424779999999996</v>
      </c>
      <c r="R794">
        <v>4.2921099999999997E-2</v>
      </c>
      <c r="S794">
        <v>3.3333599999999998E-2</v>
      </c>
      <c r="T794">
        <v>5.9914E-3</v>
      </c>
      <c r="U794">
        <v>7.2166000000000001E-3</v>
      </c>
      <c r="V794">
        <v>1.2631999999999999E-3</v>
      </c>
      <c r="W794">
        <v>4.79809E-2</v>
      </c>
      <c r="X794">
        <v>2.2120999999999998E-3</v>
      </c>
      <c r="Y794">
        <v>4.9233999999999997E-3</v>
      </c>
      <c r="Z794">
        <v>1.649E-4</v>
      </c>
      <c r="AA794">
        <v>95.371399999999994</v>
      </c>
      <c r="AB794">
        <v>0.3228258</v>
      </c>
      <c r="AC794">
        <v>18.447579999999999</v>
      </c>
      <c r="AD794">
        <v>6.1645100000000001E-2</v>
      </c>
      <c r="AE794">
        <v>6.1884300000000003E-2</v>
      </c>
      <c r="AF794" s="2">
        <v>6.7359620000000003E-16</v>
      </c>
      <c r="AG794" t="s">
        <v>1521</v>
      </c>
      <c r="AH794">
        <v>3.7861000000000001E-3</v>
      </c>
      <c r="AI794" s="2">
        <v>1.1213E-6</v>
      </c>
      <c r="AJ794">
        <v>2.3186849999999999</v>
      </c>
      <c r="AK794">
        <v>1.0003010000000001</v>
      </c>
      <c r="AL794">
        <v>7.5799999999999999E-4</v>
      </c>
      <c r="AM794" s="2">
        <v>6.9999999999999999E-6</v>
      </c>
      <c r="AN794">
        <v>4.0000000000000003E-5</v>
      </c>
      <c r="AO794">
        <v>2.0000000000000002E-5</v>
      </c>
      <c r="AP794">
        <v>2.8600000000000001E-4</v>
      </c>
      <c r="AQ794" s="2">
        <v>4.9999999999999998E-7</v>
      </c>
      <c r="AR794">
        <v>1.2710000000000001E-2</v>
      </c>
      <c r="AS794">
        <v>4.0000000000000003E-5</v>
      </c>
      <c r="AT794">
        <v>7.8700000000000003E-3</v>
      </c>
      <c r="AU794">
        <v>5.8E-4</v>
      </c>
      <c r="AV794">
        <v>0</v>
      </c>
      <c r="AW794">
        <v>0</v>
      </c>
      <c r="AX794">
        <v>1.2710000000000001E-2</v>
      </c>
      <c r="AY794">
        <v>250</v>
      </c>
      <c r="AZ794" s="2">
        <v>5.4629999999999996E-10</v>
      </c>
      <c r="BA794">
        <v>295.5</v>
      </c>
      <c r="BB794">
        <v>1575</v>
      </c>
    </row>
    <row r="795" spans="1:54">
      <c r="A795" t="s">
        <v>801</v>
      </c>
      <c r="B795" t="s">
        <v>693</v>
      </c>
      <c r="C795" s="1">
        <v>43228</v>
      </c>
      <c r="D795">
        <v>4.766667</v>
      </c>
      <c r="E795">
        <v>60.36748</v>
      </c>
      <c r="F795">
        <v>4.91949E-2</v>
      </c>
      <c r="G795">
        <v>11.422599999999999</v>
      </c>
      <c r="H795">
        <v>2.95325E-2</v>
      </c>
      <c r="I795">
        <v>0.19360749999999999</v>
      </c>
      <c r="J795">
        <v>8.4893E-3</v>
      </c>
      <c r="K795">
        <v>0.1421664</v>
      </c>
      <c r="L795">
        <v>4.12205E-2</v>
      </c>
      <c r="M795">
        <v>7.1549999999999999E-3</v>
      </c>
      <c r="N795">
        <v>5.6119999999999998E-4</v>
      </c>
      <c r="O795">
        <v>1.0070429999999999</v>
      </c>
      <c r="P795">
        <v>1.2859E-3</v>
      </c>
      <c r="Q795">
        <v>0.68195119999999998</v>
      </c>
      <c r="R795">
        <v>4.3048200000000002E-2</v>
      </c>
      <c r="S795">
        <v>3.3333599999999998E-2</v>
      </c>
      <c r="T795">
        <v>5.9914E-3</v>
      </c>
      <c r="U795">
        <v>7.2166000000000001E-3</v>
      </c>
      <c r="V795">
        <v>1.2631999999999999E-3</v>
      </c>
      <c r="W795">
        <v>4.79809E-2</v>
      </c>
      <c r="X795">
        <v>2.2120999999999998E-3</v>
      </c>
      <c r="Y795">
        <v>4.9233999999999997E-3</v>
      </c>
      <c r="Z795">
        <v>1.649E-4</v>
      </c>
      <c r="AA795">
        <v>96.513869999999997</v>
      </c>
      <c r="AB795">
        <v>0.29805280000000001</v>
      </c>
      <c r="AC795">
        <v>34.961620000000003</v>
      </c>
      <c r="AD795">
        <v>0.13662350000000001</v>
      </c>
      <c r="AE795">
        <v>0.13700789999999999</v>
      </c>
      <c r="AF795" s="2">
        <v>5.7112999999999997E-16</v>
      </c>
      <c r="AG795" t="s">
        <v>1521</v>
      </c>
      <c r="AH795">
        <v>3.7861000000000001E-3</v>
      </c>
      <c r="AI795" s="2">
        <v>1.1213E-6</v>
      </c>
      <c r="AJ795">
        <v>2.3188599999999999</v>
      </c>
      <c r="AK795">
        <v>1.0003010000000001</v>
      </c>
      <c r="AL795">
        <v>7.5799999999999999E-4</v>
      </c>
      <c r="AM795" s="2">
        <v>6.9999999999999999E-6</v>
      </c>
      <c r="AN795">
        <v>4.0000000000000003E-5</v>
      </c>
      <c r="AO795">
        <v>2.0000000000000002E-5</v>
      </c>
      <c r="AP795">
        <v>2.8600000000000001E-4</v>
      </c>
      <c r="AQ795" s="2">
        <v>4.9999999999999998E-7</v>
      </c>
      <c r="AR795">
        <v>1.2710000000000001E-2</v>
      </c>
      <c r="AS795">
        <v>4.0000000000000003E-5</v>
      </c>
      <c r="AT795">
        <v>7.8700000000000003E-3</v>
      </c>
      <c r="AU795">
        <v>5.8E-4</v>
      </c>
      <c r="AV795">
        <v>0</v>
      </c>
      <c r="AW795">
        <v>0</v>
      </c>
      <c r="AX795">
        <v>1.2710000000000001E-2</v>
      </c>
      <c r="AY795">
        <v>250</v>
      </c>
      <c r="AZ795" s="2">
        <v>5.4629999999999996E-10</v>
      </c>
      <c r="BA795">
        <v>295.5</v>
      </c>
      <c r="BB795">
        <v>1575</v>
      </c>
    </row>
    <row r="796" spans="1:54">
      <c r="A796" t="s">
        <v>802</v>
      </c>
      <c r="B796" t="s">
        <v>693</v>
      </c>
      <c r="C796" s="1">
        <v>43228</v>
      </c>
      <c r="D796">
        <v>4.8833330000000004</v>
      </c>
      <c r="E796">
        <v>52.843049999999998</v>
      </c>
      <c r="F796">
        <v>4.5818600000000001E-2</v>
      </c>
      <c r="G796">
        <v>12.849550000000001</v>
      </c>
      <c r="H796">
        <v>1.65188E-2</v>
      </c>
      <c r="I796">
        <v>0.16776489999999999</v>
      </c>
      <c r="J796">
        <v>4.5509000000000001E-3</v>
      </c>
      <c r="K796">
        <v>0.3240751</v>
      </c>
      <c r="L796">
        <v>2.26097E-2</v>
      </c>
      <c r="M796">
        <v>9.8775000000000009E-3</v>
      </c>
      <c r="N796">
        <v>4.0030000000000003E-4</v>
      </c>
      <c r="O796">
        <v>1.0070429999999999</v>
      </c>
      <c r="P796">
        <v>1.2859E-3</v>
      </c>
      <c r="Q796">
        <v>0.6792591</v>
      </c>
      <c r="R796">
        <v>4.3201700000000003E-2</v>
      </c>
      <c r="S796">
        <v>3.3333599999999998E-2</v>
      </c>
      <c r="T796">
        <v>5.9914E-3</v>
      </c>
      <c r="U796">
        <v>7.2166000000000001E-3</v>
      </c>
      <c r="V796">
        <v>1.2631999999999999E-3</v>
      </c>
      <c r="W796">
        <v>4.79809E-2</v>
      </c>
      <c r="X796">
        <v>2.2120999999999998E-3</v>
      </c>
      <c r="Y796">
        <v>4.9233999999999997E-3</v>
      </c>
      <c r="Z796">
        <v>1.649E-4</v>
      </c>
      <c r="AA796">
        <v>94.517930000000007</v>
      </c>
      <c r="AB796">
        <v>0.2549343</v>
      </c>
      <c r="AC796">
        <v>26.692</v>
      </c>
      <c r="AD796">
        <v>7.5694300000000006E-2</v>
      </c>
      <c r="AE796">
        <v>7.6100000000000001E-2</v>
      </c>
      <c r="AF796" s="2">
        <v>6.4247759999999998E-16</v>
      </c>
      <c r="AG796" t="s">
        <v>1521</v>
      </c>
      <c r="AH796">
        <v>3.7861000000000001E-3</v>
      </c>
      <c r="AI796" s="2">
        <v>1.1213E-6</v>
      </c>
      <c r="AJ796">
        <v>2.3190659999999998</v>
      </c>
      <c r="AK796">
        <v>1.0003010000000001</v>
      </c>
      <c r="AL796">
        <v>7.5799999999999999E-4</v>
      </c>
      <c r="AM796" s="2">
        <v>6.9999999999999999E-6</v>
      </c>
      <c r="AN796">
        <v>4.0000000000000003E-5</v>
      </c>
      <c r="AO796">
        <v>2.0000000000000002E-5</v>
      </c>
      <c r="AP796">
        <v>2.8600000000000001E-4</v>
      </c>
      <c r="AQ796" s="2">
        <v>4.9999999999999998E-7</v>
      </c>
      <c r="AR796">
        <v>1.2710000000000001E-2</v>
      </c>
      <c r="AS796">
        <v>4.0000000000000003E-5</v>
      </c>
      <c r="AT796">
        <v>7.8700000000000003E-3</v>
      </c>
      <c r="AU796">
        <v>5.8E-4</v>
      </c>
      <c r="AV796">
        <v>0</v>
      </c>
      <c r="AW796">
        <v>0</v>
      </c>
      <c r="AX796">
        <v>1.2710000000000001E-2</v>
      </c>
      <c r="AY796">
        <v>250</v>
      </c>
      <c r="AZ796" s="2">
        <v>5.4629999999999996E-10</v>
      </c>
      <c r="BA796">
        <v>295.5</v>
      </c>
      <c r="BB796">
        <v>1575</v>
      </c>
    </row>
    <row r="797" spans="1:54">
      <c r="A797" t="s">
        <v>803</v>
      </c>
      <c r="B797" t="s">
        <v>693</v>
      </c>
      <c r="C797" s="1">
        <v>43228</v>
      </c>
      <c r="D797">
        <v>4.9666670000000002</v>
      </c>
      <c r="E797">
        <v>78.54486</v>
      </c>
      <c r="F797">
        <v>5.1563199999999997E-2</v>
      </c>
      <c r="G797">
        <v>15.644539999999999</v>
      </c>
      <c r="H797">
        <v>2.5108399999999999E-2</v>
      </c>
      <c r="I797">
        <v>0.2132512</v>
      </c>
      <c r="J797">
        <v>9.2619999999999994E-3</v>
      </c>
      <c r="K797">
        <v>0.1368066</v>
      </c>
      <c r="L797">
        <v>3.9350900000000001E-2</v>
      </c>
      <c r="M797">
        <v>6.8751999999999997E-3</v>
      </c>
      <c r="N797">
        <v>5.4659999999999995E-4</v>
      </c>
      <c r="O797">
        <v>1.0070429999999999</v>
      </c>
      <c r="P797">
        <v>1.2859E-3</v>
      </c>
      <c r="Q797">
        <v>0.67700400000000005</v>
      </c>
      <c r="R797">
        <v>4.33341E-2</v>
      </c>
      <c r="S797">
        <v>3.3333599999999998E-2</v>
      </c>
      <c r="T797">
        <v>5.9914E-3</v>
      </c>
      <c r="U797">
        <v>7.2166000000000001E-3</v>
      </c>
      <c r="V797">
        <v>1.2631999999999999E-3</v>
      </c>
      <c r="W797">
        <v>4.79809E-2</v>
      </c>
      <c r="X797">
        <v>2.2120999999999998E-3</v>
      </c>
      <c r="Y797">
        <v>4.9233999999999997E-3</v>
      </c>
      <c r="Z797">
        <v>1.649E-4</v>
      </c>
      <c r="AA797">
        <v>97.424430000000001</v>
      </c>
      <c r="AB797">
        <v>0.22610820000000001</v>
      </c>
      <c r="AC797">
        <v>33.536749999999998</v>
      </c>
      <c r="AD797">
        <v>9.1161000000000006E-2</v>
      </c>
      <c r="AE797">
        <v>9.16907E-2</v>
      </c>
      <c r="AF797" s="2">
        <v>7.8222679999999998E-16</v>
      </c>
      <c r="AG797" t="s">
        <v>1521</v>
      </c>
      <c r="AH797">
        <v>3.7861000000000001E-3</v>
      </c>
      <c r="AI797" s="2">
        <v>1.1213E-6</v>
      </c>
      <c r="AJ797">
        <v>2.3192379999999999</v>
      </c>
      <c r="AK797">
        <v>1.0003010000000001</v>
      </c>
      <c r="AL797">
        <v>7.5799999999999999E-4</v>
      </c>
      <c r="AM797" s="2">
        <v>6.9999999999999999E-6</v>
      </c>
      <c r="AN797">
        <v>4.0000000000000003E-5</v>
      </c>
      <c r="AO797">
        <v>2.0000000000000002E-5</v>
      </c>
      <c r="AP797">
        <v>2.8600000000000001E-4</v>
      </c>
      <c r="AQ797" s="2">
        <v>4.9999999999999998E-7</v>
      </c>
      <c r="AR797">
        <v>1.2710000000000001E-2</v>
      </c>
      <c r="AS797">
        <v>4.0000000000000003E-5</v>
      </c>
      <c r="AT797">
        <v>7.8700000000000003E-3</v>
      </c>
      <c r="AU797">
        <v>5.8E-4</v>
      </c>
      <c r="AV797">
        <v>0</v>
      </c>
      <c r="AW797">
        <v>0</v>
      </c>
      <c r="AX797">
        <v>1.2710000000000001E-2</v>
      </c>
      <c r="AY797">
        <v>250</v>
      </c>
      <c r="AZ797" s="2">
        <v>5.4629999999999996E-10</v>
      </c>
      <c r="BA797">
        <v>295.5</v>
      </c>
      <c r="BB797">
        <v>1575</v>
      </c>
    </row>
    <row r="798" spans="1:54">
      <c r="A798" t="s">
        <v>804</v>
      </c>
      <c r="B798" t="s">
        <v>693</v>
      </c>
      <c r="C798" s="1">
        <v>43228</v>
      </c>
      <c r="D798">
        <v>5.0833329999999997</v>
      </c>
      <c r="E798">
        <v>65.301199999999994</v>
      </c>
      <c r="F798">
        <v>4.63475E-2</v>
      </c>
      <c r="G798">
        <v>15.70697</v>
      </c>
      <c r="H798">
        <v>1.5964900000000001E-2</v>
      </c>
      <c r="I798">
        <v>0.21249750000000001</v>
      </c>
      <c r="J798">
        <v>5.6073E-3</v>
      </c>
      <c r="K798">
        <v>0.1017246</v>
      </c>
      <c r="L798">
        <v>2.2231000000000001E-2</v>
      </c>
      <c r="M798">
        <v>1.1172100000000001E-2</v>
      </c>
      <c r="N798">
        <v>4.0279999999999998E-4</v>
      </c>
      <c r="O798">
        <v>1.0070429999999999</v>
      </c>
      <c r="P798">
        <v>1.2859E-3</v>
      </c>
      <c r="Q798">
        <v>0.67429799999999995</v>
      </c>
      <c r="R798">
        <v>4.3497399999999999E-2</v>
      </c>
      <c r="S798">
        <v>3.3333599999999998E-2</v>
      </c>
      <c r="T798">
        <v>5.9914E-3</v>
      </c>
      <c r="U798">
        <v>7.2166000000000001E-3</v>
      </c>
      <c r="V798">
        <v>1.2631999999999999E-3</v>
      </c>
      <c r="W798">
        <v>4.79809E-2</v>
      </c>
      <c r="X798">
        <v>2.2120999999999998E-3</v>
      </c>
      <c r="Y798">
        <v>4.9233999999999997E-3</v>
      </c>
      <c r="Z798">
        <v>1.649E-4</v>
      </c>
      <c r="AA798">
        <v>94.948359999999994</v>
      </c>
      <c r="AB798">
        <v>0.20820130000000001</v>
      </c>
      <c r="AC798">
        <v>27.104230000000001</v>
      </c>
      <c r="AD798">
        <v>6.20589E-2</v>
      </c>
      <c r="AE798">
        <v>6.2568399999999996E-2</v>
      </c>
      <c r="AF798" s="2">
        <v>7.8534859999999999E-16</v>
      </c>
      <c r="AG798" t="s">
        <v>1521</v>
      </c>
      <c r="AH798">
        <v>3.7861000000000001E-3</v>
      </c>
      <c r="AI798" s="2">
        <v>1.1213E-6</v>
      </c>
      <c r="AJ798">
        <v>2.319445</v>
      </c>
      <c r="AK798">
        <v>1.0003010000000001</v>
      </c>
      <c r="AL798">
        <v>7.5799999999999999E-4</v>
      </c>
      <c r="AM798" s="2">
        <v>6.9999999999999999E-6</v>
      </c>
      <c r="AN798">
        <v>4.0000000000000003E-5</v>
      </c>
      <c r="AO798">
        <v>2.0000000000000002E-5</v>
      </c>
      <c r="AP798">
        <v>2.8600000000000001E-4</v>
      </c>
      <c r="AQ798" s="2">
        <v>4.9999999999999998E-7</v>
      </c>
      <c r="AR798">
        <v>1.2710000000000001E-2</v>
      </c>
      <c r="AS798">
        <v>4.0000000000000003E-5</v>
      </c>
      <c r="AT798">
        <v>7.8700000000000003E-3</v>
      </c>
      <c r="AU798">
        <v>5.8E-4</v>
      </c>
      <c r="AV798">
        <v>0</v>
      </c>
      <c r="AW798">
        <v>0</v>
      </c>
      <c r="AX798">
        <v>1.2710000000000001E-2</v>
      </c>
      <c r="AY798">
        <v>250</v>
      </c>
      <c r="AZ798" s="2">
        <v>5.4629999999999996E-10</v>
      </c>
      <c r="BA798">
        <v>295.5</v>
      </c>
      <c r="BB798">
        <v>1575</v>
      </c>
    </row>
    <row r="799" spans="1:54">
      <c r="A799" t="s">
        <v>805</v>
      </c>
      <c r="B799" t="s">
        <v>693</v>
      </c>
      <c r="C799" s="1">
        <v>43228</v>
      </c>
      <c r="D799">
        <v>5.1833330000000002</v>
      </c>
      <c r="E799">
        <v>29.910689999999999</v>
      </c>
      <c r="F799">
        <v>4.5664799999999998E-2</v>
      </c>
      <c r="G799">
        <v>7.0181329999999997</v>
      </c>
      <c r="H799">
        <v>1.56197E-2</v>
      </c>
      <c r="I799">
        <v>9.0727000000000002E-2</v>
      </c>
      <c r="J799">
        <v>5.6595999999999999E-3</v>
      </c>
      <c r="K799">
        <v>2.85288E-2</v>
      </c>
      <c r="L799">
        <v>2.3909799999999998E-2</v>
      </c>
      <c r="M799">
        <v>4.3655999999999999E-3</v>
      </c>
      <c r="N799">
        <v>3.479E-4</v>
      </c>
      <c r="O799">
        <v>1.0070429999999999</v>
      </c>
      <c r="P799">
        <v>1.2859E-3</v>
      </c>
      <c r="Q799">
        <v>0.67158510000000005</v>
      </c>
      <c r="R799">
        <v>4.3665900000000001E-2</v>
      </c>
      <c r="S799">
        <v>3.3333599999999998E-2</v>
      </c>
      <c r="T799">
        <v>5.9914E-3</v>
      </c>
      <c r="U799">
        <v>7.2166000000000001E-3</v>
      </c>
      <c r="V799">
        <v>1.2631999999999999E-3</v>
      </c>
      <c r="W799">
        <v>4.79809E-2</v>
      </c>
      <c r="X799">
        <v>2.2120999999999998E-3</v>
      </c>
      <c r="Y799">
        <v>4.9233999999999997E-3</v>
      </c>
      <c r="Z799">
        <v>1.649E-4</v>
      </c>
      <c r="AA799">
        <v>95.687190000000001</v>
      </c>
      <c r="AB799">
        <v>0.40474379999999999</v>
      </c>
      <c r="AC799">
        <v>27.995799999999999</v>
      </c>
      <c r="AD799">
        <v>0.12581410000000001</v>
      </c>
      <c r="AE799">
        <v>0.1260829</v>
      </c>
      <c r="AF799" s="2">
        <v>3.5090659999999999E-16</v>
      </c>
      <c r="AG799" t="s">
        <v>1521</v>
      </c>
      <c r="AH799">
        <v>3.7861000000000001E-3</v>
      </c>
      <c r="AI799" s="2">
        <v>1.1213E-6</v>
      </c>
      <c r="AJ799">
        <v>2.319652</v>
      </c>
      <c r="AK799">
        <v>1.0003010000000001</v>
      </c>
      <c r="AL799">
        <v>7.5799999999999999E-4</v>
      </c>
      <c r="AM799" s="2">
        <v>6.9999999999999999E-6</v>
      </c>
      <c r="AN799">
        <v>4.0000000000000003E-5</v>
      </c>
      <c r="AO799">
        <v>2.0000000000000002E-5</v>
      </c>
      <c r="AP799">
        <v>2.8600000000000001E-4</v>
      </c>
      <c r="AQ799" s="2">
        <v>4.9999999999999998E-7</v>
      </c>
      <c r="AR799">
        <v>1.2710000000000001E-2</v>
      </c>
      <c r="AS799">
        <v>4.0000000000000003E-5</v>
      </c>
      <c r="AT799">
        <v>7.8700000000000003E-3</v>
      </c>
      <c r="AU799">
        <v>5.8E-4</v>
      </c>
      <c r="AV799">
        <v>0</v>
      </c>
      <c r="AW799">
        <v>0</v>
      </c>
      <c r="AX799">
        <v>1.2710000000000001E-2</v>
      </c>
      <c r="AY799">
        <v>250</v>
      </c>
      <c r="AZ799" s="2">
        <v>5.4629999999999996E-10</v>
      </c>
      <c r="BA799">
        <v>295.5</v>
      </c>
      <c r="BB799">
        <v>1575</v>
      </c>
    </row>
    <row r="800" spans="1:54">
      <c r="A800" t="s">
        <v>806</v>
      </c>
      <c r="B800" t="s">
        <v>693</v>
      </c>
      <c r="C800" s="1">
        <v>43228</v>
      </c>
      <c r="D800">
        <v>5.2833329999999998</v>
      </c>
      <c r="E800">
        <v>53.45926</v>
      </c>
      <c r="F800">
        <v>4.9986000000000003E-2</v>
      </c>
      <c r="G800">
        <v>7.5754099999999998</v>
      </c>
      <c r="H800">
        <v>2.4591999999999999E-2</v>
      </c>
      <c r="I800">
        <v>9.3797099999999994E-2</v>
      </c>
      <c r="J800">
        <v>7.2861000000000002E-3</v>
      </c>
      <c r="K800">
        <v>0.1007436</v>
      </c>
      <c r="L800">
        <v>3.6549100000000001E-2</v>
      </c>
      <c r="M800">
        <v>5.6918000000000003E-3</v>
      </c>
      <c r="N800">
        <v>5.4449999999999995E-4</v>
      </c>
      <c r="O800">
        <v>1.0070429999999999</v>
      </c>
      <c r="P800">
        <v>1.2859E-3</v>
      </c>
      <c r="Q800">
        <v>0.66929539999999998</v>
      </c>
      <c r="R800">
        <v>4.3811999999999997E-2</v>
      </c>
      <c r="S800">
        <v>3.3333599999999998E-2</v>
      </c>
      <c r="T800">
        <v>5.9914E-3</v>
      </c>
      <c r="U800">
        <v>7.2166000000000001E-3</v>
      </c>
      <c r="V800">
        <v>1.2631999999999999E-3</v>
      </c>
      <c r="W800">
        <v>4.79809E-2</v>
      </c>
      <c r="X800">
        <v>2.2120999999999998E-3</v>
      </c>
      <c r="Y800">
        <v>4.9233999999999997E-3</v>
      </c>
      <c r="Z800">
        <v>1.649E-4</v>
      </c>
      <c r="AA800">
        <v>96.866100000000003</v>
      </c>
      <c r="AB800">
        <v>0.32856550000000001</v>
      </c>
      <c r="AC800">
        <v>46.721319999999999</v>
      </c>
      <c r="AD800">
        <v>0.2123314</v>
      </c>
      <c r="AE800">
        <v>0.2127704</v>
      </c>
      <c r="AF800" s="2">
        <v>3.787705E-16</v>
      </c>
      <c r="AG800" t="s">
        <v>1521</v>
      </c>
      <c r="AH800">
        <v>3.7861000000000001E-3</v>
      </c>
      <c r="AI800" s="2">
        <v>1.1213E-6</v>
      </c>
      <c r="AJ800">
        <v>2.3198270000000001</v>
      </c>
      <c r="AK800">
        <v>1.0003010000000001</v>
      </c>
      <c r="AL800">
        <v>7.5799999999999999E-4</v>
      </c>
      <c r="AM800" s="2">
        <v>6.9999999999999999E-6</v>
      </c>
      <c r="AN800">
        <v>4.0000000000000003E-5</v>
      </c>
      <c r="AO800">
        <v>2.0000000000000002E-5</v>
      </c>
      <c r="AP800">
        <v>2.8600000000000001E-4</v>
      </c>
      <c r="AQ800" s="2">
        <v>4.9999999999999998E-7</v>
      </c>
      <c r="AR800">
        <v>1.2710000000000001E-2</v>
      </c>
      <c r="AS800">
        <v>4.0000000000000003E-5</v>
      </c>
      <c r="AT800">
        <v>7.8700000000000003E-3</v>
      </c>
      <c r="AU800">
        <v>5.8E-4</v>
      </c>
      <c r="AV800">
        <v>0</v>
      </c>
      <c r="AW800">
        <v>0</v>
      </c>
      <c r="AX800">
        <v>1.2710000000000001E-2</v>
      </c>
      <c r="AY800">
        <v>250</v>
      </c>
      <c r="AZ800" s="2">
        <v>5.4629999999999996E-10</v>
      </c>
      <c r="BA800">
        <v>295.5</v>
      </c>
      <c r="BB800">
        <v>1575</v>
      </c>
    </row>
    <row r="801" spans="1:54">
      <c r="A801" t="s">
        <v>807</v>
      </c>
      <c r="B801" t="s">
        <v>693</v>
      </c>
      <c r="C801" s="1">
        <v>43228</v>
      </c>
      <c r="D801">
        <v>5.3833330000000004</v>
      </c>
      <c r="E801">
        <v>40.471170000000001</v>
      </c>
      <c r="F801">
        <v>4.6279300000000002E-2</v>
      </c>
      <c r="G801">
        <v>10.22146</v>
      </c>
      <c r="H801">
        <v>1.3492000000000001E-2</v>
      </c>
      <c r="I801">
        <v>0.13613690000000001</v>
      </c>
      <c r="J801">
        <v>5.9115000000000001E-3</v>
      </c>
      <c r="K801">
        <v>0.13337470000000001</v>
      </c>
      <c r="L801">
        <v>2.2157E-2</v>
      </c>
      <c r="M801">
        <v>6.8219999999999999E-3</v>
      </c>
      <c r="N801">
        <v>3.6910000000000003E-4</v>
      </c>
      <c r="O801">
        <v>1.0070429999999999</v>
      </c>
      <c r="P801">
        <v>1.2859E-3</v>
      </c>
      <c r="Q801">
        <v>0.66653379999999995</v>
      </c>
      <c r="R801">
        <v>4.39926E-2</v>
      </c>
      <c r="S801">
        <v>3.3333599999999998E-2</v>
      </c>
      <c r="T801">
        <v>5.9914E-3</v>
      </c>
      <c r="U801">
        <v>7.2166000000000001E-3</v>
      </c>
      <c r="V801">
        <v>1.2631999999999999E-3</v>
      </c>
      <c r="W801">
        <v>4.79809E-2</v>
      </c>
      <c r="X801">
        <v>2.2120999999999998E-3</v>
      </c>
      <c r="Y801">
        <v>4.9233999999999997E-3</v>
      </c>
      <c r="Z801">
        <v>1.649E-4</v>
      </c>
      <c r="AA801">
        <v>95.03716</v>
      </c>
      <c r="AB801">
        <v>0.31358740000000002</v>
      </c>
      <c r="AC801">
        <v>25.843889999999998</v>
      </c>
      <c r="AD801">
        <v>8.6277400000000004E-2</v>
      </c>
      <c r="AE801">
        <v>8.6611499999999994E-2</v>
      </c>
      <c r="AF801" s="2">
        <v>5.1107309999999997E-16</v>
      </c>
      <c r="AG801" t="s">
        <v>1521</v>
      </c>
      <c r="AH801">
        <v>3.7861000000000001E-3</v>
      </c>
      <c r="AI801" s="2">
        <v>1.1213E-6</v>
      </c>
      <c r="AJ801">
        <v>2.3200379999999998</v>
      </c>
      <c r="AK801">
        <v>1.0003010000000001</v>
      </c>
      <c r="AL801">
        <v>7.5799999999999999E-4</v>
      </c>
      <c r="AM801" s="2">
        <v>6.9999999999999999E-6</v>
      </c>
      <c r="AN801">
        <v>4.0000000000000003E-5</v>
      </c>
      <c r="AO801">
        <v>2.0000000000000002E-5</v>
      </c>
      <c r="AP801">
        <v>2.8600000000000001E-4</v>
      </c>
      <c r="AQ801" s="2">
        <v>4.9999999999999998E-7</v>
      </c>
      <c r="AR801">
        <v>1.2710000000000001E-2</v>
      </c>
      <c r="AS801">
        <v>4.0000000000000003E-5</v>
      </c>
      <c r="AT801">
        <v>7.8700000000000003E-3</v>
      </c>
      <c r="AU801">
        <v>5.8E-4</v>
      </c>
      <c r="AV801">
        <v>0</v>
      </c>
      <c r="AW801">
        <v>0</v>
      </c>
      <c r="AX801">
        <v>1.2710000000000001E-2</v>
      </c>
      <c r="AY801">
        <v>250</v>
      </c>
      <c r="AZ801" s="2">
        <v>5.4629999999999996E-10</v>
      </c>
      <c r="BA801">
        <v>295.5</v>
      </c>
      <c r="BB801">
        <v>1575</v>
      </c>
    </row>
    <row r="802" spans="1:54">
      <c r="A802" t="s">
        <v>808</v>
      </c>
      <c r="B802" t="s">
        <v>693</v>
      </c>
      <c r="C802" s="1">
        <v>43228</v>
      </c>
      <c r="D802">
        <v>5.483333</v>
      </c>
      <c r="E802">
        <v>46.610030000000002</v>
      </c>
      <c r="F802">
        <v>5.0728299999999997E-2</v>
      </c>
      <c r="G802">
        <v>9.2987090000000006</v>
      </c>
      <c r="H802">
        <v>3.2229300000000002E-2</v>
      </c>
      <c r="I802">
        <v>0.15732019999999999</v>
      </c>
      <c r="J802">
        <v>1.1517700000000001E-2</v>
      </c>
      <c r="K802">
        <v>7.6688500000000007E-2</v>
      </c>
      <c r="L802">
        <v>3.8946500000000002E-2</v>
      </c>
      <c r="M802">
        <v>4.6645999999999996E-3</v>
      </c>
      <c r="N802">
        <v>4.618E-4</v>
      </c>
      <c r="O802">
        <v>1.0070429999999999</v>
      </c>
      <c r="P802">
        <v>1.2859E-3</v>
      </c>
      <c r="Q802">
        <v>0.66423719999999997</v>
      </c>
      <c r="R802">
        <v>4.4146499999999998E-2</v>
      </c>
      <c r="S802">
        <v>3.3333599999999998E-2</v>
      </c>
      <c r="T802">
        <v>5.9914E-3</v>
      </c>
      <c r="U802">
        <v>7.2166000000000001E-3</v>
      </c>
      <c r="V802">
        <v>1.2631999999999999E-3</v>
      </c>
      <c r="W802">
        <v>4.79809E-2</v>
      </c>
      <c r="X802">
        <v>2.2120999999999998E-3</v>
      </c>
      <c r="Y802">
        <v>4.9233999999999997E-3</v>
      </c>
      <c r="Z802">
        <v>1.649E-4</v>
      </c>
      <c r="AA802">
        <v>97.053629999999998</v>
      </c>
      <c r="AB802">
        <v>0.33073550000000002</v>
      </c>
      <c r="AC802">
        <v>33.356969999999997</v>
      </c>
      <c r="AD802">
        <v>0.15667130000000001</v>
      </c>
      <c r="AE802">
        <v>0.1569768</v>
      </c>
      <c r="AF802" s="2">
        <v>4.6493550000000004E-16</v>
      </c>
      <c r="AG802" t="s">
        <v>1521</v>
      </c>
      <c r="AH802">
        <v>3.7861000000000001E-3</v>
      </c>
      <c r="AI802" s="2">
        <v>1.1213E-6</v>
      </c>
      <c r="AJ802">
        <v>2.320214</v>
      </c>
      <c r="AK802">
        <v>1.0003010000000001</v>
      </c>
      <c r="AL802">
        <v>7.5799999999999999E-4</v>
      </c>
      <c r="AM802" s="2">
        <v>6.9999999999999999E-6</v>
      </c>
      <c r="AN802">
        <v>4.0000000000000003E-5</v>
      </c>
      <c r="AO802">
        <v>2.0000000000000002E-5</v>
      </c>
      <c r="AP802">
        <v>2.8600000000000001E-4</v>
      </c>
      <c r="AQ802" s="2">
        <v>4.9999999999999998E-7</v>
      </c>
      <c r="AR802">
        <v>1.2710000000000001E-2</v>
      </c>
      <c r="AS802">
        <v>4.0000000000000003E-5</v>
      </c>
      <c r="AT802">
        <v>7.8700000000000003E-3</v>
      </c>
      <c r="AU802">
        <v>5.8E-4</v>
      </c>
      <c r="AV802">
        <v>0</v>
      </c>
      <c r="AW802">
        <v>0</v>
      </c>
      <c r="AX802">
        <v>1.2710000000000001E-2</v>
      </c>
      <c r="AY802">
        <v>250</v>
      </c>
      <c r="AZ802" s="2">
        <v>5.4629999999999996E-10</v>
      </c>
      <c r="BA802">
        <v>295.5</v>
      </c>
      <c r="BB802">
        <v>1575</v>
      </c>
    </row>
    <row r="803" spans="1:54">
      <c r="A803" t="s">
        <v>809</v>
      </c>
      <c r="B803" t="s">
        <v>693</v>
      </c>
      <c r="C803" s="1">
        <v>43228</v>
      </c>
      <c r="D803">
        <v>5.5833329999999997</v>
      </c>
      <c r="E803">
        <v>74.036699999999996</v>
      </c>
      <c r="F803">
        <v>4.77794E-2</v>
      </c>
      <c r="G803">
        <v>17.309259999999998</v>
      </c>
      <c r="H803">
        <v>1.6182800000000001E-2</v>
      </c>
      <c r="I803">
        <v>0.2301878</v>
      </c>
      <c r="J803">
        <v>5.4213000000000004E-3</v>
      </c>
      <c r="K803">
        <v>0.29030250000000002</v>
      </c>
      <c r="L803">
        <v>2.0536100000000002E-2</v>
      </c>
      <c r="M803">
        <v>5.7739000000000002E-3</v>
      </c>
      <c r="N803">
        <v>3.345E-4</v>
      </c>
      <c r="O803">
        <v>1.0070429999999999</v>
      </c>
      <c r="P803">
        <v>1.2859E-3</v>
      </c>
      <c r="Q803">
        <v>0.66153119999999999</v>
      </c>
      <c r="R803">
        <v>4.4332099999999999E-2</v>
      </c>
      <c r="S803">
        <v>3.3333599999999998E-2</v>
      </c>
      <c r="T803">
        <v>5.9914E-3</v>
      </c>
      <c r="U803">
        <v>7.2166000000000001E-3</v>
      </c>
      <c r="V803">
        <v>1.2631999999999999E-3</v>
      </c>
      <c r="W803">
        <v>4.79809E-2</v>
      </c>
      <c r="X803">
        <v>2.2120999999999998E-3</v>
      </c>
      <c r="Y803">
        <v>4.9233999999999997E-3</v>
      </c>
      <c r="Z803">
        <v>1.649E-4</v>
      </c>
      <c r="AA803">
        <v>97.724699999999999</v>
      </c>
      <c r="AB803">
        <v>0.1625827</v>
      </c>
      <c r="AC803">
        <v>28.690069999999999</v>
      </c>
      <c r="AD803">
        <v>5.0993200000000002E-2</v>
      </c>
      <c r="AE803">
        <v>5.1685399999999999E-2</v>
      </c>
      <c r="AF803" s="2">
        <v>8.6546290000000004E-16</v>
      </c>
      <c r="AG803" t="s">
        <v>1521</v>
      </c>
      <c r="AH803">
        <v>3.7861000000000001E-3</v>
      </c>
      <c r="AI803" s="2">
        <v>1.1213E-6</v>
      </c>
      <c r="AJ803">
        <v>2.3204210000000001</v>
      </c>
      <c r="AK803">
        <v>1.0003010000000001</v>
      </c>
      <c r="AL803">
        <v>7.5799999999999999E-4</v>
      </c>
      <c r="AM803" s="2">
        <v>6.9999999999999999E-6</v>
      </c>
      <c r="AN803">
        <v>4.0000000000000003E-5</v>
      </c>
      <c r="AO803">
        <v>2.0000000000000002E-5</v>
      </c>
      <c r="AP803">
        <v>2.8600000000000001E-4</v>
      </c>
      <c r="AQ803" s="2">
        <v>4.9999999999999998E-7</v>
      </c>
      <c r="AR803">
        <v>1.2710000000000001E-2</v>
      </c>
      <c r="AS803">
        <v>4.0000000000000003E-5</v>
      </c>
      <c r="AT803">
        <v>7.8700000000000003E-3</v>
      </c>
      <c r="AU803">
        <v>5.8E-4</v>
      </c>
      <c r="AV803">
        <v>0</v>
      </c>
      <c r="AW803">
        <v>0</v>
      </c>
      <c r="AX803">
        <v>1.2710000000000001E-2</v>
      </c>
      <c r="AY803">
        <v>250</v>
      </c>
      <c r="AZ803" s="2">
        <v>5.4629999999999996E-10</v>
      </c>
      <c r="BA803">
        <v>295.5</v>
      </c>
      <c r="BB803">
        <v>1575</v>
      </c>
    </row>
    <row r="804" spans="1:54">
      <c r="A804" t="s">
        <v>810</v>
      </c>
      <c r="B804" t="s">
        <v>693</v>
      </c>
      <c r="C804" s="1">
        <v>43228</v>
      </c>
      <c r="D804">
        <v>5.7</v>
      </c>
      <c r="E804">
        <v>75.444059999999993</v>
      </c>
      <c r="F804">
        <v>4.9009499999999998E-2</v>
      </c>
      <c r="G804">
        <v>17.0899</v>
      </c>
      <c r="H804">
        <v>1.76376E-2</v>
      </c>
      <c r="I804">
        <v>0.22255369999999999</v>
      </c>
      <c r="J804">
        <v>4.8482000000000004E-3</v>
      </c>
      <c r="K804">
        <v>0.21420420000000001</v>
      </c>
      <c r="L804">
        <v>2.2450299999999999E-2</v>
      </c>
      <c r="M804">
        <v>1.7815600000000001E-2</v>
      </c>
      <c r="N804">
        <v>4.774E-4</v>
      </c>
      <c r="O804">
        <v>1.0070429999999999</v>
      </c>
      <c r="P804">
        <v>1.2859E-3</v>
      </c>
      <c r="Q804">
        <v>0.65881129999999999</v>
      </c>
      <c r="R804">
        <v>4.4523300000000002E-2</v>
      </c>
      <c r="S804">
        <v>3.3333599999999998E-2</v>
      </c>
      <c r="T804">
        <v>5.9914E-3</v>
      </c>
      <c r="U804">
        <v>7.2166000000000001E-3</v>
      </c>
      <c r="V804">
        <v>1.2631999999999999E-3</v>
      </c>
      <c r="W804">
        <v>4.79809E-2</v>
      </c>
      <c r="X804">
        <v>2.2120999999999998E-3</v>
      </c>
      <c r="Y804">
        <v>4.9233999999999997E-3</v>
      </c>
      <c r="Z804">
        <v>1.649E-4</v>
      </c>
      <c r="AA804">
        <v>93.033600000000007</v>
      </c>
      <c r="AB804">
        <v>0.20812030000000001</v>
      </c>
      <c r="AC804">
        <v>28.19464</v>
      </c>
      <c r="AD804">
        <v>6.6404000000000005E-2</v>
      </c>
      <c r="AE804">
        <v>6.6919000000000006E-2</v>
      </c>
      <c r="AF804" s="2">
        <v>8.5449499999999999E-16</v>
      </c>
      <c r="AG804" t="s">
        <v>1521</v>
      </c>
      <c r="AH804">
        <v>3.7861000000000001E-3</v>
      </c>
      <c r="AI804" s="2">
        <v>1.1213E-6</v>
      </c>
      <c r="AJ804">
        <v>2.3206289999999998</v>
      </c>
      <c r="AK804">
        <v>1.0003010000000001</v>
      </c>
      <c r="AL804">
        <v>7.5799999999999999E-4</v>
      </c>
      <c r="AM804" s="2">
        <v>6.9999999999999999E-6</v>
      </c>
      <c r="AN804">
        <v>4.0000000000000003E-5</v>
      </c>
      <c r="AO804">
        <v>2.0000000000000002E-5</v>
      </c>
      <c r="AP804">
        <v>2.8600000000000001E-4</v>
      </c>
      <c r="AQ804" s="2">
        <v>4.9999999999999998E-7</v>
      </c>
      <c r="AR804">
        <v>1.2710000000000001E-2</v>
      </c>
      <c r="AS804">
        <v>4.0000000000000003E-5</v>
      </c>
      <c r="AT804">
        <v>7.8700000000000003E-3</v>
      </c>
      <c r="AU804">
        <v>5.8E-4</v>
      </c>
      <c r="AV804">
        <v>0</v>
      </c>
      <c r="AW804">
        <v>0</v>
      </c>
      <c r="AX804">
        <v>1.2710000000000001E-2</v>
      </c>
      <c r="AY804">
        <v>250</v>
      </c>
      <c r="AZ804" s="2">
        <v>5.4629999999999996E-10</v>
      </c>
      <c r="BA804">
        <v>295.5</v>
      </c>
      <c r="BB804">
        <v>1575</v>
      </c>
    </row>
    <row r="805" spans="1:54">
      <c r="A805" t="s">
        <v>811</v>
      </c>
      <c r="B805" t="s">
        <v>693</v>
      </c>
      <c r="C805" s="1">
        <v>43228</v>
      </c>
      <c r="D805">
        <v>5.7833329999999998</v>
      </c>
      <c r="E805">
        <v>83.014690000000002</v>
      </c>
      <c r="F805">
        <v>5.4304400000000003E-2</v>
      </c>
      <c r="G805">
        <v>15.76702</v>
      </c>
      <c r="H805">
        <v>2.4156799999999999E-2</v>
      </c>
      <c r="I805">
        <v>0.23616290000000001</v>
      </c>
      <c r="J805">
        <v>1.0729499999999999E-2</v>
      </c>
      <c r="K805">
        <v>0.1218118</v>
      </c>
      <c r="L805">
        <v>3.7674899999999997E-2</v>
      </c>
      <c r="M805">
        <v>7.7555000000000002E-3</v>
      </c>
      <c r="N805">
        <v>7.8640000000000003E-4</v>
      </c>
      <c r="O805">
        <v>1.0070429999999999</v>
      </c>
      <c r="P805">
        <v>1.2859E-3</v>
      </c>
      <c r="Q805">
        <v>0.65656320000000001</v>
      </c>
      <c r="R805">
        <v>4.4684799999999997E-2</v>
      </c>
      <c r="S805">
        <v>3.3333599999999998E-2</v>
      </c>
      <c r="T805">
        <v>5.9914E-3</v>
      </c>
      <c r="U805">
        <v>7.2166000000000001E-3</v>
      </c>
      <c r="V805">
        <v>1.2631999999999999E-3</v>
      </c>
      <c r="W805">
        <v>4.79809E-2</v>
      </c>
      <c r="X805">
        <v>2.2120999999999998E-3</v>
      </c>
      <c r="Y805">
        <v>4.9233999999999997E-3</v>
      </c>
      <c r="Z805">
        <v>1.649E-4</v>
      </c>
      <c r="AA805">
        <v>97.248450000000005</v>
      </c>
      <c r="AB805">
        <v>0.29529260000000002</v>
      </c>
      <c r="AC805">
        <v>35.093940000000003</v>
      </c>
      <c r="AD805">
        <v>0.1159839</v>
      </c>
      <c r="AE805">
        <v>0.1164398</v>
      </c>
      <c r="AF805" s="2">
        <v>7.8835080000000003E-16</v>
      </c>
      <c r="AG805" t="s">
        <v>1521</v>
      </c>
      <c r="AH805">
        <v>3.7861000000000001E-3</v>
      </c>
      <c r="AI805" s="2">
        <v>1.1213E-6</v>
      </c>
      <c r="AJ805">
        <v>2.3208009999999999</v>
      </c>
      <c r="AK805">
        <v>1.0003010000000001</v>
      </c>
      <c r="AL805">
        <v>7.5799999999999999E-4</v>
      </c>
      <c r="AM805" s="2">
        <v>6.9999999999999999E-6</v>
      </c>
      <c r="AN805">
        <v>4.0000000000000003E-5</v>
      </c>
      <c r="AO805">
        <v>2.0000000000000002E-5</v>
      </c>
      <c r="AP805">
        <v>2.8600000000000001E-4</v>
      </c>
      <c r="AQ805" s="2">
        <v>4.9999999999999998E-7</v>
      </c>
      <c r="AR805">
        <v>1.2710000000000001E-2</v>
      </c>
      <c r="AS805">
        <v>4.0000000000000003E-5</v>
      </c>
      <c r="AT805">
        <v>7.8700000000000003E-3</v>
      </c>
      <c r="AU805">
        <v>5.8E-4</v>
      </c>
      <c r="AV805">
        <v>0</v>
      </c>
      <c r="AW805">
        <v>0</v>
      </c>
      <c r="AX805">
        <v>1.2710000000000001E-2</v>
      </c>
      <c r="AY805">
        <v>250</v>
      </c>
      <c r="AZ805" s="2">
        <v>5.4629999999999996E-10</v>
      </c>
      <c r="BA805">
        <v>295.5</v>
      </c>
      <c r="BB805">
        <v>1575</v>
      </c>
    </row>
    <row r="806" spans="1:54">
      <c r="A806" t="s">
        <v>812</v>
      </c>
      <c r="B806" t="s">
        <v>693</v>
      </c>
      <c r="C806" s="1">
        <v>43228</v>
      </c>
      <c r="D806">
        <v>5.9</v>
      </c>
      <c r="E806">
        <v>26.72101</v>
      </c>
      <c r="F806">
        <v>4.6641200000000001E-2</v>
      </c>
      <c r="G806">
        <v>6.1481199999999996</v>
      </c>
      <c r="H806">
        <v>1.54054E-2</v>
      </c>
      <c r="I806">
        <v>8.4538299999999997E-2</v>
      </c>
      <c r="J806">
        <v>5.4107000000000001E-3</v>
      </c>
      <c r="K806">
        <v>7.7869099999999997E-2</v>
      </c>
      <c r="L806">
        <v>2.50786E-2</v>
      </c>
      <c r="M806">
        <v>4.2652000000000002E-3</v>
      </c>
      <c r="N806">
        <v>3.5579999999999997E-4</v>
      </c>
      <c r="O806">
        <v>1.0070429999999999</v>
      </c>
      <c r="P806">
        <v>1.2859E-3</v>
      </c>
      <c r="Q806">
        <v>0.65385720000000003</v>
      </c>
      <c r="R806">
        <v>4.4883199999999998E-2</v>
      </c>
      <c r="S806">
        <v>3.3333599999999998E-2</v>
      </c>
      <c r="T806">
        <v>5.9914E-3</v>
      </c>
      <c r="U806">
        <v>7.2166000000000001E-3</v>
      </c>
      <c r="V806">
        <v>1.2631999999999999E-3</v>
      </c>
      <c r="W806">
        <v>4.79809E-2</v>
      </c>
      <c r="X806">
        <v>2.2120999999999998E-3</v>
      </c>
      <c r="Y806">
        <v>4.9233999999999997E-3</v>
      </c>
      <c r="Z806">
        <v>1.649E-4</v>
      </c>
      <c r="AA806">
        <v>95.299729999999997</v>
      </c>
      <c r="AB806">
        <v>0.46279019999999998</v>
      </c>
      <c r="AC806">
        <v>28.431709999999999</v>
      </c>
      <c r="AD806">
        <v>0.1460786</v>
      </c>
      <c r="AE806">
        <v>0.14631730000000001</v>
      </c>
      <c r="AF806" s="2">
        <v>3.0740599999999998E-16</v>
      </c>
      <c r="AG806" t="s">
        <v>1521</v>
      </c>
      <c r="AH806">
        <v>3.7861000000000001E-3</v>
      </c>
      <c r="AI806" s="2">
        <v>1.1213E-6</v>
      </c>
      <c r="AJ806">
        <v>2.321008</v>
      </c>
      <c r="AK806">
        <v>1.0003010000000001</v>
      </c>
      <c r="AL806">
        <v>7.5799999999999999E-4</v>
      </c>
      <c r="AM806" s="2">
        <v>6.9999999999999999E-6</v>
      </c>
      <c r="AN806">
        <v>4.0000000000000003E-5</v>
      </c>
      <c r="AO806">
        <v>2.0000000000000002E-5</v>
      </c>
      <c r="AP806">
        <v>2.8600000000000001E-4</v>
      </c>
      <c r="AQ806" s="2">
        <v>4.9999999999999998E-7</v>
      </c>
      <c r="AR806">
        <v>1.2710000000000001E-2</v>
      </c>
      <c r="AS806">
        <v>4.0000000000000003E-5</v>
      </c>
      <c r="AT806">
        <v>7.8700000000000003E-3</v>
      </c>
      <c r="AU806">
        <v>5.8E-4</v>
      </c>
      <c r="AV806">
        <v>0</v>
      </c>
      <c r="AW806">
        <v>0</v>
      </c>
      <c r="AX806">
        <v>1.2710000000000001E-2</v>
      </c>
      <c r="AY806">
        <v>250</v>
      </c>
      <c r="AZ806" s="2">
        <v>5.4629999999999996E-10</v>
      </c>
      <c r="BA806">
        <v>295.5</v>
      </c>
      <c r="BB806">
        <v>1575</v>
      </c>
    </row>
    <row r="807" spans="1:54">
      <c r="A807" t="s">
        <v>813</v>
      </c>
      <c r="B807" t="s">
        <v>693</v>
      </c>
      <c r="C807" s="1">
        <v>43228</v>
      </c>
      <c r="D807">
        <v>5.983333</v>
      </c>
      <c r="E807">
        <v>187.74889999999999</v>
      </c>
      <c r="F807">
        <v>6.2641000000000002E-2</v>
      </c>
      <c r="G807">
        <v>15.897880000000001</v>
      </c>
      <c r="H807">
        <v>2.94215E-2</v>
      </c>
      <c r="I807">
        <v>0.2000111</v>
      </c>
      <c r="J807">
        <v>1.13936E-2</v>
      </c>
      <c r="K807">
        <v>0.15097340000000001</v>
      </c>
      <c r="L807">
        <v>4.9685100000000003E-2</v>
      </c>
      <c r="M807">
        <v>1.9213500000000001E-2</v>
      </c>
      <c r="N807">
        <v>8.9860000000000005E-4</v>
      </c>
      <c r="O807">
        <v>1.0070429999999999</v>
      </c>
      <c r="P807">
        <v>1.2859E-3</v>
      </c>
      <c r="Q807">
        <v>0.6515744</v>
      </c>
      <c r="R807">
        <v>4.5053999999999997E-2</v>
      </c>
      <c r="S807">
        <v>3.3333599999999998E-2</v>
      </c>
      <c r="T807">
        <v>5.9914E-3</v>
      </c>
      <c r="U807">
        <v>7.2166000000000001E-3</v>
      </c>
      <c r="V807">
        <v>1.2631999999999999E-3</v>
      </c>
      <c r="W807">
        <v>4.79809E-2</v>
      </c>
      <c r="X807">
        <v>2.2120999999999998E-3</v>
      </c>
      <c r="Y807">
        <v>4.9233999999999997E-3</v>
      </c>
      <c r="Z807">
        <v>1.649E-4</v>
      </c>
      <c r="AA807">
        <v>96.980680000000007</v>
      </c>
      <c r="AB807">
        <v>0.14914740000000001</v>
      </c>
      <c r="AC807">
        <v>77.652180000000001</v>
      </c>
      <c r="AD807">
        <v>0.18121570000000001</v>
      </c>
      <c r="AE807">
        <v>0.1826092</v>
      </c>
      <c r="AF807" s="2">
        <v>7.9489410000000004E-16</v>
      </c>
      <c r="AG807" t="s">
        <v>1521</v>
      </c>
      <c r="AH807">
        <v>3.7861000000000001E-3</v>
      </c>
      <c r="AI807" s="2">
        <v>1.1213E-6</v>
      </c>
      <c r="AJ807">
        <v>2.3211819999999999</v>
      </c>
      <c r="AK807">
        <v>1.0003010000000001</v>
      </c>
      <c r="AL807">
        <v>7.5799999999999999E-4</v>
      </c>
      <c r="AM807" s="2">
        <v>6.9999999999999999E-6</v>
      </c>
      <c r="AN807">
        <v>4.0000000000000003E-5</v>
      </c>
      <c r="AO807">
        <v>2.0000000000000002E-5</v>
      </c>
      <c r="AP807">
        <v>2.8600000000000001E-4</v>
      </c>
      <c r="AQ807" s="2">
        <v>4.9999999999999998E-7</v>
      </c>
      <c r="AR807">
        <v>1.2710000000000001E-2</v>
      </c>
      <c r="AS807">
        <v>4.0000000000000003E-5</v>
      </c>
      <c r="AT807">
        <v>7.8700000000000003E-3</v>
      </c>
      <c r="AU807">
        <v>5.8E-4</v>
      </c>
      <c r="AV807">
        <v>0</v>
      </c>
      <c r="AW807">
        <v>0</v>
      </c>
      <c r="AX807">
        <v>1.2710000000000001E-2</v>
      </c>
      <c r="AY807">
        <v>250</v>
      </c>
      <c r="AZ807" s="2">
        <v>5.4629999999999996E-10</v>
      </c>
      <c r="BA807">
        <v>295.5</v>
      </c>
      <c r="BB807">
        <v>1575</v>
      </c>
    </row>
    <row r="808" spans="1:54">
      <c r="A808" t="s">
        <v>814</v>
      </c>
      <c r="B808" t="s">
        <v>693</v>
      </c>
      <c r="C808" s="1">
        <v>43228</v>
      </c>
      <c r="D808">
        <v>6.1</v>
      </c>
      <c r="E808">
        <v>43.243519999999997</v>
      </c>
      <c r="F808">
        <v>4.79944E-2</v>
      </c>
      <c r="G808">
        <v>10.28584</v>
      </c>
      <c r="H808">
        <v>1.67022E-2</v>
      </c>
      <c r="I808">
        <v>0.14382829999999999</v>
      </c>
      <c r="J808">
        <v>5.4483999999999999E-3</v>
      </c>
      <c r="K808">
        <v>0.14158950000000001</v>
      </c>
      <c r="L808">
        <v>2.2318000000000001E-2</v>
      </c>
      <c r="M808">
        <v>5.1600999999999999E-3</v>
      </c>
      <c r="N808">
        <v>3.2459999999999998E-4</v>
      </c>
      <c r="O808">
        <v>1.0070429999999999</v>
      </c>
      <c r="P808">
        <v>1.2859E-3</v>
      </c>
      <c r="Q808">
        <v>0.64875039999999995</v>
      </c>
      <c r="R808">
        <v>4.52696E-2</v>
      </c>
      <c r="S808">
        <v>3.3333599999999998E-2</v>
      </c>
      <c r="T808">
        <v>5.9914E-3</v>
      </c>
      <c r="U808">
        <v>7.2166000000000001E-3</v>
      </c>
      <c r="V808">
        <v>1.2631999999999999E-3</v>
      </c>
      <c r="W808">
        <v>4.79809E-2</v>
      </c>
      <c r="X808">
        <v>2.2120999999999998E-3</v>
      </c>
      <c r="Y808">
        <v>4.9233999999999997E-3</v>
      </c>
      <c r="Z808">
        <v>1.649E-4</v>
      </c>
      <c r="AA808">
        <v>96.495599999999996</v>
      </c>
      <c r="AB808">
        <v>0.27138279999999998</v>
      </c>
      <c r="AC808">
        <v>27.850480000000001</v>
      </c>
      <c r="AD808">
        <v>8.4296599999999999E-2</v>
      </c>
      <c r="AE808">
        <v>8.4693099999999993E-2</v>
      </c>
      <c r="AF808" s="2">
        <v>5.1429179999999999E-16</v>
      </c>
      <c r="AG808" t="s">
        <v>1521</v>
      </c>
      <c r="AH808">
        <v>3.7861000000000001E-3</v>
      </c>
      <c r="AI808" s="2">
        <v>1.1213E-6</v>
      </c>
      <c r="AJ808">
        <v>2.3213979999999999</v>
      </c>
      <c r="AK808">
        <v>1.0003010000000001</v>
      </c>
      <c r="AL808">
        <v>7.5799999999999999E-4</v>
      </c>
      <c r="AM808" s="2">
        <v>6.9999999999999999E-6</v>
      </c>
      <c r="AN808">
        <v>4.0000000000000003E-5</v>
      </c>
      <c r="AO808">
        <v>2.0000000000000002E-5</v>
      </c>
      <c r="AP808">
        <v>2.8600000000000001E-4</v>
      </c>
      <c r="AQ808" s="2">
        <v>4.9999999999999998E-7</v>
      </c>
      <c r="AR808">
        <v>1.2710000000000001E-2</v>
      </c>
      <c r="AS808">
        <v>4.0000000000000003E-5</v>
      </c>
      <c r="AT808">
        <v>7.8700000000000003E-3</v>
      </c>
      <c r="AU808">
        <v>5.8E-4</v>
      </c>
      <c r="AV808">
        <v>0</v>
      </c>
      <c r="AW808">
        <v>0</v>
      </c>
      <c r="AX808">
        <v>1.2710000000000001E-2</v>
      </c>
      <c r="AY808">
        <v>250</v>
      </c>
      <c r="AZ808" s="2">
        <v>5.4629999999999996E-10</v>
      </c>
      <c r="BA808">
        <v>295.5</v>
      </c>
      <c r="BB808">
        <v>1575</v>
      </c>
    </row>
    <row r="809" spans="1:54">
      <c r="A809" t="s">
        <v>815</v>
      </c>
      <c r="B809" t="s">
        <v>693</v>
      </c>
      <c r="C809" s="1">
        <v>43228</v>
      </c>
      <c r="D809">
        <v>6.1833330000000002</v>
      </c>
      <c r="E809">
        <v>384.55200000000002</v>
      </c>
      <c r="F809">
        <v>6.57494E-2</v>
      </c>
      <c r="G809">
        <v>33.99765</v>
      </c>
      <c r="H809">
        <v>2.9171099999999998E-2</v>
      </c>
      <c r="I809">
        <v>0.47218450000000001</v>
      </c>
      <c r="J809">
        <v>8.7153000000000005E-3</v>
      </c>
      <c r="K809">
        <v>0.226049</v>
      </c>
      <c r="L809">
        <v>3.7034900000000003E-2</v>
      </c>
      <c r="M809">
        <v>1.9314600000000001E-2</v>
      </c>
      <c r="N809">
        <v>8.7279999999999996E-4</v>
      </c>
      <c r="O809">
        <v>1.0070429999999999</v>
      </c>
      <c r="P809">
        <v>1.2859E-3</v>
      </c>
      <c r="Q809">
        <v>0.64649540000000005</v>
      </c>
      <c r="R809">
        <v>4.5445100000000002E-2</v>
      </c>
      <c r="S809">
        <v>3.3333599999999998E-2</v>
      </c>
      <c r="T809">
        <v>5.9914E-3</v>
      </c>
      <c r="U809">
        <v>7.2166000000000001E-3</v>
      </c>
      <c r="V809">
        <v>1.2631999999999999E-3</v>
      </c>
      <c r="W809">
        <v>4.79809E-2</v>
      </c>
      <c r="X809">
        <v>2.2120999999999998E-3</v>
      </c>
      <c r="Y809">
        <v>4.9233999999999997E-3</v>
      </c>
      <c r="Z809">
        <v>1.649E-4</v>
      </c>
      <c r="AA809">
        <v>98.519940000000005</v>
      </c>
      <c r="AB809">
        <v>7.1648699999999996E-2</v>
      </c>
      <c r="AC809">
        <v>75.594920000000002</v>
      </c>
      <c r="AD809">
        <v>8.2274799999999995E-2</v>
      </c>
      <c r="AE809">
        <v>8.5148000000000001E-2</v>
      </c>
      <c r="AF809" s="2">
        <v>1.699883E-15</v>
      </c>
      <c r="AG809" t="s">
        <v>1521</v>
      </c>
      <c r="AH809">
        <v>3.7861000000000001E-3</v>
      </c>
      <c r="AI809" s="2">
        <v>1.1213E-6</v>
      </c>
      <c r="AJ809">
        <v>2.3215710000000001</v>
      </c>
      <c r="AK809">
        <v>1.0003010000000001</v>
      </c>
      <c r="AL809">
        <v>7.5799999999999999E-4</v>
      </c>
      <c r="AM809" s="2">
        <v>6.9999999999999999E-6</v>
      </c>
      <c r="AN809">
        <v>4.0000000000000003E-5</v>
      </c>
      <c r="AO809">
        <v>2.0000000000000002E-5</v>
      </c>
      <c r="AP809">
        <v>2.8600000000000001E-4</v>
      </c>
      <c r="AQ809" s="2">
        <v>4.9999999999999998E-7</v>
      </c>
      <c r="AR809">
        <v>1.2710000000000001E-2</v>
      </c>
      <c r="AS809">
        <v>4.0000000000000003E-5</v>
      </c>
      <c r="AT809">
        <v>7.8700000000000003E-3</v>
      </c>
      <c r="AU809">
        <v>5.8E-4</v>
      </c>
      <c r="AV809">
        <v>0</v>
      </c>
      <c r="AW809">
        <v>0</v>
      </c>
      <c r="AX809">
        <v>1.2710000000000001E-2</v>
      </c>
      <c r="AY809">
        <v>250</v>
      </c>
      <c r="AZ809" s="2">
        <v>5.4629999999999996E-10</v>
      </c>
      <c r="BA809">
        <v>295.5</v>
      </c>
      <c r="BB809">
        <v>1575</v>
      </c>
    </row>
    <row r="810" spans="1:54">
      <c r="A810" t="s">
        <v>816</v>
      </c>
      <c r="B810" t="s">
        <v>693</v>
      </c>
      <c r="C810" s="1">
        <v>43228</v>
      </c>
      <c r="D810">
        <v>6.75</v>
      </c>
      <c r="E810">
        <v>59.75441</v>
      </c>
      <c r="F810">
        <v>5.36634E-2</v>
      </c>
      <c r="G810">
        <v>12.060969999999999</v>
      </c>
      <c r="H810">
        <v>2.58672E-2</v>
      </c>
      <c r="I810">
        <v>0.1576283</v>
      </c>
      <c r="J810">
        <v>1.0217199999999999E-2</v>
      </c>
      <c r="K810">
        <v>0.1717446</v>
      </c>
      <c r="L810">
        <v>3.7658900000000002E-2</v>
      </c>
      <c r="M810">
        <v>1.20354E-2</v>
      </c>
      <c r="N810">
        <v>7.6119999999999996E-4</v>
      </c>
      <c r="O810">
        <v>1.0070429999999999</v>
      </c>
      <c r="P810">
        <v>1.2859E-3</v>
      </c>
      <c r="Q810">
        <v>0.63261840000000003</v>
      </c>
      <c r="R810">
        <v>4.6588699999999997E-2</v>
      </c>
      <c r="S810">
        <v>3.3333599999999998E-2</v>
      </c>
      <c r="T810">
        <v>5.9914E-3</v>
      </c>
      <c r="U810">
        <v>7.2166000000000001E-3</v>
      </c>
      <c r="V810">
        <v>1.2631999999999999E-3</v>
      </c>
      <c r="W810">
        <v>4.79809E-2</v>
      </c>
      <c r="X810">
        <v>2.2120999999999998E-3</v>
      </c>
      <c r="Y810">
        <v>4.9233999999999997E-3</v>
      </c>
      <c r="Z810">
        <v>1.649E-4</v>
      </c>
      <c r="AA810">
        <v>94.063159999999996</v>
      </c>
      <c r="AB810">
        <v>0.39712599999999998</v>
      </c>
      <c r="AC810">
        <v>31.96576</v>
      </c>
      <c r="AD810">
        <v>0.14733460000000001</v>
      </c>
      <c r="AE810">
        <v>0.14763319999999999</v>
      </c>
      <c r="AF810" s="2">
        <v>6.030484E-16</v>
      </c>
      <c r="AG810" t="s">
        <v>1521</v>
      </c>
      <c r="AH810">
        <v>3.7861000000000001E-3</v>
      </c>
      <c r="AI810" s="2">
        <v>1.1213E-6</v>
      </c>
      <c r="AJ810">
        <v>2.322632</v>
      </c>
      <c r="AK810">
        <v>1.000302</v>
      </c>
      <c r="AL810">
        <v>7.5799999999999999E-4</v>
      </c>
      <c r="AM810" s="2">
        <v>6.9999999999999999E-6</v>
      </c>
      <c r="AN810">
        <v>4.0000000000000003E-5</v>
      </c>
      <c r="AO810">
        <v>2.0000000000000002E-5</v>
      </c>
      <c r="AP810">
        <v>2.8600000000000001E-4</v>
      </c>
      <c r="AQ810" s="2">
        <v>4.9999999999999998E-7</v>
      </c>
      <c r="AR810">
        <v>1.2710000000000001E-2</v>
      </c>
      <c r="AS810">
        <v>4.0000000000000003E-5</v>
      </c>
      <c r="AT810">
        <v>7.8700000000000003E-3</v>
      </c>
      <c r="AU810">
        <v>5.8E-4</v>
      </c>
      <c r="AV810">
        <v>0</v>
      </c>
      <c r="AW810">
        <v>0</v>
      </c>
      <c r="AX810">
        <v>1.2710000000000001E-2</v>
      </c>
      <c r="AY810">
        <v>250</v>
      </c>
      <c r="AZ810" s="2">
        <v>5.4629999999999996E-10</v>
      </c>
      <c r="BA810">
        <v>295.5</v>
      </c>
      <c r="BB810">
        <v>1575</v>
      </c>
    </row>
    <row r="811" spans="1:54">
      <c r="A811" t="s">
        <v>817</v>
      </c>
      <c r="B811" t="s">
        <v>693</v>
      </c>
      <c r="C811" s="1">
        <v>43228</v>
      </c>
      <c r="D811">
        <v>7.1833330000000002</v>
      </c>
      <c r="E811">
        <v>41.039720000000003</v>
      </c>
      <c r="F811">
        <v>2.4324499999999999E-2</v>
      </c>
      <c r="G811">
        <v>9.704834</v>
      </c>
      <c r="H811">
        <v>1.4539399999999999E-2</v>
      </c>
      <c r="I811">
        <v>0.1245599</v>
      </c>
      <c r="J811">
        <v>5.2969999999999996E-3</v>
      </c>
      <c r="K811">
        <v>0.1419205</v>
      </c>
      <c r="L811">
        <v>2.5581199999999998E-2</v>
      </c>
      <c r="M811">
        <v>4.9248E-3</v>
      </c>
      <c r="N811">
        <v>3.2239999999999998E-4</v>
      </c>
      <c r="O811">
        <v>1.0070429999999999</v>
      </c>
      <c r="P811">
        <v>1.2859E-3</v>
      </c>
      <c r="Q811">
        <v>0.58411480000000005</v>
      </c>
      <c r="R811">
        <v>1.63436E-2</v>
      </c>
      <c r="S811">
        <v>3.3333599999999998E-2</v>
      </c>
      <c r="T811">
        <v>5.9914E-3</v>
      </c>
      <c r="U811">
        <v>7.2166000000000001E-3</v>
      </c>
      <c r="V811">
        <v>1.2631999999999999E-3</v>
      </c>
      <c r="W811">
        <v>4.79809E-2</v>
      </c>
      <c r="X811">
        <v>2.2120999999999998E-3</v>
      </c>
      <c r="Y811">
        <v>4.3539E-3</v>
      </c>
      <c r="Z811">
        <v>1.3520000000000001E-4</v>
      </c>
      <c r="AA811">
        <v>96.47663</v>
      </c>
      <c r="AB811">
        <v>0.24754390000000001</v>
      </c>
      <c r="AC811">
        <v>28.00712</v>
      </c>
      <c r="AD811">
        <v>8.0869200000000002E-2</v>
      </c>
      <c r="AE811">
        <v>8.1287100000000001E-2</v>
      </c>
      <c r="AF811" s="2">
        <v>4.8524169999999996E-16</v>
      </c>
      <c r="AG811" t="s">
        <v>1521</v>
      </c>
      <c r="AH811">
        <v>3.7861000000000001E-3</v>
      </c>
      <c r="AI811" s="2">
        <v>1.1213E-6</v>
      </c>
      <c r="AJ811">
        <v>2.3234840000000001</v>
      </c>
      <c r="AK811">
        <v>1.000302</v>
      </c>
      <c r="AL811">
        <v>7.5799999999999999E-4</v>
      </c>
      <c r="AM811" s="2">
        <v>6.9999999999999999E-6</v>
      </c>
      <c r="AN811">
        <v>4.0000000000000003E-5</v>
      </c>
      <c r="AO811">
        <v>2.0000000000000002E-5</v>
      </c>
      <c r="AP811">
        <v>2.8600000000000001E-4</v>
      </c>
      <c r="AQ811" s="2">
        <v>4.9999999999999998E-7</v>
      </c>
      <c r="AR811">
        <v>1.2710000000000001E-2</v>
      </c>
      <c r="AS811">
        <v>4.0000000000000003E-5</v>
      </c>
      <c r="AT811">
        <v>7.8700000000000003E-3</v>
      </c>
      <c r="AU811">
        <v>5.8E-4</v>
      </c>
      <c r="AV811">
        <v>0</v>
      </c>
      <c r="AW811">
        <v>0</v>
      </c>
      <c r="AX811">
        <v>1.2710000000000001E-2</v>
      </c>
      <c r="AY811">
        <v>250</v>
      </c>
      <c r="AZ811" s="2">
        <v>5.4629999999999996E-10</v>
      </c>
      <c r="BA811">
        <v>295.5</v>
      </c>
      <c r="BB811">
        <v>1575</v>
      </c>
    </row>
    <row r="812" spans="1:54">
      <c r="A812" t="s">
        <v>818</v>
      </c>
      <c r="B812" t="s">
        <v>693</v>
      </c>
      <c r="C812" s="1">
        <v>43228</v>
      </c>
      <c r="D812">
        <v>7.2833329999999998</v>
      </c>
      <c r="E812">
        <v>87.130949999999999</v>
      </c>
      <c r="F812">
        <v>3.6866000000000003E-2</v>
      </c>
      <c r="G812">
        <v>16.602959999999999</v>
      </c>
      <c r="H812">
        <v>2.8370699999999999E-2</v>
      </c>
      <c r="I812">
        <v>0.22342670000000001</v>
      </c>
      <c r="J812">
        <v>1.06885E-2</v>
      </c>
      <c r="K812">
        <v>0.14164360000000001</v>
      </c>
      <c r="L812">
        <v>3.45706E-2</v>
      </c>
      <c r="M812">
        <v>9.0417999999999991E-3</v>
      </c>
      <c r="N812">
        <v>7.0629999999999998E-4</v>
      </c>
      <c r="O812">
        <v>1.0070429999999999</v>
      </c>
      <c r="P812">
        <v>1.2859E-3</v>
      </c>
      <c r="Q812">
        <v>0.58411480000000005</v>
      </c>
      <c r="R812">
        <v>1.63436E-2</v>
      </c>
      <c r="S812">
        <v>3.3333599999999998E-2</v>
      </c>
      <c r="T812">
        <v>5.9914E-3</v>
      </c>
      <c r="U812">
        <v>7.2166000000000001E-3</v>
      </c>
      <c r="V812">
        <v>1.2631999999999999E-3</v>
      </c>
      <c r="W812">
        <v>4.79809E-2</v>
      </c>
      <c r="X812">
        <v>2.2120999999999998E-3</v>
      </c>
      <c r="Y812">
        <v>4.3539E-3</v>
      </c>
      <c r="Z812">
        <v>1.3520000000000001E-4</v>
      </c>
      <c r="AA812">
        <v>96.942909999999998</v>
      </c>
      <c r="AB812">
        <v>0.24757029999999999</v>
      </c>
      <c r="AC812">
        <v>34.871580000000002</v>
      </c>
      <c r="AD812">
        <v>0.10510700000000001</v>
      </c>
      <c r="AE812">
        <v>0.10560369999999999</v>
      </c>
      <c r="AF812" s="2">
        <v>8.3014799999999996E-16</v>
      </c>
      <c r="AG812" t="s">
        <v>1521</v>
      </c>
      <c r="AH812">
        <v>3.7861000000000001E-3</v>
      </c>
      <c r="AI812" s="2">
        <v>1.1213E-6</v>
      </c>
      <c r="AJ812">
        <v>2.3236560000000002</v>
      </c>
      <c r="AK812">
        <v>1.000302</v>
      </c>
      <c r="AL812">
        <v>7.5799999999999999E-4</v>
      </c>
      <c r="AM812" s="2">
        <v>6.9999999999999999E-6</v>
      </c>
      <c r="AN812">
        <v>4.0000000000000003E-5</v>
      </c>
      <c r="AO812">
        <v>2.0000000000000002E-5</v>
      </c>
      <c r="AP812">
        <v>2.8600000000000001E-4</v>
      </c>
      <c r="AQ812" s="2">
        <v>4.9999999999999998E-7</v>
      </c>
      <c r="AR812">
        <v>1.2710000000000001E-2</v>
      </c>
      <c r="AS812">
        <v>4.0000000000000003E-5</v>
      </c>
      <c r="AT812">
        <v>7.8700000000000003E-3</v>
      </c>
      <c r="AU812">
        <v>5.8E-4</v>
      </c>
      <c r="AV812">
        <v>0</v>
      </c>
      <c r="AW812">
        <v>0</v>
      </c>
      <c r="AX812">
        <v>1.2710000000000001E-2</v>
      </c>
      <c r="AY812">
        <v>250</v>
      </c>
      <c r="AZ812" s="2">
        <v>5.4629999999999996E-10</v>
      </c>
      <c r="BA812">
        <v>295.5</v>
      </c>
      <c r="BB812">
        <v>1575</v>
      </c>
    </row>
    <row r="813" spans="1:54">
      <c r="A813" t="s">
        <v>819</v>
      </c>
      <c r="B813" t="s">
        <v>693</v>
      </c>
      <c r="C813" s="1">
        <v>43228</v>
      </c>
      <c r="D813">
        <v>7.3833330000000004</v>
      </c>
      <c r="E813">
        <v>52.692630000000001</v>
      </c>
      <c r="F813">
        <v>2.1523500000000001E-2</v>
      </c>
      <c r="G813">
        <v>11.709339999999999</v>
      </c>
      <c r="H813">
        <v>1.41228E-2</v>
      </c>
      <c r="I813">
        <v>0.1441973</v>
      </c>
      <c r="J813">
        <v>5.4685999999999997E-3</v>
      </c>
      <c r="K813">
        <v>0.2499537</v>
      </c>
      <c r="L813">
        <v>2.4635500000000001E-2</v>
      </c>
      <c r="M813">
        <v>1.2853E-2</v>
      </c>
      <c r="N813">
        <v>4.1960000000000001E-4</v>
      </c>
      <c r="O813">
        <v>1.0070429999999999</v>
      </c>
      <c r="P813">
        <v>1.2859E-3</v>
      </c>
      <c r="Q813">
        <v>0.58411480000000005</v>
      </c>
      <c r="R813">
        <v>1.63436E-2</v>
      </c>
      <c r="S813">
        <v>3.3333599999999998E-2</v>
      </c>
      <c r="T813">
        <v>5.9914E-3</v>
      </c>
      <c r="U813">
        <v>7.2166000000000001E-3</v>
      </c>
      <c r="V813">
        <v>1.2631999999999999E-3</v>
      </c>
      <c r="W813">
        <v>4.79809E-2</v>
      </c>
      <c r="X813">
        <v>2.2120999999999998E-3</v>
      </c>
      <c r="Y813">
        <v>4.3539E-3</v>
      </c>
      <c r="Z813">
        <v>1.3520000000000001E-4</v>
      </c>
      <c r="AA813">
        <v>92.819329999999994</v>
      </c>
      <c r="AB813">
        <v>0.24292359999999999</v>
      </c>
      <c r="AC813">
        <v>28.671990000000001</v>
      </c>
      <c r="AD813">
        <v>8.1096100000000004E-2</v>
      </c>
      <c r="AE813">
        <v>8.1532599999999997E-2</v>
      </c>
      <c r="AF813" s="2">
        <v>5.8546699999999997E-16</v>
      </c>
      <c r="AG813" t="s">
        <v>1521</v>
      </c>
      <c r="AH813">
        <v>3.7861000000000001E-3</v>
      </c>
      <c r="AI813" s="2">
        <v>1.1213E-6</v>
      </c>
      <c r="AJ813">
        <v>2.3238639999999999</v>
      </c>
      <c r="AK813">
        <v>1.000302</v>
      </c>
      <c r="AL813">
        <v>7.5799999999999999E-4</v>
      </c>
      <c r="AM813" s="2">
        <v>6.9999999999999999E-6</v>
      </c>
      <c r="AN813">
        <v>4.0000000000000003E-5</v>
      </c>
      <c r="AO813">
        <v>2.0000000000000002E-5</v>
      </c>
      <c r="AP813">
        <v>2.8600000000000001E-4</v>
      </c>
      <c r="AQ813" s="2">
        <v>4.9999999999999998E-7</v>
      </c>
      <c r="AR813">
        <v>1.2710000000000001E-2</v>
      </c>
      <c r="AS813">
        <v>4.0000000000000003E-5</v>
      </c>
      <c r="AT813">
        <v>7.8700000000000003E-3</v>
      </c>
      <c r="AU813">
        <v>5.8E-4</v>
      </c>
      <c r="AV813">
        <v>0</v>
      </c>
      <c r="AW813">
        <v>0</v>
      </c>
      <c r="AX813">
        <v>1.2710000000000001E-2</v>
      </c>
      <c r="AY813">
        <v>250</v>
      </c>
      <c r="AZ813" s="2">
        <v>5.4629999999999996E-10</v>
      </c>
      <c r="BA813">
        <v>295.5</v>
      </c>
      <c r="BB813">
        <v>1575</v>
      </c>
    </row>
    <row r="814" spans="1:54">
      <c r="A814" t="s">
        <v>820</v>
      </c>
      <c r="B814" t="s">
        <v>693</v>
      </c>
      <c r="C814" s="1">
        <v>43228</v>
      </c>
      <c r="D814">
        <v>7.483333</v>
      </c>
      <c r="E814">
        <v>80.252539999999996</v>
      </c>
      <c r="F814">
        <v>3.2392799999999999E-2</v>
      </c>
      <c r="G814">
        <v>12.93544</v>
      </c>
      <c r="H814">
        <v>2.6257599999999999E-2</v>
      </c>
      <c r="I814">
        <v>0.18865570000000001</v>
      </c>
      <c r="J814">
        <v>8.4779999999999994E-3</v>
      </c>
      <c r="K814">
        <v>9.5435699999999998E-2</v>
      </c>
      <c r="L814">
        <v>3.5304099999999998E-2</v>
      </c>
      <c r="M814">
        <v>4.3455000000000004E-3</v>
      </c>
      <c r="N814">
        <v>4.55E-4</v>
      </c>
      <c r="O814">
        <v>1.0070429999999999</v>
      </c>
      <c r="P814">
        <v>1.2859E-3</v>
      </c>
      <c r="Q814">
        <v>0.58411480000000005</v>
      </c>
      <c r="R814">
        <v>1.63436E-2</v>
      </c>
      <c r="S814">
        <v>3.3333599999999998E-2</v>
      </c>
      <c r="T814">
        <v>5.9914E-3</v>
      </c>
      <c r="U814">
        <v>7.2166000000000001E-3</v>
      </c>
      <c r="V814">
        <v>1.2631999999999999E-3</v>
      </c>
      <c r="W814">
        <v>4.79809E-2</v>
      </c>
      <c r="X814">
        <v>2.2120999999999998E-3</v>
      </c>
      <c r="Y814">
        <v>4.3539E-3</v>
      </c>
      <c r="Z814">
        <v>1.3520000000000001E-4</v>
      </c>
      <c r="AA814">
        <v>98.408529999999999</v>
      </c>
      <c r="AB814">
        <v>0.1776141</v>
      </c>
      <c r="AC814">
        <v>41.778880000000001</v>
      </c>
      <c r="AD814">
        <v>0.11096640000000001</v>
      </c>
      <c r="AE814">
        <v>0.1116386</v>
      </c>
      <c r="AF814" s="2">
        <v>6.4677209999999997E-16</v>
      </c>
      <c r="AG814" t="s">
        <v>1521</v>
      </c>
      <c r="AH814">
        <v>3.7861000000000001E-3</v>
      </c>
      <c r="AI814" s="2">
        <v>1.1213E-6</v>
      </c>
      <c r="AJ814">
        <v>2.3240409999999998</v>
      </c>
      <c r="AK814">
        <v>1.000302</v>
      </c>
      <c r="AL814">
        <v>7.5799999999999999E-4</v>
      </c>
      <c r="AM814" s="2">
        <v>6.9999999999999999E-6</v>
      </c>
      <c r="AN814">
        <v>4.0000000000000003E-5</v>
      </c>
      <c r="AO814">
        <v>2.0000000000000002E-5</v>
      </c>
      <c r="AP814">
        <v>2.8600000000000001E-4</v>
      </c>
      <c r="AQ814" s="2">
        <v>4.9999999999999998E-7</v>
      </c>
      <c r="AR814">
        <v>1.2710000000000001E-2</v>
      </c>
      <c r="AS814">
        <v>4.0000000000000003E-5</v>
      </c>
      <c r="AT814">
        <v>7.8700000000000003E-3</v>
      </c>
      <c r="AU814">
        <v>5.8E-4</v>
      </c>
      <c r="AV814">
        <v>0</v>
      </c>
      <c r="AW814">
        <v>0</v>
      </c>
      <c r="AX814">
        <v>1.2710000000000001E-2</v>
      </c>
      <c r="AY814">
        <v>250</v>
      </c>
      <c r="AZ814" s="2">
        <v>5.4629999999999996E-10</v>
      </c>
      <c r="BA814">
        <v>295.5</v>
      </c>
      <c r="BB814">
        <v>1575</v>
      </c>
    </row>
    <row r="815" spans="1:54">
      <c r="A815" t="s">
        <v>821</v>
      </c>
      <c r="B815" t="s">
        <v>693</v>
      </c>
      <c r="C815" s="1">
        <v>43228</v>
      </c>
      <c r="D815">
        <v>7.65</v>
      </c>
      <c r="E815">
        <v>74.089669999999998</v>
      </c>
      <c r="F815">
        <v>3.5001699999999997E-2</v>
      </c>
      <c r="G815">
        <v>15.04724</v>
      </c>
      <c r="H815">
        <v>2.51019E-2</v>
      </c>
      <c r="I815">
        <v>0.22255179999999999</v>
      </c>
      <c r="J815">
        <v>1.03733E-2</v>
      </c>
      <c r="K815">
        <v>0.27956429999999999</v>
      </c>
      <c r="L815">
        <v>4.5034100000000001E-2</v>
      </c>
      <c r="M815">
        <v>1.3576899999999999E-2</v>
      </c>
      <c r="N815">
        <v>8.7230000000000001E-4</v>
      </c>
      <c r="O815">
        <v>1.0070429999999999</v>
      </c>
      <c r="P815">
        <v>1.2859E-3</v>
      </c>
      <c r="Q815">
        <v>0.58411480000000005</v>
      </c>
      <c r="R815">
        <v>1.63436E-2</v>
      </c>
      <c r="S815">
        <v>3.3333599999999998E-2</v>
      </c>
      <c r="T815">
        <v>5.9914E-3</v>
      </c>
      <c r="U815">
        <v>7.2166000000000001E-3</v>
      </c>
      <c r="V815">
        <v>1.2631999999999999E-3</v>
      </c>
      <c r="W815">
        <v>4.79809E-2</v>
      </c>
      <c r="X815">
        <v>2.2120999999999998E-3</v>
      </c>
      <c r="Y815">
        <v>4.3539E-3</v>
      </c>
      <c r="Z815">
        <v>1.3520000000000001E-4</v>
      </c>
      <c r="AA815">
        <v>94.609039999999993</v>
      </c>
      <c r="AB815">
        <v>0.3549119</v>
      </c>
      <c r="AC815">
        <v>31.952860000000001</v>
      </c>
      <c r="AD815">
        <v>0.1291641</v>
      </c>
      <c r="AE815">
        <v>0.12950439999999999</v>
      </c>
      <c r="AF815" s="2">
        <v>7.52362E-16</v>
      </c>
      <c r="AG815" t="s">
        <v>1521</v>
      </c>
      <c r="AH815">
        <v>3.7861000000000001E-3</v>
      </c>
      <c r="AI815" s="2">
        <v>1.1213E-6</v>
      </c>
      <c r="AJ815">
        <v>2.3243529999999999</v>
      </c>
      <c r="AK815">
        <v>1.000302</v>
      </c>
      <c r="AL815">
        <v>7.5799999999999999E-4</v>
      </c>
      <c r="AM815" s="2">
        <v>6.9999999999999999E-6</v>
      </c>
      <c r="AN815">
        <v>4.0000000000000003E-5</v>
      </c>
      <c r="AO815">
        <v>2.0000000000000002E-5</v>
      </c>
      <c r="AP815">
        <v>2.8600000000000001E-4</v>
      </c>
      <c r="AQ815" s="2">
        <v>4.9999999999999998E-7</v>
      </c>
      <c r="AR815">
        <v>1.2710000000000001E-2</v>
      </c>
      <c r="AS815">
        <v>4.0000000000000003E-5</v>
      </c>
      <c r="AT815">
        <v>7.8700000000000003E-3</v>
      </c>
      <c r="AU815">
        <v>5.8E-4</v>
      </c>
      <c r="AV815">
        <v>0</v>
      </c>
      <c r="AW815">
        <v>0</v>
      </c>
      <c r="AX815">
        <v>1.2710000000000001E-2</v>
      </c>
      <c r="AY815">
        <v>250</v>
      </c>
      <c r="AZ815" s="2">
        <v>5.4629999999999996E-10</v>
      </c>
      <c r="BA815">
        <v>295.5</v>
      </c>
      <c r="BB815">
        <v>1575</v>
      </c>
    </row>
    <row r="816" spans="1:54">
      <c r="A816" t="s">
        <v>822</v>
      </c>
      <c r="B816" t="s">
        <v>693</v>
      </c>
      <c r="C816" s="1">
        <v>43228</v>
      </c>
      <c r="D816">
        <v>7.733333</v>
      </c>
      <c r="E816">
        <v>76.564319999999995</v>
      </c>
      <c r="F816">
        <v>3.6997200000000001E-2</v>
      </c>
      <c r="G816">
        <v>14.625529999999999</v>
      </c>
      <c r="H816">
        <v>2.81975E-2</v>
      </c>
      <c r="I816">
        <v>0.19807159999999999</v>
      </c>
      <c r="J816">
        <v>8.6701E-3</v>
      </c>
      <c r="K816">
        <v>0.1572827</v>
      </c>
      <c r="L816">
        <v>3.7658299999999999E-2</v>
      </c>
      <c r="M816">
        <v>9.2686999999999995E-3</v>
      </c>
      <c r="N816">
        <v>5.5110000000000001E-4</v>
      </c>
      <c r="O816">
        <v>1.0070429999999999</v>
      </c>
      <c r="P816">
        <v>1.2859E-3</v>
      </c>
      <c r="Q816">
        <v>0.58411480000000005</v>
      </c>
      <c r="R816">
        <v>1.63436E-2</v>
      </c>
      <c r="S816">
        <v>3.3333599999999998E-2</v>
      </c>
      <c r="T816">
        <v>5.9914E-3</v>
      </c>
      <c r="U816">
        <v>7.2166000000000001E-3</v>
      </c>
      <c r="V816">
        <v>1.2631999999999999E-3</v>
      </c>
      <c r="W816">
        <v>4.79809E-2</v>
      </c>
      <c r="X816">
        <v>2.2120999999999998E-3</v>
      </c>
      <c r="Y816">
        <v>4.3539E-3</v>
      </c>
      <c r="Z816">
        <v>1.3520000000000001E-4</v>
      </c>
      <c r="AA816">
        <v>96.435019999999994</v>
      </c>
      <c r="AB816">
        <v>0.2239622</v>
      </c>
      <c r="AC816">
        <v>34.605800000000002</v>
      </c>
      <c r="AD816">
        <v>0.1021333</v>
      </c>
      <c r="AE816">
        <v>0.1026367</v>
      </c>
      <c r="AF816" s="2">
        <v>7.3127670000000002E-16</v>
      </c>
      <c r="AG816" t="s">
        <v>1521</v>
      </c>
      <c r="AH816">
        <v>3.7861000000000001E-3</v>
      </c>
      <c r="AI816" s="2">
        <v>1.1213E-6</v>
      </c>
      <c r="AJ816">
        <v>2.3245279999999999</v>
      </c>
      <c r="AK816">
        <v>1.000302</v>
      </c>
      <c r="AL816">
        <v>7.5799999999999999E-4</v>
      </c>
      <c r="AM816" s="2">
        <v>6.9999999999999999E-6</v>
      </c>
      <c r="AN816">
        <v>4.0000000000000003E-5</v>
      </c>
      <c r="AO816">
        <v>2.0000000000000002E-5</v>
      </c>
      <c r="AP816">
        <v>2.8600000000000001E-4</v>
      </c>
      <c r="AQ816" s="2">
        <v>4.9999999999999998E-7</v>
      </c>
      <c r="AR816">
        <v>1.2710000000000001E-2</v>
      </c>
      <c r="AS816">
        <v>4.0000000000000003E-5</v>
      </c>
      <c r="AT816">
        <v>7.8700000000000003E-3</v>
      </c>
      <c r="AU816">
        <v>5.8E-4</v>
      </c>
      <c r="AV816">
        <v>0</v>
      </c>
      <c r="AW816">
        <v>0</v>
      </c>
      <c r="AX816">
        <v>1.2710000000000001E-2</v>
      </c>
      <c r="AY816">
        <v>250</v>
      </c>
      <c r="AZ816" s="2">
        <v>5.4629999999999996E-10</v>
      </c>
      <c r="BA816">
        <v>295.5</v>
      </c>
      <c r="BB816">
        <v>1575</v>
      </c>
    </row>
    <row r="817" spans="1:54">
      <c r="A817" t="s">
        <v>823</v>
      </c>
      <c r="B817" t="s">
        <v>693</v>
      </c>
      <c r="C817" s="1">
        <v>43228</v>
      </c>
      <c r="D817">
        <v>7.8333329999999997</v>
      </c>
      <c r="E817">
        <v>150.12889999999999</v>
      </c>
      <c r="F817">
        <v>3.7610900000000003E-2</v>
      </c>
      <c r="G817">
        <v>30.60773</v>
      </c>
      <c r="H817">
        <v>2.9924200000000001E-2</v>
      </c>
      <c r="I817">
        <v>0.39217639999999998</v>
      </c>
      <c r="J817">
        <v>1.0280900000000001E-2</v>
      </c>
      <c r="K817">
        <v>0.29355249999999999</v>
      </c>
      <c r="L817">
        <v>4.0197799999999999E-2</v>
      </c>
      <c r="M817">
        <v>2.3082200000000001E-2</v>
      </c>
      <c r="N817">
        <v>9.0399999999999996E-4</v>
      </c>
      <c r="O817">
        <v>1.0070429999999999</v>
      </c>
      <c r="P817">
        <v>1.2859E-3</v>
      </c>
      <c r="Q817">
        <v>0.58411480000000005</v>
      </c>
      <c r="R817">
        <v>1.63436E-2</v>
      </c>
      <c r="S817">
        <v>3.3333599999999998E-2</v>
      </c>
      <c r="T817">
        <v>5.9914E-3</v>
      </c>
      <c r="U817">
        <v>7.2166000000000001E-3</v>
      </c>
      <c r="V817">
        <v>1.2631999999999999E-3</v>
      </c>
      <c r="W817">
        <v>4.79809E-2</v>
      </c>
      <c r="X817">
        <v>2.2120999999999998E-3</v>
      </c>
      <c r="Y817">
        <v>4.3539E-3</v>
      </c>
      <c r="Z817">
        <v>1.3520000000000001E-4</v>
      </c>
      <c r="AA817">
        <v>95.465950000000007</v>
      </c>
      <c r="AB817">
        <v>0.18232860000000001</v>
      </c>
      <c r="AC817">
        <v>32.116849999999999</v>
      </c>
      <c r="AD817">
        <v>6.7759700000000006E-2</v>
      </c>
      <c r="AE817">
        <v>6.8412600000000004E-2</v>
      </c>
      <c r="AF817" s="2">
        <v>1.530387E-15</v>
      </c>
      <c r="AG817" t="s">
        <v>1521</v>
      </c>
      <c r="AH817">
        <v>3.7861000000000001E-3</v>
      </c>
      <c r="AI817" s="2">
        <v>1.1213E-6</v>
      </c>
      <c r="AJ817">
        <v>2.3247040000000001</v>
      </c>
      <c r="AK817">
        <v>1.000302</v>
      </c>
      <c r="AL817">
        <v>7.5799999999999999E-4</v>
      </c>
      <c r="AM817" s="2">
        <v>6.9999999999999999E-6</v>
      </c>
      <c r="AN817">
        <v>4.0000000000000003E-5</v>
      </c>
      <c r="AO817">
        <v>2.0000000000000002E-5</v>
      </c>
      <c r="AP817">
        <v>2.8600000000000001E-4</v>
      </c>
      <c r="AQ817" s="2">
        <v>4.9999999999999998E-7</v>
      </c>
      <c r="AR817">
        <v>1.2710000000000001E-2</v>
      </c>
      <c r="AS817">
        <v>4.0000000000000003E-5</v>
      </c>
      <c r="AT817">
        <v>7.8700000000000003E-3</v>
      </c>
      <c r="AU817">
        <v>5.8E-4</v>
      </c>
      <c r="AV817">
        <v>0</v>
      </c>
      <c r="AW817">
        <v>0</v>
      </c>
      <c r="AX817">
        <v>1.2710000000000001E-2</v>
      </c>
      <c r="AY817">
        <v>250</v>
      </c>
      <c r="AZ817" s="2">
        <v>5.4629999999999996E-10</v>
      </c>
      <c r="BA817">
        <v>295.5</v>
      </c>
      <c r="BB817">
        <v>1575</v>
      </c>
    </row>
    <row r="818" spans="1:54">
      <c r="A818" t="s">
        <v>824</v>
      </c>
      <c r="B818" t="s">
        <v>693</v>
      </c>
      <c r="C818" s="1">
        <v>43228</v>
      </c>
      <c r="D818">
        <v>7.9333330000000002</v>
      </c>
      <c r="E818">
        <v>56.903530000000003</v>
      </c>
      <c r="F818">
        <v>2.3273800000000001E-2</v>
      </c>
      <c r="G818">
        <v>13.20252</v>
      </c>
      <c r="H818">
        <v>1.61251E-2</v>
      </c>
      <c r="I818">
        <v>0.16740099999999999</v>
      </c>
      <c r="J818">
        <v>5.4793999999999997E-3</v>
      </c>
      <c r="K818">
        <v>0.25616630000000001</v>
      </c>
      <c r="L818">
        <v>2.3904100000000001E-2</v>
      </c>
      <c r="M818">
        <v>6.8941000000000002E-3</v>
      </c>
      <c r="N818">
        <v>3.5570000000000003E-4</v>
      </c>
      <c r="O818">
        <v>1.0070429999999999</v>
      </c>
      <c r="P818">
        <v>1.2859E-3</v>
      </c>
      <c r="Q818">
        <v>0.58411480000000005</v>
      </c>
      <c r="R818">
        <v>1.63436E-2</v>
      </c>
      <c r="S818">
        <v>3.3333599999999998E-2</v>
      </c>
      <c r="T818">
        <v>5.9914E-3</v>
      </c>
      <c r="U818">
        <v>7.2166000000000001E-3</v>
      </c>
      <c r="V818">
        <v>1.2631999999999999E-3</v>
      </c>
      <c r="W818">
        <v>4.79809E-2</v>
      </c>
      <c r="X818">
        <v>2.2120999999999998E-3</v>
      </c>
      <c r="Y818">
        <v>4.3539E-3</v>
      </c>
      <c r="Z818">
        <v>1.3520000000000001E-4</v>
      </c>
      <c r="AA818">
        <v>96.451390000000004</v>
      </c>
      <c r="AB818">
        <v>0.1945317</v>
      </c>
      <c r="AC818">
        <v>28.53481</v>
      </c>
      <c r="AD818">
        <v>6.5669699999999998E-2</v>
      </c>
      <c r="AE818">
        <v>6.6202899999999995E-2</v>
      </c>
      <c r="AF818" s="2">
        <v>6.6012599999999997E-16</v>
      </c>
      <c r="AG818" t="s">
        <v>1521</v>
      </c>
      <c r="AH818">
        <v>3.7861000000000001E-3</v>
      </c>
      <c r="AI818" s="2">
        <v>1.1213E-6</v>
      </c>
      <c r="AJ818">
        <v>2.32491</v>
      </c>
      <c r="AK818">
        <v>1.000302</v>
      </c>
      <c r="AL818">
        <v>7.5799999999999999E-4</v>
      </c>
      <c r="AM818" s="2">
        <v>6.9999999999999999E-6</v>
      </c>
      <c r="AN818">
        <v>4.0000000000000003E-5</v>
      </c>
      <c r="AO818">
        <v>2.0000000000000002E-5</v>
      </c>
      <c r="AP818">
        <v>2.8600000000000001E-4</v>
      </c>
      <c r="AQ818" s="2">
        <v>4.9999999999999998E-7</v>
      </c>
      <c r="AR818">
        <v>1.2710000000000001E-2</v>
      </c>
      <c r="AS818">
        <v>4.0000000000000003E-5</v>
      </c>
      <c r="AT818">
        <v>7.8700000000000003E-3</v>
      </c>
      <c r="AU818">
        <v>5.8E-4</v>
      </c>
      <c r="AV818">
        <v>0</v>
      </c>
      <c r="AW818">
        <v>0</v>
      </c>
      <c r="AX818">
        <v>1.2710000000000001E-2</v>
      </c>
      <c r="AY818">
        <v>250</v>
      </c>
      <c r="AZ818" s="2">
        <v>5.4629999999999996E-10</v>
      </c>
      <c r="BA818">
        <v>295.5</v>
      </c>
      <c r="BB818">
        <v>1575</v>
      </c>
    </row>
    <row r="819" spans="1:54">
      <c r="A819" t="s">
        <v>825</v>
      </c>
      <c r="B819" t="s">
        <v>693</v>
      </c>
      <c r="C819" s="1">
        <v>43228</v>
      </c>
      <c r="D819">
        <v>8.0333330000000007</v>
      </c>
      <c r="E819">
        <v>121.92019999999999</v>
      </c>
      <c r="F819">
        <v>4.0775100000000002E-2</v>
      </c>
      <c r="G819">
        <v>24.901610000000002</v>
      </c>
      <c r="H819">
        <v>3.0310799999999999E-2</v>
      </c>
      <c r="I819">
        <v>0.3420532</v>
      </c>
      <c r="J819">
        <v>9.8060999999999999E-3</v>
      </c>
      <c r="K819">
        <v>0.24145659999999999</v>
      </c>
      <c r="L819">
        <v>3.9889599999999997E-2</v>
      </c>
      <c r="M819">
        <v>1.0054E-2</v>
      </c>
      <c r="N819">
        <v>6.0210000000000005E-4</v>
      </c>
      <c r="O819">
        <v>1.0070429999999999</v>
      </c>
      <c r="P819">
        <v>1.2859E-3</v>
      </c>
      <c r="Q819">
        <v>0.58411480000000005</v>
      </c>
      <c r="R819">
        <v>1.63436E-2</v>
      </c>
      <c r="S819">
        <v>3.3333599999999998E-2</v>
      </c>
      <c r="T819">
        <v>5.9914E-3</v>
      </c>
      <c r="U819">
        <v>7.2166000000000001E-3</v>
      </c>
      <c r="V819">
        <v>1.2631999999999999E-3</v>
      </c>
      <c r="W819">
        <v>4.79809E-2</v>
      </c>
      <c r="X819">
        <v>2.2120999999999998E-3</v>
      </c>
      <c r="Y819">
        <v>4.3539E-3</v>
      </c>
      <c r="Z819">
        <v>1.3520000000000001E-4</v>
      </c>
      <c r="AA819">
        <v>97.576430000000002</v>
      </c>
      <c r="AB819">
        <v>0.15439050000000001</v>
      </c>
      <c r="AC819">
        <v>32.761690000000002</v>
      </c>
      <c r="AD819">
        <v>6.3826999999999995E-2</v>
      </c>
      <c r="AE819">
        <v>6.4547300000000002E-2</v>
      </c>
      <c r="AF819" s="2">
        <v>1.2450809999999999E-15</v>
      </c>
      <c r="AG819" t="s">
        <v>1521</v>
      </c>
      <c r="AH819">
        <v>3.7861000000000001E-3</v>
      </c>
      <c r="AI819" s="2">
        <v>1.1213E-6</v>
      </c>
      <c r="AJ819">
        <v>2.3250839999999999</v>
      </c>
      <c r="AK819">
        <v>1.000302</v>
      </c>
      <c r="AL819">
        <v>7.5799999999999999E-4</v>
      </c>
      <c r="AM819" s="2">
        <v>6.9999999999999999E-6</v>
      </c>
      <c r="AN819">
        <v>4.0000000000000003E-5</v>
      </c>
      <c r="AO819">
        <v>2.0000000000000002E-5</v>
      </c>
      <c r="AP819">
        <v>2.8600000000000001E-4</v>
      </c>
      <c r="AQ819" s="2">
        <v>4.9999999999999998E-7</v>
      </c>
      <c r="AR819">
        <v>1.2710000000000001E-2</v>
      </c>
      <c r="AS819">
        <v>4.0000000000000003E-5</v>
      </c>
      <c r="AT819">
        <v>7.8700000000000003E-3</v>
      </c>
      <c r="AU819">
        <v>5.8E-4</v>
      </c>
      <c r="AV819">
        <v>0</v>
      </c>
      <c r="AW819">
        <v>0</v>
      </c>
      <c r="AX819">
        <v>1.2710000000000001E-2</v>
      </c>
      <c r="AY819">
        <v>250</v>
      </c>
      <c r="AZ819" s="2">
        <v>5.4629999999999996E-10</v>
      </c>
      <c r="BA819">
        <v>295.5</v>
      </c>
      <c r="BB819">
        <v>1575</v>
      </c>
    </row>
    <row r="820" spans="1:54">
      <c r="A820" t="s">
        <v>826</v>
      </c>
      <c r="B820" t="s">
        <v>693</v>
      </c>
      <c r="C820" s="1">
        <v>43228</v>
      </c>
      <c r="D820">
        <v>8.1333330000000004</v>
      </c>
      <c r="E820">
        <v>53.115130000000001</v>
      </c>
      <c r="F820">
        <v>2.0779099999999998E-2</v>
      </c>
      <c r="G820">
        <v>14.59333</v>
      </c>
      <c r="H820">
        <v>1.6643499999999999E-2</v>
      </c>
      <c r="I820">
        <v>0.1769947</v>
      </c>
      <c r="J820">
        <v>5.4072E-3</v>
      </c>
      <c r="K820">
        <v>0.36090040000000001</v>
      </c>
      <c r="L820">
        <v>2.7002399999999999E-2</v>
      </c>
      <c r="M820">
        <v>1.3185199999999999E-2</v>
      </c>
      <c r="N820">
        <v>4.5540000000000001E-4</v>
      </c>
      <c r="O820">
        <v>1.0070429999999999</v>
      </c>
      <c r="P820">
        <v>1.2859E-3</v>
      </c>
      <c r="Q820">
        <v>0.58411480000000005</v>
      </c>
      <c r="R820">
        <v>1.63436E-2</v>
      </c>
      <c r="S820">
        <v>3.3333599999999998E-2</v>
      </c>
      <c r="T820">
        <v>5.9914E-3</v>
      </c>
      <c r="U820">
        <v>7.2166000000000001E-3</v>
      </c>
      <c r="V820">
        <v>1.2631999999999999E-3</v>
      </c>
      <c r="W820">
        <v>4.79809E-2</v>
      </c>
      <c r="X820">
        <v>2.2120999999999998E-3</v>
      </c>
      <c r="Y820">
        <v>4.3539E-3</v>
      </c>
      <c r="Z820">
        <v>1.3520000000000001E-4</v>
      </c>
      <c r="AA820">
        <v>92.705799999999996</v>
      </c>
      <c r="AB820">
        <v>0.26039909999999999</v>
      </c>
      <c r="AC820">
        <v>23.187090000000001</v>
      </c>
      <c r="AD820">
        <v>6.9190600000000005E-2</v>
      </c>
      <c r="AE820">
        <v>6.9526299999999999E-2</v>
      </c>
      <c r="AF820" s="2">
        <v>7.296666E-16</v>
      </c>
      <c r="AG820" t="s">
        <v>1521</v>
      </c>
      <c r="AH820">
        <v>3.7861000000000001E-3</v>
      </c>
      <c r="AI820" s="2">
        <v>1.1213E-6</v>
      </c>
      <c r="AJ820">
        <v>2.3252899999999999</v>
      </c>
      <c r="AK820">
        <v>1.000302</v>
      </c>
      <c r="AL820">
        <v>7.5799999999999999E-4</v>
      </c>
      <c r="AM820" s="2">
        <v>6.9999999999999999E-6</v>
      </c>
      <c r="AN820">
        <v>4.0000000000000003E-5</v>
      </c>
      <c r="AO820">
        <v>2.0000000000000002E-5</v>
      </c>
      <c r="AP820">
        <v>2.8600000000000001E-4</v>
      </c>
      <c r="AQ820" s="2">
        <v>4.9999999999999998E-7</v>
      </c>
      <c r="AR820">
        <v>1.2710000000000001E-2</v>
      </c>
      <c r="AS820">
        <v>4.0000000000000003E-5</v>
      </c>
      <c r="AT820">
        <v>7.8700000000000003E-3</v>
      </c>
      <c r="AU820">
        <v>5.8E-4</v>
      </c>
      <c r="AV820">
        <v>0</v>
      </c>
      <c r="AW820">
        <v>0</v>
      </c>
      <c r="AX820">
        <v>1.2710000000000001E-2</v>
      </c>
      <c r="AY820">
        <v>250</v>
      </c>
      <c r="AZ820" s="2">
        <v>5.4629999999999996E-10</v>
      </c>
      <c r="BA820">
        <v>295.5</v>
      </c>
      <c r="BB820">
        <v>1575</v>
      </c>
    </row>
    <row r="821" spans="1:54">
      <c r="A821" t="s">
        <v>827</v>
      </c>
      <c r="B821" t="s">
        <v>693</v>
      </c>
      <c r="C821" s="1">
        <v>43228</v>
      </c>
      <c r="D821">
        <v>8.25</v>
      </c>
      <c r="E821">
        <v>31.998010000000001</v>
      </c>
      <c r="F821">
        <v>2.2083999999999999E-2</v>
      </c>
      <c r="G821">
        <v>12.94036</v>
      </c>
      <c r="H821">
        <v>1.45288E-2</v>
      </c>
      <c r="I821">
        <v>0.17027919999999999</v>
      </c>
      <c r="J821">
        <v>5.1383000000000002E-3</v>
      </c>
      <c r="K821">
        <v>0.13137219999999999</v>
      </c>
      <c r="L821">
        <v>2.1883799999999998E-2</v>
      </c>
      <c r="M821">
        <v>1.00394E-2</v>
      </c>
      <c r="N821">
        <v>4.0020000000000002E-4</v>
      </c>
      <c r="O821">
        <v>1.0070429999999999</v>
      </c>
      <c r="P821">
        <v>1.2859E-3</v>
      </c>
      <c r="Q821">
        <v>0.58411480000000005</v>
      </c>
      <c r="R821">
        <v>1.63436E-2</v>
      </c>
      <c r="S821">
        <v>3.3333599999999998E-2</v>
      </c>
      <c r="T821">
        <v>5.9914E-3</v>
      </c>
      <c r="U821">
        <v>7.2166000000000001E-3</v>
      </c>
      <c r="V821">
        <v>1.2631999999999999E-3</v>
      </c>
      <c r="W821">
        <v>4.79809E-2</v>
      </c>
      <c r="X821">
        <v>2.2120999999999998E-3</v>
      </c>
      <c r="Y821">
        <v>4.3539E-3</v>
      </c>
      <c r="Z821">
        <v>1.3520000000000001E-4</v>
      </c>
      <c r="AA821">
        <v>90.734110000000001</v>
      </c>
      <c r="AB821">
        <v>0.38375989999999999</v>
      </c>
      <c r="AC821">
        <v>15.43458</v>
      </c>
      <c r="AD821">
        <v>6.6328399999999996E-2</v>
      </c>
      <c r="AE821">
        <v>6.6484399999999999E-2</v>
      </c>
      <c r="AF821" s="2">
        <v>6.4701780000000001E-16</v>
      </c>
      <c r="AG821" t="s">
        <v>1521</v>
      </c>
      <c r="AH821">
        <v>3.7861000000000001E-3</v>
      </c>
      <c r="AI821" s="2">
        <v>1.1213E-6</v>
      </c>
      <c r="AJ821">
        <v>2.325504</v>
      </c>
      <c r="AK821">
        <v>1.000302</v>
      </c>
      <c r="AL821">
        <v>7.5799999999999999E-4</v>
      </c>
      <c r="AM821" s="2">
        <v>6.9999999999999999E-6</v>
      </c>
      <c r="AN821">
        <v>4.0000000000000003E-5</v>
      </c>
      <c r="AO821">
        <v>2.0000000000000002E-5</v>
      </c>
      <c r="AP821">
        <v>2.8600000000000001E-4</v>
      </c>
      <c r="AQ821" s="2">
        <v>4.9999999999999998E-7</v>
      </c>
      <c r="AR821">
        <v>1.2710000000000001E-2</v>
      </c>
      <c r="AS821">
        <v>4.0000000000000003E-5</v>
      </c>
      <c r="AT821">
        <v>7.8700000000000003E-3</v>
      </c>
      <c r="AU821">
        <v>5.8E-4</v>
      </c>
      <c r="AV821">
        <v>0</v>
      </c>
      <c r="AW821">
        <v>0</v>
      </c>
      <c r="AX821">
        <v>1.2710000000000001E-2</v>
      </c>
      <c r="AY821">
        <v>250</v>
      </c>
      <c r="AZ821" s="2">
        <v>5.4629999999999996E-10</v>
      </c>
      <c r="BA821">
        <v>295.5</v>
      </c>
      <c r="BB821">
        <v>1575</v>
      </c>
    </row>
    <row r="822" spans="1:54">
      <c r="A822" t="s">
        <v>828</v>
      </c>
      <c r="B822" t="s">
        <v>693</v>
      </c>
      <c r="C822" s="1">
        <v>43228</v>
      </c>
      <c r="D822">
        <v>8.3333329999999997</v>
      </c>
      <c r="E822">
        <v>134.59309999999999</v>
      </c>
      <c r="F822">
        <v>3.2233699999999997E-2</v>
      </c>
      <c r="G822">
        <v>20.6523</v>
      </c>
      <c r="H822">
        <v>2.5642399999999999E-2</v>
      </c>
      <c r="I822">
        <v>0.27536640000000001</v>
      </c>
      <c r="J822">
        <v>8.9347000000000003E-3</v>
      </c>
      <c r="K822">
        <v>5.1761799999999997E-2</v>
      </c>
      <c r="L822">
        <v>4.4970299999999998E-2</v>
      </c>
      <c r="M822">
        <v>1.1477299999999999E-2</v>
      </c>
      <c r="N822">
        <v>5.9579999999999995E-4</v>
      </c>
      <c r="O822">
        <v>1.0070429999999999</v>
      </c>
      <c r="P822">
        <v>1.2859E-3</v>
      </c>
      <c r="Q822">
        <v>0.58411480000000005</v>
      </c>
      <c r="R822">
        <v>1.63436E-2</v>
      </c>
      <c r="S822">
        <v>3.3333599999999998E-2</v>
      </c>
      <c r="T822">
        <v>5.9914E-3</v>
      </c>
      <c r="U822">
        <v>7.2166000000000001E-3</v>
      </c>
      <c r="V822">
        <v>1.2631999999999999E-3</v>
      </c>
      <c r="W822">
        <v>4.79809E-2</v>
      </c>
      <c r="X822">
        <v>2.2120999999999998E-3</v>
      </c>
      <c r="Y822">
        <v>4.3539E-3</v>
      </c>
      <c r="Z822">
        <v>1.3520000000000001E-4</v>
      </c>
      <c r="AA822">
        <v>97.480519999999999</v>
      </c>
      <c r="AB822">
        <v>0.13577700000000001</v>
      </c>
      <c r="AC822">
        <v>43.455419999999997</v>
      </c>
      <c r="AD822">
        <v>7.9420400000000002E-2</v>
      </c>
      <c r="AE822">
        <v>8.0432299999999998E-2</v>
      </c>
      <c r="AF822" s="2">
        <v>1.0326149999999999E-15</v>
      </c>
      <c r="AG822" t="s">
        <v>1521</v>
      </c>
      <c r="AH822">
        <v>3.7861000000000001E-3</v>
      </c>
      <c r="AI822" s="2">
        <v>1.1213E-6</v>
      </c>
      <c r="AJ822">
        <v>2.3256779999999999</v>
      </c>
      <c r="AK822">
        <v>1.000302</v>
      </c>
      <c r="AL822">
        <v>7.5799999999999999E-4</v>
      </c>
      <c r="AM822" s="2">
        <v>6.9999999999999999E-6</v>
      </c>
      <c r="AN822">
        <v>4.0000000000000003E-5</v>
      </c>
      <c r="AO822">
        <v>2.0000000000000002E-5</v>
      </c>
      <c r="AP822">
        <v>2.8600000000000001E-4</v>
      </c>
      <c r="AQ822" s="2">
        <v>4.9999999999999998E-7</v>
      </c>
      <c r="AR822">
        <v>1.2710000000000001E-2</v>
      </c>
      <c r="AS822">
        <v>4.0000000000000003E-5</v>
      </c>
      <c r="AT822">
        <v>7.8700000000000003E-3</v>
      </c>
      <c r="AU822">
        <v>5.8E-4</v>
      </c>
      <c r="AV822">
        <v>0</v>
      </c>
      <c r="AW822">
        <v>0</v>
      </c>
      <c r="AX822">
        <v>1.2710000000000001E-2</v>
      </c>
      <c r="AY822">
        <v>250</v>
      </c>
      <c r="AZ822" s="2">
        <v>5.4629999999999996E-10</v>
      </c>
      <c r="BA822">
        <v>295.5</v>
      </c>
      <c r="BB822">
        <v>1575</v>
      </c>
    </row>
    <row r="823" spans="1:54">
      <c r="A823" t="s">
        <v>829</v>
      </c>
      <c r="B823" t="s">
        <v>693</v>
      </c>
      <c r="C823" s="1">
        <v>43228</v>
      </c>
      <c r="D823">
        <v>8.4499999999999993</v>
      </c>
      <c r="E823">
        <v>33.846629999999998</v>
      </c>
      <c r="F823">
        <v>2.17679E-2</v>
      </c>
      <c r="G823">
        <v>9.0151059999999994</v>
      </c>
      <c r="H823">
        <v>1.50254E-2</v>
      </c>
      <c r="I823">
        <v>0.1251111</v>
      </c>
      <c r="J823">
        <v>5.3701E-3</v>
      </c>
      <c r="K823">
        <v>5.8341200000000003E-2</v>
      </c>
      <c r="L823">
        <v>2.5651199999999999E-2</v>
      </c>
      <c r="M823">
        <v>9.8864E-3</v>
      </c>
      <c r="N823">
        <v>3.3770000000000002E-4</v>
      </c>
      <c r="O823">
        <v>1.0070429999999999</v>
      </c>
      <c r="P823">
        <v>1.2859E-3</v>
      </c>
      <c r="Q823">
        <v>0.58411480000000005</v>
      </c>
      <c r="R823">
        <v>1.63436E-2</v>
      </c>
      <c r="S823">
        <v>3.3333599999999998E-2</v>
      </c>
      <c r="T823">
        <v>5.9914E-3</v>
      </c>
      <c r="U823">
        <v>7.2166000000000001E-3</v>
      </c>
      <c r="V823">
        <v>1.2631999999999999E-3</v>
      </c>
      <c r="W823">
        <v>4.79809E-2</v>
      </c>
      <c r="X823">
        <v>2.2120999999999998E-3</v>
      </c>
      <c r="Y823">
        <v>4.3539E-3</v>
      </c>
      <c r="Z823">
        <v>1.3520000000000001E-4</v>
      </c>
      <c r="AA823">
        <v>91.365579999999994</v>
      </c>
      <c r="AB823">
        <v>0.30882189999999998</v>
      </c>
      <c r="AC823">
        <v>23.571090000000002</v>
      </c>
      <c r="AD823">
        <v>8.6928599999999995E-2</v>
      </c>
      <c r="AE823">
        <v>8.7204799999999999E-2</v>
      </c>
      <c r="AF823" s="2">
        <v>4.5075530000000001E-16</v>
      </c>
      <c r="AG823" t="s">
        <v>1521</v>
      </c>
      <c r="AH823">
        <v>3.7861000000000001E-3</v>
      </c>
      <c r="AI823" s="2">
        <v>1.1213E-6</v>
      </c>
      <c r="AJ823">
        <v>2.3258920000000001</v>
      </c>
      <c r="AK823">
        <v>1.000302</v>
      </c>
      <c r="AL823">
        <v>7.5799999999999999E-4</v>
      </c>
      <c r="AM823" s="2">
        <v>6.9999999999999999E-6</v>
      </c>
      <c r="AN823">
        <v>4.0000000000000003E-5</v>
      </c>
      <c r="AO823">
        <v>2.0000000000000002E-5</v>
      </c>
      <c r="AP823">
        <v>2.8600000000000001E-4</v>
      </c>
      <c r="AQ823" s="2">
        <v>4.9999999999999998E-7</v>
      </c>
      <c r="AR823">
        <v>1.2710000000000001E-2</v>
      </c>
      <c r="AS823">
        <v>4.0000000000000003E-5</v>
      </c>
      <c r="AT823">
        <v>7.8700000000000003E-3</v>
      </c>
      <c r="AU823">
        <v>5.8E-4</v>
      </c>
      <c r="AV823">
        <v>0</v>
      </c>
      <c r="AW823">
        <v>0</v>
      </c>
      <c r="AX823">
        <v>1.2710000000000001E-2</v>
      </c>
      <c r="AY823">
        <v>250</v>
      </c>
      <c r="AZ823" s="2">
        <v>5.4629999999999996E-10</v>
      </c>
      <c r="BA823">
        <v>295.5</v>
      </c>
      <c r="BB823">
        <v>1575</v>
      </c>
    </row>
    <row r="824" spans="1:54">
      <c r="A824" t="s">
        <v>830</v>
      </c>
      <c r="B824" t="s">
        <v>693</v>
      </c>
      <c r="C824" s="1">
        <v>43228</v>
      </c>
      <c r="D824">
        <v>8.5500000000000007</v>
      </c>
      <c r="E824">
        <v>35.694969999999998</v>
      </c>
      <c r="F824">
        <v>2.1586500000000002E-2</v>
      </c>
      <c r="G824">
        <v>9.9030760000000004</v>
      </c>
      <c r="H824">
        <v>1.6303999999999999E-2</v>
      </c>
      <c r="I824">
        <v>0.13866680000000001</v>
      </c>
      <c r="J824">
        <v>5.5218000000000003E-3</v>
      </c>
      <c r="K824">
        <v>0.1088606</v>
      </c>
      <c r="L824">
        <v>2.51433E-2</v>
      </c>
      <c r="M824">
        <v>5.3375999999999996E-3</v>
      </c>
      <c r="N824">
        <v>3.4459999999999997E-4</v>
      </c>
      <c r="O824">
        <v>1.0070429999999999</v>
      </c>
      <c r="P824">
        <v>1.2859E-3</v>
      </c>
      <c r="Q824">
        <v>0.58411480000000005</v>
      </c>
      <c r="R824">
        <v>1.63436E-2</v>
      </c>
      <c r="S824">
        <v>3.3333599999999998E-2</v>
      </c>
      <c r="T824">
        <v>5.9914E-3</v>
      </c>
      <c r="U824">
        <v>7.2166000000000001E-3</v>
      </c>
      <c r="V824">
        <v>1.2631999999999999E-3</v>
      </c>
      <c r="W824">
        <v>4.79809E-2</v>
      </c>
      <c r="X824">
        <v>2.2120999999999998E-3</v>
      </c>
      <c r="Y824">
        <v>4.3539E-3</v>
      </c>
      <c r="Z824">
        <v>1.3520000000000001E-4</v>
      </c>
      <c r="AA824">
        <v>95.598129999999998</v>
      </c>
      <c r="AB824">
        <v>0.29881380000000002</v>
      </c>
      <c r="AC824">
        <v>23.675000000000001</v>
      </c>
      <c r="AD824">
        <v>8.1824800000000003E-2</v>
      </c>
      <c r="AE824">
        <v>8.2120899999999997E-2</v>
      </c>
      <c r="AF824" s="2">
        <v>4.9515379999999998E-16</v>
      </c>
      <c r="AG824" t="s">
        <v>1521</v>
      </c>
      <c r="AH824">
        <v>3.7861000000000001E-3</v>
      </c>
      <c r="AI824" s="2">
        <v>1.1213E-6</v>
      </c>
      <c r="AJ824">
        <v>2.3261020000000001</v>
      </c>
      <c r="AK824">
        <v>1.000302</v>
      </c>
      <c r="AL824">
        <v>7.5799999999999999E-4</v>
      </c>
      <c r="AM824" s="2">
        <v>6.9999999999999999E-6</v>
      </c>
      <c r="AN824">
        <v>4.0000000000000003E-5</v>
      </c>
      <c r="AO824">
        <v>2.0000000000000002E-5</v>
      </c>
      <c r="AP824">
        <v>2.8600000000000001E-4</v>
      </c>
      <c r="AQ824" s="2">
        <v>4.9999999999999998E-7</v>
      </c>
      <c r="AR824">
        <v>1.2710000000000001E-2</v>
      </c>
      <c r="AS824">
        <v>4.0000000000000003E-5</v>
      </c>
      <c r="AT824">
        <v>7.8700000000000003E-3</v>
      </c>
      <c r="AU824">
        <v>5.8E-4</v>
      </c>
      <c r="AV824">
        <v>0</v>
      </c>
      <c r="AW824">
        <v>0</v>
      </c>
      <c r="AX824">
        <v>1.2710000000000001E-2</v>
      </c>
      <c r="AY824">
        <v>250</v>
      </c>
      <c r="AZ824" s="2">
        <v>5.4629999999999996E-10</v>
      </c>
      <c r="BA824">
        <v>295.5</v>
      </c>
      <c r="BB824">
        <v>1575</v>
      </c>
    </row>
    <row r="825" spans="1:54">
      <c r="A825" t="s">
        <v>831</v>
      </c>
      <c r="B825" t="s">
        <v>693</v>
      </c>
      <c r="C825" s="1">
        <v>43228</v>
      </c>
      <c r="D825">
        <v>8.7166669999999993</v>
      </c>
      <c r="E825">
        <v>111.1005</v>
      </c>
      <c r="F825">
        <v>4.3648699999999999E-2</v>
      </c>
      <c r="G825">
        <v>17.861370000000001</v>
      </c>
      <c r="H825">
        <v>2.39102E-2</v>
      </c>
      <c r="I825">
        <v>0.22580829999999999</v>
      </c>
      <c r="J825">
        <v>1.1125700000000001E-2</v>
      </c>
      <c r="K825">
        <v>0.15072140000000001</v>
      </c>
      <c r="L825">
        <v>4.9631599999999998E-2</v>
      </c>
      <c r="M825">
        <v>9.0194000000000003E-3</v>
      </c>
      <c r="N825">
        <v>5.8770000000000003E-4</v>
      </c>
      <c r="O825">
        <v>1.0070429999999999</v>
      </c>
      <c r="P825">
        <v>1.2859E-3</v>
      </c>
      <c r="Q825">
        <v>0.58411480000000005</v>
      </c>
      <c r="R825">
        <v>1.63436E-2</v>
      </c>
      <c r="S825">
        <v>3.3333599999999998E-2</v>
      </c>
      <c r="T825">
        <v>5.9914E-3</v>
      </c>
      <c r="U825">
        <v>7.2166000000000001E-3</v>
      </c>
      <c r="V825">
        <v>1.2631999999999999E-3</v>
      </c>
      <c r="W825">
        <v>4.79809E-2</v>
      </c>
      <c r="X825">
        <v>2.2120999999999998E-3</v>
      </c>
      <c r="Y825">
        <v>4.3539E-3</v>
      </c>
      <c r="Z825">
        <v>1.3520000000000001E-4</v>
      </c>
      <c r="AA825">
        <v>97.609449999999995</v>
      </c>
      <c r="AB825">
        <v>0.1664416</v>
      </c>
      <c r="AC825">
        <v>41.549790000000002</v>
      </c>
      <c r="AD825">
        <v>8.7545200000000004E-2</v>
      </c>
      <c r="AE825">
        <v>8.8386699999999999E-2</v>
      </c>
      <c r="AF825" s="2">
        <v>8.9306830000000004E-16</v>
      </c>
      <c r="AG825" t="s">
        <v>1521</v>
      </c>
      <c r="AH825">
        <v>3.7861000000000001E-3</v>
      </c>
      <c r="AI825" s="2">
        <v>1.1213E-6</v>
      </c>
      <c r="AJ825">
        <v>2.3264140000000002</v>
      </c>
      <c r="AK825">
        <v>1.000302</v>
      </c>
      <c r="AL825">
        <v>7.5799999999999999E-4</v>
      </c>
      <c r="AM825" s="2">
        <v>6.9999999999999999E-6</v>
      </c>
      <c r="AN825">
        <v>4.0000000000000003E-5</v>
      </c>
      <c r="AO825">
        <v>2.0000000000000002E-5</v>
      </c>
      <c r="AP825">
        <v>2.8600000000000001E-4</v>
      </c>
      <c r="AQ825" s="2">
        <v>4.9999999999999998E-7</v>
      </c>
      <c r="AR825">
        <v>1.2710000000000001E-2</v>
      </c>
      <c r="AS825">
        <v>4.0000000000000003E-5</v>
      </c>
      <c r="AT825">
        <v>7.8700000000000003E-3</v>
      </c>
      <c r="AU825">
        <v>5.8E-4</v>
      </c>
      <c r="AV825">
        <v>0</v>
      </c>
      <c r="AW825">
        <v>0</v>
      </c>
      <c r="AX825">
        <v>1.2710000000000001E-2</v>
      </c>
      <c r="AY825">
        <v>250</v>
      </c>
      <c r="AZ825" s="2">
        <v>5.4629999999999996E-10</v>
      </c>
      <c r="BA825">
        <v>295.5</v>
      </c>
      <c r="BB825">
        <v>1575</v>
      </c>
    </row>
    <row r="826" spans="1:54">
      <c r="A826" t="s">
        <v>832</v>
      </c>
      <c r="B826" t="s">
        <v>693</v>
      </c>
      <c r="C826" s="1">
        <v>43228</v>
      </c>
      <c r="D826">
        <v>8.8333329999999997</v>
      </c>
      <c r="E826">
        <v>43.798430000000003</v>
      </c>
      <c r="F826">
        <v>2.5165300000000002E-2</v>
      </c>
      <c r="G826">
        <v>9.9996159999999996</v>
      </c>
      <c r="H826">
        <v>1.6225300000000002E-2</v>
      </c>
      <c r="I826">
        <v>0.13623009999999999</v>
      </c>
      <c r="J826">
        <v>5.8498999999999999E-3</v>
      </c>
      <c r="K826">
        <v>0.16362019999999999</v>
      </c>
      <c r="L826">
        <v>2.4378500000000001E-2</v>
      </c>
      <c r="M826">
        <v>4.9429000000000001E-3</v>
      </c>
      <c r="N826">
        <v>2.876E-4</v>
      </c>
      <c r="O826">
        <v>1.0070429999999999</v>
      </c>
      <c r="P826">
        <v>1.2859E-3</v>
      </c>
      <c r="Q826">
        <v>0.58411480000000005</v>
      </c>
      <c r="R826">
        <v>1.63436E-2</v>
      </c>
      <c r="S826">
        <v>3.3333599999999998E-2</v>
      </c>
      <c r="T826">
        <v>5.9914E-3</v>
      </c>
      <c r="U826">
        <v>7.2166000000000001E-3</v>
      </c>
      <c r="V826">
        <v>1.2631999999999999E-3</v>
      </c>
      <c r="W826">
        <v>4.79809E-2</v>
      </c>
      <c r="X826">
        <v>2.2120999999999998E-3</v>
      </c>
      <c r="Y826">
        <v>4.3539E-3</v>
      </c>
      <c r="Z826">
        <v>1.3520000000000001E-4</v>
      </c>
      <c r="AA826">
        <v>96.691149999999993</v>
      </c>
      <c r="AB826">
        <v>0.21108370000000001</v>
      </c>
      <c r="AC826">
        <v>29.06662</v>
      </c>
      <c r="AD826">
        <v>7.6622200000000001E-2</v>
      </c>
      <c r="AE826">
        <v>7.7096700000000004E-2</v>
      </c>
      <c r="AF826" s="2">
        <v>4.9998080000000004E-16</v>
      </c>
      <c r="AG826" t="s">
        <v>1521</v>
      </c>
      <c r="AH826">
        <v>3.7861000000000001E-3</v>
      </c>
      <c r="AI826" s="2">
        <v>1.1213E-6</v>
      </c>
      <c r="AJ826">
        <v>2.3266309999999999</v>
      </c>
      <c r="AK826">
        <v>1.000302</v>
      </c>
      <c r="AL826">
        <v>7.5799999999999999E-4</v>
      </c>
      <c r="AM826" s="2">
        <v>6.9999999999999999E-6</v>
      </c>
      <c r="AN826">
        <v>4.0000000000000003E-5</v>
      </c>
      <c r="AO826">
        <v>2.0000000000000002E-5</v>
      </c>
      <c r="AP826">
        <v>2.8600000000000001E-4</v>
      </c>
      <c r="AQ826" s="2">
        <v>4.9999999999999998E-7</v>
      </c>
      <c r="AR826">
        <v>1.2710000000000001E-2</v>
      </c>
      <c r="AS826">
        <v>4.0000000000000003E-5</v>
      </c>
      <c r="AT826">
        <v>7.8700000000000003E-3</v>
      </c>
      <c r="AU826">
        <v>5.8E-4</v>
      </c>
      <c r="AV826">
        <v>0</v>
      </c>
      <c r="AW826">
        <v>0</v>
      </c>
      <c r="AX826">
        <v>1.2710000000000001E-2</v>
      </c>
      <c r="AY826">
        <v>250</v>
      </c>
      <c r="AZ826" s="2">
        <v>5.4629999999999996E-10</v>
      </c>
      <c r="BA826">
        <v>295.5</v>
      </c>
      <c r="BB826">
        <v>1575</v>
      </c>
    </row>
    <row r="827" spans="1:54">
      <c r="A827" t="s">
        <v>833</v>
      </c>
      <c r="B827" t="s">
        <v>693</v>
      </c>
      <c r="C827" s="1">
        <v>43228</v>
      </c>
      <c r="D827">
        <v>9.1999999999999993</v>
      </c>
      <c r="E827">
        <v>67.447800000000001</v>
      </c>
      <c r="F827">
        <v>3.5257499999999997E-2</v>
      </c>
      <c r="G827">
        <v>12.571210000000001</v>
      </c>
      <c r="H827">
        <v>2.6514699999999999E-2</v>
      </c>
      <c r="I827">
        <v>0.190419</v>
      </c>
      <c r="J827">
        <v>8.0602E-3</v>
      </c>
      <c r="K827">
        <v>0.1005017</v>
      </c>
      <c r="L827">
        <v>4.8124500000000001E-2</v>
      </c>
      <c r="M827">
        <v>8.6195999999999998E-3</v>
      </c>
      <c r="N827">
        <v>6.7270000000000003E-4</v>
      </c>
      <c r="O827">
        <v>1.0070429999999999</v>
      </c>
      <c r="P827">
        <v>1.2859E-3</v>
      </c>
      <c r="Q827">
        <v>0.58411480000000005</v>
      </c>
      <c r="R827">
        <v>1.63436E-2</v>
      </c>
      <c r="S827">
        <v>3.3333599999999998E-2</v>
      </c>
      <c r="T827">
        <v>5.9914E-3</v>
      </c>
      <c r="U827">
        <v>7.2166000000000001E-3</v>
      </c>
      <c r="V827">
        <v>1.2631999999999999E-3</v>
      </c>
      <c r="W827">
        <v>4.79809E-2</v>
      </c>
      <c r="X827">
        <v>2.2120999999999998E-3</v>
      </c>
      <c r="Y827">
        <v>4.3539E-3</v>
      </c>
      <c r="Z827">
        <v>1.3520000000000001E-4</v>
      </c>
      <c r="AA827">
        <v>96.231560000000002</v>
      </c>
      <c r="AB827">
        <v>0.30440780000000001</v>
      </c>
      <c r="AC827">
        <v>35.385860000000001</v>
      </c>
      <c r="AD827">
        <v>0.1319873</v>
      </c>
      <c r="AE827">
        <v>0.1323947</v>
      </c>
      <c r="AF827" s="2">
        <v>6.2856050000000001E-16</v>
      </c>
      <c r="AG827" t="s">
        <v>1521</v>
      </c>
      <c r="AH827">
        <v>3.7861000000000001E-3</v>
      </c>
      <c r="AI827" s="2">
        <v>1.1213E-6</v>
      </c>
      <c r="AJ827">
        <v>2.3273250000000001</v>
      </c>
      <c r="AK827">
        <v>1.000302</v>
      </c>
      <c r="AL827">
        <v>7.5799999999999999E-4</v>
      </c>
      <c r="AM827" s="2">
        <v>6.9999999999999999E-6</v>
      </c>
      <c r="AN827">
        <v>4.0000000000000003E-5</v>
      </c>
      <c r="AO827">
        <v>2.0000000000000002E-5</v>
      </c>
      <c r="AP827">
        <v>2.8600000000000001E-4</v>
      </c>
      <c r="AQ827" s="2">
        <v>4.9999999999999998E-7</v>
      </c>
      <c r="AR827">
        <v>1.2710000000000001E-2</v>
      </c>
      <c r="AS827">
        <v>4.0000000000000003E-5</v>
      </c>
      <c r="AT827">
        <v>7.8700000000000003E-3</v>
      </c>
      <c r="AU827">
        <v>5.8E-4</v>
      </c>
      <c r="AV827">
        <v>0</v>
      </c>
      <c r="AW827">
        <v>0</v>
      </c>
      <c r="AX827">
        <v>1.2710000000000001E-2</v>
      </c>
      <c r="AY827">
        <v>250</v>
      </c>
      <c r="AZ827" s="2">
        <v>5.4629999999999996E-10</v>
      </c>
      <c r="BA827">
        <v>295.5</v>
      </c>
      <c r="BB827">
        <v>1575</v>
      </c>
    </row>
    <row r="828" spans="1:54">
      <c r="A828" t="s">
        <v>834</v>
      </c>
      <c r="B828" t="s">
        <v>693</v>
      </c>
      <c r="C828" s="1">
        <v>43228</v>
      </c>
      <c r="D828">
        <v>9.2833330000000007</v>
      </c>
      <c r="E828">
        <v>57.646259999999998</v>
      </c>
      <c r="F828">
        <v>3.1181400000000001E-2</v>
      </c>
      <c r="G828">
        <v>9.1052149999999994</v>
      </c>
      <c r="H828">
        <v>2.4502699999999999E-2</v>
      </c>
      <c r="I828">
        <v>0.1416395</v>
      </c>
      <c r="J828">
        <v>9.1117000000000004E-3</v>
      </c>
      <c r="K828">
        <v>2.6925E-3</v>
      </c>
      <c r="L828">
        <v>4.3680700000000003E-2</v>
      </c>
      <c r="M828">
        <v>5.6325000000000004E-3</v>
      </c>
      <c r="N828">
        <v>5.9659999999999997E-4</v>
      </c>
      <c r="O828">
        <v>1.0070429999999999</v>
      </c>
      <c r="P828">
        <v>1.2859E-3</v>
      </c>
      <c r="Q828">
        <v>0.58411480000000005</v>
      </c>
      <c r="R828">
        <v>1.63436E-2</v>
      </c>
      <c r="S828">
        <v>3.3333599999999998E-2</v>
      </c>
      <c r="T828">
        <v>5.9914E-3</v>
      </c>
      <c r="U828">
        <v>7.2166000000000001E-3</v>
      </c>
      <c r="V828">
        <v>1.2631999999999999E-3</v>
      </c>
      <c r="W828">
        <v>4.79809E-2</v>
      </c>
      <c r="X828">
        <v>2.2120999999999998E-3</v>
      </c>
      <c r="Y828">
        <v>4.3539E-3</v>
      </c>
      <c r="Z828">
        <v>1.3520000000000001E-4</v>
      </c>
      <c r="AA828">
        <v>97.110410000000002</v>
      </c>
      <c r="AB828">
        <v>0.31568350000000001</v>
      </c>
      <c r="AC828">
        <v>42.069499999999998</v>
      </c>
      <c r="AD828">
        <v>0.17411769999999999</v>
      </c>
      <c r="AE828">
        <v>0.17455280000000001</v>
      </c>
      <c r="AF828" s="2">
        <v>4.5526079999999998E-16</v>
      </c>
      <c r="AG828" t="s">
        <v>1521</v>
      </c>
      <c r="AH828">
        <v>3.7861000000000001E-3</v>
      </c>
      <c r="AI828" s="2">
        <v>1.1213E-6</v>
      </c>
      <c r="AJ828">
        <v>2.3275009999999998</v>
      </c>
      <c r="AK828">
        <v>1.000302</v>
      </c>
      <c r="AL828">
        <v>7.5799999999999999E-4</v>
      </c>
      <c r="AM828" s="2">
        <v>6.9999999999999999E-6</v>
      </c>
      <c r="AN828">
        <v>4.0000000000000003E-5</v>
      </c>
      <c r="AO828">
        <v>2.0000000000000002E-5</v>
      </c>
      <c r="AP828">
        <v>2.8600000000000001E-4</v>
      </c>
      <c r="AQ828" s="2">
        <v>4.9999999999999998E-7</v>
      </c>
      <c r="AR828">
        <v>1.2710000000000001E-2</v>
      </c>
      <c r="AS828">
        <v>4.0000000000000003E-5</v>
      </c>
      <c r="AT828">
        <v>7.8700000000000003E-3</v>
      </c>
      <c r="AU828">
        <v>5.8E-4</v>
      </c>
      <c r="AV828">
        <v>0</v>
      </c>
      <c r="AW828">
        <v>0</v>
      </c>
      <c r="AX828">
        <v>1.2710000000000001E-2</v>
      </c>
      <c r="AY828">
        <v>250</v>
      </c>
      <c r="AZ828" s="2">
        <v>5.4629999999999996E-10</v>
      </c>
      <c r="BA828">
        <v>295.5</v>
      </c>
      <c r="BB828">
        <v>1575</v>
      </c>
    </row>
    <row r="829" spans="1:54">
      <c r="A829" t="s">
        <v>835</v>
      </c>
      <c r="B829" t="s">
        <v>693</v>
      </c>
      <c r="C829" s="1">
        <v>43228</v>
      </c>
      <c r="D829">
        <v>9.4</v>
      </c>
      <c r="E829">
        <v>61.305950000000003</v>
      </c>
      <c r="F829">
        <v>2.4018100000000001E-2</v>
      </c>
      <c r="G829">
        <v>13.65244</v>
      </c>
      <c r="H829">
        <v>1.4512799999999999E-2</v>
      </c>
      <c r="I829">
        <v>0.16982449999999999</v>
      </c>
      <c r="J829">
        <v>5.2261E-3</v>
      </c>
      <c r="K829">
        <v>0.2300594</v>
      </c>
      <c r="L829">
        <v>2.3603699999999998E-2</v>
      </c>
      <c r="M829">
        <v>1.46017E-2</v>
      </c>
      <c r="N829">
        <v>3.9379999999999998E-4</v>
      </c>
      <c r="O829">
        <v>1.0070429999999999</v>
      </c>
      <c r="P829">
        <v>1.2859E-3</v>
      </c>
      <c r="Q829">
        <v>0.58411480000000005</v>
      </c>
      <c r="R829">
        <v>1.63436E-2</v>
      </c>
      <c r="S829">
        <v>3.3333599999999998E-2</v>
      </c>
      <c r="T829">
        <v>5.9914E-3</v>
      </c>
      <c r="U829">
        <v>7.2166000000000001E-3</v>
      </c>
      <c r="V829">
        <v>1.2631999999999999E-3</v>
      </c>
      <c r="W829">
        <v>4.79809E-2</v>
      </c>
      <c r="X829">
        <v>2.2120999999999998E-3</v>
      </c>
      <c r="Y829">
        <v>4.3539E-3</v>
      </c>
      <c r="Z829">
        <v>1.3520000000000001E-4</v>
      </c>
      <c r="AA829">
        <v>92.981039999999993</v>
      </c>
      <c r="AB829">
        <v>0.1983741</v>
      </c>
      <c r="AC829">
        <v>28.660720000000001</v>
      </c>
      <c r="AD829">
        <v>6.6785999999999998E-2</v>
      </c>
      <c r="AE829">
        <v>6.7315E-2</v>
      </c>
      <c r="AF829" s="2">
        <v>6.8262199999999997E-16</v>
      </c>
      <c r="AG829" t="s">
        <v>1521</v>
      </c>
      <c r="AH829">
        <v>3.7861000000000001E-3</v>
      </c>
      <c r="AI829" s="2">
        <v>1.1213E-6</v>
      </c>
      <c r="AJ829">
        <v>2.3277100000000002</v>
      </c>
      <c r="AK829">
        <v>1.000302</v>
      </c>
      <c r="AL829">
        <v>7.5799999999999999E-4</v>
      </c>
      <c r="AM829" s="2">
        <v>6.9999999999999999E-6</v>
      </c>
      <c r="AN829">
        <v>4.0000000000000003E-5</v>
      </c>
      <c r="AO829">
        <v>2.0000000000000002E-5</v>
      </c>
      <c r="AP829">
        <v>2.8600000000000001E-4</v>
      </c>
      <c r="AQ829" s="2">
        <v>4.9999999999999998E-7</v>
      </c>
      <c r="AR829">
        <v>1.2710000000000001E-2</v>
      </c>
      <c r="AS829">
        <v>4.0000000000000003E-5</v>
      </c>
      <c r="AT829">
        <v>7.8700000000000003E-3</v>
      </c>
      <c r="AU829">
        <v>5.8E-4</v>
      </c>
      <c r="AV829">
        <v>0</v>
      </c>
      <c r="AW829">
        <v>0</v>
      </c>
      <c r="AX829">
        <v>1.2710000000000001E-2</v>
      </c>
      <c r="AY829">
        <v>250</v>
      </c>
      <c r="AZ829" s="2">
        <v>5.4629999999999996E-10</v>
      </c>
      <c r="BA829">
        <v>295.5</v>
      </c>
      <c r="BB829">
        <v>1575</v>
      </c>
    </row>
    <row r="830" spans="1:54">
      <c r="A830" t="s">
        <v>836</v>
      </c>
      <c r="B830" t="s">
        <v>693</v>
      </c>
      <c r="C830" s="1">
        <v>43228</v>
      </c>
      <c r="D830">
        <v>9.5</v>
      </c>
      <c r="E830">
        <v>16.759689999999999</v>
      </c>
      <c r="F830">
        <v>2.0284E-2</v>
      </c>
      <c r="G830">
        <v>14.03481</v>
      </c>
      <c r="H830">
        <v>1.57296E-2</v>
      </c>
      <c r="I830">
        <v>0.16439329999999999</v>
      </c>
      <c r="J830">
        <v>5.5493000000000001E-3</v>
      </c>
      <c r="K830">
        <v>0.1263311</v>
      </c>
      <c r="L830">
        <v>2.4944500000000001E-2</v>
      </c>
      <c r="M830">
        <v>7.6543000000000002E-3</v>
      </c>
      <c r="N830">
        <v>3.589E-4</v>
      </c>
      <c r="O830">
        <v>1.0070429999999999</v>
      </c>
      <c r="P830">
        <v>1.2859E-3</v>
      </c>
      <c r="Q830">
        <v>0.58411480000000005</v>
      </c>
      <c r="R830">
        <v>1.63436E-2</v>
      </c>
      <c r="S830">
        <v>3.3333599999999998E-2</v>
      </c>
      <c r="T830">
        <v>5.9914E-3</v>
      </c>
      <c r="U830">
        <v>7.2166000000000001E-3</v>
      </c>
      <c r="V830">
        <v>1.2631999999999999E-3</v>
      </c>
      <c r="W830">
        <v>4.79809E-2</v>
      </c>
      <c r="X830">
        <v>2.2120999999999998E-3</v>
      </c>
      <c r="Y830">
        <v>4.3539E-3</v>
      </c>
      <c r="Z830">
        <v>1.3520000000000001E-4</v>
      </c>
      <c r="AA830">
        <v>86.477069999999998</v>
      </c>
      <c r="AB830">
        <v>0.66031799999999996</v>
      </c>
      <c r="AC830">
        <v>7.0959519999999996</v>
      </c>
      <c r="AD830">
        <v>5.3870399999999999E-2</v>
      </c>
      <c r="AE830">
        <v>5.3911199999999999E-2</v>
      </c>
      <c r="AF830" s="2">
        <v>7.0174029999999999E-16</v>
      </c>
      <c r="AG830" t="s">
        <v>1521</v>
      </c>
      <c r="AH830">
        <v>3.7861000000000001E-3</v>
      </c>
      <c r="AI830" s="2">
        <v>1.1213E-6</v>
      </c>
      <c r="AJ830">
        <v>2.3279209999999999</v>
      </c>
      <c r="AK830">
        <v>1.000302</v>
      </c>
      <c r="AL830">
        <v>7.5799999999999999E-4</v>
      </c>
      <c r="AM830" s="2">
        <v>6.9999999999999999E-6</v>
      </c>
      <c r="AN830">
        <v>4.0000000000000003E-5</v>
      </c>
      <c r="AO830">
        <v>2.0000000000000002E-5</v>
      </c>
      <c r="AP830">
        <v>2.8600000000000001E-4</v>
      </c>
      <c r="AQ830" s="2">
        <v>4.9999999999999998E-7</v>
      </c>
      <c r="AR830">
        <v>1.2710000000000001E-2</v>
      </c>
      <c r="AS830">
        <v>4.0000000000000003E-5</v>
      </c>
      <c r="AT830">
        <v>7.8700000000000003E-3</v>
      </c>
      <c r="AU830">
        <v>5.8E-4</v>
      </c>
      <c r="AV830">
        <v>0</v>
      </c>
      <c r="AW830">
        <v>0</v>
      </c>
      <c r="AX830">
        <v>1.2710000000000001E-2</v>
      </c>
      <c r="AY830">
        <v>250</v>
      </c>
      <c r="AZ830" s="2">
        <v>5.4629999999999996E-10</v>
      </c>
      <c r="BA830">
        <v>295.5</v>
      </c>
      <c r="BB830">
        <v>1575</v>
      </c>
    </row>
    <row r="831" spans="1:54">
      <c r="A831" t="s">
        <v>837</v>
      </c>
      <c r="B831" t="s">
        <v>693</v>
      </c>
      <c r="C831" s="1">
        <v>43228</v>
      </c>
      <c r="D831">
        <v>9.6166669999999996</v>
      </c>
      <c r="E831">
        <v>29.88739</v>
      </c>
      <c r="F831">
        <v>2.27709E-2</v>
      </c>
      <c r="G831">
        <v>7.4548490000000003</v>
      </c>
      <c r="H831">
        <v>1.5999699999999999E-2</v>
      </c>
      <c r="I831">
        <v>0.1060826</v>
      </c>
      <c r="J831">
        <v>6.1465000000000001E-3</v>
      </c>
      <c r="K831">
        <v>6.5575700000000001E-2</v>
      </c>
      <c r="L831">
        <v>2.5653599999999999E-2</v>
      </c>
      <c r="M831">
        <v>5.2372E-3</v>
      </c>
      <c r="N831">
        <v>3.3359999999999998E-4</v>
      </c>
      <c r="O831">
        <v>1.0070429999999999</v>
      </c>
      <c r="P831">
        <v>1.2859E-3</v>
      </c>
      <c r="Q831">
        <v>0.58411480000000005</v>
      </c>
      <c r="R831">
        <v>1.63436E-2</v>
      </c>
      <c r="S831">
        <v>3.3333599999999998E-2</v>
      </c>
      <c r="T831">
        <v>5.9914E-3</v>
      </c>
      <c r="U831">
        <v>7.2166000000000001E-3</v>
      </c>
      <c r="V831">
        <v>1.2631999999999999E-3</v>
      </c>
      <c r="W831">
        <v>4.79809E-2</v>
      </c>
      <c r="X831">
        <v>2.2120999999999998E-3</v>
      </c>
      <c r="Y831">
        <v>4.3539E-3</v>
      </c>
      <c r="Z831">
        <v>1.3520000000000001E-4</v>
      </c>
      <c r="AA831">
        <v>94.831040000000002</v>
      </c>
      <c r="AB831">
        <v>0.34743499999999999</v>
      </c>
      <c r="AC831">
        <v>26.110130000000002</v>
      </c>
      <c r="AD831">
        <v>0.1082824</v>
      </c>
      <c r="AE831">
        <v>0.1085542</v>
      </c>
      <c r="AF831" s="2">
        <v>3.7274250000000001E-16</v>
      </c>
      <c r="AG831" t="s">
        <v>1521</v>
      </c>
      <c r="AH831">
        <v>3.7861000000000001E-3</v>
      </c>
      <c r="AI831" s="2">
        <v>1.1213E-6</v>
      </c>
      <c r="AJ831">
        <v>2.3281320000000001</v>
      </c>
      <c r="AK831">
        <v>1.000302</v>
      </c>
      <c r="AL831">
        <v>7.5799999999999999E-4</v>
      </c>
      <c r="AM831" s="2">
        <v>6.9999999999999999E-6</v>
      </c>
      <c r="AN831">
        <v>4.0000000000000003E-5</v>
      </c>
      <c r="AO831">
        <v>2.0000000000000002E-5</v>
      </c>
      <c r="AP831">
        <v>2.8600000000000001E-4</v>
      </c>
      <c r="AQ831" s="2">
        <v>4.9999999999999998E-7</v>
      </c>
      <c r="AR831">
        <v>1.2710000000000001E-2</v>
      </c>
      <c r="AS831">
        <v>4.0000000000000003E-5</v>
      </c>
      <c r="AT831">
        <v>7.8700000000000003E-3</v>
      </c>
      <c r="AU831">
        <v>5.8E-4</v>
      </c>
      <c r="AV831">
        <v>0</v>
      </c>
      <c r="AW831">
        <v>0</v>
      </c>
      <c r="AX831">
        <v>1.2710000000000001E-2</v>
      </c>
      <c r="AY831">
        <v>250</v>
      </c>
      <c r="AZ831" s="2">
        <v>5.4629999999999996E-10</v>
      </c>
      <c r="BA831">
        <v>295.5</v>
      </c>
      <c r="BB831">
        <v>1575</v>
      </c>
    </row>
    <row r="832" spans="1:54">
      <c r="A832" t="s">
        <v>838</v>
      </c>
      <c r="B832" t="s">
        <v>693</v>
      </c>
      <c r="C832" s="1">
        <v>43228</v>
      </c>
      <c r="D832">
        <v>9.7166669999999993</v>
      </c>
      <c r="E832">
        <v>198.42089999999999</v>
      </c>
      <c r="F832">
        <v>4.5334399999999997E-2</v>
      </c>
      <c r="G832">
        <v>13.548400000000001</v>
      </c>
      <c r="H832">
        <v>2.2729300000000001E-2</v>
      </c>
      <c r="I832">
        <v>0.19396430000000001</v>
      </c>
      <c r="J832">
        <v>1.0711099999999999E-2</v>
      </c>
      <c r="K832">
        <v>0.3964453</v>
      </c>
      <c r="L832">
        <v>4.24888E-2</v>
      </c>
      <c r="M832">
        <v>1.97962E-2</v>
      </c>
      <c r="N832">
        <v>8.1550000000000004E-4</v>
      </c>
      <c r="O832">
        <v>1.0070429999999999</v>
      </c>
      <c r="P832">
        <v>1.2859E-3</v>
      </c>
      <c r="Q832">
        <v>0.58411480000000005</v>
      </c>
      <c r="R832">
        <v>1.63436E-2</v>
      </c>
      <c r="S832">
        <v>3.3333599999999998E-2</v>
      </c>
      <c r="T832">
        <v>5.9914E-3</v>
      </c>
      <c r="U832">
        <v>7.2166000000000001E-3</v>
      </c>
      <c r="V832">
        <v>1.2631999999999999E-3</v>
      </c>
      <c r="W832">
        <v>4.79809E-2</v>
      </c>
      <c r="X832">
        <v>2.2120999999999998E-3</v>
      </c>
      <c r="Y832">
        <v>4.3539E-3</v>
      </c>
      <c r="Z832">
        <v>1.3520000000000001E-4</v>
      </c>
      <c r="AA832">
        <v>97.067319999999995</v>
      </c>
      <c r="AB832">
        <v>0.1257607</v>
      </c>
      <c r="AC832">
        <v>95.913929999999993</v>
      </c>
      <c r="AD832">
        <v>0.19695860000000001</v>
      </c>
      <c r="AE832">
        <v>0.1988934</v>
      </c>
      <c r="AF832" s="2">
        <v>6.7742020000000003E-16</v>
      </c>
      <c r="AG832" t="s">
        <v>1521</v>
      </c>
      <c r="AH832">
        <v>3.7861000000000001E-3</v>
      </c>
      <c r="AI832" s="2">
        <v>1.1213E-6</v>
      </c>
      <c r="AJ832">
        <v>2.328306</v>
      </c>
      <c r="AK832">
        <v>1.0003029999999999</v>
      </c>
      <c r="AL832">
        <v>7.5799999999999999E-4</v>
      </c>
      <c r="AM832" s="2">
        <v>6.9999999999999999E-6</v>
      </c>
      <c r="AN832">
        <v>4.0000000000000003E-5</v>
      </c>
      <c r="AO832">
        <v>2.0000000000000002E-5</v>
      </c>
      <c r="AP832">
        <v>2.8600000000000001E-4</v>
      </c>
      <c r="AQ832" s="2">
        <v>4.9999999999999998E-7</v>
      </c>
      <c r="AR832">
        <v>1.2710000000000001E-2</v>
      </c>
      <c r="AS832">
        <v>4.0000000000000003E-5</v>
      </c>
      <c r="AT832">
        <v>7.8700000000000003E-3</v>
      </c>
      <c r="AU832">
        <v>5.8E-4</v>
      </c>
      <c r="AV832">
        <v>0</v>
      </c>
      <c r="AW832">
        <v>0</v>
      </c>
      <c r="AX832">
        <v>1.2710000000000001E-2</v>
      </c>
      <c r="AY832">
        <v>250</v>
      </c>
      <c r="AZ832" s="2">
        <v>5.4629999999999996E-10</v>
      </c>
      <c r="BA832">
        <v>295.5</v>
      </c>
      <c r="BB832">
        <v>1575</v>
      </c>
    </row>
    <row r="833" spans="1:54">
      <c r="A833" t="s">
        <v>839</v>
      </c>
      <c r="B833" t="s">
        <v>693</v>
      </c>
      <c r="C833" s="1">
        <v>43228</v>
      </c>
      <c r="D833">
        <v>9.8166670000000007</v>
      </c>
      <c r="E833">
        <v>45.44256</v>
      </c>
      <c r="F833">
        <v>2.1181499999999999E-2</v>
      </c>
      <c r="G833">
        <v>12.329219999999999</v>
      </c>
      <c r="H833">
        <v>1.9133899999999999E-2</v>
      </c>
      <c r="I833">
        <v>0.15379870000000001</v>
      </c>
      <c r="J833">
        <v>5.731E-3</v>
      </c>
      <c r="K833">
        <v>0.2762249</v>
      </c>
      <c r="L833">
        <v>2.4347500000000001E-2</v>
      </c>
      <c r="M833">
        <v>4.8827999999999996E-3</v>
      </c>
      <c r="N833">
        <v>3.0860000000000002E-4</v>
      </c>
      <c r="O833">
        <v>1.0070429999999999</v>
      </c>
      <c r="P833">
        <v>1.2859E-3</v>
      </c>
      <c r="Q833">
        <v>0.58411480000000005</v>
      </c>
      <c r="R833">
        <v>1.63436E-2</v>
      </c>
      <c r="S833">
        <v>3.3333599999999998E-2</v>
      </c>
      <c r="T833">
        <v>5.9914E-3</v>
      </c>
      <c r="U833">
        <v>7.2166000000000001E-3</v>
      </c>
      <c r="V833">
        <v>1.2631999999999999E-3</v>
      </c>
      <c r="W833">
        <v>4.79809E-2</v>
      </c>
      <c r="X833">
        <v>2.2120999999999998E-3</v>
      </c>
      <c r="Y833">
        <v>4.3539E-3</v>
      </c>
      <c r="Z833">
        <v>1.3520000000000001E-4</v>
      </c>
      <c r="AA833">
        <v>96.869389999999996</v>
      </c>
      <c r="AB833">
        <v>0.21252099999999999</v>
      </c>
      <c r="AC833">
        <v>24.526789999999998</v>
      </c>
      <c r="AD833">
        <v>6.4411700000000002E-2</v>
      </c>
      <c r="AE833">
        <v>6.48146E-2</v>
      </c>
      <c r="AF833" s="2">
        <v>6.1646109999999996E-16</v>
      </c>
      <c r="AG833" t="s">
        <v>1521</v>
      </c>
      <c r="AH833">
        <v>3.7861000000000001E-3</v>
      </c>
      <c r="AI833" s="2">
        <v>1.1213E-6</v>
      </c>
      <c r="AJ833">
        <v>2.328516</v>
      </c>
      <c r="AK833">
        <v>1.0003029999999999</v>
      </c>
      <c r="AL833">
        <v>7.5799999999999999E-4</v>
      </c>
      <c r="AM833" s="2">
        <v>6.9999999999999999E-6</v>
      </c>
      <c r="AN833">
        <v>4.0000000000000003E-5</v>
      </c>
      <c r="AO833">
        <v>2.0000000000000002E-5</v>
      </c>
      <c r="AP833">
        <v>2.8600000000000001E-4</v>
      </c>
      <c r="AQ833" s="2">
        <v>4.9999999999999998E-7</v>
      </c>
      <c r="AR833">
        <v>1.2710000000000001E-2</v>
      </c>
      <c r="AS833">
        <v>4.0000000000000003E-5</v>
      </c>
      <c r="AT833">
        <v>7.8700000000000003E-3</v>
      </c>
      <c r="AU833">
        <v>5.8E-4</v>
      </c>
      <c r="AV833">
        <v>0</v>
      </c>
      <c r="AW833">
        <v>0</v>
      </c>
      <c r="AX833">
        <v>1.2710000000000001E-2</v>
      </c>
      <c r="AY833">
        <v>250</v>
      </c>
      <c r="AZ833" s="2">
        <v>5.4629999999999996E-10</v>
      </c>
      <c r="BA833">
        <v>295.5</v>
      </c>
      <c r="BB833">
        <v>1575</v>
      </c>
    </row>
    <row r="834" spans="1:54">
      <c r="A834" t="s">
        <v>840</v>
      </c>
      <c r="B834" t="s">
        <v>693</v>
      </c>
      <c r="C834" s="1">
        <v>43228</v>
      </c>
      <c r="D834">
        <v>9.9333329999999993</v>
      </c>
      <c r="E834">
        <v>43.387659999999997</v>
      </c>
      <c r="F834">
        <v>2.31337E-2</v>
      </c>
      <c r="G834">
        <v>10.17145</v>
      </c>
      <c r="H834">
        <v>1.7221899999999998E-2</v>
      </c>
      <c r="I834">
        <v>0.13245119999999999</v>
      </c>
      <c r="J834">
        <v>5.7067999999999997E-3</v>
      </c>
      <c r="K834">
        <v>0.13482910000000001</v>
      </c>
      <c r="L834">
        <v>2.3201699999999999E-2</v>
      </c>
      <c r="M834">
        <v>8.4927000000000006E-3</v>
      </c>
      <c r="N834">
        <v>3.7589999999999998E-4</v>
      </c>
      <c r="O834">
        <v>1.0070429999999999</v>
      </c>
      <c r="P834">
        <v>1.2859E-3</v>
      </c>
      <c r="Q834">
        <v>0.58411480000000005</v>
      </c>
      <c r="R834">
        <v>1.63436E-2</v>
      </c>
      <c r="S834">
        <v>3.3333599999999998E-2</v>
      </c>
      <c r="T834">
        <v>5.9914E-3</v>
      </c>
      <c r="U834">
        <v>7.2166000000000001E-3</v>
      </c>
      <c r="V834">
        <v>1.2631999999999999E-3</v>
      </c>
      <c r="W834">
        <v>4.79809E-2</v>
      </c>
      <c r="X834">
        <v>2.2120999999999998E-3</v>
      </c>
      <c r="Y834">
        <v>4.3539E-3</v>
      </c>
      <c r="Z834">
        <v>1.3520000000000001E-4</v>
      </c>
      <c r="AA834">
        <v>94.231589999999997</v>
      </c>
      <c r="AB834">
        <v>0.26750489999999999</v>
      </c>
      <c r="AC834">
        <v>27.59722</v>
      </c>
      <c r="AD834">
        <v>8.9316999999999994E-2</v>
      </c>
      <c r="AE834">
        <v>8.9684700000000006E-2</v>
      </c>
      <c r="AF834" s="2">
        <v>5.0857250000000004E-16</v>
      </c>
      <c r="AG834" t="s">
        <v>1521</v>
      </c>
      <c r="AH834">
        <v>3.7861000000000001E-3</v>
      </c>
      <c r="AI834" s="2">
        <v>1.1213E-6</v>
      </c>
      <c r="AJ834">
        <v>2.3287260000000001</v>
      </c>
      <c r="AK834">
        <v>1.0003029999999999</v>
      </c>
      <c r="AL834">
        <v>7.5799999999999999E-4</v>
      </c>
      <c r="AM834" s="2">
        <v>6.9999999999999999E-6</v>
      </c>
      <c r="AN834">
        <v>4.0000000000000003E-5</v>
      </c>
      <c r="AO834">
        <v>2.0000000000000002E-5</v>
      </c>
      <c r="AP834">
        <v>2.8600000000000001E-4</v>
      </c>
      <c r="AQ834" s="2">
        <v>4.9999999999999998E-7</v>
      </c>
      <c r="AR834">
        <v>1.2710000000000001E-2</v>
      </c>
      <c r="AS834">
        <v>4.0000000000000003E-5</v>
      </c>
      <c r="AT834">
        <v>7.8700000000000003E-3</v>
      </c>
      <c r="AU834">
        <v>5.8E-4</v>
      </c>
      <c r="AV834">
        <v>0</v>
      </c>
      <c r="AW834">
        <v>0</v>
      </c>
      <c r="AX834">
        <v>1.2710000000000001E-2</v>
      </c>
      <c r="AY834">
        <v>250</v>
      </c>
      <c r="AZ834" s="2">
        <v>5.4629999999999996E-10</v>
      </c>
      <c r="BA834">
        <v>295.5</v>
      </c>
      <c r="BB834">
        <v>1575</v>
      </c>
    </row>
    <row r="835" spans="1:54">
      <c r="A835" t="s">
        <v>841</v>
      </c>
      <c r="B835" t="s">
        <v>693</v>
      </c>
      <c r="C835" s="1">
        <v>43228</v>
      </c>
      <c r="D835">
        <v>10.033329999999999</v>
      </c>
      <c r="E835">
        <v>42.865760000000002</v>
      </c>
      <c r="F835">
        <v>2.1506299999999999E-2</v>
      </c>
      <c r="G835">
        <v>11.011089999999999</v>
      </c>
      <c r="H835">
        <v>1.59014E-2</v>
      </c>
      <c r="I835">
        <v>0.135656</v>
      </c>
      <c r="J835">
        <v>4.1508999999999999E-3</v>
      </c>
      <c r="K835">
        <v>0.12900349999999999</v>
      </c>
      <c r="L835">
        <v>2.3341000000000001E-2</v>
      </c>
      <c r="M835">
        <v>8.7334999999999999E-3</v>
      </c>
      <c r="N835">
        <v>3.7520000000000001E-4</v>
      </c>
      <c r="O835">
        <v>1.0070429999999999</v>
      </c>
      <c r="P835">
        <v>1.2859E-3</v>
      </c>
      <c r="Q835">
        <v>0.58411480000000005</v>
      </c>
      <c r="R835">
        <v>1.63436E-2</v>
      </c>
      <c r="S835">
        <v>3.3333599999999998E-2</v>
      </c>
      <c r="T835">
        <v>5.9914E-3</v>
      </c>
      <c r="U835">
        <v>7.2166000000000001E-3</v>
      </c>
      <c r="V835">
        <v>1.2631999999999999E-3</v>
      </c>
      <c r="W835">
        <v>4.79809E-2</v>
      </c>
      <c r="X835">
        <v>2.2120999999999998E-3</v>
      </c>
      <c r="Y835">
        <v>4.3539E-3</v>
      </c>
      <c r="Z835">
        <v>1.3520000000000001E-4</v>
      </c>
      <c r="AA835">
        <v>93.992459999999994</v>
      </c>
      <c r="AB835">
        <v>0.26899719999999999</v>
      </c>
      <c r="AC835">
        <v>25.134709999999998</v>
      </c>
      <c r="AD835">
        <v>7.8980900000000007E-2</v>
      </c>
      <c r="AE835">
        <v>7.9326199999999999E-2</v>
      </c>
      <c r="AF835" s="2">
        <v>5.505546E-16</v>
      </c>
      <c r="AG835" t="s">
        <v>1521</v>
      </c>
      <c r="AH835">
        <v>3.7861000000000001E-3</v>
      </c>
      <c r="AI835" s="2">
        <v>1.1213E-6</v>
      </c>
      <c r="AJ835">
        <v>2.3289369999999998</v>
      </c>
      <c r="AK835">
        <v>1.0003029999999999</v>
      </c>
      <c r="AL835">
        <v>7.5799999999999999E-4</v>
      </c>
      <c r="AM835" s="2">
        <v>6.9999999999999999E-6</v>
      </c>
      <c r="AN835">
        <v>4.0000000000000003E-5</v>
      </c>
      <c r="AO835">
        <v>2.0000000000000002E-5</v>
      </c>
      <c r="AP835">
        <v>2.8600000000000001E-4</v>
      </c>
      <c r="AQ835" s="2">
        <v>4.9999999999999998E-7</v>
      </c>
      <c r="AR835">
        <v>1.2710000000000001E-2</v>
      </c>
      <c r="AS835">
        <v>4.0000000000000003E-5</v>
      </c>
      <c r="AT835">
        <v>7.8700000000000003E-3</v>
      </c>
      <c r="AU835">
        <v>5.8E-4</v>
      </c>
      <c r="AV835">
        <v>0</v>
      </c>
      <c r="AW835">
        <v>0</v>
      </c>
      <c r="AX835">
        <v>1.2710000000000001E-2</v>
      </c>
      <c r="AY835">
        <v>250</v>
      </c>
      <c r="AZ835" s="2">
        <v>5.4629999999999996E-10</v>
      </c>
      <c r="BA835">
        <v>295.5</v>
      </c>
      <c r="BB835">
        <v>1575</v>
      </c>
    </row>
    <row r="836" spans="1:54">
      <c r="A836" t="s">
        <v>842</v>
      </c>
      <c r="B836" t="s">
        <v>693</v>
      </c>
      <c r="C836" s="1">
        <v>43228</v>
      </c>
      <c r="D836">
        <v>10.15</v>
      </c>
      <c r="E836">
        <v>33.730119999999999</v>
      </c>
      <c r="F836">
        <v>2.19904E-2</v>
      </c>
      <c r="G836">
        <v>8.7792320000000004</v>
      </c>
      <c r="H836">
        <v>1.559E-2</v>
      </c>
      <c r="I836">
        <v>0.1051067</v>
      </c>
      <c r="J836">
        <v>5.1933999999999999E-3</v>
      </c>
      <c r="K836">
        <v>7.1302400000000002E-2</v>
      </c>
      <c r="L836">
        <v>2.4801199999999999E-2</v>
      </c>
      <c r="M836">
        <v>8.7486000000000005E-3</v>
      </c>
      <c r="N836">
        <v>3.7419999999999999E-4</v>
      </c>
      <c r="O836">
        <v>1.0070429999999999</v>
      </c>
      <c r="P836">
        <v>1.2859E-3</v>
      </c>
      <c r="Q836">
        <v>0.58411480000000005</v>
      </c>
      <c r="R836">
        <v>1.63436E-2</v>
      </c>
      <c r="S836">
        <v>3.3333599999999998E-2</v>
      </c>
      <c r="T836">
        <v>5.9914E-3</v>
      </c>
      <c r="U836">
        <v>7.2166000000000001E-3</v>
      </c>
      <c r="V836">
        <v>1.2631999999999999E-3</v>
      </c>
      <c r="W836">
        <v>4.79809E-2</v>
      </c>
      <c r="X836">
        <v>2.2120999999999998E-3</v>
      </c>
      <c r="Y836">
        <v>4.3539E-3</v>
      </c>
      <c r="Z836">
        <v>1.3520000000000001E-4</v>
      </c>
      <c r="AA836">
        <v>92.337270000000004</v>
      </c>
      <c r="AB836">
        <v>0.3409799</v>
      </c>
      <c r="AC836">
        <v>24.373439999999999</v>
      </c>
      <c r="AD836">
        <v>9.7916199999999995E-2</v>
      </c>
      <c r="AE836">
        <v>9.8178399999999999E-2</v>
      </c>
      <c r="AF836" s="2">
        <v>4.389616E-16</v>
      </c>
      <c r="AG836" t="s">
        <v>1521</v>
      </c>
      <c r="AH836">
        <v>3.7861000000000001E-3</v>
      </c>
      <c r="AI836" s="2">
        <v>1.1213E-6</v>
      </c>
      <c r="AJ836">
        <v>2.329151</v>
      </c>
      <c r="AK836">
        <v>1.0003029999999999</v>
      </c>
      <c r="AL836">
        <v>7.5799999999999999E-4</v>
      </c>
      <c r="AM836" s="2">
        <v>6.9999999999999999E-6</v>
      </c>
      <c r="AN836">
        <v>4.0000000000000003E-5</v>
      </c>
      <c r="AO836">
        <v>2.0000000000000002E-5</v>
      </c>
      <c r="AP836">
        <v>2.8600000000000001E-4</v>
      </c>
      <c r="AQ836" s="2">
        <v>4.9999999999999998E-7</v>
      </c>
      <c r="AR836">
        <v>1.2710000000000001E-2</v>
      </c>
      <c r="AS836">
        <v>4.0000000000000003E-5</v>
      </c>
      <c r="AT836">
        <v>7.8700000000000003E-3</v>
      </c>
      <c r="AU836">
        <v>5.8E-4</v>
      </c>
      <c r="AV836">
        <v>0</v>
      </c>
      <c r="AW836">
        <v>0</v>
      </c>
      <c r="AX836">
        <v>1.2710000000000001E-2</v>
      </c>
      <c r="AY836">
        <v>250</v>
      </c>
      <c r="AZ836" s="2">
        <v>5.4629999999999996E-10</v>
      </c>
      <c r="BA836">
        <v>295.5</v>
      </c>
      <c r="BB836">
        <v>1575</v>
      </c>
    </row>
    <row r="837" spans="1:54">
      <c r="A837" t="s">
        <v>843</v>
      </c>
      <c r="B837" t="s">
        <v>693</v>
      </c>
      <c r="C837" s="1">
        <v>43228</v>
      </c>
      <c r="D837">
        <v>10.25</v>
      </c>
      <c r="E837">
        <v>44.934150000000002</v>
      </c>
      <c r="F837">
        <v>3.0305200000000001E-2</v>
      </c>
      <c r="G837">
        <v>8.7041470000000007</v>
      </c>
      <c r="H837">
        <v>2.6514099999999999E-2</v>
      </c>
      <c r="I837">
        <v>0.12871389999999999</v>
      </c>
      <c r="J837">
        <v>9.1818000000000004E-3</v>
      </c>
      <c r="K837">
        <v>9.2885999999999996E-2</v>
      </c>
      <c r="L837">
        <v>3.8880199999999997E-2</v>
      </c>
      <c r="M837">
        <v>7.9307000000000006E-3</v>
      </c>
      <c r="N837">
        <v>5.7850000000000002E-4</v>
      </c>
      <c r="O837">
        <v>1.0070429999999999</v>
      </c>
      <c r="P837">
        <v>1.2859E-3</v>
      </c>
      <c r="Q837">
        <v>0.58411480000000005</v>
      </c>
      <c r="R837">
        <v>1.63436E-2</v>
      </c>
      <c r="S837">
        <v>3.3333599999999998E-2</v>
      </c>
      <c r="T837">
        <v>5.9914E-3</v>
      </c>
      <c r="U837">
        <v>7.2166000000000001E-3</v>
      </c>
      <c r="V837">
        <v>1.2631999999999999E-3</v>
      </c>
      <c r="W837">
        <v>4.79809E-2</v>
      </c>
      <c r="X837">
        <v>2.2120999999999998E-3</v>
      </c>
      <c r="Y837">
        <v>4.3539E-3</v>
      </c>
      <c r="Z837">
        <v>1.3520000000000001E-4</v>
      </c>
      <c r="AA837">
        <v>94.794799999999995</v>
      </c>
      <c r="AB837">
        <v>0.39257609999999998</v>
      </c>
      <c r="AC837">
        <v>33.554450000000003</v>
      </c>
      <c r="AD837">
        <v>0.16951060000000001</v>
      </c>
      <c r="AE837">
        <v>0.16979639999999999</v>
      </c>
      <c r="AF837" s="2">
        <v>4.3520730000000002E-16</v>
      </c>
      <c r="AG837" t="s">
        <v>1521</v>
      </c>
      <c r="AH837">
        <v>3.7861000000000001E-3</v>
      </c>
      <c r="AI837" s="2">
        <v>1.1213E-6</v>
      </c>
      <c r="AJ837">
        <v>2.3293300000000001</v>
      </c>
      <c r="AK837">
        <v>1.0003029999999999</v>
      </c>
      <c r="AL837">
        <v>7.5799999999999999E-4</v>
      </c>
      <c r="AM837" s="2">
        <v>6.9999999999999999E-6</v>
      </c>
      <c r="AN837">
        <v>4.0000000000000003E-5</v>
      </c>
      <c r="AO837">
        <v>2.0000000000000002E-5</v>
      </c>
      <c r="AP837">
        <v>2.8600000000000001E-4</v>
      </c>
      <c r="AQ837" s="2">
        <v>4.9999999999999998E-7</v>
      </c>
      <c r="AR837">
        <v>1.2710000000000001E-2</v>
      </c>
      <c r="AS837">
        <v>4.0000000000000003E-5</v>
      </c>
      <c r="AT837">
        <v>7.8700000000000003E-3</v>
      </c>
      <c r="AU837">
        <v>5.8E-4</v>
      </c>
      <c r="AV837">
        <v>0</v>
      </c>
      <c r="AW837">
        <v>0</v>
      </c>
      <c r="AX837">
        <v>1.2710000000000001E-2</v>
      </c>
      <c r="AY837">
        <v>250</v>
      </c>
      <c r="AZ837" s="2">
        <v>5.4629999999999996E-10</v>
      </c>
      <c r="BA837">
        <v>295.5</v>
      </c>
      <c r="BB837">
        <v>1575</v>
      </c>
    </row>
    <row r="838" spans="1:54">
      <c r="A838" t="s">
        <v>844</v>
      </c>
      <c r="B838" t="s">
        <v>693</v>
      </c>
      <c r="C838" s="1">
        <v>43228</v>
      </c>
      <c r="D838">
        <v>10.33333</v>
      </c>
      <c r="E838">
        <v>67.880849999999995</v>
      </c>
      <c r="F838">
        <v>3.1775299999999999E-2</v>
      </c>
      <c r="G838">
        <v>13.82709</v>
      </c>
      <c r="H838">
        <v>2.9546800000000002E-2</v>
      </c>
      <c r="I838">
        <v>0.16986809999999999</v>
      </c>
      <c r="J838">
        <v>8.6440000000000006E-3</v>
      </c>
      <c r="K838">
        <v>0.2206494</v>
      </c>
      <c r="L838">
        <v>5.1937299999999999E-2</v>
      </c>
      <c r="M838">
        <v>9.9739000000000008E-3</v>
      </c>
      <c r="N838">
        <v>6.1180000000000002E-4</v>
      </c>
      <c r="O838">
        <v>1.0070429999999999</v>
      </c>
      <c r="P838">
        <v>1.2859E-3</v>
      </c>
      <c r="Q838">
        <v>0.58411480000000005</v>
      </c>
      <c r="R838">
        <v>1.63436E-2</v>
      </c>
      <c r="S838">
        <v>3.3333599999999998E-2</v>
      </c>
      <c r="T838">
        <v>5.9914E-3</v>
      </c>
      <c r="U838">
        <v>7.2166000000000001E-3</v>
      </c>
      <c r="V838">
        <v>1.2631999999999999E-3</v>
      </c>
      <c r="W838">
        <v>4.79809E-2</v>
      </c>
      <c r="X838">
        <v>2.2120999999999998E-3</v>
      </c>
      <c r="Y838">
        <v>4.3539E-3</v>
      </c>
      <c r="Z838">
        <v>1.3520000000000001E-4</v>
      </c>
      <c r="AA838">
        <v>95.678470000000004</v>
      </c>
      <c r="AB838">
        <v>0.27510770000000001</v>
      </c>
      <c r="AC838">
        <v>32.216079999999998</v>
      </c>
      <c r="AD838">
        <v>0.1134286</v>
      </c>
      <c r="AE838">
        <v>0.1138222</v>
      </c>
      <c r="AF838" s="2">
        <v>6.9135460000000004E-16</v>
      </c>
      <c r="AG838" t="s">
        <v>1521</v>
      </c>
      <c r="AH838">
        <v>3.7861000000000001E-3</v>
      </c>
      <c r="AI838" s="2">
        <v>1.1213E-6</v>
      </c>
      <c r="AJ838">
        <v>2.3295180000000002</v>
      </c>
      <c r="AK838">
        <v>1.0003029999999999</v>
      </c>
      <c r="AL838">
        <v>7.5799999999999999E-4</v>
      </c>
      <c r="AM838" s="2">
        <v>6.9999999999999999E-6</v>
      </c>
      <c r="AN838">
        <v>4.0000000000000003E-5</v>
      </c>
      <c r="AO838">
        <v>2.0000000000000002E-5</v>
      </c>
      <c r="AP838">
        <v>2.8600000000000001E-4</v>
      </c>
      <c r="AQ838" s="2">
        <v>4.9999999999999998E-7</v>
      </c>
      <c r="AR838">
        <v>1.2710000000000001E-2</v>
      </c>
      <c r="AS838">
        <v>4.0000000000000003E-5</v>
      </c>
      <c r="AT838">
        <v>7.8700000000000003E-3</v>
      </c>
      <c r="AU838">
        <v>5.8E-4</v>
      </c>
      <c r="AV838">
        <v>0</v>
      </c>
      <c r="AW838">
        <v>0</v>
      </c>
      <c r="AX838">
        <v>1.2710000000000001E-2</v>
      </c>
      <c r="AY838">
        <v>250</v>
      </c>
      <c r="AZ838" s="2">
        <v>5.4629999999999996E-10</v>
      </c>
      <c r="BA838">
        <v>295.5</v>
      </c>
      <c r="BB838">
        <v>1575</v>
      </c>
    </row>
    <row r="839" spans="1:54">
      <c r="A839" t="s">
        <v>845</v>
      </c>
      <c r="B839" t="s">
        <v>693</v>
      </c>
      <c r="C839" s="1">
        <v>43228</v>
      </c>
      <c r="D839">
        <v>10.45</v>
      </c>
      <c r="E839">
        <v>30.66658</v>
      </c>
      <c r="F839">
        <v>2.0442499999999999E-2</v>
      </c>
      <c r="G839">
        <v>8.2363660000000003</v>
      </c>
      <c r="H839">
        <v>1.56419E-2</v>
      </c>
      <c r="I839">
        <v>0.11596860000000001</v>
      </c>
      <c r="J839">
        <v>4.6172000000000001E-3</v>
      </c>
      <c r="K839">
        <v>0.1081249</v>
      </c>
      <c r="L839">
        <v>2.4681000000000002E-2</v>
      </c>
      <c r="M839">
        <v>5.6027000000000004E-3</v>
      </c>
      <c r="N839">
        <v>3.3520000000000002E-4</v>
      </c>
      <c r="O839">
        <v>1.0070429999999999</v>
      </c>
      <c r="P839">
        <v>1.2859E-3</v>
      </c>
      <c r="Q839">
        <v>0.58411480000000005</v>
      </c>
      <c r="R839">
        <v>1.63436E-2</v>
      </c>
      <c r="S839">
        <v>3.3333599999999998E-2</v>
      </c>
      <c r="T839">
        <v>5.9914E-3</v>
      </c>
      <c r="U839">
        <v>7.2166000000000001E-3</v>
      </c>
      <c r="V839">
        <v>1.2631999999999999E-3</v>
      </c>
      <c r="W839">
        <v>4.79809E-2</v>
      </c>
      <c r="X839">
        <v>2.2120999999999998E-3</v>
      </c>
      <c r="Y839">
        <v>4.3539E-3</v>
      </c>
      <c r="Z839">
        <v>1.3520000000000001E-4</v>
      </c>
      <c r="AA839">
        <v>94.620419999999996</v>
      </c>
      <c r="AB839">
        <v>0.33729170000000003</v>
      </c>
      <c r="AC839">
        <v>24.203959999999999</v>
      </c>
      <c r="AD839">
        <v>9.5757099999999998E-2</v>
      </c>
      <c r="AE839">
        <v>9.6021499999999996E-2</v>
      </c>
      <c r="AF839" s="2">
        <v>4.1181830000000001E-16</v>
      </c>
      <c r="AG839" t="s">
        <v>1521</v>
      </c>
      <c r="AH839">
        <v>3.7861000000000001E-3</v>
      </c>
      <c r="AI839" s="2">
        <v>1.1213E-6</v>
      </c>
      <c r="AJ839">
        <v>2.3297330000000001</v>
      </c>
      <c r="AK839">
        <v>1.0003029999999999</v>
      </c>
      <c r="AL839">
        <v>7.5799999999999999E-4</v>
      </c>
      <c r="AM839" s="2">
        <v>6.9999999999999999E-6</v>
      </c>
      <c r="AN839">
        <v>4.0000000000000003E-5</v>
      </c>
      <c r="AO839">
        <v>2.0000000000000002E-5</v>
      </c>
      <c r="AP839">
        <v>2.8600000000000001E-4</v>
      </c>
      <c r="AQ839" s="2">
        <v>4.9999999999999998E-7</v>
      </c>
      <c r="AR839">
        <v>1.2710000000000001E-2</v>
      </c>
      <c r="AS839">
        <v>4.0000000000000003E-5</v>
      </c>
      <c r="AT839">
        <v>7.8700000000000003E-3</v>
      </c>
      <c r="AU839">
        <v>5.8E-4</v>
      </c>
      <c r="AV839">
        <v>0</v>
      </c>
      <c r="AW839">
        <v>0</v>
      </c>
      <c r="AX839">
        <v>1.2710000000000001E-2</v>
      </c>
      <c r="AY839">
        <v>250</v>
      </c>
      <c r="AZ839" s="2">
        <v>5.4629999999999996E-10</v>
      </c>
      <c r="BA839">
        <v>295.5</v>
      </c>
      <c r="BB839">
        <v>1575</v>
      </c>
    </row>
    <row r="840" spans="1:54">
      <c r="A840" t="s">
        <v>846</v>
      </c>
      <c r="B840" t="s">
        <v>693</v>
      </c>
      <c r="C840" s="1">
        <v>43228</v>
      </c>
      <c r="D840">
        <v>10.55</v>
      </c>
      <c r="E840">
        <v>102.81140000000001</v>
      </c>
      <c r="F840">
        <v>4.1605299999999998E-2</v>
      </c>
      <c r="G840">
        <v>20.531890000000001</v>
      </c>
      <c r="H840">
        <v>3.3691600000000002E-2</v>
      </c>
      <c r="I840">
        <v>0.30895869999999998</v>
      </c>
      <c r="J840">
        <v>1.17471E-2</v>
      </c>
      <c r="K840">
        <v>0.41435569999999999</v>
      </c>
      <c r="L840">
        <v>4.0296499999999999E-2</v>
      </c>
      <c r="M840">
        <v>1.3894200000000001E-2</v>
      </c>
      <c r="N840">
        <v>6.6730000000000001E-4</v>
      </c>
      <c r="O840">
        <v>1.0070429999999999</v>
      </c>
      <c r="P840">
        <v>1.2859E-3</v>
      </c>
      <c r="Q840">
        <v>0.58411480000000005</v>
      </c>
      <c r="R840">
        <v>1.63436E-2</v>
      </c>
      <c r="S840">
        <v>3.3333599999999998E-2</v>
      </c>
      <c r="T840">
        <v>5.9914E-3</v>
      </c>
      <c r="U840">
        <v>7.2166000000000001E-3</v>
      </c>
      <c r="V840">
        <v>1.2631999999999999E-3</v>
      </c>
      <c r="W840">
        <v>4.79809E-2</v>
      </c>
      <c r="X840">
        <v>2.2120999999999998E-3</v>
      </c>
      <c r="Y840">
        <v>4.3539E-3</v>
      </c>
      <c r="Z840">
        <v>1.3520000000000001E-4</v>
      </c>
      <c r="AA840">
        <v>96.035250000000005</v>
      </c>
      <c r="AB840">
        <v>0.20080970000000001</v>
      </c>
      <c r="AC840">
        <v>32.976880000000001</v>
      </c>
      <c r="AD840">
        <v>8.5825899999999997E-2</v>
      </c>
      <c r="AE840">
        <v>8.6369899999999999E-2</v>
      </c>
      <c r="AF840" s="2">
        <v>1.0265940000000001E-15</v>
      </c>
      <c r="AG840" t="s">
        <v>1521</v>
      </c>
      <c r="AH840">
        <v>3.7861000000000001E-3</v>
      </c>
      <c r="AI840" s="2">
        <v>1.1213E-6</v>
      </c>
      <c r="AJ840">
        <v>2.329907</v>
      </c>
      <c r="AK840">
        <v>1.0003029999999999</v>
      </c>
      <c r="AL840">
        <v>7.5799999999999999E-4</v>
      </c>
      <c r="AM840" s="2">
        <v>6.9999999999999999E-6</v>
      </c>
      <c r="AN840">
        <v>4.0000000000000003E-5</v>
      </c>
      <c r="AO840">
        <v>2.0000000000000002E-5</v>
      </c>
      <c r="AP840">
        <v>2.8600000000000001E-4</v>
      </c>
      <c r="AQ840" s="2">
        <v>4.9999999999999998E-7</v>
      </c>
      <c r="AR840">
        <v>1.2710000000000001E-2</v>
      </c>
      <c r="AS840">
        <v>4.0000000000000003E-5</v>
      </c>
      <c r="AT840">
        <v>7.8700000000000003E-3</v>
      </c>
      <c r="AU840">
        <v>5.8E-4</v>
      </c>
      <c r="AV840">
        <v>0</v>
      </c>
      <c r="AW840">
        <v>0</v>
      </c>
      <c r="AX840">
        <v>1.2710000000000001E-2</v>
      </c>
      <c r="AY840">
        <v>250</v>
      </c>
      <c r="AZ840" s="2">
        <v>5.4629999999999996E-10</v>
      </c>
      <c r="BA840">
        <v>295.5</v>
      </c>
      <c r="BB840">
        <v>1575</v>
      </c>
    </row>
    <row r="841" spans="1:54">
      <c r="A841" t="s">
        <v>847</v>
      </c>
      <c r="B841" t="s">
        <v>693</v>
      </c>
      <c r="C841" s="1">
        <v>43228</v>
      </c>
      <c r="D841">
        <v>10.633330000000001</v>
      </c>
      <c r="E841">
        <v>47.920250000000003</v>
      </c>
      <c r="F841">
        <v>2.8880699999999999E-2</v>
      </c>
      <c r="G841">
        <v>9.1764500000000009</v>
      </c>
      <c r="H841">
        <v>2.5911199999999999E-2</v>
      </c>
      <c r="I841">
        <v>0.13854159999999999</v>
      </c>
      <c r="J841">
        <v>1.0547600000000001E-2</v>
      </c>
      <c r="K841">
        <v>9.6541100000000005E-2</v>
      </c>
      <c r="L841">
        <v>3.9851200000000003E-2</v>
      </c>
      <c r="M841">
        <v>6.3236999999999998E-3</v>
      </c>
      <c r="N841">
        <v>6.1810000000000001E-4</v>
      </c>
      <c r="O841">
        <v>1.0070429999999999</v>
      </c>
      <c r="P841">
        <v>1.2859E-3</v>
      </c>
      <c r="Q841">
        <v>0.58411480000000005</v>
      </c>
      <c r="R841">
        <v>1.63436E-2</v>
      </c>
      <c r="S841">
        <v>3.3333599999999998E-2</v>
      </c>
      <c r="T841">
        <v>5.9914E-3</v>
      </c>
      <c r="U841">
        <v>7.2166000000000001E-3</v>
      </c>
      <c r="V841">
        <v>1.2631999999999999E-3</v>
      </c>
      <c r="W841">
        <v>4.79809E-2</v>
      </c>
      <c r="X841">
        <v>2.2120999999999998E-3</v>
      </c>
      <c r="Y841">
        <v>4.3539E-3</v>
      </c>
      <c r="Z841">
        <v>1.3520000000000001E-4</v>
      </c>
      <c r="AA841">
        <v>96.112549999999999</v>
      </c>
      <c r="AB841">
        <v>0.39114330000000003</v>
      </c>
      <c r="AC841">
        <v>34.406930000000003</v>
      </c>
      <c r="AD841">
        <v>0.1676261</v>
      </c>
      <c r="AE841">
        <v>0.16792979999999999</v>
      </c>
      <c r="AF841" s="2">
        <v>4.5882249999999997E-16</v>
      </c>
      <c r="AG841" t="s">
        <v>1521</v>
      </c>
      <c r="AH841">
        <v>3.7861000000000001E-3</v>
      </c>
      <c r="AI841" s="2">
        <v>1.1213E-6</v>
      </c>
      <c r="AJ841">
        <v>2.3300800000000002</v>
      </c>
      <c r="AK841">
        <v>1.0003029999999999</v>
      </c>
      <c r="AL841">
        <v>7.5799999999999999E-4</v>
      </c>
      <c r="AM841" s="2">
        <v>6.9999999999999999E-6</v>
      </c>
      <c r="AN841">
        <v>4.0000000000000003E-5</v>
      </c>
      <c r="AO841">
        <v>2.0000000000000002E-5</v>
      </c>
      <c r="AP841">
        <v>2.8600000000000001E-4</v>
      </c>
      <c r="AQ841" s="2">
        <v>4.9999999999999998E-7</v>
      </c>
      <c r="AR841">
        <v>1.2710000000000001E-2</v>
      </c>
      <c r="AS841">
        <v>4.0000000000000003E-5</v>
      </c>
      <c r="AT841">
        <v>7.8700000000000003E-3</v>
      </c>
      <c r="AU841">
        <v>5.8E-4</v>
      </c>
      <c r="AV841">
        <v>0</v>
      </c>
      <c r="AW841">
        <v>0</v>
      </c>
      <c r="AX841">
        <v>1.2710000000000001E-2</v>
      </c>
      <c r="AY841">
        <v>250</v>
      </c>
      <c r="AZ841" s="2">
        <v>5.4629999999999996E-10</v>
      </c>
      <c r="BA841">
        <v>295.5</v>
      </c>
      <c r="BB841">
        <v>1575</v>
      </c>
    </row>
    <row r="842" spans="1:54">
      <c r="A842" t="s">
        <v>848</v>
      </c>
      <c r="B842" t="s">
        <v>693</v>
      </c>
      <c r="C842" s="1">
        <v>43228</v>
      </c>
      <c r="D842">
        <v>11.2</v>
      </c>
      <c r="E842">
        <v>9.9889620000000008</v>
      </c>
      <c r="F842">
        <v>2.5471899999999999E-2</v>
      </c>
      <c r="G842">
        <v>1.5720639999999999</v>
      </c>
      <c r="H842">
        <v>2.26003E-2</v>
      </c>
      <c r="I842">
        <v>1.6681000000000001E-2</v>
      </c>
      <c r="J842">
        <v>8.7486000000000005E-3</v>
      </c>
      <c r="K842">
        <v>1.4044399999999999</v>
      </c>
      <c r="L842">
        <v>3.8102999999999998E-2</v>
      </c>
      <c r="M842">
        <v>7.8270000000000006E-3</v>
      </c>
      <c r="N842">
        <v>5.4810000000000004E-4</v>
      </c>
      <c r="O842">
        <v>1.0070429999999999</v>
      </c>
      <c r="P842">
        <v>1.2859E-3</v>
      </c>
      <c r="Q842">
        <v>0.58411480000000005</v>
      </c>
      <c r="R842">
        <v>1.63436E-2</v>
      </c>
      <c r="S842">
        <v>3.3333599999999998E-2</v>
      </c>
      <c r="T842">
        <v>5.9914E-3</v>
      </c>
      <c r="U842">
        <v>7.2166000000000001E-3</v>
      </c>
      <c r="V842">
        <v>1.2631999999999999E-3</v>
      </c>
      <c r="W842">
        <v>4.79809E-2</v>
      </c>
      <c r="X842">
        <v>2.2120999999999998E-3</v>
      </c>
      <c r="Y842">
        <v>4.3539E-3</v>
      </c>
      <c r="Z842">
        <v>1.3520000000000001E-4</v>
      </c>
      <c r="AA842">
        <v>78.005759999999995</v>
      </c>
      <c r="AB842">
        <v>1.6558870000000001</v>
      </c>
      <c r="AC842">
        <v>34.01361</v>
      </c>
      <c r="AD842">
        <v>0.86032249999999999</v>
      </c>
      <c r="AE842">
        <v>0.86038040000000005</v>
      </c>
      <c r="AF842" s="2">
        <v>7.8603219999999997E-17</v>
      </c>
      <c r="AG842" t="s">
        <v>1521</v>
      </c>
      <c r="AH842">
        <v>3.7861000000000001E-3</v>
      </c>
      <c r="AI842" s="2">
        <v>1.1213E-6</v>
      </c>
      <c r="AJ842">
        <v>2.3311730000000002</v>
      </c>
      <c r="AK842">
        <v>1.0003029999999999</v>
      </c>
      <c r="AL842">
        <v>7.5799999999999999E-4</v>
      </c>
      <c r="AM842" s="2">
        <v>6.9999999999999999E-6</v>
      </c>
      <c r="AN842">
        <v>4.0000000000000003E-5</v>
      </c>
      <c r="AO842">
        <v>2.0000000000000002E-5</v>
      </c>
      <c r="AP842">
        <v>2.8600000000000001E-4</v>
      </c>
      <c r="AQ842" s="2">
        <v>4.9999999999999998E-7</v>
      </c>
      <c r="AR842">
        <v>1.2710000000000001E-2</v>
      </c>
      <c r="AS842">
        <v>4.0000000000000003E-5</v>
      </c>
      <c r="AT842">
        <v>7.8700000000000003E-3</v>
      </c>
      <c r="AU842">
        <v>5.8E-4</v>
      </c>
      <c r="AV842">
        <v>0</v>
      </c>
      <c r="AW842">
        <v>0</v>
      </c>
      <c r="AX842">
        <v>1.2710000000000001E-2</v>
      </c>
      <c r="AY842">
        <v>250</v>
      </c>
      <c r="AZ842" s="2">
        <v>5.4629999999999996E-10</v>
      </c>
      <c r="BA842">
        <v>295.5</v>
      </c>
      <c r="BB842">
        <v>1575</v>
      </c>
    </row>
    <row r="843" spans="1:54">
      <c r="A843" t="s">
        <v>849</v>
      </c>
      <c r="B843" t="s">
        <v>693</v>
      </c>
      <c r="C843" s="1">
        <v>43228</v>
      </c>
      <c r="D843">
        <v>11.3</v>
      </c>
      <c r="E843">
        <v>89.311170000000004</v>
      </c>
      <c r="F843">
        <v>2.9367999999999998E-2</v>
      </c>
      <c r="G843">
        <v>17.42342</v>
      </c>
      <c r="H843">
        <v>2.7091199999999999E-2</v>
      </c>
      <c r="I843">
        <v>0.25637090000000001</v>
      </c>
      <c r="J843">
        <v>9.5221999999999998E-3</v>
      </c>
      <c r="K843">
        <v>0.1342488</v>
      </c>
      <c r="L843">
        <v>3.9125500000000001E-2</v>
      </c>
      <c r="M843">
        <v>9.3088000000000008E-3</v>
      </c>
      <c r="N843">
        <v>5.7109999999999995E-4</v>
      </c>
      <c r="O843">
        <v>1.0070429999999999</v>
      </c>
      <c r="P843">
        <v>1.2859E-3</v>
      </c>
      <c r="Q843">
        <v>0.58411480000000005</v>
      </c>
      <c r="R843">
        <v>1.63436E-2</v>
      </c>
      <c r="S843">
        <v>3.3333599999999998E-2</v>
      </c>
      <c r="T843">
        <v>5.9914E-3</v>
      </c>
      <c r="U843">
        <v>7.2166000000000001E-3</v>
      </c>
      <c r="V843">
        <v>1.2631999999999999E-3</v>
      </c>
      <c r="W843">
        <v>4.79809E-2</v>
      </c>
      <c r="X843">
        <v>2.2120999999999998E-3</v>
      </c>
      <c r="Y843">
        <v>4.3539E-3</v>
      </c>
      <c r="Z843">
        <v>1.3520000000000001E-4</v>
      </c>
      <c r="AA843">
        <v>96.92877</v>
      </c>
      <c r="AB843">
        <v>0.1953918</v>
      </c>
      <c r="AC843">
        <v>34.062330000000003</v>
      </c>
      <c r="AD843">
        <v>8.5160899999999998E-2</v>
      </c>
      <c r="AE843">
        <v>8.5745399999999999E-2</v>
      </c>
      <c r="AF843" s="2">
        <v>8.7117079999999997E-16</v>
      </c>
      <c r="AG843" t="s">
        <v>1521</v>
      </c>
      <c r="AH843">
        <v>3.7861000000000001E-3</v>
      </c>
      <c r="AI843" s="2">
        <v>1.1213E-6</v>
      </c>
      <c r="AJ843">
        <v>2.3313510000000002</v>
      </c>
      <c r="AK843">
        <v>1.0003029999999999</v>
      </c>
      <c r="AL843">
        <v>7.5799999999999999E-4</v>
      </c>
      <c r="AM843" s="2">
        <v>6.9999999999999999E-6</v>
      </c>
      <c r="AN843">
        <v>4.0000000000000003E-5</v>
      </c>
      <c r="AO843">
        <v>2.0000000000000002E-5</v>
      </c>
      <c r="AP843">
        <v>2.8600000000000001E-4</v>
      </c>
      <c r="AQ843" s="2">
        <v>4.9999999999999998E-7</v>
      </c>
      <c r="AR843">
        <v>1.2710000000000001E-2</v>
      </c>
      <c r="AS843">
        <v>4.0000000000000003E-5</v>
      </c>
      <c r="AT843">
        <v>7.8700000000000003E-3</v>
      </c>
      <c r="AU843">
        <v>5.8E-4</v>
      </c>
      <c r="AV843">
        <v>0</v>
      </c>
      <c r="AW843">
        <v>0</v>
      </c>
      <c r="AX843">
        <v>1.2710000000000001E-2</v>
      </c>
      <c r="AY843">
        <v>250</v>
      </c>
      <c r="AZ843" s="2">
        <v>5.4629999999999996E-10</v>
      </c>
      <c r="BA843">
        <v>295.5</v>
      </c>
      <c r="BB843">
        <v>1575</v>
      </c>
    </row>
    <row r="844" spans="1:54">
      <c r="A844" t="s">
        <v>850</v>
      </c>
      <c r="B844" t="s">
        <v>693</v>
      </c>
      <c r="C844" s="1">
        <v>43228</v>
      </c>
      <c r="D844">
        <v>11.4</v>
      </c>
      <c r="E844">
        <v>73.865409999999997</v>
      </c>
      <c r="F844">
        <v>2.2841199999999999E-2</v>
      </c>
      <c r="G844">
        <v>17.463799999999999</v>
      </c>
      <c r="H844">
        <v>1.5926800000000001E-2</v>
      </c>
      <c r="I844">
        <v>0.23766989999999999</v>
      </c>
      <c r="J844">
        <v>5.411E-3</v>
      </c>
      <c r="K844">
        <v>0.2428748</v>
      </c>
      <c r="L844">
        <v>2.6131999999999999E-2</v>
      </c>
      <c r="M844">
        <v>7.8366000000000009E-3</v>
      </c>
      <c r="N844">
        <v>3.4929999999999998E-4</v>
      </c>
      <c r="O844">
        <v>1.0070429999999999</v>
      </c>
      <c r="P844">
        <v>1.2859E-3</v>
      </c>
      <c r="Q844">
        <v>0.58411480000000005</v>
      </c>
      <c r="R844">
        <v>1.63436E-2</v>
      </c>
      <c r="S844">
        <v>3.3333599999999998E-2</v>
      </c>
      <c r="T844">
        <v>5.9914E-3</v>
      </c>
      <c r="U844">
        <v>7.2166000000000001E-3</v>
      </c>
      <c r="V844">
        <v>1.2631999999999999E-3</v>
      </c>
      <c r="W844">
        <v>4.79809E-2</v>
      </c>
      <c r="X844">
        <v>2.2120999999999998E-3</v>
      </c>
      <c r="Y844">
        <v>4.3539E-3</v>
      </c>
      <c r="Z844">
        <v>1.3520000000000001E-4</v>
      </c>
      <c r="AA844">
        <v>96.887330000000006</v>
      </c>
      <c r="AB844">
        <v>0.14775060000000001</v>
      </c>
      <c r="AC844">
        <v>28.130970000000001</v>
      </c>
      <c r="AD844">
        <v>4.8719600000000002E-2</v>
      </c>
      <c r="AE844">
        <v>4.9416099999999998E-2</v>
      </c>
      <c r="AF844" s="2">
        <v>8.7318990000000001E-16</v>
      </c>
      <c r="AG844" t="s">
        <v>1521</v>
      </c>
      <c r="AH844">
        <v>3.7861000000000001E-3</v>
      </c>
      <c r="AI844" s="2">
        <v>1.1213E-6</v>
      </c>
      <c r="AJ844">
        <v>2.3315610000000002</v>
      </c>
      <c r="AK844">
        <v>1.0003029999999999</v>
      </c>
      <c r="AL844">
        <v>7.5799999999999999E-4</v>
      </c>
      <c r="AM844" s="2">
        <v>6.9999999999999999E-6</v>
      </c>
      <c r="AN844">
        <v>4.0000000000000003E-5</v>
      </c>
      <c r="AO844">
        <v>2.0000000000000002E-5</v>
      </c>
      <c r="AP844">
        <v>2.8600000000000001E-4</v>
      </c>
      <c r="AQ844" s="2">
        <v>4.9999999999999998E-7</v>
      </c>
      <c r="AR844">
        <v>1.2710000000000001E-2</v>
      </c>
      <c r="AS844">
        <v>4.0000000000000003E-5</v>
      </c>
      <c r="AT844">
        <v>7.8700000000000003E-3</v>
      </c>
      <c r="AU844">
        <v>5.8E-4</v>
      </c>
      <c r="AV844">
        <v>0</v>
      </c>
      <c r="AW844">
        <v>0</v>
      </c>
      <c r="AX844">
        <v>1.2710000000000001E-2</v>
      </c>
      <c r="AY844">
        <v>250</v>
      </c>
      <c r="AZ844" s="2">
        <v>5.4629999999999996E-10</v>
      </c>
      <c r="BA844">
        <v>295.5</v>
      </c>
      <c r="BB844">
        <v>1575</v>
      </c>
    </row>
    <row r="845" spans="1:54">
      <c r="A845" t="s">
        <v>851</v>
      </c>
      <c r="B845" t="s">
        <v>693</v>
      </c>
      <c r="C845" s="1">
        <v>43228</v>
      </c>
      <c r="D845">
        <v>11.783329999999999</v>
      </c>
      <c r="E845">
        <v>180.61689999999999</v>
      </c>
      <c r="F845">
        <v>4.7484400000000003E-2</v>
      </c>
      <c r="G845">
        <v>14.85069</v>
      </c>
      <c r="H845">
        <v>2.61821E-2</v>
      </c>
      <c r="I845">
        <v>0.21943190000000001</v>
      </c>
      <c r="J845">
        <v>7.6671999999999999E-3</v>
      </c>
      <c r="K845">
        <v>9.2540999999999998E-2</v>
      </c>
      <c r="L845">
        <v>4.33944E-2</v>
      </c>
      <c r="M845">
        <v>1.6560399999999999E-2</v>
      </c>
      <c r="N845">
        <v>7.9790000000000004E-4</v>
      </c>
      <c r="O845">
        <v>1.0070429999999999</v>
      </c>
      <c r="P845">
        <v>1.2859E-3</v>
      </c>
      <c r="Q845">
        <v>0.58411480000000005</v>
      </c>
      <c r="R845">
        <v>1.63436E-2</v>
      </c>
      <c r="S845">
        <v>3.3333599999999998E-2</v>
      </c>
      <c r="T845">
        <v>5.9914E-3</v>
      </c>
      <c r="U845">
        <v>7.2166000000000001E-3</v>
      </c>
      <c r="V845">
        <v>1.2631999999999999E-3</v>
      </c>
      <c r="W845">
        <v>4.79809E-2</v>
      </c>
      <c r="X845">
        <v>2.2120999999999998E-3</v>
      </c>
      <c r="Y845">
        <v>4.3539E-3</v>
      </c>
      <c r="Z845">
        <v>1.3520000000000001E-4</v>
      </c>
      <c r="AA845">
        <v>97.293499999999995</v>
      </c>
      <c r="AB845">
        <v>0.13585829999999999</v>
      </c>
      <c r="AC845">
        <v>80.17371</v>
      </c>
      <c r="AD845">
        <v>0.17524729999999999</v>
      </c>
      <c r="AE845">
        <v>0.17678050000000001</v>
      </c>
      <c r="AF845" s="2">
        <v>7.4253450000000004E-16</v>
      </c>
      <c r="AG845" t="s">
        <v>1521</v>
      </c>
      <c r="AH845">
        <v>3.7861000000000001E-3</v>
      </c>
      <c r="AI845" s="2">
        <v>1.1213E-6</v>
      </c>
      <c r="AJ845">
        <v>2.3322750000000001</v>
      </c>
      <c r="AK845">
        <v>1.0003029999999999</v>
      </c>
      <c r="AL845">
        <v>7.5799999999999999E-4</v>
      </c>
      <c r="AM845" s="2">
        <v>6.9999999999999999E-6</v>
      </c>
      <c r="AN845">
        <v>4.0000000000000003E-5</v>
      </c>
      <c r="AO845">
        <v>2.0000000000000002E-5</v>
      </c>
      <c r="AP845">
        <v>2.8600000000000001E-4</v>
      </c>
      <c r="AQ845" s="2">
        <v>4.9999999999999998E-7</v>
      </c>
      <c r="AR845">
        <v>1.2710000000000001E-2</v>
      </c>
      <c r="AS845">
        <v>4.0000000000000003E-5</v>
      </c>
      <c r="AT845">
        <v>7.8700000000000003E-3</v>
      </c>
      <c r="AU845">
        <v>5.8E-4</v>
      </c>
      <c r="AV845">
        <v>0</v>
      </c>
      <c r="AW845">
        <v>0</v>
      </c>
      <c r="AX845">
        <v>1.2710000000000001E-2</v>
      </c>
      <c r="AY845">
        <v>250</v>
      </c>
      <c r="AZ845" s="2">
        <v>5.4629999999999996E-10</v>
      </c>
      <c r="BA845">
        <v>295.5</v>
      </c>
      <c r="BB845">
        <v>1575</v>
      </c>
    </row>
    <row r="846" spans="1:54">
      <c r="A846" t="s">
        <v>852</v>
      </c>
      <c r="B846" t="s">
        <v>693</v>
      </c>
      <c r="C846" s="1">
        <v>43228</v>
      </c>
      <c r="D846">
        <v>11.883330000000001</v>
      </c>
      <c r="E846">
        <v>3.684237</v>
      </c>
      <c r="F846">
        <v>2.0179599999999999E-2</v>
      </c>
      <c r="G846">
        <v>3.411673</v>
      </c>
      <c r="H846">
        <v>1.43973E-2</v>
      </c>
      <c r="I846">
        <v>4.5562800000000001E-2</v>
      </c>
      <c r="J846">
        <v>5.9338999999999998E-3</v>
      </c>
      <c r="K846">
        <v>0.70599509999999999</v>
      </c>
      <c r="L846">
        <v>2.5532800000000001E-2</v>
      </c>
      <c r="M846">
        <v>5.2234999999999998E-3</v>
      </c>
      <c r="N846">
        <v>3.3139999999999998E-4</v>
      </c>
      <c r="O846">
        <v>1.0070429999999999</v>
      </c>
      <c r="P846">
        <v>1.2859E-3</v>
      </c>
      <c r="Q846">
        <v>0.58411480000000005</v>
      </c>
      <c r="R846">
        <v>1.63436E-2</v>
      </c>
      <c r="S846">
        <v>3.3333599999999998E-2</v>
      </c>
      <c r="T846">
        <v>5.9914E-3</v>
      </c>
      <c r="U846">
        <v>7.2166000000000001E-3</v>
      </c>
      <c r="V846">
        <v>1.2631999999999999E-3</v>
      </c>
      <c r="W846">
        <v>4.79809E-2</v>
      </c>
      <c r="X846">
        <v>2.2120999999999998E-3</v>
      </c>
      <c r="Y846">
        <v>4.3539E-3</v>
      </c>
      <c r="Z846">
        <v>1.3520000000000001E-4</v>
      </c>
      <c r="AA846">
        <v>59.428710000000002</v>
      </c>
      <c r="AB846">
        <v>2.7546870000000001</v>
      </c>
      <c r="AC846">
        <v>4.410685</v>
      </c>
      <c r="AD846">
        <v>0.2036087</v>
      </c>
      <c r="AE846">
        <v>0.20361280000000001</v>
      </c>
      <c r="AF846" s="2">
        <v>1.705836E-16</v>
      </c>
      <c r="AG846" t="s">
        <v>1521</v>
      </c>
      <c r="AH846">
        <v>3.7861000000000001E-3</v>
      </c>
      <c r="AI846" s="2">
        <v>1.1213E-6</v>
      </c>
      <c r="AJ846">
        <v>2.3324880000000001</v>
      </c>
      <c r="AK846">
        <v>1.0003029999999999</v>
      </c>
      <c r="AL846">
        <v>7.5799999999999999E-4</v>
      </c>
      <c r="AM846" s="2">
        <v>6.9999999999999999E-6</v>
      </c>
      <c r="AN846">
        <v>4.0000000000000003E-5</v>
      </c>
      <c r="AO846">
        <v>2.0000000000000002E-5</v>
      </c>
      <c r="AP846">
        <v>2.8600000000000001E-4</v>
      </c>
      <c r="AQ846" s="2">
        <v>4.9999999999999998E-7</v>
      </c>
      <c r="AR846">
        <v>1.2710000000000001E-2</v>
      </c>
      <c r="AS846">
        <v>4.0000000000000003E-5</v>
      </c>
      <c r="AT846">
        <v>7.8700000000000003E-3</v>
      </c>
      <c r="AU846">
        <v>5.8E-4</v>
      </c>
      <c r="AV846">
        <v>0</v>
      </c>
      <c r="AW846">
        <v>0</v>
      </c>
      <c r="AX846">
        <v>1.2710000000000001E-2</v>
      </c>
      <c r="AY846">
        <v>250</v>
      </c>
      <c r="AZ846" s="2">
        <v>5.4629999999999996E-10</v>
      </c>
      <c r="BA846">
        <v>295.5</v>
      </c>
      <c r="BB846">
        <v>1575</v>
      </c>
    </row>
    <row r="847" spans="1:54">
      <c r="A847" t="s">
        <v>853</v>
      </c>
      <c r="B847" t="s">
        <v>693</v>
      </c>
      <c r="C847" s="1">
        <v>43228</v>
      </c>
      <c r="D847">
        <v>11.98333</v>
      </c>
      <c r="E847">
        <v>298.87580000000003</v>
      </c>
      <c r="F847">
        <v>5.5059299999999999E-2</v>
      </c>
      <c r="G847">
        <v>9.1090509999999991</v>
      </c>
      <c r="H847">
        <v>2.2761E-2</v>
      </c>
      <c r="I847">
        <v>0.14213290000000001</v>
      </c>
      <c r="J847">
        <v>8.7642999999999992E-3</v>
      </c>
      <c r="K847">
        <v>0.10582519999999999</v>
      </c>
      <c r="L847">
        <v>3.8377000000000001E-2</v>
      </c>
      <c r="M847">
        <v>3.8015000000000002E-3</v>
      </c>
      <c r="N847">
        <v>5.2919999999999996E-4</v>
      </c>
      <c r="O847">
        <v>1.0070429999999999</v>
      </c>
      <c r="P847">
        <v>1.2859E-3</v>
      </c>
      <c r="Q847">
        <v>0.58411480000000005</v>
      </c>
      <c r="R847">
        <v>1.63436E-2</v>
      </c>
      <c r="S847">
        <v>3.3333599999999998E-2</v>
      </c>
      <c r="T847">
        <v>5.9914E-3</v>
      </c>
      <c r="U847">
        <v>7.2166000000000001E-3</v>
      </c>
      <c r="V847">
        <v>1.2631999999999999E-3</v>
      </c>
      <c r="W847">
        <v>4.79809E-2</v>
      </c>
      <c r="X847">
        <v>2.2120999999999998E-3</v>
      </c>
      <c r="Y847">
        <v>4.3539E-3</v>
      </c>
      <c r="Z847">
        <v>1.3520000000000001E-4</v>
      </c>
      <c r="AA847">
        <v>99.627219999999994</v>
      </c>
      <c r="AB847">
        <v>5.8502499999999999E-2</v>
      </c>
      <c r="AC847">
        <v>213.5395</v>
      </c>
      <c r="AD847">
        <v>0.51613290000000001</v>
      </c>
      <c r="AE847">
        <v>0.51957330000000002</v>
      </c>
      <c r="AF847" s="2">
        <v>4.5545249999999998E-16</v>
      </c>
      <c r="AG847" t="s">
        <v>1521</v>
      </c>
      <c r="AH847">
        <v>3.7861000000000001E-3</v>
      </c>
      <c r="AI847" s="2">
        <v>1.1213E-6</v>
      </c>
      <c r="AJ847">
        <v>2.3326690000000001</v>
      </c>
      <c r="AK847">
        <v>1.0003029999999999</v>
      </c>
      <c r="AL847">
        <v>7.5799999999999999E-4</v>
      </c>
      <c r="AM847" s="2">
        <v>6.9999999999999999E-6</v>
      </c>
      <c r="AN847">
        <v>4.0000000000000003E-5</v>
      </c>
      <c r="AO847">
        <v>2.0000000000000002E-5</v>
      </c>
      <c r="AP847">
        <v>2.8600000000000001E-4</v>
      </c>
      <c r="AQ847" s="2">
        <v>4.9999999999999998E-7</v>
      </c>
      <c r="AR847">
        <v>1.2710000000000001E-2</v>
      </c>
      <c r="AS847">
        <v>4.0000000000000003E-5</v>
      </c>
      <c r="AT847">
        <v>7.8700000000000003E-3</v>
      </c>
      <c r="AU847">
        <v>5.8E-4</v>
      </c>
      <c r="AV847">
        <v>0</v>
      </c>
      <c r="AW847">
        <v>0</v>
      </c>
      <c r="AX847">
        <v>1.2710000000000001E-2</v>
      </c>
      <c r="AY847">
        <v>250</v>
      </c>
      <c r="AZ847" s="2">
        <v>5.4629999999999996E-10</v>
      </c>
      <c r="BA847">
        <v>295.5</v>
      </c>
      <c r="BB847">
        <v>1575</v>
      </c>
    </row>
    <row r="848" spans="1:54">
      <c r="A848" t="s">
        <v>854</v>
      </c>
      <c r="B848" t="s">
        <v>693</v>
      </c>
      <c r="C848" s="1">
        <v>43228</v>
      </c>
      <c r="D848">
        <v>12.08333</v>
      </c>
      <c r="E848">
        <v>155.5222</v>
      </c>
      <c r="F848">
        <v>4.6749100000000002E-2</v>
      </c>
      <c r="G848">
        <v>13.68008</v>
      </c>
      <c r="H848">
        <v>2.3352500000000002E-2</v>
      </c>
      <c r="I848">
        <v>0.22345950000000001</v>
      </c>
      <c r="J848">
        <v>9.4532999999999996E-3</v>
      </c>
      <c r="K848">
        <v>4.6462400000000001E-2</v>
      </c>
      <c r="L848">
        <v>3.52197E-2</v>
      </c>
      <c r="M848">
        <v>1.1185E-2</v>
      </c>
      <c r="N848">
        <v>6.7380000000000001E-4</v>
      </c>
      <c r="O848">
        <v>1.0070429999999999</v>
      </c>
      <c r="P848">
        <v>1.2859E-3</v>
      </c>
      <c r="Q848">
        <v>0.58411480000000005</v>
      </c>
      <c r="R848">
        <v>1.63436E-2</v>
      </c>
      <c r="S848">
        <v>3.3333599999999998E-2</v>
      </c>
      <c r="T848">
        <v>5.9914E-3</v>
      </c>
      <c r="U848">
        <v>7.2166000000000001E-3</v>
      </c>
      <c r="V848">
        <v>1.2631999999999999E-3</v>
      </c>
      <c r="W848">
        <v>4.79809E-2</v>
      </c>
      <c r="X848">
        <v>2.2120999999999998E-3</v>
      </c>
      <c r="Y848">
        <v>4.3539E-3</v>
      </c>
      <c r="Z848">
        <v>1.3520000000000001E-4</v>
      </c>
      <c r="AA848">
        <v>97.876459999999994</v>
      </c>
      <c r="AB848">
        <v>0.13504769999999999</v>
      </c>
      <c r="AC848">
        <v>75.484530000000007</v>
      </c>
      <c r="AD848">
        <v>0.16081309999999999</v>
      </c>
      <c r="AE848">
        <v>0.16229759999999999</v>
      </c>
      <c r="AF848" s="2">
        <v>6.840042E-16</v>
      </c>
      <c r="AG848" t="s">
        <v>1521</v>
      </c>
      <c r="AH848">
        <v>3.7861000000000001E-3</v>
      </c>
      <c r="AI848" s="2">
        <v>1.1213E-6</v>
      </c>
      <c r="AJ848">
        <v>2.332846</v>
      </c>
      <c r="AK848">
        <v>1.0003029999999999</v>
      </c>
      <c r="AL848">
        <v>7.5799999999999999E-4</v>
      </c>
      <c r="AM848" s="2">
        <v>6.9999999999999999E-6</v>
      </c>
      <c r="AN848">
        <v>4.0000000000000003E-5</v>
      </c>
      <c r="AO848">
        <v>2.0000000000000002E-5</v>
      </c>
      <c r="AP848">
        <v>2.8600000000000001E-4</v>
      </c>
      <c r="AQ848" s="2">
        <v>4.9999999999999998E-7</v>
      </c>
      <c r="AR848">
        <v>1.2710000000000001E-2</v>
      </c>
      <c r="AS848">
        <v>4.0000000000000003E-5</v>
      </c>
      <c r="AT848">
        <v>7.8700000000000003E-3</v>
      </c>
      <c r="AU848">
        <v>5.8E-4</v>
      </c>
      <c r="AV848">
        <v>0</v>
      </c>
      <c r="AW848">
        <v>0</v>
      </c>
      <c r="AX848">
        <v>1.2710000000000001E-2</v>
      </c>
      <c r="AY848">
        <v>250</v>
      </c>
      <c r="AZ848" s="2">
        <v>5.4629999999999996E-10</v>
      </c>
      <c r="BA848">
        <v>295.5</v>
      </c>
      <c r="BB848">
        <v>1575</v>
      </c>
    </row>
    <row r="849" spans="1:54">
      <c r="A849" t="s">
        <v>855</v>
      </c>
      <c r="B849" t="s">
        <v>693</v>
      </c>
      <c r="C849" s="1">
        <v>43228</v>
      </c>
      <c r="D849">
        <v>12.16667</v>
      </c>
      <c r="E849">
        <v>80.320740000000001</v>
      </c>
      <c r="F849">
        <v>3.7414700000000002E-2</v>
      </c>
      <c r="G849">
        <v>16.19783</v>
      </c>
      <c r="H849">
        <v>2.68007E-2</v>
      </c>
      <c r="I849">
        <v>0.2306764</v>
      </c>
      <c r="J849">
        <v>9.6813000000000003E-3</v>
      </c>
      <c r="K849">
        <v>8.1462099999999996E-2</v>
      </c>
      <c r="L849">
        <v>5.1299200000000003E-2</v>
      </c>
      <c r="M849">
        <v>9.8028000000000004E-3</v>
      </c>
      <c r="N849">
        <v>7.027E-4</v>
      </c>
      <c r="O849">
        <v>1.0070429999999999</v>
      </c>
      <c r="P849">
        <v>1.2859E-3</v>
      </c>
      <c r="Q849">
        <v>0.58411480000000005</v>
      </c>
      <c r="R849">
        <v>1.63436E-2</v>
      </c>
      <c r="S849">
        <v>3.3333599999999998E-2</v>
      </c>
      <c r="T849">
        <v>5.9914E-3</v>
      </c>
      <c r="U849">
        <v>7.2166000000000001E-3</v>
      </c>
      <c r="V849">
        <v>1.2631999999999999E-3</v>
      </c>
      <c r="W849">
        <v>4.79809E-2</v>
      </c>
      <c r="X849">
        <v>2.2120999999999998E-3</v>
      </c>
      <c r="Y849">
        <v>4.3539E-3</v>
      </c>
      <c r="Z849">
        <v>1.3520000000000001E-4</v>
      </c>
      <c r="AA849">
        <v>96.397000000000006</v>
      </c>
      <c r="AB849">
        <v>0.26747589999999999</v>
      </c>
      <c r="AC849">
        <v>32.780290000000001</v>
      </c>
      <c r="AD849">
        <v>0.10383630000000001</v>
      </c>
      <c r="AE849">
        <v>0.1042812</v>
      </c>
      <c r="AF849" s="2">
        <v>8.0989129999999999E-16</v>
      </c>
      <c r="AG849" t="s">
        <v>1521</v>
      </c>
      <c r="AH849">
        <v>3.7861000000000001E-3</v>
      </c>
      <c r="AI849" s="2">
        <v>1.1213E-6</v>
      </c>
      <c r="AJ849">
        <v>2.333021</v>
      </c>
      <c r="AK849">
        <v>1.0003029999999999</v>
      </c>
      <c r="AL849">
        <v>7.5799999999999999E-4</v>
      </c>
      <c r="AM849" s="2">
        <v>6.9999999999999999E-6</v>
      </c>
      <c r="AN849">
        <v>4.0000000000000003E-5</v>
      </c>
      <c r="AO849">
        <v>2.0000000000000002E-5</v>
      </c>
      <c r="AP849">
        <v>2.8600000000000001E-4</v>
      </c>
      <c r="AQ849" s="2">
        <v>4.9999999999999998E-7</v>
      </c>
      <c r="AR849">
        <v>1.2710000000000001E-2</v>
      </c>
      <c r="AS849">
        <v>4.0000000000000003E-5</v>
      </c>
      <c r="AT849">
        <v>7.8700000000000003E-3</v>
      </c>
      <c r="AU849">
        <v>5.8E-4</v>
      </c>
      <c r="AV849">
        <v>0</v>
      </c>
      <c r="AW849">
        <v>0</v>
      </c>
      <c r="AX849">
        <v>1.2710000000000001E-2</v>
      </c>
      <c r="AY849">
        <v>250</v>
      </c>
      <c r="AZ849" s="2">
        <v>5.4629999999999996E-10</v>
      </c>
      <c r="BA849">
        <v>295.5</v>
      </c>
      <c r="BB849">
        <v>1575</v>
      </c>
    </row>
    <row r="850" spans="1:54">
      <c r="A850" t="s">
        <v>856</v>
      </c>
      <c r="B850" t="s">
        <v>693</v>
      </c>
      <c r="C850" s="1">
        <v>43228</v>
      </c>
      <c r="D850">
        <v>12.25</v>
      </c>
      <c r="E850">
        <v>3758.9140000000002</v>
      </c>
      <c r="F850">
        <v>0.26441720000000002</v>
      </c>
      <c r="G850">
        <v>15.410170000000001</v>
      </c>
      <c r="H850">
        <v>2.2366E-2</v>
      </c>
      <c r="I850">
        <v>0.2238396</v>
      </c>
      <c r="J850">
        <v>1.18601E-2</v>
      </c>
      <c r="K850">
        <v>6.7344699999999993E-2</v>
      </c>
      <c r="L850">
        <v>4.0407699999999998E-2</v>
      </c>
      <c r="M850">
        <v>7.1246E-3</v>
      </c>
      <c r="N850">
        <v>6.4360000000000003E-4</v>
      </c>
      <c r="O850">
        <v>1.0070429999999999</v>
      </c>
      <c r="P850">
        <v>1.2859E-3</v>
      </c>
      <c r="Q850">
        <v>0.58411480000000005</v>
      </c>
      <c r="R850">
        <v>1.63436E-2</v>
      </c>
      <c r="S850">
        <v>3.3333599999999998E-2</v>
      </c>
      <c r="T850">
        <v>5.9914E-3</v>
      </c>
      <c r="U850">
        <v>7.2166000000000001E-3</v>
      </c>
      <c r="V850">
        <v>1.2631999999999999E-3</v>
      </c>
      <c r="W850">
        <v>4.79809E-2</v>
      </c>
      <c r="X850">
        <v>2.2120999999999998E-3</v>
      </c>
      <c r="Y850">
        <v>4.3539E-3</v>
      </c>
      <c r="Z850">
        <v>1.3520000000000001E-4</v>
      </c>
      <c r="AA850">
        <v>99.944159999999997</v>
      </c>
      <c r="AB850">
        <v>1.11641E-2</v>
      </c>
      <c r="AC850">
        <v>1196.9169999999999</v>
      </c>
      <c r="AD850">
        <v>1.27749</v>
      </c>
      <c r="AE850">
        <v>1.30372</v>
      </c>
      <c r="AF850" s="2">
        <v>7.7050850000000004E-16</v>
      </c>
      <c r="AG850" t="s">
        <v>1521</v>
      </c>
      <c r="AH850">
        <v>3.7861000000000001E-3</v>
      </c>
      <c r="AI850" s="2">
        <v>1.1213E-6</v>
      </c>
      <c r="AJ850">
        <v>2.3331949999999999</v>
      </c>
      <c r="AK850">
        <v>1.0003029999999999</v>
      </c>
      <c r="AL850">
        <v>7.5799999999999999E-4</v>
      </c>
      <c r="AM850" s="2">
        <v>6.9999999999999999E-6</v>
      </c>
      <c r="AN850">
        <v>4.0000000000000003E-5</v>
      </c>
      <c r="AO850">
        <v>2.0000000000000002E-5</v>
      </c>
      <c r="AP850">
        <v>2.8600000000000001E-4</v>
      </c>
      <c r="AQ850" s="2">
        <v>4.9999999999999998E-7</v>
      </c>
      <c r="AR850">
        <v>1.2710000000000001E-2</v>
      </c>
      <c r="AS850">
        <v>4.0000000000000003E-5</v>
      </c>
      <c r="AT850">
        <v>7.8700000000000003E-3</v>
      </c>
      <c r="AU850">
        <v>5.8E-4</v>
      </c>
      <c r="AV850">
        <v>0</v>
      </c>
      <c r="AW850">
        <v>0</v>
      </c>
      <c r="AX850">
        <v>1.2710000000000001E-2</v>
      </c>
      <c r="AY850">
        <v>250</v>
      </c>
      <c r="AZ850" s="2">
        <v>5.4629999999999996E-10</v>
      </c>
      <c r="BA850">
        <v>295.5</v>
      </c>
      <c r="BB850">
        <v>1575</v>
      </c>
    </row>
    <row r="851" spans="1:54">
      <c r="A851" t="s">
        <v>857</v>
      </c>
      <c r="B851" t="s">
        <v>693</v>
      </c>
      <c r="C851" s="1">
        <v>43228</v>
      </c>
      <c r="D851">
        <v>12.366669999999999</v>
      </c>
      <c r="E851">
        <v>40.967190000000002</v>
      </c>
      <c r="F851">
        <v>2.19858E-2</v>
      </c>
      <c r="G851">
        <v>9.8438130000000008</v>
      </c>
      <c r="H851">
        <v>1.6577100000000001E-2</v>
      </c>
      <c r="I851">
        <v>0.12878629999999999</v>
      </c>
      <c r="J851">
        <v>5.3173999999999999E-3</v>
      </c>
      <c r="K851">
        <v>4.2645299999999997E-2</v>
      </c>
      <c r="L851">
        <v>2.3731800000000001E-2</v>
      </c>
      <c r="M851">
        <v>7.7270999999999998E-3</v>
      </c>
      <c r="N851">
        <v>3.3100000000000002E-4</v>
      </c>
      <c r="O851">
        <v>1.0070429999999999</v>
      </c>
      <c r="P851">
        <v>1.2859E-3</v>
      </c>
      <c r="Q851">
        <v>0.58411480000000005</v>
      </c>
      <c r="R851">
        <v>1.63436E-2</v>
      </c>
      <c r="S851">
        <v>3.3333599999999998E-2</v>
      </c>
      <c r="T851">
        <v>5.9914E-3</v>
      </c>
      <c r="U851">
        <v>7.2166000000000001E-3</v>
      </c>
      <c r="V851">
        <v>1.2631999999999999E-3</v>
      </c>
      <c r="W851">
        <v>4.79809E-2</v>
      </c>
      <c r="X851">
        <v>2.2120999999999998E-3</v>
      </c>
      <c r="Y851">
        <v>4.3539E-3</v>
      </c>
      <c r="Z851">
        <v>1.3520000000000001E-4</v>
      </c>
      <c r="AA851">
        <v>94.424750000000003</v>
      </c>
      <c r="AB851">
        <v>0.2511292</v>
      </c>
      <c r="AC851">
        <v>26.983229999999999</v>
      </c>
      <c r="AD851">
        <v>8.3045499999999994E-2</v>
      </c>
      <c r="AE851">
        <v>8.3423600000000001E-2</v>
      </c>
      <c r="AF851" s="2">
        <v>4.9219069999999999E-16</v>
      </c>
      <c r="AG851" t="s">
        <v>1521</v>
      </c>
      <c r="AH851">
        <v>3.7861000000000001E-3</v>
      </c>
      <c r="AI851" s="2">
        <v>1.1213E-6</v>
      </c>
      <c r="AJ851">
        <v>2.333405</v>
      </c>
      <c r="AK851">
        <v>1.0003029999999999</v>
      </c>
      <c r="AL851">
        <v>7.5799999999999999E-4</v>
      </c>
      <c r="AM851" s="2">
        <v>6.9999999999999999E-6</v>
      </c>
      <c r="AN851">
        <v>4.0000000000000003E-5</v>
      </c>
      <c r="AO851">
        <v>2.0000000000000002E-5</v>
      </c>
      <c r="AP851">
        <v>2.8600000000000001E-4</v>
      </c>
      <c r="AQ851" s="2">
        <v>4.9999999999999998E-7</v>
      </c>
      <c r="AR851">
        <v>1.2710000000000001E-2</v>
      </c>
      <c r="AS851">
        <v>4.0000000000000003E-5</v>
      </c>
      <c r="AT851">
        <v>7.8700000000000003E-3</v>
      </c>
      <c r="AU851">
        <v>5.8E-4</v>
      </c>
      <c r="AV851">
        <v>0</v>
      </c>
      <c r="AW851">
        <v>0</v>
      </c>
      <c r="AX851">
        <v>1.2710000000000001E-2</v>
      </c>
      <c r="AY851">
        <v>250</v>
      </c>
      <c r="AZ851" s="2">
        <v>5.4629999999999996E-10</v>
      </c>
      <c r="BA851">
        <v>295.5</v>
      </c>
      <c r="BB851">
        <v>1575</v>
      </c>
    </row>
    <row r="852" spans="1:54">
      <c r="A852" t="s">
        <v>858</v>
      </c>
      <c r="B852" t="s">
        <v>693</v>
      </c>
      <c r="C852" s="1">
        <v>43228</v>
      </c>
      <c r="D852">
        <v>12.466670000000001</v>
      </c>
      <c r="E852">
        <v>71.287260000000003</v>
      </c>
      <c r="F852">
        <v>3.8755900000000003E-2</v>
      </c>
      <c r="G852">
        <v>13.176130000000001</v>
      </c>
      <c r="H852">
        <v>2.6249999999999999E-2</v>
      </c>
      <c r="I852">
        <v>0.19745650000000001</v>
      </c>
      <c r="J852">
        <v>1.2491E-2</v>
      </c>
      <c r="K852">
        <v>5.1702199999999997E-2</v>
      </c>
      <c r="L852">
        <v>4.6937600000000003E-2</v>
      </c>
      <c r="M852">
        <v>8.6096000000000002E-3</v>
      </c>
      <c r="N852">
        <v>7.2020000000000005E-4</v>
      </c>
      <c r="O852">
        <v>1.0070429999999999</v>
      </c>
      <c r="P852">
        <v>1.2859E-3</v>
      </c>
      <c r="Q852">
        <v>0.58411480000000005</v>
      </c>
      <c r="R852">
        <v>1.63436E-2</v>
      </c>
      <c r="S852">
        <v>3.3333599999999998E-2</v>
      </c>
      <c r="T852">
        <v>5.9914E-3</v>
      </c>
      <c r="U852">
        <v>7.2166000000000001E-3</v>
      </c>
      <c r="V852">
        <v>1.2631999999999999E-3</v>
      </c>
      <c r="W852">
        <v>4.79809E-2</v>
      </c>
      <c r="X852">
        <v>2.2120999999999998E-3</v>
      </c>
      <c r="Y852">
        <v>4.3539E-3</v>
      </c>
      <c r="Z852">
        <v>1.3520000000000001E-4</v>
      </c>
      <c r="AA852">
        <v>96.43289</v>
      </c>
      <c r="AB852">
        <v>0.30879000000000001</v>
      </c>
      <c r="AC852">
        <v>35.754510000000003</v>
      </c>
      <c r="AD852">
        <v>0.1321389</v>
      </c>
      <c r="AE852">
        <v>0.13255439999999999</v>
      </c>
      <c r="AF852" s="2">
        <v>6.5880659999999997E-16</v>
      </c>
      <c r="AG852" t="s">
        <v>1521</v>
      </c>
      <c r="AH852">
        <v>3.7861000000000001E-3</v>
      </c>
      <c r="AI852" s="2">
        <v>1.1213E-6</v>
      </c>
      <c r="AJ852">
        <v>2.3335810000000001</v>
      </c>
      <c r="AK852">
        <v>1.0003029999999999</v>
      </c>
      <c r="AL852">
        <v>7.5799999999999999E-4</v>
      </c>
      <c r="AM852" s="2">
        <v>6.9999999999999999E-6</v>
      </c>
      <c r="AN852">
        <v>4.0000000000000003E-5</v>
      </c>
      <c r="AO852">
        <v>2.0000000000000002E-5</v>
      </c>
      <c r="AP852">
        <v>2.8600000000000001E-4</v>
      </c>
      <c r="AQ852" s="2">
        <v>4.9999999999999998E-7</v>
      </c>
      <c r="AR852">
        <v>1.2710000000000001E-2</v>
      </c>
      <c r="AS852">
        <v>4.0000000000000003E-5</v>
      </c>
      <c r="AT852">
        <v>7.8700000000000003E-3</v>
      </c>
      <c r="AU852">
        <v>5.8E-4</v>
      </c>
      <c r="AV852">
        <v>0</v>
      </c>
      <c r="AW852">
        <v>0</v>
      </c>
      <c r="AX852">
        <v>1.2710000000000001E-2</v>
      </c>
      <c r="AY852">
        <v>250</v>
      </c>
      <c r="AZ852" s="2">
        <v>5.4629999999999996E-10</v>
      </c>
      <c r="BA852">
        <v>295.5</v>
      </c>
      <c r="BB852">
        <v>1575</v>
      </c>
    </row>
    <row r="853" spans="1:54">
      <c r="A853" t="s">
        <v>859</v>
      </c>
      <c r="B853" t="s">
        <v>693</v>
      </c>
      <c r="C853" s="1">
        <v>43228</v>
      </c>
      <c r="D853">
        <v>12.56667</v>
      </c>
      <c r="E853">
        <v>38.362749999999998</v>
      </c>
      <c r="F853">
        <v>2.28329E-2</v>
      </c>
      <c r="G853">
        <v>13.317270000000001</v>
      </c>
      <c r="H853">
        <v>1.52032E-2</v>
      </c>
      <c r="I853">
        <v>0.16156029999999999</v>
      </c>
      <c r="J853">
        <v>5.6347000000000003E-3</v>
      </c>
      <c r="K853">
        <v>0.45736189999999999</v>
      </c>
      <c r="L853">
        <v>2.1642700000000001E-2</v>
      </c>
      <c r="M853">
        <v>6.8926999999999999E-3</v>
      </c>
      <c r="N853">
        <v>3.6039999999999998E-4</v>
      </c>
      <c r="O853">
        <v>1.0070429999999999</v>
      </c>
      <c r="P853">
        <v>1.2859E-3</v>
      </c>
      <c r="Q853">
        <v>0.58411480000000005</v>
      </c>
      <c r="R853">
        <v>1.63436E-2</v>
      </c>
      <c r="S853">
        <v>3.3333599999999998E-2</v>
      </c>
      <c r="T853">
        <v>5.9914E-3</v>
      </c>
      <c r="U853">
        <v>7.2166000000000001E-3</v>
      </c>
      <c r="V853">
        <v>1.2631999999999999E-3</v>
      </c>
      <c r="W853">
        <v>4.79809E-2</v>
      </c>
      <c r="X853">
        <v>2.2120999999999998E-3</v>
      </c>
      <c r="Y853">
        <v>4.3539E-3</v>
      </c>
      <c r="Z853">
        <v>1.3520000000000001E-4</v>
      </c>
      <c r="AA853">
        <v>94.776750000000007</v>
      </c>
      <c r="AB853">
        <v>0.29165360000000001</v>
      </c>
      <c r="AC853">
        <v>18.773769999999999</v>
      </c>
      <c r="AD853">
        <v>6.0187499999999998E-2</v>
      </c>
      <c r="AE853">
        <v>6.04412E-2</v>
      </c>
      <c r="AF853" s="2">
        <v>6.6586340000000002E-16</v>
      </c>
      <c r="AG853" t="s">
        <v>1521</v>
      </c>
      <c r="AH853">
        <v>3.7861000000000001E-3</v>
      </c>
      <c r="AI853" s="2">
        <v>1.1213E-6</v>
      </c>
      <c r="AJ853">
        <v>2.33379</v>
      </c>
      <c r="AK853">
        <v>1.0003029999999999</v>
      </c>
      <c r="AL853">
        <v>7.5799999999999999E-4</v>
      </c>
      <c r="AM853" s="2">
        <v>6.9999999999999999E-6</v>
      </c>
      <c r="AN853">
        <v>4.0000000000000003E-5</v>
      </c>
      <c r="AO853">
        <v>2.0000000000000002E-5</v>
      </c>
      <c r="AP853">
        <v>2.8600000000000001E-4</v>
      </c>
      <c r="AQ853" s="2">
        <v>4.9999999999999998E-7</v>
      </c>
      <c r="AR853">
        <v>1.2710000000000001E-2</v>
      </c>
      <c r="AS853">
        <v>4.0000000000000003E-5</v>
      </c>
      <c r="AT853">
        <v>7.8700000000000003E-3</v>
      </c>
      <c r="AU853">
        <v>5.8E-4</v>
      </c>
      <c r="AV853">
        <v>0</v>
      </c>
      <c r="AW853">
        <v>0</v>
      </c>
      <c r="AX853">
        <v>1.2710000000000001E-2</v>
      </c>
      <c r="AY853">
        <v>250</v>
      </c>
      <c r="AZ853" s="2">
        <v>5.4629999999999996E-10</v>
      </c>
      <c r="BA853">
        <v>295.5</v>
      </c>
      <c r="BB853">
        <v>1575</v>
      </c>
    </row>
    <row r="854" spans="1:54">
      <c r="A854" t="s">
        <v>860</v>
      </c>
      <c r="B854" t="s">
        <v>693</v>
      </c>
      <c r="C854" s="1">
        <v>43228</v>
      </c>
      <c r="D854">
        <v>12.66667</v>
      </c>
      <c r="E854">
        <v>67.904979999999995</v>
      </c>
      <c r="F854">
        <v>4.06013E-2</v>
      </c>
      <c r="G854">
        <v>12.91649</v>
      </c>
      <c r="H854">
        <v>2.6423200000000001E-2</v>
      </c>
      <c r="I854">
        <v>0.2076074</v>
      </c>
      <c r="J854">
        <v>9.4564999999999996E-3</v>
      </c>
      <c r="K854">
        <v>0.10398780000000001</v>
      </c>
      <c r="L854">
        <v>5.3576100000000001E-2</v>
      </c>
      <c r="M854">
        <v>1.1827600000000001E-2</v>
      </c>
      <c r="N854">
        <v>6.6350000000000003E-4</v>
      </c>
      <c r="O854">
        <v>1.0070429999999999</v>
      </c>
      <c r="P854">
        <v>1.2859E-3</v>
      </c>
      <c r="Q854">
        <v>0.58411480000000005</v>
      </c>
      <c r="R854">
        <v>1.63436E-2</v>
      </c>
      <c r="S854">
        <v>3.3333599999999998E-2</v>
      </c>
      <c r="T854">
        <v>5.9914E-3</v>
      </c>
      <c r="U854">
        <v>7.2166000000000001E-3</v>
      </c>
      <c r="V854">
        <v>1.2631999999999999E-3</v>
      </c>
      <c r="W854">
        <v>4.79809E-2</v>
      </c>
      <c r="X854">
        <v>2.2120999999999998E-3</v>
      </c>
      <c r="Y854">
        <v>4.3539E-3</v>
      </c>
      <c r="Z854">
        <v>1.3520000000000001E-4</v>
      </c>
      <c r="AA854">
        <v>94.859480000000005</v>
      </c>
      <c r="AB854">
        <v>0.30118739999999999</v>
      </c>
      <c r="AC854">
        <v>34.189190000000004</v>
      </c>
      <c r="AD854">
        <v>0.12632650000000001</v>
      </c>
      <c r="AE854">
        <v>0.12672410000000001</v>
      </c>
      <c r="AF854" s="2">
        <v>6.4582440000000001E-16</v>
      </c>
      <c r="AG854" t="s">
        <v>1521</v>
      </c>
      <c r="AH854">
        <v>3.7861000000000001E-3</v>
      </c>
      <c r="AI854" s="2">
        <v>1.1213E-6</v>
      </c>
      <c r="AJ854">
        <v>2.333971</v>
      </c>
      <c r="AK854">
        <v>1.0003029999999999</v>
      </c>
      <c r="AL854">
        <v>7.5799999999999999E-4</v>
      </c>
      <c r="AM854" s="2">
        <v>6.9999999999999999E-6</v>
      </c>
      <c r="AN854">
        <v>4.0000000000000003E-5</v>
      </c>
      <c r="AO854">
        <v>2.0000000000000002E-5</v>
      </c>
      <c r="AP854">
        <v>2.8600000000000001E-4</v>
      </c>
      <c r="AQ854" s="2">
        <v>4.9999999999999998E-7</v>
      </c>
      <c r="AR854">
        <v>1.2710000000000001E-2</v>
      </c>
      <c r="AS854">
        <v>4.0000000000000003E-5</v>
      </c>
      <c r="AT854">
        <v>7.8700000000000003E-3</v>
      </c>
      <c r="AU854">
        <v>5.8E-4</v>
      </c>
      <c r="AV854">
        <v>0</v>
      </c>
      <c r="AW854">
        <v>0</v>
      </c>
      <c r="AX854">
        <v>1.2710000000000001E-2</v>
      </c>
      <c r="AY854">
        <v>250</v>
      </c>
      <c r="AZ854" s="2">
        <v>5.4629999999999996E-10</v>
      </c>
      <c r="BA854">
        <v>295.5</v>
      </c>
      <c r="BB854">
        <v>1575</v>
      </c>
    </row>
    <row r="855" spans="1:54">
      <c r="A855" t="s">
        <v>861</v>
      </c>
      <c r="B855" t="s">
        <v>693</v>
      </c>
      <c r="C855" s="1">
        <v>43228</v>
      </c>
      <c r="D855">
        <v>12.76667</v>
      </c>
      <c r="E855">
        <v>49.536320000000003</v>
      </c>
      <c r="F855">
        <v>2.2559200000000001E-2</v>
      </c>
      <c r="G855">
        <v>11.213850000000001</v>
      </c>
      <c r="H855">
        <v>1.50326E-2</v>
      </c>
      <c r="I855">
        <v>0.14764340000000001</v>
      </c>
      <c r="J855">
        <v>5.2979999999999998E-3</v>
      </c>
      <c r="K855">
        <v>0.16619980000000001</v>
      </c>
      <c r="L855">
        <v>2.2285900000000001E-2</v>
      </c>
      <c r="M855">
        <v>1.05722E-2</v>
      </c>
      <c r="N855">
        <v>3.9589999999999997E-4</v>
      </c>
      <c r="O855">
        <v>1.0070429999999999</v>
      </c>
      <c r="P855">
        <v>1.2859E-3</v>
      </c>
      <c r="Q855">
        <v>0.58411480000000005</v>
      </c>
      <c r="R855">
        <v>1.63436E-2</v>
      </c>
      <c r="S855">
        <v>3.3333599999999998E-2</v>
      </c>
      <c r="T855">
        <v>5.9914E-3</v>
      </c>
      <c r="U855">
        <v>7.2166000000000001E-3</v>
      </c>
      <c r="V855">
        <v>1.2631999999999999E-3</v>
      </c>
      <c r="W855">
        <v>4.79809E-2</v>
      </c>
      <c r="X855">
        <v>2.2120999999999998E-3</v>
      </c>
      <c r="Y855">
        <v>4.3539E-3</v>
      </c>
      <c r="Z855">
        <v>1.3520000000000001E-4</v>
      </c>
      <c r="AA855">
        <v>93.710620000000006</v>
      </c>
      <c r="AB855">
        <v>0.2454297</v>
      </c>
      <c r="AC855">
        <v>28.416720000000002</v>
      </c>
      <c r="AD855">
        <v>8.1908499999999995E-2</v>
      </c>
      <c r="AE855">
        <v>8.2333100000000006E-2</v>
      </c>
      <c r="AF855" s="2">
        <v>5.6069240000000001E-16</v>
      </c>
      <c r="AG855" t="s">
        <v>1521</v>
      </c>
      <c r="AH855">
        <v>3.7861000000000001E-3</v>
      </c>
      <c r="AI855" s="2">
        <v>1.1213E-6</v>
      </c>
      <c r="AJ855">
        <v>2.3341820000000002</v>
      </c>
      <c r="AK855">
        <v>1.0003029999999999</v>
      </c>
      <c r="AL855">
        <v>7.5799999999999999E-4</v>
      </c>
      <c r="AM855" s="2">
        <v>6.9999999999999999E-6</v>
      </c>
      <c r="AN855">
        <v>4.0000000000000003E-5</v>
      </c>
      <c r="AO855">
        <v>2.0000000000000002E-5</v>
      </c>
      <c r="AP855">
        <v>2.8600000000000001E-4</v>
      </c>
      <c r="AQ855" s="2">
        <v>4.9999999999999998E-7</v>
      </c>
      <c r="AR855">
        <v>1.2710000000000001E-2</v>
      </c>
      <c r="AS855">
        <v>4.0000000000000003E-5</v>
      </c>
      <c r="AT855">
        <v>7.8700000000000003E-3</v>
      </c>
      <c r="AU855">
        <v>5.8E-4</v>
      </c>
      <c r="AV855">
        <v>0</v>
      </c>
      <c r="AW855">
        <v>0</v>
      </c>
      <c r="AX855">
        <v>1.2710000000000001E-2</v>
      </c>
      <c r="AY855">
        <v>250</v>
      </c>
      <c r="AZ855" s="2">
        <v>5.4629999999999996E-10</v>
      </c>
      <c r="BA855">
        <v>295.5</v>
      </c>
      <c r="BB855">
        <v>1575</v>
      </c>
    </row>
    <row r="856" spans="1:54">
      <c r="A856" t="s">
        <v>862</v>
      </c>
      <c r="B856" t="s">
        <v>693</v>
      </c>
      <c r="C856" s="1">
        <v>43228</v>
      </c>
      <c r="D856">
        <v>12.883330000000001</v>
      </c>
      <c r="E856">
        <v>42.909039999999997</v>
      </c>
      <c r="F856">
        <v>2.1847499999999999E-2</v>
      </c>
      <c r="G856">
        <v>9.6182750000000006</v>
      </c>
      <c r="H856">
        <v>1.5791900000000001E-2</v>
      </c>
      <c r="I856">
        <v>0.1295443</v>
      </c>
      <c r="J856">
        <v>5.0340999999999997E-3</v>
      </c>
      <c r="K856">
        <v>4.3119299999999999E-2</v>
      </c>
      <c r="L856">
        <v>2.4528600000000001E-2</v>
      </c>
      <c r="M856">
        <v>4.7859E-3</v>
      </c>
      <c r="N856">
        <v>3.258E-4</v>
      </c>
      <c r="O856">
        <v>1.0070429999999999</v>
      </c>
      <c r="P856">
        <v>1.2859E-3</v>
      </c>
      <c r="Q856">
        <v>0.58411480000000005</v>
      </c>
      <c r="R856">
        <v>1.63436E-2</v>
      </c>
      <c r="S856">
        <v>3.3333599999999998E-2</v>
      </c>
      <c r="T856">
        <v>5.9914E-3</v>
      </c>
      <c r="U856">
        <v>7.2166000000000001E-3</v>
      </c>
      <c r="V856">
        <v>1.2631999999999999E-3</v>
      </c>
      <c r="W856">
        <v>4.79809E-2</v>
      </c>
      <c r="X856">
        <v>2.2120999999999998E-3</v>
      </c>
      <c r="Y856">
        <v>4.3539E-3</v>
      </c>
      <c r="Z856">
        <v>1.3520000000000001E-4</v>
      </c>
      <c r="AA856">
        <v>96.707130000000006</v>
      </c>
      <c r="AB856">
        <v>0.23642199999999999</v>
      </c>
      <c r="AC856">
        <v>29.606619999999999</v>
      </c>
      <c r="AD856">
        <v>8.51465E-2</v>
      </c>
      <c r="AE856">
        <v>8.5589600000000002E-2</v>
      </c>
      <c r="AF856" s="2">
        <v>4.8091369999999998E-16</v>
      </c>
      <c r="AG856" t="s">
        <v>1521</v>
      </c>
      <c r="AH856">
        <v>3.7861000000000001E-3</v>
      </c>
      <c r="AI856" s="2">
        <v>1.1213E-6</v>
      </c>
      <c r="AJ856">
        <v>2.3344</v>
      </c>
      <c r="AK856">
        <v>1.0003029999999999</v>
      </c>
      <c r="AL856">
        <v>7.5799999999999999E-4</v>
      </c>
      <c r="AM856" s="2">
        <v>6.9999999999999999E-6</v>
      </c>
      <c r="AN856">
        <v>4.0000000000000003E-5</v>
      </c>
      <c r="AO856">
        <v>2.0000000000000002E-5</v>
      </c>
      <c r="AP856">
        <v>2.8600000000000001E-4</v>
      </c>
      <c r="AQ856" s="2">
        <v>4.9999999999999998E-7</v>
      </c>
      <c r="AR856">
        <v>1.2710000000000001E-2</v>
      </c>
      <c r="AS856">
        <v>4.0000000000000003E-5</v>
      </c>
      <c r="AT856">
        <v>7.8700000000000003E-3</v>
      </c>
      <c r="AU856">
        <v>5.8E-4</v>
      </c>
      <c r="AV856">
        <v>0</v>
      </c>
      <c r="AW856">
        <v>0</v>
      </c>
      <c r="AX856">
        <v>1.2710000000000001E-2</v>
      </c>
      <c r="AY856">
        <v>250</v>
      </c>
      <c r="AZ856" s="2">
        <v>5.4629999999999996E-10</v>
      </c>
      <c r="BA856">
        <v>295.5</v>
      </c>
      <c r="BB856">
        <v>1575</v>
      </c>
    </row>
    <row r="857" spans="1:54">
      <c r="A857" t="s">
        <v>863</v>
      </c>
      <c r="B857" t="s">
        <v>693</v>
      </c>
      <c r="C857" s="1">
        <v>43228</v>
      </c>
      <c r="D857">
        <v>13.06667</v>
      </c>
      <c r="E857">
        <v>34.185830000000003</v>
      </c>
      <c r="F857">
        <v>2.2517200000000001E-2</v>
      </c>
      <c r="G857">
        <v>8.5925709999999995</v>
      </c>
      <c r="H857">
        <v>1.5529599999999999E-2</v>
      </c>
      <c r="I857">
        <v>0.1116148</v>
      </c>
      <c r="J857">
        <v>5.3249999999999999E-3</v>
      </c>
      <c r="K857">
        <v>6.1728699999999997E-2</v>
      </c>
      <c r="L857">
        <v>2.4528899999999999E-2</v>
      </c>
      <c r="M857">
        <v>6.6616999999999996E-3</v>
      </c>
      <c r="N857">
        <v>3.434E-4</v>
      </c>
      <c r="O857">
        <v>1.0070429999999999</v>
      </c>
      <c r="P857">
        <v>1.2859E-3</v>
      </c>
      <c r="Q857">
        <v>0.58411480000000005</v>
      </c>
      <c r="R857">
        <v>1.63436E-2</v>
      </c>
      <c r="S857">
        <v>3.3333599999999998E-2</v>
      </c>
      <c r="T857">
        <v>5.9914E-3</v>
      </c>
      <c r="U857">
        <v>7.2166000000000001E-3</v>
      </c>
      <c r="V857">
        <v>1.2631999999999999E-3</v>
      </c>
      <c r="W857">
        <v>4.79809E-2</v>
      </c>
      <c r="X857">
        <v>2.2120999999999998E-3</v>
      </c>
      <c r="Y857">
        <v>4.3539E-3</v>
      </c>
      <c r="Z857">
        <v>1.3520000000000001E-4</v>
      </c>
      <c r="AA857">
        <v>94.245649999999998</v>
      </c>
      <c r="AB857">
        <v>0.31164789999999998</v>
      </c>
      <c r="AC857">
        <v>25.753070000000001</v>
      </c>
      <c r="AD857">
        <v>9.4856300000000005E-2</v>
      </c>
      <c r="AE857">
        <v>9.5158199999999998E-2</v>
      </c>
      <c r="AF857" s="2">
        <v>4.296286E-16</v>
      </c>
      <c r="AG857" t="s">
        <v>1521</v>
      </c>
      <c r="AH857">
        <v>3.7861000000000001E-3</v>
      </c>
      <c r="AI857" s="2">
        <v>1.1213E-6</v>
      </c>
      <c r="AJ857">
        <v>2.3347530000000001</v>
      </c>
      <c r="AK857">
        <v>1.0003040000000001</v>
      </c>
      <c r="AL857">
        <v>7.5799999999999999E-4</v>
      </c>
      <c r="AM857" s="2">
        <v>6.9999999999999999E-6</v>
      </c>
      <c r="AN857">
        <v>4.0000000000000003E-5</v>
      </c>
      <c r="AO857">
        <v>2.0000000000000002E-5</v>
      </c>
      <c r="AP857">
        <v>2.8600000000000001E-4</v>
      </c>
      <c r="AQ857" s="2">
        <v>4.9999999999999998E-7</v>
      </c>
      <c r="AR857">
        <v>1.2710000000000001E-2</v>
      </c>
      <c r="AS857">
        <v>4.0000000000000003E-5</v>
      </c>
      <c r="AT857">
        <v>7.8700000000000003E-3</v>
      </c>
      <c r="AU857">
        <v>5.8E-4</v>
      </c>
      <c r="AV857">
        <v>0</v>
      </c>
      <c r="AW857">
        <v>0</v>
      </c>
      <c r="AX857">
        <v>1.2710000000000001E-2</v>
      </c>
      <c r="AY857">
        <v>250</v>
      </c>
      <c r="AZ857" s="2">
        <v>5.4629999999999996E-10</v>
      </c>
      <c r="BA857">
        <v>295.5</v>
      </c>
      <c r="BB857">
        <v>1575</v>
      </c>
    </row>
    <row r="858" spans="1:54">
      <c r="A858" t="s">
        <v>864</v>
      </c>
      <c r="B858" t="s">
        <v>693</v>
      </c>
      <c r="C858" s="1">
        <v>43228</v>
      </c>
      <c r="D858">
        <v>13.16667</v>
      </c>
      <c r="E858">
        <v>43.390909999999998</v>
      </c>
      <c r="F858">
        <v>2.9778300000000001E-2</v>
      </c>
      <c r="G858">
        <v>6.3736050000000004</v>
      </c>
      <c r="H858">
        <v>2.7685600000000001E-2</v>
      </c>
      <c r="I858">
        <v>0.1103507</v>
      </c>
      <c r="J858">
        <v>1.0917899999999999E-2</v>
      </c>
      <c r="K858">
        <v>9.5594499999999999E-2</v>
      </c>
      <c r="L858">
        <v>3.67964E-2</v>
      </c>
      <c r="M858">
        <v>9.8364999999999998E-3</v>
      </c>
      <c r="N858">
        <v>5.9190000000000002E-4</v>
      </c>
      <c r="O858">
        <v>1.0070429999999999</v>
      </c>
      <c r="P858">
        <v>1.2859E-3</v>
      </c>
      <c r="Q858">
        <v>0.58411480000000005</v>
      </c>
      <c r="R858">
        <v>1.63436E-2</v>
      </c>
      <c r="S858">
        <v>3.3333599999999998E-2</v>
      </c>
      <c r="T858">
        <v>5.9914E-3</v>
      </c>
      <c r="U858">
        <v>7.2166000000000001E-3</v>
      </c>
      <c r="V858">
        <v>1.2631999999999999E-3</v>
      </c>
      <c r="W858">
        <v>4.79809E-2</v>
      </c>
      <c r="X858">
        <v>2.2120999999999998E-3</v>
      </c>
      <c r="Y858">
        <v>4.3539E-3</v>
      </c>
      <c r="Z858">
        <v>1.3520000000000001E-4</v>
      </c>
      <c r="AA858">
        <v>93.313320000000004</v>
      </c>
      <c r="AB858">
        <v>0.41460259999999999</v>
      </c>
      <c r="AC858">
        <v>43.456560000000003</v>
      </c>
      <c r="AD858">
        <v>0.26535550000000002</v>
      </c>
      <c r="AE858">
        <v>0.26566010000000001</v>
      </c>
      <c r="AF858" s="2">
        <v>3.1868029999999998E-16</v>
      </c>
      <c r="AG858" t="s">
        <v>1521</v>
      </c>
      <c r="AH858">
        <v>3.7861000000000001E-3</v>
      </c>
      <c r="AI858" s="2">
        <v>1.1213E-6</v>
      </c>
      <c r="AJ858">
        <v>2.3349319999999998</v>
      </c>
      <c r="AK858">
        <v>1.0003040000000001</v>
      </c>
      <c r="AL858">
        <v>7.5799999999999999E-4</v>
      </c>
      <c r="AM858" s="2">
        <v>6.9999999999999999E-6</v>
      </c>
      <c r="AN858">
        <v>4.0000000000000003E-5</v>
      </c>
      <c r="AO858">
        <v>2.0000000000000002E-5</v>
      </c>
      <c r="AP858">
        <v>2.8600000000000001E-4</v>
      </c>
      <c r="AQ858" s="2">
        <v>4.9999999999999998E-7</v>
      </c>
      <c r="AR858">
        <v>1.2710000000000001E-2</v>
      </c>
      <c r="AS858">
        <v>4.0000000000000003E-5</v>
      </c>
      <c r="AT858">
        <v>7.8700000000000003E-3</v>
      </c>
      <c r="AU858">
        <v>5.8E-4</v>
      </c>
      <c r="AV858">
        <v>0</v>
      </c>
      <c r="AW858">
        <v>0</v>
      </c>
      <c r="AX858">
        <v>1.2710000000000001E-2</v>
      </c>
      <c r="AY858">
        <v>250</v>
      </c>
      <c r="AZ858" s="2">
        <v>5.4629999999999996E-10</v>
      </c>
      <c r="BA858">
        <v>295.5</v>
      </c>
      <c r="BB858">
        <v>1575</v>
      </c>
    </row>
    <row r="859" spans="1:54">
      <c r="A859" t="s">
        <v>865</v>
      </c>
      <c r="B859" t="s">
        <v>693</v>
      </c>
      <c r="C859" s="1">
        <v>43228</v>
      </c>
      <c r="D859">
        <v>13.26667</v>
      </c>
      <c r="E859">
        <v>61.658630000000002</v>
      </c>
      <c r="F859">
        <v>2.3699600000000001E-2</v>
      </c>
      <c r="G859">
        <v>15.67418</v>
      </c>
      <c r="H859">
        <v>1.6288500000000001E-2</v>
      </c>
      <c r="I859">
        <v>0.20002600000000001</v>
      </c>
      <c r="J859">
        <v>5.2880000000000002E-3</v>
      </c>
      <c r="K859">
        <v>0.12767020000000001</v>
      </c>
      <c r="L859">
        <v>2.4007799999999999E-2</v>
      </c>
      <c r="M859">
        <v>9.4847999999999998E-3</v>
      </c>
      <c r="N859">
        <v>3.4200000000000002E-4</v>
      </c>
      <c r="O859">
        <v>1.0070429999999999</v>
      </c>
      <c r="P859">
        <v>1.2859E-3</v>
      </c>
      <c r="Q859">
        <v>0.58411480000000005</v>
      </c>
      <c r="R859">
        <v>1.63436E-2</v>
      </c>
      <c r="S859">
        <v>3.3333599999999998E-2</v>
      </c>
      <c r="T859">
        <v>5.9914E-3</v>
      </c>
      <c r="U859">
        <v>7.2166000000000001E-3</v>
      </c>
      <c r="V859">
        <v>1.2631999999999999E-3</v>
      </c>
      <c r="W859">
        <v>4.79809E-2</v>
      </c>
      <c r="X859">
        <v>2.2120999999999998E-3</v>
      </c>
      <c r="Y859">
        <v>4.3539E-3</v>
      </c>
      <c r="Z859">
        <v>1.3520000000000001E-4</v>
      </c>
      <c r="AA859">
        <v>95.462789999999998</v>
      </c>
      <c r="AB859">
        <v>0.1738846</v>
      </c>
      <c r="AC859">
        <v>25.791329999999999</v>
      </c>
      <c r="AD859">
        <v>5.2687699999999997E-2</v>
      </c>
      <c r="AE859">
        <v>5.3230899999999998E-2</v>
      </c>
      <c r="AF859" s="2">
        <v>7.8370920000000001E-16</v>
      </c>
      <c r="AG859" t="s">
        <v>1521</v>
      </c>
      <c r="AH859">
        <v>3.7861000000000001E-3</v>
      </c>
      <c r="AI859" s="2">
        <v>1.1213E-6</v>
      </c>
      <c r="AJ859">
        <v>2.3351470000000001</v>
      </c>
      <c r="AK859">
        <v>1.0003040000000001</v>
      </c>
      <c r="AL859">
        <v>7.5799999999999999E-4</v>
      </c>
      <c r="AM859" s="2">
        <v>6.9999999999999999E-6</v>
      </c>
      <c r="AN859">
        <v>4.0000000000000003E-5</v>
      </c>
      <c r="AO859">
        <v>2.0000000000000002E-5</v>
      </c>
      <c r="AP859">
        <v>2.8600000000000001E-4</v>
      </c>
      <c r="AQ859" s="2">
        <v>4.9999999999999998E-7</v>
      </c>
      <c r="AR859">
        <v>1.2710000000000001E-2</v>
      </c>
      <c r="AS859">
        <v>4.0000000000000003E-5</v>
      </c>
      <c r="AT859">
        <v>7.8700000000000003E-3</v>
      </c>
      <c r="AU859">
        <v>5.8E-4</v>
      </c>
      <c r="AV859">
        <v>0</v>
      </c>
      <c r="AW859">
        <v>0</v>
      </c>
      <c r="AX859">
        <v>1.2710000000000001E-2</v>
      </c>
      <c r="AY859">
        <v>250</v>
      </c>
      <c r="AZ859" s="2">
        <v>5.4629999999999996E-10</v>
      </c>
      <c r="BA859">
        <v>295.5</v>
      </c>
      <c r="BB859">
        <v>1575</v>
      </c>
    </row>
    <row r="860" spans="1:54">
      <c r="A860" t="s">
        <v>866</v>
      </c>
      <c r="B860" t="s">
        <v>693</v>
      </c>
      <c r="C860" s="1">
        <v>43228</v>
      </c>
      <c r="D860">
        <v>13.366669999999999</v>
      </c>
      <c r="E860">
        <v>42.239960000000004</v>
      </c>
      <c r="F860">
        <v>2.7750899999999998E-2</v>
      </c>
      <c r="G860">
        <v>8.5398420000000002</v>
      </c>
      <c r="H860">
        <v>2.78213E-2</v>
      </c>
      <c r="I860">
        <v>0.1409784</v>
      </c>
      <c r="J860">
        <v>1.10703E-2</v>
      </c>
      <c r="K860">
        <v>0.13175510000000001</v>
      </c>
      <c r="L860">
        <v>4.2763799999999998E-2</v>
      </c>
      <c r="M860">
        <v>9.0018000000000008E-3</v>
      </c>
      <c r="N860">
        <v>6.02E-4</v>
      </c>
      <c r="O860">
        <v>1.0070429999999999</v>
      </c>
      <c r="P860">
        <v>1.2859E-3</v>
      </c>
      <c r="Q860">
        <v>0.58411480000000005</v>
      </c>
      <c r="R860">
        <v>1.63436E-2</v>
      </c>
      <c r="S860">
        <v>3.3333599999999998E-2</v>
      </c>
      <c r="T860">
        <v>5.9914E-3</v>
      </c>
      <c r="U860">
        <v>7.2166000000000001E-3</v>
      </c>
      <c r="V860">
        <v>1.2631999999999999E-3</v>
      </c>
      <c r="W860">
        <v>4.79809E-2</v>
      </c>
      <c r="X860">
        <v>2.2120999999999998E-3</v>
      </c>
      <c r="Y860">
        <v>4.3539E-3</v>
      </c>
      <c r="Z860">
        <v>1.3520000000000001E-4</v>
      </c>
      <c r="AA860">
        <v>93.720389999999995</v>
      </c>
      <c r="AB860">
        <v>0.43170599999999998</v>
      </c>
      <c r="AC860">
        <v>31.79834</v>
      </c>
      <c r="AD860">
        <v>0.17671029999999999</v>
      </c>
      <c r="AE860">
        <v>0.17695669999999999</v>
      </c>
      <c r="AF860" s="2">
        <v>4.2699209999999998E-16</v>
      </c>
      <c r="AG860" t="s">
        <v>1521</v>
      </c>
      <c r="AH860">
        <v>3.7861000000000001E-3</v>
      </c>
      <c r="AI860" s="2">
        <v>1.1213E-6</v>
      </c>
      <c r="AJ860">
        <v>2.3353259999999998</v>
      </c>
      <c r="AK860">
        <v>1.0003040000000001</v>
      </c>
      <c r="AL860">
        <v>7.5799999999999999E-4</v>
      </c>
      <c r="AM860" s="2">
        <v>6.9999999999999999E-6</v>
      </c>
      <c r="AN860">
        <v>4.0000000000000003E-5</v>
      </c>
      <c r="AO860">
        <v>2.0000000000000002E-5</v>
      </c>
      <c r="AP860">
        <v>2.8600000000000001E-4</v>
      </c>
      <c r="AQ860" s="2">
        <v>4.9999999999999998E-7</v>
      </c>
      <c r="AR860">
        <v>1.2710000000000001E-2</v>
      </c>
      <c r="AS860">
        <v>4.0000000000000003E-5</v>
      </c>
      <c r="AT860">
        <v>7.8700000000000003E-3</v>
      </c>
      <c r="AU860">
        <v>5.8E-4</v>
      </c>
      <c r="AV860">
        <v>0</v>
      </c>
      <c r="AW860">
        <v>0</v>
      </c>
      <c r="AX860">
        <v>1.2710000000000001E-2</v>
      </c>
      <c r="AY860">
        <v>250</v>
      </c>
      <c r="AZ860" s="2">
        <v>5.4629999999999996E-10</v>
      </c>
      <c r="BA860">
        <v>295.5</v>
      </c>
      <c r="BB860">
        <v>1575</v>
      </c>
    </row>
    <row r="861" spans="1:54">
      <c r="A861" t="s">
        <v>867</v>
      </c>
      <c r="B861" t="s">
        <v>693</v>
      </c>
      <c r="C861" s="1">
        <v>43228</v>
      </c>
      <c r="D861">
        <v>13.45</v>
      </c>
      <c r="E861">
        <v>101.3682</v>
      </c>
      <c r="F861">
        <v>4.1651599999999997E-2</v>
      </c>
      <c r="G861">
        <v>19.824729999999999</v>
      </c>
      <c r="H861">
        <v>3.1064700000000001E-2</v>
      </c>
      <c r="I861">
        <v>0.33065040000000001</v>
      </c>
      <c r="J861">
        <v>9.9117000000000007E-3</v>
      </c>
      <c r="K861">
        <v>0.13926830000000001</v>
      </c>
      <c r="L861">
        <v>4.0375800000000003E-2</v>
      </c>
      <c r="M861">
        <v>4.6039499999999997E-2</v>
      </c>
      <c r="N861">
        <v>1.2145000000000001E-3</v>
      </c>
      <c r="O861">
        <v>1.0070429999999999</v>
      </c>
      <c r="P861">
        <v>1.2859E-3</v>
      </c>
      <c r="Q861">
        <v>0.58411480000000005</v>
      </c>
      <c r="R861">
        <v>1.63436E-2</v>
      </c>
      <c r="S861">
        <v>3.3333599999999998E-2</v>
      </c>
      <c r="T861">
        <v>5.9914E-3</v>
      </c>
      <c r="U861">
        <v>7.2166000000000001E-3</v>
      </c>
      <c r="V861">
        <v>1.2631999999999999E-3</v>
      </c>
      <c r="W861">
        <v>4.79809E-2</v>
      </c>
      <c r="X861">
        <v>2.2120999999999998E-3</v>
      </c>
      <c r="Y861">
        <v>4.3539E-3</v>
      </c>
      <c r="Z861">
        <v>1.3520000000000001E-4</v>
      </c>
      <c r="AA861">
        <v>86.571280000000002</v>
      </c>
      <c r="AB861">
        <v>0.35908760000000001</v>
      </c>
      <c r="AC861">
        <v>30.377610000000001</v>
      </c>
      <c r="AD861">
        <v>0.13299340000000001</v>
      </c>
      <c r="AE861">
        <v>0.13329240000000001</v>
      </c>
      <c r="AF861" s="2">
        <v>9.9123669999999991E-16</v>
      </c>
      <c r="AG861" t="s">
        <v>1521</v>
      </c>
      <c r="AH861">
        <v>3.7861000000000001E-3</v>
      </c>
      <c r="AI861" s="2">
        <v>1.1213E-6</v>
      </c>
      <c r="AJ861">
        <v>2.3355000000000001</v>
      </c>
      <c r="AK861">
        <v>1.0003040000000001</v>
      </c>
      <c r="AL861">
        <v>7.5799999999999999E-4</v>
      </c>
      <c r="AM861" s="2">
        <v>6.9999999999999999E-6</v>
      </c>
      <c r="AN861">
        <v>4.0000000000000003E-5</v>
      </c>
      <c r="AO861">
        <v>2.0000000000000002E-5</v>
      </c>
      <c r="AP861">
        <v>2.8600000000000001E-4</v>
      </c>
      <c r="AQ861" s="2">
        <v>4.9999999999999998E-7</v>
      </c>
      <c r="AR861">
        <v>1.2710000000000001E-2</v>
      </c>
      <c r="AS861">
        <v>4.0000000000000003E-5</v>
      </c>
      <c r="AT861">
        <v>7.8700000000000003E-3</v>
      </c>
      <c r="AU861">
        <v>5.8E-4</v>
      </c>
      <c r="AV861">
        <v>0</v>
      </c>
      <c r="AW861">
        <v>0</v>
      </c>
      <c r="AX861">
        <v>1.2710000000000001E-2</v>
      </c>
      <c r="AY861">
        <v>250</v>
      </c>
      <c r="AZ861" s="2">
        <v>5.4629999999999996E-10</v>
      </c>
      <c r="BA861">
        <v>295.5</v>
      </c>
      <c r="BB861">
        <v>1575</v>
      </c>
    </row>
    <row r="862" spans="1:54">
      <c r="A862" t="s">
        <v>868</v>
      </c>
      <c r="B862" t="s">
        <v>693</v>
      </c>
      <c r="C862" s="1">
        <v>43228</v>
      </c>
      <c r="D862">
        <v>13.83333</v>
      </c>
      <c r="E862">
        <v>28.147469999999998</v>
      </c>
      <c r="F862">
        <v>2.15558E-2</v>
      </c>
      <c r="G862">
        <v>6.5296459999999996</v>
      </c>
      <c r="H862">
        <v>1.6017300000000002E-2</v>
      </c>
      <c r="I862">
        <v>8.4403199999999998E-2</v>
      </c>
      <c r="J862">
        <v>6.1368999999999998E-3</v>
      </c>
      <c r="K862">
        <v>0.1229944</v>
      </c>
      <c r="L862">
        <v>2.5768800000000001E-2</v>
      </c>
      <c r="M862">
        <v>6.5021999999999996E-3</v>
      </c>
      <c r="N862">
        <v>3.7800000000000003E-4</v>
      </c>
      <c r="O862">
        <v>1.0070429999999999</v>
      </c>
      <c r="P862">
        <v>1.2859E-3</v>
      </c>
      <c r="Q862">
        <v>0.58411480000000005</v>
      </c>
      <c r="R862">
        <v>1.63436E-2</v>
      </c>
      <c r="S862">
        <v>3.3333599999999998E-2</v>
      </c>
      <c r="T862">
        <v>5.9914E-3</v>
      </c>
      <c r="U862">
        <v>7.2166000000000001E-3</v>
      </c>
      <c r="V862">
        <v>1.2631999999999999E-3</v>
      </c>
      <c r="W862">
        <v>4.79809E-2</v>
      </c>
      <c r="X862">
        <v>2.2120999999999998E-3</v>
      </c>
      <c r="Y862">
        <v>4.3539E-3</v>
      </c>
      <c r="Z862">
        <v>1.3520000000000001E-4</v>
      </c>
      <c r="AA862">
        <v>93.198369999999997</v>
      </c>
      <c r="AB862">
        <v>0.41167350000000003</v>
      </c>
      <c r="AC862">
        <v>27.583870000000001</v>
      </c>
      <c r="AD862">
        <v>0.13674020000000001</v>
      </c>
      <c r="AE862">
        <v>0.1369803</v>
      </c>
      <c r="AF862" s="2">
        <v>3.2648230000000001E-16</v>
      </c>
      <c r="AG862" t="s">
        <v>1521</v>
      </c>
      <c r="AH862">
        <v>3.7861000000000001E-3</v>
      </c>
      <c r="AI862" s="2">
        <v>1.1213E-6</v>
      </c>
      <c r="AJ862">
        <v>2.3362259999999999</v>
      </c>
      <c r="AK862">
        <v>1.0003040000000001</v>
      </c>
      <c r="AL862">
        <v>7.5799999999999999E-4</v>
      </c>
      <c r="AM862" s="2">
        <v>6.9999999999999999E-6</v>
      </c>
      <c r="AN862">
        <v>4.0000000000000003E-5</v>
      </c>
      <c r="AO862">
        <v>2.0000000000000002E-5</v>
      </c>
      <c r="AP862">
        <v>2.8600000000000001E-4</v>
      </c>
      <c r="AQ862" s="2">
        <v>4.9999999999999998E-7</v>
      </c>
      <c r="AR862">
        <v>1.2710000000000001E-2</v>
      </c>
      <c r="AS862">
        <v>4.0000000000000003E-5</v>
      </c>
      <c r="AT862">
        <v>7.8700000000000003E-3</v>
      </c>
      <c r="AU862">
        <v>5.8E-4</v>
      </c>
      <c r="AV862">
        <v>0</v>
      </c>
      <c r="AW862">
        <v>0</v>
      </c>
      <c r="AX862">
        <v>1.2710000000000001E-2</v>
      </c>
      <c r="AY862">
        <v>250</v>
      </c>
      <c r="AZ862" s="2">
        <v>5.4629999999999996E-10</v>
      </c>
      <c r="BA862">
        <v>295.5</v>
      </c>
      <c r="BB862">
        <v>1575</v>
      </c>
    </row>
    <row r="863" spans="1:54">
      <c r="A863" t="s">
        <v>869</v>
      </c>
      <c r="B863" t="s">
        <v>693</v>
      </c>
      <c r="C863" s="1">
        <v>43228</v>
      </c>
      <c r="D863">
        <v>14</v>
      </c>
      <c r="E863">
        <v>2803.0010000000002</v>
      </c>
      <c r="F863">
        <v>0.1820648</v>
      </c>
      <c r="G863">
        <v>14.98973</v>
      </c>
      <c r="H863">
        <v>2.6289199999999999E-2</v>
      </c>
      <c r="I863">
        <v>0.22573699999999999</v>
      </c>
      <c r="J863">
        <v>9.1721000000000007E-3</v>
      </c>
      <c r="K863">
        <v>8.5404999999999995E-3</v>
      </c>
      <c r="L863">
        <v>4.53087E-2</v>
      </c>
      <c r="M863">
        <v>1.43704E-2</v>
      </c>
      <c r="N863">
        <v>7.6309999999999995E-4</v>
      </c>
      <c r="O863">
        <v>1.0070429999999999</v>
      </c>
      <c r="P863">
        <v>1.2859E-3</v>
      </c>
      <c r="Q863">
        <v>0.58411480000000005</v>
      </c>
      <c r="R863">
        <v>1.63436E-2</v>
      </c>
      <c r="S863">
        <v>3.3333599999999998E-2</v>
      </c>
      <c r="T863">
        <v>5.9914E-3</v>
      </c>
      <c r="U863">
        <v>7.2166000000000001E-3</v>
      </c>
      <c r="V863">
        <v>1.2631999999999999E-3</v>
      </c>
      <c r="W863">
        <v>4.79809E-2</v>
      </c>
      <c r="X863">
        <v>2.2120999999999998E-3</v>
      </c>
      <c r="Y863">
        <v>4.3539E-3</v>
      </c>
      <c r="Z863">
        <v>1.3520000000000001E-4</v>
      </c>
      <c r="AA863">
        <v>99.848550000000003</v>
      </c>
      <c r="AB863">
        <v>1.22142E-2</v>
      </c>
      <c r="AC863">
        <v>978.70529999999997</v>
      </c>
      <c r="AD863">
        <v>1.331901</v>
      </c>
      <c r="AE863">
        <v>1.3506910000000001</v>
      </c>
      <c r="AF863" s="2">
        <v>7.4948640000000003E-16</v>
      </c>
      <c r="AG863" t="s">
        <v>1521</v>
      </c>
      <c r="AH863">
        <v>3.7861000000000001E-3</v>
      </c>
      <c r="AI863" s="2">
        <v>1.1213E-6</v>
      </c>
      <c r="AJ863">
        <v>2.3365459999999998</v>
      </c>
      <c r="AK863">
        <v>1.0003040000000001</v>
      </c>
      <c r="AL863">
        <v>7.5799999999999999E-4</v>
      </c>
      <c r="AM863" s="2">
        <v>6.9999999999999999E-6</v>
      </c>
      <c r="AN863">
        <v>4.0000000000000003E-5</v>
      </c>
      <c r="AO863">
        <v>2.0000000000000002E-5</v>
      </c>
      <c r="AP863">
        <v>2.8600000000000001E-4</v>
      </c>
      <c r="AQ863" s="2">
        <v>4.9999999999999998E-7</v>
      </c>
      <c r="AR863">
        <v>1.2710000000000001E-2</v>
      </c>
      <c r="AS863">
        <v>4.0000000000000003E-5</v>
      </c>
      <c r="AT863">
        <v>7.8700000000000003E-3</v>
      </c>
      <c r="AU863">
        <v>5.8E-4</v>
      </c>
      <c r="AV863">
        <v>0</v>
      </c>
      <c r="AW863">
        <v>0</v>
      </c>
      <c r="AX863">
        <v>1.2710000000000001E-2</v>
      </c>
      <c r="AY863">
        <v>250</v>
      </c>
      <c r="AZ863" s="2">
        <v>5.4629999999999996E-10</v>
      </c>
      <c r="BA863">
        <v>295.5</v>
      </c>
      <c r="BB863">
        <v>1575</v>
      </c>
    </row>
    <row r="864" spans="1:54">
      <c r="A864" t="s">
        <v>870</v>
      </c>
      <c r="B864" t="s">
        <v>693</v>
      </c>
      <c r="C864" s="1">
        <v>43228</v>
      </c>
      <c r="D864">
        <v>14.1</v>
      </c>
      <c r="E864">
        <v>486.81869999999998</v>
      </c>
      <c r="F864">
        <v>6.7465800000000006E-2</v>
      </c>
      <c r="G864">
        <v>60.371160000000003</v>
      </c>
      <c r="H864">
        <v>3.8386400000000001E-2</v>
      </c>
      <c r="I864">
        <v>0.80305020000000005</v>
      </c>
      <c r="J864">
        <v>1.04355E-2</v>
      </c>
      <c r="K864">
        <v>0.61694769999999999</v>
      </c>
      <c r="L864">
        <v>3.0119900000000002E-2</v>
      </c>
      <c r="M864">
        <v>1.78503E-2</v>
      </c>
      <c r="N864">
        <v>6.8409999999999999E-4</v>
      </c>
      <c r="O864">
        <v>1.0070429999999999</v>
      </c>
      <c r="P864">
        <v>1.2859E-3</v>
      </c>
      <c r="Q864">
        <v>0.58411480000000005</v>
      </c>
      <c r="R864">
        <v>1.63436E-2</v>
      </c>
      <c r="S864">
        <v>3.3333599999999998E-2</v>
      </c>
      <c r="T864">
        <v>5.9914E-3</v>
      </c>
      <c r="U864">
        <v>7.2166000000000001E-3</v>
      </c>
      <c r="V864">
        <v>1.2631999999999999E-3</v>
      </c>
      <c r="W864">
        <v>4.79809E-2</v>
      </c>
      <c r="X864">
        <v>2.2120999999999998E-3</v>
      </c>
      <c r="Y864">
        <v>4.3539E-3</v>
      </c>
      <c r="Z864">
        <v>1.3520000000000001E-4</v>
      </c>
      <c r="AA864">
        <v>98.926280000000006</v>
      </c>
      <c r="AB864">
        <v>4.7024099999999999E-2</v>
      </c>
      <c r="AC864">
        <v>54.41498</v>
      </c>
      <c r="AD864">
        <v>4.1758900000000002E-2</v>
      </c>
      <c r="AE864">
        <v>4.4675899999999998E-2</v>
      </c>
      <c r="AF864" s="2">
        <v>3.0185579999999999E-15</v>
      </c>
      <c r="AG864" t="s">
        <v>1521</v>
      </c>
      <c r="AH864">
        <v>3.7861000000000001E-3</v>
      </c>
      <c r="AI864" s="2">
        <v>1.1213E-6</v>
      </c>
      <c r="AJ864">
        <v>2.3367230000000001</v>
      </c>
      <c r="AK864">
        <v>1.0003040000000001</v>
      </c>
      <c r="AL864">
        <v>7.5799999999999999E-4</v>
      </c>
      <c r="AM864" s="2">
        <v>6.9999999999999999E-6</v>
      </c>
      <c r="AN864">
        <v>4.0000000000000003E-5</v>
      </c>
      <c r="AO864">
        <v>2.0000000000000002E-5</v>
      </c>
      <c r="AP864">
        <v>2.8600000000000001E-4</v>
      </c>
      <c r="AQ864" s="2">
        <v>4.9999999999999998E-7</v>
      </c>
      <c r="AR864">
        <v>1.2710000000000001E-2</v>
      </c>
      <c r="AS864">
        <v>4.0000000000000003E-5</v>
      </c>
      <c r="AT864">
        <v>7.8700000000000003E-3</v>
      </c>
      <c r="AU864">
        <v>5.8E-4</v>
      </c>
      <c r="AV864">
        <v>0</v>
      </c>
      <c r="AW864">
        <v>0</v>
      </c>
      <c r="AX864">
        <v>1.2710000000000001E-2</v>
      </c>
      <c r="AY864">
        <v>250</v>
      </c>
      <c r="AZ864" s="2">
        <v>5.4629999999999996E-10</v>
      </c>
      <c r="BA864">
        <v>295.5</v>
      </c>
      <c r="BB864">
        <v>1575</v>
      </c>
    </row>
    <row r="865" spans="1:54">
      <c r="A865" t="s">
        <v>871</v>
      </c>
      <c r="B865" t="s">
        <v>872</v>
      </c>
      <c r="C865" s="1">
        <v>43443</v>
      </c>
      <c r="D865">
        <v>1.733333</v>
      </c>
      <c r="E865">
        <v>76.811260000000004</v>
      </c>
      <c r="F865">
        <v>5.2681600000000002E-2</v>
      </c>
      <c r="G865">
        <v>19.108650000000001</v>
      </c>
      <c r="H865">
        <v>1.28951E-2</v>
      </c>
      <c r="I865">
        <v>0.22901350000000001</v>
      </c>
      <c r="J865">
        <v>4.7101000000000001E-3</v>
      </c>
      <c r="K865">
        <v>0.12891559999999999</v>
      </c>
      <c r="L865">
        <v>3.2908800000000002E-2</v>
      </c>
      <c r="M865">
        <v>3.8070999999999999E-3</v>
      </c>
      <c r="N865">
        <v>5.2189999999999995E-4</v>
      </c>
      <c r="O865">
        <v>1.003843</v>
      </c>
      <c r="P865">
        <v>7.737E-4</v>
      </c>
      <c r="Q865">
        <v>0.95985240000000005</v>
      </c>
      <c r="R865">
        <v>4.8504100000000001E-2</v>
      </c>
      <c r="S865">
        <v>2.40831E-2</v>
      </c>
      <c r="T865">
        <v>2.2537999999999998E-3</v>
      </c>
      <c r="U865">
        <v>6.2233000000000002E-3</v>
      </c>
      <c r="V865">
        <v>5.5429999999999998E-4</v>
      </c>
      <c r="W865">
        <v>3.2319100000000003E-2</v>
      </c>
      <c r="X865">
        <v>1.0805999999999999E-3</v>
      </c>
      <c r="Y865">
        <v>5.1031000000000002E-3</v>
      </c>
      <c r="Z865">
        <v>4.4499999999999997E-4</v>
      </c>
      <c r="AA865">
        <v>98.547070000000005</v>
      </c>
      <c r="AB865">
        <v>0.2233136</v>
      </c>
      <c r="AC865">
        <v>28.0748</v>
      </c>
      <c r="AD865">
        <v>6.3007900000000006E-2</v>
      </c>
      <c r="AE865">
        <v>6.33103E-2</v>
      </c>
      <c r="AF865" s="2">
        <v>9.5543249999999997E-16</v>
      </c>
      <c r="AG865" t="s">
        <v>1496</v>
      </c>
      <c r="AH865">
        <v>3.9078000000000003E-3</v>
      </c>
      <c r="AI865" s="2">
        <v>8.6682999999999999E-7</v>
      </c>
      <c r="AJ865">
        <v>2.932499</v>
      </c>
      <c r="AK865">
        <v>1.0003850000000001</v>
      </c>
      <c r="AL865">
        <v>7.0899999999999999E-4</v>
      </c>
      <c r="AM865" s="2">
        <v>6.0000000000000002E-6</v>
      </c>
      <c r="AN865">
        <v>4.0000000000000003E-5</v>
      </c>
      <c r="AO865">
        <v>2.0000000000000002E-5</v>
      </c>
      <c r="AP865">
        <v>2.8180000000000002E-4</v>
      </c>
      <c r="AQ865" s="2">
        <v>4.9999999999999998E-7</v>
      </c>
      <c r="AR865">
        <v>1.1390000000000001E-2</v>
      </c>
      <c r="AS865">
        <v>3.0000000000000001E-5</v>
      </c>
      <c r="AT865">
        <v>6.3850000000000001E-3</v>
      </c>
      <c r="AU865">
        <v>2.9999999999999997E-4</v>
      </c>
      <c r="AV865">
        <v>1.6000000000000001E-4</v>
      </c>
      <c r="AW865">
        <v>3.0000000000000001E-5</v>
      </c>
      <c r="AX865">
        <v>1.1390000000000001E-2</v>
      </c>
      <c r="AY865">
        <v>250</v>
      </c>
      <c r="AZ865" s="2">
        <v>5.4629999999999996E-10</v>
      </c>
      <c r="BA865">
        <v>295.5</v>
      </c>
      <c r="BB865">
        <v>1575</v>
      </c>
    </row>
    <row r="866" spans="1:54">
      <c r="A866" t="s">
        <v>873</v>
      </c>
      <c r="B866" t="s">
        <v>872</v>
      </c>
      <c r="C866" s="1">
        <v>43443</v>
      </c>
      <c r="D866">
        <v>1.8333330000000001</v>
      </c>
      <c r="E866">
        <v>123.9186</v>
      </c>
      <c r="F866">
        <v>6.4701900000000007E-2</v>
      </c>
      <c r="G866">
        <v>19.554390000000001</v>
      </c>
      <c r="H866">
        <v>2.4738900000000001E-2</v>
      </c>
      <c r="I866">
        <v>0.25034669999999998</v>
      </c>
      <c r="J866">
        <v>7.9608000000000005E-3</v>
      </c>
      <c r="K866">
        <v>0.1544529</v>
      </c>
      <c r="L866">
        <v>5.0113199999999997E-2</v>
      </c>
      <c r="M866">
        <v>1.20318E-2</v>
      </c>
      <c r="N866">
        <v>6.7909999999999997E-4</v>
      </c>
      <c r="O866">
        <v>1.003843</v>
      </c>
      <c r="P866">
        <v>7.737E-4</v>
      </c>
      <c r="Q866">
        <v>0.95771240000000002</v>
      </c>
      <c r="R866">
        <v>4.8471800000000002E-2</v>
      </c>
      <c r="S866">
        <v>2.40831E-2</v>
      </c>
      <c r="T866">
        <v>2.2537999999999998E-3</v>
      </c>
      <c r="U866">
        <v>6.2233000000000002E-3</v>
      </c>
      <c r="V866">
        <v>5.5429999999999998E-4</v>
      </c>
      <c r="W866">
        <v>3.2319100000000003E-2</v>
      </c>
      <c r="X866">
        <v>1.0805999999999999E-3</v>
      </c>
      <c r="Y866">
        <v>5.0949999999999997E-3</v>
      </c>
      <c r="Z866">
        <v>4.4470000000000002E-4</v>
      </c>
      <c r="AA866">
        <v>97.138660000000002</v>
      </c>
      <c r="AB866">
        <v>0.17787929999999999</v>
      </c>
      <c r="AC866">
        <v>43.469349999999999</v>
      </c>
      <c r="AD866">
        <v>9.2950900000000003E-2</v>
      </c>
      <c r="AE866">
        <v>9.3437999999999993E-2</v>
      </c>
      <c r="AF866" s="2">
        <v>9.7771939999999995E-16</v>
      </c>
      <c r="AG866" t="s">
        <v>1496</v>
      </c>
      <c r="AH866">
        <v>3.9078000000000003E-3</v>
      </c>
      <c r="AI866" s="2">
        <v>8.6682999999999999E-7</v>
      </c>
      <c r="AJ866">
        <v>2.9327160000000001</v>
      </c>
      <c r="AK866">
        <v>1.0003850000000001</v>
      </c>
      <c r="AL866">
        <v>7.0899999999999999E-4</v>
      </c>
      <c r="AM866" s="2">
        <v>6.0000000000000002E-6</v>
      </c>
      <c r="AN866">
        <v>4.0000000000000003E-5</v>
      </c>
      <c r="AO866">
        <v>2.0000000000000002E-5</v>
      </c>
      <c r="AP866">
        <v>2.8180000000000002E-4</v>
      </c>
      <c r="AQ866" s="2">
        <v>4.9999999999999998E-7</v>
      </c>
      <c r="AR866">
        <v>1.1390000000000001E-2</v>
      </c>
      <c r="AS866">
        <v>3.0000000000000001E-5</v>
      </c>
      <c r="AT866">
        <v>6.3850000000000001E-3</v>
      </c>
      <c r="AU866">
        <v>2.9999999999999997E-4</v>
      </c>
      <c r="AV866">
        <v>1.6000000000000001E-4</v>
      </c>
      <c r="AW866">
        <v>3.0000000000000001E-5</v>
      </c>
      <c r="AX866">
        <v>1.1390000000000001E-2</v>
      </c>
      <c r="AY866">
        <v>250</v>
      </c>
      <c r="AZ866" s="2">
        <v>5.4629999999999996E-10</v>
      </c>
      <c r="BA866">
        <v>295.5</v>
      </c>
      <c r="BB866">
        <v>1575</v>
      </c>
    </row>
    <row r="867" spans="1:54">
      <c r="A867" t="s">
        <v>874</v>
      </c>
      <c r="B867" t="s">
        <v>872</v>
      </c>
      <c r="C867" s="1">
        <v>43443</v>
      </c>
      <c r="D867">
        <v>1.933333</v>
      </c>
      <c r="E867">
        <v>130.90729999999999</v>
      </c>
      <c r="F867">
        <v>5.4410199999999999E-2</v>
      </c>
      <c r="G867">
        <v>25.805150000000001</v>
      </c>
      <c r="H867">
        <v>1.7848900000000001E-2</v>
      </c>
      <c r="I867">
        <v>0.32064320000000002</v>
      </c>
      <c r="J867">
        <v>5.1076999999999997E-3</v>
      </c>
      <c r="K867">
        <v>0.2183291</v>
      </c>
      <c r="L867">
        <v>3.7102000000000003E-2</v>
      </c>
      <c r="M867">
        <v>1.5588599999999999E-2</v>
      </c>
      <c r="N867">
        <v>6.4919999999999995E-4</v>
      </c>
      <c r="O867">
        <v>1.003843</v>
      </c>
      <c r="P867">
        <v>7.737E-4</v>
      </c>
      <c r="Q867">
        <v>0.95522099999999999</v>
      </c>
      <c r="R867">
        <v>4.84336E-2</v>
      </c>
      <c r="S867">
        <v>2.40831E-2</v>
      </c>
      <c r="T867">
        <v>2.2537999999999998E-3</v>
      </c>
      <c r="U867">
        <v>6.2233000000000002E-3</v>
      </c>
      <c r="V867">
        <v>5.5429999999999998E-4</v>
      </c>
      <c r="W867">
        <v>3.2319100000000003E-2</v>
      </c>
      <c r="X867">
        <v>1.0805999999999999E-3</v>
      </c>
      <c r="Y867">
        <v>5.0854000000000003E-3</v>
      </c>
      <c r="Z867">
        <v>4.4430000000000001E-4</v>
      </c>
      <c r="AA867">
        <v>96.490819999999999</v>
      </c>
      <c r="AB867">
        <v>0.15794349999999999</v>
      </c>
      <c r="AC867">
        <v>34.640509999999999</v>
      </c>
      <c r="AD867">
        <v>5.9260899999999998E-2</v>
      </c>
      <c r="AE867">
        <v>5.9747799999999997E-2</v>
      </c>
      <c r="AF867" s="2">
        <v>1.290258E-15</v>
      </c>
      <c r="AG867" t="s">
        <v>1496</v>
      </c>
      <c r="AH867">
        <v>3.9078000000000003E-3</v>
      </c>
      <c r="AI867" s="2">
        <v>8.6682999999999999E-7</v>
      </c>
      <c r="AJ867">
        <v>2.9329689999999999</v>
      </c>
      <c r="AK867">
        <v>1.0003850000000001</v>
      </c>
      <c r="AL867">
        <v>7.0899999999999999E-4</v>
      </c>
      <c r="AM867" s="2">
        <v>6.0000000000000002E-6</v>
      </c>
      <c r="AN867">
        <v>4.0000000000000003E-5</v>
      </c>
      <c r="AO867">
        <v>2.0000000000000002E-5</v>
      </c>
      <c r="AP867">
        <v>2.8180000000000002E-4</v>
      </c>
      <c r="AQ867" s="2">
        <v>4.9999999999999998E-7</v>
      </c>
      <c r="AR867">
        <v>1.1390000000000001E-2</v>
      </c>
      <c r="AS867">
        <v>3.0000000000000001E-5</v>
      </c>
      <c r="AT867">
        <v>6.3850000000000001E-3</v>
      </c>
      <c r="AU867">
        <v>2.9999999999999997E-4</v>
      </c>
      <c r="AV867">
        <v>1.6000000000000001E-4</v>
      </c>
      <c r="AW867">
        <v>3.0000000000000001E-5</v>
      </c>
      <c r="AX867">
        <v>1.1390000000000001E-2</v>
      </c>
      <c r="AY867">
        <v>250</v>
      </c>
      <c r="AZ867" s="2">
        <v>5.4629999999999996E-10</v>
      </c>
      <c r="BA867">
        <v>295.5</v>
      </c>
      <c r="BB867">
        <v>1575</v>
      </c>
    </row>
    <row r="868" spans="1:54">
      <c r="A868" t="s">
        <v>875</v>
      </c>
      <c r="B868" t="s">
        <v>872</v>
      </c>
      <c r="C868" s="1">
        <v>43443</v>
      </c>
      <c r="D868">
        <v>2.0333329999999998</v>
      </c>
      <c r="E868">
        <v>115.1639</v>
      </c>
      <c r="F868">
        <v>5.2244899999999997E-2</v>
      </c>
      <c r="G868">
        <v>24.82666</v>
      </c>
      <c r="H868">
        <v>1.58289E-2</v>
      </c>
      <c r="I868">
        <v>0.29633369999999998</v>
      </c>
      <c r="J868">
        <v>4.5106E-3</v>
      </c>
      <c r="K868">
        <v>0.21638460000000001</v>
      </c>
      <c r="L868">
        <v>2.6853399999999999E-2</v>
      </c>
      <c r="M868">
        <v>5.5405799999999998E-2</v>
      </c>
      <c r="N868">
        <v>7.5719999999999997E-4</v>
      </c>
      <c r="O868">
        <v>1.003843</v>
      </c>
      <c r="P868">
        <v>7.737E-4</v>
      </c>
      <c r="Q868">
        <v>0.95264230000000005</v>
      </c>
      <c r="R868">
        <v>4.8393199999999997E-2</v>
      </c>
      <c r="S868">
        <v>2.40831E-2</v>
      </c>
      <c r="T868">
        <v>2.2537999999999998E-3</v>
      </c>
      <c r="U868">
        <v>6.2233000000000002E-3</v>
      </c>
      <c r="V868">
        <v>5.5429999999999998E-4</v>
      </c>
      <c r="W868">
        <v>3.2319100000000003E-2</v>
      </c>
      <c r="X868">
        <v>1.0805999999999999E-3</v>
      </c>
      <c r="Y868">
        <v>5.0753999999999999E-3</v>
      </c>
      <c r="Z868">
        <v>4.439E-4</v>
      </c>
      <c r="AA868">
        <v>85.779229999999998</v>
      </c>
      <c r="AB868">
        <v>0.20375019999999999</v>
      </c>
      <c r="AC868">
        <v>28.2056</v>
      </c>
      <c r="AD868">
        <v>6.7635600000000004E-2</v>
      </c>
      <c r="AE868">
        <v>6.7919999999999994E-2</v>
      </c>
      <c r="AF868" s="2">
        <v>1.241333E-15</v>
      </c>
      <c r="AG868" t="s">
        <v>1496</v>
      </c>
      <c r="AH868">
        <v>3.9078000000000003E-3</v>
      </c>
      <c r="AI868" s="2">
        <v>8.6682999999999999E-7</v>
      </c>
      <c r="AJ868">
        <v>2.93323</v>
      </c>
      <c r="AK868">
        <v>1.0003850000000001</v>
      </c>
      <c r="AL868">
        <v>7.0899999999999999E-4</v>
      </c>
      <c r="AM868" s="2">
        <v>6.0000000000000002E-6</v>
      </c>
      <c r="AN868">
        <v>4.0000000000000003E-5</v>
      </c>
      <c r="AO868">
        <v>2.0000000000000002E-5</v>
      </c>
      <c r="AP868">
        <v>2.8180000000000002E-4</v>
      </c>
      <c r="AQ868" s="2">
        <v>4.9999999999999998E-7</v>
      </c>
      <c r="AR868">
        <v>1.1390000000000001E-2</v>
      </c>
      <c r="AS868">
        <v>3.0000000000000001E-5</v>
      </c>
      <c r="AT868">
        <v>6.3850000000000001E-3</v>
      </c>
      <c r="AU868">
        <v>2.9999999999999997E-4</v>
      </c>
      <c r="AV868">
        <v>1.6000000000000001E-4</v>
      </c>
      <c r="AW868">
        <v>3.0000000000000001E-5</v>
      </c>
      <c r="AX868">
        <v>1.1390000000000001E-2</v>
      </c>
      <c r="AY868">
        <v>250</v>
      </c>
      <c r="AZ868" s="2">
        <v>5.4629999999999996E-10</v>
      </c>
      <c r="BA868">
        <v>295.5</v>
      </c>
      <c r="BB868">
        <v>1575</v>
      </c>
    </row>
    <row r="869" spans="1:54">
      <c r="A869" t="s">
        <v>876</v>
      </c>
      <c r="B869" t="s">
        <v>872</v>
      </c>
      <c r="C869" s="1">
        <v>43443</v>
      </c>
      <c r="D869">
        <v>2.15</v>
      </c>
      <c r="E869">
        <v>79.646180000000001</v>
      </c>
      <c r="F869">
        <v>5.1781500000000001E-2</v>
      </c>
      <c r="G869">
        <v>16.959009999999999</v>
      </c>
      <c r="H869">
        <v>1.2964099999999999E-2</v>
      </c>
      <c r="I869">
        <v>0.21880810000000001</v>
      </c>
      <c r="J869">
        <v>3.9182000000000002E-3</v>
      </c>
      <c r="K869">
        <v>0.26371109999999998</v>
      </c>
      <c r="L869">
        <v>2.6766700000000001E-2</v>
      </c>
      <c r="M869">
        <v>8.7983999999999996E-3</v>
      </c>
      <c r="N869">
        <v>5.4310000000000003E-4</v>
      </c>
      <c r="O869">
        <v>1.003843</v>
      </c>
      <c r="P869">
        <v>7.737E-4</v>
      </c>
      <c r="Q869">
        <v>0.95007589999999997</v>
      </c>
      <c r="R869">
        <v>4.83525E-2</v>
      </c>
      <c r="S869">
        <v>2.40831E-2</v>
      </c>
      <c r="T869">
        <v>2.2537999999999998E-3</v>
      </c>
      <c r="U869">
        <v>6.2233000000000002E-3</v>
      </c>
      <c r="V869">
        <v>5.5429999999999998E-4</v>
      </c>
      <c r="W869">
        <v>3.2319100000000003E-2</v>
      </c>
      <c r="X869">
        <v>1.0805999999999999E-3</v>
      </c>
      <c r="Y869">
        <v>5.0653E-3</v>
      </c>
      <c r="Z869">
        <v>4.4359999999999999E-4</v>
      </c>
      <c r="AA869">
        <v>96.759309999999999</v>
      </c>
      <c r="AB869">
        <v>0.221382</v>
      </c>
      <c r="AC869">
        <v>32.177289999999999</v>
      </c>
      <c r="AD869">
        <v>7.4071999999999999E-2</v>
      </c>
      <c r="AE869">
        <v>7.4409100000000006E-2</v>
      </c>
      <c r="AF869" s="2">
        <v>8.4795069999999998E-16</v>
      </c>
      <c r="AG869" t="s">
        <v>1496</v>
      </c>
      <c r="AH869">
        <v>3.9078000000000003E-3</v>
      </c>
      <c r="AI869" s="2">
        <v>8.6682999999999999E-7</v>
      </c>
      <c r="AJ869">
        <v>2.9334899999999999</v>
      </c>
      <c r="AK869">
        <v>1.0003850000000001</v>
      </c>
      <c r="AL869">
        <v>7.0899999999999999E-4</v>
      </c>
      <c r="AM869" s="2">
        <v>6.0000000000000002E-6</v>
      </c>
      <c r="AN869">
        <v>4.0000000000000003E-5</v>
      </c>
      <c r="AO869">
        <v>2.0000000000000002E-5</v>
      </c>
      <c r="AP869">
        <v>2.8180000000000002E-4</v>
      </c>
      <c r="AQ869" s="2">
        <v>4.9999999999999998E-7</v>
      </c>
      <c r="AR869">
        <v>1.1390000000000001E-2</v>
      </c>
      <c r="AS869">
        <v>3.0000000000000001E-5</v>
      </c>
      <c r="AT869">
        <v>6.3850000000000001E-3</v>
      </c>
      <c r="AU869">
        <v>2.9999999999999997E-4</v>
      </c>
      <c r="AV869">
        <v>1.6000000000000001E-4</v>
      </c>
      <c r="AW869">
        <v>3.0000000000000001E-5</v>
      </c>
      <c r="AX869">
        <v>1.1390000000000001E-2</v>
      </c>
      <c r="AY869">
        <v>250</v>
      </c>
      <c r="AZ869" s="2">
        <v>5.4629999999999996E-10</v>
      </c>
      <c r="BA869">
        <v>295.5</v>
      </c>
      <c r="BB869">
        <v>1575</v>
      </c>
    </row>
    <row r="870" spans="1:54">
      <c r="A870" t="s">
        <v>877</v>
      </c>
      <c r="B870" t="s">
        <v>872</v>
      </c>
      <c r="C870" s="1">
        <v>43443</v>
      </c>
      <c r="D870">
        <v>2.25</v>
      </c>
      <c r="E870">
        <v>101.6254</v>
      </c>
      <c r="F870">
        <v>5.2123700000000002E-2</v>
      </c>
      <c r="G870">
        <v>23.66563</v>
      </c>
      <c r="H870">
        <v>1.45138E-2</v>
      </c>
      <c r="I870">
        <v>0.29137099999999999</v>
      </c>
      <c r="J870">
        <v>4.0296000000000004E-3</v>
      </c>
      <c r="K870">
        <v>0.3194226</v>
      </c>
      <c r="L870">
        <v>3.3534000000000001E-2</v>
      </c>
      <c r="M870">
        <v>9.0501999999999996E-3</v>
      </c>
      <c r="N870">
        <v>5.3879999999999998E-4</v>
      </c>
      <c r="O870">
        <v>1.003843</v>
      </c>
      <c r="P870">
        <v>7.737E-4</v>
      </c>
      <c r="Q870">
        <v>0.94751540000000001</v>
      </c>
      <c r="R870">
        <v>4.8311399999999997E-2</v>
      </c>
      <c r="S870">
        <v>2.40831E-2</v>
      </c>
      <c r="T870">
        <v>2.2537999999999998E-3</v>
      </c>
      <c r="U870">
        <v>6.2233000000000002E-3</v>
      </c>
      <c r="V870">
        <v>5.5429999999999998E-4</v>
      </c>
      <c r="W870">
        <v>3.2319100000000003E-2</v>
      </c>
      <c r="X870">
        <v>1.0805999999999999E-3</v>
      </c>
      <c r="Y870">
        <v>5.0550999999999999E-3</v>
      </c>
      <c r="Z870">
        <v>4.4319999999999999E-4</v>
      </c>
      <c r="AA870">
        <v>97.390929999999997</v>
      </c>
      <c r="AB870">
        <v>0.1728112</v>
      </c>
      <c r="AC870">
        <v>29.630700000000001</v>
      </c>
      <c r="AD870">
        <v>5.30459E-2</v>
      </c>
      <c r="AE870">
        <v>5.3444999999999999E-2</v>
      </c>
      <c r="AF870" s="2">
        <v>1.183282E-15</v>
      </c>
      <c r="AG870" t="s">
        <v>1496</v>
      </c>
      <c r="AH870">
        <v>3.9078000000000003E-3</v>
      </c>
      <c r="AI870" s="2">
        <v>8.6682999999999999E-7</v>
      </c>
      <c r="AJ870">
        <v>2.9337499999999999</v>
      </c>
      <c r="AK870">
        <v>1.0003850000000001</v>
      </c>
      <c r="AL870">
        <v>7.0899999999999999E-4</v>
      </c>
      <c r="AM870" s="2">
        <v>6.0000000000000002E-6</v>
      </c>
      <c r="AN870">
        <v>4.0000000000000003E-5</v>
      </c>
      <c r="AO870">
        <v>2.0000000000000002E-5</v>
      </c>
      <c r="AP870">
        <v>2.8180000000000002E-4</v>
      </c>
      <c r="AQ870" s="2">
        <v>4.9999999999999998E-7</v>
      </c>
      <c r="AR870">
        <v>1.1390000000000001E-2</v>
      </c>
      <c r="AS870">
        <v>3.0000000000000001E-5</v>
      </c>
      <c r="AT870">
        <v>6.3850000000000001E-3</v>
      </c>
      <c r="AU870">
        <v>2.9999999999999997E-4</v>
      </c>
      <c r="AV870">
        <v>1.6000000000000001E-4</v>
      </c>
      <c r="AW870">
        <v>3.0000000000000001E-5</v>
      </c>
      <c r="AX870">
        <v>1.1390000000000001E-2</v>
      </c>
      <c r="AY870">
        <v>250</v>
      </c>
      <c r="AZ870" s="2">
        <v>5.4629999999999996E-10</v>
      </c>
      <c r="BA870">
        <v>295.5</v>
      </c>
      <c r="BB870">
        <v>1575</v>
      </c>
    </row>
    <row r="871" spans="1:54">
      <c r="A871" t="s">
        <v>878</v>
      </c>
      <c r="B871" t="s">
        <v>872</v>
      </c>
      <c r="C871" s="1">
        <v>43443</v>
      </c>
      <c r="D871">
        <v>2.3666670000000001</v>
      </c>
      <c r="E871">
        <v>100.363</v>
      </c>
      <c r="F871">
        <v>5.1226300000000002E-2</v>
      </c>
      <c r="G871">
        <v>26.298850000000002</v>
      </c>
      <c r="H871">
        <v>1.30457E-2</v>
      </c>
      <c r="I871">
        <v>0.31541419999999998</v>
      </c>
      <c r="J871">
        <v>4.5415000000000004E-3</v>
      </c>
      <c r="K871">
        <v>0.21730479999999999</v>
      </c>
      <c r="L871">
        <v>3.1929800000000001E-2</v>
      </c>
      <c r="M871">
        <v>1.41163E-2</v>
      </c>
      <c r="N871">
        <v>5.4799999999999998E-4</v>
      </c>
      <c r="O871">
        <v>1.003843</v>
      </c>
      <c r="P871">
        <v>7.737E-4</v>
      </c>
      <c r="Q871">
        <v>0.94494120000000004</v>
      </c>
      <c r="R871">
        <v>4.8269800000000002E-2</v>
      </c>
      <c r="S871">
        <v>2.40831E-2</v>
      </c>
      <c r="T871">
        <v>2.2537999999999998E-3</v>
      </c>
      <c r="U871">
        <v>6.2233000000000002E-3</v>
      </c>
      <c r="V871">
        <v>5.5429999999999998E-4</v>
      </c>
      <c r="W871">
        <v>3.2319100000000003E-2</v>
      </c>
      <c r="X871">
        <v>1.0805999999999999E-3</v>
      </c>
      <c r="Y871">
        <v>5.0447000000000001E-3</v>
      </c>
      <c r="Z871">
        <v>4.4279999999999998E-4</v>
      </c>
      <c r="AA871">
        <v>95.854799999999997</v>
      </c>
      <c r="AB871">
        <v>0.17680750000000001</v>
      </c>
      <c r="AC871">
        <v>25.938580000000002</v>
      </c>
      <c r="AD871">
        <v>4.73634E-2</v>
      </c>
      <c r="AE871">
        <v>4.7706699999999998E-2</v>
      </c>
      <c r="AF871" s="2">
        <v>1.3149430000000001E-15</v>
      </c>
      <c r="AG871" t="s">
        <v>1496</v>
      </c>
      <c r="AH871">
        <v>3.9078000000000003E-3</v>
      </c>
      <c r="AI871" s="2">
        <v>8.6682999999999999E-7</v>
      </c>
      <c r="AJ871">
        <v>2.9340109999999999</v>
      </c>
      <c r="AK871">
        <v>1.0003850000000001</v>
      </c>
      <c r="AL871">
        <v>7.0899999999999999E-4</v>
      </c>
      <c r="AM871" s="2">
        <v>6.0000000000000002E-6</v>
      </c>
      <c r="AN871">
        <v>4.0000000000000003E-5</v>
      </c>
      <c r="AO871">
        <v>2.0000000000000002E-5</v>
      </c>
      <c r="AP871">
        <v>2.8180000000000002E-4</v>
      </c>
      <c r="AQ871" s="2">
        <v>4.9999999999999998E-7</v>
      </c>
      <c r="AR871">
        <v>1.1390000000000001E-2</v>
      </c>
      <c r="AS871">
        <v>3.0000000000000001E-5</v>
      </c>
      <c r="AT871">
        <v>6.3850000000000001E-3</v>
      </c>
      <c r="AU871">
        <v>2.9999999999999997E-4</v>
      </c>
      <c r="AV871">
        <v>1.6000000000000001E-4</v>
      </c>
      <c r="AW871">
        <v>3.0000000000000001E-5</v>
      </c>
      <c r="AX871">
        <v>1.1390000000000001E-2</v>
      </c>
      <c r="AY871">
        <v>250</v>
      </c>
      <c r="AZ871" s="2">
        <v>5.4629999999999996E-10</v>
      </c>
      <c r="BA871">
        <v>295.5</v>
      </c>
      <c r="BB871">
        <v>1575</v>
      </c>
    </row>
    <row r="872" spans="1:54">
      <c r="A872" t="s">
        <v>879</v>
      </c>
      <c r="B872" t="s">
        <v>872</v>
      </c>
      <c r="C872" s="1">
        <v>43443</v>
      </c>
      <c r="D872">
        <v>2.9333330000000002</v>
      </c>
      <c r="E872">
        <v>67.680179999999993</v>
      </c>
      <c r="F872">
        <v>5.0568000000000002E-2</v>
      </c>
      <c r="G872">
        <v>17.351299999999998</v>
      </c>
      <c r="H872">
        <v>1.3486400000000001E-2</v>
      </c>
      <c r="I872">
        <v>0.21141779999999999</v>
      </c>
      <c r="J872">
        <v>4.8595000000000001E-3</v>
      </c>
      <c r="K872">
        <v>0.234935</v>
      </c>
      <c r="L872">
        <v>3.0002399999999999E-2</v>
      </c>
      <c r="M872">
        <v>6.3398999999999999E-3</v>
      </c>
      <c r="N872">
        <v>5.5610000000000002E-4</v>
      </c>
      <c r="O872">
        <v>1.003843</v>
      </c>
      <c r="P872">
        <v>7.737E-4</v>
      </c>
      <c r="Q872">
        <v>0.93135990000000002</v>
      </c>
      <c r="R872">
        <v>4.8048199999999999E-2</v>
      </c>
      <c r="S872">
        <v>2.40831E-2</v>
      </c>
      <c r="T872">
        <v>2.2537999999999998E-3</v>
      </c>
      <c r="U872">
        <v>6.2233000000000002E-3</v>
      </c>
      <c r="V872">
        <v>5.5429999999999998E-4</v>
      </c>
      <c r="W872">
        <v>3.2319100000000003E-2</v>
      </c>
      <c r="X872">
        <v>1.0805999999999999E-3</v>
      </c>
      <c r="Y872">
        <v>4.9880000000000002E-3</v>
      </c>
      <c r="Z872">
        <v>4.4079999999999998E-4</v>
      </c>
      <c r="AA872">
        <v>97.256479999999996</v>
      </c>
      <c r="AB872">
        <v>0.26490849999999999</v>
      </c>
      <c r="AC872">
        <v>26.893519999999999</v>
      </c>
      <c r="AD872">
        <v>7.2914900000000005E-2</v>
      </c>
      <c r="AE872">
        <v>7.3154999999999998E-2</v>
      </c>
      <c r="AF872" s="2">
        <v>8.6756479999999996E-16</v>
      </c>
      <c r="AG872" t="s">
        <v>1496</v>
      </c>
      <c r="AH872">
        <v>3.9078000000000003E-3</v>
      </c>
      <c r="AI872" s="2">
        <v>8.6682999999999999E-7</v>
      </c>
      <c r="AJ872">
        <v>2.9353880000000001</v>
      </c>
      <c r="AK872">
        <v>1.0003850000000001</v>
      </c>
      <c r="AL872">
        <v>7.0899999999999999E-4</v>
      </c>
      <c r="AM872" s="2">
        <v>6.0000000000000002E-6</v>
      </c>
      <c r="AN872">
        <v>4.0000000000000003E-5</v>
      </c>
      <c r="AO872">
        <v>2.0000000000000002E-5</v>
      </c>
      <c r="AP872">
        <v>2.8180000000000002E-4</v>
      </c>
      <c r="AQ872" s="2">
        <v>4.9999999999999998E-7</v>
      </c>
      <c r="AR872">
        <v>1.1390000000000001E-2</v>
      </c>
      <c r="AS872">
        <v>3.0000000000000001E-5</v>
      </c>
      <c r="AT872">
        <v>6.3850000000000001E-3</v>
      </c>
      <c r="AU872">
        <v>2.9999999999999997E-4</v>
      </c>
      <c r="AV872">
        <v>1.6000000000000001E-4</v>
      </c>
      <c r="AW872">
        <v>3.0000000000000001E-5</v>
      </c>
      <c r="AX872">
        <v>1.1390000000000001E-2</v>
      </c>
      <c r="AY872">
        <v>250</v>
      </c>
      <c r="AZ872" s="2">
        <v>5.4629999999999996E-10</v>
      </c>
      <c r="BA872">
        <v>295.5</v>
      </c>
      <c r="BB872">
        <v>1575</v>
      </c>
    </row>
    <row r="873" spans="1:54">
      <c r="A873" t="s">
        <v>880</v>
      </c>
      <c r="B873" t="s">
        <v>872</v>
      </c>
      <c r="C873" s="1">
        <v>43443</v>
      </c>
      <c r="D873">
        <v>3.0333329999999998</v>
      </c>
      <c r="E873">
        <v>167.4408</v>
      </c>
      <c r="F873">
        <v>7.1607400000000002E-2</v>
      </c>
      <c r="G873">
        <v>27.191120000000002</v>
      </c>
      <c r="H873">
        <v>2.8796800000000001E-2</v>
      </c>
      <c r="I873">
        <v>0.3324105</v>
      </c>
      <c r="J873">
        <v>7.8117000000000004E-3</v>
      </c>
      <c r="K873">
        <v>5.8109399999999999E-2</v>
      </c>
      <c r="L873">
        <v>5.0856899999999997E-2</v>
      </c>
      <c r="M873">
        <v>1.25416E-2</v>
      </c>
      <c r="N873">
        <v>7.605E-4</v>
      </c>
      <c r="O873">
        <v>1.003843</v>
      </c>
      <c r="P873">
        <v>7.737E-4</v>
      </c>
      <c r="Q873">
        <v>0.92917939999999999</v>
      </c>
      <c r="R873">
        <v>4.8013E-2</v>
      </c>
      <c r="S873">
        <v>2.40831E-2</v>
      </c>
      <c r="T873">
        <v>2.2537999999999998E-3</v>
      </c>
      <c r="U873">
        <v>6.2233000000000002E-3</v>
      </c>
      <c r="V873">
        <v>5.5429999999999998E-4</v>
      </c>
      <c r="W873">
        <v>3.2319100000000003E-2</v>
      </c>
      <c r="X873">
        <v>1.0805999999999999E-3</v>
      </c>
      <c r="Y873">
        <v>4.9785999999999997E-3</v>
      </c>
      <c r="Z873">
        <v>4.4040000000000003E-4</v>
      </c>
      <c r="AA873">
        <v>97.787350000000004</v>
      </c>
      <c r="AB873">
        <v>0.14727000000000001</v>
      </c>
      <c r="AC873">
        <v>42.531730000000003</v>
      </c>
      <c r="AD873">
        <v>7.5283699999999995E-2</v>
      </c>
      <c r="AE873">
        <v>7.5859099999999999E-2</v>
      </c>
      <c r="AF873" s="2">
        <v>1.3595560000000001E-15</v>
      </c>
      <c r="AG873" t="s">
        <v>1496</v>
      </c>
      <c r="AH873">
        <v>3.9078000000000003E-3</v>
      </c>
      <c r="AI873" s="2">
        <v>8.6682999999999999E-7</v>
      </c>
      <c r="AJ873">
        <v>2.9356100000000001</v>
      </c>
      <c r="AK873">
        <v>1.0003850000000001</v>
      </c>
      <c r="AL873">
        <v>7.0899999999999999E-4</v>
      </c>
      <c r="AM873" s="2">
        <v>6.0000000000000002E-6</v>
      </c>
      <c r="AN873">
        <v>4.0000000000000003E-5</v>
      </c>
      <c r="AO873">
        <v>2.0000000000000002E-5</v>
      </c>
      <c r="AP873">
        <v>2.8180000000000002E-4</v>
      </c>
      <c r="AQ873" s="2">
        <v>4.9999999999999998E-7</v>
      </c>
      <c r="AR873">
        <v>1.1390000000000001E-2</v>
      </c>
      <c r="AS873">
        <v>3.0000000000000001E-5</v>
      </c>
      <c r="AT873">
        <v>6.3850000000000001E-3</v>
      </c>
      <c r="AU873">
        <v>2.9999999999999997E-4</v>
      </c>
      <c r="AV873">
        <v>1.6000000000000001E-4</v>
      </c>
      <c r="AW873">
        <v>3.0000000000000001E-5</v>
      </c>
      <c r="AX873">
        <v>1.1390000000000001E-2</v>
      </c>
      <c r="AY873">
        <v>250</v>
      </c>
      <c r="AZ873" s="2">
        <v>5.4629999999999996E-10</v>
      </c>
      <c r="BA873">
        <v>295.5</v>
      </c>
      <c r="BB873">
        <v>1575</v>
      </c>
    </row>
    <row r="874" spans="1:54">
      <c r="A874" t="s">
        <v>881</v>
      </c>
      <c r="B874" t="s">
        <v>872</v>
      </c>
      <c r="C874" s="1">
        <v>43443</v>
      </c>
      <c r="D874">
        <v>3.1333329999999999</v>
      </c>
      <c r="E874">
        <v>116.0707</v>
      </c>
      <c r="F874">
        <v>5.2815899999999999E-2</v>
      </c>
      <c r="G874">
        <v>27.678989999999999</v>
      </c>
      <c r="H874">
        <v>1.89731E-2</v>
      </c>
      <c r="I874">
        <v>0.33791450000000001</v>
      </c>
      <c r="J874">
        <v>4.5031999999999997E-3</v>
      </c>
      <c r="K874">
        <v>0.40231230000000001</v>
      </c>
      <c r="L874">
        <v>3.3306599999999999E-2</v>
      </c>
      <c r="M874">
        <v>6.4698000000000004E-3</v>
      </c>
      <c r="N874">
        <v>5.3070000000000005E-4</v>
      </c>
      <c r="O874">
        <v>1.003843</v>
      </c>
      <c r="P874">
        <v>7.737E-4</v>
      </c>
      <c r="Q874">
        <v>0.92653790000000003</v>
      </c>
      <c r="R874">
        <v>4.7970800000000001E-2</v>
      </c>
      <c r="S874">
        <v>2.40831E-2</v>
      </c>
      <c r="T874">
        <v>2.2537999999999998E-3</v>
      </c>
      <c r="U874">
        <v>6.2233000000000002E-3</v>
      </c>
      <c r="V874">
        <v>5.5429999999999998E-4</v>
      </c>
      <c r="W874">
        <v>3.2319100000000003E-2</v>
      </c>
      <c r="X874">
        <v>1.0805999999999999E-3</v>
      </c>
      <c r="Y874">
        <v>4.9671000000000003E-3</v>
      </c>
      <c r="Z874">
        <v>4.4010000000000002E-4</v>
      </c>
      <c r="AA874">
        <v>98.379419999999996</v>
      </c>
      <c r="AB874">
        <v>0.1500138</v>
      </c>
      <c r="AC874">
        <v>29.231310000000001</v>
      </c>
      <c r="AD874">
        <v>4.6613799999999997E-2</v>
      </c>
      <c r="AE874">
        <v>4.70555E-2</v>
      </c>
      <c r="AF874" s="2">
        <v>1.3839499999999999E-15</v>
      </c>
      <c r="AG874" t="s">
        <v>1496</v>
      </c>
      <c r="AH874">
        <v>3.9078000000000003E-3</v>
      </c>
      <c r="AI874" s="2">
        <v>8.6682999999999999E-7</v>
      </c>
      <c r="AJ874">
        <v>2.9358780000000002</v>
      </c>
      <c r="AK874">
        <v>1.000386</v>
      </c>
      <c r="AL874">
        <v>7.0899999999999999E-4</v>
      </c>
      <c r="AM874" s="2">
        <v>6.0000000000000002E-6</v>
      </c>
      <c r="AN874">
        <v>4.0000000000000003E-5</v>
      </c>
      <c r="AO874">
        <v>2.0000000000000002E-5</v>
      </c>
      <c r="AP874">
        <v>2.8180000000000002E-4</v>
      </c>
      <c r="AQ874" s="2">
        <v>4.9999999999999998E-7</v>
      </c>
      <c r="AR874">
        <v>1.1390000000000001E-2</v>
      </c>
      <c r="AS874">
        <v>3.0000000000000001E-5</v>
      </c>
      <c r="AT874">
        <v>6.3850000000000001E-3</v>
      </c>
      <c r="AU874">
        <v>2.9999999999999997E-4</v>
      </c>
      <c r="AV874">
        <v>1.6000000000000001E-4</v>
      </c>
      <c r="AW874">
        <v>3.0000000000000001E-5</v>
      </c>
      <c r="AX874">
        <v>1.1390000000000001E-2</v>
      </c>
      <c r="AY874">
        <v>250</v>
      </c>
      <c r="AZ874" s="2">
        <v>5.4629999999999996E-10</v>
      </c>
      <c r="BA874">
        <v>295.5</v>
      </c>
      <c r="BB874">
        <v>1575</v>
      </c>
    </row>
    <row r="875" spans="1:54">
      <c r="A875" t="s">
        <v>882</v>
      </c>
      <c r="B875" t="s">
        <v>872</v>
      </c>
      <c r="C875" s="1">
        <v>43443</v>
      </c>
      <c r="D875">
        <v>3.233333</v>
      </c>
      <c r="E875">
        <v>128.9854</v>
      </c>
      <c r="F875">
        <v>6.0117499999999997E-2</v>
      </c>
      <c r="G875">
        <v>20.60153</v>
      </c>
      <c r="H875">
        <v>1.94171E-2</v>
      </c>
      <c r="I875">
        <v>0.294742</v>
      </c>
      <c r="J875">
        <v>6.6689000000000002E-3</v>
      </c>
      <c r="K875">
        <v>0.17824429999999999</v>
      </c>
      <c r="L875">
        <v>4.7643699999999997E-2</v>
      </c>
      <c r="M875">
        <v>9.6956000000000004E-3</v>
      </c>
      <c r="N875">
        <v>7.6429999999999998E-4</v>
      </c>
      <c r="O875">
        <v>1.003843</v>
      </c>
      <c r="P875">
        <v>7.737E-4</v>
      </c>
      <c r="Q875">
        <v>0.92439309999999997</v>
      </c>
      <c r="R875">
        <v>4.7937E-2</v>
      </c>
      <c r="S875">
        <v>2.40831E-2</v>
      </c>
      <c r="T875">
        <v>2.2537999999999998E-3</v>
      </c>
      <c r="U875">
        <v>6.2233000000000002E-3</v>
      </c>
      <c r="V875">
        <v>5.5429999999999998E-4</v>
      </c>
      <c r="W875">
        <v>3.2319100000000003E-2</v>
      </c>
      <c r="X875">
        <v>1.0805999999999999E-3</v>
      </c>
      <c r="Y875">
        <v>4.9576999999999998E-3</v>
      </c>
      <c r="Z875">
        <v>4.3970000000000001E-4</v>
      </c>
      <c r="AA875">
        <v>97.788970000000006</v>
      </c>
      <c r="AB875">
        <v>0.18718560000000001</v>
      </c>
      <c r="AC875">
        <v>43.236690000000003</v>
      </c>
      <c r="AD875">
        <v>8.8961600000000002E-2</v>
      </c>
      <c r="AE875">
        <v>8.9465100000000006E-2</v>
      </c>
      <c r="AF875" s="2">
        <v>1.0300769999999999E-15</v>
      </c>
      <c r="AG875" t="s">
        <v>1496</v>
      </c>
      <c r="AH875">
        <v>3.9078000000000003E-3</v>
      </c>
      <c r="AI875" s="2">
        <v>8.6682999999999999E-7</v>
      </c>
      <c r="AJ875">
        <v>2.936096</v>
      </c>
      <c r="AK875">
        <v>1.000386</v>
      </c>
      <c r="AL875">
        <v>7.0899999999999999E-4</v>
      </c>
      <c r="AM875" s="2">
        <v>6.0000000000000002E-6</v>
      </c>
      <c r="AN875">
        <v>4.0000000000000003E-5</v>
      </c>
      <c r="AO875">
        <v>2.0000000000000002E-5</v>
      </c>
      <c r="AP875">
        <v>2.8180000000000002E-4</v>
      </c>
      <c r="AQ875" s="2">
        <v>4.9999999999999998E-7</v>
      </c>
      <c r="AR875">
        <v>1.1390000000000001E-2</v>
      </c>
      <c r="AS875">
        <v>3.0000000000000001E-5</v>
      </c>
      <c r="AT875">
        <v>6.3850000000000001E-3</v>
      </c>
      <c r="AU875">
        <v>2.9999999999999997E-4</v>
      </c>
      <c r="AV875">
        <v>1.6000000000000001E-4</v>
      </c>
      <c r="AW875">
        <v>3.0000000000000001E-5</v>
      </c>
      <c r="AX875">
        <v>1.1390000000000001E-2</v>
      </c>
      <c r="AY875">
        <v>250</v>
      </c>
      <c r="AZ875" s="2">
        <v>5.4629999999999996E-10</v>
      </c>
      <c r="BA875">
        <v>295.5</v>
      </c>
      <c r="BB875">
        <v>1575</v>
      </c>
    </row>
    <row r="876" spans="1:54">
      <c r="A876" t="s">
        <v>883</v>
      </c>
      <c r="B876" t="s">
        <v>872</v>
      </c>
      <c r="C876" s="1">
        <v>43443</v>
      </c>
      <c r="D876">
        <v>3.3333330000000001</v>
      </c>
      <c r="E876">
        <v>33.35031</v>
      </c>
      <c r="F876">
        <v>5.0239800000000001E-2</v>
      </c>
      <c r="G876">
        <v>9.3027329999999999</v>
      </c>
      <c r="H876">
        <v>1.3654700000000001E-2</v>
      </c>
      <c r="I876">
        <v>0.12065910000000001</v>
      </c>
      <c r="J876">
        <v>4.1763E-3</v>
      </c>
      <c r="K876">
        <v>0.177699</v>
      </c>
      <c r="L876">
        <v>3.0555300000000001E-2</v>
      </c>
      <c r="M876">
        <v>9.5520999999999991E-3</v>
      </c>
      <c r="N876">
        <v>5.4489999999999996E-4</v>
      </c>
      <c r="O876">
        <v>1.003843</v>
      </c>
      <c r="P876">
        <v>7.737E-4</v>
      </c>
      <c r="Q876">
        <v>0.92183459999999995</v>
      </c>
      <c r="R876">
        <v>4.7897099999999998E-2</v>
      </c>
      <c r="S876">
        <v>2.40831E-2</v>
      </c>
      <c r="T876">
        <v>2.2537999999999998E-3</v>
      </c>
      <c r="U876">
        <v>6.2233000000000002E-3</v>
      </c>
      <c r="V876">
        <v>5.5429999999999998E-4</v>
      </c>
      <c r="W876">
        <v>3.2319100000000003E-2</v>
      </c>
      <c r="X876">
        <v>1.0805999999999999E-3</v>
      </c>
      <c r="Y876">
        <v>4.9464000000000001E-3</v>
      </c>
      <c r="Z876">
        <v>4.394E-4</v>
      </c>
      <c r="AA876">
        <v>91.566339999999997</v>
      </c>
      <c r="AB876">
        <v>0.52535019999999999</v>
      </c>
      <c r="AC876">
        <v>23.29121</v>
      </c>
      <c r="AD876">
        <v>0.13254009999999999</v>
      </c>
      <c r="AE876">
        <v>0.13263949999999999</v>
      </c>
      <c r="AF876" s="2">
        <v>4.6513660000000002E-16</v>
      </c>
      <c r="AG876" t="s">
        <v>1496</v>
      </c>
      <c r="AH876">
        <v>3.9078000000000003E-3</v>
      </c>
      <c r="AI876" s="2">
        <v>8.6682999999999999E-7</v>
      </c>
      <c r="AJ876">
        <v>2.936356</v>
      </c>
      <c r="AK876">
        <v>1.000386</v>
      </c>
      <c r="AL876">
        <v>7.0899999999999999E-4</v>
      </c>
      <c r="AM876" s="2">
        <v>6.0000000000000002E-6</v>
      </c>
      <c r="AN876">
        <v>4.0000000000000003E-5</v>
      </c>
      <c r="AO876">
        <v>2.0000000000000002E-5</v>
      </c>
      <c r="AP876">
        <v>2.8180000000000002E-4</v>
      </c>
      <c r="AQ876" s="2">
        <v>4.9999999999999998E-7</v>
      </c>
      <c r="AR876">
        <v>1.1390000000000001E-2</v>
      </c>
      <c r="AS876">
        <v>3.0000000000000001E-5</v>
      </c>
      <c r="AT876">
        <v>6.3850000000000001E-3</v>
      </c>
      <c r="AU876">
        <v>2.9999999999999997E-4</v>
      </c>
      <c r="AV876">
        <v>1.6000000000000001E-4</v>
      </c>
      <c r="AW876">
        <v>3.0000000000000001E-5</v>
      </c>
      <c r="AX876">
        <v>1.1390000000000001E-2</v>
      </c>
      <c r="AY876">
        <v>250</v>
      </c>
      <c r="AZ876" s="2">
        <v>5.4629999999999996E-10</v>
      </c>
      <c r="BA876">
        <v>295.5</v>
      </c>
      <c r="BB876">
        <v>1575</v>
      </c>
    </row>
    <row r="877" spans="1:54">
      <c r="A877" t="s">
        <v>884</v>
      </c>
      <c r="B877" t="s">
        <v>872</v>
      </c>
      <c r="C877" s="1">
        <v>43443</v>
      </c>
      <c r="D877">
        <v>3.4333330000000002</v>
      </c>
      <c r="E877">
        <v>804.75480000000005</v>
      </c>
      <c r="F877">
        <v>0.1089888</v>
      </c>
      <c r="G877">
        <v>9.1512399999999996</v>
      </c>
      <c r="H877">
        <v>2.537E-2</v>
      </c>
      <c r="I877">
        <v>0.23280580000000001</v>
      </c>
      <c r="J877">
        <v>8.0178000000000003E-3</v>
      </c>
      <c r="K877">
        <v>1.388439</v>
      </c>
      <c r="L877">
        <v>4.7165600000000002E-2</v>
      </c>
      <c r="M877">
        <v>0.19839380000000001</v>
      </c>
      <c r="N877">
        <v>1.9128000000000001E-3</v>
      </c>
      <c r="O877">
        <v>1.003843</v>
      </c>
      <c r="P877">
        <v>7.737E-4</v>
      </c>
      <c r="Q877">
        <v>0.91970660000000004</v>
      </c>
      <c r="R877">
        <v>4.7864499999999997E-2</v>
      </c>
      <c r="S877">
        <v>2.40831E-2</v>
      </c>
      <c r="T877">
        <v>2.2537999999999998E-3</v>
      </c>
      <c r="U877">
        <v>6.2233000000000002E-3</v>
      </c>
      <c r="V877">
        <v>5.5429999999999998E-4</v>
      </c>
      <c r="W877">
        <v>3.2319100000000003E-2</v>
      </c>
      <c r="X877">
        <v>1.0805999999999999E-3</v>
      </c>
      <c r="Y877">
        <v>4.9369000000000001E-3</v>
      </c>
      <c r="Z877">
        <v>4.3909999999999999E-4</v>
      </c>
      <c r="AA877">
        <v>92.729240000000004</v>
      </c>
      <c r="AB877">
        <v>7.2634500000000005E-2</v>
      </c>
      <c r="AC877">
        <v>506.36529999999999</v>
      </c>
      <c r="AD877">
        <v>1.2731950000000001</v>
      </c>
      <c r="AE877">
        <v>1.2769710000000001</v>
      </c>
      <c r="AF877" s="2">
        <v>4.5756200000000002E-16</v>
      </c>
      <c r="AG877" t="s">
        <v>1496</v>
      </c>
      <c r="AH877">
        <v>3.9078000000000003E-3</v>
      </c>
      <c r="AI877" s="2">
        <v>8.6682999999999999E-7</v>
      </c>
      <c r="AJ877">
        <v>2.9365730000000001</v>
      </c>
      <c r="AK877">
        <v>1.000386</v>
      </c>
      <c r="AL877">
        <v>7.0899999999999999E-4</v>
      </c>
      <c r="AM877" s="2">
        <v>6.0000000000000002E-6</v>
      </c>
      <c r="AN877">
        <v>4.0000000000000003E-5</v>
      </c>
      <c r="AO877">
        <v>2.0000000000000002E-5</v>
      </c>
      <c r="AP877">
        <v>2.8180000000000002E-4</v>
      </c>
      <c r="AQ877" s="2">
        <v>4.9999999999999998E-7</v>
      </c>
      <c r="AR877">
        <v>1.1390000000000001E-2</v>
      </c>
      <c r="AS877">
        <v>3.0000000000000001E-5</v>
      </c>
      <c r="AT877">
        <v>6.3850000000000001E-3</v>
      </c>
      <c r="AU877">
        <v>2.9999999999999997E-4</v>
      </c>
      <c r="AV877">
        <v>1.6000000000000001E-4</v>
      </c>
      <c r="AW877">
        <v>3.0000000000000001E-5</v>
      </c>
      <c r="AX877">
        <v>1.1390000000000001E-2</v>
      </c>
      <c r="AY877">
        <v>250</v>
      </c>
      <c r="AZ877" s="2">
        <v>5.4629999999999996E-10</v>
      </c>
      <c r="BA877">
        <v>295.5</v>
      </c>
      <c r="BB877">
        <v>1575</v>
      </c>
    </row>
    <row r="878" spans="1:54">
      <c r="A878" t="s">
        <v>885</v>
      </c>
      <c r="B878" t="s">
        <v>872</v>
      </c>
      <c r="C878" s="1">
        <v>43443</v>
      </c>
      <c r="D878">
        <v>3.733333</v>
      </c>
      <c r="E878">
        <v>45.279710000000001</v>
      </c>
      <c r="F878">
        <v>5.0300699999999997E-2</v>
      </c>
      <c r="G878">
        <v>11.12795</v>
      </c>
      <c r="H878">
        <v>1.2201699999999999E-2</v>
      </c>
      <c r="I878">
        <v>0.143956</v>
      </c>
      <c r="J878">
        <v>4.4175999999999998E-3</v>
      </c>
      <c r="K878">
        <v>0.16675499999999999</v>
      </c>
      <c r="L878">
        <v>2.81128E-2</v>
      </c>
      <c r="M878">
        <v>1.1653999999999999E-2</v>
      </c>
      <c r="N878">
        <v>5.6119999999999998E-4</v>
      </c>
      <c r="O878">
        <v>1.003843</v>
      </c>
      <c r="P878">
        <v>7.737E-4</v>
      </c>
      <c r="Q878">
        <v>0.91250719999999996</v>
      </c>
      <c r="R878">
        <v>4.7758500000000002E-2</v>
      </c>
      <c r="S878">
        <v>2.40831E-2</v>
      </c>
      <c r="T878">
        <v>2.2537999999999998E-3</v>
      </c>
      <c r="U878">
        <v>6.2233000000000002E-3</v>
      </c>
      <c r="V878">
        <v>5.5429999999999998E-4</v>
      </c>
      <c r="W878">
        <v>3.2319100000000003E-2</v>
      </c>
      <c r="X878">
        <v>1.0805999999999999E-3</v>
      </c>
      <c r="Y878">
        <v>4.9042000000000001E-3</v>
      </c>
      <c r="Z878">
        <v>4.3810000000000002E-4</v>
      </c>
      <c r="AA878">
        <v>92.41377</v>
      </c>
      <c r="AB878">
        <v>0.3970477</v>
      </c>
      <c r="AC878">
        <v>26.661339999999999</v>
      </c>
      <c r="AD878">
        <v>0.1136052</v>
      </c>
      <c r="AE878">
        <v>0.11375680000000001</v>
      </c>
      <c r="AF878" s="2">
        <v>5.5639770000000005E-16</v>
      </c>
      <c r="AG878" t="s">
        <v>1496</v>
      </c>
      <c r="AH878">
        <v>3.9078000000000003E-3</v>
      </c>
      <c r="AI878" s="2">
        <v>8.6682999999999999E-7</v>
      </c>
      <c r="AJ878">
        <v>2.9373079999999998</v>
      </c>
      <c r="AK878">
        <v>1.000386</v>
      </c>
      <c r="AL878">
        <v>7.0899999999999999E-4</v>
      </c>
      <c r="AM878" s="2">
        <v>6.0000000000000002E-6</v>
      </c>
      <c r="AN878">
        <v>4.0000000000000003E-5</v>
      </c>
      <c r="AO878">
        <v>2.0000000000000002E-5</v>
      </c>
      <c r="AP878">
        <v>2.8180000000000002E-4</v>
      </c>
      <c r="AQ878" s="2">
        <v>4.9999999999999998E-7</v>
      </c>
      <c r="AR878">
        <v>1.1390000000000001E-2</v>
      </c>
      <c r="AS878">
        <v>3.0000000000000001E-5</v>
      </c>
      <c r="AT878">
        <v>6.3850000000000001E-3</v>
      </c>
      <c r="AU878">
        <v>2.9999999999999997E-4</v>
      </c>
      <c r="AV878">
        <v>1.6000000000000001E-4</v>
      </c>
      <c r="AW878">
        <v>3.0000000000000001E-5</v>
      </c>
      <c r="AX878">
        <v>1.1390000000000001E-2</v>
      </c>
      <c r="AY878">
        <v>250</v>
      </c>
      <c r="AZ878" s="2">
        <v>5.4629999999999996E-10</v>
      </c>
      <c r="BA878">
        <v>295.5</v>
      </c>
      <c r="BB878">
        <v>1575</v>
      </c>
    </row>
    <row r="879" spans="1:54">
      <c r="A879" t="s">
        <v>886</v>
      </c>
      <c r="B879" t="s">
        <v>872</v>
      </c>
      <c r="C879" s="1">
        <v>43443</v>
      </c>
      <c r="D879">
        <v>3.8333330000000001</v>
      </c>
      <c r="E879">
        <v>133.3922</v>
      </c>
      <c r="F879">
        <v>5.2437900000000003E-2</v>
      </c>
      <c r="G879">
        <v>30.343589999999999</v>
      </c>
      <c r="H879">
        <v>1.5609100000000001E-2</v>
      </c>
      <c r="I879">
        <v>0.36816500000000002</v>
      </c>
      <c r="J879">
        <v>5.1082999999999996E-3</v>
      </c>
      <c r="K879">
        <v>0.67343419999999998</v>
      </c>
      <c r="L879">
        <v>2.55546E-2</v>
      </c>
      <c r="M879">
        <v>1.72993E-2</v>
      </c>
      <c r="N879">
        <v>5.7419999999999997E-4</v>
      </c>
      <c r="O879">
        <v>1.003843</v>
      </c>
      <c r="P879">
        <v>7.737E-4</v>
      </c>
      <c r="Q879">
        <v>0.90996250000000001</v>
      </c>
      <c r="R879">
        <v>4.7722899999999999E-2</v>
      </c>
      <c r="S879">
        <v>2.40831E-2</v>
      </c>
      <c r="T879">
        <v>2.2537999999999998E-3</v>
      </c>
      <c r="U879">
        <v>6.2233000000000002E-3</v>
      </c>
      <c r="V879">
        <v>5.5429999999999998E-4</v>
      </c>
      <c r="W879">
        <v>3.2319100000000003E-2</v>
      </c>
      <c r="X879">
        <v>1.0805999999999999E-3</v>
      </c>
      <c r="Y879">
        <v>4.8925000000000001E-3</v>
      </c>
      <c r="Z879">
        <v>4.3780000000000002E-4</v>
      </c>
      <c r="AA879">
        <v>96.204329999999999</v>
      </c>
      <c r="AB879">
        <v>0.1389359</v>
      </c>
      <c r="AC879">
        <v>29.962319999999998</v>
      </c>
      <c r="AD879">
        <v>4.3993999999999998E-2</v>
      </c>
      <c r="AE879">
        <v>4.4485200000000003E-2</v>
      </c>
      <c r="AF879" s="2">
        <v>1.5171789999999999E-15</v>
      </c>
      <c r="AG879" t="s">
        <v>1496</v>
      </c>
      <c r="AH879">
        <v>3.9078000000000003E-3</v>
      </c>
      <c r="AI879" s="2">
        <v>8.6682999999999999E-7</v>
      </c>
      <c r="AJ879">
        <v>2.9375689999999999</v>
      </c>
      <c r="AK879">
        <v>1.000386</v>
      </c>
      <c r="AL879">
        <v>7.0899999999999999E-4</v>
      </c>
      <c r="AM879" s="2">
        <v>6.0000000000000002E-6</v>
      </c>
      <c r="AN879">
        <v>4.0000000000000003E-5</v>
      </c>
      <c r="AO879">
        <v>2.0000000000000002E-5</v>
      </c>
      <c r="AP879">
        <v>2.8180000000000002E-4</v>
      </c>
      <c r="AQ879" s="2">
        <v>4.9999999999999998E-7</v>
      </c>
      <c r="AR879">
        <v>1.1390000000000001E-2</v>
      </c>
      <c r="AS879">
        <v>3.0000000000000001E-5</v>
      </c>
      <c r="AT879">
        <v>6.3850000000000001E-3</v>
      </c>
      <c r="AU879">
        <v>2.9999999999999997E-4</v>
      </c>
      <c r="AV879">
        <v>1.6000000000000001E-4</v>
      </c>
      <c r="AW879">
        <v>3.0000000000000001E-5</v>
      </c>
      <c r="AX879">
        <v>1.1390000000000001E-2</v>
      </c>
      <c r="AY879">
        <v>250</v>
      </c>
      <c r="AZ879" s="2">
        <v>5.4629999999999996E-10</v>
      </c>
      <c r="BA879">
        <v>295.5</v>
      </c>
      <c r="BB879">
        <v>1575</v>
      </c>
    </row>
    <row r="880" spans="1:54">
      <c r="A880" t="s">
        <v>887</v>
      </c>
      <c r="B880" t="s">
        <v>872</v>
      </c>
      <c r="C880" s="1">
        <v>43443</v>
      </c>
      <c r="D880">
        <v>3.9333330000000002</v>
      </c>
      <c r="E880">
        <v>193.67580000000001</v>
      </c>
      <c r="F880">
        <v>6.4833199999999994E-2</v>
      </c>
      <c r="G880">
        <v>23.407060000000001</v>
      </c>
      <c r="H880">
        <v>3.0399599999999999E-2</v>
      </c>
      <c r="I880">
        <v>0.32885880000000001</v>
      </c>
      <c r="J880">
        <v>7.8317000000000005E-3</v>
      </c>
      <c r="K880">
        <v>0.25157780000000002</v>
      </c>
      <c r="L880">
        <v>4.85475E-2</v>
      </c>
      <c r="M880">
        <v>1.0032599999999999E-2</v>
      </c>
      <c r="N880">
        <v>6.5209999999999997E-4</v>
      </c>
      <c r="O880">
        <v>1.003843</v>
      </c>
      <c r="P880">
        <v>7.737E-4</v>
      </c>
      <c r="Q880">
        <v>0.90785360000000004</v>
      </c>
      <c r="R880">
        <v>4.7694300000000002E-2</v>
      </c>
      <c r="S880">
        <v>2.40831E-2</v>
      </c>
      <c r="T880">
        <v>2.2537999999999998E-3</v>
      </c>
      <c r="U880">
        <v>6.2233000000000002E-3</v>
      </c>
      <c r="V880">
        <v>5.5429999999999998E-4</v>
      </c>
      <c r="W880">
        <v>3.2319100000000003E-2</v>
      </c>
      <c r="X880">
        <v>1.0805999999999999E-3</v>
      </c>
      <c r="Y880">
        <v>4.8827000000000002E-3</v>
      </c>
      <c r="Z880">
        <v>4.3750000000000001E-4</v>
      </c>
      <c r="AA880">
        <v>98.479560000000006</v>
      </c>
      <c r="AB880">
        <v>0.1102588</v>
      </c>
      <c r="AC880">
        <v>57.335610000000003</v>
      </c>
      <c r="AD880">
        <v>9.4951099999999997E-2</v>
      </c>
      <c r="AE880">
        <v>9.57731E-2</v>
      </c>
      <c r="AF880" s="2">
        <v>1.170353E-15</v>
      </c>
      <c r="AG880" t="s">
        <v>1496</v>
      </c>
      <c r="AH880">
        <v>3.9078000000000003E-3</v>
      </c>
      <c r="AI880" s="2">
        <v>8.6682999999999999E-7</v>
      </c>
      <c r="AJ880">
        <v>2.9377849999999999</v>
      </c>
      <c r="AK880">
        <v>1.000386</v>
      </c>
      <c r="AL880">
        <v>7.0899999999999999E-4</v>
      </c>
      <c r="AM880" s="2">
        <v>6.0000000000000002E-6</v>
      </c>
      <c r="AN880">
        <v>4.0000000000000003E-5</v>
      </c>
      <c r="AO880">
        <v>2.0000000000000002E-5</v>
      </c>
      <c r="AP880">
        <v>2.8180000000000002E-4</v>
      </c>
      <c r="AQ880" s="2">
        <v>4.9999999999999998E-7</v>
      </c>
      <c r="AR880">
        <v>1.1390000000000001E-2</v>
      </c>
      <c r="AS880">
        <v>3.0000000000000001E-5</v>
      </c>
      <c r="AT880">
        <v>6.3850000000000001E-3</v>
      </c>
      <c r="AU880">
        <v>2.9999999999999997E-4</v>
      </c>
      <c r="AV880">
        <v>1.6000000000000001E-4</v>
      </c>
      <c r="AW880">
        <v>3.0000000000000001E-5</v>
      </c>
      <c r="AX880">
        <v>1.1390000000000001E-2</v>
      </c>
      <c r="AY880">
        <v>250</v>
      </c>
      <c r="AZ880" s="2">
        <v>5.4629999999999996E-10</v>
      </c>
      <c r="BA880">
        <v>295.5</v>
      </c>
      <c r="BB880">
        <v>1575</v>
      </c>
    </row>
    <row r="881" spans="1:54">
      <c r="A881" t="s">
        <v>888</v>
      </c>
      <c r="B881" t="s">
        <v>872</v>
      </c>
      <c r="C881" s="1">
        <v>43443</v>
      </c>
      <c r="D881">
        <v>4.1833330000000002</v>
      </c>
      <c r="E881">
        <v>58.836370000000002</v>
      </c>
      <c r="F881">
        <v>4.9609899999999998E-2</v>
      </c>
      <c r="G881">
        <v>14.60435</v>
      </c>
      <c r="H881">
        <v>1.56273E-2</v>
      </c>
      <c r="I881">
        <v>0.2039021</v>
      </c>
      <c r="J881">
        <v>4.4816999999999999E-3</v>
      </c>
      <c r="K881">
        <v>0.230736</v>
      </c>
      <c r="L881">
        <v>2.82162E-2</v>
      </c>
      <c r="M881">
        <v>1.153E-2</v>
      </c>
      <c r="N881">
        <v>6.0240000000000001E-4</v>
      </c>
      <c r="O881">
        <v>1.003843</v>
      </c>
      <c r="P881">
        <v>7.737E-4</v>
      </c>
      <c r="Q881">
        <v>0.90178519999999995</v>
      </c>
      <c r="R881">
        <v>4.7616699999999998E-2</v>
      </c>
      <c r="S881">
        <v>2.40831E-2</v>
      </c>
      <c r="T881">
        <v>2.2537999999999998E-3</v>
      </c>
      <c r="U881">
        <v>6.2233000000000002E-3</v>
      </c>
      <c r="V881">
        <v>5.5429999999999998E-4</v>
      </c>
      <c r="W881">
        <v>3.2319100000000003E-2</v>
      </c>
      <c r="X881">
        <v>1.0805999999999999E-3</v>
      </c>
      <c r="Y881">
        <v>4.8542000000000004E-3</v>
      </c>
      <c r="Z881">
        <v>4.3679999999999999E-4</v>
      </c>
      <c r="AA881">
        <v>94.233879999999999</v>
      </c>
      <c r="AB881">
        <v>0.32467629999999997</v>
      </c>
      <c r="AC881">
        <v>26.91479</v>
      </c>
      <c r="AD881">
        <v>9.3708600000000003E-2</v>
      </c>
      <c r="AE881">
        <v>9.3895800000000001E-2</v>
      </c>
      <c r="AF881" s="2">
        <v>7.3021750000000002E-16</v>
      </c>
      <c r="AG881" t="s">
        <v>1496</v>
      </c>
      <c r="AH881">
        <v>3.9078000000000003E-3</v>
      </c>
      <c r="AI881" s="2">
        <v>8.6682999999999999E-7</v>
      </c>
      <c r="AJ881">
        <v>2.938409</v>
      </c>
      <c r="AK881">
        <v>1.000386</v>
      </c>
      <c r="AL881">
        <v>7.0899999999999999E-4</v>
      </c>
      <c r="AM881" s="2">
        <v>6.0000000000000002E-6</v>
      </c>
      <c r="AN881">
        <v>4.0000000000000003E-5</v>
      </c>
      <c r="AO881">
        <v>2.0000000000000002E-5</v>
      </c>
      <c r="AP881">
        <v>2.8180000000000002E-4</v>
      </c>
      <c r="AQ881" s="2">
        <v>4.9999999999999998E-7</v>
      </c>
      <c r="AR881">
        <v>1.1390000000000001E-2</v>
      </c>
      <c r="AS881">
        <v>3.0000000000000001E-5</v>
      </c>
      <c r="AT881">
        <v>6.3850000000000001E-3</v>
      </c>
      <c r="AU881">
        <v>2.9999999999999997E-4</v>
      </c>
      <c r="AV881">
        <v>1.6000000000000001E-4</v>
      </c>
      <c r="AW881">
        <v>3.0000000000000001E-5</v>
      </c>
      <c r="AX881">
        <v>1.1390000000000001E-2</v>
      </c>
      <c r="AY881">
        <v>250</v>
      </c>
      <c r="AZ881" s="2">
        <v>5.4629999999999996E-10</v>
      </c>
      <c r="BA881">
        <v>295.5</v>
      </c>
      <c r="BB881">
        <v>1575</v>
      </c>
    </row>
    <row r="882" spans="1:54">
      <c r="A882" t="s">
        <v>889</v>
      </c>
      <c r="B882" t="s">
        <v>872</v>
      </c>
      <c r="C882" s="1">
        <v>43443</v>
      </c>
      <c r="D882">
        <v>4.3</v>
      </c>
      <c r="E882">
        <v>75.57817</v>
      </c>
      <c r="F882">
        <v>5.2100599999999997E-2</v>
      </c>
      <c r="G882">
        <v>18.981529999999999</v>
      </c>
      <c r="H882">
        <v>1.5861400000000001E-2</v>
      </c>
      <c r="I882">
        <v>0.22198609999999999</v>
      </c>
      <c r="J882">
        <v>4.7292999999999996E-3</v>
      </c>
      <c r="K882">
        <v>0.39636569999999999</v>
      </c>
      <c r="L882">
        <v>2.7651999999999999E-2</v>
      </c>
      <c r="M882">
        <v>8.5401000000000001E-3</v>
      </c>
      <c r="N882">
        <v>5.1309999999999995E-4</v>
      </c>
      <c r="O882">
        <v>1.003843</v>
      </c>
      <c r="P882">
        <v>7.737E-4</v>
      </c>
      <c r="Q882">
        <v>0.89917389999999997</v>
      </c>
      <c r="R882">
        <v>4.7585700000000002E-2</v>
      </c>
      <c r="S882">
        <v>2.40831E-2</v>
      </c>
      <c r="T882">
        <v>2.2537999999999998E-3</v>
      </c>
      <c r="U882">
        <v>6.2233000000000002E-3</v>
      </c>
      <c r="V882">
        <v>5.5429999999999998E-4</v>
      </c>
      <c r="W882">
        <v>3.2319100000000003E-2</v>
      </c>
      <c r="X882">
        <v>1.0805999999999999E-3</v>
      </c>
      <c r="Y882">
        <v>4.8418000000000003E-3</v>
      </c>
      <c r="Z882">
        <v>4.3649999999999998E-4</v>
      </c>
      <c r="AA882">
        <v>96.699110000000005</v>
      </c>
      <c r="AB882">
        <v>0.22299579999999999</v>
      </c>
      <c r="AC882">
        <v>27.293320000000001</v>
      </c>
      <c r="AD882">
        <v>6.37432E-2</v>
      </c>
      <c r="AE882">
        <v>6.4025799999999994E-2</v>
      </c>
      <c r="AF882" s="2">
        <v>9.4907670000000003E-16</v>
      </c>
      <c r="AG882" t="s">
        <v>1496</v>
      </c>
      <c r="AH882">
        <v>3.9078000000000003E-3</v>
      </c>
      <c r="AI882" s="2">
        <v>8.6682999999999999E-7</v>
      </c>
      <c r="AJ882">
        <v>2.9386779999999999</v>
      </c>
      <c r="AK882">
        <v>1.000386</v>
      </c>
      <c r="AL882">
        <v>7.0899999999999999E-4</v>
      </c>
      <c r="AM882" s="2">
        <v>6.0000000000000002E-6</v>
      </c>
      <c r="AN882">
        <v>4.0000000000000003E-5</v>
      </c>
      <c r="AO882">
        <v>2.0000000000000002E-5</v>
      </c>
      <c r="AP882">
        <v>2.8180000000000002E-4</v>
      </c>
      <c r="AQ882" s="2">
        <v>4.9999999999999998E-7</v>
      </c>
      <c r="AR882">
        <v>1.1390000000000001E-2</v>
      </c>
      <c r="AS882">
        <v>3.0000000000000001E-5</v>
      </c>
      <c r="AT882">
        <v>6.3850000000000001E-3</v>
      </c>
      <c r="AU882">
        <v>2.9999999999999997E-4</v>
      </c>
      <c r="AV882">
        <v>1.6000000000000001E-4</v>
      </c>
      <c r="AW882">
        <v>3.0000000000000001E-5</v>
      </c>
      <c r="AX882">
        <v>1.1390000000000001E-2</v>
      </c>
      <c r="AY882">
        <v>250</v>
      </c>
      <c r="AZ882" s="2">
        <v>5.4629999999999996E-10</v>
      </c>
      <c r="BA882">
        <v>295.5</v>
      </c>
      <c r="BB882">
        <v>1575</v>
      </c>
    </row>
    <row r="883" spans="1:54">
      <c r="A883" t="s">
        <v>890</v>
      </c>
      <c r="B883" t="s">
        <v>872</v>
      </c>
      <c r="C883" s="1">
        <v>43443</v>
      </c>
      <c r="D883">
        <v>4.4166670000000003</v>
      </c>
      <c r="E883">
        <v>168.02500000000001</v>
      </c>
      <c r="F883">
        <v>5.4392500000000003E-2</v>
      </c>
      <c r="G883">
        <v>43.886510000000001</v>
      </c>
      <c r="H883">
        <v>1.7044500000000001E-2</v>
      </c>
      <c r="I883">
        <v>0.55373260000000002</v>
      </c>
      <c r="J883">
        <v>4.725E-3</v>
      </c>
      <c r="K883">
        <v>0.57990050000000004</v>
      </c>
      <c r="L883">
        <v>3.1274700000000002E-2</v>
      </c>
      <c r="M883">
        <v>3.28805E-2</v>
      </c>
      <c r="N883">
        <v>6.4420000000000005E-4</v>
      </c>
      <c r="O883">
        <v>1.003843</v>
      </c>
      <c r="P883">
        <v>7.737E-4</v>
      </c>
      <c r="Q883">
        <v>0.89645109999999995</v>
      </c>
      <c r="R883">
        <v>4.7555100000000003E-2</v>
      </c>
      <c r="S883">
        <v>2.40831E-2</v>
      </c>
      <c r="T883">
        <v>2.2537999999999998E-3</v>
      </c>
      <c r="U883">
        <v>6.2233000000000002E-3</v>
      </c>
      <c r="V883">
        <v>5.5429999999999998E-4</v>
      </c>
      <c r="W883">
        <v>3.2319100000000003E-2</v>
      </c>
      <c r="X883">
        <v>1.0805999999999999E-3</v>
      </c>
      <c r="Y883">
        <v>4.8287E-3</v>
      </c>
      <c r="Z883">
        <v>4.3619999999999998E-4</v>
      </c>
      <c r="AA883">
        <v>94.236930000000001</v>
      </c>
      <c r="AB883">
        <v>0.1224042</v>
      </c>
      <c r="AC883">
        <v>25.586189999999998</v>
      </c>
      <c r="AD883">
        <v>3.3392699999999997E-2</v>
      </c>
      <c r="AE883">
        <v>3.3864999999999999E-2</v>
      </c>
      <c r="AF883" s="2">
        <v>2.194325E-15</v>
      </c>
      <c r="AG883" t="s">
        <v>1496</v>
      </c>
      <c r="AH883">
        <v>3.9078000000000003E-3</v>
      </c>
      <c r="AI883" s="2">
        <v>8.6682999999999999E-7</v>
      </c>
      <c r="AJ883">
        <v>2.9389599999999998</v>
      </c>
      <c r="AK883">
        <v>1.000386</v>
      </c>
      <c r="AL883">
        <v>7.0899999999999999E-4</v>
      </c>
      <c r="AM883" s="2">
        <v>6.0000000000000002E-6</v>
      </c>
      <c r="AN883">
        <v>4.0000000000000003E-5</v>
      </c>
      <c r="AO883">
        <v>2.0000000000000002E-5</v>
      </c>
      <c r="AP883">
        <v>2.8180000000000002E-4</v>
      </c>
      <c r="AQ883" s="2">
        <v>4.9999999999999998E-7</v>
      </c>
      <c r="AR883">
        <v>1.1390000000000001E-2</v>
      </c>
      <c r="AS883">
        <v>3.0000000000000001E-5</v>
      </c>
      <c r="AT883">
        <v>6.3850000000000001E-3</v>
      </c>
      <c r="AU883">
        <v>2.9999999999999997E-4</v>
      </c>
      <c r="AV883">
        <v>1.6000000000000001E-4</v>
      </c>
      <c r="AW883">
        <v>3.0000000000000001E-5</v>
      </c>
      <c r="AX883">
        <v>1.1390000000000001E-2</v>
      </c>
      <c r="AY883">
        <v>250</v>
      </c>
      <c r="AZ883" s="2">
        <v>5.4629999999999996E-10</v>
      </c>
      <c r="BA883">
        <v>295.5</v>
      </c>
      <c r="BB883">
        <v>1575</v>
      </c>
    </row>
    <row r="884" spans="1:54">
      <c r="A884" t="s">
        <v>891</v>
      </c>
      <c r="B884" t="s">
        <v>872</v>
      </c>
      <c r="C884" s="1">
        <v>43443</v>
      </c>
      <c r="D884">
        <v>4.516667</v>
      </c>
      <c r="E884">
        <v>85.612930000000006</v>
      </c>
      <c r="F884">
        <v>5.0855699999999997E-2</v>
      </c>
      <c r="G884">
        <v>21.285920000000001</v>
      </c>
      <c r="H884">
        <v>1.53495E-2</v>
      </c>
      <c r="I884">
        <v>0.27819939999999999</v>
      </c>
      <c r="J884">
        <v>4.3127E-3</v>
      </c>
      <c r="K884">
        <v>0.30146519999999999</v>
      </c>
      <c r="L884">
        <v>3.1187599999999999E-2</v>
      </c>
      <c r="M884">
        <v>8.1174000000000003E-3</v>
      </c>
      <c r="N884">
        <v>5.4819999999999999E-4</v>
      </c>
      <c r="O884">
        <v>1.003843</v>
      </c>
      <c r="P884">
        <v>7.737E-4</v>
      </c>
      <c r="Q884">
        <v>0.89388350000000005</v>
      </c>
      <c r="R884">
        <v>4.7527899999999998E-2</v>
      </c>
      <c r="S884">
        <v>2.40831E-2</v>
      </c>
      <c r="T884">
        <v>2.2537999999999998E-3</v>
      </c>
      <c r="U884">
        <v>6.2233000000000002E-3</v>
      </c>
      <c r="V884">
        <v>5.5429999999999998E-4</v>
      </c>
      <c r="W884">
        <v>3.2319100000000003E-2</v>
      </c>
      <c r="X884">
        <v>1.0805999999999999E-3</v>
      </c>
      <c r="Y884">
        <v>4.8164000000000002E-3</v>
      </c>
      <c r="Z884">
        <v>4.3600000000000003E-4</v>
      </c>
      <c r="AA884">
        <v>97.223830000000007</v>
      </c>
      <c r="AB884">
        <v>0.20718439999999999</v>
      </c>
      <c r="AC884">
        <v>27.71679</v>
      </c>
      <c r="AD884">
        <v>5.9658000000000003E-2</v>
      </c>
      <c r="AE884">
        <v>5.99692E-2</v>
      </c>
      <c r="AF884" s="2">
        <v>1.0642960000000001E-15</v>
      </c>
      <c r="AG884" t="s">
        <v>1496</v>
      </c>
      <c r="AH884">
        <v>3.9078000000000003E-3</v>
      </c>
      <c r="AI884" s="2">
        <v>8.6682999999999999E-7</v>
      </c>
      <c r="AJ884">
        <v>2.9392260000000001</v>
      </c>
      <c r="AK884">
        <v>1.000386</v>
      </c>
      <c r="AL884">
        <v>7.0899999999999999E-4</v>
      </c>
      <c r="AM884" s="2">
        <v>6.0000000000000002E-6</v>
      </c>
      <c r="AN884">
        <v>4.0000000000000003E-5</v>
      </c>
      <c r="AO884">
        <v>2.0000000000000002E-5</v>
      </c>
      <c r="AP884">
        <v>2.8180000000000002E-4</v>
      </c>
      <c r="AQ884" s="2">
        <v>4.9999999999999998E-7</v>
      </c>
      <c r="AR884">
        <v>1.1390000000000001E-2</v>
      </c>
      <c r="AS884">
        <v>3.0000000000000001E-5</v>
      </c>
      <c r="AT884">
        <v>6.3850000000000001E-3</v>
      </c>
      <c r="AU884">
        <v>2.9999999999999997E-4</v>
      </c>
      <c r="AV884">
        <v>1.6000000000000001E-4</v>
      </c>
      <c r="AW884">
        <v>3.0000000000000001E-5</v>
      </c>
      <c r="AX884">
        <v>1.1390000000000001E-2</v>
      </c>
      <c r="AY884">
        <v>250</v>
      </c>
      <c r="AZ884" s="2">
        <v>5.4629999999999996E-10</v>
      </c>
      <c r="BA884">
        <v>295.5</v>
      </c>
      <c r="BB884">
        <v>1575</v>
      </c>
    </row>
    <row r="885" spans="1:54">
      <c r="A885" t="s">
        <v>892</v>
      </c>
      <c r="B885" t="s">
        <v>872</v>
      </c>
      <c r="C885" s="1">
        <v>43443</v>
      </c>
      <c r="D885">
        <v>4.6333330000000004</v>
      </c>
      <c r="E885">
        <v>109.08</v>
      </c>
      <c r="F885">
        <v>4.9992500000000002E-2</v>
      </c>
      <c r="G885">
        <v>22.572600000000001</v>
      </c>
      <c r="H885">
        <v>1.44747E-2</v>
      </c>
      <c r="I885">
        <v>0.27587499999999998</v>
      </c>
      <c r="J885">
        <v>4.4127999999999997E-3</v>
      </c>
      <c r="K885">
        <v>7.6331300000000005E-2</v>
      </c>
      <c r="L885">
        <v>2.7264500000000001E-2</v>
      </c>
      <c r="M885">
        <v>7.6334000000000003E-3</v>
      </c>
      <c r="N885">
        <v>5.4120000000000004E-4</v>
      </c>
      <c r="O885">
        <v>1.003843</v>
      </c>
      <c r="P885">
        <v>7.737E-4</v>
      </c>
      <c r="Q885">
        <v>0.89128289999999999</v>
      </c>
      <c r="R885">
        <v>4.7502000000000003E-2</v>
      </c>
      <c r="S885">
        <v>2.40831E-2</v>
      </c>
      <c r="T885">
        <v>2.2537999999999998E-3</v>
      </c>
      <c r="U885">
        <v>6.2233000000000002E-3</v>
      </c>
      <c r="V885">
        <v>5.5429999999999998E-4</v>
      </c>
      <c r="W885">
        <v>3.2319100000000003E-2</v>
      </c>
      <c r="X885">
        <v>1.0805999999999999E-3</v>
      </c>
      <c r="Y885">
        <v>4.8037000000000002E-3</v>
      </c>
      <c r="Z885">
        <v>4.3580000000000002E-4</v>
      </c>
      <c r="AA885">
        <v>97.935320000000004</v>
      </c>
      <c r="AB885">
        <v>0.16048609999999999</v>
      </c>
      <c r="AC885">
        <v>33.50047</v>
      </c>
      <c r="AD885">
        <v>5.6367E-2</v>
      </c>
      <c r="AE885">
        <v>5.6845899999999998E-2</v>
      </c>
      <c r="AF885" s="2">
        <v>1.12863E-15</v>
      </c>
      <c r="AG885" t="s">
        <v>1496</v>
      </c>
      <c r="AH885">
        <v>3.9078000000000003E-3</v>
      </c>
      <c r="AI885" s="2">
        <v>8.6682999999999999E-7</v>
      </c>
      <c r="AJ885">
        <v>2.9394960000000001</v>
      </c>
      <c r="AK885">
        <v>1.000386</v>
      </c>
      <c r="AL885">
        <v>7.0899999999999999E-4</v>
      </c>
      <c r="AM885" s="2">
        <v>6.0000000000000002E-6</v>
      </c>
      <c r="AN885">
        <v>4.0000000000000003E-5</v>
      </c>
      <c r="AO885">
        <v>2.0000000000000002E-5</v>
      </c>
      <c r="AP885">
        <v>2.8180000000000002E-4</v>
      </c>
      <c r="AQ885" s="2">
        <v>4.9999999999999998E-7</v>
      </c>
      <c r="AR885">
        <v>1.1390000000000001E-2</v>
      </c>
      <c r="AS885">
        <v>3.0000000000000001E-5</v>
      </c>
      <c r="AT885">
        <v>6.3850000000000001E-3</v>
      </c>
      <c r="AU885">
        <v>2.9999999999999997E-4</v>
      </c>
      <c r="AV885">
        <v>1.6000000000000001E-4</v>
      </c>
      <c r="AW885">
        <v>3.0000000000000001E-5</v>
      </c>
      <c r="AX885">
        <v>1.1390000000000001E-2</v>
      </c>
      <c r="AY885">
        <v>250</v>
      </c>
      <c r="AZ885" s="2">
        <v>5.4629999999999996E-10</v>
      </c>
      <c r="BA885">
        <v>295.5</v>
      </c>
      <c r="BB885">
        <v>1575</v>
      </c>
    </row>
    <row r="886" spans="1:54">
      <c r="A886" t="s">
        <v>893</v>
      </c>
      <c r="B886" t="s">
        <v>872</v>
      </c>
      <c r="C886" s="1">
        <v>43443</v>
      </c>
      <c r="D886">
        <v>4.8666669999999996</v>
      </c>
      <c r="E886">
        <v>130.72880000000001</v>
      </c>
      <c r="F886">
        <v>5.1642399999999998E-2</v>
      </c>
      <c r="G886">
        <v>26.845400000000001</v>
      </c>
      <c r="H886">
        <v>1.48042E-2</v>
      </c>
      <c r="I886">
        <v>0.32112550000000001</v>
      </c>
      <c r="J886">
        <v>4.2345000000000004E-3</v>
      </c>
      <c r="K886">
        <v>0.2644379</v>
      </c>
      <c r="L886">
        <v>2.4182100000000002E-2</v>
      </c>
      <c r="M886">
        <v>2.9264200000000001E-2</v>
      </c>
      <c r="N886">
        <v>6.2500000000000001E-4</v>
      </c>
      <c r="O886">
        <v>1.003843</v>
      </c>
      <c r="P886">
        <v>7.737E-4</v>
      </c>
      <c r="Q886">
        <v>0.88574770000000003</v>
      </c>
      <c r="R886">
        <v>4.7453099999999998E-2</v>
      </c>
      <c r="S886">
        <v>2.40831E-2</v>
      </c>
      <c r="T886">
        <v>2.2537999999999998E-3</v>
      </c>
      <c r="U886">
        <v>6.2233000000000002E-3</v>
      </c>
      <c r="V886">
        <v>5.5429999999999998E-4</v>
      </c>
      <c r="W886">
        <v>3.2319100000000003E-2</v>
      </c>
      <c r="X886">
        <v>1.0805999999999999E-3</v>
      </c>
      <c r="Y886">
        <v>4.7765000000000004E-3</v>
      </c>
      <c r="Z886">
        <v>4.3530000000000001E-4</v>
      </c>
      <c r="AA886">
        <v>93.393199999999993</v>
      </c>
      <c r="AB886">
        <v>0.15170310000000001</v>
      </c>
      <c r="AC886">
        <v>32.205120000000001</v>
      </c>
      <c r="AD886">
        <v>5.3258399999999997E-2</v>
      </c>
      <c r="AE886">
        <v>5.37271E-2</v>
      </c>
      <c r="AF886" s="2">
        <v>1.34227E-15</v>
      </c>
      <c r="AG886" t="s">
        <v>1496</v>
      </c>
      <c r="AH886">
        <v>3.9078000000000003E-3</v>
      </c>
      <c r="AI886" s="2">
        <v>8.6682999999999999E-7</v>
      </c>
      <c r="AJ886">
        <v>2.9400729999999999</v>
      </c>
      <c r="AK886">
        <v>1.000386</v>
      </c>
      <c r="AL886">
        <v>7.0899999999999999E-4</v>
      </c>
      <c r="AM886" s="2">
        <v>6.0000000000000002E-6</v>
      </c>
      <c r="AN886">
        <v>4.0000000000000003E-5</v>
      </c>
      <c r="AO886">
        <v>2.0000000000000002E-5</v>
      </c>
      <c r="AP886">
        <v>2.8180000000000002E-4</v>
      </c>
      <c r="AQ886" s="2">
        <v>4.9999999999999998E-7</v>
      </c>
      <c r="AR886">
        <v>1.1390000000000001E-2</v>
      </c>
      <c r="AS886">
        <v>3.0000000000000001E-5</v>
      </c>
      <c r="AT886">
        <v>6.3850000000000001E-3</v>
      </c>
      <c r="AU886">
        <v>2.9999999999999997E-4</v>
      </c>
      <c r="AV886">
        <v>1.6000000000000001E-4</v>
      </c>
      <c r="AW886">
        <v>3.0000000000000001E-5</v>
      </c>
      <c r="AX886">
        <v>1.1390000000000001E-2</v>
      </c>
      <c r="AY886">
        <v>250</v>
      </c>
      <c r="AZ886" s="2">
        <v>5.4629999999999996E-10</v>
      </c>
      <c r="BA886">
        <v>295.5</v>
      </c>
      <c r="BB886">
        <v>1575</v>
      </c>
    </row>
    <row r="887" spans="1:54">
      <c r="A887" t="s">
        <v>894</v>
      </c>
      <c r="B887" t="s">
        <v>872</v>
      </c>
      <c r="C887" s="1">
        <v>43443</v>
      </c>
      <c r="D887">
        <v>4.983333</v>
      </c>
      <c r="E887">
        <v>108.4327</v>
      </c>
      <c r="F887">
        <v>5.1951200000000003E-2</v>
      </c>
      <c r="G887">
        <v>21.0868</v>
      </c>
      <c r="H887">
        <v>1.2304499999999999E-2</v>
      </c>
      <c r="I887">
        <v>0.24863379999999999</v>
      </c>
      <c r="J887">
        <v>4.2912999999999996E-3</v>
      </c>
      <c r="K887">
        <v>0.1474521</v>
      </c>
      <c r="L887">
        <v>2.95745E-2</v>
      </c>
      <c r="M887">
        <v>2.1240100000000001E-2</v>
      </c>
      <c r="N887">
        <v>6.1609999999999996E-4</v>
      </c>
      <c r="O887">
        <v>1.003843</v>
      </c>
      <c r="P887">
        <v>7.737E-4</v>
      </c>
      <c r="Q887">
        <v>0.88324499999999995</v>
      </c>
      <c r="R887">
        <v>4.7433900000000001E-2</v>
      </c>
      <c r="S887">
        <v>2.40831E-2</v>
      </c>
      <c r="T887">
        <v>2.2537999999999998E-3</v>
      </c>
      <c r="U887">
        <v>6.2233000000000002E-3</v>
      </c>
      <c r="V887">
        <v>5.5429999999999998E-4</v>
      </c>
      <c r="W887">
        <v>3.2319100000000003E-2</v>
      </c>
      <c r="X887">
        <v>1.0805999999999999E-3</v>
      </c>
      <c r="Y887">
        <v>4.7641000000000003E-3</v>
      </c>
      <c r="Z887">
        <v>4.351E-4</v>
      </c>
      <c r="AA887">
        <v>94.215649999999997</v>
      </c>
      <c r="AB887">
        <v>0.18074999999999999</v>
      </c>
      <c r="AC887">
        <v>34.289580000000001</v>
      </c>
      <c r="AD887">
        <v>6.6120100000000001E-2</v>
      </c>
      <c r="AE887">
        <v>6.6548099999999999E-2</v>
      </c>
      <c r="AF887" s="2">
        <v>1.0543400000000001E-15</v>
      </c>
      <c r="AG887" t="s">
        <v>1496</v>
      </c>
      <c r="AH887">
        <v>3.9078000000000003E-3</v>
      </c>
      <c r="AI887" s="2">
        <v>8.6682999999999999E-7</v>
      </c>
      <c r="AJ887">
        <v>2.9403350000000001</v>
      </c>
      <c r="AK887">
        <v>1.000386</v>
      </c>
      <c r="AL887">
        <v>7.0899999999999999E-4</v>
      </c>
      <c r="AM887" s="2">
        <v>6.0000000000000002E-6</v>
      </c>
      <c r="AN887">
        <v>4.0000000000000003E-5</v>
      </c>
      <c r="AO887">
        <v>2.0000000000000002E-5</v>
      </c>
      <c r="AP887">
        <v>2.8180000000000002E-4</v>
      </c>
      <c r="AQ887" s="2">
        <v>4.9999999999999998E-7</v>
      </c>
      <c r="AR887">
        <v>1.1390000000000001E-2</v>
      </c>
      <c r="AS887">
        <v>3.0000000000000001E-5</v>
      </c>
      <c r="AT887">
        <v>6.3850000000000001E-3</v>
      </c>
      <c r="AU887">
        <v>2.9999999999999997E-4</v>
      </c>
      <c r="AV887">
        <v>1.6000000000000001E-4</v>
      </c>
      <c r="AW887">
        <v>3.0000000000000001E-5</v>
      </c>
      <c r="AX887">
        <v>1.1390000000000001E-2</v>
      </c>
      <c r="AY887">
        <v>250</v>
      </c>
      <c r="AZ887" s="2">
        <v>5.4629999999999996E-10</v>
      </c>
      <c r="BA887">
        <v>295.5</v>
      </c>
      <c r="BB887">
        <v>1575</v>
      </c>
    </row>
    <row r="888" spans="1:54">
      <c r="A888" t="s">
        <v>895</v>
      </c>
      <c r="B888" t="s">
        <v>872</v>
      </c>
      <c r="C888" s="1">
        <v>43443</v>
      </c>
      <c r="D888">
        <v>5.0833329999999997</v>
      </c>
      <c r="E888">
        <v>191.5531</v>
      </c>
      <c r="F888">
        <v>5.2910899999999997E-2</v>
      </c>
      <c r="G888">
        <v>35.890540000000001</v>
      </c>
      <c r="H888">
        <v>1.6483999999999999E-2</v>
      </c>
      <c r="I888">
        <v>0.43238490000000002</v>
      </c>
      <c r="J888">
        <v>4.7023000000000004E-3</v>
      </c>
      <c r="K888">
        <v>0.36229479999999997</v>
      </c>
      <c r="L888">
        <v>2.9565999999999999E-2</v>
      </c>
      <c r="M888">
        <v>5.4409199999999998E-2</v>
      </c>
      <c r="N888">
        <v>7.1469999999999997E-4</v>
      </c>
      <c r="O888">
        <v>1.003843</v>
      </c>
      <c r="P888">
        <v>7.737E-4</v>
      </c>
      <c r="Q888">
        <v>0.8807237</v>
      </c>
      <c r="R888">
        <v>4.7416399999999997E-2</v>
      </c>
      <c r="S888">
        <v>2.40831E-2</v>
      </c>
      <c r="T888">
        <v>2.2537999999999998E-3</v>
      </c>
      <c r="U888">
        <v>6.2233000000000002E-3</v>
      </c>
      <c r="V888">
        <v>5.5429999999999998E-4</v>
      </c>
      <c r="W888">
        <v>3.2319100000000003E-2</v>
      </c>
      <c r="X888">
        <v>1.0805999999999999E-3</v>
      </c>
      <c r="Y888">
        <v>4.7514999999999996E-3</v>
      </c>
      <c r="Z888">
        <v>4.35E-4</v>
      </c>
      <c r="AA888">
        <v>91.612189999999998</v>
      </c>
      <c r="AB888">
        <v>0.1168357</v>
      </c>
      <c r="AC888">
        <v>34.604700000000001</v>
      </c>
      <c r="AD888">
        <v>4.54559E-2</v>
      </c>
      <c r="AE888">
        <v>4.6087500000000003E-2</v>
      </c>
      <c r="AF888" s="2">
        <v>1.7945270000000001E-15</v>
      </c>
      <c r="AG888" t="s">
        <v>1496</v>
      </c>
      <c r="AH888">
        <v>3.9078000000000003E-3</v>
      </c>
      <c r="AI888" s="2">
        <v>8.6682999999999999E-7</v>
      </c>
      <c r="AJ888">
        <v>2.9405999999999999</v>
      </c>
      <c r="AK888">
        <v>1.000386</v>
      </c>
      <c r="AL888">
        <v>7.0899999999999999E-4</v>
      </c>
      <c r="AM888" s="2">
        <v>6.0000000000000002E-6</v>
      </c>
      <c r="AN888">
        <v>4.0000000000000003E-5</v>
      </c>
      <c r="AO888">
        <v>2.0000000000000002E-5</v>
      </c>
      <c r="AP888">
        <v>2.8180000000000002E-4</v>
      </c>
      <c r="AQ888" s="2">
        <v>4.9999999999999998E-7</v>
      </c>
      <c r="AR888">
        <v>1.1390000000000001E-2</v>
      </c>
      <c r="AS888">
        <v>3.0000000000000001E-5</v>
      </c>
      <c r="AT888">
        <v>6.3850000000000001E-3</v>
      </c>
      <c r="AU888">
        <v>2.9999999999999997E-4</v>
      </c>
      <c r="AV888">
        <v>1.6000000000000001E-4</v>
      </c>
      <c r="AW888">
        <v>3.0000000000000001E-5</v>
      </c>
      <c r="AX888">
        <v>1.1390000000000001E-2</v>
      </c>
      <c r="AY888">
        <v>250</v>
      </c>
      <c r="AZ888" s="2">
        <v>5.4629999999999996E-10</v>
      </c>
      <c r="BA888">
        <v>295.5</v>
      </c>
      <c r="BB888">
        <v>1575</v>
      </c>
    </row>
    <row r="889" spans="1:54">
      <c r="A889" t="s">
        <v>896</v>
      </c>
      <c r="B889" t="s">
        <v>872</v>
      </c>
      <c r="C889" s="1">
        <v>43443</v>
      </c>
      <c r="D889">
        <v>5.1833330000000002</v>
      </c>
      <c r="E889">
        <v>684.14549999999997</v>
      </c>
      <c r="F889">
        <v>8.8595800000000002E-2</v>
      </c>
      <c r="G889">
        <v>48.920430000000003</v>
      </c>
      <c r="H889">
        <v>3.3444099999999997E-2</v>
      </c>
      <c r="I889">
        <v>0.5925935</v>
      </c>
      <c r="J889">
        <v>7.7796000000000002E-3</v>
      </c>
      <c r="K889">
        <v>0.82081870000000001</v>
      </c>
      <c r="L889">
        <v>4.9245700000000003E-2</v>
      </c>
      <c r="M889">
        <v>2.24105E-2</v>
      </c>
      <c r="N889">
        <v>8.9570000000000003E-4</v>
      </c>
      <c r="O889">
        <v>1.003843</v>
      </c>
      <c r="P889">
        <v>7.737E-4</v>
      </c>
      <c r="Q889">
        <v>0.87864940000000002</v>
      </c>
      <c r="R889">
        <v>4.7403500000000001E-2</v>
      </c>
      <c r="S889">
        <v>2.40831E-2</v>
      </c>
      <c r="T889">
        <v>2.2537999999999998E-3</v>
      </c>
      <c r="U889">
        <v>6.2233000000000002E-3</v>
      </c>
      <c r="V889">
        <v>5.5429999999999998E-4</v>
      </c>
      <c r="W889">
        <v>3.2319100000000003E-2</v>
      </c>
      <c r="X889">
        <v>1.0805999999999999E-3</v>
      </c>
      <c r="Y889">
        <v>4.7410999999999998E-3</v>
      </c>
      <c r="Z889">
        <v>4.349E-4</v>
      </c>
      <c r="AA889">
        <v>99.041610000000006</v>
      </c>
      <c r="AB889">
        <v>4.2895000000000003E-2</v>
      </c>
      <c r="AC889">
        <v>96.447760000000002</v>
      </c>
      <c r="AD889">
        <v>7.5053099999999998E-2</v>
      </c>
      <c r="AE889">
        <v>7.7892799999999998E-2</v>
      </c>
      <c r="AF889" s="2">
        <v>2.4460219999999999E-15</v>
      </c>
      <c r="AG889" t="s">
        <v>1496</v>
      </c>
      <c r="AH889">
        <v>3.9078000000000003E-3</v>
      </c>
      <c r="AI889" s="2">
        <v>8.6682999999999999E-7</v>
      </c>
      <c r="AJ889">
        <v>2.9408189999999998</v>
      </c>
      <c r="AK889">
        <v>1.000386</v>
      </c>
      <c r="AL889">
        <v>7.0899999999999999E-4</v>
      </c>
      <c r="AM889" s="2">
        <v>6.0000000000000002E-6</v>
      </c>
      <c r="AN889">
        <v>4.0000000000000003E-5</v>
      </c>
      <c r="AO889">
        <v>2.0000000000000002E-5</v>
      </c>
      <c r="AP889">
        <v>2.8180000000000002E-4</v>
      </c>
      <c r="AQ889" s="2">
        <v>4.9999999999999998E-7</v>
      </c>
      <c r="AR889">
        <v>1.1390000000000001E-2</v>
      </c>
      <c r="AS889">
        <v>3.0000000000000001E-5</v>
      </c>
      <c r="AT889">
        <v>6.3850000000000001E-3</v>
      </c>
      <c r="AU889">
        <v>2.9999999999999997E-4</v>
      </c>
      <c r="AV889">
        <v>1.6000000000000001E-4</v>
      </c>
      <c r="AW889">
        <v>3.0000000000000001E-5</v>
      </c>
      <c r="AX889">
        <v>1.1390000000000001E-2</v>
      </c>
      <c r="AY889">
        <v>250</v>
      </c>
      <c r="AZ889" s="2">
        <v>5.4629999999999996E-10</v>
      </c>
      <c r="BA889">
        <v>295.5</v>
      </c>
      <c r="BB889">
        <v>1575</v>
      </c>
    </row>
    <row r="890" spans="1:54">
      <c r="A890" t="s">
        <v>897</v>
      </c>
      <c r="B890" t="s">
        <v>872</v>
      </c>
      <c r="C890" s="1">
        <v>43443</v>
      </c>
      <c r="D890">
        <v>5.2833329999999998</v>
      </c>
      <c r="E890">
        <v>90.875799999999998</v>
      </c>
      <c r="F890">
        <v>5.17315E-2</v>
      </c>
      <c r="G890">
        <v>22.188510000000001</v>
      </c>
      <c r="H890">
        <v>1.6059500000000001E-2</v>
      </c>
      <c r="I890">
        <v>0.25633270000000002</v>
      </c>
      <c r="J890">
        <v>4.0526E-3</v>
      </c>
      <c r="K890">
        <v>0.33049800000000001</v>
      </c>
      <c r="L890">
        <v>3.0973400000000002E-2</v>
      </c>
      <c r="M890">
        <v>3.3078000000000001E-3</v>
      </c>
      <c r="N890">
        <v>4.9100000000000001E-4</v>
      </c>
      <c r="O890">
        <v>1.003843</v>
      </c>
      <c r="P890">
        <v>7.737E-4</v>
      </c>
      <c r="Q890">
        <v>0.87617990000000001</v>
      </c>
      <c r="R890">
        <v>4.7389899999999999E-2</v>
      </c>
      <c r="S890">
        <v>2.40831E-2</v>
      </c>
      <c r="T890">
        <v>2.2537999999999998E-3</v>
      </c>
      <c r="U890">
        <v>6.2233000000000002E-3</v>
      </c>
      <c r="V890">
        <v>5.5429999999999998E-4</v>
      </c>
      <c r="W890">
        <v>3.2319100000000003E-2</v>
      </c>
      <c r="X890">
        <v>1.0805999999999999E-3</v>
      </c>
      <c r="Y890">
        <v>4.7286000000000003E-3</v>
      </c>
      <c r="Z890">
        <v>4.347E-4</v>
      </c>
      <c r="AA890">
        <v>98.952830000000006</v>
      </c>
      <c r="AB890">
        <v>0.179206</v>
      </c>
      <c r="AC890">
        <v>28.718720000000001</v>
      </c>
      <c r="AD890">
        <v>5.3117900000000003E-2</v>
      </c>
      <c r="AE890">
        <v>5.3492699999999997E-2</v>
      </c>
      <c r="AF890" s="2">
        <v>1.1094260000000001E-15</v>
      </c>
      <c r="AG890" t="s">
        <v>1496</v>
      </c>
      <c r="AH890">
        <v>3.9078000000000003E-3</v>
      </c>
      <c r="AI890" s="2">
        <v>8.6682999999999999E-7</v>
      </c>
      <c r="AJ890">
        <v>2.9410799999999999</v>
      </c>
      <c r="AK890">
        <v>1.000386</v>
      </c>
      <c r="AL890">
        <v>7.0899999999999999E-4</v>
      </c>
      <c r="AM890" s="2">
        <v>6.0000000000000002E-6</v>
      </c>
      <c r="AN890">
        <v>4.0000000000000003E-5</v>
      </c>
      <c r="AO890">
        <v>2.0000000000000002E-5</v>
      </c>
      <c r="AP890">
        <v>2.8180000000000002E-4</v>
      </c>
      <c r="AQ890" s="2">
        <v>4.9999999999999998E-7</v>
      </c>
      <c r="AR890">
        <v>1.1390000000000001E-2</v>
      </c>
      <c r="AS890">
        <v>3.0000000000000001E-5</v>
      </c>
      <c r="AT890">
        <v>6.3850000000000001E-3</v>
      </c>
      <c r="AU890">
        <v>2.9999999999999997E-4</v>
      </c>
      <c r="AV890">
        <v>1.6000000000000001E-4</v>
      </c>
      <c r="AW890">
        <v>3.0000000000000001E-5</v>
      </c>
      <c r="AX890">
        <v>1.1390000000000001E-2</v>
      </c>
      <c r="AY890">
        <v>250</v>
      </c>
      <c r="AZ890" s="2">
        <v>5.4629999999999996E-10</v>
      </c>
      <c r="BA890">
        <v>295.5</v>
      </c>
      <c r="BB890">
        <v>1575</v>
      </c>
    </row>
    <row r="891" spans="1:54">
      <c r="A891" t="s">
        <v>898</v>
      </c>
      <c r="B891" t="s">
        <v>872</v>
      </c>
      <c r="C891" s="1">
        <v>43443</v>
      </c>
      <c r="D891">
        <v>5.4</v>
      </c>
      <c r="E891">
        <v>78.844499999999996</v>
      </c>
      <c r="F891">
        <v>4.9945400000000001E-2</v>
      </c>
      <c r="G891">
        <v>18.004760000000001</v>
      </c>
      <c r="H891">
        <v>1.4968199999999999E-2</v>
      </c>
      <c r="I891">
        <v>0.20567250000000001</v>
      </c>
      <c r="J891">
        <v>4.2671999999999996E-3</v>
      </c>
      <c r="K891">
        <v>0.18939629999999999</v>
      </c>
      <c r="L891">
        <v>3.1272899999999999E-2</v>
      </c>
      <c r="M891">
        <v>9.2271000000000002E-3</v>
      </c>
      <c r="N891">
        <v>5.5139999999999996E-4</v>
      </c>
      <c r="O891">
        <v>1.003843</v>
      </c>
      <c r="P891">
        <v>7.737E-4</v>
      </c>
      <c r="Q891">
        <v>0.87369260000000004</v>
      </c>
      <c r="R891">
        <v>4.7378299999999998E-2</v>
      </c>
      <c r="S891">
        <v>2.40831E-2</v>
      </c>
      <c r="T891">
        <v>2.2537999999999998E-3</v>
      </c>
      <c r="U891">
        <v>6.2233000000000002E-3</v>
      </c>
      <c r="V891">
        <v>5.5429999999999998E-4</v>
      </c>
      <c r="W891">
        <v>3.2319100000000003E-2</v>
      </c>
      <c r="X891">
        <v>1.0805999999999999E-3</v>
      </c>
      <c r="Y891">
        <v>4.7159999999999997E-3</v>
      </c>
      <c r="Z891">
        <v>4.3459999999999999E-4</v>
      </c>
      <c r="AA891">
        <v>96.556420000000003</v>
      </c>
      <c r="AB891">
        <v>0.22519439999999999</v>
      </c>
      <c r="AC891">
        <v>29.955559999999998</v>
      </c>
      <c r="AD891">
        <v>7.1095599999999995E-2</v>
      </c>
      <c r="AE891">
        <v>7.1400500000000006E-2</v>
      </c>
      <c r="AF891" s="2">
        <v>9.0023780000000001E-16</v>
      </c>
      <c r="AG891" t="s">
        <v>1496</v>
      </c>
      <c r="AH891">
        <v>3.9078000000000003E-3</v>
      </c>
      <c r="AI891" s="2">
        <v>8.6682999999999999E-7</v>
      </c>
      <c r="AJ891">
        <v>2.9413429999999998</v>
      </c>
      <c r="AK891">
        <v>1.000386</v>
      </c>
      <c r="AL891">
        <v>7.0899999999999999E-4</v>
      </c>
      <c r="AM891" s="2">
        <v>6.0000000000000002E-6</v>
      </c>
      <c r="AN891">
        <v>4.0000000000000003E-5</v>
      </c>
      <c r="AO891">
        <v>2.0000000000000002E-5</v>
      </c>
      <c r="AP891">
        <v>2.8180000000000002E-4</v>
      </c>
      <c r="AQ891" s="2">
        <v>4.9999999999999998E-7</v>
      </c>
      <c r="AR891">
        <v>1.1390000000000001E-2</v>
      </c>
      <c r="AS891">
        <v>3.0000000000000001E-5</v>
      </c>
      <c r="AT891">
        <v>6.3850000000000001E-3</v>
      </c>
      <c r="AU891">
        <v>2.9999999999999997E-4</v>
      </c>
      <c r="AV891">
        <v>1.6000000000000001E-4</v>
      </c>
      <c r="AW891">
        <v>3.0000000000000001E-5</v>
      </c>
      <c r="AX891">
        <v>1.1390000000000001E-2</v>
      </c>
      <c r="AY891">
        <v>250</v>
      </c>
      <c r="AZ891" s="2">
        <v>5.4629999999999996E-10</v>
      </c>
      <c r="BA891">
        <v>295.5</v>
      </c>
      <c r="BB891">
        <v>1575</v>
      </c>
    </row>
    <row r="892" spans="1:54">
      <c r="A892" t="s">
        <v>899</v>
      </c>
      <c r="B892" t="s">
        <v>872</v>
      </c>
      <c r="C892" s="1">
        <v>43443</v>
      </c>
      <c r="D892">
        <v>5.5</v>
      </c>
      <c r="E892">
        <v>57.656010000000002</v>
      </c>
      <c r="F892">
        <v>5.0352500000000001E-2</v>
      </c>
      <c r="G892">
        <v>15.778180000000001</v>
      </c>
      <c r="H892">
        <v>1.52081E-2</v>
      </c>
      <c r="I892">
        <v>0.1937024</v>
      </c>
      <c r="J892">
        <v>3.7207999999999998E-3</v>
      </c>
      <c r="K892">
        <v>0.14433770000000001</v>
      </c>
      <c r="L892">
        <v>3.4146099999999999E-2</v>
      </c>
      <c r="M892">
        <v>9.9314E-3</v>
      </c>
      <c r="N892">
        <v>5.5889999999999998E-4</v>
      </c>
      <c r="O892">
        <v>1.003843</v>
      </c>
      <c r="P892">
        <v>7.737E-4</v>
      </c>
      <c r="Q892">
        <v>0.87121979999999999</v>
      </c>
      <c r="R892">
        <v>4.73687E-2</v>
      </c>
      <c r="S892">
        <v>2.40831E-2</v>
      </c>
      <c r="T892">
        <v>2.2537999999999998E-3</v>
      </c>
      <c r="U892">
        <v>6.2233000000000002E-3</v>
      </c>
      <c r="V892">
        <v>5.5429999999999998E-4</v>
      </c>
      <c r="W892">
        <v>3.2319100000000003E-2</v>
      </c>
      <c r="X892">
        <v>1.0805999999999999E-3</v>
      </c>
      <c r="Y892">
        <v>4.7032999999999997E-3</v>
      </c>
      <c r="Z892">
        <v>4.3449999999999999E-4</v>
      </c>
      <c r="AA892">
        <v>94.9221</v>
      </c>
      <c r="AB892">
        <v>0.31151879999999998</v>
      </c>
      <c r="AC892">
        <v>24.602409999999999</v>
      </c>
      <c r="AD892">
        <v>8.0796900000000005E-2</v>
      </c>
      <c r="AE892">
        <v>8.0978599999999998E-2</v>
      </c>
      <c r="AF892" s="2">
        <v>7.8890890000000003E-16</v>
      </c>
      <c r="AG892" t="s">
        <v>1496</v>
      </c>
      <c r="AH892">
        <v>3.9078000000000003E-3</v>
      </c>
      <c r="AI892" s="2">
        <v>8.6682999999999999E-7</v>
      </c>
      <c r="AJ892">
        <v>2.9416060000000002</v>
      </c>
      <c r="AK892">
        <v>1.000386</v>
      </c>
      <c r="AL892">
        <v>7.0899999999999999E-4</v>
      </c>
      <c r="AM892" s="2">
        <v>6.0000000000000002E-6</v>
      </c>
      <c r="AN892">
        <v>4.0000000000000003E-5</v>
      </c>
      <c r="AO892">
        <v>2.0000000000000002E-5</v>
      </c>
      <c r="AP892">
        <v>2.8180000000000002E-4</v>
      </c>
      <c r="AQ892" s="2">
        <v>4.9999999999999998E-7</v>
      </c>
      <c r="AR892">
        <v>1.1390000000000001E-2</v>
      </c>
      <c r="AS892">
        <v>3.0000000000000001E-5</v>
      </c>
      <c r="AT892">
        <v>6.3850000000000001E-3</v>
      </c>
      <c r="AU892">
        <v>2.9999999999999997E-4</v>
      </c>
      <c r="AV892">
        <v>1.6000000000000001E-4</v>
      </c>
      <c r="AW892">
        <v>3.0000000000000001E-5</v>
      </c>
      <c r="AX892">
        <v>1.1390000000000001E-2</v>
      </c>
      <c r="AY892">
        <v>250</v>
      </c>
      <c r="AZ892" s="2">
        <v>5.4629999999999996E-10</v>
      </c>
      <c r="BA892">
        <v>295.5</v>
      </c>
      <c r="BB892">
        <v>1575</v>
      </c>
    </row>
    <row r="893" spans="1:54">
      <c r="A893" t="s">
        <v>900</v>
      </c>
      <c r="B893" t="s">
        <v>872</v>
      </c>
      <c r="C893" s="1">
        <v>43443</v>
      </c>
      <c r="D893">
        <v>5.6166669999999996</v>
      </c>
      <c r="E893">
        <v>79.045010000000005</v>
      </c>
      <c r="F893">
        <v>5.0396799999999999E-2</v>
      </c>
      <c r="G893">
        <v>15.743740000000001</v>
      </c>
      <c r="H893">
        <v>1.40654E-2</v>
      </c>
      <c r="I893">
        <v>0.19306219999999999</v>
      </c>
      <c r="J893">
        <v>3.803E-3</v>
      </c>
      <c r="K893">
        <v>0.10697130000000001</v>
      </c>
      <c r="L893">
        <v>3.0769899999999999E-2</v>
      </c>
      <c r="M893">
        <v>6.5278999999999997E-3</v>
      </c>
      <c r="N893">
        <v>5.2610000000000005E-4</v>
      </c>
      <c r="O893">
        <v>1.003843</v>
      </c>
      <c r="P893">
        <v>7.737E-4</v>
      </c>
      <c r="Q893">
        <v>0.86875530000000001</v>
      </c>
      <c r="R893">
        <v>4.7361199999999999E-2</v>
      </c>
      <c r="S893">
        <v>2.40831E-2</v>
      </c>
      <c r="T893">
        <v>2.2537999999999998E-3</v>
      </c>
      <c r="U893">
        <v>6.2233000000000002E-3</v>
      </c>
      <c r="V893">
        <v>5.5429999999999998E-4</v>
      </c>
      <c r="W893">
        <v>3.2319100000000003E-2</v>
      </c>
      <c r="X893">
        <v>1.0805999999999999E-3</v>
      </c>
      <c r="Y893">
        <v>4.6906999999999999E-3</v>
      </c>
      <c r="Z893">
        <v>4.3449999999999999E-4</v>
      </c>
      <c r="AA893">
        <v>97.567949999999996</v>
      </c>
      <c r="AB893">
        <v>0.21635989999999999</v>
      </c>
      <c r="AC893">
        <v>34.666139999999999</v>
      </c>
      <c r="AD893">
        <v>7.9106999999999997E-2</v>
      </c>
      <c r="AE893">
        <v>7.9472899999999999E-2</v>
      </c>
      <c r="AF893" s="2">
        <v>7.8718679999999996E-16</v>
      </c>
      <c r="AG893" t="s">
        <v>1496</v>
      </c>
      <c r="AH893">
        <v>3.9078000000000003E-3</v>
      </c>
      <c r="AI893" s="2">
        <v>8.6682999999999999E-7</v>
      </c>
      <c r="AJ893">
        <v>2.9418690000000001</v>
      </c>
      <c r="AK893">
        <v>1.000386</v>
      </c>
      <c r="AL893">
        <v>7.0899999999999999E-4</v>
      </c>
      <c r="AM893" s="2">
        <v>6.0000000000000002E-6</v>
      </c>
      <c r="AN893">
        <v>4.0000000000000003E-5</v>
      </c>
      <c r="AO893">
        <v>2.0000000000000002E-5</v>
      </c>
      <c r="AP893">
        <v>2.8180000000000002E-4</v>
      </c>
      <c r="AQ893" s="2">
        <v>4.9999999999999998E-7</v>
      </c>
      <c r="AR893">
        <v>1.1390000000000001E-2</v>
      </c>
      <c r="AS893">
        <v>3.0000000000000001E-5</v>
      </c>
      <c r="AT893">
        <v>6.3850000000000001E-3</v>
      </c>
      <c r="AU893">
        <v>2.9999999999999997E-4</v>
      </c>
      <c r="AV893">
        <v>1.6000000000000001E-4</v>
      </c>
      <c r="AW893">
        <v>3.0000000000000001E-5</v>
      </c>
      <c r="AX893">
        <v>1.1390000000000001E-2</v>
      </c>
      <c r="AY893">
        <v>250</v>
      </c>
      <c r="AZ893" s="2">
        <v>5.4629999999999996E-10</v>
      </c>
      <c r="BA893">
        <v>295.5</v>
      </c>
      <c r="BB893">
        <v>1575</v>
      </c>
    </row>
    <row r="894" spans="1:54">
      <c r="A894" t="s">
        <v>901</v>
      </c>
      <c r="B894" t="s">
        <v>872</v>
      </c>
      <c r="C894" s="1">
        <v>43443</v>
      </c>
      <c r="D894">
        <v>5.7</v>
      </c>
      <c r="E894">
        <v>71.17653</v>
      </c>
      <c r="F894">
        <v>5.5212700000000003E-2</v>
      </c>
      <c r="G894">
        <v>11.372780000000001</v>
      </c>
      <c r="H894">
        <v>2.2426100000000001E-2</v>
      </c>
      <c r="I894">
        <v>0.16891719999999999</v>
      </c>
      <c r="J894">
        <v>5.0273000000000002E-3</v>
      </c>
      <c r="K894">
        <v>5.1674100000000001E-2</v>
      </c>
      <c r="L894">
        <v>5.8489899999999997E-2</v>
      </c>
      <c r="M894">
        <v>3.02557E-2</v>
      </c>
      <c r="N894">
        <v>9.4180000000000002E-4</v>
      </c>
      <c r="O894">
        <v>1.003843</v>
      </c>
      <c r="P894">
        <v>7.737E-4</v>
      </c>
      <c r="Q894">
        <v>0.86671350000000003</v>
      </c>
      <c r="R894">
        <v>4.7356599999999999E-2</v>
      </c>
      <c r="S894">
        <v>2.40831E-2</v>
      </c>
      <c r="T894">
        <v>2.2537999999999998E-3</v>
      </c>
      <c r="U894">
        <v>6.2233000000000002E-3</v>
      </c>
      <c r="V894">
        <v>5.5429999999999998E-4</v>
      </c>
      <c r="W894">
        <v>3.2319100000000003E-2</v>
      </c>
      <c r="X894">
        <v>1.0805999999999999E-3</v>
      </c>
      <c r="Y894">
        <v>4.6801999999999998E-3</v>
      </c>
      <c r="Z894">
        <v>4.3439999999999999E-4</v>
      </c>
      <c r="AA894">
        <v>87.433099999999996</v>
      </c>
      <c r="AB894">
        <v>0.40488730000000001</v>
      </c>
      <c r="AC894">
        <v>38.690750000000001</v>
      </c>
      <c r="AD894">
        <v>0.19041720000000001</v>
      </c>
      <c r="AE894">
        <v>0.19060650000000001</v>
      </c>
      <c r="AF894" s="2">
        <v>5.6863919999999995E-16</v>
      </c>
      <c r="AG894" t="s">
        <v>1496</v>
      </c>
      <c r="AH894">
        <v>3.9078000000000003E-3</v>
      </c>
      <c r="AI894" s="2">
        <v>8.6682999999999999E-7</v>
      </c>
      <c r="AJ894">
        <v>2.942088</v>
      </c>
      <c r="AK894">
        <v>1.000386</v>
      </c>
      <c r="AL894">
        <v>7.0899999999999999E-4</v>
      </c>
      <c r="AM894" s="2">
        <v>6.0000000000000002E-6</v>
      </c>
      <c r="AN894">
        <v>4.0000000000000003E-5</v>
      </c>
      <c r="AO894">
        <v>2.0000000000000002E-5</v>
      </c>
      <c r="AP894">
        <v>2.8180000000000002E-4</v>
      </c>
      <c r="AQ894" s="2">
        <v>4.9999999999999998E-7</v>
      </c>
      <c r="AR894">
        <v>1.1390000000000001E-2</v>
      </c>
      <c r="AS894">
        <v>3.0000000000000001E-5</v>
      </c>
      <c r="AT894">
        <v>6.3850000000000001E-3</v>
      </c>
      <c r="AU894">
        <v>2.9999999999999997E-4</v>
      </c>
      <c r="AV894">
        <v>1.6000000000000001E-4</v>
      </c>
      <c r="AW894">
        <v>3.0000000000000001E-5</v>
      </c>
      <c r="AX894">
        <v>1.1390000000000001E-2</v>
      </c>
      <c r="AY894">
        <v>250</v>
      </c>
      <c r="AZ894" s="2">
        <v>5.4629999999999996E-10</v>
      </c>
      <c r="BA894">
        <v>295.5</v>
      </c>
      <c r="BB894">
        <v>1575</v>
      </c>
    </row>
    <row r="895" spans="1:54">
      <c r="A895" t="s">
        <v>902</v>
      </c>
      <c r="B895" t="s">
        <v>872</v>
      </c>
      <c r="C895" s="1">
        <v>43443</v>
      </c>
      <c r="D895">
        <v>5.9</v>
      </c>
      <c r="E895">
        <v>42.516010000000001</v>
      </c>
      <c r="F895">
        <v>4.9040399999999998E-2</v>
      </c>
      <c r="G895">
        <v>39.074640000000002</v>
      </c>
      <c r="H895">
        <v>1.37851E-2</v>
      </c>
      <c r="I895">
        <v>0.45700259999999998</v>
      </c>
      <c r="J895">
        <v>1.9823000000000002E-3</v>
      </c>
      <c r="K895">
        <v>0.36499710000000002</v>
      </c>
      <c r="L895">
        <v>1.49467E-2</v>
      </c>
      <c r="M895">
        <v>8.9236000000000003E-3</v>
      </c>
      <c r="N895">
        <v>5.0880000000000001E-4</v>
      </c>
      <c r="O895">
        <v>1.003843</v>
      </c>
      <c r="P895">
        <v>7.737E-4</v>
      </c>
      <c r="Q895">
        <v>0.86228680000000002</v>
      </c>
      <c r="R895">
        <v>4.7351699999999997E-2</v>
      </c>
      <c r="S895">
        <v>2.40831E-2</v>
      </c>
      <c r="T895">
        <v>2.2537999999999998E-3</v>
      </c>
      <c r="U895">
        <v>6.2233000000000002E-3</v>
      </c>
      <c r="V895">
        <v>5.5429999999999998E-4</v>
      </c>
      <c r="W895">
        <v>3.2319100000000003E-2</v>
      </c>
      <c r="X895">
        <v>1.0805999999999999E-3</v>
      </c>
      <c r="Y895">
        <v>4.6572000000000002E-3</v>
      </c>
      <c r="Z895">
        <v>4.3439999999999999E-4</v>
      </c>
      <c r="AA895">
        <v>93.832480000000004</v>
      </c>
      <c r="AB895">
        <v>0.39156390000000002</v>
      </c>
      <c r="AC895">
        <v>7.2460079999999998</v>
      </c>
      <c r="AD895">
        <v>2.90323E-2</v>
      </c>
      <c r="AE895">
        <v>2.9076600000000001E-2</v>
      </c>
      <c r="AF895" s="2">
        <v>1.9537319999999999E-15</v>
      </c>
      <c r="AG895" t="s">
        <v>1496</v>
      </c>
      <c r="AH895">
        <v>3.9078000000000003E-3</v>
      </c>
      <c r="AI895" s="2">
        <v>8.6682999999999999E-7</v>
      </c>
      <c r="AJ895">
        <v>2.942564</v>
      </c>
      <c r="AK895">
        <v>1.000386</v>
      </c>
      <c r="AL895">
        <v>7.0899999999999999E-4</v>
      </c>
      <c r="AM895" s="2">
        <v>6.0000000000000002E-6</v>
      </c>
      <c r="AN895">
        <v>4.0000000000000003E-5</v>
      </c>
      <c r="AO895">
        <v>2.0000000000000002E-5</v>
      </c>
      <c r="AP895">
        <v>2.8180000000000002E-4</v>
      </c>
      <c r="AQ895" s="2">
        <v>4.9999999999999998E-7</v>
      </c>
      <c r="AR895">
        <v>1.1390000000000001E-2</v>
      </c>
      <c r="AS895">
        <v>3.0000000000000001E-5</v>
      </c>
      <c r="AT895">
        <v>6.3850000000000001E-3</v>
      </c>
      <c r="AU895">
        <v>2.9999999999999997E-4</v>
      </c>
      <c r="AV895">
        <v>1.6000000000000001E-4</v>
      </c>
      <c r="AW895">
        <v>3.0000000000000001E-5</v>
      </c>
      <c r="AX895">
        <v>1.1390000000000001E-2</v>
      </c>
      <c r="AY895">
        <v>250</v>
      </c>
      <c r="AZ895" s="2">
        <v>5.4629999999999996E-10</v>
      </c>
      <c r="BA895">
        <v>295.5</v>
      </c>
      <c r="BB895">
        <v>1575</v>
      </c>
    </row>
    <row r="896" spans="1:54">
      <c r="A896" t="s">
        <v>903</v>
      </c>
      <c r="B896" t="s">
        <v>872</v>
      </c>
      <c r="C896" s="1">
        <v>43443</v>
      </c>
      <c r="D896">
        <v>6</v>
      </c>
      <c r="E896">
        <v>122.1155</v>
      </c>
      <c r="F896">
        <v>5.8618299999999998E-2</v>
      </c>
      <c r="G896">
        <v>17.43282</v>
      </c>
      <c r="H896">
        <v>3.44169E-2</v>
      </c>
      <c r="I896">
        <v>0.2125203</v>
      </c>
      <c r="J896">
        <v>6.9093999999999996E-3</v>
      </c>
      <c r="K896">
        <v>0.27752969999999999</v>
      </c>
      <c r="L896">
        <v>6.1312499999999999E-2</v>
      </c>
      <c r="M896">
        <v>6.5713000000000004E-3</v>
      </c>
      <c r="N896">
        <v>6.5830000000000001E-4</v>
      </c>
      <c r="O896">
        <v>1.003843</v>
      </c>
      <c r="P896">
        <v>7.737E-4</v>
      </c>
      <c r="Q896">
        <v>0.86019670000000004</v>
      </c>
      <c r="R896">
        <v>4.7351799999999999E-2</v>
      </c>
      <c r="S896">
        <v>2.40831E-2</v>
      </c>
      <c r="T896">
        <v>2.2537999999999998E-3</v>
      </c>
      <c r="U896">
        <v>6.2233000000000002E-3</v>
      </c>
      <c r="V896">
        <v>5.5429999999999998E-4</v>
      </c>
      <c r="W896">
        <v>3.2319100000000003E-2</v>
      </c>
      <c r="X896">
        <v>1.0805999999999999E-3</v>
      </c>
      <c r="Y896">
        <v>4.6461999999999996E-3</v>
      </c>
      <c r="Z896">
        <v>4.3439999999999999E-4</v>
      </c>
      <c r="AA896">
        <v>98.427419999999998</v>
      </c>
      <c r="AB896">
        <v>0.17326269999999999</v>
      </c>
      <c r="AC896">
        <v>48.623750000000001</v>
      </c>
      <c r="AD896">
        <v>0.1248643</v>
      </c>
      <c r="AE896">
        <v>0.12531709999999999</v>
      </c>
      <c r="AF896" s="2">
        <v>8.7164079999999995E-16</v>
      </c>
      <c r="AG896" t="s">
        <v>1496</v>
      </c>
      <c r="AH896">
        <v>3.9078000000000003E-3</v>
      </c>
      <c r="AI896" s="2">
        <v>8.6682999999999999E-7</v>
      </c>
      <c r="AJ896">
        <v>2.94279</v>
      </c>
      <c r="AK896">
        <v>1.000386</v>
      </c>
      <c r="AL896">
        <v>7.0899999999999999E-4</v>
      </c>
      <c r="AM896" s="2">
        <v>6.0000000000000002E-6</v>
      </c>
      <c r="AN896">
        <v>4.0000000000000003E-5</v>
      </c>
      <c r="AO896">
        <v>2.0000000000000002E-5</v>
      </c>
      <c r="AP896">
        <v>2.8180000000000002E-4</v>
      </c>
      <c r="AQ896" s="2">
        <v>4.9999999999999998E-7</v>
      </c>
      <c r="AR896">
        <v>1.1390000000000001E-2</v>
      </c>
      <c r="AS896">
        <v>3.0000000000000001E-5</v>
      </c>
      <c r="AT896">
        <v>6.3850000000000001E-3</v>
      </c>
      <c r="AU896">
        <v>2.9999999999999997E-4</v>
      </c>
      <c r="AV896">
        <v>1.6000000000000001E-4</v>
      </c>
      <c r="AW896">
        <v>3.0000000000000001E-5</v>
      </c>
      <c r="AX896">
        <v>1.1390000000000001E-2</v>
      </c>
      <c r="AY896">
        <v>250</v>
      </c>
      <c r="AZ896" s="2">
        <v>5.4629999999999996E-10</v>
      </c>
      <c r="BA896">
        <v>295.5</v>
      </c>
      <c r="BB896">
        <v>1575</v>
      </c>
    </row>
    <row r="897" spans="1:54">
      <c r="A897" t="s">
        <v>904</v>
      </c>
      <c r="B897" t="s">
        <v>872</v>
      </c>
      <c r="C897" s="1">
        <v>43443</v>
      </c>
      <c r="D897">
        <v>7.0666669999999998</v>
      </c>
      <c r="E897">
        <v>102.7475</v>
      </c>
      <c r="F897">
        <v>5.6446400000000001E-2</v>
      </c>
      <c r="G897">
        <v>19.35821</v>
      </c>
      <c r="H897">
        <v>2.7828100000000001E-2</v>
      </c>
      <c r="I897">
        <v>0.2325402</v>
      </c>
      <c r="J897">
        <v>8.6920999999999995E-3</v>
      </c>
      <c r="K897">
        <v>8.6937899999999999E-2</v>
      </c>
      <c r="L897">
        <v>5.7570099999999999E-2</v>
      </c>
      <c r="M897">
        <v>2.1944100000000001E-2</v>
      </c>
      <c r="N897">
        <v>8.9300000000000002E-4</v>
      </c>
      <c r="O897">
        <v>1.003843</v>
      </c>
      <c r="P897">
        <v>7.737E-4</v>
      </c>
      <c r="Q897">
        <v>0.83673399999999998</v>
      </c>
      <c r="R897">
        <v>4.7463100000000001E-2</v>
      </c>
      <c r="S897">
        <v>2.40831E-2</v>
      </c>
      <c r="T897">
        <v>2.2537999999999998E-3</v>
      </c>
      <c r="U897">
        <v>6.2233000000000002E-3</v>
      </c>
      <c r="V897">
        <v>5.5429999999999998E-4</v>
      </c>
      <c r="W897">
        <v>3.2319100000000003E-2</v>
      </c>
      <c r="X897">
        <v>1.0805999999999999E-3</v>
      </c>
      <c r="Y897">
        <v>4.5205999999999996E-3</v>
      </c>
      <c r="Z897">
        <v>4.3540000000000001E-4</v>
      </c>
      <c r="AA897">
        <v>93.688310000000001</v>
      </c>
      <c r="AB897">
        <v>0.2681193</v>
      </c>
      <c r="AC897">
        <v>35.187629999999999</v>
      </c>
      <c r="AD897">
        <v>0.1099709</v>
      </c>
      <c r="AE897">
        <v>0.1102423</v>
      </c>
      <c r="AF897" s="2">
        <v>9.6791070000000006E-16</v>
      </c>
      <c r="AG897" t="s">
        <v>1496</v>
      </c>
      <c r="AH897">
        <v>3.9078000000000003E-3</v>
      </c>
      <c r="AI897" s="2">
        <v>8.6682999999999999E-7</v>
      </c>
      <c r="AJ897">
        <v>2.945389</v>
      </c>
      <c r="AK897">
        <v>1.0003869999999999</v>
      </c>
      <c r="AL897">
        <v>7.0899999999999999E-4</v>
      </c>
      <c r="AM897" s="2">
        <v>6.0000000000000002E-6</v>
      </c>
      <c r="AN897">
        <v>4.0000000000000003E-5</v>
      </c>
      <c r="AO897">
        <v>2.0000000000000002E-5</v>
      </c>
      <c r="AP897">
        <v>2.8180000000000002E-4</v>
      </c>
      <c r="AQ897" s="2">
        <v>4.9999999999999998E-7</v>
      </c>
      <c r="AR897">
        <v>1.1390000000000001E-2</v>
      </c>
      <c r="AS897">
        <v>3.0000000000000001E-5</v>
      </c>
      <c r="AT897">
        <v>6.3850000000000001E-3</v>
      </c>
      <c r="AU897">
        <v>2.9999999999999997E-4</v>
      </c>
      <c r="AV897">
        <v>1.6000000000000001E-4</v>
      </c>
      <c r="AW897">
        <v>3.0000000000000001E-5</v>
      </c>
      <c r="AX897">
        <v>1.1390000000000001E-2</v>
      </c>
      <c r="AY897">
        <v>250</v>
      </c>
      <c r="AZ897" s="2">
        <v>5.4629999999999996E-10</v>
      </c>
      <c r="BA897">
        <v>295.5</v>
      </c>
      <c r="BB897">
        <v>1575</v>
      </c>
    </row>
    <row r="898" spans="1:54">
      <c r="A898" t="s">
        <v>905</v>
      </c>
      <c r="B898" t="s">
        <v>872</v>
      </c>
      <c r="C898" s="1">
        <v>43443</v>
      </c>
      <c r="D898">
        <v>7.1833330000000002</v>
      </c>
      <c r="E898">
        <v>103.80589999999999</v>
      </c>
      <c r="F898">
        <v>5.2346299999999998E-2</v>
      </c>
      <c r="G898">
        <v>24.645150000000001</v>
      </c>
      <c r="H898">
        <v>1.69015E-2</v>
      </c>
      <c r="I898">
        <v>0.30057149999999999</v>
      </c>
      <c r="J898">
        <v>4.7932000000000001E-3</v>
      </c>
      <c r="K898">
        <v>0.30937979999999998</v>
      </c>
      <c r="L898">
        <v>2.9874000000000001E-2</v>
      </c>
      <c r="M898">
        <v>1.2381100000000001E-2</v>
      </c>
      <c r="N898">
        <v>5.3950000000000005E-4</v>
      </c>
      <c r="O898">
        <v>1.003843</v>
      </c>
      <c r="P898">
        <v>7.737E-4</v>
      </c>
      <c r="Q898">
        <v>0.8344047</v>
      </c>
      <c r="R898">
        <v>4.7485199999999998E-2</v>
      </c>
      <c r="S898">
        <v>2.40831E-2</v>
      </c>
      <c r="T898">
        <v>2.2537999999999998E-3</v>
      </c>
      <c r="U898">
        <v>6.2233000000000002E-3</v>
      </c>
      <c r="V898">
        <v>5.5429999999999998E-4</v>
      </c>
      <c r="W898">
        <v>3.2319100000000003E-2</v>
      </c>
      <c r="X898">
        <v>1.0805999999999999E-3</v>
      </c>
      <c r="Y898">
        <v>4.5078000000000002E-3</v>
      </c>
      <c r="Z898">
        <v>4.3560000000000002E-4</v>
      </c>
      <c r="AA898">
        <v>96.495140000000006</v>
      </c>
      <c r="AB898">
        <v>0.16937759999999999</v>
      </c>
      <c r="AC898">
        <v>28.801880000000001</v>
      </c>
      <c r="AD898">
        <v>5.18553E-2</v>
      </c>
      <c r="AE898">
        <v>5.2241299999999997E-2</v>
      </c>
      <c r="AF898" s="2">
        <v>1.232257E-15</v>
      </c>
      <c r="AG898" t="s">
        <v>1496</v>
      </c>
      <c r="AH898">
        <v>3.9078000000000003E-3</v>
      </c>
      <c r="AI898" s="2">
        <v>8.6682999999999999E-7</v>
      </c>
      <c r="AJ898">
        <v>2.9456540000000002</v>
      </c>
      <c r="AK898">
        <v>1.0003869999999999</v>
      </c>
      <c r="AL898">
        <v>7.0899999999999999E-4</v>
      </c>
      <c r="AM898" s="2">
        <v>6.0000000000000002E-6</v>
      </c>
      <c r="AN898">
        <v>4.0000000000000003E-5</v>
      </c>
      <c r="AO898">
        <v>2.0000000000000002E-5</v>
      </c>
      <c r="AP898">
        <v>2.8180000000000002E-4</v>
      </c>
      <c r="AQ898" s="2">
        <v>4.9999999999999998E-7</v>
      </c>
      <c r="AR898">
        <v>1.1390000000000001E-2</v>
      </c>
      <c r="AS898">
        <v>3.0000000000000001E-5</v>
      </c>
      <c r="AT898">
        <v>6.3850000000000001E-3</v>
      </c>
      <c r="AU898">
        <v>2.9999999999999997E-4</v>
      </c>
      <c r="AV898">
        <v>1.6000000000000001E-4</v>
      </c>
      <c r="AW898">
        <v>3.0000000000000001E-5</v>
      </c>
      <c r="AX898">
        <v>1.1390000000000001E-2</v>
      </c>
      <c r="AY898">
        <v>250</v>
      </c>
      <c r="AZ898" s="2">
        <v>5.4629999999999996E-10</v>
      </c>
      <c r="BA898">
        <v>295.5</v>
      </c>
      <c r="BB898">
        <v>1575</v>
      </c>
    </row>
    <row r="899" spans="1:54">
      <c r="A899" t="s">
        <v>906</v>
      </c>
      <c r="B899" t="s">
        <v>872</v>
      </c>
      <c r="C899" s="1">
        <v>43443</v>
      </c>
      <c r="D899">
        <v>7.3666669999999996</v>
      </c>
      <c r="E899">
        <v>53.042250000000003</v>
      </c>
      <c r="F899">
        <v>5.11548E-2</v>
      </c>
      <c r="G899">
        <v>14.172129999999999</v>
      </c>
      <c r="H899">
        <v>1.3092100000000001E-2</v>
      </c>
      <c r="I899">
        <v>0.17911060000000001</v>
      </c>
      <c r="J899">
        <v>4.5615999999999999E-3</v>
      </c>
      <c r="K899">
        <v>9.8651900000000001E-2</v>
      </c>
      <c r="L899">
        <v>3.4729200000000002E-2</v>
      </c>
      <c r="M899">
        <v>7.0927000000000004E-3</v>
      </c>
      <c r="N899">
        <v>5.2170000000000005E-4</v>
      </c>
      <c r="O899">
        <v>1.003843</v>
      </c>
      <c r="P899">
        <v>7.737E-4</v>
      </c>
      <c r="Q899">
        <v>0.83057300000000001</v>
      </c>
      <c r="R899">
        <v>4.75258E-2</v>
      </c>
      <c r="S899">
        <v>2.40831E-2</v>
      </c>
      <c r="T899">
        <v>2.2537999999999998E-3</v>
      </c>
      <c r="U899">
        <v>6.2233000000000002E-3</v>
      </c>
      <c r="V899">
        <v>5.5429999999999998E-4</v>
      </c>
      <c r="W899">
        <v>3.2319100000000003E-2</v>
      </c>
      <c r="X899">
        <v>1.0805999999999999E-3</v>
      </c>
      <c r="Y899">
        <v>4.4866999999999997E-3</v>
      </c>
      <c r="Z899">
        <v>4.3600000000000003E-4</v>
      </c>
      <c r="AA899">
        <v>96.057810000000003</v>
      </c>
      <c r="AB899">
        <v>0.32070460000000001</v>
      </c>
      <c r="AC899">
        <v>25.494890000000002</v>
      </c>
      <c r="AD899">
        <v>8.4213700000000002E-2</v>
      </c>
      <c r="AE899">
        <v>8.4400799999999998E-2</v>
      </c>
      <c r="AF899" s="2">
        <v>7.0860669999999999E-16</v>
      </c>
      <c r="AG899" t="s">
        <v>1496</v>
      </c>
      <c r="AH899">
        <v>3.9078000000000003E-3</v>
      </c>
      <c r="AI899" s="2">
        <v>8.6682999999999999E-7</v>
      </c>
      <c r="AJ899">
        <v>2.946094</v>
      </c>
      <c r="AK899">
        <v>1.0003869999999999</v>
      </c>
      <c r="AL899">
        <v>7.0899999999999999E-4</v>
      </c>
      <c r="AM899" s="2">
        <v>6.0000000000000002E-6</v>
      </c>
      <c r="AN899">
        <v>4.0000000000000003E-5</v>
      </c>
      <c r="AO899">
        <v>2.0000000000000002E-5</v>
      </c>
      <c r="AP899">
        <v>2.8180000000000002E-4</v>
      </c>
      <c r="AQ899" s="2">
        <v>4.9999999999999998E-7</v>
      </c>
      <c r="AR899">
        <v>1.1390000000000001E-2</v>
      </c>
      <c r="AS899">
        <v>3.0000000000000001E-5</v>
      </c>
      <c r="AT899">
        <v>6.3850000000000001E-3</v>
      </c>
      <c r="AU899">
        <v>2.9999999999999997E-4</v>
      </c>
      <c r="AV899">
        <v>1.6000000000000001E-4</v>
      </c>
      <c r="AW899">
        <v>3.0000000000000001E-5</v>
      </c>
      <c r="AX899">
        <v>1.1390000000000001E-2</v>
      </c>
      <c r="AY899">
        <v>250</v>
      </c>
      <c r="AZ899" s="2">
        <v>5.4629999999999996E-10</v>
      </c>
      <c r="BA899">
        <v>295.5</v>
      </c>
      <c r="BB899">
        <v>1575</v>
      </c>
    </row>
    <row r="900" spans="1:54">
      <c r="A900" t="s">
        <v>907</v>
      </c>
      <c r="B900" t="s">
        <v>872</v>
      </c>
      <c r="C900" s="1">
        <v>43443</v>
      </c>
      <c r="D900">
        <v>7.4666670000000002</v>
      </c>
      <c r="E900">
        <v>78.298400000000001</v>
      </c>
      <c r="F900">
        <v>5.13937E-2</v>
      </c>
      <c r="G900">
        <v>18.832820000000002</v>
      </c>
      <c r="H900">
        <v>1.5401E-2</v>
      </c>
      <c r="I900">
        <v>0.22276670000000001</v>
      </c>
      <c r="J900">
        <v>4.0228E-3</v>
      </c>
      <c r="K900">
        <v>0.29277059999999999</v>
      </c>
      <c r="L900">
        <v>3.1670200000000003E-2</v>
      </c>
      <c r="M900">
        <v>8.5868000000000003E-3</v>
      </c>
      <c r="N900">
        <v>5.1409999999999997E-4</v>
      </c>
      <c r="O900">
        <v>1.003843</v>
      </c>
      <c r="P900">
        <v>7.737E-4</v>
      </c>
      <c r="Q900">
        <v>0.82816880000000004</v>
      </c>
      <c r="R900">
        <v>4.75538E-2</v>
      </c>
      <c r="S900">
        <v>2.40831E-2</v>
      </c>
      <c r="T900">
        <v>2.2537999999999998E-3</v>
      </c>
      <c r="U900">
        <v>6.2233000000000002E-3</v>
      </c>
      <c r="V900">
        <v>5.5429999999999998E-4</v>
      </c>
      <c r="W900">
        <v>3.2319100000000003E-2</v>
      </c>
      <c r="X900">
        <v>1.0805999999999999E-3</v>
      </c>
      <c r="Y900">
        <v>4.4733999999999998E-3</v>
      </c>
      <c r="Z900">
        <v>4.3619999999999998E-4</v>
      </c>
      <c r="AA900">
        <v>96.785430000000005</v>
      </c>
      <c r="AB900">
        <v>0.2150329</v>
      </c>
      <c r="AC900">
        <v>28.516649999999998</v>
      </c>
      <c r="AD900">
        <v>6.43368E-2</v>
      </c>
      <c r="AE900">
        <v>6.4642199999999997E-2</v>
      </c>
      <c r="AF900" s="2">
        <v>9.4164120000000003E-16</v>
      </c>
      <c r="AG900" t="s">
        <v>1496</v>
      </c>
      <c r="AH900">
        <v>3.9078000000000003E-3</v>
      </c>
      <c r="AI900" s="2">
        <v>8.6682999999999999E-7</v>
      </c>
      <c r="AJ900">
        <v>2.9463720000000002</v>
      </c>
      <c r="AK900">
        <v>1.0003869999999999</v>
      </c>
      <c r="AL900">
        <v>7.0899999999999999E-4</v>
      </c>
      <c r="AM900" s="2">
        <v>6.0000000000000002E-6</v>
      </c>
      <c r="AN900">
        <v>4.0000000000000003E-5</v>
      </c>
      <c r="AO900">
        <v>2.0000000000000002E-5</v>
      </c>
      <c r="AP900">
        <v>2.8180000000000002E-4</v>
      </c>
      <c r="AQ900" s="2">
        <v>4.9999999999999998E-7</v>
      </c>
      <c r="AR900">
        <v>1.1390000000000001E-2</v>
      </c>
      <c r="AS900">
        <v>3.0000000000000001E-5</v>
      </c>
      <c r="AT900">
        <v>6.3850000000000001E-3</v>
      </c>
      <c r="AU900">
        <v>2.9999999999999997E-4</v>
      </c>
      <c r="AV900">
        <v>1.6000000000000001E-4</v>
      </c>
      <c r="AW900">
        <v>3.0000000000000001E-5</v>
      </c>
      <c r="AX900">
        <v>1.1390000000000001E-2</v>
      </c>
      <c r="AY900">
        <v>250</v>
      </c>
      <c r="AZ900" s="2">
        <v>5.4629999999999996E-10</v>
      </c>
      <c r="BA900">
        <v>295.5</v>
      </c>
      <c r="BB900">
        <v>1575</v>
      </c>
    </row>
    <row r="901" spans="1:54">
      <c r="A901" t="s">
        <v>908</v>
      </c>
      <c r="B901" t="s">
        <v>872</v>
      </c>
      <c r="C901" s="1">
        <v>43443</v>
      </c>
      <c r="D901">
        <v>7.5833329999999997</v>
      </c>
      <c r="E901">
        <v>24.580020000000001</v>
      </c>
      <c r="F901">
        <v>4.9342400000000002E-2</v>
      </c>
      <c r="G901">
        <v>13.664020000000001</v>
      </c>
      <c r="H901">
        <v>1.42609E-2</v>
      </c>
      <c r="I901">
        <v>0.16977139999999999</v>
      </c>
      <c r="J901">
        <v>4.2249000000000002E-3</v>
      </c>
      <c r="K901">
        <v>0.26398680000000002</v>
      </c>
      <c r="L901">
        <v>3.0242999999999999E-2</v>
      </c>
      <c r="M901">
        <v>1.5587699999999999E-2</v>
      </c>
      <c r="N901">
        <v>5.6240000000000001E-4</v>
      </c>
      <c r="O901">
        <v>1.003843</v>
      </c>
      <c r="P901">
        <v>7.737E-4</v>
      </c>
      <c r="Q901">
        <v>0.82571649999999996</v>
      </c>
      <c r="R901">
        <v>4.7584500000000002E-2</v>
      </c>
      <c r="S901">
        <v>2.40831E-2</v>
      </c>
      <c r="T901">
        <v>2.2537999999999998E-3</v>
      </c>
      <c r="U901">
        <v>6.2233000000000002E-3</v>
      </c>
      <c r="V901">
        <v>5.5429999999999998E-4</v>
      </c>
      <c r="W901">
        <v>3.2319100000000003E-2</v>
      </c>
      <c r="X901">
        <v>1.0805999999999999E-3</v>
      </c>
      <c r="Y901">
        <v>4.4597999999999999E-3</v>
      </c>
      <c r="Z901">
        <v>4.3649999999999998E-4</v>
      </c>
      <c r="AA901">
        <v>81.283990000000003</v>
      </c>
      <c r="AB901">
        <v>0.72685409999999995</v>
      </c>
      <c r="AC901">
        <v>10.39293</v>
      </c>
      <c r="AD901">
        <v>9.0924699999999997E-2</v>
      </c>
      <c r="AE901">
        <v>9.0953699999999998E-2</v>
      </c>
      <c r="AF901" s="2">
        <v>6.8320089999999997E-16</v>
      </c>
      <c r="AG901" t="s">
        <v>1496</v>
      </c>
      <c r="AH901">
        <v>3.9078000000000003E-3</v>
      </c>
      <c r="AI901" s="2">
        <v>8.6682999999999999E-7</v>
      </c>
      <c r="AJ901">
        <v>2.9466580000000002</v>
      </c>
      <c r="AK901">
        <v>1.0003869999999999</v>
      </c>
      <c r="AL901">
        <v>7.0899999999999999E-4</v>
      </c>
      <c r="AM901" s="2">
        <v>6.0000000000000002E-6</v>
      </c>
      <c r="AN901">
        <v>4.0000000000000003E-5</v>
      </c>
      <c r="AO901">
        <v>2.0000000000000002E-5</v>
      </c>
      <c r="AP901">
        <v>2.8180000000000002E-4</v>
      </c>
      <c r="AQ901" s="2">
        <v>4.9999999999999998E-7</v>
      </c>
      <c r="AR901">
        <v>1.1390000000000001E-2</v>
      </c>
      <c r="AS901">
        <v>3.0000000000000001E-5</v>
      </c>
      <c r="AT901">
        <v>6.3850000000000001E-3</v>
      </c>
      <c r="AU901">
        <v>2.9999999999999997E-4</v>
      </c>
      <c r="AV901">
        <v>1.6000000000000001E-4</v>
      </c>
      <c r="AW901">
        <v>3.0000000000000001E-5</v>
      </c>
      <c r="AX901">
        <v>1.1390000000000001E-2</v>
      </c>
      <c r="AY901">
        <v>250</v>
      </c>
      <c r="AZ901" s="2">
        <v>5.4629999999999996E-10</v>
      </c>
      <c r="BA901">
        <v>295.5</v>
      </c>
      <c r="BB901">
        <v>1575</v>
      </c>
    </row>
    <row r="902" spans="1:54">
      <c r="A902" t="s">
        <v>909</v>
      </c>
      <c r="B902" t="s">
        <v>872</v>
      </c>
      <c r="C902" s="1">
        <v>43443</v>
      </c>
      <c r="D902">
        <v>7.6833330000000002</v>
      </c>
      <c r="E902">
        <v>144.30070000000001</v>
      </c>
      <c r="F902">
        <v>5.62731E-2</v>
      </c>
      <c r="G902">
        <v>28.487159999999999</v>
      </c>
      <c r="H902">
        <v>3.03591E-2</v>
      </c>
      <c r="I902">
        <v>0.32524570000000003</v>
      </c>
      <c r="J902">
        <v>6.0568000000000002E-3</v>
      </c>
      <c r="K902">
        <v>0.26390740000000001</v>
      </c>
      <c r="L902">
        <v>4.4774000000000001E-2</v>
      </c>
      <c r="M902">
        <v>1.0527699999999999E-2</v>
      </c>
      <c r="N902">
        <v>7.3850000000000001E-4</v>
      </c>
      <c r="O902">
        <v>1.003843</v>
      </c>
      <c r="P902">
        <v>7.737E-4</v>
      </c>
      <c r="Q902">
        <v>0.82379630000000004</v>
      </c>
      <c r="R902">
        <v>4.7609899999999997E-2</v>
      </c>
      <c r="S902">
        <v>2.40831E-2</v>
      </c>
      <c r="T902">
        <v>2.2537999999999998E-3</v>
      </c>
      <c r="U902">
        <v>6.2233000000000002E-3</v>
      </c>
      <c r="V902">
        <v>5.5429999999999998E-4</v>
      </c>
      <c r="W902">
        <v>3.2319100000000003E-2</v>
      </c>
      <c r="X902">
        <v>1.0805999999999999E-3</v>
      </c>
      <c r="Y902">
        <v>4.4492000000000004E-3</v>
      </c>
      <c r="Z902">
        <v>4.3669999999999999E-4</v>
      </c>
      <c r="AA902">
        <v>97.856369999999998</v>
      </c>
      <c r="AB902">
        <v>0.16121479999999999</v>
      </c>
      <c r="AC902">
        <v>35.074939999999998</v>
      </c>
      <c r="AD902">
        <v>6.6798999999999997E-2</v>
      </c>
      <c r="AE902">
        <v>6.7242099999999999E-2</v>
      </c>
      <c r="AF902" s="2">
        <v>1.4243579999999999E-15</v>
      </c>
      <c r="AG902" t="s">
        <v>1496</v>
      </c>
      <c r="AH902">
        <v>3.9078000000000003E-3</v>
      </c>
      <c r="AI902" s="2">
        <v>8.6682999999999999E-7</v>
      </c>
      <c r="AJ902">
        <v>2.9468830000000001</v>
      </c>
      <c r="AK902">
        <v>1.0003869999999999</v>
      </c>
      <c r="AL902">
        <v>7.0899999999999999E-4</v>
      </c>
      <c r="AM902" s="2">
        <v>6.0000000000000002E-6</v>
      </c>
      <c r="AN902">
        <v>4.0000000000000003E-5</v>
      </c>
      <c r="AO902">
        <v>2.0000000000000002E-5</v>
      </c>
      <c r="AP902">
        <v>2.8180000000000002E-4</v>
      </c>
      <c r="AQ902" s="2">
        <v>4.9999999999999998E-7</v>
      </c>
      <c r="AR902">
        <v>1.1390000000000001E-2</v>
      </c>
      <c r="AS902">
        <v>3.0000000000000001E-5</v>
      </c>
      <c r="AT902">
        <v>6.3850000000000001E-3</v>
      </c>
      <c r="AU902">
        <v>2.9999999999999997E-4</v>
      </c>
      <c r="AV902">
        <v>1.6000000000000001E-4</v>
      </c>
      <c r="AW902">
        <v>3.0000000000000001E-5</v>
      </c>
      <c r="AX902">
        <v>1.1390000000000001E-2</v>
      </c>
      <c r="AY902">
        <v>250</v>
      </c>
      <c r="AZ902" s="2">
        <v>5.4629999999999996E-10</v>
      </c>
      <c r="BA902">
        <v>295.5</v>
      </c>
      <c r="BB902">
        <v>1575</v>
      </c>
    </row>
    <row r="903" spans="1:54">
      <c r="A903" t="s">
        <v>910</v>
      </c>
      <c r="B903" t="s">
        <v>872</v>
      </c>
      <c r="C903" s="1">
        <v>43443</v>
      </c>
      <c r="D903">
        <v>7.7833329999999998</v>
      </c>
      <c r="E903">
        <v>85.39734</v>
      </c>
      <c r="F903">
        <v>5.7880399999999999E-2</v>
      </c>
      <c r="G903">
        <v>13.78506</v>
      </c>
      <c r="H903">
        <v>2.9432699999999999E-2</v>
      </c>
      <c r="I903">
        <v>0.19423969999999999</v>
      </c>
      <c r="J903">
        <v>6.9281000000000004E-3</v>
      </c>
      <c r="K903">
        <v>0.15595680000000001</v>
      </c>
      <c r="L903">
        <v>5.48219E-2</v>
      </c>
      <c r="M903">
        <v>3.29939E-2</v>
      </c>
      <c r="N903">
        <v>1.0166000000000001E-3</v>
      </c>
      <c r="O903">
        <v>1.003843</v>
      </c>
      <c r="P903">
        <v>7.737E-4</v>
      </c>
      <c r="Q903">
        <v>0.82185799999999998</v>
      </c>
      <c r="R903">
        <v>4.76368E-2</v>
      </c>
      <c r="S903">
        <v>2.40831E-2</v>
      </c>
      <c r="T903">
        <v>2.2537999999999998E-3</v>
      </c>
      <c r="U903">
        <v>6.2233000000000002E-3</v>
      </c>
      <c r="V903">
        <v>5.5429999999999998E-4</v>
      </c>
      <c r="W903">
        <v>3.2319100000000003E-2</v>
      </c>
      <c r="X903">
        <v>1.0805999999999999E-3</v>
      </c>
      <c r="Y903">
        <v>4.4383000000000001E-3</v>
      </c>
      <c r="Z903">
        <v>4.37E-4</v>
      </c>
      <c r="AA903">
        <v>88.587310000000002</v>
      </c>
      <c r="AB903">
        <v>0.36373139999999998</v>
      </c>
      <c r="AC903">
        <v>38.801870000000001</v>
      </c>
      <c r="AD903">
        <v>0.17579900000000001</v>
      </c>
      <c r="AE903">
        <v>0.1760052</v>
      </c>
      <c r="AF903" s="2">
        <v>6.8925320000000002E-16</v>
      </c>
      <c r="AG903" t="s">
        <v>1496</v>
      </c>
      <c r="AH903">
        <v>3.9078000000000003E-3</v>
      </c>
      <c r="AI903" s="2">
        <v>8.6682999999999999E-7</v>
      </c>
      <c r="AJ903">
        <v>2.947111</v>
      </c>
      <c r="AK903">
        <v>1.0003869999999999</v>
      </c>
      <c r="AL903">
        <v>7.0899999999999999E-4</v>
      </c>
      <c r="AM903" s="2">
        <v>6.0000000000000002E-6</v>
      </c>
      <c r="AN903">
        <v>4.0000000000000003E-5</v>
      </c>
      <c r="AO903">
        <v>2.0000000000000002E-5</v>
      </c>
      <c r="AP903">
        <v>2.8180000000000002E-4</v>
      </c>
      <c r="AQ903" s="2">
        <v>4.9999999999999998E-7</v>
      </c>
      <c r="AR903">
        <v>1.1390000000000001E-2</v>
      </c>
      <c r="AS903">
        <v>3.0000000000000001E-5</v>
      </c>
      <c r="AT903">
        <v>6.3850000000000001E-3</v>
      </c>
      <c r="AU903">
        <v>2.9999999999999997E-4</v>
      </c>
      <c r="AV903">
        <v>1.6000000000000001E-4</v>
      </c>
      <c r="AW903">
        <v>3.0000000000000001E-5</v>
      </c>
      <c r="AX903">
        <v>1.1390000000000001E-2</v>
      </c>
      <c r="AY903">
        <v>250</v>
      </c>
      <c r="AZ903" s="2">
        <v>5.4629999999999996E-10</v>
      </c>
      <c r="BA903">
        <v>295.5</v>
      </c>
      <c r="BB903">
        <v>1575</v>
      </c>
    </row>
    <row r="904" spans="1:54">
      <c r="A904" t="s">
        <v>911</v>
      </c>
      <c r="B904" t="s">
        <v>872</v>
      </c>
      <c r="C904" s="1">
        <v>43443</v>
      </c>
      <c r="D904">
        <v>7.8833330000000004</v>
      </c>
      <c r="E904">
        <v>88.062820000000002</v>
      </c>
      <c r="F904">
        <v>5.2279300000000001E-2</v>
      </c>
      <c r="G904">
        <v>21.186990000000002</v>
      </c>
      <c r="H904">
        <v>1.48419E-2</v>
      </c>
      <c r="I904">
        <v>0.24033280000000001</v>
      </c>
      <c r="J904">
        <v>4.849E-3</v>
      </c>
      <c r="K904">
        <v>0.3730096</v>
      </c>
      <c r="L904">
        <v>3.07522E-2</v>
      </c>
      <c r="M904">
        <v>8.0143000000000002E-3</v>
      </c>
      <c r="N904">
        <v>5.2340000000000004E-4</v>
      </c>
      <c r="O904">
        <v>1.003843</v>
      </c>
      <c r="P904">
        <v>7.737E-4</v>
      </c>
      <c r="Q904">
        <v>0.81958500000000001</v>
      </c>
      <c r="R904">
        <v>4.7669799999999998E-2</v>
      </c>
      <c r="S904">
        <v>2.40831E-2</v>
      </c>
      <c r="T904">
        <v>2.2537999999999998E-3</v>
      </c>
      <c r="U904">
        <v>6.2233000000000002E-3</v>
      </c>
      <c r="V904">
        <v>5.5429999999999998E-4</v>
      </c>
      <c r="W904">
        <v>3.2319100000000003E-2</v>
      </c>
      <c r="X904">
        <v>1.0805999999999999E-3</v>
      </c>
      <c r="Y904">
        <v>4.4256E-3</v>
      </c>
      <c r="Z904">
        <v>4.373E-4</v>
      </c>
      <c r="AA904">
        <v>97.341570000000004</v>
      </c>
      <c r="AB904">
        <v>0.19476750000000001</v>
      </c>
      <c r="AC904">
        <v>28.671790000000001</v>
      </c>
      <c r="AD904">
        <v>5.7864100000000002E-2</v>
      </c>
      <c r="AE904">
        <v>5.8207099999999998E-2</v>
      </c>
      <c r="AF904" s="2">
        <v>1.0593489999999999E-15</v>
      </c>
      <c r="AG904" t="s">
        <v>1496</v>
      </c>
      <c r="AH904">
        <v>3.9078000000000003E-3</v>
      </c>
      <c r="AI904" s="2">
        <v>8.6682999999999999E-7</v>
      </c>
      <c r="AJ904">
        <v>2.9473799999999999</v>
      </c>
      <c r="AK904">
        <v>1.0003869999999999</v>
      </c>
      <c r="AL904">
        <v>7.0899999999999999E-4</v>
      </c>
      <c r="AM904" s="2">
        <v>6.0000000000000002E-6</v>
      </c>
      <c r="AN904">
        <v>4.0000000000000003E-5</v>
      </c>
      <c r="AO904">
        <v>2.0000000000000002E-5</v>
      </c>
      <c r="AP904">
        <v>2.8180000000000002E-4</v>
      </c>
      <c r="AQ904" s="2">
        <v>4.9999999999999998E-7</v>
      </c>
      <c r="AR904">
        <v>1.1390000000000001E-2</v>
      </c>
      <c r="AS904">
        <v>3.0000000000000001E-5</v>
      </c>
      <c r="AT904">
        <v>6.3850000000000001E-3</v>
      </c>
      <c r="AU904">
        <v>2.9999999999999997E-4</v>
      </c>
      <c r="AV904">
        <v>1.6000000000000001E-4</v>
      </c>
      <c r="AW904">
        <v>3.0000000000000001E-5</v>
      </c>
      <c r="AX904">
        <v>1.1390000000000001E-2</v>
      </c>
      <c r="AY904">
        <v>250</v>
      </c>
      <c r="AZ904" s="2">
        <v>5.4629999999999996E-10</v>
      </c>
      <c r="BA904">
        <v>295.5</v>
      </c>
      <c r="BB904">
        <v>1575</v>
      </c>
    </row>
    <row r="905" spans="1:54">
      <c r="A905" t="s">
        <v>912</v>
      </c>
      <c r="B905" t="s">
        <v>872</v>
      </c>
      <c r="C905" s="1">
        <v>43443</v>
      </c>
      <c r="D905">
        <v>8</v>
      </c>
      <c r="E905">
        <v>56.152320000000003</v>
      </c>
      <c r="F905">
        <v>5.0589299999999997E-2</v>
      </c>
      <c r="G905">
        <v>14.56202</v>
      </c>
      <c r="H905">
        <v>1.44622E-2</v>
      </c>
      <c r="I905">
        <v>0.18320610000000001</v>
      </c>
      <c r="J905">
        <v>4.4447000000000002E-3</v>
      </c>
      <c r="K905">
        <v>0.13925580000000001</v>
      </c>
      <c r="L905">
        <v>2.99718E-2</v>
      </c>
      <c r="M905">
        <v>1.10303E-2</v>
      </c>
      <c r="N905">
        <v>5.4659999999999995E-4</v>
      </c>
      <c r="O905">
        <v>1.003843</v>
      </c>
      <c r="P905">
        <v>7.737E-4</v>
      </c>
      <c r="Q905">
        <v>0.81732740000000004</v>
      </c>
      <c r="R905">
        <v>4.7704200000000002E-2</v>
      </c>
      <c r="S905">
        <v>2.40831E-2</v>
      </c>
      <c r="T905">
        <v>2.2537999999999998E-3</v>
      </c>
      <c r="U905">
        <v>6.2233000000000002E-3</v>
      </c>
      <c r="V905">
        <v>5.5429999999999998E-4</v>
      </c>
      <c r="W905">
        <v>3.2319100000000003E-2</v>
      </c>
      <c r="X905">
        <v>1.0805999999999999E-3</v>
      </c>
      <c r="Y905">
        <v>4.4130000000000003E-3</v>
      </c>
      <c r="Z905">
        <v>4.3760000000000001E-4</v>
      </c>
      <c r="AA905">
        <v>94.206770000000006</v>
      </c>
      <c r="AB905">
        <v>0.3138763</v>
      </c>
      <c r="AC905">
        <v>25.76042</v>
      </c>
      <c r="AD905">
        <v>8.5875900000000005E-2</v>
      </c>
      <c r="AE905">
        <v>8.6063100000000003E-2</v>
      </c>
      <c r="AF905" s="2">
        <v>7.2810120000000002E-16</v>
      </c>
      <c r="AG905" t="s">
        <v>1496</v>
      </c>
      <c r="AH905">
        <v>3.9078000000000003E-3</v>
      </c>
      <c r="AI905" s="2">
        <v>8.6682999999999999E-7</v>
      </c>
      <c r="AJ905">
        <v>2.9476499999999999</v>
      </c>
      <c r="AK905">
        <v>1.0003869999999999</v>
      </c>
      <c r="AL905">
        <v>7.0899999999999999E-4</v>
      </c>
      <c r="AM905" s="2">
        <v>6.0000000000000002E-6</v>
      </c>
      <c r="AN905">
        <v>4.0000000000000003E-5</v>
      </c>
      <c r="AO905">
        <v>2.0000000000000002E-5</v>
      </c>
      <c r="AP905">
        <v>2.8180000000000002E-4</v>
      </c>
      <c r="AQ905" s="2">
        <v>4.9999999999999998E-7</v>
      </c>
      <c r="AR905">
        <v>1.1390000000000001E-2</v>
      </c>
      <c r="AS905">
        <v>3.0000000000000001E-5</v>
      </c>
      <c r="AT905">
        <v>6.3850000000000001E-3</v>
      </c>
      <c r="AU905">
        <v>2.9999999999999997E-4</v>
      </c>
      <c r="AV905">
        <v>1.6000000000000001E-4</v>
      </c>
      <c r="AW905">
        <v>3.0000000000000001E-5</v>
      </c>
      <c r="AX905">
        <v>1.1390000000000001E-2</v>
      </c>
      <c r="AY905">
        <v>250</v>
      </c>
      <c r="AZ905" s="2">
        <v>5.4629999999999996E-10</v>
      </c>
      <c r="BA905">
        <v>295.5</v>
      </c>
      <c r="BB905">
        <v>1575</v>
      </c>
    </row>
    <row r="906" spans="1:54">
      <c r="A906" t="s">
        <v>913</v>
      </c>
      <c r="B906" t="s">
        <v>872</v>
      </c>
      <c r="C906" s="1">
        <v>43443</v>
      </c>
      <c r="D906">
        <v>8.1166669999999996</v>
      </c>
      <c r="E906">
        <v>56.833089999999999</v>
      </c>
      <c r="F906">
        <v>5.0641400000000003E-2</v>
      </c>
      <c r="G906">
        <v>10.864750000000001</v>
      </c>
      <c r="H906">
        <v>1.53767E-2</v>
      </c>
      <c r="I906">
        <v>0.14407809999999999</v>
      </c>
      <c r="J906">
        <v>4.6280999999999996E-3</v>
      </c>
      <c r="K906">
        <v>0.10028380000000001</v>
      </c>
      <c r="L906">
        <v>3.1620099999999998E-2</v>
      </c>
      <c r="M906">
        <v>1.25568E-2</v>
      </c>
      <c r="N906">
        <v>5.6459999999999995E-4</v>
      </c>
      <c r="O906">
        <v>1.003843</v>
      </c>
      <c r="P906">
        <v>7.737E-4</v>
      </c>
      <c r="Q906">
        <v>0.81513040000000003</v>
      </c>
      <c r="R906">
        <v>4.77391E-2</v>
      </c>
      <c r="S906">
        <v>2.40831E-2</v>
      </c>
      <c r="T906">
        <v>2.2537999999999998E-3</v>
      </c>
      <c r="U906">
        <v>6.2233000000000002E-3</v>
      </c>
      <c r="V906">
        <v>5.5429999999999998E-4</v>
      </c>
      <c r="W906">
        <v>3.2319100000000003E-2</v>
      </c>
      <c r="X906">
        <v>1.0805999999999999E-3</v>
      </c>
      <c r="Y906">
        <v>4.4006000000000002E-3</v>
      </c>
      <c r="Z906">
        <v>4.3790000000000002E-4</v>
      </c>
      <c r="AA906">
        <v>93.478449999999995</v>
      </c>
      <c r="AB906">
        <v>0.31842110000000001</v>
      </c>
      <c r="AC906">
        <v>34.606270000000002</v>
      </c>
      <c r="AD906">
        <v>0.1227095</v>
      </c>
      <c r="AE906">
        <v>0.1229449</v>
      </c>
      <c r="AF906" s="2">
        <v>5.4323759999999997E-16</v>
      </c>
      <c r="AG906" t="s">
        <v>1496</v>
      </c>
      <c r="AH906">
        <v>3.9078000000000003E-3</v>
      </c>
      <c r="AI906" s="2">
        <v>8.6682999999999999E-7</v>
      </c>
      <c r="AJ906">
        <v>2.9479139999999999</v>
      </c>
      <c r="AK906">
        <v>1.0003869999999999</v>
      </c>
      <c r="AL906">
        <v>7.0899999999999999E-4</v>
      </c>
      <c r="AM906" s="2">
        <v>6.0000000000000002E-6</v>
      </c>
      <c r="AN906">
        <v>4.0000000000000003E-5</v>
      </c>
      <c r="AO906">
        <v>2.0000000000000002E-5</v>
      </c>
      <c r="AP906">
        <v>2.8180000000000002E-4</v>
      </c>
      <c r="AQ906" s="2">
        <v>4.9999999999999998E-7</v>
      </c>
      <c r="AR906">
        <v>1.1390000000000001E-2</v>
      </c>
      <c r="AS906">
        <v>3.0000000000000001E-5</v>
      </c>
      <c r="AT906">
        <v>6.3850000000000001E-3</v>
      </c>
      <c r="AU906">
        <v>2.9999999999999997E-4</v>
      </c>
      <c r="AV906">
        <v>1.6000000000000001E-4</v>
      </c>
      <c r="AW906">
        <v>3.0000000000000001E-5</v>
      </c>
      <c r="AX906">
        <v>1.1390000000000001E-2</v>
      </c>
      <c r="AY906">
        <v>250</v>
      </c>
      <c r="AZ906" s="2">
        <v>5.4629999999999996E-10</v>
      </c>
      <c r="BA906">
        <v>295.5</v>
      </c>
      <c r="BB906">
        <v>1575</v>
      </c>
    </row>
    <row r="907" spans="1:54">
      <c r="A907" t="s">
        <v>914</v>
      </c>
      <c r="B907" t="s">
        <v>872</v>
      </c>
      <c r="C907" s="1">
        <v>43443</v>
      </c>
      <c r="D907">
        <v>8.1999999999999993</v>
      </c>
      <c r="E907">
        <v>127.47190000000001</v>
      </c>
      <c r="F907">
        <v>6.0231600000000003E-2</v>
      </c>
      <c r="G907">
        <v>24.955780000000001</v>
      </c>
      <c r="H907">
        <v>2.37273E-2</v>
      </c>
      <c r="I907">
        <v>0.32634550000000001</v>
      </c>
      <c r="J907">
        <v>7.2598999999999997E-3</v>
      </c>
      <c r="K907">
        <v>0.22620899999999999</v>
      </c>
      <c r="L907">
        <v>5.6859E-2</v>
      </c>
      <c r="M907">
        <v>1.63407E-2</v>
      </c>
      <c r="N907">
        <v>7.6110000000000001E-4</v>
      </c>
      <c r="O907">
        <v>1.003843</v>
      </c>
      <c r="P907">
        <v>7.737E-4</v>
      </c>
      <c r="Q907">
        <v>0.81332059999999995</v>
      </c>
      <c r="R907">
        <v>4.77688E-2</v>
      </c>
      <c r="S907">
        <v>2.40831E-2</v>
      </c>
      <c r="T907">
        <v>2.2537999999999998E-3</v>
      </c>
      <c r="U907">
        <v>6.2233000000000002E-3</v>
      </c>
      <c r="V907">
        <v>5.5429999999999998E-4</v>
      </c>
      <c r="W907">
        <v>3.2319100000000003E-2</v>
      </c>
      <c r="X907">
        <v>1.0805999999999999E-3</v>
      </c>
      <c r="Y907">
        <v>4.3904E-3</v>
      </c>
      <c r="Z907">
        <v>4.3820000000000003E-4</v>
      </c>
      <c r="AA907">
        <v>96.222560000000001</v>
      </c>
      <c r="AB907">
        <v>0.18866820000000001</v>
      </c>
      <c r="AC907">
        <v>34.781500000000001</v>
      </c>
      <c r="AD907">
        <v>7.3279399999999995E-2</v>
      </c>
      <c r="AE907">
        <v>7.3676800000000001E-2</v>
      </c>
      <c r="AF907" s="2">
        <v>1.2477890000000001E-15</v>
      </c>
      <c r="AG907" t="s">
        <v>1496</v>
      </c>
      <c r="AH907">
        <v>3.9078000000000003E-3</v>
      </c>
      <c r="AI907" s="2">
        <v>8.6682999999999999E-7</v>
      </c>
      <c r="AJ907">
        <v>2.9481329999999999</v>
      </c>
      <c r="AK907">
        <v>1.0003869999999999</v>
      </c>
      <c r="AL907">
        <v>7.0899999999999999E-4</v>
      </c>
      <c r="AM907" s="2">
        <v>6.0000000000000002E-6</v>
      </c>
      <c r="AN907">
        <v>4.0000000000000003E-5</v>
      </c>
      <c r="AO907">
        <v>2.0000000000000002E-5</v>
      </c>
      <c r="AP907">
        <v>2.8180000000000002E-4</v>
      </c>
      <c r="AQ907" s="2">
        <v>4.9999999999999998E-7</v>
      </c>
      <c r="AR907">
        <v>1.1390000000000001E-2</v>
      </c>
      <c r="AS907">
        <v>3.0000000000000001E-5</v>
      </c>
      <c r="AT907">
        <v>6.3850000000000001E-3</v>
      </c>
      <c r="AU907">
        <v>2.9999999999999997E-4</v>
      </c>
      <c r="AV907">
        <v>1.6000000000000001E-4</v>
      </c>
      <c r="AW907">
        <v>3.0000000000000001E-5</v>
      </c>
      <c r="AX907">
        <v>1.1390000000000001E-2</v>
      </c>
      <c r="AY907">
        <v>250</v>
      </c>
      <c r="AZ907" s="2">
        <v>5.4629999999999996E-10</v>
      </c>
      <c r="BA907">
        <v>295.5</v>
      </c>
      <c r="BB907">
        <v>1575</v>
      </c>
    </row>
    <row r="908" spans="1:54">
      <c r="A908" t="s">
        <v>915</v>
      </c>
      <c r="B908" t="s">
        <v>872</v>
      </c>
      <c r="C908" s="1">
        <v>43443</v>
      </c>
      <c r="D908">
        <v>8.3666669999999996</v>
      </c>
      <c r="E908">
        <v>325.51850000000002</v>
      </c>
      <c r="F908">
        <v>8.0426899999999996E-2</v>
      </c>
      <c r="G908">
        <v>22.246580000000002</v>
      </c>
      <c r="H908">
        <v>2.8110699999999999E-2</v>
      </c>
      <c r="I908">
        <v>0.28204499999999999</v>
      </c>
      <c r="J908">
        <v>5.5535999999999997E-3</v>
      </c>
      <c r="K908">
        <v>0.2050051</v>
      </c>
      <c r="L908">
        <v>5.0191800000000002E-2</v>
      </c>
      <c r="M908">
        <v>2.7109299999999999E-2</v>
      </c>
      <c r="N908">
        <v>9.3709999999999996E-4</v>
      </c>
      <c r="O908">
        <v>1.003843</v>
      </c>
      <c r="P908">
        <v>7.737E-4</v>
      </c>
      <c r="Q908">
        <v>0.81001350000000005</v>
      </c>
      <c r="R908">
        <v>4.78255E-2</v>
      </c>
      <c r="S908">
        <v>2.40831E-2</v>
      </c>
      <c r="T908">
        <v>2.2537999999999998E-3</v>
      </c>
      <c r="U908">
        <v>6.2233000000000002E-3</v>
      </c>
      <c r="V908">
        <v>5.5429999999999998E-4</v>
      </c>
      <c r="W908">
        <v>3.2319100000000003E-2</v>
      </c>
      <c r="X908">
        <v>1.0805999999999999E-3</v>
      </c>
      <c r="Y908">
        <v>4.3717000000000001E-3</v>
      </c>
      <c r="Z908">
        <v>4.3869999999999998E-4</v>
      </c>
      <c r="AA908">
        <v>97.543340000000001</v>
      </c>
      <c r="AB908">
        <v>9.1896400000000003E-2</v>
      </c>
      <c r="AC908">
        <v>99.309399999999997</v>
      </c>
      <c r="AD908">
        <v>0.15050640000000001</v>
      </c>
      <c r="AE908">
        <v>0.1520261</v>
      </c>
      <c r="AF908" s="2">
        <v>1.1123290000000001E-15</v>
      </c>
      <c r="AG908" t="s">
        <v>1496</v>
      </c>
      <c r="AH908">
        <v>3.9078000000000003E-3</v>
      </c>
      <c r="AI908" s="2">
        <v>8.6682999999999999E-7</v>
      </c>
      <c r="AJ908">
        <v>2.948537</v>
      </c>
      <c r="AK908">
        <v>1.0003869999999999</v>
      </c>
      <c r="AL908">
        <v>7.0899999999999999E-4</v>
      </c>
      <c r="AM908" s="2">
        <v>6.0000000000000002E-6</v>
      </c>
      <c r="AN908">
        <v>4.0000000000000003E-5</v>
      </c>
      <c r="AO908">
        <v>2.0000000000000002E-5</v>
      </c>
      <c r="AP908">
        <v>2.8180000000000002E-4</v>
      </c>
      <c r="AQ908" s="2">
        <v>4.9999999999999998E-7</v>
      </c>
      <c r="AR908">
        <v>1.1390000000000001E-2</v>
      </c>
      <c r="AS908">
        <v>3.0000000000000001E-5</v>
      </c>
      <c r="AT908">
        <v>6.3850000000000001E-3</v>
      </c>
      <c r="AU908">
        <v>2.9999999999999997E-4</v>
      </c>
      <c r="AV908">
        <v>1.6000000000000001E-4</v>
      </c>
      <c r="AW908">
        <v>3.0000000000000001E-5</v>
      </c>
      <c r="AX908">
        <v>1.1390000000000001E-2</v>
      </c>
      <c r="AY908">
        <v>250</v>
      </c>
      <c r="AZ908" s="2">
        <v>5.4629999999999996E-10</v>
      </c>
      <c r="BA908">
        <v>295.5</v>
      </c>
      <c r="BB908">
        <v>1575</v>
      </c>
    </row>
    <row r="909" spans="1:54">
      <c r="A909" t="s">
        <v>916</v>
      </c>
      <c r="B909" t="s">
        <v>872</v>
      </c>
      <c r="C909" s="1">
        <v>43443</v>
      </c>
      <c r="D909">
        <v>8.733333</v>
      </c>
      <c r="E909">
        <v>186.2433</v>
      </c>
      <c r="F909">
        <v>6.9959499999999994E-2</v>
      </c>
      <c r="G909">
        <v>15.729900000000001</v>
      </c>
      <c r="H909">
        <v>2.5172900000000002E-2</v>
      </c>
      <c r="I909">
        <v>0.20560059999999999</v>
      </c>
      <c r="J909">
        <v>8.3049999999999999E-3</v>
      </c>
      <c r="K909">
        <v>0.1519501</v>
      </c>
      <c r="L909">
        <v>5.6993000000000002E-2</v>
      </c>
      <c r="M909">
        <v>1.47583E-2</v>
      </c>
      <c r="N909">
        <v>7.6079999999999995E-4</v>
      </c>
      <c r="O909">
        <v>1.003843</v>
      </c>
      <c r="P909">
        <v>7.737E-4</v>
      </c>
      <c r="Q909">
        <v>0.80275379999999996</v>
      </c>
      <c r="R909">
        <v>4.79592E-2</v>
      </c>
      <c r="S909">
        <v>2.40831E-2</v>
      </c>
      <c r="T909">
        <v>2.2537999999999998E-3</v>
      </c>
      <c r="U909">
        <v>6.2233000000000002E-3</v>
      </c>
      <c r="V909">
        <v>5.5429999999999998E-4</v>
      </c>
      <c r="W909">
        <v>3.2319100000000003E-2</v>
      </c>
      <c r="X909">
        <v>1.0805999999999999E-3</v>
      </c>
      <c r="Y909">
        <v>4.3303999999999999E-3</v>
      </c>
      <c r="Z909">
        <v>4.4000000000000002E-4</v>
      </c>
      <c r="AA909">
        <v>97.664150000000006</v>
      </c>
      <c r="AB909">
        <v>0.13178780000000001</v>
      </c>
      <c r="AC909">
        <v>80.859690000000001</v>
      </c>
      <c r="AD909">
        <v>0.16293669999999999</v>
      </c>
      <c r="AE909">
        <v>0.16387869999999999</v>
      </c>
      <c r="AF909" s="2">
        <v>7.8649520000000004E-16</v>
      </c>
      <c r="AG909" t="s">
        <v>1496</v>
      </c>
      <c r="AH909">
        <v>3.9078000000000003E-3</v>
      </c>
      <c r="AI909" s="2">
        <v>8.6682999999999999E-7</v>
      </c>
      <c r="AJ909">
        <v>2.9494400000000001</v>
      </c>
      <c r="AK909">
        <v>1.0003869999999999</v>
      </c>
      <c r="AL909">
        <v>7.0899999999999999E-4</v>
      </c>
      <c r="AM909" s="2">
        <v>6.0000000000000002E-6</v>
      </c>
      <c r="AN909">
        <v>4.0000000000000003E-5</v>
      </c>
      <c r="AO909">
        <v>2.0000000000000002E-5</v>
      </c>
      <c r="AP909">
        <v>2.8180000000000002E-4</v>
      </c>
      <c r="AQ909" s="2">
        <v>4.9999999999999998E-7</v>
      </c>
      <c r="AR909">
        <v>1.1390000000000001E-2</v>
      </c>
      <c r="AS909">
        <v>3.0000000000000001E-5</v>
      </c>
      <c r="AT909">
        <v>6.3850000000000001E-3</v>
      </c>
      <c r="AU909">
        <v>2.9999999999999997E-4</v>
      </c>
      <c r="AV909">
        <v>1.6000000000000001E-4</v>
      </c>
      <c r="AW909">
        <v>3.0000000000000001E-5</v>
      </c>
      <c r="AX909">
        <v>1.1390000000000001E-2</v>
      </c>
      <c r="AY909">
        <v>250</v>
      </c>
      <c r="AZ909" s="2">
        <v>5.4629999999999996E-10</v>
      </c>
      <c r="BA909">
        <v>295.5</v>
      </c>
      <c r="BB909">
        <v>1575</v>
      </c>
    </row>
    <row r="910" spans="1:54">
      <c r="A910" t="s">
        <v>917</v>
      </c>
      <c r="B910" t="s">
        <v>872</v>
      </c>
      <c r="C910" s="1">
        <v>43443</v>
      </c>
      <c r="D910">
        <v>8.85</v>
      </c>
      <c r="E910">
        <v>39.707259999999998</v>
      </c>
      <c r="F910">
        <v>5.0080199999999998E-2</v>
      </c>
      <c r="G910">
        <v>9.7253080000000001</v>
      </c>
      <c r="H910">
        <v>1.37371E-2</v>
      </c>
      <c r="I910">
        <v>0.1294505</v>
      </c>
      <c r="J910">
        <v>3.6262999999999998E-3</v>
      </c>
      <c r="K910">
        <v>0.113223</v>
      </c>
      <c r="L910">
        <v>3.24698E-2</v>
      </c>
      <c r="M910">
        <v>1.0725200000000001E-2</v>
      </c>
      <c r="N910">
        <v>5.3039999999999999E-4</v>
      </c>
      <c r="O910">
        <v>1.003843</v>
      </c>
      <c r="P910">
        <v>7.737E-4</v>
      </c>
      <c r="Q910">
        <v>0.80056159999999998</v>
      </c>
      <c r="R910">
        <v>4.8001799999999997E-2</v>
      </c>
      <c r="S910">
        <v>2.40831E-2</v>
      </c>
      <c r="T910">
        <v>2.2537999999999998E-3</v>
      </c>
      <c r="U910">
        <v>6.2233000000000002E-3</v>
      </c>
      <c r="V910">
        <v>5.5429999999999998E-4</v>
      </c>
      <c r="W910">
        <v>3.2319100000000003E-2</v>
      </c>
      <c r="X910">
        <v>1.0805999999999999E-3</v>
      </c>
      <c r="Y910">
        <v>4.3178000000000001E-3</v>
      </c>
      <c r="Z910">
        <v>4.4030000000000002E-4</v>
      </c>
      <c r="AA910">
        <v>92.030389999999997</v>
      </c>
      <c r="AB910">
        <v>0.43116149999999998</v>
      </c>
      <c r="AC910">
        <v>26.641490000000001</v>
      </c>
      <c r="AD910">
        <v>0.1250396</v>
      </c>
      <c r="AE910">
        <v>0.12517719999999999</v>
      </c>
      <c r="AF910" s="2">
        <v>4.8626539999999995E-16</v>
      </c>
      <c r="AG910" t="s">
        <v>1496</v>
      </c>
      <c r="AH910">
        <v>3.9078000000000003E-3</v>
      </c>
      <c r="AI910" s="2">
        <v>8.6682999999999999E-7</v>
      </c>
      <c r="AJ910">
        <v>2.9497179999999998</v>
      </c>
      <c r="AK910">
        <v>1.0003869999999999</v>
      </c>
      <c r="AL910">
        <v>7.0899999999999999E-4</v>
      </c>
      <c r="AM910" s="2">
        <v>6.0000000000000002E-6</v>
      </c>
      <c r="AN910">
        <v>4.0000000000000003E-5</v>
      </c>
      <c r="AO910">
        <v>2.0000000000000002E-5</v>
      </c>
      <c r="AP910">
        <v>2.8180000000000002E-4</v>
      </c>
      <c r="AQ910" s="2">
        <v>4.9999999999999998E-7</v>
      </c>
      <c r="AR910">
        <v>1.1390000000000001E-2</v>
      </c>
      <c r="AS910">
        <v>3.0000000000000001E-5</v>
      </c>
      <c r="AT910">
        <v>6.3850000000000001E-3</v>
      </c>
      <c r="AU910">
        <v>2.9999999999999997E-4</v>
      </c>
      <c r="AV910">
        <v>1.6000000000000001E-4</v>
      </c>
      <c r="AW910">
        <v>3.0000000000000001E-5</v>
      </c>
      <c r="AX910">
        <v>1.1390000000000001E-2</v>
      </c>
      <c r="AY910">
        <v>250</v>
      </c>
      <c r="AZ910" s="2">
        <v>5.4629999999999996E-10</v>
      </c>
      <c r="BA910">
        <v>295.5</v>
      </c>
      <c r="BB910">
        <v>1575</v>
      </c>
    </row>
    <row r="911" spans="1:54">
      <c r="A911" t="s">
        <v>918</v>
      </c>
      <c r="B911" t="s">
        <v>872</v>
      </c>
      <c r="C911" s="1">
        <v>43443</v>
      </c>
      <c r="D911">
        <v>8.9499999999999993</v>
      </c>
      <c r="E911">
        <v>111.82040000000001</v>
      </c>
      <c r="F911">
        <v>5.8860900000000001E-2</v>
      </c>
      <c r="G911">
        <v>17.757069999999999</v>
      </c>
      <c r="H911">
        <v>2.9194399999999999E-2</v>
      </c>
      <c r="I911">
        <v>0.2123295</v>
      </c>
      <c r="J911">
        <v>7.7518999999999999E-3</v>
      </c>
      <c r="K911">
        <v>-2.1602900000000001E-2</v>
      </c>
      <c r="L911">
        <v>4.8336400000000002E-2</v>
      </c>
      <c r="M911">
        <v>5.0134999999999997E-3</v>
      </c>
      <c r="N911">
        <v>6.2319999999999997E-4</v>
      </c>
      <c r="O911">
        <v>1.003843</v>
      </c>
      <c r="P911">
        <v>7.737E-4</v>
      </c>
      <c r="Q911">
        <v>0.79882489999999995</v>
      </c>
      <c r="R911">
        <v>4.8036099999999998E-2</v>
      </c>
      <c r="S911">
        <v>2.40831E-2</v>
      </c>
      <c r="T911">
        <v>2.2537999999999998E-3</v>
      </c>
      <c r="U911">
        <v>6.2233000000000002E-3</v>
      </c>
      <c r="V911">
        <v>5.5429999999999998E-4</v>
      </c>
      <c r="W911">
        <v>3.2319100000000003E-2</v>
      </c>
      <c r="X911">
        <v>1.0805999999999999E-3</v>
      </c>
      <c r="Y911">
        <v>4.3078999999999999E-3</v>
      </c>
      <c r="Z911">
        <v>4.4069999999999998E-4</v>
      </c>
      <c r="AA911">
        <v>98.672150000000002</v>
      </c>
      <c r="AB911">
        <v>0.18087449999999999</v>
      </c>
      <c r="AC911">
        <v>43.872210000000003</v>
      </c>
      <c r="AD911">
        <v>0.104306</v>
      </c>
      <c r="AE911">
        <v>0.1047483</v>
      </c>
      <c r="AF911" s="2">
        <v>8.8785349999999998E-16</v>
      </c>
      <c r="AG911" t="s">
        <v>1496</v>
      </c>
      <c r="AH911">
        <v>3.9078000000000003E-3</v>
      </c>
      <c r="AI911" s="2">
        <v>8.6682999999999999E-7</v>
      </c>
      <c r="AJ911">
        <v>2.9499399999999998</v>
      </c>
      <c r="AK911">
        <v>1.0003869999999999</v>
      </c>
      <c r="AL911">
        <v>7.0899999999999999E-4</v>
      </c>
      <c r="AM911" s="2">
        <v>6.0000000000000002E-6</v>
      </c>
      <c r="AN911">
        <v>4.0000000000000003E-5</v>
      </c>
      <c r="AO911">
        <v>2.0000000000000002E-5</v>
      </c>
      <c r="AP911">
        <v>2.8180000000000002E-4</v>
      </c>
      <c r="AQ911" s="2">
        <v>4.9999999999999998E-7</v>
      </c>
      <c r="AR911">
        <v>1.1390000000000001E-2</v>
      </c>
      <c r="AS911">
        <v>3.0000000000000001E-5</v>
      </c>
      <c r="AT911">
        <v>6.3850000000000001E-3</v>
      </c>
      <c r="AU911">
        <v>2.9999999999999997E-4</v>
      </c>
      <c r="AV911">
        <v>1.6000000000000001E-4</v>
      </c>
      <c r="AW911">
        <v>3.0000000000000001E-5</v>
      </c>
      <c r="AX911">
        <v>1.1390000000000001E-2</v>
      </c>
      <c r="AY911">
        <v>250</v>
      </c>
      <c r="AZ911" s="2">
        <v>5.4629999999999996E-10</v>
      </c>
      <c r="BA911">
        <v>295.5</v>
      </c>
      <c r="BB911">
        <v>1575</v>
      </c>
    </row>
    <row r="912" spans="1:54">
      <c r="A912" t="s">
        <v>919</v>
      </c>
      <c r="B912" t="s">
        <v>872</v>
      </c>
      <c r="C912" s="1">
        <v>43443</v>
      </c>
      <c r="D912">
        <v>9.0500000000000007</v>
      </c>
      <c r="E912">
        <v>37.619210000000002</v>
      </c>
      <c r="F912">
        <v>4.9446999999999998E-2</v>
      </c>
      <c r="G912">
        <v>9.0884560000000008</v>
      </c>
      <c r="H912">
        <v>1.4285000000000001E-2</v>
      </c>
      <c r="I912">
        <v>0.12667349999999999</v>
      </c>
      <c r="J912">
        <v>3.6895000000000001E-3</v>
      </c>
      <c r="K912">
        <v>8.9416999999999996E-2</v>
      </c>
      <c r="L912">
        <v>2.85702E-2</v>
      </c>
      <c r="M912">
        <v>5.5291999999999997E-3</v>
      </c>
      <c r="N912">
        <v>5.3609999999999997E-4</v>
      </c>
      <c r="O912">
        <v>1.003843</v>
      </c>
      <c r="P912">
        <v>7.737E-4</v>
      </c>
      <c r="Q912">
        <v>0.79669380000000001</v>
      </c>
      <c r="R912">
        <v>4.8078799999999998E-2</v>
      </c>
      <c r="S912">
        <v>2.40831E-2</v>
      </c>
      <c r="T912">
        <v>2.2537999999999998E-3</v>
      </c>
      <c r="U912">
        <v>6.2233000000000002E-3</v>
      </c>
      <c r="V912">
        <v>5.5429999999999998E-4</v>
      </c>
      <c r="W912">
        <v>3.2319100000000003E-2</v>
      </c>
      <c r="X912">
        <v>1.0805999999999999E-3</v>
      </c>
      <c r="Y912">
        <v>4.2957000000000004E-3</v>
      </c>
      <c r="Z912">
        <v>4.4099999999999999E-4</v>
      </c>
      <c r="AA912">
        <v>95.67107</v>
      </c>
      <c r="AB912">
        <v>0.4595513</v>
      </c>
      <c r="AC912">
        <v>28.067260000000001</v>
      </c>
      <c r="AD912">
        <v>0.1359224</v>
      </c>
      <c r="AE912">
        <v>0.13606280000000001</v>
      </c>
      <c r="AF912" s="2">
        <v>4.5442279999999999E-16</v>
      </c>
      <c r="AG912" t="s">
        <v>1496</v>
      </c>
      <c r="AH912">
        <v>3.9078000000000003E-3</v>
      </c>
      <c r="AI912" s="2">
        <v>8.6682999999999999E-7</v>
      </c>
      <c r="AJ912">
        <v>2.9502139999999999</v>
      </c>
      <c r="AK912">
        <v>1.0003869999999999</v>
      </c>
      <c r="AL912">
        <v>7.0899999999999999E-4</v>
      </c>
      <c r="AM912" s="2">
        <v>6.0000000000000002E-6</v>
      </c>
      <c r="AN912">
        <v>4.0000000000000003E-5</v>
      </c>
      <c r="AO912">
        <v>2.0000000000000002E-5</v>
      </c>
      <c r="AP912">
        <v>2.8180000000000002E-4</v>
      </c>
      <c r="AQ912" s="2">
        <v>4.9999999999999998E-7</v>
      </c>
      <c r="AR912">
        <v>1.1390000000000001E-2</v>
      </c>
      <c r="AS912">
        <v>3.0000000000000001E-5</v>
      </c>
      <c r="AT912">
        <v>6.3850000000000001E-3</v>
      </c>
      <c r="AU912">
        <v>2.9999999999999997E-4</v>
      </c>
      <c r="AV912">
        <v>1.6000000000000001E-4</v>
      </c>
      <c r="AW912">
        <v>3.0000000000000001E-5</v>
      </c>
      <c r="AX912">
        <v>1.1390000000000001E-2</v>
      </c>
      <c r="AY912">
        <v>250</v>
      </c>
      <c r="AZ912" s="2">
        <v>5.4629999999999996E-10</v>
      </c>
      <c r="BA912">
        <v>295.5</v>
      </c>
      <c r="BB912">
        <v>1575</v>
      </c>
    </row>
    <row r="913" spans="1:54">
      <c r="A913" t="s">
        <v>920</v>
      </c>
      <c r="B913" t="s">
        <v>872</v>
      </c>
      <c r="C913" s="1">
        <v>43443</v>
      </c>
      <c r="D913">
        <v>9.4166670000000003</v>
      </c>
      <c r="E913">
        <v>53.836239999999997</v>
      </c>
      <c r="F913">
        <v>5.3997499999999997E-2</v>
      </c>
      <c r="G913">
        <v>10.308149999999999</v>
      </c>
      <c r="H913">
        <v>2.21563E-2</v>
      </c>
      <c r="I913">
        <v>0.1516139</v>
      </c>
      <c r="J913">
        <v>7.1802999999999997E-3</v>
      </c>
      <c r="K913">
        <v>0.21000679999999999</v>
      </c>
      <c r="L913">
        <v>5.2190300000000002E-2</v>
      </c>
      <c r="M913">
        <v>1.07505E-2</v>
      </c>
      <c r="N913">
        <v>6.3089999999999999E-4</v>
      </c>
      <c r="O913">
        <v>1.003843</v>
      </c>
      <c r="P913">
        <v>7.737E-4</v>
      </c>
      <c r="Q913">
        <v>0.78991279999999997</v>
      </c>
      <c r="R913">
        <v>4.8218299999999999E-2</v>
      </c>
      <c r="S913">
        <v>2.40831E-2</v>
      </c>
      <c r="T913">
        <v>2.2537999999999998E-3</v>
      </c>
      <c r="U913">
        <v>6.2233000000000002E-3</v>
      </c>
      <c r="V913">
        <v>5.5429999999999998E-4</v>
      </c>
      <c r="W913">
        <v>3.2319100000000003E-2</v>
      </c>
      <c r="X913">
        <v>1.0805999999999999E-3</v>
      </c>
      <c r="Y913">
        <v>4.2566000000000001E-3</v>
      </c>
      <c r="Z913">
        <v>4.4230000000000002E-4</v>
      </c>
      <c r="AA913">
        <v>94.125749999999996</v>
      </c>
      <c r="AB913">
        <v>0.37330649999999999</v>
      </c>
      <c r="AC913">
        <v>34.789239999999999</v>
      </c>
      <c r="AD913">
        <v>0.1515918</v>
      </c>
      <c r="AE913">
        <v>0.15178440000000001</v>
      </c>
      <c r="AF913" s="2">
        <v>5.1540770000000005E-16</v>
      </c>
      <c r="AG913" t="s">
        <v>1496</v>
      </c>
      <c r="AH913">
        <v>3.9078000000000003E-3</v>
      </c>
      <c r="AI913" s="2">
        <v>8.6682999999999999E-7</v>
      </c>
      <c r="AJ913">
        <v>2.9511050000000001</v>
      </c>
      <c r="AK913">
        <v>1.0003869999999999</v>
      </c>
      <c r="AL913">
        <v>7.0899999999999999E-4</v>
      </c>
      <c r="AM913" s="2">
        <v>6.0000000000000002E-6</v>
      </c>
      <c r="AN913">
        <v>4.0000000000000003E-5</v>
      </c>
      <c r="AO913">
        <v>2.0000000000000002E-5</v>
      </c>
      <c r="AP913">
        <v>2.8180000000000002E-4</v>
      </c>
      <c r="AQ913" s="2">
        <v>4.9999999999999998E-7</v>
      </c>
      <c r="AR913">
        <v>1.1390000000000001E-2</v>
      </c>
      <c r="AS913">
        <v>3.0000000000000001E-5</v>
      </c>
      <c r="AT913">
        <v>6.3850000000000001E-3</v>
      </c>
      <c r="AU913">
        <v>2.9999999999999997E-4</v>
      </c>
      <c r="AV913">
        <v>1.6000000000000001E-4</v>
      </c>
      <c r="AW913">
        <v>3.0000000000000001E-5</v>
      </c>
      <c r="AX913">
        <v>1.1390000000000001E-2</v>
      </c>
      <c r="AY913">
        <v>250</v>
      </c>
      <c r="AZ913" s="2">
        <v>5.4629999999999996E-10</v>
      </c>
      <c r="BA913">
        <v>295.5</v>
      </c>
      <c r="BB913">
        <v>1575</v>
      </c>
    </row>
    <row r="914" spans="1:54">
      <c r="A914" t="s">
        <v>921</v>
      </c>
      <c r="B914" t="s">
        <v>872</v>
      </c>
      <c r="C914" s="1">
        <v>43443</v>
      </c>
      <c r="D914">
        <v>9.6166669999999996</v>
      </c>
      <c r="E914">
        <v>14.168559999999999</v>
      </c>
      <c r="F914">
        <v>4.92574E-2</v>
      </c>
      <c r="G914">
        <v>13.403589999999999</v>
      </c>
      <c r="H914">
        <v>1.10872E-2</v>
      </c>
      <c r="I914">
        <v>0.1686685</v>
      </c>
      <c r="J914">
        <v>1.9201000000000001E-3</v>
      </c>
      <c r="K914">
        <v>0.3167722</v>
      </c>
      <c r="L914">
        <v>1.46526E-2</v>
      </c>
      <c r="M914">
        <v>5.3083999999999996E-3</v>
      </c>
      <c r="N914">
        <v>4.9209999999999998E-4</v>
      </c>
      <c r="O914">
        <v>1.003843</v>
      </c>
      <c r="P914">
        <v>7.737E-4</v>
      </c>
      <c r="Q914">
        <v>0.78638169999999996</v>
      </c>
      <c r="R914">
        <v>4.82922E-2</v>
      </c>
      <c r="S914">
        <v>2.40831E-2</v>
      </c>
      <c r="T914">
        <v>2.2537999999999998E-3</v>
      </c>
      <c r="U914">
        <v>6.2233000000000002E-3</v>
      </c>
      <c r="V914">
        <v>5.5429999999999998E-4</v>
      </c>
      <c r="W914">
        <v>3.2319100000000003E-2</v>
      </c>
      <c r="X914">
        <v>1.0805999999999999E-3</v>
      </c>
      <c r="Y914">
        <v>4.2361999999999999E-3</v>
      </c>
      <c r="Z914">
        <v>4.4299999999999998E-4</v>
      </c>
      <c r="AA914">
        <v>89.050330000000002</v>
      </c>
      <c r="AB914">
        <v>1.134549</v>
      </c>
      <c r="AC914">
        <v>6.6807400000000001</v>
      </c>
      <c r="AD914">
        <v>8.18633E-2</v>
      </c>
      <c r="AE914">
        <v>8.1876699999999997E-2</v>
      </c>
      <c r="AF914" s="2">
        <v>6.7017970000000003E-16</v>
      </c>
      <c r="AG914" t="s">
        <v>1496</v>
      </c>
      <c r="AH914">
        <v>3.9078000000000003E-3</v>
      </c>
      <c r="AI914" s="2">
        <v>8.6682999999999999E-7</v>
      </c>
      <c r="AJ914">
        <v>2.951581</v>
      </c>
      <c r="AK914">
        <v>1.0003869999999999</v>
      </c>
      <c r="AL914">
        <v>7.0899999999999999E-4</v>
      </c>
      <c r="AM914" s="2">
        <v>6.0000000000000002E-6</v>
      </c>
      <c r="AN914">
        <v>4.0000000000000003E-5</v>
      </c>
      <c r="AO914">
        <v>2.0000000000000002E-5</v>
      </c>
      <c r="AP914">
        <v>2.8180000000000002E-4</v>
      </c>
      <c r="AQ914" s="2">
        <v>4.9999999999999998E-7</v>
      </c>
      <c r="AR914">
        <v>1.1390000000000001E-2</v>
      </c>
      <c r="AS914">
        <v>3.0000000000000001E-5</v>
      </c>
      <c r="AT914">
        <v>6.3850000000000001E-3</v>
      </c>
      <c r="AU914">
        <v>2.9999999999999997E-4</v>
      </c>
      <c r="AV914">
        <v>1.6000000000000001E-4</v>
      </c>
      <c r="AW914">
        <v>3.0000000000000001E-5</v>
      </c>
      <c r="AX914">
        <v>1.1390000000000001E-2</v>
      </c>
      <c r="AY914">
        <v>250</v>
      </c>
      <c r="AZ914" s="2">
        <v>5.4629999999999996E-10</v>
      </c>
      <c r="BA914">
        <v>295.5</v>
      </c>
      <c r="BB914">
        <v>1575</v>
      </c>
    </row>
    <row r="915" spans="1:54">
      <c r="A915" t="s">
        <v>922</v>
      </c>
      <c r="B915" t="s">
        <v>872</v>
      </c>
      <c r="C915" s="1">
        <v>43443</v>
      </c>
      <c r="D915">
        <v>9.733333</v>
      </c>
      <c r="E915">
        <v>67.939729999999997</v>
      </c>
      <c r="F915">
        <v>5.1465999999999998E-2</v>
      </c>
      <c r="G915">
        <v>16.671779999999998</v>
      </c>
      <c r="H915">
        <v>1.4900800000000001E-2</v>
      </c>
      <c r="I915">
        <v>0.20555799999999999</v>
      </c>
      <c r="J915">
        <v>4.2687999999999997E-3</v>
      </c>
      <c r="K915">
        <v>0.13863539999999999</v>
      </c>
      <c r="L915">
        <v>2.86848E-2</v>
      </c>
      <c r="M915">
        <v>6.8446000000000002E-3</v>
      </c>
      <c r="N915">
        <v>5.243E-4</v>
      </c>
      <c r="O915">
        <v>1.003843</v>
      </c>
      <c r="P915">
        <v>7.737E-4</v>
      </c>
      <c r="Q915">
        <v>0.78443589999999996</v>
      </c>
      <c r="R915">
        <v>4.8333000000000001E-2</v>
      </c>
      <c r="S915">
        <v>2.40831E-2</v>
      </c>
      <c r="T915">
        <v>2.2537999999999998E-3</v>
      </c>
      <c r="U915">
        <v>6.2233000000000002E-3</v>
      </c>
      <c r="V915">
        <v>5.5429999999999998E-4</v>
      </c>
      <c r="W915">
        <v>3.2319100000000003E-2</v>
      </c>
      <c r="X915">
        <v>1.0805999999999999E-3</v>
      </c>
      <c r="Y915">
        <v>4.2249000000000002E-3</v>
      </c>
      <c r="Z915">
        <v>4.4339999999999999E-4</v>
      </c>
      <c r="AA915">
        <v>97.035539999999997</v>
      </c>
      <c r="AB915">
        <v>0.25190210000000002</v>
      </c>
      <c r="AC915">
        <v>28.026350000000001</v>
      </c>
      <c r="AD915">
        <v>7.3373599999999997E-2</v>
      </c>
      <c r="AE915">
        <v>7.3632600000000006E-2</v>
      </c>
      <c r="AF915" s="2">
        <v>8.3358880000000002E-16</v>
      </c>
      <c r="AG915" t="s">
        <v>1496</v>
      </c>
      <c r="AH915">
        <v>3.9078000000000003E-3</v>
      </c>
      <c r="AI915" s="2">
        <v>8.6682999999999999E-7</v>
      </c>
      <c r="AJ915">
        <v>2.9518469999999999</v>
      </c>
      <c r="AK915">
        <v>1.0003869999999999</v>
      </c>
      <c r="AL915">
        <v>7.0899999999999999E-4</v>
      </c>
      <c r="AM915" s="2">
        <v>6.0000000000000002E-6</v>
      </c>
      <c r="AN915">
        <v>4.0000000000000003E-5</v>
      </c>
      <c r="AO915">
        <v>2.0000000000000002E-5</v>
      </c>
      <c r="AP915">
        <v>2.8180000000000002E-4</v>
      </c>
      <c r="AQ915" s="2">
        <v>4.9999999999999998E-7</v>
      </c>
      <c r="AR915">
        <v>1.1390000000000001E-2</v>
      </c>
      <c r="AS915">
        <v>3.0000000000000001E-5</v>
      </c>
      <c r="AT915">
        <v>6.3850000000000001E-3</v>
      </c>
      <c r="AU915">
        <v>2.9999999999999997E-4</v>
      </c>
      <c r="AV915">
        <v>1.6000000000000001E-4</v>
      </c>
      <c r="AW915">
        <v>3.0000000000000001E-5</v>
      </c>
      <c r="AX915">
        <v>1.1390000000000001E-2</v>
      </c>
      <c r="AY915">
        <v>250</v>
      </c>
      <c r="AZ915" s="2">
        <v>5.4629999999999996E-10</v>
      </c>
      <c r="BA915">
        <v>295.5</v>
      </c>
      <c r="BB915">
        <v>1575</v>
      </c>
    </row>
    <row r="916" spans="1:54">
      <c r="A916" t="s">
        <v>923</v>
      </c>
      <c r="B916" t="s">
        <v>872</v>
      </c>
      <c r="C916" s="1">
        <v>43443</v>
      </c>
      <c r="D916">
        <v>9.8333329999999997</v>
      </c>
      <c r="E916">
        <v>24.96874</v>
      </c>
      <c r="F916">
        <v>5.0128899999999997E-2</v>
      </c>
      <c r="G916">
        <v>7.2394980000000002</v>
      </c>
      <c r="H916">
        <v>1.34027E-2</v>
      </c>
      <c r="I916">
        <v>9.68358E-2</v>
      </c>
      <c r="J916">
        <v>4.4483999999999999E-3</v>
      </c>
      <c r="K916">
        <v>0.24005770000000001</v>
      </c>
      <c r="L916">
        <v>2.58742E-2</v>
      </c>
      <c r="M916">
        <v>5.2192000000000002E-3</v>
      </c>
      <c r="N916">
        <v>5.3859999999999997E-4</v>
      </c>
      <c r="O916">
        <v>1.003843</v>
      </c>
      <c r="P916">
        <v>7.737E-4</v>
      </c>
      <c r="Q916">
        <v>0.78251009999999999</v>
      </c>
      <c r="R916">
        <v>4.8373199999999998E-2</v>
      </c>
      <c r="S916">
        <v>2.40831E-2</v>
      </c>
      <c r="T916">
        <v>2.2537999999999998E-3</v>
      </c>
      <c r="U916">
        <v>6.2233000000000002E-3</v>
      </c>
      <c r="V916">
        <v>5.5429999999999998E-4</v>
      </c>
      <c r="W916">
        <v>3.2319100000000003E-2</v>
      </c>
      <c r="X916">
        <v>1.0805999999999999E-3</v>
      </c>
      <c r="Y916">
        <v>4.2138000000000002E-3</v>
      </c>
      <c r="Z916">
        <v>4.438E-4</v>
      </c>
      <c r="AA916">
        <v>93.892910000000001</v>
      </c>
      <c r="AB916">
        <v>0.69585830000000004</v>
      </c>
      <c r="AC916">
        <v>22.9773</v>
      </c>
      <c r="AD916">
        <v>0.16828090000000001</v>
      </c>
      <c r="AE916">
        <v>0.16835710000000001</v>
      </c>
      <c r="AF916" s="2">
        <v>3.619749E-16</v>
      </c>
      <c r="AG916" t="s">
        <v>1496</v>
      </c>
      <c r="AH916">
        <v>3.9078000000000003E-3</v>
      </c>
      <c r="AI916" s="2">
        <v>8.6682999999999999E-7</v>
      </c>
      <c r="AJ916">
        <v>2.9521120000000001</v>
      </c>
      <c r="AK916">
        <v>1.0003869999999999</v>
      </c>
      <c r="AL916">
        <v>7.0899999999999999E-4</v>
      </c>
      <c r="AM916" s="2">
        <v>6.0000000000000002E-6</v>
      </c>
      <c r="AN916">
        <v>4.0000000000000003E-5</v>
      </c>
      <c r="AO916">
        <v>2.0000000000000002E-5</v>
      </c>
      <c r="AP916">
        <v>2.8180000000000002E-4</v>
      </c>
      <c r="AQ916" s="2">
        <v>4.9999999999999998E-7</v>
      </c>
      <c r="AR916">
        <v>1.1390000000000001E-2</v>
      </c>
      <c r="AS916">
        <v>3.0000000000000001E-5</v>
      </c>
      <c r="AT916">
        <v>6.3850000000000001E-3</v>
      </c>
      <c r="AU916">
        <v>2.9999999999999997E-4</v>
      </c>
      <c r="AV916">
        <v>1.6000000000000001E-4</v>
      </c>
      <c r="AW916">
        <v>3.0000000000000001E-5</v>
      </c>
      <c r="AX916">
        <v>1.1390000000000001E-2</v>
      </c>
      <c r="AY916">
        <v>250</v>
      </c>
      <c r="AZ916" s="2">
        <v>5.4629999999999996E-10</v>
      </c>
      <c r="BA916">
        <v>295.5</v>
      </c>
      <c r="BB916">
        <v>1575</v>
      </c>
    </row>
    <row r="917" spans="1:54">
      <c r="A917" t="s">
        <v>924</v>
      </c>
      <c r="B917" t="s">
        <v>872</v>
      </c>
      <c r="C917" s="1">
        <v>43443</v>
      </c>
      <c r="D917">
        <v>9.9499999999999993</v>
      </c>
      <c r="E917">
        <v>26.537780000000001</v>
      </c>
      <c r="F917">
        <v>5.0153000000000003E-2</v>
      </c>
      <c r="G917">
        <v>5.7019900000000003</v>
      </c>
      <c r="H917">
        <v>1.33296E-2</v>
      </c>
      <c r="I917">
        <v>8.0554000000000001E-2</v>
      </c>
      <c r="J917">
        <v>4.5430999999999996E-3</v>
      </c>
      <c r="K917">
        <v>9.13051E-2</v>
      </c>
      <c r="L917">
        <v>3.3069599999999998E-2</v>
      </c>
      <c r="M917">
        <v>1.3447799999999999E-2</v>
      </c>
      <c r="N917">
        <v>5.777E-4</v>
      </c>
      <c r="O917">
        <v>1.003843</v>
      </c>
      <c r="P917">
        <v>7.737E-4</v>
      </c>
      <c r="Q917">
        <v>0.78055669999999999</v>
      </c>
      <c r="R917">
        <v>4.8413900000000003E-2</v>
      </c>
      <c r="S917">
        <v>2.40831E-2</v>
      </c>
      <c r="T917">
        <v>2.2537999999999998E-3</v>
      </c>
      <c r="U917">
        <v>6.2233000000000002E-3</v>
      </c>
      <c r="V917">
        <v>5.5429999999999998E-4</v>
      </c>
      <c r="W917">
        <v>3.2319100000000003E-2</v>
      </c>
      <c r="X917">
        <v>1.0805999999999999E-3</v>
      </c>
      <c r="Y917">
        <v>4.2024999999999996E-3</v>
      </c>
      <c r="Z917">
        <v>4.4410000000000001E-4</v>
      </c>
      <c r="AA917">
        <v>85.034930000000003</v>
      </c>
      <c r="AB917">
        <v>0.69052740000000001</v>
      </c>
      <c r="AC917">
        <v>28.05517</v>
      </c>
      <c r="AD917">
        <v>0.22931760000000001</v>
      </c>
      <c r="AE917">
        <v>0.22940079999999999</v>
      </c>
      <c r="AF917" s="2">
        <v>2.8509949999999998E-16</v>
      </c>
      <c r="AG917" t="s">
        <v>1496</v>
      </c>
      <c r="AH917">
        <v>3.9078000000000003E-3</v>
      </c>
      <c r="AI917" s="2">
        <v>8.6682999999999999E-7</v>
      </c>
      <c r="AJ917">
        <v>2.952385</v>
      </c>
      <c r="AK917">
        <v>1.0003880000000001</v>
      </c>
      <c r="AL917">
        <v>7.0899999999999999E-4</v>
      </c>
      <c r="AM917" s="2">
        <v>6.0000000000000002E-6</v>
      </c>
      <c r="AN917">
        <v>4.0000000000000003E-5</v>
      </c>
      <c r="AO917">
        <v>2.0000000000000002E-5</v>
      </c>
      <c r="AP917">
        <v>2.8180000000000002E-4</v>
      </c>
      <c r="AQ917" s="2">
        <v>4.9999999999999998E-7</v>
      </c>
      <c r="AR917">
        <v>1.1390000000000001E-2</v>
      </c>
      <c r="AS917">
        <v>3.0000000000000001E-5</v>
      </c>
      <c r="AT917">
        <v>6.3850000000000001E-3</v>
      </c>
      <c r="AU917">
        <v>2.9999999999999997E-4</v>
      </c>
      <c r="AV917">
        <v>1.6000000000000001E-4</v>
      </c>
      <c r="AW917">
        <v>3.0000000000000001E-5</v>
      </c>
      <c r="AX917">
        <v>1.1390000000000001E-2</v>
      </c>
      <c r="AY917">
        <v>250</v>
      </c>
      <c r="AZ917" s="2">
        <v>5.4629999999999996E-10</v>
      </c>
      <c r="BA917">
        <v>295.5</v>
      </c>
      <c r="BB917">
        <v>1575</v>
      </c>
    </row>
    <row r="918" spans="1:54">
      <c r="A918" t="s">
        <v>925</v>
      </c>
      <c r="B918" t="s">
        <v>872</v>
      </c>
      <c r="C918" s="1">
        <v>43443</v>
      </c>
      <c r="D918">
        <v>10.06667</v>
      </c>
      <c r="E918">
        <v>80.672870000000003</v>
      </c>
      <c r="F918">
        <v>5.1061799999999997E-2</v>
      </c>
      <c r="G918">
        <v>19.399550000000001</v>
      </c>
      <c r="H918">
        <v>1.67174E-2</v>
      </c>
      <c r="I918">
        <v>0.2325236</v>
      </c>
      <c r="J918">
        <v>5.0809999999999996E-3</v>
      </c>
      <c r="K918">
        <v>0.35777829999999999</v>
      </c>
      <c r="L918">
        <v>3.1098799999999999E-2</v>
      </c>
      <c r="M918">
        <v>2.1107500000000001E-2</v>
      </c>
      <c r="N918">
        <v>6.0579999999999998E-4</v>
      </c>
      <c r="O918">
        <v>1.003843</v>
      </c>
      <c r="P918">
        <v>7.737E-4</v>
      </c>
      <c r="Q918">
        <v>0.77866310000000005</v>
      </c>
      <c r="R918">
        <v>4.8453000000000003E-2</v>
      </c>
      <c r="S918">
        <v>2.40831E-2</v>
      </c>
      <c r="T918">
        <v>2.2537999999999998E-3</v>
      </c>
      <c r="U918">
        <v>6.2233000000000002E-3</v>
      </c>
      <c r="V918">
        <v>5.5429999999999998E-4</v>
      </c>
      <c r="W918">
        <v>3.2319100000000003E-2</v>
      </c>
      <c r="X918">
        <v>1.0805999999999999E-3</v>
      </c>
      <c r="Y918">
        <v>4.1914999999999999E-3</v>
      </c>
      <c r="Z918">
        <v>4.4450000000000002E-4</v>
      </c>
      <c r="AA918">
        <v>92.293459999999996</v>
      </c>
      <c r="AB918">
        <v>0.23861750000000001</v>
      </c>
      <c r="AC918">
        <v>27.209119999999999</v>
      </c>
      <c r="AD918">
        <v>7.1571499999999996E-2</v>
      </c>
      <c r="AE918">
        <v>7.1821800000000005E-2</v>
      </c>
      <c r="AF918" s="2">
        <v>9.6997729999999993E-16</v>
      </c>
      <c r="AG918" t="s">
        <v>1496</v>
      </c>
      <c r="AH918">
        <v>3.9078000000000003E-3</v>
      </c>
      <c r="AI918" s="2">
        <v>8.6682999999999999E-7</v>
      </c>
      <c r="AJ918">
        <v>2.9526520000000001</v>
      </c>
      <c r="AK918">
        <v>1.0003880000000001</v>
      </c>
      <c r="AL918">
        <v>7.0899999999999999E-4</v>
      </c>
      <c r="AM918" s="2">
        <v>6.0000000000000002E-6</v>
      </c>
      <c r="AN918">
        <v>4.0000000000000003E-5</v>
      </c>
      <c r="AO918">
        <v>2.0000000000000002E-5</v>
      </c>
      <c r="AP918">
        <v>2.8180000000000002E-4</v>
      </c>
      <c r="AQ918" s="2">
        <v>4.9999999999999998E-7</v>
      </c>
      <c r="AR918">
        <v>1.1390000000000001E-2</v>
      </c>
      <c r="AS918">
        <v>3.0000000000000001E-5</v>
      </c>
      <c r="AT918">
        <v>6.3850000000000001E-3</v>
      </c>
      <c r="AU918">
        <v>2.9999999999999997E-4</v>
      </c>
      <c r="AV918">
        <v>1.6000000000000001E-4</v>
      </c>
      <c r="AW918">
        <v>3.0000000000000001E-5</v>
      </c>
      <c r="AX918">
        <v>1.1390000000000001E-2</v>
      </c>
      <c r="AY918">
        <v>250</v>
      </c>
      <c r="AZ918" s="2">
        <v>5.4629999999999996E-10</v>
      </c>
      <c r="BA918">
        <v>295.5</v>
      </c>
      <c r="BB918">
        <v>1575</v>
      </c>
    </row>
    <row r="919" spans="1:54">
      <c r="A919" t="s">
        <v>926</v>
      </c>
      <c r="B919" t="s">
        <v>872</v>
      </c>
      <c r="C919" s="1">
        <v>43443</v>
      </c>
      <c r="D919">
        <v>10.16667</v>
      </c>
      <c r="E919">
        <v>126.60039999999999</v>
      </c>
      <c r="F919">
        <v>5.27013E-2</v>
      </c>
      <c r="G919">
        <v>27.68684</v>
      </c>
      <c r="H919">
        <v>1.8271900000000001E-2</v>
      </c>
      <c r="I919">
        <v>0.33665929999999999</v>
      </c>
      <c r="J919">
        <v>4.3509999999999998E-3</v>
      </c>
      <c r="K919">
        <v>0.14194480000000001</v>
      </c>
      <c r="L919">
        <v>3.2102699999999998E-2</v>
      </c>
      <c r="M919">
        <v>1.6856199999999998E-2</v>
      </c>
      <c r="N919">
        <v>5.7010000000000003E-4</v>
      </c>
      <c r="O919">
        <v>1.003843</v>
      </c>
      <c r="P919">
        <v>7.737E-4</v>
      </c>
      <c r="Q919">
        <v>0.77679069999999995</v>
      </c>
      <c r="R919">
        <v>4.8491300000000001E-2</v>
      </c>
      <c r="S919">
        <v>2.40831E-2</v>
      </c>
      <c r="T919">
        <v>2.2537999999999998E-3</v>
      </c>
      <c r="U919">
        <v>6.2233000000000002E-3</v>
      </c>
      <c r="V919">
        <v>5.5429999999999998E-4</v>
      </c>
      <c r="W919">
        <v>3.2319100000000003E-2</v>
      </c>
      <c r="X919">
        <v>1.0805999999999999E-3</v>
      </c>
      <c r="Y919">
        <v>4.1805999999999996E-3</v>
      </c>
      <c r="Z919">
        <v>4.4480000000000002E-4</v>
      </c>
      <c r="AA919">
        <v>96.069490000000002</v>
      </c>
      <c r="AB919">
        <v>0.14555650000000001</v>
      </c>
      <c r="AC919">
        <v>31.113350000000001</v>
      </c>
      <c r="AD919">
        <v>4.9306599999999999E-2</v>
      </c>
      <c r="AE919">
        <v>4.9779200000000003E-2</v>
      </c>
      <c r="AF919" s="2">
        <v>1.384342E-15</v>
      </c>
      <c r="AG919" t="s">
        <v>1496</v>
      </c>
      <c r="AH919">
        <v>3.9078000000000003E-3</v>
      </c>
      <c r="AI919" s="2">
        <v>8.6682999999999999E-7</v>
      </c>
      <c r="AJ919">
        <v>2.9529200000000002</v>
      </c>
      <c r="AK919">
        <v>1.0003880000000001</v>
      </c>
      <c r="AL919">
        <v>7.0899999999999999E-4</v>
      </c>
      <c r="AM919" s="2">
        <v>6.0000000000000002E-6</v>
      </c>
      <c r="AN919">
        <v>4.0000000000000003E-5</v>
      </c>
      <c r="AO919">
        <v>2.0000000000000002E-5</v>
      </c>
      <c r="AP919">
        <v>2.8180000000000002E-4</v>
      </c>
      <c r="AQ919" s="2">
        <v>4.9999999999999998E-7</v>
      </c>
      <c r="AR919">
        <v>1.1390000000000001E-2</v>
      </c>
      <c r="AS919">
        <v>3.0000000000000001E-5</v>
      </c>
      <c r="AT919">
        <v>6.3850000000000001E-3</v>
      </c>
      <c r="AU919">
        <v>2.9999999999999997E-4</v>
      </c>
      <c r="AV919">
        <v>1.6000000000000001E-4</v>
      </c>
      <c r="AW919">
        <v>3.0000000000000001E-5</v>
      </c>
      <c r="AX919">
        <v>1.1390000000000001E-2</v>
      </c>
      <c r="AY919">
        <v>250</v>
      </c>
      <c r="AZ919" s="2">
        <v>5.4629999999999996E-10</v>
      </c>
      <c r="BA919">
        <v>295.5</v>
      </c>
      <c r="BB919">
        <v>1575</v>
      </c>
    </row>
    <row r="920" spans="1:54">
      <c r="A920" t="s">
        <v>927</v>
      </c>
      <c r="B920" t="s">
        <v>872</v>
      </c>
      <c r="C920" s="1">
        <v>43443</v>
      </c>
      <c r="D920">
        <v>10.35</v>
      </c>
      <c r="E920">
        <v>88.844549999999998</v>
      </c>
      <c r="F920">
        <v>5.2171200000000001E-2</v>
      </c>
      <c r="G920">
        <v>18.620909999999999</v>
      </c>
      <c r="H920">
        <v>1.43623E-2</v>
      </c>
      <c r="I920">
        <v>0.2267381</v>
      </c>
      <c r="J920">
        <v>4.8136999999999997E-3</v>
      </c>
      <c r="K920">
        <v>0.1083513</v>
      </c>
      <c r="L920">
        <v>2.7677899999999998E-2</v>
      </c>
      <c r="M920">
        <v>1.42918E-2</v>
      </c>
      <c r="N920">
        <v>5.6139999999999998E-4</v>
      </c>
      <c r="O920">
        <v>1.003843</v>
      </c>
      <c r="P920">
        <v>7.737E-4</v>
      </c>
      <c r="Q920">
        <v>0.77371350000000005</v>
      </c>
      <c r="R920">
        <v>4.8552999999999999E-2</v>
      </c>
      <c r="S920">
        <v>2.40831E-2</v>
      </c>
      <c r="T920">
        <v>2.2537999999999998E-3</v>
      </c>
      <c r="U920">
        <v>6.2233000000000002E-3</v>
      </c>
      <c r="V920">
        <v>5.5429999999999998E-4</v>
      </c>
      <c r="W920">
        <v>3.2319100000000003E-2</v>
      </c>
      <c r="X920">
        <v>1.0805999999999999E-3</v>
      </c>
      <c r="Y920">
        <v>4.1627000000000001E-3</v>
      </c>
      <c r="Z920">
        <v>4.4539999999999998E-4</v>
      </c>
      <c r="AA920">
        <v>95.250370000000004</v>
      </c>
      <c r="AB920">
        <v>0.20403679999999999</v>
      </c>
      <c r="AC920">
        <v>32.180639999999997</v>
      </c>
      <c r="AD920">
        <v>7.0147100000000004E-2</v>
      </c>
      <c r="AE920">
        <v>7.0503099999999999E-2</v>
      </c>
      <c r="AF920" s="2">
        <v>9.3104560000000002E-16</v>
      </c>
      <c r="AG920" t="s">
        <v>1496</v>
      </c>
      <c r="AH920">
        <v>3.9078000000000003E-3</v>
      </c>
      <c r="AI920" s="2">
        <v>8.6682999999999999E-7</v>
      </c>
      <c r="AJ920">
        <v>2.9533659999999999</v>
      </c>
      <c r="AK920">
        <v>1.0003880000000001</v>
      </c>
      <c r="AL920">
        <v>7.0899999999999999E-4</v>
      </c>
      <c r="AM920" s="2">
        <v>6.0000000000000002E-6</v>
      </c>
      <c r="AN920">
        <v>4.0000000000000003E-5</v>
      </c>
      <c r="AO920">
        <v>2.0000000000000002E-5</v>
      </c>
      <c r="AP920">
        <v>2.8180000000000002E-4</v>
      </c>
      <c r="AQ920" s="2">
        <v>4.9999999999999998E-7</v>
      </c>
      <c r="AR920">
        <v>1.1390000000000001E-2</v>
      </c>
      <c r="AS920">
        <v>3.0000000000000001E-5</v>
      </c>
      <c r="AT920">
        <v>6.3850000000000001E-3</v>
      </c>
      <c r="AU920">
        <v>2.9999999999999997E-4</v>
      </c>
      <c r="AV920">
        <v>1.6000000000000001E-4</v>
      </c>
      <c r="AW920">
        <v>3.0000000000000001E-5</v>
      </c>
      <c r="AX920">
        <v>1.1390000000000001E-2</v>
      </c>
      <c r="AY920">
        <v>250</v>
      </c>
      <c r="AZ920" s="2">
        <v>5.4629999999999996E-10</v>
      </c>
      <c r="BA920">
        <v>295.5</v>
      </c>
      <c r="BB920">
        <v>1575</v>
      </c>
    </row>
    <row r="921" spans="1:54">
      <c r="A921" t="s">
        <v>928</v>
      </c>
      <c r="B921" t="s">
        <v>872</v>
      </c>
      <c r="C921" s="1">
        <v>43443</v>
      </c>
      <c r="D921">
        <v>10.783329999999999</v>
      </c>
      <c r="E921">
        <v>54.0764</v>
      </c>
      <c r="F921">
        <v>5.1218899999999998E-2</v>
      </c>
      <c r="G921">
        <v>13.52806</v>
      </c>
      <c r="H921">
        <v>1.2796099999999999E-2</v>
      </c>
      <c r="I921">
        <v>0.1561159</v>
      </c>
      <c r="J921">
        <v>3.9838E-3</v>
      </c>
      <c r="K921">
        <v>0.139075</v>
      </c>
      <c r="L921">
        <v>3.1059E-2</v>
      </c>
      <c r="M921">
        <v>6.9756999999999996E-3</v>
      </c>
      <c r="N921">
        <v>5.4929999999999996E-4</v>
      </c>
      <c r="O921">
        <v>1.003843</v>
      </c>
      <c r="P921">
        <v>7.737E-4</v>
      </c>
      <c r="Q921">
        <v>0.76686829999999995</v>
      </c>
      <c r="R921">
        <v>4.86819E-2</v>
      </c>
      <c r="S921">
        <v>2.40831E-2</v>
      </c>
      <c r="T921">
        <v>2.2537999999999998E-3</v>
      </c>
      <c r="U921">
        <v>6.2233000000000002E-3</v>
      </c>
      <c r="V921">
        <v>5.5429999999999998E-4</v>
      </c>
      <c r="W921">
        <v>3.2319100000000003E-2</v>
      </c>
      <c r="X921">
        <v>1.0805999999999999E-3</v>
      </c>
      <c r="Y921">
        <v>4.1229999999999999E-3</v>
      </c>
      <c r="Z921">
        <v>4.4660000000000001E-4</v>
      </c>
      <c r="AA921">
        <v>96.203209999999999</v>
      </c>
      <c r="AB921">
        <v>0.32838659999999997</v>
      </c>
      <c r="AC921">
        <v>27.26051</v>
      </c>
      <c r="AD921">
        <v>9.2333200000000004E-2</v>
      </c>
      <c r="AE921">
        <v>9.2528100000000002E-2</v>
      </c>
      <c r="AF921" s="2">
        <v>6.764028E-16</v>
      </c>
      <c r="AG921" t="s">
        <v>1496</v>
      </c>
      <c r="AH921">
        <v>3.9078000000000003E-3</v>
      </c>
      <c r="AI921" s="2">
        <v>8.6682999999999999E-7</v>
      </c>
      <c r="AJ921">
        <v>2.954393</v>
      </c>
      <c r="AK921">
        <v>1.0003880000000001</v>
      </c>
      <c r="AL921">
        <v>7.0899999999999999E-4</v>
      </c>
      <c r="AM921" s="2">
        <v>6.0000000000000002E-6</v>
      </c>
      <c r="AN921">
        <v>4.0000000000000003E-5</v>
      </c>
      <c r="AO921">
        <v>2.0000000000000002E-5</v>
      </c>
      <c r="AP921">
        <v>2.8180000000000002E-4</v>
      </c>
      <c r="AQ921" s="2">
        <v>4.9999999999999998E-7</v>
      </c>
      <c r="AR921">
        <v>1.1390000000000001E-2</v>
      </c>
      <c r="AS921">
        <v>3.0000000000000001E-5</v>
      </c>
      <c r="AT921">
        <v>6.3850000000000001E-3</v>
      </c>
      <c r="AU921">
        <v>2.9999999999999997E-4</v>
      </c>
      <c r="AV921">
        <v>1.6000000000000001E-4</v>
      </c>
      <c r="AW921">
        <v>3.0000000000000001E-5</v>
      </c>
      <c r="AX921">
        <v>1.1390000000000001E-2</v>
      </c>
      <c r="AY921">
        <v>250</v>
      </c>
      <c r="AZ921" s="2">
        <v>5.4629999999999996E-10</v>
      </c>
      <c r="BA921">
        <v>295.5</v>
      </c>
      <c r="BB921">
        <v>1575</v>
      </c>
    </row>
    <row r="922" spans="1:54">
      <c r="A922" t="s">
        <v>929</v>
      </c>
      <c r="B922" t="s">
        <v>872</v>
      </c>
      <c r="C922" s="1">
        <v>43443</v>
      </c>
      <c r="D922">
        <v>10.883330000000001</v>
      </c>
      <c r="E922">
        <v>29.723220000000001</v>
      </c>
      <c r="F922">
        <v>5.0454600000000002E-2</v>
      </c>
      <c r="G922">
        <v>7.3453379999999999</v>
      </c>
      <c r="H922">
        <v>1.3766499999999999E-2</v>
      </c>
      <c r="I922">
        <v>8.8085200000000002E-2</v>
      </c>
      <c r="J922">
        <v>4.7605E-3</v>
      </c>
      <c r="K922">
        <v>0.13292119999999999</v>
      </c>
      <c r="L922">
        <v>2.9729700000000001E-2</v>
      </c>
      <c r="M922">
        <v>4.4670999999999999E-3</v>
      </c>
      <c r="N922">
        <v>5.0830000000000005E-4</v>
      </c>
      <c r="O922">
        <v>1.003843</v>
      </c>
      <c r="P922">
        <v>7.737E-4</v>
      </c>
      <c r="Q922">
        <v>0.76515029999999995</v>
      </c>
      <c r="R922">
        <v>4.8711900000000002E-2</v>
      </c>
      <c r="S922">
        <v>2.40831E-2</v>
      </c>
      <c r="T922">
        <v>2.2537999999999998E-3</v>
      </c>
      <c r="U922">
        <v>6.2233000000000002E-3</v>
      </c>
      <c r="V922">
        <v>5.5429999999999998E-4</v>
      </c>
      <c r="W922">
        <v>3.2319100000000003E-2</v>
      </c>
      <c r="X922">
        <v>1.0805999999999999E-3</v>
      </c>
      <c r="Y922">
        <v>4.1130000000000003E-3</v>
      </c>
      <c r="Z922">
        <v>4.4690000000000002E-4</v>
      </c>
      <c r="AA922">
        <v>95.589150000000004</v>
      </c>
      <c r="AB922">
        <v>0.55828069999999996</v>
      </c>
      <c r="AC922">
        <v>27.419329999999999</v>
      </c>
      <c r="AD922">
        <v>0.1604063</v>
      </c>
      <c r="AE922">
        <v>0.16051989999999999</v>
      </c>
      <c r="AF922" s="2">
        <v>3.6726690000000002E-16</v>
      </c>
      <c r="AG922" t="s">
        <v>1496</v>
      </c>
      <c r="AH922">
        <v>3.9078000000000003E-3</v>
      </c>
      <c r="AI922" s="2">
        <v>8.6682999999999999E-7</v>
      </c>
      <c r="AJ922">
        <v>2.9546589999999999</v>
      </c>
      <c r="AK922">
        <v>1.0003880000000001</v>
      </c>
      <c r="AL922">
        <v>7.0899999999999999E-4</v>
      </c>
      <c r="AM922" s="2">
        <v>6.0000000000000002E-6</v>
      </c>
      <c r="AN922">
        <v>4.0000000000000003E-5</v>
      </c>
      <c r="AO922">
        <v>2.0000000000000002E-5</v>
      </c>
      <c r="AP922">
        <v>2.8180000000000002E-4</v>
      </c>
      <c r="AQ922" s="2">
        <v>4.9999999999999998E-7</v>
      </c>
      <c r="AR922">
        <v>1.1390000000000001E-2</v>
      </c>
      <c r="AS922">
        <v>3.0000000000000001E-5</v>
      </c>
      <c r="AT922">
        <v>6.3850000000000001E-3</v>
      </c>
      <c r="AU922">
        <v>2.9999999999999997E-4</v>
      </c>
      <c r="AV922">
        <v>1.6000000000000001E-4</v>
      </c>
      <c r="AW922">
        <v>3.0000000000000001E-5</v>
      </c>
      <c r="AX922">
        <v>1.1390000000000001E-2</v>
      </c>
      <c r="AY922">
        <v>250</v>
      </c>
      <c r="AZ922" s="2">
        <v>5.4629999999999996E-10</v>
      </c>
      <c r="BA922">
        <v>295.5</v>
      </c>
      <c r="BB922">
        <v>1575</v>
      </c>
    </row>
    <row r="923" spans="1:54">
      <c r="A923" t="s">
        <v>930</v>
      </c>
      <c r="B923" t="s">
        <v>872</v>
      </c>
      <c r="C923" s="1">
        <v>43443</v>
      </c>
      <c r="D923">
        <v>11</v>
      </c>
      <c r="E923">
        <v>94.236000000000004</v>
      </c>
      <c r="F923">
        <v>5.23717E-2</v>
      </c>
      <c r="G923">
        <v>24.634399999999999</v>
      </c>
      <c r="H923">
        <v>1.6414600000000001E-2</v>
      </c>
      <c r="I923">
        <v>0.28518769999999999</v>
      </c>
      <c r="J923">
        <v>4.2233000000000001E-3</v>
      </c>
      <c r="K923">
        <v>0.22964419999999999</v>
      </c>
      <c r="L923">
        <v>3.3232999999999999E-2</v>
      </c>
      <c r="M923">
        <v>1.4832700000000001E-2</v>
      </c>
      <c r="N923">
        <v>5.8889999999999995E-4</v>
      </c>
      <c r="O923">
        <v>1.003843</v>
      </c>
      <c r="P923">
        <v>7.737E-4</v>
      </c>
      <c r="Q923">
        <v>0.76343000000000005</v>
      </c>
      <c r="R923">
        <v>4.8740699999999998E-2</v>
      </c>
      <c r="S923">
        <v>2.40831E-2</v>
      </c>
      <c r="T923">
        <v>2.2537999999999998E-3</v>
      </c>
      <c r="U923">
        <v>6.2233000000000002E-3</v>
      </c>
      <c r="V923">
        <v>5.5429999999999998E-4</v>
      </c>
      <c r="W923">
        <v>3.2319100000000003E-2</v>
      </c>
      <c r="X923">
        <v>1.0805999999999999E-3</v>
      </c>
      <c r="Y923">
        <v>4.1029999999999999E-3</v>
      </c>
      <c r="Z923">
        <v>4.4710000000000003E-4</v>
      </c>
      <c r="AA923">
        <v>95.361099999999993</v>
      </c>
      <c r="AB923">
        <v>0.20065469999999999</v>
      </c>
      <c r="AC923">
        <v>25.867380000000001</v>
      </c>
      <c r="AD923">
        <v>5.4831699999999997E-2</v>
      </c>
      <c r="AE923">
        <v>5.51269E-2</v>
      </c>
      <c r="AF923" s="2">
        <v>1.23172E-15</v>
      </c>
      <c r="AG923" t="s">
        <v>1496</v>
      </c>
      <c r="AH923">
        <v>3.9078000000000003E-3</v>
      </c>
      <c r="AI923" s="2">
        <v>8.6682999999999999E-7</v>
      </c>
      <c r="AJ923">
        <v>2.9549289999999999</v>
      </c>
      <c r="AK923">
        <v>1.0003880000000001</v>
      </c>
      <c r="AL923">
        <v>7.0899999999999999E-4</v>
      </c>
      <c r="AM923" s="2">
        <v>6.0000000000000002E-6</v>
      </c>
      <c r="AN923">
        <v>4.0000000000000003E-5</v>
      </c>
      <c r="AO923">
        <v>2.0000000000000002E-5</v>
      </c>
      <c r="AP923">
        <v>2.8180000000000002E-4</v>
      </c>
      <c r="AQ923" s="2">
        <v>4.9999999999999998E-7</v>
      </c>
      <c r="AR923">
        <v>1.1390000000000001E-2</v>
      </c>
      <c r="AS923">
        <v>3.0000000000000001E-5</v>
      </c>
      <c r="AT923">
        <v>6.3850000000000001E-3</v>
      </c>
      <c r="AU923">
        <v>2.9999999999999997E-4</v>
      </c>
      <c r="AV923">
        <v>1.6000000000000001E-4</v>
      </c>
      <c r="AW923">
        <v>3.0000000000000001E-5</v>
      </c>
      <c r="AX923">
        <v>1.1390000000000001E-2</v>
      </c>
      <c r="AY923">
        <v>250</v>
      </c>
      <c r="AZ923" s="2">
        <v>5.4629999999999996E-10</v>
      </c>
      <c r="BA923">
        <v>295.5</v>
      </c>
      <c r="BB923">
        <v>1575</v>
      </c>
    </row>
    <row r="924" spans="1:54">
      <c r="A924" t="s">
        <v>931</v>
      </c>
      <c r="B924" t="s">
        <v>872</v>
      </c>
      <c r="C924" s="1">
        <v>43443</v>
      </c>
      <c r="D924">
        <v>11.1</v>
      </c>
      <c r="E924">
        <v>49.198630000000001</v>
      </c>
      <c r="F924">
        <v>5.1332900000000001E-2</v>
      </c>
      <c r="G924">
        <v>12.542680000000001</v>
      </c>
      <c r="H924">
        <v>1.44096E-2</v>
      </c>
      <c r="I924">
        <v>0.16210620000000001</v>
      </c>
      <c r="J924">
        <v>4.8046E-3</v>
      </c>
      <c r="K924">
        <v>9.2783699999999997E-2</v>
      </c>
      <c r="L924">
        <v>2.8136600000000001E-2</v>
      </c>
      <c r="M924">
        <v>3.3165999999999998E-3</v>
      </c>
      <c r="N924">
        <v>5.0600000000000005E-4</v>
      </c>
      <c r="O924">
        <v>1.003843</v>
      </c>
      <c r="P924">
        <v>7.737E-4</v>
      </c>
      <c r="Q924">
        <v>0.76175499999999996</v>
      </c>
      <c r="R924">
        <v>4.8767400000000002E-2</v>
      </c>
      <c r="S924">
        <v>2.40831E-2</v>
      </c>
      <c r="T924">
        <v>2.2537999999999998E-3</v>
      </c>
      <c r="U924">
        <v>6.2233000000000002E-3</v>
      </c>
      <c r="V924">
        <v>5.5429999999999998E-4</v>
      </c>
      <c r="W924">
        <v>3.2319100000000003E-2</v>
      </c>
      <c r="X924">
        <v>1.0805999999999999E-3</v>
      </c>
      <c r="Y924">
        <v>4.0933000000000002E-3</v>
      </c>
      <c r="Z924">
        <v>4.4739999999999998E-4</v>
      </c>
      <c r="AA924">
        <v>98.021050000000002</v>
      </c>
      <c r="AB924">
        <v>0.33795789999999998</v>
      </c>
      <c r="AC924">
        <v>27.254650000000002</v>
      </c>
      <c r="AD924">
        <v>9.4157299999999999E-2</v>
      </c>
      <c r="AE924">
        <v>9.4348299999999996E-2</v>
      </c>
      <c r="AF924" s="2">
        <v>6.2713420000000003E-16</v>
      </c>
      <c r="AG924" t="s">
        <v>1496</v>
      </c>
      <c r="AH924">
        <v>3.9078000000000003E-3</v>
      </c>
      <c r="AI924" s="2">
        <v>8.6682999999999999E-7</v>
      </c>
      <c r="AJ924">
        <v>2.9551959999999999</v>
      </c>
      <c r="AK924">
        <v>1.0003880000000001</v>
      </c>
      <c r="AL924">
        <v>7.0899999999999999E-4</v>
      </c>
      <c r="AM924" s="2">
        <v>6.0000000000000002E-6</v>
      </c>
      <c r="AN924">
        <v>4.0000000000000003E-5</v>
      </c>
      <c r="AO924">
        <v>2.0000000000000002E-5</v>
      </c>
      <c r="AP924">
        <v>2.8180000000000002E-4</v>
      </c>
      <c r="AQ924" s="2">
        <v>4.9999999999999998E-7</v>
      </c>
      <c r="AR924">
        <v>1.1390000000000001E-2</v>
      </c>
      <c r="AS924">
        <v>3.0000000000000001E-5</v>
      </c>
      <c r="AT924">
        <v>6.3850000000000001E-3</v>
      </c>
      <c r="AU924">
        <v>2.9999999999999997E-4</v>
      </c>
      <c r="AV924">
        <v>1.6000000000000001E-4</v>
      </c>
      <c r="AW924">
        <v>3.0000000000000001E-5</v>
      </c>
      <c r="AX924">
        <v>1.1390000000000001E-2</v>
      </c>
      <c r="AY924">
        <v>250</v>
      </c>
      <c r="AZ924" s="2">
        <v>5.4629999999999996E-10</v>
      </c>
      <c r="BA924">
        <v>295.5</v>
      </c>
      <c r="BB924">
        <v>1575</v>
      </c>
    </row>
    <row r="925" spans="1:54">
      <c r="A925" t="s">
        <v>932</v>
      </c>
      <c r="B925" t="s">
        <v>872</v>
      </c>
      <c r="C925" s="1">
        <v>43443</v>
      </c>
      <c r="D925">
        <v>11.216670000000001</v>
      </c>
      <c r="E925">
        <v>103.1375</v>
      </c>
      <c r="F925">
        <v>5.2730399999999997E-2</v>
      </c>
      <c r="G925">
        <v>22.587510000000002</v>
      </c>
      <c r="H925">
        <v>1.4368499999999999E-2</v>
      </c>
      <c r="I925">
        <v>0.2662042</v>
      </c>
      <c r="J925">
        <v>4.1241000000000003E-3</v>
      </c>
      <c r="K925">
        <v>9.7561400000000006E-2</v>
      </c>
      <c r="L925">
        <v>2.86316E-2</v>
      </c>
      <c r="M925">
        <v>8.5463999999999991E-3</v>
      </c>
      <c r="N925">
        <v>5.2479999999999996E-4</v>
      </c>
      <c r="O925">
        <v>1.003843</v>
      </c>
      <c r="P925">
        <v>7.737E-4</v>
      </c>
      <c r="Q925">
        <v>0.76009159999999998</v>
      </c>
      <c r="R925">
        <v>4.8792500000000003E-2</v>
      </c>
      <c r="S925">
        <v>2.40831E-2</v>
      </c>
      <c r="T925">
        <v>2.2537999999999998E-3</v>
      </c>
      <c r="U925">
        <v>6.2233000000000002E-3</v>
      </c>
      <c r="V925">
        <v>5.5429999999999998E-4</v>
      </c>
      <c r="W925">
        <v>3.2319100000000003E-2</v>
      </c>
      <c r="X925">
        <v>1.0805999999999999E-3</v>
      </c>
      <c r="Y925">
        <v>4.0837E-3</v>
      </c>
      <c r="Z925">
        <v>4.4759999999999998E-4</v>
      </c>
      <c r="AA925">
        <v>97.555719999999994</v>
      </c>
      <c r="AB925">
        <v>0.16696720000000001</v>
      </c>
      <c r="AC925">
        <v>31.546279999999999</v>
      </c>
      <c r="AD925">
        <v>5.47886E-2</v>
      </c>
      <c r="AE925">
        <v>5.52261E-2</v>
      </c>
      <c r="AF925" s="2">
        <v>1.129376E-15</v>
      </c>
      <c r="AG925" t="s">
        <v>1496</v>
      </c>
      <c r="AH925">
        <v>3.9078000000000003E-3</v>
      </c>
      <c r="AI925" s="2">
        <v>8.6682999999999999E-7</v>
      </c>
      <c r="AJ925">
        <v>2.9554649999999998</v>
      </c>
      <c r="AK925">
        <v>1.0003880000000001</v>
      </c>
      <c r="AL925">
        <v>7.0899999999999999E-4</v>
      </c>
      <c r="AM925" s="2">
        <v>6.0000000000000002E-6</v>
      </c>
      <c r="AN925">
        <v>4.0000000000000003E-5</v>
      </c>
      <c r="AO925">
        <v>2.0000000000000002E-5</v>
      </c>
      <c r="AP925">
        <v>2.8180000000000002E-4</v>
      </c>
      <c r="AQ925" s="2">
        <v>4.9999999999999998E-7</v>
      </c>
      <c r="AR925">
        <v>1.1390000000000001E-2</v>
      </c>
      <c r="AS925">
        <v>3.0000000000000001E-5</v>
      </c>
      <c r="AT925">
        <v>6.3850000000000001E-3</v>
      </c>
      <c r="AU925">
        <v>2.9999999999999997E-4</v>
      </c>
      <c r="AV925">
        <v>1.6000000000000001E-4</v>
      </c>
      <c r="AW925">
        <v>3.0000000000000001E-5</v>
      </c>
      <c r="AX925">
        <v>1.1390000000000001E-2</v>
      </c>
      <c r="AY925">
        <v>250</v>
      </c>
      <c r="AZ925" s="2">
        <v>5.4629999999999996E-10</v>
      </c>
      <c r="BA925">
        <v>295.5</v>
      </c>
      <c r="BB925">
        <v>1575</v>
      </c>
    </row>
    <row r="926" spans="1:54">
      <c r="A926" t="s">
        <v>933</v>
      </c>
      <c r="B926" t="s">
        <v>872</v>
      </c>
      <c r="C926" s="1">
        <v>43443</v>
      </c>
      <c r="D926">
        <v>11.31667</v>
      </c>
      <c r="E926">
        <v>91.097560000000001</v>
      </c>
      <c r="F926">
        <v>6.0183100000000003E-2</v>
      </c>
      <c r="G926">
        <v>17.586410000000001</v>
      </c>
      <c r="H926">
        <v>2.8212600000000001E-2</v>
      </c>
      <c r="I926">
        <v>0.2174132</v>
      </c>
      <c r="J926">
        <v>6.8342000000000003E-3</v>
      </c>
      <c r="K926">
        <v>0.16753999999999999</v>
      </c>
      <c r="L926">
        <v>5.2561200000000002E-2</v>
      </c>
      <c r="M926">
        <v>1.43488E-2</v>
      </c>
      <c r="N926">
        <v>7.0160000000000003E-4</v>
      </c>
      <c r="O926">
        <v>1.003843</v>
      </c>
      <c r="P926">
        <v>7.737E-4</v>
      </c>
      <c r="Q926">
        <v>0.75873109999999999</v>
      </c>
      <c r="R926">
        <v>4.8811800000000002E-2</v>
      </c>
      <c r="S926">
        <v>2.40831E-2</v>
      </c>
      <c r="T926">
        <v>2.2537999999999998E-3</v>
      </c>
      <c r="U926">
        <v>6.2233000000000002E-3</v>
      </c>
      <c r="V926">
        <v>5.5429999999999998E-4</v>
      </c>
      <c r="W926">
        <v>3.2319100000000003E-2</v>
      </c>
      <c r="X926">
        <v>1.0805999999999999E-3</v>
      </c>
      <c r="Y926">
        <v>4.0758000000000001E-3</v>
      </c>
      <c r="Z926">
        <v>4.4779999999999999E-4</v>
      </c>
      <c r="AA926">
        <v>95.355310000000003</v>
      </c>
      <c r="AB926">
        <v>0.24569579999999999</v>
      </c>
      <c r="AC926">
        <v>34.953429999999997</v>
      </c>
      <c r="AD926">
        <v>0.10258200000000001</v>
      </c>
      <c r="AE926">
        <v>0.102869</v>
      </c>
      <c r="AF926" s="2">
        <v>8.7932039999999999E-16</v>
      </c>
      <c r="AG926" t="s">
        <v>1496</v>
      </c>
      <c r="AH926">
        <v>3.9078000000000003E-3</v>
      </c>
      <c r="AI926" s="2">
        <v>8.6682999999999999E-7</v>
      </c>
      <c r="AJ926">
        <v>2.9556879999999999</v>
      </c>
      <c r="AK926">
        <v>1.0003880000000001</v>
      </c>
      <c r="AL926">
        <v>7.0899999999999999E-4</v>
      </c>
      <c r="AM926" s="2">
        <v>6.0000000000000002E-6</v>
      </c>
      <c r="AN926">
        <v>4.0000000000000003E-5</v>
      </c>
      <c r="AO926">
        <v>2.0000000000000002E-5</v>
      </c>
      <c r="AP926">
        <v>2.8180000000000002E-4</v>
      </c>
      <c r="AQ926" s="2">
        <v>4.9999999999999998E-7</v>
      </c>
      <c r="AR926">
        <v>1.1390000000000001E-2</v>
      </c>
      <c r="AS926">
        <v>3.0000000000000001E-5</v>
      </c>
      <c r="AT926">
        <v>6.3850000000000001E-3</v>
      </c>
      <c r="AU926">
        <v>2.9999999999999997E-4</v>
      </c>
      <c r="AV926">
        <v>1.6000000000000001E-4</v>
      </c>
      <c r="AW926">
        <v>3.0000000000000001E-5</v>
      </c>
      <c r="AX926">
        <v>1.1390000000000001E-2</v>
      </c>
      <c r="AY926">
        <v>250</v>
      </c>
      <c r="AZ926" s="2">
        <v>5.4629999999999996E-10</v>
      </c>
      <c r="BA926">
        <v>295.5</v>
      </c>
      <c r="BB926">
        <v>1575</v>
      </c>
    </row>
    <row r="927" spans="1:54">
      <c r="A927" t="s">
        <v>934</v>
      </c>
      <c r="B927" t="s">
        <v>872</v>
      </c>
      <c r="C927" s="1">
        <v>43443</v>
      </c>
      <c r="D927">
        <v>11.4</v>
      </c>
      <c r="E927">
        <v>162.21950000000001</v>
      </c>
      <c r="F927">
        <v>5.9544300000000001E-2</v>
      </c>
      <c r="G927">
        <v>25.920390000000001</v>
      </c>
      <c r="H927">
        <v>2.5713900000000001E-2</v>
      </c>
      <c r="I927">
        <v>0.31091800000000003</v>
      </c>
      <c r="J927">
        <v>8.3225E-3</v>
      </c>
      <c r="K927">
        <v>8.4038699999999994E-2</v>
      </c>
      <c r="L927">
        <v>4.6707899999999997E-2</v>
      </c>
      <c r="M927">
        <v>1.1978000000000001E-2</v>
      </c>
      <c r="N927">
        <v>7.3220000000000002E-4</v>
      </c>
      <c r="O927">
        <v>1.003843</v>
      </c>
      <c r="P927">
        <v>7.737E-4</v>
      </c>
      <c r="Q927">
        <v>0.75738369999999999</v>
      </c>
      <c r="R927">
        <v>4.8829900000000002E-2</v>
      </c>
      <c r="S927">
        <v>2.40831E-2</v>
      </c>
      <c r="T927">
        <v>2.2537999999999998E-3</v>
      </c>
      <c r="U927">
        <v>6.2233000000000002E-3</v>
      </c>
      <c r="V927">
        <v>5.5429999999999998E-4</v>
      </c>
      <c r="W927">
        <v>3.2319100000000003E-2</v>
      </c>
      <c r="X927">
        <v>1.0805999999999999E-3</v>
      </c>
      <c r="Y927">
        <v>4.0679999999999996E-3</v>
      </c>
      <c r="Z927">
        <v>4.4789999999999999E-4</v>
      </c>
      <c r="AA927">
        <v>97.820170000000005</v>
      </c>
      <c r="AB927">
        <v>0.14324329999999999</v>
      </c>
      <c r="AC927">
        <v>43.232480000000002</v>
      </c>
      <c r="AD927">
        <v>7.3921700000000007E-2</v>
      </c>
      <c r="AE927">
        <v>7.4526800000000004E-2</v>
      </c>
      <c r="AF927" s="2">
        <v>1.2960190000000001E-15</v>
      </c>
      <c r="AG927" t="s">
        <v>1496</v>
      </c>
      <c r="AH927">
        <v>3.9078000000000003E-3</v>
      </c>
      <c r="AI927" s="2">
        <v>8.6682999999999999E-7</v>
      </c>
      <c r="AJ927">
        <v>2.955911</v>
      </c>
      <c r="AK927">
        <v>1.0003880000000001</v>
      </c>
      <c r="AL927">
        <v>7.0899999999999999E-4</v>
      </c>
      <c r="AM927" s="2">
        <v>6.0000000000000002E-6</v>
      </c>
      <c r="AN927">
        <v>4.0000000000000003E-5</v>
      </c>
      <c r="AO927">
        <v>2.0000000000000002E-5</v>
      </c>
      <c r="AP927">
        <v>2.8180000000000002E-4</v>
      </c>
      <c r="AQ927" s="2">
        <v>4.9999999999999998E-7</v>
      </c>
      <c r="AR927">
        <v>1.1390000000000001E-2</v>
      </c>
      <c r="AS927">
        <v>3.0000000000000001E-5</v>
      </c>
      <c r="AT927">
        <v>6.3850000000000001E-3</v>
      </c>
      <c r="AU927">
        <v>2.9999999999999997E-4</v>
      </c>
      <c r="AV927">
        <v>1.6000000000000001E-4</v>
      </c>
      <c r="AW927">
        <v>3.0000000000000001E-5</v>
      </c>
      <c r="AX927">
        <v>1.1390000000000001E-2</v>
      </c>
      <c r="AY927">
        <v>250</v>
      </c>
      <c r="AZ927" s="2">
        <v>5.4629999999999996E-10</v>
      </c>
      <c r="BA927">
        <v>295.5</v>
      </c>
      <c r="BB927">
        <v>1575</v>
      </c>
    </row>
    <row r="928" spans="1:54">
      <c r="A928" t="s">
        <v>935</v>
      </c>
      <c r="B928" t="s">
        <v>872</v>
      </c>
      <c r="C928" s="1">
        <v>43443</v>
      </c>
      <c r="D928">
        <v>11.75</v>
      </c>
      <c r="E928">
        <v>129.07769999999999</v>
      </c>
      <c r="F928">
        <v>5.4410800000000002E-2</v>
      </c>
      <c r="G928">
        <v>26.605119999999999</v>
      </c>
      <c r="H928">
        <v>1.27794E-2</v>
      </c>
      <c r="I928">
        <v>0.31381900000000001</v>
      </c>
      <c r="J928">
        <v>4.9027000000000003E-3</v>
      </c>
      <c r="K928">
        <v>9.1652499999999998E-2</v>
      </c>
      <c r="L928">
        <v>3.3415300000000002E-2</v>
      </c>
      <c r="M928">
        <v>1.21882E-2</v>
      </c>
      <c r="N928">
        <v>5.6280000000000002E-4</v>
      </c>
      <c r="O928">
        <v>1.003843</v>
      </c>
      <c r="P928">
        <v>7.737E-4</v>
      </c>
      <c r="Q928">
        <v>0.75251179999999995</v>
      </c>
      <c r="R928">
        <v>4.8884999999999998E-2</v>
      </c>
      <c r="S928">
        <v>2.40831E-2</v>
      </c>
      <c r="T928">
        <v>2.2537999999999998E-3</v>
      </c>
      <c r="U928">
        <v>6.2233000000000002E-3</v>
      </c>
      <c r="V928">
        <v>5.5429999999999998E-4</v>
      </c>
      <c r="W928">
        <v>3.2319100000000003E-2</v>
      </c>
      <c r="X928">
        <v>1.0805999999999999E-3</v>
      </c>
      <c r="Y928">
        <v>4.0398999999999999E-3</v>
      </c>
      <c r="Z928">
        <v>4.484E-4</v>
      </c>
      <c r="AA928">
        <v>97.211870000000005</v>
      </c>
      <c r="AB928">
        <v>0.1420978</v>
      </c>
      <c r="AC928">
        <v>33.386330000000001</v>
      </c>
      <c r="AD928">
        <v>4.8915699999999999E-2</v>
      </c>
      <c r="AE928">
        <v>4.9463100000000003E-2</v>
      </c>
      <c r="AF928" s="2">
        <v>1.330256E-15</v>
      </c>
      <c r="AG928" t="s">
        <v>1496</v>
      </c>
      <c r="AH928">
        <v>3.9078000000000003E-3</v>
      </c>
      <c r="AI928" s="2">
        <v>8.6682999999999999E-7</v>
      </c>
      <c r="AJ928">
        <v>2.9567459999999999</v>
      </c>
      <c r="AK928">
        <v>1.0003880000000001</v>
      </c>
      <c r="AL928">
        <v>7.0899999999999999E-4</v>
      </c>
      <c r="AM928" s="2">
        <v>6.0000000000000002E-6</v>
      </c>
      <c r="AN928">
        <v>4.0000000000000003E-5</v>
      </c>
      <c r="AO928">
        <v>2.0000000000000002E-5</v>
      </c>
      <c r="AP928">
        <v>2.8180000000000002E-4</v>
      </c>
      <c r="AQ928" s="2">
        <v>4.9999999999999998E-7</v>
      </c>
      <c r="AR928">
        <v>1.1390000000000001E-2</v>
      </c>
      <c r="AS928">
        <v>3.0000000000000001E-5</v>
      </c>
      <c r="AT928">
        <v>6.3850000000000001E-3</v>
      </c>
      <c r="AU928">
        <v>2.9999999999999997E-4</v>
      </c>
      <c r="AV928">
        <v>1.6000000000000001E-4</v>
      </c>
      <c r="AW928">
        <v>3.0000000000000001E-5</v>
      </c>
      <c r="AX928">
        <v>1.1390000000000001E-2</v>
      </c>
      <c r="AY928">
        <v>250</v>
      </c>
      <c r="AZ928" s="2">
        <v>5.4629999999999996E-10</v>
      </c>
      <c r="BA928">
        <v>295.5</v>
      </c>
      <c r="BB928">
        <v>1575</v>
      </c>
    </row>
    <row r="929" spans="1:54">
      <c r="A929" t="s">
        <v>936</v>
      </c>
      <c r="B929" t="s">
        <v>872</v>
      </c>
      <c r="C929" s="1">
        <v>43443</v>
      </c>
      <c r="D929">
        <v>11.85</v>
      </c>
      <c r="E929">
        <v>66.844629999999995</v>
      </c>
      <c r="F929">
        <v>5.1685399999999999E-2</v>
      </c>
      <c r="G929">
        <v>17.523820000000001</v>
      </c>
      <c r="H929">
        <v>1.3791400000000001E-2</v>
      </c>
      <c r="I929">
        <v>0.2239527</v>
      </c>
      <c r="J929">
        <v>5.1586000000000002E-3</v>
      </c>
      <c r="K929">
        <v>0.13627600000000001</v>
      </c>
      <c r="L929">
        <v>3.08083E-2</v>
      </c>
      <c r="M929">
        <v>9.0831999999999996E-3</v>
      </c>
      <c r="N929">
        <v>5.7399999999999997E-4</v>
      </c>
      <c r="O929">
        <v>1.003843</v>
      </c>
      <c r="P929">
        <v>7.737E-4</v>
      </c>
      <c r="Q929">
        <v>0.75097990000000003</v>
      </c>
      <c r="R929">
        <v>4.8898400000000002E-2</v>
      </c>
      <c r="S929">
        <v>2.40831E-2</v>
      </c>
      <c r="T929">
        <v>2.2537999999999998E-3</v>
      </c>
      <c r="U929">
        <v>6.2233000000000002E-3</v>
      </c>
      <c r="V929">
        <v>5.5429999999999998E-4</v>
      </c>
      <c r="W929">
        <v>3.2319100000000003E-2</v>
      </c>
      <c r="X929">
        <v>1.0805999999999999E-3</v>
      </c>
      <c r="Y929">
        <v>4.0312000000000004E-3</v>
      </c>
      <c r="Z929">
        <v>4.4860000000000001E-4</v>
      </c>
      <c r="AA929">
        <v>95.995369999999994</v>
      </c>
      <c r="AB929">
        <v>0.27617069999999999</v>
      </c>
      <c r="AC929">
        <v>25.964510000000001</v>
      </c>
      <c r="AD929">
        <v>7.4240700000000007E-2</v>
      </c>
      <c r="AE929">
        <v>7.4460600000000002E-2</v>
      </c>
      <c r="AF929" s="2">
        <v>8.7619110000000004E-16</v>
      </c>
      <c r="AG929" t="s">
        <v>1496</v>
      </c>
      <c r="AH929">
        <v>3.9078000000000003E-3</v>
      </c>
      <c r="AI929" s="2">
        <v>8.6682999999999999E-7</v>
      </c>
      <c r="AJ929">
        <v>2.9570180000000001</v>
      </c>
      <c r="AK929">
        <v>1.0003880000000001</v>
      </c>
      <c r="AL929">
        <v>7.0899999999999999E-4</v>
      </c>
      <c r="AM929" s="2">
        <v>6.0000000000000002E-6</v>
      </c>
      <c r="AN929">
        <v>4.0000000000000003E-5</v>
      </c>
      <c r="AO929">
        <v>2.0000000000000002E-5</v>
      </c>
      <c r="AP929">
        <v>2.8180000000000002E-4</v>
      </c>
      <c r="AQ929" s="2">
        <v>4.9999999999999998E-7</v>
      </c>
      <c r="AR929">
        <v>1.1390000000000001E-2</v>
      </c>
      <c r="AS929">
        <v>3.0000000000000001E-5</v>
      </c>
      <c r="AT929">
        <v>6.3850000000000001E-3</v>
      </c>
      <c r="AU929">
        <v>2.9999999999999997E-4</v>
      </c>
      <c r="AV929">
        <v>1.6000000000000001E-4</v>
      </c>
      <c r="AW929">
        <v>3.0000000000000001E-5</v>
      </c>
      <c r="AX929">
        <v>1.1390000000000001E-2</v>
      </c>
      <c r="AY929">
        <v>250</v>
      </c>
      <c r="AZ929" s="2">
        <v>5.4629999999999996E-10</v>
      </c>
      <c r="BA929">
        <v>295.5</v>
      </c>
      <c r="BB929">
        <v>1575</v>
      </c>
    </row>
    <row r="930" spans="1:54">
      <c r="A930" t="s">
        <v>937</v>
      </c>
      <c r="B930" t="s">
        <v>872</v>
      </c>
      <c r="C930" s="1">
        <v>43443</v>
      </c>
      <c r="D930">
        <v>11.966670000000001</v>
      </c>
      <c r="E930">
        <v>58.547600000000003</v>
      </c>
      <c r="F930">
        <v>5.1745399999999997E-2</v>
      </c>
      <c r="G930">
        <v>11.39326</v>
      </c>
      <c r="H930">
        <v>1.5525199999999999E-2</v>
      </c>
      <c r="I930">
        <v>0.1540329</v>
      </c>
      <c r="J930">
        <v>3.7399999999999998E-3</v>
      </c>
      <c r="K930">
        <v>0.1519363</v>
      </c>
      <c r="L930">
        <v>2.5111100000000001E-2</v>
      </c>
      <c r="M930">
        <v>1.3641199999999999E-2</v>
      </c>
      <c r="N930">
        <v>5.7669999999999998E-4</v>
      </c>
      <c r="O930">
        <v>1.003843</v>
      </c>
      <c r="P930">
        <v>7.737E-4</v>
      </c>
      <c r="Q930">
        <v>0.74945280000000003</v>
      </c>
      <c r="R930">
        <v>4.8909800000000003E-2</v>
      </c>
      <c r="S930">
        <v>2.40831E-2</v>
      </c>
      <c r="T930">
        <v>2.2537999999999998E-3</v>
      </c>
      <c r="U930">
        <v>6.2233000000000002E-3</v>
      </c>
      <c r="V930">
        <v>5.5429999999999998E-4</v>
      </c>
      <c r="W930">
        <v>3.2319100000000003E-2</v>
      </c>
      <c r="X930">
        <v>1.0805999999999999E-3</v>
      </c>
      <c r="Y930">
        <v>4.0223999999999998E-3</v>
      </c>
      <c r="Z930">
        <v>4.4870000000000001E-4</v>
      </c>
      <c r="AA930">
        <v>93.128799999999998</v>
      </c>
      <c r="AB930">
        <v>0.31564209999999998</v>
      </c>
      <c r="AC930">
        <v>33.875500000000002</v>
      </c>
      <c r="AD930">
        <v>0.1189658</v>
      </c>
      <c r="AE930">
        <v>0.1191986</v>
      </c>
      <c r="AF930" s="2">
        <v>5.6966279999999996E-16</v>
      </c>
      <c r="AG930" t="s">
        <v>1496</v>
      </c>
      <c r="AH930">
        <v>3.9078000000000003E-3</v>
      </c>
      <c r="AI930" s="2">
        <v>8.6682999999999999E-7</v>
      </c>
      <c r="AJ930">
        <v>2.9572940000000001</v>
      </c>
      <c r="AK930">
        <v>1.0003880000000001</v>
      </c>
      <c r="AL930">
        <v>7.0899999999999999E-4</v>
      </c>
      <c r="AM930" s="2">
        <v>6.0000000000000002E-6</v>
      </c>
      <c r="AN930">
        <v>4.0000000000000003E-5</v>
      </c>
      <c r="AO930">
        <v>2.0000000000000002E-5</v>
      </c>
      <c r="AP930">
        <v>2.8180000000000002E-4</v>
      </c>
      <c r="AQ930" s="2">
        <v>4.9999999999999998E-7</v>
      </c>
      <c r="AR930">
        <v>1.1390000000000001E-2</v>
      </c>
      <c r="AS930">
        <v>3.0000000000000001E-5</v>
      </c>
      <c r="AT930">
        <v>6.3850000000000001E-3</v>
      </c>
      <c r="AU930">
        <v>2.9999999999999997E-4</v>
      </c>
      <c r="AV930">
        <v>1.6000000000000001E-4</v>
      </c>
      <c r="AW930">
        <v>3.0000000000000001E-5</v>
      </c>
      <c r="AX930">
        <v>1.1390000000000001E-2</v>
      </c>
      <c r="AY930">
        <v>250</v>
      </c>
      <c r="AZ930" s="2">
        <v>5.4629999999999996E-10</v>
      </c>
      <c r="BA930">
        <v>295.5</v>
      </c>
      <c r="BB930">
        <v>1575</v>
      </c>
    </row>
    <row r="931" spans="1:54">
      <c r="A931" t="s">
        <v>938</v>
      </c>
      <c r="B931" t="s">
        <v>872</v>
      </c>
      <c r="C931" s="1">
        <v>43443</v>
      </c>
      <c r="D931">
        <v>12.08333</v>
      </c>
      <c r="E931">
        <v>23.728059999999999</v>
      </c>
      <c r="F931">
        <v>5.0486200000000002E-2</v>
      </c>
      <c r="G931">
        <v>5.5017490000000002</v>
      </c>
      <c r="H931">
        <v>1.2763699999999999E-2</v>
      </c>
      <c r="I931">
        <v>8.8281200000000004E-2</v>
      </c>
      <c r="J931">
        <v>4.6810000000000003E-3</v>
      </c>
      <c r="K931">
        <v>0.40236139999999998</v>
      </c>
      <c r="L931">
        <v>2.9755899999999998E-2</v>
      </c>
      <c r="M931">
        <v>4.7458999999999999E-3</v>
      </c>
      <c r="N931">
        <v>5.0799999999999999E-4</v>
      </c>
      <c r="O931">
        <v>1.003843</v>
      </c>
      <c r="P931">
        <v>7.737E-4</v>
      </c>
      <c r="Q931">
        <v>0.74796470000000004</v>
      </c>
      <c r="R931">
        <v>4.8918700000000002E-2</v>
      </c>
      <c r="S931">
        <v>2.40831E-2</v>
      </c>
      <c r="T931">
        <v>2.2537999999999998E-3</v>
      </c>
      <c r="U931">
        <v>6.2233000000000002E-3</v>
      </c>
      <c r="V931">
        <v>5.5429999999999998E-4</v>
      </c>
      <c r="W931">
        <v>3.2319100000000003E-2</v>
      </c>
      <c r="X931">
        <v>1.0805999999999999E-3</v>
      </c>
      <c r="Y931">
        <v>4.0140000000000002E-3</v>
      </c>
      <c r="Z931">
        <v>4.4880000000000001E-4</v>
      </c>
      <c r="AA931">
        <v>94.224670000000003</v>
      </c>
      <c r="AB931">
        <v>0.69809670000000001</v>
      </c>
      <c r="AC931">
        <v>28.799520000000001</v>
      </c>
      <c r="AD931">
        <v>0.2133457</v>
      </c>
      <c r="AE931">
        <v>0.21343989999999999</v>
      </c>
      <c r="AF931" s="2">
        <v>2.7508740000000002E-16</v>
      </c>
      <c r="AG931" t="s">
        <v>1496</v>
      </c>
      <c r="AH931">
        <v>3.9078000000000003E-3</v>
      </c>
      <c r="AI931" s="2">
        <v>8.6682999999999999E-7</v>
      </c>
      <c r="AJ931">
        <v>2.9575670000000001</v>
      </c>
      <c r="AK931">
        <v>1.0003880000000001</v>
      </c>
      <c r="AL931">
        <v>7.0899999999999999E-4</v>
      </c>
      <c r="AM931" s="2">
        <v>6.0000000000000002E-6</v>
      </c>
      <c r="AN931">
        <v>4.0000000000000003E-5</v>
      </c>
      <c r="AO931">
        <v>2.0000000000000002E-5</v>
      </c>
      <c r="AP931">
        <v>2.8180000000000002E-4</v>
      </c>
      <c r="AQ931" s="2">
        <v>4.9999999999999998E-7</v>
      </c>
      <c r="AR931">
        <v>1.1390000000000001E-2</v>
      </c>
      <c r="AS931">
        <v>3.0000000000000001E-5</v>
      </c>
      <c r="AT931">
        <v>6.3850000000000001E-3</v>
      </c>
      <c r="AU931">
        <v>2.9999999999999997E-4</v>
      </c>
      <c r="AV931">
        <v>1.6000000000000001E-4</v>
      </c>
      <c r="AW931">
        <v>3.0000000000000001E-5</v>
      </c>
      <c r="AX931">
        <v>1.1390000000000001E-2</v>
      </c>
      <c r="AY931">
        <v>250</v>
      </c>
      <c r="AZ931" s="2">
        <v>5.4629999999999996E-10</v>
      </c>
      <c r="BA931">
        <v>295.5</v>
      </c>
      <c r="BB931">
        <v>1575</v>
      </c>
    </row>
    <row r="932" spans="1:54">
      <c r="A932" t="s">
        <v>939</v>
      </c>
      <c r="B932" t="s">
        <v>872</v>
      </c>
      <c r="C932" s="1">
        <v>43443</v>
      </c>
      <c r="D932">
        <v>12.31667</v>
      </c>
      <c r="E932">
        <v>184.98</v>
      </c>
      <c r="F932">
        <v>5.4899400000000001E-2</v>
      </c>
      <c r="G932">
        <v>45.75517</v>
      </c>
      <c r="H932">
        <v>1.7989499999999999E-2</v>
      </c>
      <c r="I932">
        <v>0.52990559999999998</v>
      </c>
      <c r="J932">
        <v>3.9613000000000001E-3</v>
      </c>
      <c r="K932">
        <v>0.28023039999999999</v>
      </c>
      <c r="L932">
        <v>3.0710100000000001E-2</v>
      </c>
      <c r="M932">
        <v>3.45694E-2</v>
      </c>
      <c r="N932">
        <v>6.3540000000000005E-4</v>
      </c>
      <c r="O932">
        <v>1.003843</v>
      </c>
      <c r="P932">
        <v>7.737E-4</v>
      </c>
      <c r="Q932">
        <v>0.74485650000000003</v>
      </c>
      <c r="R932">
        <v>4.8930000000000001E-2</v>
      </c>
      <c r="S932">
        <v>2.40831E-2</v>
      </c>
      <c r="T932">
        <v>2.2537999999999998E-3</v>
      </c>
      <c r="U932">
        <v>6.2233000000000002E-3</v>
      </c>
      <c r="V932">
        <v>5.5429999999999998E-4</v>
      </c>
      <c r="W932">
        <v>3.2319100000000003E-2</v>
      </c>
      <c r="X932">
        <v>1.0805999999999999E-3</v>
      </c>
      <c r="Y932">
        <v>3.9963999999999998E-3</v>
      </c>
      <c r="Z932">
        <v>4.4890000000000002E-4</v>
      </c>
      <c r="AA932">
        <v>94.48124</v>
      </c>
      <c r="AB932">
        <v>0.1100636</v>
      </c>
      <c r="AC932">
        <v>27.078859999999999</v>
      </c>
      <c r="AD932">
        <v>3.2011600000000001E-2</v>
      </c>
      <c r="AE932">
        <v>3.2562099999999997E-2</v>
      </c>
      <c r="AF932" s="2">
        <v>2.2877579999999999E-15</v>
      </c>
      <c r="AG932" t="s">
        <v>1496</v>
      </c>
      <c r="AH932">
        <v>3.9078000000000003E-3</v>
      </c>
      <c r="AI932" s="2">
        <v>8.6682999999999999E-7</v>
      </c>
      <c r="AJ932">
        <v>2.9581569999999999</v>
      </c>
      <c r="AK932">
        <v>1.0003880000000001</v>
      </c>
      <c r="AL932">
        <v>7.0899999999999999E-4</v>
      </c>
      <c r="AM932" s="2">
        <v>6.0000000000000002E-6</v>
      </c>
      <c r="AN932">
        <v>4.0000000000000003E-5</v>
      </c>
      <c r="AO932">
        <v>2.0000000000000002E-5</v>
      </c>
      <c r="AP932">
        <v>2.8180000000000002E-4</v>
      </c>
      <c r="AQ932" s="2">
        <v>4.9999999999999998E-7</v>
      </c>
      <c r="AR932">
        <v>1.1390000000000001E-2</v>
      </c>
      <c r="AS932">
        <v>3.0000000000000001E-5</v>
      </c>
      <c r="AT932">
        <v>6.3850000000000001E-3</v>
      </c>
      <c r="AU932">
        <v>2.9999999999999997E-4</v>
      </c>
      <c r="AV932">
        <v>1.6000000000000001E-4</v>
      </c>
      <c r="AW932">
        <v>3.0000000000000001E-5</v>
      </c>
      <c r="AX932">
        <v>1.1390000000000001E-2</v>
      </c>
      <c r="AY932">
        <v>250</v>
      </c>
      <c r="AZ932" s="2">
        <v>5.4629999999999996E-10</v>
      </c>
      <c r="BA932">
        <v>295.5</v>
      </c>
      <c r="BB932">
        <v>1575</v>
      </c>
    </row>
    <row r="933" spans="1:54">
      <c r="A933" t="s">
        <v>940</v>
      </c>
      <c r="B933" t="s">
        <v>872</v>
      </c>
      <c r="C933" s="1">
        <v>43443</v>
      </c>
      <c r="D933">
        <v>12.51667</v>
      </c>
      <c r="E933">
        <v>28.44098</v>
      </c>
      <c r="F933">
        <v>5.0266600000000002E-2</v>
      </c>
      <c r="G933">
        <v>19.183489999999999</v>
      </c>
      <c r="H933">
        <v>1.15064E-2</v>
      </c>
      <c r="I933">
        <v>0.22700029999999999</v>
      </c>
      <c r="J933">
        <v>2.0931000000000001E-3</v>
      </c>
      <c r="K933">
        <v>0.2990003</v>
      </c>
      <c r="L933">
        <v>1.33811E-2</v>
      </c>
      <c r="M933">
        <v>1.4862E-2</v>
      </c>
      <c r="N933">
        <v>5.3839999999999997E-4</v>
      </c>
      <c r="O933">
        <v>1.003843</v>
      </c>
      <c r="P933">
        <v>7.737E-4</v>
      </c>
      <c r="Q933">
        <v>0.7424309</v>
      </c>
      <c r="R933">
        <v>4.8931099999999998E-2</v>
      </c>
      <c r="S933">
        <v>2.40831E-2</v>
      </c>
      <c r="T933">
        <v>2.2537999999999998E-3</v>
      </c>
      <c r="U933">
        <v>6.2233000000000002E-3</v>
      </c>
      <c r="V933">
        <v>5.5429999999999998E-4</v>
      </c>
      <c r="W933">
        <v>3.2319100000000003E-2</v>
      </c>
      <c r="X933">
        <v>1.0805999999999999E-3</v>
      </c>
      <c r="Y933">
        <v>3.9826999999999996E-3</v>
      </c>
      <c r="Z933">
        <v>4.4890000000000002E-4</v>
      </c>
      <c r="AA933">
        <v>84.579239999999999</v>
      </c>
      <c r="AB933">
        <v>0.608599</v>
      </c>
      <c r="AC933">
        <v>8.9095309999999994</v>
      </c>
      <c r="AD933">
        <v>6.2182399999999999E-2</v>
      </c>
      <c r="AE933">
        <v>6.2213699999999997E-2</v>
      </c>
      <c r="AF933" s="2">
        <v>9.5917459999999993E-16</v>
      </c>
      <c r="AG933" t="s">
        <v>1496</v>
      </c>
      <c r="AH933">
        <v>3.9078000000000003E-3</v>
      </c>
      <c r="AI933" s="2">
        <v>8.6682999999999999E-7</v>
      </c>
      <c r="AJ933">
        <v>2.9586359999999998</v>
      </c>
      <c r="AK933">
        <v>1.0003880000000001</v>
      </c>
      <c r="AL933">
        <v>7.0899999999999999E-4</v>
      </c>
      <c r="AM933" s="2">
        <v>6.0000000000000002E-6</v>
      </c>
      <c r="AN933">
        <v>4.0000000000000003E-5</v>
      </c>
      <c r="AO933">
        <v>2.0000000000000002E-5</v>
      </c>
      <c r="AP933">
        <v>2.8180000000000002E-4</v>
      </c>
      <c r="AQ933" s="2">
        <v>4.9999999999999998E-7</v>
      </c>
      <c r="AR933">
        <v>1.1390000000000001E-2</v>
      </c>
      <c r="AS933">
        <v>3.0000000000000001E-5</v>
      </c>
      <c r="AT933">
        <v>6.3850000000000001E-3</v>
      </c>
      <c r="AU933">
        <v>2.9999999999999997E-4</v>
      </c>
      <c r="AV933">
        <v>1.6000000000000001E-4</v>
      </c>
      <c r="AW933">
        <v>3.0000000000000001E-5</v>
      </c>
      <c r="AX933">
        <v>1.1390000000000001E-2</v>
      </c>
      <c r="AY933">
        <v>250</v>
      </c>
      <c r="AZ933" s="2">
        <v>5.4629999999999996E-10</v>
      </c>
      <c r="BA933">
        <v>295.5</v>
      </c>
      <c r="BB933">
        <v>1575</v>
      </c>
    </row>
    <row r="934" spans="1:54">
      <c r="A934" t="s">
        <v>941</v>
      </c>
      <c r="B934" t="s">
        <v>872</v>
      </c>
      <c r="C934" s="1">
        <v>43443</v>
      </c>
      <c r="D934">
        <v>12.633330000000001</v>
      </c>
      <c r="E934">
        <v>35.406410000000001</v>
      </c>
      <c r="F934">
        <v>5.0465299999999998E-2</v>
      </c>
      <c r="G934">
        <v>9.7853449999999995</v>
      </c>
      <c r="H934">
        <v>1.33229E-2</v>
      </c>
      <c r="I934">
        <v>0.13687469999999999</v>
      </c>
      <c r="J934">
        <v>4.0813999999999998E-3</v>
      </c>
      <c r="K934">
        <v>0.30386099999999999</v>
      </c>
      <c r="L934">
        <v>2.69508E-2</v>
      </c>
      <c r="M934">
        <v>9.2444999999999992E-3</v>
      </c>
      <c r="N934">
        <v>5.4869999999999995E-4</v>
      </c>
      <c r="O934">
        <v>1.003843</v>
      </c>
      <c r="P934">
        <v>7.737E-4</v>
      </c>
      <c r="Q934">
        <v>0.74110010000000004</v>
      </c>
      <c r="R934">
        <v>4.89285E-2</v>
      </c>
      <c r="S934">
        <v>2.40831E-2</v>
      </c>
      <c r="T934">
        <v>2.2537999999999998E-3</v>
      </c>
      <c r="U934">
        <v>6.2233000000000002E-3</v>
      </c>
      <c r="V934">
        <v>5.5429999999999998E-4</v>
      </c>
      <c r="W934">
        <v>3.2319100000000003E-2</v>
      </c>
      <c r="X934">
        <v>1.0805999999999999E-3</v>
      </c>
      <c r="Y934">
        <v>3.9753000000000002E-3</v>
      </c>
      <c r="Z934">
        <v>4.4880000000000001E-4</v>
      </c>
      <c r="AA934">
        <v>92.343879999999999</v>
      </c>
      <c r="AB934">
        <v>0.49842730000000002</v>
      </c>
      <c r="AC934">
        <v>23.70513</v>
      </c>
      <c r="AD934">
        <v>0.12672159999999999</v>
      </c>
      <c r="AE934">
        <v>0.1268292</v>
      </c>
      <c r="AF934" s="2">
        <v>4.8926729999999995E-16</v>
      </c>
      <c r="AG934" t="s">
        <v>1496</v>
      </c>
      <c r="AH934">
        <v>3.9078000000000003E-3</v>
      </c>
      <c r="AI934" s="2">
        <v>8.6682999999999999E-7</v>
      </c>
      <c r="AJ934">
        <v>2.9589059999999998</v>
      </c>
      <c r="AK934">
        <v>1.0003880000000001</v>
      </c>
      <c r="AL934">
        <v>7.0899999999999999E-4</v>
      </c>
      <c r="AM934" s="2">
        <v>6.0000000000000002E-6</v>
      </c>
      <c r="AN934">
        <v>4.0000000000000003E-5</v>
      </c>
      <c r="AO934">
        <v>2.0000000000000002E-5</v>
      </c>
      <c r="AP934">
        <v>2.8180000000000002E-4</v>
      </c>
      <c r="AQ934" s="2">
        <v>4.9999999999999998E-7</v>
      </c>
      <c r="AR934">
        <v>1.1390000000000001E-2</v>
      </c>
      <c r="AS934">
        <v>3.0000000000000001E-5</v>
      </c>
      <c r="AT934">
        <v>6.3850000000000001E-3</v>
      </c>
      <c r="AU934">
        <v>2.9999999999999997E-4</v>
      </c>
      <c r="AV934">
        <v>1.6000000000000001E-4</v>
      </c>
      <c r="AW934">
        <v>3.0000000000000001E-5</v>
      </c>
      <c r="AX934">
        <v>1.1390000000000001E-2</v>
      </c>
      <c r="AY934">
        <v>250</v>
      </c>
      <c r="AZ934" s="2">
        <v>5.4629999999999996E-10</v>
      </c>
      <c r="BA934">
        <v>295.5</v>
      </c>
      <c r="BB934">
        <v>1575</v>
      </c>
    </row>
    <row r="935" spans="1:54">
      <c r="A935" t="s">
        <v>942</v>
      </c>
      <c r="B935" t="s">
        <v>872</v>
      </c>
      <c r="C935" s="1">
        <v>43443</v>
      </c>
      <c r="D935">
        <v>12.75</v>
      </c>
      <c r="E935">
        <v>107.22880000000001</v>
      </c>
      <c r="F935">
        <v>5.2257900000000003E-2</v>
      </c>
      <c r="G935">
        <v>22.39284</v>
      </c>
      <c r="H935">
        <v>1.4378699999999999E-2</v>
      </c>
      <c r="I935">
        <v>0.26938129999999999</v>
      </c>
      <c r="J935">
        <v>4.2069000000000004E-3</v>
      </c>
      <c r="K935">
        <v>0.31865450000000001</v>
      </c>
      <c r="L935">
        <v>3.2086499999999997E-2</v>
      </c>
      <c r="M935">
        <v>9.7716000000000001E-3</v>
      </c>
      <c r="N935">
        <v>5.6260000000000001E-4</v>
      </c>
      <c r="O935">
        <v>1.003843</v>
      </c>
      <c r="P935">
        <v>7.737E-4</v>
      </c>
      <c r="Q935">
        <v>0.73977250000000006</v>
      </c>
      <c r="R935">
        <v>4.8923599999999998E-2</v>
      </c>
      <c r="S935">
        <v>2.40831E-2</v>
      </c>
      <c r="T935">
        <v>2.2537999999999998E-3</v>
      </c>
      <c r="U935">
        <v>6.2233000000000002E-3</v>
      </c>
      <c r="V935">
        <v>5.5429999999999998E-4</v>
      </c>
      <c r="W935">
        <v>3.2319100000000003E-2</v>
      </c>
      <c r="X935">
        <v>1.0805999999999999E-3</v>
      </c>
      <c r="Y935">
        <v>3.9680000000000002E-3</v>
      </c>
      <c r="Z935">
        <v>4.4880000000000001E-4</v>
      </c>
      <c r="AA935">
        <v>97.32835</v>
      </c>
      <c r="AB935">
        <v>0.16978090000000001</v>
      </c>
      <c r="AC935">
        <v>32.994959999999999</v>
      </c>
      <c r="AD935">
        <v>5.8626400000000002E-2</v>
      </c>
      <c r="AE935">
        <v>5.9073399999999998E-2</v>
      </c>
      <c r="AF935" s="2">
        <v>1.119642E-15</v>
      </c>
      <c r="AG935" t="s">
        <v>1496</v>
      </c>
      <c r="AH935">
        <v>3.9078000000000003E-3</v>
      </c>
      <c r="AI935" s="2">
        <v>8.6682999999999999E-7</v>
      </c>
      <c r="AJ935">
        <v>2.9591820000000002</v>
      </c>
      <c r="AK935">
        <v>1.0003880000000001</v>
      </c>
      <c r="AL935">
        <v>7.0899999999999999E-4</v>
      </c>
      <c r="AM935" s="2">
        <v>6.0000000000000002E-6</v>
      </c>
      <c r="AN935">
        <v>4.0000000000000003E-5</v>
      </c>
      <c r="AO935">
        <v>2.0000000000000002E-5</v>
      </c>
      <c r="AP935">
        <v>2.8180000000000002E-4</v>
      </c>
      <c r="AQ935" s="2">
        <v>4.9999999999999998E-7</v>
      </c>
      <c r="AR935">
        <v>1.1390000000000001E-2</v>
      </c>
      <c r="AS935">
        <v>3.0000000000000001E-5</v>
      </c>
      <c r="AT935">
        <v>6.3850000000000001E-3</v>
      </c>
      <c r="AU935">
        <v>2.9999999999999997E-4</v>
      </c>
      <c r="AV935">
        <v>1.6000000000000001E-4</v>
      </c>
      <c r="AW935">
        <v>3.0000000000000001E-5</v>
      </c>
      <c r="AX935">
        <v>1.1390000000000001E-2</v>
      </c>
      <c r="AY935">
        <v>250</v>
      </c>
      <c r="AZ935" s="2">
        <v>5.4629999999999996E-10</v>
      </c>
      <c r="BA935">
        <v>295.5</v>
      </c>
      <c r="BB935">
        <v>1575</v>
      </c>
    </row>
    <row r="936" spans="1:54">
      <c r="A936" t="s">
        <v>943</v>
      </c>
      <c r="B936" t="s">
        <v>872</v>
      </c>
      <c r="C936" s="1">
        <v>43443</v>
      </c>
      <c r="D936">
        <v>12.85</v>
      </c>
      <c r="E936">
        <v>65.768479999999997</v>
      </c>
      <c r="F936">
        <v>5.1827999999999999E-2</v>
      </c>
      <c r="G936">
        <v>16.157419999999998</v>
      </c>
      <c r="H936">
        <v>1.2714100000000001E-2</v>
      </c>
      <c r="I936">
        <v>0.19160379999999999</v>
      </c>
      <c r="J936">
        <v>3.5414000000000001E-3</v>
      </c>
      <c r="K936">
        <v>0.185919</v>
      </c>
      <c r="L936">
        <v>3.11267E-2</v>
      </c>
      <c r="M936">
        <v>1.6375799999999999E-2</v>
      </c>
      <c r="N936">
        <v>5.6320000000000003E-4</v>
      </c>
      <c r="O936">
        <v>1.003843</v>
      </c>
      <c r="P936">
        <v>7.737E-4</v>
      </c>
      <c r="Q936">
        <v>0.73851299999999998</v>
      </c>
      <c r="R936">
        <v>4.89167E-2</v>
      </c>
      <c r="S936">
        <v>2.40831E-2</v>
      </c>
      <c r="T936">
        <v>2.2537999999999998E-3</v>
      </c>
      <c r="U936">
        <v>6.2233000000000002E-3</v>
      </c>
      <c r="V936">
        <v>5.5429999999999998E-4</v>
      </c>
      <c r="W936">
        <v>3.2319100000000003E-2</v>
      </c>
      <c r="X936">
        <v>1.0805999999999999E-3</v>
      </c>
      <c r="Y936">
        <v>3.9610000000000001E-3</v>
      </c>
      <c r="Z936">
        <v>4.4870000000000001E-4</v>
      </c>
      <c r="AA936">
        <v>92.654179999999997</v>
      </c>
      <c r="AB936">
        <v>0.27555429999999997</v>
      </c>
      <c r="AC936">
        <v>26.73978</v>
      </c>
      <c r="AD936">
        <v>7.8915600000000002E-2</v>
      </c>
      <c r="AE936">
        <v>7.9134999999999997E-2</v>
      </c>
      <c r="AF936" s="2">
        <v>8.0787089999999999E-16</v>
      </c>
      <c r="AG936" t="s">
        <v>1496</v>
      </c>
      <c r="AH936">
        <v>3.9078000000000003E-3</v>
      </c>
      <c r="AI936" s="2">
        <v>8.6682999999999999E-7</v>
      </c>
      <c r="AJ936">
        <v>2.9594499999999999</v>
      </c>
      <c r="AK936">
        <v>1.0003880000000001</v>
      </c>
      <c r="AL936">
        <v>7.0899999999999999E-4</v>
      </c>
      <c r="AM936" s="2">
        <v>6.0000000000000002E-6</v>
      </c>
      <c r="AN936">
        <v>4.0000000000000003E-5</v>
      </c>
      <c r="AO936">
        <v>2.0000000000000002E-5</v>
      </c>
      <c r="AP936">
        <v>2.8180000000000002E-4</v>
      </c>
      <c r="AQ936" s="2">
        <v>4.9999999999999998E-7</v>
      </c>
      <c r="AR936">
        <v>1.1390000000000001E-2</v>
      </c>
      <c r="AS936">
        <v>3.0000000000000001E-5</v>
      </c>
      <c r="AT936">
        <v>6.3850000000000001E-3</v>
      </c>
      <c r="AU936">
        <v>2.9999999999999997E-4</v>
      </c>
      <c r="AV936">
        <v>1.6000000000000001E-4</v>
      </c>
      <c r="AW936">
        <v>3.0000000000000001E-5</v>
      </c>
      <c r="AX936">
        <v>1.1390000000000001E-2</v>
      </c>
      <c r="AY936">
        <v>250</v>
      </c>
      <c r="AZ936" s="2">
        <v>5.4629999999999996E-10</v>
      </c>
      <c r="BA936">
        <v>295.5</v>
      </c>
      <c r="BB936">
        <v>1575</v>
      </c>
    </row>
    <row r="937" spans="1:54">
      <c r="A937" t="s">
        <v>944</v>
      </c>
      <c r="B937" t="s">
        <v>872</v>
      </c>
      <c r="C937" s="1">
        <v>43443</v>
      </c>
      <c r="D937">
        <v>12.95</v>
      </c>
      <c r="E937">
        <v>51.283230000000003</v>
      </c>
      <c r="F937">
        <v>5.3200600000000001E-2</v>
      </c>
      <c r="G937">
        <v>10.040480000000001</v>
      </c>
      <c r="H937">
        <v>1.82422E-2</v>
      </c>
      <c r="I937">
        <v>0.1551651</v>
      </c>
      <c r="J937">
        <v>5.4096999999999999E-3</v>
      </c>
      <c r="K937">
        <v>0.14417389999999999</v>
      </c>
      <c r="L937">
        <v>4.2230999999999998E-2</v>
      </c>
      <c r="M937">
        <v>6.2104999999999999E-3</v>
      </c>
      <c r="N937">
        <v>6.4000000000000005E-4</v>
      </c>
      <c r="O937">
        <v>1.003843</v>
      </c>
      <c r="P937">
        <v>7.737E-4</v>
      </c>
      <c r="Q937">
        <v>0.73740550000000005</v>
      </c>
      <c r="R937">
        <v>4.8908600000000003E-2</v>
      </c>
      <c r="S937">
        <v>2.40831E-2</v>
      </c>
      <c r="T937">
        <v>2.2537999999999998E-3</v>
      </c>
      <c r="U937">
        <v>6.2233000000000002E-3</v>
      </c>
      <c r="V937">
        <v>5.5429999999999998E-4</v>
      </c>
      <c r="W937">
        <v>3.2319100000000003E-2</v>
      </c>
      <c r="X937">
        <v>1.0805999999999999E-3</v>
      </c>
      <c r="Y937">
        <v>3.9548999999999999E-3</v>
      </c>
      <c r="Z937">
        <v>4.4870000000000001E-4</v>
      </c>
      <c r="AA937">
        <v>96.442120000000003</v>
      </c>
      <c r="AB937">
        <v>0.39657589999999998</v>
      </c>
      <c r="AC937">
        <v>34.858469999999997</v>
      </c>
      <c r="AD937">
        <v>0.1510493</v>
      </c>
      <c r="AE937">
        <v>0.1512434</v>
      </c>
      <c r="AF937" s="2">
        <v>5.0202390000000001E-16</v>
      </c>
      <c r="AG937" t="s">
        <v>1496</v>
      </c>
      <c r="AH937">
        <v>3.9078000000000003E-3</v>
      </c>
      <c r="AI937" s="2">
        <v>8.6682999999999999E-7</v>
      </c>
      <c r="AJ937">
        <v>2.9596909999999998</v>
      </c>
      <c r="AK937">
        <v>1.0003880000000001</v>
      </c>
      <c r="AL937">
        <v>7.0899999999999999E-4</v>
      </c>
      <c r="AM937" s="2">
        <v>6.0000000000000002E-6</v>
      </c>
      <c r="AN937">
        <v>4.0000000000000003E-5</v>
      </c>
      <c r="AO937">
        <v>2.0000000000000002E-5</v>
      </c>
      <c r="AP937">
        <v>2.8180000000000002E-4</v>
      </c>
      <c r="AQ937" s="2">
        <v>4.9999999999999998E-7</v>
      </c>
      <c r="AR937">
        <v>1.1390000000000001E-2</v>
      </c>
      <c r="AS937">
        <v>3.0000000000000001E-5</v>
      </c>
      <c r="AT937">
        <v>6.3850000000000001E-3</v>
      </c>
      <c r="AU937">
        <v>2.9999999999999997E-4</v>
      </c>
      <c r="AV937">
        <v>1.6000000000000001E-4</v>
      </c>
      <c r="AW937">
        <v>3.0000000000000001E-5</v>
      </c>
      <c r="AX937">
        <v>1.1390000000000001E-2</v>
      </c>
      <c r="AY937">
        <v>250</v>
      </c>
      <c r="AZ937" s="2">
        <v>5.4629999999999996E-10</v>
      </c>
      <c r="BA937">
        <v>295.5</v>
      </c>
      <c r="BB937">
        <v>1575</v>
      </c>
    </row>
    <row r="938" spans="1:54">
      <c r="A938" t="s">
        <v>945</v>
      </c>
      <c r="B938" t="s">
        <v>872</v>
      </c>
      <c r="C938" s="1">
        <v>43443</v>
      </c>
      <c r="D938">
        <v>13.06667</v>
      </c>
      <c r="E938">
        <v>83.319419999999994</v>
      </c>
      <c r="F938">
        <v>5.2988500000000001E-2</v>
      </c>
      <c r="G938">
        <v>21.107949999999999</v>
      </c>
      <c r="H938">
        <v>1.47867E-2</v>
      </c>
      <c r="I938">
        <v>0.26135419999999998</v>
      </c>
      <c r="J938">
        <v>4.2875999999999999E-3</v>
      </c>
      <c r="K938">
        <v>0.1211212</v>
      </c>
      <c r="L938">
        <v>3.45641E-2</v>
      </c>
      <c r="M938">
        <v>5.6021999999999999E-3</v>
      </c>
      <c r="N938">
        <v>5.3450000000000004E-4</v>
      </c>
      <c r="O938">
        <v>1.003843</v>
      </c>
      <c r="P938">
        <v>7.737E-4</v>
      </c>
      <c r="Q938">
        <v>0.73619840000000003</v>
      </c>
      <c r="R938">
        <v>4.8897700000000002E-2</v>
      </c>
      <c r="S938">
        <v>2.40831E-2</v>
      </c>
      <c r="T938">
        <v>2.2537999999999998E-3</v>
      </c>
      <c r="U938">
        <v>6.2233000000000002E-3</v>
      </c>
      <c r="V938">
        <v>5.5429999999999998E-4</v>
      </c>
      <c r="W938">
        <v>3.2319100000000003E-2</v>
      </c>
      <c r="X938">
        <v>1.0805999999999999E-3</v>
      </c>
      <c r="Y938">
        <v>3.9484000000000003E-3</v>
      </c>
      <c r="Z938">
        <v>4.4860000000000001E-4</v>
      </c>
      <c r="AA938">
        <v>98.022329999999997</v>
      </c>
      <c r="AB938">
        <v>0.2100899</v>
      </c>
      <c r="AC938">
        <v>27.426310000000001</v>
      </c>
      <c r="AD938">
        <v>5.8856199999999997E-2</v>
      </c>
      <c r="AE938">
        <v>5.9165099999999998E-2</v>
      </c>
      <c r="AF938" s="2">
        <v>1.0553970000000001E-15</v>
      </c>
      <c r="AG938" t="s">
        <v>1496</v>
      </c>
      <c r="AH938">
        <v>3.9078000000000003E-3</v>
      </c>
      <c r="AI938" s="2">
        <v>8.6682999999999999E-7</v>
      </c>
      <c r="AJ938">
        <v>2.9599600000000001</v>
      </c>
      <c r="AK938">
        <v>1.0003880000000001</v>
      </c>
      <c r="AL938">
        <v>7.0899999999999999E-4</v>
      </c>
      <c r="AM938" s="2">
        <v>6.0000000000000002E-6</v>
      </c>
      <c r="AN938">
        <v>4.0000000000000003E-5</v>
      </c>
      <c r="AO938">
        <v>2.0000000000000002E-5</v>
      </c>
      <c r="AP938">
        <v>2.8180000000000002E-4</v>
      </c>
      <c r="AQ938" s="2">
        <v>4.9999999999999998E-7</v>
      </c>
      <c r="AR938">
        <v>1.1390000000000001E-2</v>
      </c>
      <c r="AS938">
        <v>3.0000000000000001E-5</v>
      </c>
      <c r="AT938">
        <v>6.3850000000000001E-3</v>
      </c>
      <c r="AU938">
        <v>2.9999999999999997E-4</v>
      </c>
      <c r="AV938">
        <v>1.6000000000000001E-4</v>
      </c>
      <c r="AW938">
        <v>3.0000000000000001E-5</v>
      </c>
      <c r="AX938">
        <v>1.1390000000000001E-2</v>
      </c>
      <c r="AY938">
        <v>250</v>
      </c>
      <c r="AZ938" s="2">
        <v>5.4629999999999996E-10</v>
      </c>
      <c r="BA938">
        <v>295.5</v>
      </c>
      <c r="BB938">
        <v>1575</v>
      </c>
    </row>
    <row r="939" spans="1:54">
      <c r="A939" t="s">
        <v>946</v>
      </c>
      <c r="B939" t="s">
        <v>872</v>
      </c>
      <c r="C939" s="1">
        <v>43443</v>
      </c>
      <c r="D939">
        <v>13.16667</v>
      </c>
      <c r="E939">
        <v>121.6112</v>
      </c>
      <c r="F939">
        <v>5.3503299999999997E-2</v>
      </c>
      <c r="G939">
        <v>27.736470000000001</v>
      </c>
      <c r="H939">
        <v>1.87557E-2</v>
      </c>
      <c r="I939">
        <v>0.34342060000000002</v>
      </c>
      <c r="J939">
        <v>3.7823000000000002E-3</v>
      </c>
      <c r="K939">
        <v>0.22026670000000001</v>
      </c>
      <c r="L939">
        <v>3.0223799999999999E-2</v>
      </c>
      <c r="M939">
        <v>1.6318099999999999E-2</v>
      </c>
      <c r="N939">
        <v>5.6769999999999998E-4</v>
      </c>
      <c r="O939">
        <v>1.003843</v>
      </c>
      <c r="P939">
        <v>7.737E-4</v>
      </c>
      <c r="Q939">
        <v>0.73502100000000004</v>
      </c>
      <c r="R939">
        <v>4.8884799999999999E-2</v>
      </c>
      <c r="S939">
        <v>2.40831E-2</v>
      </c>
      <c r="T939">
        <v>2.2537999999999998E-3</v>
      </c>
      <c r="U939">
        <v>6.2233000000000002E-3</v>
      </c>
      <c r="V939">
        <v>5.5429999999999998E-4</v>
      </c>
      <c r="W939">
        <v>3.2319100000000003E-2</v>
      </c>
      <c r="X939">
        <v>1.0805999999999999E-3</v>
      </c>
      <c r="Y939">
        <v>3.9420000000000002E-3</v>
      </c>
      <c r="Z939">
        <v>4.484E-4</v>
      </c>
      <c r="AA939">
        <v>96.044449999999998</v>
      </c>
      <c r="AB939">
        <v>0.15136069999999999</v>
      </c>
      <c r="AC939">
        <v>29.834669999999999</v>
      </c>
      <c r="AD939">
        <v>4.9016499999999998E-2</v>
      </c>
      <c r="AE939">
        <v>4.9454100000000001E-2</v>
      </c>
      <c r="AF939" s="2">
        <v>1.386823E-15</v>
      </c>
      <c r="AG939" t="s">
        <v>1496</v>
      </c>
      <c r="AH939">
        <v>3.9078000000000003E-3</v>
      </c>
      <c r="AI939" s="2">
        <v>8.6682999999999999E-7</v>
      </c>
      <c r="AJ939">
        <v>2.9602279999999999</v>
      </c>
      <c r="AK939">
        <v>1.0003880000000001</v>
      </c>
      <c r="AL939">
        <v>7.0899999999999999E-4</v>
      </c>
      <c r="AM939" s="2">
        <v>6.0000000000000002E-6</v>
      </c>
      <c r="AN939">
        <v>4.0000000000000003E-5</v>
      </c>
      <c r="AO939">
        <v>2.0000000000000002E-5</v>
      </c>
      <c r="AP939">
        <v>2.8180000000000002E-4</v>
      </c>
      <c r="AQ939" s="2">
        <v>4.9999999999999998E-7</v>
      </c>
      <c r="AR939">
        <v>1.1390000000000001E-2</v>
      </c>
      <c r="AS939">
        <v>3.0000000000000001E-5</v>
      </c>
      <c r="AT939">
        <v>6.3850000000000001E-3</v>
      </c>
      <c r="AU939">
        <v>2.9999999999999997E-4</v>
      </c>
      <c r="AV939">
        <v>1.6000000000000001E-4</v>
      </c>
      <c r="AW939">
        <v>3.0000000000000001E-5</v>
      </c>
      <c r="AX939">
        <v>1.1390000000000001E-2</v>
      </c>
      <c r="AY939">
        <v>250</v>
      </c>
      <c r="AZ939" s="2">
        <v>5.4629999999999996E-10</v>
      </c>
      <c r="BA939">
        <v>295.5</v>
      </c>
      <c r="BB939">
        <v>1575</v>
      </c>
    </row>
    <row r="940" spans="1:54">
      <c r="A940" t="s">
        <v>947</v>
      </c>
      <c r="B940" t="s">
        <v>872</v>
      </c>
      <c r="C940" s="1">
        <v>43443</v>
      </c>
      <c r="D940">
        <v>13.366669999999999</v>
      </c>
      <c r="E940">
        <v>35.977469999999997</v>
      </c>
      <c r="F940">
        <v>5.1117599999999999E-2</v>
      </c>
      <c r="G940">
        <v>8.964601</v>
      </c>
      <c r="H940">
        <v>1.2954200000000001E-2</v>
      </c>
      <c r="I940">
        <v>0.13387669999999999</v>
      </c>
      <c r="J940">
        <v>4.6531000000000003E-3</v>
      </c>
      <c r="K940">
        <v>9.7371299999999994E-2</v>
      </c>
      <c r="L940">
        <v>2.9289300000000001E-2</v>
      </c>
      <c r="M940">
        <v>4.3585999999999998E-3</v>
      </c>
      <c r="N940">
        <v>5.1400000000000003E-4</v>
      </c>
      <c r="O940">
        <v>1.003843</v>
      </c>
      <c r="P940">
        <v>7.737E-4</v>
      </c>
      <c r="Q940">
        <v>0.73306020000000005</v>
      </c>
      <c r="R940">
        <v>4.8858100000000002E-2</v>
      </c>
      <c r="S940">
        <v>2.40831E-2</v>
      </c>
      <c r="T940">
        <v>2.2537999999999998E-3</v>
      </c>
      <c r="U940">
        <v>6.2233000000000002E-3</v>
      </c>
      <c r="V940">
        <v>5.5429999999999998E-4</v>
      </c>
      <c r="W940">
        <v>3.2319100000000003E-2</v>
      </c>
      <c r="X940">
        <v>1.0805999999999999E-3</v>
      </c>
      <c r="Y940">
        <v>3.9316000000000004E-3</v>
      </c>
      <c r="Z940">
        <v>4.482E-4</v>
      </c>
      <c r="AA940">
        <v>96.438820000000007</v>
      </c>
      <c r="AB940">
        <v>0.4669701</v>
      </c>
      <c r="AC940">
        <v>27.43505</v>
      </c>
      <c r="AD940">
        <v>0.13203619999999999</v>
      </c>
      <c r="AE940">
        <v>0.13217429999999999</v>
      </c>
      <c r="AF940" s="2">
        <v>4.4823009999999997E-16</v>
      </c>
      <c r="AG940" t="s">
        <v>1496</v>
      </c>
      <c r="AH940">
        <v>3.9078000000000003E-3</v>
      </c>
      <c r="AI940" s="2">
        <v>8.6682999999999999E-7</v>
      </c>
      <c r="AJ940">
        <v>2.9606919999999999</v>
      </c>
      <c r="AK940">
        <v>1.000389</v>
      </c>
      <c r="AL940">
        <v>7.0899999999999999E-4</v>
      </c>
      <c r="AM940" s="2">
        <v>6.0000000000000002E-6</v>
      </c>
      <c r="AN940">
        <v>4.0000000000000003E-5</v>
      </c>
      <c r="AO940">
        <v>2.0000000000000002E-5</v>
      </c>
      <c r="AP940">
        <v>2.8180000000000002E-4</v>
      </c>
      <c r="AQ940" s="2">
        <v>4.9999999999999998E-7</v>
      </c>
      <c r="AR940">
        <v>1.1390000000000001E-2</v>
      </c>
      <c r="AS940">
        <v>3.0000000000000001E-5</v>
      </c>
      <c r="AT940">
        <v>6.3850000000000001E-3</v>
      </c>
      <c r="AU940">
        <v>2.9999999999999997E-4</v>
      </c>
      <c r="AV940">
        <v>1.6000000000000001E-4</v>
      </c>
      <c r="AW940">
        <v>3.0000000000000001E-5</v>
      </c>
      <c r="AX940">
        <v>1.1390000000000001E-2</v>
      </c>
      <c r="AY940">
        <v>250</v>
      </c>
      <c r="AZ940" s="2">
        <v>5.4629999999999996E-10</v>
      </c>
      <c r="BA940">
        <v>295.5</v>
      </c>
      <c r="BB940">
        <v>1575</v>
      </c>
    </row>
    <row r="941" spans="1:54">
      <c r="A941" t="s">
        <v>948</v>
      </c>
      <c r="B941" t="s">
        <v>872</v>
      </c>
      <c r="C941" s="1">
        <v>43443</v>
      </c>
      <c r="D941">
        <v>13.48333</v>
      </c>
      <c r="E941">
        <v>143.34780000000001</v>
      </c>
      <c r="F941">
        <v>5.2719700000000001E-2</v>
      </c>
      <c r="G941">
        <v>34.926299999999998</v>
      </c>
      <c r="H941">
        <v>1.5667E-2</v>
      </c>
      <c r="I941">
        <v>0.38464409999999999</v>
      </c>
      <c r="J941">
        <v>4.1881000000000002E-3</v>
      </c>
      <c r="K941">
        <v>0.20909949999999999</v>
      </c>
      <c r="L941">
        <v>3.1087E-2</v>
      </c>
      <c r="M941">
        <v>1.55782E-2</v>
      </c>
      <c r="N941">
        <v>5.7039999999999999E-4</v>
      </c>
      <c r="O941">
        <v>1.003843</v>
      </c>
      <c r="P941">
        <v>7.737E-4</v>
      </c>
      <c r="Q941">
        <v>0.73191649999999997</v>
      </c>
      <c r="R941">
        <v>4.8839500000000001E-2</v>
      </c>
      <c r="S941">
        <v>2.40831E-2</v>
      </c>
      <c r="T941">
        <v>2.2537999999999998E-3</v>
      </c>
      <c r="U941">
        <v>6.2233000000000002E-3</v>
      </c>
      <c r="V941">
        <v>5.5429999999999998E-4</v>
      </c>
      <c r="W941">
        <v>3.2319100000000003E-2</v>
      </c>
      <c r="X941">
        <v>1.0805999999999999E-3</v>
      </c>
      <c r="Y941">
        <v>3.9255999999999996E-3</v>
      </c>
      <c r="Z941">
        <v>4.4799999999999999E-4</v>
      </c>
      <c r="AA941">
        <v>96.795230000000004</v>
      </c>
      <c r="AB941">
        <v>0.12885669999999999</v>
      </c>
      <c r="AC941">
        <v>28.15626</v>
      </c>
      <c r="AD941">
        <v>3.78292E-2</v>
      </c>
      <c r="AE941">
        <v>3.8333600000000002E-2</v>
      </c>
      <c r="AF941" s="2">
        <v>1.7463150000000001E-15</v>
      </c>
      <c r="AG941" t="s">
        <v>1496</v>
      </c>
      <c r="AH941">
        <v>3.9078000000000003E-3</v>
      </c>
      <c r="AI941" s="2">
        <v>8.6682999999999999E-7</v>
      </c>
      <c r="AJ941">
        <v>2.9609730000000001</v>
      </c>
      <c r="AK941">
        <v>1.000389</v>
      </c>
      <c r="AL941">
        <v>7.0899999999999999E-4</v>
      </c>
      <c r="AM941" s="2">
        <v>6.0000000000000002E-6</v>
      </c>
      <c r="AN941">
        <v>4.0000000000000003E-5</v>
      </c>
      <c r="AO941">
        <v>2.0000000000000002E-5</v>
      </c>
      <c r="AP941">
        <v>2.8180000000000002E-4</v>
      </c>
      <c r="AQ941" s="2">
        <v>4.9999999999999998E-7</v>
      </c>
      <c r="AR941">
        <v>1.1390000000000001E-2</v>
      </c>
      <c r="AS941">
        <v>3.0000000000000001E-5</v>
      </c>
      <c r="AT941">
        <v>6.3850000000000001E-3</v>
      </c>
      <c r="AU941">
        <v>2.9999999999999997E-4</v>
      </c>
      <c r="AV941">
        <v>1.6000000000000001E-4</v>
      </c>
      <c r="AW941">
        <v>3.0000000000000001E-5</v>
      </c>
      <c r="AX941">
        <v>1.1390000000000001E-2</v>
      </c>
      <c r="AY941">
        <v>250</v>
      </c>
      <c r="AZ941" s="2">
        <v>5.4629999999999996E-10</v>
      </c>
      <c r="BA941">
        <v>295.5</v>
      </c>
      <c r="BB941">
        <v>1575</v>
      </c>
    </row>
    <row r="942" spans="1:54">
      <c r="A942" t="s">
        <v>949</v>
      </c>
      <c r="B942" t="s">
        <v>872</v>
      </c>
      <c r="C942" s="1">
        <v>43443</v>
      </c>
      <c r="D942">
        <v>13.56667</v>
      </c>
      <c r="E942">
        <v>131.87110000000001</v>
      </c>
      <c r="F942">
        <v>6.3931500000000002E-2</v>
      </c>
      <c r="G942">
        <v>12.05138</v>
      </c>
      <c r="H942">
        <v>2.36601E-2</v>
      </c>
      <c r="I942">
        <v>0.1537086</v>
      </c>
      <c r="J942">
        <v>6.5164000000000003E-3</v>
      </c>
      <c r="K942">
        <v>7.5193200000000002E-2</v>
      </c>
      <c r="L942">
        <v>5.6549099999999998E-2</v>
      </c>
      <c r="M942">
        <v>7.5325000000000001E-3</v>
      </c>
      <c r="N942">
        <v>7.1630000000000001E-4</v>
      </c>
      <c r="O942">
        <v>1.003843</v>
      </c>
      <c r="P942">
        <v>7.737E-4</v>
      </c>
      <c r="Q942">
        <v>0.73100200000000004</v>
      </c>
      <c r="R942">
        <v>4.8822999999999998E-2</v>
      </c>
      <c r="S942">
        <v>2.40831E-2</v>
      </c>
      <c r="T942">
        <v>2.2537999999999998E-3</v>
      </c>
      <c r="U942">
        <v>6.2233000000000002E-3</v>
      </c>
      <c r="V942">
        <v>5.5429999999999998E-4</v>
      </c>
      <c r="W942">
        <v>3.2319100000000003E-2</v>
      </c>
      <c r="X942">
        <v>1.0805999999999999E-3</v>
      </c>
      <c r="Y942">
        <v>3.9208000000000003E-3</v>
      </c>
      <c r="Z942">
        <v>4.4789999999999999E-4</v>
      </c>
      <c r="AA942">
        <v>98.316029999999998</v>
      </c>
      <c r="AB942">
        <v>0.1745052</v>
      </c>
      <c r="AC942">
        <v>75.338790000000003</v>
      </c>
      <c r="AD942">
        <v>0.19210140000000001</v>
      </c>
      <c r="AE942">
        <v>0.19279779999999999</v>
      </c>
      <c r="AF942" s="2">
        <v>6.0256910000000001E-16</v>
      </c>
      <c r="AG942" t="s">
        <v>1496</v>
      </c>
      <c r="AH942">
        <v>3.9078000000000003E-3</v>
      </c>
      <c r="AI942" s="2">
        <v>8.6682999999999999E-7</v>
      </c>
      <c r="AJ942">
        <v>2.9612029999999998</v>
      </c>
      <c r="AK942">
        <v>1.000389</v>
      </c>
      <c r="AL942">
        <v>7.0899999999999999E-4</v>
      </c>
      <c r="AM942" s="2">
        <v>6.0000000000000002E-6</v>
      </c>
      <c r="AN942">
        <v>4.0000000000000003E-5</v>
      </c>
      <c r="AO942">
        <v>2.0000000000000002E-5</v>
      </c>
      <c r="AP942">
        <v>2.8180000000000002E-4</v>
      </c>
      <c r="AQ942" s="2">
        <v>4.9999999999999998E-7</v>
      </c>
      <c r="AR942">
        <v>1.1390000000000001E-2</v>
      </c>
      <c r="AS942">
        <v>3.0000000000000001E-5</v>
      </c>
      <c r="AT942">
        <v>6.3850000000000001E-3</v>
      </c>
      <c r="AU942">
        <v>2.9999999999999997E-4</v>
      </c>
      <c r="AV942">
        <v>1.6000000000000001E-4</v>
      </c>
      <c r="AW942">
        <v>3.0000000000000001E-5</v>
      </c>
      <c r="AX942">
        <v>1.1390000000000001E-2</v>
      </c>
      <c r="AY942">
        <v>250</v>
      </c>
      <c r="AZ942" s="2">
        <v>5.4629999999999996E-10</v>
      </c>
      <c r="BA942">
        <v>295.5</v>
      </c>
      <c r="BB942">
        <v>1575</v>
      </c>
    </row>
    <row r="943" spans="1:54">
      <c r="A943" t="s">
        <v>950</v>
      </c>
      <c r="B943" t="s">
        <v>872</v>
      </c>
      <c r="C943" s="1">
        <v>43443</v>
      </c>
      <c r="D943">
        <v>13.68333</v>
      </c>
      <c r="E943">
        <v>131.83690000000001</v>
      </c>
      <c r="F943">
        <v>5.2809399999999999E-2</v>
      </c>
      <c r="G943">
        <v>36.55988</v>
      </c>
      <c r="H943">
        <v>1.5328E-2</v>
      </c>
      <c r="I943">
        <v>0.43420579999999998</v>
      </c>
      <c r="J943">
        <v>4.1250999999999996E-3</v>
      </c>
      <c r="K943">
        <v>0.8655948</v>
      </c>
      <c r="L943">
        <v>2.8467300000000001E-2</v>
      </c>
      <c r="M943">
        <v>4.2614899999999997E-2</v>
      </c>
      <c r="N943">
        <v>6.9519999999999998E-4</v>
      </c>
      <c r="O943">
        <v>1.003843</v>
      </c>
      <c r="P943">
        <v>7.737E-4</v>
      </c>
      <c r="Q943">
        <v>0.72993799999999998</v>
      </c>
      <c r="R943">
        <v>4.8801799999999999E-2</v>
      </c>
      <c r="S943">
        <v>2.40831E-2</v>
      </c>
      <c r="T943">
        <v>2.2537999999999998E-3</v>
      </c>
      <c r="U943">
        <v>6.2233000000000002E-3</v>
      </c>
      <c r="V943">
        <v>5.5429999999999998E-4</v>
      </c>
      <c r="W943">
        <v>3.2319100000000003E-2</v>
      </c>
      <c r="X943">
        <v>1.0805999999999999E-3</v>
      </c>
      <c r="Y943">
        <v>3.9153E-3</v>
      </c>
      <c r="Z943">
        <v>4.4769999999999999E-4</v>
      </c>
      <c r="AA943">
        <v>90.485919999999993</v>
      </c>
      <c r="AB943">
        <v>0.16559950000000001</v>
      </c>
      <c r="AC943">
        <v>23.152740000000001</v>
      </c>
      <c r="AD943">
        <v>4.2159099999999998E-2</v>
      </c>
      <c r="AE943">
        <v>4.2466799999999999E-2</v>
      </c>
      <c r="AF943" s="2">
        <v>1.827994E-15</v>
      </c>
      <c r="AG943" t="s">
        <v>1496</v>
      </c>
      <c r="AH943">
        <v>3.9078000000000003E-3</v>
      </c>
      <c r="AI943" s="2">
        <v>8.6682999999999999E-7</v>
      </c>
      <c r="AJ943">
        <v>2.9614799999999999</v>
      </c>
      <c r="AK943">
        <v>1.000389</v>
      </c>
      <c r="AL943">
        <v>7.0899999999999999E-4</v>
      </c>
      <c r="AM943" s="2">
        <v>6.0000000000000002E-6</v>
      </c>
      <c r="AN943">
        <v>4.0000000000000003E-5</v>
      </c>
      <c r="AO943">
        <v>2.0000000000000002E-5</v>
      </c>
      <c r="AP943">
        <v>2.8180000000000002E-4</v>
      </c>
      <c r="AQ943" s="2">
        <v>4.9999999999999998E-7</v>
      </c>
      <c r="AR943">
        <v>1.1390000000000001E-2</v>
      </c>
      <c r="AS943">
        <v>3.0000000000000001E-5</v>
      </c>
      <c r="AT943">
        <v>6.3850000000000001E-3</v>
      </c>
      <c r="AU943">
        <v>2.9999999999999997E-4</v>
      </c>
      <c r="AV943">
        <v>1.6000000000000001E-4</v>
      </c>
      <c r="AW943">
        <v>3.0000000000000001E-5</v>
      </c>
      <c r="AX943">
        <v>1.1390000000000001E-2</v>
      </c>
      <c r="AY943">
        <v>250</v>
      </c>
      <c r="AZ943" s="2">
        <v>5.4629999999999996E-10</v>
      </c>
      <c r="BA943">
        <v>295.5</v>
      </c>
      <c r="BB943">
        <v>1575</v>
      </c>
    </row>
    <row r="944" spans="1:54">
      <c r="A944" t="s">
        <v>951</v>
      </c>
      <c r="B944" t="s">
        <v>872</v>
      </c>
      <c r="C944" s="1">
        <v>43443</v>
      </c>
      <c r="D944">
        <v>13.8</v>
      </c>
      <c r="E944">
        <v>57.170850000000002</v>
      </c>
      <c r="F944">
        <v>5.1395900000000001E-2</v>
      </c>
      <c r="G944">
        <v>13.48385</v>
      </c>
      <c r="H944">
        <v>1.50858E-2</v>
      </c>
      <c r="I944">
        <v>0.1725728</v>
      </c>
      <c r="J944">
        <v>3.7215E-3</v>
      </c>
      <c r="K944">
        <v>0.24496309999999999</v>
      </c>
      <c r="L944">
        <v>2.9224400000000001E-2</v>
      </c>
      <c r="M944">
        <v>5.8732999999999997E-3</v>
      </c>
      <c r="N944">
        <v>5.1960000000000005E-4</v>
      </c>
      <c r="O944">
        <v>1.003843</v>
      </c>
      <c r="P944">
        <v>7.737E-4</v>
      </c>
      <c r="Q944">
        <v>0.72893200000000002</v>
      </c>
      <c r="R944">
        <v>4.8779900000000001E-2</v>
      </c>
      <c r="S944">
        <v>2.40831E-2</v>
      </c>
      <c r="T944">
        <v>2.2537999999999998E-3</v>
      </c>
      <c r="U944">
        <v>6.2233000000000002E-3</v>
      </c>
      <c r="V944">
        <v>5.5429999999999998E-4</v>
      </c>
      <c r="W944">
        <v>3.2319100000000003E-2</v>
      </c>
      <c r="X944">
        <v>1.0805999999999999E-3</v>
      </c>
      <c r="Y944">
        <v>3.9102E-3</v>
      </c>
      <c r="Z944">
        <v>4.4749999999999998E-4</v>
      </c>
      <c r="AA944">
        <v>96.995909999999995</v>
      </c>
      <c r="AB944">
        <v>0.29696060000000002</v>
      </c>
      <c r="AC944">
        <v>29.141020000000001</v>
      </c>
      <c r="AD944">
        <v>9.0566300000000002E-2</v>
      </c>
      <c r="AE944">
        <v>9.0793100000000002E-2</v>
      </c>
      <c r="AF944" s="2">
        <v>6.7419260000000004E-16</v>
      </c>
      <c r="AG944" t="s">
        <v>1496</v>
      </c>
      <c r="AH944">
        <v>3.9078000000000003E-3</v>
      </c>
      <c r="AI944" s="2">
        <v>8.6682999999999999E-7</v>
      </c>
      <c r="AJ944">
        <v>2.9617490000000002</v>
      </c>
      <c r="AK944">
        <v>1.000389</v>
      </c>
      <c r="AL944">
        <v>7.0899999999999999E-4</v>
      </c>
      <c r="AM944" s="2">
        <v>6.0000000000000002E-6</v>
      </c>
      <c r="AN944">
        <v>4.0000000000000003E-5</v>
      </c>
      <c r="AO944">
        <v>2.0000000000000002E-5</v>
      </c>
      <c r="AP944">
        <v>2.8180000000000002E-4</v>
      </c>
      <c r="AQ944" s="2">
        <v>4.9999999999999998E-7</v>
      </c>
      <c r="AR944">
        <v>1.1390000000000001E-2</v>
      </c>
      <c r="AS944">
        <v>3.0000000000000001E-5</v>
      </c>
      <c r="AT944">
        <v>6.3850000000000001E-3</v>
      </c>
      <c r="AU944">
        <v>2.9999999999999997E-4</v>
      </c>
      <c r="AV944">
        <v>1.6000000000000001E-4</v>
      </c>
      <c r="AW944">
        <v>3.0000000000000001E-5</v>
      </c>
      <c r="AX944">
        <v>1.1390000000000001E-2</v>
      </c>
      <c r="AY944">
        <v>250</v>
      </c>
      <c r="AZ944" s="2">
        <v>5.4629999999999996E-10</v>
      </c>
      <c r="BA944">
        <v>295.5</v>
      </c>
      <c r="BB944">
        <v>1575</v>
      </c>
    </row>
    <row r="945" spans="1:54">
      <c r="A945" t="s">
        <v>952</v>
      </c>
      <c r="B945" t="s">
        <v>872</v>
      </c>
      <c r="C945" s="1">
        <v>43443</v>
      </c>
      <c r="D945">
        <v>14.75</v>
      </c>
      <c r="E945">
        <v>58.055909999999997</v>
      </c>
      <c r="F945">
        <v>5.3401999999999998E-2</v>
      </c>
      <c r="G945">
        <v>8.1145239999999994</v>
      </c>
      <c r="H945">
        <v>2.34988E-2</v>
      </c>
      <c r="I945">
        <v>0.13172329999999999</v>
      </c>
      <c r="J945">
        <v>7.8899E-3</v>
      </c>
      <c r="K945">
        <v>0.1339523</v>
      </c>
      <c r="L945">
        <v>5.2217300000000001E-2</v>
      </c>
      <c r="M945">
        <v>6.8579000000000001E-3</v>
      </c>
      <c r="N945">
        <v>6.3579999999999995E-4</v>
      </c>
      <c r="O945">
        <v>1.003843</v>
      </c>
      <c r="P945">
        <v>7.737E-4</v>
      </c>
      <c r="Q945">
        <v>0.72168129999999997</v>
      </c>
      <c r="R945">
        <v>4.8575300000000002E-2</v>
      </c>
      <c r="S945">
        <v>2.40831E-2</v>
      </c>
      <c r="T945">
        <v>2.2537999999999998E-3</v>
      </c>
      <c r="U945">
        <v>6.2233000000000002E-3</v>
      </c>
      <c r="V945">
        <v>5.5429999999999998E-4</v>
      </c>
      <c r="W945">
        <v>3.2319100000000003E-2</v>
      </c>
      <c r="X945">
        <v>1.0805999999999999E-3</v>
      </c>
      <c r="Y945">
        <v>3.8768000000000001E-3</v>
      </c>
      <c r="Z945">
        <v>4.4559999999999999E-4</v>
      </c>
      <c r="AA945">
        <v>96.527019999999993</v>
      </c>
      <c r="AB945">
        <v>0.34838540000000001</v>
      </c>
      <c r="AC945">
        <v>48.703519999999997</v>
      </c>
      <c r="AD945">
        <v>0.2180327</v>
      </c>
      <c r="AE945">
        <v>0.21829319999999999</v>
      </c>
      <c r="AF945" s="2">
        <v>4.0572619999999998E-16</v>
      </c>
      <c r="AG945" t="s">
        <v>1496</v>
      </c>
      <c r="AH945">
        <v>3.9078000000000003E-3</v>
      </c>
      <c r="AI945" s="2">
        <v>8.6682999999999999E-7</v>
      </c>
      <c r="AJ945">
        <v>2.964048</v>
      </c>
      <c r="AK945">
        <v>1.000389</v>
      </c>
      <c r="AL945">
        <v>7.0899999999999999E-4</v>
      </c>
      <c r="AM945" s="2">
        <v>6.0000000000000002E-6</v>
      </c>
      <c r="AN945">
        <v>4.0000000000000003E-5</v>
      </c>
      <c r="AO945">
        <v>2.0000000000000002E-5</v>
      </c>
      <c r="AP945">
        <v>2.8180000000000002E-4</v>
      </c>
      <c r="AQ945" s="2">
        <v>4.9999999999999998E-7</v>
      </c>
      <c r="AR945">
        <v>1.1390000000000001E-2</v>
      </c>
      <c r="AS945">
        <v>3.0000000000000001E-5</v>
      </c>
      <c r="AT945">
        <v>6.3850000000000001E-3</v>
      </c>
      <c r="AU945">
        <v>2.9999999999999997E-4</v>
      </c>
      <c r="AV945">
        <v>1.6000000000000001E-4</v>
      </c>
      <c r="AW945">
        <v>3.0000000000000001E-5</v>
      </c>
      <c r="AX945">
        <v>1.1390000000000001E-2</v>
      </c>
      <c r="AY945">
        <v>250</v>
      </c>
      <c r="AZ945" s="2">
        <v>5.4629999999999996E-10</v>
      </c>
      <c r="BA945">
        <v>295.5</v>
      </c>
      <c r="BB945">
        <v>1575</v>
      </c>
    </row>
    <row r="946" spans="1:54">
      <c r="A946" t="s">
        <v>953</v>
      </c>
      <c r="B946" t="s">
        <v>872</v>
      </c>
      <c r="C946" s="1">
        <v>43443</v>
      </c>
      <c r="D946">
        <v>14.83333</v>
      </c>
      <c r="E946">
        <v>9.8366690000000006</v>
      </c>
      <c r="F946">
        <v>5.1939800000000001E-2</v>
      </c>
      <c r="G946">
        <v>0.90360499999999999</v>
      </c>
      <c r="H946">
        <v>2.5438599999999999E-2</v>
      </c>
      <c r="I946">
        <v>2.8160399999999999E-2</v>
      </c>
      <c r="J946">
        <v>7.0013000000000002E-3</v>
      </c>
      <c r="K946">
        <v>1.460615</v>
      </c>
      <c r="L946">
        <v>5.4823499999999997E-2</v>
      </c>
      <c r="M946">
        <v>1.1173799999999999E-2</v>
      </c>
      <c r="N946">
        <v>7.0540000000000002E-4</v>
      </c>
      <c r="O946">
        <v>1.003843</v>
      </c>
      <c r="P946">
        <v>7.737E-4</v>
      </c>
      <c r="Q946">
        <v>0.72108220000000001</v>
      </c>
      <c r="R946">
        <v>4.8556799999999997E-2</v>
      </c>
      <c r="S946">
        <v>2.40831E-2</v>
      </c>
      <c r="T946">
        <v>2.2537999999999998E-3</v>
      </c>
      <c r="U946">
        <v>6.2233000000000002E-3</v>
      </c>
      <c r="V946">
        <v>5.5429999999999998E-4</v>
      </c>
      <c r="W946">
        <v>3.2319100000000003E-2</v>
      </c>
      <c r="X946">
        <v>1.0805999999999999E-3</v>
      </c>
      <c r="Y946">
        <v>3.8744000000000001E-3</v>
      </c>
      <c r="Z946">
        <v>4.4539999999999998E-4</v>
      </c>
      <c r="AA946">
        <v>67.654809999999998</v>
      </c>
      <c r="AB946">
        <v>2.2146210000000002</v>
      </c>
      <c r="AC946">
        <v>51.967680000000001</v>
      </c>
      <c r="AD946">
        <v>2.1975120000000001</v>
      </c>
      <c r="AE946">
        <v>2.1975410000000002</v>
      </c>
      <c r="AF946" s="2">
        <v>4.518025E-17</v>
      </c>
      <c r="AG946" t="s">
        <v>1496</v>
      </c>
      <c r="AH946">
        <v>3.9078000000000003E-3</v>
      </c>
      <c r="AI946" s="2">
        <v>8.6682999999999999E-7</v>
      </c>
      <c r="AJ946">
        <v>2.9642819999999999</v>
      </c>
      <c r="AK946">
        <v>1.000389</v>
      </c>
      <c r="AL946">
        <v>7.0899999999999999E-4</v>
      </c>
      <c r="AM946" s="2">
        <v>6.0000000000000002E-6</v>
      </c>
      <c r="AN946">
        <v>4.0000000000000003E-5</v>
      </c>
      <c r="AO946">
        <v>2.0000000000000002E-5</v>
      </c>
      <c r="AP946">
        <v>2.8180000000000002E-4</v>
      </c>
      <c r="AQ946" s="2">
        <v>4.9999999999999998E-7</v>
      </c>
      <c r="AR946">
        <v>1.1390000000000001E-2</v>
      </c>
      <c r="AS946">
        <v>3.0000000000000001E-5</v>
      </c>
      <c r="AT946">
        <v>6.3850000000000001E-3</v>
      </c>
      <c r="AU946">
        <v>2.9999999999999997E-4</v>
      </c>
      <c r="AV946">
        <v>1.6000000000000001E-4</v>
      </c>
      <c r="AW946">
        <v>3.0000000000000001E-5</v>
      </c>
      <c r="AX946">
        <v>1.1390000000000001E-2</v>
      </c>
      <c r="AY946">
        <v>250</v>
      </c>
      <c r="AZ946" s="2">
        <v>5.4629999999999996E-10</v>
      </c>
      <c r="BA946">
        <v>295.5</v>
      </c>
      <c r="BB946">
        <v>1575</v>
      </c>
    </row>
    <row r="947" spans="1:54">
      <c r="A947" t="s">
        <v>954</v>
      </c>
      <c r="B947" t="s">
        <v>872</v>
      </c>
      <c r="C947" s="1">
        <v>43443</v>
      </c>
      <c r="D947">
        <v>14.95</v>
      </c>
      <c r="E947">
        <v>111.27679999999999</v>
      </c>
      <c r="F947">
        <v>5.2026200000000002E-2</v>
      </c>
      <c r="G947">
        <v>26.456949999999999</v>
      </c>
      <c r="H947">
        <v>1.36156E-2</v>
      </c>
      <c r="I947">
        <v>0.31416880000000003</v>
      </c>
      <c r="J947">
        <v>4.2867000000000001E-3</v>
      </c>
      <c r="K947">
        <v>0.55506699999999998</v>
      </c>
      <c r="L947">
        <v>2.5317699999999999E-2</v>
      </c>
      <c r="M947">
        <v>3.1707800000000001E-2</v>
      </c>
      <c r="N947">
        <v>6.7719999999999998E-4</v>
      </c>
      <c r="O947">
        <v>1.003843</v>
      </c>
      <c r="P947">
        <v>7.737E-4</v>
      </c>
      <c r="Q947">
        <v>0.72039450000000005</v>
      </c>
      <c r="R947">
        <v>4.85364E-2</v>
      </c>
      <c r="S947">
        <v>2.40831E-2</v>
      </c>
      <c r="T947">
        <v>2.2537999999999998E-3</v>
      </c>
      <c r="U947">
        <v>6.2233000000000002E-3</v>
      </c>
      <c r="V947">
        <v>5.5429999999999998E-4</v>
      </c>
      <c r="W947">
        <v>3.2319100000000003E-2</v>
      </c>
      <c r="X947">
        <v>1.0805999999999999E-3</v>
      </c>
      <c r="Y947">
        <v>3.8719000000000002E-3</v>
      </c>
      <c r="Z947">
        <v>4.4519999999999998E-4</v>
      </c>
      <c r="AA947">
        <v>91.608509999999995</v>
      </c>
      <c r="AB947">
        <v>0.1912365</v>
      </c>
      <c r="AC947">
        <v>27.315190000000001</v>
      </c>
      <c r="AD947">
        <v>5.6866699999999999E-2</v>
      </c>
      <c r="AE947">
        <v>5.7183900000000003E-2</v>
      </c>
      <c r="AF947" s="2">
        <v>1.3228469999999999E-15</v>
      </c>
      <c r="AG947" t="s">
        <v>1496</v>
      </c>
      <c r="AH947">
        <v>3.9078000000000003E-3</v>
      </c>
      <c r="AI947" s="2">
        <v>8.6682999999999999E-7</v>
      </c>
      <c r="AJ947">
        <v>2.9645640000000002</v>
      </c>
      <c r="AK947">
        <v>1.000389</v>
      </c>
      <c r="AL947">
        <v>7.0899999999999999E-4</v>
      </c>
      <c r="AM947" s="2">
        <v>6.0000000000000002E-6</v>
      </c>
      <c r="AN947">
        <v>4.0000000000000003E-5</v>
      </c>
      <c r="AO947">
        <v>2.0000000000000002E-5</v>
      </c>
      <c r="AP947">
        <v>2.8180000000000002E-4</v>
      </c>
      <c r="AQ947" s="2">
        <v>4.9999999999999998E-7</v>
      </c>
      <c r="AR947">
        <v>1.1390000000000001E-2</v>
      </c>
      <c r="AS947">
        <v>3.0000000000000001E-5</v>
      </c>
      <c r="AT947">
        <v>6.3850000000000001E-3</v>
      </c>
      <c r="AU947">
        <v>2.9999999999999997E-4</v>
      </c>
      <c r="AV947">
        <v>1.6000000000000001E-4</v>
      </c>
      <c r="AW947">
        <v>3.0000000000000001E-5</v>
      </c>
      <c r="AX947">
        <v>1.1390000000000001E-2</v>
      </c>
      <c r="AY947">
        <v>250</v>
      </c>
      <c r="AZ947" s="2">
        <v>5.4629999999999996E-10</v>
      </c>
      <c r="BA947">
        <v>295.5</v>
      </c>
      <c r="BB947">
        <v>1575</v>
      </c>
    </row>
    <row r="948" spans="1:54">
      <c r="A948" t="s">
        <v>955</v>
      </c>
      <c r="B948" t="s">
        <v>872</v>
      </c>
      <c r="C948" s="1">
        <v>43443</v>
      </c>
      <c r="D948">
        <v>15.06667</v>
      </c>
      <c r="E948">
        <v>125.3531</v>
      </c>
      <c r="F948">
        <v>5.3623999999999998E-2</v>
      </c>
      <c r="G948">
        <v>24.960470000000001</v>
      </c>
      <c r="H948">
        <v>1.53276E-2</v>
      </c>
      <c r="I948">
        <v>0.30595879999999998</v>
      </c>
      <c r="J948">
        <v>4.3991000000000004E-3</v>
      </c>
      <c r="K948">
        <v>9.5234799999999994E-2</v>
      </c>
      <c r="L948">
        <v>2.7776800000000001E-2</v>
      </c>
      <c r="M948">
        <v>1.1331600000000001E-2</v>
      </c>
      <c r="N948">
        <v>5.3379999999999996E-4</v>
      </c>
      <c r="O948">
        <v>1.003843</v>
      </c>
      <c r="P948">
        <v>7.737E-4</v>
      </c>
      <c r="Q948">
        <v>0.71973920000000002</v>
      </c>
      <c r="R948">
        <v>4.8518199999999997E-2</v>
      </c>
      <c r="S948">
        <v>2.40831E-2</v>
      </c>
      <c r="T948">
        <v>2.2537999999999998E-3</v>
      </c>
      <c r="U948">
        <v>6.2233000000000002E-3</v>
      </c>
      <c r="V948">
        <v>5.5429999999999998E-4</v>
      </c>
      <c r="W948">
        <v>3.2319100000000003E-2</v>
      </c>
      <c r="X948">
        <v>1.0805999999999999E-3</v>
      </c>
      <c r="Y948">
        <v>3.8695999999999999E-3</v>
      </c>
      <c r="Z948">
        <v>4.4509999999999998E-4</v>
      </c>
      <c r="AA948">
        <v>97.331829999999997</v>
      </c>
      <c r="AB948">
        <v>0.13971890000000001</v>
      </c>
      <c r="AC948">
        <v>34.592089999999999</v>
      </c>
      <c r="AD948">
        <v>5.1420800000000003E-2</v>
      </c>
      <c r="AE948">
        <v>5.1979600000000001E-2</v>
      </c>
      <c r="AF948" s="2">
        <v>1.248023E-15</v>
      </c>
      <c r="AG948" t="s">
        <v>1496</v>
      </c>
      <c r="AH948">
        <v>3.9078000000000003E-3</v>
      </c>
      <c r="AI948" s="2">
        <v>8.6682999999999999E-7</v>
      </c>
      <c r="AJ948">
        <v>2.9648490000000001</v>
      </c>
      <c r="AK948">
        <v>1.000389</v>
      </c>
      <c r="AL948">
        <v>7.0899999999999999E-4</v>
      </c>
      <c r="AM948" s="2">
        <v>6.0000000000000002E-6</v>
      </c>
      <c r="AN948">
        <v>4.0000000000000003E-5</v>
      </c>
      <c r="AO948">
        <v>2.0000000000000002E-5</v>
      </c>
      <c r="AP948">
        <v>2.8180000000000002E-4</v>
      </c>
      <c r="AQ948" s="2">
        <v>4.9999999999999998E-7</v>
      </c>
      <c r="AR948">
        <v>1.1390000000000001E-2</v>
      </c>
      <c r="AS948">
        <v>3.0000000000000001E-5</v>
      </c>
      <c r="AT948">
        <v>6.3850000000000001E-3</v>
      </c>
      <c r="AU948">
        <v>2.9999999999999997E-4</v>
      </c>
      <c r="AV948">
        <v>1.6000000000000001E-4</v>
      </c>
      <c r="AW948">
        <v>3.0000000000000001E-5</v>
      </c>
      <c r="AX948">
        <v>1.1390000000000001E-2</v>
      </c>
      <c r="AY948">
        <v>250</v>
      </c>
      <c r="AZ948" s="2">
        <v>5.4629999999999996E-10</v>
      </c>
      <c r="BA948">
        <v>295.5</v>
      </c>
      <c r="BB948">
        <v>1575</v>
      </c>
    </row>
    <row r="949" spans="1:54">
      <c r="A949" t="s">
        <v>956</v>
      </c>
      <c r="B949" t="s">
        <v>872</v>
      </c>
      <c r="C949" s="1">
        <v>43443</v>
      </c>
      <c r="D949">
        <v>15.18333</v>
      </c>
      <c r="E949">
        <v>86.068709999999996</v>
      </c>
      <c r="F949">
        <v>5.2213000000000002E-2</v>
      </c>
      <c r="G949">
        <v>20.747769999999999</v>
      </c>
      <c r="H949">
        <v>1.3121799999999999E-2</v>
      </c>
      <c r="I949">
        <v>0.24744060000000001</v>
      </c>
      <c r="J949">
        <v>4.4932000000000001E-3</v>
      </c>
      <c r="K949">
        <v>0.14260310000000001</v>
      </c>
      <c r="L949">
        <v>3.04706E-2</v>
      </c>
      <c r="M949">
        <v>1.37874E-2</v>
      </c>
      <c r="N949">
        <v>5.8250000000000001E-4</v>
      </c>
      <c r="O949">
        <v>1.003843</v>
      </c>
      <c r="P949">
        <v>7.737E-4</v>
      </c>
      <c r="Q949">
        <v>0.71914769999999995</v>
      </c>
      <c r="R949">
        <v>4.8503600000000001E-2</v>
      </c>
      <c r="S949">
        <v>2.40831E-2</v>
      </c>
      <c r="T949">
        <v>2.2537999999999998E-3</v>
      </c>
      <c r="U949">
        <v>6.2233000000000002E-3</v>
      </c>
      <c r="V949">
        <v>5.5429999999999998E-4</v>
      </c>
      <c r="W949">
        <v>3.2319100000000003E-2</v>
      </c>
      <c r="X949">
        <v>1.0805999999999999E-3</v>
      </c>
      <c r="Y949">
        <v>3.8677E-3</v>
      </c>
      <c r="Z949">
        <v>4.4490000000000003E-4</v>
      </c>
      <c r="AA949">
        <v>95.272840000000002</v>
      </c>
      <c r="AB949">
        <v>0.2174278</v>
      </c>
      <c r="AC949">
        <v>28.01238</v>
      </c>
      <c r="AD949">
        <v>6.3606399999999993E-2</v>
      </c>
      <c r="AE949">
        <v>6.3904600000000006E-2</v>
      </c>
      <c r="AF949" s="2">
        <v>1.037388E-15</v>
      </c>
      <c r="AG949" t="s">
        <v>1496</v>
      </c>
      <c r="AH949">
        <v>3.9078000000000003E-3</v>
      </c>
      <c r="AI949" s="2">
        <v>8.6682999999999999E-7</v>
      </c>
      <c r="AJ949">
        <v>2.965122</v>
      </c>
      <c r="AK949">
        <v>1.000389</v>
      </c>
      <c r="AL949">
        <v>7.0899999999999999E-4</v>
      </c>
      <c r="AM949" s="2">
        <v>6.0000000000000002E-6</v>
      </c>
      <c r="AN949">
        <v>4.0000000000000003E-5</v>
      </c>
      <c r="AO949">
        <v>2.0000000000000002E-5</v>
      </c>
      <c r="AP949">
        <v>2.8180000000000002E-4</v>
      </c>
      <c r="AQ949" s="2">
        <v>4.9999999999999998E-7</v>
      </c>
      <c r="AR949">
        <v>1.1390000000000001E-2</v>
      </c>
      <c r="AS949">
        <v>3.0000000000000001E-5</v>
      </c>
      <c r="AT949">
        <v>6.3850000000000001E-3</v>
      </c>
      <c r="AU949">
        <v>2.9999999999999997E-4</v>
      </c>
      <c r="AV949">
        <v>1.6000000000000001E-4</v>
      </c>
      <c r="AW949">
        <v>3.0000000000000001E-5</v>
      </c>
      <c r="AX949">
        <v>1.1390000000000001E-2</v>
      </c>
      <c r="AY949">
        <v>250</v>
      </c>
      <c r="AZ949" s="2">
        <v>5.4629999999999996E-10</v>
      </c>
      <c r="BA949">
        <v>295.5</v>
      </c>
      <c r="BB949">
        <v>1575</v>
      </c>
    </row>
    <row r="950" spans="1:54">
      <c r="A950" t="s">
        <v>957</v>
      </c>
      <c r="B950" t="s">
        <v>872</v>
      </c>
      <c r="C950" s="1">
        <v>43443</v>
      </c>
      <c r="D950">
        <v>15.26667</v>
      </c>
      <c r="E950">
        <v>52.865490000000001</v>
      </c>
      <c r="F950">
        <v>5.5003700000000003E-2</v>
      </c>
      <c r="G950">
        <v>9.949757</v>
      </c>
      <c r="H950">
        <v>2.31874E-2</v>
      </c>
      <c r="I950">
        <v>0.1395565</v>
      </c>
      <c r="J950">
        <v>7.1877E-3</v>
      </c>
      <c r="K950">
        <v>0.10868659999999999</v>
      </c>
      <c r="L950">
        <v>5.1729200000000003E-2</v>
      </c>
      <c r="M950">
        <v>6.9947999999999998E-3</v>
      </c>
      <c r="N950">
        <v>6.2770000000000002E-4</v>
      </c>
      <c r="O950">
        <v>1.003843</v>
      </c>
      <c r="P950">
        <v>7.737E-4</v>
      </c>
      <c r="Q950">
        <v>0.71868520000000002</v>
      </c>
      <c r="R950">
        <v>4.8494000000000002E-2</v>
      </c>
      <c r="S950">
        <v>2.40831E-2</v>
      </c>
      <c r="T950">
        <v>2.2537999999999998E-3</v>
      </c>
      <c r="U950">
        <v>6.2233000000000002E-3</v>
      </c>
      <c r="V950">
        <v>5.5429999999999998E-4</v>
      </c>
      <c r="W950">
        <v>3.2319100000000003E-2</v>
      </c>
      <c r="X950">
        <v>1.0805999999999999E-3</v>
      </c>
      <c r="Y950">
        <v>3.8663E-3</v>
      </c>
      <c r="Z950">
        <v>4.4490000000000003E-4</v>
      </c>
      <c r="AA950">
        <v>96.103579999999994</v>
      </c>
      <c r="AB950">
        <v>0.3799959</v>
      </c>
      <c r="AC950">
        <v>36.123449999999998</v>
      </c>
      <c r="AD950">
        <v>0.1599332</v>
      </c>
      <c r="AE950">
        <v>0.16012989999999999</v>
      </c>
      <c r="AF950" s="2">
        <v>4.9748790000000001E-16</v>
      </c>
      <c r="AG950" t="s">
        <v>1496</v>
      </c>
      <c r="AH950">
        <v>3.9078000000000003E-3</v>
      </c>
      <c r="AI950" s="2">
        <v>8.6682999999999999E-7</v>
      </c>
      <c r="AJ950">
        <v>2.9653480000000001</v>
      </c>
      <c r="AK950">
        <v>1.000389</v>
      </c>
      <c r="AL950">
        <v>7.0899999999999999E-4</v>
      </c>
      <c r="AM950" s="2">
        <v>6.0000000000000002E-6</v>
      </c>
      <c r="AN950">
        <v>4.0000000000000003E-5</v>
      </c>
      <c r="AO950">
        <v>2.0000000000000002E-5</v>
      </c>
      <c r="AP950">
        <v>2.8180000000000002E-4</v>
      </c>
      <c r="AQ950" s="2">
        <v>4.9999999999999998E-7</v>
      </c>
      <c r="AR950">
        <v>1.1390000000000001E-2</v>
      </c>
      <c r="AS950">
        <v>3.0000000000000001E-5</v>
      </c>
      <c r="AT950">
        <v>6.3850000000000001E-3</v>
      </c>
      <c r="AU950">
        <v>2.9999999999999997E-4</v>
      </c>
      <c r="AV950">
        <v>1.6000000000000001E-4</v>
      </c>
      <c r="AW950">
        <v>3.0000000000000001E-5</v>
      </c>
      <c r="AX950">
        <v>1.1390000000000001E-2</v>
      </c>
      <c r="AY950">
        <v>250</v>
      </c>
      <c r="AZ950" s="2">
        <v>5.4629999999999996E-10</v>
      </c>
      <c r="BA950">
        <v>295.5</v>
      </c>
      <c r="BB950">
        <v>1575</v>
      </c>
    </row>
    <row r="951" spans="1:54">
      <c r="A951" t="s">
        <v>958</v>
      </c>
      <c r="B951" t="s">
        <v>872</v>
      </c>
      <c r="C951" s="1">
        <v>43443</v>
      </c>
      <c r="D951">
        <v>15.45</v>
      </c>
      <c r="E951">
        <v>32.479689999999998</v>
      </c>
      <c r="F951">
        <v>5.30435E-2</v>
      </c>
      <c r="G951">
        <v>4.8836000000000004</v>
      </c>
      <c r="H951">
        <v>2.3587899999999998E-2</v>
      </c>
      <c r="I951">
        <v>6.4212599999999995E-2</v>
      </c>
      <c r="J951">
        <v>7.5735999999999998E-3</v>
      </c>
      <c r="K951">
        <v>-3.48078E-2</v>
      </c>
      <c r="L951">
        <v>4.28242E-2</v>
      </c>
      <c r="M951">
        <v>7.4985E-3</v>
      </c>
      <c r="N951">
        <v>6.022E-4</v>
      </c>
      <c r="O951">
        <v>1.003843</v>
      </c>
      <c r="P951">
        <v>7.737E-4</v>
      </c>
      <c r="Q951">
        <v>0.71791590000000005</v>
      </c>
      <c r="R951">
        <v>4.8483400000000003E-2</v>
      </c>
      <c r="S951">
        <v>2.40831E-2</v>
      </c>
      <c r="T951">
        <v>2.2537999999999998E-3</v>
      </c>
      <c r="U951">
        <v>6.2233000000000002E-3</v>
      </c>
      <c r="V951">
        <v>5.5429999999999998E-4</v>
      </c>
      <c r="W951">
        <v>3.2319100000000003E-2</v>
      </c>
      <c r="X951">
        <v>1.0805999999999999E-3</v>
      </c>
      <c r="Y951">
        <v>3.8644E-3</v>
      </c>
      <c r="Z951">
        <v>4.4480000000000002E-4</v>
      </c>
      <c r="AA951">
        <v>93.162760000000006</v>
      </c>
      <c r="AB951">
        <v>0.59228429999999999</v>
      </c>
      <c r="AC951">
        <v>43.751739999999998</v>
      </c>
      <c r="AD951">
        <v>0.33800560000000002</v>
      </c>
      <c r="AE951">
        <v>0.33814159999999999</v>
      </c>
      <c r="AF951" s="2">
        <v>2.4418000000000001E-16</v>
      </c>
      <c r="AG951" t="s">
        <v>1496</v>
      </c>
      <c r="AH951">
        <v>3.9078000000000003E-3</v>
      </c>
      <c r="AI951" s="2">
        <v>8.6682999999999999E-7</v>
      </c>
      <c r="AJ951">
        <v>2.9657559999999998</v>
      </c>
      <c r="AK951">
        <v>1.000389</v>
      </c>
      <c r="AL951">
        <v>7.0899999999999999E-4</v>
      </c>
      <c r="AM951" s="2">
        <v>6.0000000000000002E-6</v>
      </c>
      <c r="AN951">
        <v>4.0000000000000003E-5</v>
      </c>
      <c r="AO951">
        <v>2.0000000000000002E-5</v>
      </c>
      <c r="AP951">
        <v>2.8180000000000002E-4</v>
      </c>
      <c r="AQ951" s="2">
        <v>4.9999999999999998E-7</v>
      </c>
      <c r="AR951">
        <v>1.1390000000000001E-2</v>
      </c>
      <c r="AS951">
        <v>3.0000000000000001E-5</v>
      </c>
      <c r="AT951">
        <v>6.3850000000000001E-3</v>
      </c>
      <c r="AU951">
        <v>2.9999999999999997E-4</v>
      </c>
      <c r="AV951">
        <v>1.6000000000000001E-4</v>
      </c>
      <c r="AW951">
        <v>3.0000000000000001E-5</v>
      </c>
      <c r="AX951">
        <v>1.1390000000000001E-2</v>
      </c>
      <c r="AY951">
        <v>250</v>
      </c>
      <c r="AZ951" s="2">
        <v>5.4629999999999996E-10</v>
      </c>
      <c r="BA951">
        <v>295.5</v>
      </c>
      <c r="BB951">
        <v>1575</v>
      </c>
    </row>
    <row r="952" spans="1:54">
      <c r="A952" t="s">
        <v>959</v>
      </c>
      <c r="B952" t="s">
        <v>872</v>
      </c>
      <c r="C952" s="1">
        <v>43443</v>
      </c>
      <c r="D952">
        <v>15.55</v>
      </c>
      <c r="E952">
        <v>95.196100000000001</v>
      </c>
      <c r="F952">
        <v>5.2345200000000001E-2</v>
      </c>
      <c r="G952">
        <v>21.981169999999999</v>
      </c>
      <c r="H952">
        <v>1.72415E-2</v>
      </c>
      <c r="I952">
        <v>0.26039319999999999</v>
      </c>
      <c r="J952">
        <v>3.6481999999999999E-3</v>
      </c>
      <c r="K952">
        <v>0.1802029</v>
      </c>
      <c r="L952">
        <v>2.9443899999999999E-2</v>
      </c>
      <c r="M952">
        <v>1.12855E-2</v>
      </c>
      <c r="N952">
        <v>5.4230000000000001E-4</v>
      </c>
      <c r="O952">
        <v>1.003843</v>
      </c>
      <c r="P952">
        <v>7.737E-4</v>
      </c>
      <c r="Q952">
        <v>0.71745099999999995</v>
      </c>
      <c r="R952">
        <v>4.8481900000000001E-2</v>
      </c>
      <c r="S952">
        <v>2.40831E-2</v>
      </c>
      <c r="T952">
        <v>2.2537999999999998E-3</v>
      </c>
      <c r="U952">
        <v>6.2233000000000002E-3</v>
      </c>
      <c r="V952">
        <v>5.5429999999999998E-4</v>
      </c>
      <c r="W952">
        <v>3.2319100000000003E-2</v>
      </c>
      <c r="X952">
        <v>1.0805999999999999E-3</v>
      </c>
      <c r="Y952">
        <v>3.8635000000000002E-3</v>
      </c>
      <c r="Z952">
        <v>4.4470000000000002E-4</v>
      </c>
      <c r="AA952">
        <v>96.507350000000002</v>
      </c>
      <c r="AB952">
        <v>0.18542600000000001</v>
      </c>
      <c r="AC952">
        <v>29.61243</v>
      </c>
      <c r="AD952">
        <v>5.8754800000000003E-2</v>
      </c>
      <c r="AE952">
        <v>5.9114899999999998E-2</v>
      </c>
      <c r="AF952" s="2">
        <v>1.0990579999999999E-15</v>
      </c>
      <c r="AG952" t="s">
        <v>1496</v>
      </c>
      <c r="AH952">
        <v>3.9078000000000003E-3</v>
      </c>
      <c r="AI952" s="2">
        <v>8.6682999999999999E-7</v>
      </c>
      <c r="AJ952">
        <v>2.966027</v>
      </c>
      <c r="AK952">
        <v>1.000389</v>
      </c>
      <c r="AL952">
        <v>7.0899999999999999E-4</v>
      </c>
      <c r="AM952" s="2">
        <v>6.0000000000000002E-6</v>
      </c>
      <c r="AN952">
        <v>4.0000000000000003E-5</v>
      </c>
      <c r="AO952">
        <v>2.0000000000000002E-5</v>
      </c>
      <c r="AP952">
        <v>2.8180000000000002E-4</v>
      </c>
      <c r="AQ952" s="2">
        <v>4.9999999999999998E-7</v>
      </c>
      <c r="AR952">
        <v>1.1390000000000001E-2</v>
      </c>
      <c r="AS952">
        <v>3.0000000000000001E-5</v>
      </c>
      <c r="AT952">
        <v>6.3850000000000001E-3</v>
      </c>
      <c r="AU952">
        <v>2.9999999999999997E-4</v>
      </c>
      <c r="AV952">
        <v>1.6000000000000001E-4</v>
      </c>
      <c r="AW952">
        <v>3.0000000000000001E-5</v>
      </c>
      <c r="AX952">
        <v>1.1390000000000001E-2</v>
      </c>
      <c r="AY952">
        <v>250</v>
      </c>
      <c r="AZ952" s="2">
        <v>5.4629999999999996E-10</v>
      </c>
      <c r="BA952">
        <v>295.5</v>
      </c>
      <c r="BB952">
        <v>1575</v>
      </c>
    </row>
    <row r="953" spans="1:54">
      <c r="A953" t="s">
        <v>960</v>
      </c>
      <c r="B953" t="s">
        <v>872</v>
      </c>
      <c r="C953" s="1">
        <v>43443</v>
      </c>
      <c r="D953">
        <v>15.716670000000001</v>
      </c>
      <c r="E953">
        <v>127.4221</v>
      </c>
      <c r="F953">
        <v>5.9991999999999997E-2</v>
      </c>
      <c r="G953">
        <v>17.896070000000002</v>
      </c>
      <c r="H953">
        <v>2.1538700000000001E-2</v>
      </c>
      <c r="I953">
        <v>0.22668969999999999</v>
      </c>
      <c r="J953">
        <v>7.8741000000000002E-3</v>
      </c>
      <c r="K953">
        <v>0.1312391</v>
      </c>
      <c r="L953">
        <v>4.4317000000000002E-2</v>
      </c>
      <c r="M953">
        <v>1.7898399999999998E-2</v>
      </c>
      <c r="N953">
        <v>8.12E-4</v>
      </c>
      <c r="O953">
        <v>1.003843</v>
      </c>
      <c r="P953">
        <v>7.737E-4</v>
      </c>
      <c r="Q953">
        <v>0.7168234</v>
      </c>
      <c r="R953">
        <v>4.8489400000000002E-2</v>
      </c>
      <c r="S953">
        <v>2.40831E-2</v>
      </c>
      <c r="T953">
        <v>2.2537999999999998E-3</v>
      </c>
      <c r="U953">
        <v>6.2233000000000002E-3</v>
      </c>
      <c r="V953">
        <v>5.5429999999999998E-4</v>
      </c>
      <c r="W953">
        <v>3.2319100000000003E-2</v>
      </c>
      <c r="X953">
        <v>1.0805999999999999E-3</v>
      </c>
      <c r="Y953">
        <v>3.8625999999999999E-3</v>
      </c>
      <c r="Z953">
        <v>4.4480000000000002E-4</v>
      </c>
      <c r="AA953">
        <v>95.854309999999998</v>
      </c>
      <c r="AB953">
        <v>0.1995721</v>
      </c>
      <c r="AC953">
        <v>48.138129999999997</v>
      </c>
      <c r="AD953">
        <v>0.1120538</v>
      </c>
      <c r="AE953">
        <v>0.1125483</v>
      </c>
      <c r="AF953" s="2">
        <v>8.9480369999999999E-16</v>
      </c>
      <c r="AG953" t="s">
        <v>1496</v>
      </c>
      <c r="AH953">
        <v>3.9078000000000003E-3</v>
      </c>
      <c r="AI953" s="2">
        <v>8.6682999999999999E-7</v>
      </c>
      <c r="AJ953">
        <v>2.966434</v>
      </c>
      <c r="AK953">
        <v>1.000389</v>
      </c>
      <c r="AL953">
        <v>7.0899999999999999E-4</v>
      </c>
      <c r="AM953" s="2">
        <v>6.0000000000000002E-6</v>
      </c>
      <c r="AN953">
        <v>4.0000000000000003E-5</v>
      </c>
      <c r="AO953">
        <v>2.0000000000000002E-5</v>
      </c>
      <c r="AP953">
        <v>2.8180000000000002E-4</v>
      </c>
      <c r="AQ953" s="2">
        <v>4.9999999999999998E-7</v>
      </c>
      <c r="AR953">
        <v>1.1390000000000001E-2</v>
      </c>
      <c r="AS953">
        <v>3.0000000000000001E-5</v>
      </c>
      <c r="AT953">
        <v>6.3850000000000001E-3</v>
      </c>
      <c r="AU953">
        <v>2.9999999999999997E-4</v>
      </c>
      <c r="AV953">
        <v>1.6000000000000001E-4</v>
      </c>
      <c r="AW953">
        <v>3.0000000000000001E-5</v>
      </c>
      <c r="AX953">
        <v>1.1390000000000001E-2</v>
      </c>
      <c r="AY953">
        <v>250</v>
      </c>
      <c r="AZ953" s="2">
        <v>5.4629999999999996E-10</v>
      </c>
      <c r="BA953">
        <v>295.5</v>
      </c>
      <c r="BB953">
        <v>1575</v>
      </c>
    </row>
    <row r="954" spans="1:54">
      <c r="A954" t="s">
        <v>961</v>
      </c>
      <c r="B954" t="s">
        <v>872</v>
      </c>
      <c r="C954" s="1">
        <v>43443</v>
      </c>
      <c r="D954">
        <v>15.83333</v>
      </c>
      <c r="E954">
        <v>62.738840000000003</v>
      </c>
      <c r="F954">
        <v>5.1793800000000001E-2</v>
      </c>
      <c r="G954">
        <v>16.491230000000002</v>
      </c>
      <c r="H954">
        <v>1.46832E-2</v>
      </c>
      <c r="I954">
        <v>0.20083819999999999</v>
      </c>
      <c r="J954">
        <v>4.1463000000000003E-3</v>
      </c>
      <c r="K954">
        <v>8.5567400000000002E-2</v>
      </c>
      <c r="L954">
        <v>3.2971300000000002E-2</v>
      </c>
      <c r="M954">
        <v>8.6209000000000008E-3</v>
      </c>
      <c r="N954">
        <v>5.4429999999999995E-4</v>
      </c>
      <c r="O954">
        <v>1.003843</v>
      </c>
      <c r="P954">
        <v>7.737E-4</v>
      </c>
      <c r="Q954">
        <v>0.7164469</v>
      </c>
      <c r="R954">
        <v>4.8502099999999999E-2</v>
      </c>
      <c r="S954">
        <v>2.40831E-2</v>
      </c>
      <c r="T954">
        <v>2.2537999999999998E-3</v>
      </c>
      <c r="U954">
        <v>6.2233000000000002E-3</v>
      </c>
      <c r="V954">
        <v>5.5429999999999998E-4</v>
      </c>
      <c r="W954">
        <v>3.2319100000000003E-2</v>
      </c>
      <c r="X954">
        <v>1.0805999999999999E-3</v>
      </c>
      <c r="Y954">
        <v>3.8624000000000002E-3</v>
      </c>
      <c r="Z954">
        <v>4.4490000000000003E-4</v>
      </c>
      <c r="AA954">
        <v>95.944239999999994</v>
      </c>
      <c r="AB954">
        <v>0.28146260000000001</v>
      </c>
      <c r="AC954">
        <v>25.88222</v>
      </c>
      <c r="AD954">
        <v>7.5855699999999998E-2</v>
      </c>
      <c r="AE954">
        <v>7.6069600000000001E-2</v>
      </c>
      <c r="AF954" s="2">
        <v>8.2456139999999998E-16</v>
      </c>
      <c r="AG954" t="s">
        <v>1496</v>
      </c>
      <c r="AH954">
        <v>3.9078000000000003E-3</v>
      </c>
      <c r="AI954" s="2">
        <v>8.6682999999999999E-7</v>
      </c>
      <c r="AJ954">
        <v>2.96671</v>
      </c>
      <c r="AK954">
        <v>1.000389</v>
      </c>
      <c r="AL954">
        <v>7.0899999999999999E-4</v>
      </c>
      <c r="AM954" s="2">
        <v>6.0000000000000002E-6</v>
      </c>
      <c r="AN954">
        <v>4.0000000000000003E-5</v>
      </c>
      <c r="AO954">
        <v>2.0000000000000002E-5</v>
      </c>
      <c r="AP954">
        <v>2.8180000000000002E-4</v>
      </c>
      <c r="AQ954" s="2">
        <v>4.9999999999999998E-7</v>
      </c>
      <c r="AR954">
        <v>1.1390000000000001E-2</v>
      </c>
      <c r="AS954">
        <v>3.0000000000000001E-5</v>
      </c>
      <c r="AT954">
        <v>6.3850000000000001E-3</v>
      </c>
      <c r="AU954">
        <v>2.9999999999999997E-4</v>
      </c>
      <c r="AV954">
        <v>1.6000000000000001E-4</v>
      </c>
      <c r="AW954">
        <v>3.0000000000000001E-5</v>
      </c>
      <c r="AX954">
        <v>1.1390000000000001E-2</v>
      </c>
      <c r="AY954">
        <v>250</v>
      </c>
      <c r="AZ954" s="2">
        <v>5.4629999999999996E-10</v>
      </c>
      <c r="BA954">
        <v>295.5</v>
      </c>
      <c r="BB954">
        <v>1575</v>
      </c>
    </row>
    <row r="955" spans="1:54">
      <c r="A955" t="s">
        <v>962</v>
      </c>
      <c r="B955" t="s">
        <v>872</v>
      </c>
      <c r="C955" s="1">
        <v>43443</v>
      </c>
      <c r="D955">
        <v>15.95</v>
      </c>
      <c r="E955">
        <v>102.2765</v>
      </c>
      <c r="F955">
        <v>5.2331700000000002E-2</v>
      </c>
      <c r="G955">
        <v>22.001809999999999</v>
      </c>
      <c r="H955">
        <v>1.5982300000000001E-2</v>
      </c>
      <c r="I955">
        <v>0.26971099999999998</v>
      </c>
      <c r="J955">
        <v>4.3747999999999999E-3</v>
      </c>
      <c r="K955">
        <v>0.29234149999999998</v>
      </c>
      <c r="L955">
        <v>3.0549300000000001E-2</v>
      </c>
      <c r="M955">
        <v>8.7063999999999996E-3</v>
      </c>
      <c r="N955">
        <v>5.4089999999999997E-4</v>
      </c>
      <c r="O955">
        <v>1.003843</v>
      </c>
      <c r="P955">
        <v>7.737E-4</v>
      </c>
      <c r="Q955">
        <v>0.71611340000000001</v>
      </c>
      <c r="R955">
        <v>4.8521500000000002E-2</v>
      </c>
      <c r="S955">
        <v>2.40831E-2</v>
      </c>
      <c r="T955">
        <v>2.2537999999999998E-3</v>
      </c>
      <c r="U955">
        <v>6.2233000000000002E-3</v>
      </c>
      <c r="V955">
        <v>5.5429999999999998E-4</v>
      </c>
      <c r="W955">
        <v>3.2319100000000003E-2</v>
      </c>
      <c r="X955">
        <v>1.0805999999999999E-3</v>
      </c>
      <c r="Y955">
        <v>3.8625999999999999E-3</v>
      </c>
      <c r="Z955">
        <v>4.4509999999999998E-4</v>
      </c>
      <c r="AA955">
        <v>97.505070000000003</v>
      </c>
      <c r="AB955">
        <v>0.17232629999999999</v>
      </c>
      <c r="AC955">
        <v>32.095179999999999</v>
      </c>
      <c r="AD955">
        <v>5.8545100000000003E-2</v>
      </c>
      <c r="AE955">
        <v>5.8968899999999998E-2</v>
      </c>
      <c r="AF955" s="2">
        <v>1.1000909999999999E-15</v>
      </c>
      <c r="AG955" t="s">
        <v>1496</v>
      </c>
      <c r="AH955">
        <v>3.9078000000000003E-3</v>
      </c>
      <c r="AI955" s="2">
        <v>8.6682999999999999E-7</v>
      </c>
      <c r="AJ955">
        <v>2.9669819999999998</v>
      </c>
      <c r="AK955">
        <v>1.000389</v>
      </c>
      <c r="AL955">
        <v>7.0899999999999999E-4</v>
      </c>
      <c r="AM955" s="2">
        <v>6.0000000000000002E-6</v>
      </c>
      <c r="AN955">
        <v>4.0000000000000003E-5</v>
      </c>
      <c r="AO955">
        <v>2.0000000000000002E-5</v>
      </c>
      <c r="AP955">
        <v>2.8180000000000002E-4</v>
      </c>
      <c r="AQ955" s="2">
        <v>4.9999999999999998E-7</v>
      </c>
      <c r="AR955">
        <v>1.1390000000000001E-2</v>
      </c>
      <c r="AS955">
        <v>3.0000000000000001E-5</v>
      </c>
      <c r="AT955">
        <v>6.3850000000000001E-3</v>
      </c>
      <c r="AU955">
        <v>2.9999999999999997E-4</v>
      </c>
      <c r="AV955">
        <v>1.6000000000000001E-4</v>
      </c>
      <c r="AW955">
        <v>3.0000000000000001E-5</v>
      </c>
      <c r="AX955">
        <v>1.1390000000000001E-2</v>
      </c>
      <c r="AY955">
        <v>250</v>
      </c>
      <c r="AZ955" s="2">
        <v>5.4629999999999996E-10</v>
      </c>
      <c r="BA955">
        <v>295.5</v>
      </c>
      <c r="BB955">
        <v>1575</v>
      </c>
    </row>
    <row r="956" spans="1:54">
      <c r="A956" t="s">
        <v>963</v>
      </c>
      <c r="B956" t="s">
        <v>872</v>
      </c>
      <c r="C956" s="1">
        <v>43443</v>
      </c>
      <c r="D956">
        <v>16.05</v>
      </c>
      <c r="E956">
        <v>31.595220000000001</v>
      </c>
      <c r="F956">
        <v>5.0382799999999998E-2</v>
      </c>
      <c r="G956">
        <v>6.7619119999999997</v>
      </c>
      <c r="H956">
        <v>1.4013299999999999E-2</v>
      </c>
      <c r="I956">
        <v>8.60712E-2</v>
      </c>
      <c r="J956">
        <v>4.0181000000000001E-3</v>
      </c>
      <c r="K956">
        <v>6.5587500000000007E-2</v>
      </c>
      <c r="L956">
        <v>2.8977099999999999E-2</v>
      </c>
      <c r="M956">
        <v>3.8038E-3</v>
      </c>
      <c r="N956">
        <v>5.0489999999999997E-4</v>
      </c>
      <c r="O956">
        <v>1.003843</v>
      </c>
      <c r="P956">
        <v>7.737E-4</v>
      </c>
      <c r="Q956">
        <v>0.71581709999999998</v>
      </c>
      <c r="R956">
        <v>4.8548500000000001E-2</v>
      </c>
      <c r="S956">
        <v>2.40831E-2</v>
      </c>
      <c r="T956">
        <v>2.2537999999999998E-3</v>
      </c>
      <c r="U956">
        <v>6.2233000000000002E-3</v>
      </c>
      <c r="V956">
        <v>5.5429999999999998E-4</v>
      </c>
      <c r="W956">
        <v>3.2319100000000003E-2</v>
      </c>
      <c r="X956">
        <v>1.0805999999999999E-3</v>
      </c>
      <c r="Y956">
        <v>3.8630000000000001E-3</v>
      </c>
      <c r="Z956">
        <v>4.4539999999999998E-4</v>
      </c>
      <c r="AA956">
        <v>96.45523</v>
      </c>
      <c r="AB956">
        <v>0.52243289999999998</v>
      </c>
      <c r="AC956">
        <v>31.915109999999999</v>
      </c>
      <c r="AD956">
        <v>0.1764133</v>
      </c>
      <c r="AE956">
        <v>0.17655280000000001</v>
      </c>
      <c r="AF956" s="2">
        <v>3.3809560000000001E-16</v>
      </c>
      <c r="AG956" t="s">
        <v>1496</v>
      </c>
      <c r="AH956">
        <v>3.9078000000000003E-3</v>
      </c>
      <c r="AI956" s="2">
        <v>8.6682999999999999E-7</v>
      </c>
      <c r="AJ956">
        <v>2.9672550000000002</v>
      </c>
      <c r="AK956">
        <v>1.000389</v>
      </c>
      <c r="AL956">
        <v>7.0899999999999999E-4</v>
      </c>
      <c r="AM956" s="2">
        <v>6.0000000000000002E-6</v>
      </c>
      <c r="AN956">
        <v>4.0000000000000003E-5</v>
      </c>
      <c r="AO956">
        <v>2.0000000000000002E-5</v>
      </c>
      <c r="AP956">
        <v>2.8180000000000002E-4</v>
      </c>
      <c r="AQ956" s="2">
        <v>4.9999999999999998E-7</v>
      </c>
      <c r="AR956">
        <v>1.1390000000000001E-2</v>
      </c>
      <c r="AS956">
        <v>3.0000000000000001E-5</v>
      </c>
      <c r="AT956">
        <v>6.3850000000000001E-3</v>
      </c>
      <c r="AU956">
        <v>2.9999999999999997E-4</v>
      </c>
      <c r="AV956">
        <v>1.6000000000000001E-4</v>
      </c>
      <c r="AW956">
        <v>3.0000000000000001E-5</v>
      </c>
      <c r="AX956">
        <v>1.1390000000000001E-2</v>
      </c>
      <c r="AY956">
        <v>250</v>
      </c>
      <c r="AZ956" s="2">
        <v>5.4629999999999996E-10</v>
      </c>
      <c r="BA956">
        <v>295.5</v>
      </c>
      <c r="BB956">
        <v>1575</v>
      </c>
    </row>
    <row r="957" spans="1:54">
      <c r="A957" t="s">
        <v>964</v>
      </c>
      <c r="B957" t="s">
        <v>872</v>
      </c>
      <c r="C957" s="1">
        <v>43443</v>
      </c>
      <c r="D957">
        <v>16.16667</v>
      </c>
      <c r="E957">
        <v>37.583939999999998</v>
      </c>
      <c r="F957">
        <v>5.0291000000000002E-2</v>
      </c>
      <c r="G957">
        <v>9.1651310000000006</v>
      </c>
      <c r="H957">
        <v>1.34812E-2</v>
      </c>
      <c r="I957">
        <v>0.11573550000000001</v>
      </c>
      <c r="J957">
        <v>4.5976999999999997E-3</v>
      </c>
      <c r="K957">
        <v>8.81517E-2</v>
      </c>
      <c r="L957">
        <v>2.9479100000000001E-2</v>
      </c>
      <c r="M957">
        <v>5.6531999999999997E-3</v>
      </c>
      <c r="N957">
        <v>5.241E-4</v>
      </c>
      <c r="O957">
        <v>1.003843</v>
      </c>
      <c r="P957">
        <v>7.737E-4</v>
      </c>
      <c r="Q957">
        <v>0.71555349999999995</v>
      </c>
      <c r="R957">
        <v>4.85849E-2</v>
      </c>
      <c r="S957">
        <v>2.40831E-2</v>
      </c>
      <c r="T957">
        <v>2.2537999999999998E-3</v>
      </c>
      <c r="U957">
        <v>6.2233000000000002E-3</v>
      </c>
      <c r="V957">
        <v>5.5429999999999998E-4</v>
      </c>
      <c r="W957">
        <v>3.2319100000000003E-2</v>
      </c>
      <c r="X957">
        <v>1.0805999999999999E-3</v>
      </c>
      <c r="Y957">
        <v>3.8638000000000001E-3</v>
      </c>
      <c r="Z957">
        <v>4.4569999999999999E-4</v>
      </c>
      <c r="AA957">
        <v>95.568269999999998</v>
      </c>
      <c r="AB957">
        <v>0.45263150000000002</v>
      </c>
      <c r="AC957">
        <v>27.778269999999999</v>
      </c>
      <c r="AD957">
        <v>0.1316427</v>
      </c>
      <c r="AE957">
        <v>0.1317847</v>
      </c>
      <c r="AF957" s="2">
        <v>4.5825650000000001E-16</v>
      </c>
      <c r="AG957" t="s">
        <v>1496</v>
      </c>
      <c r="AH957">
        <v>3.9078000000000003E-3</v>
      </c>
      <c r="AI957" s="2">
        <v>8.6682999999999999E-7</v>
      </c>
      <c r="AJ957">
        <v>2.967536</v>
      </c>
      <c r="AK957">
        <v>1.000389</v>
      </c>
      <c r="AL957">
        <v>7.0899999999999999E-4</v>
      </c>
      <c r="AM957" s="2">
        <v>6.0000000000000002E-6</v>
      </c>
      <c r="AN957">
        <v>4.0000000000000003E-5</v>
      </c>
      <c r="AO957">
        <v>2.0000000000000002E-5</v>
      </c>
      <c r="AP957">
        <v>2.8180000000000002E-4</v>
      </c>
      <c r="AQ957" s="2">
        <v>4.9999999999999998E-7</v>
      </c>
      <c r="AR957">
        <v>1.1390000000000001E-2</v>
      </c>
      <c r="AS957">
        <v>3.0000000000000001E-5</v>
      </c>
      <c r="AT957">
        <v>6.3850000000000001E-3</v>
      </c>
      <c r="AU957">
        <v>2.9999999999999997E-4</v>
      </c>
      <c r="AV957">
        <v>1.6000000000000001E-4</v>
      </c>
      <c r="AW957">
        <v>3.0000000000000001E-5</v>
      </c>
      <c r="AX957">
        <v>1.1390000000000001E-2</v>
      </c>
      <c r="AY957">
        <v>250</v>
      </c>
      <c r="AZ957" s="2">
        <v>5.4629999999999996E-10</v>
      </c>
      <c r="BA957">
        <v>295.5</v>
      </c>
      <c r="BB957">
        <v>1575</v>
      </c>
    </row>
    <row r="958" spans="1:54">
      <c r="A958" t="s">
        <v>965</v>
      </c>
      <c r="B958" t="s">
        <v>872</v>
      </c>
      <c r="C958" s="1">
        <v>43443</v>
      </c>
      <c r="D958">
        <v>16.41667</v>
      </c>
      <c r="E958">
        <v>86.510180000000005</v>
      </c>
      <c r="F958">
        <v>5.2640699999999999E-2</v>
      </c>
      <c r="G958">
        <v>21.826979999999999</v>
      </c>
      <c r="H958">
        <v>1.8093100000000001E-2</v>
      </c>
      <c r="I958">
        <v>0.26113639999999999</v>
      </c>
      <c r="J958">
        <v>4.2268000000000002E-3</v>
      </c>
      <c r="K958">
        <v>0.10859779999999999</v>
      </c>
      <c r="L958">
        <v>3.05741E-2</v>
      </c>
      <c r="M958">
        <v>1.23622E-2</v>
      </c>
      <c r="N958">
        <v>5.44E-4</v>
      </c>
      <c r="O958">
        <v>1.003843</v>
      </c>
      <c r="P958">
        <v>7.737E-4</v>
      </c>
      <c r="Q958">
        <v>0.71512109999999995</v>
      </c>
      <c r="R958">
        <v>4.87E-2</v>
      </c>
      <c r="S958">
        <v>2.40831E-2</v>
      </c>
      <c r="T958">
        <v>2.2537999999999998E-3</v>
      </c>
      <c r="U958">
        <v>6.2233000000000002E-3</v>
      </c>
      <c r="V958">
        <v>5.5429999999999998E-4</v>
      </c>
      <c r="W958">
        <v>3.2319100000000003E-2</v>
      </c>
      <c r="X958">
        <v>1.0805999999999999E-3</v>
      </c>
      <c r="Y958">
        <v>3.8666999999999998E-3</v>
      </c>
      <c r="Z958">
        <v>4.4670000000000002E-4</v>
      </c>
      <c r="AA958">
        <v>95.78098</v>
      </c>
      <c r="AB958">
        <v>0.20466429999999999</v>
      </c>
      <c r="AC958">
        <v>26.912790000000001</v>
      </c>
      <c r="AD958">
        <v>5.9007200000000003E-2</v>
      </c>
      <c r="AE958">
        <v>5.9304000000000003E-2</v>
      </c>
      <c r="AF958" s="2">
        <v>1.0913490000000001E-15</v>
      </c>
      <c r="AG958" t="s">
        <v>1496</v>
      </c>
      <c r="AH958">
        <v>3.9078000000000003E-3</v>
      </c>
      <c r="AI958" s="2">
        <v>8.6682999999999999E-7</v>
      </c>
      <c r="AJ958">
        <v>2.9681540000000002</v>
      </c>
      <c r="AK958">
        <v>1.000389</v>
      </c>
      <c r="AL958">
        <v>7.0899999999999999E-4</v>
      </c>
      <c r="AM958" s="2">
        <v>6.0000000000000002E-6</v>
      </c>
      <c r="AN958">
        <v>4.0000000000000003E-5</v>
      </c>
      <c r="AO958">
        <v>2.0000000000000002E-5</v>
      </c>
      <c r="AP958">
        <v>2.8180000000000002E-4</v>
      </c>
      <c r="AQ958" s="2">
        <v>4.9999999999999998E-7</v>
      </c>
      <c r="AR958">
        <v>1.1390000000000001E-2</v>
      </c>
      <c r="AS958">
        <v>3.0000000000000001E-5</v>
      </c>
      <c r="AT958">
        <v>6.3850000000000001E-3</v>
      </c>
      <c r="AU958">
        <v>2.9999999999999997E-4</v>
      </c>
      <c r="AV958">
        <v>1.6000000000000001E-4</v>
      </c>
      <c r="AW958">
        <v>3.0000000000000001E-5</v>
      </c>
      <c r="AX958">
        <v>1.1390000000000001E-2</v>
      </c>
      <c r="AY958">
        <v>250</v>
      </c>
      <c r="AZ958" s="2">
        <v>5.4629999999999996E-10</v>
      </c>
      <c r="BA958">
        <v>295.5</v>
      </c>
      <c r="BB958">
        <v>1575</v>
      </c>
    </row>
    <row r="959" spans="1:54">
      <c r="A959" t="s">
        <v>966</v>
      </c>
      <c r="B959" t="s">
        <v>872</v>
      </c>
      <c r="C959" s="1">
        <v>43443</v>
      </c>
      <c r="D959">
        <v>16.533329999999999</v>
      </c>
      <c r="E959">
        <v>127.85</v>
      </c>
      <c r="F959">
        <v>5.3750399999999997E-2</v>
      </c>
      <c r="G959">
        <v>26.46998</v>
      </c>
      <c r="H959">
        <v>1.8734899999999999E-2</v>
      </c>
      <c r="I959">
        <v>0.3210518</v>
      </c>
      <c r="J959">
        <v>4.1263999999999997E-3</v>
      </c>
      <c r="K959">
        <v>0.1465127</v>
      </c>
      <c r="L959">
        <v>3.3999599999999998E-2</v>
      </c>
      <c r="M959">
        <v>1.0670499999999999E-2</v>
      </c>
      <c r="N959">
        <v>5.6269999999999996E-4</v>
      </c>
      <c r="O959">
        <v>1.003843</v>
      </c>
      <c r="P959">
        <v>7.737E-4</v>
      </c>
      <c r="Q959">
        <v>0.71499250000000003</v>
      </c>
      <c r="R959">
        <v>4.87702E-2</v>
      </c>
      <c r="S959">
        <v>2.40831E-2</v>
      </c>
      <c r="T959">
        <v>2.2537999999999998E-3</v>
      </c>
      <c r="U959">
        <v>6.2233000000000002E-3</v>
      </c>
      <c r="V959">
        <v>5.5429999999999998E-4</v>
      </c>
      <c r="W959">
        <v>3.2319100000000003E-2</v>
      </c>
      <c r="X959">
        <v>1.0805999999999999E-3</v>
      </c>
      <c r="Y959">
        <v>3.8685999999999998E-3</v>
      </c>
      <c r="Z959">
        <v>4.4739999999999998E-4</v>
      </c>
      <c r="AA959">
        <v>97.540099999999995</v>
      </c>
      <c r="AB959">
        <v>0.14316400000000001</v>
      </c>
      <c r="AC959">
        <v>33.350029999999997</v>
      </c>
      <c r="AD959">
        <v>5.1998000000000003E-2</v>
      </c>
      <c r="AE959">
        <v>5.2512299999999998E-2</v>
      </c>
      <c r="AF959" s="2">
        <v>1.3234990000000001E-15</v>
      </c>
      <c r="AG959" t="s">
        <v>1496</v>
      </c>
      <c r="AH959">
        <v>3.9078000000000003E-3</v>
      </c>
      <c r="AI959" s="2">
        <v>8.6682999999999999E-7</v>
      </c>
      <c r="AJ959">
        <v>2.9684349999999999</v>
      </c>
      <c r="AK959">
        <v>1.000389</v>
      </c>
      <c r="AL959">
        <v>7.0899999999999999E-4</v>
      </c>
      <c r="AM959" s="2">
        <v>6.0000000000000002E-6</v>
      </c>
      <c r="AN959">
        <v>4.0000000000000003E-5</v>
      </c>
      <c r="AO959">
        <v>2.0000000000000002E-5</v>
      </c>
      <c r="AP959">
        <v>2.8180000000000002E-4</v>
      </c>
      <c r="AQ959" s="2">
        <v>4.9999999999999998E-7</v>
      </c>
      <c r="AR959">
        <v>1.1390000000000001E-2</v>
      </c>
      <c r="AS959">
        <v>3.0000000000000001E-5</v>
      </c>
      <c r="AT959">
        <v>6.3850000000000001E-3</v>
      </c>
      <c r="AU959">
        <v>2.9999999999999997E-4</v>
      </c>
      <c r="AV959">
        <v>1.6000000000000001E-4</v>
      </c>
      <c r="AW959">
        <v>3.0000000000000001E-5</v>
      </c>
      <c r="AX959">
        <v>1.1390000000000001E-2</v>
      </c>
      <c r="AY959">
        <v>250</v>
      </c>
      <c r="AZ959" s="2">
        <v>5.4629999999999996E-10</v>
      </c>
      <c r="BA959">
        <v>295.5</v>
      </c>
      <c r="BB959">
        <v>1575</v>
      </c>
    </row>
    <row r="960" spans="1:54">
      <c r="A960" t="s">
        <v>967</v>
      </c>
      <c r="B960" t="s">
        <v>872</v>
      </c>
      <c r="C960" s="1">
        <v>43443</v>
      </c>
      <c r="D960">
        <v>16.766670000000001</v>
      </c>
      <c r="E960">
        <v>43.439520000000002</v>
      </c>
      <c r="F960">
        <v>5.1148399999999997E-2</v>
      </c>
      <c r="G960">
        <v>9.5620899999999995</v>
      </c>
      <c r="H960">
        <v>1.31767E-2</v>
      </c>
      <c r="I960">
        <v>0.1259313</v>
      </c>
      <c r="J960">
        <v>4.2044999999999999E-3</v>
      </c>
      <c r="K960">
        <v>0.29348859999999999</v>
      </c>
      <c r="L960">
        <v>3.43206E-2</v>
      </c>
      <c r="M960">
        <v>1.29923E-2</v>
      </c>
      <c r="N960">
        <v>5.5860000000000003E-4</v>
      </c>
      <c r="O960">
        <v>1.003843</v>
      </c>
      <c r="P960">
        <v>7.737E-4</v>
      </c>
      <c r="Q960">
        <v>0.71486470000000002</v>
      </c>
      <c r="R960">
        <v>4.8946400000000001E-2</v>
      </c>
      <c r="S960">
        <v>2.40831E-2</v>
      </c>
      <c r="T960">
        <v>2.2537999999999998E-3</v>
      </c>
      <c r="U960">
        <v>6.2233000000000002E-3</v>
      </c>
      <c r="V960">
        <v>5.5429999999999998E-4</v>
      </c>
      <c r="W960">
        <v>3.2319100000000003E-2</v>
      </c>
      <c r="X960">
        <v>1.0805999999999999E-3</v>
      </c>
      <c r="Y960">
        <v>3.8733999999999999E-3</v>
      </c>
      <c r="Z960">
        <v>4.4900000000000002E-4</v>
      </c>
      <c r="AA960">
        <v>91.206360000000004</v>
      </c>
      <c r="AB960">
        <v>0.4127961</v>
      </c>
      <c r="AC960">
        <v>29.360900000000001</v>
      </c>
      <c r="AD960">
        <v>0.13345969999999999</v>
      </c>
      <c r="AE960">
        <v>0.13361600000000001</v>
      </c>
      <c r="AF960" s="2">
        <v>4.781045E-16</v>
      </c>
      <c r="AG960" t="s">
        <v>1496</v>
      </c>
      <c r="AH960">
        <v>3.9078000000000003E-3</v>
      </c>
      <c r="AI960" s="2">
        <v>8.6682999999999999E-7</v>
      </c>
      <c r="AJ960">
        <v>2.9689890000000001</v>
      </c>
      <c r="AK960">
        <v>1.0003899999999999</v>
      </c>
      <c r="AL960">
        <v>7.0899999999999999E-4</v>
      </c>
      <c r="AM960" s="2">
        <v>6.0000000000000002E-6</v>
      </c>
      <c r="AN960">
        <v>4.0000000000000003E-5</v>
      </c>
      <c r="AO960">
        <v>2.0000000000000002E-5</v>
      </c>
      <c r="AP960">
        <v>2.8180000000000002E-4</v>
      </c>
      <c r="AQ960" s="2">
        <v>4.9999999999999998E-7</v>
      </c>
      <c r="AR960">
        <v>1.1390000000000001E-2</v>
      </c>
      <c r="AS960">
        <v>3.0000000000000001E-5</v>
      </c>
      <c r="AT960">
        <v>6.3850000000000001E-3</v>
      </c>
      <c r="AU960">
        <v>2.9999999999999997E-4</v>
      </c>
      <c r="AV960">
        <v>1.6000000000000001E-4</v>
      </c>
      <c r="AW960">
        <v>3.0000000000000001E-5</v>
      </c>
      <c r="AX960">
        <v>1.1390000000000001E-2</v>
      </c>
      <c r="AY960">
        <v>250</v>
      </c>
      <c r="AZ960" s="2">
        <v>5.4629999999999996E-10</v>
      </c>
      <c r="BA960">
        <v>295.5</v>
      </c>
      <c r="BB960">
        <v>1575</v>
      </c>
    </row>
    <row r="961" spans="1:54">
      <c r="A961" t="s">
        <v>968</v>
      </c>
      <c r="B961" t="s">
        <v>872</v>
      </c>
      <c r="C961" s="1">
        <v>43443</v>
      </c>
      <c r="D961">
        <v>16.866669999999999</v>
      </c>
      <c r="E961">
        <v>194.47710000000001</v>
      </c>
      <c r="F961">
        <v>6.1249600000000001E-2</v>
      </c>
      <c r="G961">
        <v>16.566700000000001</v>
      </c>
      <c r="H961">
        <v>2.7593400000000001E-2</v>
      </c>
      <c r="I961">
        <v>0.27765770000000001</v>
      </c>
      <c r="J961">
        <v>8.2492999999999993E-3</v>
      </c>
      <c r="K961">
        <v>5.45123E-2</v>
      </c>
      <c r="L961">
        <v>5.4833100000000003E-2</v>
      </c>
      <c r="M961">
        <v>0.1624756</v>
      </c>
      <c r="N961">
        <v>1.67E-3</v>
      </c>
      <c r="O961">
        <v>1.003843</v>
      </c>
      <c r="P961">
        <v>7.737E-4</v>
      </c>
      <c r="Q961">
        <v>0.71486119999999997</v>
      </c>
      <c r="R961">
        <v>4.9034599999999998E-2</v>
      </c>
      <c r="S961">
        <v>2.40831E-2</v>
      </c>
      <c r="T961">
        <v>2.2537999999999998E-3</v>
      </c>
      <c r="U961">
        <v>6.2233000000000002E-3</v>
      </c>
      <c r="V961">
        <v>5.5429999999999998E-4</v>
      </c>
      <c r="W961">
        <v>3.2319100000000003E-2</v>
      </c>
      <c r="X961">
        <v>1.0805999999999999E-3</v>
      </c>
      <c r="Y961">
        <v>3.8757000000000002E-3</v>
      </c>
      <c r="Z961">
        <v>4.4979999999999998E-4</v>
      </c>
      <c r="AA961">
        <v>75.302059999999997</v>
      </c>
      <c r="AB961">
        <v>0.25696439999999998</v>
      </c>
      <c r="AC961">
        <v>62.131779999999999</v>
      </c>
      <c r="AD961">
        <v>0.23119980000000001</v>
      </c>
      <c r="AE961">
        <v>0.23159660000000001</v>
      </c>
      <c r="AF961" s="2">
        <v>8.2833509999999996E-16</v>
      </c>
      <c r="AG961" t="s">
        <v>1496</v>
      </c>
      <c r="AH961">
        <v>3.9078000000000003E-3</v>
      </c>
      <c r="AI961" s="2">
        <v>8.6682999999999999E-7</v>
      </c>
      <c r="AJ961">
        <v>2.9692159999999999</v>
      </c>
      <c r="AK961">
        <v>1.0003899999999999</v>
      </c>
      <c r="AL961">
        <v>7.0899999999999999E-4</v>
      </c>
      <c r="AM961" s="2">
        <v>6.0000000000000002E-6</v>
      </c>
      <c r="AN961">
        <v>4.0000000000000003E-5</v>
      </c>
      <c r="AO961">
        <v>2.0000000000000002E-5</v>
      </c>
      <c r="AP961">
        <v>2.8180000000000002E-4</v>
      </c>
      <c r="AQ961" s="2">
        <v>4.9999999999999998E-7</v>
      </c>
      <c r="AR961">
        <v>1.1390000000000001E-2</v>
      </c>
      <c r="AS961">
        <v>3.0000000000000001E-5</v>
      </c>
      <c r="AT961">
        <v>6.3850000000000001E-3</v>
      </c>
      <c r="AU961">
        <v>2.9999999999999997E-4</v>
      </c>
      <c r="AV961">
        <v>1.6000000000000001E-4</v>
      </c>
      <c r="AW961">
        <v>3.0000000000000001E-5</v>
      </c>
      <c r="AX961">
        <v>1.1390000000000001E-2</v>
      </c>
      <c r="AY961">
        <v>250</v>
      </c>
      <c r="AZ961" s="2">
        <v>5.4629999999999996E-10</v>
      </c>
      <c r="BA961">
        <v>295.5</v>
      </c>
      <c r="BB961">
        <v>1575</v>
      </c>
    </row>
    <row r="962" spans="1:54">
      <c r="A962" t="s">
        <v>969</v>
      </c>
      <c r="B962" t="s">
        <v>872</v>
      </c>
      <c r="C962" s="1">
        <v>43443</v>
      </c>
      <c r="D962">
        <v>17.216670000000001</v>
      </c>
      <c r="E962">
        <v>91.565190000000001</v>
      </c>
      <c r="F962">
        <v>5.4032999999999998E-2</v>
      </c>
      <c r="G962">
        <v>22.943110000000001</v>
      </c>
      <c r="H962">
        <v>1.36918E-2</v>
      </c>
      <c r="I962">
        <v>0.28581269999999998</v>
      </c>
      <c r="J962">
        <v>4.7860999999999997E-3</v>
      </c>
      <c r="K962">
        <v>0.1227298</v>
      </c>
      <c r="L962">
        <v>3.2917599999999998E-2</v>
      </c>
      <c r="M962">
        <v>1.4556899999999999E-2</v>
      </c>
      <c r="N962">
        <v>5.8049999999999996E-4</v>
      </c>
      <c r="O962">
        <v>1.003843</v>
      </c>
      <c r="P962">
        <v>7.737E-4</v>
      </c>
      <c r="Q962">
        <v>0.71511389999999997</v>
      </c>
      <c r="R962">
        <v>4.9468400000000003E-2</v>
      </c>
      <c r="S962">
        <v>2.40831E-2</v>
      </c>
      <c r="T962">
        <v>2.2537999999999998E-3</v>
      </c>
      <c r="U962">
        <v>6.2233000000000002E-3</v>
      </c>
      <c r="V962">
        <v>5.5429999999999998E-4</v>
      </c>
      <c r="W962">
        <v>3.2319100000000003E-2</v>
      </c>
      <c r="X962">
        <v>1.0805999999999999E-3</v>
      </c>
      <c r="Y962">
        <v>3.8869E-3</v>
      </c>
      <c r="Z962">
        <v>4.5380000000000003E-4</v>
      </c>
      <c r="AA962">
        <v>95.306100000000001</v>
      </c>
      <c r="AB962">
        <v>0.20491329999999999</v>
      </c>
      <c r="AC962">
        <v>26.96519</v>
      </c>
      <c r="AD962">
        <v>5.7566899999999997E-2</v>
      </c>
      <c r="AE962">
        <v>5.7872300000000002E-2</v>
      </c>
      <c r="AF962" s="2">
        <v>1.147155E-15</v>
      </c>
      <c r="AG962" t="s">
        <v>1496</v>
      </c>
      <c r="AH962">
        <v>3.9078000000000003E-3</v>
      </c>
      <c r="AI962" s="2">
        <v>8.6682999999999999E-7</v>
      </c>
      <c r="AJ962">
        <v>2.9700850000000001</v>
      </c>
      <c r="AK962">
        <v>1.0003899999999999</v>
      </c>
      <c r="AL962">
        <v>7.0899999999999999E-4</v>
      </c>
      <c r="AM962" s="2">
        <v>6.0000000000000002E-6</v>
      </c>
      <c r="AN962">
        <v>4.0000000000000003E-5</v>
      </c>
      <c r="AO962">
        <v>2.0000000000000002E-5</v>
      </c>
      <c r="AP962">
        <v>2.8180000000000002E-4</v>
      </c>
      <c r="AQ962" s="2">
        <v>4.9999999999999998E-7</v>
      </c>
      <c r="AR962">
        <v>1.1390000000000001E-2</v>
      </c>
      <c r="AS962">
        <v>3.0000000000000001E-5</v>
      </c>
      <c r="AT962">
        <v>6.3850000000000001E-3</v>
      </c>
      <c r="AU962">
        <v>2.9999999999999997E-4</v>
      </c>
      <c r="AV962">
        <v>1.6000000000000001E-4</v>
      </c>
      <c r="AW962">
        <v>3.0000000000000001E-5</v>
      </c>
      <c r="AX962">
        <v>1.1390000000000001E-2</v>
      </c>
      <c r="AY962">
        <v>250</v>
      </c>
      <c r="AZ962" s="2">
        <v>5.4629999999999996E-10</v>
      </c>
      <c r="BA962">
        <v>295.5</v>
      </c>
      <c r="BB962">
        <v>1575</v>
      </c>
    </row>
    <row r="963" spans="1:54">
      <c r="A963" t="s">
        <v>970</v>
      </c>
      <c r="B963" t="s">
        <v>872</v>
      </c>
      <c r="C963" s="1">
        <v>43443</v>
      </c>
      <c r="D963">
        <v>17.33333</v>
      </c>
      <c r="E963">
        <v>88.639920000000004</v>
      </c>
      <c r="F963">
        <v>5.36955E-2</v>
      </c>
      <c r="G963">
        <v>17.6555</v>
      </c>
      <c r="H963">
        <v>1.5751899999999999E-2</v>
      </c>
      <c r="I963">
        <v>0.2116731</v>
      </c>
      <c r="J963">
        <v>4.2157999999999996E-3</v>
      </c>
      <c r="K963">
        <v>4.84073E-2</v>
      </c>
      <c r="L963">
        <v>2.90867E-2</v>
      </c>
      <c r="M963">
        <v>9.6142999999999992E-3</v>
      </c>
      <c r="N963">
        <v>5.507E-4</v>
      </c>
      <c r="O963">
        <v>1.003843</v>
      </c>
      <c r="P963">
        <v>7.737E-4</v>
      </c>
      <c r="Q963">
        <v>0.71528000000000003</v>
      </c>
      <c r="R963">
        <v>4.9638399999999999E-2</v>
      </c>
      <c r="S963">
        <v>2.40831E-2</v>
      </c>
      <c r="T963">
        <v>2.2537999999999998E-3</v>
      </c>
      <c r="U963">
        <v>6.2233000000000002E-3</v>
      </c>
      <c r="V963">
        <v>5.5429999999999998E-4</v>
      </c>
      <c r="W963">
        <v>3.2319100000000003E-2</v>
      </c>
      <c r="X963">
        <v>1.0805999999999999E-3</v>
      </c>
      <c r="Y963">
        <v>3.8911000000000002E-3</v>
      </c>
      <c r="Z963">
        <v>4.5540000000000001E-4</v>
      </c>
      <c r="AA963">
        <v>96.795320000000004</v>
      </c>
      <c r="AB963">
        <v>0.2024705</v>
      </c>
      <c r="AC963">
        <v>34.392719999999997</v>
      </c>
      <c r="AD963">
        <v>7.4663999999999994E-2</v>
      </c>
      <c r="AE963">
        <v>7.5045500000000001E-2</v>
      </c>
      <c r="AF963" s="2">
        <v>8.827752E-16</v>
      </c>
      <c r="AG963" t="s">
        <v>1496</v>
      </c>
      <c r="AH963">
        <v>3.9078000000000003E-3</v>
      </c>
      <c r="AI963" s="2">
        <v>8.6682999999999999E-7</v>
      </c>
      <c r="AJ963">
        <v>2.9703560000000002</v>
      </c>
      <c r="AK963">
        <v>1.0003899999999999</v>
      </c>
      <c r="AL963">
        <v>7.0899999999999999E-4</v>
      </c>
      <c r="AM963" s="2">
        <v>6.0000000000000002E-6</v>
      </c>
      <c r="AN963">
        <v>4.0000000000000003E-5</v>
      </c>
      <c r="AO963">
        <v>2.0000000000000002E-5</v>
      </c>
      <c r="AP963">
        <v>2.8180000000000002E-4</v>
      </c>
      <c r="AQ963" s="2">
        <v>4.9999999999999998E-7</v>
      </c>
      <c r="AR963">
        <v>1.1390000000000001E-2</v>
      </c>
      <c r="AS963">
        <v>3.0000000000000001E-5</v>
      </c>
      <c r="AT963">
        <v>6.3850000000000001E-3</v>
      </c>
      <c r="AU963">
        <v>2.9999999999999997E-4</v>
      </c>
      <c r="AV963">
        <v>1.6000000000000001E-4</v>
      </c>
      <c r="AW963">
        <v>3.0000000000000001E-5</v>
      </c>
      <c r="AX963">
        <v>1.1390000000000001E-2</v>
      </c>
      <c r="AY963">
        <v>250</v>
      </c>
      <c r="AZ963" s="2">
        <v>5.4629999999999996E-10</v>
      </c>
      <c r="BA963">
        <v>295.5</v>
      </c>
      <c r="BB963">
        <v>1575</v>
      </c>
    </row>
    <row r="964" spans="1:54">
      <c r="A964" t="s">
        <v>971</v>
      </c>
      <c r="B964" t="s">
        <v>872</v>
      </c>
      <c r="C964" s="1">
        <v>43443</v>
      </c>
      <c r="D964">
        <v>17.5</v>
      </c>
      <c r="E964">
        <v>125.9777</v>
      </c>
      <c r="F964">
        <v>5.8350800000000001E-2</v>
      </c>
      <c r="G964">
        <v>24.887029999999999</v>
      </c>
      <c r="H964">
        <v>1.86359E-2</v>
      </c>
      <c r="I964">
        <v>0.28994449999999999</v>
      </c>
      <c r="J964">
        <v>6.7345E-3</v>
      </c>
      <c r="K964">
        <v>0.13125400000000001</v>
      </c>
      <c r="L964">
        <v>4.2263099999999998E-2</v>
      </c>
      <c r="M964">
        <v>1.49523E-2</v>
      </c>
      <c r="N964">
        <v>6.4820000000000003E-4</v>
      </c>
      <c r="O964">
        <v>1.003843</v>
      </c>
      <c r="P964">
        <v>7.737E-4</v>
      </c>
      <c r="Q964">
        <v>0.71562740000000002</v>
      </c>
      <c r="R964">
        <v>4.9944000000000002E-2</v>
      </c>
      <c r="S964">
        <v>2.40831E-2</v>
      </c>
      <c r="T964">
        <v>2.2537999999999998E-3</v>
      </c>
      <c r="U964">
        <v>6.2233000000000002E-3</v>
      </c>
      <c r="V964">
        <v>5.5429999999999998E-4</v>
      </c>
      <c r="W964">
        <v>3.2319100000000003E-2</v>
      </c>
      <c r="X964">
        <v>1.0805999999999999E-3</v>
      </c>
      <c r="Y964">
        <v>3.8985000000000001E-3</v>
      </c>
      <c r="Z964">
        <v>4.5820000000000002E-4</v>
      </c>
      <c r="AA964">
        <v>96.496769999999998</v>
      </c>
      <c r="AB964">
        <v>0.16555039999999999</v>
      </c>
      <c r="AC964">
        <v>34.568510000000003</v>
      </c>
      <c r="AD964">
        <v>6.2085399999999999E-2</v>
      </c>
      <c r="AE964">
        <v>6.2548300000000001E-2</v>
      </c>
      <c r="AF964" s="2">
        <v>1.244351E-15</v>
      </c>
      <c r="AG964" t="s">
        <v>1496</v>
      </c>
      <c r="AH964">
        <v>3.9078000000000003E-3</v>
      </c>
      <c r="AI964" s="2">
        <v>8.6682999999999999E-7</v>
      </c>
      <c r="AJ964">
        <v>2.970783</v>
      </c>
      <c r="AK964">
        <v>1.0003899999999999</v>
      </c>
      <c r="AL964">
        <v>7.0899999999999999E-4</v>
      </c>
      <c r="AM964" s="2">
        <v>6.0000000000000002E-6</v>
      </c>
      <c r="AN964">
        <v>4.0000000000000003E-5</v>
      </c>
      <c r="AO964">
        <v>2.0000000000000002E-5</v>
      </c>
      <c r="AP964">
        <v>2.8180000000000002E-4</v>
      </c>
      <c r="AQ964" s="2">
        <v>4.9999999999999998E-7</v>
      </c>
      <c r="AR964">
        <v>1.1390000000000001E-2</v>
      </c>
      <c r="AS964">
        <v>3.0000000000000001E-5</v>
      </c>
      <c r="AT964">
        <v>6.3850000000000001E-3</v>
      </c>
      <c r="AU964">
        <v>2.9999999999999997E-4</v>
      </c>
      <c r="AV964">
        <v>1.6000000000000001E-4</v>
      </c>
      <c r="AW964">
        <v>3.0000000000000001E-5</v>
      </c>
      <c r="AX964">
        <v>1.1390000000000001E-2</v>
      </c>
      <c r="AY964">
        <v>250</v>
      </c>
      <c r="AZ964" s="2">
        <v>5.4629999999999996E-10</v>
      </c>
      <c r="BA964">
        <v>295.5</v>
      </c>
      <c r="BB964">
        <v>1575</v>
      </c>
    </row>
    <row r="965" spans="1:54">
      <c r="A965" t="s">
        <v>972</v>
      </c>
      <c r="B965" t="s">
        <v>872</v>
      </c>
      <c r="C965" s="1">
        <v>43443</v>
      </c>
      <c r="D965">
        <v>17.600000000000001</v>
      </c>
      <c r="E965">
        <v>328.61689999999999</v>
      </c>
      <c r="F965">
        <v>7.5364200000000006E-2</v>
      </c>
      <c r="G965">
        <v>29.962530000000001</v>
      </c>
      <c r="H965">
        <v>2.70799E-2</v>
      </c>
      <c r="I965">
        <v>0.34762310000000002</v>
      </c>
      <c r="J965">
        <v>9.861E-3</v>
      </c>
      <c r="K965">
        <v>0.20098269999999999</v>
      </c>
      <c r="L965">
        <v>5.7303699999999999E-2</v>
      </c>
      <c r="M965">
        <v>1.04365E-2</v>
      </c>
      <c r="N965">
        <v>7.0129999999999997E-4</v>
      </c>
      <c r="O965">
        <v>1.003843</v>
      </c>
      <c r="P965">
        <v>7.737E-4</v>
      </c>
      <c r="Q965">
        <v>0.71585980000000005</v>
      </c>
      <c r="R965">
        <v>5.0130099999999997E-2</v>
      </c>
      <c r="S965">
        <v>2.40831E-2</v>
      </c>
      <c r="T965">
        <v>2.2537999999999998E-3</v>
      </c>
      <c r="U965">
        <v>6.2233000000000002E-3</v>
      </c>
      <c r="V965">
        <v>5.5429999999999998E-4</v>
      </c>
      <c r="W965">
        <v>3.2319100000000003E-2</v>
      </c>
      <c r="X965">
        <v>1.0805999999999999E-3</v>
      </c>
      <c r="Y965">
        <v>3.9028999999999999E-3</v>
      </c>
      <c r="Z965">
        <v>4.5990000000000001E-4</v>
      </c>
      <c r="AA965">
        <v>99.065989999999999</v>
      </c>
      <c r="AB965">
        <v>7.1004999999999999E-2</v>
      </c>
      <c r="AC965">
        <v>76.072999999999993</v>
      </c>
      <c r="AD965">
        <v>8.4244100000000002E-2</v>
      </c>
      <c r="AE965">
        <v>8.5850200000000002E-2</v>
      </c>
      <c r="AF965" s="2">
        <v>1.4981270000000001E-15</v>
      </c>
      <c r="AG965" t="s">
        <v>1496</v>
      </c>
      <c r="AH965">
        <v>3.9078000000000003E-3</v>
      </c>
      <c r="AI965" s="2">
        <v>8.6682999999999999E-7</v>
      </c>
      <c r="AJ965">
        <v>2.971015</v>
      </c>
      <c r="AK965">
        <v>1.0003899999999999</v>
      </c>
      <c r="AL965">
        <v>7.0899999999999999E-4</v>
      </c>
      <c r="AM965" s="2">
        <v>6.0000000000000002E-6</v>
      </c>
      <c r="AN965">
        <v>4.0000000000000003E-5</v>
      </c>
      <c r="AO965">
        <v>2.0000000000000002E-5</v>
      </c>
      <c r="AP965">
        <v>2.8180000000000002E-4</v>
      </c>
      <c r="AQ965" s="2">
        <v>4.9999999999999998E-7</v>
      </c>
      <c r="AR965">
        <v>1.1390000000000001E-2</v>
      </c>
      <c r="AS965">
        <v>3.0000000000000001E-5</v>
      </c>
      <c r="AT965">
        <v>6.3850000000000001E-3</v>
      </c>
      <c r="AU965">
        <v>2.9999999999999997E-4</v>
      </c>
      <c r="AV965">
        <v>1.6000000000000001E-4</v>
      </c>
      <c r="AW965">
        <v>3.0000000000000001E-5</v>
      </c>
      <c r="AX965">
        <v>1.1390000000000001E-2</v>
      </c>
      <c r="AY965">
        <v>250</v>
      </c>
      <c r="AZ965" s="2">
        <v>5.4629999999999996E-10</v>
      </c>
      <c r="BA965">
        <v>295.5</v>
      </c>
      <c r="BB965">
        <v>1575</v>
      </c>
    </row>
    <row r="966" spans="1:54">
      <c r="A966" t="s">
        <v>973</v>
      </c>
      <c r="B966" t="s">
        <v>872</v>
      </c>
      <c r="C966" s="1">
        <v>43443</v>
      </c>
      <c r="D966">
        <v>17.8</v>
      </c>
      <c r="E966">
        <v>162.83439999999999</v>
      </c>
      <c r="F966">
        <v>5.6568199999999999E-2</v>
      </c>
      <c r="G966">
        <v>39.473419999999997</v>
      </c>
      <c r="H966">
        <v>1.65498E-2</v>
      </c>
      <c r="I966">
        <v>0.47936000000000001</v>
      </c>
      <c r="J966">
        <v>4.0302000000000003E-3</v>
      </c>
      <c r="K966">
        <v>0.65511719999999996</v>
      </c>
      <c r="L966">
        <v>2.9021600000000002E-2</v>
      </c>
      <c r="M966">
        <v>1.10753E-2</v>
      </c>
      <c r="N966">
        <v>5.5460000000000004E-4</v>
      </c>
      <c r="O966">
        <v>1.003843</v>
      </c>
      <c r="P966">
        <v>7.737E-4</v>
      </c>
      <c r="Q966">
        <v>0.71645349999999997</v>
      </c>
      <c r="R966">
        <v>5.0573399999999998E-2</v>
      </c>
      <c r="S966">
        <v>2.40831E-2</v>
      </c>
      <c r="T966">
        <v>2.2537999999999998E-3</v>
      </c>
      <c r="U966">
        <v>6.2233000000000002E-3</v>
      </c>
      <c r="V966">
        <v>5.5429999999999998E-4</v>
      </c>
      <c r="W966">
        <v>3.2319100000000003E-2</v>
      </c>
      <c r="X966">
        <v>1.0805999999999999E-3</v>
      </c>
      <c r="Y966">
        <v>3.9129000000000004E-3</v>
      </c>
      <c r="Z966">
        <v>4.639E-4</v>
      </c>
      <c r="AA966">
        <v>98.020679999999999</v>
      </c>
      <c r="AB966">
        <v>0.1124272</v>
      </c>
      <c r="AC966">
        <v>28.654250000000001</v>
      </c>
      <c r="AD966">
        <v>3.3223999999999997E-2</v>
      </c>
      <c r="AE966">
        <v>3.3817199999999999E-2</v>
      </c>
      <c r="AF966" s="2">
        <v>1.9736710000000002E-15</v>
      </c>
      <c r="AG966" t="s">
        <v>1496</v>
      </c>
      <c r="AH966">
        <v>3.9078000000000003E-3</v>
      </c>
      <c r="AI966" s="2">
        <v>8.6682999999999999E-7</v>
      </c>
      <c r="AJ966">
        <v>2.9715039999999999</v>
      </c>
      <c r="AK966">
        <v>1.0003899999999999</v>
      </c>
      <c r="AL966">
        <v>7.0899999999999999E-4</v>
      </c>
      <c r="AM966" s="2">
        <v>6.0000000000000002E-6</v>
      </c>
      <c r="AN966">
        <v>4.0000000000000003E-5</v>
      </c>
      <c r="AO966">
        <v>2.0000000000000002E-5</v>
      </c>
      <c r="AP966">
        <v>2.8180000000000002E-4</v>
      </c>
      <c r="AQ966" s="2">
        <v>4.9999999999999998E-7</v>
      </c>
      <c r="AR966">
        <v>1.1390000000000001E-2</v>
      </c>
      <c r="AS966">
        <v>3.0000000000000001E-5</v>
      </c>
      <c r="AT966">
        <v>6.3850000000000001E-3</v>
      </c>
      <c r="AU966">
        <v>2.9999999999999997E-4</v>
      </c>
      <c r="AV966">
        <v>1.6000000000000001E-4</v>
      </c>
      <c r="AW966">
        <v>3.0000000000000001E-5</v>
      </c>
      <c r="AX966">
        <v>1.1390000000000001E-2</v>
      </c>
      <c r="AY966">
        <v>250</v>
      </c>
      <c r="AZ966" s="2">
        <v>5.4629999999999996E-10</v>
      </c>
      <c r="BA966">
        <v>295.5</v>
      </c>
      <c r="BB966">
        <v>1575</v>
      </c>
    </row>
    <row r="967" spans="1:54">
      <c r="A967" t="s">
        <v>974</v>
      </c>
      <c r="B967" t="s">
        <v>872</v>
      </c>
      <c r="C967" s="1">
        <v>43443</v>
      </c>
      <c r="D967">
        <v>17.91667</v>
      </c>
      <c r="E967">
        <v>53.394530000000003</v>
      </c>
      <c r="F967">
        <v>5.3345799999999999E-2</v>
      </c>
      <c r="G967">
        <v>12.44458</v>
      </c>
      <c r="H967">
        <v>1.3657300000000001E-2</v>
      </c>
      <c r="I967">
        <v>0.16515640000000001</v>
      </c>
      <c r="J967">
        <v>4.2652999999999996E-3</v>
      </c>
      <c r="K967">
        <v>0.13611119999999999</v>
      </c>
      <c r="L967">
        <v>2.9023E-2</v>
      </c>
      <c r="M967">
        <v>1.15204E-2</v>
      </c>
      <c r="N967">
        <v>5.8100000000000003E-4</v>
      </c>
      <c r="O967">
        <v>1.003843</v>
      </c>
      <c r="P967">
        <v>7.737E-4</v>
      </c>
      <c r="Q967">
        <v>0.71685869999999996</v>
      </c>
      <c r="R967">
        <v>5.0861200000000002E-2</v>
      </c>
      <c r="S967">
        <v>2.40831E-2</v>
      </c>
      <c r="T967">
        <v>2.2537999999999998E-3</v>
      </c>
      <c r="U967">
        <v>6.2233000000000002E-3</v>
      </c>
      <c r="V967">
        <v>5.5429999999999998E-4</v>
      </c>
      <c r="W967">
        <v>3.2319100000000003E-2</v>
      </c>
      <c r="X967">
        <v>1.0805999999999999E-3</v>
      </c>
      <c r="Y967">
        <v>3.9192999999999997E-3</v>
      </c>
      <c r="Z967">
        <v>4.6660000000000001E-4</v>
      </c>
      <c r="AA967">
        <v>93.636759999999995</v>
      </c>
      <c r="AB967">
        <v>0.350163</v>
      </c>
      <c r="AC967">
        <v>28.47334</v>
      </c>
      <c r="AD967">
        <v>0.1064171</v>
      </c>
      <c r="AE967">
        <v>0.1066014</v>
      </c>
      <c r="AF967" s="2">
        <v>6.2222910000000002E-16</v>
      </c>
      <c r="AG967" t="s">
        <v>1496</v>
      </c>
      <c r="AH967">
        <v>3.9078000000000003E-3</v>
      </c>
      <c r="AI967" s="2">
        <v>8.6682999999999999E-7</v>
      </c>
      <c r="AJ967">
        <v>2.9717850000000001</v>
      </c>
      <c r="AK967">
        <v>1.0003899999999999</v>
      </c>
      <c r="AL967">
        <v>7.0899999999999999E-4</v>
      </c>
      <c r="AM967" s="2">
        <v>6.0000000000000002E-6</v>
      </c>
      <c r="AN967">
        <v>4.0000000000000003E-5</v>
      </c>
      <c r="AO967">
        <v>2.0000000000000002E-5</v>
      </c>
      <c r="AP967">
        <v>2.8180000000000002E-4</v>
      </c>
      <c r="AQ967" s="2">
        <v>4.9999999999999998E-7</v>
      </c>
      <c r="AR967">
        <v>1.1390000000000001E-2</v>
      </c>
      <c r="AS967">
        <v>3.0000000000000001E-5</v>
      </c>
      <c r="AT967">
        <v>6.3850000000000001E-3</v>
      </c>
      <c r="AU967">
        <v>2.9999999999999997E-4</v>
      </c>
      <c r="AV967">
        <v>1.6000000000000001E-4</v>
      </c>
      <c r="AW967">
        <v>3.0000000000000001E-5</v>
      </c>
      <c r="AX967">
        <v>1.1390000000000001E-2</v>
      </c>
      <c r="AY967">
        <v>250</v>
      </c>
      <c r="AZ967" s="2">
        <v>5.4629999999999996E-10</v>
      </c>
      <c r="BA967">
        <v>295.5</v>
      </c>
      <c r="BB967">
        <v>1575</v>
      </c>
    </row>
    <row r="968" spans="1:54">
      <c r="A968" t="s">
        <v>975</v>
      </c>
      <c r="B968" t="s">
        <v>872</v>
      </c>
      <c r="C968" s="1">
        <v>43443</v>
      </c>
      <c r="D968">
        <v>18</v>
      </c>
      <c r="E968">
        <v>118.47280000000001</v>
      </c>
      <c r="F968">
        <v>6.4280000000000004E-2</v>
      </c>
      <c r="G968">
        <v>22.661850000000001</v>
      </c>
      <c r="H968">
        <v>2.6518400000000001E-2</v>
      </c>
      <c r="I968">
        <v>0.2810877</v>
      </c>
      <c r="J968">
        <v>8.4106000000000007E-3</v>
      </c>
      <c r="K968">
        <v>0.25015090000000001</v>
      </c>
      <c r="L968">
        <v>5.38275E-2</v>
      </c>
      <c r="M968">
        <v>1.3101700000000001E-2</v>
      </c>
      <c r="N968">
        <v>7.4120000000000002E-4</v>
      </c>
      <c r="O968">
        <v>1.003843</v>
      </c>
      <c r="P968">
        <v>7.737E-4</v>
      </c>
      <c r="Q968">
        <v>0.71723230000000004</v>
      </c>
      <c r="R968">
        <v>5.1120400000000003E-2</v>
      </c>
      <c r="S968">
        <v>2.40831E-2</v>
      </c>
      <c r="T968">
        <v>2.2537999999999998E-3</v>
      </c>
      <c r="U968">
        <v>6.2233000000000002E-3</v>
      </c>
      <c r="V968">
        <v>5.5429999999999998E-4</v>
      </c>
      <c r="W968">
        <v>3.2319100000000003E-2</v>
      </c>
      <c r="X968">
        <v>1.0805999999999999E-3</v>
      </c>
      <c r="Y968">
        <v>3.9248E-3</v>
      </c>
      <c r="Z968">
        <v>4.6900000000000002E-4</v>
      </c>
      <c r="AA968">
        <v>96.745930000000001</v>
      </c>
      <c r="AB968">
        <v>0.20013429999999999</v>
      </c>
      <c r="AC968">
        <v>35.783099999999997</v>
      </c>
      <c r="AD968">
        <v>8.1993800000000006E-2</v>
      </c>
      <c r="AE968">
        <v>8.2369700000000004E-2</v>
      </c>
      <c r="AF968" s="2">
        <v>1.1330920000000001E-15</v>
      </c>
      <c r="AG968" t="s">
        <v>1496</v>
      </c>
      <c r="AH968">
        <v>3.9078000000000003E-3</v>
      </c>
      <c r="AI968" s="2">
        <v>8.6682999999999999E-7</v>
      </c>
      <c r="AJ968">
        <v>2.9720200000000001</v>
      </c>
      <c r="AK968">
        <v>1.0003899999999999</v>
      </c>
      <c r="AL968">
        <v>7.0899999999999999E-4</v>
      </c>
      <c r="AM968" s="2">
        <v>6.0000000000000002E-6</v>
      </c>
      <c r="AN968">
        <v>4.0000000000000003E-5</v>
      </c>
      <c r="AO968">
        <v>2.0000000000000002E-5</v>
      </c>
      <c r="AP968">
        <v>2.8180000000000002E-4</v>
      </c>
      <c r="AQ968" s="2">
        <v>4.9999999999999998E-7</v>
      </c>
      <c r="AR968">
        <v>1.1390000000000001E-2</v>
      </c>
      <c r="AS968">
        <v>3.0000000000000001E-5</v>
      </c>
      <c r="AT968">
        <v>6.3850000000000001E-3</v>
      </c>
      <c r="AU968">
        <v>2.9999999999999997E-4</v>
      </c>
      <c r="AV968">
        <v>1.6000000000000001E-4</v>
      </c>
      <c r="AW968">
        <v>3.0000000000000001E-5</v>
      </c>
      <c r="AX968">
        <v>1.1390000000000001E-2</v>
      </c>
      <c r="AY968">
        <v>250</v>
      </c>
      <c r="AZ968" s="2">
        <v>5.4629999999999996E-10</v>
      </c>
      <c r="BA968">
        <v>295.5</v>
      </c>
      <c r="BB968">
        <v>1575</v>
      </c>
    </row>
    <row r="969" spans="1:54">
      <c r="A969" t="s">
        <v>976</v>
      </c>
      <c r="B969" t="s">
        <v>872</v>
      </c>
      <c r="C969" s="1">
        <v>43443</v>
      </c>
      <c r="D969">
        <v>18.41667</v>
      </c>
      <c r="E969">
        <v>137.00819999999999</v>
      </c>
      <c r="F969">
        <v>6.2618400000000005E-2</v>
      </c>
      <c r="G969">
        <v>26.863230000000001</v>
      </c>
      <c r="H969">
        <v>2.5440399999999998E-2</v>
      </c>
      <c r="I969">
        <v>0.34895730000000003</v>
      </c>
      <c r="J969">
        <v>7.1681000000000002E-3</v>
      </c>
      <c r="K969">
        <v>0.157169</v>
      </c>
      <c r="L969">
        <v>5.3359499999999997E-2</v>
      </c>
      <c r="M969">
        <v>1.08991E-2</v>
      </c>
      <c r="N969">
        <v>7.8569999999999996E-4</v>
      </c>
      <c r="O969">
        <v>1.003843</v>
      </c>
      <c r="P969">
        <v>7.737E-4</v>
      </c>
      <c r="Q969">
        <v>0.71918260000000001</v>
      </c>
      <c r="R969">
        <v>5.2429299999999998E-2</v>
      </c>
      <c r="S969">
        <v>2.40831E-2</v>
      </c>
      <c r="T969">
        <v>2.2537999999999998E-3</v>
      </c>
      <c r="U969">
        <v>6.2233000000000002E-3</v>
      </c>
      <c r="V969">
        <v>5.5429999999999998E-4</v>
      </c>
      <c r="W969">
        <v>3.2319100000000003E-2</v>
      </c>
      <c r="X969">
        <v>1.0805999999999999E-3</v>
      </c>
      <c r="Y969">
        <v>3.9516000000000004E-3</v>
      </c>
      <c r="Z969">
        <v>4.8099999999999998E-4</v>
      </c>
      <c r="AA969">
        <v>97.656409999999994</v>
      </c>
      <c r="AB969">
        <v>0.18155660000000001</v>
      </c>
      <c r="AC969">
        <v>35.241990000000001</v>
      </c>
      <c r="AD969">
        <v>7.1045899999999995E-2</v>
      </c>
      <c r="AE969">
        <v>7.1466500000000002E-2</v>
      </c>
      <c r="AF969" s="2">
        <v>1.343162E-15</v>
      </c>
      <c r="AG969" t="s">
        <v>1496</v>
      </c>
      <c r="AH969">
        <v>3.9078000000000003E-3</v>
      </c>
      <c r="AI969" s="2">
        <v>8.6682999999999999E-7</v>
      </c>
      <c r="AJ969">
        <v>2.9730129999999999</v>
      </c>
      <c r="AK969">
        <v>1.0003899999999999</v>
      </c>
      <c r="AL969">
        <v>7.0899999999999999E-4</v>
      </c>
      <c r="AM969" s="2">
        <v>6.0000000000000002E-6</v>
      </c>
      <c r="AN969">
        <v>4.0000000000000003E-5</v>
      </c>
      <c r="AO969">
        <v>2.0000000000000002E-5</v>
      </c>
      <c r="AP969">
        <v>2.8180000000000002E-4</v>
      </c>
      <c r="AQ969" s="2">
        <v>4.9999999999999998E-7</v>
      </c>
      <c r="AR969">
        <v>1.1390000000000001E-2</v>
      </c>
      <c r="AS969">
        <v>3.0000000000000001E-5</v>
      </c>
      <c r="AT969">
        <v>6.3850000000000001E-3</v>
      </c>
      <c r="AU969">
        <v>2.9999999999999997E-4</v>
      </c>
      <c r="AV969">
        <v>1.6000000000000001E-4</v>
      </c>
      <c r="AW969">
        <v>3.0000000000000001E-5</v>
      </c>
      <c r="AX969">
        <v>1.1390000000000001E-2</v>
      </c>
      <c r="AY969">
        <v>250</v>
      </c>
      <c r="AZ969" s="2">
        <v>5.4629999999999996E-10</v>
      </c>
      <c r="BA969">
        <v>295.5</v>
      </c>
      <c r="BB969">
        <v>1575</v>
      </c>
    </row>
    <row r="970" spans="1:54">
      <c r="A970" t="s">
        <v>977</v>
      </c>
      <c r="B970" t="s">
        <v>872</v>
      </c>
      <c r="C970" s="1">
        <v>43443</v>
      </c>
      <c r="D970">
        <v>18.58333</v>
      </c>
      <c r="E970">
        <v>89.569500000000005</v>
      </c>
      <c r="F970">
        <v>6.2236399999999997E-2</v>
      </c>
      <c r="G970">
        <v>14.171939999999999</v>
      </c>
      <c r="H970">
        <v>2.56528E-2</v>
      </c>
      <c r="I970">
        <v>0.18733069999999999</v>
      </c>
      <c r="J970">
        <v>7.2286E-3</v>
      </c>
      <c r="K970">
        <v>0.14417540000000001</v>
      </c>
      <c r="L970">
        <v>4.8362200000000001E-2</v>
      </c>
      <c r="M970">
        <v>7.9313000000000005E-3</v>
      </c>
      <c r="N970">
        <v>6.8729999999999996E-4</v>
      </c>
      <c r="O970">
        <v>1.003843</v>
      </c>
      <c r="P970">
        <v>7.737E-4</v>
      </c>
      <c r="Q970">
        <v>0.7201746</v>
      </c>
      <c r="R970">
        <v>5.3083999999999999E-2</v>
      </c>
      <c r="S970">
        <v>2.40831E-2</v>
      </c>
      <c r="T970">
        <v>2.2537999999999998E-3</v>
      </c>
      <c r="U970">
        <v>6.2233000000000002E-3</v>
      </c>
      <c r="V970">
        <v>5.5429999999999998E-4</v>
      </c>
      <c r="W970">
        <v>3.2319100000000003E-2</v>
      </c>
      <c r="X970">
        <v>1.0805999999999999E-3</v>
      </c>
      <c r="Y970">
        <v>3.9642999999999996E-3</v>
      </c>
      <c r="Z970">
        <v>4.8700000000000002E-4</v>
      </c>
      <c r="AA970">
        <v>97.394649999999999</v>
      </c>
      <c r="AB970">
        <v>0.2469944</v>
      </c>
      <c r="AC970">
        <v>43.467500000000001</v>
      </c>
      <c r="AD970">
        <v>0.13049730000000001</v>
      </c>
      <c r="AE970">
        <v>0.13084470000000001</v>
      </c>
      <c r="AF970" s="2">
        <v>7.085968E-16</v>
      </c>
      <c r="AG970" t="s">
        <v>1496</v>
      </c>
      <c r="AH970">
        <v>3.9078000000000003E-3</v>
      </c>
      <c r="AI970" s="2">
        <v>8.6682999999999999E-7</v>
      </c>
      <c r="AJ970">
        <v>2.9734280000000002</v>
      </c>
      <c r="AK970">
        <v>1.0003899999999999</v>
      </c>
      <c r="AL970">
        <v>7.0899999999999999E-4</v>
      </c>
      <c r="AM970" s="2">
        <v>6.0000000000000002E-6</v>
      </c>
      <c r="AN970">
        <v>4.0000000000000003E-5</v>
      </c>
      <c r="AO970">
        <v>2.0000000000000002E-5</v>
      </c>
      <c r="AP970">
        <v>2.8180000000000002E-4</v>
      </c>
      <c r="AQ970" s="2">
        <v>4.9999999999999998E-7</v>
      </c>
      <c r="AR970">
        <v>1.1390000000000001E-2</v>
      </c>
      <c r="AS970">
        <v>3.0000000000000001E-5</v>
      </c>
      <c r="AT970">
        <v>6.3850000000000001E-3</v>
      </c>
      <c r="AU970">
        <v>2.9999999999999997E-4</v>
      </c>
      <c r="AV970">
        <v>1.6000000000000001E-4</v>
      </c>
      <c r="AW970">
        <v>3.0000000000000001E-5</v>
      </c>
      <c r="AX970">
        <v>1.1390000000000001E-2</v>
      </c>
      <c r="AY970">
        <v>250</v>
      </c>
      <c r="AZ970" s="2">
        <v>5.4629999999999996E-10</v>
      </c>
      <c r="BA970">
        <v>295.5</v>
      </c>
      <c r="BB970">
        <v>1575</v>
      </c>
    </row>
    <row r="971" spans="1:54">
      <c r="A971" t="s">
        <v>978</v>
      </c>
      <c r="B971" t="s">
        <v>872</v>
      </c>
      <c r="C971" s="1">
        <v>43443</v>
      </c>
      <c r="D971">
        <v>18.7</v>
      </c>
      <c r="E971">
        <v>45.429690000000001</v>
      </c>
      <c r="F971">
        <v>5.5815400000000001E-2</v>
      </c>
      <c r="G971">
        <v>9.8411760000000008</v>
      </c>
      <c r="H971">
        <v>1.2440100000000001E-2</v>
      </c>
      <c r="I971">
        <v>0.118343</v>
      </c>
      <c r="J971">
        <v>4.3660000000000001E-3</v>
      </c>
      <c r="K971">
        <v>0.2441605</v>
      </c>
      <c r="L971">
        <v>2.76426E-2</v>
      </c>
      <c r="M971">
        <v>4.0670999999999997E-3</v>
      </c>
      <c r="N971">
        <v>5.5270000000000004E-4</v>
      </c>
      <c r="O971">
        <v>1.003843</v>
      </c>
      <c r="P971">
        <v>7.737E-4</v>
      </c>
      <c r="Q971">
        <v>0.72089009999999998</v>
      </c>
      <c r="R971">
        <v>5.35553E-2</v>
      </c>
      <c r="S971">
        <v>2.40831E-2</v>
      </c>
      <c r="T971">
        <v>2.2537999999999998E-3</v>
      </c>
      <c r="U971">
        <v>6.2233000000000002E-3</v>
      </c>
      <c r="V971">
        <v>5.5429999999999998E-4</v>
      </c>
      <c r="W971">
        <v>3.2319100000000003E-2</v>
      </c>
      <c r="X971">
        <v>1.0805999999999999E-3</v>
      </c>
      <c r="Y971">
        <v>3.9731999999999996E-3</v>
      </c>
      <c r="Z971">
        <v>4.9129999999999996E-4</v>
      </c>
      <c r="AA971">
        <v>97.395700000000005</v>
      </c>
      <c r="AB971">
        <v>0.39902660000000001</v>
      </c>
      <c r="AC971">
        <v>31.83888</v>
      </c>
      <c r="AD971">
        <v>0.12964200000000001</v>
      </c>
      <c r="AE971">
        <v>0.1298309</v>
      </c>
      <c r="AF971" s="2">
        <v>4.9205879999999997E-16</v>
      </c>
      <c r="AG971" t="s">
        <v>1496</v>
      </c>
      <c r="AH971">
        <v>3.9078000000000003E-3</v>
      </c>
      <c r="AI971" s="2">
        <v>8.6682999999999999E-7</v>
      </c>
      <c r="AJ971">
        <v>2.9737019999999998</v>
      </c>
      <c r="AK971">
        <v>1.0003899999999999</v>
      </c>
      <c r="AL971">
        <v>7.0899999999999999E-4</v>
      </c>
      <c r="AM971" s="2">
        <v>6.0000000000000002E-6</v>
      </c>
      <c r="AN971">
        <v>4.0000000000000003E-5</v>
      </c>
      <c r="AO971">
        <v>2.0000000000000002E-5</v>
      </c>
      <c r="AP971">
        <v>2.8180000000000002E-4</v>
      </c>
      <c r="AQ971" s="2">
        <v>4.9999999999999998E-7</v>
      </c>
      <c r="AR971">
        <v>1.1390000000000001E-2</v>
      </c>
      <c r="AS971">
        <v>3.0000000000000001E-5</v>
      </c>
      <c r="AT971">
        <v>6.3850000000000001E-3</v>
      </c>
      <c r="AU971">
        <v>2.9999999999999997E-4</v>
      </c>
      <c r="AV971">
        <v>1.6000000000000001E-4</v>
      </c>
      <c r="AW971">
        <v>3.0000000000000001E-5</v>
      </c>
      <c r="AX971">
        <v>1.1390000000000001E-2</v>
      </c>
      <c r="AY971">
        <v>250</v>
      </c>
      <c r="AZ971" s="2">
        <v>5.4629999999999996E-10</v>
      </c>
      <c r="BA971">
        <v>295.5</v>
      </c>
      <c r="BB971">
        <v>1575</v>
      </c>
    </row>
    <row r="972" spans="1:54">
      <c r="A972" t="s">
        <v>979</v>
      </c>
      <c r="B972" t="s">
        <v>872</v>
      </c>
      <c r="C972" s="1">
        <v>43443</v>
      </c>
      <c r="D972">
        <v>18.883330000000001</v>
      </c>
      <c r="E972">
        <v>23.455870000000001</v>
      </c>
      <c r="F972">
        <v>5.5776699999999999E-2</v>
      </c>
      <c r="G972">
        <v>5.831264</v>
      </c>
      <c r="H972">
        <v>1.28389E-2</v>
      </c>
      <c r="I972">
        <v>7.4002700000000005E-2</v>
      </c>
      <c r="J972">
        <v>4.1671E-3</v>
      </c>
      <c r="K972">
        <v>0.1055455</v>
      </c>
      <c r="L972">
        <v>2.9076899999999999E-2</v>
      </c>
      <c r="M972">
        <v>1.7664E-3</v>
      </c>
      <c r="N972">
        <v>5.4390000000000005E-4</v>
      </c>
      <c r="O972">
        <v>1.003843</v>
      </c>
      <c r="P972">
        <v>7.737E-4</v>
      </c>
      <c r="Q972">
        <v>0.72218269999999996</v>
      </c>
      <c r="R972">
        <v>5.4407299999999999E-2</v>
      </c>
      <c r="S972">
        <v>2.40831E-2</v>
      </c>
      <c r="T972">
        <v>2.2537999999999998E-3</v>
      </c>
      <c r="U972">
        <v>6.2233000000000002E-3</v>
      </c>
      <c r="V972">
        <v>5.5429999999999998E-4</v>
      </c>
      <c r="W972">
        <v>3.2319100000000003E-2</v>
      </c>
      <c r="X972">
        <v>1.0805999999999999E-3</v>
      </c>
      <c r="Y972">
        <v>3.9889000000000001E-3</v>
      </c>
      <c r="Z972">
        <v>4.9910000000000004E-4</v>
      </c>
      <c r="AA972">
        <v>97.809079999999994</v>
      </c>
      <c r="AB972">
        <v>0.7630787</v>
      </c>
      <c r="AC972">
        <v>27.88513</v>
      </c>
      <c r="AD972">
        <v>0.21445610000000001</v>
      </c>
      <c r="AE972">
        <v>0.21454400000000001</v>
      </c>
      <c r="AF972" s="2">
        <v>2.9156320000000001E-16</v>
      </c>
      <c r="AG972" t="s">
        <v>1496</v>
      </c>
      <c r="AH972">
        <v>3.9078000000000003E-3</v>
      </c>
      <c r="AI972" s="2">
        <v>8.6682999999999999E-7</v>
      </c>
      <c r="AJ972">
        <v>2.9741580000000001</v>
      </c>
      <c r="AK972">
        <v>1.0003899999999999</v>
      </c>
      <c r="AL972">
        <v>7.0899999999999999E-4</v>
      </c>
      <c r="AM972" s="2">
        <v>6.0000000000000002E-6</v>
      </c>
      <c r="AN972">
        <v>4.0000000000000003E-5</v>
      </c>
      <c r="AO972">
        <v>2.0000000000000002E-5</v>
      </c>
      <c r="AP972">
        <v>2.8180000000000002E-4</v>
      </c>
      <c r="AQ972" s="2">
        <v>4.9999999999999998E-7</v>
      </c>
      <c r="AR972">
        <v>1.1390000000000001E-2</v>
      </c>
      <c r="AS972">
        <v>3.0000000000000001E-5</v>
      </c>
      <c r="AT972">
        <v>6.3850000000000001E-3</v>
      </c>
      <c r="AU972">
        <v>2.9999999999999997E-4</v>
      </c>
      <c r="AV972">
        <v>1.6000000000000001E-4</v>
      </c>
      <c r="AW972">
        <v>3.0000000000000001E-5</v>
      </c>
      <c r="AX972">
        <v>1.1390000000000001E-2</v>
      </c>
      <c r="AY972">
        <v>250</v>
      </c>
      <c r="AZ972" s="2">
        <v>5.4629999999999996E-10</v>
      </c>
      <c r="BA972">
        <v>295.5</v>
      </c>
      <c r="BB972">
        <v>1575</v>
      </c>
    </row>
    <row r="973" spans="1:54">
      <c r="A973" t="s">
        <v>980</v>
      </c>
      <c r="B973" t="s">
        <v>872</v>
      </c>
      <c r="C973" s="1">
        <v>43443</v>
      </c>
      <c r="D973">
        <v>19.05</v>
      </c>
      <c r="E973">
        <v>177.98439999999999</v>
      </c>
      <c r="F973">
        <v>6.48204E-2</v>
      </c>
      <c r="G973">
        <v>21.795929999999998</v>
      </c>
      <c r="H973">
        <v>2.6157E-2</v>
      </c>
      <c r="I973">
        <v>0.30313509999999999</v>
      </c>
      <c r="J973">
        <v>7.4137999999999999E-3</v>
      </c>
      <c r="K973">
        <v>0.17531969999999999</v>
      </c>
      <c r="L973">
        <v>5.1849699999999999E-2</v>
      </c>
      <c r="M973">
        <v>7.5664E-3</v>
      </c>
      <c r="N973">
        <v>6.9499999999999998E-4</v>
      </c>
      <c r="O973">
        <v>1.003843</v>
      </c>
      <c r="P973">
        <v>7.737E-4</v>
      </c>
      <c r="Q973">
        <v>0.72347609999999996</v>
      </c>
      <c r="R973">
        <v>5.5262600000000002E-2</v>
      </c>
      <c r="S973">
        <v>2.40831E-2</v>
      </c>
      <c r="T973">
        <v>2.2537999999999998E-3</v>
      </c>
      <c r="U973">
        <v>6.2233000000000002E-3</v>
      </c>
      <c r="V973">
        <v>5.5429999999999998E-4</v>
      </c>
      <c r="W973">
        <v>3.2319100000000003E-2</v>
      </c>
      <c r="X973">
        <v>1.0805999999999999E-3</v>
      </c>
      <c r="Y973">
        <v>4.0042000000000003E-3</v>
      </c>
      <c r="Z973">
        <v>5.0699999999999996E-4</v>
      </c>
      <c r="AA973">
        <v>98.751620000000003</v>
      </c>
      <c r="AB973">
        <v>0.12645890000000001</v>
      </c>
      <c r="AC973">
        <v>56.749920000000003</v>
      </c>
      <c r="AD973">
        <v>9.5949499999999993E-2</v>
      </c>
      <c r="AE973">
        <v>9.6746799999999994E-2</v>
      </c>
      <c r="AF973" s="2">
        <v>1.089796E-15</v>
      </c>
      <c r="AG973" t="s">
        <v>1496</v>
      </c>
      <c r="AH973">
        <v>3.9078000000000003E-3</v>
      </c>
      <c r="AI973" s="2">
        <v>8.6682999999999999E-7</v>
      </c>
      <c r="AJ973">
        <v>2.9745740000000001</v>
      </c>
      <c r="AK973">
        <v>1.0003899999999999</v>
      </c>
      <c r="AL973">
        <v>7.0899999999999999E-4</v>
      </c>
      <c r="AM973" s="2">
        <v>6.0000000000000002E-6</v>
      </c>
      <c r="AN973">
        <v>4.0000000000000003E-5</v>
      </c>
      <c r="AO973">
        <v>2.0000000000000002E-5</v>
      </c>
      <c r="AP973">
        <v>2.8180000000000002E-4</v>
      </c>
      <c r="AQ973" s="2">
        <v>4.9999999999999998E-7</v>
      </c>
      <c r="AR973">
        <v>1.1390000000000001E-2</v>
      </c>
      <c r="AS973">
        <v>3.0000000000000001E-5</v>
      </c>
      <c r="AT973">
        <v>6.3850000000000001E-3</v>
      </c>
      <c r="AU973">
        <v>2.9999999999999997E-4</v>
      </c>
      <c r="AV973">
        <v>1.6000000000000001E-4</v>
      </c>
      <c r="AW973">
        <v>3.0000000000000001E-5</v>
      </c>
      <c r="AX973">
        <v>1.1390000000000001E-2</v>
      </c>
      <c r="AY973">
        <v>250</v>
      </c>
      <c r="AZ973" s="2">
        <v>5.4629999999999996E-10</v>
      </c>
      <c r="BA973">
        <v>295.5</v>
      </c>
      <c r="BB973">
        <v>1575</v>
      </c>
    </row>
    <row r="974" spans="1:54">
      <c r="A974" t="s">
        <v>981</v>
      </c>
      <c r="B974" t="s">
        <v>872</v>
      </c>
      <c r="C974" s="1">
        <v>43443</v>
      </c>
      <c r="D974">
        <v>19.149999999999999</v>
      </c>
      <c r="E974">
        <v>155.5394</v>
      </c>
      <c r="F974">
        <v>6.5849099999999994E-2</v>
      </c>
      <c r="G974">
        <v>13.06757</v>
      </c>
      <c r="H974">
        <v>2.1640400000000001E-2</v>
      </c>
      <c r="I974">
        <v>0.18742429999999999</v>
      </c>
      <c r="J974">
        <v>7.8448000000000007E-3</v>
      </c>
      <c r="K974">
        <v>0.1099774</v>
      </c>
      <c r="L974">
        <v>5.4604199999999999E-2</v>
      </c>
      <c r="M974">
        <v>9.7129999999999994E-3</v>
      </c>
      <c r="N974">
        <v>8.4099999999999995E-4</v>
      </c>
      <c r="O974">
        <v>1.003843</v>
      </c>
      <c r="P974">
        <v>7.737E-4</v>
      </c>
      <c r="Q974">
        <v>0.72423769999999998</v>
      </c>
      <c r="R974">
        <v>5.5768100000000001E-2</v>
      </c>
      <c r="S974">
        <v>2.40831E-2</v>
      </c>
      <c r="T974">
        <v>2.2537999999999998E-3</v>
      </c>
      <c r="U974">
        <v>6.2233000000000002E-3</v>
      </c>
      <c r="V974">
        <v>5.5429999999999998E-4</v>
      </c>
      <c r="W974">
        <v>3.2319100000000003E-2</v>
      </c>
      <c r="X974">
        <v>1.0805999999999999E-3</v>
      </c>
      <c r="Y974">
        <v>4.0130000000000001E-3</v>
      </c>
      <c r="Z974">
        <v>5.1159999999999997E-4</v>
      </c>
      <c r="AA974">
        <v>98.160089999999997</v>
      </c>
      <c r="AB974">
        <v>0.17059009999999999</v>
      </c>
      <c r="AC974">
        <v>81.681820000000002</v>
      </c>
      <c r="AD974">
        <v>0.18880839999999999</v>
      </c>
      <c r="AE974">
        <v>0.18963820000000001</v>
      </c>
      <c r="AF974" s="2">
        <v>6.5337849999999995E-16</v>
      </c>
      <c r="AG974" t="s">
        <v>1496</v>
      </c>
      <c r="AH974">
        <v>3.9078000000000003E-3</v>
      </c>
      <c r="AI974" s="2">
        <v>8.6682999999999999E-7</v>
      </c>
      <c r="AJ974">
        <v>2.9748039999999998</v>
      </c>
      <c r="AK974">
        <v>1.0003899999999999</v>
      </c>
      <c r="AL974">
        <v>7.0899999999999999E-4</v>
      </c>
      <c r="AM974" s="2">
        <v>6.0000000000000002E-6</v>
      </c>
      <c r="AN974">
        <v>4.0000000000000003E-5</v>
      </c>
      <c r="AO974">
        <v>2.0000000000000002E-5</v>
      </c>
      <c r="AP974">
        <v>2.8180000000000002E-4</v>
      </c>
      <c r="AQ974" s="2">
        <v>4.9999999999999998E-7</v>
      </c>
      <c r="AR974">
        <v>1.1390000000000001E-2</v>
      </c>
      <c r="AS974">
        <v>3.0000000000000001E-5</v>
      </c>
      <c r="AT974">
        <v>6.3850000000000001E-3</v>
      </c>
      <c r="AU974">
        <v>2.9999999999999997E-4</v>
      </c>
      <c r="AV974">
        <v>1.6000000000000001E-4</v>
      </c>
      <c r="AW974">
        <v>3.0000000000000001E-5</v>
      </c>
      <c r="AX974">
        <v>1.1390000000000001E-2</v>
      </c>
      <c r="AY974">
        <v>250</v>
      </c>
      <c r="AZ974" s="2">
        <v>5.4629999999999996E-10</v>
      </c>
      <c r="BA974">
        <v>295.5</v>
      </c>
      <c r="BB974">
        <v>1575</v>
      </c>
    </row>
    <row r="975" spans="1:54">
      <c r="A975" t="s">
        <v>982</v>
      </c>
      <c r="B975" t="s">
        <v>872</v>
      </c>
      <c r="C975" s="1">
        <v>43443</v>
      </c>
      <c r="D975">
        <v>19.25</v>
      </c>
      <c r="E975">
        <v>101.04049999999999</v>
      </c>
      <c r="F975">
        <v>6.1477999999999998E-2</v>
      </c>
      <c r="G975">
        <v>23.337319999999998</v>
      </c>
      <c r="H975">
        <v>1.47674E-2</v>
      </c>
      <c r="I975">
        <v>0.2777384</v>
      </c>
      <c r="J975">
        <v>4.3201000000000003E-3</v>
      </c>
      <c r="K975">
        <v>0.1248073</v>
      </c>
      <c r="L975">
        <v>2.9788800000000001E-2</v>
      </c>
      <c r="M975">
        <v>1.0393400000000001E-2</v>
      </c>
      <c r="N975">
        <v>6.2739999999999996E-4</v>
      </c>
      <c r="O975">
        <v>1.003843</v>
      </c>
      <c r="P975">
        <v>7.737E-4</v>
      </c>
      <c r="Q975">
        <v>0.72521420000000003</v>
      </c>
      <c r="R975">
        <v>5.6418599999999999E-2</v>
      </c>
      <c r="S975">
        <v>2.40831E-2</v>
      </c>
      <c r="T975">
        <v>2.2537999999999998E-3</v>
      </c>
      <c r="U975">
        <v>6.2233000000000002E-3</v>
      </c>
      <c r="V975">
        <v>5.5429999999999998E-4</v>
      </c>
      <c r="W975">
        <v>3.2319100000000003E-2</v>
      </c>
      <c r="X975">
        <v>1.0805999999999999E-3</v>
      </c>
      <c r="Y975">
        <v>4.0242000000000003E-3</v>
      </c>
      <c r="Z975">
        <v>5.176E-4</v>
      </c>
      <c r="AA975">
        <v>96.966149999999999</v>
      </c>
      <c r="AB975">
        <v>0.20266480000000001</v>
      </c>
      <c r="AC975">
        <v>29.743580000000001</v>
      </c>
      <c r="AD975">
        <v>6.1844000000000003E-2</v>
      </c>
      <c r="AE975">
        <v>6.2189300000000003E-2</v>
      </c>
      <c r="AF975" s="2">
        <v>1.1668660000000001E-15</v>
      </c>
      <c r="AG975" t="s">
        <v>1496</v>
      </c>
      <c r="AH975">
        <v>3.9078000000000003E-3</v>
      </c>
      <c r="AI975" s="2">
        <v>8.6682999999999999E-7</v>
      </c>
      <c r="AJ975">
        <v>2.975085</v>
      </c>
      <c r="AK975">
        <v>1.0003899999999999</v>
      </c>
      <c r="AL975">
        <v>7.0899999999999999E-4</v>
      </c>
      <c r="AM975" s="2">
        <v>6.0000000000000002E-6</v>
      </c>
      <c r="AN975">
        <v>4.0000000000000003E-5</v>
      </c>
      <c r="AO975">
        <v>2.0000000000000002E-5</v>
      </c>
      <c r="AP975">
        <v>2.8180000000000002E-4</v>
      </c>
      <c r="AQ975" s="2">
        <v>4.9999999999999998E-7</v>
      </c>
      <c r="AR975">
        <v>1.1390000000000001E-2</v>
      </c>
      <c r="AS975">
        <v>3.0000000000000001E-5</v>
      </c>
      <c r="AT975">
        <v>6.3850000000000001E-3</v>
      </c>
      <c r="AU975">
        <v>2.9999999999999997E-4</v>
      </c>
      <c r="AV975">
        <v>1.6000000000000001E-4</v>
      </c>
      <c r="AW975">
        <v>3.0000000000000001E-5</v>
      </c>
      <c r="AX975">
        <v>1.1390000000000001E-2</v>
      </c>
      <c r="AY975">
        <v>250</v>
      </c>
      <c r="AZ975" s="2">
        <v>5.4629999999999996E-10</v>
      </c>
      <c r="BA975">
        <v>295.5</v>
      </c>
      <c r="BB975">
        <v>1575</v>
      </c>
    </row>
    <row r="976" spans="1:54">
      <c r="A976" t="s">
        <v>983</v>
      </c>
      <c r="B976" t="s">
        <v>872</v>
      </c>
      <c r="C976" s="1">
        <v>43443</v>
      </c>
      <c r="D976">
        <v>19.516670000000001</v>
      </c>
      <c r="E976">
        <v>63.578710000000001</v>
      </c>
      <c r="F976">
        <v>6.0847600000000002E-2</v>
      </c>
      <c r="G976">
        <v>16.00262</v>
      </c>
      <c r="H976">
        <v>1.53259E-2</v>
      </c>
      <c r="I976">
        <v>0.19213250000000001</v>
      </c>
      <c r="J976">
        <v>4.5913000000000004E-3</v>
      </c>
      <c r="K976">
        <v>0.13802909999999999</v>
      </c>
      <c r="L976">
        <v>2.7934799999999999E-2</v>
      </c>
      <c r="M976">
        <v>8.3614999999999991E-3</v>
      </c>
      <c r="N976">
        <v>6.0280000000000002E-4</v>
      </c>
      <c r="O976">
        <v>1.003843</v>
      </c>
      <c r="P976">
        <v>7.737E-4</v>
      </c>
      <c r="Q976">
        <v>0.72767309999999996</v>
      </c>
      <c r="R976">
        <v>5.8068700000000001E-2</v>
      </c>
      <c r="S976">
        <v>2.40831E-2</v>
      </c>
      <c r="T976">
        <v>2.2537999999999998E-3</v>
      </c>
      <c r="U976">
        <v>6.2233000000000002E-3</v>
      </c>
      <c r="V976">
        <v>5.5429999999999998E-4</v>
      </c>
      <c r="W976">
        <v>3.2319100000000003E-2</v>
      </c>
      <c r="X976">
        <v>1.0805999999999999E-3</v>
      </c>
      <c r="Y976">
        <v>4.052E-3</v>
      </c>
      <c r="Z976">
        <v>5.3269999999999999E-4</v>
      </c>
      <c r="AA976">
        <v>96.125609999999995</v>
      </c>
      <c r="AB976">
        <v>0.31071359999999998</v>
      </c>
      <c r="AC976">
        <v>27.073799999999999</v>
      </c>
      <c r="AD976">
        <v>8.6851700000000004E-2</v>
      </c>
      <c r="AE976">
        <v>8.7055999999999994E-2</v>
      </c>
      <c r="AF976" s="2">
        <v>8.0013120000000003E-16</v>
      </c>
      <c r="AG976" t="s">
        <v>1496</v>
      </c>
      <c r="AH976">
        <v>3.9078000000000003E-3</v>
      </c>
      <c r="AI976" s="2">
        <v>8.6682999999999999E-7</v>
      </c>
      <c r="AJ976">
        <v>2.9757359999999999</v>
      </c>
      <c r="AK976">
        <v>1.0003899999999999</v>
      </c>
      <c r="AL976">
        <v>7.0899999999999999E-4</v>
      </c>
      <c r="AM976" s="2">
        <v>6.0000000000000002E-6</v>
      </c>
      <c r="AN976">
        <v>4.0000000000000003E-5</v>
      </c>
      <c r="AO976">
        <v>2.0000000000000002E-5</v>
      </c>
      <c r="AP976">
        <v>2.8180000000000002E-4</v>
      </c>
      <c r="AQ976" s="2">
        <v>4.9999999999999998E-7</v>
      </c>
      <c r="AR976">
        <v>1.1390000000000001E-2</v>
      </c>
      <c r="AS976">
        <v>3.0000000000000001E-5</v>
      </c>
      <c r="AT976">
        <v>6.3850000000000001E-3</v>
      </c>
      <c r="AU976">
        <v>2.9999999999999997E-4</v>
      </c>
      <c r="AV976">
        <v>1.6000000000000001E-4</v>
      </c>
      <c r="AW976">
        <v>3.0000000000000001E-5</v>
      </c>
      <c r="AX976">
        <v>1.1390000000000001E-2</v>
      </c>
      <c r="AY976">
        <v>250</v>
      </c>
      <c r="AZ976" s="2">
        <v>5.4629999999999996E-10</v>
      </c>
      <c r="BA976">
        <v>295.5</v>
      </c>
      <c r="BB976">
        <v>1575</v>
      </c>
    </row>
    <row r="977" spans="1:54">
      <c r="A977" t="s">
        <v>984</v>
      </c>
      <c r="B977" t="s">
        <v>872</v>
      </c>
      <c r="C977" s="1">
        <v>43444</v>
      </c>
      <c r="D977">
        <v>21.966670000000001</v>
      </c>
      <c r="E977">
        <v>59.099159999999998</v>
      </c>
      <c r="F977">
        <v>7.6772900000000005E-2</v>
      </c>
      <c r="G977">
        <v>14.74283</v>
      </c>
      <c r="H977">
        <v>1.3952600000000001E-2</v>
      </c>
      <c r="I977">
        <v>0.17689289999999999</v>
      </c>
      <c r="J977">
        <v>4.0654999999999997E-3</v>
      </c>
      <c r="K977">
        <v>1.40404E-2</v>
      </c>
      <c r="L977">
        <v>2.9739499999999999E-2</v>
      </c>
      <c r="M977">
        <v>1.2303400000000001E-2</v>
      </c>
      <c r="N977">
        <v>6.8249999999999995E-4</v>
      </c>
      <c r="O977">
        <v>1.003843</v>
      </c>
      <c r="P977">
        <v>7.737E-4</v>
      </c>
      <c r="Q977">
        <v>1.9889600000000001</v>
      </c>
      <c r="R977">
        <v>7.4674699999999997E-2</v>
      </c>
      <c r="S977">
        <v>2.40831E-2</v>
      </c>
      <c r="T977">
        <v>2.2537999999999998E-3</v>
      </c>
      <c r="U977">
        <v>6.2233000000000002E-3</v>
      </c>
      <c r="V977">
        <v>5.5429999999999998E-4</v>
      </c>
      <c r="W977">
        <v>3.2319100000000003E-2</v>
      </c>
      <c r="X977">
        <v>1.0805999999999999E-3</v>
      </c>
      <c r="Y977">
        <v>8.7513999999999995E-3</v>
      </c>
      <c r="Z977">
        <v>5.5480000000000004E-4</v>
      </c>
      <c r="AA977">
        <v>93.840329999999994</v>
      </c>
      <c r="AB977">
        <v>0.3857526</v>
      </c>
      <c r="AC977">
        <v>26.67051</v>
      </c>
      <c r="AD977">
        <v>0.10623440000000001</v>
      </c>
      <c r="AE977">
        <v>0.1063967</v>
      </c>
      <c r="AF977" s="2">
        <v>7.3714140000000003E-16</v>
      </c>
      <c r="AG977" t="s">
        <v>1496</v>
      </c>
      <c r="AH977">
        <v>3.9078000000000003E-3</v>
      </c>
      <c r="AI977" s="2">
        <v>8.6682999999999999E-7</v>
      </c>
      <c r="AJ977">
        <v>3.0412119999999998</v>
      </c>
      <c r="AK977">
        <v>1.0003979999999999</v>
      </c>
      <c r="AL977">
        <v>7.0899999999999999E-4</v>
      </c>
      <c r="AM977" s="2">
        <v>6.0000000000000002E-6</v>
      </c>
      <c r="AN977">
        <v>4.0000000000000003E-5</v>
      </c>
      <c r="AO977">
        <v>2.0000000000000002E-5</v>
      </c>
      <c r="AP977">
        <v>2.8180000000000002E-4</v>
      </c>
      <c r="AQ977" s="2">
        <v>4.9999999999999998E-7</v>
      </c>
      <c r="AR977">
        <v>1.1390000000000001E-2</v>
      </c>
      <c r="AS977">
        <v>3.0000000000000001E-5</v>
      </c>
      <c r="AT977">
        <v>6.3850000000000001E-3</v>
      </c>
      <c r="AU977">
        <v>2.9999999999999997E-4</v>
      </c>
      <c r="AV977">
        <v>1.6000000000000001E-4</v>
      </c>
      <c r="AW977">
        <v>3.0000000000000001E-5</v>
      </c>
      <c r="AX977">
        <v>1.1390000000000001E-2</v>
      </c>
      <c r="AY977">
        <v>250</v>
      </c>
      <c r="AZ977" s="2">
        <v>5.4629999999999996E-10</v>
      </c>
      <c r="BA977">
        <v>295.5</v>
      </c>
      <c r="BB977">
        <v>1575</v>
      </c>
    </row>
    <row r="978" spans="1:54">
      <c r="A978" t="s">
        <v>985</v>
      </c>
      <c r="B978" t="s">
        <v>872</v>
      </c>
      <c r="C978" s="1">
        <v>43444</v>
      </c>
      <c r="D978">
        <v>22.066669999999998</v>
      </c>
      <c r="E978">
        <v>66.177949999999996</v>
      </c>
      <c r="F978">
        <v>7.5927700000000001E-2</v>
      </c>
      <c r="G978">
        <v>15.199210000000001</v>
      </c>
      <c r="H978">
        <v>1.4369E-2</v>
      </c>
      <c r="I978">
        <v>0.18035300000000001</v>
      </c>
      <c r="J978">
        <v>4.6943000000000002E-3</v>
      </c>
      <c r="K978">
        <v>0.2681057</v>
      </c>
      <c r="L978">
        <v>3.0712E-2</v>
      </c>
      <c r="M978">
        <v>1.8120600000000001E-2</v>
      </c>
      <c r="N978">
        <v>7.0120000000000002E-4</v>
      </c>
      <c r="O978">
        <v>1.003843</v>
      </c>
      <c r="P978">
        <v>7.737E-4</v>
      </c>
      <c r="Q978">
        <v>1.973932</v>
      </c>
      <c r="R978">
        <v>7.4008699999999997E-2</v>
      </c>
      <c r="S978">
        <v>2.40831E-2</v>
      </c>
      <c r="T978">
        <v>2.2537999999999998E-3</v>
      </c>
      <c r="U978">
        <v>6.2233000000000002E-3</v>
      </c>
      <c r="V978">
        <v>5.5429999999999998E-4</v>
      </c>
      <c r="W978">
        <v>3.2319100000000003E-2</v>
      </c>
      <c r="X978">
        <v>1.0805999999999999E-3</v>
      </c>
      <c r="Y978">
        <v>8.6861000000000004E-3</v>
      </c>
      <c r="Z978">
        <v>5.4989999999999998E-4</v>
      </c>
      <c r="AA978">
        <v>91.93047</v>
      </c>
      <c r="AB978">
        <v>0.35042630000000002</v>
      </c>
      <c r="AC978">
        <v>28.36947</v>
      </c>
      <c r="AD978">
        <v>0.10571419999999999</v>
      </c>
      <c r="AE978">
        <v>0.10589850000000001</v>
      </c>
      <c r="AF978" s="2">
        <v>7.5996060000000002E-16</v>
      </c>
      <c r="AG978" t="s">
        <v>1496</v>
      </c>
      <c r="AH978">
        <v>3.9078000000000003E-3</v>
      </c>
      <c r="AI978" s="2">
        <v>8.6682999999999999E-7</v>
      </c>
      <c r="AJ978">
        <v>3.0414639999999999</v>
      </c>
      <c r="AK978">
        <v>1.0003979999999999</v>
      </c>
      <c r="AL978">
        <v>7.0899999999999999E-4</v>
      </c>
      <c r="AM978" s="2">
        <v>6.0000000000000002E-6</v>
      </c>
      <c r="AN978">
        <v>4.0000000000000003E-5</v>
      </c>
      <c r="AO978">
        <v>2.0000000000000002E-5</v>
      </c>
      <c r="AP978">
        <v>2.8180000000000002E-4</v>
      </c>
      <c r="AQ978" s="2">
        <v>4.9999999999999998E-7</v>
      </c>
      <c r="AR978">
        <v>1.1390000000000001E-2</v>
      </c>
      <c r="AS978">
        <v>3.0000000000000001E-5</v>
      </c>
      <c r="AT978">
        <v>6.3850000000000001E-3</v>
      </c>
      <c r="AU978">
        <v>2.9999999999999997E-4</v>
      </c>
      <c r="AV978">
        <v>1.6000000000000001E-4</v>
      </c>
      <c r="AW978">
        <v>3.0000000000000001E-5</v>
      </c>
      <c r="AX978">
        <v>1.1390000000000001E-2</v>
      </c>
      <c r="AY978">
        <v>250</v>
      </c>
      <c r="AZ978" s="2">
        <v>5.4629999999999996E-10</v>
      </c>
      <c r="BA978">
        <v>295.5</v>
      </c>
      <c r="BB978">
        <v>1575</v>
      </c>
    </row>
    <row r="979" spans="1:54">
      <c r="A979" t="s">
        <v>986</v>
      </c>
      <c r="B979" t="s">
        <v>872</v>
      </c>
      <c r="C979" s="1">
        <v>43444</v>
      </c>
      <c r="D979">
        <v>22.15</v>
      </c>
      <c r="E979">
        <v>238.06800000000001</v>
      </c>
      <c r="F979">
        <v>9.5792299999999997E-2</v>
      </c>
      <c r="G979">
        <v>29.224080000000001</v>
      </c>
      <c r="H979">
        <v>2.7333199999999998E-2</v>
      </c>
      <c r="I979">
        <v>0.35768369999999999</v>
      </c>
      <c r="J979">
        <v>8.7320000000000002E-3</v>
      </c>
      <c r="K979">
        <v>0.34130270000000001</v>
      </c>
      <c r="L979">
        <v>5.9328499999999999E-2</v>
      </c>
      <c r="M979">
        <v>1.66724E-2</v>
      </c>
      <c r="N979">
        <v>9.2100000000000005E-4</v>
      </c>
      <c r="O979">
        <v>1.003843</v>
      </c>
      <c r="P979">
        <v>7.737E-4</v>
      </c>
      <c r="Q979">
        <v>1.9614290000000001</v>
      </c>
      <c r="R979">
        <v>7.3485400000000006E-2</v>
      </c>
      <c r="S979">
        <v>2.40831E-2</v>
      </c>
      <c r="T979">
        <v>2.2537999999999998E-3</v>
      </c>
      <c r="U979">
        <v>6.2233000000000002E-3</v>
      </c>
      <c r="V979">
        <v>5.5429999999999998E-4</v>
      </c>
      <c r="W979">
        <v>3.2319100000000003E-2</v>
      </c>
      <c r="X979">
        <v>1.0805999999999999E-3</v>
      </c>
      <c r="Y979">
        <v>8.6318999999999996E-3</v>
      </c>
      <c r="Z979">
        <v>5.4600000000000004E-4</v>
      </c>
      <c r="AA979">
        <v>97.940960000000004</v>
      </c>
      <c r="AB979">
        <v>0.1276601</v>
      </c>
      <c r="AC979">
        <v>56.157760000000003</v>
      </c>
      <c r="AD979">
        <v>8.5888000000000006E-2</v>
      </c>
      <c r="AE979">
        <v>8.6759799999999998E-2</v>
      </c>
      <c r="AF979" s="2">
        <v>1.461204E-15</v>
      </c>
      <c r="AG979" t="s">
        <v>1496</v>
      </c>
      <c r="AH979">
        <v>3.9078000000000003E-3</v>
      </c>
      <c r="AI979" s="2">
        <v>8.6682999999999999E-7</v>
      </c>
      <c r="AJ979">
        <v>3.0416750000000001</v>
      </c>
      <c r="AK979">
        <v>1.0003979999999999</v>
      </c>
      <c r="AL979">
        <v>7.0899999999999999E-4</v>
      </c>
      <c r="AM979" s="2">
        <v>6.0000000000000002E-6</v>
      </c>
      <c r="AN979">
        <v>4.0000000000000003E-5</v>
      </c>
      <c r="AO979">
        <v>2.0000000000000002E-5</v>
      </c>
      <c r="AP979">
        <v>2.8180000000000002E-4</v>
      </c>
      <c r="AQ979" s="2">
        <v>4.9999999999999998E-7</v>
      </c>
      <c r="AR979">
        <v>1.1390000000000001E-2</v>
      </c>
      <c r="AS979">
        <v>3.0000000000000001E-5</v>
      </c>
      <c r="AT979">
        <v>6.3850000000000001E-3</v>
      </c>
      <c r="AU979">
        <v>2.9999999999999997E-4</v>
      </c>
      <c r="AV979">
        <v>1.6000000000000001E-4</v>
      </c>
      <c r="AW979">
        <v>3.0000000000000001E-5</v>
      </c>
      <c r="AX979">
        <v>1.1390000000000001E-2</v>
      </c>
      <c r="AY979">
        <v>250</v>
      </c>
      <c r="AZ979" s="2">
        <v>5.4629999999999996E-10</v>
      </c>
      <c r="BA979">
        <v>295.5</v>
      </c>
      <c r="BB979">
        <v>1575</v>
      </c>
    </row>
    <row r="980" spans="1:54">
      <c r="A980" t="s">
        <v>987</v>
      </c>
      <c r="B980" t="s">
        <v>872</v>
      </c>
      <c r="C980" s="1">
        <v>43444</v>
      </c>
      <c r="D980">
        <v>22.266670000000001</v>
      </c>
      <c r="E980">
        <v>110.6866</v>
      </c>
      <c r="F980">
        <v>7.6888499999999999E-2</v>
      </c>
      <c r="G980">
        <v>23.13336</v>
      </c>
      <c r="H980">
        <v>1.45258E-2</v>
      </c>
      <c r="I980">
        <v>0.27777410000000002</v>
      </c>
      <c r="J980">
        <v>3.4280000000000001E-3</v>
      </c>
      <c r="K980">
        <v>0.23687330000000001</v>
      </c>
      <c r="L980">
        <v>2.9701499999999999E-2</v>
      </c>
      <c r="M980">
        <v>1.08091E-2</v>
      </c>
      <c r="N980">
        <v>6.1740000000000005E-4</v>
      </c>
      <c r="O980">
        <v>1.003843</v>
      </c>
      <c r="P980">
        <v>7.737E-4</v>
      </c>
      <c r="Q980">
        <v>1.946313</v>
      </c>
      <c r="R980">
        <v>7.2889899999999994E-2</v>
      </c>
      <c r="S980">
        <v>2.40831E-2</v>
      </c>
      <c r="T980">
        <v>2.2537999999999998E-3</v>
      </c>
      <c r="U980">
        <v>6.2233000000000002E-3</v>
      </c>
      <c r="V980">
        <v>5.5429999999999998E-4</v>
      </c>
      <c r="W980">
        <v>3.2319100000000003E-2</v>
      </c>
      <c r="X980">
        <v>1.0805999999999999E-3</v>
      </c>
      <c r="Y980">
        <v>8.5664000000000001E-3</v>
      </c>
      <c r="Z980">
        <v>5.4160000000000005E-4</v>
      </c>
      <c r="AA980">
        <v>97.128309999999999</v>
      </c>
      <c r="AB980">
        <v>0.1916477</v>
      </c>
      <c r="AC980">
        <v>32.90164</v>
      </c>
      <c r="AD980">
        <v>6.3572299999999998E-2</v>
      </c>
      <c r="AE980">
        <v>6.3982399999999995E-2</v>
      </c>
      <c r="AF980" s="2">
        <v>1.1566680000000001E-15</v>
      </c>
      <c r="AG980" t="s">
        <v>1496</v>
      </c>
      <c r="AH980">
        <v>3.9078000000000003E-3</v>
      </c>
      <c r="AI980" s="2">
        <v>8.6682999999999999E-7</v>
      </c>
      <c r="AJ980">
        <v>3.0419330000000002</v>
      </c>
      <c r="AK980">
        <v>1.0003979999999999</v>
      </c>
      <c r="AL980">
        <v>7.0899999999999999E-4</v>
      </c>
      <c r="AM980" s="2">
        <v>6.0000000000000002E-6</v>
      </c>
      <c r="AN980">
        <v>4.0000000000000003E-5</v>
      </c>
      <c r="AO980">
        <v>2.0000000000000002E-5</v>
      </c>
      <c r="AP980">
        <v>2.8180000000000002E-4</v>
      </c>
      <c r="AQ980" s="2">
        <v>4.9999999999999998E-7</v>
      </c>
      <c r="AR980">
        <v>1.1390000000000001E-2</v>
      </c>
      <c r="AS980">
        <v>3.0000000000000001E-5</v>
      </c>
      <c r="AT980">
        <v>6.3850000000000001E-3</v>
      </c>
      <c r="AU980">
        <v>2.9999999999999997E-4</v>
      </c>
      <c r="AV980">
        <v>1.6000000000000001E-4</v>
      </c>
      <c r="AW980">
        <v>3.0000000000000001E-5</v>
      </c>
      <c r="AX980">
        <v>1.1390000000000001E-2</v>
      </c>
      <c r="AY980">
        <v>250</v>
      </c>
      <c r="AZ980" s="2">
        <v>5.4629999999999996E-10</v>
      </c>
      <c r="BA980">
        <v>295.5</v>
      </c>
      <c r="BB980">
        <v>1575</v>
      </c>
    </row>
    <row r="981" spans="1:54">
      <c r="A981" t="s">
        <v>988</v>
      </c>
      <c r="B981" t="s">
        <v>872</v>
      </c>
      <c r="C981" s="1">
        <v>43444</v>
      </c>
      <c r="D981">
        <v>22.366669999999999</v>
      </c>
      <c r="E981">
        <v>128.0874</v>
      </c>
      <c r="F981">
        <v>7.6422100000000007E-2</v>
      </c>
      <c r="G981">
        <v>31.83231</v>
      </c>
      <c r="H981">
        <v>1.6454300000000002E-2</v>
      </c>
      <c r="I981">
        <v>0.37217660000000002</v>
      </c>
      <c r="J981">
        <v>3.7068000000000001E-3</v>
      </c>
      <c r="K981">
        <v>0.25526789999999999</v>
      </c>
      <c r="L981">
        <v>3.3453200000000002E-2</v>
      </c>
      <c r="M981">
        <v>2.3842200000000001E-2</v>
      </c>
      <c r="N981">
        <v>7.18E-4</v>
      </c>
      <c r="O981">
        <v>1.003843</v>
      </c>
      <c r="P981">
        <v>7.737E-4</v>
      </c>
      <c r="Q981">
        <v>1.930752</v>
      </c>
      <c r="R981">
        <v>7.2319300000000003E-2</v>
      </c>
      <c r="S981">
        <v>2.40831E-2</v>
      </c>
      <c r="T981">
        <v>2.2537999999999998E-3</v>
      </c>
      <c r="U981">
        <v>6.2233000000000002E-3</v>
      </c>
      <c r="V981">
        <v>5.5429999999999998E-4</v>
      </c>
      <c r="W981">
        <v>3.2319100000000003E-2</v>
      </c>
      <c r="X981">
        <v>1.0805999999999999E-3</v>
      </c>
      <c r="Y981">
        <v>8.4992000000000002E-3</v>
      </c>
      <c r="Z981">
        <v>5.373E-4</v>
      </c>
      <c r="AA981">
        <v>94.507220000000004</v>
      </c>
      <c r="AB981">
        <v>0.18546689999999999</v>
      </c>
      <c r="AC981">
        <v>26.959700000000002</v>
      </c>
      <c r="AD981">
        <v>5.1871199999999999E-2</v>
      </c>
      <c r="AE981">
        <v>5.2209800000000001E-2</v>
      </c>
      <c r="AF981" s="2">
        <v>1.5916149999999999E-15</v>
      </c>
      <c r="AG981" t="s">
        <v>1496</v>
      </c>
      <c r="AH981">
        <v>3.9078000000000003E-3</v>
      </c>
      <c r="AI981" s="2">
        <v>8.6682999999999999E-7</v>
      </c>
      <c r="AJ981">
        <v>3.0422020000000001</v>
      </c>
      <c r="AK981">
        <v>1.0003979999999999</v>
      </c>
      <c r="AL981">
        <v>7.0899999999999999E-4</v>
      </c>
      <c r="AM981" s="2">
        <v>6.0000000000000002E-6</v>
      </c>
      <c r="AN981">
        <v>4.0000000000000003E-5</v>
      </c>
      <c r="AO981">
        <v>2.0000000000000002E-5</v>
      </c>
      <c r="AP981">
        <v>2.8180000000000002E-4</v>
      </c>
      <c r="AQ981" s="2">
        <v>4.9999999999999998E-7</v>
      </c>
      <c r="AR981">
        <v>1.1390000000000001E-2</v>
      </c>
      <c r="AS981">
        <v>3.0000000000000001E-5</v>
      </c>
      <c r="AT981">
        <v>6.3850000000000001E-3</v>
      </c>
      <c r="AU981">
        <v>2.9999999999999997E-4</v>
      </c>
      <c r="AV981">
        <v>1.6000000000000001E-4</v>
      </c>
      <c r="AW981">
        <v>3.0000000000000001E-5</v>
      </c>
      <c r="AX981">
        <v>1.1390000000000001E-2</v>
      </c>
      <c r="AY981">
        <v>250</v>
      </c>
      <c r="AZ981" s="2">
        <v>5.4629999999999996E-10</v>
      </c>
      <c r="BA981">
        <v>295.5</v>
      </c>
      <c r="BB981">
        <v>1575</v>
      </c>
    </row>
    <row r="982" spans="1:54">
      <c r="A982" t="s">
        <v>989</v>
      </c>
      <c r="B982" t="s">
        <v>872</v>
      </c>
      <c r="C982" s="1">
        <v>43444</v>
      </c>
      <c r="D982">
        <v>22.466670000000001</v>
      </c>
      <c r="E982">
        <v>136.5488</v>
      </c>
      <c r="F982">
        <v>7.5048400000000001E-2</v>
      </c>
      <c r="G982">
        <v>33.494010000000003</v>
      </c>
      <c r="H982">
        <v>1.74705E-2</v>
      </c>
      <c r="I982">
        <v>0.38838990000000001</v>
      </c>
      <c r="J982">
        <v>3.6340999999999999E-3</v>
      </c>
      <c r="K982">
        <v>0.6575221</v>
      </c>
      <c r="L982">
        <v>3.0018699999999999E-2</v>
      </c>
      <c r="M982">
        <v>2.2082899999999999E-2</v>
      </c>
      <c r="N982">
        <v>6.8740000000000001E-4</v>
      </c>
      <c r="O982">
        <v>1.003843</v>
      </c>
      <c r="P982">
        <v>7.737E-4</v>
      </c>
      <c r="Q982">
        <v>1.9164319999999999</v>
      </c>
      <c r="R982">
        <v>7.1831699999999998E-2</v>
      </c>
      <c r="S982">
        <v>2.40831E-2</v>
      </c>
      <c r="T982">
        <v>2.2537999999999998E-3</v>
      </c>
      <c r="U982">
        <v>6.2233000000000002E-3</v>
      </c>
      <c r="V982">
        <v>5.5429999999999998E-4</v>
      </c>
      <c r="W982">
        <v>3.2319100000000003E-2</v>
      </c>
      <c r="X982">
        <v>1.0805999999999999E-3</v>
      </c>
      <c r="Y982">
        <v>8.4373999999999994E-3</v>
      </c>
      <c r="Z982">
        <v>5.3370000000000002E-4</v>
      </c>
      <c r="AA982">
        <v>95.253519999999995</v>
      </c>
      <c r="AB982">
        <v>0.16759299999999999</v>
      </c>
      <c r="AC982">
        <v>27.526979999999998</v>
      </c>
      <c r="AD982">
        <v>4.7794099999999999E-2</v>
      </c>
      <c r="AE982">
        <v>4.8176799999999999E-2</v>
      </c>
      <c r="AF982" s="2">
        <v>1.6747E-15</v>
      </c>
      <c r="AG982" t="s">
        <v>1496</v>
      </c>
      <c r="AH982">
        <v>3.9078000000000003E-3</v>
      </c>
      <c r="AI982" s="2">
        <v>8.6682999999999999E-7</v>
      </c>
      <c r="AJ982">
        <v>3.0424509999999998</v>
      </c>
      <c r="AK982">
        <v>1.0003979999999999</v>
      </c>
      <c r="AL982">
        <v>7.0899999999999999E-4</v>
      </c>
      <c r="AM982" s="2">
        <v>6.0000000000000002E-6</v>
      </c>
      <c r="AN982">
        <v>4.0000000000000003E-5</v>
      </c>
      <c r="AO982">
        <v>2.0000000000000002E-5</v>
      </c>
      <c r="AP982">
        <v>2.8180000000000002E-4</v>
      </c>
      <c r="AQ982" s="2">
        <v>4.9999999999999998E-7</v>
      </c>
      <c r="AR982">
        <v>1.1390000000000001E-2</v>
      </c>
      <c r="AS982">
        <v>3.0000000000000001E-5</v>
      </c>
      <c r="AT982">
        <v>6.3850000000000001E-3</v>
      </c>
      <c r="AU982">
        <v>2.9999999999999997E-4</v>
      </c>
      <c r="AV982">
        <v>1.6000000000000001E-4</v>
      </c>
      <c r="AW982">
        <v>3.0000000000000001E-5</v>
      </c>
      <c r="AX982">
        <v>1.1390000000000001E-2</v>
      </c>
      <c r="AY982">
        <v>250</v>
      </c>
      <c r="AZ982" s="2">
        <v>5.4629999999999996E-10</v>
      </c>
      <c r="BA982">
        <v>295.5</v>
      </c>
      <c r="BB982">
        <v>1575</v>
      </c>
    </row>
    <row r="983" spans="1:54">
      <c r="A983" t="s">
        <v>990</v>
      </c>
      <c r="B983" t="s">
        <v>872</v>
      </c>
      <c r="C983" s="1">
        <v>43444</v>
      </c>
      <c r="D983">
        <v>22.55</v>
      </c>
      <c r="E983">
        <v>41.424950000000003</v>
      </c>
      <c r="F983">
        <v>7.7576000000000006E-2</v>
      </c>
      <c r="G983">
        <v>7.984699</v>
      </c>
      <c r="H983">
        <v>2.3277800000000001E-2</v>
      </c>
      <c r="I983">
        <v>0.1169318</v>
      </c>
      <c r="J983">
        <v>9.3097000000000006E-3</v>
      </c>
      <c r="K983">
        <v>4.30578E-2</v>
      </c>
      <c r="L983">
        <v>5.6989699999999997E-2</v>
      </c>
      <c r="M983">
        <v>7.5316000000000003E-3</v>
      </c>
      <c r="N983">
        <v>8.1629999999999995E-4</v>
      </c>
      <c r="O983">
        <v>1.003843</v>
      </c>
      <c r="P983">
        <v>7.737E-4</v>
      </c>
      <c r="Q983">
        <v>1.9044970000000001</v>
      </c>
      <c r="R983">
        <v>7.1452600000000005E-2</v>
      </c>
      <c r="S983">
        <v>2.40831E-2</v>
      </c>
      <c r="T983">
        <v>2.2537999999999998E-3</v>
      </c>
      <c r="U983">
        <v>6.2233000000000002E-3</v>
      </c>
      <c r="V983">
        <v>5.5429999999999998E-4</v>
      </c>
      <c r="W983">
        <v>3.2319100000000003E-2</v>
      </c>
      <c r="X983">
        <v>1.0805999999999999E-3</v>
      </c>
      <c r="Y983">
        <v>8.3859E-3</v>
      </c>
      <c r="Z983">
        <v>5.3089999999999995E-4</v>
      </c>
      <c r="AA983">
        <v>94.630769999999998</v>
      </c>
      <c r="AB983">
        <v>0.637795</v>
      </c>
      <c r="AC983">
        <v>34.743670000000002</v>
      </c>
      <c r="AD983">
        <v>0.2444018</v>
      </c>
      <c r="AE983">
        <v>0.24452099999999999</v>
      </c>
      <c r="AF983" s="2">
        <v>3.9923489999999999E-16</v>
      </c>
      <c r="AG983" t="s">
        <v>1496</v>
      </c>
      <c r="AH983">
        <v>3.9078000000000003E-3</v>
      </c>
      <c r="AI983" s="2">
        <v>8.6682999999999999E-7</v>
      </c>
      <c r="AJ983">
        <v>3.0426609999999998</v>
      </c>
      <c r="AK983">
        <v>1.0003979999999999</v>
      </c>
      <c r="AL983">
        <v>7.0899999999999999E-4</v>
      </c>
      <c r="AM983" s="2">
        <v>6.0000000000000002E-6</v>
      </c>
      <c r="AN983">
        <v>4.0000000000000003E-5</v>
      </c>
      <c r="AO983">
        <v>2.0000000000000002E-5</v>
      </c>
      <c r="AP983">
        <v>2.8180000000000002E-4</v>
      </c>
      <c r="AQ983" s="2">
        <v>4.9999999999999998E-7</v>
      </c>
      <c r="AR983">
        <v>1.1390000000000001E-2</v>
      </c>
      <c r="AS983">
        <v>3.0000000000000001E-5</v>
      </c>
      <c r="AT983">
        <v>6.3850000000000001E-3</v>
      </c>
      <c r="AU983">
        <v>2.9999999999999997E-4</v>
      </c>
      <c r="AV983">
        <v>1.6000000000000001E-4</v>
      </c>
      <c r="AW983">
        <v>3.0000000000000001E-5</v>
      </c>
      <c r="AX983">
        <v>1.1390000000000001E-2</v>
      </c>
      <c r="AY983">
        <v>250</v>
      </c>
      <c r="AZ983" s="2">
        <v>5.4629999999999996E-10</v>
      </c>
      <c r="BA983">
        <v>295.5</v>
      </c>
      <c r="BB983">
        <v>1575</v>
      </c>
    </row>
    <row r="984" spans="1:54">
      <c r="A984" t="s">
        <v>991</v>
      </c>
      <c r="B984" t="s">
        <v>872</v>
      </c>
      <c r="C984" s="1">
        <v>43444</v>
      </c>
      <c r="D984">
        <v>22.65</v>
      </c>
      <c r="E984">
        <v>76.400409999999994</v>
      </c>
      <c r="F984">
        <v>7.2996900000000003E-2</v>
      </c>
      <c r="G984">
        <v>15.25506</v>
      </c>
      <c r="H984">
        <v>1.49293E-2</v>
      </c>
      <c r="I984">
        <v>0.18310209999999999</v>
      </c>
      <c r="J984">
        <v>4.1386000000000001E-3</v>
      </c>
      <c r="K984">
        <v>0.13289280000000001</v>
      </c>
      <c r="L984">
        <v>2.7786399999999999E-2</v>
      </c>
      <c r="M984">
        <v>8.5959999999999995E-3</v>
      </c>
      <c r="N984">
        <v>6.1910000000000003E-4</v>
      </c>
      <c r="O984">
        <v>1.003843</v>
      </c>
      <c r="P984">
        <v>7.737E-4</v>
      </c>
      <c r="Q984">
        <v>1.8903270000000001</v>
      </c>
      <c r="R984">
        <v>7.1034200000000006E-2</v>
      </c>
      <c r="S984">
        <v>2.40831E-2</v>
      </c>
      <c r="T984">
        <v>2.2537999999999998E-3</v>
      </c>
      <c r="U984">
        <v>6.2233000000000002E-3</v>
      </c>
      <c r="V984">
        <v>5.5429999999999998E-4</v>
      </c>
      <c r="W984">
        <v>3.2319100000000003E-2</v>
      </c>
      <c r="X984">
        <v>1.0805999999999999E-3</v>
      </c>
      <c r="Y984">
        <v>8.3248999999999997E-3</v>
      </c>
      <c r="Z984">
        <v>5.2780000000000004E-4</v>
      </c>
      <c r="AA984">
        <v>96.68553</v>
      </c>
      <c r="AB984">
        <v>0.27436260000000001</v>
      </c>
      <c r="AC984">
        <v>34.270569999999999</v>
      </c>
      <c r="AD984">
        <v>9.6593300000000007E-2</v>
      </c>
      <c r="AE984">
        <v>9.6886399999999998E-2</v>
      </c>
      <c r="AF984" s="2">
        <v>7.6275280000000001E-16</v>
      </c>
      <c r="AG984" t="s">
        <v>1496</v>
      </c>
      <c r="AH984">
        <v>3.9078000000000003E-3</v>
      </c>
      <c r="AI984" s="2">
        <v>8.6682999999999999E-7</v>
      </c>
      <c r="AJ984">
        <v>3.042913</v>
      </c>
      <c r="AK984">
        <v>1.0003979999999999</v>
      </c>
      <c r="AL984">
        <v>7.0899999999999999E-4</v>
      </c>
      <c r="AM984" s="2">
        <v>6.0000000000000002E-6</v>
      </c>
      <c r="AN984">
        <v>4.0000000000000003E-5</v>
      </c>
      <c r="AO984">
        <v>2.0000000000000002E-5</v>
      </c>
      <c r="AP984">
        <v>2.8180000000000002E-4</v>
      </c>
      <c r="AQ984" s="2">
        <v>4.9999999999999998E-7</v>
      </c>
      <c r="AR984">
        <v>1.1390000000000001E-2</v>
      </c>
      <c r="AS984">
        <v>3.0000000000000001E-5</v>
      </c>
      <c r="AT984">
        <v>6.3850000000000001E-3</v>
      </c>
      <c r="AU984">
        <v>2.9999999999999997E-4</v>
      </c>
      <c r="AV984">
        <v>1.6000000000000001E-4</v>
      </c>
      <c r="AW984">
        <v>3.0000000000000001E-5</v>
      </c>
      <c r="AX984">
        <v>1.1390000000000001E-2</v>
      </c>
      <c r="AY984">
        <v>250</v>
      </c>
      <c r="AZ984" s="2">
        <v>5.4629999999999996E-10</v>
      </c>
      <c r="BA984">
        <v>295.5</v>
      </c>
      <c r="BB984">
        <v>1575</v>
      </c>
    </row>
    <row r="985" spans="1:54">
      <c r="A985" t="s">
        <v>992</v>
      </c>
      <c r="B985" t="s">
        <v>872</v>
      </c>
      <c r="C985" s="1">
        <v>43444</v>
      </c>
      <c r="D985">
        <v>22.933330000000002</v>
      </c>
      <c r="E985">
        <v>107.2106</v>
      </c>
      <c r="F985">
        <v>7.9415399999999997E-2</v>
      </c>
      <c r="G985">
        <v>17.813559999999999</v>
      </c>
      <c r="H985">
        <v>2.0842200000000002E-2</v>
      </c>
      <c r="I985">
        <v>0.2251956</v>
      </c>
      <c r="J985">
        <v>5.8170000000000001E-3</v>
      </c>
      <c r="K985">
        <v>0.29627740000000002</v>
      </c>
      <c r="L985">
        <v>6.5435999999999994E-2</v>
      </c>
      <c r="M985">
        <v>2.06854E-2</v>
      </c>
      <c r="N985">
        <v>8.7850000000000005E-4</v>
      </c>
      <c r="O985">
        <v>1.003843</v>
      </c>
      <c r="P985">
        <v>7.737E-4</v>
      </c>
      <c r="Q985">
        <v>1.850314</v>
      </c>
      <c r="R985">
        <v>7.0035100000000003E-2</v>
      </c>
      <c r="S985">
        <v>2.40831E-2</v>
      </c>
      <c r="T985">
        <v>2.2537999999999998E-3</v>
      </c>
      <c r="U985">
        <v>6.2233000000000002E-3</v>
      </c>
      <c r="V985">
        <v>5.5429999999999998E-4</v>
      </c>
      <c r="W985">
        <v>3.2319100000000003E-2</v>
      </c>
      <c r="X985">
        <v>1.0805999999999999E-3</v>
      </c>
      <c r="Y985">
        <v>8.1533000000000005E-3</v>
      </c>
      <c r="Z985">
        <v>5.2039999999999996E-4</v>
      </c>
      <c r="AA985">
        <v>94.315780000000004</v>
      </c>
      <c r="AB985">
        <v>0.26309929999999998</v>
      </c>
      <c r="AC985">
        <v>40.118899999999996</v>
      </c>
      <c r="AD985">
        <v>0.1163838</v>
      </c>
      <c r="AE985">
        <v>0.11671620000000001</v>
      </c>
      <c r="AF985" s="2">
        <v>8.9067779999999991E-16</v>
      </c>
      <c r="AG985" t="s">
        <v>1496</v>
      </c>
      <c r="AH985">
        <v>3.9078000000000003E-3</v>
      </c>
      <c r="AI985" s="2">
        <v>8.6682999999999999E-7</v>
      </c>
      <c r="AJ985">
        <v>3.0436390000000002</v>
      </c>
      <c r="AK985">
        <v>1.0003979999999999</v>
      </c>
      <c r="AL985">
        <v>7.0899999999999999E-4</v>
      </c>
      <c r="AM985" s="2">
        <v>6.0000000000000002E-6</v>
      </c>
      <c r="AN985">
        <v>4.0000000000000003E-5</v>
      </c>
      <c r="AO985">
        <v>2.0000000000000002E-5</v>
      </c>
      <c r="AP985">
        <v>2.8180000000000002E-4</v>
      </c>
      <c r="AQ985" s="2">
        <v>4.9999999999999998E-7</v>
      </c>
      <c r="AR985">
        <v>1.1390000000000001E-2</v>
      </c>
      <c r="AS985">
        <v>3.0000000000000001E-5</v>
      </c>
      <c r="AT985">
        <v>6.3850000000000001E-3</v>
      </c>
      <c r="AU985">
        <v>2.9999999999999997E-4</v>
      </c>
      <c r="AV985">
        <v>1.6000000000000001E-4</v>
      </c>
      <c r="AW985">
        <v>3.0000000000000001E-5</v>
      </c>
      <c r="AX985">
        <v>1.1390000000000001E-2</v>
      </c>
      <c r="AY985">
        <v>250</v>
      </c>
      <c r="AZ985" s="2">
        <v>5.4629999999999996E-10</v>
      </c>
      <c r="BA985">
        <v>295.5</v>
      </c>
      <c r="BB985">
        <v>1575</v>
      </c>
    </row>
    <row r="986" spans="1:54">
      <c r="A986" t="s">
        <v>993</v>
      </c>
      <c r="B986" t="s">
        <v>872</v>
      </c>
      <c r="C986" s="1">
        <v>43444</v>
      </c>
      <c r="D986">
        <v>23.016670000000001</v>
      </c>
      <c r="E986">
        <v>207.29599999999999</v>
      </c>
      <c r="F986">
        <v>7.7645000000000006E-2</v>
      </c>
      <c r="G986">
        <v>34.129049999999999</v>
      </c>
      <c r="H986">
        <v>2.9180600000000001E-2</v>
      </c>
      <c r="I986">
        <v>0.3890092</v>
      </c>
      <c r="J986">
        <v>8.2026000000000009E-3</v>
      </c>
      <c r="K986">
        <v>0.3126755</v>
      </c>
      <c r="L986">
        <v>5.9012000000000002E-2</v>
      </c>
      <c r="M986">
        <v>1.0987800000000001E-2</v>
      </c>
      <c r="N986">
        <v>7.871E-4</v>
      </c>
      <c r="O986">
        <v>1.003843</v>
      </c>
      <c r="P986">
        <v>7.737E-4</v>
      </c>
      <c r="Q986">
        <v>1.8391390000000001</v>
      </c>
      <c r="R986">
        <v>6.9802699999999995E-2</v>
      </c>
      <c r="S986">
        <v>2.40831E-2</v>
      </c>
      <c r="T986">
        <v>2.2537999999999998E-3</v>
      </c>
      <c r="U986">
        <v>6.2233000000000002E-3</v>
      </c>
      <c r="V986">
        <v>5.5429999999999998E-4</v>
      </c>
      <c r="W986">
        <v>3.2319100000000003E-2</v>
      </c>
      <c r="X986">
        <v>1.0805999999999999E-3</v>
      </c>
      <c r="Y986">
        <v>8.1054999999999999E-3</v>
      </c>
      <c r="Z986">
        <v>5.1860000000000003E-4</v>
      </c>
      <c r="AA986">
        <v>98.444379999999995</v>
      </c>
      <c r="AB986">
        <v>0.1242442</v>
      </c>
      <c r="AC986">
        <v>42.236199999999997</v>
      </c>
      <c r="AD986">
        <v>6.1683000000000002E-2</v>
      </c>
      <c r="AE986">
        <v>6.2374499999999999E-2</v>
      </c>
      <c r="AF986" s="2">
        <v>1.706452E-15</v>
      </c>
      <c r="AG986" t="s">
        <v>1496</v>
      </c>
      <c r="AH986">
        <v>3.9078000000000003E-3</v>
      </c>
      <c r="AI986" s="2">
        <v>8.6682999999999999E-7</v>
      </c>
      <c r="AJ986">
        <v>3.0438450000000001</v>
      </c>
      <c r="AK986">
        <v>1.0003979999999999</v>
      </c>
      <c r="AL986">
        <v>7.0899999999999999E-4</v>
      </c>
      <c r="AM986" s="2">
        <v>6.0000000000000002E-6</v>
      </c>
      <c r="AN986">
        <v>4.0000000000000003E-5</v>
      </c>
      <c r="AO986">
        <v>2.0000000000000002E-5</v>
      </c>
      <c r="AP986">
        <v>2.8180000000000002E-4</v>
      </c>
      <c r="AQ986" s="2">
        <v>4.9999999999999998E-7</v>
      </c>
      <c r="AR986">
        <v>1.1390000000000001E-2</v>
      </c>
      <c r="AS986">
        <v>3.0000000000000001E-5</v>
      </c>
      <c r="AT986">
        <v>6.3850000000000001E-3</v>
      </c>
      <c r="AU986">
        <v>2.9999999999999997E-4</v>
      </c>
      <c r="AV986">
        <v>1.6000000000000001E-4</v>
      </c>
      <c r="AW986">
        <v>3.0000000000000001E-5</v>
      </c>
      <c r="AX986">
        <v>1.1390000000000001E-2</v>
      </c>
      <c r="AY986">
        <v>250</v>
      </c>
      <c r="AZ986" s="2">
        <v>5.4629999999999996E-10</v>
      </c>
      <c r="BA986">
        <v>295.5</v>
      </c>
      <c r="BB986">
        <v>1575</v>
      </c>
    </row>
    <row r="987" spans="1:54">
      <c r="A987" t="s">
        <v>994</v>
      </c>
      <c r="B987" t="s">
        <v>872</v>
      </c>
      <c r="C987" s="1">
        <v>43444</v>
      </c>
      <c r="D987">
        <v>23.1</v>
      </c>
      <c r="E987">
        <v>57.337769999999999</v>
      </c>
      <c r="F987">
        <v>7.3893100000000003E-2</v>
      </c>
      <c r="G987">
        <v>7.6437739999999996</v>
      </c>
      <c r="H987">
        <v>2.25092E-2</v>
      </c>
      <c r="I987">
        <v>0.1270802</v>
      </c>
      <c r="J987">
        <v>6.7117000000000001E-3</v>
      </c>
      <c r="K987">
        <v>5.2835800000000002E-2</v>
      </c>
      <c r="L987">
        <v>4.8144199999999998E-2</v>
      </c>
      <c r="M987">
        <v>5.0366999999999999E-3</v>
      </c>
      <c r="N987">
        <v>7.3740000000000003E-4</v>
      </c>
      <c r="O987">
        <v>1.003843</v>
      </c>
      <c r="P987">
        <v>7.737E-4</v>
      </c>
      <c r="Q987">
        <v>1.828098</v>
      </c>
      <c r="R987">
        <v>6.9592500000000002E-2</v>
      </c>
      <c r="S987">
        <v>2.40831E-2</v>
      </c>
      <c r="T987">
        <v>2.2537999999999998E-3</v>
      </c>
      <c r="U987">
        <v>6.2233000000000002E-3</v>
      </c>
      <c r="V987">
        <v>5.5429999999999998E-4</v>
      </c>
      <c r="W987">
        <v>3.2319100000000003E-2</v>
      </c>
      <c r="X987">
        <v>1.0805999999999999E-3</v>
      </c>
      <c r="Y987">
        <v>8.0584000000000003E-3</v>
      </c>
      <c r="Z987">
        <v>5.1710000000000005E-4</v>
      </c>
      <c r="AA987">
        <v>97.411370000000005</v>
      </c>
      <c r="AB987">
        <v>0.42092839999999998</v>
      </c>
      <c r="AC987">
        <v>51.493580000000001</v>
      </c>
      <c r="AD987">
        <v>0.25738689999999997</v>
      </c>
      <c r="AE987">
        <v>0.25763330000000001</v>
      </c>
      <c r="AF987" s="2">
        <v>3.8218869999999999E-16</v>
      </c>
      <c r="AG987" t="s">
        <v>1496</v>
      </c>
      <c r="AH987">
        <v>3.9078000000000003E-3</v>
      </c>
      <c r="AI987" s="2">
        <v>8.6682999999999999E-7</v>
      </c>
      <c r="AJ987">
        <v>3.0440510000000001</v>
      </c>
      <c r="AK987">
        <v>1.0003979999999999</v>
      </c>
      <c r="AL987">
        <v>7.0899999999999999E-4</v>
      </c>
      <c r="AM987" s="2">
        <v>6.0000000000000002E-6</v>
      </c>
      <c r="AN987">
        <v>4.0000000000000003E-5</v>
      </c>
      <c r="AO987">
        <v>2.0000000000000002E-5</v>
      </c>
      <c r="AP987">
        <v>2.8180000000000002E-4</v>
      </c>
      <c r="AQ987" s="2">
        <v>4.9999999999999998E-7</v>
      </c>
      <c r="AR987">
        <v>1.1390000000000001E-2</v>
      </c>
      <c r="AS987">
        <v>3.0000000000000001E-5</v>
      </c>
      <c r="AT987">
        <v>6.3850000000000001E-3</v>
      </c>
      <c r="AU987">
        <v>2.9999999999999997E-4</v>
      </c>
      <c r="AV987">
        <v>1.6000000000000001E-4</v>
      </c>
      <c r="AW987">
        <v>3.0000000000000001E-5</v>
      </c>
      <c r="AX987">
        <v>1.1390000000000001E-2</v>
      </c>
      <c r="AY987">
        <v>250</v>
      </c>
      <c r="AZ987" s="2">
        <v>5.4629999999999996E-10</v>
      </c>
      <c r="BA987">
        <v>295.5</v>
      </c>
      <c r="BB987">
        <v>1575</v>
      </c>
    </row>
    <row r="988" spans="1:54">
      <c r="A988" t="s">
        <v>995</v>
      </c>
      <c r="B988" t="s">
        <v>872</v>
      </c>
      <c r="C988" s="1">
        <v>43444</v>
      </c>
      <c r="D988">
        <v>23.25</v>
      </c>
      <c r="E988">
        <v>164.60140000000001</v>
      </c>
      <c r="F988">
        <v>8.4299799999999994E-2</v>
      </c>
      <c r="G988">
        <v>31.850349999999999</v>
      </c>
      <c r="H988">
        <v>2.9925299999999998E-2</v>
      </c>
      <c r="I988">
        <v>0.37134899999999998</v>
      </c>
      <c r="J988">
        <v>6.4206999999999997E-3</v>
      </c>
      <c r="K988">
        <v>0.19756870000000001</v>
      </c>
      <c r="L988">
        <v>6.4754400000000004E-2</v>
      </c>
      <c r="M988">
        <v>1.39323E-2</v>
      </c>
      <c r="N988">
        <v>8.5709999999999996E-4</v>
      </c>
      <c r="O988">
        <v>1.003843</v>
      </c>
      <c r="P988">
        <v>7.737E-4</v>
      </c>
      <c r="Q988">
        <v>1.808603</v>
      </c>
      <c r="R988">
        <v>6.9267099999999998E-2</v>
      </c>
      <c r="S988">
        <v>2.40831E-2</v>
      </c>
      <c r="T988">
        <v>2.2537999999999998E-3</v>
      </c>
      <c r="U988">
        <v>6.2233000000000002E-3</v>
      </c>
      <c r="V988">
        <v>5.5429999999999998E-4</v>
      </c>
      <c r="W988">
        <v>3.2319100000000003E-2</v>
      </c>
      <c r="X988">
        <v>1.0805999999999999E-3</v>
      </c>
      <c r="Y988">
        <v>7.9752999999999994E-3</v>
      </c>
      <c r="Z988">
        <v>5.1469999999999999E-4</v>
      </c>
      <c r="AA988">
        <v>97.505560000000003</v>
      </c>
      <c r="AB988">
        <v>0.17012849999999999</v>
      </c>
      <c r="AC988">
        <v>35.65157</v>
      </c>
      <c r="AD988">
        <v>6.7575700000000002E-2</v>
      </c>
      <c r="AE988">
        <v>6.8028000000000005E-2</v>
      </c>
      <c r="AF988" s="2">
        <v>1.592517E-15</v>
      </c>
      <c r="AG988" t="s">
        <v>1496</v>
      </c>
      <c r="AH988">
        <v>3.9078000000000003E-3</v>
      </c>
      <c r="AI988" s="2">
        <v>8.6682999999999999E-7</v>
      </c>
      <c r="AJ988">
        <v>3.044419</v>
      </c>
      <c r="AK988">
        <v>1.000399</v>
      </c>
      <c r="AL988">
        <v>7.0899999999999999E-4</v>
      </c>
      <c r="AM988" s="2">
        <v>6.0000000000000002E-6</v>
      </c>
      <c r="AN988">
        <v>4.0000000000000003E-5</v>
      </c>
      <c r="AO988">
        <v>2.0000000000000002E-5</v>
      </c>
      <c r="AP988">
        <v>2.8180000000000002E-4</v>
      </c>
      <c r="AQ988" s="2">
        <v>4.9999999999999998E-7</v>
      </c>
      <c r="AR988">
        <v>1.1390000000000001E-2</v>
      </c>
      <c r="AS988">
        <v>3.0000000000000001E-5</v>
      </c>
      <c r="AT988">
        <v>6.3850000000000001E-3</v>
      </c>
      <c r="AU988">
        <v>2.9999999999999997E-4</v>
      </c>
      <c r="AV988">
        <v>1.6000000000000001E-4</v>
      </c>
      <c r="AW988">
        <v>3.0000000000000001E-5</v>
      </c>
      <c r="AX988">
        <v>1.1390000000000001E-2</v>
      </c>
      <c r="AY988">
        <v>250</v>
      </c>
      <c r="AZ988" s="2">
        <v>5.4629999999999996E-10</v>
      </c>
      <c r="BA988">
        <v>295.5</v>
      </c>
      <c r="BB988">
        <v>1575</v>
      </c>
    </row>
    <row r="989" spans="1:54">
      <c r="A989" t="s">
        <v>996</v>
      </c>
      <c r="B989" t="s">
        <v>872</v>
      </c>
      <c r="C989" s="1">
        <v>43444</v>
      </c>
      <c r="D989">
        <v>23.483329999999999</v>
      </c>
      <c r="E989">
        <v>34.948180000000001</v>
      </c>
      <c r="F989">
        <v>7.0505700000000004E-2</v>
      </c>
      <c r="G989">
        <v>8.6727489999999996</v>
      </c>
      <c r="H989">
        <v>1.34675E-2</v>
      </c>
      <c r="I989">
        <v>9.4237100000000004E-2</v>
      </c>
      <c r="J989">
        <v>3.8798999999999999E-3</v>
      </c>
      <c r="K989">
        <v>0.1003095</v>
      </c>
      <c r="L989">
        <v>2.8970200000000002E-2</v>
      </c>
      <c r="M989">
        <v>6.1682000000000004E-3</v>
      </c>
      <c r="N989">
        <v>6.1249999999999998E-4</v>
      </c>
      <c r="O989">
        <v>1.003843</v>
      </c>
      <c r="P989">
        <v>7.737E-4</v>
      </c>
      <c r="Q989">
        <v>1.779409</v>
      </c>
      <c r="R989">
        <v>6.8884699999999993E-2</v>
      </c>
      <c r="S989">
        <v>2.40831E-2</v>
      </c>
      <c r="T989">
        <v>2.2537999999999998E-3</v>
      </c>
      <c r="U989">
        <v>6.2233000000000002E-3</v>
      </c>
      <c r="V989">
        <v>5.5429999999999998E-4</v>
      </c>
      <c r="W989">
        <v>3.2319100000000003E-2</v>
      </c>
      <c r="X989">
        <v>1.0805999999999999E-3</v>
      </c>
      <c r="Y989">
        <v>7.8513999999999997E-3</v>
      </c>
      <c r="Z989">
        <v>5.1179999999999997E-4</v>
      </c>
      <c r="AA989">
        <v>94.799480000000003</v>
      </c>
      <c r="AB989">
        <v>0.58887409999999996</v>
      </c>
      <c r="AC989">
        <v>27.081520000000001</v>
      </c>
      <c r="AD989">
        <v>0.1633365</v>
      </c>
      <c r="AE989">
        <v>0.16344529999999999</v>
      </c>
      <c r="AF989" s="2">
        <v>4.3363749999999999E-16</v>
      </c>
      <c r="AG989" t="s">
        <v>1496</v>
      </c>
      <c r="AH989">
        <v>3.9078000000000003E-3</v>
      </c>
      <c r="AI989" s="2">
        <v>8.6682999999999999E-7</v>
      </c>
      <c r="AJ989">
        <v>3.0449820000000001</v>
      </c>
      <c r="AK989">
        <v>1.000399</v>
      </c>
      <c r="AL989">
        <v>7.0899999999999999E-4</v>
      </c>
      <c r="AM989" s="2">
        <v>6.0000000000000002E-6</v>
      </c>
      <c r="AN989">
        <v>4.0000000000000003E-5</v>
      </c>
      <c r="AO989">
        <v>2.0000000000000002E-5</v>
      </c>
      <c r="AP989">
        <v>2.8180000000000002E-4</v>
      </c>
      <c r="AQ989" s="2">
        <v>4.9999999999999998E-7</v>
      </c>
      <c r="AR989">
        <v>1.1390000000000001E-2</v>
      </c>
      <c r="AS989">
        <v>3.0000000000000001E-5</v>
      </c>
      <c r="AT989">
        <v>6.3850000000000001E-3</v>
      </c>
      <c r="AU989">
        <v>2.9999999999999997E-4</v>
      </c>
      <c r="AV989">
        <v>1.6000000000000001E-4</v>
      </c>
      <c r="AW989">
        <v>3.0000000000000001E-5</v>
      </c>
      <c r="AX989">
        <v>1.1390000000000001E-2</v>
      </c>
      <c r="AY989">
        <v>250</v>
      </c>
      <c r="AZ989" s="2">
        <v>5.4629999999999996E-10</v>
      </c>
      <c r="BA989">
        <v>295.5</v>
      </c>
      <c r="BB989">
        <v>1575</v>
      </c>
    </row>
    <row r="990" spans="1:54">
      <c r="A990" t="s">
        <v>997</v>
      </c>
      <c r="B990" t="s">
        <v>872</v>
      </c>
      <c r="C990" s="1">
        <v>43444</v>
      </c>
      <c r="D990">
        <v>23.58333</v>
      </c>
      <c r="E990">
        <v>44.063650000000003</v>
      </c>
      <c r="F990">
        <v>7.0418900000000006E-2</v>
      </c>
      <c r="G990">
        <v>10.59376</v>
      </c>
      <c r="H990">
        <v>1.62969E-2</v>
      </c>
      <c r="I990">
        <v>0.13368749999999999</v>
      </c>
      <c r="J990">
        <v>4.163E-3</v>
      </c>
      <c r="K990">
        <v>0.2656693</v>
      </c>
      <c r="L990">
        <v>3.1631199999999998E-2</v>
      </c>
      <c r="M990">
        <v>4.8672000000000003E-3</v>
      </c>
      <c r="N990">
        <v>5.9159999999999996E-4</v>
      </c>
      <c r="O990">
        <v>1.003843</v>
      </c>
      <c r="P990">
        <v>7.737E-4</v>
      </c>
      <c r="Q990">
        <v>1.7665200000000001</v>
      </c>
      <c r="R990">
        <v>6.8753999999999996E-2</v>
      </c>
      <c r="S990">
        <v>2.40831E-2</v>
      </c>
      <c r="T990">
        <v>2.2537999999999998E-3</v>
      </c>
      <c r="U990">
        <v>6.2233000000000002E-3</v>
      </c>
      <c r="V990">
        <v>5.5429999999999998E-4</v>
      </c>
      <c r="W990">
        <v>3.2319100000000003E-2</v>
      </c>
      <c r="X990">
        <v>1.0805999999999999E-3</v>
      </c>
      <c r="Y990">
        <v>7.7968000000000004E-3</v>
      </c>
      <c r="Z990">
        <v>5.1079999999999995E-4</v>
      </c>
      <c r="AA990">
        <v>96.781599999999997</v>
      </c>
      <c r="AB990">
        <v>0.45570369999999999</v>
      </c>
      <c r="AC990">
        <v>28.528320000000001</v>
      </c>
      <c r="AD990">
        <v>0.1327072</v>
      </c>
      <c r="AE990">
        <v>0.13285569999999999</v>
      </c>
      <c r="AF990" s="2">
        <v>5.2968780000000004E-16</v>
      </c>
      <c r="AG990" t="s">
        <v>1496</v>
      </c>
      <c r="AH990">
        <v>3.9078000000000003E-3</v>
      </c>
      <c r="AI990" s="2">
        <v>8.6682999999999999E-7</v>
      </c>
      <c r="AJ990">
        <v>3.0452340000000002</v>
      </c>
      <c r="AK990">
        <v>1.000399</v>
      </c>
      <c r="AL990">
        <v>7.0899999999999999E-4</v>
      </c>
      <c r="AM990" s="2">
        <v>6.0000000000000002E-6</v>
      </c>
      <c r="AN990">
        <v>4.0000000000000003E-5</v>
      </c>
      <c r="AO990">
        <v>2.0000000000000002E-5</v>
      </c>
      <c r="AP990">
        <v>2.8180000000000002E-4</v>
      </c>
      <c r="AQ990" s="2">
        <v>4.9999999999999998E-7</v>
      </c>
      <c r="AR990">
        <v>1.1390000000000001E-2</v>
      </c>
      <c r="AS990">
        <v>3.0000000000000001E-5</v>
      </c>
      <c r="AT990">
        <v>6.3850000000000001E-3</v>
      </c>
      <c r="AU990">
        <v>2.9999999999999997E-4</v>
      </c>
      <c r="AV990">
        <v>1.6000000000000001E-4</v>
      </c>
      <c r="AW990">
        <v>3.0000000000000001E-5</v>
      </c>
      <c r="AX990">
        <v>1.1390000000000001E-2</v>
      </c>
      <c r="AY990">
        <v>250</v>
      </c>
      <c r="AZ990" s="2">
        <v>5.4629999999999996E-10</v>
      </c>
      <c r="BA990">
        <v>295.5</v>
      </c>
      <c r="BB990">
        <v>1575</v>
      </c>
    </row>
    <row r="991" spans="1:54">
      <c r="A991" t="s">
        <v>998</v>
      </c>
      <c r="B991" t="s">
        <v>872</v>
      </c>
      <c r="C991" s="1">
        <v>43444</v>
      </c>
      <c r="D991">
        <v>23.66667</v>
      </c>
      <c r="E991">
        <v>76.750699999999995</v>
      </c>
      <c r="F991">
        <v>7.4581700000000001E-2</v>
      </c>
      <c r="G991">
        <v>14.862450000000001</v>
      </c>
      <c r="H991">
        <v>2.65315E-2</v>
      </c>
      <c r="I991">
        <v>0.20504069999999999</v>
      </c>
      <c r="J991">
        <v>8.0397000000000003E-3</v>
      </c>
      <c r="K991">
        <v>7.3409699999999994E-2</v>
      </c>
      <c r="L991">
        <v>5.9016899999999997E-2</v>
      </c>
      <c r="M991">
        <v>1.2172199999999999E-2</v>
      </c>
      <c r="N991">
        <v>8.2120000000000001E-4</v>
      </c>
      <c r="O991">
        <v>1.003843</v>
      </c>
      <c r="P991">
        <v>7.737E-4</v>
      </c>
      <c r="Q991">
        <v>1.755973</v>
      </c>
      <c r="R991">
        <v>6.8663600000000005E-2</v>
      </c>
      <c r="S991">
        <v>2.40831E-2</v>
      </c>
      <c r="T991">
        <v>2.2537999999999998E-3</v>
      </c>
      <c r="U991">
        <v>6.2233000000000002E-3</v>
      </c>
      <c r="V991">
        <v>5.5429999999999998E-4</v>
      </c>
      <c r="W991">
        <v>3.2319100000000003E-2</v>
      </c>
      <c r="X991">
        <v>1.0805999999999999E-3</v>
      </c>
      <c r="Y991">
        <v>7.7521999999999999E-3</v>
      </c>
      <c r="Z991">
        <v>5.1020000000000004E-4</v>
      </c>
      <c r="AA991">
        <v>95.31662</v>
      </c>
      <c r="AB991">
        <v>0.3440645</v>
      </c>
      <c r="AC991">
        <v>34.832709999999999</v>
      </c>
      <c r="AD991">
        <v>0.13485369999999999</v>
      </c>
      <c r="AE991">
        <v>0.13507069999999999</v>
      </c>
      <c r="AF991" s="2">
        <v>7.4312230000000001E-16</v>
      </c>
      <c r="AG991" t="s">
        <v>1496</v>
      </c>
      <c r="AH991">
        <v>3.9078000000000003E-3</v>
      </c>
      <c r="AI991" s="2">
        <v>8.6682999999999999E-7</v>
      </c>
      <c r="AJ991">
        <v>3.0454430000000001</v>
      </c>
      <c r="AK991">
        <v>1.000399</v>
      </c>
      <c r="AL991">
        <v>7.0899999999999999E-4</v>
      </c>
      <c r="AM991" s="2">
        <v>6.0000000000000002E-6</v>
      </c>
      <c r="AN991">
        <v>4.0000000000000003E-5</v>
      </c>
      <c r="AO991">
        <v>2.0000000000000002E-5</v>
      </c>
      <c r="AP991">
        <v>2.8180000000000002E-4</v>
      </c>
      <c r="AQ991" s="2">
        <v>4.9999999999999998E-7</v>
      </c>
      <c r="AR991">
        <v>1.1390000000000001E-2</v>
      </c>
      <c r="AS991">
        <v>3.0000000000000001E-5</v>
      </c>
      <c r="AT991">
        <v>6.3850000000000001E-3</v>
      </c>
      <c r="AU991">
        <v>2.9999999999999997E-4</v>
      </c>
      <c r="AV991">
        <v>1.6000000000000001E-4</v>
      </c>
      <c r="AW991">
        <v>3.0000000000000001E-5</v>
      </c>
      <c r="AX991">
        <v>1.1390000000000001E-2</v>
      </c>
      <c r="AY991">
        <v>250</v>
      </c>
      <c r="AZ991" s="2">
        <v>5.4629999999999996E-10</v>
      </c>
      <c r="BA991">
        <v>295.5</v>
      </c>
      <c r="BB991">
        <v>1575</v>
      </c>
    </row>
    <row r="992" spans="1:54">
      <c r="A992" t="s">
        <v>999</v>
      </c>
      <c r="B992" t="s">
        <v>872</v>
      </c>
      <c r="C992" s="1">
        <v>43444</v>
      </c>
      <c r="D992">
        <v>23.766670000000001</v>
      </c>
      <c r="E992">
        <v>41.823309999999999</v>
      </c>
      <c r="F992">
        <v>7.0085400000000006E-2</v>
      </c>
      <c r="G992">
        <v>18.692049999999998</v>
      </c>
      <c r="H992">
        <v>1.5500099999999999E-2</v>
      </c>
      <c r="I992">
        <v>0.22388739999999999</v>
      </c>
      <c r="J992">
        <v>4.254E-3</v>
      </c>
      <c r="K992">
        <v>0.49304690000000001</v>
      </c>
      <c r="L992">
        <v>3.5530899999999997E-2</v>
      </c>
      <c r="M992">
        <v>6.8707999999999998E-3</v>
      </c>
      <c r="N992">
        <v>5.8529999999999997E-4</v>
      </c>
      <c r="O992">
        <v>1.003843</v>
      </c>
      <c r="P992">
        <v>7.737E-4</v>
      </c>
      <c r="Q992">
        <v>1.7431650000000001</v>
      </c>
      <c r="R992">
        <v>6.8573200000000001E-2</v>
      </c>
      <c r="S992">
        <v>2.40831E-2</v>
      </c>
      <c r="T992">
        <v>2.2537999999999998E-3</v>
      </c>
      <c r="U992">
        <v>6.2233000000000002E-3</v>
      </c>
      <c r="V992">
        <v>5.5429999999999998E-4</v>
      </c>
      <c r="W992">
        <v>3.2319100000000003E-2</v>
      </c>
      <c r="X992">
        <v>1.0805999999999999E-3</v>
      </c>
      <c r="Y992">
        <v>7.6981999999999997E-3</v>
      </c>
      <c r="Z992">
        <v>5.0949999999999997E-4</v>
      </c>
      <c r="AA992">
        <v>95.230069999999998</v>
      </c>
      <c r="AB992">
        <v>0.4756457</v>
      </c>
      <c r="AC992">
        <v>15.135859999999999</v>
      </c>
      <c r="AD992">
        <v>7.1969900000000003E-2</v>
      </c>
      <c r="AE992">
        <v>7.20475E-2</v>
      </c>
      <c r="AF992" s="2">
        <v>9.3460230000000002E-16</v>
      </c>
      <c r="AG992" t="s">
        <v>1496</v>
      </c>
      <c r="AH992">
        <v>3.9078000000000003E-3</v>
      </c>
      <c r="AI992" s="2">
        <v>8.6682999999999999E-7</v>
      </c>
      <c r="AJ992">
        <v>3.0456989999999999</v>
      </c>
      <c r="AK992">
        <v>1.000399</v>
      </c>
      <c r="AL992">
        <v>7.0899999999999999E-4</v>
      </c>
      <c r="AM992" s="2">
        <v>6.0000000000000002E-6</v>
      </c>
      <c r="AN992">
        <v>4.0000000000000003E-5</v>
      </c>
      <c r="AO992">
        <v>2.0000000000000002E-5</v>
      </c>
      <c r="AP992">
        <v>2.8180000000000002E-4</v>
      </c>
      <c r="AQ992" s="2">
        <v>4.9999999999999998E-7</v>
      </c>
      <c r="AR992">
        <v>1.1390000000000001E-2</v>
      </c>
      <c r="AS992">
        <v>3.0000000000000001E-5</v>
      </c>
      <c r="AT992">
        <v>6.3850000000000001E-3</v>
      </c>
      <c r="AU992">
        <v>2.9999999999999997E-4</v>
      </c>
      <c r="AV992">
        <v>1.6000000000000001E-4</v>
      </c>
      <c r="AW992">
        <v>3.0000000000000001E-5</v>
      </c>
      <c r="AX992">
        <v>1.1390000000000001E-2</v>
      </c>
      <c r="AY992">
        <v>250</v>
      </c>
      <c r="AZ992" s="2">
        <v>5.4629999999999996E-10</v>
      </c>
      <c r="BA992">
        <v>295.5</v>
      </c>
      <c r="BB992">
        <v>1575</v>
      </c>
    </row>
    <row r="993" spans="1:54">
      <c r="A993" t="s">
        <v>1000</v>
      </c>
      <c r="B993" t="s">
        <v>872</v>
      </c>
      <c r="C993" s="1">
        <v>43444</v>
      </c>
      <c r="D993">
        <v>23.866669999999999</v>
      </c>
      <c r="E993">
        <v>48.83296</v>
      </c>
      <c r="F993">
        <v>7.0975999999999997E-2</v>
      </c>
      <c r="G993">
        <v>11.63813</v>
      </c>
      <c r="H993">
        <v>1.38537E-2</v>
      </c>
      <c r="I993">
        <v>0.1392005</v>
      </c>
      <c r="J993">
        <v>4.5621999999999998E-3</v>
      </c>
      <c r="K993">
        <v>0.2019465</v>
      </c>
      <c r="L993">
        <v>3.2786900000000001E-2</v>
      </c>
      <c r="M993">
        <v>6.5496E-3</v>
      </c>
      <c r="N993">
        <v>6.1289999999999999E-4</v>
      </c>
      <c r="O993">
        <v>1.003843</v>
      </c>
      <c r="P993">
        <v>7.737E-4</v>
      </c>
      <c r="Q993">
        <v>1.7304310000000001</v>
      </c>
      <c r="R993">
        <v>6.8503599999999998E-2</v>
      </c>
      <c r="S993">
        <v>2.40831E-2</v>
      </c>
      <c r="T993">
        <v>2.2537999999999998E-3</v>
      </c>
      <c r="U993">
        <v>6.2233000000000002E-3</v>
      </c>
      <c r="V993">
        <v>5.5429999999999998E-4</v>
      </c>
      <c r="W993">
        <v>3.2319100000000003E-2</v>
      </c>
      <c r="X993">
        <v>1.0805999999999999E-3</v>
      </c>
      <c r="Y993">
        <v>7.6445999999999997E-3</v>
      </c>
      <c r="Z993">
        <v>5.0900000000000001E-4</v>
      </c>
      <c r="AA993">
        <v>96.065110000000004</v>
      </c>
      <c r="AB993">
        <v>0.42292380000000002</v>
      </c>
      <c r="AC993">
        <v>28.56588</v>
      </c>
      <c r="AD993">
        <v>0.12250320000000001</v>
      </c>
      <c r="AE993">
        <v>0.1226645</v>
      </c>
      <c r="AF993" s="2">
        <v>5.8190639999999998E-16</v>
      </c>
      <c r="AG993" t="s">
        <v>1496</v>
      </c>
      <c r="AH993">
        <v>3.9078000000000003E-3</v>
      </c>
      <c r="AI993" s="2">
        <v>8.6682999999999999E-7</v>
      </c>
      <c r="AJ993">
        <v>3.045957</v>
      </c>
      <c r="AK993">
        <v>1.000399</v>
      </c>
      <c r="AL993">
        <v>7.0899999999999999E-4</v>
      </c>
      <c r="AM993" s="2">
        <v>6.0000000000000002E-6</v>
      </c>
      <c r="AN993">
        <v>4.0000000000000003E-5</v>
      </c>
      <c r="AO993">
        <v>2.0000000000000002E-5</v>
      </c>
      <c r="AP993">
        <v>2.8180000000000002E-4</v>
      </c>
      <c r="AQ993" s="2">
        <v>4.9999999999999998E-7</v>
      </c>
      <c r="AR993">
        <v>1.1390000000000001E-2</v>
      </c>
      <c r="AS993">
        <v>3.0000000000000001E-5</v>
      </c>
      <c r="AT993">
        <v>6.3850000000000001E-3</v>
      </c>
      <c r="AU993">
        <v>2.9999999999999997E-4</v>
      </c>
      <c r="AV993">
        <v>1.6000000000000001E-4</v>
      </c>
      <c r="AW993">
        <v>3.0000000000000001E-5</v>
      </c>
      <c r="AX993">
        <v>1.1390000000000001E-2</v>
      </c>
      <c r="AY993">
        <v>250</v>
      </c>
      <c r="AZ993" s="2">
        <v>5.4629999999999996E-10</v>
      </c>
      <c r="BA993">
        <v>295.5</v>
      </c>
      <c r="BB993">
        <v>1575</v>
      </c>
    </row>
    <row r="994" spans="1:54">
      <c r="A994" t="s">
        <v>1001</v>
      </c>
      <c r="B994" t="s">
        <v>872</v>
      </c>
      <c r="C994" s="1">
        <v>43445</v>
      </c>
      <c r="D994">
        <v>0.1166667</v>
      </c>
      <c r="E994">
        <v>71.388140000000007</v>
      </c>
      <c r="F994">
        <v>7.0599800000000004E-2</v>
      </c>
      <c r="G994">
        <v>15.454230000000001</v>
      </c>
      <c r="H994">
        <v>1.35549E-2</v>
      </c>
      <c r="I994">
        <v>0.17057720000000001</v>
      </c>
      <c r="J994">
        <v>4.9268000000000003E-3</v>
      </c>
      <c r="K994">
        <v>6.2472600000000003E-2</v>
      </c>
      <c r="L994">
        <v>2.4952999999999999E-2</v>
      </c>
      <c r="M994">
        <v>9.1149000000000004E-3</v>
      </c>
      <c r="N994">
        <v>6.2929999999999995E-4</v>
      </c>
      <c r="O994">
        <v>1.003843</v>
      </c>
      <c r="P994">
        <v>7.737E-4</v>
      </c>
      <c r="Q994">
        <v>1.7006479999999999</v>
      </c>
      <c r="R994">
        <v>6.8414500000000003E-2</v>
      </c>
      <c r="S994">
        <v>2.40831E-2</v>
      </c>
      <c r="T994">
        <v>2.2537999999999998E-3</v>
      </c>
      <c r="U994">
        <v>6.2233000000000002E-3</v>
      </c>
      <c r="V994">
        <v>5.5429999999999998E-4</v>
      </c>
      <c r="W994">
        <v>3.2319100000000003E-2</v>
      </c>
      <c r="X994">
        <v>1.0805999999999999E-3</v>
      </c>
      <c r="Y994">
        <v>7.5196000000000004E-3</v>
      </c>
      <c r="Z994">
        <v>5.0830000000000005E-4</v>
      </c>
      <c r="AA994">
        <v>96.228549999999998</v>
      </c>
      <c r="AB994">
        <v>0.29498950000000002</v>
      </c>
      <c r="AC994">
        <v>31.480709999999998</v>
      </c>
      <c r="AD994">
        <v>9.4587400000000002E-2</v>
      </c>
      <c r="AE994">
        <v>9.4840400000000005E-2</v>
      </c>
      <c r="AF994" s="2">
        <v>7.7271130000000005E-16</v>
      </c>
      <c r="AG994" t="s">
        <v>1496</v>
      </c>
      <c r="AH994">
        <v>3.9078000000000003E-3</v>
      </c>
      <c r="AI994" s="2">
        <v>8.6682999999999999E-7</v>
      </c>
      <c r="AJ994">
        <v>3.0465710000000001</v>
      </c>
      <c r="AK994">
        <v>1.000399</v>
      </c>
      <c r="AL994">
        <v>7.0899999999999999E-4</v>
      </c>
      <c r="AM994" s="2">
        <v>6.0000000000000002E-6</v>
      </c>
      <c r="AN994">
        <v>4.0000000000000003E-5</v>
      </c>
      <c r="AO994">
        <v>2.0000000000000002E-5</v>
      </c>
      <c r="AP994">
        <v>2.8180000000000002E-4</v>
      </c>
      <c r="AQ994" s="2">
        <v>4.9999999999999998E-7</v>
      </c>
      <c r="AR994">
        <v>1.1390000000000001E-2</v>
      </c>
      <c r="AS994">
        <v>3.0000000000000001E-5</v>
      </c>
      <c r="AT994">
        <v>6.3850000000000001E-3</v>
      </c>
      <c r="AU994">
        <v>2.9999999999999997E-4</v>
      </c>
      <c r="AV994">
        <v>1.6000000000000001E-4</v>
      </c>
      <c r="AW994">
        <v>3.0000000000000001E-5</v>
      </c>
      <c r="AX994">
        <v>1.1390000000000001E-2</v>
      </c>
      <c r="AY994">
        <v>250</v>
      </c>
      <c r="AZ994" s="2">
        <v>5.4629999999999996E-10</v>
      </c>
      <c r="BA994">
        <v>295.5</v>
      </c>
      <c r="BB994">
        <v>1575</v>
      </c>
    </row>
    <row r="995" spans="1:54">
      <c r="A995" t="s">
        <v>1002</v>
      </c>
      <c r="B995" t="s">
        <v>872</v>
      </c>
      <c r="C995" s="1">
        <v>43445</v>
      </c>
      <c r="D995">
        <v>0.21666669999999999</v>
      </c>
      <c r="E995">
        <v>75.430660000000003</v>
      </c>
      <c r="F995">
        <v>7.0792099999999997E-2</v>
      </c>
      <c r="G995">
        <v>15.671189999999999</v>
      </c>
      <c r="H995">
        <v>1.5280500000000001E-2</v>
      </c>
      <c r="I995">
        <v>0.18959210000000001</v>
      </c>
      <c r="J995">
        <v>4.4304000000000001E-3</v>
      </c>
      <c r="K995">
        <v>5.0943799999999997E-2</v>
      </c>
      <c r="L995">
        <v>3.1434999999999998E-2</v>
      </c>
      <c r="M995">
        <v>6.3807999999999998E-3</v>
      </c>
      <c r="N995">
        <v>5.9570000000000001E-4</v>
      </c>
      <c r="O995">
        <v>1.003843</v>
      </c>
      <c r="P995">
        <v>7.737E-4</v>
      </c>
      <c r="Q995">
        <v>1.6885250000000001</v>
      </c>
      <c r="R995">
        <v>6.8405900000000006E-2</v>
      </c>
      <c r="S995">
        <v>2.40831E-2</v>
      </c>
      <c r="T995">
        <v>2.2537999999999998E-3</v>
      </c>
      <c r="U995">
        <v>6.2233000000000002E-3</v>
      </c>
      <c r="V995">
        <v>5.5429999999999998E-4</v>
      </c>
      <c r="W995">
        <v>3.2319100000000003E-2</v>
      </c>
      <c r="X995">
        <v>1.0805999999999999E-3</v>
      </c>
      <c r="Y995">
        <v>7.4688999999999997E-3</v>
      </c>
      <c r="Z995">
        <v>5.0830000000000005E-4</v>
      </c>
      <c r="AA995">
        <v>97.502700000000004</v>
      </c>
      <c r="AB995">
        <v>0.26818009999999998</v>
      </c>
      <c r="AC995">
        <v>33.223170000000003</v>
      </c>
      <c r="AD995">
        <v>9.0953199999999998E-2</v>
      </c>
      <c r="AE995">
        <v>9.1245900000000005E-2</v>
      </c>
      <c r="AF995" s="2">
        <v>7.8355929999999998E-16</v>
      </c>
      <c r="AG995" t="s">
        <v>1496</v>
      </c>
      <c r="AH995">
        <v>3.9078000000000003E-3</v>
      </c>
      <c r="AI995" s="2">
        <v>8.6682999999999999E-7</v>
      </c>
      <c r="AJ995">
        <v>3.0468259999999998</v>
      </c>
      <c r="AK995">
        <v>1.000399</v>
      </c>
      <c r="AL995">
        <v>7.0899999999999999E-4</v>
      </c>
      <c r="AM995" s="2">
        <v>6.0000000000000002E-6</v>
      </c>
      <c r="AN995">
        <v>4.0000000000000003E-5</v>
      </c>
      <c r="AO995">
        <v>2.0000000000000002E-5</v>
      </c>
      <c r="AP995">
        <v>2.8180000000000002E-4</v>
      </c>
      <c r="AQ995" s="2">
        <v>4.9999999999999998E-7</v>
      </c>
      <c r="AR995">
        <v>1.1390000000000001E-2</v>
      </c>
      <c r="AS995">
        <v>3.0000000000000001E-5</v>
      </c>
      <c r="AT995">
        <v>6.3850000000000001E-3</v>
      </c>
      <c r="AU995">
        <v>2.9999999999999997E-4</v>
      </c>
      <c r="AV995">
        <v>1.6000000000000001E-4</v>
      </c>
      <c r="AW995">
        <v>3.0000000000000001E-5</v>
      </c>
      <c r="AX995">
        <v>1.1390000000000001E-2</v>
      </c>
      <c r="AY995">
        <v>250</v>
      </c>
      <c r="AZ995" s="2">
        <v>5.4629999999999996E-10</v>
      </c>
      <c r="BA995">
        <v>295.5</v>
      </c>
      <c r="BB995">
        <v>1575</v>
      </c>
    </row>
    <row r="996" spans="1:54">
      <c r="A996" t="s">
        <v>1003</v>
      </c>
      <c r="B996" t="s">
        <v>872</v>
      </c>
      <c r="C996" s="1">
        <v>43445</v>
      </c>
      <c r="D996">
        <v>0.31666670000000002</v>
      </c>
      <c r="E996">
        <v>22.347049999999999</v>
      </c>
      <c r="F996">
        <v>6.9550899999999999E-2</v>
      </c>
      <c r="G996">
        <v>5.2586089999999999</v>
      </c>
      <c r="H996">
        <v>1.41642E-2</v>
      </c>
      <c r="I996">
        <v>6.6864699999999999E-2</v>
      </c>
      <c r="J996">
        <v>4.2535999999999997E-3</v>
      </c>
      <c r="K996">
        <v>3.1952399999999999E-2</v>
      </c>
      <c r="L996">
        <v>3.5487200000000003E-2</v>
      </c>
      <c r="M996">
        <v>1.11904E-2</v>
      </c>
      <c r="N996">
        <v>6.1470000000000003E-4</v>
      </c>
      <c r="O996">
        <v>1.003843</v>
      </c>
      <c r="P996">
        <v>7.737E-4</v>
      </c>
      <c r="Q996">
        <v>1.6766350000000001</v>
      </c>
      <c r="R996">
        <v>6.8411700000000006E-2</v>
      </c>
      <c r="S996">
        <v>2.40831E-2</v>
      </c>
      <c r="T996">
        <v>2.2537999999999998E-3</v>
      </c>
      <c r="U996">
        <v>6.2233000000000002E-3</v>
      </c>
      <c r="V996">
        <v>5.5429999999999998E-4</v>
      </c>
      <c r="W996">
        <v>3.2319100000000003E-2</v>
      </c>
      <c r="X996">
        <v>1.0805999999999999E-3</v>
      </c>
      <c r="Y996">
        <v>7.4193000000000002E-3</v>
      </c>
      <c r="Z996">
        <v>5.0830000000000005E-4</v>
      </c>
      <c r="AA996">
        <v>85.192629999999994</v>
      </c>
      <c r="AB996">
        <v>0.91141119999999998</v>
      </c>
      <c r="AC996">
        <v>25.677440000000001</v>
      </c>
      <c r="AD996">
        <v>0.26986569999999999</v>
      </c>
      <c r="AE996">
        <v>0.26992500000000003</v>
      </c>
      <c r="AF996" s="2">
        <v>2.6293039999999999E-16</v>
      </c>
      <c r="AG996" t="s">
        <v>1496</v>
      </c>
      <c r="AH996">
        <v>3.9078000000000003E-3</v>
      </c>
      <c r="AI996" s="2">
        <v>8.6682999999999999E-7</v>
      </c>
      <c r="AJ996">
        <v>3.0470790000000001</v>
      </c>
      <c r="AK996">
        <v>1.000399</v>
      </c>
      <c r="AL996">
        <v>7.0899999999999999E-4</v>
      </c>
      <c r="AM996" s="2">
        <v>6.0000000000000002E-6</v>
      </c>
      <c r="AN996">
        <v>4.0000000000000003E-5</v>
      </c>
      <c r="AO996">
        <v>2.0000000000000002E-5</v>
      </c>
      <c r="AP996">
        <v>2.8180000000000002E-4</v>
      </c>
      <c r="AQ996" s="2">
        <v>4.9999999999999998E-7</v>
      </c>
      <c r="AR996">
        <v>1.1390000000000001E-2</v>
      </c>
      <c r="AS996">
        <v>3.0000000000000001E-5</v>
      </c>
      <c r="AT996">
        <v>6.3850000000000001E-3</v>
      </c>
      <c r="AU996">
        <v>2.9999999999999997E-4</v>
      </c>
      <c r="AV996">
        <v>1.6000000000000001E-4</v>
      </c>
      <c r="AW996">
        <v>3.0000000000000001E-5</v>
      </c>
      <c r="AX996">
        <v>1.1390000000000001E-2</v>
      </c>
      <c r="AY996">
        <v>250</v>
      </c>
      <c r="AZ996" s="2">
        <v>5.4629999999999996E-10</v>
      </c>
      <c r="BA996">
        <v>295.5</v>
      </c>
      <c r="BB996">
        <v>1575</v>
      </c>
    </row>
    <row r="997" spans="1:54">
      <c r="A997" t="s">
        <v>1004</v>
      </c>
      <c r="B997" t="s">
        <v>872</v>
      </c>
      <c r="C997" s="1">
        <v>43445</v>
      </c>
      <c r="D997">
        <v>0.4166667</v>
      </c>
      <c r="E997">
        <v>79.578940000000003</v>
      </c>
      <c r="F997">
        <v>7.0425799999999997E-2</v>
      </c>
      <c r="G997">
        <v>25.212810000000001</v>
      </c>
      <c r="H997">
        <v>1.3644699999999999E-2</v>
      </c>
      <c r="I997">
        <v>0.31608140000000001</v>
      </c>
      <c r="J997">
        <v>4.2697999999999998E-3</v>
      </c>
      <c r="K997">
        <v>1.0729120000000001</v>
      </c>
      <c r="L997">
        <v>3.2939799999999998E-2</v>
      </c>
      <c r="M997">
        <v>1.15984E-2</v>
      </c>
      <c r="N997">
        <v>6.2270000000000001E-4</v>
      </c>
      <c r="O997">
        <v>1.003843</v>
      </c>
      <c r="P997">
        <v>7.737E-4</v>
      </c>
      <c r="Q997">
        <v>1.6649119999999999</v>
      </c>
      <c r="R997">
        <v>6.8430599999999994E-2</v>
      </c>
      <c r="S997">
        <v>2.40831E-2</v>
      </c>
      <c r="T997">
        <v>2.2537999999999998E-3</v>
      </c>
      <c r="U997">
        <v>6.2233000000000002E-3</v>
      </c>
      <c r="V997">
        <v>5.5429999999999998E-4</v>
      </c>
      <c r="W997">
        <v>3.2319100000000003E-2</v>
      </c>
      <c r="X997">
        <v>1.0805999999999999E-3</v>
      </c>
      <c r="Y997">
        <v>7.3705000000000003E-3</v>
      </c>
      <c r="Z997">
        <v>5.084E-4</v>
      </c>
      <c r="AA997">
        <v>95.797399999999996</v>
      </c>
      <c r="AB997">
        <v>0.2625923</v>
      </c>
      <c r="AC997">
        <v>21.459379999999999</v>
      </c>
      <c r="AD997">
        <v>5.6495299999999998E-2</v>
      </c>
      <c r="AE997">
        <v>5.6693199999999999E-2</v>
      </c>
      <c r="AF997" s="2">
        <v>1.2606399999999999E-15</v>
      </c>
      <c r="AG997" t="s">
        <v>1496</v>
      </c>
      <c r="AH997">
        <v>3.9078000000000003E-3</v>
      </c>
      <c r="AI997" s="2">
        <v>8.6682999999999999E-7</v>
      </c>
      <c r="AJ997">
        <v>3.0473309999999998</v>
      </c>
      <c r="AK997">
        <v>1.000399</v>
      </c>
      <c r="AL997">
        <v>7.0899999999999999E-4</v>
      </c>
      <c r="AM997" s="2">
        <v>6.0000000000000002E-6</v>
      </c>
      <c r="AN997">
        <v>4.0000000000000003E-5</v>
      </c>
      <c r="AO997">
        <v>2.0000000000000002E-5</v>
      </c>
      <c r="AP997">
        <v>2.8180000000000002E-4</v>
      </c>
      <c r="AQ997" s="2">
        <v>4.9999999999999998E-7</v>
      </c>
      <c r="AR997">
        <v>1.1390000000000001E-2</v>
      </c>
      <c r="AS997">
        <v>3.0000000000000001E-5</v>
      </c>
      <c r="AT997">
        <v>6.3850000000000001E-3</v>
      </c>
      <c r="AU997">
        <v>2.9999999999999997E-4</v>
      </c>
      <c r="AV997">
        <v>1.6000000000000001E-4</v>
      </c>
      <c r="AW997">
        <v>3.0000000000000001E-5</v>
      </c>
      <c r="AX997">
        <v>1.1390000000000001E-2</v>
      </c>
      <c r="AY997">
        <v>250</v>
      </c>
      <c r="AZ997" s="2">
        <v>5.4629999999999996E-10</v>
      </c>
      <c r="BA997">
        <v>295.5</v>
      </c>
      <c r="BB997">
        <v>1575</v>
      </c>
    </row>
    <row r="998" spans="1:54">
      <c r="A998" t="s">
        <v>1005</v>
      </c>
      <c r="B998" t="s">
        <v>872</v>
      </c>
      <c r="C998" s="1">
        <v>43445</v>
      </c>
      <c r="D998">
        <v>0.51666670000000003</v>
      </c>
      <c r="E998">
        <v>49.158949999999997</v>
      </c>
      <c r="F998">
        <v>7.0750199999999999E-2</v>
      </c>
      <c r="G998">
        <v>12.0656</v>
      </c>
      <c r="H998">
        <v>1.2790599999999999E-2</v>
      </c>
      <c r="I998">
        <v>0.14338429999999999</v>
      </c>
      <c r="J998">
        <v>4.2233000000000001E-3</v>
      </c>
      <c r="K998">
        <v>7.3223800000000006E-2</v>
      </c>
      <c r="L998">
        <v>3.3501999999999997E-2</v>
      </c>
      <c r="M998">
        <v>1.02399E-2</v>
      </c>
      <c r="N998">
        <v>6.068E-4</v>
      </c>
      <c r="O998">
        <v>1.003843</v>
      </c>
      <c r="P998">
        <v>7.737E-4</v>
      </c>
      <c r="Q998">
        <v>1.6531929999999999</v>
      </c>
      <c r="R998">
        <v>6.8461800000000003E-2</v>
      </c>
      <c r="S998">
        <v>2.40831E-2</v>
      </c>
      <c r="T998">
        <v>2.2537999999999998E-3</v>
      </c>
      <c r="U998">
        <v>6.2233000000000002E-3</v>
      </c>
      <c r="V998">
        <v>5.5429999999999998E-4</v>
      </c>
      <c r="W998">
        <v>3.2319100000000003E-2</v>
      </c>
      <c r="X998">
        <v>1.0805999999999999E-3</v>
      </c>
      <c r="Y998">
        <v>7.3217999999999998E-3</v>
      </c>
      <c r="Z998">
        <v>5.0869999999999995E-4</v>
      </c>
      <c r="AA998">
        <v>93.847309999999993</v>
      </c>
      <c r="AB998">
        <v>0.41553200000000001</v>
      </c>
      <c r="AC998">
        <v>27.106770000000001</v>
      </c>
      <c r="AD998">
        <v>0.1161987</v>
      </c>
      <c r="AE998">
        <v>0.11635189999999999</v>
      </c>
      <c r="AF998" s="2">
        <v>6.0327990000000003E-16</v>
      </c>
      <c r="AG998" t="s">
        <v>1496</v>
      </c>
      <c r="AH998">
        <v>3.9078000000000003E-3</v>
      </c>
      <c r="AI998" s="2">
        <v>8.6682999999999999E-7</v>
      </c>
      <c r="AJ998">
        <v>3.0475859999999999</v>
      </c>
      <c r="AK998">
        <v>1.000399</v>
      </c>
      <c r="AL998">
        <v>7.0899999999999999E-4</v>
      </c>
      <c r="AM998" s="2">
        <v>6.0000000000000002E-6</v>
      </c>
      <c r="AN998">
        <v>4.0000000000000003E-5</v>
      </c>
      <c r="AO998">
        <v>2.0000000000000002E-5</v>
      </c>
      <c r="AP998">
        <v>2.8180000000000002E-4</v>
      </c>
      <c r="AQ998" s="2">
        <v>4.9999999999999998E-7</v>
      </c>
      <c r="AR998">
        <v>1.1390000000000001E-2</v>
      </c>
      <c r="AS998">
        <v>3.0000000000000001E-5</v>
      </c>
      <c r="AT998">
        <v>6.3850000000000001E-3</v>
      </c>
      <c r="AU998">
        <v>2.9999999999999997E-4</v>
      </c>
      <c r="AV998">
        <v>1.6000000000000001E-4</v>
      </c>
      <c r="AW998">
        <v>3.0000000000000001E-5</v>
      </c>
      <c r="AX998">
        <v>1.1390000000000001E-2</v>
      </c>
      <c r="AY998">
        <v>250</v>
      </c>
      <c r="AZ998" s="2">
        <v>5.4629999999999996E-10</v>
      </c>
      <c r="BA998">
        <v>295.5</v>
      </c>
      <c r="BB998">
        <v>1575</v>
      </c>
    </row>
    <row r="999" spans="1:54">
      <c r="A999" t="s">
        <v>1006</v>
      </c>
      <c r="B999" t="s">
        <v>872</v>
      </c>
      <c r="C999" s="1">
        <v>43445</v>
      </c>
      <c r="D999">
        <v>0.68333330000000003</v>
      </c>
      <c r="E999">
        <v>64.417190000000005</v>
      </c>
      <c r="F999">
        <v>7.0328100000000004E-2</v>
      </c>
      <c r="G999">
        <v>12.80817</v>
      </c>
      <c r="H999">
        <v>1.43038E-2</v>
      </c>
      <c r="I999">
        <v>0.1487223</v>
      </c>
      <c r="J999">
        <v>4.6544999999999998E-3</v>
      </c>
      <c r="K999">
        <v>9.3823799999999999E-2</v>
      </c>
      <c r="L999">
        <v>3.3330199999999997E-2</v>
      </c>
      <c r="M999">
        <v>4.9744000000000003E-3</v>
      </c>
      <c r="N999">
        <v>5.7530000000000005E-4</v>
      </c>
      <c r="O999">
        <v>1.003843</v>
      </c>
      <c r="P999">
        <v>7.737E-4</v>
      </c>
      <c r="Q999">
        <v>1.6342410000000001</v>
      </c>
      <c r="R999">
        <v>6.8536100000000003E-2</v>
      </c>
      <c r="S999">
        <v>2.40831E-2</v>
      </c>
      <c r="T999">
        <v>2.2537999999999998E-3</v>
      </c>
      <c r="U999">
        <v>6.2233000000000002E-3</v>
      </c>
      <c r="V999">
        <v>5.5429999999999998E-4</v>
      </c>
      <c r="W999">
        <v>3.2319100000000003E-2</v>
      </c>
      <c r="X999">
        <v>1.0805999999999999E-3</v>
      </c>
      <c r="Y999">
        <v>7.2433000000000003E-3</v>
      </c>
      <c r="Z999">
        <v>5.0920000000000002E-4</v>
      </c>
      <c r="AA999">
        <v>97.727159999999998</v>
      </c>
      <c r="AB999">
        <v>0.30542780000000003</v>
      </c>
      <c r="AC999">
        <v>34.781559999999999</v>
      </c>
      <c r="AD999">
        <v>0.1079645</v>
      </c>
      <c r="AE999">
        <v>0.1082346</v>
      </c>
      <c r="AF999" s="2">
        <v>6.404083E-16</v>
      </c>
      <c r="AG999" t="s">
        <v>1496</v>
      </c>
      <c r="AH999">
        <v>3.9078000000000003E-3</v>
      </c>
      <c r="AI999" s="2">
        <v>8.6682999999999999E-7</v>
      </c>
      <c r="AJ999">
        <v>3.0480049999999999</v>
      </c>
      <c r="AK999">
        <v>1.000399</v>
      </c>
      <c r="AL999">
        <v>7.0899999999999999E-4</v>
      </c>
      <c r="AM999" s="2">
        <v>6.0000000000000002E-6</v>
      </c>
      <c r="AN999">
        <v>4.0000000000000003E-5</v>
      </c>
      <c r="AO999">
        <v>2.0000000000000002E-5</v>
      </c>
      <c r="AP999">
        <v>2.8180000000000002E-4</v>
      </c>
      <c r="AQ999" s="2">
        <v>4.9999999999999998E-7</v>
      </c>
      <c r="AR999">
        <v>1.1390000000000001E-2</v>
      </c>
      <c r="AS999">
        <v>3.0000000000000001E-5</v>
      </c>
      <c r="AT999">
        <v>6.3850000000000001E-3</v>
      </c>
      <c r="AU999">
        <v>2.9999999999999997E-4</v>
      </c>
      <c r="AV999">
        <v>1.6000000000000001E-4</v>
      </c>
      <c r="AW999">
        <v>3.0000000000000001E-5</v>
      </c>
      <c r="AX999">
        <v>1.1390000000000001E-2</v>
      </c>
      <c r="AY999">
        <v>250</v>
      </c>
      <c r="AZ999" s="2">
        <v>5.4629999999999996E-10</v>
      </c>
      <c r="BA999">
        <v>295.5</v>
      </c>
      <c r="BB999">
        <v>1575</v>
      </c>
    </row>
    <row r="1000" spans="1:54">
      <c r="A1000" t="s">
        <v>1007</v>
      </c>
      <c r="B1000" t="s">
        <v>872</v>
      </c>
      <c r="C1000" s="1">
        <v>43445</v>
      </c>
      <c r="D1000">
        <v>0.85</v>
      </c>
      <c r="E1000">
        <v>88.755619999999993</v>
      </c>
      <c r="F1000">
        <v>7.0890800000000004E-2</v>
      </c>
      <c r="G1000">
        <v>19.23292</v>
      </c>
      <c r="H1000">
        <v>1.47198E-2</v>
      </c>
      <c r="I1000">
        <v>0.22235369999999999</v>
      </c>
      <c r="J1000">
        <v>4.0521999999999997E-3</v>
      </c>
      <c r="K1000">
        <v>0.18216860000000001</v>
      </c>
      <c r="L1000">
        <v>2.6602299999999999E-2</v>
      </c>
      <c r="M1000">
        <v>6.9192000000000004E-3</v>
      </c>
      <c r="N1000">
        <v>6.1709999999999998E-4</v>
      </c>
      <c r="O1000">
        <v>1.003843</v>
      </c>
      <c r="P1000">
        <v>7.737E-4</v>
      </c>
      <c r="Q1000">
        <v>1.615769</v>
      </c>
      <c r="R1000">
        <v>6.8634200000000006E-2</v>
      </c>
      <c r="S1000">
        <v>2.40831E-2</v>
      </c>
      <c r="T1000">
        <v>2.2537999999999998E-3</v>
      </c>
      <c r="U1000">
        <v>6.2233000000000002E-3</v>
      </c>
      <c r="V1000">
        <v>5.5429999999999998E-4</v>
      </c>
      <c r="W1000">
        <v>3.2319100000000003E-2</v>
      </c>
      <c r="X1000">
        <v>1.0805999999999999E-3</v>
      </c>
      <c r="Y1000">
        <v>7.1671E-3</v>
      </c>
      <c r="Z1000">
        <v>5.1000000000000004E-4</v>
      </c>
      <c r="AA1000">
        <v>97.710040000000006</v>
      </c>
      <c r="AB1000">
        <v>0.23435230000000001</v>
      </c>
      <c r="AC1000">
        <v>31.930019999999999</v>
      </c>
      <c r="AD1000">
        <v>7.5545200000000007E-2</v>
      </c>
      <c r="AE1000">
        <v>7.5870800000000002E-2</v>
      </c>
      <c r="AF1000" s="2">
        <v>9.6164620000000005E-16</v>
      </c>
      <c r="AG1000" t="s">
        <v>1496</v>
      </c>
      <c r="AH1000">
        <v>3.9078000000000003E-3</v>
      </c>
      <c r="AI1000" s="2">
        <v>8.6682999999999999E-7</v>
      </c>
      <c r="AJ1000">
        <v>3.0484209999999998</v>
      </c>
      <c r="AK1000">
        <v>1.000399</v>
      </c>
      <c r="AL1000">
        <v>7.0899999999999999E-4</v>
      </c>
      <c r="AM1000" s="2">
        <v>6.0000000000000002E-6</v>
      </c>
      <c r="AN1000">
        <v>4.0000000000000003E-5</v>
      </c>
      <c r="AO1000">
        <v>2.0000000000000002E-5</v>
      </c>
      <c r="AP1000">
        <v>2.8180000000000002E-4</v>
      </c>
      <c r="AQ1000" s="2">
        <v>4.9999999999999998E-7</v>
      </c>
      <c r="AR1000">
        <v>1.1390000000000001E-2</v>
      </c>
      <c r="AS1000">
        <v>3.0000000000000001E-5</v>
      </c>
      <c r="AT1000">
        <v>6.3850000000000001E-3</v>
      </c>
      <c r="AU1000">
        <v>2.9999999999999997E-4</v>
      </c>
      <c r="AV1000">
        <v>1.6000000000000001E-4</v>
      </c>
      <c r="AW1000">
        <v>3.0000000000000001E-5</v>
      </c>
      <c r="AX1000">
        <v>1.1390000000000001E-2</v>
      </c>
      <c r="AY1000">
        <v>250</v>
      </c>
      <c r="AZ1000" s="2">
        <v>5.4629999999999996E-10</v>
      </c>
      <c r="BA1000">
        <v>295.5</v>
      </c>
      <c r="BB1000">
        <v>1575</v>
      </c>
    </row>
    <row r="1001" spans="1:54">
      <c r="A1001" t="s">
        <v>1008</v>
      </c>
      <c r="B1001" t="s">
        <v>872</v>
      </c>
      <c r="C1001" s="1">
        <v>43445</v>
      </c>
      <c r="D1001">
        <v>0.95</v>
      </c>
      <c r="E1001">
        <v>133.98519999999999</v>
      </c>
      <c r="F1001">
        <v>7.1451200000000006E-2</v>
      </c>
      <c r="G1001">
        <v>27.22166</v>
      </c>
      <c r="H1001">
        <v>1.8138499999999998E-2</v>
      </c>
      <c r="I1001">
        <v>0.32654840000000002</v>
      </c>
      <c r="J1001">
        <v>3.9220000000000001E-3</v>
      </c>
      <c r="K1001">
        <v>0.2070922</v>
      </c>
      <c r="L1001">
        <v>2.8686400000000001E-2</v>
      </c>
      <c r="M1001">
        <v>1.54682E-2</v>
      </c>
      <c r="N1001">
        <v>6.2169999999999999E-4</v>
      </c>
      <c r="O1001">
        <v>1.003843</v>
      </c>
      <c r="P1001">
        <v>7.737E-4</v>
      </c>
      <c r="Q1001">
        <v>1.6047389999999999</v>
      </c>
      <c r="R1001">
        <v>6.8703600000000004E-2</v>
      </c>
      <c r="S1001">
        <v>2.40831E-2</v>
      </c>
      <c r="T1001">
        <v>2.2537999999999998E-3</v>
      </c>
      <c r="U1001">
        <v>6.2233000000000002E-3</v>
      </c>
      <c r="V1001">
        <v>5.5429999999999998E-4</v>
      </c>
      <c r="W1001">
        <v>3.2319100000000003E-2</v>
      </c>
      <c r="X1001">
        <v>1.0805999999999999E-3</v>
      </c>
      <c r="Y1001">
        <v>7.1216999999999999E-3</v>
      </c>
      <c r="Z1001">
        <v>5.1049999999999999E-4</v>
      </c>
      <c r="AA1001">
        <v>96.596990000000005</v>
      </c>
      <c r="AB1001">
        <v>0.15631909999999999</v>
      </c>
      <c r="AC1001">
        <v>33.654780000000002</v>
      </c>
      <c r="AD1001">
        <v>5.5552999999999998E-2</v>
      </c>
      <c r="AE1001">
        <v>5.6043299999999997E-2</v>
      </c>
      <c r="AF1001" s="2">
        <v>1.3610830000000001E-15</v>
      </c>
      <c r="AG1001" t="s">
        <v>1496</v>
      </c>
      <c r="AH1001">
        <v>3.9078000000000003E-3</v>
      </c>
      <c r="AI1001" s="2">
        <v>8.6682999999999999E-7</v>
      </c>
      <c r="AJ1001">
        <v>3.048673</v>
      </c>
      <c r="AK1001">
        <v>1.000399</v>
      </c>
      <c r="AL1001">
        <v>7.0899999999999999E-4</v>
      </c>
      <c r="AM1001" s="2">
        <v>6.0000000000000002E-6</v>
      </c>
      <c r="AN1001">
        <v>4.0000000000000003E-5</v>
      </c>
      <c r="AO1001">
        <v>2.0000000000000002E-5</v>
      </c>
      <c r="AP1001">
        <v>2.8180000000000002E-4</v>
      </c>
      <c r="AQ1001" s="2">
        <v>4.9999999999999998E-7</v>
      </c>
      <c r="AR1001">
        <v>1.1390000000000001E-2</v>
      </c>
      <c r="AS1001">
        <v>3.0000000000000001E-5</v>
      </c>
      <c r="AT1001">
        <v>6.3850000000000001E-3</v>
      </c>
      <c r="AU1001">
        <v>2.9999999999999997E-4</v>
      </c>
      <c r="AV1001">
        <v>1.6000000000000001E-4</v>
      </c>
      <c r="AW1001">
        <v>3.0000000000000001E-5</v>
      </c>
      <c r="AX1001">
        <v>1.1390000000000001E-2</v>
      </c>
      <c r="AY1001">
        <v>250</v>
      </c>
      <c r="AZ1001" s="2">
        <v>5.4629999999999996E-10</v>
      </c>
      <c r="BA1001">
        <v>295.5</v>
      </c>
      <c r="BB1001">
        <v>1575</v>
      </c>
    </row>
    <row r="1002" spans="1:54">
      <c r="A1002" t="s">
        <v>1009</v>
      </c>
      <c r="B1002" t="s">
        <v>872</v>
      </c>
      <c r="C1002" s="1">
        <v>43445</v>
      </c>
      <c r="D1002">
        <v>1.316667</v>
      </c>
      <c r="E1002">
        <v>110.6733</v>
      </c>
      <c r="F1002">
        <v>7.6216699999999998E-2</v>
      </c>
      <c r="G1002">
        <v>18.05339</v>
      </c>
      <c r="H1002">
        <v>2.7708900000000002E-2</v>
      </c>
      <c r="I1002">
        <v>0.2202189</v>
      </c>
      <c r="J1002">
        <v>6.9689000000000001E-3</v>
      </c>
      <c r="K1002">
        <v>0.1428442</v>
      </c>
      <c r="L1002">
        <v>5.7279499999999997E-2</v>
      </c>
      <c r="M1002">
        <v>4.9838E-3</v>
      </c>
      <c r="N1002">
        <v>7.3850000000000001E-4</v>
      </c>
      <c r="O1002">
        <v>1.003843</v>
      </c>
      <c r="P1002">
        <v>7.737E-4</v>
      </c>
      <c r="Q1002">
        <v>1.565509</v>
      </c>
      <c r="R1002">
        <v>6.9004399999999994E-2</v>
      </c>
      <c r="S1002">
        <v>2.40831E-2</v>
      </c>
      <c r="T1002">
        <v>2.2537999999999998E-3</v>
      </c>
      <c r="U1002">
        <v>6.2233000000000002E-3</v>
      </c>
      <c r="V1002">
        <v>5.5429999999999998E-4</v>
      </c>
      <c r="W1002">
        <v>3.2319100000000003E-2</v>
      </c>
      <c r="X1002">
        <v>1.0805999999999999E-3</v>
      </c>
      <c r="Y1002">
        <v>6.9610999999999996E-3</v>
      </c>
      <c r="Z1002">
        <v>5.1270000000000005E-4</v>
      </c>
      <c r="AA1002">
        <v>98.678780000000003</v>
      </c>
      <c r="AB1002">
        <v>0.2200271</v>
      </c>
      <c r="AC1002">
        <v>42.724850000000004</v>
      </c>
      <c r="AD1002">
        <v>0.11056870000000001</v>
      </c>
      <c r="AE1002">
        <v>0.1109648</v>
      </c>
      <c r="AF1002" s="2">
        <v>9.0266940000000004E-16</v>
      </c>
      <c r="AG1002" t="s">
        <v>1496</v>
      </c>
      <c r="AH1002">
        <v>3.9078000000000003E-3</v>
      </c>
      <c r="AI1002" s="2">
        <v>8.6682999999999999E-7</v>
      </c>
      <c r="AJ1002">
        <v>3.0495950000000001</v>
      </c>
      <c r="AK1002">
        <v>1.000399</v>
      </c>
      <c r="AL1002">
        <v>7.0899999999999999E-4</v>
      </c>
      <c r="AM1002" s="2">
        <v>6.0000000000000002E-6</v>
      </c>
      <c r="AN1002">
        <v>4.0000000000000003E-5</v>
      </c>
      <c r="AO1002">
        <v>2.0000000000000002E-5</v>
      </c>
      <c r="AP1002">
        <v>2.8180000000000002E-4</v>
      </c>
      <c r="AQ1002" s="2">
        <v>4.9999999999999998E-7</v>
      </c>
      <c r="AR1002">
        <v>1.1390000000000001E-2</v>
      </c>
      <c r="AS1002">
        <v>3.0000000000000001E-5</v>
      </c>
      <c r="AT1002">
        <v>6.3850000000000001E-3</v>
      </c>
      <c r="AU1002">
        <v>2.9999999999999997E-4</v>
      </c>
      <c r="AV1002">
        <v>1.6000000000000001E-4</v>
      </c>
      <c r="AW1002">
        <v>3.0000000000000001E-5</v>
      </c>
      <c r="AX1002">
        <v>1.1390000000000001E-2</v>
      </c>
      <c r="AY1002">
        <v>250</v>
      </c>
      <c r="AZ1002" s="2">
        <v>5.4629999999999996E-10</v>
      </c>
      <c r="BA1002">
        <v>295.5</v>
      </c>
      <c r="BB1002">
        <v>1575</v>
      </c>
    </row>
    <row r="1003" spans="1:54">
      <c r="A1003" t="s">
        <v>1010</v>
      </c>
      <c r="B1003" t="s">
        <v>872</v>
      </c>
      <c r="C1003" s="1">
        <v>43445</v>
      </c>
      <c r="D1003">
        <v>1.4166669999999999</v>
      </c>
      <c r="E1003">
        <v>247.88319999999999</v>
      </c>
      <c r="F1003">
        <v>7.3902300000000004E-2</v>
      </c>
      <c r="G1003">
        <v>58.063850000000002</v>
      </c>
      <c r="H1003">
        <v>1.9987000000000001E-2</v>
      </c>
      <c r="I1003">
        <v>0.67571829999999999</v>
      </c>
      <c r="J1003">
        <v>4.0764E-3</v>
      </c>
      <c r="K1003">
        <v>0.34506559999999997</v>
      </c>
      <c r="L1003">
        <v>3.3619999999999997E-2</v>
      </c>
      <c r="M1003">
        <v>2.1813800000000001E-2</v>
      </c>
      <c r="N1003">
        <v>6.8199999999999999E-4</v>
      </c>
      <c r="O1003">
        <v>1.003843</v>
      </c>
      <c r="P1003">
        <v>7.737E-4</v>
      </c>
      <c r="Q1003">
        <v>1.55498</v>
      </c>
      <c r="R1003">
        <v>6.90968E-2</v>
      </c>
      <c r="S1003">
        <v>2.40831E-2</v>
      </c>
      <c r="T1003">
        <v>2.2537999999999998E-3</v>
      </c>
      <c r="U1003">
        <v>6.2233000000000002E-3</v>
      </c>
      <c r="V1003">
        <v>5.5429999999999998E-4</v>
      </c>
      <c r="W1003">
        <v>3.2319100000000003E-2</v>
      </c>
      <c r="X1003">
        <v>1.0805999999999999E-3</v>
      </c>
      <c r="Y1003">
        <v>6.9182999999999996E-3</v>
      </c>
      <c r="Z1003">
        <v>5.1340000000000001E-4</v>
      </c>
      <c r="AA1003">
        <v>97.4071</v>
      </c>
      <c r="AB1003">
        <v>9.2009400000000005E-2</v>
      </c>
      <c r="AC1003">
        <v>29.463539999999998</v>
      </c>
      <c r="AD1003">
        <v>2.7988800000000001E-2</v>
      </c>
      <c r="AE1003">
        <v>2.8729899999999999E-2</v>
      </c>
      <c r="AF1003" s="2">
        <v>2.9031920000000002E-15</v>
      </c>
      <c r="AG1003" t="s">
        <v>1496</v>
      </c>
      <c r="AH1003">
        <v>3.9078000000000003E-3</v>
      </c>
      <c r="AI1003" s="2">
        <v>8.6682999999999999E-7</v>
      </c>
      <c r="AJ1003">
        <v>3.0498500000000002</v>
      </c>
      <c r="AK1003">
        <v>1.000399</v>
      </c>
      <c r="AL1003">
        <v>7.0899999999999999E-4</v>
      </c>
      <c r="AM1003" s="2">
        <v>6.0000000000000002E-6</v>
      </c>
      <c r="AN1003">
        <v>4.0000000000000003E-5</v>
      </c>
      <c r="AO1003">
        <v>2.0000000000000002E-5</v>
      </c>
      <c r="AP1003">
        <v>2.8180000000000002E-4</v>
      </c>
      <c r="AQ1003" s="2">
        <v>4.9999999999999998E-7</v>
      </c>
      <c r="AR1003">
        <v>1.1390000000000001E-2</v>
      </c>
      <c r="AS1003">
        <v>3.0000000000000001E-5</v>
      </c>
      <c r="AT1003">
        <v>6.3850000000000001E-3</v>
      </c>
      <c r="AU1003">
        <v>2.9999999999999997E-4</v>
      </c>
      <c r="AV1003">
        <v>1.6000000000000001E-4</v>
      </c>
      <c r="AW1003">
        <v>3.0000000000000001E-5</v>
      </c>
      <c r="AX1003">
        <v>1.1390000000000001E-2</v>
      </c>
      <c r="AY1003">
        <v>250</v>
      </c>
      <c r="AZ1003" s="2">
        <v>5.4629999999999996E-10</v>
      </c>
      <c r="BA1003">
        <v>295.5</v>
      </c>
      <c r="BB1003">
        <v>1575</v>
      </c>
    </row>
    <row r="1004" spans="1:54">
      <c r="A1004" t="s">
        <v>1011</v>
      </c>
      <c r="B1004" t="s">
        <v>872</v>
      </c>
      <c r="C1004" s="1">
        <v>43445</v>
      </c>
      <c r="D1004">
        <v>1.516667</v>
      </c>
      <c r="E1004">
        <v>110.51430000000001</v>
      </c>
      <c r="F1004">
        <v>7.1779300000000004E-2</v>
      </c>
      <c r="G1004">
        <v>22.236699999999999</v>
      </c>
      <c r="H1004">
        <v>1.6308799999999998E-2</v>
      </c>
      <c r="I1004">
        <v>0.26455339999999999</v>
      </c>
      <c r="J1004">
        <v>4.3689999999999996E-3</v>
      </c>
      <c r="K1004">
        <v>0.4593351</v>
      </c>
      <c r="L1004">
        <v>3.1969900000000002E-2</v>
      </c>
      <c r="M1004">
        <v>1.2981400000000001E-2</v>
      </c>
      <c r="N1004">
        <v>6.2580000000000003E-4</v>
      </c>
      <c r="O1004">
        <v>1.003843</v>
      </c>
      <c r="P1004">
        <v>7.737E-4</v>
      </c>
      <c r="Q1004">
        <v>1.544635</v>
      </c>
      <c r="R1004">
        <v>6.9191299999999997E-2</v>
      </c>
      <c r="S1004">
        <v>2.40831E-2</v>
      </c>
      <c r="T1004">
        <v>2.2537999999999998E-3</v>
      </c>
      <c r="U1004">
        <v>6.2233000000000002E-3</v>
      </c>
      <c r="V1004">
        <v>5.5429999999999998E-4</v>
      </c>
      <c r="W1004">
        <v>3.2319100000000003E-2</v>
      </c>
      <c r="X1004">
        <v>1.0805999999999999E-3</v>
      </c>
      <c r="Y1004">
        <v>6.8763000000000001E-3</v>
      </c>
      <c r="Z1004">
        <v>5.1409999999999997E-4</v>
      </c>
      <c r="AA1004">
        <v>96.559089999999998</v>
      </c>
      <c r="AB1004">
        <v>0.1905818</v>
      </c>
      <c r="AC1004">
        <v>33.966810000000002</v>
      </c>
      <c r="AD1004">
        <v>6.73787E-2</v>
      </c>
      <c r="AE1004">
        <v>6.7791000000000004E-2</v>
      </c>
      <c r="AF1004" s="2">
        <v>1.1118350000000001E-15</v>
      </c>
      <c r="AG1004" t="s">
        <v>1496</v>
      </c>
      <c r="AH1004">
        <v>3.9078000000000003E-3</v>
      </c>
      <c r="AI1004" s="2">
        <v>8.6682999999999999E-7</v>
      </c>
      <c r="AJ1004">
        <v>3.050103</v>
      </c>
      <c r="AK1004">
        <v>1.000399</v>
      </c>
      <c r="AL1004">
        <v>7.0899999999999999E-4</v>
      </c>
      <c r="AM1004" s="2">
        <v>6.0000000000000002E-6</v>
      </c>
      <c r="AN1004">
        <v>4.0000000000000003E-5</v>
      </c>
      <c r="AO1004">
        <v>2.0000000000000002E-5</v>
      </c>
      <c r="AP1004">
        <v>2.8180000000000002E-4</v>
      </c>
      <c r="AQ1004" s="2">
        <v>4.9999999999999998E-7</v>
      </c>
      <c r="AR1004">
        <v>1.1390000000000001E-2</v>
      </c>
      <c r="AS1004">
        <v>3.0000000000000001E-5</v>
      </c>
      <c r="AT1004">
        <v>6.3850000000000001E-3</v>
      </c>
      <c r="AU1004">
        <v>2.9999999999999997E-4</v>
      </c>
      <c r="AV1004">
        <v>1.6000000000000001E-4</v>
      </c>
      <c r="AW1004">
        <v>3.0000000000000001E-5</v>
      </c>
      <c r="AX1004">
        <v>1.1390000000000001E-2</v>
      </c>
      <c r="AY1004">
        <v>250</v>
      </c>
      <c r="AZ1004" s="2">
        <v>5.4629999999999996E-10</v>
      </c>
      <c r="BA1004">
        <v>295.5</v>
      </c>
      <c r="BB1004">
        <v>1575</v>
      </c>
    </row>
    <row r="1005" spans="1:54">
      <c r="A1005" t="s">
        <v>1012</v>
      </c>
      <c r="B1005" t="s">
        <v>872</v>
      </c>
      <c r="C1005" s="1">
        <v>43445</v>
      </c>
      <c r="D1005">
        <v>1.6666669999999999</v>
      </c>
      <c r="E1005">
        <v>226.95529999999999</v>
      </c>
      <c r="F1005">
        <v>8.5088399999999995E-2</v>
      </c>
      <c r="G1005">
        <v>38.78125</v>
      </c>
      <c r="H1005">
        <v>2.6950399999999999E-2</v>
      </c>
      <c r="I1005">
        <v>0.46105930000000001</v>
      </c>
      <c r="J1005">
        <v>7.8542999999999998E-3</v>
      </c>
      <c r="K1005">
        <v>0.2854005</v>
      </c>
      <c r="L1005">
        <v>4.9556500000000003E-2</v>
      </c>
      <c r="M1005">
        <v>1.3125E-2</v>
      </c>
      <c r="N1005">
        <v>8.5229999999999995E-4</v>
      </c>
      <c r="O1005">
        <v>1.003843</v>
      </c>
      <c r="P1005">
        <v>7.737E-4</v>
      </c>
      <c r="Q1005">
        <v>1.529752</v>
      </c>
      <c r="R1005">
        <v>6.9332599999999994E-2</v>
      </c>
      <c r="S1005">
        <v>2.40831E-2</v>
      </c>
      <c r="T1005">
        <v>2.2537999999999998E-3</v>
      </c>
      <c r="U1005">
        <v>6.2233000000000002E-3</v>
      </c>
      <c r="V1005">
        <v>5.5429999999999998E-4</v>
      </c>
      <c r="W1005">
        <v>3.2319100000000003E-2</v>
      </c>
      <c r="X1005">
        <v>1.0805999999999999E-3</v>
      </c>
      <c r="Y1005">
        <v>6.8161000000000003E-3</v>
      </c>
      <c r="Z1005">
        <v>5.151E-4</v>
      </c>
      <c r="AA1005">
        <v>98.299689999999998</v>
      </c>
      <c r="AB1005">
        <v>0.1231521</v>
      </c>
      <c r="AC1005">
        <v>40.650770000000001</v>
      </c>
      <c r="AD1005">
        <v>5.5563599999999998E-2</v>
      </c>
      <c r="AE1005">
        <v>5.6274699999999997E-2</v>
      </c>
      <c r="AF1005" s="2">
        <v>1.9390629999999999E-15</v>
      </c>
      <c r="AG1005" t="s">
        <v>1496</v>
      </c>
      <c r="AH1005">
        <v>3.9078000000000003E-3</v>
      </c>
      <c r="AI1005" s="2">
        <v>8.6682999999999999E-7</v>
      </c>
      <c r="AJ1005">
        <v>3.0504720000000001</v>
      </c>
      <c r="AK1005">
        <v>1.000399</v>
      </c>
      <c r="AL1005">
        <v>7.0899999999999999E-4</v>
      </c>
      <c r="AM1005" s="2">
        <v>6.0000000000000002E-6</v>
      </c>
      <c r="AN1005">
        <v>4.0000000000000003E-5</v>
      </c>
      <c r="AO1005">
        <v>2.0000000000000002E-5</v>
      </c>
      <c r="AP1005">
        <v>2.8180000000000002E-4</v>
      </c>
      <c r="AQ1005" s="2">
        <v>4.9999999999999998E-7</v>
      </c>
      <c r="AR1005">
        <v>1.1390000000000001E-2</v>
      </c>
      <c r="AS1005">
        <v>3.0000000000000001E-5</v>
      </c>
      <c r="AT1005">
        <v>6.3850000000000001E-3</v>
      </c>
      <c r="AU1005">
        <v>2.9999999999999997E-4</v>
      </c>
      <c r="AV1005">
        <v>1.6000000000000001E-4</v>
      </c>
      <c r="AW1005">
        <v>3.0000000000000001E-5</v>
      </c>
      <c r="AX1005">
        <v>1.1390000000000001E-2</v>
      </c>
      <c r="AY1005">
        <v>250</v>
      </c>
      <c r="AZ1005" s="2">
        <v>5.4629999999999996E-10</v>
      </c>
      <c r="BA1005">
        <v>295.5</v>
      </c>
      <c r="BB1005">
        <v>1575</v>
      </c>
    </row>
    <row r="1006" spans="1:54">
      <c r="A1006" t="s">
        <v>1225</v>
      </c>
      <c r="B1006" t="s">
        <v>1179</v>
      </c>
      <c r="C1006" s="1">
        <v>43445</v>
      </c>
      <c r="D1006">
        <v>1.816667</v>
      </c>
      <c r="E1006">
        <v>206.45959999999999</v>
      </c>
      <c r="F1006">
        <v>8.7371900000000002E-2</v>
      </c>
      <c r="G1006">
        <v>31.44012</v>
      </c>
      <c r="H1006">
        <v>2.9353299999999999E-2</v>
      </c>
      <c r="I1006">
        <v>0.41376740000000001</v>
      </c>
      <c r="J1006">
        <v>8.5454999999999993E-3</v>
      </c>
      <c r="K1006">
        <v>0.1867451</v>
      </c>
      <c r="L1006">
        <v>4.23329E-2</v>
      </c>
      <c r="M1006">
        <v>8.2820400000000002E-2</v>
      </c>
      <c r="N1006">
        <v>1.2966E-3</v>
      </c>
      <c r="O1006">
        <v>1.003843</v>
      </c>
      <c r="P1006">
        <v>7.737E-4</v>
      </c>
      <c r="Q1006">
        <v>1.515158</v>
      </c>
      <c r="R1006">
        <v>6.9475899999999993E-2</v>
      </c>
      <c r="S1006">
        <v>2.40831E-2</v>
      </c>
      <c r="T1006">
        <v>2.2537999999999998E-3</v>
      </c>
      <c r="U1006">
        <v>6.2233000000000002E-3</v>
      </c>
      <c r="V1006">
        <v>5.5429999999999998E-4</v>
      </c>
      <c r="W1006">
        <v>3.2319100000000003E-2</v>
      </c>
      <c r="X1006">
        <v>1.0805999999999999E-3</v>
      </c>
      <c r="Y1006">
        <v>6.7571999999999997E-3</v>
      </c>
      <c r="Z1006">
        <v>5.1619999999999997E-4</v>
      </c>
      <c r="AA1006">
        <v>88.142449999999997</v>
      </c>
      <c r="AB1006">
        <v>0.19426089999999999</v>
      </c>
      <c r="AC1006">
        <v>40.69182</v>
      </c>
      <c r="AD1006">
        <v>9.48021E-2</v>
      </c>
      <c r="AE1006">
        <v>9.54261E-2</v>
      </c>
      <c r="AF1006" s="2">
        <v>1.572006E-15</v>
      </c>
      <c r="AG1006" t="s">
        <v>1555</v>
      </c>
      <c r="AH1006">
        <v>3.8874000000000001E-3</v>
      </c>
      <c r="AI1006" s="2">
        <v>1.0525000000000001E-6</v>
      </c>
      <c r="AJ1006">
        <v>3.0508410000000001</v>
      </c>
      <c r="AK1006">
        <v>1.000399</v>
      </c>
      <c r="AL1006">
        <v>7.0899999999999999E-4</v>
      </c>
      <c r="AM1006" s="2">
        <v>6.0000000000000002E-6</v>
      </c>
      <c r="AN1006">
        <v>4.0000000000000003E-5</v>
      </c>
      <c r="AO1006">
        <v>2.0000000000000002E-5</v>
      </c>
      <c r="AP1006">
        <v>2.8180000000000002E-4</v>
      </c>
      <c r="AQ1006" s="2">
        <v>4.9999999999999998E-7</v>
      </c>
      <c r="AR1006">
        <v>1.1390000000000001E-2</v>
      </c>
      <c r="AS1006">
        <v>3.0000000000000001E-5</v>
      </c>
      <c r="AT1006">
        <v>6.3850000000000001E-3</v>
      </c>
      <c r="AU1006">
        <v>2.9999999999999997E-4</v>
      </c>
      <c r="AV1006">
        <v>1.6000000000000001E-4</v>
      </c>
      <c r="AW1006">
        <v>3.0000000000000001E-5</v>
      </c>
      <c r="AX1006">
        <v>1.1390000000000001E-2</v>
      </c>
      <c r="AY1006">
        <v>250</v>
      </c>
      <c r="AZ1006" s="2">
        <v>5.4629999999999996E-10</v>
      </c>
      <c r="BA1006">
        <v>295.5</v>
      </c>
      <c r="BB1006">
        <v>1575</v>
      </c>
    </row>
    <row r="1007" spans="1:54">
      <c r="A1007" t="s">
        <v>1224</v>
      </c>
      <c r="B1007" t="s">
        <v>1179</v>
      </c>
      <c r="C1007" s="1">
        <v>43445</v>
      </c>
      <c r="D1007">
        <v>1.9</v>
      </c>
      <c r="E1007">
        <v>76.852379999999997</v>
      </c>
      <c r="F1007">
        <v>7.7464500000000006E-2</v>
      </c>
      <c r="G1007">
        <v>13.67103</v>
      </c>
      <c r="H1007">
        <v>2.3335399999999999E-2</v>
      </c>
      <c r="I1007">
        <v>0.17851739999999999</v>
      </c>
      <c r="J1007">
        <v>8.0350999999999999E-3</v>
      </c>
      <c r="K1007">
        <v>8.2202300000000006E-2</v>
      </c>
      <c r="L1007">
        <v>5.2017899999999999E-2</v>
      </c>
      <c r="M1007">
        <v>4.4381999999999998E-3</v>
      </c>
      <c r="N1007">
        <v>6.7100000000000005E-4</v>
      </c>
      <c r="O1007">
        <v>1.003843</v>
      </c>
      <c r="P1007">
        <v>7.737E-4</v>
      </c>
      <c r="Q1007">
        <v>1.5070779999999999</v>
      </c>
      <c r="R1007">
        <v>6.9556599999999996E-2</v>
      </c>
      <c r="S1007">
        <v>2.40831E-2</v>
      </c>
      <c r="T1007">
        <v>2.2537999999999998E-3</v>
      </c>
      <c r="U1007">
        <v>6.2233000000000002E-3</v>
      </c>
      <c r="V1007">
        <v>5.5429999999999998E-4</v>
      </c>
      <c r="W1007">
        <v>3.2319100000000003E-2</v>
      </c>
      <c r="X1007">
        <v>1.0805999999999999E-3</v>
      </c>
      <c r="Y1007">
        <v>6.7247000000000001E-3</v>
      </c>
      <c r="Z1007">
        <v>5.1679999999999999E-4</v>
      </c>
      <c r="AA1007">
        <v>98.300979999999996</v>
      </c>
      <c r="AB1007">
        <v>0.29466700000000001</v>
      </c>
      <c r="AC1007">
        <v>38.8626</v>
      </c>
      <c r="AD1007">
        <v>0.12686819999999999</v>
      </c>
      <c r="AE1007">
        <v>0.12729470000000001</v>
      </c>
      <c r="AF1007" s="2">
        <v>6.8355149999999996E-16</v>
      </c>
      <c r="AG1007" t="s">
        <v>1555</v>
      </c>
      <c r="AH1007">
        <v>3.8874000000000001E-3</v>
      </c>
      <c r="AI1007" s="2">
        <v>1.0525000000000001E-6</v>
      </c>
      <c r="AJ1007">
        <v>3.0510480000000002</v>
      </c>
      <c r="AK1007">
        <v>1.000399</v>
      </c>
      <c r="AL1007">
        <v>7.0899999999999999E-4</v>
      </c>
      <c r="AM1007" s="2">
        <v>6.0000000000000002E-6</v>
      </c>
      <c r="AN1007">
        <v>4.0000000000000003E-5</v>
      </c>
      <c r="AO1007">
        <v>2.0000000000000002E-5</v>
      </c>
      <c r="AP1007">
        <v>2.8180000000000002E-4</v>
      </c>
      <c r="AQ1007" s="2">
        <v>4.9999999999999998E-7</v>
      </c>
      <c r="AR1007">
        <v>1.1390000000000001E-2</v>
      </c>
      <c r="AS1007">
        <v>3.0000000000000001E-5</v>
      </c>
      <c r="AT1007">
        <v>6.3850000000000001E-3</v>
      </c>
      <c r="AU1007">
        <v>2.9999999999999997E-4</v>
      </c>
      <c r="AV1007">
        <v>1.6000000000000001E-4</v>
      </c>
      <c r="AW1007">
        <v>3.0000000000000001E-5</v>
      </c>
      <c r="AX1007">
        <v>1.1390000000000001E-2</v>
      </c>
      <c r="AY1007">
        <v>250</v>
      </c>
      <c r="AZ1007" s="2">
        <v>5.4629999999999996E-10</v>
      </c>
      <c r="BA1007">
        <v>295.5</v>
      </c>
      <c r="BB1007">
        <v>1575</v>
      </c>
    </row>
    <row r="1008" spans="1:54">
      <c r="A1008" t="s">
        <v>1180</v>
      </c>
      <c r="B1008" t="s">
        <v>1179</v>
      </c>
      <c r="C1008" s="1">
        <v>43445</v>
      </c>
      <c r="D1008">
        <v>2.0833330000000001</v>
      </c>
      <c r="E1008">
        <v>29.61234</v>
      </c>
      <c r="F1008">
        <v>7.0827699999999993E-2</v>
      </c>
      <c r="G1008">
        <v>40.75412</v>
      </c>
      <c r="H1008">
        <v>1.2834399999999999E-2</v>
      </c>
      <c r="I1008">
        <v>0.4702112</v>
      </c>
      <c r="J1008">
        <v>2.0506000000000001E-3</v>
      </c>
      <c r="K1008">
        <v>0.34747939999999999</v>
      </c>
      <c r="L1008">
        <v>1.5154600000000001E-2</v>
      </c>
      <c r="M1008">
        <v>1.11784E-2</v>
      </c>
      <c r="N1008">
        <v>5.9080000000000005E-4</v>
      </c>
      <c r="O1008">
        <v>1.003843</v>
      </c>
      <c r="P1008">
        <v>7.737E-4</v>
      </c>
      <c r="Q1008">
        <v>1.4886440000000001</v>
      </c>
      <c r="R1008">
        <v>6.9742899999999997E-2</v>
      </c>
      <c r="S1008">
        <v>2.40831E-2</v>
      </c>
      <c r="T1008">
        <v>2.2537999999999998E-3</v>
      </c>
      <c r="U1008">
        <v>6.2233000000000002E-3</v>
      </c>
      <c r="V1008">
        <v>5.5429999999999998E-4</v>
      </c>
      <c r="W1008">
        <v>3.2319100000000003E-2</v>
      </c>
      <c r="X1008">
        <v>1.0805999999999999E-3</v>
      </c>
      <c r="Y1008">
        <v>6.6509000000000004E-3</v>
      </c>
      <c r="Z1008">
        <v>5.1820000000000002E-4</v>
      </c>
      <c r="AA1008">
        <v>88.843369999999993</v>
      </c>
      <c r="AB1008">
        <v>0.67905280000000001</v>
      </c>
      <c r="AC1008">
        <v>4.5476190000000001</v>
      </c>
      <c r="AD1008">
        <v>3.2917399999999999E-2</v>
      </c>
      <c r="AE1008">
        <v>3.2940400000000002E-2</v>
      </c>
      <c r="AF1008" s="2">
        <v>2.0377060000000001E-15</v>
      </c>
      <c r="AG1008" t="s">
        <v>1555</v>
      </c>
      <c r="AH1008">
        <v>3.8874000000000001E-3</v>
      </c>
      <c r="AI1008" s="2">
        <v>1.0525000000000001E-6</v>
      </c>
      <c r="AJ1008">
        <v>3.0515289999999999</v>
      </c>
      <c r="AK1008">
        <v>1.000399</v>
      </c>
      <c r="AL1008">
        <v>7.0899999999999999E-4</v>
      </c>
      <c r="AM1008" s="2">
        <v>6.0000000000000002E-6</v>
      </c>
      <c r="AN1008">
        <v>4.0000000000000003E-5</v>
      </c>
      <c r="AO1008">
        <v>2.0000000000000002E-5</v>
      </c>
      <c r="AP1008">
        <v>2.8180000000000002E-4</v>
      </c>
      <c r="AQ1008" s="2">
        <v>4.9999999999999998E-7</v>
      </c>
      <c r="AR1008">
        <v>1.1390000000000001E-2</v>
      </c>
      <c r="AS1008">
        <v>3.0000000000000001E-5</v>
      </c>
      <c r="AT1008">
        <v>6.3850000000000001E-3</v>
      </c>
      <c r="AU1008">
        <v>2.9999999999999997E-4</v>
      </c>
      <c r="AV1008">
        <v>1.6000000000000001E-4</v>
      </c>
      <c r="AW1008">
        <v>3.0000000000000001E-5</v>
      </c>
      <c r="AX1008">
        <v>1.1390000000000001E-2</v>
      </c>
      <c r="AY1008">
        <v>250</v>
      </c>
      <c r="AZ1008" s="2">
        <v>5.4629999999999996E-10</v>
      </c>
      <c r="BA1008">
        <v>295.5</v>
      </c>
      <c r="BB1008">
        <v>1575</v>
      </c>
    </row>
    <row r="1009" spans="1:54">
      <c r="A1009" t="s">
        <v>1192</v>
      </c>
      <c r="B1009" t="s">
        <v>1179</v>
      </c>
      <c r="C1009" s="1">
        <v>43445</v>
      </c>
      <c r="D1009">
        <v>2.4666670000000002</v>
      </c>
      <c r="E1009">
        <v>53.137779999999999</v>
      </c>
      <c r="F1009">
        <v>7.2207300000000002E-2</v>
      </c>
      <c r="G1009">
        <v>13.93153</v>
      </c>
      <c r="H1009">
        <v>1.40188E-2</v>
      </c>
      <c r="I1009">
        <v>0.1902191</v>
      </c>
      <c r="J1009">
        <v>4.6972000000000003E-3</v>
      </c>
      <c r="K1009">
        <v>9.3097899999999997E-2</v>
      </c>
      <c r="L1009">
        <v>3.23588E-2</v>
      </c>
      <c r="M1009">
        <v>1.1149299999999999E-2</v>
      </c>
      <c r="N1009">
        <v>6.5379999999999995E-4</v>
      </c>
      <c r="O1009">
        <v>1.003843</v>
      </c>
      <c r="P1009">
        <v>7.737E-4</v>
      </c>
      <c r="Q1009">
        <v>1.4536389999999999</v>
      </c>
      <c r="R1009">
        <v>7.0095199999999996E-2</v>
      </c>
      <c r="S1009">
        <v>2.40831E-2</v>
      </c>
      <c r="T1009">
        <v>2.2537999999999998E-3</v>
      </c>
      <c r="U1009">
        <v>6.2233000000000002E-3</v>
      </c>
      <c r="V1009">
        <v>5.5429999999999998E-4</v>
      </c>
      <c r="W1009">
        <v>3.2319100000000003E-2</v>
      </c>
      <c r="X1009">
        <v>1.0805999999999999E-3</v>
      </c>
      <c r="Y1009">
        <v>6.5117999999999999E-3</v>
      </c>
      <c r="Z1009">
        <v>5.2079999999999997E-4</v>
      </c>
      <c r="AA1009">
        <v>93.805179999999993</v>
      </c>
      <c r="AB1009">
        <v>0.40938760000000002</v>
      </c>
      <c r="AC1009">
        <v>25.242709999999999</v>
      </c>
      <c r="AD1009">
        <v>0.10696219999999999</v>
      </c>
      <c r="AE1009">
        <v>0.1071773</v>
      </c>
      <c r="AF1009" s="2">
        <v>6.9657640000000003E-16</v>
      </c>
      <c r="AG1009" t="s">
        <v>1555</v>
      </c>
      <c r="AH1009">
        <v>3.8874000000000001E-3</v>
      </c>
      <c r="AI1009" s="2">
        <v>1.0525000000000001E-6</v>
      </c>
      <c r="AJ1009">
        <v>3.0524740000000001</v>
      </c>
      <c r="AK1009">
        <v>1.000399</v>
      </c>
      <c r="AL1009">
        <v>7.0899999999999999E-4</v>
      </c>
      <c r="AM1009" s="2">
        <v>6.0000000000000002E-6</v>
      </c>
      <c r="AN1009">
        <v>4.0000000000000003E-5</v>
      </c>
      <c r="AO1009">
        <v>2.0000000000000002E-5</v>
      </c>
      <c r="AP1009">
        <v>2.8180000000000002E-4</v>
      </c>
      <c r="AQ1009" s="2">
        <v>4.9999999999999998E-7</v>
      </c>
      <c r="AR1009">
        <v>1.1390000000000001E-2</v>
      </c>
      <c r="AS1009">
        <v>3.0000000000000001E-5</v>
      </c>
      <c r="AT1009">
        <v>6.3850000000000001E-3</v>
      </c>
      <c r="AU1009">
        <v>2.9999999999999997E-4</v>
      </c>
      <c r="AV1009">
        <v>1.6000000000000001E-4</v>
      </c>
      <c r="AW1009">
        <v>3.0000000000000001E-5</v>
      </c>
      <c r="AX1009">
        <v>1.1390000000000001E-2</v>
      </c>
      <c r="AY1009">
        <v>250</v>
      </c>
      <c r="AZ1009" s="2">
        <v>5.4629999999999996E-10</v>
      </c>
      <c r="BA1009">
        <v>295.5</v>
      </c>
      <c r="BB1009">
        <v>1575</v>
      </c>
    </row>
    <row r="1010" spans="1:54">
      <c r="A1010" t="s">
        <v>1204</v>
      </c>
      <c r="B1010" t="s">
        <v>1179</v>
      </c>
      <c r="C1010" s="1">
        <v>43445</v>
      </c>
      <c r="D1010">
        <v>2.5666669999999998</v>
      </c>
      <c r="E1010">
        <v>134.1514</v>
      </c>
      <c r="F1010">
        <v>7.3211600000000002E-2</v>
      </c>
      <c r="G1010">
        <v>29.505040000000001</v>
      </c>
      <c r="H1010">
        <v>1.5179099999999999E-2</v>
      </c>
      <c r="I1010">
        <v>0.34680450000000002</v>
      </c>
      <c r="J1010">
        <v>3.8498999999999999E-3</v>
      </c>
      <c r="K1010">
        <v>0.13638230000000001</v>
      </c>
      <c r="L1010">
        <v>3.1107099999999999E-2</v>
      </c>
      <c r="M1010">
        <v>2.5220900000000001E-2</v>
      </c>
      <c r="N1010">
        <v>7.0189999999999998E-4</v>
      </c>
      <c r="O1010">
        <v>1.003843</v>
      </c>
      <c r="P1010">
        <v>7.737E-4</v>
      </c>
      <c r="Q1010">
        <v>1.4444129999999999</v>
      </c>
      <c r="R1010">
        <v>7.0185700000000004E-2</v>
      </c>
      <c r="S1010">
        <v>2.40831E-2</v>
      </c>
      <c r="T1010">
        <v>2.2537999999999998E-3</v>
      </c>
      <c r="U1010">
        <v>6.2233000000000002E-3</v>
      </c>
      <c r="V1010">
        <v>5.5429999999999998E-4</v>
      </c>
      <c r="W1010">
        <v>3.2319100000000003E-2</v>
      </c>
      <c r="X1010">
        <v>1.0805999999999999E-3</v>
      </c>
      <c r="Y1010">
        <v>6.4754000000000001E-3</v>
      </c>
      <c r="Z1010">
        <v>5.2150000000000005E-4</v>
      </c>
      <c r="AA1010">
        <v>94.444990000000004</v>
      </c>
      <c r="AB1010">
        <v>0.1723558</v>
      </c>
      <c r="AC1010">
        <v>30.262309999999999</v>
      </c>
      <c r="AD1010">
        <v>5.4463400000000002E-2</v>
      </c>
      <c r="AE1010">
        <v>5.5066299999999999E-2</v>
      </c>
      <c r="AF1010" s="2">
        <v>1.4752520000000001E-15</v>
      </c>
      <c r="AG1010" t="s">
        <v>1555</v>
      </c>
      <c r="AH1010">
        <v>3.8874000000000001E-3</v>
      </c>
      <c r="AI1010" s="2">
        <v>1.0525000000000001E-6</v>
      </c>
      <c r="AJ1010">
        <v>3.0527310000000001</v>
      </c>
      <c r="AK1010">
        <v>1.000399</v>
      </c>
      <c r="AL1010">
        <v>7.0899999999999999E-4</v>
      </c>
      <c r="AM1010" s="2">
        <v>6.0000000000000002E-6</v>
      </c>
      <c r="AN1010">
        <v>4.0000000000000003E-5</v>
      </c>
      <c r="AO1010">
        <v>2.0000000000000002E-5</v>
      </c>
      <c r="AP1010">
        <v>2.8180000000000002E-4</v>
      </c>
      <c r="AQ1010" s="2">
        <v>4.9999999999999998E-7</v>
      </c>
      <c r="AR1010">
        <v>1.1390000000000001E-2</v>
      </c>
      <c r="AS1010">
        <v>3.0000000000000001E-5</v>
      </c>
      <c r="AT1010">
        <v>6.3850000000000001E-3</v>
      </c>
      <c r="AU1010">
        <v>2.9999999999999997E-4</v>
      </c>
      <c r="AV1010">
        <v>1.6000000000000001E-4</v>
      </c>
      <c r="AW1010">
        <v>3.0000000000000001E-5</v>
      </c>
      <c r="AX1010">
        <v>1.1390000000000001E-2</v>
      </c>
      <c r="AY1010">
        <v>250</v>
      </c>
      <c r="AZ1010" s="2">
        <v>5.4629999999999996E-10</v>
      </c>
      <c r="BA1010">
        <v>295.5</v>
      </c>
      <c r="BB1010">
        <v>1575</v>
      </c>
    </row>
    <row r="1011" spans="1:54">
      <c r="A1011" t="s">
        <v>1231</v>
      </c>
      <c r="B1011" t="s">
        <v>1179</v>
      </c>
      <c r="C1011" s="1">
        <v>43445</v>
      </c>
      <c r="D1011">
        <v>2.65</v>
      </c>
      <c r="E1011">
        <v>987.37840000000006</v>
      </c>
      <c r="F1011">
        <v>0.1156682</v>
      </c>
      <c r="G1011">
        <v>31.206099999999999</v>
      </c>
      <c r="H1011">
        <v>3.1384599999999999E-2</v>
      </c>
      <c r="I1011">
        <v>0.37766620000000001</v>
      </c>
      <c r="J1011">
        <v>6.8044000000000004E-3</v>
      </c>
      <c r="K1011">
        <v>0.14340610000000001</v>
      </c>
      <c r="L1011">
        <v>5.7355400000000001E-2</v>
      </c>
      <c r="M1011">
        <v>1.8104800000000001E-2</v>
      </c>
      <c r="N1011">
        <v>8.4699999999999999E-4</v>
      </c>
      <c r="O1011">
        <v>1.003843</v>
      </c>
      <c r="P1011">
        <v>7.737E-4</v>
      </c>
      <c r="Q1011">
        <v>1.4370050000000001</v>
      </c>
      <c r="R1011">
        <v>7.0257200000000006E-2</v>
      </c>
      <c r="S1011">
        <v>2.40831E-2</v>
      </c>
      <c r="T1011">
        <v>2.2537999999999998E-3</v>
      </c>
      <c r="U1011">
        <v>6.2233000000000002E-3</v>
      </c>
      <c r="V1011">
        <v>5.5429999999999998E-4</v>
      </c>
      <c r="W1011">
        <v>3.2319100000000003E-2</v>
      </c>
      <c r="X1011">
        <v>1.0805999999999999E-3</v>
      </c>
      <c r="Y1011">
        <v>6.4462E-3</v>
      </c>
      <c r="Z1011">
        <v>5.22E-4</v>
      </c>
      <c r="AA1011">
        <v>99.459270000000004</v>
      </c>
      <c r="AB1011">
        <v>3.0297999999999999E-2</v>
      </c>
      <c r="AC1011">
        <v>211.21940000000001</v>
      </c>
      <c r="AD1011">
        <v>0.2083586</v>
      </c>
      <c r="AE1011">
        <v>0.21524509999999999</v>
      </c>
      <c r="AF1011" s="2">
        <v>1.560305E-15</v>
      </c>
      <c r="AG1011" t="s">
        <v>1555</v>
      </c>
      <c r="AH1011">
        <v>3.8874000000000001E-3</v>
      </c>
      <c r="AI1011" s="2">
        <v>1.0525000000000001E-6</v>
      </c>
      <c r="AJ1011">
        <v>3.05294</v>
      </c>
      <c r="AK1011">
        <v>1.0004</v>
      </c>
      <c r="AL1011">
        <v>7.0899999999999999E-4</v>
      </c>
      <c r="AM1011" s="2">
        <v>6.0000000000000002E-6</v>
      </c>
      <c r="AN1011">
        <v>4.0000000000000003E-5</v>
      </c>
      <c r="AO1011">
        <v>2.0000000000000002E-5</v>
      </c>
      <c r="AP1011">
        <v>2.8180000000000002E-4</v>
      </c>
      <c r="AQ1011" s="2">
        <v>4.9999999999999998E-7</v>
      </c>
      <c r="AR1011">
        <v>1.1390000000000001E-2</v>
      </c>
      <c r="AS1011">
        <v>3.0000000000000001E-5</v>
      </c>
      <c r="AT1011">
        <v>6.3850000000000001E-3</v>
      </c>
      <c r="AU1011">
        <v>2.9999999999999997E-4</v>
      </c>
      <c r="AV1011">
        <v>1.6000000000000001E-4</v>
      </c>
      <c r="AW1011">
        <v>3.0000000000000001E-5</v>
      </c>
      <c r="AX1011">
        <v>1.1390000000000001E-2</v>
      </c>
      <c r="AY1011">
        <v>250</v>
      </c>
      <c r="AZ1011" s="2">
        <v>5.4629999999999996E-10</v>
      </c>
      <c r="BA1011">
        <v>295.5</v>
      </c>
      <c r="BB1011">
        <v>1575</v>
      </c>
    </row>
    <row r="1012" spans="1:54">
      <c r="A1012" t="s">
        <v>1196</v>
      </c>
      <c r="B1012" t="s">
        <v>1179</v>
      </c>
      <c r="C1012" s="1">
        <v>43445</v>
      </c>
      <c r="D1012">
        <v>2.75</v>
      </c>
      <c r="E1012">
        <v>61.988309999999998</v>
      </c>
      <c r="F1012">
        <v>7.2524599999999995E-2</v>
      </c>
      <c r="G1012">
        <v>15.88917</v>
      </c>
      <c r="H1012">
        <v>1.4847000000000001E-2</v>
      </c>
      <c r="I1012">
        <v>0.19125120000000001</v>
      </c>
      <c r="J1012">
        <v>4.2129000000000003E-3</v>
      </c>
      <c r="K1012">
        <v>0.26781460000000001</v>
      </c>
      <c r="L1012">
        <v>2.9087399999999999E-2</v>
      </c>
      <c r="M1012">
        <v>6.3750999999999999E-3</v>
      </c>
      <c r="N1012">
        <v>6.1530000000000005E-4</v>
      </c>
      <c r="O1012">
        <v>1.003843</v>
      </c>
      <c r="P1012">
        <v>7.737E-4</v>
      </c>
      <c r="Q1012">
        <v>1.427994</v>
      </c>
      <c r="R1012">
        <v>7.0342399999999999E-2</v>
      </c>
      <c r="S1012">
        <v>2.40831E-2</v>
      </c>
      <c r="T1012">
        <v>2.2537999999999998E-3</v>
      </c>
      <c r="U1012">
        <v>6.2233000000000002E-3</v>
      </c>
      <c r="V1012">
        <v>5.5429999999999998E-4</v>
      </c>
      <c r="W1012">
        <v>3.2319100000000003E-2</v>
      </c>
      <c r="X1012">
        <v>1.0805999999999999E-3</v>
      </c>
      <c r="Y1012">
        <v>6.4108000000000004E-3</v>
      </c>
      <c r="Z1012">
        <v>5.2260000000000002E-4</v>
      </c>
      <c r="AA1012">
        <v>96.992069999999998</v>
      </c>
      <c r="AB1012">
        <v>0.33630290000000002</v>
      </c>
      <c r="AC1012">
        <v>26.68683</v>
      </c>
      <c r="AD1012">
        <v>8.9918799999999993E-2</v>
      </c>
      <c r="AE1012">
        <v>9.0204400000000004E-2</v>
      </c>
      <c r="AF1012" s="2">
        <v>7.9445859999999995E-16</v>
      </c>
      <c r="AG1012" t="s">
        <v>1555</v>
      </c>
      <c r="AH1012">
        <v>3.8874000000000001E-3</v>
      </c>
      <c r="AI1012" s="2">
        <v>1.0525000000000001E-6</v>
      </c>
      <c r="AJ1012">
        <v>3.0531959999999998</v>
      </c>
      <c r="AK1012">
        <v>1.0004</v>
      </c>
      <c r="AL1012">
        <v>7.0899999999999999E-4</v>
      </c>
      <c r="AM1012" s="2">
        <v>6.0000000000000002E-6</v>
      </c>
      <c r="AN1012">
        <v>4.0000000000000003E-5</v>
      </c>
      <c r="AO1012">
        <v>2.0000000000000002E-5</v>
      </c>
      <c r="AP1012">
        <v>2.8180000000000002E-4</v>
      </c>
      <c r="AQ1012" s="2">
        <v>4.9999999999999998E-7</v>
      </c>
      <c r="AR1012">
        <v>1.1390000000000001E-2</v>
      </c>
      <c r="AS1012">
        <v>3.0000000000000001E-5</v>
      </c>
      <c r="AT1012">
        <v>6.3850000000000001E-3</v>
      </c>
      <c r="AU1012">
        <v>2.9999999999999997E-4</v>
      </c>
      <c r="AV1012">
        <v>1.6000000000000001E-4</v>
      </c>
      <c r="AW1012">
        <v>3.0000000000000001E-5</v>
      </c>
      <c r="AX1012">
        <v>1.1390000000000001E-2</v>
      </c>
      <c r="AY1012">
        <v>250</v>
      </c>
      <c r="AZ1012" s="2">
        <v>5.4629999999999996E-10</v>
      </c>
      <c r="BA1012">
        <v>295.5</v>
      </c>
      <c r="BB1012">
        <v>1575</v>
      </c>
    </row>
    <row r="1013" spans="1:54">
      <c r="A1013" t="s">
        <v>1228</v>
      </c>
      <c r="B1013" t="s">
        <v>1179</v>
      </c>
      <c r="C1013" s="1">
        <v>43445</v>
      </c>
      <c r="D1013">
        <v>3.016667</v>
      </c>
      <c r="E1013">
        <v>71.869990000000001</v>
      </c>
      <c r="F1013">
        <v>7.7163099999999998E-2</v>
      </c>
      <c r="G1013">
        <v>9.0940200000000004</v>
      </c>
      <c r="H1013">
        <v>2.5675900000000001E-2</v>
      </c>
      <c r="I1013">
        <v>0.14024809999999999</v>
      </c>
      <c r="J1013">
        <v>6.9465000000000004E-3</v>
      </c>
      <c r="K1013">
        <v>0.19772619999999999</v>
      </c>
      <c r="L1013">
        <v>4.9745999999999999E-2</v>
      </c>
      <c r="M1013">
        <v>8.9283000000000001E-3</v>
      </c>
      <c r="N1013">
        <v>7.8100000000000001E-4</v>
      </c>
      <c r="O1013">
        <v>1.003843</v>
      </c>
      <c r="P1013">
        <v>7.737E-4</v>
      </c>
      <c r="Q1013">
        <v>1.404636</v>
      </c>
      <c r="R1013">
        <v>7.0551900000000001E-2</v>
      </c>
      <c r="S1013">
        <v>2.40831E-2</v>
      </c>
      <c r="T1013">
        <v>2.2537999999999998E-3</v>
      </c>
      <c r="U1013">
        <v>6.2233000000000002E-3</v>
      </c>
      <c r="V1013">
        <v>5.5429999999999998E-4</v>
      </c>
      <c r="W1013">
        <v>3.2319100000000003E-2</v>
      </c>
      <c r="X1013">
        <v>1.0805999999999999E-3</v>
      </c>
      <c r="Y1013">
        <v>6.3195999999999999E-3</v>
      </c>
      <c r="Z1013">
        <v>5.2419999999999995E-4</v>
      </c>
      <c r="AA1013">
        <v>96.350129999999993</v>
      </c>
      <c r="AB1013">
        <v>0.35442289999999999</v>
      </c>
      <c r="AC1013">
        <v>53.35595</v>
      </c>
      <c r="AD1013">
        <v>0.237287</v>
      </c>
      <c r="AE1013">
        <v>0.2377138</v>
      </c>
      <c r="AF1013" s="2">
        <v>4.5470099999999999E-16</v>
      </c>
      <c r="AG1013" t="s">
        <v>1555</v>
      </c>
      <c r="AH1013">
        <v>3.8874000000000001E-3</v>
      </c>
      <c r="AI1013" s="2">
        <v>1.0525000000000001E-6</v>
      </c>
      <c r="AJ1013">
        <v>3.0538780000000001</v>
      </c>
      <c r="AK1013">
        <v>1.0004</v>
      </c>
      <c r="AL1013">
        <v>7.0899999999999999E-4</v>
      </c>
      <c r="AM1013" s="2">
        <v>6.0000000000000002E-6</v>
      </c>
      <c r="AN1013">
        <v>4.0000000000000003E-5</v>
      </c>
      <c r="AO1013">
        <v>2.0000000000000002E-5</v>
      </c>
      <c r="AP1013">
        <v>2.8180000000000002E-4</v>
      </c>
      <c r="AQ1013" s="2">
        <v>4.9999999999999998E-7</v>
      </c>
      <c r="AR1013">
        <v>1.1390000000000001E-2</v>
      </c>
      <c r="AS1013">
        <v>3.0000000000000001E-5</v>
      </c>
      <c r="AT1013">
        <v>6.3850000000000001E-3</v>
      </c>
      <c r="AU1013">
        <v>2.9999999999999997E-4</v>
      </c>
      <c r="AV1013">
        <v>1.6000000000000001E-4</v>
      </c>
      <c r="AW1013">
        <v>3.0000000000000001E-5</v>
      </c>
      <c r="AX1013">
        <v>1.1390000000000001E-2</v>
      </c>
      <c r="AY1013">
        <v>250</v>
      </c>
      <c r="AZ1013" s="2">
        <v>5.4629999999999996E-10</v>
      </c>
      <c r="BA1013">
        <v>295.5</v>
      </c>
      <c r="BB1013">
        <v>1575</v>
      </c>
    </row>
    <row r="1014" spans="1:54">
      <c r="A1014" t="s">
        <v>1195</v>
      </c>
      <c r="B1014" t="s">
        <v>1179</v>
      </c>
      <c r="C1014" s="1">
        <v>43445</v>
      </c>
      <c r="D1014">
        <v>3.1166670000000001</v>
      </c>
      <c r="E1014">
        <v>98.569329999999994</v>
      </c>
      <c r="F1014">
        <v>7.2567099999999995E-2</v>
      </c>
      <c r="G1014">
        <v>24.74671</v>
      </c>
      <c r="H1014">
        <v>1.26815E-2</v>
      </c>
      <c r="I1014">
        <v>0.29152650000000002</v>
      </c>
      <c r="J1014">
        <v>4.0293999999999998E-3</v>
      </c>
      <c r="K1014">
        <v>0.140344</v>
      </c>
      <c r="L1014">
        <v>3.36136E-2</v>
      </c>
      <c r="M1014">
        <v>2.0434299999999999E-2</v>
      </c>
      <c r="N1014">
        <v>6.7869999999999996E-4</v>
      </c>
      <c r="O1014">
        <v>1.003843</v>
      </c>
      <c r="P1014">
        <v>7.737E-4</v>
      </c>
      <c r="Q1014">
        <v>1.3961190000000001</v>
      </c>
      <c r="R1014">
        <v>7.0623400000000003E-2</v>
      </c>
      <c r="S1014">
        <v>2.40831E-2</v>
      </c>
      <c r="T1014">
        <v>2.2537999999999998E-3</v>
      </c>
      <c r="U1014">
        <v>6.2233000000000002E-3</v>
      </c>
      <c r="V1014">
        <v>5.5429999999999998E-4</v>
      </c>
      <c r="W1014">
        <v>3.2319100000000003E-2</v>
      </c>
      <c r="X1014">
        <v>1.0805999999999999E-3</v>
      </c>
      <c r="Y1014">
        <v>6.2865999999999998E-3</v>
      </c>
      <c r="Z1014">
        <v>5.2470000000000001E-4</v>
      </c>
      <c r="AA1014">
        <v>93.875870000000006</v>
      </c>
      <c r="AB1014">
        <v>0.22776779999999999</v>
      </c>
      <c r="AC1014">
        <v>26.374179999999999</v>
      </c>
      <c r="AD1014">
        <v>6.1970499999999998E-2</v>
      </c>
      <c r="AE1014">
        <v>6.2374699999999998E-2</v>
      </c>
      <c r="AF1014" s="2">
        <v>1.237335E-15</v>
      </c>
      <c r="AG1014" t="s">
        <v>1555</v>
      </c>
      <c r="AH1014">
        <v>3.8874000000000001E-3</v>
      </c>
      <c r="AI1014" s="2">
        <v>1.0525000000000001E-6</v>
      </c>
      <c r="AJ1014">
        <v>3.0541330000000002</v>
      </c>
      <c r="AK1014">
        <v>1.0004</v>
      </c>
      <c r="AL1014">
        <v>7.0899999999999999E-4</v>
      </c>
      <c r="AM1014" s="2">
        <v>6.0000000000000002E-6</v>
      </c>
      <c r="AN1014">
        <v>4.0000000000000003E-5</v>
      </c>
      <c r="AO1014">
        <v>2.0000000000000002E-5</v>
      </c>
      <c r="AP1014">
        <v>2.8180000000000002E-4</v>
      </c>
      <c r="AQ1014" s="2">
        <v>4.9999999999999998E-7</v>
      </c>
      <c r="AR1014">
        <v>1.1390000000000001E-2</v>
      </c>
      <c r="AS1014">
        <v>3.0000000000000001E-5</v>
      </c>
      <c r="AT1014">
        <v>6.3850000000000001E-3</v>
      </c>
      <c r="AU1014">
        <v>2.9999999999999997E-4</v>
      </c>
      <c r="AV1014">
        <v>1.6000000000000001E-4</v>
      </c>
      <c r="AW1014">
        <v>3.0000000000000001E-5</v>
      </c>
      <c r="AX1014">
        <v>1.1390000000000001E-2</v>
      </c>
      <c r="AY1014">
        <v>250</v>
      </c>
      <c r="AZ1014" s="2">
        <v>5.4629999999999996E-10</v>
      </c>
      <c r="BA1014">
        <v>295.5</v>
      </c>
      <c r="BB1014">
        <v>1575</v>
      </c>
    </row>
    <row r="1015" spans="1:54">
      <c r="A1015" t="s">
        <v>1186</v>
      </c>
      <c r="B1015" t="s">
        <v>1179</v>
      </c>
      <c r="C1015" s="1">
        <v>43445</v>
      </c>
      <c r="D1015">
        <v>3.233333</v>
      </c>
      <c r="E1015">
        <v>46.821840000000002</v>
      </c>
      <c r="F1015">
        <v>7.2176199999999996E-2</v>
      </c>
      <c r="G1015">
        <v>13.826549999999999</v>
      </c>
      <c r="H1015">
        <v>1.41817E-2</v>
      </c>
      <c r="I1015">
        <v>0.17147499999999999</v>
      </c>
      <c r="J1015">
        <v>4.1003999999999997E-3</v>
      </c>
      <c r="K1015">
        <v>0.1929536</v>
      </c>
      <c r="L1015">
        <v>3.2495099999999999E-2</v>
      </c>
      <c r="M1015">
        <v>1.19554E-2</v>
      </c>
      <c r="N1015">
        <v>6.2180000000000004E-4</v>
      </c>
      <c r="O1015">
        <v>1.003843</v>
      </c>
      <c r="P1015">
        <v>7.737E-4</v>
      </c>
      <c r="Q1015">
        <v>1.3876900000000001</v>
      </c>
      <c r="R1015">
        <v>7.0691199999999996E-2</v>
      </c>
      <c r="S1015">
        <v>2.40831E-2</v>
      </c>
      <c r="T1015">
        <v>2.2537999999999998E-3</v>
      </c>
      <c r="U1015">
        <v>6.2233000000000002E-3</v>
      </c>
      <c r="V1015">
        <v>5.5429999999999998E-4</v>
      </c>
      <c r="W1015">
        <v>3.2319100000000003E-2</v>
      </c>
      <c r="X1015">
        <v>1.0805999999999999E-3</v>
      </c>
      <c r="Y1015">
        <v>6.254E-3</v>
      </c>
      <c r="Z1015">
        <v>5.2519999999999997E-4</v>
      </c>
      <c r="AA1015">
        <v>92.475170000000006</v>
      </c>
      <c r="AB1015">
        <v>0.44609870000000001</v>
      </c>
      <c r="AC1015">
        <v>22.107890000000001</v>
      </c>
      <c r="AD1015">
        <v>0.10291790000000001</v>
      </c>
      <c r="AE1015">
        <v>0.1030898</v>
      </c>
      <c r="AF1015" s="2">
        <v>6.9132730000000003E-16</v>
      </c>
      <c r="AG1015" t="s">
        <v>1555</v>
      </c>
      <c r="AH1015">
        <v>3.8874000000000001E-3</v>
      </c>
      <c r="AI1015" s="2">
        <v>1.0525000000000001E-6</v>
      </c>
      <c r="AJ1015">
        <v>3.054389</v>
      </c>
      <c r="AK1015">
        <v>1.0004</v>
      </c>
      <c r="AL1015">
        <v>7.0899999999999999E-4</v>
      </c>
      <c r="AM1015" s="2">
        <v>6.0000000000000002E-6</v>
      </c>
      <c r="AN1015">
        <v>4.0000000000000003E-5</v>
      </c>
      <c r="AO1015">
        <v>2.0000000000000002E-5</v>
      </c>
      <c r="AP1015">
        <v>2.8180000000000002E-4</v>
      </c>
      <c r="AQ1015" s="2">
        <v>4.9999999999999998E-7</v>
      </c>
      <c r="AR1015">
        <v>1.1390000000000001E-2</v>
      </c>
      <c r="AS1015">
        <v>3.0000000000000001E-5</v>
      </c>
      <c r="AT1015">
        <v>6.3850000000000001E-3</v>
      </c>
      <c r="AU1015">
        <v>2.9999999999999997E-4</v>
      </c>
      <c r="AV1015">
        <v>1.6000000000000001E-4</v>
      </c>
      <c r="AW1015">
        <v>3.0000000000000001E-5</v>
      </c>
      <c r="AX1015">
        <v>1.1390000000000001E-2</v>
      </c>
      <c r="AY1015">
        <v>250</v>
      </c>
      <c r="AZ1015" s="2">
        <v>5.4629999999999996E-10</v>
      </c>
      <c r="BA1015">
        <v>295.5</v>
      </c>
      <c r="BB1015">
        <v>1575</v>
      </c>
    </row>
    <row r="1016" spans="1:54">
      <c r="A1016" t="s">
        <v>1212</v>
      </c>
      <c r="B1016" t="s">
        <v>1179</v>
      </c>
      <c r="C1016" s="1">
        <v>43445</v>
      </c>
      <c r="D1016">
        <v>3.3333330000000001</v>
      </c>
      <c r="E1016">
        <v>353.5813</v>
      </c>
      <c r="F1016">
        <v>7.9497999999999999E-2</v>
      </c>
      <c r="G1016">
        <v>73.959239999999994</v>
      </c>
      <c r="H1016">
        <v>2.0551E-2</v>
      </c>
      <c r="I1016">
        <v>0.85406260000000001</v>
      </c>
      <c r="J1016">
        <v>4.5123999999999997E-3</v>
      </c>
      <c r="K1016">
        <v>0.75560550000000004</v>
      </c>
      <c r="L1016">
        <v>3.1298100000000002E-2</v>
      </c>
      <c r="M1016">
        <v>1.25319E-2</v>
      </c>
      <c r="N1016">
        <v>6.6830000000000004E-4</v>
      </c>
      <c r="O1016">
        <v>1.003843</v>
      </c>
      <c r="P1016">
        <v>7.737E-4</v>
      </c>
      <c r="Q1016">
        <v>1.3795090000000001</v>
      </c>
      <c r="R1016">
        <v>7.0753800000000006E-2</v>
      </c>
      <c r="S1016">
        <v>2.40831E-2</v>
      </c>
      <c r="T1016">
        <v>2.2537999999999998E-3</v>
      </c>
      <c r="U1016">
        <v>6.2233000000000002E-3</v>
      </c>
      <c r="V1016">
        <v>5.5429999999999998E-4</v>
      </c>
      <c r="W1016">
        <v>3.2319100000000003E-2</v>
      </c>
      <c r="X1016">
        <v>1.0805999999999999E-3</v>
      </c>
      <c r="Y1016">
        <v>6.2224000000000003E-3</v>
      </c>
      <c r="Z1016">
        <v>5.2570000000000004E-4</v>
      </c>
      <c r="AA1016">
        <v>98.968869999999995</v>
      </c>
      <c r="AB1016">
        <v>6.4883999999999997E-2</v>
      </c>
      <c r="AC1016">
        <v>33.318669999999997</v>
      </c>
      <c r="AD1016">
        <v>2.2212900000000001E-2</v>
      </c>
      <c r="AE1016">
        <v>2.3944199999999999E-2</v>
      </c>
      <c r="AF1016" s="2">
        <v>3.6979620000000003E-15</v>
      </c>
      <c r="AG1016" t="s">
        <v>1555</v>
      </c>
      <c r="AH1016">
        <v>3.8874000000000001E-3</v>
      </c>
      <c r="AI1016" s="2">
        <v>1.0525000000000001E-6</v>
      </c>
      <c r="AJ1016">
        <v>3.05464</v>
      </c>
      <c r="AK1016">
        <v>1.0004</v>
      </c>
      <c r="AL1016">
        <v>7.0899999999999999E-4</v>
      </c>
      <c r="AM1016" s="2">
        <v>6.0000000000000002E-6</v>
      </c>
      <c r="AN1016">
        <v>4.0000000000000003E-5</v>
      </c>
      <c r="AO1016">
        <v>2.0000000000000002E-5</v>
      </c>
      <c r="AP1016">
        <v>2.8180000000000002E-4</v>
      </c>
      <c r="AQ1016" s="2">
        <v>4.9999999999999998E-7</v>
      </c>
      <c r="AR1016">
        <v>1.1390000000000001E-2</v>
      </c>
      <c r="AS1016">
        <v>3.0000000000000001E-5</v>
      </c>
      <c r="AT1016">
        <v>6.3850000000000001E-3</v>
      </c>
      <c r="AU1016">
        <v>2.9999999999999997E-4</v>
      </c>
      <c r="AV1016">
        <v>1.6000000000000001E-4</v>
      </c>
      <c r="AW1016">
        <v>3.0000000000000001E-5</v>
      </c>
      <c r="AX1016">
        <v>1.1390000000000001E-2</v>
      </c>
      <c r="AY1016">
        <v>250</v>
      </c>
      <c r="AZ1016" s="2">
        <v>5.4629999999999996E-10</v>
      </c>
      <c r="BA1016">
        <v>295.5</v>
      </c>
      <c r="BB1016">
        <v>1575</v>
      </c>
    </row>
    <row r="1017" spans="1:54">
      <c r="A1017" t="s">
        <v>1207</v>
      </c>
      <c r="B1017" t="s">
        <v>1179</v>
      </c>
      <c r="C1017" s="1">
        <v>43445</v>
      </c>
      <c r="D1017">
        <v>3.4333330000000002</v>
      </c>
      <c r="E1017">
        <v>80.816019999999995</v>
      </c>
      <c r="F1017">
        <v>7.3095599999999997E-2</v>
      </c>
      <c r="G1017">
        <v>16.90992</v>
      </c>
      <c r="H1017">
        <v>1.2768E-2</v>
      </c>
      <c r="I1017">
        <v>0.21564230000000001</v>
      </c>
      <c r="J1017">
        <v>4.0892000000000003E-3</v>
      </c>
      <c r="K1017">
        <v>0.32649650000000002</v>
      </c>
      <c r="L1017">
        <v>3.05583E-2</v>
      </c>
      <c r="M1017">
        <v>1.3519099999999999E-2</v>
      </c>
      <c r="N1017">
        <v>6.177E-4</v>
      </c>
      <c r="O1017">
        <v>1.003843</v>
      </c>
      <c r="P1017">
        <v>7.737E-4</v>
      </c>
      <c r="Q1017">
        <v>1.371324</v>
      </c>
      <c r="R1017">
        <v>7.0813299999999996E-2</v>
      </c>
      <c r="S1017">
        <v>2.40831E-2</v>
      </c>
      <c r="T1017">
        <v>2.2537999999999998E-3</v>
      </c>
      <c r="U1017">
        <v>6.2233000000000002E-3</v>
      </c>
      <c r="V1017">
        <v>5.5429999999999998E-4</v>
      </c>
      <c r="W1017">
        <v>3.2319100000000003E-2</v>
      </c>
      <c r="X1017">
        <v>1.0805999999999999E-3</v>
      </c>
      <c r="Y1017">
        <v>6.1910000000000003E-3</v>
      </c>
      <c r="Z1017">
        <v>5.2610000000000005E-4</v>
      </c>
      <c r="AA1017">
        <v>95.08426</v>
      </c>
      <c r="AB1017">
        <v>0.25857550000000001</v>
      </c>
      <c r="AC1017">
        <v>32.012149999999998</v>
      </c>
      <c r="AD1017">
        <v>8.4813299999999994E-2</v>
      </c>
      <c r="AE1017">
        <v>8.5247400000000001E-2</v>
      </c>
      <c r="AF1017" s="2">
        <v>8.4549589999999998E-16</v>
      </c>
      <c r="AG1017" t="s">
        <v>1555</v>
      </c>
      <c r="AH1017">
        <v>3.8874000000000001E-3</v>
      </c>
      <c r="AI1017" s="2">
        <v>1.0525000000000001E-6</v>
      </c>
      <c r="AJ1017">
        <v>3.0548950000000001</v>
      </c>
      <c r="AK1017">
        <v>1.0004</v>
      </c>
      <c r="AL1017">
        <v>7.0899999999999999E-4</v>
      </c>
      <c r="AM1017" s="2">
        <v>6.0000000000000002E-6</v>
      </c>
      <c r="AN1017">
        <v>4.0000000000000003E-5</v>
      </c>
      <c r="AO1017">
        <v>2.0000000000000002E-5</v>
      </c>
      <c r="AP1017">
        <v>2.8180000000000002E-4</v>
      </c>
      <c r="AQ1017" s="2">
        <v>4.9999999999999998E-7</v>
      </c>
      <c r="AR1017">
        <v>1.1390000000000001E-2</v>
      </c>
      <c r="AS1017">
        <v>3.0000000000000001E-5</v>
      </c>
      <c r="AT1017">
        <v>6.3850000000000001E-3</v>
      </c>
      <c r="AU1017">
        <v>2.9999999999999997E-4</v>
      </c>
      <c r="AV1017">
        <v>1.6000000000000001E-4</v>
      </c>
      <c r="AW1017">
        <v>3.0000000000000001E-5</v>
      </c>
      <c r="AX1017">
        <v>1.1390000000000001E-2</v>
      </c>
      <c r="AY1017">
        <v>250</v>
      </c>
      <c r="AZ1017" s="2">
        <v>5.4629999999999996E-10</v>
      </c>
      <c r="BA1017">
        <v>295.5</v>
      </c>
      <c r="BB1017">
        <v>1575</v>
      </c>
    </row>
    <row r="1018" spans="1:54">
      <c r="A1018" t="s">
        <v>1218</v>
      </c>
      <c r="B1018" t="s">
        <v>1179</v>
      </c>
      <c r="C1018" s="1">
        <v>43445</v>
      </c>
      <c r="D1018">
        <v>3.6</v>
      </c>
      <c r="E1018">
        <v>64.05489</v>
      </c>
      <c r="F1018">
        <v>7.2690000000000005E-2</v>
      </c>
      <c r="G1018">
        <v>12.635540000000001</v>
      </c>
      <c r="H1018">
        <v>1.38975E-2</v>
      </c>
      <c r="I1018">
        <v>0.147818</v>
      </c>
      <c r="J1018">
        <v>4.0166999999999998E-3</v>
      </c>
      <c r="K1018">
        <v>0.17197750000000001</v>
      </c>
      <c r="L1018">
        <v>3.0749599999999998E-2</v>
      </c>
      <c r="M1018">
        <v>9.9469999999999992E-3</v>
      </c>
      <c r="N1018">
        <v>6.179E-4</v>
      </c>
      <c r="O1018">
        <v>1.003843</v>
      </c>
      <c r="P1018">
        <v>7.737E-4</v>
      </c>
      <c r="Q1018">
        <v>1.35802</v>
      </c>
      <c r="R1018">
        <v>7.0902300000000001E-2</v>
      </c>
      <c r="S1018">
        <v>2.40831E-2</v>
      </c>
      <c r="T1018">
        <v>2.2537999999999998E-3</v>
      </c>
      <c r="U1018">
        <v>6.2233000000000002E-3</v>
      </c>
      <c r="V1018">
        <v>5.5429999999999998E-4</v>
      </c>
      <c r="W1018">
        <v>3.2319100000000003E-2</v>
      </c>
      <c r="X1018">
        <v>1.0805999999999999E-3</v>
      </c>
      <c r="Y1018">
        <v>6.1400999999999999E-3</v>
      </c>
      <c r="Z1018">
        <v>5.2680000000000001E-4</v>
      </c>
      <c r="AA1018">
        <v>95.427639999999997</v>
      </c>
      <c r="AB1018">
        <v>0.32591320000000001</v>
      </c>
      <c r="AC1018">
        <v>34.06203</v>
      </c>
      <c r="AD1018">
        <v>0.1148537</v>
      </c>
      <c r="AE1018">
        <v>0.1152165</v>
      </c>
      <c r="AF1018" s="2">
        <v>6.3177700000000003E-16</v>
      </c>
      <c r="AG1018" t="s">
        <v>1555</v>
      </c>
      <c r="AH1018">
        <v>3.8874000000000001E-3</v>
      </c>
      <c r="AI1018" s="2">
        <v>1.0525000000000001E-6</v>
      </c>
      <c r="AJ1018">
        <v>3.0553170000000001</v>
      </c>
      <c r="AK1018">
        <v>1.0004</v>
      </c>
      <c r="AL1018">
        <v>7.0899999999999999E-4</v>
      </c>
      <c r="AM1018" s="2">
        <v>6.0000000000000002E-6</v>
      </c>
      <c r="AN1018">
        <v>4.0000000000000003E-5</v>
      </c>
      <c r="AO1018">
        <v>2.0000000000000002E-5</v>
      </c>
      <c r="AP1018">
        <v>2.8180000000000002E-4</v>
      </c>
      <c r="AQ1018" s="2">
        <v>4.9999999999999998E-7</v>
      </c>
      <c r="AR1018">
        <v>1.1390000000000001E-2</v>
      </c>
      <c r="AS1018">
        <v>3.0000000000000001E-5</v>
      </c>
      <c r="AT1018">
        <v>6.3850000000000001E-3</v>
      </c>
      <c r="AU1018">
        <v>2.9999999999999997E-4</v>
      </c>
      <c r="AV1018">
        <v>1.6000000000000001E-4</v>
      </c>
      <c r="AW1018">
        <v>3.0000000000000001E-5</v>
      </c>
      <c r="AX1018">
        <v>1.1390000000000001E-2</v>
      </c>
      <c r="AY1018">
        <v>250</v>
      </c>
      <c r="AZ1018" s="2">
        <v>5.4629999999999996E-10</v>
      </c>
      <c r="BA1018">
        <v>295.5</v>
      </c>
      <c r="BB1018">
        <v>1575</v>
      </c>
    </row>
    <row r="1019" spans="1:54">
      <c r="A1019" t="s">
        <v>1191</v>
      </c>
      <c r="B1019" t="s">
        <v>1179</v>
      </c>
      <c r="C1019" s="1">
        <v>43445</v>
      </c>
      <c r="D1019">
        <v>3.7</v>
      </c>
      <c r="E1019">
        <v>390.9948</v>
      </c>
      <c r="F1019">
        <v>8.0466700000000002E-2</v>
      </c>
      <c r="G1019">
        <v>109.1593</v>
      </c>
      <c r="H1019">
        <v>2.3355799999999999E-2</v>
      </c>
      <c r="I1019">
        <v>1.2557229999999999</v>
      </c>
      <c r="J1019">
        <v>4.7672000000000001E-3</v>
      </c>
      <c r="K1019">
        <v>3.6582400000000002</v>
      </c>
      <c r="L1019">
        <v>3.1042799999999999E-2</v>
      </c>
      <c r="M1019">
        <v>3.05583E-2</v>
      </c>
      <c r="N1019">
        <v>6.9689999999999997E-4</v>
      </c>
      <c r="O1019">
        <v>1.003843</v>
      </c>
      <c r="P1019">
        <v>7.737E-4</v>
      </c>
      <c r="Q1019">
        <v>1.349888</v>
      </c>
      <c r="R1019">
        <v>7.0951799999999995E-2</v>
      </c>
      <c r="S1019">
        <v>2.40831E-2</v>
      </c>
      <c r="T1019">
        <v>2.2537999999999998E-3</v>
      </c>
      <c r="U1019">
        <v>6.2233000000000002E-3</v>
      </c>
      <c r="V1019">
        <v>5.5429999999999998E-4</v>
      </c>
      <c r="W1019">
        <v>3.2319100000000003E-2</v>
      </c>
      <c r="X1019">
        <v>1.0805999999999999E-3</v>
      </c>
      <c r="Y1019">
        <v>6.1091000000000001E-3</v>
      </c>
      <c r="Z1019">
        <v>5.2720000000000002E-4</v>
      </c>
      <c r="AA1019">
        <v>97.764110000000002</v>
      </c>
      <c r="AB1019">
        <v>6.1267500000000003E-2</v>
      </c>
      <c r="AC1019">
        <v>24.706939999999999</v>
      </c>
      <c r="AD1019">
        <v>1.53092E-2</v>
      </c>
      <c r="AE1019">
        <v>1.66889E-2</v>
      </c>
      <c r="AF1019" s="2">
        <v>5.4579640000000001E-15</v>
      </c>
      <c r="AG1019" t="s">
        <v>1555</v>
      </c>
      <c r="AH1019">
        <v>3.8874000000000001E-3</v>
      </c>
      <c r="AI1019" s="2">
        <v>1.0525000000000001E-6</v>
      </c>
      <c r="AJ1019">
        <v>3.0555789999999998</v>
      </c>
      <c r="AK1019">
        <v>1.0004</v>
      </c>
      <c r="AL1019">
        <v>7.0899999999999999E-4</v>
      </c>
      <c r="AM1019" s="2">
        <v>6.0000000000000002E-6</v>
      </c>
      <c r="AN1019">
        <v>4.0000000000000003E-5</v>
      </c>
      <c r="AO1019">
        <v>2.0000000000000002E-5</v>
      </c>
      <c r="AP1019">
        <v>2.8180000000000002E-4</v>
      </c>
      <c r="AQ1019" s="2">
        <v>4.9999999999999998E-7</v>
      </c>
      <c r="AR1019">
        <v>1.1390000000000001E-2</v>
      </c>
      <c r="AS1019">
        <v>3.0000000000000001E-5</v>
      </c>
      <c r="AT1019">
        <v>6.3850000000000001E-3</v>
      </c>
      <c r="AU1019">
        <v>2.9999999999999997E-4</v>
      </c>
      <c r="AV1019">
        <v>1.6000000000000001E-4</v>
      </c>
      <c r="AW1019">
        <v>3.0000000000000001E-5</v>
      </c>
      <c r="AX1019">
        <v>1.1390000000000001E-2</v>
      </c>
      <c r="AY1019">
        <v>250</v>
      </c>
      <c r="AZ1019" s="2">
        <v>5.4629999999999996E-10</v>
      </c>
      <c r="BA1019">
        <v>295.5</v>
      </c>
      <c r="BB1019">
        <v>1575</v>
      </c>
    </row>
    <row r="1020" spans="1:54">
      <c r="A1020" t="s">
        <v>1229</v>
      </c>
      <c r="B1020" t="s">
        <v>1179</v>
      </c>
      <c r="C1020" s="1">
        <v>43445</v>
      </c>
      <c r="D1020">
        <v>3.7833329999999998</v>
      </c>
      <c r="E1020">
        <v>497.09809999999999</v>
      </c>
      <c r="F1020">
        <v>8.8083099999999998E-2</v>
      </c>
      <c r="G1020">
        <v>52.56</v>
      </c>
      <c r="H1020">
        <v>3.3791000000000002E-2</v>
      </c>
      <c r="I1020">
        <v>0.61521539999999997</v>
      </c>
      <c r="J1020">
        <v>7.6166999999999997E-3</v>
      </c>
      <c r="K1020">
        <v>0.25459159999999997</v>
      </c>
      <c r="L1020">
        <v>5.3473300000000001E-2</v>
      </c>
      <c r="M1020">
        <v>2.74626E-2</v>
      </c>
      <c r="N1020">
        <v>7.762E-4</v>
      </c>
      <c r="O1020">
        <v>1.003843</v>
      </c>
      <c r="P1020">
        <v>7.737E-4</v>
      </c>
      <c r="Q1020">
        <v>1.343375</v>
      </c>
      <c r="R1020">
        <v>7.0988499999999996E-2</v>
      </c>
      <c r="S1020">
        <v>2.40831E-2</v>
      </c>
      <c r="T1020">
        <v>2.2537999999999998E-3</v>
      </c>
      <c r="U1020">
        <v>6.2233000000000002E-3</v>
      </c>
      <c r="V1020">
        <v>5.5429999999999998E-4</v>
      </c>
      <c r="W1020">
        <v>3.2319100000000003E-2</v>
      </c>
      <c r="X1020">
        <v>1.0805999999999999E-3</v>
      </c>
      <c r="Y1020">
        <v>6.0844000000000002E-3</v>
      </c>
      <c r="Z1020">
        <v>5.2749999999999997E-4</v>
      </c>
      <c r="AA1020">
        <v>98.370570000000001</v>
      </c>
      <c r="AB1020">
        <v>5.2641199999999999E-2</v>
      </c>
      <c r="AC1020">
        <v>64.99136</v>
      </c>
      <c r="AD1020">
        <v>5.2180699999999997E-2</v>
      </c>
      <c r="AE1020">
        <v>5.4969799999999999E-2</v>
      </c>
      <c r="AF1020" s="2">
        <v>2.6280000000000001E-15</v>
      </c>
      <c r="AG1020" t="s">
        <v>1555</v>
      </c>
      <c r="AH1020">
        <v>3.8874000000000001E-3</v>
      </c>
      <c r="AI1020" s="2">
        <v>1.0525000000000001E-6</v>
      </c>
      <c r="AJ1020">
        <v>3.0557919999999998</v>
      </c>
      <c r="AK1020">
        <v>1.0004</v>
      </c>
      <c r="AL1020">
        <v>7.0899999999999999E-4</v>
      </c>
      <c r="AM1020" s="2">
        <v>6.0000000000000002E-6</v>
      </c>
      <c r="AN1020">
        <v>4.0000000000000003E-5</v>
      </c>
      <c r="AO1020">
        <v>2.0000000000000002E-5</v>
      </c>
      <c r="AP1020">
        <v>2.8180000000000002E-4</v>
      </c>
      <c r="AQ1020" s="2">
        <v>4.9999999999999998E-7</v>
      </c>
      <c r="AR1020">
        <v>1.1390000000000001E-2</v>
      </c>
      <c r="AS1020">
        <v>3.0000000000000001E-5</v>
      </c>
      <c r="AT1020">
        <v>6.3850000000000001E-3</v>
      </c>
      <c r="AU1020">
        <v>2.9999999999999997E-4</v>
      </c>
      <c r="AV1020">
        <v>1.6000000000000001E-4</v>
      </c>
      <c r="AW1020">
        <v>3.0000000000000001E-5</v>
      </c>
      <c r="AX1020">
        <v>1.1390000000000001E-2</v>
      </c>
      <c r="AY1020">
        <v>250</v>
      </c>
      <c r="AZ1020" s="2">
        <v>5.4629999999999996E-10</v>
      </c>
      <c r="BA1020">
        <v>295.5</v>
      </c>
      <c r="BB1020">
        <v>1575</v>
      </c>
    </row>
    <row r="1021" spans="1:54">
      <c r="A1021" t="s">
        <v>1227</v>
      </c>
      <c r="B1021" t="s">
        <v>1179</v>
      </c>
      <c r="C1021" s="1">
        <v>43445</v>
      </c>
      <c r="D1021">
        <v>3.8666670000000001</v>
      </c>
      <c r="E1021">
        <v>729.1413</v>
      </c>
      <c r="F1021">
        <v>0.1218129</v>
      </c>
      <c r="G1021">
        <v>111.2741</v>
      </c>
      <c r="H1021">
        <v>3.7317799999999998E-2</v>
      </c>
      <c r="I1021">
        <v>1.323536</v>
      </c>
      <c r="J1021">
        <v>7.1259000000000001E-3</v>
      </c>
      <c r="K1021">
        <v>0.76353130000000002</v>
      </c>
      <c r="L1021">
        <v>5.7195000000000003E-2</v>
      </c>
      <c r="M1021">
        <v>3.67701E-2</v>
      </c>
      <c r="N1021">
        <v>1.1114E-3</v>
      </c>
      <c r="O1021">
        <v>1.003843</v>
      </c>
      <c r="P1021">
        <v>7.737E-4</v>
      </c>
      <c r="Q1021">
        <v>1.3371470000000001</v>
      </c>
      <c r="R1021">
        <v>7.1021100000000004E-2</v>
      </c>
      <c r="S1021">
        <v>2.40831E-2</v>
      </c>
      <c r="T1021">
        <v>2.2537999999999998E-3</v>
      </c>
      <c r="U1021">
        <v>6.2233000000000002E-3</v>
      </c>
      <c r="V1021">
        <v>5.5429999999999998E-4</v>
      </c>
      <c r="W1021">
        <v>3.2319100000000003E-2</v>
      </c>
      <c r="X1021">
        <v>1.0805999999999999E-3</v>
      </c>
      <c r="Y1021">
        <v>6.0607999999999999E-3</v>
      </c>
      <c r="Z1021">
        <v>5.2769999999999998E-4</v>
      </c>
      <c r="AA1021">
        <v>98.517060000000001</v>
      </c>
      <c r="AB1021">
        <v>5.1242799999999998E-2</v>
      </c>
      <c r="AC1021">
        <v>45.326030000000003</v>
      </c>
      <c r="AD1021">
        <v>2.6606500000000002E-2</v>
      </c>
      <c r="AE1021">
        <v>2.92375E-2</v>
      </c>
      <c r="AF1021" s="2">
        <v>5.5637070000000004E-15</v>
      </c>
      <c r="AG1021" t="s">
        <v>1555</v>
      </c>
      <c r="AH1021">
        <v>3.8874000000000001E-3</v>
      </c>
      <c r="AI1021" s="2">
        <v>1.0525000000000001E-6</v>
      </c>
      <c r="AJ1021">
        <v>3.0559980000000002</v>
      </c>
      <c r="AK1021">
        <v>1.0004</v>
      </c>
      <c r="AL1021">
        <v>7.0899999999999999E-4</v>
      </c>
      <c r="AM1021" s="2">
        <v>6.0000000000000002E-6</v>
      </c>
      <c r="AN1021">
        <v>4.0000000000000003E-5</v>
      </c>
      <c r="AO1021">
        <v>2.0000000000000002E-5</v>
      </c>
      <c r="AP1021">
        <v>2.8180000000000002E-4</v>
      </c>
      <c r="AQ1021" s="2">
        <v>4.9999999999999998E-7</v>
      </c>
      <c r="AR1021">
        <v>1.1390000000000001E-2</v>
      </c>
      <c r="AS1021">
        <v>3.0000000000000001E-5</v>
      </c>
      <c r="AT1021">
        <v>6.3850000000000001E-3</v>
      </c>
      <c r="AU1021">
        <v>2.9999999999999997E-4</v>
      </c>
      <c r="AV1021">
        <v>1.6000000000000001E-4</v>
      </c>
      <c r="AW1021">
        <v>3.0000000000000001E-5</v>
      </c>
      <c r="AX1021">
        <v>1.1390000000000001E-2</v>
      </c>
      <c r="AY1021">
        <v>250</v>
      </c>
      <c r="AZ1021" s="2">
        <v>5.4629999999999996E-10</v>
      </c>
      <c r="BA1021">
        <v>295.5</v>
      </c>
      <c r="BB1021">
        <v>1575</v>
      </c>
    </row>
    <row r="1022" spans="1:54">
      <c r="A1022" t="s">
        <v>1209</v>
      </c>
      <c r="B1022" t="s">
        <v>1179</v>
      </c>
      <c r="C1022" s="1">
        <v>43445</v>
      </c>
      <c r="D1022">
        <v>3.9666670000000002</v>
      </c>
      <c r="E1022">
        <v>135.69030000000001</v>
      </c>
      <c r="F1022">
        <v>7.3777200000000001E-2</v>
      </c>
      <c r="G1022">
        <v>28.100549999999998</v>
      </c>
      <c r="H1022">
        <v>1.40777E-2</v>
      </c>
      <c r="I1022">
        <v>0.34272960000000002</v>
      </c>
      <c r="J1022">
        <v>4.2687999999999997E-3</v>
      </c>
      <c r="K1022">
        <v>0.1895385</v>
      </c>
      <c r="L1022">
        <v>3.1733699999999997E-2</v>
      </c>
      <c r="M1022">
        <v>1.7344200000000001E-2</v>
      </c>
      <c r="N1022">
        <v>6.6049999999999995E-4</v>
      </c>
      <c r="O1022">
        <v>1.003843</v>
      </c>
      <c r="P1022">
        <v>7.737E-4</v>
      </c>
      <c r="Q1022">
        <v>1.3295570000000001</v>
      </c>
      <c r="R1022">
        <v>7.1057400000000007E-2</v>
      </c>
      <c r="S1022">
        <v>2.40831E-2</v>
      </c>
      <c r="T1022">
        <v>2.2537999999999998E-3</v>
      </c>
      <c r="U1022">
        <v>6.2233000000000002E-3</v>
      </c>
      <c r="V1022">
        <v>5.5429999999999998E-4</v>
      </c>
      <c r="W1022">
        <v>3.2319100000000003E-2</v>
      </c>
      <c r="X1022">
        <v>1.0805999999999999E-3</v>
      </c>
      <c r="Y1022">
        <v>6.0321999999999997E-3</v>
      </c>
      <c r="Z1022">
        <v>5.2800000000000004E-4</v>
      </c>
      <c r="AA1022">
        <v>96.229619999999997</v>
      </c>
      <c r="AB1022">
        <v>0.16289110000000001</v>
      </c>
      <c r="AC1022">
        <v>32.727290000000004</v>
      </c>
      <c r="AD1022">
        <v>5.44392E-2</v>
      </c>
      <c r="AE1022">
        <v>5.5142999999999998E-2</v>
      </c>
      <c r="AF1022" s="2">
        <v>1.405027E-15</v>
      </c>
      <c r="AG1022" t="s">
        <v>1555</v>
      </c>
      <c r="AH1022">
        <v>3.8874000000000001E-3</v>
      </c>
      <c r="AI1022" s="2">
        <v>1.0525000000000001E-6</v>
      </c>
      <c r="AJ1022">
        <v>3.0562529999999999</v>
      </c>
      <c r="AK1022">
        <v>1.0004</v>
      </c>
      <c r="AL1022">
        <v>7.0899999999999999E-4</v>
      </c>
      <c r="AM1022" s="2">
        <v>6.0000000000000002E-6</v>
      </c>
      <c r="AN1022">
        <v>4.0000000000000003E-5</v>
      </c>
      <c r="AO1022">
        <v>2.0000000000000002E-5</v>
      </c>
      <c r="AP1022">
        <v>2.8180000000000002E-4</v>
      </c>
      <c r="AQ1022" s="2">
        <v>4.9999999999999998E-7</v>
      </c>
      <c r="AR1022">
        <v>1.1390000000000001E-2</v>
      </c>
      <c r="AS1022">
        <v>3.0000000000000001E-5</v>
      </c>
      <c r="AT1022">
        <v>6.3850000000000001E-3</v>
      </c>
      <c r="AU1022">
        <v>2.9999999999999997E-4</v>
      </c>
      <c r="AV1022">
        <v>1.6000000000000001E-4</v>
      </c>
      <c r="AW1022">
        <v>3.0000000000000001E-5</v>
      </c>
      <c r="AX1022">
        <v>1.1390000000000001E-2</v>
      </c>
      <c r="AY1022">
        <v>250</v>
      </c>
      <c r="AZ1022" s="2">
        <v>5.4629999999999996E-10</v>
      </c>
      <c r="BA1022">
        <v>295.5</v>
      </c>
      <c r="BB1022">
        <v>1575</v>
      </c>
    </row>
    <row r="1023" spans="1:54">
      <c r="A1023" t="s">
        <v>1234</v>
      </c>
      <c r="B1023" t="s">
        <v>1179</v>
      </c>
      <c r="C1023" s="1">
        <v>43445</v>
      </c>
      <c r="D1023">
        <v>4.0333329999999998</v>
      </c>
      <c r="E1023">
        <v>2174.3339999999998</v>
      </c>
      <c r="F1023">
        <v>0.37574360000000001</v>
      </c>
      <c r="G1023">
        <v>47.11036</v>
      </c>
      <c r="H1023">
        <v>6.6351400000000005E-2</v>
      </c>
      <c r="I1023">
        <v>0.64368990000000004</v>
      </c>
      <c r="J1023">
        <v>1.5777300000000001E-2</v>
      </c>
      <c r="K1023">
        <v>0.32245639999999998</v>
      </c>
      <c r="L1023">
        <v>0.1247409</v>
      </c>
      <c r="M1023">
        <v>6.5412499999999998E-2</v>
      </c>
      <c r="N1023">
        <v>3.5701000000000001E-3</v>
      </c>
      <c r="O1023">
        <v>1.003843</v>
      </c>
      <c r="P1023">
        <v>7.737E-4</v>
      </c>
      <c r="Q1023">
        <v>1.3245899999999999</v>
      </c>
      <c r="R1023">
        <v>7.1079100000000006E-2</v>
      </c>
      <c r="S1023">
        <v>2.40831E-2</v>
      </c>
      <c r="T1023">
        <v>2.2537999999999998E-3</v>
      </c>
      <c r="U1023">
        <v>6.2233000000000002E-3</v>
      </c>
      <c r="V1023">
        <v>5.5429999999999998E-4</v>
      </c>
      <c r="W1023">
        <v>3.2319100000000003E-2</v>
      </c>
      <c r="X1023">
        <v>1.0805999999999999E-3</v>
      </c>
      <c r="Y1023">
        <v>6.0136E-3</v>
      </c>
      <c r="Z1023">
        <v>5.2809999999999999E-4</v>
      </c>
      <c r="AA1023">
        <v>99.112219999999994</v>
      </c>
      <c r="AB1023">
        <v>5.4296200000000003E-2</v>
      </c>
      <c r="AC1023">
        <v>299.56169999999997</v>
      </c>
      <c r="AD1023">
        <v>0.41491400000000001</v>
      </c>
      <c r="AE1023">
        <v>0.42160540000000002</v>
      </c>
      <c r="AF1023" s="2">
        <v>2.355518E-15</v>
      </c>
      <c r="AG1023" t="s">
        <v>1555</v>
      </c>
      <c r="AH1023">
        <v>3.8874000000000001E-3</v>
      </c>
      <c r="AI1023" s="2">
        <v>1.0525000000000001E-6</v>
      </c>
      <c r="AJ1023">
        <v>3.0564209999999998</v>
      </c>
      <c r="AK1023">
        <v>1.0004</v>
      </c>
      <c r="AL1023">
        <v>7.0899999999999999E-4</v>
      </c>
      <c r="AM1023" s="2">
        <v>6.0000000000000002E-6</v>
      </c>
      <c r="AN1023">
        <v>4.0000000000000003E-5</v>
      </c>
      <c r="AO1023">
        <v>2.0000000000000002E-5</v>
      </c>
      <c r="AP1023">
        <v>2.8180000000000002E-4</v>
      </c>
      <c r="AQ1023" s="2">
        <v>4.9999999999999998E-7</v>
      </c>
      <c r="AR1023">
        <v>1.1390000000000001E-2</v>
      </c>
      <c r="AS1023">
        <v>3.0000000000000001E-5</v>
      </c>
      <c r="AT1023">
        <v>6.3850000000000001E-3</v>
      </c>
      <c r="AU1023">
        <v>2.9999999999999997E-4</v>
      </c>
      <c r="AV1023">
        <v>1.6000000000000001E-4</v>
      </c>
      <c r="AW1023">
        <v>3.0000000000000001E-5</v>
      </c>
      <c r="AX1023">
        <v>1.1390000000000001E-2</v>
      </c>
      <c r="AY1023">
        <v>250</v>
      </c>
      <c r="AZ1023" s="2">
        <v>5.4629999999999996E-10</v>
      </c>
      <c r="BA1023">
        <v>295.5</v>
      </c>
      <c r="BB1023">
        <v>1575</v>
      </c>
    </row>
    <row r="1024" spans="1:54">
      <c r="A1024" t="s">
        <v>1235</v>
      </c>
      <c r="B1024" t="s">
        <v>1179</v>
      </c>
      <c r="C1024" s="1">
        <v>43445</v>
      </c>
      <c r="D1024">
        <v>4.0999999999999996</v>
      </c>
      <c r="E1024">
        <v>2138.11</v>
      </c>
      <c r="F1024">
        <v>0.37030109999999999</v>
      </c>
      <c r="G1024">
        <v>17.764659999999999</v>
      </c>
      <c r="H1024">
        <v>5.0020500000000002E-2</v>
      </c>
      <c r="I1024">
        <v>0.28273930000000003</v>
      </c>
      <c r="J1024">
        <v>2.0074000000000002E-2</v>
      </c>
      <c r="K1024">
        <v>0.55252939999999995</v>
      </c>
      <c r="L1024">
        <v>0.13124459999999999</v>
      </c>
      <c r="M1024">
        <v>4.9580100000000002E-2</v>
      </c>
      <c r="N1024">
        <v>2.2311000000000002E-3</v>
      </c>
      <c r="O1024">
        <v>1.003843</v>
      </c>
      <c r="P1024">
        <v>7.737E-4</v>
      </c>
      <c r="Q1024">
        <v>1.3196479999999999</v>
      </c>
      <c r="R1024">
        <v>7.1098900000000007E-2</v>
      </c>
      <c r="S1024">
        <v>2.40831E-2</v>
      </c>
      <c r="T1024">
        <v>2.2537999999999998E-3</v>
      </c>
      <c r="U1024">
        <v>6.2233000000000002E-3</v>
      </c>
      <c r="V1024">
        <v>5.5429999999999998E-4</v>
      </c>
      <c r="W1024">
        <v>3.2319100000000003E-2</v>
      </c>
      <c r="X1024">
        <v>1.0805999999999999E-3</v>
      </c>
      <c r="Y1024">
        <v>5.9950000000000003E-3</v>
      </c>
      <c r="Z1024">
        <v>5.2829999999999999E-4</v>
      </c>
      <c r="AA1024">
        <v>99.316969999999998</v>
      </c>
      <c r="AB1024">
        <v>3.9334599999999997E-2</v>
      </c>
      <c r="AC1024">
        <v>698.56910000000005</v>
      </c>
      <c r="AD1024">
        <v>1.6483350000000001</v>
      </c>
      <c r="AE1024">
        <v>1.655816</v>
      </c>
      <c r="AF1024" s="2">
        <v>8.8823289999999991E-16</v>
      </c>
      <c r="AG1024" t="s">
        <v>1555</v>
      </c>
      <c r="AH1024">
        <v>3.8874000000000001E-3</v>
      </c>
      <c r="AI1024" s="2">
        <v>1.0525000000000001E-6</v>
      </c>
      <c r="AJ1024">
        <v>3.0565899999999999</v>
      </c>
      <c r="AK1024">
        <v>1.0004</v>
      </c>
      <c r="AL1024">
        <v>7.0899999999999999E-4</v>
      </c>
      <c r="AM1024" s="2">
        <v>6.0000000000000002E-6</v>
      </c>
      <c r="AN1024">
        <v>4.0000000000000003E-5</v>
      </c>
      <c r="AO1024">
        <v>2.0000000000000002E-5</v>
      </c>
      <c r="AP1024">
        <v>2.8180000000000002E-4</v>
      </c>
      <c r="AQ1024" s="2">
        <v>4.9999999999999998E-7</v>
      </c>
      <c r="AR1024">
        <v>1.1390000000000001E-2</v>
      </c>
      <c r="AS1024">
        <v>3.0000000000000001E-5</v>
      </c>
      <c r="AT1024">
        <v>6.3850000000000001E-3</v>
      </c>
      <c r="AU1024">
        <v>2.9999999999999997E-4</v>
      </c>
      <c r="AV1024">
        <v>1.6000000000000001E-4</v>
      </c>
      <c r="AW1024">
        <v>3.0000000000000001E-5</v>
      </c>
      <c r="AX1024">
        <v>1.1390000000000001E-2</v>
      </c>
      <c r="AY1024">
        <v>250</v>
      </c>
      <c r="AZ1024" s="2">
        <v>5.4629999999999996E-10</v>
      </c>
      <c r="BA1024">
        <v>295.5</v>
      </c>
      <c r="BB1024">
        <v>1575</v>
      </c>
    </row>
    <row r="1025" spans="1:54">
      <c r="A1025" t="s">
        <v>1213</v>
      </c>
      <c r="B1025" t="s">
        <v>1179</v>
      </c>
      <c r="C1025" s="1">
        <v>43445</v>
      </c>
      <c r="D1025">
        <v>4.2</v>
      </c>
      <c r="E1025">
        <v>137.50489999999999</v>
      </c>
      <c r="F1025">
        <v>7.5010099999999996E-2</v>
      </c>
      <c r="G1025">
        <v>27.979310000000002</v>
      </c>
      <c r="H1025">
        <v>1.49943E-2</v>
      </c>
      <c r="I1025">
        <v>0.32076270000000001</v>
      </c>
      <c r="J1025">
        <v>4.0892000000000003E-3</v>
      </c>
      <c r="K1025">
        <v>0.34542929999999999</v>
      </c>
      <c r="L1025">
        <v>3.3678199999999998E-2</v>
      </c>
      <c r="M1025">
        <v>1.6397499999999999E-2</v>
      </c>
      <c r="N1025">
        <v>6.3949999999999999E-4</v>
      </c>
      <c r="O1025">
        <v>1.003843</v>
      </c>
      <c r="P1025">
        <v>7.737E-4</v>
      </c>
      <c r="Q1025">
        <v>1.312341</v>
      </c>
      <c r="R1025">
        <v>7.1124999999999994E-2</v>
      </c>
      <c r="S1025">
        <v>2.40831E-2</v>
      </c>
      <c r="T1025">
        <v>2.2537999999999998E-3</v>
      </c>
      <c r="U1025">
        <v>6.2233000000000002E-3</v>
      </c>
      <c r="V1025">
        <v>5.5429999999999998E-4</v>
      </c>
      <c r="W1025">
        <v>3.2319100000000003E-2</v>
      </c>
      <c r="X1025">
        <v>1.0805999999999999E-3</v>
      </c>
      <c r="Y1025">
        <v>5.9677000000000003E-3</v>
      </c>
      <c r="Z1025">
        <v>5.285E-4</v>
      </c>
      <c r="AA1025">
        <v>96.492220000000003</v>
      </c>
      <c r="AB1025">
        <v>0.15739929999999999</v>
      </c>
      <c r="AC1025">
        <v>33.394359999999999</v>
      </c>
      <c r="AD1025">
        <v>5.3836799999999997E-2</v>
      </c>
      <c r="AE1025">
        <v>5.4577199999999999E-2</v>
      </c>
      <c r="AF1025" s="2">
        <v>1.3989660000000001E-15</v>
      </c>
      <c r="AG1025" t="s">
        <v>1555</v>
      </c>
      <c r="AH1025">
        <v>3.8874000000000001E-3</v>
      </c>
      <c r="AI1025" s="2">
        <v>1.0525000000000001E-6</v>
      </c>
      <c r="AJ1025">
        <v>3.0568430000000002</v>
      </c>
      <c r="AK1025">
        <v>1.0004</v>
      </c>
      <c r="AL1025">
        <v>7.0899999999999999E-4</v>
      </c>
      <c r="AM1025" s="2">
        <v>6.0000000000000002E-6</v>
      </c>
      <c r="AN1025">
        <v>4.0000000000000003E-5</v>
      </c>
      <c r="AO1025">
        <v>2.0000000000000002E-5</v>
      </c>
      <c r="AP1025">
        <v>2.8180000000000002E-4</v>
      </c>
      <c r="AQ1025" s="2">
        <v>4.9999999999999998E-7</v>
      </c>
      <c r="AR1025">
        <v>1.1390000000000001E-2</v>
      </c>
      <c r="AS1025">
        <v>3.0000000000000001E-5</v>
      </c>
      <c r="AT1025">
        <v>6.3850000000000001E-3</v>
      </c>
      <c r="AU1025">
        <v>2.9999999999999997E-4</v>
      </c>
      <c r="AV1025">
        <v>1.6000000000000001E-4</v>
      </c>
      <c r="AW1025">
        <v>3.0000000000000001E-5</v>
      </c>
      <c r="AX1025">
        <v>1.1390000000000001E-2</v>
      </c>
      <c r="AY1025">
        <v>250</v>
      </c>
      <c r="AZ1025" s="2">
        <v>5.4629999999999996E-10</v>
      </c>
      <c r="BA1025">
        <v>295.5</v>
      </c>
      <c r="BB1025">
        <v>1575</v>
      </c>
    </row>
    <row r="1026" spans="1:54">
      <c r="A1026" t="s">
        <v>1198</v>
      </c>
      <c r="B1026" t="s">
        <v>1179</v>
      </c>
      <c r="C1026" s="1">
        <v>43445</v>
      </c>
      <c r="D1026">
        <v>5.016667</v>
      </c>
      <c r="E1026">
        <v>69.553179999999998</v>
      </c>
      <c r="F1026">
        <v>7.2750700000000001E-2</v>
      </c>
      <c r="G1026">
        <v>17.196560000000002</v>
      </c>
      <c r="H1026">
        <v>1.6351299999999999E-2</v>
      </c>
      <c r="I1026">
        <v>0.21846299999999999</v>
      </c>
      <c r="J1026">
        <v>4.1203999999999998E-3</v>
      </c>
      <c r="K1026">
        <v>0.33400249999999998</v>
      </c>
      <c r="L1026">
        <v>3.4165300000000003E-2</v>
      </c>
      <c r="M1026">
        <v>1.20062E-2</v>
      </c>
      <c r="N1026">
        <v>6.3230000000000003E-4</v>
      </c>
      <c r="O1026">
        <v>1.003843</v>
      </c>
      <c r="P1026">
        <v>7.737E-4</v>
      </c>
      <c r="Q1026">
        <v>1.2566710000000001</v>
      </c>
      <c r="R1026">
        <v>7.1187500000000001E-2</v>
      </c>
      <c r="S1026">
        <v>2.40831E-2</v>
      </c>
      <c r="T1026">
        <v>2.2537999999999998E-3</v>
      </c>
      <c r="U1026">
        <v>6.2233000000000002E-3</v>
      </c>
      <c r="V1026">
        <v>5.5429999999999998E-4</v>
      </c>
      <c r="W1026">
        <v>3.2319100000000003E-2</v>
      </c>
      <c r="X1026">
        <v>1.0805999999999999E-3</v>
      </c>
      <c r="Y1026">
        <v>5.7634000000000001E-3</v>
      </c>
      <c r="Z1026">
        <v>5.2890000000000001E-4</v>
      </c>
      <c r="AA1026">
        <v>94.931539999999998</v>
      </c>
      <c r="AB1026">
        <v>0.30558950000000001</v>
      </c>
      <c r="AC1026">
        <v>27.078060000000001</v>
      </c>
      <c r="AD1026">
        <v>8.5703500000000002E-2</v>
      </c>
      <c r="AE1026">
        <v>8.6011900000000002E-2</v>
      </c>
      <c r="AF1026" s="2">
        <v>8.5982820000000004E-16</v>
      </c>
      <c r="AG1026" t="s">
        <v>1555</v>
      </c>
      <c r="AH1026">
        <v>3.8874000000000001E-3</v>
      </c>
      <c r="AI1026" s="2">
        <v>1.0525000000000001E-6</v>
      </c>
      <c r="AJ1026">
        <v>3.0588989999999998</v>
      </c>
      <c r="AK1026">
        <v>1.0004</v>
      </c>
      <c r="AL1026">
        <v>7.0899999999999999E-4</v>
      </c>
      <c r="AM1026" s="2">
        <v>6.0000000000000002E-6</v>
      </c>
      <c r="AN1026">
        <v>4.0000000000000003E-5</v>
      </c>
      <c r="AO1026">
        <v>2.0000000000000002E-5</v>
      </c>
      <c r="AP1026">
        <v>2.8180000000000002E-4</v>
      </c>
      <c r="AQ1026" s="2">
        <v>4.9999999999999998E-7</v>
      </c>
      <c r="AR1026">
        <v>1.1390000000000001E-2</v>
      </c>
      <c r="AS1026">
        <v>3.0000000000000001E-5</v>
      </c>
      <c r="AT1026">
        <v>6.3850000000000001E-3</v>
      </c>
      <c r="AU1026">
        <v>2.9999999999999997E-4</v>
      </c>
      <c r="AV1026">
        <v>1.6000000000000001E-4</v>
      </c>
      <c r="AW1026">
        <v>3.0000000000000001E-5</v>
      </c>
      <c r="AX1026">
        <v>1.1390000000000001E-2</v>
      </c>
      <c r="AY1026">
        <v>250</v>
      </c>
      <c r="AZ1026" s="2">
        <v>5.4629999999999996E-10</v>
      </c>
      <c r="BA1026">
        <v>295.5</v>
      </c>
      <c r="BB1026">
        <v>1575</v>
      </c>
    </row>
    <row r="1027" spans="1:54">
      <c r="A1027" t="s">
        <v>1208</v>
      </c>
      <c r="B1027" t="s">
        <v>1179</v>
      </c>
      <c r="C1027" s="1">
        <v>43445</v>
      </c>
      <c r="D1027">
        <v>5.1166669999999996</v>
      </c>
      <c r="E1027">
        <v>366.68270000000001</v>
      </c>
      <c r="F1027">
        <v>7.8372300000000006E-2</v>
      </c>
      <c r="G1027">
        <v>76.654150000000001</v>
      </c>
      <c r="H1027">
        <v>1.8786299999999999E-2</v>
      </c>
      <c r="I1027">
        <v>0.88698279999999996</v>
      </c>
      <c r="J1027">
        <v>4.7567E-3</v>
      </c>
      <c r="K1027">
        <v>1.0705929999999999</v>
      </c>
      <c r="L1027">
        <v>3.0006000000000001E-2</v>
      </c>
      <c r="M1027">
        <v>4.4626699999999998E-2</v>
      </c>
      <c r="N1027">
        <v>7.2510000000000001E-4</v>
      </c>
      <c r="O1027">
        <v>1.003843</v>
      </c>
      <c r="P1027">
        <v>7.737E-4</v>
      </c>
      <c r="Q1027">
        <v>1.2501199999999999</v>
      </c>
      <c r="R1027">
        <v>7.1178000000000005E-2</v>
      </c>
      <c r="S1027">
        <v>2.40831E-2</v>
      </c>
      <c r="T1027">
        <v>2.2537999999999998E-3</v>
      </c>
      <c r="U1027">
        <v>6.2233000000000002E-3</v>
      </c>
      <c r="V1027">
        <v>5.5429999999999998E-4</v>
      </c>
      <c r="W1027">
        <v>3.2319100000000003E-2</v>
      </c>
      <c r="X1027">
        <v>1.0805999999999999E-3</v>
      </c>
      <c r="Y1027">
        <v>5.7397999999999998E-3</v>
      </c>
      <c r="Z1027">
        <v>5.2890000000000001E-4</v>
      </c>
      <c r="AA1027">
        <v>96.42295</v>
      </c>
      <c r="AB1027">
        <v>6.6215200000000002E-2</v>
      </c>
      <c r="AC1027">
        <v>32.488349999999997</v>
      </c>
      <c r="AD1027">
        <v>2.2358200000000002E-2</v>
      </c>
      <c r="AE1027">
        <v>2.3997999999999998E-2</v>
      </c>
      <c r="AF1027" s="2">
        <v>3.8327080000000003E-15</v>
      </c>
      <c r="AG1027" t="s">
        <v>1555</v>
      </c>
      <c r="AH1027">
        <v>3.8874000000000001E-3</v>
      </c>
      <c r="AI1027" s="2">
        <v>1.0525000000000001E-6</v>
      </c>
      <c r="AJ1027">
        <v>3.059158</v>
      </c>
      <c r="AK1027">
        <v>1.0004</v>
      </c>
      <c r="AL1027">
        <v>7.0899999999999999E-4</v>
      </c>
      <c r="AM1027" s="2">
        <v>6.0000000000000002E-6</v>
      </c>
      <c r="AN1027">
        <v>4.0000000000000003E-5</v>
      </c>
      <c r="AO1027">
        <v>2.0000000000000002E-5</v>
      </c>
      <c r="AP1027">
        <v>2.8180000000000002E-4</v>
      </c>
      <c r="AQ1027" s="2">
        <v>4.9999999999999998E-7</v>
      </c>
      <c r="AR1027">
        <v>1.1390000000000001E-2</v>
      </c>
      <c r="AS1027">
        <v>3.0000000000000001E-5</v>
      </c>
      <c r="AT1027">
        <v>6.3850000000000001E-3</v>
      </c>
      <c r="AU1027">
        <v>2.9999999999999997E-4</v>
      </c>
      <c r="AV1027">
        <v>1.6000000000000001E-4</v>
      </c>
      <c r="AW1027">
        <v>3.0000000000000001E-5</v>
      </c>
      <c r="AX1027">
        <v>1.1390000000000001E-2</v>
      </c>
      <c r="AY1027">
        <v>250</v>
      </c>
      <c r="AZ1027" s="2">
        <v>5.4629999999999996E-10</v>
      </c>
      <c r="BA1027">
        <v>295.5</v>
      </c>
      <c r="BB1027">
        <v>1575</v>
      </c>
    </row>
    <row r="1028" spans="1:54">
      <c r="A1028" t="s">
        <v>1214</v>
      </c>
      <c r="B1028" t="s">
        <v>1179</v>
      </c>
      <c r="C1028" s="1">
        <v>43445</v>
      </c>
      <c r="D1028">
        <v>5.2166670000000002</v>
      </c>
      <c r="E1028">
        <v>112.0005</v>
      </c>
      <c r="F1028">
        <v>7.3679499999999995E-2</v>
      </c>
      <c r="G1028">
        <v>22.576969999999999</v>
      </c>
      <c r="H1028">
        <v>1.47171E-2</v>
      </c>
      <c r="I1028">
        <v>0.27023750000000002</v>
      </c>
      <c r="J1028">
        <v>4.0089000000000001E-3</v>
      </c>
      <c r="K1028">
        <v>0.49162250000000002</v>
      </c>
      <c r="L1028">
        <v>2.9770100000000001E-2</v>
      </c>
      <c r="M1028">
        <v>1.6116800000000001E-2</v>
      </c>
      <c r="N1028">
        <v>6.4630000000000004E-4</v>
      </c>
      <c r="O1028">
        <v>1.003843</v>
      </c>
      <c r="P1028">
        <v>7.737E-4</v>
      </c>
      <c r="Q1028">
        <v>1.243703</v>
      </c>
      <c r="R1028">
        <v>7.1165000000000006E-2</v>
      </c>
      <c r="S1028">
        <v>2.40831E-2</v>
      </c>
      <c r="T1028">
        <v>2.2537999999999998E-3</v>
      </c>
      <c r="U1028">
        <v>6.2233000000000002E-3</v>
      </c>
      <c r="V1028">
        <v>5.5429999999999998E-4</v>
      </c>
      <c r="W1028">
        <v>3.2319100000000003E-2</v>
      </c>
      <c r="X1028">
        <v>1.0805999999999999E-3</v>
      </c>
      <c r="Y1028">
        <v>5.7168999999999996E-3</v>
      </c>
      <c r="Z1028">
        <v>5.2879999999999995E-4</v>
      </c>
      <c r="AA1028">
        <v>95.778859999999995</v>
      </c>
      <c r="AB1028">
        <v>0.19377059999999999</v>
      </c>
      <c r="AC1028">
        <v>33.459850000000003</v>
      </c>
      <c r="AD1028">
        <v>6.6984699999999994E-2</v>
      </c>
      <c r="AE1028">
        <v>6.7583500000000005E-2</v>
      </c>
      <c r="AF1028" s="2">
        <v>1.128848E-15</v>
      </c>
      <c r="AG1028" t="s">
        <v>1555</v>
      </c>
      <c r="AH1028">
        <v>3.8874000000000001E-3</v>
      </c>
      <c r="AI1028" s="2">
        <v>1.0525000000000001E-6</v>
      </c>
      <c r="AJ1028">
        <v>3.059415</v>
      </c>
      <c r="AK1028">
        <v>1.0004</v>
      </c>
      <c r="AL1028">
        <v>7.0899999999999999E-4</v>
      </c>
      <c r="AM1028" s="2">
        <v>6.0000000000000002E-6</v>
      </c>
      <c r="AN1028">
        <v>4.0000000000000003E-5</v>
      </c>
      <c r="AO1028">
        <v>2.0000000000000002E-5</v>
      </c>
      <c r="AP1028">
        <v>2.8180000000000002E-4</v>
      </c>
      <c r="AQ1028" s="2">
        <v>4.9999999999999998E-7</v>
      </c>
      <c r="AR1028">
        <v>1.1390000000000001E-2</v>
      </c>
      <c r="AS1028">
        <v>3.0000000000000001E-5</v>
      </c>
      <c r="AT1028">
        <v>6.3850000000000001E-3</v>
      </c>
      <c r="AU1028">
        <v>2.9999999999999997E-4</v>
      </c>
      <c r="AV1028">
        <v>1.6000000000000001E-4</v>
      </c>
      <c r="AW1028">
        <v>3.0000000000000001E-5</v>
      </c>
      <c r="AX1028">
        <v>1.1390000000000001E-2</v>
      </c>
      <c r="AY1028">
        <v>250</v>
      </c>
      <c r="AZ1028" s="2">
        <v>5.4629999999999996E-10</v>
      </c>
      <c r="BA1028">
        <v>295.5</v>
      </c>
      <c r="BB1028">
        <v>1575</v>
      </c>
    </row>
    <row r="1029" spans="1:54">
      <c r="A1029" t="s">
        <v>1217</v>
      </c>
      <c r="B1029" t="s">
        <v>1179</v>
      </c>
      <c r="C1029" s="1">
        <v>43445</v>
      </c>
      <c r="D1029">
        <v>5.65</v>
      </c>
      <c r="E1029">
        <v>93.767780000000002</v>
      </c>
      <c r="F1029">
        <v>7.3463899999999999E-2</v>
      </c>
      <c r="G1029">
        <v>18.44942</v>
      </c>
      <c r="H1029">
        <v>1.65907E-2</v>
      </c>
      <c r="I1029">
        <v>0.22608500000000001</v>
      </c>
      <c r="J1029">
        <v>4.0641000000000002E-3</v>
      </c>
      <c r="K1029">
        <v>8.8452900000000001E-2</v>
      </c>
      <c r="L1029">
        <v>3.1379999999999998E-2</v>
      </c>
      <c r="M1029">
        <v>1.6856099999999999E-2</v>
      </c>
      <c r="N1029">
        <v>6.78E-4</v>
      </c>
      <c r="O1029">
        <v>1.003843</v>
      </c>
      <c r="P1029">
        <v>7.737E-4</v>
      </c>
      <c r="Q1029">
        <v>1.2180800000000001</v>
      </c>
      <c r="R1029">
        <v>7.1077799999999997E-2</v>
      </c>
      <c r="S1029">
        <v>2.40831E-2</v>
      </c>
      <c r="T1029">
        <v>2.2537999999999998E-3</v>
      </c>
      <c r="U1029">
        <v>6.2233000000000002E-3</v>
      </c>
      <c r="V1029">
        <v>5.5429999999999998E-4</v>
      </c>
      <c r="W1029">
        <v>3.2319100000000003E-2</v>
      </c>
      <c r="X1029">
        <v>1.0805999999999999E-3</v>
      </c>
      <c r="Y1029">
        <v>5.6262999999999999E-3</v>
      </c>
      <c r="Z1029">
        <v>5.2809999999999999E-4</v>
      </c>
      <c r="AA1029">
        <v>94.689260000000004</v>
      </c>
      <c r="AB1029">
        <v>0.23981669999999999</v>
      </c>
      <c r="AC1029">
        <v>33.886690000000002</v>
      </c>
      <c r="AD1029">
        <v>8.62985E-2</v>
      </c>
      <c r="AE1029">
        <v>8.6775900000000003E-2</v>
      </c>
      <c r="AF1029" s="2">
        <v>9.2247080000000003E-16</v>
      </c>
      <c r="AG1029" t="s">
        <v>1555</v>
      </c>
      <c r="AH1029">
        <v>3.8874000000000001E-3</v>
      </c>
      <c r="AI1029" s="2">
        <v>1.0525000000000001E-6</v>
      </c>
      <c r="AJ1029">
        <v>3.0604840000000002</v>
      </c>
      <c r="AK1029">
        <v>1.0004</v>
      </c>
      <c r="AL1029">
        <v>7.0899999999999999E-4</v>
      </c>
      <c r="AM1029" s="2">
        <v>6.0000000000000002E-6</v>
      </c>
      <c r="AN1029">
        <v>4.0000000000000003E-5</v>
      </c>
      <c r="AO1029">
        <v>2.0000000000000002E-5</v>
      </c>
      <c r="AP1029">
        <v>2.8180000000000002E-4</v>
      </c>
      <c r="AQ1029" s="2">
        <v>4.9999999999999998E-7</v>
      </c>
      <c r="AR1029">
        <v>1.1390000000000001E-2</v>
      </c>
      <c r="AS1029">
        <v>3.0000000000000001E-5</v>
      </c>
      <c r="AT1029">
        <v>6.3850000000000001E-3</v>
      </c>
      <c r="AU1029">
        <v>2.9999999999999997E-4</v>
      </c>
      <c r="AV1029">
        <v>1.6000000000000001E-4</v>
      </c>
      <c r="AW1029">
        <v>3.0000000000000001E-5</v>
      </c>
      <c r="AX1029">
        <v>1.1390000000000001E-2</v>
      </c>
      <c r="AY1029">
        <v>250</v>
      </c>
      <c r="AZ1029" s="2">
        <v>5.4629999999999996E-10</v>
      </c>
      <c r="BA1029">
        <v>295.5</v>
      </c>
      <c r="BB1029">
        <v>1575</v>
      </c>
    </row>
    <row r="1030" spans="1:54">
      <c r="A1030" t="s">
        <v>1194</v>
      </c>
      <c r="B1030" t="s">
        <v>1179</v>
      </c>
      <c r="C1030" s="1">
        <v>43445</v>
      </c>
      <c r="D1030">
        <v>5.75</v>
      </c>
      <c r="E1030">
        <v>32.53201</v>
      </c>
      <c r="F1030">
        <v>7.2206800000000002E-2</v>
      </c>
      <c r="G1030">
        <v>8.0414259999999995</v>
      </c>
      <c r="H1030">
        <v>1.3906E-2</v>
      </c>
      <c r="I1030">
        <v>8.9510500000000007E-2</v>
      </c>
      <c r="J1030">
        <v>4.4856000000000002E-3</v>
      </c>
      <c r="K1030">
        <v>0.13076389999999999</v>
      </c>
      <c r="L1030">
        <v>3.4507299999999998E-2</v>
      </c>
      <c r="M1030">
        <v>1.0293E-2</v>
      </c>
      <c r="N1030">
        <v>6.0950000000000002E-4</v>
      </c>
      <c r="O1030">
        <v>1.003843</v>
      </c>
      <c r="P1030">
        <v>7.737E-4</v>
      </c>
      <c r="Q1030">
        <v>1.212199</v>
      </c>
      <c r="R1030">
        <v>7.1049799999999996E-2</v>
      </c>
      <c r="S1030">
        <v>2.40831E-2</v>
      </c>
      <c r="T1030">
        <v>2.2537999999999998E-3</v>
      </c>
      <c r="U1030">
        <v>6.2233000000000002E-3</v>
      </c>
      <c r="V1030">
        <v>5.5429999999999998E-4</v>
      </c>
      <c r="W1030">
        <v>3.2319100000000003E-2</v>
      </c>
      <c r="X1030">
        <v>1.0805999999999999E-3</v>
      </c>
      <c r="Y1030">
        <v>5.6058000000000002E-3</v>
      </c>
      <c r="Z1030">
        <v>5.2789999999999998E-4</v>
      </c>
      <c r="AA1030">
        <v>90.668549999999996</v>
      </c>
      <c r="AB1030">
        <v>0.63063950000000002</v>
      </c>
      <c r="AC1030">
        <v>25.876660000000001</v>
      </c>
      <c r="AD1030">
        <v>0.17508689999999999</v>
      </c>
      <c r="AE1030">
        <v>0.17522509999999999</v>
      </c>
      <c r="AF1030" s="2">
        <v>4.0207130000000001E-16</v>
      </c>
      <c r="AG1030" t="s">
        <v>1555</v>
      </c>
      <c r="AH1030">
        <v>3.8874000000000001E-3</v>
      </c>
      <c r="AI1030" s="2">
        <v>1.0525000000000001E-6</v>
      </c>
      <c r="AJ1030">
        <v>3.0607389999999999</v>
      </c>
      <c r="AK1030">
        <v>1.0004</v>
      </c>
      <c r="AL1030">
        <v>7.0899999999999999E-4</v>
      </c>
      <c r="AM1030" s="2">
        <v>6.0000000000000002E-6</v>
      </c>
      <c r="AN1030">
        <v>4.0000000000000003E-5</v>
      </c>
      <c r="AO1030">
        <v>2.0000000000000002E-5</v>
      </c>
      <c r="AP1030">
        <v>2.8180000000000002E-4</v>
      </c>
      <c r="AQ1030" s="2">
        <v>4.9999999999999998E-7</v>
      </c>
      <c r="AR1030">
        <v>1.1390000000000001E-2</v>
      </c>
      <c r="AS1030">
        <v>3.0000000000000001E-5</v>
      </c>
      <c r="AT1030">
        <v>6.3850000000000001E-3</v>
      </c>
      <c r="AU1030">
        <v>2.9999999999999997E-4</v>
      </c>
      <c r="AV1030">
        <v>1.6000000000000001E-4</v>
      </c>
      <c r="AW1030">
        <v>3.0000000000000001E-5</v>
      </c>
      <c r="AX1030">
        <v>1.1390000000000001E-2</v>
      </c>
      <c r="AY1030">
        <v>250</v>
      </c>
      <c r="AZ1030" s="2">
        <v>5.4629999999999996E-10</v>
      </c>
      <c r="BA1030">
        <v>295.5</v>
      </c>
      <c r="BB1030">
        <v>1575</v>
      </c>
    </row>
    <row r="1031" spans="1:54">
      <c r="A1031" t="s">
        <v>1200</v>
      </c>
      <c r="B1031" t="s">
        <v>1179</v>
      </c>
      <c r="C1031" s="1">
        <v>43445</v>
      </c>
      <c r="D1031">
        <v>5.85</v>
      </c>
      <c r="E1031">
        <v>58.871380000000002</v>
      </c>
      <c r="F1031">
        <v>7.2601600000000002E-2</v>
      </c>
      <c r="G1031">
        <v>14.552530000000001</v>
      </c>
      <c r="H1031">
        <v>1.42991E-2</v>
      </c>
      <c r="I1031">
        <v>0.17875750000000001</v>
      </c>
      <c r="J1031">
        <v>4.6873000000000001E-3</v>
      </c>
      <c r="K1031">
        <v>0.16213659999999999</v>
      </c>
      <c r="L1031">
        <v>2.9150800000000001E-2</v>
      </c>
      <c r="M1031">
        <v>5.1967000000000003E-3</v>
      </c>
      <c r="N1031">
        <v>5.8770000000000003E-4</v>
      </c>
      <c r="O1031">
        <v>1.003843</v>
      </c>
      <c r="P1031">
        <v>7.737E-4</v>
      </c>
      <c r="Q1031">
        <v>1.206472</v>
      </c>
      <c r="R1031">
        <v>7.1019700000000005E-2</v>
      </c>
      <c r="S1031">
        <v>2.40831E-2</v>
      </c>
      <c r="T1031">
        <v>2.2537999999999998E-3</v>
      </c>
      <c r="U1031">
        <v>6.2233000000000002E-3</v>
      </c>
      <c r="V1031">
        <v>5.5429999999999998E-4</v>
      </c>
      <c r="W1031">
        <v>3.2319100000000003E-2</v>
      </c>
      <c r="X1031">
        <v>1.0805999999999999E-3</v>
      </c>
      <c r="Y1031">
        <v>5.5859000000000004E-3</v>
      </c>
      <c r="Z1031">
        <v>5.2769999999999998E-4</v>
      </c>
      <c r="AA1031">
        <v>97.410619999999994</v>
      </c>
      <c r="AB1031">
        <v>0.34229870000000001</v>
      </c>
      <c r="AC1031">
        <v>27.785430000000002</v>
      </c>
      <c r="AD1031">
        <v>9.4668199999999994E-2</v>
      </c>
      <c r="AE1031">
        <v>9.4962099999999994E-2</v>
      </c>
      <c r="AF1031" s="2">
        <v>7.2762649999999999E-16</v>
      </c>
      <c r="AG1031" t="s">
        <v>1555</v>
      </c>
      <c r="AH1031">
        <v>3.8874000000000001E-3</v>
      </c>
      <c r="AI1031" s="2">
        <v>1.0525000000000001E-6</v>
      </c>
      <c r="AJ1031">
        <v>3.0609920000000002</v>
      </c>
      <c r="AK1031">
        <v>1.0004</v>
      </c>
      <c r="AL1031">
        <v>7.0899999999999999E-4</v>
      </c>
      <c r="AM1031" s="2">
        <v>6.0000000000000002E-6</v>
      </c>
      <c r="AN1031">
        <v>4.0000000000000003E-5</v>
      </c>
      <c r="AO1031">
        <v>2.0000000000000002E-5</v>
      </c>
      <c r="AP1031">
        <v>2.8180000000000002E-4</v>
      </c>
      <c r="AQ1031" s="2">
        <v>4.9999999999999998E-7</v>
      </c>
      <c r="AR1031">
        <v>1.1390000000000001E-2</v>
      </c>
      <c r="AS1031">
        <v>3.0000000000000001E-5</v>
      </c>
      <c r="AT1031">
        <v>6.3850000000000001E-3</v>
      </c>
      <c r="AU1031">
        <v>2.9999999999999997E-4</v>
      </c>
      <c r="AV1031">
        <v>1.6000000000000001E-4</v>
      </c>
      <c r="AW1031">
        <v>3.0000000000000001E-5</v>
      </c>
      <c r="AX1031">
        <v>1.1390000000000001E-2</v>
      </c>
      <c r="AY1031">
        <v>250</v>
      </c>
      <c r="AZ1031" s="2">
        <v>5.4629999999999996E-10</v>
      </c>
      <c r="BA1031">
        <v>295.5</v>
      </c>
      <c r="BB1031">
        <v>1575</v>
      </c>
    </row>
    <row r="1032" spans="1:54">
      <c r="A1032" t="s">
        <v>1216</v>
      </c>
      <c r="B1032" t="s">
        <v>1179</v>
      </c>
      <c r="C1032" s="1">
        <v>43445</v>
      </c>
      <c r="D1032">
        <v>5.95</v>
      </c>
      <c r="E1032">
        <v>86.890320000000003</v>
      </c>
      <c r="F1032">
        <v>7.3125700000000002E-2</v>
      </c>
      <c r="G1032">
        <v>17.574549999999999</v>
      </c>
      <c r="H1032">
        <v>1.5466199999999999E-2</v>
      </c>
      <c r="I1032">
        <v>0.2033645</v>
      </c>
      <c r="J1032">
        <v>4.6328999999999997E-3</v>
      </c>
      <c r="K1032">
        <v>9.2977400000000002E-2</v>
      </c>
      <c r="L1032">
        <v>3.0654399999999998E-2</v>
      </c>
      <c r="M1032">
        <v>9.1661999999999993E-3</v>
      </c>
      <c r="N1032">
        <v>6.3150000000000001E-4</v>
      </c>
      <c r="O1032">
        <v>1.003843</v>
      </c>
      <c r="P1032">
        <v>7.737E-4</v>
      </c>
      <c r="Q1032">
        <v>1.200817</v>
      </c>
      <c r="R1032">
        <v>7.0987400000000006E-2</v>
      </c>
      <c r="S1032">
        <v>2.40831E-2</v>
      </c>
      <c r="T1032">
        <v>2.2537999999999998E-3</v>
      </c>
      <c r="U1032">
        <v>6.2233000000000002E-3</v>
      </c>
      <c r="V1032">
        <v>5.5429999999999998E-4</v>
      </c>
      <c r="W1032">
        <v>3.2319100000000003E-2</v>
      </c>
      <c r="X1032">
        <v>1.0805999999999999E-3</v>
      </c>
      <c r="Y1032">
        <v>5.5664E-3</v>
      </c>
      <c r="Z1032">
        <v>5.2740000000000003E-4</v>
      </c>
      <c r="AA1032">
        <v>96.887379999999993</v>
      </c>
      <c r="AB1032">
        <v>0.24512529999999999</v>
      </c>
      <c r="AC1032">
        <v>33.729930000000003</v>
      </c>
      <c r="AD1032">
        <v>8.4969900000000001E-2</v>
      </c>
      <c r="AE1032">
        <v>8.5450399999999996E-2</v>
      </c>
      <c r="AF1032" s="2">
        <v>8.7872729999999998E-16</v>
      </c>
      <c r="AG1032" t="s">
        <v>1555</v>
      </c>
      <c r="AH1032">
        <v>3.8874000000000001E-3</v>
      </c>
      <c r="AI1032" s="2">
        <v>1.0525000000000001E-6</v>
      </c>
      <c r="AJ1032">
        <v>3.061245</v>
      </c>
      <c r="AK1032">
        <v>1.0004</v>
      </c>
      <c r="AL1032">
        <v>7.0899999999999999E-4</v>
      </c>
      <c r="AM1032" s="2">
        <v>6.0000000000000002E-6</v>
      </c>
      <c r="AN1032">
        <v>4.0000000000000003E-5</v>
      </c>
      <c r="AO1032">
        <v>2.0000000000000002E-5</v>
      </c>
      <c r="AP1032">
        <v>2.8180000000000002E-4</v>
      </c>
      <c r="AQ1032" s="2">
        <v>4.9999999999999998E-7</v>
      </c>
      <c r="AR1032">
        <v>1.1390000000000001E-2</v>
      </c>
      <c r="AS1032">
        <v>3.0000000000000001E-5</v>
      </c>
      <c r="AT1032">
        <v>6.3850000000000001E-3</v>
      </c>
      <c r="AU1032">
        <v>2.9999999999999997E-4</v>
      </c>
      <c r="AV1032">
        <v>1.6000000000000001E-4</v>
      </c>
      <c r="AW1032">
        <v>3.0000000000000001E-5</v>
      </c>
      <c r="AX1032">
        <v>1.1390000000000001E-2</v>
      </c>
      <c r="AY1032">
        <v>250</v>
      </c>
      <c r="AZ1032" s="2">
        <v>5.4629999999999996E-10</v>
      </c>
      <c r="BA1032">
        <v>295.5</v>
      </c>
      <c r="BB1032">
        <v>1575</v>
      </c>
    </row>
    <row r="1033" spans="1:54">
      <c r="A1033" t="s">
        <v>1223</v>
      </c>
      <c r="B1033" t="s">
        <v>1179</v>
      </c>
      <c r="C1033" s="1">
        <v>43445</v>
      </c>
      <c r="D1033">
        <v>6.0333329999999998</v>
      </c>
      <c r="E1033">
        <v>133.50219999999999</v>
      </c>
      <c r="F1033">
        <v>8.2672399999999993E-2</v>
      </c>
      <c r="G1033">
        <v>24.299479999999999</v>
      </c>
      <c r="H1033">
        <v>3.0902499999999999E-2</v>
      </c>
      <c r="I1033">
        <v>0.28677150000000001</v>
      </c>
      <c r="J1033">
        <v>6.8799999999999998E-3</v>
      </c>
      <c r="K1033">
        <v>0.27431709999999998</v>
      </c>
      <c r="L1033">
        <v>5.8985700000000002E-2</v>
      </c>
      <c r="M1033">
        <v>1.1606699999999999E-2</v>
      </c>
      <c r="N1033">
        <v>7.5310000000000004E-4</v>
      </c>
      <c r="O1033">
        <v>1.003843</v>
      </c>
      <c r="P1033">
        <v>7.737E-4</v>
      </c>
      <c r="Q1033">
        <v>1.1962729999999999</v>
      </c>
      <c r="R1033">
        <v>7.0959499999999995E-2</v>
      </c>
      <c r="S1033">
        <v>2.40831E-2</v>
      </c>
      <c r="T1033">
        <v>2.2537999999999998E-3</v>
      </c>
      <c r="U1033">
        <v>6.2233000000000002E-3</v>
      </c>
      <c r="V1033">
        <v>5.5429999999999998E-4</v>
      </c>
      <c r="W1033">
        <v>3.2319100000000003E-2</v>
      </c>
      <c r="X1033">
        <v>1.0805999999999999E-3</v>
      </c>
      <c r="Y1033">
        <v>5.5507999999999998E-3</v>
      </c>
      <c r="Z1033">
        <v>5.2720000000000002E-4</v>
      </c>
      <c r="AA1033">
        <v>97.444969999999998</v>
      </c>
      <c r="AB1033">
        <v>0.1881921</v>
      </c>
      <c r="AC1033">
        <v>37.661859999999997</v>
      </c>
      <c r="AD1033">
        <v>8.3053000000000002E-2</v>
      </c>
      <c r="AE1033">
        <v>8.3663899999999999E-2</v>
      </c>
      <c r="AF1033" s="2">
        <v>1.214974E-15</v>
      </c>
      <c r="AG1033" t="s">
        <v>1555</v>
      </c>
      <c r="AH1033">
        <v>3.8874000000000001E-3</v>
      </c>
      <c r="AI1033" s="2">
        <v>1.0525000000000001E-6</v>
      </c>
      <c r="AJ1033">
        <v>3.0614509999999999</v>
      </c>
      <c r="AK1033">
        <v>1.0004010000000001</v>
      </c>
      <c r="AL1033">
        <v>7.0899999999999999E-4</v>
      </c>
      <c r="AM1033" s="2">
        <v>6.0000000000000002E-6</v>
      </c>
      <c r="AN1033">
        <v>4.0000000000000003E-5</v>
      </c>
      <c r="AO1033">
        <v>2.0000000000000002E-5</v>
      </c>
      <c r="AP1033">
        <v>2.8180000000000002E-4</v>
      </c>
      <c r="AQ1033" s="2">
        <v>4.9999999999999998E-7</v>
      </c>
      <c r="AR1033">
        <v>1.1390000000000001E-2</v>
      </c>
      <c r="AS1033">
        <v>3.0000000000000001E-5</v>
      </c>
      <c r="AT1033">
        <v>6.3850000000000001E-3</v>
      </c>
      <c r="AU1033">
        <v>2.9999999999999997E-4</v>
      </c>
      <c r="AV1033">
        <v>1.6000000000000001E-4</v>
      </c>
      <c r="AW1033">
        <v>3.0000000000000001E-5</v>
      </c>
      <c r="AX1033">
        <v>1.1390000000000001E-2</v>
      </c>
      <c r="AY1033">
        <v>250</v>
      </c>
      <c r="AZ1033" s="2">
        <v>5.4629999999999996E-10</v>
      </c>
      <c r="BA1033">
        <v>295.5</v>
      </c>
      <c r="BB1033">
        <v>1575</v>
      </c>
    </row>
    <row r="1034" spans="1:54">
      <c r="A1034" t="s">
        <v>1210</v>
      </c>
      <c r="B1034" t="s">
        <v>1179</v>
      </c>
      <c r="C1034" s="1">
        <v>43445</v>
      </c>
      <c r="D1034">
        <v>6.2</v>
      </c>
      <c r="E1034">
        <v>123.81270000000001</v>
      </c>
      <c r="F1034">
        <v>7.3345400000000005E-2</v>
      </c>
      <c r="G1034">
        <v>25.756640000000001</v>
      </c>
      <c r="H1034">
        <v>1.47533E-2</v>
      </c>
      <c r="I1034">
        <v>0.29607230000000001</v>
      </c>
      <c r="J1034">
        <v>4.2573000000000003E-3</v>
      </c>
      <c r="K1034">
        <v>0.35176839999999998</v>
      </c>
      <c r="L1034">
        <v>3.2845199999999998E-2</v>
      </c>
      <c r="M1034">
        <v>1.2897199999999999E-2</v>
      </c>
      <c r="N1034">
        <v>6.424E-4</v>
      </c>
      <c r="O1034">
        <v>1.003843</v>
      </c>
      <c r="P1034">
        <v>7.737E-4</v>
      </c>
      <c r="Q1034">
        <v>1.1872689999999999</v>
      </c>
      <c r="R1034">
        <v>7.0899500000000004E-2</v>
      </c>
      <c r="S1034">
        <v>2.40831E-2</v>
      </c>
      <c r="T1034">
        <v>2.2537999999999998E-3</v>
      </c>
      <c r="U1034">
        <v>6.2233000000000002E-3</v>
      </c>
      <c r="V1034">
        <v>5.5429999999999998E-4</v>
      </c>
      <c r="W1034">
        <v>3.2319100000000003E-2</v>
      </c>
      <c r="X1034">
        <v>1.0805999999999999E-3</v>
      </c>
      <c r="Y1034">
        <v>5.5199999999999997E-3</v>
      </c>
      <c r="Z1034">
        <v>5.2680000000000001E-4</v>
      </c>
      <c r="AA1034">
        <v>96.941199999999995</v>
      </c>
      <c r="AB1034">
        <v>0.1745816</v>
      </c>
      <c r="AC1034">
        <v>32.82011</v>
      </c>
      <c r="AD1034">
        <v>5.8337699999999999E-2</v>
      </c>
      <c r="AE1034">
        <v>5.8998700000000001E-2</v>
      </c>
      <c r="AF1034" s="2">
        <v>1.2878320000000001E-15</v>
      </c>
      <c r="AG1034" t="s">
        <v>1555</v>
      </c>
      <c r="AH1034">
        <v>3.8874000000000001E-3</v>
      </c>
      <c r="AI1034" s="2">
        <v>1.0525000000000001E-6</v>
      </c>
      <c r="AJ1034">
        <v>3.0618690000000002</v>
      </c>
      <c r="AK1034">
        <v>1.0004010000000001</v>
      </c>
      <c r="AL1034">
        <v>7.0899999999999999E-4</v>
      </c>
      <c r="AM1034" s="2">
        <v>6.0000000000000002E-6</v>
      </c>
      <c r="AN1034">
        <v>4.0000000000000003E-5</v>
      </c>
      <c r="AO1034">
        <v>2.0000000000000002E-5</v>
      </c>
      <c r="AP1034">
        <v>2.8180000000000002E-4</v>
      </c>
      <c r="AQ1034" s="2">
        <v>4.9999999999999998E-7</v>
      </c>
      <c r="AR1034">
        <v>1.1390000000000001E-2</v>
      </c>
      <c r="AS1034">
        <v>3.0000000000000001E-5</v>
      </c>
      <c r="AT1034">
        <v>6.3850000000000001E-3</v>
      </c>
      <c r="AU1034">
        <v>2.9999999999999997E-4</v>
      </c>
      <c r="AV1034">
        <v>1.6000000000000001E-4</v>
      </c>
      <c r="AW1034">
        <v>3.0000000000000001E-5</v>
      </c>
      <c r="AX1034">
        <v>1.1390000000000001E-2</v>
      </c>
      <c r="AY1034">
        <v>250</v>
      </c>
      <c r="AZ1034" s="2">
        <v>5.4629999999999996E-10</v>
      </c>
      <c r="BA1034">
        <v>295.5</v>
      </c>
      <c r="BB1034">
        <v>1575</v>
      </c>
    </row>
    <row r="1035" spans="1:54">
      <c r="A1035" t="s">
        <v>1187</v>
      </c>
      <c r="B1035" t="s">
        <v>1179</v>
      </c>
      <c r="C1035" s="1">
        <v>43445</v>
      </c>
      <c r="D1035">
        <v>6.4166670000000003</v>
      </c>
      <c r="E1035">
        <v>53.493200000000002</v>
      </c>
      <c r="F1035">
        <v>7.2492600000000004E-2</v>
      </c>
      <c r="G1035">
        <v>15.039709999999999</v>
      </c>
      <c r="H1035">
        <v>1.44785E-2</v>
      </c>
      <c r="I1035">
        <v>0.18206220000000001</v>
      </c>
      <c r="J1035">
        <v>4.4783000000000002E-3</v>
      </c>
      <c r="K1035">
        <v>0.13643259999999999</v>
      </c>
      <c r="L1035">
        <v>3.45793E-2</v>
      </c>
      <c r="M1035">
        <v>2.01987E-2</v>
      </c>
      <c r="N1035">
        <v>6.7710000000000003E-4</v>
      </c>
      <c r="O1035">
        <v>1.003843</v>
      </c>
      <c r="P1035">
        <v>7.737E-4</v>
      </c>
      <c r="Q1035">
        <v>1.1755040000000001</v>
      </c>
      <c r="R1035">
        <v>7.0811799999999994E-2</v>
      </c>
      <c r="S1035">
        <v>2.40831E-2</v>
      </c>
      <c r="T1035">
        <v>2.2537999999999998E-3</v>
      </c>
      <c r="U1035">
        <v>6.2233000000000002E-3</v>
      </c>
      <c r="V1035">
        <v>5.5429999999999998E-4</v>
      </c>
      <c r="W1035">
        <v>3.2319100000000003E-2</v>
      </c>
      <c r="X1035">
        <v>1.0805999999999999E-3</v>
      </c>
      <c r="Y1035">
        <v>5.4802999999999996E-3</v>
      </c>
      <c r="Z1035">
        <v>5.2610000000000005E-4</v>
      </c>
      <c r="AA1035">
        <v>88.843299999999999</v>
      </c>
      <c r="AB1035">
        <v>0.41660039999999998</v>
      </c>
      <c r="AC1035">
        <v>22.309259999999998</v>
      </c>
      <c r="AD1035">
        <v>0.10177990000000001</v>
      </c>
      <c r="AE1035">
        <v>0.1019568</v>
      </c>
      <c r="AF1035" s="2">
        <v>7.5198550000000004E-16</v>
      </c>
      <c r="AG1035" t="s">
        <v>1555</v>
      </c>
      <c r="AH1035">
        <v>3.8874000000000001E-3</v>
      </c>
      <c r="AI1035" s="2">
        <v>1.0525000000000001E-6</v>
      </c>
      <c r="AJ1035">
        <v>3.0624310000000001</v>
      </c>
      <c r="AK1035">
        <v>1.0004010000000001</v>
      </c>
      <c r="AL1035">
        <v>7.0899999999999999E-4</v>
      </c>
      <c r="AM1035" s="2">
        <v>6.0000000000000002E-6</v>
      </c>
      <c r="AN1035">
        <v>4.0000000000000003E-5</v>
      </c>
      <c r="AO1035">
        <v>2.0000000000000002E-5</v>
      </c>
      <c r="AP1035">
        <v>2.8180000000000002E-4</v>
      </c>
      <c r="AQ1035" s="2">
        <v>4.9999999999999998E-7</v>
      </c>
      <c r="AR1035">
        <v>1.1390000000000001E-2</v>
      </c>
      <c r="AS1035">
        <v>3.0000000000000001E-5</v>
      </c>
      <c r="AT1035">
        <v>6.3850000000000001E-3</v>
      </c>
      <c r="AU1035">
        <v>2.9999999999999997E-4</v>
      </c>
      <c r="AV1035">
        <v>1.6000000000000001E-4</v>
      </c>
      <c r="AW1035">
        <v>3.0000000000000001E-5</v>
      </c>
      <c r="AX1035">
        <v>1.1390000000000001E-2</v>
      </c>
      <c r="AY1035">
        <v>250</v>
      </c>
      <c r="AZ1035" s="2">
        <v>5.4629999999999996E-10</v>
      </c>
      <c r="BA1035">
        <v>295.5</v>
      </c>
      <c r="BB1035">
        <v>1575</v>
      </c>
    </row>
    <row r="1036" spans="1:54">
      <c r="A1036" t="s">
        <v>1219</v>
      </c>
      <c r="B1036" t="s">
        <v>1179</v>
      </c>
      <c r="C1036" s="1">
        <v>43445</v>
      </c>
      <c r="D1036">
        <v>6.516667</v>
      </c>
      <c r="E1036">
        <v>128.1114</v>
      </c>
      <c r="F1036">
        <v>7.4091699999999996E-2</v>
      </c>
      <c r="G1036">
        <v>25.898579999999999</v>
      </c>
      <c r="H1036">
        <v>1.5637999999999999E-2</v>
      </c>
      <c r="I1036">
        <v>0.30642029999999998</v>
      </c>
      <c r="J1036">
        <v>4.3483000000000003E-3</v>
      </c>
      <c r="K1036">
        <v>0.38563350000000002</v>
      </c>
      <c r="L1036">
        <v>3.57489E-2</v>
      </c>
      <c r="M1036">
        <v>8.9162000000000009E-3</v>
      </c>
      <c r="N1036">
        <v>6.1569999999999995E-4</v>
      </c>
      <c r="O1036">
        <v>1.003843</v>
      </c>
      <c r="P1036">
        <v>7.737E-4</v>
      </c>
      <c r="Q1036">
        <v>1.170293</v>
      </c>
      <c r="R1036">
        <v>7.0769899999999997E-2</v>
      </c>
      <c r="S1036">
        <v>2.40831E-2</v>
      </c>
      <c r="T1036">
        <v>2.2537999999999998E-3</v>
      </c>
      <c r="U1036">
        <v>6.2233000000000002E-3</v>
      </c>
      <c r="V1036">
        <v>5.5429999999999998E-4</v>
      </c>
      <c r="W1036">
        <v>3.2319100000000003E-2</v>
      </c>
      <c r="X1036">
        <v>1.0805999999999999E-3</v>
      </c>
      <c r="Y1036">
        <v>5.4628999999999997E-3</v>
      </c>
      <c r="Z1036">
        <v>5.2579999999999999E-4</v>
      </c>
      <c r="AA1036">
        <v>97.965779999999995</v>
      </c>
      <c r="AB1036">
        <v>0.1639148</v>
      </c>
      <c r="AC1036">
        <v>34.119610000000002</v>
      </c>
      <c r="AD1036">
        <v>5.6827999999999997E-2</v>
      </c>
      <c r="AE1036">
        <v>5.7560300000000002E-2</v>
      </c>
      <c r="AF1036" s="2">
        <v>1.2949289999999999E-15</v>
      </c>
      <c r="AG1036" t="s">
        <v>1555</v>
      </c>
      <c r="AH1036">
        <v>3.8874000000000001E-3</v>
      </c>
      <c r="AI1036" s="2">
        <v>1.0525000000000001E-6</v>
      </c>
      <c r="AJ1036">
        <v>3.0626859999999998</v>
      </c>
      <c r="AK1036">
        <v>1.0004010000000001</v>
      </c>
      <c r="AL1036">
        <v>7.0899999999999999E-4</v>
      </c>
      <c r="AM1036" s="2">
        <v>6.0000000000000002E-6</v>
      </c>
      <c r="AN1036">
        <v>4.0000000000000003E-5</v>
      </c>
      <c r="AO1036">
        <v>2.0000000000000002E-5</v>
      </c>
      <c r="AP1036">
        <v>2.8180000000000002E-4</v>
      </c>
      <c r="AQ1036" s="2">
        <v>4.9999999999999998E-7</v>
      </c>
      <c r="AR1036">
        <v>1.1390000000000001E-2</v>
      </c>
      <c r="AS1036">
        <v>3.0000000000000001E-5</v>
      </c>
      <c r="AT1036">
        <v>6.3850000000000001E-3</v>
      </c>
      <c r="AU1036">
        <v>2.9999999999999997E-4</v>
      </c>
      <c r="AV1036">
        <v>1.6000000000000001E-4</v>
      </c>
      <c r="AW1036">
        <v>3.0000000000000001E-5</v>
      </c>
      <c r="AX1036">
        <v>1.1390000000000001E-2</v>
      </c>
      <c r="AY1036">
        <v>250</v>
      </c>
      <c r="AZ1036" s="2">
        <v>5.4629999999999996E-10</v>
      </c>
      <c r="BA1036">
        <v>295.5</v>
      </c>
      <c r="BB1036">
        <v>1575</v>
      </c>
    </row>
    <row r="1037" spans="1:54">
      <c r="A1037" t="s">
        <v>1226</v>
      </c>
      <c r="B1037" t="s">
        <v>1179</v>
      </c>
      <c r="C1037" s="1">
        <v>43445</v>
      </c>
      <c r="D1037">
        <v>6.6</v>
      </c>
      <c r="E1037">
        <v>144.81200000000001</v>
      </c>
      <c r="F1037">
        <v>7.89913E-2</v>
      </c>
      <c r="G1037">
        <v>22.269539999999999</v>
      </c>
      <c r="H1037">
        <v>2.9889800000000001E-2</v>
      </c>
      <c r="I1037">
        <v>0.26071559999999999</v>
      </c>
      <c r="J1037">
        <v>7.5798000000000003E-3</v>
      </c>
      <c r="K1037">
        <v>0.48178270000000001</v>
      </c>
      <c r="L1037">
        <v>4.8469699999999998E-2</v>
      </c>
      <c r="M1037">
        <v>1.37129E-2</v>
      </c>
      <c r="N1037">
        <v>8.6680000000000004E-4</v>
      </c>
      <c r="O1037">
        <v>1.003843</v>
      </c>
      <c r="P1037">
        <v>7.737E-4</v>
      </c>
      <c r="Q1037">
        <v>1.1661440000000001</v>
      </c>
      <c r="R1037">
        <v>7.0735199999999998E-2</v>
      </c>
      <c r="S1037">
        <v>2.40831E-2</v>
      </c>
      <c r="T1037">
        <v>2.2537999999999998E-3</v>
      </c>
      <c r="U1037">
        <v>6.2233000000000002E-3</v>
      </c>
      <c r="V1037">
        <v>5.5429999999999998E-4</v>
      </c>
      <c r="W1037">
        <v>3.2319100000000003E-2</v>
      </c>
      <c r="X1037">
        <v>1.0805999999999999E-3</v>
      </c>
      <c r="Y1037">
        <v>5.4491000000000001E-3</v>
      </c>
      <c r="Z1037">
        <v>5.2559999999999998E-4</v>
      </c>
      <c r="AA1037">
        <v>97.22663</v>
      </c>
      <c r="AB1037">
        <v>0.1928561</v>
      </c>
      <c r="AC1037">
        <v>44.402610000000003</v>
      </c>
      <c r="AD1037">
        <v>0.1023152</v>
      </c>
      <c r="AE1037">
        <v>0.1030023</v>
      </c>
      <c r="AF1037" s="2">
        <v>1.113477E-15</v>
      </c>
      <c r="AG1037" t="s">
        <v>1555</v>
      </c>
      <c r="AH1037">
        <v>3.8874000000000001E-3</v>
      </c>
      <c r="AI1037" s="2">
        <v>1.0525000000000001E-6</v>
      </c>
      <c r="AJ1037">
        <v>3.0628929999999999</v>
      </c>
      <c r="AK1037">
        <v>1.0004010000000001</v>
      </c>
      <c r="AL1037">
        <v>7.0899999999999999E-4</v>
      </c>
      <c r="AM1037" s="2">
        <v>6.0000000000000002E-6</v>
      </c>
      <c r="AN1037">
        <v>4.0000000000000003E-5</v>
      </c>
      <c r="AO1037">
        <v>2.0000000000000002E-5</v>
      </c>
      <c r="AP1037">
        <v>2.8180000000000002E-4</v>
      </c>
      <c r="AQ1037" s="2">
        <v>4.9999999999999998E-7</v>
      </c>
      <c r="AR1037">
        <v>1.1390000000000001E-2</v>
      </c>
      <c r="AS1037">
        <v>3.0000000000000001E-5</v>
      </c>
      <c r="AT1037">
        <v>6.3850000000000001E-3</v>
      </c>
      <c r="AU1037">
        <v>2.9999999999999997E-4</v>
      </c>
      <c r="AV1037">
        <v>1.6000000000000001E-4</v>
      </c>
      <c r="AW1037">
        <v>3.0000000000000001E-5</v>
      </c>
      <c r="AX1037">
        <v>1.1390000000000001E-2</v>
      </c>
      <c r="AY1037">
        <v>250</v>
      </c>
      <c r="AZ1037" s="2">
        <v>5.4629999999999996E-10</v>
      </c>
      <c r="BA1037">
        <v>295.5</v>
      </c>
      <c r="BB1037">
        <v>1575</v>
      </c>
    </row>
    <row r="1038" spans="1:54">
      <c r="A1038" t="s">
        <v>1193</v>
      </c>
      <c r="B1038" t="s">
        <v>1179</v>
      </c>
      <c r="C1038" s="1">
        <v>43445</v>
      </c>
      <c r="D1038">
        <v>6.7</v>
      </c>
      <c r="E1038">
        <v>208.0668</v>
      </c>
      <c r="F1038">
        <v>7.4393500000000001E-2</v>
      </c>
      <c r="G1038">
        <v>54.152659999999997</v>
      </c>
      <c r="H1038">
        <v>1.5950099999999998E-2</v>
      </c>
      <c r="I1038">
        <v>0.62637909999999997</v>
      </c>
      <c r="J1038">
        <v>4.0875E-3</v>
      </c>
      <c r="K1038">
        <v>0.53341309999999997</v>
      </c>
      <c r="L1038">
        <v>2.9674200000000001E-2</v>
      </c>
      <c r="M1038">
        <v>4.5021199999999997E-2</v>
      </c>
      <c r="N1038">
        <v>7.7769999999999998E-4</v>
      </c>
      <c r="O1038">
        <v>1.003843</v>
      </c>
      <c r="P1038">
        <v>7.737E-4</v>
      </c>
      <c r="Q1038">
        <v>1.1611530000000001</v>
      </c>
      <c r="R1038">
        <v>7.0692000000000005E-2</v>
      </c>
      <c r="S1038">
        <v>2.40831E-2</v>
      </c>
      <c r="T1038">
        <v>2.2537999999999998E-3</v>
      </c>
      <c r="U1038">
        <v>6.2233000000000002E-3</v>
      </c>
      <c r="V1038">
        <v>5.5429999999999998E-4</v>
      </c>
      <c r="W1038">
        <v>3.2319100000000003E-2</v>
      </c>
      <c r="X1038">
        <v>1.0805999999999999E-3</v>
      </c>
      <c r="Y1038">
        <v>5.4327000000000004E-3</v>
      </c>
      <c r="Z1038">
        <v>5.2519999999999997E-4</v>
      </c>
      <c r="AA1038">
        <v>93.616420000000005</v>
      </c>
      <c r="AB1038">
        <v>0.1214992</v>
      </c>
      <c r="AC1038">
        <v>25.3764</v>
      </c>
      <c r="AD1038">
        <v>3.2244799999999997E-2</v>
      </c>
      <c r="AE1038">
        <v>3.2958800000000003E-2</v>
      </c>
      <c r="AF1038" s="2">
        <v>2.707633E-15</v>
      </c>
      <c r="AG1038" t="s">
        <v>1555</v>
      </c>
      <c r="AH1038">
        <v>3.8874000000000001E-3</v>
      </c>
      <c r="AI1038" s="2">
        <v>1.0525000000000001E-6</v>
      </c>
      <c r="AJ1038">
        <v>3.063145</v>
      </c>
      <c r="AK1038">
        <v>1.0004010000000001</v>
      </c>
      <c r="AL1038">
        <v>7.0899999999999999E-4</v>
      </c>
      <c r="AM1038" s="2">
        <v>6.0000000000000002E-6</v>
      </c>
      <c r="AN1038">
        <v>4.0000000000000003E-5</v>
      </c>
      <c r="AO1038">
        <v>2.0000000000000002E-5</v>
      </c>
      <c r="AP1038">
        <v>2.8180000000000002E-4</v>
      </c>
      <c r="AQ1038" s="2">
        <v>4.9999999999999998E-7</v>
      </c>
      <c r="AR1038">
        <v>1.1390000000000001E-2</v>
      </c>
      <c r="AS1038">
        <v>3.0000000000000001E-5</v>
      </c>
      <c r="AT1038">
        <v>6.3850000000000001E-3</v>
      </c>
      <c r="AU1038">
        <v>2.9999999999999997E-4</v>
      </c>
      <c r="AV1038">
        <v>1.6000000000000001E-4</v>
      </c>
      <c r="AW1038">
        <v>3.0000000000000001E-5</v>
      </c>
      <c r="AX1038">
        <v>1.1390000000000001E-2</v>
      </c>
      <c r="AY1038">
        <v>250</v>
      </c>
      <c r="AZ1038" s="2">
        <v>5.4629999999999996E-10</v>
      </c>
      <c r="BA1038">
        <v>295.5</v>
      </c>
      <c r="BB1038">
        <v>1575</v>
      </c>
    </row>
    <row r="1039" spans="1:54">
      <c r="A1039" t="s">
        <v>1181</v>
      </c>
      <c r="B1039" t="s">
        <v>1179</v>
      </c>
      <c r="C1039" s="1">
        <v>43445</v>
      </c>
      <c r="D1039">
        <v>7.1166669999999996</v>
      </c>
      <c r="E1039">
        <v>17.58437</v>
      </c>
      <c r="F1039">
        <v>7.1232599999999993E-2</v>
      </c>
      <c r="G1039">
        <v>24.363109999999999</v>
      </c>
      <c r="H1039">
        <v>1.2175399999999999E-2</v>
      </c>
      <c r="I1039">
        <v>0.27518670000000001</v>
      </c>
      <c r="J1039">
        <v>1.7704000000000001E-3</v>
      </c>
      <c r="K1039">
        <v>0.1548561</v>
      </c>
      <c r="L1039">
        <v>1.45408E-2</v>
      </c>
      <c r="M1039">
        <v>6.2512000000000002E-3</v>
      </c>
      <c r="N1039">
        <v>5.7680000000000003E-4</v>
      </c>
      <c r="O1039">
        <v>1.003843</v>
      </c>
      <c r="P1039">
        <v>7.737E-4</v>
      </c>
      <c r="Q1039">
        <v>1.1413740000000001</v>
      </c>
      <c r="R1039">
        <v>7.0508100000000004E-2</v>
      </c>
      <c r="S1039">
        <v>2.40831E-2</v>
      </c>
      <c r="T1039">
        <v>2.2537999999999998E-3</v>
      </c>
      <c r="U1039">
        <v>6.2233000000000002E-3</v>
      </c>
      <c r="V1039">
        <v>5.5429999999999998E-4</v>
      </c>
      <c r="W1039">
        <v>3.2319100000000003E-2</v>
      </c>
      <c r="X1039">
        <v>1.0805999999999999E-3</v>
      </c>
      <c r="Y1039">
        <v>5.3683999999999997E-3</v>
      </c>
      <c r="Z1039">
        <v>5.239E-4</v>
      </c>
      <c r="AA1039">
        <v>89.472859999999997</v>
      </c>
      <c r="AB1039">
        <v>1.1227149999999999</v>
      </c>
      <c r="AC1039">
        <v>4.5490079999999997</v>
      </c>
      <c r="AD1039">
        <v>5.3916899999999997E-2</v>
      </c>
      <c r="AE1039">
        <v>5.3930899999999997E-2</v>
      </c>
      <c r="AF1039" s="2">
        <v>1.218155E-15</v>
      </c>
      <c r="AG1039" t="s">
        <v>1555</v>
      </c>
      <c r="AH1039">
        <v>3.8874000000000001E-3</v>
      </c>
      <c r="AI1039" s="2">
        <v>1.0525000000000001E-6</v>
      </c>
      <c r="AJ1039">
        <v>3.064187</v>
      </c>
      <c r="AK1039">
        <v>1.0004010000000001</v>
      </c>
      <c r="AL1039">
        <v>7.0899999999999999E-4</v>
      </c>
      <c r="AM1039" s="2">
        <v>6.0000000000000002E-6</v>
      </c>
      <c r="AN1039">
        <v>4.0000000000000003E-5</v>
      </c>
      <c r="AO1039">
        <v>2.0000000000000002E-5</v>
      </c>
      <c r="AP1039">
        <v>2.8180000000000002E-4</v>
      </c>
      <c r="AQ1039" s="2">
        <v>4.9999999999999998E-7</v>
      </c>
      <c r="AR1039">
        <v>1.1390000000000001E-2</v>
      </c>
      <c r="AS1039">
        <v>3.0000000000000001E-5</v>
      </c>
      <c r="AT1039">
        <v>6.3850000000000001E-3</v>
      </c>
      <c r="AU1039">
        <v>2.9999999999999997E-4</v>
      </c>
      <c r="AV1039">
        <v>1.6000000000000001E-4</v>
      </c>
      <c r="AW1039">
        <v>3.0000000000000001E-5</v>
      </c>
      <c r="AX1039">
        <v>1.1390000000000001E-2</v>
      </c>
      <c r="AY1039">
        <v>250</v>
      </c>
      <c r="AZ1039" s="2">
        <v>5.4629999999999996E-10</v>
      </c>
      <c r="BA1039">
        <v>295.5</v>
      </c>
      <c r="BB1039">
        <v>1575</v>
      </c>
    </row>
    <row r="1040" spans="1:54">
      <c r="A1040" t="s">
        <v>1184</v>
      </c>
      <c r="B1040" t="s">
        <v>1179</v>
      </c>
      <c r="C1040" s="1">
        <v>43445</v>
      </c>
      <c r="D1040">
        <v>7.3833330000000004</v>
      </c>
      <c r="E1040">
        <v>127.6026</v>
      </c>
      <c r="F1040">
        <v>7.2609099999999996E-2</v>
      </c>
      <c r="G1040">
        <v>91.152450000000002</v>
      </c>
      <c r="H1040">
        <v>1.7977400000000001E-2</v>
      </c>
      <c r="I1040">
        <v>1.0471079999999999</v>
      </c>
      <c r="J1040">
        <v>2.0830000000000002E-3</v>
      </c>
      <c r="K1040">
        <v>1.6999979999999999</v>
      </c>
      <c r="L1040">
        <v>1.49082E-2</v>
      </c>
      <c r="M1040">
        <v>3.6128E-2</v>
      </c>
      <c r="N1040">
        <v>6.5620000000000001E-4</v>
      </c>
      <c r="O1040">
        <v>1.003843</v>
      </c>
      <c r="P1040">
        <v>7.737E-4</v>
      </c>
      <c r="Q1040">
        <v>1.1290469999999999</v>
      </c>
      <c r="R1040">
        <v>7.0385900000000001E-2</v>
      </c>
      <c r="S1040">
        <v>2.40831E-2</v>
      </c>
      <c r="T1040">
        <v>2.2537999999999998E-3</v>
      </c>
      <c r="U1040">
        <v>6.2233000000000002E-3</v>
      </c>
      <c r="V1040">
        <v>5.5429999999999998E-4</v>
      </c>
      <c r="W1040">
        <v>3.2319100000000003E-2</v>
      </c>
      <c r="X1040">
        <v>1.0805999999999999E-3</v>
      </c>
      <c r="Y1040">
        <v>5.3292000000000001E-3</v>
      </c>
      <c r="Z1040">
        <v>5.2300000000000003E-4</v>
      </c>
      <c r="AA1040">
        <v>91.705740000000006</v>
      </c>
      <c r="AB1040">
        <v>0.1737118</v>
      </c>
      <c r="AC1040">
        <v>9.0710909999999991</v>
      </c>
      <c r="AD1040">
        <v>1.6323500000000001E-2</v>
      </c>
      <c r="AE1040">
        <v>1.6506300000000002E-2</v>
      </c>
      <c r="AF1040" s="2">
        <v>4.5576219999999997E-15</v>
      </c>
      <c r="AG1040" t="s">
        <v>1555</v>
      </c>
      <c r="AH1040">
        <v>3.8874000000000001E-3</v>
      </c>
      <c r="AI1040" s="2">
        <v>1.0525000000000001E-6</v>
      </c>
      <c r="AJ1040">
        <v>3.0648749999999998</v>
      </c>
      <c r="AK1040">
        <v>1.0004010000000001</v>
      </c>
      <c r="AL1040">
        <v>7.0899999999999999E-4</v>
      </c>
      <c r="AM1040" s="2">
        <v>6.0000000000000002E-6</v>
      </c>
      <c r="AN1040">
        <v>4.0000000000000003E-5</v>
      </c>
      <c r="AO1040">
        <v>2.0000000000000002E-5</v>
      </c>
      <c r="AP1040">
        <v>2.8180000000000002E-4</v>
      </c>
      <c r="AQ1040" s="2">
        <v>4.9999999999999998E-7</v>
      </c>
      <c r="AR1040">
        <v>1.1390000000000001E-2</v>
      </c>
      <c r="AS1040">
        <v>3.0000000000000001E-5</v>
      </c>
      <c r="AT1040">
        <v>6.3850000000000001E-3</v>
      </c>
      <c r="AU1040">
        <v>2.9999999999999997E-4</v>
      </c>
      <c r="AV1040">
        <v>1.6000000000000001E-4</v>
      </c>
      <c r="AW1040">
        <v>3.0000000000000001E-5</v>
      </c>
      <c r="AX1040">
        <v>1.1390000000000001E-2</v>
      </c>
      <c r="AY1040">
        <v>250</v>
      </c>
      <c r="AZ1040" s="2">
        <v>5.4629999999999996E-10</v>
      </c>
      <c r="BA1040">
        <v>295.5</v>
      </c>
      <c r="BB1040">
        <v>1575</v>
      </c>
    </row>
    <row r="1041" spans="1:54">
      <c r="A1041" t="s">
        <v>1206</v>
      </c>
      <c r="B1041" t="s">
        <v>1179</v>
      </c>
      <c r="C1041" s="1">
        <v>43445</v>
      </c>
      <c r="D1041">
        <v>7.5</v>
      </c>
      <c r="E1041">
        <v>70.473200000000006</v>
      </c>
      <c r="F1041">
        <v>7.3028399999999993E-2</v>
      </c>
      <c r="G1041">
        <v>15.18557</v>
      </c>
      <c r="H1041">
        <v>1.47744E-2</v>
      </c>
      <c r="I1041">
        <v>0.17758019999999999</v>
      </c>
      <c r="J1041">
        <v>4.0781999999999997E-3</v>
      </c>
      <c r="K1041">
        <v>0.1122527</v>
      </c>
      <c r="L1041">
        <v>3.0769899999999999E-2</v>
      </c>
      <c r="M1041">
        <v>1.26824E-2</v>
      </c>
      <c r="N1041">
        <v>6.332E-4</v>
      </c>
      <c r="O1041">
        <v>1.003843</v>
      </c>
      <c r="P1041">
        <v>7.737E-4</v>
      </c>
      <c r="Q1041">
        <v>1.1245970000000001</v>
      </c>
      <c r="R1041">
        <v>7.0341000000000001E-2</v>
      </c>
      <c r="S1041">
        <v>2.40831E-2</v>
      </c>
      <c r="T1041">
        <v>2.2537999999999998E-3</v>
      </c>
      <c r="U1041">
        <v>6.2233000000000002E-3</v>
      </c>
      <c r="V1041">
        <v>5.5429999999999998E-4</v>
      </c>
      <c r="W1041">
        <v>3.2319100000000003E-2</v>
      </c>
      <c r="X1041">
        <v>1.0805999999999999E-3</v>
      </c>
      <c r="Y1041">
        <v>5.3153000000000002E-3</v>
      </c>
      <c r="Z1041">
        <v>5.2260000000000002E-4</v>
      </c>
      <c r="AA1041">
        <v>94.687899999999999</v>
      </c>
      <c r="AB1041">
        <v>0.30201270000000002</v>
      </c>
      <c r="AC1041">
        <v>30.962890000000002</v>
      </c>
      <c r="AD1041">
        <v>9.7293000000000004E-2</v>
      </c>
      <c r="AE1041">
        <v>9.7647499999999998E-2</v>
      </c>
      <c r="AF1041" s="2">
        <v>7.5927839999999998E-16</v>
      </c>
      <c r="AG1041" t="s">
        <v>1555</v>
      </c>
      <c r="AH1041">
        <v>3.8874000000000001E-3</v>
      </c>
      <c r="AI1041" s="2">
        <v>1.0525000000000001E-6</v>
      </c>
      <c r="AJ1041">
        <v>3.065131</v>
      </c>
      <c r="AK1041">
        <v>1.0004010000000001</v>
      </c>
      <c r="AL1041">
        <v>7.0899999999999999E-4</v>
      </c>
      <c r="AM1041" s="2">
        <v>6.0000000000000002E-6</v>
      </c>
      <c r="AN1041">
        <v>4.0000000000000003E-5</v>
      </c>
      <c r="AO1041">
        <v>2.0000000000000002E-5</v>
      </c>
      <c r="AP1041">
        <v>2.8180000000000002E-4</v>
      </c>
      <c r="AQ1041" s="2">
        <v>4.9999999999999998E-7</v>
      </c>
      <c r="AR1041">
        <v>1.1390000000000001E-2</v>
      </c>
      <c r="AS1041">
        <v>3.0000000000000001E-5</v>
      </c>
      <c r="AT1041">
        <v>6.3850000000000001E-3</v>
      </c>
      <c r="AU1041">
        <v>2.9999999999999997E-4</v>
      </c>
      <c r="AV1041">
        <v>1.6000000000000001E-4</v>
      </c>
      <c r="AW1041">
        <v>3.0000000000000001E-5</v>
      </c>
      <c r="AX1041">
        <v>1.1390000000000001E-2</v>
      </c>
      <c r="AY1041">
        <v>250</v>
      </c>
      <c r="AZ1041" s="2">
        <v>5.4629999999999996E-10</v>
      </c>
      <c r="BA1041">
        <v>295.5</v>
      </c>
      <c r="BB1041">
        <v>1575</v>
      </c>
    </row>
    <row r="1042" spans="1:54">
      <c r="A1042" t="s">
        <v>1203</v>
      </c>
      <c r="B1042" t="s">
        <v>1179</v>
      </c>
      <c r="C1042" s="1">
        <v>43445</v>
      </c>
      <c r="D1042">
        <v>7.6666670000000003</v>
      </c>
      <c r="E1042">
        <v>129.47380000000001</v>
      </c>
      <c r="F1042">
        <v>7.3940800000000001E-2</v>
      </c>
      <c r="G1042">
        <v>30.617989999999999</v>
      </c>
      <c r="H1042">
        <v>1.55462E-2</v>
      </c>
      <c r="I1042">
        <v>0.35275899999999999</v>
      </c>
      <c r="J1042">
        <v>3.8600000000000001E-3</v>
      </c>
      <c r="K1042">
        <v>0.4611073</v>
      </c>
      <c r="L1042">
        <v>3.1611500000000001E-2</v>
      </c>
      <c r="M1042">
        <v>1.6009200000000001E-2</v>
      </c>
      <c r="N1042">
        <v>6.0610000000000004E-4</v>
      </c>
      <c r="O1042">
        <v>1.003843</v>
      </c>
      <c r="P1042">
        <v>7.737E-4</v>
      </c>
      <c r="Q1042">
        <v>1.1168480000000001</v>
      </c>
      <c r="R1042">
        <v>7.0262500000000006E-2</v>
      </c>
      <c r="S1042">
        <v>2.40831E-2</v>
      </c>
      <c r="T1042">
        <v>2.2537999999999998E-3</v>
      </c>
      <c r="U1042">
        <v>6.2233000000000002E-3</v>
      </c>
      <c r="V1042">
        <v>5.5429999999999998E-4</v>
      </c>
      <c r="W1042">
        <v>3.2319100000000003E-2</v>
      </c>
      <c r="X1042">
        <v>1.0805999999999999E-3</v>
      </c>
      <c r="Y1042">
        <v>5.2912999999999996E-3</v>
      </c>
      <c r="Z1042">
        <v>5.2209999999999995E-4</v>
      </c>
      <c r="AA1042">
        <v>96.370069999999998</v>
      </c>
      <c r="AB1042">
        <v>0.16001370000000001</v>
      </c>
      <c r="AC1042">
        <v>28.728390000000001</v>
      </c>
      <c r="AD1042">
        <v>4.6693499999999999E-2</v>
      </c>
      <c r="AE1042">
        <v>4.7327000000000001E-2</v>
      </c>
      <c r="AF1042" s="2">
        <v>1.5308990000000001E-15</v>
      </c>
      <c r="AG1042" t="s">
        <v>1555</v>
      </c>
      <c r="AH1042">
        <v>3.8874000000000001E-3</v>
      </c>
      <c r="AI1042" s="2">
        <v>1.0525000000000001E-6</v>
      </c>
      <c r="AJ1042">
        <v>3.0655890000000001</v>
      </c>
      <c r="AK1042">
        <v>1.0004010000000001</v>
      </c>
      <c r="AL1042">
        <v>7.0899999999999999E-4</v>
      </c>
      <c r="AM1042" s="2">
        <v>6.0000000000000002E-6</v>
      </c>
      <c r="AN1042">
        <v>4.0000000000000003E-5</v>
      </c>
      <c r="AO1042">
        <v>2.0000000000000002E-5</v>
      </c>
      <c r="AP1042">
        <v>2.8180000000000002E-4</v>
      </c>
      <c r="AQ1042" s="2">
        <v>4.9999999999999998E-7</v>
      </c>
      <c r="AR1042">
        <v>1.1390000000000001E-2</v>
      </c>
      <c r="AS1042">
        <v>3.0000000000000001E-5</v>
      </c>
      <c r="AT1042">
        <v>6.3850000000000001E-3</v>
      </c>
      <c r="AU1042">
        <v>2.9999999999999997E-4</v>
      </c>
      <c r="AV1042">
        <v>1.6000000000000001E-4</v>
      </c>
      <c r="AW1042">
        <v>3.0000000000000001E-5</v>
      </c>
      <c r="AX1042">
        <v>1.1390000000000001E-2</v>
      </c>
      <c r="AY1042">
        <v>250</v>
      </c>
      <c r="AZ1042" s="2">
        <v>5.4629999999999996E-10</v>
      </c>
      <c r="BA1042">
        <v>295.5</v>
      </c>
      <c r="BB1042">
        <v>1575</v>
      </c>
    </row>
    <row r="1043" spans="1:54">
      <c r="A1043" t="s">
        <v>1230</v>
      </c>
      <c r="B1043" t="s">
        <v>1179</v>
      </c>
      <c r="C1043" s="1">
        <v>43445</v>
      </c>
      <c r="D1043">
        <v>7.8833330000000004</v>
      </c>
      <c r="E1043">
        <v>133.52170000000001</v>
      </c>
      <c r="F1043">
        <v>7.7852400000000002E-2</v>
      </c>
      <c r="G1043">
        <v>11.70959</v>
      </c>
      <c r="H1043">
        <v>2.3286000000000001E-2</v>
      </c>
      <c r="I1043">
        <v>0.13515530000000001</v>
      </c>
      <c r="J1043">
        <v>7.8437000000000003E-3</v>
      </c>
      <c r="K1043">
        <v>0.1033906</v>
      </c>
      <c r="L1043">
        <v>5.0592999999999999E-2</v>
      </c>
      <c r="M1043">
        <v>4.1423000000000001E-2</v>
      </c>
      <c r="N1043">
        <v>1.0034E-3</v>
      </c>
      <c r="O1043">
        <v>1.003843</v>
      </c>
      <c r="P1043">
        <v>7.737E-4</v>
      </c>
      <c r="Q1043">
        <v>1.107883</v>
      </c>
      <c r="R1043">
        <v>7.0172300000000007E-2</v>
      </c>
      <c r="S1043">
        <v>2.40831E-2</v>
      </c>
      <c r="T1043">
        <v>2.2537999999999998E-3</v>
      </c>
      <c r="U1043">
        <v>6.2233000000000002E-3</v>
      </c>
      <c r="V1043">
        <v>5.5429999999999998E-4</v>
      </c>
      <c r="W1043">
        <v>3.2319100000000003E-2</v>
      </c>
      <c r="X1043">
        <v>1.0805999999999999E-3</v>
      </c>
      <c r="Y1043">
        <v>5.2639999999999996E-3</v>
      </c>
      <c r="Z1043">
        <v>5.2139999999999999E-4</v>
      </c>
      <c r="AA1043">
        <v>90.833669999999998</v>
      </c>
      <c r="AB1043">
        <v>0.23579810000000001</v>
      </c>
      <c r="AC1043">
        <v>72.218630000000005</v>
      </c>
      <c r="AD1043">
        <v>0.22790050000000001</v>
      </c>
      <c r="AE1043">
        <v>0.22870550000000001</v>
      </c>
      <c r="AF1043" s="2">
        <v>5.8547930000000003E-16</v>
      </c>
      <c r="AG1043" t="s">
        <v>1555</v>
      </c>
      <c r="AH1043">
        <v>3.8874000000000001E-3</v>
      </c>
      <c r="AI1043" s="2">
        <v>1.0525000000000001E-6</v>
      </c>
      <c r="AJ1043">
        <v>3.0661369999999999</v>
      </c>
      <c r="AK1043">
        <v>1.0004010000000001</v>
      </c>
      <c r="AL1043">
        <v>7.0899999999999999E-4</v>
      </c>
      <c r="AM1043" s="2">
        <v>6.0000000000000002E-6</v>
      </c>
      <c r="AN1043">
        <v>4.0000000000000003E-5</v>
      </c>
      <c r="AO1043">
        <v>2.0000000000000002E-5</v>
      </c>
      <c r="AP1043">
        <v>2.8180000000000002E-4</v>
      </c>
      <c r="AQ1043" s="2">
        <v>4.9999999999999998E-7</v>
      </c>
      <c r="AR1043">
        <v>1.1390000000000001E-2</v>
      </c>
      <c r="AS1043">
        <v>3.0000000000000001E-5</v>
      </c>
      <c r="AT1043">
        <v>6.3850000000000001E-3</v>
      </c>
      <c r="AU1043">
        <v>2.9999999999999997E-4</v>
      </c>
      <c r="AV1043">
        <v>1.6000000000000001E-4</v>
      </c>
      <c r="AW1043">
        <v>3.0000000000000001E-5</v>
      </c>
      <c r="AX1043">
        <v>1.1390000000000001E-2</v>
      </c>
      <c r="AY1043">
        <v>250</v>
      </c>
      <c r="AZ1043" s="2">
        <v>5.4629999999999996E-10</v>
      </c>
      <c r="BA1043">
        <v>295.5</v>
      </c>
      <c r="BB1043">
        <v>1575</v>
      </c>
    </row>
    <row r="1044" spans="1:54">
      <c r="A1044" t="s">
        <v>1211</v>
      </c>
      <c r="B1044" t="s">
        <v>1179</v>
      </c>
      <c r="C1044" s="1">
        <v>43445</v>
      </c>
      <c r="D1044">
        <v>8</v>
      </c>
      <c r="E1044">
        <v>79.682320000000004</v>
      </c>
      <c r="F1044">
        <v>7.2008699999999995E-2</v>
      </c>
      <c r="G1044">
        <v>16.280480000000001</v>
      </c>
      <c r="H1044">
        <v>1.6123100000000001E-2</v>
      </c>
      <c r="I1044">
        <v>0.18749399999999999</v>
      </c>
      <c r="J1044">
        <v>4.0330000000000001E-3</v>
      </c>
      <c r="K1044">
        <v>0.30626029999999999</v>
      </c>
      <c r="L1044">
        <v>3.4340500000000003E-2</v>
      </c>
      <c r="M1044">
        <v>1.1733499999999999E-2</v>
      </c>
      <c r="N1044">
        <v>6.0950000000000002E-4</v>
      </c>
      <c r="O1044">
        <v>1.003843</v>
      </c>
      <c r="P1044">
        <v>7.737E-4</v>
      </c>
      <c r="Q1044">
        <v>1.1038030000000001</v>
      </c>
      <c r="R1044">
        <v>7.0132E-2</v>
      </c>
      <c r="S1044">
        <v>2.40831E-2</v>
      </c>
      <c r="T1044">
        <v>2.2537999999999998E-3</v>
      </c>
      <c r="U1044">
        <v>6.2233000000000002E-3</v>
      </c>
      <c r="V1044">
        <v>5.5429999999999998E-4</v>
      </c>
      <c r="W1044">
        <v>3.2319100000000003E-2</v>
      </c>
      <c r="X1044">
        <v>1.0805999999999999E-3</v>
      </c>
      <c r="Y1044">
        <v>5.2516999999999998E-3</v>
      </c>
      <c r="Z1044">
        <v>5.2110000000000004E-4</v>
      </c>
      <c r="AA1044">
        <v>95.674750000000003</v>
      </c>
      <c r="AB1044">
        <v>0.2588297</v>
      </c>
      <c r="AC1044">
        <v>32.979259999999996</v>
      </c>
      <c r="AD1044">
        <v>8.9388300000000004E-2</v>
      </c>
      <c r="AE1044">
        <v>8.9825199999999994E-2</v>
      </c>
      <c r="AF1044" s="2">
        <v>8.1402379999999997E-16</v>
      </c>
      <c r="AG1044" t="s">
        <v>1555</v>
      </c>
      <c r="AH1044">
        <v>3.8874000000000001E-3</v>
      </c>
      <c r="AI1044" s="2">
        <v>1.0525000000000001E-6</v>
      </c>
      <c r="AJ1044">
        <v>3.0663930000000001</v>
      </c>
      <c r="AK1044">
        <v>1.0004010000000001</v>
      </c>
      <c r="AL1044">
        <v>7.0899999999999999E-4</v>
      </c>
      <c r="AM1044" s="2">
        <v>6.0000000000000002E-6</v>
      </c>
      <c r="AN1044">
        <v>4.0000000000000003E-5</v>
      </c>
      <c r="AO1044">
        <v>2.0000000000000002E-5</v>
      </c>
      <c r="AP1044">
        <v>2.8180000000000002E-4</v>
      </c>
      <c r="AQ1044" s="2">
        <v>4.9999999999999998E-7</v>
      </c>
      <c r="AR1044">
        <v>1.1390000000000001E-2</v>
      </c>
      <c r="AS1044">
        <v>3.0000000000000001E-5</v>
      </c>
      <c r="AT1044">
        <v>6.3850000000000001E-3</v>
      </c>
      <c r="AU1044">
        <v>2.9999999999999997E-4</v>
      </c>
      <c r="AV1044">
        <v>1.6000000000000001E-4</v>
      </c>
      <c r="AW1044">
        <v>3.0000000000000001E-5</v>
      </c>
      <c r="AX1044">
        <v>1.1390000000000001E-2</v>
      </c>
      <c r="AY1044">
        <v>250</v>
      </c>
      <c r="AZ1044" s="2">
        <v>5.4629999999999996E-10</v>
      </c>
      <c r="BA1044">
        <v>295.5</v>
      </c>
      <c r="BB1044">
        <v>1575</v>
      </c>
    </row>
    <row r="1045" spans="1:54">
      <c r="A1045" t="s">
        <v>1233</v>
      </c>
      <c r="B1045" t="s">
        <v>1179</v>
      </c>
      <c r="C1045" s="1">
        <v>43445</v>
      </c>
      <c r="D1045">
        <v>8.3666669999999996</v>
      </c>
      <c r="E1045">
        <v>607.01089999999999</v>
      </c>
      <c r="F1045">
        <v>0.1046974</v>
      </c>
      <c r="G1045">
        <v>13.266970000000001</v>
      </c>
      <c r="H1045">
        <v>2.43728E-2</v>
      </c>
      <c r="I1045">
        <v>0.18082039999999999</v>
      </c>
      <c r="J1045">
        <v>8.8167999999999996E-3</v>
      </c>
      <c r="K1045">
        <v>0.2049077</v>
      </c>
      <c r="L1045">
        <v>5.0862699999999997E-2</v>
      </c>
      <c r="M1045">
        <v>1.25075E-2</v>
      </c>
      <c r="N1045">
        <v>8.6010000000000004E-4</v>
      </c>
      <c r="O1045">
        <v>1.003843</v>
      </c>
      <c r="P1045">
        <v>7.737E-4</v>
      </c>
      <c r="Q1045">
        <v>1.0895410000000001</v>
      </c>
      <c r="R1045">
        <v>6.9997299999999998E-2</v>
      </c>
      <c r="S1045">
        <v>2.40831E-2</v>
      </c>
      <c r="T1045">
        <v>2.2537999999999998E-3</v>
      </c>
      <c r="U1045">
        <v>6.2233000000000002E-3</v>
      </c>
      <c r="V1045">
        <v>5.5429999999999998E-4</v>
      </c>
      <c r="W1045">
        <v>3.2319100000000003E-2</v>
      </c>
      <c r="X1045">
        <v>1.0805999999999999E-3</v>
      </c>
      <c r="Y1045">
        <v>5.2097000000000003E-3</v>
      </c>
      <c r="Z1045">
        <v>5.2010000000000001E-4</v>
      </c>
      <c r="AA1045">
        <v>99.393940000000001</v>
      </c>
      <c r="AB1045">
        <v>4.84401E-2</v>
      </c>
      <c r="AC1045">
        <v>297.94310000000002</v>
      </c>
      <c r="AD1045">
        <v>0.52052279999999995</v>
      </c>
      <c r="AE1045">
        <v>0.52581929999999999</v>
      </c>
      <c r="AF1045" s="2">
        <v>6.6334840000000001E-16</v>
      </c>
      <c r="AG1045" t="s">
        <v>1555</v>
      </c>
      <c r="AH1045">
        <v>3.8874000000000001E-3</v>
      </c>
      <c r="AI1045" s="2">
        <v>1.0525000000000001E-6</v>
      </c>
      <c r="AJ1045">
        <v>3.0673279999999998</v>
      </c>
      <c r="AK1045">
        <v>1.0004010000000001</v>
      </c>
      <c r="AL1045">
        <v>7.0899999999999999E-4</v>
      </c>
      <c r="AM1045" s="2">
        <v>6.0000000000000002E-6</v>
      </c>
      <c r="AN1045">
        <v>4.0000000000000003E-5</v>
      </c>
      <c r="AO1045">
        <v>2.0000000000000002E-5</v>
      </c>
      <c r="AP1045">
        <v>2.8180000000000002E-4</v>
      </c>
      <c r="AQ1045" s="2">
        <v>4.9999999999999998E-7</v>
      </c>
      <c r="AR1045">
        <v>1.1390000000000001E-2</v>
      </c>
      <c r="AS1045">
        <v>3.0000000000000001E-5</v>
      </c>
      <c r="AT1045">
        <v>6.3850000000000001E-3</v>
      </c>
      <c r="AU1045">
        <v>2.9999999999999997E-4</v>
      </c>
      <c r="AV1045">
        <v>1.6000000000000001E-4</v>
      </c>
      <c r="AW1045">
        <v>3.0000000000000001E-5</v>
      </c>
      <c r="AX1045">
        <v>1.1390000000000001E-2</v>
      </c>
      <c r="AY1045">
        <v>250</v>
      </c>
      <c r="AZ1045" s="2">
        <v>5.4629999999999996E-10</v>
      </c>
      <c r="BA1045">
        <v>295.5</v>
      </c>
      <c r="BB1045">
        <v>1575</v>
      </c>
    </row>
    <row r="1046" spans="1:54">
      <c r="A1046" t="s">
        <v>1185</v>
      </c>
      <c r="B1046" t="s">
        <v>1179</v>
      </c>
      <c r="C1046" s="1">
        <v>43445</v>
      </c>
      <c r="D1046">
        <v>8.4666669999999993</v>
      </c>
      <c r="E1046">
        <v>68.775999999999996</v>
      </c>
      <c r="F1046">
        <v>7.23332E-2</v>
      </c>
      <c r="G1046">
        <v>42.717959999999998</v>
      </c>
      <c r="H1046">
        <v>1.5539900000000001E-2</v>
      </c>
      <c r="I1046">
        <v>0.4893576</v>
      </c>
      <c r="J1046">
        <v>4.8196000000000003E-3</v>
      </c>
      <c r="K1046">
        <v>0.2176582</v>
      </c>
      <c r="L1046">
        <v>3.5119299999999999E-2</v>
      </c>
      <c r="M1046">
        <v>1.8027700000000001E-2</v>
      </c>
      <c r="N1046">
        <v>6.7469999999999997E-4</v>
      </c>
      <c r="O1046">
        <v>1.003843</v>
      </c>
      <c r="P1046">
        <v>7.737E-4</v>
      </c>
      <c r="Q1046">
        <v>1.0858220000000001</v>
      </c>
      <c r="R1046">
        <v>6.9964600000000002E-2</v>
      </c>
      <c r="S1046">
        <v>2.40831E-2</v>
      </c>
      <c r="T1046">
        <v>2.2537999999999998E-3</v>
      </c>
      <c r="U1046">
        <v>6.2233000000000002E-3</v>
      </c>
      <c r="V1046">
        <v>5.5429999999999998E-4</v>
      </c>
      <c r="W1046">
        <v>3.2319100000000003E-2</v>
      </c>
      <c r="X1046">
        <v>1.0805999999999999E-3</v>
      </c>
      <c r="Y1046">
        <v>5.1989000000000002E-3</v>
      </c>
      <c r="Z1046">
        <v>5.1979999999999995E-4</v>
      </c>
      <c r="AA1046">
        <v>92.249049999999997</v>
      </c>
      <c r="AB1046">
        <v>0.32561400000000001</v>
      </c>
      <c r="AC1046">
        <v>10.49654</v>
      </c>
      <c r="AD1046">
        <v>3.5404999999999999E-2</v>
      </c>
      <c r="AE1046">
        <v>3.55182E-2</v>
      </c>
      <c r="AF1046" s="2">
        <v>2.1358979999999998E-15</v>
      </c>
      <c r="AG1046" t="s">
        <v>1555</v>
      </c>
      <c r="AH1046">
        <v>3.8874000000000001E-3</v>
      </c>
      <c r="AI1046" s="2">
        <v>1.0525000000000001E-6</v>
      </c>
      <c r="AJ1046">
        <v>3.0675829999999999</v>
      </c>
      <c r="AK1046">
        <v>1.0004010000000001</v>
      </c>
      <c r="AL1046">
        <v>7.0899999999999999E-4</v>
      </c>
      <c r="AM1046" s="2">
        <v>6.0000000000000002E-6</v>
      </c>
      <c r="AN1046">
        <v>4.0000000000000003E-5</v>
      </c>
      <c r="AO1046">
        <v>2.0000000000000002E-5</v>
      </c>
      <c r="AP1046">
        <v>2.8180000000000002E-4</v>
      </c>
      <c r="AQ1046" s="2">
        <v>4.9999999999999998E-7</v>
      </c>
      <c r="AR1046">
        <v>1.1390000000000001E-2</v>
      </c>
      <c r="AS1046">
        <v>3.0000000000000001E-5</v>
      </c>
      <c r="AT1046">
        <v>6.3850000000000001E-3</v>
      </c>
      <c r="AU1046">
        <v>2.9999999999999997E-4</v>
      </c>
      <c r="AV1046">
        <v>1.6000000000000001E-4</v>
      </c>
      <c r="AW1046">
        <v>3.0000000000000001E-5</v>
      </c>
      <c r="AX1046">
        <v>1.1390000000000001E-2</v>
      </c>
      <c r="AY1046">
        <v>250</v>
      </c>
      <c r="AZ1046" s="2">
        <v>5.4629999999999996E-10</v>
      </c>
      <c r="BA1046">
        <v>295.5</v>
      </c>
      <c r="BB1046">
        <v>1575</v>
      </c>
    </row>
    <row r="1047" spans="1:54">
      <c r="A1047" t="s">
        <v>1221</v>
      </c>
      <c r="B1047" t="s">
        <v>1179</v>
      </c>
      <c r="C1047" s="1">
        <v>43445</v>
      </c>
      <c r="D1047">
        <v>8.5500000000000007</v>
      </c>
      <c r="E1047">
        <v>103.2377</v>
      </c>
      <c r="F1047">
        <v>7.6001100000000002E-2</v>
      </c>
      <c r="G1047">
        <v>20.335940000000001</v>
      </c>
      <c r="H1047">
        <v>2.4813600000000002E-2</v>
      </c>
      <c r="I1047">
        <v>0.2288656</v>
      </c>
      <c r="J1047">
        <v>9.3066999999999993E-3</v>
      </c>
      <c r="K1047">
        <v>9.8228499999999996E-2</v>
      </c>
      <c r="L1047">
        <v>5.4655799999999997E-2</v>
      </c>
      <c r="M1047">
        <v>8.7367999999999994E-3</v>
      </c>
      <c r="N1047">
        <v>7.3870000000000001E-4</v>
      </c>
      <c r="O1047">
        <v>1.003843</v>
      </c>
      <c r="P1047">
        <v>7.737E-4</v>
      </c>
      <c r="Q1047">
        <v>1.0828599999999999</v>
      </c>
      <c r="R1047">
        <v>6.9939500000000002E-2</v>
      </c>
      <c r="S1047">
        <v>2.40831E-2</v>
      </c>
      <c r="T1047">
        <v>2.2537999999999998E-3</v>
      </c>
      <c r="U1047">
        <v>6.2233000000000002E-3</v>
      </c>
      <c r="V1047">
        <v>5.5429999999999998E-4</v>
      </c>
      <c r="W1047">
        <v>3.2319100000000003E-2</v>
      </c>
      <c r="X1047">
        <v>1.0805999999999999E-3</v>
      </c>
      <c r="Y1047">
        <v>5.1904999999999998E-3</v>
      </c>
      <c r="Z1047">
        <v>5.197E-4</v>
      </c>
      <c r="AA1047">
        <v>97.503640000000004</v>
      </c>
      <c r="AB1047">
        <v>0.23559530000000001</v>
      </c>
      <c r="AC1047">
        <v>34.844769999999997</v>
      </c>
      <c r="AD1047">
        <v>8.9902899999999994E-2</v>
      </c>
      <c r="AE1047">
        <v>9.0387200000000001E-2</v>
      </c>
      <c r="AF1047" s="2">
        <v>1.016797E-15</v>
      </c>
      <c r="AG1047" t="s">
        <v>1555</v>
      </c>
      <c r="AH1047">
        <v>3.8874000000000001E-3</v>
      </c>
      <c r="AI1047" s="2">
        <v>1.0525000000000001E-6</v>
      </c>
      <c r="AJ1047">
        <v>3.0677889999999999</v>
      </c>
      <c r="AK1047">
        <v>1.0004010000000001</v>
      </c>
      <c r="AL1047">
        <v>7.0899999999999999E-4</v>
      </c>
      <c r="AM1047" s="2">
        <v>6.0000000000000002E-6</v>
      </c>
      <c r="AN1047">
        <v>4.0000000000000003E-5</v>
      </c>
      <c r="AO1047">
        <v>2.0000000000000002E-5</v>
      </c>
      <c r="AP1047">
        <v>2.8180000000000002E-4</v>
      </c>
      <c r="AQ1047" s="2">
        <v>4.9999999999999998E-7</v>
      </c>
      <c r="AR1047">
        <v>1.1390000000000001E-2</v>
      </c>
      <c r="AS1047">
        <v>3.0000000000000001E-5</v>
      </c>
      <c r="AT1047">
        <v>6.3850000000000001E-3</v>
      </c>
      <c r="AU1047">
        <v>2.9999999999999997E-4</v>
      </c>
      <c r="AV1047">
        <v>1.6000000000000001E-4</v>
      </c>
      <c r="AW1047">
        <v>3.0000000000000001E-5</v>
      </c>
      <c r="AX1047">
        <v>1.1390000000000001E-2</v>
      </c>
      <c r="AY1047">
        <v>250</v>
      </c>
      <c r="AZ1047" s="2">
        <v>5.4629999999999996E-10</v>
      </c>
      <c r="BA1047">
        <v>295.5</v>
      </c>
      <c r="BB1047">
        <v>1575</v>
      </c>
    </row>
    <row r="1048" spans="1:54">
      <c r="A1048" t="s">
        <v>1189</v>
      </c>
      <c r="B1048" t="s">
        <v>1179</v>
      </c>
      <c r="C1048" s="1">
        <v>43445</v>
      </c>
      <c r="D1048">
        <v>8.65</v>
      </c>
      <c r="E1048">
        <v>73.693770000000001</v>
      </c>
      <c r="F1048">
        <v>7.2593500000000005E-2</v>
      </c>
      <c r="G1048">
        <v>22.249410000000001</v>
      </c>
      <c r="H1048">
        <v>1.4934299999999999E-2</v>
      </c>
      <c r="I1048">
        <v>0.26040799999999997</v>
      </c>
      <c r="J1048">
        <v>4.3381000000000001E-3</v>
      </c>
      <c r="K1048">
        <v>0.40659719999999999</v>
      </c>
      <c r="L1048">
        <v>3.4799200000000002E-2</v>
      </c>
      <c r="M1048">
        <v>1.06236E-2</v>
      </c>
      <c r="N1048">
        <v>6.0979999999999997E-4</v>
      </c>
      <c r="O1048">
        <v>1.003843</v>
      </c>
      <c r="P1048">
        <v>7.737E-4</v>
      </c>
      <c r="Q1048">
        <v>1.0792729999999999</v>
      </c>
      <c r="R1048">
        <v>6.9910399999999998E-2</v>
      </c>
      <c r="S1048">
        <v>2.40831E-2</v>
      </c>
      <c r="T1048">
        <v>2.2537999999999998E-3</v>
      </c>
      <c r="U1048">
        <v>6.2233000000000002E-3</v>
      </c>
      <c r="V1048">
        <v>5.5429999999999998E-4</v>
      </c>
      <c r="W1048">
        <v>3.2319100000000003E-2</v>
      </c>
      <c r="X1048">
        <v>1.0805999999999999E-3</v>
      </c>
      <c r="Y1048">
        <v>5.1802999999999997E-3</v>
      </c>
      <c r="Z1048">
        <v>5.1940000000000005E-4</v>
      </c>
      <c r="AA1048">
        <v>95.777709999999999</v>
      </c>
      <c r="AB1048">
        <v>0.28083750000000002</v>
      </c>
      <c r="AC1048">
        <v>22.393039999999999</v>
      </c>
      <c r="AD1048">
        <v>6.3217800000000005E-2</v>
      </c>
      <c r="AE1048">
        <v>6.35043E-2</v>
      </c>
      <c r="AF1048" s="2">
        <v>1.1124709999999999E-15</v>
      </c>
      <c r="AG1048" t="s">
        <v>1555</v>
      </c>
      <c r="AH1048">
        <v>3.8874000000000001E-3</v>
      </c>
      <c r="AI1048" s="2">
        <v>1.0525000000000001E-6</v>
      </c>
      <c r="AJ1048">
        <v>3.0680429999999999</v>
      </c>
      <c r="AK1048">
        <v>1.0004010000000001</v>
      </c>
      <c r="AL1048">
        <v>7.0899999999999999E-4</v>
      </c>
      <c r="AM1048" s="2">
        <v>6.0000000000000002E-6</v>
      </c>
      <c r="AN1048">
        <v>4.0000000000000003E-5</v>
      </c>
      <c r="AO1048">
        <v>2.0000000000000002E-5</v>
      </c>
      <c r="AP1048">
        <v>2.8180000000000002E-4</v>
      </c>
      <c r="AQ1048" s="2">
        <v>4.9999999999999998E-7</v>
      </c>
      <c r="AR1048">
        <v>1.1390000000000001E-2</v>
      </c>
      <c r="AS1048">
        <v>3.0000000000000001E-5</v>
      </c>
      <c r="AT1048">
        <v>6.3850000000000001E-3</v>
      </c>
      <c r="AU1048">
        <v>2.9999999999999997E-4</v>
      </c>
      <c r="AV1048">
        <v>1.6000000000000001E-4</v>
      </c>
      <c r="AW1048">
        <v>3.0000000000000001E-5</v>
      </c>
      <c r="AX1048">
        <v>1.1390000000000001E-2</v>
      </c>
      <c r="AY1048">
        <v>250</v>
      </c>
      <c r="AZ1048" s="2">
        <v>5.4629999999999996E-10</v>
      </c>
      <c r="BA1048">
        <v>295.5</v>
      </c>
      <c r="BB1048">
        <v>1575</v>
      </c>
    </row>
    <row r="1049" spans="1:54">
      <c r="A1049" t="s">
        <v>1190</v>
      </c>
      <c r="B1049" t="s">
        <v>1179</v>
      </c>
      <c r="C1049" s="1">
        <v>43445</v>
      </c>
      <c r="D1049">
        <v>8.75</v>
      </c>
      <c r="E1049">
        <v>51.041449999999998</v>
      </c>
      <c r="F1049">
        <v>7.1487800000000004E-2</v>
      </c>
      <c r="G1049">
        <v>14.5467</v>
      </c>
      <c r="H1049">
        <v>1.55172E-2</v>
      </c>
      <c r="I1049">
        <v>0.16980329999999999</v>
      </c>
      <c r="J1049">
        <v>4.5950000000000001E-3</v>
      </c>
      <c r="K1049">
        <v>0.59600520000000001</v>
      </c>
      <c r="L1049">
        <v>2.88601E-2</v>
      </c>
      <c r="M1049">
        <v>1.45883E-2</v>
      </c>
      <c r="N1049">
        <v>6.2299999999999996E-4</v>
      </c>
      <c r="O1049">
        <v>1.003843</v>
      </c>
      <c r="P1049">
        <v>7.737E-4</v>
      </c>
      <c r="Q1049">
        <v>1.075771</v>
      </c>
      <c r="R1049">
        <v>6.9883600000000004E-2</v>
      </c>
      <c r="S1049">
        <v>2.40831E-2</v>
      </c>
      <c r="T1049">
        <v>2.2537999999999998E-3</v>
      </c>
      <c r="U1049">
        <v>6.2233000000000002E-3</v>
      </c>
      <c r="V1049">
        <v>5.5429999999999998E-4</v>
      </c>
      <c r="W1049">
        <v>3.2319100000000003E-2</v>
      </c>
      <c r="X1049">
        <v>1.0805999999999999E-3</v>
      </c>
      <c r="Y1049">
        <v>5.1704999999999997E-3</v>
      </c>
      <c r="Z1049">
        <v>5.1920000000000004E-4</v>
      </c>
      <c r="AA1049">
        <v>91.635919999999999</v>
      </c>
      <c r="AB1049">
        <v>0.40859509999999999</v>
      </c>
      <c r="AC1049">
        <v>22.697520000000001</v>
      </c>
      <c r="AD1049">
        <v>9.8450700000000002E-2</v>
      </c>
      <c r="AE1049">
        <v>9.8640000000000005E-2</v>
      </c>
      <c r="AF1049" s="2">
        <v>7.2733519999999998E-16</v>
      </c>
      <c r="AG1049" t="s">
        <v>1555</v>
      </c>
      <c r="AH1049">
        <v>3.8874000000000001E-3</v>
      </c>
      <c r="AI1049" s="2">
        <v>1.0525000000000001E-6</v>
      </c>
      <c r="AJ1049">
        <v>3.068295</v>
      </c>
      <c r="AK1049">
        <v>1.0004010000000001</v>
      </c>
      <c r="AL1049">
        <v>7.0899999999999999E-4</v>
      </c>
      <c r="AM1049" s="2">
        <v>6.0000000000000002E-6</v>
      </c>
      <c r="AN1049">
        <v>4.0000000000000003E-5</v>
      </c>
      <c r="AO1049">
        <v>2.0000000000000002E-5</v>
      </c>
      <c r="AP1049">
        <v>2.8180000000000002E-4</v>
      </c>
      <c r="AQ1049" s="2">
        <v>4.9999999999999998E-7</v>
      </c>
      <c r="AR1049">
        <v>1.1390000000000001E-2</v>
      </c>
      <c r="AS1049">
        <v>3.0000000000000001E-5</v>
      </c>
      <c r="AT1049">
        <v>6.3850000000000001E-3</v>
      </c>
      <c r="AU1049">
        <v>2.9999999999999997E-4</v>
      </c>
      <c r="AV1049">
        <v>1.6000000000000001E-4</v>
      </c>
      <c r="AW1049">
        <v>3.0000000000000001E-5</v>
      </c>
      <c r="AX1049">
        <v>1.1390000000000001E-2</v>
      </c>
      <c r="AY1049">
        <v>250</v>
      </c>
      <c r="AZ1049" s="2">
        <v>5.4629999999999996E-10</v>
      </c>
      <c r="BA1049">
        <v>295.5</v>
      </c>
      <c r="BB1049">
        <v>1575</v>
      </c>
    </row>
    <row r="1050" spans="1:54">
      <c r="A1050" t="s">
        <v>1205</v>
      </c>
      <c r="B1050" t="s">
        <v>1179</v>
      </c>
      <c r="C1050" s="1">
        <v>43445</v>
      </c>
      <c r="D1050">
        <v>8.85</v>
      </c>
      <c r="E1050">
        <v>57.224350000000001</v>
      </c>
      <c r="F1050">
        <v>7.1512599999999996E-2</v>
      </c>
      <c r="G1050">
        <v>12.78523</v>
      </c>
      <c r="H1050">
        <v>1.70184E-2</v>
      </c>
      <c r="I1050">
        <v>0.1893889</v>
      </c>
      <c r="J1050">
        <v>4.8440000000000002E-3</v>
      </c>
      <c r="K1050">
        <v>0.25032690000000002</v>
      </c>
      <c r="L1050">
        <v>3.0214299999999999E-2</v>
      </c>
      <c r="M1050">
        <v>6.2137E-3</v>
      </c>
      <c r="N1050">
        <v>5.8549999999999997E-4</v>
      </c>
      <c r="O1050">
        <v>1.003843</v>
      </c>
      <c r="P1050">
        <v>7.737E-4</v>
      </c>
      <c r="Q1050">
        <v>1.0722959999999999</v>
      </c>
      <c r="R1050">
        <v>6.9858600000000007E-2</v>
      </c>
      <c r="S1050">
        <v>2.40831E-2</v>
      </c>
      <c r="T1050">
        <v>2.2537999999999998E-3</v>
      </c>
      <c r="U1050">
        <v>6.2233000000000002E-3</v>
      </c>
      <c r="V1050">
        <v>5.5429999999999998E-4</v>
      </c>
      <c r="W1050">
        <v>3.2319100000000003E-2</v>
      </c>
      <c r="X1050">
        <v>1.0805999999999999E-3</v>
      </c>
      <c r="Y1050">
        <v>5.1608000000000001E-3</v>
      </c>
      <c r="Z1050">
        <v>5.1909999999999999E-4</v>
      </c>
      <c r="AA1050">
        <v>96.824879999999993</v>
      </c>
      <c r="AB1050">
        <v>0.34948269999999998</v>
      </c>
      <c r="AC1050">
        <v>30.538340000000002</v>
      </c>
      <c r="AD1050">
        <v>0.11017589999999999</v>
      </c>
      <c r="AE1050">
        <v>0.1104806</v>
      </c>
      <c r="AF1050" s="2">
        <v>6.3926170000000005E-16</v>
      </c>
      <c r="AG1050" t="s">
        <v>1555</v>
      </c>
      <c r="AH1050">
        <v>3.8874000000000001E-3</v>
      </c>
      <c r="AI1050" s="2">
        <v>1.0525000000000001E-6</v>
      </c>
      <c r="AJ1050">
        <v>3.0685509999999998</v>
      </c>
      <c r="AK1050">
        <v>1.0004010000000001</v>
      </c>
      <c r="AL1050">
        <v>7.0899999999999999E-4</v>
      </c>
      <c r="AM1050" s="2">
        <v>6.0000000000000002E-6</v>
      </c>
      <c r="AN1050">
        <v>4.0000000000000003E-5</v>
      </c>
      <c r="AO1050">
        <v>2.0000000000000002E-5</v>
      </c>
      <c r="AP1050">
        <v>2.8180000000000002E-4</v>
      </c>
      <c r="AQ1050" s="2">
        <v>4.9999999999999998E-7</v>
      </c>
      <c r="AR1050">
        <v>1.1390000000000001E-2</v>
      </c>
      <c r="AS1050">
        <v>3.0000000000000001E-5</v>
      </c>
      <c r="AT1050">
        <v>6.3850000000000001E-3</v>
      </c>
      <c r="AU1050">
        <v>2.9999999999999997E-4</v>
      </c>
      <c r="AV1050">
        <v>1.6000000000000001E-4</v>
      </c>
      <c r="AW1050">
        <v>3.0000000000000001E-5</v>
      </c>
      <c r="AX1050">
        <v>1.1390000000000001E-2</v>
      </c>
      <c r="AY1050">
        <v>250</v>
      </c>
      <c r="AZ1050" s="2">
        <v>5.4629999999999996E-10</v>
      </c>
      <c r="BA1050">
        <v>295.5</v>
      </c>
      <c r="BB1050">
        <v>1575</v>
      </c>
    </row>
    <row r="1051" spans="1:54">
      <c r="A1051" t="s">
        <v>1202</v>
      </c>
      <c r="B1051" t="s">
        <v>1179</v>
      </c>
      <c r="C1051" s="1">
        <v>43445</v>
      </c>
      <c r="D1051">
        <v>9.016667</v>
      </c>
      <c r="E1051">
        <v>239.61439999999999</v>
      </c>
      <c r="F1051">
        <v>7.6289700000000002E-2</v>
      </c>
      <c r="G1051">
        <v>58.108150000000002</v>
      </c>
      <c r="H1051">
        <v>1.6671800000000001E-2</v>
      </c>
      <c r="I1051">
        <v>0.67032809999999998</v>
      </c>
      <c r="J1051">
        <v>4.2450999999999999E-3</v>
      </c>
      <c r="K1051">
        <v>0.99869269999999999</v>
      </c>
      <c r="L1051">
        <v>2.2986400000000001E-2</v>
      </c>
      <c r="M1051">
        <v>1.2668799999999999E-2</v>
      </c>
      <c r="N1051">
        <v>6.4000000000000005E-4</v>
      </c>
      <c r="O1051">
        <v>1.003843</v>
      </c>
      <c r="P1051">
        <v>7.737E-4</v>
      </c>
      <c r="Q1051">
        <v>1.066746</v>
      </c>
      <c r="R1051">
        <v>6.9822599999999999E-2</v>
      </c>
      <c r="S1051">
        <v>2.40831E-2</v>
      </c>
      <c r="T1051">
        <v>2.2537999999999998E-3</v>
      </c>
      <c r="U1051">
        <v>6.2233000000000002E-3</v>
      </c>
      <c r="V1051">
        <v>5.5429999999999998E-4</v>
      </c>
      <c r="W1051">
        <v>3.2319100000000003E-2</v>
      </c>
      <c r="X1051">
        <v>1.0805999999999999E-3</v>
      </c>
      <c r="Y1051">
        <v>5.1456000000000002E-3</v>
      </c>
      <c r="Z1051">
        <v>5.1880000000000003E-4</v>
      </c>
      <c r="AA1051">
        <v>98.469729999999998</v>
      </c>
      <c r="AB1051">
        <v>9.1414499999999996E-2</v>
      </c>
      <c r="AC1051">
        <v>28.624559999999999</v>
      </c>
      <c r="AD1051">
        <v>2.59911E-2</v>
      </c>
      <c r="AE1051">
        <v>2.7104699999999999E-2</v>
      </c>
      <c r="AF1051" s="2">
        <v>2.9054070000000002E-15</v>
      </c>
      <c r="AG1051" t="s">
        <v>1555</v>
      </c>
      <c r="AH1051">
        <v>3.8874000000000001E-3</v>
      </c>
      <c r="AI1051" s="2">
        <v>1.0525000000000001E-6</v>
      </c>
      <c r="AJ1051">
        <v>3.0689690000000001</v>
      </c>
      <c r="AK1051">
        <v>1.0004010000000001</v>
      </c>
      <c r="AL1051">
        <v>7.0899999999999999E-4</v>
      </c>
      <c r="AM1051" s="2">
        <v>6.0000000000000002E-6</v>
      </c>
      <c r="AN1051">
        <v>4.0000000000000003E-5</v>
      </c>
      <c r="AO1051">
        <v>2.0000000000000002E-5</v>
      </c>
      <c r="AP1051">
        <v>2.8180000000000002E-4</v>
      </c>
      <c r="AQ1051" s="2">
        <v>4.9999999999999998E-7</v>
      </c>
      <c r="AR1051">
        <v>1.1390000000000001E-2</v>
      </c>
      <c r="AS1051">
        <v>3.0000000000000001E-5</v>
      </c>
      <c r="AT1051">
        <v>6.3850000000000001E-3</v>
      </c>
      <c r="AU1051">
        <v>2.9999999999999997E-4</v>
      </c>
      <c r="AV1051">
        <v>1.6000000000000001E-4</v>
      </c>
      <c r="AW1051">
        <v>3.0000000000000001E-5</v>
      </c>
      <c r="AX1051">
        <v>1.1390000000000001E-2</v>
      </c>
      <c r="AY1051">
        <v>250</v>
      </c>
      <c r="AZ1051" s="2">
        <v>5.4629999999999996E-10</v>
      </c>
      <c r="BA1051">
        <v>295.5</v>
      </c>
      <c r="BB1051">
        <v>1575</v>
      </c>
    </row>
    <row r="1052" spans="1:54">
      <c r="A1052" t="s">
        <v>1183</v>
      </c>
      <c r="B1052" t="s">
        <v>1179</v>
      </c>
      <c r="C1052" s="1">
        <v>43445</v>
      </c>
      <c r="D1052">
        <v>9.1999999999999993</v>
      </c>
      <c r="E1052">
        <v>17.382999999999999</v>
      </c>
      <c r="F1052">
        <v>7.0490499999999998E-2</v>
      </c>
      <c r="G1052">
        <v>23.161960000000001</v>
      </c>
      <c r="H1052">
        <v>1.15748E-2</v>
      </c>
      <c r="I1052">
        <v>0.2662042</v>
      </c>
      <c r="J1052">
        <v>1.9116000000000001E-3</v>
      </c>
      <c r="K1052">
        <v>0.20504829999999999</v>
      </c>
      <c r="L1052">
        <v>1.53028E-2</v>
      </c>
      <c r="M1052">
        <v>7.6293999999999997E-3</v>
      </c>
      <c r="N1052">
        <v>5.7640000000000002E-4</v>
      </c>
      <c r="O1052">
        <v>1.003843</v>
      </c>
      <c r="P1052">
        <v>7.737E-4</v>
      </c>
      <c r="Q1052">
        <v>1.0606660000000001</v>
      </c>
      <c r="R1052">
        <v>6.9789599999999993E-2</v>
      </c>
      <c r="S1052">
        <v>2.40831E-2</v>
      </c>
      <c r="T1052">
        <v>2.2537999999999998E-3</v>
      </c>
      <c r="U1052">
        <v>6.2233000000000002E-3</v>
      </c>
      <c r="V1052">
        <v>5.5429999999999998E-4</v>
      </c>
      <c r="W1052">
        <v>3.2319100000000003E-2</v>
      </c>
      <c r="X1052">
        <v>1.0805999999999999E-3</v>
      </c>
      <c r="Y1052">
        <v>5.1292999999999998E-3</v>
      </c>
      <c r="Z1052">
        <v>5.1849999999999997E-4</v>
      </c>
      <c r="AA1052">
        <v>87.016710000000003</v>
      </c>
      <c r="AB1052">
        <v>1.128431</v>
      </c>
      <c r="AC1052">
        <v>4.6017840000000003</v>
      </c>
      <c r="AD1052">
        <v>5.6576300000000003E-2</v>
      </c>
      <c r="AE1052">
        <v>5.6590000000000001E-2</v>
      </c>
      <c r="AF1052" s="2">
        <v>1.158098E-15</v>
      </c>
      <c r="AG1052" t="s">
        <v>1555</v>
      </c>
      <c r="AH1052">
        <v>3.8874000000000001E-3</v>
      </c>
      <c r="AI1052" s="2">
        <v>1.0525000000000001E-6</v>
      </c>
      <c r="AJ1052">
        <v>3.069442</v>
      </c>
      <c r="AK1052">
        <v>1.0004010000000001</v>
      </c>
      <c r="AL1052">
        <v>7.0899999999999999E-4</v>
      </c>
      <c r="AM1052" s="2">
        <v>6.0000000000000002E-6</v>
      </c>
      <c r="AN1052">
        <v>4.0000000000000003E-5</v>
      </c>
      <c r="AO1052">
        <v>2.0000000000000002E-5</v>
      </c>
      <c r="AP1052">
        <v>2.8180000000000002E-4</v>
      </c>
      <c r="AQ1052" s="2">
        <v>4.9999999999999998E-7</v>
      </c>
      <c r="AR1052">
        <v>1.1390000000000001E-2</v>
      </c>
      <c r="AS1052">
        <v>3.0000000000000001E-5</v>
      </c>
      <c r="AT1052">
        <v>6.3850000000000001E-3</v>
      </c>
      <c r="AU1052">
        <v>2.9999999999999997E-4</v>
      </c>
      <c r="AV1052">
        <v>1.6000000000000001E-4</v>
      </c>
      <c r="AW1052">
        <v>3.0000000000000001E-5</v>
      </c>
      <c r="AX1052">
        <v>1.1390000000000001E-2</v>
      </c>
      <c r="AY1052">
        <v>250</v>
      </c>
      <c r="AZ1052" s="2">
        <v>5.4629999999999996E-10</v>
      </c>
      <c r="BA1052">
        <v>295.5</v>
      </c>
      <c r="BB1052">
        <v>1575</v>
      </c>
    </row>
    <row r="1053" spans="1:54">
      <c r="A1053" t="s">
        <v>1199</v>
      </c>
      <c r="B1053" t="s">
        <v>1179</v>
      </c>
      <c r="C1053" s="1">
        <v>43445</v>
      </c>
      <c r="D1053">
        <v>9.3000000000000007</v>
      </c>
      <c r="E1053">
        <v>138.13480000000001</v>
      </c>
      <c r="F1053">
        <v>7.2644200000000006E-2</v>
      </c>
      <c r="G1053">
        <v>33.302700000000002</v>
      </c>
      <c r="H1053">
        <v>1.63663E-2</v>
      </c>
      <c r="I1053">
        <v>0.38227050000000001</v>
      </c>
      <c r="J1053">
        <v>4.6182999999999997E-3</v>
      </c>
      <c r="K1053">
        <v>0.54993890000000001</v>
      </c>
      <c r="L1053">
        <v>2.6168E-2</v>
      </c>
      <c r="M1053">
        <v>2.4277900000000002E-2</v>
      </c>
      <c r="N1053">
        <v>6.4999999999999997E-4</v>
      </c>
      <c r="O1053">
        <v>1.003843</v>
      </c>
      <c r="P1053">
        <v>7.737E-4</v>
      </c>
      <c r="Q1053">
        <v>1.0574680000000001</v>
      </c>
      <c r="R1053">
        <v>6.9775299999999998E-2</v>
      </c>
      <c r="S1053">
        <v>2.40831E-2</v>
      </c>
      <c r="T1053">
        <v>2.2537999999999998E-3</v>
      </c>
      <c r="U1053">
        <v>6.2233000000000002E-3</v>
      </c>
      <c r="V1053">
        <v>5.5429999999999998E-4</v>
      </c>
      <c r="W1053">
        <v>3.2319100000000003E-2</v>
      </c>
      <c r="X1053">
        <v>1.0805999999999999E-3</v>
      </c>
      <c r="Y1053">
        <v>5.1209000000000003E-3</v>
      </c>
      <c r="Z1053">
        <v>5.1840000000000002E-4</v>
      </c>
      <c r="AA1053">
        <v>94.831280000000007</v>
      </c>
      <c r="AB1053">
        <v>0.15737789999999999</v>
      </c>
      <c r="AC1053">
        <v>27.736070000000002</v>
      </c>
      <c r="AD1053">
        <v>4.5347100000000001E-2</v>
      </c>
      <c r="AE1053">
        <v>4.5955500000000003E-2</v>
      </c>
      <c r="AF1053" s="2">
        <v>1.665135E-15</v>
      </c>
      <c r="AG1053" t="s">
        <v>1555</v>
      </c>
      <c r="AH1053">
        <v>3.8874000000000001E-3</v>
      </c>
      <c r="AI1053" s="2">
        <v>1.0525000000000001E-6</v>
      </c>
      <c r="AJ1053">
        <v>3.069699</v>
      </c>
      <c r="AK1053">
        <v>1.0004010000000001</v>
      </c>
      <c r="AL1053">
        <v>7.0899999999999999E-4</v>
      </c>
      <c r="AM1053" s="2">
        <v>6.0000000000000002E-6</v>
      </c>
      <c r="AN1053">
        <v>4.0000000000000003E-5</v>
      </c>
      <c r="AO1053">
        <v>2.0000000000000002E-5</v>
      </c>
      <c r="AP1053">
        <v>2.8180000000000002E-4</v>
      </c>
      <c r="AQ1053" s="2">
        <v>4.9999999999999998E-7</v>
      </c>
      <c r="AR1053">
        <v>1.1390000000000001E-2</v>
      </c>
      <c r="AS1053">
        <v>3.0000000000000001E-5</v>
      </c>
      <c r="AT1053">
        <v>6.3850000000000001E-3</v>
      </c>
      <c r="AU1053">
        <v>2.9999999999999997E-4</v>
      </c>
      <c r="AV1053">
        <v>1.6000000000000001E-4</v>
      </c>
      <c r="AW1053">
        <v>3.0000000000000001E-5</v>
      </c>
      <c r="AX1053">
        <v>1.1390000000000001E-2</v>
      </c>
      <c r="AY1053">
        <v>250</v>
      </c>
      <c r="AZ1053" s="2">
        <v>5.4629999999999996E-10</v>
      </c>
      <c r="BA1053">
        <v>295.5</v>
      </c>
      <c r="BB1053">
        <v>1575</v>
      </c>
    </row>
    <row r="1054" spans="1:54">
      <c r="A1054" t="s">
        <v>1197</v>
      </c>
      <c r="B1054" t="s">
        <v>1179</v>
      </c>
      <c r="C1054" s="1">
        <v>43445</v>
      </c>
      <c r="D1054">
        <v>9.5500000000000007</v>
      </c>
      <c r="E1054">
        <v>237.48599999999999</v>
      </c>
      <c r="F1054">
        <v>7.5655100000000003E-2</v>
      </c>
      <c r="G1054">
        <v>59.286099999999998</v>
      </c>
      <c r="H1054">
        <v>1.8928500000000001E-2</v>
      </c>
      <c r="I1054">
        <v>0.69080569999999997</v>
      </c>
      <c r="J1054">
        <v>4.7204999999999999E-3</v>
      </c>
      <c r="K1054">
        <v>0.72389479999999995</v>
      </c>
      <c r="L1054">
        <v>3.2960799999999998E-2</v>
      </c>
      <c r="M1054">
        <v>4.1814299999999999E-2</v>
      </c>
      <c r="N1054">
        <v>7.8839999999999997E-4</v>
      </c>
      <c r="O1054">
        <v>1.003843</v>
      </c>
      <c r="P1054">
        <v>7.737E-4</v>
      </c>
      <c r="Q1054">
        <v>1.0500750000000001</v>
      </c>
      <c r="R1054">
        <v>6.9751800000000003E-2</v>
      </c>
      <c r="S1054">
        <v>2.40831E-2</v>
      </c>
      <c r="T1054">
        <v>2.2537999999999998E-3</v>
      </c>
      <c r="U1054">
        <v>6.2233000000000002E-3</v>
      </c>
      <c r="V1054">
        <v>5.5429999999999998E-4</v>
      </c>
      <c r="W1054">
        <v>3.2319100000000003E-2</v>
      </c>
      <c r="X1054">
        <v>1.0805999999999999E-3</v>
      </c>
      <c r="Y1054">
        <v>5.1016999999999998E-3</v>
      </c>
      <c r="Z1054">
        <v>5.1829999999999997E-4</v>
      </c>
      <c r="AA1054">
        <v>94.813980000000001</v>
      </c>
      <c r="AB1054">
        <v>0.1081464</v>
      </c>
      <c r="AC1054">
        <v>26.786439999999999</v>
      </c>
      <c r="AD1054">
        <v>3.02708E-2</v>
      </c>
      <c r="AE1054">
        <v>3.11151E-2</v>
      </c>
      <c r="AF1054" s="2">
        <v>2.964305E-15</v>
      </c>
      <c r="AG1054" t="s">
        <v>1555</v>
      </c>
      <c r="AH1054">
        <v>3.8874000000000001E-3</v>
      </c>
      <c r="AI1054" s="2">
        <v>1.0525000000000001E-6</v>
      </c>
      <c r="AJ1054">
        <v>3.0703100000000001</v>
      </c>
      <c r="AK1054">
        <v>1.000402</v>
      </c>
      <c r="AL1054">
        <v>7.0899999999999999E-4</v>
      </c>
      <c r="AM1054" s="2">
        <v>6.0000000000000002E-6</v>
      </c>
      <c r="AN1054">
        <v>4.0000000000000003E-5</v>
      </c>
      <c r="AO1054">
        <v>2.0000000000000002E-5</v>
      </c>
      <c r="AP1054">
        <v>2.8180000000000002E-4</v>
      </c>
      <c r="AQ1054" s="2">
        <v>4.9999999999999998E-7</v>
      </c>
      <c r="AR1054">
        <v>1.1390000000000001E-2</v>
      </c>
      <c r="AS1054">
        <v>3.0000000000000001E-5</v>
      </c>
      <c r="AT1054">
        <v>6.3850000000000001E-3</v>
      </c>
      <c r="AU1054">
        <v>2.9999999999999997E-4</v>
      </c>
      <c r="AV1054">
        <v>1.6000000000000001E-4</v>
      </c>
      <c r="AW1054">
        <v>3.0000000000000001E-5</v>
      </c>
      <c r="AX1054">
        <v>1.1390000000000001E-2</v>
      </c>
      <c r="AY1054">
        <v>250</v>
      </c>
      <c r="AZ1054" s="2">
        <v>5.4629999999999996E-10</v>
      </c>
      <c r="BA1054">
        <v>295.5</v>
      </c>
      <c r="BB1054">
        <v>1575</v>
      </c>
    </row>
    <row r="1055" spans="1:54">
      <c r="A1055" t="s">
        <v>1215</v>
      </c>
      <c r="B1055" t="s">
        <v>1179</v>
      </c>
      <c r="C1055" s="1">
        <v>43445</v>
      </c>
      <c r="D1055">
        <v>9.65</v>
      </c>
      <c r="E1055">
        <v>232.55860000000001</v>
      </c>
      <c r="F1055">
        <v>7.3819999999999997E-2</v>
      </c>
      <c r="G1055">
        <v>48.272820000000003</v>
      </c>
      <c r="H1055">
        <v>1.7844700000000002E-2</v>
      </c>
      <c r="I1055">
        <v>0.54852190000000001</v>
      </c>
      <c r="J1055">
        <v>4.2056999999999997E-3</v>
      </c>
      <c r="K1055">
        <v>0.2796363</v>
      </c>
      <c r="L1055">
        <v>3.1741800000000001E-2</v>
      </c>
      <c r="M1055">
        <v>1.0449E-2</v>
      </c>
      <c r="N1055">
        <v>6.1669999999999997E-4</v>
      </c>
      <c r="O1055">
        <v>1.003843</v>
      </c>
      <c r="P1055">
        <v>7.737E-4</v>
      </c>
      <c r="Q1055">
        <v>1.0470980000000001</v>
      </c>
      <c r="R1055">
        <v>6.97464E-2</v>
      </c>
      <c r="S1055">
        <v>2.40831E-2</v>
      </c>
      <c r="T1055">
        <v>2.2537999999999998E-3</v>
      </c>
      <c r="U1055">
        <v>6.2233000000000002E-3</v>
      </c>
      <c r="V1055">
        <v>5.5429999999999998E-4</v>
      </c>
      <c r="W1055">
        <v>3.2319100000000003E-2</v>
      </c>
      <c r="X1055">
        <v>1.0805999999999999E-3</v>
      </c>
      <c r="Y1055">
        <v>5.0942000000000001E-3</v>
      </c>
      <c r="Z1055">
        <v>5.1820000000000002E-4</v>
      </c>
      <c r="AA1055">
        <v>98.680260000000004</v>
      </c>
      <c r="AB1055">
        <v>9.0718400000000005E-2</v>
      </c>
      <c r="AC1055">
        <v>33.476230000000001</v>
      </c>
      <c r="AD1055">
        <v>3.1069900000000001E-2</v>
      </c>
      <c r="AE1055">
        <v>3.23419E-2</v>
      </c>
      <c r="AF1055" s="2">
        <v>2.4136410000000001E-15</v>
      </c>
      <c r="AG1055" t="s">
        <v>1555</v>
      </c>
      <c r="AH1055">
        <v>3.8874000000000001E-3</v>
      </c>
      <c r="AI1055" s="2">
        <v>1.0525000000000001E-6</v>
      </c>
      <c r="AJ1055">
        <v>3.0705650000000002</v>
      </c>
      <c r="AK1055">
        <v>1.000402</v>
      </c>
      <c r="AL1055">
        <v>7.0899999999999999E-4</v>
      </c>
      <c r="AM1055" s="2">
        <v>6.0000000000000002E-6</v>
      </c>
      <c r="AN1055">
        <v>4.0000000000000003E-5</v>
      </c>
      <c r="AO1055">
        <v>2.0000000000000002E-5</v>
      </c>
      <c r="AP1055">
        <v>2.8180000000000002E-4</v>
      </c>
      <c r="AQ1055" s="2">
        <v>4.9999999999999998E-7</v>
      </c>
      <c r="AR1055">
        <v>1.1390000000000001E-2</v>
      </c>
      <c r="AS1055">
        <v>3.0000000000000001E-5</v>
      </c>
      <c r="AT1055">
        <v>6.3850000000000001E-3</v>
      </c>
      <c r="AU1055">
        <v>2.9999999999999997E-4</v>
      </c>
      <c r="AV1055">
        <v>1.6000000000000001E-4</v>
      </c>
      <c r="AW1055">
        <v>3.0000000000000001E-5</v>
      </c>
      <c r="AX1055">
        <v>1.1390000000000001E-2</v>
      </c>
      <c r="AY1055">
        <v>250</v>
      </c>
      <c r="AZ1055" s="2">
        <v>5.4629999999999996E-10</v>
      </c>
      <c r="BA1055">
        <v>295.5</v>
      </c>
      <c r="BB1055">
        <v>1575</v>
      </c>
    </row>
    <row r="1056" spans="1:54">
      <c r="A1056" t="s">
        <v>1232</v>
      </c>
      <c r="B1056" t="s">
        <v>1179</v>
      </c>
      <c r="C1056" s="1">
        <v>43445</v>
      </c>
      <c r="D1056">
        <v>9.733333</v>
      </c>
      <c r="E1056">
        <v>875.15589999999997</v>
      </c>
      <c r="F1056">
        <v>0.1177293</v>
      </c>
      <c r="G1056">
        <v>19.352070000000001</v>
      </c>
      <c r="H1056">
        <v>2.4273800000000002E-2</v>
      </c>
      <c r="I1056">
        <v>0.25111410000000001</v>
      </c>
      <c r="J1056">
        <v>8.2866999999999993E-3</v>
      </c>
      <c r="K1056">
        <v>0.13945979999999999</v>
      </c>
      <c r="L1056">
        <v>5.3899099999999998E-2</v>
      </c>
      <c r="M1056">
        <v>1.68874E-2</v>
      </c>
      <c r="N1056">
        <v>9.0410000000000002E-4</v>
      </c>
      <c r="O1056">
        <v>1.003843</v>
      </c>
      <c r="P1056">
        <v>7.737E-4</v>
      </c>
      <c r="Q1056">
        <v>1.044594</v>
      </c>
      <c r="R1056">
        <v>6.9743899999999998E-2</v>
      </c>
      <c r="S1056">
        <v>2.40831E-2</v>
      </c>
      <c r="T1056">
        <v>2.2537999999999998E-3</v>
      </c>
      <c r="U1056">
        <v>6.2233000000000002E-3</v>
      </c>
      <c r="V1056">
        <v>5.5429999999999998E-4</v>
      </c>
      <c r="W1056">
        <v>3.2319100000000003E-2</v>
      </c>
      <c r="X1056">
        <v>1.0805999999999999E-3</v>
      </c>
      <c r="Y1056">
        <v>5.0879999999999996E-3</v>
      </c>
      <c r="Z1056">
        <v>5.1820000000000002E-4</v>
      </c>
      <c r="AA1056">
        <v>99.431089999999998</v>
      </c>
      <c r="AB1056">
        <v>3.5963200000000001E-2</v>
      </c>
      <c r="AC1056">
        <v>294.85079999999999</v>
      </c>
      <c r="AD1056">
        <v>0.35366340000000002</v>
      </c>
      <c r="AE1056">
        <v>0.36126750000000002</v>
      </c>
      <c r="AF1056" s="2">
        <v>9.6760329999999998E-16</v>
      </c>
      <c r="AG1056" t="s">
        <v>1555</v>
      </c>
      <c r="AH1056">
        <v>3.8874000000000001E-3</v>
      </c>
      <c r="AI1056" s="2">
        <v>1.0525000000000001E-6</v>
      </c>
      <c r="AJ1056">
        <v>3.0707840000000002</v>
      </c>
      <c r="AK1056">
        <v>1.000402</v>
      </c>
      <c r="AL1056">
        <v>7.0899999999999999E-4</v>
      </c>
      <c r="AM1056" s="2">
        <v>6.0000000000000002E-6</v>
      </c>
      <c r="AN1056">
        <v>4.0000000000000003E-5</v>
      </c>
      <c r="AO1056">
        <v>2.0000000000000002E-5</v>
      </c>
      <c r="AP1056">
        <v>2.8180000000000002E-4</v>
      </c>
      <c r="AQ1056" s="2">
        <v>4.9999999999999998E-7</v>
      </c>
      <c r="AR1056">
        <v>1.1390000000000001E-2</v>
      </c>
      <c r="AS1056">
        <v>3.0000000000000001E-5</v>
      </c>
      <c r="AT1056">
        <v>6.3850000000000001E-3</v>
      </c>
      <c r="AU1056">
        <v>2.9999999999999997E-4</v>
      </c>
      <c r="AV1056">
        <v>1.6000000000000001E-4</v>
      </c>
      <c r="AW1056">
        <v>3.0000000000000001E-5</v>
      </c>
      <c r="AX1056">
        <v>1.1390000000000001E-2</v>
      </c>
      <c r="AY1056">
        <v>250</v>
      </c>
      <c r="AZ1056" s="2">
        <v>5.4629999999999996E-10</v>
      </c>
      <c r="BA1056">
        <v>295.5</v>
      </c>
      <c r="BB1056">
        <v>1575</v>
      </c>
    </row>
    <row r="1057" spans="1:54">
      <c r="A1057" t="s">
        <v>1222</v>
      </c>
      <c r="B1057" t="s">
        <v>1179</v>
      </c>
      <c r="C1057" s="1">
        <v>43445</v>
      </c>
      <c r="D1057">
        <v>9.8166670000000007</v>
      </c>
      <c r="E1057">
        <v>57.534910000000004</v>
      </c>
      <c r="F1057">
        <v>7.4773300000000001E-2</v>
      </c>
      <c r="G1057">
        <v>10.871729999999999</v>
      </c>
      <c r="H1057">
        <v>2.26705E-2</v>
      </c>
      <c r="I1057">
        <v>0.1668182</v>
      </c>
      <c r="J1057">
        <v>6.8681000000000002E-3</v>
      </c>
      <c r="K1057">
        <v>0.33235490000000001</v>
      </c>
      <c r="L1057">
        <v>4.6102200000000003E-2</v>
      </c>
      <c r="M1057">
        <v>9.1593000000000004E-3</v>
      </c>
      <c r="N1057">
        <v>7.6429999999999998E-4</v>
      </c>
      <c r="O1057">
        <v>1.003843</v>
      </c>
      <c r="P1057">
        <v>7.737E-4</v>
      </c>
      <c r="Q1057">
        <v>1.042227</v>
      </c>
      <c r="R1057">
        <v>6.9743399999999997E-2</v>
      </c>
      <c r="S1057">
        <v>2.40831E-2</v>
      </c>
      <c r="T1057">
        <v>2.2537999999999998E-3</v>
      </c>
      <c r="U1057">
        <v>6.2233000000000002E-3</v>
      </c>
      <c r="V1057">
        <v>5.5429999999999998E-4</v>
      </c>
      <c r="W1057">
        <v>3.2319100000000003E-2</v>
      </c>
      <c r="X1057">
        <v>1.0805999999999999E-3</v>
      </c>
      <c r="Y1057">
        <v>5.0821E-3</v>
      </c>
      <c r="Z1057">
        <v>5.1820000000000002E-4</v>
      </c>
      <c r="AA1057">
        <v>95.339929999999995</v>
      </c>
      <c r="AB1057">
        <v>0.43231890000000001</v>
      </c>
      <c r="AC1057">
        <v>35.514119999999998</v>
      </c>
      <c r="AD1057">
        <v>0.1695045</v>
      </c>
      <c r="AE1057">
        <v>0.1697718</v>
      </c>
      <c r="AF1057" s="2">
        <v>5.435863E-16</v>
      </c>
      <c r="AG1057" t="s">
        <v>1555</v>
      </c>
      <c r="AH1057">
        <v>3.8874000000000001E-3</v>
      </c>
      <c r="AI1057" s="2">
        <v>1.0525000000000001E-6</v>
      </c>
      <c r="AJ1057">
        <v>3.0709930000000001</v>
      </c>
      <c r="AK1057">
        <v>1.000402</v>
      </c>
      <c r="AL1057">
        <v>7.0899999999999999E-4</v>
      </c>
      <c r="AM1057" s="2">
        <v>6.0000000000000002E-6</v>
      </c>
      <c r="AN1057">
        <v>4.0000000000000003E-5</v>
      </c>
      <c r="AO1057">
        <v>2.0000000000000002E-5</v>
      </c>
      <c r="AP1057">
        <v>2.8180000000000002E-4</v>
      </c>
      <c r="AQ1057" s="2">
        <v>4.9999999999999998E-7</v>
      </c>
      <c r="AR1057">
        <v>1.1390000000000001E-2</v>
      </c>
      <c r="AS1057">
        <v>3.0000000000000001E-5</v>
      </c>
      <c r="AT1057">
        <v>6.3850000000000001E-3</v>
      </c>
      <c r="AU1057">
        <v>2.9999999999999997E-4</v>
      </c>
      <c r="AV1057">
        <v>1.6000000000000001E-4</v>
      </c>
      <c r="AW1057">
        <v>3.0000000000000001E-5</v>
      </c>
      <c r="AX1057">
        <v>1.1390000000000001E-2</v>
      </c>
      <c r="AY1057">
        <v>250</v>
      </c>
      <c r="AZ1057" s="2">
        <v>5.4629999999999996E-10</v>
      </c>
      <c r="BA1057">
        <v>295.5</v>
      </c>
      <c r="BB1057">
        <v>1575</v>
      </c>
    </row>
    <row r="1058" spans="1:54">
      <c r="A1058" t="s">
        <v>1201</v>
      </c>
      <c r="B1058" t="s">
        <v>1179</v>
      </c>
      <c r="C1058" s="1">
        <v>43445</v>
      </c>
      <c r="D1058">
        <v>9.9166670000000003</v>
      </c>
      <c r="E1058">
        <v>41.965350000000001</v>
      </c>
      <c r="F1058">
        <v>7.1107199999999995E-2</v>
      </c>
      <c r="G1058">
        <v>10.0443</v>
      </c>
      <c r="H1058">
        <v>1.05714E-2</v>
      </c>
      <c r="I1058">
        <v>0.11621769999999999</v>
      </c>
      <c r="J1058">
        <v>4.0080000000000003E-3</v>
      </c>
      <c r="K1058">
        <v>8.5974700000000001E-2</v>
      </c>
      <c r="L1058">
        <v>3.0103899999999999E-2</v>
      </c>
      <c r="M1058">
        <v>6.1266999999999997E-3</v>
      </c>
      <c r="N1058">
        <v>5.8719999999999996E-4</v>
      </c>
      <c r="O1058">
        <v>1.003843</v>
      </c>
      <c r="P1058">
        <v>7.737E-4</v>
      </c>
      <c r="Q1058">
        <v>1.039404</v>
      </c>
      <c r="R1058">
        <v>6.9745199999999993E-2</v>
      </c>
      <c r="S1058">
        <v>2.40831E-2</v>
      </c>
      <c r="T1058">
        <v>2.2537999999999998E-3</v>
      </c>
      <c r="U1058">
        <v>6.2233000000000002E-3</v>
      </c>
      <c r="V1058">
        <v>5.5429999999999998E-4</v>
      </c>
      <c r="W1058">
        <v>3.2319100000000003E-2</v>
      </c>
      <c r="X1058">
        <v>1.0805999999999999E-3</v>
      </c>
      <c r="Y1058">
        <v>5.0752000000000002E-3</v>
      </c>
      <c r="Z1058">
        <v>5.1820000000000002E-4</v>
      </c>
      <c r="AA1058">
        <v>95.696100000000001</v>
      </c>
      <c r="AB1058">
        <v>0.47623860000000001</v>
      </c>
      <c r="AC1058">
        <v>28.189260000000001</v>
      </c>
      <c r="AD1058">
        <v>0.1341347</v>
      </c>
      <c r="AE1058">
        <v>0.13434840000000001</v>
      </c>
      <c r="AF1058" s="2">
        <v>5.0221490000000003E-16</v>
      </c>
      <c r="AG1058" t="s">
        <v>1555</v>
      </c>
      <c r="AH1058">
        <v>3.8874000000000001E-3</v>
      </c>
      <c r="AI1058" s="2">
        <v>1.0525000000000001E-6</v>
      </c>
      <c r="AJ1058">
        <v>3.0712480000000002</v>
      </c>
      <c r="AK1058">
        <v>1.000402</v>
      </c>
      <c r="AL1058">
        <v>7.0899999999999999E-4</v>
      </c>
      <c r="AM1058" s="2">
        <v>6.0000000000000002E-6</v>
      </c>
      <c r="AN1058">
        <v>4.0000000000000003E-5</v>
      </c>
      <c r="AO1058">
        <v>2.0000000000000002E-5</v>
      </c>
      <c r="AP1058">
        <v>2.8180000000000002E-4</v>
      </c>
      <c r="AQ1058" s="2">
        <v>4.9999999999999998E-7</v>
      </c>
      <c r="AR1058">
        <v>1.1390000000000001E-2</v>
      </c>
      <c r="AS1058">
        <v>3.0000000000000001E-5</v>
      </c>
      <c r="AT1058">
        <v>6.3850000000000001E-3</v>
      </c>
      <c r="AU1058">
        <v>2.9999999999999997E-4</v>
      </c>
      <c r="AV1058">
        <v>1.6000000000000001E-4</v>
      </c>
      <c r="AW1058">
        <v>3.0000000000000001E-5</v>
      </c>
      <c r="AX1058">
        <v>1.1390000000000001E-2</v>
      </c>
      <c r="AY1058">
        <v>250</v>
      </c>
      <c r="AZ1058" s="2">
        <v>5.4629999999999996E-10</v>
      </c>
      <c r="BA1058">
        <v>295.5</v>
      </c>
      <c r="BB1058">
        <v>1575</v>
      </c>
    </row>
    <row r="1059" spans="1:54">
      <c r="A1059" t="s">
        <v>1178</v>
      </c>
      <c r="B1059" t="s">
        <v>1179</v>
      </c>
      <c r="C1059" s="1">
        <v>43445</v>
      </c>
      <c r="D1059">
        <v>10.366669999999999</v>
      </c>
      <c r="E1059">
        <v>16.57066</v>
      </c>
      <c r="F1059">
        <v>7.0496000000000003E-2</v>
      </c>
      <c r="G1059">
        <v>19.438379999999999</v>
      </c>
      <c r="H1059">
        <v>1.13002E-2</v>
      </c>
      <c r="I1059">
        <v>0.2473109</v>
      </c>
      <c r="J1059">
        <v>1.9970999999999999E-3</v>
      </c>
      <c r="K1059">
        <v>0.1412118</v>
      </c>
      <c r="L1059">
        <v>1.4285000000000001E-2</v>
      </c>
      <c r="M1059">
        <v>1.41251E-2</v>
      </c>
      <c r="N1059">
        <v>5.9400000000000002E-4</v>
      </c>
      <c r="O1059">
        <v>1.003843</v>
      </c>
      <c r="P1059">
        <v>7.737E-4</v>
      </c>
      <c r="Q1059">
        <v>1.027628</v>
      </c>
      <c r="R1059">
        <v>6.9784600000000002E-2</v>
      </c>
      <c r="S1059">
        <v>2.40831E-2</v>
      </c>
      <c r="T1059">
        <v>2.2537999999999998E-3</v>
      </c>
      <c r="U1059">
        <v>6.2233000000000002E-3</v>
      </c>
      <c r="V1059">
        <v>5.5429999999999998E-4</v>
      </c>
      <c r="W1059">
        <v>3.2319100000000003E-2</v>
      </c>
      <c r="X1059">
        <v>1.0805999999999999E-3</v>
      </c>
      <c r="Y1059">
        <v>5.0476000000000002E-3</v>
      </c>
      <c r="Z1059">
        <v>5.1849999999999997E-4</v>
      </c>
      <c r="AA1059">
        <v>74.694699999999997</v>
      </c>
      <c r="AB1059">
        <v>1.1947369999999999</v>
      </c>
      <c r="AC1059">
        <v>4.491606</v>
      </c>
      <c r="AD1059">
        <v>6.9162299999999996E-2</v>
      </c>
      <c r="AE1059">
        <v>6.9172999999999998E-2</v>
      </c>
      <c r="AF1059" s="2">
        <v>9.7191909999999999E-16</v>
      </c>
      <c r="AG1059" t="s">
        <v>1555</v>
      </c>
      <c r="AH1059">
        <v>3.8874000000000001E-3</v>
      </c>
      <c r="AI1059" s="2">
        <v>1.0525000000000001E-6</v>
      </c>
      <c r="AJ1059">
        <v>3.072371</v>
      </c>
      <c r="AK1059">
        <v>1.000402</v>
      </c>
      <c r="AL1059">
        <v>7.0899999999999999E-4</v>
      </c>
      <c r="AM1059" s="2">
        <v>6.0000000000000002E-6</v>
      </c>
      <c r="AN1059">
        <v>4.0000000000000003E-5</v>
      </c>
      <c r="AO1059">
        <v>2.0000000000000002E-5</v>
      </c>
      <c r="AP1059">
        <v>2.8180000000000002E-4</v>
      </c>
      <c r="AQ1059" s="2">
        <v>4.9999999999999998E-7</v>
      </c>
      <c r="AR1059">
        <v>1.1390000000000001E-2</v>
      </c>
      <c r="AS1059">
        <v>3.0000000000000001E-5</v>
      </c>
      <c r="AT1059">
        <v>6.3850000000000001E-3</v>
      </c>
      <c r="AU1059">
        <v>2.9999999999999997E-4</v>
      </c>
      <c r="AV1059">
        <v>1.6000000000000001E-4</v>
      </c>
      <c r="AW1059">
        <v>3.0000000000000001E-5</v>
      </c>
      <c r="AX1059">
        <v>1.1390000000000001E-2</v>
      </c>
      <c r="AY1059">
        <v>250</v>
      </c>
      <c r="AZ1059" s="2">
        <v>5.4629999999999996E-10</v>
      </c>
      <c r="BA1059">
        <v>295.5</v>
      </c>
      <c r="BB1059">
        <v>1575</v>
      </c>
    </row>
    <row r="1060" spans="1:54">
      <c r="A1060" t="s">
        <v>1220</v>
      </c>
      <c r="B1060" t="s">
        <v>1179</v>
      </c>
      <c r="C1060" s="1">
        <v>43445</v>
      </c>
      <c r="D1060">
        <v>10.466670000000001</v>
      </c>
      <c r="E1060">
        <v>55.343409999999999</v>
      </c>
      <c r="F1060">
        <v>7.1569099999999997E-2</v>
      </c>
      <c r="G1060">
        <v>10.7653</v>
      </c>
      <c r="H1060">
        <v>1.39968E-2</v>
      </c>
      <c r="I1060">
        <v>0.1494193</v>
      </c>
      <c r="J1060">
        <v>4.6229000000000001E-3</v>
      </c>
      <c r="K1060">
        <v>0.33120690000000003</v>
      </c>
      <c r="L1060">
        <v>3.3249099999999997E-2</v>
      </c>
      <c r="M1060">
        <v>8.4864999999999993E-3</v>
      </c>
      <c r="N1060">
        <v>6.2009999999999995E-4</v>
      </c>
      <c r="O1060">
        <v>1.003843</v>
      </c>
      <c r="P1060">
        <v>7.737E-4</v>
      </c>
      <c r="Q1060">
        <v>1.024961</v>
      </c>
      <c r="R1060">
        <v>6.9801600000000005E-2</v>
      </c>
      <c r="S1060">
        <v>2.40831E-2</v>
      </c>
      <c r="T1060">
        <v>2.2537999999999998E-3</v>
      </c>
      <c r="U1060">
        <v>6.2233000000000002E-3</v>
      </c>
      <c r="V1060">
        <v>5.5429999999999998E-4</v>
      </c>
      <c r="W1060">
        <v>3.2319100000000003E-2</v>
      </c>
      <c r="X1060">
        <v>1.0805999999999999E-3</v>
      </c>
      <c r="Y1060">
        <v>5.0416000000000002E-3</v>
      </c>
      <c r="Z1060">
        <v>5.1860000000000003E-4</v>
      </c>
      <c r="AA1060">
        <v>95.513959999999997</v>
      </c>
      <c r="AB1060">
        <v>0.37691350000000001</v>
      </c>
      <c r="AC1060">
        <v>34.569809999999997</v>
      </c>
      <c r="AD1060">
        <v>0.1352052</v>
      </c>
      <c r="AE1060">
        <v>0.1355227</v>
      </c>
      <c r="AF1060" s="2">
        <v>5.3826499999999998E-16</v>
      </c>
      <c r="AG1060" t="s">
        <v>1555</v>
      </c>
      <c r="AH1060">
        <v>3.8874000000000001E-3</v>
      </c>
      <c r="AI1060" s="2">
        <v>1.0525000000000001E-6</v>
      </c>
      <c r="AJ1060">
        <v>3.0726399999999998</v>
      </c>
      <c r="AK1060">
        <v>1.000402</v>
      </c>
      <c r="AL1060">
        <v>7.0899999999999999E-4</v>
      </c>
      <c r="AM1060" s="2">
        <v>6.0000000000000002E-6</v>
      </c>
      <c r="AN1060">
        <v>4.0000000000000003E-5</v>
      </c>
      <c r="AO1060">
        <v>2.0000000000000002E-5</v>
      </c>
      <c r="AP1060">
        <v>2.8180000000000002E-4</v>
      </c>
      <c r="AQ1060" s="2">
        <v>4.9999999999999998E-7</v>
      </c>
      <c r="AR1060">
        <v>1.1390000000000001E-2</v>
      </c>
      <c r="AS1060">
        <v>3.0000000000000001E-5</v>
      </c>
      <c r="AT1060">
        <v>6.3850000000000001E-3</v>
      </c>
      <c r="AU1060">
        <v>2.9999999999999997E-4</v>
      </c>
      <c r="AV1060">
        <v>1.6000000000000001E-4</v>
      </c>
      <c r="AW1060">
        <v>3.0000000000000001E-5</v>
      </c>
      <c r="AX1060">
        <v>1.1390000000000001E-2</v>
      </c>
      <c r="AY1060">
        <v>250</v>
      </c>
      <c r="AZ1060" s="2">
        <v>5.4629999999999996E-10</v>
      </c>
      <c r="BA1060">
        <v>295.5</v>
      </c>
      <c r="BB1060">
        <v>1575</v>
      </c>
    </row>
    <row r="1061" spans="1:54">
      <c r="A1061" t="s">
        <v>1188</v>
      </c>
      <c r="B1061" t="s">
        <v>1179</v>
      </c>
      <c r="C1061" s="1">
        <v>43445</v>
      </c>
      <c r="D1061">
        <v>10.633330000000001</v>
      </c>
      <c r="E1061">
        <v>67.89143</v>
      </c>
      <c r="F1061">
        <v>7.1834499999999996E-2</v>
      </c>
      <c r="G1061">
        <v>20.830780000000001</v>
      </c>
      <c r="H1061">
        <v>1.64317E-2</v>
      </c>
      <c r="I1061">
        <v>0.24081730000000001</v>
      </c>
      <c r="J1061">
        <v>4.1627000000000001E-3</v>
      </c>
      <c r="K1061">
        <v>0.22281889999999999</v>
      </c>
      <c r="L1061">
        <v>2.8361600000000001E-2</v>
      </c>
      <c r="M1061">
        <v>6.5240000000000003E-3</v>
      </c>
      <c r="N1061">
        <v>5.8810000000000004E-4</v>
      </c>
      <c r="O1061">
        <v>1.003843</v>
      </c>
      <c r="P1061">
        <v>7.737E-4</v>
      </c>
      <c r="Q1061">
        <v>1.0209440000000001</v>
      </c>
      <c r="R1061">
        <v>6.9833400000000004E-2</v>
      </c>
      <c r="S1061">
        <v>2.40831E-2</v>
      </c>
      <c r="T1061">
        <v>2.2537999999999998E-3</v>
      </c>
      <c r="U1061">
        <v>6.2233000000000002E-3</v>
      </c>
      <c r="V1061">
        <v>5.5429999999999998E-4</v>
      </c>
      <c r="W1061">
        <v>3.2319100000000003E-2</v>
      </c>
      <c r="X1061">
        <v>1.0805999999999999E-3</v>
      </c>
      <c r="Y1061">
        <v>5.0327000000000002E-3</v>
      </c>
      <c r="Z1061">
        <v>5.1889999999999998E-4</v>
      </c>
      <c r="AA1061">
        <v>97.181899999999999</v>
      </c>
      <c r="AB1061">
        <v>0.29632730000000002</v>
      </c>
      <c r="AC1061">
        <v>22.357309999999998</v>
      </c>
      <c r="AD1061">
        <v>6.5882200000000002E-2</v>
      </c>
      <c r="AE1061">
        <v>6.6156400000000004E-2</v>
      </c>
      <c r="AF1061" s="2">
        <v>1.0415389999999999E-15</v>
      </c>
      <c r="AG1061" t="s">
        <v>1555</v>
      </c>
      <c r="AH1061">
        <v>3.8874000000000001E-3</v>
      </c>
      <c r="AI1061" s="2">
        <v>1.0525000000000001E-6</v>
      </c>
      <c r="AJ1061">
        <v>3.0730569999999999</v>
      </c>
      <c r="AK1061">
        <v>1.000402</v>
      </c>
      <c r="AL1061">
        <v>7.0899999999999999E-4</v>
      </c>
      <c r="AM1061" s="2">
        <v>6.0000000000000002E-6</v>
      </c>
      <c r="AN1061">
        <v>4.0000000000000003E-5</v>
      </c>
      <c r="AO1061">
        <v>2.0000000000000002E-5</v>
      </c>
      <c r="AP1061">
        <v>2.8180000000000002E-4</v>
      </c>
      <c r="AQ1061" s="2">
        <v>4.9999999999999998E-7</v>
      </c>
      <c r="AR1061">
        <v>1.1390000000000001E-2</v>
      </c>
      <c r="AS1061">
        <v>3.0000000000000001E-5</v>
      </c>
      <c r="AT1061">
        <v>6.3850000000000001E-3</v>
      </c>
      <c r="AU1061">
        <v>2.9999999999999997E-4</v>
      </c>
      <c r="AV1061">
        <v>1.6000000000000001E-4</v>
      </c>
      <c r="AW1061">
        <v>3.0000000000000001E-5</v>
      </c>
      <c r="AX1061">
        <v>1.1390000000000001E-2</v>
      </c>
      <c r="AY1061">
        <v>250</v>
      </c>
      <c r="AZ1061" s="2">
        <v>5.4629999999999996E-10</v>
      </c>
      <c r="BA1061">
        <v>295.5</v>
      </c>
      <c r="BB1061">
        <v>1575</v>
      </c>
    </row>
    <row r="1062" spans="1:54">
      <c r="A1062" t="s">
        <v>1182</v>
      </c>
      <c r="B1062" t="s">
        <v>1179</v>
      </c>
      <c r="C1062" s="1">
        <v>43445</v>
      </c>
      <c r="D1062">
        <v>10.95</v>
      </c>
      <c r="E1062">
        <v>26.307079999999999</v>
      </c>
      <c r="F1062">
        <v>7.0732799999999998E-2</v>
      </c>
      <c r="G1062">
        <v>34.061630000000001</v>
      </c>
      <c r="H1062">
        <v>1.27274E-2</v>
      </c>
      <c r="I1062">
        <v>0.38377220000000001</v>
      </c>
      <c r="J1062">
        <v>2.0650999999999998E-3</v>
      </c>
      <c r="K1062">
        <v>0.21917030000000001</v>
      </c>
      <c r="L1062">
        <v>1.5204199999999999E-2</v>
      </c>
      <c r="M1062">
        <v>1.40181E-2</v>
      </c>
      <c r="N1062">
        <v>5.9250000000000004E-4</v>
      </c>
      <c r="O1062">
        <v>1.003843</v>
      </c>
      <c r="P1062">
        <v>7.737E-4</v>
      </c>
      <c r="Q1062">
        <v>1.0135339999999999</v>
      </c>
      <c r="R1062">
        <v>6.9913400000000001E-2</v>
      </c>
      <c r="S1062">
        <v>2.40831E-2</v>
      </c>
      <c r="T1062">
        <v>2.2537999999999998E-3</v>
      </c>
      <c r="U1062">
        <v>6.2233000000000002E-3</v>
      </c>
      <c r="V1062">
        <v>5.5429999999999998E-4</v>
      </c>
      <c r="W1062">
        <v>3.2319100000000003E-2</v>
      </c>
      <c r="X1062">
        <v>1.0805999999999999E-3</v>
      </c>
      <c r="Y1062">
        <v>5.0171E-3</v>
      </c>
      <c r="Z1062">
        <v>5.195E-4</v>
      </c>
      <c r="AA1062">
        <v>84.190169999999995</v>
      </c>
      <c r="AB1062">
        <v>0.76067530000000005</v>
      </c>
      <c r="AC1062">
        <v>4.5829959999999996</v>
      </c>
      <c r="AD1062">
        <v>3.9447900000000001E-2</v>
      </c>
      <c r="AE1062">
        <v>3.9467299999999997E-2</v>
      </c>
      <c r="AF1062" s="2">
        <v>1.7030820000000001E-15</v>
      </c>
      <c r="AG1062" t="s">
        <v>1555</v>
      </c>
      <c r="AH1062">
        <v>3.8874000000000001E-3</v>
      </c>
      <c r="AI1062" s="2">
        <v>1.0525000000000001E-6</v>
      </c>
      <c r="AJ1062">
        <v>3.0738650000000001</v>
      </c>
      <c r="AK1062">
        <v>1.000402</v>
      </c>
      <c r="AL1062">
        <v>7.0899999999999999E-4</v>
      </c>
      <c r="AM1062" s="2">
        <v>6.0000000000000002E-6</v>
      </c>
      <c r="AN1062">
        <v>4.0000000000000003E-5</v>
      </c>
      <c r="AO1062">
        <v>2.0000000000000002E-5</v>
      </c>
      <c r="AP1062">
        <v>2.8180000000000002E-4</v>
      </c>
      <c r="AQ1062" s="2">
        <v>4.9999999999999998E-7</v>
      </c>
      <c r="AR1062">
        <v>1.1390000000000001E-2</v>
      </c>
      <c r="AS1062">
        <v>3.0000000000000001E-5</v>
      </c>
      <c r="AT1062">
        <v>6.3850000000000001E-3</v>
      </c>
      <c r="AU1062">
        <v>2.9999999999999997E-4</v>
      </c>
      <c r="AV1062">
        <v>1.6000000000000001E-4</v>
      </c>
      <c r="AW1062">
        <v>3.0000000000000001E-5</v>
      </c>
      <c r="AX1062">
        <v>1.1390000000000001E-2</v>
      </c>
      <c r="AY1062">
        <v>250</v>
      </c>
      <c r="AZ1062" s="2">
        <v>5.4629999999999996E-10</v>
      </c>
      <c r="BA1062">
        <v>295.5</v>
      </c>
      <c r="BB1062">
        <v>1575</v>
      </c>
    </row>
    <row r="1063" spans="1:54">
      <c r="A1063" t="s">
        <v>1993</v>
      </c>
      <c r="B1063" t="s">
        <v>1827</v>
      </c>
      <c r="C1063" s="1">
        <v>43722</v>
      </c>
      <c r="D1063">
        <v>7.35</v>
      </c>
      <c r="E1063">
        <v>95.192589999999996</v>
      </c>
      <c r="F1063">
        <v>6.2527200000000005E-2</v>
      </c>
      <c r="G1063">
        <v>9.1610279999999999</v>
      </c>
      <c r="H1063">
        <v>1.9818200000000001E-2</v>
      </c>
      <c r="I1063">
        <v>0.12000909999999999</v>
      </c>
      <c r="J1063">
        <v>9.5262000000000003E-3</v>
      </c>
      <c r="K1063">
        <v>4.5865900000000001E-2</v>
      </c>
      <c r="L1063">
        <v>2.3047000000000002E-2</v>
      </c>
      <c r="M1063">
        <v>6.8731E-3</v>
      </c>
      <c r="N1063">
        <v>5.2039999999999996E-4</v>
      </c>
      <c r="O1063">
        <v>1.002197</v>
      </c>
      <c r="P1063">
        <v>1.5348E-3</v>
      </c>
      <c r="Q1063">
        <v>0.28149590000000002</v>
      </c>
      <c r="R1063">
        <v>5.2568299999999998E-2</v>
      </c>
      <c r="S1063">
        <v>2.8854899999999999E-2</v>
      </c>
      <c r="T1063">
        <v>3.1310000000000001E-3</v>
      </c>
      <c r="U1063">
        <v>7.9535000000000005E-3</v>
      </c>
      <c r="V1063">
        <v>8.6549999999999995E-4</v>
      </c>
      <c r="W1063">
        <v>3.06354E-2</v>
      </c>
      <c r="X1063">
        <v>1.58E-3</v>
      </c>
      <c r="Y1063">
        <v>2.6549E-3</v>
      </c>
      <c r="Z1063">
        <v>6.3899999999999995E-5</v>
      </c>
      <c r="AA1063">
        <v>97.87021</v>
      </c>
      <c r="AB1063">
        <v>0.18587960000000001</v>
      </c>
      <c r="AC1063">
        <v>35.258490000000002</v>
      </c>
      <c r="AD1063">
        <v>9.7878000000000007E-2</v>
      </c>
      <c r="AE1063">
        <v>9.8179799999999998E-2</v>
      </c>
      <c r="AF1063" s="2">
        <v>4.5805139999999996E-16</v>
      </c>
      <c r="AG1063" t="s">
        <v>1832</v>
      </c>
      <c r="AH1063">
        <v>1.9124000000000001E-3</v>
      </c>
      <c r="AI1063" s="2">
        <v>4.2123999999999998E-7</v>
      </c>
      <c r="AJ1063">
        <v>1.373346</v>
      </c>
      <c r="AK1063">
        <v>1.0001139999999999</v>
      </c>
      <c r="AL1063">
        <v>6.6699999999999995E-4</v>
      </c>
      <c r="AM1063" s="2">
        <v>5.0000000000000004E-6</v>
      </c>
      <c r="AN1063">
        <v>1.05E-4</v>
      </c>
      <c r="AO1063" s="2">
        <v>5.0000000000000004E-6</v>
      </c>
      <c r="AP1063">
        <v>2.7500000000000002E-4</v>
      </c>
      <c r="AQ1063" s="2">
        <v>1.9999999999999999E-6</v>
      </c>
      <c r="AR1063">
        <v>1.24E-2</v>
      </c>
      <c r="AS1063">
        <v>5.0000000000000002E-5</v>
      </c>
      <c r="AT1063">
        <v>1.2899999999999999E-4</v>
      </c>
      <c r="AU1063">
        <v>8.0000000000000007E-5</v>
      </c>
      <c r="AV1063">
        <v>1.7000000000000001E-4</v>
      </c>
      <c r="AW1063">
        <v>3.0000000000000001E-5</v>
      </c>
      <c r="AX1063">
        <v>1.24E-2</v>
      </c>
      <c r="AY1063">
        <v>263</v>
      </c>
      <c r="AZ1063" s="2">
        <v>5.4629999999999996E-10</v>
      </c>
      <c r="BA1063">
        <v>295.5</v>
      </c>
      <c r="BB1063">
        <v>1575</v>
      </c>
    </row>
    <row r="1064" spans="1:54">
      <c r="A1064" t="s">
        <v>2021</v>
      </c>
      <c r="B1064" t="s">
        <v>1827</v>
      </c>
      <c r="C1064" s="1">
        <v>43722</v>
      </c>
      <c r="D1064">
        <v>7.6666670000000003</v>
      </c>
      <c r="E1064">
        <v>37.249099999999999</v>
      </c>
      <c r="F1064">
        <v>5.3003099999999997E-2</v>
      </c>
      <c r="G1064">
        <v>2.767881</v>
      </c>
      <c r="H1064">
        <v>1.9373899999999999E-2</v>
      </c>
      <c r="I1064">
        <v>6.2324400000000002E-2</v>
      </c>
      <c r="J1064">
        <v>9.8066000000000004E-3</v>
      </c>
      <c r="K1064">
        <v>5.0267699999999998E-2</v>
      </c>
      <c r="L1064">
        <v>2.3268500000000001E-2</v>
      </c>
      <c r="M1064">
        <v>2.6354E-3</v>
      </c>
      <c r="N1064">
        <v>3.547E-4</v>
      </c>
      <c r="O1064">
        <v>1.002197</v>
      </c>
      <c r="P1064">
        <v>1.5348E-3</v>
      </c>
      <c r="Q1064">
        <v>0.29287839999999998</v>
      </c>
      <c r="R1064">
        <v>4.6124600000000002E-2</v>
      </c>
      <c r="S1064">
        <v>2.8854899999999999E-2</v>
      </c>
      <c r="T1064">
        <v>3.1310000000000001E-3</v>
      </c>
      <c r="U1064">
        <v>7.9535000000000005E-3</v>
      </c>
      <c r="V1064">
        <v>8.6549999999999995E-4</v>
      </c>
      <c r="W1064">
        <v>3.06354E-2</v>
      </c>
      <c r="X1064">
        <v>1.58E-3</v>
      </c>
      <c r="Y1064">
        <v>2.6549E-3</v>
      </c>
      <c r="Z1064">
        <v>6.3899999999999995E-5</v>
      </c>
      <c r="AA1064">
        <v>97.920720000000003</v>
      </c>
      <c r="AB1064">
        <v>0.34479549999999998</v>
      </c>
      <c r="AC1064">
        <v>45.559170000000002</v>
      </c>
      <c r="AD1064">
        <v>0.3467132</v>
      </c>
      <c r="AE1064">
        <v>0.34685480000000002</v>
      </c>
      <c r="AF1064" s="2">
        <v>1.3839409999999999E-16</v>
      </c>
      <c r="AG1064" t="s">
        <v>1832</v>
      </c>
      <c r="AH1064">
        <v>1.9124000000000001E-3</v>
      </c>
      <c r="AI1064" s="2">
        <v>4.2123999999999998E-7</v>
      </c>
      <c r="AJ1064">
        <v>1.3737060000000001</v>
      </c>
      <c r="AK1064">
        <v>1.0001139999999999</v>
      </c>
      <c r="AL1064">
        <v>6.6699999999999995E-4</v>
      </c>
      <c r="AM1064" s="2">
        <v>5.0000000000000004E-6</v>
      </c>
      <c r="AN1064">
        <v>1.05E-4</v>
      </c>
      <c r="AO1064" s="2">
        <v>5.0000000000000004E-6</v>
      </c>
      <c r="AP1064">
        <v>2.7500000000000002E-4</v>
      </c>
      <c r="AQ1064" s="2">
        <v>1.9999999999999999E-6</v>
      </c>
      <c r="AR1064">
        <v>1.24E-2</v>
      </c>
      <c r="AS1064">
        <v>5.0000000000000002E-5</v>
      </c>
      <c r="AT1064">
        <v>1.2899999999999999E-4</v>
      </c>
      <c r="AU1064">
        <v>8.0000000000000007E-5</v>
      </c>
      <c r="AV1064">
        <v>1.7000000000000001E-4</v>
      </c>
      <c r="AW1064">
        <v>3.0000000000000001E-5</v>
      </c>
      <c r="AX1064">
        <v>1.24E-2</v>
      </c>
      <c r="AY1064">
        <v>263</v>
      </c>
      <c r="AZ1064" s="2">
        <v>5.4629999999999996E-10</v>
      </c>
      <c r="BA1064">
        <v>295.5</v>
      </c>
      <c r="BB1064">
        <v>1575</v>
      </c>
    </row>
    <row r="1065" spans="1:54">
      <c r="A1065" t="s">
        <v>2018</v>
      </c>
      <c r="B1065" t="s">
        <v>1827</v>
      </c>
      <c r="C1065" s="1">
        <v>43722</v>
      </c>
      <c r="D1065">
        <v>7.75</v>
      </c>
      <c r="E1065">
        <v>56.094320000000003</v>
      </c>
      <c r="F1065">
        <v>4.7289499999999998E-2</v>
      </c>
      <c r="G1065">
        <v>4.4203150000000004</v>
      </c>
      <c r="H1065">
        <v>2.13589E-2</v>
      </c>
      <c r="I1065">
        <v>6.4038200000000003E-2</v>
      </c>
      <c r="J1065">
        <v>1.01253E-2</v>
      </c>
      <c r="K1065">
        <v>2.8590899999999999E-2</v>
      </c>
      <c r="L1065">
        <v>1.9861299999999998E-2</v>
      </c>
      <c r="M1065">
        <v>2.7276000000000002E-3</v>
      </c>
      <c r="N1065">
        <v>3.2630000000000002E-4</v>
      </c>
      <c r="O1065">
        <v>1.002197</v>
      </c>
      <c r="P1065">
        <v>1.5348E-3</v>
      </c>
      <c r="Q1065">
        <v>0.30136849999999998</v>
      </c>
      <c r="R1065">
        <v>4.1150899999999997E-2</v>
      </c>
      <c r="S1065">
        <v>2.8854899999999999E-2</v>
      </c>
      <c r="T1065">
        <v>3.1310000000000001E-3</v>
      </c>
      <c r="U1065">
        <v>7.9535000000000005E-3</v>
      </c>
      <c r="V1065">
        <v>8.6549999999999995E-4</v>
      </c>
      <c r="W1065">
        <v>3.06354E-2</v>
      </c>
      <c r="X1065">
        <v>1.58E-3</v>
      </c>
      <c r="Y1065">
        <v>2.6549E-3</v>
      </c>
      <c r="Z1065">
        <v>6.3899999999999995E-5</v>
      </c>
      <c r="AA1065">
        <v>98.567279999999997</v>
      </c>
      <c r="AB1065">
        <v>0.20875109999999999</v>
      </c>
      <c r="AC1065">
        <v>43.27131</v>
      </c>
      <c r="AD1065">
        <v>0.22271650000000001</v>
      </c>
      <c r="AE1065">
        <v>0.22291559999999999</v>
      </c>
      <c r="AF1065" s="2">
        <v>2.210157E-16</v>
      </c>
      <c r="AG1065" t="s">
        <v>1832</v>
      </c>
      <c r="AH1065">
        <v>1.9124000000000001E-3</v>
      </c>
      <c r="AI1065" s="2">
        <v>4.2123999999999998E-7</v>
      </c>
      <c r="AJ1065">
        <v>1.3738049999999999</v>
      </c>
      <c r="AK1065">
        <v>1.0001139999999999</v>
      </c>
      <c r="AL1065">
        <v>6.6699999999999995E-4</v>
      </c>
      <c r="AM1065" s="2">
        <v>5.0000000000000004E-6</v>
      </c>
      <c r="AN1065">
        <v>1.05E-4</v>
      </c>
      <c r="AO1065" s="2">
        <v>5.0000000000000004E-6</v>
      </c>
      <c r="AP1065">
        <v>2.7500000000000002E-4</v>
      </c>
      <c r="AQ1065" s="2">
        <v>1.9999999999999999E-6</v>
      </c>
      <c r="AR1065">
        <v>1.24E-2</v>
      </c>
      <c r="AS1065">
        <v>5.0000000000000002E-5</v>
      </c>
      <c r="AT1065">
        <v>1.2899999999999999E-4</v>
      </c>
      <c r="AU1065">
        <v>8.0000000000000007E-5</v>
      </c>
      <c r="AV1065">
        <v>1.7000000000000001E-4</v>
      </c>
      <c r="AW1065">
        <v>3.0000000000000001E-5</v>
      </c>
      <c r="AX1065">
        <v>1.24E-2</v>
      </c>
      <c r="AY1065">
        <v>263</v>
      </c>
      <c r="AZ1065" s="2">
        <v>5.4629999999999996E-10</v>
      </c>
      <c r="BA1065">
        <v>295.5</v>
      </c>
      <c r="BB1065">
        <v>1575</v>
      </c>
    </row>
    <row r="1066" spans="1:54">
      <c r="A1066" t="s">
        <v>1905</v>
      </c>
      <c r="B1066" t="s">
        <v>1827</v>
      </c>
      <c r="C1066" s="1">
        <v>43722</v>
      </c>
      <c r="D1066">
        <v>8.5666670000000007</v>
      </c>
      <c r="E1066">
        <v>35.958770000000001</v>
      </c>
      <c r="F1066">
        <v>2.7988900000000001E-2</v>
      </c>
      <c r="G1066">
        <v>4.5344439999999997</v>
      </c>
      <c r="H1066">
        <v>2.1424499999999999E-2</v>
      </c>
      <c r="I1066">
        <v>6.8325300000000005E-2</v>
      </c>
      <c r="J1066">
        <v>8.4115000000000006E-3</v>
      </c>
      <c r="K1066">
        <v>-4.7178999999999997E-3</v>
      </c>
      <c r="L1066">
        <v>2.7163E-2</v>
      </c>
      <c r="M1066">
        <v>1.4304999999999999E-3</v>
      </c>
      <c r="N1066">
        <v>3.4400000000000001E-4</v>
      </c>
      <c r="O1066">
        <v>1.002197</v>
      </c>
      <c r="P1066">
        <v>1.5348E-3</v>
      </c>
      <c r="Q1066">
        <v>0.38250000000000001</v>
      </c>
      <c r="R1066">
        <v>7.7225999999999996E-3</v>
      </c>
      <c r="S1066">
        <v>2.8854899999999999E-2</v>
      </c>
      <c r="T1066">
        <v>3.1310000000000001E-3</v>
      </c>
      <c r="U1066">
        <v>7.9535000000000005E-3</v>
      </c>
      <c r="V1066">
        <v>8.6549999999999995E-4</v>
      </c>
      <c r="W1066">
        <v>3.06354E-2</v>
      </c>
      <c r="X1066">
        <v>1.58E-3</v>
      </c>
      <c r="Y1066">
        <v>2.6549E-3</v>
      </c>
      <c r="Z1066">
        <v>6.3899999999999995E-5</v>
      </c>
      <c r="AA1066">
        <v>98.823459999999997</v>
      </c>
      <c r="AB1066">
        <v>0.30322169999999998</v>
      </c>
      <c r="AC1066">
        <v>27.229939999999999</v>
      </c>
      <c r="AD1066">
        <v>0.1508138</v>
      </c>
      <c r="AE1066">
        <v>0.15093129999999999</v>
      </c>
      <c r="AF1066" s="2">
        <v>2.2672220000000001E-16</v>
      </c>
      <c r="AG1066" t="s">
        <v>1832</v>
      </c>
      <c r="AH1066">
        <v>1.9124000000000001E-3</v>
      </c>
      <c r="AI1066" s="2">
        <v>4.2123999999999998E-7</v>
      </c>
      <c r="AJ1066">
        <v>1.374719</v>
      </c>
      <c r="AK1066">
        <v>1.0001139999999999</v>
      </c>
      <c r="AL1066">
        <v>6.6699999999999995E-4</v>
      </c>
      <c r="AM1066" s="2">
        <v>5.0000000000000004E-6</v>
      </c>
      <c r="AN1066">
        <v>1.05E-4</v>
      </c>
      <c r="AO1066" s="2">
        <v>5.0000000000000004E-6</v>
      </c>
      <c r="AP1066">
        <v>2.7500000000000002E-4</v>
      </c>
      <c r="AQ1066" s="2">
        <v>1.9999999999999999E-6</v>
      </c>
      <c r="AR1066">
        <v>1.24E-2</v>
      </c>
      <c r="AS1066">
        <v>5.0000000000000002E-5</v>
      </c>
      <c r="AT1066">
        <v>1.2899999999999999E-4</v>
      </c>
      <c r="AU1066">
        <v>8.0000000000000007E-5</v>
      </c>
      <c r="AV1066">
        <v>1.7000000000000001E-4</v>
      </c>
      <c r="AW1066">
        <v>3.0000000000000001E-5</v>
      </c>
      <c r="AX1066">
        <v>1.24E-2</v>
      </c>
      <c r="AY1066">
        <v>263</v>
      </c>
      <c r="AZ1066" s="2">
        <v>5.4629999999999996E-10</v>
      </c>
      <c r="BA1066">
        <v>295.5</v>
      </c>
      <c r="BB1066">
        <v>1575</v>
      </c>
    </row>
    <row r="1067" spans="1:54">
      <c r="A1067" t="s">
        <v>1865</v>
      </c>
      <c r="B1067" t="s">
        <v>1827</v>
      </c>
      <c r="C1067" s="1">
        <v>43722</v>
      </c>
      <c r="D1067">
        <v>8.8000000000000007</v>
      </c>
      <c r="E1067">
        <v>17.536010000000001</v>
      </c>
      <c r="F1067">
        <v>2.2735100000000001E-2</v>
      </c>
      <c r="G1067">
        <v>2.523568</v>
      </c>
      <c r="H1067">
        <v>2.2107600000000002E-2</v>
      </c>
      <c r="I1067">
        <v>4.6867899999999997E-2</v>
      </c>
      <c r="J1067">
        <v>1.03753E-2</v>
      </c>
      <c r="K1067">
        <v>5.24793E-2</v>
      </c>
      <c r="L1067">
        <v>2.34345E-2</v>
      </c>
      <c r="M1067">
        <v>2.8027E-3</v>
      </c>
      <c r="N1067">
        <v>3.3369999999999998E-4</v>
      </c>
      <c r="O1067">
        <v>1.002197</v>
      </c>
      <c r="P1067">
        <v>1.5348E-3</v>
      </c>
      <c r="Q1067">
        <v>0.3912369</v>
      </c>
      <c r="R1067">
        <v>9.4552999999999998E-3</v>
      </c>
      <c r="S1067">
        <v>2.8854899999999999E-2</v>
      </c>
      <c r="T1067">
        <v>3.1310000000000001E-3</v>
      </c>
      <c r="U1067">
        <v>7.9535000000000005E-3</v>
      </c>
      <c r="V1067">
        <v>8.6549999999999995E-4</v>
      </c>
      <c r="W1067">
        <v>3.06354E-2</v>
      </c>
      <c r="X1067">
        <v>1.58E-3</v>
      </c>
      <c r="Y1067">
        <v>2.6549E-3</v>
      </c>
      <c r="Z1067">
        <v>6.3899999999999995E-5</v>
      </c>
      <c r="AA1067">
        <v>95.301940000000002</v>
      </c>
      <c r="AB1067">
        <v>0.59028939999999996</v>
      </c>
      <c r="AC1067">
        <v>23.03707</v>
      </c>
      <c r="AD1067">
        <v>0.24382400000000001</v>
      </c>
      <c r="AE1067">
        <v>0.24387619999999999</v>
      </c>
      <c r="AF1067" s="2">
        <v>1.261784E-16</v>
      </c>
      <c r="AG1067" t="s">
        <v>1832</v>
      </c>
      <c r="AH1067">
        <v>1.9124000000000001E-3</v>
      </c>
      <c r="AI1067" s="2">
        <v>4.2123999999999998E-7</v>
      </c>
      <c r="AJ1067">
        <v>1.374987</v>
      </c>
      <c r="AK1067">
        <v>1.0001139999999999</v>
      </c>
      <c r="AL1067">
        <v>6.6699999999999995E-4</v>
      </c>
      <c r="AM1067" s="2">
        <v>5.0000000000000004E-6</v>
      </c>
      <c r="AN1067">
        <v>1.05E-4</v>
      </c>
      <c r="AO1067" s="2">
        <v>5.0000000000000004E-6</v>
      </c>
      <c r="AP1067">
        <v>2.7500000000000002E-4</v>
      </c>
      <c r="AQ1067" s="2">
        <v>1.9999999999999999E-6</v>
      </c>
      <c r="AR1067">
        <v>1.24E-2</v>
      </c>
      <c r="AS1067">
        <v>5.0000000000000002E-5</v>
      </c>
      <c r="AT1067">
        <v>1.2899999999999999E-4</v>
      </c>
      <c r="AU1067">
        <v>8.0000000000000007E-5</v>
      </c>
      <c r="AV1067">
        <v>1.7000000000000001E-4</v>
      </c>
      <c r="AW1067">
        <v>3.0000000000000001E-5</v>
      </c>
      <c r="AX1067">
        <v>1.24E-2</v>
      </c>
      <c r="AY1067">
        <v>263</v>
      </c>
      <c r="AZ1067" s="2">
        <v>5.4629999999999996E-10</v>
      </c>
      <c r="BA1067">
        <v>295.5</v>
      </c>
      <c r="BB1067">
        <v>1575</v>
      </c>
    </row>
    <row r="1068" spans="1:54">
      <c r="A1068" t="s">
        <v>1826</v>
      </c>
      <c r="B1068" t="s">
        <v>1827</v>
      </c>
      <c r="C1068" s="1">
        <v>43722</v>
      </c>
      <c r="D1068">
        <v>9.0833329999999997</v>
      </c>
      <c r="E1068">
        <v>1.9534689999999999</v>
      </c>
      <c r="F1068">
        <v>1.00806E-2</v>
      </c>
      <c r="G1068">
        <v>0.77235180000000003</v>
      </c>
      <c r="H1068">
        <v>8.1632000000000007E-3</v>
      </c>
      <c r="I1068">
        <v>7.9644E-3</v>
      </c>
      <c r="J1068">
        <v>2.1962000000000001E-3</v>
      </c>
      <c r="K1068">
        <v>4.1398200000000003E-2</v>
      </c>
      <c r="L1068">
        <v>6.3895000000000002E-3</v>
      </c>
      <c r="M1068">
        <v>3.5641000000000002E-3</v>
      </c>
      <c r="N1068">
        <v>1.7440000000000001E-4</v>
      </c>
      <c r="O1068">
        <v>1.002197</v>
      </c>
      <c r="P1068">
        <v>1.5348E-3</v>
      </c>
      <c r="Q1068">
        <v>0.35415059999999998</v>
      </c>
      <c r="R1068">
        <v>7.5154999999999996E-3</v>
      </c>
      <c r="S1068">
        <v>2.8854899999999999E-2</v>
      </c>
      <c r="T1068">
        <v>3.1310000000000001E-3</v>
      </c>
      <c r="U1068">
        <v>7.9535000000000005E-3</v>
      </c>
      <c r="V1068">
        <v>8.6549999999999995E-4</v>
      </c>
      <c r="W1068">
        <v>3.06354E-2</v>
      </c>
      <c r="X1068">
        <v>1.58E-3</v>
      </c>
      <c r="Y1068">
        <v>2.6549E-3</v>
      </c>
      <c r="Z1068">
        <v>6.3899999999999995E-5</v>
      </c>
      <c r="AA1068">
        <v>46.253720000000001</v>
      </c>
      <c r="AB1068">
        <v>2.6991830000000001</v>
      </c>
      <c r="AC1068">
        <v>4.0906609999999999</v>
      </c>
      <c r="AD1068">
        <v>0.2414105</v>
      </c>
      <c r="AE1068">
        <v>0.24141209999999999</v>
      </c>
      <c r="AF1068" s="2">
        <v>3.8617590000000002E-17</v>
      </c>
      <c r="AG1068" t="s">
        <v>1832</v>
      </c>
      <c r="AH1068">
        <v>1.9124000000000001E-3</v>
      </c>
      <c r="AI1068" s="2">
        <v>4.2123999999999998E-7</v>
      </c>
      <c r="AJ1068">
        <v>1.3753200000000001</v>
      </c>
      <c r="AK1068">
        <v>1.0001139999999999</v>
      </c>
      <c r="AL1068">
        <v>6.6699999999999995E-4</v>
      </c>
      <c r="AM1068" s="2">
        <v>5.0000000000000004E-6</v>
      </c>
      <c r="AN1068">
        <v>1.05E-4</v>
      </c>
      <c r="AO1068" s="2">
        <v>5.0000000000000004E-6</v>
      </c>
      <c r="AP1068">
        <v>2.7500000000000002E-4</v>
      </c>
      <c r="AQ1068" s="2">
        <v>1.9999999999999999E-6</v>
      </c>
      <c r="AR1068">
        <v>1.24E-2</v>
      </c>
      <c r="AS1068">
        <v>5.0000000000000002E-5</v>
      </c>
      <c r="AT1068">
        <v>1.2899999999999999E-4</v>
      </c>
      <c r="AU1068">
        <v>8.0000000000000007E-5</v>
      </c>
      <c r="AV1068">
        <v>1.7000000000000001E-4</v>
      </c>
      <c r="AW1068">
        <v>3.0000000000000001E-5</v>
      </c>
      <c r="AX1068">
        <v>1.24E-2</v>
      </c>
      <c r="AY1068">
        <v>263</v>
      </c>
      <c r="AZ1068" s="2">
        <v>5.4629999999999996E-10</v>
      </c>
      <c r="BA1068">
        <v>295.5</v>
      </c>
      <c r="BB1068">
        <v>1575</v>
      </c>
    </row>
    <row r="1069" spans="1:54">
      <c r="A1069" t="s">
        <v>1895</v>
      </c>
      <c r="B1069" t="s">
        <v>1827</v>
      </c>
      <c r="C1069" s="1">
        <v>43722</v>
      </c>
      <c r="D1069">
        <v>9.1833329999999993</v>
      </c>
      <c r="E1069">
        <v>22.008089999999999</v>
      </c>
      <c r="F1069">
        <v>2.05393E-2</v>
      </c>
      <c r="G1069">
        <v>2.7847</v>
      </c>
      <c r="H1069">
        <v>2.3504400000000002E-2</v>
      </c>
      <c r="I1069">
        <v>3.2446299999999997E-2</v>
      </c>
      <c r="J1069">
        <v>8.9241000000000008E-3</v>
      </c>
      <c r="K1069">
        <v>6.8104000000000003E-3</v>
      </c>
      <c r="L1069">
        <v>2.2625599999999999E-2</v>
      </c>
      <c r="M1069">
        <v>2.6695999999999998E-3</v>
      </c>
      <c r="N1069">
        <v>3.3110000000000002E-4</v>
      </c>
      <c r="O1069">
        <v>1.002197</v>
      </c>
      <c r="P1069">
        <v>1.5348E-3</v>
      </c>
      <c r="Q1069">
        <v>0.3429548</v>
      </c>
      <c r="R1069">
        <v>7.8960999999999996E-3</v>
      </c>
      <c r="S1069">
        <v>2.8854899999999999E-2</v>
      </c>
      <c r="T1069">
        <v>3.1310000000000001E-3</v>
      </c>
      <c r="U1069">
        <v>7.9535000000000005E-3</v>
      </c>
      <c r="V1069">
        <v>8.6549999999999995E-4</v>
      </c>
      <c r="W1069">
        <v>3.06354E-2</v>
      </c>
      <c r="X1069">
        <v>1.58E-3</v>
      </c>
      <c r="Y1069">
        <v>2.6549E-3</v>
      </c>
      <c r="Z1069">
        <v>6.3899999999999995E-5</v>
      </c>
      <c r="AA1069">
        <v>96.417779999999993</v>
      </c>
      <c r="AB1069">
        <v>0.46314450000000001</v>
      </c>
      <c r="AC1069">
        <v>26.482379999999999</v>
      </c>
      <c r="AD1069">
        <v>0.25416280000000002</v>
      </c>
      <c r="AE1069">
        <v>0.25422879999999998</v>
      </c>
      <c r="AF1069" s="2">
        <v>1.3923500000000001E-16</v>
      </c>
      <c r="AG1069" t="s">
        <v>1832</v>
      </c>
      <c r="AH1069">
        <v>1.9124000000000001E-3</v>
      </c>
      <c r="AI1069" s="2">
        <v>4.2123999999999998E-7</v>
      </c>
      <c r="AJ1069">
        <v>1.375421</v>
      </c>
      <c r="AK1069">
        <v>1.0001139999999999</v>
      </c>
      <c r="AL1069">
        <v>6.6699999999999995E-4</v>
      </c>
      <c r="AM1069" s="2">
        <v>5.0000000000000004E-6</v>
      </c>
      <c r="AN1069">
        <v>1.05E-4</v>
      </c>
      <c r="AO1069" s="2">
        <v>5.0000000000000004E-6</v>
      </c>
      <c r="AP1069">
        <v>2.7500000000000002E-4</v>
      </c>
      <c r="AQ1069" s="2">
        <v>1.9999999999999999E-6</v>
      </c>
      <c r="AR1069">
        <v>1.24E-2</v>
      </c>
      <c r="AS1069">
        <v>5.0000000000000002E-5</v>
      </c>
      <c r="AT1069">
        <v>1.2899999999999999E-4</v>
      </c>
      <c r="AU1069">
        <v>8.0000000000000007E-5</v>
      </c>
      <c r="AV1069">
        <v>1.7000000000000001E-4</v>
      </c>
      <c r="AW1069">
        <v>3.0000000000000001E-5</v>
      </c>
      <c r="AX1069">
        <v>1.24E-2</v>
      </c>
      <c r="AY1069">
        <v>263</v>
      </c>
      <c r="AZ1069" s="2">
        <v>5.4629999999999996E-10</v>
      </c>
      <c r="BA1069">
        <v>295.5</v>
      </c>
      <c r="BB1069">
        <v>1575</v>
      </c>
    </row>
    <row r="1070" spans="1:54">
      <c r="A1070" t="s">
        <v>1961</v>
      </c>
      <c r="B1070" t="s">
        <v>1827</v>
      </c>
      <c r="C1070" s="1">
        <v>43722</v>
      </c>
      <c r="D1070">
        <v>9.266667</v>
      </c>
      <c r="E1070">
        <v>54.470080000000003</v>
      </c>
      <c r="F1070">
        <v>2.8164499999999999E-2</v>
      </c>
      <c r="G1070">
        <v>5.5754869999999999</v>
      </c>
      <c r="H1070">
        <v>2.2332399999999999E-2</v>
      </c>
      <c r="I1070">
        <v>8.4479200000000004E-2</v>
      </c>
      <c r="J1070">
        <v>9.7713999999999995E-3</v>
      </c>
      <c r="K1070">
        <v>4.7815900000000001E-2</v>
      </c>
      <c r="L1070">
        <v>2.7648499999999999E-2</v>
      </c>
      <c r="M1070">
        <v>1.2287999999999999E-3</v>
      </c>
      <c r="N1070">
        <v>2.834E-4</v>
      </c>
      <c r="O1070">
        <v>1.002197</v>
      </c>
      <c r="P1070">
        <v>1.5348E-3</v>
      </c>
      <c r="Q1070">
        <v>0.33186389999999999</v>
      </c>
      <c r="R1070">
        <v>8.6823999999999998E-3</v>
      </c>
      <c r="S1070">
        <v>2.8854899999999999E-2</v>
      </c>
      <c r="T1070">
        <v>3.1310000000000001E-3</v>
      </c>
      <c r="U1070">
        <v>7.9535000000000005E-3</v>
      </c>
      <c r="V1070">
        <v>8.6549999999999995E-4</v>
      </c>
      <c r="W1070">
        <v>3.06354E-2</v>
      </c>
      <c r="X1070">
        <v>1.58E-3</v>
      </c>
      <c r="Y1070">
        <v>2.6549E-3</v>
      </c>
      <c r="Z1070">
        <v>6.3899999999999995E-5</v>
      </c>
      <c r="AA1070">
        <v>99.340599999999995</v>
      </c>
      <c r="AB1070">
        <v>0.17020660000000001</v>
      </c>
      <c r="AC1070">
        <v>33.662529999999997</v>
      </c>
      <c r="AD1070">
        <v>0.144289</v>
      </c>
      <c r="AE1070">
        <v>0.14447599999999999</v>
      </c>
      <c r="AF1070" s="2">
        <v>2.7877430000000001E-16</v>
      </c>
      <c r="AG1070" t="s">
        <v>1832</v>
      </c>
      <c r="AH1070">
        <v>1.9124000000000001E-3</v>
      </c>
      <c r="AI1070" s="2">
        <v>4.2123999999999998E-7</v>
      </c>
      <c r="AJ1070">
        <v>1.3755200000000001</v>
      </c>
      <c r="AK1070">
        <v>1.0001139999999999</v>
      </c>
      <c r="AL1070">
        <v>6.6699999999999995E-4</v>
      </c>
      <c r="AM1070" s="2">
        <v>5.0000000000000004E-6</v>
      </c>
      <c r="AN1070">
        <v>1.05E-4</v>
      </c>
      <c r="AO1070" s="2">
        <v>5.0000000000000004E-6</v>
      </c>
      <c r="AP1070">
        <v>2.7500000000000002E-4</v>
      </c>
      <c r="AQ1070" s="2">
        <v>1.9999999999999999E-6</v>
      </c>
      <c r="AR1070">
        <v>1.24E-2</v>
      </c>
      <c r="AS1070">
        <v>5.0000000000000002E-5</v>
      </c>
      <c r="AT1070">
        <v>1.2899999999999999E-4</v>
      </c>
      <c r="AU1070">
        <v>8.0000000000000007E-5</v>
      </c>
      <c r="AV1070">
        <v>1.7000000000000001E-4</v>
      </c>
      <c r="AW1070">
        <v>3.0000000000000001E-5</v>
      </c>
      <c r="AX1070">
        <v>1.24E-2</v>
      </c>
      <c r="AY1070">
        <v>263</v>
      </c>
      <c r="AZ1070" s="2">
        <v>5.4629999999999996E-10</v>
      </c>
      <c r="BA1070">
        <v>295.5</v>
      </c>
      <c r="BB1070">
        <v>1575</v>
      </c>
    </row>
    <row r="1071" spans="1:54">
      <c r="A1071" t="s">
        <v>1888</v>
      </c>
      <c r="B1071" t="s">
        <v>1827</v>
      </c>
      <c r="C1071" s="1">
        <v>43722</v>
      </c>
      <c r="D1071">
        <v>9.483333</v>
      </c>
      <c r="E1071">
        <v>33.022590000000001</v>
      </c>
      <c r="F1071">
        <v>2.36314E-2</v>
      </c>
      <c r="G1071">
        <v>4.3817570000000003</v>
      </c>
      <c r="H1071">
        <v>2.1842899999999998E-2</v>
      </c>
      <c r="I1071">
        <v>7.2877800000000006E-2</v>
      </c>
      <c r="J1071">
        <v>9.1789000000000003E-3</v>
      </c>
      <c r="K1071">
        <v>2.1441000000000002E-2</v>
      </c>
      <c r="L1071">
        <v>2.4719999999999999E-2</v>
      </c>
      <c r="M1071">
        <v>3.3885999999999999E-3</v>
      </c>
      <c r="N1071">
        <v>3.5199999999999999E-4</v>
      </c>
      <c r="O1071">
        <v>1.002197</v>
      </c>
      <c r="P1071">
        <v>1.5348E-3</v>
      </c>
      <c r="Q1071">
        <v>0.31880829999999999</v>
      </c>
      <c r="R1071">
        <v>8.8397000000000007E-3</v>
      </c>
      <c r="S1071">
        <v>2.8854899999999999E-2</v>
      </c>
      <c r="T1071">
        <v>3.1310000000000001E-3</v>
      </c>
      <c r="U1071">
        <v>7.9535000000000005E-3</v>
      </c>
      <c r="V1071">
        <v>8.6549999999999995E-4</v>
      </c>
      <c r="W1071">
        <v>3.06354E-2</v>
      </c>
      <c r="X1071">
        <v>1.58E-3</v>
      </c>
      <c r="Y1071">
        <v>2.6549E-3</v>
      </c>
      <c r="Z1071">
        <v>6.3899999999999995E-5</v>
      </c>
      <c r="AA1071">
        <v>96.973209999999995</v>
      </c>
      <c r="AB1071">
        <v>0.3304742</v>
      </c>
      <c r="AC1071">
        <v>25.406140000000001</v>
      </c>
      <c r="AD1071">
        <v>0.15128630000000001</v>
      </c>
      <c r="AE1071">
        <v>0.15138840000000001</v>
      </c>
      <c r="AF1071" s="2">
        <v>2.1908790000000001E-16</v>
      </c>
      <c r="AG1071" t="s">
        <v>1832</v>
      </c>
      <c r="AH1071">
        <v>1.9124000000000001E-3</v>
      </c>
      <c r="AI1071" s="2">
        <v>4.2123999999999998E-7</v>
      </c>
      <c r="AJ1071">
        <v>1.3757710000000001</v>
      </c>
      <c r="AK1071">
        <v>1.0001139999999999</v>
      </c>
      <c r="AL1071">
        <v>6.6699999999999995E-4</v>
      </c>
      <c r="AM1071" s="2">
        <v>5.0000000000000004E-6</v>
      </c>
      <c r="AN1071">
        <v>1.05E-4</v>
      </c>
      <c r="AO1071" s="2">
        <v>5.0000000000000004E-6</v>
      </c>
      <c r="AP1071">
        <v>2.7500000000000002E-4</v>
      </c>
      <c r="AQ1071" s="2">
        <v>1.9999999999999999E-6</v>
      </c>
      <c r="AR1071">
        <v>1.24E-2</v>
      </c>
      <c r="AS1071">
        <v>5.0000000000000002E-5</v>
      </c>
      <c r="AT1071">
        <v>1.2899999999999999E-4</v>
      </c>
      <c r="AU1071">
        <v>8.0000000000000007E-5</v>
      </c>
      <c r="AV1071">
        <v>1.7000000000000001E-4</v>
      </c>
      <c r="AW1071">
        <v>3.0000000000000001E-5</v>
      </c>
      <c r="AX1071">
        <v>1.24E-2</v>
      </c>
      <c r="AY1071">
        <v>263</v>
      </c>
      <c r="AZ1071" s="2">
        <v>5.4629999999999996E-10</v>
      </c>
      <c r="BA1071">
        <v>295.5</v>
      </c>
      <c r="BB1071">
        <v>1575</v>
      </c>
    </row>
    <row r="1072" spans="1:54">
      <c r="A1072" t="s">
        <v>1892</v>
      </c>
      <c r="B1072" t="s">
        <v>1827</v>
      </c>
      <c r="C1072" s="1">
        <v>43722</v>
      </c>
      <c r="D1072">
        <v>9.5833329999999997</v>
      </c>
      <c r="E1072">
        <v>39.87668</v>
      </c>
      <c r="F1072">
        <v>2.2259000000000001E-2</v>
      </c>
      <c r="G1072">
        <v>5.080095</v>
      </c>
      <c r="H1072">
        <v>2.18637E-2</v>
      </c>
      <c r="I1072">
        <v>7.7440300000000004E-2</v>
      </c>
      <c r="J1072">
        <v>1.11071E-2</v>
      </c>
      <c r="K1072">
        <v>2.3374900000000001E-2</v>
      </c>
      <c r="L1072">
        <v>3.0863399999999999E-2</v>
      </c>
      <c r="M1072">
        <v>4.8947000000000001E-3</v>
      </c>
      <c r="N1072">
        <v>3.9209999999999999E-4</v>
      </c>
      <c r="O1072">
        <v>1.002197</v>
      </c>
      <c r="P1072">
        <v>1.5348E-3</v>
      </c>
      <c r="Q1072">
        <v>0.32314769999999998</v>
      </c>
      <c r="R1072">
        <v>7.6404999999999997E-3</v>
      </c>
      <c r="S1072">
        <v>2.8854899999999999E-2</v>
      </c>
      <c r="T1072">
        <v>3.1310000000000001E-3</v>
      </c>
      <c r="U1072">
        <v>7.9535000000000005E-3</v>
      </c>
      <c r="V1072">
        <v>8.6549999999999995E-4</v>
      </c>
      <c r="W1072">
        <v>3.06354E-2</v>
      </c>
      <c r="X1072">
        <v>1.58E-3</v>
      </c>
      <c r="Y1072">
        <v>2.6549E-3</v>
      </c>
      <c r="Z1072">
        <v>6.3899999999999995E-5</v>
      </c>
      <c r="AA1072">
        <v>96.377669999999995</v>
      </c>
      <c r="AB1072">
        <v>0.3008342</v>
      </c>
      <c r="AC1072">
        <v>26.293140000000001</v>
      </c>
      <c r="AD1072">
        <v>0.13802710000000001</v>
      </c>
      <c r="AE1072">
        <v>0.13814689999999999</v>
      </c>
      <c r="AF1072" s="2">
        <v>2.5400480000000001E-16</v>
      </c>
      <c r="AG1072" t="s">
        <v>1832</v>
      </c>
      <c r="AH1072">
        <v>1.9124000000000001E-3</v>
      </c>
      <c r="AI1072" s="2">
        <v>4.2123999999999998E-7</v>
      </c>
      <c r="AJ1072">
        <v>1.375872</v>
      </c>
      <c r="AK1072">
        <v>1.0001139999999999</v>
      </c>
      <c r="AL1072">
        <v>6.6699999999999995E-4</v>
      </c>
      <c r="AM1072" s="2">
        <v>5.0000000000000004E-6</v>
      </c>
      <c r="AN1072">
        <v>1.05E-4</v>
      </c>
      <c r="AO1072" s="2">
        <v>5.0000000000000004E-6</v>
      </c>
      <c r="AP1072">
        <v>2.7500000000000002E-4</v>
      </c>
      <c r="AQ1072" s="2">
        <v>1.9999999999999999E-6</v>
      </c>
      <c r="AR1072">
        <v>1.24E-2</v>
      </c>
      <c r="AS1072">
        <v>5.0000000000000002E-5</v>
      </c>
      <c r="AT1072">
        <v>1.2899999999999999E-4</v>
      </c>
      <c r="AU1072">
        <v>8.0000000000000007E-5</v>
      </c>
      <c r="AV1072">
        <v>1.7000000000000001E-4</v>
      </c>
      <c r="AW1072">
        <v>3.0000000000000001E-5</v>
      </c>
      <c r="AX1072">
        <v>1.24E-2</v>
      </c>
      <c r="AY1072">
        <v>263</v>
      </c>
      <c r="AZ1072" s="2">
        <v>5.4629999999999996E-10</v>
      </c>
      <c r="BA1072">
        <v>295.5</v>
      </c>
      <c r="BB1072">
        <v>1575</v>
      </c>
    </row>
    <row r="1073" spans="1:54">
      <c r="A1073" t="s">
        <v>1992</v>
      </c>
      <c r="B1073" t="s">
        <v>1827</v>
      </c>
      <c r="C1073" s="1">
        <v>43722</v>
      </c>
      <c r="D1073">
        <v>9.6666670000000003</v>
      </c>
      <c r="E1073">
        <v>33.670459999999999</v>
      </c>
      <c r="F1073">
        <v>2.19402E-2</v>
      </c>
      <c r="G1073">
        <v>3.2446259999999998</v>
      </c>
      <c r="H1073">
        <v>2.11212E-2</v>
      </c>
      <c r="I1073">
        <v>4.99608E-2</v>
      </c>
      <c r="J1073">
        <v>1.09575E-2</v>
      </c>
      <c r="K1073">
        <v>3.0284599999999998E-2</v>
      </c>
      <c r="L1073">
        <v>2.18519E-2</v>
      </c>
      <c r="M1073">
        <v>2.2958000000000002E-3</v>
      </c>
      <c r="N1073">
        <v>3.3310000000000002E-4</v>
      </c>
      <c r="O1073">
        <v>1.002197</v>
      </c>
      <c r="P1073">
        <v>1.5348E-3</v>
      </c>
      <c r="Q1073">
        <v>0.32741949999999997</v>
      </c>
      <c r="R1073">
        <v>7.2439999999999996E-3</v>
      </c>
      <c r="S1073">
        <v>2.8854899999999999E-2</v>
      </c>
      <c r="T1073">
        <v>3.1310000000000001E-3</v>
      </c>
      <c r="U1073">
        <v>7.9535000000000005E-3</v>
      </c>
      <c r="V1073">
        <v>8.6549999999999995E-4</v>
      </c>
      <c r="W1073">
        <v>3.06354E-2</v>
      </c>
      <c r="X1073">
        <v>1.58E-3</v>
      </c>
      <c r="Y1073">
        <v>2.6549E-3</v>
      </c>
      <c r="Z1073">
        <v>6.3899999999999995E-5</v>
      </c>
      <c r="AA1073">
        <v>97.992530000000002</v>
      </c>
      <c r="AB1073">
        <v>0.30633549999999998</v>
      </c>
      <c r="AC1073">
        <v>35.256010000000003</v>
      </c>
      <c r="AD1073">
        <v>0.251137</v>
      </c>
      <c r="AE1073">
        <v>0.2512547</v>
      </c>
      <c r="AF1073" s="2">
        <v>1.6223129999999999E-16</v>
      </c>
      <c r="AG1073" t="s">
        <v>1832</v>
      </c>
      <c r="AH1073">
        <v>1.9124000000000001E-3</v>
      </c>
      <c r="AI1073" s="2">
        <v>4.2123999999999998E-7</v>
      </c>
      <c r="AJ1073">
        <v>1.3759710000000001</v>
      </c>
      <c r="AK1073">
        <v>1.0001139999999999</v>
      </c>
      <c r="AL1073">
        <v>6.6699999999999995E-4</v>
      </c>
      <c r="AM1073" s="2">
        <v>5.0000000000000004E-6</v>
      </c>
      <c r="AN1073">
        <v>1.05E-4</v>
      </c>
      <c r="AO1073" s="2">
        <v>5.0000000000000004E-6</v>
      </c>
      <c r="AP1073">
        <v>2.7500000000000002E-4</v>
      </c>
      <c r="AQ1073" s="2">
        <v>1.9999999999999999E-6</v>
      </c>
      <c r="AR1073">
        <v>1.24E-2</v>
      </c>
      <c r="AS1073">
        <v>5.0000000000000002E-5</v>
      </c>
      <c r="AT1073">
        <v>1.2899999999999999E-4</v>
      </c>
      <c r="AU1073">
        <v>8.0000000000000007E-5</v>
      </c>
      <c r="AV1073">
        <v>1.7000000000000001E-4</v>
      </c>
      <c r="AW1073">
        <v>3.0000000000000001E-5</v>
      </c>
      <c r="AX1073">
        <v>1.24E-2</v>
      </c>
      <c r="AY1073">
        <v>263</v>
      </c>
      <c r="AZ1073" s="2">
        <v>5.4629999999999996E-10</v>
      </c>
      <c r="BA1073">
        <v>295.5</v>
      </c>
      <c r="BB1073">
        <v>1575</v>
      </c>
    </row>
    <row r="1074" spans="1:54">
      <c r="A1074" t="s">
        <v>1944</v>
      </c>
      <c r="B1074" t="s">
        <v>1827</v>
      </c>
      <c r="C1074" s="1">
        <v>43722</v>
      </c>
      <c r="D1074">
        <v>9.75</v>
      </c>
      <c r="E1074">
        <v>35.93309</v>
      </c>
      <c r="F1074">
        <v>2.33061E-2</v>
      </c>
      <c r="G1074">
        <v>3.8467069999999999</v>
      </c>
      <c r="H1074">
        <v>2.11445E-2</v>
      </c>
      <c r="I1074">
        <v>4.21283E-2</v>
      </c>
      <c r="J1074">
        <v>8.5754999999999998E-3</v>
      </c>
      <c r="K1074">
        <v>2.78664E-2</v>
      </c>
      <c r="L1074">
        <v>2.6517300000000001E-2</v>
      </c>
      <c r="M1074">
        <v>2.6637000000000002E-3</v>
      </c>
      <c r="N1074">
        <v>4.0870000000000001E-4</v>
      </c>
      <c r="O1074">
        <v>1.002197</v>
      </c>
      <c r="P1074">
        <v>1.5348E-3</v>
      </c>
      <c r="Q1074">
        <v>0.33178590000000002</v>
      </c>
      <c r="R1074">
        <v>7.7679000000000003E-3</v>
      </c>
      <c r="S1074">
        <v>2.8854899999999999E-2</v>
      </c>
      <c r="T1074">
        <v>3.1310000000000001E-3</v>
      </c>
      <c r="U1074">
        <v>7.9535000000000005E-3</v>
      </c>
      <c r="V1074">
        <v>8.6549999999999995E-4</v>
      </c>
      <c r="W1074">
        <v>3.06354E-2</v>
      </c>
      <c r="X1074">
        <v>1.58E-3</v>
      </c>
      <c r="Y1074">
        <v>2.6549E-3</v>
      </c>
      <c r="Z1074">
        <v>6.3899999999999995E-5</v>
      </c>
      <c r="AA1074">
        <v>97.815489999999997</v>
      </c>
      <c r="AB1074">
        <v>0.34821790000000002</v>
      </c>
      <c r="AC1074">
        <v>31.709520000000001</v>
      </c>
      <c r="AD1074">
        <v>0.20486740000000001</v>
      </c>
      <c r="AE1074">
        <v>0.20498440000000001</v>
      </c>
      <c r="AF1074" s="2">
        <v>1.9233529999999999E-16</v>
      </c>
      <c r="AG1074" t="s">
        <v>1832</v>
      </c>
      <c r="AH1074">
        <v>1.9124000000000001E-3</v>
      </c>
      <c r="AI1074" s="2">
        <v>4.2123999999999998E-7</v>
      </c>
      <c r="AJ1074">
        <v>1.3760730000000001</v>
      </c>
      <c r="AK1074">
        <v>1.0001139999999999</v>
      </c>
      <c r="AL1074">
        <v>6.6699999999999995E-4</v>
      </c>
      <c r="AM1074" s="2">
        <v>5.0000000000000004E-6</v>
      </c>
      <c r="AN1074">
        <v>1.05E-4</v>
      </c>
      <c r="AO1074" s="2">
        <v>5.0000000000000004E-6</v>
      </c>
      <c r="AP1074">
        <v>2.7500000000000002E-4</v>
      </c>
      <c r="AQ1074" s="2">
        <v>1.9999999999999999E-6</v>
      </c>
      <c r="AR1074">
        <v>1.24E-2</v>
      </c>
      <c r="AS1074">
        <v>5.0000000000000002E-5</v>
      </c>
      <c r="AT1074">
        <v>1.2899999999999999E-4</v>
      </c>
      <c r="AU1074">
        <v>8.0000000000000007E-5</v>
      </c>
      <c r="AV1074">
        <v>1.7000000000000001E-4</v>
      </c>
      <c r="AW1074">
        <v>3.0000000000000001E-5</v>
      </c>
      <c r="AX1074">
        <v>1.24E-2</v>
      </c>
      <c r="AY1074">
        <v>263</v>
      </c>
      <c r="AZ1074" s="2">
        <v>5.4629999999999996E-10</v>
      </c>
      <c r="BA1074">
        <v>295.5</v>
      </c>
      <c r="BB1074">
        <v>1575</v>
      </c>
    </row>
    <row r="1075" spans="1:54">
      <c r="A1075" t="s">
        <v>2048</v>
      </c>
      <c r="B1075" t="s">
        <v>1827</v>
      </c>
      <c r="C1075" s="1">
        <v>43722</v>
      </c>
      <c r="D1075">
        <v>9.983333</v>
      </c>
      <c r="E1075">
        <v>346.01830000000001</v>
      </c>
      <c r="F1075">
        <v>5.0781E-2</v>
      </c>
      <c r="G1075">
        <v>5.3120979999999998</v>
      </c>
      <c r="H1075">
        <v>2.3263200000000001E-2</v>
      </c>
      <c r="I1075">
        <v>7.2028700000000001E-2</v>
      </c>
      <c r="J1075">
        <v>8.8468999999999996E-3</v>
      </c>
      <c r="K1075">
        <v>2.0815799999999999E-2</v>
      </c>
      <c r="L1075">
        <v>2.3712799999999999E-2</v>
      </c>
      <c r="M1075">
        <v>4.0093000000000004E-3</v>
      </c>
      <c r="N1075">
        <v>3.8900000000000002E-4</v>
      </c>
      <c r="O1075">
        <v>1.002197</v>
      </c>
      <c r="P1075">
        <v>1.5348E-3</v>
      </c>
      <c r="Q1075">
        <v>0.34092990000000001</v>
      </c>
      <c r="R1075">
        <v>8.4915000000000008E-3</v>
      </c>
      <c r="S1075">
        <v>2.8854899999999999E-2</v>
      </c>
      <c r="T1075">
        <v>3.1310000000000001E-3</v>
      </c>
      <c r="U1075">
        <v>7.9535000000000005E-3</v>
      </c>
      <c r="V1075">
        <v>8.6549999999999995E-4</v>
      </c>
      <c r="W1075">
        <v>3.06354E-2</v>
      </c>
      <c r="X1075">
        <v>1.58E-3</v>
      </c>
      <c r="Y1075">
        <v>2.6549E-3</v>
      </c>
      <c r="Z1075">
        <v>6.3899999999999995E-5</v>
      </c>
      <c r="AA1075">
        <v>99.658090000000001</v>
      </c>
      <c r="AB1075">
        <v>3.9153500000000001E-2</v>
      </c>
      <c r="AC1075">
        <v>214.20750000000001</v>
      </c>
      <c r="AD1075">
        <v>0.88833490000000004</v>
      </c>
      <c r="AE1075">
        <v>0.88945010000000002</v>
      </c>
      <c r="AF1075" s="2">
        <v>2.6560490000000002E-16</v>
      </c>
      <c r="AG1075" t="s">
        <v>1832</v>
      </c>
      <c r="AH1075">
        <v>1.9124000000000001E-3</v>
      </c>
      <c r="AI1075" s="2">
        <v>4.2123999999999998E-7</v>
      </c>
      <c r="AJ1075">
        <v>1.376328</v>
      </c>
      <c r="AK1075">
        <v>1.0001139999999999</v>
      </c>
      <c r="AL1075">
        <v>6.6699999999999995E-4</v>
      </c>
      <c r="AM1075" s="2">
        <v>5.0000000000000004E-6</v>
      </c>
      <c r="AN1075">
        <v>1.05E-4</v>
      </c>
      <c r="AO1075" s="2">
        <v>5.0000000000000004E-6</v>
      </c>
      <c r="AP1075">
        <v>2.7500000000000002E-4</v>
      </c>
      <c r="AQ1075" s="2">
        <v>1.9999999999999999E-6</v>
      </c>
      <c r="AR1075">
        <v>1.24E-2</v>
      </c>
      <c r="AS1075">
        <v>5.0000000000000002E-5</v>
      </c>
      <c r="AT1075">
        <v>1.2899999999999999E-4</v>
      </c>
      <c r="AU1075">
        <v>8.0000000000000007E-5</v>
      </c>
      <c r="AV1075">
        <v>1.7000000000000001E-4</v>
      </c>
      <c r="AW1075">
        <v>3.0000000000000001E-5</v>
      </c>
      <c r="AX1075">
        <v>1.24E-2</v>
      </c>
      <c r="AY1075">
        <v>263</v>
      </c>
      <c r="AZ1075" s="2">
        <v>5.4629999999999996E-10</v>
      </c>
      <c r="BA1075">
        <v>295.5</v>
      </c>
      <c r="BB1075">
        <v>1575</v>
      </c>
    </row>
    <row r="1076" spans="1:54">
      <c r="A1076" t="s">
        <v>1955</v>
      </c>
      <c r="B1076" t="s">
        <v>1827</v>
      </c>
      <c r="C1076" s="1">
        <v>43722</v>
      </c>
      <c r="D1076">
        <v>10.06667</v>
      </c>
      <c r="E1076">
        <v>26.30528</v>
      </c>
      <c r="F1076">
        <v>2.5189E-2</v>
      </c>
      <c r="G1076">
        <v>2.694083</v>
      </c>
      <c r="H1076">
        <v>1.8934200000000002E-2</v>
      </c>
      <c r="I1076">
        <v>6.3591900000000007E-2</v>
      </c>
      <c r="J1076">
        <v>1.17435E-2</v>
      </c>
      <c r="K1076">
        <v>1.26689E-2</v>
      </c>
      <c r="L1076">
        <v>2.61224E-2</v>
      </c>
      <c r="M1076">
        <v>2.5680999999999998E-3</v>
      </c>
      <c r="N1076">
        <v>3.1199999999999999E-4</v>
      </c>
      <c r="O1076">
        <v>1.002197</v>
      </c>
      <c r="P1076">
        <v>1.5348E-3</v>
      </c>
      <c r="Q1076">
        <v>0.3434025</v>
      </c>
      <c r="R1076">
        <v>7.5094000000000003E-3</v>
      </c>
      <c r="S1076">
        <v>2.8854899999999999E-2</v>
      </c>
      <c r="T1076">
        <v>3.1310000000000001E-3</v>
      </c>
      <c r="U1076">
        <v>7.9535000000000005E-3</v>
      </c>
      <c r="V1076">
        <v>8.6549999999999995E-4</v>
      </c>
      <c r="W1076">
        <v>3.06354E-2</v>
      </c>
      <c r="X1076">
        <v>1.58E-3</v>
      </c>
      <c r="Y1076">
        <v>2.6549E-3</v>
      </c>
      <c r="Z1076">
        <v>6.3899999999999995E-5</v>
      </c>
      <c r="AA1076">
        <v>97.119739999999993</v>
      </c>
      <c r="AB1076">
        <v>0.3751563</v>
      </c>
      <c r="AC1076">
        <v>32.898350000000001</v>
      </c>
      <c r="AD1076">
        <v>0.25961420000000002</v>
      </c>
      <c r="AE1076">
        <v>0.25971349999999999</v>
      </c>
      <c r="AF1076" s="2">
        <v>1.347041E-16</v>
      </c>
      <c r="AG1076" t="s">
        <v>1832</v>
      </c>
      <c r="AH1076">
        <v>1.9124000000000001E-3</v>
      </c>
      <c r="AI1076" s="2">
        <v>4.2123999999999998E-7</v>
      </c>
      <c r="AJ1076">
        <v>1.3764289999999999</v>
      </c>
      <c r="AK1076">
        <v>1.0001139999999999</v>
      </c>
      <c r="AL1076">
        <v>6.6699999999999995E-4</v>
      </c>
      <c r="AM1076" s="2">
        <v>5.0000000000000004E-6</v>
      </c>
      <c r="AN1076">
        <v>1.05E-4</v>
      </c>
      <c r="AO1076" s="2">
        <v>5.0000000000000004E-6</v>
      </c>
      <c r="AP1076">
        <v>2.7500000000000002E-4</v>
      </c>
      <c r="AQ1076" s="2">
        <v>1.9999999999999999E-6</v>
      </c>
      <c r="AR1076">
        <v>1.24E-2</v>
      </c>
      <c r="AS1076">
        <v>5.0000000000000002E-5</v>
      </c>
      <c r="AT1076">
        <v>1.2899999999999999E-4</v>
      </c>
      <c r="AU1076">
        <v>8.0000000000000007E-5</v>
      </c>
      <c r="AV1076">
        <v>1.7000000000000001E-4</v>
      </c>
      <c r="AW1076">
        <v>3.0000000000000001E-5</v>
      </c>
      <c r="AX1076">
        <v>1.24E-2</v>
      </c>
      <c r="AY1076">
        <v>263</v>
      </c>
      <c r="AZ1076" s="2">
        <v>5.4629999999999996E-10</v>
      </c>
      <c r="BA1076">
        <v>295.5</v>
      </c>
      <c r="BB1076">
        <v>1575</v>
      </c>
    </row>
    <row r="1077" spans="1:54">
      <c r="A1077" t="s">
        <v>2037</v>
      </c>
      <c r="B1077" t="s">
        <v>1827</v>
      </c>
      <c r="C1077" s="1">
        <v>43722</v>
      </c>
      <c r="D1077">
        <v>10.16667</v>
      </c>
      <c r="E1077">
        <v>66.599680000000006</v>
      </c>
      <c r="F1077">
        <v>2.8775100000000001E-2</v>
      </c>
      <c r="G1077">
        <v>2.8217400000000001</v>
      </c>
      <c r="H1077">
        <v>1.9010200000000001E-2</v>
      </c>
      <c r="I1077">
        <v>2.9785900000000001E-2</v>
      </c>
      <c r="J1077">
        <v>9.4412999999999997E-3</v>
      </c>
      <c r="K1077">
        <v>-1.1144100000000001E-2</v>
      </c>
      <c r="L1077">
        <v>2.5202100000000002E-2</v>
      </c>
      <c r="M1077">
        <v>4.5135000000000002E-3</v>
      </c>
      <c r="N1077">
        <v>3.7879999999999999E-4</v>
      </c>
      <c r="O1077">
        <v>1.002197</v>
      </c>
      <c r="P1077">
        <v>1.5348E-3</v>
      </c>
      <c r="Q1077">
        <v>0.34588279999999999</v>
      </c>
      <c r="R1077">
        <v>7.4184999999999997E-3</v>
      </c>
      <c r="S1077">
        <v>2.8854899999999999E-2</v>
      </c>
      <c r="T1077">
        <v>3.1310000000000001E-3</v>
      </c>
      <c r="U1077">
        <v>7.9535000000000005E-3</v>
      </c>
      <c r="V1077">
        <v>8.6549999999999995E-4</v>
      </c>
      <c r="W1077">
        <v>3.06354E-2</v>
      </c>
      <c r="X1077">
        <v>1.58E-3</v>
      </c>
      <c r="Y1077">
        <v>2.6549E-3</v>
      </c>
      <c r="Z1077">
        <v>6.3899999999999995E-5</v>
      </c>
      <c r="AA1077">
        <v>97.995859999999993</v>
      </c>
      <c r="AB1077">
        <v>0.1786411</v>
      </c>
      <c r="AC1077">
        <v>79.227209999999999</v>
      </c>
      <c r="AD1077">
        <v>0.54012590000000005</v>
      </c>
      <c r="AE1077">
        <v>0.54039590000000004</v>
      </c>
      <c r="AF1077" s="2">
        <v>1.4108699999999999E-16</v>
      </c>
      <c r="AG1077" t="s">
        <v>1832</v>
      </c>
      <c r="AH1077">
        <v>1.9124000000000001E-3</v>
      </c>
      <c r="AI1077" s="2">
        <v>4.2123999999999998E-7</v>
      </c>
      <c r="AJ1077">
        <v>1.3765309999999999</v>
      </c>
      <c r="AK1077">
        <v>1.0001139999999999</v>
      </c>
      <c r="AL1077">
        <v>6.6699999999999995E-4</v>
      </c>
      <c r="AM1077" s="2">
        <v>5.0000000000000004E-6</v>
      </c>
      <c r="AN1077">
        <v>1.05E-4</v>
      </c>
      <c r="AO1077" s="2">
        <v>5.0000000000000004E-6</v>
      </c>
      <c r="AP1077">
        <v>2.7500000000000002E-4</v>
      </c>
      <c r="AQ1077" s="2">
        <v>1.9999999999999999E-6</v>
      </c>
      <c r="AR1077">
        <v>1.24E-2</v>
      </c>
      <c r="AS1077">
        <v>5.0000000000000002E-5</v>
      </c>
      <c r="AT1077">
        <v>1.2899999999999999E-4</v>
      </c>
      <c r="AU1077">
        <v>8.0000000000000007E-5</v>
      </c>
      <c r="AV1077">
        <v>1.7000000000000001E-4</v>
      </c>
      <c r="AW1077">
        <v>3.0000000000000001E-5</v>
      </c>
      <c r="AX1077">
        <v>1.24E-2</v>
      </c>
      <c r="AY1077">
        <v>263</v>
      </c>
      <c r="AZ1077" s="2">
        <v>5.4629999999999996E-10</v>
      </c>
      <c r="BA1077">
        <v>295.5</v>
      </c>
      <c r="BB1077">
        <v>1575</v>
      </c>
    </row>
    <row r="1078" spans="1:54">
      <c r="A1078" t="s">
        <v>2045</v>
      </c>
      <c r="B1078" t="s">
        <v>1827</v>
      </c>
      <c r="C1078" s="1">
        <v>43722</v>
      </c>
      <c r="D1078">
        <v>10.25</v>
      </c>
      <c r="E1078">
        <v>732.19410000000005</v>
      </c>
      <c r="F1078">
        <v>9.2732999999999996E-2</v>
      </c>
      <c r="G1078">
        <v>17.011299999999999</v>
      </c>
      <c r="H1078">
        <v>2.2538300000000001E-2</v>
      </c>
      <c r="I1078">
        <v>0.23297100000000001</v>
      </c>
      <c r="J1078">
        <v>1.17141E-2</v>
      </c>
      <c r="K1078">
        <v>9.3636200000000003E-2</v>
      </c>
      <c r="L1078">
        <v>2.31992E-2</v>
      </c>
      <c r="M1078">
        <v>6.2836100000000006E-2</v>
      </c>
      <c r="N1078">
        <v>1.2248999999999999E-3</v>
      </c>
      <c r="O1078">
        <v>1.002197</v>
      </c>
      <c r="P1078">
        <v>1.5348E-3</v>
      </c>
      <c r="Q1078">
        <v>0.34837079999999998</v>
      </c>
      <c r="R1078">
        <v>8.2564000000000005E-3</v>
      </c>
      <c r="S1078">
        <v>2.8854899999999999E-2</v>
      </c>
      <c r="T1078">
        <v>3.1310000000000001E-3</v>
      </c>
      <c r="U1078">
        <v>7.9535000000000005E-3</v>
      </c>
      <c r="V1078">
        <v>8.6549999999999995E-4</v>
      </c>
      <c r="W1078">
        <v>3.06354E-2</v>
      </c>
      <c r="X1078">
        <v>1.58E-3</v>
      </c>
      <c r="Y1078">
        <v>2.6549E-3</v>
      </c>
      <c r="Z1078">
        <v>6.3899999999999995E-5</v>
      </c>
      <c r="AA1078">
        <v>97.465059999999994</v>
      </c>
      <c r="AB1078">
        <v>5.2504000000000002E-2</v>
      </c>
      <c r="AC1078">
        <v>141.2604</v>
      </c>
      <c r="AD1078">
        <v>0.19367380000000001</v>
      </c>
      <c r="AE1078">
        <v>0.19597510000000001</v>
      </c>
      <c r="AF1078" s="2">
        <v>8.5056510000000003E-16</v>
      </c>
      <c r="AG1078" t="s">
        <v>1832</v>
      </c>
      <c r="AH1078">
        <v>1.9124000000000001E-3</v>
      </c>
      <c r="AI1078" s="2">
        <v>4.2123999999999998E-7</v>
      </c>
      <c r="AJ1078">
        <v>1.376633</v>
      </c>
      <c r="AK1078">
        <v>1.0001139999999999</v>
      </c>
      <c r="AL1078">
        <v>6.6699999999999995E-4</v>
      </c>
      <c r="AM1078" s="2">
        <v>5.0000000000000004E-6</v>
      </c>
      <c r="AN1078">
        <v>1.05E-4</v>
      </c>
      <c r="AO1078" s="2">
        <v>5.0000000000000004E-6</v>
      </c>
      <c r="AP1078">
        <v>2.7500000000000002E-4</v>
      </c>
      <c r="AQ1078" s="2">
        <v>1.9999999999999999E-6</v>
      </c>
      <c r="AR1078">
        <v>1.24E-2</v>
      </c>
      <c r="AS1078">
        <v>5.0000000000000002E-5</v>
      </c>
      <c r="AT1078">
        <v>1.2899999999999999E-4</v>
      </c>
      <c r="AU1078">
        <v>8.0000000000000007E-5</v>
      </c>
      <c r="AV1078">
        <v>1.7000000000000001E-4</v>
      </c>
      <c r="AW1078">
        <v>3.0000000000000001E-5</v>
      </c>
      <c r="AX1078">
        <v>1.24E-2</v>
      </c>
      <c r="AY1078">
        <v>263</v>
      </c>
      <c r="AZ1078" s="2">
        <v>5.4629999999999996E-10</v>
      </c>
      <c r="BA1078">
        <v>295.5</v>
      </c>
      <c r="BB1078">
        <v>1575</v>
      </c>
    </row>
    <row r="1079" spans="1:54">
      <c r="A1079" t="s">
        <v>1864</v>
      </c>
      <c r="B1079" t="s">
        <v>1827</v>
      </c>
      <c r="C1079" s="1">
        <v>43722</v>
      </c>
      <c r="D1079">
        <v>10.48333</v>
      </c>
      <c r="E1079">
        <v>29.19049</v>
      </c>
      <c r="F1079">
        <v>2.4200099999999999E-2</v>
      </c>
      <c r="G1079">
        <v>4.5463789999999999</v>
      </c>
      <c r="H1079">
        <v>1.99966E-2</v>
      </c>
      <c r="I1079">
        <v>4.6312199999999998E-2</v>
      </c>
      <c r="J1079">
        <v>7.4901999999999998E-3</v>
      </c>
      <c r="K1079">
        <v>2.7305099999999999E-2</v>
      </c>
      <c r="L1079">
        <v>2.58678E-2</v>
      </c>
      <c r="M1079">
        <v>2.7682000000000002E-3</v>
      </c>
      <c r="N1079">
        <v>3.7110000000000002E-4</v>
      </c>
      <c r="O1079">
        <v>1.002197</v>
      </c>
      <c r="P1079">
        <v>1.5348E-3</v>
      </c>
      <c r="Q1079">
        <v>0.35107729999999998</v>
      </c>
      <c r="R1079">
        <v>9.1097999999999995E-3</v>
      </c>
      <c r="S1079">
        <v>2.8854899999999999E-2</v>
      </c>
      <c r="T1079">
        <v>3.1310000000000001E-3</v>
      </c>
      <c r="U1079">
        <v>7.9535000000000005E-3</v>
      </c>
      <c r="V1079">
        <v>8.6549999999999995E-4</v>
      </c>
      <c r="W1079">
        <v>3.06354E-2</v>
      </c>
      <c r="X1079">
        <v>1.58E-3</v>
      </c>
      <c r="Y1079">
        <v>2.6549E-3</v>
      </c>
      <c r="Z1079">
        <v>6.3899999999999995E-5</v>
      </c>
      <c r="AA1079">
        <v>97.204759999999993</v>
      </c>
      <c r="AB1079">
        <v>0.39311819999999997</v>
      </c>
      <c r="AC1079">
        <v>21.718250000000001</v>
      </c>
      <c r="AD1079">
        <v>0.12775710000000001</v>
      </c>
      <c r="AE1079">
        <v>0.1278456</v>
      </c>
      <c r="AF1079" s="2">
        <v>2.2731890000000001E-16</v>
      </c>
      <c r="AG1079" t="s">
        <v>1832</v>
      </c>
      <c r="AH1079">
        <v>1.9124000000000001E-3</v>
      </c>
      <c r="AI1079" s="2">
        <v>4.2123999999999998E-7</v>
      </c>
      <c r="AJ1079">
        <v>1.376887</v>
      </c>
      <c r="AK1079">
        <v>1.0001139999999999</v>
      </c>
      <c r="AL1079">
        <v>6.6699999999999995E-4</v>
      </c>
      <c r="AM1079" s="2">
        <v>5.0000000000000004E-6</v>
      </c>
      <c r="AN1079">
        <v>1.05E-4</v>
      </c>
      <c r="AO1079" s="2">
        <v>5.0000000000000004E-6</v>
      </c>
      <c r="AP1079">
        <v>2.7500000000000002E-4</v>
      </c>
      <c r="AQ1079" s="2">
        <v>1.9999999999999999E-6</v>
      </c>
      <c r="AR1079">
        <v>1.24E-2</v>
      </c>
      <c r="AS1079">
        <v>5.0000000000000002E-5</v>
      </c>
      <c r="AT1079">
        <v>1.2899999999999999E-4</v>
      </c>
      <c r="AU1079">
        <v>8.0000000000000007E-5</v>
      </c>
      <c r="AV1079">
        <v>1.7000000000000001E-4</v>
      </c>
      <c r="AW1079">
        <v>3.0000000000000001E-5</v>
      </c>
      <c r="AX1079">
        <v>1.24E-2</v>
      </c>
      <c r="AY1079">
        <v>263</v>
      </c>
      <c r="AZ1079" s="2">
        <v>5.4629999999999996E-10</v>
      </c>
      <c r="BA1079">
        <v>295.5</v>
      </c>
      <c r="BB1079">
        <v>1575</v>
      </c>
    </row>
    <row r="1080" spans="1:54">
      <c r="A1080" t="s">
        <v>2040</v>
      </c>
      <c r="B1080" t="s">
        <v>1827</v>
      </c>
      <c r="C1080" s="1">
        <v>43722</v>
      </c>
      <c r="D1080">
        <v>10.56667</v>
      </c>
      <c r="E1080">
        <v>94.424469999999999</v>
      </c>
      <c r="F1080">
        <v>3.5018300000000002E-2</v>
      </c>
      <c r="G1080">
        <v>3.8903319999999999</v>
      </c>
      <c r="H1080">
        <v>2.2754400000000001E-2</v>
      </c>
      <c r="I1080">
        <v>6.3826999999999995E-2</v>
      </c>
      <c r="J1080">
        <v>9.1211E-3</v>
      </c>
      <c r="K1080">
        <v>1.5697900000000001E-2</v>
      </c>
      <c r="L1080">
        <v>2.4191399999999998E-2</v>
      </c>
      <c r="M1080">
        <v>1.5045E-3</v>
      </c>
      <c r="N1080">
        <v>3.0939999999999999E-4</v>
      </c>
      <c r="O1080">
        <v>1.002197</v>
      </c>
      <c r="P1080">
        <v>1.5348E-3</v>
      </c>
      <c r="Q1080">
        <v>0.34996319999999997</v>
      </c>
      <c r="R1080">
        <v>8.0954000000000009E-3</v>
      </c>
      <c r="S1080">
        <v>2.8854899999999999E-2</v>
      </c>
      <c r="T1080">
        <v>3.1310000000000001E-3</v>
      </c>
      <c r="U1080">
        <v>7.9535000000000005E-3</v>
      </c>
      <c r="V1080">
        <v>8.6549999999999995E-4</v>
      </c>
      <c r="W1080">
        <v>3.06354E-2</v>
      </c>
      <c r="X1080">
        <v>1.58E-3</v>
      </c>
      <c r="Y1080">
        <v>2.6549E-3</v>
      </c>
      <c r="Z1080">
        <v>6.3899999999999995E-5</v>
      </c>
      <c r="AA1080">
        <v>99.530600000000007</v>
      </c>
      <c r="AB1080">
        <v>0.1100859</v>
      </c>
      <c r="AC1080">
        <v>82.671679999999995</v>
      </c>
      <c r="AD1080">
        <v>0.48023830000000001</v>
      </c>
      <c r="AE1080">
        <v>0.4805682</v>
      </c>
      <c r="AF1080" s="2">
        <v>1.945166E-16</v>
      </c>
      <c r="AG1080" t="s">
        <v>1832</v>
      </c>
      <c r="AH1080">
        <v>1.9124000000000001E-3</v>
      </c>
      <c r="AI1080" s="2">
        <v>4.2123999999999998E-7</v>
      </c>
      <c r="AJ1080">
        <v>1.3769880000000001</v>
      </c>
      <c r="AK1080">
        <v>1.0001139999999999</v>
      </c>
      <c r="AL1080">
        <v>6.6699999999999995E-4</v>
      </c>
      <c r="AM1080" s="2">
        <v>5.0000000000000004E-6</v>
      </c>
      <c r="AN1080">
        <v>1.05E-4</v>
      </c>
      <c r="AO1080" s="2">
        <v>5.0000000000000004E-6</v>
      </c>
      <c r="AP1080">
        <v>2.7500000000000002E-4</v>
      </c>
      <c r="AQ1080" s="2">
        <v>1.9999999999999999E-6</v>
      </c>
      <c r="AR1080">
        <v>1.24E-2</v>
      </c>
      <c r="AS1080">
        <v>5.0000000000000002E-5</v>
      </c>
      <c r="AT1080">
        <v>1.2899999999999999E-4</v>
      </c>
      <c r="AU1080">
        <v>8.0000000000000007E-5</v>
      </c>
      <c r="AV1080">
        <v>1.7000000000000001E-4</v>
      </c>
      <c r="AW1080">
        <v>3.0000000000000001E-5</v>
      </c>
      <c r="AX1080">
        <v>1.24E-2</v>
      </c>
      <c r="AY1080">
        <v>263</v>
      </c>
      <c r="AZ1080" s="2">
        <v>5.4629999999999996E-10</v>
      </c>
      <c r="BA1080">
        <v>295.5</v>
      </c>
      <c r="BB1080">
        <v>1575</v>
      </c>
    </row>
    <row r="1081" spans="1:54">
      <c r="A1081" t="s">
        <v>1980</v>
      </c>
      <c r="B1081" t="s">
        <v>1827</v>
      </c>
      <c r="C1081" s="1">
        <v>43722</v>
      </c>
      <c r="D1081">
        <v>10.65</v>
      </c>
      <c r="E1081">
        <v>22.724270000000001</v>
      </c>
      <c r="F1081">
        <v>2.2183999999999999E-2</v>
      </c>
      <c r="G1081">
        <v>2.1989100000000001</v>
      </c>
      <c r="H1081">
        <v>2.32021E-2</v>
      </c>
      <c r="I1081">
        <v>4.8315200000000003E-2</v>
      </c>
      <c r="J1081">
        <v>7.9246000000000004E-3</v>
      </c>
      <c r="K1081">
        <v>2.0054700000000002E-2</v>
      </c>
      <c r="L1081">
        <v>2.52696E-2</v>
      </c>
      <c r="M1081">
        <v>2.3227E-3</v>
      </c>
      <c r="N1081">
        <v>3.3050000000000001E-4</v>
      </c>
      <c r="O1081">
        <v>1.002197</v>
      </c>
      <c r="P1081">
        <v>1.5348E-3</v>
      </c>
      <c r="Q1081">
        <v>0.34884219999999999</v>
      </c>
      <c r="R1081">
        <v>8.0590000000000002E-3</v>
      </c>
      <c r="S1081">
        <v>2.8854899999999999E-2</v>
      </c>
      <c r="T1081">
        <v>3.1310000000000001E-3</v>
      </c>
      <c r="U1081">
        <v>7.9535000000000005E-3</v>
      </c>
      <c r="V1081">
        <v>8.6549999999999995E-4</v>
      </c>
      <c r="W1081">
        <v>3.06354E-2</v>
      </c>
      <c r="X1081">
        <v>1.58E-3</v>
      </c>
      <c r="Y1081">
        <v>2.6549E-3</v>
      </c>
      <c r="Z1081">
        <v>6.3899999999999995E-5</v>
      </c>
      <c r="AA1081">
        <v>96.987359999999995</v>
      </c>
      <c r="AB1081">
        <v>0.45089469999999998</v>
      </c>
      <c r="AC1081">
        <v>34.754660000000001</v>
      </c>
      <c r="AD1081">
        <v>0.39554139999999999</v>
      </c>
      <c r="AE1081">
        <v>0.39561410000000002</v>
      </c>
      <c r="AF1081" s="2">
        <v>1.099455E-16</v>
      </c>
      <c r="AG1081" t="s">
        <v>1832</v>
      </c>
      <c r="AH1081">
        <v>1.9124000000000001E-3</v>
      </c>
      <c r="AI1081" s="2">
        <v>4.2123999999999998E-7</v>
      </c>
      <c r="AJ1081">
        <v>1.377089</v>
      </c>
      <c r="AK1081">
        <v>1.0001150000000001</v>
      </c>
      <c r="AL1081">
        <v>6.6699999999999995E-4</v>
      </c>
      <c r="AM1081" s="2">
        <v>5.0000000000000004E-6</v>
      </c>
      <c r="AN1081">
        <v>1.05E-4</v>
      </c>
      <c r="AO1081" s="2">
        <v>5.0000000000000004E-6</v>
      </c>
      <c r="AP1081">
        <v>2.7500000000000002E-4</v>
      </c>
      <c r="AQ1081" s="2">
        <v>1.9999999999999999E-6</v>
      </c>
      <c r="AR1081">
        <v>1.24E-2</v>
      </c>
      <c r="AS1081">
        <v>5.0000000000000002E-5</v>
      </c>
      <c r="AT1081">
        <v>1.2899999999999999E-4</v>
      </c>
      <c r="AU1081">
        <v>8.0000000000000007E-5</v>
      </c>
      <c r="AV1081">
        <v>1.7000000000000001E-4</v>
      </c>
      <c r="AW1081">
        <v>3.0000000000000001E-5</v>
      </c>
      <c r="AX1081">
        <v>1.24E-2</v>
      </c>
      <c r="AY1081">
        <v>263</v>
      </c>
      <c r="AZ1081" s="2">
        <v>5.4629999999999996E-10</v>
      </c>
      <c r="BA1081">
        <v>295.5</v>
      </c>
      <c r="BB1081">
        <v>1575</v>
      </c>
    </row>
    <row r="1082" spans="1:54">
      <c r="A1082" t="s">
        <v>1918</v>
      </c>
      <c r="B1082" t="s">
        <v>1827</v>
      </c>
      <c r="C1082" s="1">
        <v>43722</v>
      </c>
      <c r="D1082">
        <v>10.75</v>
      </c>
      <c r="E1082">
        <v>50.501820000000002</v>
      </c>
      <c r="F1082">
        <v>2.5271700000000001E-2</v>
      </c>
      <c r="G1082">
        <v>6.0301960000000001</v>
      </c>
      <c r="H1082">
        <v>1.8910799999999998E-2</v>
      </c>
      <c r="I1082">
        <v>8.2569500000000004E-2</v>
      </c>
      <c r="J1082">
        <v>9.0348000000000008E-3</v>
      </c>
      <c r="K1082">
        <v>7.3530100000000001E-2</v>
      </c>
      <c r="L1082">
        <v>2.0924499999999999E-2</v>
      </c>
      <c r="M1082">
        <v>3.0335000000000002E-3</v>
      </c>
      <c r="N1082">
        <v>3.5720000000000001E-4</v>
      </c>
      <c r="O1082">
        <v>1.002197</v>
      </c>
      <c r="P1082">
        <v>1.5348E-3</v>
      </c>
      <c r="Q1082">
        <v>0.34772459999999999</v>
      </c>
      <c r="R1082">
        <v>9.0171999999999995E-3</v>
      </c>
      <c r="S1082">
        <v>2.8854899999999999E-2</v>
      </c>
      <c r="T1082">
        <v>3.1310000000000001E-3</v>
      </c>
      <c r="U1082">
        <v>7.9535000000000005E-3</v>
      </c>
      <c r="V1082">
        <v>8.6549999999999995E-4</v>
      </c>
      <c r="W1082">
        <v>3.06354E-2</v>
      </c>
      <c r="X1082">
        <v>1.58E-3</v>
      </c>
      <c r="Y1082">
        <v>2.6549E-3</v>
      </c>
      <c r="Z1082">
        <v>6.3899999999999995E-5</v>
      </c>
      <c r="AA1082">
        <v>98.236760000000004</v>
      </c>
      <c r="AB1082">
        <v>0.2204807</v>
      </c>
      <c r="AC1082">
        <v>28.575880000000002</v>
      </c>
      <c r="AD1082">
        <v>0.1084229</v>
      </c>
      <c r="AE1082">
        <v>0.10860259999999999</v>
      </c>
      <c r="AF1082" s="2">
        <v>3.0150979999999998E-16</v>
      </c>
      <c r="AG1082" t="s">
        <v>1832</v>
      </c>
      <c r="AH1082">
        <v>1.9124000000000001E-3</v>
      </c>
      <c r="AI1082" s="2">
        <v>4.2123999999999998E-7</v>
      </c>
      <c r="AJ1082">
        <v>1.3771899999999999</v>
      </c>
      <c r="AK1082">
        <v>1.0001150000000001</v>
      </c>
      <c r="AL1082">
        <v>6.6699999999999995E-4</v>
      </c>
      <c r="AM1082" s="2">
        <v>5.0000000000000004E-6</v>
      </c>
      <c r="AN1082">
        <v>1.05E-4</v>
      </c>
      <c r="AO1082" s="2">
        <v>5.0000000000000004E-6</v>
      </c>
      <c r="AP1082">
        <v>2.7500000000000002E-4</v>
      </c>
      <c r="AQ1082" s="2">
        <v>1.9999999999999999E-6</v>
      </c>
      <c r="AR1082">
        <v>1.24E-2</v>
      </c>
      <c r="AS1082">
        <v>5.0000000000000002E-5</v>
      </c>
      <c r="AT1082">
        <v>1.2899999999999999E-4</v>
      </c>
      <c r="AU1082">
        <v>8.0000000000000007E-5</v>
      </c>
      <c r="AV1082">
        <v>1.7000000000000001E-4</v>
      </c>
      <c r="AW1082">
        <v>3.0000000000000001E-5</v>
      </c>
      <c r="AX1082">
        <v>1.24E-2</v>
      </c>
      <c r="AY1082">
        <v>263</v>
      </c>
      <c r="AZ1082" s="2">
        <v>5.4629999999999996E-10</v>
      </c>
      <c r="BA1082">
        <v>295.5</v>
      </c>
      <c r="BB1082">
        <v>1575</v>
      </c>
    </row>
    <row r="1083" spans="1:54">
      <c r="A1083" t="s">
        <v>1959</v>
      </c>
      <c r="B1083" t="s">
        <v>1827</v>
      </c>
      <c r="C1083" s="1">
        <v>43722</v>
      </c>
      <c r="D1083">
        <v>11.08333</v>
      </c>
      <c r="E1083">
        <v>26.264240000000001</v>
      </c>
      <c r="F1083">
        <v>2.1772799999999998E-2</v>
      </c>
      <c r="G1083">
        <v>2.5681479999999999</v>
      </c>
      <c r="H1083">
        <v>2.4392199999999999E-2</v>
      </c>
      <c r="I1083">
        <v>4.3904600000000002E-2</v>
      </c>
      <c r="J1083">
        <v>9.3574999999999995E-3</v>
      </c>
      <c r="K1083">
        <v>3.1132900000000002E-2</v>
      </c>
      <c r="L1083">
        <v>2.1661400000000001E-2</v>
      </c>
      <c r="M1083">
        <v>5.0527000000000002E-3</v>
      </c>
      <c r="N1083">
        <v>4.3110000000000002E-4</v>
      </c>
      <c r="O1083">
        <v>1.002197</v>
      </c>
      <c r="P1083">
        <v>1.5348E-3</v>
      </c>
      <c r="Q1083">
        <v>0.34480499999999997</v>
      </c>
      <c r="R1083">
        <v>1.15145E-2</v>
      </c>
      <c r="S1083">
        <v>2.8854899999999999E-2</v>
      </c>
      <c r="T1083">
        <v>3.1310000000000001E-3</v>
      </c>
      <c r="U1083">
        <v>7.9535000000000005E-3</v>
      </c>
      <c r="V1083">
        <v>8.6549999999999995E-4</v>
      </c>
      <c r="W1083">
        <v>3.06354E-2</v>
      </c>
      <c r="X1083">
        <v>1.58E-3</v>
      </c>
      <c r="Y1083">
        <v>2.6549E-3</v>
      </c>
      <c r="Z1083">
        <v>6.3899999999999995E-5</v>
      </c>
      <c r="AA1083">
        <v>94.324939999999998</v>
      </c>
      <c r="AB1083">
        <v>0.49833630000000001</v>
      </c>
      <c r="AC1083">
        <v>33.461190000000002</v>
      </c>
      <c r="AD1083">
        <v>0.35932829999999999</v>
      </c>
      <c r="AE1083">
        <v>0.35940250000000001</v>
      </c>
      <c r="AF1083" s="2">
        <v>1.284074E-16</v>
      </c>
      <c r="AG1083" t="s">
        <v>1832</v>
      </c>
      <c r="AH1083">
        <v>1.9124000000000001E-3</v>
      </c>
      <c r="AI1083" s="2">
        <v>4.2123999999999998E-7</v>
      </c>
      <c r="AJ1083">
        <v>1.37758</v>
      </c>
      <c r="AK1083">
        <v>1.0001150000000001</v>
      </c>
      <c r="AL1083">
        <v>6.6699999999999995E-4</v>
      </c>
      <c r="AM1083" s="2">
        <v>5.0000000000000004E-6</v>
      </c>
      <c r="AN1083">
        <v>1.05E-4</v>
      </c>
      <c r="AO1083" s="2">
        <v>5.0000000000000004E-6</v>
      </c>
      <c r="AP1083">
        <v>2.7500000000000002E-4</v>
      </c>
      <c r="AQ1083" s="2">
        <v>1.9999999999999999E-6</v>
      </c>
      <c r="AR1083">
        <v>1.24E-2</v>
      </c>
      <c r="AS1083">
        <v>5.0000000000000002E-5</v>
      </c>
      <c r="AT1083">
        <v>1.2899999999999999E-4</v>
      </c>
      <c r="AU1083">
        <v>8.0000000000000007E-5</v>
      </c>
      <c r="AV1083">
        <v>1.7000000000000001E-4</v>
      </c>
      <c r="AW1083">
        <v>3.0000000000000001E-5</v>
      </c>
      <c r="AX1083">
        <v>1.24E-2</v>
      </c>
      <c r="AY1083">
        <v>263</v>
      </c>
      <c r="AZ1083" s="2">
        <v>5.4629999999999996E-10</v>
      </c>
      <c r="BA1083">
        <v>295.5</v>
      </c>
      <c r="BB1083">
        <v>1575</v>
      </c>
    </row>
    <row r="1084" spans="1:54">
      <c r="A1084" t="s">
        <v>2039</v>
      </c>
      <c r="B1084" t="s">
        <v>1827</v>
      </c>
      <c r="C1084" s="1">
        <v>43722</v>
      </c>
      <c r="D1084">
        <v>11.18333</v>
      </c>
      <c r="E1084">
        <v>78.097189999999998</v>
      </c>
      <c r="F1084">
        <v>3.4923999999999997E-2</v>
      </c>
      <c r="G1084">
        <v>3.132123</v>
      </c>
      <c r="H1084">
        <v>2.4470499999999999E-2</v>
      </c>
      <c r="I1084">
        <v>3.7170799999999997E-2</v>
      </c>
      <c r="J1084">
        <v>1.0819199999999999E-2</v>
      </c>
      <c r="K1084">
        <v>3.01809E-2</v>
      </c>
      <c r="L1084">
        <v>2.2811700000000001E-2</v>
      </c>
      <c r="M1084">
        <v>8.6531000000000004E-3</v>
      </c>
      <c r="N1084">
        <v>4.4640000000000001E-4</v>
      </c>
      <c r="O1084">
        <v>1.002197</v>
      </c>
      <c r="P1084">
        <v>1.5348E-3</v>
      </c>
      <c r="Q1084">
        <v>0.344277</v>
      </c>
      <c r="R1084">
        <v>1.1410399999999999E-2</v>
      </c>
      <c r="S1084">
        <v>2.8854899999999999E-2</v>
      </c>
      <c r="T1084">
        <v>3.1310000000000001E-3</v>
      </c>
      <c r="U1084">
        <v>7.9535000000000005E-3</v>
      </c>
      <c r="V1084">
        <v>8.6549999999999995E-4</v>
      </c>
      <c r="W1084">
        <v>3.06354E-2</v>
      </c>
      <c r="X1084">
        <v>1.58E-3</v>
      </c>
      <c r="Y1084">
        <v>2.6549E-3</v>
      </c>
      <c r="Z1084">
        <v>6.3899999999999995E-5</v>
      </c>
      <c r="AA1084">
        <v>96.728920000000002</v>
      </c>
      <c r="AB1084">
        <v>0.18003520000000001</v>
      </c>
      <c r="AC1084">
        <v>82.541529999999995</v>
      </c>
      <c r="AD1084">
        <v>0.64720610000000001</v>
      </c>
      <c r="AE1084">
        <v>0.64745019999999998</v>
      </c>
      <c r="AF1084" s="2">
        <v>1.5660610000000001E-16</v>
      </c>
      <c r="AG1084" t="s">
        <v>1832</v>
      </c>
      <c r="AH1084">
        <v>1.9124000000000001E-3</v>
      </c>
      <c r="AI1084" s="2">
        <v>4.2123999999999998E-7</v>
      </c>
      <c r="AJ1084">
        <v>1.3776809999999999</v>
      </c>
      <c r="AK1084">
        <v>1.0001150000000001</v>
      </c>
      <c r="AL1084">
        <v>6.6699999999999995E-4</v>
      </c>
      <c r="AM1084" s="2">
        <v>5.0000000000000004E-6</v>
      </c>
      <c r="AN1084">
        <v>1.05E-4</v>
      </c>
      <c r="AO1084" s="2">
        <v>5.0000000000000004E-6</v>
      </c>
      <c r="AP1084">
        <v>2.7500000000000002E-4</v>
      </c>
      <c r="AQ1084" s="2">
        <v>1.9999999999999999E-6</v>
      </c>
      <c r="AR1084">
        <v>1.24E-2</v>
      </c>
      <c r="AS1084">
        <v>5.0000000000000002E-5</v>
      </c>
      <c r="AT1084">
        <v>1.2899999999999999E-4</v>
      </c>
      <c r="AU1084">
        <v>8.0000000000000007E-5</v>
      </c>
      <c r="AV1084">
        <v>1.7000000000000001E-4</v>
      </c>
      <c r="AW1084">
        <v>3.0000000000000001E-5</v>
      </c>
      <c r="AX1084">
        <v>1.24E-2</v>
      </c>
      <c r="AY1084">
        <v>263</v>
      </c>
      <c r="AZ1084" s="2">
        <v>5.4629999999999996E-10</v>
      </c>
      <c r="BA1084">
        <v>295.5</v>
      </c>
      <c r="BB1084">
        <v>1575</v>
      </c>
    </row>
    <row r="1085" spans="1:54">
      <c r="A1085" t="s">
        <v>2019</v>
      </c>
      <c r="B1085" t="s">
        <v>1827</v>
      </c>
      <c r="C1085" s="1">
        <v>43722</v>
      </c>
      <c r="D1085">
        <v>20.66667</v>
      </c>
      <c r="E1085">
        <v>21.158069999999999</v>
      </c>
      <c r="F1085">
        <v>2.3604199999999999E-2</v>
      </c>
      <c r="G1085">
        <v>1.601685</v>
      </c>
      <c r="H1085">
        <v>2.1815999999999999E-2</v>
      </c>
      <c r="I1085">
        <v>1.1192300000000001E-2</v>
      </c>
      <c r="J1085">
        <v>9.1777999999999998E-3</v>
      </c>
      <c r="K1085">
        <v>2.6414900000000002E-2</v>
      </c>
      <c r="L1085">
        <v>2.4341499999999999E-2</v>
      </c>
      <c r="M1085">
        <v>2.7793000000000002E-3</v>
      </c>
      <c r="N1085">
        <v>3.0620000000000002E-4</v>
      </c>
      <c r="O1085">
        <v>1.002197</v>
      </c>
      <c r="P1085">
        <v>1.5348E-3</v>
      </c>
      <c r="Q1085">
        <v>0.28841879999999998</v>
      </c>
      <c r="R1085">
        <v>1.01254E-2</v>
      </c>
      <c r="S1085">
        <v>2.8854899999999999E-2</v>
      </c>
      <c r="T1085">
        <v>3.1310000000000001E-3</v>
      </c>
      <c r="U1085">
        <v>7.9535000000000005E-3</v>
      </c>
      <c r="V1085">
        <v>8.6549999999999995E-4</v>
      </c>
      <c r="W1085">
        <v>3.06354E-2</v>
      </c>
      <c r="X1085">
        <v>1.58E-3</v>
      </c>
      <c r="Y1085">
        <v>2.6549E-3</v>
      </c>
      <c r="Z1085">
        <v>6.3899999999999995E-5</v>
      </c>
      <c r="AA1085">
        <v>96.128039999999999</v>
      </c>
      <c r="AB1085">
        <v>0.4549108</v>
      </c>
      <c r="AC1085">
        <v>43.921419999999998</v>
      </c>
      <c r="AD1085">
        <v>0.62392389999999998</v>
      </c>
      <c r="AE1085">
        <v>0.62399709999999997</v>
      </c>
      <c r="AF1085" s="2">
        <v>8.0084230000000002E-17</v>
      </c>
      <c r="AG1085" t="s">
        <v>1832</v>
      </c>
      <c r="AH1085">
        <v>1.9124000000000001E-3</v>
      </c>
      <c r="AI1085" s="2">
        <v>4.2123999999999998E-7</v>
      </c>
      <c r="AJ1085">
        <v>1.388485</v>
      </c>
      <c r="AK1085">
        <v>1.0001169999999999</v>
      </c>
      <c r="AL1085">
        <v>6.6699999999999995E-4</v>
      </c>
      <c r="AM1085" s="2">
        <v>5.0000000000000004E-6</v>
      </c>
      <c r="AN1085">
        <v>1.05E-4</v>
      </c>
      <c r="AO1085" s="2">
        <v>5.0000000000000004E-6</v>
      </c>
      <c r="AP1085">
        <v>2.7500000000000002E-4</v>
      </c>
      <c r="AQ1085" s="2">
        <v>1.9999999999999999E-6</v>
      </c>
      <c r="AR1085">
        <v>1.24E-2</v>
      </c>
      <c r="AS1085">
        <v>5.0000000000000002E-5</v>
      </c>
      <c r="AT1085">
        <v>1.2899999999999999E-4</v>
      </c>
      <c r="AU1085">
        <v>8.0000000000000007E-5</v>
      </c>
      <c r="AV1085">
        <v>1.7000000000000001E-4</v>
      </c>
      <c r="AW1085">
        <v>3.0000000000000001E-5</v>
      </c>
      <c r="AX1085">
        <v>1.24E-2</v>
      </c>
      <c r="AY1085">
        <v>263</v>
      </c>
      <c r="AZ1085" s="2">
        <v>5.4629999999999996E-10</v>
      </c>
      <c r="BA1085">
        <v>295.5</v>
      </c>
      <c r="BB1085">
        <v>1575</v>
      </c>
    </row>
    <row r="1086" spans="1:54">
      <c r="A1086" t="s">
        <v>1874</v>
      </c>
      <c r="B1086" t="s">
        <v>1827</v>
      </c>
      <c r="C1086" s="1">
        <v>43722</v>
      </c>
      <c r="D1086">
        <v>20.883330000000001</v>
      </c>
      <c r="E1086">
        <v>33.292990000000003</v>
      </c>
      <c r="F1086">
        <v>2.5699699999999999E-2</v>
      </c>
      <c r="G1086">
        <v>4.6792499999999997</v>
      </c>
      <c r="H1086">
        <v>2.3315800000000001E-2</v>
      </c>
      <c r="I1086">
        <v>5.7718400000000003E-2</v>
      </c>
      <c r="J1086">
        <v>1.1028899999999999E-2</v>
      </c>
      <c r="K1086">
        <v>3.4046399999999997E-2</v>
      </c>
      <c r="L1086">
        <v>2.4859300000000001E-2</v>
      </c>
      <c r="M1086">
        <v>4.0607999999999998E-3</v>
      </c>
      <c r="N1086">
        <v>3.9350000000000002E-4</v>
      </c>
      <c r="O1086">
        <v>1.002197</v>
      </c>
      <c r="P1086">
        <v>1.5348E-3</v>
      </c>
      <c r="Q1086">
        <v>0.28940840000000001</v>
      </c>
      <c r="R1086">
        <v>9.0375000000000004E-3</v>
      </c>
      <c r="S1086">
        <v>2.8854899999999999E-2</v>
      </c>
      <c r="T1086">
        <v>3.1310000000000001E-3</v>
      </c>
      <c r="U1086">
        <v>7.9535000000000005E-3</v>
      </c>
      <c r="V1086">
        <v>8.6549999999999995E-4</v>
      </c>
      <c r="W1086">
        <v>3.06354E-2</v>
      </c>
      <c r="X1086">
        <v>1.58E-3</v>
      </c>
      <c r="Y1086">
        <v>2.6549E-3</v>
      </c>
      <c r="Z1086">
        <v>6.3899999999999995E-5</v>
      </c>
      <c r="AA1086">
        <v>96.403750000000002</v>
      </c>
      <c r="AB1086">
        <v>0.36544140000000003</v>
      </c>
      <c r="AC1086">
        <v>23.854990000000001</v>
      </c>
      <c r="AD1086">
        <v>0.14725540000000001</v>
      </c>
      <c r="AE1086">
        <v>0.1473479</v>
      </c>
      <c r="AF1086" s="2">
        <v>2.339625E-16</v>
      </c>
      <c r="AG1086" t="s">
        <v>1832</v>
      </c>
      <c r="AH1086">
        <v>1.9124000000000001E-3</v>
      </c>
      <c r="AI1086" s="2">
        <v>4.2123999999999998E-7</v>
      </c>
      <c r="AJ1086">
        <v>1.3887370000000001</v>
      </c>
      <c r="AK1086">
        <v>1.0001180000000001</v>
      </c>
      <c r="AL1086">
        <v>6.6699999999999995E-4</v>
      </c>
      <c r="AM1086" s="2">
        <v>5.0000000000000004E-6</v>
      </c>
      <c r="AN1086">
        <v>1.05E-4</v>
      </c>
      <c r="AO1086" s="2">
        <v>5.0000000000000004E-6</v>
      </c>
      <c r="AP1086">
        <v>2.7500000000000002E-4</v>
      </c>
      <c r="AQ1086" s="2">
        <v>1.9999999999999999E-6</v>
      </c>
      <c r="AR1086">
        <v>1.24E-2</v>
      </c>
      <c r="AS1086">
        <v>5.0000000000000002E-5</v>
      </c>
      <c r="AT1086">
        <v>1.2899999999999999E-4</v>
      </c>
      <c r="AU1086">
        <v>8.0000000000000007E-5</v>
      </c>
      <c r="AV1086">
        <v>1.7000000000000001E-4</v>
      </c>
      <c r="AW1086">
        <v>3.0000000000000001E-5</v>
      </c>
      <c r="AX1086">
        <v>1.24E-2</v>
      </c>
      <c r="AY1086">
        <v>263</v>
      </c>
      <c r="AZ1086" s="2">
        <v>5.4629999999999996E-10</v>
      </c>
      <c r="BA1086">
        <v>295.5</v>
      </c>
      <c r="BB1086">
        <v>1575</v>
      </c>
    </row>
    <row r="1087" spans="1:54">
      <c r="A1087" t="s">
        <v>1978</v>
      </c>
      <c r="B1087" t="s">
        <v>1827</v>
      </c>
      <c r="C1087" s="1">
        <v>43722</v>
      </c>
      <c r="D1087">
        <v>21.15</v>
      </c>
      <c r="E1087">
        <v>45.254860000000001</v>
      </c>
      <c r="F1087">
        <v>2.91183E-2</v>
      </c>
      <c r="G1087">
        <v>4.4514060000000004</v>
      </c>
      <c r="H1087">
        <v>2.5545200000000001E-2</v>
      </c>
      <c r="I1087">
        <v>6.2294000000000002E-2</v>
      </c>
      <c r="J1087">
        <v>8.8193000000000004E-3</v>
      </c>
      <c r="K1087">
        <v>3.79542E-2</v>
      </c>
      <c r="L1087">
        <v>3.0365799999999998E-2</v>
      </c>
      <c r="M1087">
        <v>2.3157E-3</v>
      </c>
      <c r="N1087">
        <v>3.7179999999999998E-4</v>
      </c>
      <c r="O1087">
        <v>1.002197</v>
      </c>
      <c r="P1087">
        <v>1.5348E-3</v>
      </c>
      <c r="Q1087">
        <v>0.2948383</v>
      </c>
      <c r="R1087">
        <v>7.1222999999999998E-3</v>
      </c>
      <c r="S1087">
        <v>2.8854899999999999E-2</v>
      </c>
      <c r="T1087">
        <v>3.1310000000000001E-3</v>
      </c>
      <c r="U1087">
        <v>7.9535000000000005E-3</v>
      </c>
      <c r="V1087">
        <v>8.6549999999999995E-4</v>
      </c>
      <c r="W1087">
        <v>3.06354E-2</v>
      </c>
      <c r="X1087">
        <v>1.58E-3</v>
      </c>
      <c r="Y1087">
        <v>2.6549E-3</v>
      </c>
      <c r="Z1087">
        <v>6.3899999999999995E-5</v>
      </c>
      <c r="AA1087">
        <v>98.494730000000004</v>
      </c>
      <c r="AB1087">
        <v>0.25908179999999997</v>
      </c>
      <c r="AC1087">
        <v>34.721620000000001</v>
      </c>
      <c r="AD1087">
        <v>0.2160012</v>
      </c>
      <c r="AE1087">
        <v>0.21613399999999999</v>
      </c>
      <c r="AF1087" s="2">
        <v>2.2257029999999998E-16</v>
      </c>
      <c r="AG1087" t="s">
        <v>1832</v>
      </c>
      <c r="AH1087">
        <v>1.9124000000000001E-3</v>
      </c>
      <c r="AI1087" s="2">
        <v>4.2123999999999998E-7</v>
      </c>
      <c r="AJ1087">
        <v>1.38903</v>
      </c>
      <c r="AK1087">
        <v>1.0001180000000001</v>
      </c>
      <c r="AL1087">
        <v>6.6699999999999995E-4</v>
      </c>
      <c r="AM1087" s="2">
        <v>5.0000000000000004E-6</v>
      </c>
      <c r="AN1087">
        <v>1.05E-4</v>
      </c>
      <c r="AO1087" s="2">
        <v>5.0000000000000004E-6</v>
      </c>
      <c r="AP1087">
        <v>2.7500000000000002E-4</v>
      </c>
      <c r="AQ1087" s="2">
        <v>1.9999999999999999E-6</v>
      </c>
      <c r="AR1087">
        <v>1.24E-2</v>
      </c>
      <c r="AS1087">
        <v>5.0000000000000002E-5</v>
      </c>
      <c r="AT1087">
        <v>1.2899999999999999E-4</v>
      </c>
      <c r="AU1087">
        <v>8.0000000000000007E-5</v>
      </c>
      <c r="AV1087">
        <v>1.7000000000000001E-4</v>
      </c>
      <c r="AW1087">
        <v>3.0000000000000001E-5</v>
      </c>
      <c r="AX1087">
        <v>1.24E-2</v>
      </c>
      <c r="AY1087">
        <v>263</v>
      </c>
      <c r="AZ1087" s="2">
        <v>5.4629999999999996E-10</v>
      </c>
      <c r="BA1087">
        <v>295.5</v>
      </c>
      <c r="BB1087">
        <v>1575</v>
      </c>
    </row>
    <row r="1088" spans="1:54">
      <c r="A1088" t="s">
        <v>2044</v>
      </c>
      <c r="B1088" t="s">
        <v>1827</v>
      </c>
      <c r="C1088" s="1">
        <v>43722</v>
      </c>
      <c r="D1088">
        <v>21.233329999999999</v>
      </c>
      <c r="E1088">
        <v>90.646640000000005</v>
      </c>
      <c r="F1088">
        <v>3.0418199999999999E-2</v>
      </c>
      <c r="G1088">
        <v>3.1524779999999999</v>
      </c>
      <c r="H1088">
        <v>2.1550799999999998E-2</v>
      </c>
      <c r="I1088">
        <v>6.0744199999999998E-2</v>
      </c>
      <c r="J1088">
        <v>8.6961999999999994E-3</v>
      </c>
      <c r="K1088">
        <v>6.2465199999999999E-2</v>
      </c>
      <c r="L1088">
        <v>2.83238E-2</v>
      </c>
      <c r="M1088">
        <v>1.0591000000000001E-3</v>
      </c>
      <c r="N1088">
        <v>3.5439999999999999E-4</v>
      </c>
      <c r="O1088">
        <v>1.002197</v>
      </c>
      <c r="P1088">
        <v>1.5348E-3</v>
      </c>
      <c r="Q1088">
        <v>0.29672490000000001</v>
      </c>
      <c r="R1088">
        <v>7.3723E-3</v>
      </c>
      <c r="S1088">
        <v>2.8854899999999999E-2</v>
      </c>
      <c r="T1088">
        <v>3.1310000000000001E-3</v>
      </c>
      <c r="U1088">
        <v>7.9535000000000005E-3</v>
      </c>
      <c r="V1088">
        <v>8.6549999999999995E-4</v>
      </c>
      <c r="W1088">
        <v>3.06354E-2</v>
      </c>
      <c r="X1088">
        <v>1.58E-3</v>
      </c>
      <c r="Y1088">
        <v>2.6549E-3</v>
      </c>
      <c r="Z1088">
        <v>6.3899999999999995E-5</v>
      </c>
      <c r="AA1088">
        <v>99.660480000000007</v>
      </c>
      <c r="AB1088">
        <v>0.1248973</v>
      </c>
      <c r="AC1088">
        <v>97.664479999999998</v>
      </c>
      <c r="AD1088">
        <v>0.66023030000000005</v>
      </c>
      <c r="AE1088">
        <v>0.66056250000000005</v>
      </c>
      <c r="AF1088" s="2">
        <v>1.576239E-16</v>
      </c>
      <c r="AG1088" t="s">
        <v>1832</v>
      </c>
      <c r="AH1088">
        <v>1.9124000000000001E-3</v>
      </c>
      <c r="AI1088" s="2">
        <v>4.2123999999999998E-7</v>
      </c>
      <c r="AJ1088">
        <v>1.3891309999999999</v>
      </c>
      <c r="AK1088">
        <v>1.0001180000000001</v>
      </c>
      <c r="AL1088">
        <v>6.6699999999999995E-4</v>
      </c>
      <c r="AM1088" s="2">
        <v>5.0000000000000004E-6</v>
      </c>
      <c r="AN1088">
        <v>1.05E-4</v>
      </c>
      <c r="AO1088" s="2">
        <v>5.0000000000000004E-6</v>
      </c>
      <c r="AP1088">
        <v>2.7500000000000002E-4</v>
      </c>
      <c r="AQ1088" s="2">
        <v>1.9999999999999999E-6</v>
      </c>
      <c r="AR1088">
        <v>1.24E-2</v>
      </c>
      <c r="AS1088">
        <v>5.0000000000000002E-5</v>
      </c>
      <c r="AT1088">
        <v>1.2899999999999999E-4</v>
      </c>
      <c r="AU1088">
        <v>8.0000000000000007E-5</v>
      </c>
      <c r="AV1088">
        <v>1.7000000000000001E-4</v>
      </c>
      <c r="AW1088">
        <v>3.0000000000000001E-5</v>
      </c>
      <c r="AX1088">
        <v>1.24E-2</v>
      </c>
      <c r="AY1088">
        <v>263</v>
      </c>
      <c r="AZ1088" s="2">
        <v>5.4629999999999996E-10</v>
      </c>
      <c r="BA1088">
        <v>295.5</v>
      </c>
      <c r="BB1088">
        <v>1575</v>
      </c>
    </row>
    <row r="1089" spans="1:54">
      <c r="A1089" t="s">
        <v>1945</v>
      </c>
      <c r="B1089" t="s">
        <v>1827</v>
      </c>
      <c r="C1089" s="1">
        <v>43722</v>
      </c>
      <c r="D1089">
        <v>21.316669999999998</v>
      </c>
      <c r="E1089">
        <v>44.618180000000002</v>
      </c>
      <c r="F1089">
        <v>2.5031100000000001E-2</v>
      </c>
      <c r="G1089">
        <v>4.8135430000000001</v>
      </c>
      <c r="H1089">
        <v>2.3176599999999999E-2</v>
      </c>
      <c r="I1089">
        <v>6.8521799999999994E-2</v>
      </c>
      <c r="J1089">
        <v>9.0054000000000002E-3</v>
      </c>
      <c r="K1089">
        <v>5.3029600000000003E-2</v>
      </c>
      <c r="L1089">
        <v>2.79499E-2</v>
      </c>
      <c r="M1089">
        <v>1.8270999999999999E-3</v>
      </c>
      <c r="N1089">
        <v>3.076E-4</v>
      </c>
      <c r="O1089">
        <v>1.002197</v>
      </c>
      <c r="P1089">
        <v>1.5348E-3</v>
      </c>
      <c r="Q1089">
        <v>0.29861739999999998</v>
      </c>
      <c r="R1089">
        <v>8.0893000000000007E-3</v>
      </c>
      <c r="S1089">
        <v>2.8854899999999999E-2</v>
      </c>
      <c r="T1089">
        <v>3.1310000000000001E-3</v>
      </c>
      <c r="U1089">
        <v>7.9535000000000005E-3</v>
      </c>
      <c r="V1089">
        <v>8.6549999999999995E-4</v>
      </c>
      <c r="W1089">
        <v>3.06354E-2</v>
      </c>
      <c r="X1089">
        <v>1.58E-3</v>
      </c>
      <c r="Y1089">
        <v>2.6549E-3</v>
      </c>
      <c r="Z1089">
        <v>6.3899999999999995E-5</v>
      </c>
      <c r="AA1089">
        <v>98.799610000000001</v>
      </c>
      <c r="AB1089">
        <v>0.21851660000000001</v>
      </c>
      <c r="AC1089">
        <v>31.781269999999999</v>
      </c>
      <c r="AD1089">
        <v>0.16600870000000001</v>
      </c>
      <c r="AE1089">
        <v>0.16615369999999999</v>
      </c>
      <c r="AF1089" s="2">
        <v>2.4067709999999998E-16</v>
      </c>
      <c r="AG1089" t="s">
        <v>1832</v>
      </c>
      <c r="AH1089">
        <v>1.9124000000000001E-3</v>
      </c>
      <c r="AI1089" s="2">
        <v>4.2123999999999998E-7</v>
      </c>
      <c r="AJ1089">
        <v>1.3892329999999999</v>
      </c>
      <c r="AK1089">
        <v>1.0001180000000001</v>
      </c>
      <c r="AL1089">
        <v>6.6699999999999995E-4</v>
      </c>
      <c r="AM1089" s="2">
        <v>5.0000000000000004E-6</v>
      </c>
      <c r="AN1089">
        <v>1.05E-4</v>
      </c>
      <c r="AO1089" s="2">
        <v>5.0000000000000004E-6</v>
      </c>
      <c r="AP1089">
        <v>2.7500000000000002E-4</v>
      </c>
      <c r="AQ1089" s="2">
        <v>1.9999999999999999E-6</v>
      </c>
      <c r="AR1089">
        <v>1.24E-2</v>
      </c>
      <c r="AS1089">
        <v>5.0000000000000002E-5</v>
      </c>
      <c r="AT1089">
        <v>1.2899999999999999E-4</v>
      </c>
      <c r="AU1089">
        <v>8.0000000000000007E-5</v>
      </c>
      <c r="AV1089">
        <v>1.7000000000000001E-4</v>
      </c>
      <c r="AW1089">
        <v>3.0000000000000001E-5</v>
      </c>
      <c r="AX1089">
        <v>1.24E-2</v>
      </c>
      <c r="AY1089">
        <v>263</v>
      </c>
      <c r="AZ1089" s="2">
        <v>5.4629999999999996E-10</v>
      </c>
      <c r="BA1089">
        <v>295.5</v>
      </c>
      <c r="BB1089">
        <v>1575</v>
      </c>
    </row>
    <row r="1090" spans="1:54">
      <c r="A1090" t="s">
        <v>1985</v>
      </c>
      <c r="B1090" t="s">
        <v>1827</v>
      </c>
      <c r="C1090" s="1">
        <v>43722</v>
      </c>
      <c r="D1090">
        <v>21.55</v>
      </c>
      <c r="E1090">
        <v>27.018660000000001</v>
      </c>
      <c r="F1090">
        <v>2.4412300000000001E-2</v>
      </c>
      <c r="G1090">
        <v>2.6252080000000002</v>
      </c>
      <c r="H1090">
        <v>2.2582100000000001E-2</v>
      </c>
      <c r="I1090">
        <v>4.7673599999999997E-2</v>
      </c>
      <c r="J1090">
        <v>8.9721000000000002E-3</v>
      </c>
      <c r="K1090">
        <v>7.53109E-2</v>
      </c>
      <c r="L1090">
        <v>2.7451799999999998E-2</v>
      </c>
      <c r="M1090">
        <v>2.2239999999999998E-3</v>
      </c>
      <c r="N1090">
        <v>3.8000000000000002E-4</v>
      </c>
      <c r="O1090">
        <v>1.002197</v>
      </c>
      <c r="P1090">
        <v>1.5348E-3</v>
      </c>
      <c r="Q1090">
        <v>0.30223480000000003</v>
      </c>
      <c r="R1090">
        <v>8.371E-3</v>
      </c>
      <c r="S1090">
        <v>2.8854899999999999E-2</v>
      </c>
      <c r="T1090">
        <v>3.1310000000000001E-3</v>
      </c>
      <c r="U1090">
        <v>7.9535000000000005E-3</v>
      </c>
      <c r="V1090">
        <v>8.6549999999999995E-4</v>
      </c>
      <c r="W1090">
        <v>3.06354E-2</v>
      </c>
      <c r="X1090">
        <v>1.58E-3</v>
      </c>
      <c r="Y1090">
        <v>2.6549E-3</v>
      </c>
      <c r="Z1090">
        <v>6.3899999999999995E-5</v>
      </c>
      <c r="AA1090">
        <v>97.590519999999998</v>
      </c>
      <c r="AB1090">
        <v>0.43439650000000002</v>
      </c>
      <c r="AC1090">
        <v>34.827330000000003</v>
      </c>
      <c r="AD1090">
        <v>0.33268629999999999</v>
      </c>
      <c r="AE1090">
        <v>0.33277299999999999</v>
      </c>
      <c r="AF1090" s="2">
        <v>1.3126039999999999E-16</v>
      </c>
      <c r="AG1090" t="s">
        <v>1832</v>
      </c>
      <c r="AH1090">
        <v>1.9124000000000001E-3</v>
      </c>
      <c r="AI1090" s="2">
        <v>4.2123999999999998E-7</v>
      </c>
      <c r="AJ1090">
        <v>1.389491</v>
      </c>
      <c r="AK1090">
        <v>1.0001180000000001</v>
      </c>
      <c r="AL1090">
        <v>6.6699999999999995E-4</v>
      </c>
      <c r="AM1090" s="2">
        <v>5.0000000000000004E-6</v>
      </c>
      <c r="AN1090">
        <v>1.05E-4</v>
      </c>
      <c r="AO1090" s="2">
        <v>5.0000000000000004E-6</v>
      </c>
      <c r="AP1090">
        <v>2.7500000000000002E-4</v>
      </c>
      <c r="AQ1090" s="2">
        <v>1.9999999999999999E-6</v>
      </c>
      <c r="AR1090">
        <v>1.24E-2</v>
      </c>
      <c r="AS1090">
        <v>5.0000000000000002E-5</v>
      </c>
      <c r="AT1090">
        <v>1.2899999999999999E-4</v>
      </c>
      <c r="AU1090">
        <v>8.0000000000000007E-5</v>
      </c>
      <c r="AV1090">
        <v>1.7000000000000001E-4</v>
      </c>
      <c r="AW1090">
        <v>3.0000000000000001E-5</v>
      </c>
      <c r="AX1090">
        <v>1.24E-2</v>
      </c>
      <c r="AY1090">
        <v>263</v>
      </c>
      <c r="AZ1090" s="2">
        <v>5.4629999999999996E-10</v>
      </c>
      <c r="BA1090">
        <v>295.5</v>
      </c>
      <c r="BB1090">
        <v>1575</v>
      </c>
    </row>
    <row r="1091" spans="1:54">
      <c r="A1091" t="s">
        <v>1948</v>
      </c>
      <c r="B1091" t="s">
        <v>1827</v>
      </c>
      <c r="C1091" s="1">
        <v>43722</v>
      </c>
      <c r="D1091">
        <v>21.633330000000001</v>
      </c>
      <c r="E1091">
        <v>58.142099999999999</v>
      </c>
      <c r="F1091">
        <v>2.9896300000000001E-2</v>
      </c>
      <c r="G1091">
        <v>5.9956529999999999</v>
      </c>
      <c r="H1091">
        <v>2.23953E-2</v>
      </c>
      <c r="I1091">
        <v>8.27489E-2</v>
      </c>
      <c r="J1091">
        <v>8.7338999999999993E-3</v>
      </c>
      <c r="K1091">
        <v>5.1383100000000001E-2</v>
      </c>
      <c r="L1091">
        <v>2.3853599999999999E-2</v>
      </c>
      <c r="M1091">
        <v>8.3865999999999993E-3</v>
      </c>
      <c r="N1091">
        <v>4.4079999999999998E-4</v>
      </c>
      <c r="O1091">
        <v>1.002197</v>
      </c>
      <c r="P1091">
        <v>1.5348E-3</v>
      </c>
      <c r="Q1091">
        <v>0.30292039999999998</v>
      </c>
      <c r="R1091">
        <v>7.3695999999999996E-3</v>
      </c>
      <c r="S1091">
        <v>2.8854899999999999E-2</v>
      </c>
      <c r="T1091">
        <v>3.1310000000000001E-3</v>
      </c>
      <c r="U1091">
        <v>7.9535000000000005E-3</v>
      </c>
      <c r="V1091">
        <v>8.6549999999999995E-4</v>
      </c>
      <c r="W1091">
        <v>3.06354E-2</v>
      </c>
      <c r="X1091">
        <v>1.58E-3</v>
      </c>
      <c r="Y1091">
        <v>2.6549E-3</v>
      </c>
      <c r="Z1091">
        <v>6.3899999999999995E-5</v>
      </c>
      <c r="AA1091">
        <v>95.744720000000001</v>
      </c>
      <c r="AB1091">
        <v>0.23509840000000001</v>
      </c>
      <c r="AC1091">
        <v>32.21705</v>
      </c>
      <c r="AD1091">
        <v>0.14180860000000001</v>
      </c>
      <c r="AE1091">
        <v>0.141983</v>
      </c>
      <c r="AF1091" s="2">
        <v>2.9978270000000002E-16</v>
      </c>
      <c r="AG1091" t="s">
        <v>1832</v>
      </c>
      <c r="AH1091">
        <v>1.9124000000000001E-3</v>
      </c>
      <c r="AI1091" s="2">
        <v>4.2123999999999998E-7</v>
      </c>
      <c r="AJ1091">
        <v>1.3895949999999999</v>
      </c>
      <c r="AK1091">
        <v>1.0001180000000001</v>
      </c>
      <c r="AL1091">
        <v>6.6699999999999995E-4</v>
      </c>
      <c r="AM1091" s="2">
        <v>5.0000000000000004E-6</v>
      </c>
      <c r="AN1091">
        <v>1.05E-4</v>
      </c>
      <c r="AO1091" s="2">
        <v>5.0000000000000004E-6</v>
      </c>
      <c r="AP1091">
        <v>2.7500000000000002E-4</v>
      </c>
      <c r="AQ1091" s="2">
        <v>1.9999999999999999E-6</v>
      </c>
      <c r="AR1091">
        <v>1.24E-2</v>
      </c>
      <c r="AS1091">
        <v>5.0000000000000002E-5</v>
      </c>
      <c r="AT1091">
        <v>1.2899999999999999E-4</v>
      </c>
      <c r="AU1091">
        <v>8.0000000000000007E-5</v>
      </c>
      <c r="AV1091">
        <v>1.7000000000000001E-4</v>
      </c>
      <c r="AW1091">
        <v>3.0000000000000001E-5</v>
      </c>
      <c r="AX1091">
        <v>1.24E-2</v>
      </c>
      <c r="AY1091">
        <v>263</v>
      </c>
      <c r="AZ1091" s="2">
        <v>5.4629999999999996E-10</v>
      </c>
      <c r="BA1091">
        <v>295.5</v>
      </c>
      <c r="BB1091">
        <v>1575</v>
      </c>
    </row>
    <row r="1092" spans="1:54">
      <c r="A1092" t="s">
        <v>1987</v>
      </c>
      <c r="B1092" t="s">
        <v>1827</v>
      </c>
      <c r="C1092" s="1">
        <v>43722</v>
      </c>
      <c r="D1092">
        <v>21.733329999999999</v>
      </c>
      <c r="E1092">
        <v>51.636130000000001</v>
      </c>
      <c r="F1092">
        <v>2.5912600000000001E-2</v>
      </c>
      <c r="G1092">
        <v>4.9784369999999996</v>
      </c>
      <c r="H1092">
        <v>2.07834E-2</v>
      </c>
      <c r="I1092">
        <v>7.5570200000000004E-2</v>
      </c>
      <c r="J1092">
        <v>9.9451999999999995E-3</v>
      </c>
      <c r="K1092">
        <v>9.2037999999999998E-3</v>
      </c>
      <c r="L1092">
        <v>2.2961800000000001E-2</v>
      </c>
      <c r="M1092">
        <v>4.4856000000000002E-3</v>
      </c>
      <c r="N1092">
        <v>3.4019999999999998E-4</v>
      </c>
      <c r="O1092">
        <v>1.002197</v>
      </c>
      <c r="P1092">
        <v>1.5348E-3</v>
      </c>
      <c r="Q1092">
        <v>0.30361440000000001</v>
      </c>
      <c r="R1092">
        <v>7.2357999999999997E-3</v>
      </c>
      <c r="S1092">
        <v>2.8854899999999999E-2</v>
      </c>
      <c r="T1092">
        <v>3.1310000000000001E-3</v>
      </c>
      <c r="U1092">
        <v>7.9535000000000005E-3</v>
      </c>
      <c r="V1092">
        <v>8.6549999999999995E-4</v>
      </c>
      <c r="W1092">
        <v>3.06354E-2</v>
      </c>
      <c r="X1092">
        <v>1.58E-3</v>
      </c>
      <c r="Y1092">
        <v>2.6549E-3</v>
      </c>
      <c r="Z1092">
        <v>6.3899999999999995E-5</v>
      </c>
      <c r="AA1092">
        <v>97.434470000000005</v>
      </c>
      <c r="AB1092">
        <v>0.20693919999999999</v>
      </c>
      <c r="AC1092">
        <v>35.039079999999998</v>
      </c>
      <c r="AD1092">
        <v>0.16162650000000001</v>
      </c>
      <c r="AE1092">
        <v>0.16180720000000001</v>
      </c>
      <c r="AF1092" s="2">
        <v>2.4892179999999998E-16</v>
      </c>
      <c r="AG1092" t="s">
        <v>1832</v>
      </c>
      <c r="AH1092">
        <v>1.9124000000000001E-3</v>
      </c>
      <c r="AI1092" s="2">
        <v>4.2123999999999998E-7</v>
      </c>
      <c r="AJ1092">
        <v>1.3896999999999999</v>
      </c>
      <c r="AK1092">
        <v>1.0001180000000001</v>
      </c>
      <c r="AL1092">
        <v>6.6699999999999995E-4</v>
      </c>
      <c r="AM1092" s="2">
        <v>5.0000000000000004E-6</v>
      </c>
      <c r="AN1092">
        <v>1.05E-4</v>
      </c>
      <c r="AO1092" s="2">
        <v>5.0000000000000004E-6</v>
      </c>
      <c r="AP1092">
        <v>2.7500000000000002E-4</v>
      </c>
      <c r="AQ1092" s="2">
        <v>1.9999999999999999E-6</v>
      </c>
      <c r="AR1092">
        <v>1.24E-2</v>
      </c>
      <c r="AS1092">
        <v>5.0000000000000002E-5</v>
      </c>
      <c r="AT1092">
        <v>1.2899999999999999E-4</v>
      </c>
      <c r="AU1092">
        <v>8.0000000000000007E-5</v>
      </c>
      <c r="AV1092">
        <v>1.7000000000000001E-4</v>
      </c>
      <c r="AW1092">
        <v>3.0000000000000001E-5</v>
      </c>
      <c r="AX1092">
        <v>1.24E-2</v>
      </c>
      <c r="AY1092">
        <v>263</v>
      </c>
      <c r="AZ1092" s="2">
        <v>5.4629999999999996E-10</v>
      </c>
      <c r="BA1092">
        <v>295.5</v>
      </c>
      <c r="BB1092">
        <v>1575</v>
      </c>
    </row>
    <row r="1093" spans="1:54">
      <c r="A1093" t="s">
        <v>2004</v>
      </c>
      <c r="B1093" t="s">
        <v>1827</v>
      </c>
      <c r="C1093" s="1">
        <v>43722</v>
      </c>
      <c r="D1093">
        <v>21.816669999999998</v>
      </c>
      <c r="E1093">
        <v>32.054920000000003</v>
      </c>
      <c r="F1093">
        <v>2.5666100000000001E-2</v>
      </c>
      <c r="G1093">
        <v>3.1002049999999999</v>
      </c>
      <c r="H1093">
        <v>2.1714399999999998E-2</v>
      </c>
      <c r="I1093">
        <v>4.4979900000000003E-2</v>
      </c>
      <c r="J1093">
        <v>9.7801999999999993E-3</v>
      </c>
      <c r="K1093">
        <v>1.8296199999999999E-2</v>
      </c>
      <c r="L1093">
        <v>2.8677600000000001E-2</v>
      </c>
      <c r="M1093">
        <v>6.958E-4</v>
      </c>
      <c r="N1093">
        <v>2.7520000000000002E-4</v>
      </c>
      <c r="O1093">
        <v>1.002197</v>
      </c>
      <c r="P1093">
        <v>1.5348E-3</v>
      </c>
      <c r="Q1093">
        <v>0.30429580000000001</v>
      </c>
      <c r="R1093">
        <v>8.0088999999999994E-3</v>
      </c>
      <c r="S1093">
        <v>2.8854899999999999E-2</v>
      </c>
      <c r="T1093">
        <v>3.1310000000000001E-3</v>
      </c>
      <c r="U1093">
        <v>7.9535000000000005E-3</v>
      </c>
      <c r="V1093">
        <v>8.6549999999999995E-4</v>
      </c>
      <c r="W1093">
        <v>3.06354E-2</v>
      </c>
      <c r="X1093">
        <v>1.58E-3</v>
      </c>
      <c r="Y1093">
        <v>2.6549E-3</v>
      </c>
      <c r="Z1093">
        <v>6.3899999999999995E-5</v>
      </c>
      <c r="AA1093">
        <v>99.363219999999998</v>
      </c>
      <c r="AB1093">
        <v>0.2777386</v>
      </c>
      <c r="AC1093">
        <v>35.615740000000002</v>
      </c>
      <c r="AD1093">
        <v>0.26449909999999999</v>
      </c>
      <c r="AE1093">
        <v>0.26461319999999999</v>
      </c>
      <c r="AF1093" s="2">
        <v>1.5501019999999999E-16</v>
      </c>
      <c r="AG1093" t="s">
        <v>1832</v>
      </c>
      <c r="AH1093">
        <v>1.9124000000000001E-3</v>
      </c>
      <c r="AI1093" s="2">
        <v>4.2123999999999998E-7</v>
      </c>
      <c r="AJ1093">
        <v>1.3898029999999999</v>
      </c>
      <c r="AK1093">
        <v>1.0001180000000001</v>
      </c>
      <c r="AL1093">
        <v>6.6699999999999995E-4</v>
      </c>
      <c r="AM1093" s="2">
        <v>5.0000000000000004E-6</v>
      </c>
      <c r="AN1093">
        <v>1.05E-4</v>
      </c>
      <c r="AO1093" s="2">
        <v>5.0000000000000004E-6</v>
      </c>
      <c r="AP1093">
        <v>2.7500000000000002E-4</v>
      </c>
      <c r="AQ1093" s="2">
        <v>1.9999999999999999E-6</v>
      </c>
      <c r="AR1093">
        <v>1.24E-2</v>
      </c>
      <c r="AS1093">
        <v>5.0000000000000002E-5</v>
      </c>
      <c r="AT1093">
        <v>1.2899999999999999E-4</v>
      </c>
      <c r="AU1093">
        <v>8.0000000000000007E-5</v>
      </c>
      <c r="AV1093">
        <v>1.7000000000000001E-4</v>
      </c>
      <c r="AW1093">
        <v>3.0000000000000001E-5</v>
      </c>
      <c r="AX1093">
        <v>1.24E-2</v>
      </c>
      <c r="AY1093">
        <v>263</v>
      </c>
      <c r="AZ1093" s="2">
        <v>5.4629999999999996E-10</v>
      </c>
      <c r="BA1093">
        <v>295.5</v>
      </c>
      <c r="BB1093">
        <v>1575</v>
      </c>
    </row>
    <row r="1094" spans="1:54">
      <c r="A1094" t="s">
        <v>1912</v>
      </c>
      <c r="B1094" t="s">
        <v>1827</v>
      </c>
      <c r="C1094" s="1">
        <v>43722</v>
      </c>
      <c r="D1094">
        <v>22.05</v>
      </c>
      <c r="E1094">
        <v>45.735399999999998</v>
      </c>
      <c r="F1094">
        <v>2.95721E-2</v>
      </c>
      <c r="G1094">
        <v>5.5962690000000004</v>
      </c>
      <c r="H1094">
        <v>1.96069E-2</v>
      </c>
      <c r="I1094">
        <v>8.7907600000000002E-2</v>
      </c>
      <c r="J1094">
        <v>8.7194999999999998E-3</v>
      </c>
      <c r="K1094">
        <v>4.1306799999999998E-2</v>
      </c>
      <c r="L1094">
        <v>2.2452699999999999E-2</v>
      </c>
      <c r="M1094">
        <v>1.6225E-3</v>
      </c>
      <c r="N1094">
        <v>3.5050000000000001E-4</v>
      </c>
      <c r="O1094">
        <v>1.002197</v>
      </c>
      <c r="P1094">
        <v>1.5348E-3</v>
      </c>
      <c r="Q1094">
        <v>0.30730980000000002</v>
      </c>
      <c r="R1094">
        <v>8.7887999999999994E-3</v>
      </c>
      <c r="S1094">
        <v>2.8854899999999999E-2</v>
      </c>
      <c r="T1094">
        <v>3.1310000000000001E-3</v>
      </c>
      <c r="U1094">
        <v>7.9535000000000005E-3</v>
      </c>
      <c r="V1094">
        <v>8.6549999999999995E-4</v>
      </c>
      <c r="W1094">
        <v>3.06354E-2</v>
      </c>
      <c r="X1094">
        <v>1.58E-3</v>
      </c>
      <c r="Y1094">
        <v>2.6549E-3</v>
      </c>
      <c r="Z1094">
        <v>6.3899999999999995E-5</v>
      </c>
      <c r="AA1094">
        <v>98.959199999999996</v>
      </c>
      <c r="AB1094">
        <v>0.24410879999999999</v>
      </c>
      <c r="AC1094">
        <v>28.094149999999999</v>
      </c>
      <c r="AD1094">
        <v>0.1180953</v>
      </c>
      <c r="AE1094">
        <v>0.1182549</v>
      </c>
      <c r="AF1094" s="2">
        <v>2.7981339999999998E-16</v>
      </c>
      <c r="AG1094" t="s">
        <v>1832</v>
      </c>
      <c r="AH1094">
        <v>1.9124000000000001E-3</v>
      </c>
      <c r="AI1094" s="2">
        <v>4.2123999999999998E-7</v>
      </c>
      <c r="AJ1094">
        <v>1.3900589999999999</v>
      </c>
      <c r="AK1094">
        <v>1.0001180000000001</v>
      </c>
      <c r="AL1094">
        <v>6.6699999999999995E-4</v>
      </c>
      <c r="AM1094" s="2">
        <v>5.0000000000000004E-6</v>
      </c>
      <c r="AN1094">
        <v>1.05E-4</v>
      </c>
      <c r="AO1094" s="2">
        <v>5.0000000000000004E-6</v>
      </c>
      <c r="AP1094">
        <v>2.7500000000000002E-4</v>
      </c>
      <c r="AQ1094" s="2">
        <v>1.9999999999999999E-6</v>
      </c>
      <c r="AR1094">
        <v>1.24E-2</v>
      </c>
      <c r="AS1094">
        <v>5.0000000000000002E-5</v>
      </c>
      <c r="AT1094">
        <v>1.2899999999999999E-4</v>
      </c>
      <c r="AU1094">
        <v>8.0000000000000007E-5</v>
      </c>
      <c r="AV1094">
        <v>1.7000000000000001E-4</v>
      </c>
      <c r="AW1094">
        <v>3.0000000000000001E-5</v>
      </c>
      <c r="AX1094">
        <v>1.24E-2</v>
      </c>
      <c r="AY1094">
        <v>263</v>
      </c>
      <c r="AZ1094" s="2">
        <v>5.4629999999999996E-10</v>
      </c>
      <c r="BA1094">
        <v>295.5</v>
      </c>
      <c r="BB1094">
        <v>1575</v>
      </c>
    </row>
    <row r="1095" spans="1:54">
      <c r="A1095" t="s">
        <v>1997</v>
      </c>
      <c r="B1095" t="s">
        <v>1827</v>
      </c>
      <c r="C1095" s="1">
        <v>43722</v>
      </c>
      <c r="D1095">
        <v>22.133330000000001</v>
      </c>
      <c r="E1095">
        <v>39.079389999999997</v>
      </c>
      <c r="F1095">
        <v>2.4277900000000002E-2</v>
      </c>
      <c r="G1095">
        <v>3.7488009999999998</v>
      </c>
      <c r="H1095">
        <v>2.2035699999999998E-2</v>
      </c>
      <c r="I1095">
        <v>4.5403899999999997E-2</v>
      </c>
      <c r="J1095">
        <v>9.7468999999999993E-3</v>
      </c>
      <c r="K1095">
        <v>0.1401799</v>
      </c>
      <c r="L1095">
        <v>2.5610999999999998E-2</v>
      </c>
      <c r="M1095">
        <v>2.7564E-3</v>
      </c>
      <c r="N1095">
        <v>3.4749999999999999E-4</v>
      </c>
      <c r="O1095">
        <v>1.002197</v>
      </c>
      <c r="P1095">
        <v>1.5348E-3</v>
      </c>
      <c r="Q1095">
        <v>0.30933149999999998</v>
      </c>
      <c r="R1095">
        <v>7.7183E-3</v>
      </c>
      <c r="S1095">
        <v>2.8854899999999999E-2</v>
      </c>
      <c r="T1095">
        <v>3.1310000000000001E-3</v>
      </c>
      <c r="U1095">
        <v>7.9535000000000005E-3</v>
      </c>
      <c r="V1095">
        <v>8.6549999999999995E-4</v>
      </c>
      <c r="W1095">
        <v>3.06354E-2</v>
      </c>
      <c r="X1095">
        <v>1.58E-3</v>
      </c>
      <c r="Y1095">
        <v>2.6549E-3</v>
      </c>
      <c r="Z1095">
        <v>6.3899999999999995E-5</v>
      </c>
      <c r="AA1095">
        <v>97.944680000000005</v>
      </c>
      <c r="AB1095">
        <v>0.27681220000000001</v>
      </c>
      <c r="AC1095">
        <v>35.398359999999997</v>
      </c>
      <c r="AD1095">
        <v>0.227628</v>
      </c>
      <c r="AE1095">
        <v>0.22775889999999999</v>
      </c>
      <c r="AF1095" s="2">
        <v>1.8743999999999999E-16</v>
      </c>
      <c r="AG1095" t="s">
        <v>1832</v>
      </c>
      <c r="AH1095">
        <v>1.9124000000000001E-3</v>
      </c>
      <c r="AI1095" s="2">
        <v>4.2123999999999998E-7</v>
      </c>
      <c r="AJ1095">
        <v>1.390161</v>
      </c>
      <c r="AK1095">
        <v>1.0001180000000001</v>
      </c>
      <c r="AL1095">
        <v>6.6699999999999995E-4</v>
      </c>
      <c r="AM1095" s="2">
        <v>5.0000000000000004E-6</v>
      </c>
      <c r="AN1095">
        <v>1.05E-4</v>
      </c>
      <c r="AO1095" s="2">
        <v>5.0000000000000004E-6</v>
      </c>
      <c r="AP1095">
        <v>2.7500000000000002E-4</v>
      </c>
      <c r="AQ1095" s="2">
        <v>1.9999999999999999E-6</v>
      </c>
      <c r="AR1095">
        <v>1.24E-2</v>
      </c>
      <c r="AS1095">
        <v>5.0000000000000002E-5</v>
      </c>
      <c r="AT1095">
        <v>1.2899999999999999E-4</v>
      </c>
      <c r="AU1095">
        <v>8.0000000000000007E-5</v>
      </c>
      <c r="AV1095">
        <v>1.7000000000000001E-4</v>
      </c>
      <c r="AW1095">
        <v>3.0000000000000001E-5</v>
      </c>
      <c r="AX1095">
        <v>1.24E-2</v>
      </c>
      <c r="AY1095">
        <v>263</v>
      </c>
      <c r="AZ1095" s="2">
        <v>5.4629999999999996E-10</v>
      </c>
      <c r="BA1095">
        <v>295.5</v>
      </c>
      <c r="BB1095">
        <v>1575</v>
      </c>
    </row>
    <row r="1096" spans="1:54">
      <c r="A1096" t="s">
        <v>1963</v>
      </c>
      <c r="B1096" t="s">
        <v>1827</v>
      </c>
      <c r="C1096" s="1">
        <v>43722</v>
      </c>
      <c r="D1096">
        <v>22.216670000000001</v>
      </c>
      <c r="E1096">
        <v>52.970059999999997</v>
      </c>
      <c r="F1096">
        <v>3.0033199999999999E-2</v>
      </c>
      <c r="G1096">
        <v>5.3535760000000003</v>
      </c>
      <c r="H1096">
        <v>2.3274900000000001E-2</v>
      </c>
      <c r="I1096">
        <v>7.2524400000000003E-2</v>
      </c>
      <c r="J1096">
        <v>9.8124000000000006E-3</v>
      </c>
      <c r="K1096">
        <v>1.8451200000000001E-2</v>
      </c>
      <c r="L1096">
        <v>2.7071399999999999E-2</v>
      </c>
      <c r="M1096">
        <v>2.7098000000000001E-3</v>
      </c>
      <c r="N1096">
        <v>3.2309999999999999E-4</v>
      </c>
      <c r="O1096">
        <v>1.002197</v>
      </c>
      <c r="P1096">
        <v>1.5348E-3</v>
      </c>
      <c r="Q1096">
        <v>0.31139119999999998</v>
      </c>
      <c r="R1096">
        <v>7.5196000000000004E-3</v>
      </c>
      <c r="S1096">
        <v>2.8854899999999999E-2</v>
      </c>
      <c r="T1096">
        <v>3.1310000000000001E-3</v>
      </c>
      <c r="U1096">
        <v>7.9535000000000005E-3</v>
      </c>
      <c r="V1096">
        <v>8.6549999999999995E-4</v>
      </c>
      <c r="W1096">
        <v>3.06354E-2</v>
      </c>
      <c r="X1096">
        <v>1.58E-3</v>
      </c>
      <c r="Y1096">
        <v>2.6549E-3</v>
      </c>
      <c r="Z1096">
        <v>6.3899999999999995E-5</v>
      </c>
      <c r="AA1096">
        <v>98.491050000000001</v>
      </c>
      <c r="AB1096">
        <v>0.19709380000000001</v>
      </c>
      <c r="AC1096">
        <v>33.799500000000002</v>
      </c>
      <c r="AD1096">
        <v>0.15915550000000001</v>
      </c>
      <c r="AE1096">
        <v>0.1593263</v>
      </c>
      <c r="AF1096" s="2">
        <v>2.6767880000000001E-16</v>
      </c>
      <c r="AG1096" t="s">
        <v>1832</v>
      </c>
      <c r="AH1096">
        <v>1.9124000000000001E-3</v>
      </c>
      <c r="AI1096" s="2">
        <v>4.2123999999999998E-7</v>
      </c>
      <c r="AJ1096">
        <v>1.3902639999999999</v>
      </c>
      <c r="AK1096">
        <v>1.0001180000000001</v>
      </c>
      <c r="AL1096">
        <v>6.6699999999999995E-4</v>
      </c>
      <c r="AM1096" s="2">
        <v>5.0000000000000004E-6</v>
      </c>
      <c r="AN1096">
        <v>1.05E-4</v>
      </c>
      <c r="AO1096" s="2">
        <v>5.0000000000000004E-6</v>
      </c>
      <c r="AP1096">
        <v>2.7500000000000002E-4</v>
      </c>
      <c r="AQ1096" s="2">
        <v>1.9999999999999999E-6</v>
      </c>
      <c r="AR1096">
        <v>1.24E-2</v>
      </c>
      <c r="AS1096">
        <v>5.0000000000000002E-5</v>
      </c>
      <c r="AT1096">
        <v>1.2899999999999999E-4</v>
      </c>
      <c r="AU1096">
        <v>8.0000000000000007E-5</v>
      </c>
      <c r="AV1096">
        <v>1.7000000000000001E-4</v>
      </c>
      <c r="AW1096">
        <v>3.0000000000000001E-5</v>
      </c>
      <c r="AX1096">
        <v>1.24E-2</v>
      </c>
      <c r="AY1096">
        <v>263</v>
      </c>
      <c r="AZ1096" s="2">
        <v>5.4629999999999996E-10</v>
      </c>
      <c r="BA1096">
        <v>295.5</v>
      </c>
      <c r="BB1096">
        <v>1575</v>
      </c>
    </row>
    <row r="1097" spans="1:54">
      <c r="A1097" t="s">
        <v>1933</v>
      </c>
      <c r="B1097" t="s">
        <v>1827</v>
      </c>
      <c r="C1097" s="1">
        <v>43722</v>
      </c>
      <c r="D1097">
        <v>22.316669999999998</v>
      </c>
      <c r="E1097">
        <v>26.920159999999999</v>
      </c>
      <c r="F1097">
        <v>2.16966E-2</v>
      </c>
      <c r="G1097">
        <v>3.0341659999999999</v>
      </c>
      <c r="H1097">
        <v>2.3701199999999999E-2</v>
      </c>
      <c r="I1097">
        <v>2.62556E-2</v>
      </c>
      <c r="J1097">
        <v>8.6400000000000001E-3</v>
      </c>
      <c r="K1097">
        <v>2.5469499999999999E-2</v>
      </c>
      <c r="L1097">
        <v>2.4154700000000001E-2</v>
      </c>
      <c r="M1097">
        <v>2.5249000000000001E-3</v>
      </c>
      <c r="N1097">
        <v>3.6840000000000001E-4</v>
      </c>
      <c r="O1097">
        <v>1.002197</v>
      </c>
      <c r="P1097">
        <v>1.5348E-3</v>
      </c>
      <c r="Q1097">
        <v>0.31341920000000001</v>
      </c>
      <c r="R1097">
        <v>8.2661999999999996E-3</v>
      </c>
      <c r="S1097">
        <v>2.8854899999999999E-2</v>
      </c>
      <c r="T1097">
        <v>3.1310000000000001E-3</v>
      </c>
      <c r="U1097">
        <v>7.9535000000000005E-3</v>
      </c>
      <c r="V1097">
        <v>8.6549999999999995E-4</v>
      </c>
      <c r="W1097">
        <v>3.06354E-2</v>
      </c>
      <c r="X1097">
        <v>1.58E-3</v>
      </c>
      <c r="Y1097">
        <v>2.6549E-3</v>
      </c>
      <c r="Z1097">
        <v>6.3899999999999995E-5</v>
      </c>
      <c r="AA1097">
        <v>97.23554</v>
      </c>
      <c r="AB1097">
        <v>0.41974980000000001</v>
      </c>
      <c r="AC1097">
        <v>29.953579999999999</v>
      </c>
      <c r="AD1097">
        <v>0.26408199999999998</v>
      </c>
      <c r="AE1097">
        <v>0.26416309999999998</v>
      </c>
      <c r="AF1097" s="2">
        <v>1.5170829999999999E-16</v>
      </c>
      <c r="AG1097" t="s">
        <v>1832</v>
      </c>
      <c r="AH1097">
        <v>1.9124000000000001E-3</v>
      </c>
      <c r="AI1097" s="2">
        <v>4.2123999999999998E-7</v>
      </c>
      <c r="AJ1097">
        <v>1.390366</v>
      </c>
      <c r="AK1097">
        <v>1.0001180000000001</v>
      </c>
      <c r="AL1097">
        <v>6.6699999999999995E-4</v>
      </c>
      <c r="AM1097" s="2">
        <v>5.0000000000000004E-6</v>
      </c>
      <c r="AN1097">
        <v>1.05E-4</v>
      </c>
      <c r="AO1097" s="2">
        <v>5.0000000000000004E-6</v>
      </c>
      <c r="AP1097">
        <v>2.7500000000000002E-4</v>
      </c>
      <c r="AQ1097" s="2">
        <v>1.9999999999999999E-6</v>
      </c>
      <c r="AR1097">
        <v>1.24E-2</v>
      </c>
      <c r="AS1097">
        <v>5.0000000000000002E-5</v>
      </c>
      <c r="AT1097">
        <v>1.2899999999999999E-4</v>
      </c>
      <c r="AU1097">
        <v>8.0000000000000007E-5</v>
      </c>
      <c r="AV1097">
        <v>1.7000000000000001E-4</v>
      </c>
      <c r="AW1097">
        <v>3.0000000000000001E-5</v>
      </c>
      <c r="AX1097">
        <v>1.24E-2</v>
      </c>
      <c r="AY1097">
        <v>263</v>
      </c>
      <c r="AZ1097" s="2">
        <v>5.4629999999999996E-10</v>
      </c>
      <c r="BA1097">
        <v>295.5</v>
      </c>
      <c r="BB1097">
        <v>1575</v>
      </c>
    </row>
    <row r="1098" spans="1:54">
      <c r="A1098" t="s">
        <v>1838</v>
      </c>
      <c r="B1098" t="s">
        <v>1827</v>
      </c>
      <c r="C1098" s="1">
        <v>43722</v>
      </c>
      <c r="D1098">
        <v>22.533329999999999</v>
      </c>
      <c r="E1098">
        <v>4.962275</v>
      </c>
      <c r="F1098">
        <v>1.9599599999999998E-2</v>
      </c>
      <c r="G1098">
        <v>1.020092</v>
      </c>
      <c r="H1098">
        <v>2.0792999999999999E-2</v>
      </c>
      <c r="I1098">
        <v>1.63565E-2</v>
      </c>
      <c r="J1098">
        <v>9.1721000000000007E-3</v>
      </c>
      <c r="K1098">
        <v>2.51212E-2</v>
      </c>
      <c r="L1098">
        <v>2.38728E-2</v>
      </c>
      <c r="M1098">
        <v>2.0135999999999999E-3</v>
      </c>
      <c r="N1098">
        <v>3.3320000000000002E-4</v>
      </c>
      <c r="O1098">
        <v>1.002197</v>
      </c>
      <c r="P1098">
        <v>1.5348E-3</v>
      </c>
      <c r="Q1098">
        <v>0.3169941</v>
      </c>
      <c r="R1098">
        <v>9.0915000000000006E-3</v>
      </c>
      <c r="S1098">
        <v>2.8854899999999999E-2</v>
      </c>
      <c r="T1098">
        <v>3.1310000000000001E-3</v>
      </c>
      <c r="U1098">
        <v>7.9535000000000005E-3</v>
      </c>
      <c r="V1098">
        <v>8.6549999999999995E-4</v>
      </c>
      <c r="W1098">
        <v>3.06354E-2</v>
      </c>
      <c r="X1098">
        <v>1.58E-3</v>
      </c>
      <c r="Y1098">
        <v>2.6549E-3</v>
      </c>
      <c r="Z1098">
        <v>6.3899999999999995E-5</v>
      </c>
      <c r="AA1098">
        <v>88.050210000000007</v>
      </c>
      <c r="AB1098">
        <v>2.0533700000000001</v>
      </c>
      <c r="AC1098">
        <v>14.932829999999999</v>
      </c>
      <c r="AD1098">
        <v>0.45689089999999999</v>
      </c>
      <c r="AE1098">
        <v>0.45690259999999999</v>
      </c>
      <c r="AF1098" s="2">
        <v>5.1004619999999997E-17</v>
      </c>
      <c r="AG1098" t="s">
        <v>1832</v>
      </c>
      <c r="AH1098">
        <v>1.9124000000000001E-3</v>
      </c>
      <c r="AI1098" s="2">
        <v>4.2123999999999998E-7</v>
      </c>
      <c r="AJ1098">
        <v>1.39062</v>
      </c>
      <c r="AK1098">
        <v>1.0001180000000001</v>
      </c>
      <c r="AL1098">
        <v>6.6699999999999995E-4</v>
      </c>
      <c r="AM1098" s="2">
        <v>5.0000000000000004E-6</v>
      </c>
      <c r="AN1098">
        <v>1.05E-4</v>
      </c>
      <c r="AO1098" s="2">
        <v>5.0000000000000004E-6</v>
      </c>
      <c r="AP1098">
        <v>2.7500000000000002E-4</v>
      </c>
      <c r="AQ1098" s="2">
        <v>1.9999999999999999E-6</v>
      </c>
      <c r="AR1098">
        <v>1.24E-2</v>
      </c>
      <c r="AS1098">
        <v>5.0000000000000002E-5</v>
      </c>
      <c r="AT1098">
        <v>1.2899999999999999E-4</v>
      </c>
      <c r="AU1098">
        <v>8.0000000000000007E-5</v>
      </c>
      <c r="AV1098">
        <v>1.7000000000000001E-4</v>
      </c>
      <c r="AW1098">
        <v>3.0000000000000001E-5</v>
      </c>
      <c r="AX1098">
        <v>1.24E-2</v>
      </c>
      <c r="AY1098">
        <v>263</v>
      </c>
      <c r="AZ1098" s="2">
        <v>5.4629999999999996E-10</v>
      </c>
      <c r="BA1098">
        <v>295.5</v>
      </c>
      <c r="BB1098">
        <v>1575</v>
      </c>
    </row>
    <row r="1099" spans="1:54">
      <c r="A1099" t="s">
        <v>1973</v>
      </c>
      <c r="B1099" t="s">
        <v>1827</v>
      </c>
      <c r="C1099" s="1">
        <v>43722</v>
      </c>
      <c r="D1099">
        <v>22.633330000000001</v>
      </c>
      <c r="E1099">
        <v>37.713059999999999</v>
      </c>
      <c r="F1099">
        <v>2.7482699999999999E-2</v>
      </c>
      <c r="G1099">
        <v>3.72289</v>
      </c>
      <c r="H1099">
        <v>2.63942E-2</v>
      </c>
      <c r="I1099">
        <v>4.5903899999999997E-2</v>
      </c>
      <c r="J1099">
        <v>1.1554500000000001E-2</v>
      </c>
      <c r="K1099">
        <v>2.5781700000000001E-2</v>
      </c>
      <c r="L1099">
        <v>2.51154E-2</v>
      </c>
      <c r="M1099">
        <v>2.1191000000000001E-3</v>
      </c>
      <c r="N1099">
        <v>2.9910000000000001E-4</v>
      </c>
      <c r="O1099">
        <v>1.002197</v>
      </c>
      <c r="P1099">
        <v>1.5348E-3</v>
      </c>
      <c r="Q1099">
        <v>0.31747819999999999</v>
      </c>
      <c r="R1099">
        <v>7.9804999999999997E-3</v>
      </c>
      <c r="S1099">
        <v>2.8854899999999999E-2</v>
      </c>
      <c r="T1099">
        <v>3.1310000000000001E-3</v>
      </c>
      <c r="U1099">
        <v>7.9535000000000005E-3</v>
      </c>
      <c r="V1099">
        <v>8.6549999999999995E-4</v>
      </c>
      <c r="W1099">
        <v>3.06354E-2</v>
      </c>
      <c r="X1099">
        <v>1.58E-3</v>
      </c>
      <c r="Y1099">
        <v>2.6549E-3</v>
      </c>
      <c r="Z1099">
        <v>6.3899999999999995E-5</v>
      </c>
      <c r="AA1099">
        <v>98.344939999999994</v>
      </c>
      <c r="AB1099">
        <v>0.2557603</v>
      </c>
      <c r="AC1099">
        <v>34.546419999999998</v>
      </c>
      <c r="AD1099">
        <v>0.2572372</v>
      </c>
      <c r="AE1099">
        <v>0.25734760000000001</v>
      </c>
      <c r="AF1099" s="2">
        <v>1.8614450000000001E-16</v>
      </c>
      <c r="AG1099" t="s">
        <v>1832</v>
      </c>
      <c r="AH1099">
        <v>1.9124000000000001E-3</v>
      </c>
      <c r="AI1099" s="2">
        <v>4.2123999999999998E-7</v>
      </c>
      <c r="AJ1099">
        <v>1.390725</v>
      </c>
      <c r="AK1099">
        <v>1.0001180000000001</v>
      </c>
      <c r="AL1099">
        <v>6.6699999999999995E-4</v>
      </c>
      <c r="AM1099" s="2">
        <v>5.0000000000000004E-6</v>
      </c>
      <c r="AN1099">
        <v>1.05E-4</v>
      </c>
      <c r="AO1099" s="2">
        <v>5.0000000000000004E-6</v>
      </c>
      <c r="AP1099">
        <v>2.7500000000000002E-4</v>
      </c>
      <c r="AQ1099" s="2">
        <v>1.9999999999999999E-6</v>
      </c>
      <c r="AR1099">
        <v>1.24E-2</v>
      </c>
      <c r="AS1099">
        <v>5.0000000000000002E-5</v>
      </c>
      <c r="AT1099">
        <v>1.2899999999999999E-4</v>
      </c>
      <c r="AU1099">
        <v>8.0000000000000007E-5</v>
      </c>
      <c r="AV1099">
        <v>1.7000000000000001E-4</v>
      </c>
      <c r="AW1099">
        <v>3.0000000000000001E-5</v>
      </c>
      <c r="AX1099">
        <v>1.24E-2</v>
      </c>
      <c r="AY1099">
        <v>263</v>
      </c>
      <c r="AZ1099" s="2">
        <v>5.4629999999999996E-10</v>
      </c>
      <c r="BA1099">
        <v>295.5</v>
      </c>
      <c r="BB1099">
        <v>1575</v>
      </c>
    </row>
    <row r="1100" spans="1:54">
      <c r="A1100" t="s">
        <v>2014</v>
      </c>
      <c r="B1100" t="s">
        <v>1827</v>
      </c>
      <c r="C1100" s="1">
        <v>43722</v>
      </c>
      <c r="D1100">
        <v>22.716670000000001</v>
      </c>
      <c r="E1100">
        <v>41.773980000000002</v>
      </c>
      <c r="F1100">
        <v>2.6109E-2</v>
      </c>
      <c r="G1100">
        <v>3.409446</v>
      </c>
      <c r="H1100">
        <v>2.1517499999999998E-2</v>
      </c>
      <c r="I1100">
        <v>5.0452299999999999E-2</v>
      </c>
      <c r="J1100">
        <v>8.1477000000000008E-3</v>
      </c>
      <c r="K1100">
        <v>2.5420999999999999E-2</v>
      </c>
      <c r="L1100">
        <v>2.3556400000000002E-2</v>
      </c>
      <c r="M1100">
        <v>2.2431999999999999E-3</v>
      </c>
      <c r="N1100">
        <v>4.0030000000000003E-4</v>
      </c>
      <c r="O1100">
        <v>1.002197</v>
      </c>
      <c r="P1100">
        <v>1.5348E-3</v>
      </c>
      <c r="Q1100">
        <v>0.31794630000000002</v>
      </c>
      <c r="R1100">
        <v>7.8156000000000007E-3</v>
      </c>
      <c r="S1100">
        <v>2.8854899999999999E-2</v>
      </c>
      <c r="T1100">
        <v>3.1310000000000001E-3</v>
      </c>
      <c r="U1100">
        <v>7.9535000000000005E-3</v>
      </c>
      <c r="V1100">
        <v>8.6549999999999995E-4</v>
      </c>
      <c r="W1100">
        <v>3.06354E-2</v>
      </c>
      <c r="X1100">
        <v>1.58E-3</v>
      </c>
      <c r="Y1100">
        <v>2.6549E-3</v>
      </c>
      <c r="Z1100">
        <v>6.3899999999999995E-5</v>
      </c>
      <c r="AA1100">
        <v>98.41816</v>
      </c>
      <c r="AB1100">
        <v>0.2964984</v>
      </c>
      <c r="AC1100">
        <v>41.733249999999998</v>
      </c>
      <c r="AD1100">
        <v>0.2874043</v>
      </c>
      <c r="AE1100">
        <v>0.28754800000000003</v>
      </c>
      <c r="AF1100" s="2">
        <v>1.7047229999999999E-16</v>
      </c>
      <c r="AG1100" t="s">
        <v>1832</v>
      </c>
      <c r="AH1100">
        <v>1.9124000000000001E-3</v>
      </c>
      <c r="AI1100" s="2">
        <v>4.2123999999999998E-7</v>
      </c>
      <c r="AJ1100">
        <v>1.390827</v>
      </c>
      <c r="AK1100">
        <v>1.0001180000000001</v>
      </c>
      <c r="AL1100">
        <v>6.6699999999999995E-4</v>
      </c>
      <c r="AM1100" s="2">
        <v>5.0000000000000004E-6</v>
      </c>
      <c r="AN1100">
        <v>1.05E-4</v>
      </c>
      <c r="AO1100" s="2">
        <v>5.0000000000000004E-6</v>
      </c>
      <c r="AP1100">
        <v>2.7500000000000002E-4</v>
      </c>
      <c r="AQ1100" s="2">
        <v>1.9999999999999999E-6</v>
      </c>
      <c r="AR1100">
        <v>1.24E-2</v>
      </c>
      <c r="AS1100">
        <v>5.0000000000000002E-5</v>
      </c>
      <c r="AT1100">
        <v>1.2899999999999999E-4</v>
      </c>
      <c r="AU1100">
        <v>8.0000000000000007E-5</v>
      </c>
      <c r="AV1100">
        <v>1.7000000000000001E-4</v>
      </c>
      <c r="AW1100">
        <v>3.0000000000000001E-5</v>
      </c>
      <c r="AX1100">
        <v>1.24E-2</v>
      </c>
      <c r="AY1100">
        <v>263</v>
      </c>
      <c r="AZ1100" s="2">
        <v>5.4629999999999996E-10</v>
      </c>
      <c r="BA1100">
        <v>295.5</v>
      </c>
      <c r="BB1100">
        <v>1575</v>
      </c>
    </row>
    <row r="1101" spans="1:54">
      <c r="A1101" t="s">
        <v>2047</v>
      </c>
      <c r="B1101" t="s">
        <v>1827</v>
      </c>
      <c r="C1101" s="1">
        <v>43722</v>
      </c>
      <c r="D1101">
        <v>22.8</v>
      </c>
      <c r="E1101">
        <v>161.3777</v>
      </c>
      <c r="F1101">
        <v>3.1906400000000001E-2</v>
      </c>
      <c r="G1101">
        <v>2.8335629999999998</v>
      </c>
      <c r="H1101">
        <v>2.1049100000000001E-2</v>
      </c>
      <c r="I1101">
        <v>4.8464199999999999E-2</v>
      </c>
      <c r="J1101">
        <v>8.4635000000000005E-3</v>
      </c>
      <c r="K1101">
        <v>3.5050699999999997E-2</v>
      </c>
      <c r="L1101">
        <v>2.7702399999999999E-2</v>
      </c>
      <c r="M1101">
        <v>2.8965000000000002E-3</v>
      </c>
      <c r="N1101">
        <v>3.7090000000000002E-4</v>
      </c>
      <c r="O1101">
        <v>1.002197</v>
      </c>
      <c r="P1101">
        <v>1.5348E-3</v>
      </c>
      <c r="Q1101">
        <v>0.31841439999999999</v>
      </c>
      <c r="R1101">
        <v>8.5993000000000007E-3</v>
      </c>
      <c r="S1101">
        <v>2.8854899999999999E-2</v>
      </c>
      <c r="T1101">
        <v>3.1310000000000001E-3</v>
      </c>
      <c r="U1101">
        <v>7.9535000000000005E-3</v>
      </c>
      <c r="V1101">
        <v>8.6549999999999995E-4</v>
      </c>
      <c r="W1101">
        <v>3.06354E-2</v>
      </c>
      <c r="X1101">
        <v>1.58E-3</v>
      </c>
      <c r="Y1101">
        <v>2.6549E-3</v>
      </c>
      <c r="Z1101">
        <v>6.3899999999999995E-5</v>
      </c>
      <c r="AA1101">
        <v>99.471429999999998</v>
      </c>
      <c r="AB1101">
        <v>7.3430999999999996E-2</v>
      </c>
      <c r="AC1101">
        <v>188.29159999999999</v>
      </c>
      <c r="AD1101">
        <v>1.3352889999999999</v>
      </c>
      <c r="AE1101">
        <v>1.3358699999999999</v>
      </c>
      <c r="AF1101" s="2">
        <v>1.416782E-16</v>
      </c>
      <c r="AG1101" t="s">
        <v>1832</v>
      </c>
      <c r="AH1101">
        <v>1.9124000000000001E-3</v>
      </c>
      <c r="AI1101" s="2">
        <v>4.2123999999999998E-7</v>
      </c>
      <c r="AJ1101">
        <v>1.3909290000000001</v>
      </c>
      <c r="AK1101">
        <v>1.0001180000000001</v>
      </c>
      <c r="AL1101">
        <v>6.6699999999999995E-4</v>
      </c>
      <c r="AM1101" s="2">
        <v>5.0000000000000004E-6</v>
      </c>
      <c r="AN1101">
        <v>1.05E-4</v>
      </c>
      <c r="AO1101" s="2">
        <v>5.0000000000000004E-6</v>
      </c>
      <c r="AP1101">
        <v>2.7500000000000002E-4</v>
      </c>
      <c r="AQ1101" s="2">
        <v>1.9999999999999999E-6</v>
      </c>
      <c r="AR1101">
        <v>1.24E-2</v>
      </c>
      <c r="AS1101">
        <v>5.0000000000000002E-5</v>
      </c>
      <c r="AT1101">
        <v>1.2899999999999999E-4</v>
      </c>
      <c r="AU1101">
        <v>8.0000000000000007E-5</v>
      </c>
      <c r="AV1101">
        <v>1.7000000000000001E-4</v>
      </c>
      <c r="AW1101">
        <v>3.0000000000000001E-5</v>
      </c>
      <c r="AX1101">
        <v>1.24E-2</v>
      </c>
      <c r="AY1101">
        <v>263</v>
      </c>
      <c r="AZ1101" s="2">
        <v>5.4629999999999996E-10</v>
      </c>
      <c r="BA1101">
        <v>295.5</v>
      </c>
      <c r="BB1101">
        <v>1575</v>
      </c>
    </row>
    <row r="1102" spans="1:54">
      <c r="A1102" t="s">
        <v>1901</v>
      </c>
      <c r="B1102" t="s">
        <v>1827</v>
      </c>
      <c r="C1102" s="1">
        <v>43722</v>
      </c>
      <c r="D1102">
        <v>23.16667</v>
      </c>
      <c r="E1102">
        <v>48.949950000000001</v>
      </c>
      <c r="F1102">
        <v>3.14836E-2</v>
      </c>
      <c r="G1102">
        <v>6.2597810000000003</v>
      </c>
      <c r="H1102">
        <v>2.1754699999999998E-2</v>
      </c>
      <c r="I1102">
        <v>9.6590099999999998E-2</v>
      </c>
      <c r="J1102">
        <v>8.7916000000000001E-3</v>
      </c>
      <c r="K1102">
        <v>2.6325500000000002E-2</v>
      </c>
      <c r="L1102">
        <v>2.29853E-2</v>
      </c>
      <c r="M1102">
        <v>2.0706000000000001E-3</v>
      </c>
      <c r="N1102">
        <v>2.7900000000000001E-4</v>
      </c>
      <c r="O1102">
        <v>1.002197</v>
      </c>
      <c r="P1102">
        <v>1.5348E-3</v>
      </c>
      <c r="Q1102">
        <v>0.30660539999999997</v>
      </c>
      <c r="R1102">
        <v>8.1741999999999995E-3</v>
      </c>
      <c r="S1102">
        <v>2.8854899999999999E-2</v>
      </c>
      <c r="T1102">
        <v>3.1310000000000001E-3</v>
      </c>
      <c r="U1102">
        <v>7.9535000000000005E-3</v>
      </c>
      <c r="V1102">
        <v>8.6549999999999995E-4</v>
      </c>
      <c r="W1102">
        <v>3.06354E-2</v>
      </c>
      <c r="X1102">
        <v>1.58E-3</v>
      </c>
      <c r="Y1102">
        <v>2.6549E-3</v>
      </c>
      <c r="Z1102">
        <v>6.3899999999999995E-5</v>
      </c>
      <c r="AA1102">
        <v>98.754509999999996</v>
      </c>
      <c r="AB1102">
        <v>0.19122230000000001</v>
      </c>
      <c r="AC1102">
        <v>26.835170000000002</v>
      </c>
      <c r="AD1102">
        <v>0.1045898</v>
      </c>
      <c r="AE1102">
        <v>0.10475420000000001</v>
      </c>
      <c r="AF1102" s="2">
        <v>3.129891E-16</v>
      </c>
      <c r="AG1102" t="s">
        <v>1832</v>
      </c>
      <c r="AH1102">
        <v>1.9124000000000001E-3</v>
      </c>
      <c r="AI1102" s="2">
        <v>4.2123999999999998E-7</v>
      </c>
      <c r="AJ1102">
        <v>1.3913329999999999</v>
      </c>
      <c r="AK1102">
        <v>1.0001180000000001</v>
      </c>
      <c r="AL1102">
        <v>6.6699999999999995E-4</v>
      </c>
      <c r="AM1102" s="2">
        <v>5.0000000000000004E-6</v>
      </c>
      <c r="AN1102">
        <v>1.05E-4</v>
      </c>
      <c r="AO1102" s="2">
        <v>5.0000000000000004E-6</v>
      </c>
      <c r="AP1102">
        <v>2.7500000000000002E-4</v>
      </c>
      <c r="AQ1102" s="2">
        <v>1.9999999999999999E-6</v>
      </c>
      <c r="AR1102">
        <v>1.24E-2</v>
      </c>
      <c r="AS1102">
        <v>5.0000000000000002E-5</v>
      </c>
      <c r="AT1102">
        <v>1.2899999999999999E-4</v>
      </c>
      <c r="AU1102">
        <v>8.0000000000000007E-5</v>
      </c>
      <c r="AV1102">
        <v>1.7000000000000001E-4</v>
      </c>
      <c r="AW1102">
        <v>3.0000000000000001E-5</v>
      </c>
      <c r="AX1102">
        <v>1.24E-2</v>
      </c>
      <c r="AY1102">
        <v>263</v>
      </c>
      <c r="AZ1102" s="2">
        <v>5.4629999999999996E-10</v>
      </c>
      <c r="BA1102">
        <v>295.5</v>
      </c>
      <c r="BB1102">
        <v>1575</v>
      </c>
    </row>
    <row r="1103" spans="1:54">
      <c r="A1103" t="s">
        <v>2009</v>
      </c>
      <c r="B1103" t="s">
        <v>1827</v>
      </c>
      <c r="C1103" s="1">
        <v>43722</v>
      </c>
      <c r="D1103">
        <v>23.25</v>
      </c>
      <c r="E1103">
        <v>32.092829999999999</v>
      </c>
      <c r="F1103">
        <v>2.3048599999999999E-2</v>
      </c>
      <c r="G1103">
        <v>2.8622160000000001</v>
      </c>
      <c r="H1103">
        <v>2.3720000000000001E-2</v>
      </c>
      <c r="I1103">
        <v>3.95603E-2</v>
      </c>
      <c r="J1103">
        <v>1.02436E-2</v>
      </c>
      <c r="K1103">
        <v>1.3013E-3</v>
      </c>
      <c r="L1103">
        <v>2.74317E-2</v>
      </c>
      <c r="M1103">
        <v>2.2209E-3</v>
      </c>
      <c r="N1103">
        <v>3.3639999999999999E-4</v>
      </c>
      <c r="O1103">
        <v>1.002197</v>
      </c>
      <c r="P1103">
        <v>1.5348E-3</v>
      </c>
      <c r="Q1103">
        <v>0.30094569999999998</v>
      </c>
      <c r="R1103">
        <v>7.5132999999999997E-3</v>
      </c>
      <c r="S1103">
        <v>2.8854899999999999E-2</v>
      </c>
      <c r="T1103">
        <v>3.1310000000000001E-3</v>
      </c>
      <c r="U1103">
        <v>7.9535000000000005E-3</v>
      </c>
      <c r="V1103">
        <v>8.6549999999999995E-4</v>
      </c>
      <c r="W1103">
        <v>3.06354E-2</v>
      </c>
      <c r="X1103">
        <v>1.58E-3</v>
      </c>
      <c r="Y1103">
        <v>2.6549E-3</v>
      </c>
      <c r="Z1103">
        <v>6.3899999999999995E-5</v>
      </c>
      <c r="AA1103">
        <v>97.955340000000007</v>
      </c>
      <c r="AB1103">
        <v>0.32573750000000001</v>
      </c>
      <c r="AC1103">
        <v>38.050020000000004</v>
      </c>
      <c r="AD1103">
        <v>0.33518199999999998</v>
      </c>
      <c r="AE1103">
        <v>0.33528459999999999</v>
      </c>
      <c r="AF1103" s="2">
        <v>1.431108E-16</v>
      </c>
      <c r="AG1103" t="s">
        <v>1832</v>
      </c>
      <c r="AH1103">
        <v>1.9124000000000001E-3</v>
      </c>
      <c r="AI1103" s="2">
        <v>4.2123999999999998E-7</v>
      </c>
      <c r="AJ1103">
        <v>1.391443</v>
      </c>
      <c r="AK1103">
        <v>1.0001180000000001</v>
      </c>
      <c r="AL1103">
        <v>6.6699999999999995E-4</v>
      </c>
      <c r="AM1103" s="2">
        <v>5.0000000000000004E-6</v>
      </c>
      <c r="AN1103">
        <v>1.05E-4</v>
      </c>
      <c r="AO1103" s="2">
        <v>5.0000000000000004E-6</v>
      </c>
      <c r="AP1103">
        <v>2.7500000000000002E-4</v>
      </c>
      <c r="AQ1103" s="2">
        <v>1.9999999999999999E-6</v>
      </c>
      <c r="AR1103">
        <v>1.24E-2</v>
      </c>
      <c r="AS1103">
        <v>5.0000000000000002E-5</v>
      </c>
      <c r="AT1103">
        <v>1.2899999999999999E-4</v>
      </c>
      <c r="AU1103">
        <v>8.0000000000000007E-5</v>
      </c>
      <c r="AV1103">
        <v>1.7000000000000001E-4</v>
      </c>
      <c r="AW1103">
        <v>3.0000000000000001E-5</v>
      </c>
      <c r="AX1103">
        <v>1.24E-2</v>
      </c>
      <c r="AY1103">
        <v>263</v>
      </c>
      <c r="AZ1103" s="2">
        <v>5.4629999999999996E-10</v>
      </c>
      <c r="BA1103">
        <v>295.5</v>
      </c>
      <c r="BB1103">
        <v>1575</v>
      </c>
    </row>
    <row r="1104" spans="1:54">
      <c r="A1104" t="s">
        <v>1881</v>
      </c>
      <c r="B1104" t="s">
        <v>1827</v>
      </c>
      <c r="C1104" s="1">
        <v>43722</v>
      </c>
      <c r="D1104">
        <v>23.35</v>
      </c>
      <c r="E1104">
        <v>21.403040000000001</v>
      </c>
      <c r="F1104">
        <v>2.3239599999999999E-2</v>
      </c>
      <c r="G1104">
        <v>2.848249</v>
      </c>
      <c r="H1104">
        <v>2.03558E-2</v>
      </c>
      <c r="I1104">
        <v>3.59499E-2</v>
      </c>
      <c r="J1104">
        <v>7.8151000000000002E-3</v>
      </c>
      <c r="K1104">
        <v>5.7240800000000001E-2</v>
      </c>
      <c r="L1104">
        <v>2.8056899999999999E-2</v>
      </c>
      <c r="M1104">
        <v>3.1578999999999999E-3</v>
      </c>
      <c r="N1104">
        <v>3.6329999999999999E-4</v>
      </c>
      <c r="O1104">
        <v>1.002197</v>
      </c>
      <c r="P1104">
        <v>1.5348E-3</v>
      </c>
      <c r="Q1104">
        <v>0.29535169999999999</v>
      </c>
      <c r="R1104">
        <v>7.4993999999999998E-3</v>
      </c>
      <c r="S1104">
        <v>2.8854899999999999E-2</v>
      </c>
      <c r="T1104">
        <v>3.1310000000000001E-3</v>
      </c>
      <c r="U1104">
        <v>7.9535000000000005E-3</v>
      </c>
      <c r="V1104">
        <v>8.6549999999999995E-4</v>
      </c>
      <c r="W1104">
        <v>3.06354E-2</v>
      </c>
      <c r="X1104">
        <v>1.58E-3</v>
      </c>
      <c r="Y1104">
        <v>2.6549E-3</v>
      </c>
      <c r="Z1104">
        <v>6.3899999999999995E-5</v>
      </c>
      <c r="AA1104">
        <v>95.661559999999994</v>
      </c>
      <c r="AB1104">
        <v>0.52369370000000004</v>
      </c>
      <c r="AC1104">
        <v>24.99268</v>
      </c>
      <c r="AD1104">
        <v>0.22184599999999999</v>
      </c>
      <c r="AE1104">
        <v>0.22191340000000001</v>
      </c>
      <c r="AF1104" s="2">
        <v>1.4241239999999999E-16</v>
      </c>
      <c r="AG1104" t="s">
        <v>1832</v>
      </c>
      <c r="AH1104">
        <v>1.9124000000000001E-3</v>
      </c>
      <c r="AI1104" s="2">
        <v>4.2123999999999998E-7</v>
      </c>
      <c r="AJ1104">
        <v>1.391551</v>
      </c>
      <c r="AK1104">
        <v>1.0001180000000001</v>
      </c>
      <c r="AL1104">
        <v>6.6699999999999995E-4</v>
      </c>
      <c r="AM1104" s="2">
        <v>5.0000000000000004E-6</v>
      </c>
      <c r="AN1104">
        <v>1.05E-4</v>
      </c>
      <c r="AO1104" s="2">
        <v>5.0000000000000004E-6</v>
      </c>
      <c r="AP1104">
        <v>2.7500000000000002E-4</v>
      </c>
      <c r="AQ1104" s="2">
        <v>1.9999999999999999E-6</v>
      </c>
      <c r="AR1104">
        <v>1.24E-2</v>
      </c>
      <c r="AS1104">
        <v>5.0000000000000002E-5</v>
      </c>
      <c r="AT1104">
        <v>1.2899999999999999E-4</v>
      </c>
      <c r="AU1104">
        <v>8.0000000000000007E-5</v>
      </c>
      <c r="AV1104">
        <v>1.7000000000000001E-4</v>
      </c>
      <c r="AW1104">
        <v>3.0000000000000001E-5</v>
      </c>
      <c r="AX1104">
        <v>1.24E-2</v>
      </c>
      <c r="AY1104">
        <v>263</v>
      </c>
      <c r="AZ1104" s="2">
        <v>5.4629999999999996E-10</v>
      </c>
      <c r="BA1104">
        <v>295.5</v>
      </c>
      <c r="BB1104">
        <v>1575</v>
      </c>
    </row>
    <row r="1105" spans="1:54">
      <c r="A1105" t="s">
        <v>2006</v>
      </c>
      <c r="B1105" t="s">
        <v>1827</v>
      </c>
      <c r="C1105" s="1">
        <v>43722</v>
      </c>
      <c r="D1105">
        <v>23.433330000000002</v>
      </c>
      <c r="E1105">
        <v>21.480309999999999</v>
      </c>
      <c r="F1105">
        <v>2.1878999999999999E-2</v>
      </c>
      <c r="G1105">
        <v>1.9826410000000001</v>
      </c>
      <c r="H1105">
        <v>2.16487E-2</v>
      </c>
      <c r="I1105">
        <v>2.93963E-2</v>
      </c>
      <c r="J1105">
        <v>9.2257999999999993E-3</v>
      </c>
      <c r="K1105">
        <v>4.6434499999999997E-2</v>
      </c>
      <c r="L1105">
        <v>2.37605E-2</v>
      </c>
      <c r="M1105">
        <v>1.5506999999999999E-3</v>
      </c>
      <c r="N1105">
        <v>3.0499999999999999E-4</v>
      </c>
      <c r="O1105">
        <v>1.002197</v>
      </c>
      <c r="P1105">
        <v>1.5348E-3</v>
      </c>
      <c r="Q1105">
        <v>0.28987299999999999</v>
      </c>
      <c r="R1105">
        <v>8.1063000000000003E-3</v>
      </c>
      <c r="S1105">
        <v>2.8854899999999999E-2</v>
      </c>
      <c r="T1105">
        <v>3.1310000000000001E-3</v>
      </c>
      <c r="U1105">
        <v>7.9535000000000005E-3</v>
      </c>
      <c r="V1105">
        <v>8.6549999999999995E-4</v>
      </c>
      <c r="W1105">
        <v>3.06354E-2</v>
      </c>
      <c r="X1105">
        <v>1.58E-3</v>
      </c>
      <c r="Y1105">
        <v>2.6549E-3</v>
      </c>
      <c r="Z1105">
        <v>6.3899999999999995E-5</v>
      </c>
      <c r="AA1105">
        <v>97.884370000000004</v>
      </c>
      <c r="AB1105">
        <v>0.44321670000000002</v>
      </c>
      <c r="AC1105">
        <v>36.75291</v>
      </c>
      <c r="AD1105">
        <v>0.42853140000000001</v>
      </c>
      <c r="AE1105">
        <v>0.4286064</v>
      </c>
      <c r="AF1105" s="2">
        <v>9.9132049999999996E-17</v>
      </c>
      <c r="AG1105" t="s">
        <v>1832</v>
      </c>
      <c r="AH1105">
        <v>1.9124000000000001E-3</v>
      </c>
      <c r="AI1105" s="2">
        <v>4.2123999999999998E-7</v>
      </c>
      <c r="AJ1105">
        <v>1.3916569999999999</v>
      </c>
      <c r="AK1105">
        <v>1.0001180000000001</v>
      </c>
      <c r="AL1105">
        <v>6.6699999999999995E-4</v>
      </c>
      <c r="AM1105" s="2">
        <v>5.0000000000000004E-6</v>
      </c>
      <c r="AN1105">
        <v>1.05E-4</v>
      </c>
      <c r="AO1105" s="2">
        <v>5.0000000000000004E-6</v>
      </c>
      <c r="AP1105">
        <v>2.7500000000000002E-4</v>
      </c>
      <c r="AQ1105" s="2">
        <v>1.9999999999999999E-6</v>
      </c>
      <c r="AR1105">
        <v>1.24E-2</v>
      </c>
      <c r="AS1105">
        <v>5.0000000000000002E-5</v>
      </c>
      <c r="AT1105">
        <v>1.2899999999999999E-4</v>
      </c>
      <c r="AU1105">
        <v>8.0000000000000007E-5</v>
      </c>
      <c r="AV1105">
        <v>1.7000000000000001E-4</v>
      </c>
      <c r="AW1105">
        <v>3.0000000000000001E-5</v>
      </c>
      <c r="AX1105">
        <v>1.24E-2</v>
      </c>
      <c r="AY1105">
        <v>263</v>
      </c>
      <c r="AZ1105" s="2">
        <v>5.4629999999999996E-10</v>
      </c>
      <c r="BA1105">
        <v>295.5</v>
      </c>
      <c r="BB1105">
        <v>1575</v>
      </c>
    </row>
    <row r="1106" spans="1:54">
      <c r="A1106" t="s">
        <v>1908</v>
      </c>
      <c r="B1106" t="s">
        <v>1827</v>
      </c>
      <c r="C1106" s="1">
        <v>43722</v>
      </c>
      <c r="D1106">
        <v>23.66667</v>
      </c>
      <c r="E1106">
        <v>20.805219999999998</v>
      </c>
      <c r="F1106">
        <v>2.5771800000000001E-2</v>
      </c>
      <c r="G1106">
        <v>2.522491</v>
      </c>
      <c r="H1106">
        <v>1.9497299999999999E-2</v>
      </c>
      <c r="I1106">
        <v>4.65169E-2</v>
      </c>
      <c r="J1106">
        <v>9.0050000000000009E-3</v>
      </c>
      <c r="K1106">
        <v>5.5960799999999998E-2</v>
      </c>
      <c r="L1106">
        <v>2.52794E-2</v>
      </c>
      <c r="M1106">
        <v>2.3089E-3</v>
      </c>
      <c r="N1106">
        <v>3.3E-4</v>
      </c>
      <c r="O1106">
        <v>1.002197</v>
      </c>
      <c r="P1106">
        <v>1.5348E-3</v>
      </c>
      <c r="Q1106">
        <v>0.28790880000000002</v>
      </c>
      <c r="R1106">
        <v>8.3882000000000002E-3</v>
      </c>
      <c r="S1106">
        <v>2.8854899999999999E-2</v>
      </c>
      <c r="T1106">
        <v>3.1310000000000001E-3</v>
      </c>
      <c r="U1106">
        <v>7.9535000000000005E-3</v>
      </c>
      <c r="V1106">
        <v>8.6549999999999995E-4</v>
      </c>
      <c r="W1106">
        <v>3.06354E-2</v>
      </c>
      <c r="X1106">
        <v>1.58E-3</v>
      </c>
      <c r="Y1106">
        <v>2.6549E-3</v>
      </c>
      <c r="Z1106">
        <v>6.3899999999999995E-5</v>
      </c>
      <c r="AA1106">
        <v>96.742819999999995</v>
      </c>
      <c r="AB1106">
        <v>0.4994673</v>
      </c>
      <c r="AC1106">
        <v>27.721440000000001</v>
      </c>
      <c r="AD1106">
        <v>0.25346049999999998</v>
      </c>
      <c r="AE1106">
        <v>0.25353300000000001</v>
      </c>
      <c r="AF1106" s="2">
        <v>1.261246E-16</v>
      </c>
      <c r="AG1106" t="s">
        <v>1832</v>
      </c>
      <c r="AH1106">
        <v>1.9124000000000001E-3</v>
      </c>
      <c r="AI1106" s="2">
        <v>4.2123999999999998E-7</v>
      </c>
      <c r="AJ1106">
        <v>1.391913</v>
      </c>
      <c r="AK1106">
        <v>1.0001180000000001</v>
      </c>
      <c r="AL1106">
        <v>6.6699999999999995E-4</v>
      </c>
      <c r="AM1106" s="2">
        <v>5.0000000000000004E-6</v>
      </c>
      <c r="AN1106">
        <v>1.05E-4</v>
      </c>
      <c r="AO1106" s="2">
        <v>5.0000000000000004E-6</v>
      </c>
      <c r="AP1106">
        <v>2.7500000000000002E-4</v>
      </c>
      <c r="AQ1106" s="2">
        <v>1.9999999999999999E-6</v>
      </c>
      <c r="AR1106">
        <v>1.24E-2</v>
      </c>
      <c r="AS1106">
        <v>5.0000000000000002E-5</v>
      </c>
      <c r="AT1106">
        <v>1.2899999999999999E-4</v>
      </c>
      <c r="AU1106">
        <v>8.0000000000000007E-5</v>
      </c>
      <c r="AV1106">
        <v>1.7000000000000001E-4</v>
      </c>
      <c r="AW1106">
        <v>3.0000000000000001E-5</v>
      </c>
      <c r="AX1106">
        <v>1.24E-2</v>
      </c>
      <c r="AY1106">
        <v>263</v>
      </c>
      <c r="AZ1106" s="2">
        <v>5.4629999999999996E-10</v>
      </c>
      <c r="BA1106">
        <v>295.5</v>
      </c>
      <c r="BB1106">
        <v>1575</v>
      </c>
    </row>
    <row r="1107" spans="1:54">
      <c r="A1107" t="s">
        <v>1873</v>
      </c>
      <c r="B1107" t="s">
        <v>1827</v>
      </c>
      <c r="C1107" s="1">
        <v>43722</v>
      </c>
      <c r="D1107">
        <v>23.75</v>
      </c>
      <c r="E1107">
        <v>20.84055</v>
      </c>
      <c r="F1107">
        <v>2.12683E-2</v>
      </c>
      <c r="G1107">
        <v>2.9669159999999999</v>
      </c>
      <c r="H1107">
        <v>2.02203E-2</v>
      </c>
      <c r="I1107">
        <v>5.5735399999999997E-2</v>
      </c>
      <c r="J1107">
        <v>9.8940999999999994E-3</v>
      </c>
      <c r="K1107">
        <v>1.4715600000000001E-2</v>
      </c>
      <c r="L1107">
        <v>2.5747200000000001E-2</v>
      </c>
      <c r="M1107">
        <v>2.0847999999999999E-3</v>
      </c>
      <c r="N1107">
        <v>3.1080000000000002E-4</v>
      </c>
      <c r="O1107">
        <v>1.002197</v>
      </c>
      <c r="P1107">
        <v>1.5348E-3</v>
      </c>
      <c r="Q1107">
        <v>0.29456569999999999</v>
      </c>
      <c r="R1107">
        <v>7.3543000000000002E-3</v>
      </c>
      <c r="S1107">
        <v>2.8854899999999999E-2</v>
      </c>
      <c r="T1107">
        <v>3.1310000000000001E-3</v>
      </c>
      <c r="U1107">
        <v>7.9535000000000005E-3</v>
      </c>
      <c r="V1107">
        <v>8.6549999999999995E-4</v>
      </c>
      <c r="W1107">
        <v>3.06354E-2</v>
      </c>
      <c r="X1107">
        <v>1.58E-3</v>
      </c>
      <c r="Y1107">
        <v>2.6549E-3</v>
      </c>
      <c r="Z1107">
        <v>6.3899999999999995E-5</v>
      </c>
      <c r="AA1107">
        <v>97.0501</v>
      </c>
      <c r="AB1107">
        <v>0.46321119999999999</v>
      </c>
      <c r="AC1107">
        <v>23.70965</v>
      </c>
      <c r="AD1107">
        <v>0.19452749999999999</v>
      </c>
      <c r="AE1107">
        <v>0.19459670000000001</v>
      </c>
      <c r="AF1107" s="2">
        <v>1.483458E-16</v>
      </c>
      <c r="AG1107" t="s">
        <v>1832</v>
      </c>
      <c r="AH1107">
        <v>1.9124000000000001E-3</v>
      </c>
      <c r="AI1107" s="2">
        <v>4.2123999999999998E-7</v>
      </c>
      <c r="AJ1107">
        <v>1.3920170000000001</v>
      </c>
      <c r="AK1107">
        <v>1.0001180000000001</v>
      </c>
      <c r="AL1107">
        <v>6.6699999999999995E-4</v>
      </c>
      <c r="AM1107" s="2">
        <v>5.0000000000000004E-6</v>
      </c>
      <c r="AN1107">
        <v>1.05E-4</v>
      </c>
      <c r="AO1107" s="2">
        <v>5.0000000000000004E-6</v>
      </c>
      <c r="AP1107">
        <v>2.7500000000000002E-4</v>
      </c>
      <c r="AQ1107" s="2">
        <v>1.9999999999999999E-6</v>
      </c>
      <c r="AR1107">
        <v>1.24E-2</v>
      </c>
      <c r="AS1107">
        <v>5.0000000000000002E-5</v>
      </c>
      <c r="AT1107">
        <v>1.2899999999999999E-4</v>
      </c>
      <c r="AU1107">
        <v>8.0000000000000007E-5</v>
      </c>
      <c r="AV1107">
        <v>1.7000000000000001E-4</v>
      </c>
      <c r="AW1107">
        <v>3.0000000000000001E-5</v>
      </c>
      <c r="AX1107">
        <v>1.24E-2</v>
      </c>
      <c r="AY1107">
        <v>263</v>
      </c>
      <c r="AZ1107" s="2">
        <v>5.4629999999999996E-10</v>
      </c>
      <c r="BA1107">
        <v>295.5</v>
      </c>
      <c r="BB1107">
        <v>1575</v>
      </c>
    </row>
    <row r="1108" spans="1:54">
      <c r="A1108" t="s">
        <v>1842</v>
      </c>
      <c r="B1108" t="s">
        <v>1827</v>
      </c>
      <c r="C1108" s="1">
        <v>43722</v>
      </c>
      <c r="D1108">
        <v>23.85</v>
      </c>
      <c r="E1108">
        <v>13.199669999999999</v>
      </c>
      <c r="F1108">
        <v>1.8725200000000001E-2</v>
      </c>
      <c r="G1108">
        <v>2.7187380000000001</v>
      </c>
      <c r="H1108">
        <v>2.2042699999999998E-2</v>
      </c>
      <c r="I1108">
        <v>1.88731E-2</v>
      </c>
      <c r="J1108">
        <v>8.2717999999999993E-3</v>
      </c>
      <c r="K1108">
        <v>4.8389599999999998E-2</v>
      </c>
      <c r="L1108">
        <v>2.5205200000000001E-2</v>
      </c>
      <c r="M1108">
        <v>1.9767000000000001E-3</v>
      </c>
      <c r="N1108">
        <v>3.077E-4</v>
      </c>
      <c r="O1108">
        <v>1.002197</v>
      </c>
      <c r="P1108">
        <v>1.5348E-3</v>
      </c>
      <c r="Q1108">
        <v>0.30110039999999999</v>
      </c>
      <c r="R1108">
        <v>7.1520000000000004E-3</v>
      </c>
      <c r="S1108">
        <v>2.8854899999999999E-2</v>
      </c>
      <c r="T1108">
        <v>3.1310000000000001E-3</v>
      </c>
      <c r="U1108">
        <v>7.9535000000000005E-3</v>
      </c>
      <c r="V1108">
        <v>8.6549999999999995E-4</v>
      </c>
      <c r="W1108">
        <v>3.06354E-2</v>
      </c>
      <c r="X1108">
        <v>1.58E-3</v>
      </c>
      <c r="Y1108">
        <v>2.6549E-3</v>
      </c>
      <c r="Z1108">
        <v>6.3899999999999995E-5</v>
      </c>
      <c r="AA1108">
        <v>95.603229999999996</v>
      </c>
      <c r="AB1108">
        <v>0.71645440000000005</v>
      </c>
      <c r="AC1108">
        <v>16.176659999999998</v>
      </c>
      <c r="AD1108">
        <v>0.176347</v>
      </c>
      <c r="AE1108">
        <v>0.1763827</v>
      </c>
      <c r="AF1108" s="2">
        <v>1.3593690000000001E-16</v>
      </c>
      <c r="AG1108" t="s">
        <v>1832</v>
      </c>
      <c r="AH1108">
        <v>1.9124000000000001E-3</v>
      </c>
      <c r="AI1108" s="2">
        <v>4.2123999999999998E-7</v>
      </c>
      <c r="AJ1108">
        <v>1.3921190000000001</v>
      </c>
      <c r="AK1108">
        <v>1.0001180000000001</v>
      </c>
      <c r="AL1108">
        <v>6.6699999999999995E-4</v>
      </c>
      <c r="AM1108" s="2">
        <v>5.0000000000000004E-6</v>
      </c>
      <c r="AN1108">
        <v>1.05E-4</v>
      </c>
      <c r="AO1108" s="2">
        <v>5.0000000000000004E-6</v>
      </c>
      <c r="AP1108">
        <v>2.7500000000000002E-4</v>
      </c>
      <c r="AQ1108" s="2">
        <v>1.9999999999999999E-6</v>
      </c>
      <c r="AR1108">
        <v>1.24E-2</v>
      </c>
      <c r="AS1108">
        <v>5.0000000000000002E-5</v>
      </c>
      <c r="AT1108">
        <v>1.2899999999999999E-4</v>
      </c>
      <c r="AU1108">
        <v>8.0000000000000007E-5</v>
      </c>
      <c r="AV1108">
        <v>1.7000000000000001E-4</v>
      </c>
      <c r="AW1108">
        <v>3.0000000000000001E-5</v>
      </c>
      <c r="AX1108">
        <v>1.24E-2</v>
      </c>
      <c r="AY1108">
        <v>263</v>
      </c>
      <c r="AZ1108" s="2">
        <v>5.4629999999999996E-10</v>
      </c>
      <c r="BA1108">
        <v>295.5</v>
      </c>
      <c r="BB1108">
        <v>1575</v>
      </c>
    </row>
    <row r="1109" spans="1:54">
      <c r="A1109" t="s">
        <v>1947</v>
      </c>
      <c r="B1109" t="s">
        <v>1827</v>
      </c>
      <c r="C1109" s="1">
        <v>43722</v>
      </c>
      <c r="D1109">
        <v>23.933330000000002</v>
      </c>
      <c r="E1109">
        <v>47.22504</v>
      </c>
      <c r="F1109">
        <v>2.6101800000000001E-2</v>
      </c>
      <c r="G1109">
        <v>4.9620490000000004</v>
      </c>
      <c r="H1109">
        <v>2.2236599999999999E-2</v>
      </c>
      <c r="I1109">
        <v>7.9440700000000003E-2</v>
      </c>
      <c r="J1109">
        <v>8.7980999999999997E-3</v>
      </c>
      <c r="K1109">
        <v>0.1219737</v>
      </c>
      <c r="L1109">
        <v>2.5900300000000001E-2</v>
      </c>
      <c r="M1109">
        <v>4.5355999999999999E-3</v>
      </c>
      <c r="N1109">
        <v>3.8000000000000002E-4</v>
      </c>
      <c r="O1109">
        <v>1.002197</v>
      </c>
      <c r="P1109">
        <v>1.5348E-3</v>
      </c>
      <c r="Q1109">
        <v>0.3081236</v>
      </c>
      <c r="R1109">
        <v>7.8997000000000008E-3</v>
      </c>
      <c r="S1109">
        <v>2.8854899999999999E-2</v>
      </c>
      <c r="T1109">
        <v>3.1310000000000001E-3</v>
      </c>
      <c r="U1109">
        <v>7.9535000000000005E-3</v>
      </c>
      <c r="V1109">
        <v>8.6549999999999995E-4</v>
      </c>
      <c r="W1109">
        <v>3.06354E-2</v>
      </c>
      <c r="X1109">
        <v>1.58E-3</v>
      </c>
      <c r="Y1109">
        <v>2.6549E-3</v>
      </c>
      <c r="Z1109">
        <v>6.3899999999999995E-5</v>
      </c>
      <c r="AA1109">
        <v>97.183040000000005</v>
      </c>
      <c r="AB1109">
        <v>0.2499847</v>
      </c>
      <c r="AC1109">
        <v>32.095010000000002</v>
      </c>
      <c r="AD1109">
        <v>0.16345609999999999</v>
      </c>
      <c r="AE1109">
        <v>0.16360630000000001</v>
      </c>
      <c r="AF1109" s="2">
        <v>2.4810239999999999E-16</v>
      </c>
      <c r="AG1109" t="s">
        <v>1832</v>
      </c>
      <c r="AH1109">
        <v>1.9124000000000001E-3</v>
      </c>
      <c r="AI1109" s="2">
        <v>4.2123999999999998E-7</v>
      </c>
      <c r="AJ1109">
        <v>1.3922289999999999</v>
      </c>
      <c r="AK1109">
        <v>1.0001180000000001</v>
      </c>
      <c r="AL1109">
        <v>6.6699999999999995E-4</v>
      </c>
      <c r="AM1109" s="2">
        <v>5.0000000000000004E-6</v>
      </c>
      <c r="AN1109">
        <v>1.05E-4</v>
      </c>
      <c r="AO1109" s="2">
        <v>5.0000000000000004E-6</v>
      </c>
      <c r="AP1109">
        <v>2.7500000000000002E-4</v>
      </c>
      <c r="AQ1109" s="2">
        <v>1.9999999999999999E-6</v>
      </c>
      <c r="AR1109">
        <v>1.24E-2</v>
      </c>
      <c r="AS1109">
        <v>5.0000000000000002E-5</v>
      </c>
      <c r="AT1109">
        <v>1.2899999999999999E-4</v>
      </c>
      <c r="AU1109">
        <v>8.0000000000000007E-5</v>
      </c>
      <c r="AV1109">
        <v>1.7000000000000001E-4</v>
      </c>
      <c r="AW1109">
        <v>3.0000000000000001E-5</v>
      </c>
      <c r="AX1109">
        <v>1.24E-2</v>
      </c>
      <c r="AY1109">
        <v>263</v>
      </c>
      <c r="AZ1109" s="2">
        <v>5.4629999999999996E-10</v>
      </c>
      <c r="BA1109">
        <v>295.5</v>
      </c>
      <c r="BB1109">
        <v>1575</v>
      </c>
    </row>
    <row r="1110" spans="1:54">
      <c r="A1110" t="s">
        <v>1935</v>
      </c>
      <c r="B1110" t="s">
        <v>1827</v>
      </c>
      <c r="C1110" s="1">
        <v>43726</v>
      </c>
      <c r="D1110">
        <v>11.8</v>
      </c>
      <c r="E1110">
        <v>20.444510000000001</v>
      </c>
      <c r="F1110">
        <v>2.1888399999999999E-2</v>
      </c>
      <c r="G1110">
        <v>2.3058000000000001</v>
      </c>
      <c r="H1110">
        <v>2.24221E-2</v>
      </c>
      <c r="I1110">
        <v>3.6238399999999997E-2</v>
      </c>
      <c r="J1110">
        <v>7.3660000000000002E-3</v>
      </c>
      <c r="K1110">
        <v>-3.3229000000000002E-3</v>
      </c>
      <c r="L1110">
        <v>2.7805799999999999E-2</v>
      </c>
      <c r="M1110">
        <v>1.7156999999999999E-3</v>
      </c>
      <c r="N1110">
        <v>3.723E-4</v>
      </c>
      <c r="O1110">
        <v>1.0013970000000001</v>
      </c>
      <c r="P1110">
        <v>1.6636000000000001E-3</v>
      </c>
      <c r="Q1110">
        <v>0.54932760000000003</v>
      </c>
      <c r="R1110">
        <v>1.0018900000000001E-2</v>
      </c>
      <c r="S1110">
        <v>3.0259000000000001E-2</v>
      </c>
      <c r="T1110">
        <v>5.8573000000000002E-3</v>
      </c>
      <c r="U1110">
        <v>7.7818999999999996E-3</v>
      </c>
      <c r="V1110">
        <v>1.8265E-3</v>
      </c>
      <c r="W1110">
        <v>3.3225900000000003E-2</v>
      </c>
      <c r="X1110">
        <v>2.6416999999999999E-3</v>
      </c>
      <c r="Y1110">
        <v>3.2707000000000001E-3</v>
      </c>
      <c r="Z1110">
        <v>1.348E-4</v>
      </c>
      <c r="AA1110">
        <v>97.518940000000001</v>
      </c>
      <c r="AB1110">
        <v>0.5586238</v>
      </c>
      <c r="AC1110">
        <v>30.02055</v>
      </c>
      <c r="AD1110">
        <v>0.33454400000000001</v>
      </c>
      <c r="AE1110">
        <v>0.33460830000000003</v>
      </c>
      <c r="AF1110" s="2">
        <v>1.1529E-16</v>
      </c>
      <c r="AG1110" t="s">
        <v>1832</v>
      </c>
      <c r="AH1110">
        <v>1.9124000000000001E-3</v>
      </c>
      <c r="AI1110" s="2">
        <v>4.2123999999999998E-7</v>
      </c>
      <c r="AJ1110">
        <v>1.4916910000000001</v>
      </c>
      <c r="AK1110">
        <v>1.000143</v>
      </c>
      <c r="AL1110">
        <v>6.6699999999999995E-4</v>
      </c>
      <c r="AM1110" s="2">
        <v>5.0000000000000004E-6</v>
      </c>
      <c r="AN1110">
        <v>1.05E-4</v>
      </c>
      <c r="AO1110" s="2">
        <v>5.0000000000000004E-6</v>
      </c>
      <c r="AP1110">
        <v>2.7500000000000002E-4</v>
      </c>
      <c r="AQ1110" s="2">
        <v>1.9999999999999999E-6</v>
      </c>
      <c r="AR1110">
        <v>1.24E-2</v>
      </c>
      <c r="AS1110">
        <v>5.0000000000000002E-5</v>
      </c>
      <c r="AT1110">
        <v>1.2899999999999999E-4</v>
      </c>
      <c r="AU1110">
        <v>8.0000000000000007E-5</v>
      </c>
      <c r="AV1110">
        <v>1.7000000000000001E-4</v>
      </c>
      <c r="AW1110">
        <v>3.0000000000000001E-5</v>
      </c>
      <c r="AX1110">
        <v>1.24E-2</v>
      </c>
      <c r="AY1110">
        <v>263</v>
      </c>
      <c r="AZ1110" s="2">
        <v>5.4629999999999996E-10</v>
      </c>
      <c r="BA1110">
        <v>295.5</v>
      </c>
      <c r="BB1110">
        <v>1575</v>
      </c>
    </row>
    <row r="1111" spans="1:54">
      <c r="A1111" t="s">
        <v>1965</v>
      </c>
      <c r="B1111" t="s">
        <v>1827</v>
      </c>
      <c r="C1111" s="1">
        <v>43726</v>
      </c>
      <c r="D1111">
        <v>11.9</v>
      </c>
      <c r="E1111">
        <v>47.505119999999998</v>
      </c>
      <c r="F1111">
        <v>2.5068900000000002E-2</v>
      </c>
      <c r="G1111">
        <v>4.7944750000000003</v>
      </c>
      <c r="H1111">
        <v>1.9009700000000001E-2</v>
      </c>
      <c r="I1111">
        <v>7.4391700000000005E-2</v>
      </c>
      <c r="J1111">
        <v>1.04983E-2</v>
      </c>
      <c r="K1111">
        <v>1.3288400000000001E-2</v>
      </c>
      <c r="L1111">
        <v>2.0304200000000001E-2</v>
      </c>
      <c r="M1111">
        <v>2.5742E-3</v>
      </c>
      <c r="N1111">
        <v>4.2279999999999998E-4</v>
      </c>
      <c r="O1111">
        <v>1.0013970000000001</v>
      </c>
      <c r="P1111">
        <v>1.6636000000000001E-3</v>
      </c>
      <c r="Q1111">
        <v>0.54453629999999997</v>
      </c>
      <c r="R1111">
        <v>9.3308000000000002E-3</v>
      </c>
      <c r="S1111">
        <v>3.0259000000000001E-2</v>
      </c>
      <c r="T1111">
        <v>5.8573000000000002E-3</v>
      </c>
      <c r="U1111">
        <v>7.7818999999999996E-3</v>
      </c>
      <c r="V1111">
        <v>1.8265E-3</v>
      </c>
      <c r="W1111">
        <v>3.3225900000000003E-2</v>
      </c>
      <c r="X1111">
        <v>2.6416999999999999E-3</v>
      </c>
      <c r="Y1111">
        <v>3.2707000000000001E-3</v>
      </c>
      <c r="Z1111">
        <v>1.348E-4</v>
      </c>
      <c r="AA1111">
        <v>98.401179999999997</v>
      </c>
      <c r="AB1111">
        <v>0.27323399999999998</v>
      </c>
      <c r="AC1111">
        <v>33.816189999999999</v>
      </c>
      <c r="AD1111">
        <v>0.16122310000000001</v>
      </c>
      <c r="AE1111">
        <v>0.1613919</v>
      </c>
      <c r="AF1111" s="2">
        <v>2.3972379999999998E-16</v>
      </c>
      <c r="AG1111" t="s">
        <v>1832</v>
      </c>
      <c r="AH1111">
        <v>1.9124000000000001E-3</v>
      </c>
      <c r="AI1111" s="2">
        <v>4.2123999999999998E-7</v>
      </c>
      <c r="AJ1111">
        <v>1.4918119999999999</v>
      </c>
      <c r="AK1111">
        <v>1.000143</v>
      </c>
      <c r="AL1111">
        <v>6.6699999999999995E-4</v>
      </c>
      <c r="AM1111" s="2">
        <v>5.0000000000000004E-6</v>
      </c>
      <c r="AN1111">
        <v>1.05E-4</v>
      </c>
      <c r="AO1111" s="2">
        <v>5.0000000000000004E-6</v>
      </c>
      <c r="AP1111">
        <v>2.7500000000000002E-4</v>
      </c>
      <c r="AQ1111" s="2">
        <v>1.9999999999999999E-6</v>
      </c>
      <c r="AR1111">
        <v>1.24E-2</v>
      </c>
      <c r="AS1111">
        <v>5.0000000000000002E-5</v>
      </c>
      <c r="AT1111">
        <v>1.2899999999999999E-4</v>
      </c>
      <c r="AU1111">
        <v>8.0000000000000007E-5</v>
      </c>
      <c r="AV1111">
        <v>1.7000000000000001E-4</v>
      </c>
      <c r="AW1111">
        <v>3.0000000000000001E-5</v>
      </c>
      <c r="AX1111">
        <v>1.24E-2</v>
      </c>
      <c r="AY1111">
        <v>263</v>
      </c>
      <c r="AZ1111" s="2">
        <v>5.4629999999999996E-10</v>
      </c>
      <c r="BA1111">
        <v>295.5</v>
      </c>
      <c r="BB1111">
        <v>1575</v>
      </c>
    </row>
    <row r="1112" spans="1:54">
      <c r="A1112" t="s">
        <v>1906</v>
      </c>
      <c r="B1112" t="s">
        <v>1827</v>
      </c>
      <c r="C1112" s="1">
        <v>43726</v>
      </c>
      <c r="D1112">
        <v>11.98333</v>
      </c>
      <c r="E1112">
        <v>28.482479999999999</v>
      </c>
      <c r="F1112">
        <v>2.8917499999999999E-2</v>
      </c>
      <c r="G1112">
        <v>3.530564</v>
      </c>
      <c r="H1112">
        <v>1.91396E-2</v>
      </c>
      <c r="I1112">
        <v>5.9726500000000002E-2</v>
      </c>
      <c r="J1112">
        <v>1.03248E-2</v>
      </c>
      <c r="K1112">
        <v>0.13374059999999999</v>
      </c>
      <c r="L1112">
        <v>2.7469400000000001E-2</v>
      </c>
      <c r="M1112">
        <v>2.5850000000000001E-3</v>
      </c>
      <c r="N1112">
        <v>3.86E-4</v>
      </c>
      <c r="O1112">
        <v>1.0013970000000001</v>
      </c>
      <c r="P1112">
        <v>1.6636000000000001E-3</v>
      </c>
      <c r="Q1112">
        <v>0.53979869999999996</v>
      </c>
      <c r="R1112">
        <v>8.7492999999999998E-3</v>
      </c>
      <c r="S1112">
        <v>3.0259000000000001E-2</v>
      </c>
      <c r="T1112">
        <v>5.8573000000000002E-3</v>
      </c>
      <c r="U1112">
        <v>7.7818999999999996E-3</v>
      </c>
      <c r="V1112">
        <v>1.8265E-3</v>
      </c>
      <c r="W1112">
        <v>3.3225900000000003E-2</v>
      </c>
      <c r="X1112">
        <v>2.6416999999999999E-3</v>
      </c>
      <c r="Y1112">
        <v>3.2707000000000001E-3</v>
      </c>
      <c r="Z1112">
        <v>1.348E-4</v>
      </c>
      <c r="AA1112">
        <v>97.356549999999999</v>
      </c>
      <c r="AB1112">
        <v>0.42487999999999998</v>
      </c>
      <c r="AC1112">
        <v>27.29035</v>
      </c>
      <c r="AD1112">
        <v>0.18650949999999999</v>
      </c>
      <c r="AE1112">
        <v>0.18660489999999999</v>
      </c>
      <c r="AF1112" s="2">
        <v>1.7652820000000001E-16</v>
      </c>
      <c r="AG1112" t="s">
        <v>1832</v>
      </c>
      <c r="AH1112">
        <v>1.9124000000000001E-3</v>
      </c>
      <c r="AI1112" s="2">
        <v>4.2123999999999998E-7</v>
      </c>
      <c r="AJ1112">
        <v>1.491933</v>
      </c>
      <c r="AK1112">
        <v>1.000143</v>
      </c>
      <c r="AL1112">
        <v>6.6699999999999995E-4</v>
      </c>
      <c r="AM1112" s="2">
        <v>5.0000000000000004E-6</v>
      </c>
      <c r="AN1112">
        <v>1.05E-4</v>
      </c>
      <c r="AO1112" s="2">
        <v>5.0000000000000004E-6</v>
      </c>
      <c r="AP1112">
        <v>2.7500000000000002E-4</v>
      </c>
      <c r="AQ1112" s="2">
        <v>1.9999999999999999E-6</v>
      </c>
      <c r="AR1112">
        <v>1.24E-2</v>
      </c>
      <c r="AS1112">
        <v>5.0000000000000002E-5</v>
      </c>
      <c r="AT1112">
        <v>1.2899999999999999E-4</v>
      </c>
      <c r="AU1112">
        <v>8.0000000000000007E-5</v>
      </c>
      <c r="AV1112">
        <v>1.7000000000000001E-4</v>
      </c>
      <c r="AW1112">
        <v>3.0000000000000001E-5</v>
      </c>
      <c r="AX1112">
        <v>1.24E-2</v>
      </c>
      <c r="AY1112">
        <v>263</v>
      </c>
      <c r="AZ1112" s="2">
        <v>5.4629999999999996E-10</v>
      </c>
      <c r="BA1112">
        <v>295.5</v>
      </c>
      <c r="BB1112">
        <v>1575</v>
      </c>
    </row>
    <row r="1113" spans="1:54">
      <c r="A1113" t="s">
        <v>1853</v>
      </c>
      <c r="B1113" t="s">
        <v>1827</v>
      </c>
      <c r="C1113" s="1">
        <v>43726</v>
      </c>
      <c r="D1113">
        <v>12.08333</v>
      </c>
      <c r="E1113">
        <v>18.832339999999999</v>
      </c>
      <c r="F1113">
        <v>1.9810700000000001E-2</v>
      </c>
      <c r="G1113">
        <v>3.463565</v>
      </c>
      <c r="H1113">
        <v>2.11118E-2</v>
      </c>
      <c r="I1113">
        <v>5.4351799999999999E-2</v>
      </c>
      <c r="J1113">
        <v>8.8739000000000005E-3</v>
      </c>
      <c r="K1113">
        <v>6.4942299999999994E-2</v>
      </c>
      <c r="L1113">
        <v>2.3631200000000002E-2</v>
      </c>
      <c r="M1113">
        <v>2.0417999999999999E-3</v>
      </c>
      <c r="N1113">
        <v>3.901E-4</v>
      </c>
      <c r="O1113">
        <v>1.0013970000000001</v>
      </c>
      <c r="P1113">
        <v>1.6636000000000001E-3</v>
      </c>
      <c r="Q1113">
        <v>0.53515500000000005</v>
      </c>
      <c r="R1113">
        <v>8.2947999999999997E-3</v>
      </c>
      <c r="S1113">
        <v>3.0259000000000001E-2</v>
      </c>
      <c r="T1113">
        <v>5.8573000000000002E-3</v>
      </c>
      <c r="U1113">
        <v>7.7818999999999996E-3</v>
      </c>
      <c r="V1113">
        <v>1.8265E-3</v>
      </c>
      <c r="W1113">
        <v>3.3225900000000003E-2</v>
      </c>
      <c r="X1113">
        <v>2.6416999999999999E-3</v>
      </c>
      <c r="Y1113">
        <v>3.2707000000000001E-3</v>
      </c>
      <c r="Z1113">
        <v>1.348E-4</v>
      </c>
      <c r="AA1113">
        <v>96.824439999999996</v>
      </c>
      <c r="AB1113">
        <v>0.62945399999999996</v>
      </c>
      <c r="AC1113">
        <v>18.337140000000002</v>
      </c>
      <c r="AD1113">
        <v>0.1614662</v>
      </c>
      <c r="AE1113">
        <v>0.1615162</v>
      </c>
      <c r="AF1113" s="2">
        <v>1.7317819999999999E-16</v>
      </c>
      <c r="AG1113" t="s">
        <v>1832</v>
      </c>
      <c r="AH1113">
        <v>1.9124000000000001E-3</v>
      </c>
      <c r="AI1113" s="2">
        <v>4.2123999999999998E-7</v>
      </c>
      <c r="AJ1113">
        <v>1.492051</v>
      </c>
      <c r="AK1113">
        <v>1.000143</v>
      </c>
      <c r="AL1113">
        <v>6.6699999999999995E-4</v>
      </c>
      <c r="AM1113" s="2">
        <v>5.0000000000000004E-6</v>
      </c>
      <c r="AN1113">
        <v>1.05E-4</v>
      </c>
      <c r="AO1113" s="2">
        <v>5.0000000000000004E-6</v>
      </c>
      <c r="AP1113">
        <v>2.7500000000000002E-4</v>
      </c>
      <c r="AQ1113" s="2">
        <v>1.9999999999999999E-6</v>
      </c>
      <c r="AR1113">
        <v>1.24E-2</v>
      </c>
      <c r="AS1113">
        <v>5.0000000000000002E-5</v>
      </c>
      <c r="AT1113">
        <v>1.2899999999999999E-4</v>
      </c>
      <c r="AU1113">
        <v>8.0000000000000007E-5</v>
      </c>
      <c r="AV1113">
        <v>1.7000000000000001E-4</v>
      </c>
      <c r="AW1113">
        <v>3.0000000000000001E-5</v>
      </c>
      <c r="AX1113">
        <v>1.24E-2</v>
      </c>
      <c r="AY1113">
        <v>263</v>
      </c>
      <c r="AZ1113" s="2">
        <v>5.4629999999999996E-10</v>
      </c>
      <c r="BA1113">
        <v>295.5</v>
      </c>
      <c r="BB1113">
        <v>1575</v>
      </c>
    </row>
    <row r="1114" spans="1:54">
      <c r="A1114" t="s">
        <v>1902</v>
      </c>
      <c r="B1114" t="s">
        <v>1827</v>
      </c>
      <c r="C1114" s="1">
        <v>43726</v>
      </c>
      <c r="D1114">
        <v>12.18333</v>
      </c>
      <c r="E1114">
        <v>22.40436</v>
      </c>
      <c r="F1114">
        <v>2.14874E-2</v>
      </c>
      <c r="G1114">
        <v>2.7901980000000002</v>
      </c>
      <c r="H1114">
        <v>2.26283E-2</v>
      </c>
      <c r="I1114">
        <v>4.79382E-2</v>
      </c>
      <c r="J1114">
        <v>9.0810000000000005E-3</v>
      </c>
      <c r="K1114">
        <v>1.0611600000000001E-2</v>
      </c>
      <c r="L1114">
        <v>2.5872200000000001E-2</v>
      </c>
      <c r="M1114">
        <v>2.8647999999999998E-3</v>
      </c>
      <c r="N1114">
        <v>4.2769999999999999E-4</v>
      </c>
      <c r="O1114">
        <v>1.0013970000000001</v>
      </c>
      <c r="P1114">
        <v>1.6636000000000001E-3</v>
      </c>
      <c r="Q1114">
        <v>0.53051139999999997</v>
      </c>
      <c r="R1114">
        <v>7.9743000000000001E-3</v>
      </c>
      <c r="S1114">
        <v>3.0259000000000001E-2</v>
      </c>
      <c r="T1114">
        <v>5.8573000000000002E-3</v>
      </c>
      <c r="U1114">
        <v>7.7818999999999996E-3</v>
      </c>
      <c r="V1114">
        <v>1.8265E-3</v>
      </c>
      <c r="W1114">
        <v>3.3225900000000003E-2</v>
      </c>
      <c r="X1114">
        <v>2.6416999999999999E-3</v>
      </c>
      <c r="Y1114">
        <v>3.2707000000000001E-3</v>
      </c>
      <c r="Z1114">
        <v>1.348E-4</v>
      </c>
      <c r="AA1114">
        <v>96.225669999999994</v>
      </c>
      <c r="AB1114">
        <v>0.579627</v>
      </c>
      <c r="AC1114">
        <v>26.849799999999998</v>
      </c>
      <c r="AD1114">
        <v>0.26805499999999999</v>
      </c>
      <c r="AE1114">
        <v>0.2681192</v>
      </c>
      <c r="AF1114" s="2">
        <v>1.3950989999999999E-16</v>
      </c>
      <c r="AG1114" t="s">
        <v>1832</v>
      </c>
      <c r="AH1114">
        <v>1.9124000000000001E-3</v>
      </c>
      <c r="AI1114" s="2">
        <v>4.2123999999999998E-7</v>
      </c>
      <c r="AJ1114">
        <v>1.4921690000000001</v>
      </c>
      <c r="AK1114">
        <v>1.000143</v>
      </c>
      <c r="AL1114">
        <v>6.6699999999999995E-4</v>
      </c>
      <c r="AM1114" s="2">
        <v>5.0000000000000004E-6</v>
      </c>
      <c r="AN1114">
        <v>1.05E-4</v>
      </c>
      <c r="AO1114" s="2">
        <v>5.0000000000000004E-6</v>
      </c>
      <c r="AP1114">
        <v>2.7500000000000002E-4</v>
      </c>
      <c r="AQ1114" s="2">
        <v>1.9999999999999999E-6</v>
      </c>
      <c r="AR1114">
        <v>1.24E-2</v>
      </c>
      <c r="AS1114">
        <v>5.0000000000000002E-5</v>
      </c>
      <c r="AT1114">
        <v>1.2899999999999999E-4</v>
      </c>
      <c r="AU1114">
        <v>8.0000000000000007E-5</v>
      </c>
      <c r="AV1114">
        <v>1.7000000000000001E-4</v>
      </c>
      <c r="AW1114">
        <v>3.0000000000000001E-5</v>
      </c>
      <c r="AX1114">
        <v>1.24E-2</v>
      </c>
      <c r="AY1114">
        <v>263</v>
      </c>
      <c r="AZ1114" s="2">
        <v>5.4629999999999996E-10</v>
      </c>
      <c r="BA1114">
        <v>295.5</v>
      </c>
      <c r="BB1114">
        <v>1575</v>
      </c>
    </row>
    <row r="1115" spans="1:54">
      <c r="A1115" t="s">
        <v>2012</v>
      </c>
      <c r="B1115" t="s">
        <v>1827</v>
      </c>
      <c r="C1115" s="1">
        <v>43726</v>
      </c>
      <c r="D1115">
        <v>12.283329999999999</v>
      </c>
      <c r="E1115">
        <v>45.587499999999999</v>
      </c>
      <c r="F1115">
        <v>2.4071100000000002E-2</v>
      </c>
      <c r="G1115">
        <v>3.9003320000000001</v>
      </c>
      <c r="H1115">
        <v>2.1918699999999999E-2</v>
      </c>
      <c r="I1115">
        <v>5.6901800000000002E-2</v>
      </c>
      <c r="J1115">
        <v>8.6922000000000006E-3</v>
      </c>
      <c r="K1115">
        <v>5.4875000000000002E-3</v>
      </c>
      <c r="L1115">
        <v>2.81567E-2</v>
      </c>
      <c r="M1115">
        <v>2.2981E-3</v>
      </c>
      <c r="N1115">
        <v>3.8079999999999999E-4</v>
      </c>
      <c r="O1115">
        <v>1.0013970000000001</v>
      </c>
      <c r="P1115">
        <v>1.6636000000000001E-3</v>
      </c>
      <c r="Q1115">
        <v>0.52596169999999998</v>
      </c>
      <c r="R1115">
        <v>7.8063000000000004E-3</v>
      </c>
      <c r="S1115">
        <v>3.0259000000000001E-2</v>
      </c>
      <c r="T1115">
        <v>5.8573000000000002E-3</v>
      </c>
      <c r="U1115">
        <v>7.7818999999999996E-3</v>
      </c>
      <c r="V1115">
        <v>1.8265E-3</v>
      </c>
      <c r="W1115">
        <v>3.3225900000000003E-2</v>
      </c>
      <c r="X1115">
        <v>2.6416999999999999E-3</v>
      </c>
      <c r="Y1115">
        <v>3.2707000000000001E-3</v>
      </c>
      <c r="Z1115">
        <v>1.348E-4</v>
      </c>
      <c r="AA1115">
        <v>98.511380000000003</v>
      </c>
      <c r="AB1115">
        <v>0.25778259999999997</v>
      </c>
      <c r="AC1115">
        <v>39.869019999999999</v>
      </c>
      <c r="AD1115">
        <v>0.24359729999999999</v>
      </c>
      <c r="AE1115">
        <v>0.2437521</v>
      </c>
      <c r="AF1115" s="2">
        <v>1.9501660000000001E-16</v>
      </c>
      <c r="AG1115" t="s">
        <v>1832</v>
      </c>
      <c r="AH1115">
        <v>1.9124000000000001E-3</v>
      </c>
      <c r="AI1115" s="2">
        <v>4.2123999999999998E-7</v>
      </c>
      <c r="AJ1115">
        <v>1.4922839999999999</v>
      </c>
      <c r="AK1115">
        <v>1.000143</v>
      </c>
      <c r="AL1115">
        <v>6.6699999999999995E-4</v>
      </c>
      <c r="AM1115" s="2">
        <v>5.0000000000000004E-6</v>
      </c>
      <c r="AN1115">
        <v>1.05E-4</v>
      </c>
      <c r="AO1115" s="2">
        <v>5.0000000000000004E-6</v>
      </c>
      <c r="AP1115">
        <v>2.7500000000000002E-4</v>
      </c>
      <c r="AQ1115" s="2">
        <v>1.9999999999999999E-6</v>
      </c>
      <c r="AR1115">
        <v>1.24E-2</v>
      </c>
      <c r="AS1115">
        <v>5.0000000000000002E-5</v>
      </c>
      <c r="AT1115">
        <v>1.2899999999999999E-4</v>
      </c>
      <c r="AU1115">
        <v>8.0000000000000007E-5</v>
      </c>
      <c r="AV1115">
        <v>1.7000000000000001E-4</v>
      </c>
      <c r="AW1115">
        <v>3.0000000000000001E-5</v>
      </c>
      <c r="AX1115">
        <v>1.24E-2</v>
      </c>
      <c r="AY1115">
        <v>263</v>
      </c>
      <c r="AZ1115" s="2">
        <v>5.4629999999999996E-10</v>
      </c>
      <c r="BA1115">
        <v>295.5</v>
      </c>
      <c r="BB1115">
        <v>1575</v>
      </c>
    </row>
    <row r="1116" spans="1:54">
      <c r="A1116" t="s">
        <v>1924</v>
      </c>
      <c r="B1116" t="s">
        <v>1827</v>
      </c>
      <c r="C1116" s="1">
        <v>43726</v>
      </c>
      <c r="D1116">
        <v>12.366669999999999</v>
      </c>
      <c r="E1116">
        <v>32.008659999999999</v>
      </c>
      <c r="F1116">
        <v>2.2233800000000001E-2</v>
      </c>
      <c r="G1116">
        <v>3.6838649999999999</v>
      </c>
      <c r="H1116">
        <v>2.0694400000000002E-2</v>
      </c>
      <c r="I1116">
        <v>6.9519600000000001E-2</v>
      </c>
      <c r="J1116">
        <v>9.3048999999999996E-3</v>
      </c>
      <c r="K1116">
        <v>1.17962E-2</v>
      </c>
      <c r="L1116">
        <v>3.2667500000000002E-2</v>
      </c>
      <c r="M1116">
        <v>2.6067E-3</v>
      </c>
      <c r="N1116">
        <v>4.2269999999999997E-4</v>
      </c>
      <c r="O1116">
        <v>1.0013970000000001</v>
      </c>
      <c r="P1116">
        <v>1.6636000000000001E-3</v>
      </c>
      <c r="Q1116">
        <v>0.52138510000000005</v>
      </c>
      <c r="R1116">
        <v>7.7926000000000002E-3</v>
      </c>
      <c r="S1116">
        <v>3.0259000000000001E-2</v>
      </c>
      <c r="T1116">
        <v>5.8573000000000002E-3</v>
      </c>
      <c r="U1116">
        <v>7.7818999999999996E-3</v>
      </c>
      <c r="V1116">
        <v>1.8265E-3</v>
      </c>
      <c r="W1116">
        <v>3.3225900000000003E-2</v>
      </c>
      <c r="X1116">
        <v>2.6416999999999999E-3</v>
      </c>
      <c r="Y1116">
        <v>3.2707000000000001E-3</v>
      </c>
      <c r="Z1116">
        <v>1.348E-4</v>
      </c>
      <c r="AA1116">
        <v>97.597040000000007</v>
      </c>
      <c r="AB1116">
        <v>0.402227</v>
      </c>
      <c r="AC1116">
        <v>29.447230000000001</v>
      </c>
      <c r="AD1116">
        <v>0.20251669999999999</v>
      </c>
      <c r="AE1116">
        <v>0.20261889999999999</v>
      </c>
      <c r="AF1116" s="2">
        <v>1.8419329999999999E-16</v>
      </c>
      <c r="AG1116" t="s">
        <v>1832</v>
      </c>
      <c r="AH1116">
        <v>1.9124000000000001E-3</v>
      </c>
      <c r="AI1116" s="2">
        <v>4.2123999999999998E-7</v>
      </c>
      <c r="AJ1116">
        <v>1.4924010000000001</v>
      </c>
      <c r="AK1116">
        <v>1.000143</v>
      </c>
      <c r="AL1116">
        <v>6.6699999999999995E-4</v>
      </c>
      <c r="AM1116" s="2">
        <v>5.0000000000000004E-6</v>
      </c>
      <c r="AN1116">
        <v>1.05E-4</v>
      </c>
      <c r="AO1116" s="2">
        <v>5.0000000000000004E-6</v>
      </c>
      <c r="AP1116">
        <v>2.7500000000000002E-4</v>
      </c>
      <c r="AQ1116" s="2">
        <v>1.9999999999999999E-6</v>
      </c>
      <c r="AR1116">
        <v>1.24E-2</v>
      </c>
      <c r="AS1116">
        <v>5.0000000000000002E-5</v>
      </c>
      <c r="AT1116">
        <v>1.2899999999999999E-4</v>
      </c>
      <c r="AU1116">
        <v>8.0000000000000007E-5</v>
      </c>
      <c r="AV1116">
        <v>1.7000000000000001E-4</v>
      </c>
      <c r="AW1116">
        <v>3.0000000000000001E-5</v>
      </c>
      <c r="AX1116">
        <v>1.24E-2</v>
      </c>
      <c r="AY1116">
        <v>263</v>
      </c>
      <c r="AZ1116" s="2">
        <v>5.4629999999999996E-10</v>
      </c>
      <c r="BA1116">
        <v>295.5</v>
      </c>
      <c r="BB1116">
        <v>1575</v>
      </c>
    </row>
    <row r="1117" spans="1:54">
      <c r="A1117" t="s">
        <v>1983</v>
      </c>
      <c r="B1117" t="s">
        <v>1827</v>
      </c>
      <c r="C1117" s="1">
        <v>43726</v>
      </c>
      <c r="D1117">
        <v>12.466670000000001</v>
      </c>
      <c r="E1117">
        <v>51.246409999999997</v>
      </c>
      <c r="F1117">
        <v>2.2260200000000001E-2</v>
      </c>
      <c r="G1117">
        <v>5.0105459999999997</v>
      </c>
      <c r="H1117">
        <v>2.0320700000000001E-2</v>
      </c>
      <c r="I1117">
        <v>8.9153700000000002E-2</v>
      </c>
      <c r="J1117">
        <v>8.4183000000000001E-3</v>
      </c>
      <c r="K1117">
        <v>3.9015099999999997E-2</v>
      </c>
      <c r="L1117">
        <v>2.5967799999999999E-2</v>
      </c>
      <c r="M1117">
        <v>3.2358E-3</v>
      </c>
      <c r="N1117">
        <v>3.9070000000000001E-4</v>
      </c>
      <c r="O1117">
        <v>1.0013970000000001</v>
      </c>
      <c r="P1117">
        <v>1.6636000000000001E-3</v>
      </c>
      <c r="Q1117">
        <v>0.51671460000000002</v>
      </c>
      <c r="R1117">
        <v>7.9398999999999997E-3</v>
      </c>
      <c r="S1117">
        <v>3.0259000000000001E-2</v>
      </c>
      <c r="T1117">
        <v>5.8573000000000002E-3</v>
      </c>
      <c r="U1117">
        <v>7.7818999999999996E-3</v>
      </c>
      <c r="V1117">
        <v>1.8265E-3</v>
      </c>
      <c r="W1117">
        <v>3.3225900000000003E-2</v>
      </c>
      <c r="X1117">
        <v>2.6416999999999999E-3</v>
      </c>
      <c r="Y1117">
        <v>3.2707000000000001E-3</v>
      </c>
      <c r="Z1117">
        <v>1.348E-4</v>
      </c>
      <c r="AA1117">
        <v>98.140659999999997</v>
      </c>
      <c r="AB1117">
        <v>0.23340330000000001</v>
      </c>
      <c r="AC1117">
        <v>34.804569999999998</v>
      </c>
      <c r="AD1117">
        <v>0.1613984</v>
      </c>
      <c r="AE1117">
        <v>0.1615769</v>
      </c>
      <c r="AF1117" s="2">
        <v>2.5052729999999999E-16</v>
      </c>
      <c r="AG1117" t="s">
        <v>1832</v>
      </c>
      <c r="AH1117">
        <v>1.9124000000000001E-3</v>
      </c>
      <c r="AI1117" s="2">
        <v>4.2123999999999998E-7</v>
      </c>
      <c r="AJ1117">
        <v>1.4925189999999999</v>
      </c>
      <c r="AK1117">
        <v>1.000143</v>
      </c>
      <c r="AL1117">
        <v>6.6699999999999995E-4</v>
      </c>
      <c r="AM1117" s="2">
        <v>5.0000000000000004E-6</v>
      </c>
      <c r="AN1117">
        <v>1.05E-4</v>
      </c>
      <c r="AO1117" s="2">
        <v>5.0000000000000004E-6</v>
      </c>
      <c r="AP1117">
        <v>2.7500000000000002E-4</v>
      </c>
      <c r="AQ1117" s="2">
        <v>1.9999999999999999E-6</v>
      </c>
      <c r="AR1117">
        <v>1.24E-2</v>
      </c>
      <c r="AS1117">
        <v>5.0000000000000002E-5</v>
      </c>
      <c r="AT1117">
        <v>1.2899999999999999E-4</v>
      </c>
      <c r="AU1117">
        <v>8.0000000000000007E-5</v>
      </c>
      <c r="AV1117">
        <v>1.7000000000000001E-4</v>
      </c>
      <c r="AW1117">
        <v>3.0000000000000001E-5</v>
      </c>
      <c r="AX1117">
        <v>1.24E-2</v>
      </c>
      <c r="AY1117">
        <v>263</v>
      </c>
      <c r="AZ1117" s="2">
        <v>5.4629999999999996E-10</v>
      </c>
      <c r="BA1117">
        <v>295.5</v>
      </c>
      <c r="BB1117">
        <v>1575</v>
      </c>
    </row>
    <row r="1118" spans="1:54">
      <c r="A1118" t="s">
        <v>1897</v>
      </c>
      <c r="B1118" t="s">
        <v>1827</v>
      </c>
      <c r="C1118" s="1">
        <v>43726</v>
      </c>
      <c r="D1118">
        <v>12.56667</v>
      </c>
      <c r="E1118">
        <v>20.10398</v>
      </c>
      <c r="F1118">
        <v>2.4240000000000001E-2</v>
      </c>
      <c r="G1118">
        <v>2.5127459999999999</v>
      </c>
      <c r="H1118">
        <v>2.0787199999999999E-2</v>
      </c>
      <c r="I1118">
        <v>3.6709499999999999E-2</v>
      </c>
      <c r="J1118">
        <v>9.0746999999999998E-3</v>
      </c>
      <c r="K1118">
        <v>2.5449599999999999E-2</v>
      </c>
      <c r="L1118">
        <v>2.3662900000000001E-2</v>
      </c>
      <c r="M1118">
        <v>2.7556999999999998E-3</v>
      </c>
      <c r="N1118">
        <v>3.6200000000000002E-4</v>
      </c>
      <c r="O1118">
        <v>1.0013970000000001</v>
      </c>
      <c r="P1118">
        <v>1.6636000000000001E-3</v>
      </c>
      <c r="Q1118">
        <v>0.51201730000000001</v>
      </c>
      <c r="R1118">
        <v>8.2436000000000002E-3</v>
      </c>
      <c r="S1118">
        <v>3.0259000000000001E-2</v>
      </c>
      <c r="T1118">
        <v>5.8573000000000002E-3</v>
      </c>
      <c r="U1118">
        <v>7.7818999999999996E-3</v>
      </c>
      <c r="V1118">
        <v>1.8265E-3</v>
      </c>
      <c r="W1118">
        <v>3.3225900000000003E-2</v>
      </c>
      <c r="X1118">
        <v>2.6416999999999999E-3</v>
      </c>
      <c r="Y1118">
        <v>3.2707000000000001E-3</v>
      </c>
      <c r="Z1118">
        <v>1.348E-4</v>
      </c>
      <c r="AA1118">
        <v>95.959760000000003</v>
      </c>
      <c r="AB1118">
        <v>0.55784800000000001</v>
      </c>
      <c r="AC1118">
        <v>26.680689999999998</v>
      </c>
      <c r="AD1118">
        <v>0.2659106</v>
      </c>
      <c r="AE1118">
        <v>0.26597460000000001</v>
      </c>
      <c r="AF1118" s="2">
        <v>1.256373E-16</v>
      </c>
      <c r="AG1118" t="s">
        <v>1832</v>
      </c>
      <c r="AH1118">
        <v>1.9124000000000001E-3</v>
      </c>
      <c r="AI1118" s="2">
        <v>4.2123999999999998E-7</v>
      </c>
      <c r="AJ1118">
        <v>1.492639</v>
      </c>
      <c r="AK1118">
        <v>1.000143</v>
      </c>
      <c r="AL1118">
        <v>6.6699999999999995E-4</v>
      </c>
      <c r="AM1118" s="2">
        <v>5.0000000000000004E-6</v>
      </c>
      <c r="AN1118">
        <v>1.05E-4</v>
      </c>
      <c r="AO1118" s="2">
        <v>5.0000000000000004E-6</v>
      </c>
      <c r="AP1118">
        <v>2.7500000000000002E-4</v>
      </c>
      <c r="AQ1118" s="2">
        <v>1.9999999999999999E-6</v>
      </c>
      <c r="AR1118">
        <v>1.24E-2</v>
      </c>
      <c r="AS1118">
        <v>5.0000000000000002E-5</v>
      </c>
      <c r="AT1118">
        <v>1.2899999999999999E-4</v>
      </c>
      <c r="AU1118">
        <v>8.0000000000000007E-5</v>
      </c>
      <c r="AV1118">
        <v>1.7000000000000001E-4</v>
      </c>
      <c r="AW1118">
        <v>3.0000000000000001E-5</v>
      </c>
      <c r="AX1118">
        <v>1.24E-2</v>
      </c>
      <c r="AY1118">
        <v>263</v>
      </c>
      <c r="AZ1118" s="2">
        <v>5.4629999999999996E-10</v>
      </c>
      <c r="BA1118">
        <v>295.5</v>
      </c>
      <c r="BB1118">
        <v>1575</v>
      </c>
    </row>
    <row r="1119" spans="1:54">
      <c r="A1119" t="s">
        <v>1971</v>
      </c>
      <c r="B1119" t="s">
        <v>1827</v>
      </c>
      <c r="C1119" s="1">
        <v>43726</v>
      </c>
      <c r="D1119">
        <v>13.133330000000001</v>
      </c>
      <c r="E1119">
        <v>86.690510000000003</v>
      </c>
      <c r="F1119">
        <v>2.8842900000000001E-2</v>
      </c>
      <c r="G1119">
        <v>8.7006189999999997</v>
      </c>
      <c r="H1119">
        <v>2.3037599999999998E-2</v>
      </c>
      <c r="I1119">
        <v>0.11589000000000001</v>
      </c>
      <c r="J1119">
        <v>8.796E-3</v>
      </c>
      <c r="K1119">
        <v>0.76677930000000005</v>
      </c>
      <c r="L1119">
        <v>2.6204000000000002E-2</v>
      </c>
      <c r="M1119">
        <v>2.6722E-3</v>
      </c>
      <c r="N1119">
        <v>3.746E-4</v>
      </c>
      <c r="O1119">
        <v>1.0013970000000001</v>
      </c>
      <c r="P1119">
        <v>1.6636000000000001E-3</v>
      </c>
      <c r="Q1119">
        <v>0.48643979999999998</v>
      </c>
      <c r="R1119">
        <v>1.0482E-2</v>
      </c>
      <c r="S1119">
        <v>3.0259000000000001E-2</v>
      </c>
      <c r="T1119">
        <v>5.8573000000000002E-3</v>
      </c>
      <c r="U1119">
        <v>7.7818999999999996E-3</v>
      </c>
      <c r="V1119">
        <v>1.8265E-3</v>
      </c>
      <c r="W1119">
        <v>3.3225900000000003E-2</v>
      </c>
      <c r="X1119">
        <v>2.6416999999999999E-3</v>
      </c>
      <c r="Y1119">
        <v>3.2707000000000001E-3</v>
      </c>
      <c r="Z1119">
        <v>1.348E-4</v>
      </c>
      <c r="AA1119">
        <v>99.16095</v>
      </c>
      <c r="AB1119">
        <v>0.13603460000000001</v>
      </c>
      <c r="AC1119">
        <v>34.265599999999999</v>
      </c>
      <c r="AD1119">
        <v>0.1006078</v>
      </c>
      <c r="AE1119">
        <v>0.1008853</v>
      </c>
      <c r="AF1119" s="2">
        <v>4.3503100000000001E-16</v>
      </c>
      <c r="AG1119" t="s">
        <v>1832</v>
      </c>
      <c r="AH1119">
        <v>1.9124000000000001E-3</v>
      </c>
      <c r="AI1119" s="2">
        <v>4.2123999999999998E-7</v>
      </c>
      <c r="AJ1119">
        <v>1.4933320000000001</v>
      </c>
      <c r="AK1119">
        <v>1.0001439999999999</v>
      </c>
      <c r="AL1119">
        <v>6.6699999999999995E-4</v>
      </c>
      <c r="AM1119" s="2">
        <v>5.0000000000000004E-6</v>
      </c>
      <c r="AN1119">
        <v>1.05E-4</v>
      </c>
      <c r="AO1119" s="2">
        <v>5.0000000000000004E-6</v>
      </c>
      <c r="AP1119">
        <v>2.7500000000000002E-4</v>
      </c>
      <c r="AQ1119" s="2">
        <v>1.9999999999999999E-6</v>
      </c>
      <c r="AR1119">
        <v>1.24E-2</v>
      </c>
      <c r="AS1119">
        <v>5.0000000000000002E-5</v>
      </c>
      <c r="AT1119">
        <v>1.2899999999999999E-4</v>
      </c>
      <c r="AU1119">
        <v>8.0000000000000007E-5</v>
      </c>
      <c r="AV1119">
        <v>1.7000000000000001E-4</v>
      </c>
      <c r="AW1119">
        <v>3.0000000000000001E-5</v>
      </c>
      <c r="AX1119">
        <v>1.24E-2</v>
      </c>
      <c r="AY1119">
        <v>263</v>
      </c>
      <c r="AZ1119" s="2">
        <v>5.4629999999999996E-10</v>
      </c>
      <c r="BA1119">
        <v>295.5</v>
      </c>
      <c r="BB1119">
        <v>1575</v>
      </c>
    </row>
    <row r="1120" spans="1:54">
      <c r="A1120" t="s">
        <v>1936</v>
      </c>
      <c r="B1120" t="s">
        <v>1827</v>
      </c>
      <c r="C1120" s="1">
        <v>43726</v>
      </c>
      <c r="D1120">
        <v>13.23333</v>
      </c>
      <c r="E1120">
        <v>68.570250000000001</v>
      </c>
      <c r="F1120">
        <v>2.99128E-2</v>
      </c>
      <c r="G1120">
        <v>7.5944609999999999</v>
      </c>
      <c r="H1120">
        <v>2.4981199999999999E-2</v>
      </c>
      <c r="I1120">
        <v>0.100853</v>
      </c>
      <c r="J1120">
        <v>1.06246E-2</v>
      </c>
      <c r="K1120">
        <v>2.406793</v>
      </c>
      <c r="L1120">
        <v>3.1433599999999999E-2</v>
      </c>
      <c r="M1120">
        <v>4.7218E-3</v>
      </c>
      <c r="N1120">
        <v>4.6190000000000001E-4</v>
      </c>
      <c r="O1120">
        <v>1.0013970000000001</v>
      </c>
      <c r="P1120">
        <v>1.6636000000000001E-3</v>
      </c>
      <c r="Q1120">
        <v>0.48330240000000002</v>
      </c>
      <c r="R1120">
        <v>9.6176999999999999E-3</v>
      </c>
      <c r="S1120">
        <v>3.0259000000000001E-2</v>
      </c>
      <c r="T1120">
        <v>5.8573000000000002E-3</v>
      </c>
      <c r="U1120">
        <v>7.7818999999999996E-3</v>
      </c>
      <c r="V1120">
        <v>1.8265E-3</v>
      </c>
      <c r="W1120">
        <v>3.3225900000000003E-2</v>
      </c>
      <c r="X1120">
        <v>2.6416999999999999E-3</v>
      </c>
      <c r="Y1120">
        <v>3.2707000000000001E-3</v>
      </c>
      <c r="Z1120">
        <v>1.348E-4</v>
      </c>
      <c r="AA1120">
        <v>98.250290000000007</v>
      </c>
      <c r="AB1120">
        <v>0.2083014</v>
      </c>
      <c r="AC1120">
        <v>30.79973</v>
      </c>
      <c r="AD1120">
        <v>0.1188005</v>
      </c>
      <c r="AE1120">
        <v>0.1189909</v>
      </c>
      <c r="AF1120" s="2">
        <v>3.7972299999999999E-16</v>
      </c>
      <c r="AG1120" t="s">
        <v>1832</v>
      </c>
      <c r="AH1120">
        <v>1.9124000000000001E-3</v>
      </c>
      <c r="AI1120" s="2">
        <v>4.2123999999999998E-7</v>
      </c>
      <c r="AJ1120">
        <v>1.49346</v>
      </c>
      <c r="AK1120">
        <v>1.0001439999999999</v>
      </c>
      <c r="AL1120">
        <v>6.6699999999999995E-4</v>
      </c>
      <c r="AM1120" s="2">
        <v>5.0000000000000004E-6</v>
      </c>
      <c r="AN1120">
        <v>1.05E-4</v>
      </c>
      <c r="AO1120" s="2">
        <v>5.0000000000000004E-6</v>
      </c>
      <c r="AP1120">
        <v>2.7500000000000002E-4</v>
      </c>
      <c r="AQ1120" s="2">
        <v>1.9999999999999999E-6</v>
      </c>
      <c r="AR1120">
        <v>1.24E-2</v>
      </c>
      <c r="AS1120">
        <v>5.0000000000000002E-5</v>
      </c>
      <c r="AT1120">
        <v>1.2899999999999999E-4</v>
      </c>
      <c r="AU1120">
        <v>8.0000000000000007E-5</v>
      </c>
      <c r="AV1120">
        <v>1.7000000000000001E-4</v>
      </c>
      <c r="AW1120">
        <v>3.0000000000000001E-5</v>
      </c>
      <c r="AX1120">
        <v>1.24E-2</v>
      </c>
      <c r="AY1120">
        <v>263</v>
      </c>
      <c r="AZ1120" s="2">
        <v>5.4629999999999996E-10</v>
      </c>
      <c r="BA1120">
        <v>295.5</v>
      </c>
      <c r="BB1120">
        <v>1575</v>
      </c>
    </row>
    <row r="1121" spans="1:54">
      <c r="A1121" t="s">
        <v>1954</v>
      </c>
      <c r="B1121" t="s">
        <v>1827</v>
      </c>
      <c r="C1121" s="1">
        <v>43726</v>
      </c>
      <c r="D1121">
        <v>13.33333</v>
      </c>
      <c r="E1121">
        <v>62.901040000000002</v>
      </c>
      <c r="F1121">
        <v>4.8475499999999998E-2</v>
      </c>
      <c r="G1121">
        <v>6.5991499999999998</v>
      </c>
      <c r="H1121">
        <v>3.6599899999999998E-2</v>
      </c>
      <c r="I1121">
        <v>8.9699500000000001E-2</v>
      </c>
      <c r="J1121">
        <v>1.41277E-2</v>
      </c>
      <c r="K1121">
        <v>3.8442200000000003E-2</v>
      </c>
      <c r="L1121">
        <v>4.2478700000000001E-2</v>
      </c>
      <c r="M1121">
        <v>3.7824E-3</v>
      </c>
      <c r="N1121">
        <v>5.4230000000000001E-4</v>
      </c>
      <c r="O1121">
        <v>1.0013970000000001</v>
      </c>
      <c r="P1121">
        <v>1.6636000000000001E-3</v>
      </c>
      <c r="Q1121">
        <v>0.48018179999999999</v>
      </c>
      <c r="R1121">
        <v>8.9137000000000001E-3</v>
      </c>
      <c r="S1121">
        <v>3.0259000000000001E-2</v>
      </c>
      <c r="T1121">
        <v>5.8573000000000002E-3</v>
      </c>
      <c r="U1121">
        <v>7.7818999999999996E-3</v>
      </c>
      <c r="V1121">
        <v>1.8265E-3</v>
      </c>
      <c r="W1121">
        <v>3.3225900000000003E-2</v>
      </c>
      <c r="X1121">
        <v>2.6416999999999999E-3</v>
      </c>
      <c r="Y1121">
        <v>3.2707000000000001E-3</v>
      </c>
      <c r="Z1121">
        <v>1.348E-4</v>
      </c>
      <c r="AA1121">
        <v>98.227999999999994</v>
      </c>
      <c r="AB1121">
        <v>0.27677649999999998</v>
      </c>
      <c r="AC1121">
        <v>32.485460000000003</v>
      </c>
      <c r="AD1121">
        <v>0.19876859999999999</v>
      </c>
      <c r="AE1121">
        <v>0.19889509999999999</v>
      </c>
      <c r="AF1121" s="2">
        <v>3.299575E-16</v>
      </c>
      <c r="AG1121" t="s">
        <v>1832</v>
      </c>
      <c r="AH1121">
        <v>1.9124000000000001E-3</v>
      </c>
      <c r="AI1121" s="2">
        <v>4.2123999999999998E-7</v>
      </c>
      <c r="AJ1121">
        <v>1.4935879999999999</v>
      </c>
      <c r="AK1121">
        <v>1.0001439999999999</v>
      </c>
      <c r="AL1121">
        <v>6.6699999999999995E-4</v>
      </c>
      <c r="AM1121" s="2">
        <v>5.0000000000000004E-6</v>
      </c>
      <c r="AN1121">
        <v>1.05E-4</v>
      </c>
      <c r="AO1121" s="2">
        <v>5.0000000000000004E-6</v>
      </c>
      <c r="AP1121">
        <v>2.7500000000000002E-4</v>
      </c>
      <c r="AQ1121" s="2">
        <v>1.9999999999999999E-6</v>
      </c>
      <c r="AR1121">
        <v>1.24E-2</v>
      </c>
      <c r="AS1121">
        <v>5.0000000000000002E-5</v>
      </c>
      <c r="AT1121">
        <v>1.2899999999999999E-4</v>
      </c>
      <c r="AU1121">
        <v>8.0000000000000007E-5</v>
      </c>
      <c r="AV1121">
        <v>1.7000000000000001E-4</v>
      </c>
      <c r="AW1121">
        <v>3.0000000000000001E-5</v>
      </c>
      <c r="AX1121">
        <v>1.24E-2</v>
      </c>
      <c r="AY1121">
        <v>263</v>
      </c>
      <c r="AZ1121" s="2">
        <v>5.4629999999999996E-10</v>
      </c>
      <c r="BA1121">
        <v>295.5</v>
      </c>
      <c r="BB1121">
        <v>1575</v>
      </c>
    </row>
    <row r="1122" spans="1:54">
      <c r="A1122" t="s">
        <v>1986</v>
      </c>
      <c r="B1122" t="s">
        <v>1827</v>
      </c>
      <c r="C1122" s="1">
        <v>43726</v>
      </c>
      <c r="D1122">
        <v>13.43333</v>
      </c>
      <c r="E1122">
        <v>40.909730000000003</v>
      </c>
      <c r="F1122">
        <v>2.4568799999999998E-2</v>
      </c>
      <c r="G1122">
        <v>3.969055</v>
      </c>
      <c r="H1122">
        <v>2.0930199999999999E-2</v>
      </c>
      <c r="I1122">
        <v>5.5341300000000003E-2</v>
      </c>
      <c r="J1122">
        <v>1.1991699999999999E-2</v>
      </c>
      <c r="K1122">
        <v>6.2845799999999993E-2</v>
      </c>
      <c r="L1122">
        <v>2.9482600000000001E-2</v>
      </c>
      <c r="M1122">
        <v>3.1448000000000001E-3</v>
      </c>
      <c r="N1122">
        <v>4.0900000000000002E-4</v>
      </c>
      <c r="O1122">
        <v>1.0013970000000001</v>
      </c>
      <c r="P1122">
        <v>1.6636000000000001E-3</v>
      </c>
      <c r="Q1122">
        <v>0.47727809999999998</v>
      </c>
      <c r="R1122">
        <v>8.4326000000000002E-3</v>
      </c>
      <c r="S1122">
        <v>3.0259000000000001E-2</v>
      </c>
      <c r="T1122">
        <v>5.8573000000000002E-3</v>
      </c>
      <c r="U1122">
        <v>7.7818999999999996E-3</v>
      </c>
      <c r="V1122">
        <v>1.8265E-3</v>
      </c>
      <c r="W1122">
        <v>3.3225900000000003E-2</v>
      </c>
      <c r="X1122">
        <v>2.6416999999999999E-3</v>
      </c>
      <c r="Y1122">
        <v>3.2707000000000001E-3</v>
      </c>
      <c r="Z1122">
        <v>1.348E-4</v>
      </c>
      <c r="AA1122">
        <v>97.740899999999996</v>
      </c>
      <c r="AB1122">
        <v>0.30719030000000003</v>
      </c>
      <c r="AC1122">
        <v>34.931080000000001</v>
      </c>
      <c r="AD1122">
        <v>0.21139359999999999</v>
      </c>
      <c r="AE1122">
        <v>0.21153089999999999</v>
      </c>
      <c r="AF1122" s="2">
        <v>1.9845279999999999E-16</v>
      </c>
      <c r="AG1122" t="s">
        <v>1832</v>
      </c>
      <c r="AH1122">
        <v>1.9124000000000001E-3</v>
      </c>
      <c r="AI1122" s="2">
        <v>4.2123999999999998E-7</v>
      </c>
      <c r="AJ1122">
        <v>1.4937069999999999</v>
      </c>
      <c r="AK1122">
        <v>1.0001439999999999</v>
      </c>
      <c r="AL1122">
        <v>6.6699999999999995E-4</v>
      </c>
      <c r="AM1122" s="2">
        <v>5.0000000000000004E-6</v>
      </c>
      <c r="AN1122">
        <v>1.05E-4</v>
      </c>
      <c r="AO1122" s="2">
        <v>5.0000000000000004E-6</v>
      </c>
      <c r="AP1122">
        <v>2.7500000000000002E-4</v>
      </c>
      <c r="AQ1122" s="2">
        <v>1.9999999999999999E-6</v>
      </c>
      <c r="AR1122">
        <v>1.24E-2</v>
      </c>
      <c r="AS1122">
        <v>5.0000000000000002E-5</v>
      </c>
      <c r="AT1122">
        <v>1.2899999999999999E-4</v>
      </c>
      <c r="AU1122">
        <v>8.0000000000000007E-5</v>
      </c>
      <c r="AV1122">
        <v>1.7000000000000001E-4</v>
      </c>
      <c r="AW1122">
        <v>3.0000000000000001E-5</v>
      </c>
      <c r="AX1122">
        <v>1.24E-2</v>
      </c>
      <c r="AY1122">
        <v>263</v>
      </c>
      <c r="AZ1122" s="2">
        <v>5.4629999999999996E-10</v>
      </c>
      <c r="BA1122">
        <v>295.5</v>
      </c>
      <c r="BB1122">
        <v>1575</v>
      </c>
    </row>
    <row r="1123" spans="1:54">
      <c r="A1123" t="s">
        <v>1911</v>
      </c>
      <c r="B1123" t="s">
        <v>1827</v>
      </c>
      <c r="C1123" s="1">
        <v>43726</v>
      </c>
      <c r="D1123">
        <v>13.533329999999999</v>
      </c>
      <c r="E1123">
        <v>32.215949999999999</v>
      </c>
      <c r="F1123">
        <v>2.44581E-2</v>
      </c>
      <c r="G1123">
        <v>3.9254319999999998</v>
      </c>
      <c r="H1123">
        <v>2.7054399999999999E-2</v>
      </c>
      <c r="I1123">
        <v>4.14881E-2</v>
      </c>
      <c r="J1123">
        <v>8.7086999999999998E-3</v>
      </c>
      <c r="K1123">
        <v>8.9516000000000005E-3</v>
      </c>
      <c r="L1123">
        <v>2.9697999999999999E-2</v>
      </c>
      <c r="M1123">
        <v>2.1018E-3</v>
      </c>
      <c r="N1123">
        <v>4.1290000000000001E-4</v>
      </c>
      <c r="O1123">
        <v>1.0013970000000001</v>
      </c>
      <c r="P1123">
        <v>1.6636000000000001E-3</v>
      </c>
      <c r="Q1123">
        <v>0.47441620000000001</v>
      </c>
      <c r="R1123">
        <v>8.1524000000000006E-3</v>
      </c>
      <c r="S1123">
        <v>3.0259000000000001E-2</v>
      </c>
      <c r="T1123">
        <v>5.8573000000000002E-3</v>
      </c>
      <c r="U1123">
        <v>7.7818999999999996E-3</v>
      </c>
      <c r="V1123">
        <v>1.8265E-3</v>
      </c>
      <c r="W1123">
        <v>3.3225900000000003E-2</v>
      </c>
      <c r="X1123">
        <v>2.6416999999999999E-3</v>
      </c>
      <c r="Y1123">
        <v>3.2707000000000001E-3</v>
      </c>
      <c r="Z1123">
        <v>1.348E-4</v>
      </c>
      <c r="AA1123">
        <v>98.073949999999996</v>
      </c>
      <c r="AB1123">
        <v>0.39348230000000001</v>
      </c>
      <c r="AC1123">
        <v>27.961290000000002</v>
      </c>
      <c r="AD1123">
        <v>0.2202935</v>
      </c>
      <c r="AE1123">
        <v>0.2203783</v>
      </c>
      <c r="AF1123" s="2">
        <v>1.9627159999999999E-16</v>
      </c>
      <c r="AG1123" t="s">
        <v>1832</v>
      </c>
      <c r="AH1123">
        <v>1.9124000000000001E-3</v>
      </c>
      <c r="AI1123" s="2">
        <v>4.2123999999999998E-7</v>
      </c>
      <c r="AJ1123">
        <v>1.493824</v>
      </c>
      <c r="AK1123">
        <v>1.0001439999999999</v>
      </c>
      <c r="AL1123">
        <v>6.6699999999999995E-4</v>
      </c>
      <c r="AM1123" s="2">
        <v>5.0000000000000004E-6</v>
      </c>
      <c r="AN1123">
        <v>1.05E-4</v>
      </c>
      <c r="AO1123" s="2">
        <v>5.0000000000000004E-6</v>
      </c>
      <c r="AP1123">
        <v>2.7500000000000002E-4</v>
      </c>
      <c r="AQ1123" s="2">
        <v>1.9999999999999999E-6</v>
      </c>
      <c r="AR1123">
        <v>1.24E-2</v>
      </c>
      <c r="AS1123">
        <v>5.0000000000000002E-5</v>
      </c>
      <c r="AT1123">
        <v>1.2899999999999999E-4</v>
      </c>
      <c r="AU1123">
        <v>8.0000000000000007E-5</v>
      </c>
      <c r="AV1123">
        <v>1.7000000000000001E-4</v>
      </c>
      <c r="AW1123">
        <v>3.0000000000000001E-5</v>
      </c>
      <c r="AX1123">
        <v>1.24E-2</v>
      </c>
      <c r="AY1123">
        <v>263</v>
      </c>
      <c r="AZ1123" s="2">
        <v>5.4629999999999996E-10</v>
      </c>
      <c r="BA1123">
        <v>295.5</v>
      </c>
      <c r="BB1123">
        <v>1575</v>
      </c>
    </row>
    <row r="1124" spans="1:54">
      <c r="A1124" t="s">
        <v>2029</v>
      </c>
      <c r="B1124" t="s">
        <v>1827</v>
      </c>
      <c r="C1124" s="1">
        <v>43726</v>
      </c>
      <c r="D1124">
        <v>13.633330000000001</v>
      </c>
      <c r="E1124">
        <v>44.057319999999997</v>
      </c>
      <c r="F1124">
        <v>3.1947200000000002E-2</v>
      </c>
      <c r="G1124">
        <v>3.0013570000000001</v>
      </c>
      <c r="H1124">
        <v>1.99551E-2</v>
      </c>
      <c r="I1124">
        <v>7.6904299999999995E-2</v>
      </c>
      <c r="J1124">
        <v>9.6238999999999995E-3</v>
      </c>
      <c r="K1124">
        <v>6.8998000000000002E-3</v>
      </c>
      <c r="L1124">
        <v>2.67675E-2</v>
      </c>
      <c r="M1124">
        <v>1.6746E-3</v>
      </c>
      <c r="N1124">
        <v>3.8499999999999998E-4</v>
      </c>
      <c r="O1124">
        <v>1.0013970000000001</v>
      </c>
      <c r="P1124">
        <v>1.6636000000000001E-3</v>
      </c>
      <c r="Q1124">
        <v>0.47152919999999998</v>
      </c>
      <c r="R1124">
        <v>8.0853999999999995E-3</v>
      </c>
      <c r="S1124">
        <v>3.0259000000000001E-2</v>
      </c>
      <c r="T1124">
        <v>5.8573000000000002E-3</v>
      </c>
      <c r="U1124">
        <v>7.7818999999999996E-3</v>
      </c>
      <c r="V1124">
        <v>1.8265E-3</v>
      </c>
      <c r="W1124">
        <v>3.3225900000000003E-2</v>
      </c>
      <c r="X1124">
        <v>2.6416999999999999E-3</v>
      </c>
      <c r="Y1124">
        <v>3.2707000000000001E-3</v>
      </c>
      <c r="Z1124">
        <v>1.348E-4</v>
      </c>
      <c r="AA1124">
        <v>98.878870000000006</v>
      </c>
      <c r="AB1124">
        <v>0.27769779999999999</v>
      </c>
      <c r="AC1124">
        <v>50.1175</v>
      </c>
      <c r="AD1124">
        <v>0.35501949999999999</v>
      </c>
      <c r="AE1124">
        <v>0.35518650000000002</v>
      </c>
      <c r="AF1124" s="2">
        <v>1.5006779999999999E-16</v>
      </c>
      <c r="AG1124" t="s">
        <v>1832</v>
      </c>
      <c r="AH1124">
        <v>1.9124000000000001E-3</v>
      </c>
      <c r="AI1124" s="2">
        <v>4.2123999999999998E-7</v>
      </c>
      <c r="AJ1124">
        <v>1.4939420000000001</v>
      </c>
      <c r="AK1124">
        <v>1.0001439999999999</v>
      </c>
      <c r="AL1124">
        <v>6.6699999999999995E-4</v>
      </c>
      <c r="AM1124" s="2">
        <v>5.0000000000000004E-6</v>
      </c>
      <c r="AN1124">
        <v>1.05E-4</v>
      </c>
      <c r="AO1124" s="2">
        <v>5.0000000000000004E-6</v>
      </c>
      <c r="AP1124">
        <v>2.7500000000000002E-4</v>
      </c>
      <c r="AQ1124" s="2">
        <v>1.9999999999999999E-6</v>
      </c>
      <c r="AR1124">
        <v>1.24E-2</v>
      </c>
      <c r="AS1124">
        <v>5.0000000000000002E-5</v>
      </c>
      <c r="AT1124">
        <v>1.2899999999999999E-4</v>
      </c>
      <c r="AU1124">
        <v>8.0000000000000007E-5</v>
      </c>
      <c r="AV1124">
        <v>1.7000000000000001E-4</v>
      </c>
      <c r="AW1124">
        <v>3.0000000000000001E-5</v>
      </c>
      <c r="AX1124">
        <v>1.24E-2</v>
      </c>
      <c r="AY1124">
        <v>263</v>
      </c>
      <c r="AZ1124" s="2">
        <v>5.4629999999999996E-10</v>
      </c>
      <c r="BA1124">
        <v>295.5</v>
      </c>
      <c r="BB1124">
        <v>1575</v>
      </c>
    </row>
    <row r="1125" spans="1:54">
      <c r="A1125" t="s">
        <v>1883</v>
      </c>
      <c r="B1125" t="s">
        <v>1827</v>
      </c>
      <c r="C1125" s="1">
        <v>43726</v>
      </c>
      <c r="D1125">
        <v>13.716670000000001</v>
      </c>
      <c r="E1125">
        <v>20.903949999999998</v>
      </c>
      <c r="F1125">
        <v>2.0315099999999999E-2</v>
      </c>
      <c r="G1125">
        <v>2.7323559999999998</v>
      </c>
      <c r="H1125">
        <v>2.4265599999999998E-2</v>
      </c>
      <c r="I1125">
        <v>4.24683E-2</v>
      </c>
      <c r="J1125">
        <v>6.8192000000000001E-3</v>
      </c>
      <c r="K1125">
        <v>2.17754E-2</v>
      </c>
      <c r="L1125">
        <v>3.1368600000000003E-2</v>
      </c>
      <c r="M1125">
        <v>3.7496999999999999E-3</v>
      </c>
      <c r="N1125">
        <v>4.0030000000000003E-4</v>
      </c>
      <c r="O1125">
        <v>1.0013970000000001</v>
      </c>
      <c r="P1125">
        <v>1.6636000000000001E-3</v>
      </c>
      <c r="Q1125">
        <v>0.4686922</v>
      </c>
      <c r="R1125">
        <v>8.2355999999999992E-3</v>
      </c>
      <c r="S1125">
        <v>3.0259000000000001E-2</v>
      </c>
      <c r="T1125">
        <v>5.8573000000000002E-3</v>
      </c>
      <c r="U1125">
        <v>7.7818999999999996E-3</v>
      </c>
      <c r="V1125">
        <v>1.8265E-3</v>
      </c>
      <c r="W1125">
        <v>3.3225900000000003E-2</v>
      </c>
      <c r="X1125">
        <v>2.6416999999999999E-3</v>
      </c>
      <c r="Y1125">
        <v>3.2707000000000001E-3</v>
      </c>
      <c r="Z1125">
        <v>1.348E-4</v>
      </c>
      <c r="AA1125">
        <v>94.707989999999995</v>
      </c>
      <c r="AB1125">
        <v>0.58164939999999998</v>
      </c>
      <c r="AC1125">
        <v>25.19003</v>
      </c>
      <c r="AD1125">
        <v>0.26904149999999999</v>
      </c>
      <c r="AE1125">
        <v>0.2690979</v>
      </c>
      <c r="AF1125" s="2">
        <v>1.3661779999999999E-16</v>
      </c>
      <c r="AG1125" t="s">
        <v>1832</v>
      </c>
      <c r="AH1125">
        <v>1.9124000000000001E-3</v>
      </c>
      <c r="AI1125" s="2">
        <v>4.2123999999999998E-7</v>
      </c>
      <c r="AJ1125">
        <v>1.4940580000000001</v>
      </c>
      <c r="AK1125">
        <v>1.0001439999999999</v>
      </c>
      <c r="AL1125">
        <v>6.6699999999999995E-4</v>
      </c>
      <c r="AM1125" s="2">
        <v>5.0000000000000004E-6</v>
      </c>
      <c r="AN1125">
        <v>1.05E-4</v>
      </c>
      <c r="AO1125" s="2">
        <v>5.0000000000000004E-6</v>
      </c>
      <c r="AP1125">
        <v>2.7500000000000002E-4</v>
      </c>
      <c r="AQ1125" s="2">
        <v>1.9999999999999999E-6</v>
      </c>
      <c r="AR1125">
        <v>1.24E-2</v>
      </c>
      <c r="AS1125">
        <v>5.0000000000000002E-5</v>
      </c>
      <c r="AT1125">
        <v>1.2899999999999999E-4</v>
      </c>
      <c r="AU1125">
        <v>8.0000000000000007E-5</v>
      </c>
      <c r="AV1125">
        <v>1.7000000000000001E-4</v>
      </c>
      <c r="AW1125">
        <v>3.0000000000000001E-5</v>
      </c>
      <c r="AX1125">
        <v>1.24E-2</v>
      </c>
      <c r="AY1125">
        <v>263</v>
      </c>
      <c r="AZ1125" s="2">
        <v>5.4629999999999996E-10</v>
      </c>
      <c r="BA1125">
        <v>295.5</v>
      </c>
      <c r="BB1125">
        <v>1575</v>
      </c>
    </row>
    <row r="1126" spans="1:54">
      <c r="A1126" t="s">
        <v>2057</v>
      </c>
      <c r="B1126" t="s">
        <v>1827</v>
      </c>
      <c r="C1126" s="1">
        <v>43726</v>
      </c>
      <c r="D1126">
        <v>13.783329999999999</v>
      </c>
      <c r="E1126">
        <v>1597.191</v>
      </c>
      <c r="F1126">
        <v>0.2476254</v>
      </c>
      <c r="G1126">
        <v>3.4944570000000001</v>
      </c>
      <c r="H1126">
        <v>4.78395E-2</v>
      </c>
      <c r="I1126">
        <v>9.4461400000000001E-2</v>
      </c>
      <c r="J1126">
        <v>1.3292399999999999E-2</v>
      </c>
      <c r="K1126">
        <v>9.9634500000000001E-2</v>
      </c>
      <c r="L1126">
        <v>6.7353899999999994E-2</v>
      </c>
      <c r="M1126">
        <v>4.1425999999999998E-3</v>
      </c>
      <c r="N1126">
        <v>7.2130000000000002E-4</v>
      </c>
      <c r="O1126">
        <v>1.0013970000000001</v>
      </c>
      <c r="P1126">
        <v>1.6636000000000001E-3</v>
      </c>
      <c r="Q1126">
        <v>0.46656449999999999</v>
      </c>
      <c r="R1126">
        <v>8.4825999999999999E-3</v>
      </c>
      <c r="S1126">
        <v>3.0259000000000001E-2</v>
      </c>
      <c r="T1126">
        <v>5.8573000000000002E-3</v>
      </c>
      <c r="U1126">
        <v>7.7818999999999996E-3</v>
      </c>
      <c r="V1126">
        <v>1.8265E-3</v>
      </c>
      <c r="W1126">
        <v>3.3225900000000003E-2</v>
      </c>
      <c r="X1126">
        <v>2.6416999999999999E-3</v>
      </c>
      <c r="Y1126">
        <v>3.2707000000000001E-3</v>
      </c>
      <c r="Z1126">
        <v>1.348E-4</v>
      </c>
      <c r="AA1126">
        <v>99.92389</v>
      </c>
      <c r="AB1126">
        <v>2.5662600000000001E-2</v>
      </c>
      <c r="AC1126">
        <v>1149.1420000000001</v>
      </c>
      <c r="AD1126">
        <v>11.684950000000001</v>
      </c>
      <c r="AE1126">
        <v>11.68646</v>
      </c>
      <c r="AF1126" s="2">
        <v>1.747228E-16</v>
      </c>
      <c r="AG1126" t="s">
        <v>1832</v>
      </c>
      <c r="AH1126">
        <v>1.9124000000000001E-3</v>
      </c>
      <c r="AI1126" s="2">
        <v>4.2123999999999998E-7</v>
      </c>
      <c r="AJ1126">
        <v>1.4941450000000001</v>
      </c>
      <c r="AK1126">
        <v>1.0001439999999999</v>
      </c>
      <c r="AL1126">
        <v>6.6699999999999995E-4</v>
      </c>
      <c r="AM1126" s="2">
        <v>5.0000000000000004E-6</v>
      </c>
      <c r="AN1126">
        <v>1.05E-4</v>
      </c>
      <c r="AO1126" s="2">
        <v>5.0000000000000004E-6</v>
      </c>
      <c r="AP1126">
        <v>2.7500000000000002E-4</v>
      </c>
      <c r="AQ1126" s="2">
        <v>1.9999999999999999E-6</v>
      </c>
      <c r="AR1126">
        <v>1.24E-2</v>
      </c>
      <c r="AS1126">
        <v>5.0000000000000002E-5</v>
      </c>
      <c r="AT1126">
        <v>1.2899999999999999E-4</v>
      </c>
      <c r="AU1126">
        <v>8.0000000000000007E-5</v>
      </c>
      <c r="AV1126">
        <v>1.7000000000000001E-4</v>
      </c>
      <c r="AW1126">
        <v>3.0000000000000001E-5</v>
      </c>
      <c r="AX1126">
        <v>1.24E-2</v>
      </c>
      <c r="AY1126">
        <v>263</v>
      </c>
      <c r="AZ1126" s="2">
        <v>5.4629999999999996E-10</v>
      </c>
      <c r="BA1126">
        <v>295.5</v>
      </c>
      <c r="BB1126">
        <v>1575</v>
      </c>
    </row>
    <row r="1127" spans="1:54">
      <c r="A1127" t="s">
        <v>1977</v>
      </c>
      <c r="B1127" t="s">
        <v>1827</v>
      </c>
      <c r="C1127" s="1">
        <v>43726</v>
      </c>
      <c r="D1127">
        <v>13.883330000000001</v>
      </c>
      <c r="E1127">
        <v>43.172849999999997</v>
      </c>
      <c r="F1127">
        <v>2.4691100000000001E-2</v>
      </c>
      <c r="G1127">
        <v>4.1657830000000002</v>
      </c>
      <c r="H1127">
        <v>2.16241E-2</v>
      </c>
      <c r="I1127">
        <v>5.8758699999999997E-2</v>
      </c>
      <c r="J1127">
        <v>1.02399E-2</v>
      </c>
      <c r="K1127">
        <v>-5.4247999999999996E-3</v>
      </c>
      <c r="L1127">
        <v>2.8239299999999998E-2</v>
      </c>
      <c r="M1127">
        <v>4.9871999999999998E-3</v>
      </c>
      <c r="N1127">
        <v>4.5750000000000001E-4</v>
      </c>
      <c r="O1127">
        <v>1.0013970000000001</v>
      </c>
      <c r="P1127">
        <v>1.6636000000000001E-3</v>
      </c>
      <c r="Q1127">
        <v>0.46387780000000001</v>
      </c>
      <c r="R1127">
        <v>8.9428000000000007E-3</v>
      </c>
      <c r="S1127">
        <v>3.0259000000000001E-2</v>
      </c>
      <c r="T1127">
        <v>5.8573000000000002E-3</v>
      </c>
      <c r="U1127">
        <v>7.7818999999999996E-3</v>
      </c>
      <c r="V1127">
        <v>1.8265E-3</v>
      </c>
      <c r="W1127">
        <v>3.3225900000000003E-2</v>
      </c>
      <c r="X1127">
        <v>2.6416999999999999E-3</v>
      </c>
      <c r="Y1127">
        <v>3.2707000000000001E-3</v>
      </c>
      <c r="Z1127">
        <v>1.348E-4</v>
      </c>
      <c r="AA1127">
        <v>96.585430000000002</v>
      </c>
      <c r="AB1127">
        <v>0.32313190000000003</v>
      </c>
      <c r="AC1127">
        <v>34.709099999999999</v>
      </c>
      <c r="AD1127">
        <v>0.21142269999999999</v>
      </c>
      <c r="AE1127">
        <v>0.2115583</v>
      </c>
      <c r="AF1127" s="2">
        <v>2.0828909999999999E-16</v>
      </c>
      <c r="AG1127" t="s">
        <v>1832</v>
      </c>
      <c r="AH1127">
        <v>1.9124000000000001E-3</v>
      </c>
      <c r="AI1127" s="2">
        <v>4.2123999999999998E-7</v>
      </c>
      <c r="AJ1127">
        <v>1.4942550000000001</v>
      </c>
      <c r="AK1127">
        <v>1.0001439999999999</v>
      </c>
      <c r="AL1127">
        <v>6.6699999999999995E-4</v>
      </c>
      <c r="AM1127" s="2">
        <v>5.0000000000000004E-6</v>
      </c>
      <c r="AN1127">
        <v>1.05E-4</v>
      </c>
      <c r="AO1127" s="2">
        <v>5.0000000000000004E-6</v>
      </c>
      <c r="AP1127">
        <v>2.7500000000000002E-4</v>
      </c>
      <c r="AQ1127" s="2">
        <v>1.9999999999999999E-6</v>
      </c>
      <c r="AR1127">
        <v>1.24E-2</v>
      </c>
      <c r="AS1127">
        <v>5.0000000000000002E-5</v>
      </c>
      <c r="AT1127">
        <v>1.2899999999999999E-4</v>
      </c>
      <c r="AU1127">
        <v>8.0000000000000007E-5</v>
      </c>
      <c r="AV1127">
        <v>1.7000000000000001E-4</v>
      </c>
      <c r="AW1127">
        <v>3.0000000000000001E-5</v>
      </c>
      <c r="AX1127">
        <v>1.24E-2</v>
      </c>
      <c r="AY1127">
        <v>263</v>
      </c>
      <c r="AZ1127" s="2">
        <v>5.4629999999999996E-10</v>
      </c>
      <c r="BA1127">
        <v>295.5</v>
      </c>
      <c r="BB1127">
        <v>1575</v>
      </c>
    </row>
    <row r="1128" spans="1:54">
      <c r="A1128" t="s">
        <v>1890</v>
      </c>
      <c r="B1128" t="s">
        <v>1827</v>
      </c>
      <c r="C1128" s="1">
        <v>43726</v>
      </c>
      <c r="D1128">
        <v>13.966670000000001</v>
      </c>
      <c r="E1128">
        <v>37.631680000000003</v>
      </c>
      <c r="F1128">
        <v>2.51357E-2</v>
      </c>
      <c r="G1128">
        <v>4.9587300000000001</v>
      </c>
      <c r="H1128">
        <v>2.20413E-2</v>
      </c>
      <c r="I1128">
        <v>7.6529E-2</v>
      </c>
      <c r="J1128">
        <v>1.0757600000000001E-2</v>
      </c>
      <c r="K1128">
        <v>5.6939499999999997E-2</v>
      </c>
      <c r="L1128">
        <v>2.54057E-2</v>
      </c>
      <c r="M1128">
        <v>3.7453999999999999E-3</v>
      </c>
      <c r="N1128">
        <v>4.5110000000000001E-4</v>
      </c>
      <c r="O1128">
        <v>1.0013970000000001</v>
      </c>
      <c r="P1128">
        <v>1.6636000000000001E-3</v>
      </c>
      <c r="Q1128">
        <v>0.46133289999999999</v>
      </c>
      <c r="R1128">
        <v>9.5108999999999992E-3</v>
      </c>
      <c r="S1128">
        <v>3.0259000000000001E-2</v>
      </c>
      <c r="T1128">
        <v>5.8573000000000002E-3</v>
      </c>
      <c r="U1128">
        <v>7.7818999999999996E-3</v>
      </c>
      <c r="V1128">
        <v>1.8265E-3</v>
      </c>
      <c r="W1128">
        <v>3.3225900000000003E-2</v>
      </c>
      <c r="X1128">
        <v>2.6416999999999999E-3</v>
      </c>
      <c r="Y1128">
        <v>3.2707000000000001E-3</v>
      </c>
      <c r="Z1128">
        <v>1.348E-4</v>
      </c>
      <c r="AA1128">
        <v>97.071380000000005</v>
      </c>
      <c r="AB1128">
        <v>0.36626540000000002</v>
      </c>
      <c r="AC1128">
        <v>25.608049999999999</v>
      </c>
      <c r="AD1128">
        <v>0.14729529999999999</v>
      </c>
      <c r="AE1128">
        <v>0.1474018</v>
      </c>
      <c r="AF1128" s="2">
        <v>2.4793649999999998E-16</v>
      </c>
      <c r="AG1128" t="s">
        <v>1832</v>
      </c>
      <c r="AH1128">
        <v>1.9124000000000001E-3</v>
      </c>
      <c r="AI1128" s="2">
        <v>4.2123999999999998E-7</v>
      </c>
      <c r="AJ1128">
        <v>1.494359</v>
      </c>
      <c r="AK1128">
        <v>1.0001439999999999</v>
      </c>
      <c r="AL1128">
        <v>6.6699999999999995E-4</v>
      </c>
      <c r="AM1128" s="2">
        <v>5.0000000000000004E-6</v>
      </c>
      <c r="AN1128">
        <v>1.05E-4</v>
      </c>
      <c r="AO1128" s="2">
        <v>5.0000000000000004E-6</v>
      </c>
      <c r="AP1128">
        <v>2.7500000000000002E-4</v>
      </c>
      <c r="AQ1128" s="2">
        <v>1.9999999999999999E-6</v>
      </c>
      <c r="AR1128">
        <v>1.24E-2</v>
      </c>
      <c r="AS1128">
        <v>5.0000000000000002E-5</v>
      </c>
      <c r="AT1128">
        <v>1.2899999999999999E-4</v>
      </c>
      <c r="AU1128">
        <v>8.0000000000000007E-5</v>
      </c>
      <c r="AV1128">
        <v>1.7000000000000001E-4</v>
      </c>
      <c r="AW1128">
        <v>3.0000000000000001E-5</v>
      </c>
      <c r="AX1128">
        <v>1.24E-2</v>
      </c>
      <c r="AY1128">
        <v>263</v>
      </c>
      <c r="AZ1128" s="2">
        <v>5.4629999999999996E-10</v>
      </c>
      <c r="BA1128">
        <v>295.5</v>
      </c>
      <c r="BB1128">
        <v>1575</v>
      </c>
    </row>
    <row r="1129" spans="1:54">
      <c r="A1129" t="s">
        <v>1858</v>
      </c>
      <c r="B1129" t="s">
        <v>1827</v>
      </c>
      <c r="C1129" s="1">
        <v>43726</v>
      </c>
      <c r="D1129">
        <v>14.05</v>
      </c>
      <c r="E1129">
        <v>27.559149999999999</v>
      </c>
      <c r="F1129">
        <v>2.2378200000000001E-2</v>
      </c>
      <c r="G1129">
        <v>4.9862780000000004</v>
      </c>
      <c r="H1129">
        <v>2.0092499999999999E-2</v>
      </c>
      <c r="I1129">
        <v>7.1769200000000005E-2</v>
      </c>
      <c r="J1129">
        <v>9.8181999999999992E-3</v>
      </c>
      <c r="K1129">
        <v>0.11857239999999999</v>
      </c>
      <c r="L1129">
        <v>2.3894100000000001E-2</v>
      </c>
      <c r="M1129">
        <v>3.5544000000000001E-3</v>
      </c>
      <c r="N1129">
        <v>3.8440000000000002E-4</v>
      </c>
      <c r="O1129">
        <v>1.0013970000000001</v>
      </c>
      <c r="P1129">
        <v>1.6636000000000001E-3</v>
      </c>
      <c r="Q1129">
        <v>0.4587213</v>
      </c>
      <c r="R1129">
        <v>1.0204599999999999E-2</v>
      </c>
      <c r="S1129">
        <v>3.0259000000000001E-2</v>
      </c>
      <c r="T1129">
        <v>5.8573000000000002E-3</v>
      </c>
      <c r="U1129">
        <v>7.7818999999999996E-3</v>
      </c>
      <c r="V1129">
        <v>1.8265E-3</v>
      </c>
      <c r="W1129">
        <v>3.3225900000000003E-2</v>
      </c>
      <c r="X1129">
        <v>2.6416999999999999E-3</v>
      </c>
      <c r="Y1129">
        <v>3.2707000000000001E-3</v>
      </c>
      <c r="Z1129">
        <v>1.348E-4</v>
      </c>
      <c r="AA1129">
        <v>96.223789999999994</v>
      </c>
      <c r="AB1129">
        <v>0.42732609999999999</v>
      </c>
      <c r="AC1129">
        <v>18.523230000000002</v>
      </c>
      <c r="AD1129">
        <v>0.1095025</v>
      </c>
      <c r="AE1129">
        <v>0.1095777</v>
      </c>
      <c r="AF1129" s="2">
        <v>2.4931389999999999E-16</v>
      </c>
      <c r="AG1129" t="s">
        <v>1832</v>
      </c>
      <c r="AH1129">
        <v>1.9124000000000001E-3</v>
      </c>
      <c r="AI1129" s="2">
        <v>4.2123999999999998E-7</v>
      </c>
      <c r="AJ1129">
        <v>1.4944660000000001</v>
      </c>
      <c r="AK1129">
        <v>1.0001439999999999</v>
      </c>
      <c r="AL1129">
        <v>6.6699999999999995E-4</v>
      </c>
      <c r="AM1129" s="2">
        <v>5.0000000000000004E-6</v>
      </c>
      <c r="AN1129">
        <v>1.05E-4</v>
      </c>
      <c r="AO1129" s="2">
        <v>5.0000000000000004E-6</v>
      </c>
      <c r="AP1129">
        <v>2.7500000000000002E-4</v>
      </c>
      <c r="AQ1129" s="2">
        <v>1.9999999999999999E-6</v>
      </c>
      <c r="AR1129">
        <v>1.24E-2</v>
      </c>
      <c r="AS1129">
        <v>5.0000000000000002E-5</v>
      </c>
      <c r="AT1129">
        <v>1.2899999999999999E-4</v>
      </c>
      <c r="AU1129">
        <v>8.0000000000000007E-5</v>
      </c>
      <c r="AV1129">
        <v>1.7000000000000001E-4</v>
      </c>
      <c r="AW1129">
        <v>3.0000000000000001E-5</v>
      </c>
      <c r="AX1129">
        <v>1.24E-2</v>
      </c>
      <c r="AY1129">
        <v>263</v>
      </c>
      <c r="AZ1129" s="2">
        <v>5.4629999999999996E-10</v>
      </c>
      <c r="BA1129">
        <v>295.5</v>
      </c>
      <c r="BB1129">
        <v>1575</v>
      </c>
    </row>
    <row r="1130" spans="1:54">
      <c r="A1130" t="s">
        <v>1900</v>
      </c>
      <c r="B1130" t="s">
        <v>1827</v>
      </c>
      <c r="C1130" s="1">
        <v>43726</v>
      </c>
      <c r="D1130">
        <v>14.283329999999999</v>
      </c>
      <c r="E1130">
        <v>29.928789999999999</v>
      </c>
      <c r="F1130">
        <v>2.6342299999999999E-2</v>
      </c>
      <c r="G1130">
        <v>3.7757540000000001</v>
      </c>
      <c r="H1130">
        <v>2.1310800000000001E-2</v>
      </c>
      <c r="I1130">
        <v>6.5414600000000003E-2</v>
      </c>
      <c r="J1130">
        <v>8.6865999999999992E-3</v>
      </c>
      <c r="K1130">
        <v>3.2639099999999997E-2</v>
      </c>
      <c r="L1130">
        <v>2.54355E-2</v>
      </c>
      <c r="M1130">
        <v>2.6443E-3</v>
      </c>
      <c r="N1130">
        <v>3.3189999999999999E-4</v>
      </c>
      <c r="O1130">
        <v>1.0013970000000001</v>
      </c>
      <c r="P1130">
        <v>1.6636000000000001E-3</v>
      </c>
      <c r="Q1130">
        <v>0.45448769999999999</v>
      </c>
      <c r="R1130">
        <v>1.06435E-2</v>
      </c>
      <c r="S1130">
        <v>3.0259000000000001E-2</v>
      </c>
      <c r="T1130">
        <v>5.8573000000000002E-3</v>
      </c>
      <c r="U1130">
        <v>7.7818999999999996E-3</v>
      </c>
      <c r="V1130">
        <v>1.8265E-3</v>
      </c>
      <c r="W1130">
        <v>3.3225900000000003E-2</v>
      </c>
      <c r="X1130">
        <v>2.6416999999999999E-3</v>
      </c>
      <c r="Y1130">
        <v>3.2707000000000001E-3</v>
      </c>
      <c r="Z1130">
        <v>1.348E-4</v>
      </c>
      <c r="AA1130">
        <v>97.398399999999995</v>
      </c>
      <c r="AB1130">
        <v>0.3500395</v>
      </c>
      <c r="AC1130">
        <v>26.828340000000001</v>
      </c>
      <c r="AD1130">
        <v>0.1766625</v>
      </c>
      <c r="AE1130">
        <v>0.17675979999999999</v>
      </c>
      <c r="AF1130" s="2">
        <v>1.887877E-16</v>
      </c>
      <c r="AG1130" t="s">
        <v>1832</v>
      </c>
      <c r="AH1130">
        <v>1.9124000000000001E-3</v>
      </c>
      <c r="AI1130" s="2">
        <v>4.2123999999999998E-7</v>
      </c>
      <c r="AJ1130">
        <v>1.4947429999999999</v>
      </c>
      <c r="AK1130">
        <v>1.0001439999999999</v>
      </c>
      <c r="AL1130">
        <v>6.6699999999999995E-4</v>
      </c>
      <c r="AM1130" s="2">
        <v>5.0000000000000004E-6</v>
      </c>
      <c r="AN1130">
        <v>1.05E-4</v>
      </c>
      <c r="AO1130" s="2">
        <v>5.0000000000000004E-6</v>
      </c>
      <c r="AP1130">
        <v>2.7500000000000002E-4</v>
      </c>
      <c r="AQ1130" s="2">
        <v>1.9999999999999999E-6</v>
      </c>
      <c r="AR1130">
        <v>1.24E-2</v>
      </c>
      <c r="AS1130">
        <v>5.0000000000000002E-5</v>
      </c>
      <c r="AT1130">
        <v>1.2899999999999999E-4</v>
      </c>
      <c r="AU1130">
        <v>8.0000000000000007E-5</v>
      </c>
      <c r="AV1130">
        <v>1.7000000000000001E-4</v>
      </c>
      <c r="AW1130">
        <v>3.0000000000000001E-5</v>
      </c>
      <c r="AX1130">
        <v>1.24E-2</v>
      </c>
      <c r="AY1130">
        <v>263</v>
      </c>
      <c r="AZ1130" s="2">
        <v>5.4629999999999996E-10</v>
      </c>
      <c r="BA1130">
        <v>295.5</v>
      </c>
      <c r="BB1130">
        <v>1575</v>
      </c>
    </row>
    <row r="1131" spans="1:54">
      <c r="A1131" t="s">
        <v>1979</v>
      </c>
      <c r="B1131" t="s">
        <v>1827</v>
      </c>
      <c r="C1131" s="1">
        <v>43726</v>
      </c>
      <c r="D1131">
        <v>14.366669999999999</v>
      </c>
      <c r="E1131">
        <v>67.78931</v>
      </c>
      <c r="F1131">
        <v>2.6721000000000002E-2</v>
      </c>
      <c r="G1131">
        <v>6.6920010000000003</v>
      </c>
      <c r="H1131">
        <v>2.7683900000000001E-2</v>
      </c>
      <c r="I1131">
        <v>9.5325199999999999E-2</v>
      </c>
      <c r="J1131">
        <v>8.5086999999999992E-3</v>
      </c>
      <c r="K1131">
        <v>6.3299800000000003E-2</v>
      </c>
      <c r="L1131">
        <v>2.6606000000000001E-2</v>
      </c>
      <c r="M1131">
        <v>2.4472000000000001E-3</v>
      </c>
      <c r="N1131">
        <v>4.1360000000000002E-4</v>
      </c>
      <c r="O1131">
        <v>1.0013970000000001</v>
      </c>
      <c r="P1131">
        <v>1.6636000000000001E-3</v>
      </c>
      <c r="Q1131">
        <v>0.4544841</v>
      </c>
      <c r="R1131">
        <v>9.7590999999999997E-3</v>
      </c>
      <c r="S1131">
        <v>3.0259000000000001E-2</v>
      </c>
      <c r="T1131">
        <v>5.8573000000000002E-3</v>
      </c>
      <c r="U1131">
        <v>7.7818999999999996E-3</v>
      </c>
      <c r="V1131">
        <v>1.8265E-3</v>
      </c>
      <c r="W1131">
        <v>3.3225900000000003E-2</v>
      </c>
      <c r="X1131">
        <v>2.6416999999999999E-3</v>
      </c>
      <c r="Y1131">
        <v>3.2707000000000001E-3</v>
      </c>
      <c r="Z1131">
        <v>1.348E-4</v>
      </c>
      <c r="AA1131">
        <v>98.940860000000001</v>
      </c>
      <c r="AB1131">
        <v>0.1886669</v>
      </c>
      <c r="AC1131">
        <v>34.753329999999998</v>
      </c>
      <c r="AD1131">
        <v>0.15623119999999999</v>
      </c>
      <c r="AE1131">
        <v>0.1564151</v>
      </c>
      <c r="AF1131" s="2">
        <v>3.346E-16</v>
      </c>
      <c r="AG1131" t="s">
        <v>1832</v>
      </c>
      <c r="AH1131">
        <v>1.9124000000000001E-3</v>
      </c>
      <c r="AI1131" s="2">
        <v>4.2123999999999998E-7</v>
      </c>
      <c r="AJ1131">
        <v>1.494858</v>
      </c>
      <c r="AK1131">
        <v>1.0001439999999999</v>
      </c>
      <c r="AL1131">
        <v>6.6699999999999995E-4</v>
      </c>
      <c r="AM1131" s="2">
        <v>5.0000000000000004E-6</v>
      </c>
      <c r="AN1131">
        <v>1.05E-4</v>
      </c>
      <c r="AO1131" s="2">
        <v>5.0000000000000004E-6</v>
      </c>
      <c r="AP1131">
        <v>2.7500000000000002E-4</v>
      </c>
      <c r="AQ1131" s="2">
        <v>1.9999999999999999E-6</v>
      </c>
      <c r="AR1131">
        <v>1.24E-2</v>
      </c>
      <c r="AS1131">
        <v>5.0000000000000002E-5</v>
      </c>
      <c r="AT1131">
        <v>1.2899999999999999E-4</v>
      </c>
      <c r="AU1131">
        <v>8.0000000000000007E-5</v>
      </c>
      <c r="AV1131">
        <v>1.7000000000000001E-4</v>
      </c>
      <c r="AW1131">
        <v>3.0000000000000001E-5</v>
      </c>
      <c r="AX1131">
        <v>1.24E-2</v>
      </c>
      <c r="AY1131">
        <v>263</v>
      </c>
      <c r="AZ1131" s="2">
        <v>5.4629999999999996E-10</v>
      </c>
      <c r="BA1131">
        <v>295.5</v>
      </c>
      <c r="BB1131">
        <v>1575</v>
      </c>
    </row>
    <row r="1132" spans="1:54">
      <c r="A1132" t="s">
        <v>1857</v>
      </c>
      <c r="B1132" t="s">
        <v>1827</v>
      </c>
      <c r="C1132" s="1">
        <v>43726</v>
      </c>
      <c r="D1132">
        <v>14.466670000000001</v>
      </c>
      <c r="E1132">
        <v>13.802569999999999</v>
      </c>
      <c r="F1132">
        <v>2.0769699999999999E-2</v>
      </c>
      <c r="G1132">
        <v>2.4250970000000001</v>
      </c>
      <c r="H1132">
        <v>1.8518900000000001E-2</v>
      </c>
      <c r="I1132">
        <v>2.4651099999999999E-2</v>
      </c>
      <c r="J1132">
        <v>8.7571999999999997E-3</v>
      </c>
      <c r="K1132">
        <v>1.4829800000000001E-2</v>
      </c>
      <c r="L1132">
        <v>2.7277200000000001E-2</v>
      </c>
      <c r="M1132">
        <v>3.2612000000000001E-3</v>
      </c>
      <c r="N1132">
        <v>3.6190000000000001E-4</v>
      </c>
      <c r="O1132">
        <v>1.0013970000000001</v>
      </c>
      <c r="P1132">
        <v>1.6636000000000001E-3</v>
      </c>
      <c r="Q1132">
        <v>0.45448060000000001</v>
      </c>
      <c r="R1132">
        <v>8.9730999999999995E-3</v>
      </c>
      <c r="S1132">
        <v>3.0259000000000001E-2</v>
      </c>
      <c r="T1132">
        <v>5.8573000000000002E-3</v>
      </c>
      <c r="U1132">
        <v>7.7818999999999996E-3</v>
      </c>
      <c r="V1132">
        <v>1.8265E-3</v>
      </c>
      <c r="W1132">
        <v>3.3225900000000003E-2</v>
      </c>
      <c r="X1132">
        <v>2.6416999999999999E-3</v>
      </c>
      <c r="Y1132">
        <v>3.2707000000000001E-3</v>
      </c>
      <c r="Z1132">
        <v>1.348E-4</v>
      </c>
      <c r="AA1132">
        <v>93.025909999999996</v>
      </c>
      <c r="AB1132">
        <v>0.80178780000000005</v>
      </c>
      <c r="AC1132">
        <v>18.441009999999999</v>
      </c>
      <c r="AD1132">
        <v>0.20948169999999999</v>
      </c>
      <c r="AE1132">
        <v>0.2095207</v>
      </c>
      <c r="AF1132" s="2">
        <v>1.212548E-16</v>
      </c>
      <c r="AG1132" t="s">
        <v>1832</v>
      </c>
      <c r="AH1132">
        <v>1.9124000000000001E-3</v>
      </c>
      <c r="AI1132" s="2">
        <v>4.2123999999999998E-7</v>
      </c>
      <c r="AJ1132">
        <v>1.4949730000000001</v>
      </c>
      <c r="AK1132">
        <v>1.0001439999999999</v>
      </c>
      <c r="AL1132">
        <v>6.6699999999999995E-4</v>
      </c>
      <c r="AM1132" s="2">
        <v>5.0000000000000004E-6</v>
      </c>
      <c r="AN1132">
        <v>1.05E-4</v>
      </c>
      <c r="AO1132" s="2">
        <v>5.0000000000000004E-6</v>
      </c>
      <c r="AP1132">
        <v>2.7500000000000002E-4</v>
      </c>
      <c r="AQ1132" s="2">
        <v>1.9999999999999999E-6</v>
      </c>
      <c r="AR1132">
        <v>1.24E-2</v>
      </c>
      <c r="AS1132">
        <v>5.0000000000000002E-5</v>
      </c>
      <c r="AT1132">
        <v>1.2899999999999999E-4</v>
      </c>
      <c r="AU1132">
        <v>8.0000000000000007E-5</v>
      </c>
      <c r="AV1132">
        <v>1.7000000000000001E-4</v>
      </c>
      <c r="AW1132">
        <v>3.0000000000000001E-5</v>
      </c>
      <c r="AX1132">
        <v>1.24E-2</v>
      </c>
      <c r="AY1132">
        <v>263</v>
      </c>
      <c r="AZ1132" s="2">
        <v>5.4629999999999996E-10</v>
      </c>
      <c r="BA1132">
        <v>295.5</v>
      </c>
      <c r="BB1132">
        <v>1575</v>
      </c>
    </row>
    <row r="1133" spans="1:54">
      <c r="A1133" t="s">
        <v>1894</v>
      </c>
      <c r="B1133" t="s">
        <v>1827</v>
      </c>
      <c r="C1133" s="1">
        <v>43726</v>
      </c>
      <c r="D1133">
        <v>14.55</v>
      </c>
      <c r="E1133">
        <v>43.085030000000003</v>
      </c>
      <c r="F1133">
        <v>2.8733100000000001E-2</v>
      </c>
      <c r="G1133">
        <v>5.526796</v>
      </c>
      <c r="H1133">
        <v>2.47029E-2</v>
      </c>
      <c r="I1133">
        <v>7.6482099999999997E-2</v>
      </c>
      <c r="J1133">
        <v>9.0089000000000002E-3</v>
      </c>
      <c r="K1133">
        <v>8.3708299999999999E-2</v>
      </c>
      <c r="L1133">
        <v>2.8212999999999998E-2</v>
      </c>
      <c r="M1133">
        <v>3.3885E-3</v>
      </c>
      <c r="N1133">
        <v>3.746E-4</v>
      </c>
      <c r="O1133">
        <v>1.0013970000000001</v>
      </c>
      <c r="P1133">
        <v>1.6636000000000001E-3</v>
      </c>
      <c r="Q1133">
        <v>0.45447710000000002</v>
      </c>
      <c r="R1133">
        <v>8.3327999999999996E-3</v>
      </c>
      <c r="S1133">
        <v>3.0259000000000001E-2</v>
      </c>
      <c r="T1133">
        <v>5.8573000000000002E-3</v>
      </c>
      <c r="U1133">
        <v>7.7818999999999996E-3</v>
      </c>
      <c r="V1133">
        <v>1.8265E-3</v>
      </c>
      <c r="W1133">
        <v>3.3225900000000003E-2</v>
      </c>
      <c r="X1133">
        <v>2.6416999999999999E-3</v>
      </c>
      <c r="Y1133">
        <v>3.2707000000000001E-3</v>
      </c>
      <c r="Z1133">
        <v>1.348E-4</v>
      </c>
      <c r="AA1133">
        <v>97.691730000000007</v>
      </c>
      <c r="AB1133">
        <v>0.27336729999999998</v>
      </c>
      <c r="AC1133">
        <v>26.46744</v>
      </c>
      <c r="AD1133">
        <v>0.13746040000000001</v>
      </c>
      <c r="AE1133">
        <v>0.13758219999999999</v>
      </c>
      <c r="AF1133" s="2">
        <v>2.7633980000000001E-16</v>
      </c>
      <c r="AG1133" t="s">
        <v>1832</v>
      </c>
      <c r="AH1133">
        <v>1.9124000000000001E-3</v>
      </c>
      <c r="AI1133" s="2">
        <v>4.2123999999999998E-7</v>
      </c>
      <c r="AJ1133">
        <v>1.4950870000000001</v>
      </c>
      <c r="AK1133">
        <v>1.0001439999999999</v>
      </c>
      <c r="AL1133">
        <v>6.6699999999999995E-4</v>
      </c>
      <c r="AM1133" s="2">
        <v>5.0000000000000004E-6</v>
      </c>
      <c r="AN1133">
        <v>1.05E-4</v>
      </c>
      <c r="AO1133" s="2">
        <v>5.0000000000000004E-6</v>
      </c>
      <c r="AP1133">
        <v>2.7500000000000002E-4</v>
      </c>
      <c r="AQ1133" s="2">
        <v>1.9999999999999999E-6</v>
      </c>
      <c r="AR1133">
        <v>1.24E-2</v>
      </c>
      <c r="AS1133">
        <v>5.0000000000000002E-5</v>
      </c>
      <c r="AT1133">
        <v>1.2899999999999999E-4</v>
      </c>
      <c r="AU1133">
        <v>8.0000000000000007E-5</v>
      </c>
      <c r="AV1133">
        <v>1.7000000000000001E-4</v>
      </c>
      <c r="AW1133">
        <v>3.0000000000000001E-5</v>
      </c>
      <c r="AX1133">
        <v>1.24E-2</v>
      </c>
      <c r="AY1133">
        <v>263</v>
      </c>
      <c r="AZ1133" s="2">
        <v>5.4629999999999996E-10</v>
      </c>
      <c r="BA1133">
        <v>295.5</v>
      </c>
      <c r="BB1133">
        <v>1575</v>
      </c>
    </row>
    <row r="1134" spans="1:54">
      <c r="A1134" t="s">
        <v>1994</v>
      </c>
      <c r="B1134" t="s">
        <v>1827</v>
      </c>
      <c r="C1134" s="1">
        <v>43726</v>
      </c>
      <c r="D1134">
        <v>14.65</v>
      </c>
      <c r="E1134">
        <v>34.625210000000003</v>
      </c>
      <c r="F1134">
        <v>2.18303E-2</v>
      </c>
      <c r="G1134">
        <v>3.3502130000000001</v>
      </c>
      <c r="H1134">
        <v>2.2878800000000001E-2</v>
      </c>
      <c r="I1134">
        <v>3.7309500000000002E-2</v>
      </c>
      <c r="J1134">
        <v>8.3052999999999998E-3</v>
      </c>
      <c r="K1134">
        <v>2.78926E-2</v>
      </c>
      <c r="L1134">
        <v>2.9607700000000001E-2</v>
      </c>
      <c r="M1134">
        <v>1.7179999999999999E-3</v>
      </c>
      <c r="N1134">
        <v>3.4509999999999999E-4</v>
      </c>
      <c r="O1134">
        <v>1.0013970000000001</v>
      </c>
      <c r="P1134">
        <v>1.6636000000000001E-3</v>
      </c>
      <c r="Q1134">
        <v>0.45447349999999997</v>
      </c>
      <c r="R1134">
        <v>7.8592999999999996E-3</v>
      </c>
      <c r="S1134">
        <v>3.0259000000000001E-2</v>
      </c>
      <c r="T1134">
        <v>5.8573000000000002E-3</v>
      </c>
      <c r="U1134">
        <v>7.7818999999999996E-3</v>
      </c>
      <c r="V1134">
        <v>1.8265E-3</v>
      </c>
      <c r="W1134">
        <v>3.3225900000000003E-2</v>
      </c>
      <c r="X1134">
        <v>2.6416999999999999E-3</v>
      </c>
      <c r="Y1134">
        <v>3.2707000000000001E-3</v>
      </c>
      <c r="Z1134">
        <v>1.348E-4</v>
      </c>
      <c r="AA1134">
        <v>98.540109999999999</v>
      </c>
      <c r="AB1134">
        <v>0.3076004</v>
      </c>
      <c r="AC1134">
        <v>35.308729999999997</v>
      </c>
      <c r="AD1134">
        <v>0.26166240000000002</v>
      </c>
      <c r="AE1134">
        <v>0.2617758</v>
      </c>
      <c r="AF1134" s="2">
        <v>1.6751070000000001E-16</v>
      </c>
      <c r="AG1134" t="s">
        <v>1832</v>
      </c>
      <c r="AH1134">
        <v>1.9124000000000001E-3</v>
      </c>
      <c r="AI1134" s="2">
        <v>4.2123999999999998E-7</v>
      </c>
      <c r="AJ1134">
        <v>1.4952000000000001</v>
      </c>
      <c r="AK1134">
        <v>1.0001439999999999</v>
      </c>
      <c r="AL1134">
        <v>6.6699999999999995E-4</v>
      </c>
      <c r="AM1134" s="2">
        <v>5.0000000000000004E-6</v>
      </c>
      <c r="AN1134">
        <v>1.05E-4</v>
      </c>
      <c r="AO1134" s="2">
        <v>5.0000000000000004E-6</v>
      </c>
      <c r="AP1134">
        <v>2.7500000000000002E-4</v>
      </c>
      <c r="AQ1134" s="2">
        <v>1.9999999999999999E-6</v>
      </c>
      <c r="AR1134">
        <v>1.24E-2</v>
      </c>
      <c r="AS1134">
        <v>5.0000000000000002E-5</v>
      </c>
      <c r="AT1134">
        <v>1.2899999999999999E-4</v>
      </c>
      <c r="AU1134">
        <v>8.0000000000000007E-5</v>
      </c>
      <c r="AV1134">
        <v>1.7000000000000001E-4</v>
      </c>
      <c r="AW1134">
        <v>3.0000000000000001E-5</v>
      </c>
      <c r="AX1134">
        <v>1.24E-2</v>
      </c>
      <c r="AY1134">
        <v>263</v>
      </c>
      <c r="AZ1134" s="2">
        <v>5.4629999999999996E-10</v>
      </c>
      <c r="BA1134">
        <v>295.5</v>
      </c>
      <c r="BB1134">
        <v>1575</v>
      </c>
    </row>
    <row r="1135" spans="1:54">
      <c r="A1135" t="s">
        <v>1907</v>
      </c>
      <c r="B1135" t="s">
        <v>1827</v>
      </c>
      <c r="C1135" s="1">
        <v>43726</v>
      </c>
      <c r="D1135">
        <v>14.73333</v>
      </c>
      <c r="E1135">
        <v>24.758140000000001</v>
      </c>
      <c r="F1135">
        <v>2.3172700000000001E-2</v>
      </c>
      <c r="G1135">
        <v>2.9591249999999998</v>
      </c>
      <c r="H1135">
        <v>2.0939900000000001E-2</v>
      </c>
      <c r="I1135">
        <v>3.4833500000000003E-2</v>
      </c>
      <c r="J1135">
        <v>7.9612999999999993E-3</v>
      </c>
      <c r="K1135">
        <v>2.8891400000000001E-2</v>
      </c>
      <c r="L1135">
        <v>2.77443E-2</v>
      </c>
      <c r="M1135">
        <v>4.9440999999999999E-3</v>
      </c>
      <c r="N1135">
        <v>4.5810000000000002E-4</v>
      </c>
      <c r="O1135">
        <v>1.0013970000000001</v>
      </c>
      <c r="P1135">
        <v>1.6636000000000001E-3</v>
      </c>
      <c r="Q1135">
        <v>0.45446999999999999</v>
      </c>
      <c r="R1135">
        <v>7.5814999999999997E-3</v>
      </c>
      <c r="S1135">
        <v>3.0259000000000001E-2</v>
      </c>
      <c r="T1135">
        <v>5.8573000000000002E-3</v>
      </c>
      <c r="U1135">
        <v>7.7818999999999996E-3</v>
      </c>
      <c r="V1135">
        <v>1.8265E-3</v>
      </c>
      <c r="W1135">
        <v>3.3225900000000003E-2</v>
      </c>
      <c r="X1135">
        <v>2.6416999999999999E-3</v>
      </c>
      <c r="Y1135">
        <v>3.2707000000000001E-3</v>
      </c>
      <c r="Z1135">
        <v>1.348E-4</v>
      </c>
      <c r="AA1135">
        <v>94.108130000000003</v>
      </c>
      <c r="AB1135">
        <v>0.56173689999999998</v>
      </c>
      <c r="AC1135">
        <v>27.357479999999999</v>
      </c>
      <c r="AD1135">
        <v>0.25010359999999998</v>
      </c>
      <c r="AE1135">
        <v>0.25017509999999998</v>
      </c>
      <c r="AF1135" s="2">
        <v>1.4795620000000001E-16</v>
      </c>
      <c r="AG1135" t="s">
        <v>1832</v>
      </c>
      <c r="AH1135">
        <v>1.9124000000000001E-3</v>
      </c>
      <c r="AI1135" s="2">
        <v>4.2123999999999998E-7</v>
      </c>
      <c r="AJ1135">
        <v>1.495314</v>
      </c>
      <c r="AK1135">
        <v>1.0001439999999999</v>
      </c>
      <c r="AL1135">
        <v>6.6699999999999995E-4</v>
      </c>
      <c r="AM1135" s="2">
        <v>5.0000000000000004E-6</v>
      </c>
      <c r="AN1135">
        <v>1.05E-4</v>
      </c>
      <c r="AO1135" s="2">
        <v>5.0000000000000004E-6</v>
      </c>
      <c r="AP1135">
        <v>2.7500000000000002E-4</v>
      </c>
      <c r="AQ1135" s="2">
        <v>1.9999999999999999E-6</v>
      </c>
      <c r="AR1135">
        <v>1.24E-2</v>
      </c>
      <c r="AS1135">
        <v>5.0000000000000002E-5</v>
      </c>
      <c r="AT1135">
        <v>1.2899999999999999E-4</v>
      </c>
      <c r="AU1135">
        <v>8.0000000000000007E-5</v>
      </c>
      <c r="AV1135">
        <v>1.7000000000000001E-4</v>
      </c>
      <c r="AW1135">
        <v>3.0000000000000001E-5</v>
      </c>
      <c r="AX1135">
        <v>1.24E-2</v>
      </c>
      <c r="AY1135">
        <v>263</v>
      </c>
      <c r="AZ1135" s="2">
        <v>5.4629999999999996E-10</v>
      </c>
      <c r="BA1135">
        <v>295.5</v>
      </c>
      <c r="BB1135">
        <v>1575</v>
      </c>
    </row>
    <row r="1136" spans="1:54">
      <c r="A1136" t="s">
        <v>2022</v>
      </c>
      <c r="B1136" t="s">
        <v>1827</v>
      </c>
      <c r="C1136" s="1">
        <v>43726</v>
      </c>
      <c r="D1136">
        <v>14.95</v>
      </c>
      <c r="E1136">
        <v>76.825059999999993</v>
      </c>
      <c r="F1136">
        <v>2.5704299999999999E-2</v>
      </c>
      <c r="G1136">
        <v>5.6759700000000004</v>
      </c>
      <c r="H1136">
        <v>2.45557E-2</v>
      </c>
      <c r="I1136">
        <v>9.6832399999999999E-2</v>
      </c>
      <c r="J1136">
        <v>7.4273999999999998E-3</v>
      </c>
      <c r="K1136">
        <v>6.7100900000000005E-2</v>
      </c>
      <c r="L1136">
        <v>2.3105400000000002E-2</v>
      </c>
      <c r="M1136">
        <v>6.8701999999999999E-3</v>
      </c>
      <c r="N1136">
        <v>4.593E-4</v>
      </c>
      <c r="O1136">
        <v>1.0013970000000001</v>
      </c>
      <c r="P1136">
        <v>1.6636000000000001E-3</v>
      </c>
      <c r="Q1136">
        <v>0.45446180000000003</v>
      </c>
      <c r="R1136">
        <v>7.7901999999999997E-3</v>
      </c>
      <c r="S1136">
        <v>3.0259000000000001E-2</v>
      </c>
      <c r="T1136">
        <v>5.8573000000000002E-3</v>
      </c>
      <c r="U1136">
        <v>7.7818999999999996E-3</v>
      </c>
      <c r="V1136">
        <v>1.8265E-3</v>
      </c>
      <c r="W1136">
        <v>3.3225900000000003E-2</v>
      </c>
      <c r="X1136">
        <v>2.6416999999999999E-3</v>
      </c>
      <c r="Y1136">
        <v>3.2707000000000001E-3</v>
      </c>
      <c r="Z1136">
        <v>1.348E-4</v>
      </c>
      <c r="AA1136">
        <v>97.364729999999994</v>
      </c>
      <c r="AB1136">
        <v>0.18276329999999999</v>
      </c>
      <c r="AC1136">
        <v>45.561210000000003</v>
      </c>
      <c r="AD1136">
        <v>0.2116826</v>
      </c>
      <c r="AE1136">
        <v>0.21191450000000001</v>
      </c>
      <c r="AF1136" s="2">
        <v>2.8379850000000002E-16</v>
      </c>
      <c r="AG1136" t="s">
        <v>1832</v>
      </c>
      <c r="AH1136">
        <v>1.9124000000000001E-3</v>
      </c>
      <c r="AI1136" s="2">
        <v>4.2123999999999998E-7</v>
      </c>
      <c r="AJ1136">
        <v>1.4955799999999999</v>
      </c>
      <c r="AK1136">
        <v>1.0001439999999999</v>
      </c>
      <c r="AL1136">
        <v>6.6699999999999995E-4</v>
      </c>
      <c r="AM1136" s="2">
        <v>5.0000000000000004E-6</v>
      </c>
      <c r="AN1136">
        <v>1.05E-4</v>
      </c>
      <c r="AO1136" s="2">
        <v>5.0000000000000004E-6</v>
      </c>
      <c r="AP1136">
        <v>2.7500000000000002E-4</v>
      </c>
      <c r="AQ1136" s="2">
        <v>1.9999999999999999E-6</v>
      </c>
      <c r="AR1136">
        <v>1.24E-2</v>
      </c>
      <c r="AS1136">
        <v>5.0000000000000002E-5</v>
      </c>
      <c r="AT1136">
        <v>1.2899999999999999E-4</v>
      </c>
      <c r="AU1136">
        <v>8.0000000000000007E-5</v>
      </c>
      <c r="AV1136">
        <v>1.7000000000000001E-4</v>
      </c>
      <c r="AW1136">
        <v>3.0000000000000001E-5</v>
      </c>
      <c r="AX1136">
        <v>1.24E-2</v>
      </c>
      <c r="AY1136">
        <v>263</v>
      </c>
      <c r="AZ1136" s="2">
        <v>5.4629999999999996E-10</v>
      </c>
      <c r="BA1136">
        <v>295.5</v>
      </c>
      <c r="BB1136">
        <v>1575</v>
      </c>
    </row>
    <row r="1137" spans="1:54">
      <c r="A1137" t="s">
        <v>1903</v>
      </c>
      <c r="B1137" t="s">
        <v>1827</v>
      </c>
      <c r="C1137" s="1">
        <v>43726</v>
      </c>
      <c r="D1137">
        <v>15.05</v>
      </c>
      <c r="E1137">
        <v>76.362250000000003</v>
      </c>
      <c r="F1137">
        <v>2.8615700000000001E-2</v>
      </c>
      <c r="G1137">
        <v>9.6173269999999995</v>
      </c>
      <c r="H1137">
        <v>2.5524700000000001E-2</v>
      </c>
      <c r="I1137">
        <v>0.13889009999999999</v>
      </c>
      <c r="J1137">
        <v>9.6101999999999993E-3</v>
      </c>
      <c r="K1137">
        <v>0.1152034</v>
      </c>
      <c r="L1137">
        <v>3.1338499999999998E-2</v>
      </c>
      <c r="M1137">
        <v>6.2223000000000001E-3</v>
      </c>
      <c r="N1137">
        <v>4.9490000000000005E-4</v>
      </c>
      <c r="O1137">
        <v>1.0013970000000001</v>
      </c>
      <c r="P1137">
        <v>1.6636000000000001E-3</v>
      </c>
      <c r="Q1137">
        <v>0.45445849999999999</v>
      </c>
      <c r="R1137">
        <v>8.1922999999999996E-3</v>
      </c>
      <c r="S1137">
        <v>3.0259000000000001E-2</v>
      </c>
      <c r="T1137">
        <v>5.8573000000000002E-3</v>
      </c>
      <c r="U1137">
        <v>7.7818999999999996E-3</v>
      </c>
      <c r="V1137">
        <v>1.8265E-3</v>
      </c>
      <c r="W1137">
        <v>3.3225900000000003E-2</v>
      </c>
      <c r="X1137">
        <v>2.6416999999999999E-3</v>
      </c>
      <c r="Y1137">
        <v>3.2707000000000001E-3</v>
      </c>
      <c r="Z1137">
        <v>1.348E-4</v>
      </c>
      <c r="AA1137">
        <v>97.604420000000005</v>
      </c>
      <c r="AB1137">
        <v>0.1985876</v>
      </c>
      <c r="AC1137">
        <v>26.93017</v>
      </c>
      <c r="AD1137">
        <v>8.8839699999999994E-2</v>
      </c>
      <c r="AE1137">
        <v>8.9034600000000005E-2</v>
      </c>
      <c r="AF1137" s="2">
        <v>4.8086640000000002E-16</v>
      </c>
      <c r="AG1137" t="s">
        <v>1832</v>
      </c>
      <c r="AH1137">
        <v>1.9124000000000001E-3</v>
      </c>
      <c r="AI1137" s="2">
        <v>4.2123999999999998E-7</v>
      </c>
      <c r="AJ1137">
        <v>1.4956860000000001</v>
      </c>
      <c r="AK1137">
        <v>1.0001439999999999</v>
      </c>
      <c r="AL1137">
        <v>6.6699999999999995E-4</v>
      </c>
      <c r="AM1137" s="2">
        <v>5.0000000000000004E-6</v>
      </c>
      <c r="AN1137">
        <v>1.05E-4</v>
      </c>
      <c r="AO1137" s="2">
        <v>5.0000000000000004E-6</v>
      </c>
      <c r="AP1137">
        <v>2.7500000000000002E-4</v>
      </c>
      <c r="AQ1137" s="2">
        <v>1.9999999999999999E-6</v>
      </c>
      <c r="AR1137">
        <v>1.24E-2</v>
      </c>
      <c r="AS1137">
        <v>5.0000000000000002E-5</v>
      </c>
      <c r="AT1137">
        <v>1.2899999999999999E-4</v>
      </c>
      <c r="AU1137">
        <v>8.0000000000000007E-5</v>
      </c>
      <c r="AV1137">
        <v>1.7000000000000001E-4</v>
      </c>
      <c r="AW1137">
        <v>3.0000000000000001E-5</v>
      </c>
      <c r="AX1137">
        <v>1.24E-2</v>
      </c>
      <c r="AY1137">
        <v>263</v>
      </c>
      <c r="AZ1137" s="2">
        <v>5.4629999999999996E-10</v>
      </c>
      <c r="BA1137">
        <v>295.5</v>
      </c>
      <c r="BB1137">
        <v>1575</v>
      </c>
    </row>
    <row r="1138" spans="1:54">
      <c r="A1138" t="s">
        <v>1889</v>
      </c>
      <c r="B1138" t="s">
        <v>1827</v>
      </c>
      <c r="C1138" s="1">
        <v>43726</v>
      </c>
      <c r="D1138">
        <v>15.133330000000001</v>
      </c>
      <c r="E1138">
        <v>37.19829</v>
      </c>
      <c r="F1138">
        <v>2.8102100000000001E-2</v>
      </c>
      <c r="G1138">
        <v>4.9790840000000003</v>
      </c>
      <c r="H1138">
        <v>2.33434E-2</v>
      </c>
      <c r="I1138">
        <v>6.9283700000000004E-2</v>
      </c>
      <c r="J1138">
        <v>9.7000999999999997E-3</v>
      </c>
      <c r="K1138">
        <v>3.1138800000000001E-2</v>
      </c>
      <c r="L1138">
        <v>2.32588E-2</v>
      </c>
      <c r="M1138">
        <v>2.5812999999999999E-3</v>
      </c>
      <c r="N1138">
        <v>4.1520000000000001E-4</v>
      </c>
      <c r="O1138">
        <v>1.0013970000000001</v>
      </c>
      <c r="P1138">
        <v>1.6636000000000001E-3</v>
      </c>
      <c r="Q1138">
        <v>0.4544551</v>
      </c>
      <c r="R1138">
        <v>8.7665E-3</v>
      </c>
      <c r="S1138">
        <v>3.0259000000000001E-2</v>
      </c>
      <c r="T1138">
        <v>5.8573000000000002E-3</v>
      </c>
      <c r="U1138">
        <v>7.7818999999999996E-3</v>
      </c>
      <c r="V1138">
        <v>1.8265E-3</v>
      </c>
      <c r="W1138">
        <v>3.3225900000000003E-2</v>
      </c>
      <c r="X1138">
        <v>2.6416999999999999E-3</v>
      </c>
      <c r="Y1138">
        <v>3.2707000000000001E-3</v>
      </c>
      <c r="Z1138">
        <v>1.348E-4</v>
      </c>
      <c r="AA1138">
        <v>97.956199999999995</v>
      </c>
      <c r="AB1138">
        <v>0.34638279999999999</v>
      </c>
      <c r="AC1138">
        <v>25.44051</v>
      </c>
      <c r="AD1138">
        <v>0.1471326</v>
      </c>
      <c r="AE1138">
        <v>0.1472378</v>
      </c>
      <c r="AF1138" s="2">
        <v>2.4895420000000002E-16</v>
      </c>
      <c r="AG1138" t="s">
        <v>1832</v>
      </c>
      <c r="AH1138">
        <v>1.9124000000000001E-3</v>
      </c>
      <c r="AI1138" s="2">
        <v>4.2123999999999998E-7</v>
      </c>
      <c r="AJ1138">
        <v>1.495795</v>
      </c>
      <c r="AK1138">
        <v>1.0001439999999999</v>
      </c>
      <c r="AL1138">
        <v>6.6699999999999995E-4</v>
      </c>
      <c r="AM1138" s="2">
        <v>5.0000000000000004E-6</v>
      </c>
      <c r="AN1138">
        <v>1.05E-4</v>
      </c>
      <c r="AO1138" s="2">
        <v>5.0000000000000004E-6</v>
      </c>
      <c r="AP1138">
        <v>2.7500000000000002E-4</v>
      </c>
      <c r="AQ1138" s="2">
        <v>1.9999999999999999E-6</v>
      </c>
      <c r="AR1138">
        <v>1.24E-2</v>
      </c>
      <c r="AS1138">
        <v>5.0000000000000002E-5</v>
      </c>
      <c r="AT1138">
        <v>1.2899999999999999E-4</v>
      </c>
      <c r="AU1138">
        <v>8.0000000000000007E-5</v>
      </c>
      <c r="AV1138">
        <v>1.7000000000000001E-4</v>
      </c>
      <c r="AW1138">
        <v>3.0000000000000001E-5</v>
      </c>
      <c r="AX1138">
        <v>1.24E-2</v>
      </c>
      <c r="AY1138">
        <v>263</v>
      </c>
      <c r="AZ1138" s="2">
        <v>5.4629999999999996E-10</v>
      </c>
      <c r="BA1138">
        <v>295.5</v>
      </c>
      <c r="BB1138">
        <v>1575</v>
      </c>
    </row>
    <row r="1139" spans="1:54">
      <c r="A1139" t="s">
        <v>1875</v>
      </c>
      <c r="B1139" t="s">
        <v>1827</v>
      </c>
      <c r="C1139" s="1">
        <v>43726</v>
      </c>
      <c r="D1139">
        <v>15.35</v>
      </c>
      <c r="E1139">
        <v>19.316939999999999</v>
      </c>
      <c r="F1139">
        <v>2.2907400000000001E-2</v>
      </c>
      <c r="G1139">
        <v>2.7177099999999998</v>
      </c>
      <c r="H1139">
        <v>2.3215800000000002E-2</v>
      </c>
      <c r="I1139">
        <v>4.6566099999999999E-2</v>
      </c>
      <c r="J1139">
        <v>8.9367000000000005E-3</v>
      </c>
      <c r="K1139">
        <v>5.2314300000000001E-2</v>
      </c>
      <c r="L1139">
        <v>2.7770599999999999E-2</v>
      </c>
      <c r="M1139">
        <v>2.0707999999999998E-3</v>
      </c>
      <c r="N1139">
        <v>4.1990000000000001E-4</v>
      </c>
      <c r="O1139">
        <v>1.0013970000000001</v>
      </c>
      <c r="P1139">
        <v>1.6636000000000001E-3</v>
      </c>
      <c r="Q1139">
        <v>0.45456780000000002</v>
      </c>
      <c r="R1139">
        <v>9.1684999999999996E-3</v>
      </c>
      <c r="S1139">
        <v>3.0259000000000001E-2</v>
      </c>
      <c r="T1139">
        <v>5.8573000000000002E-3</v>
      </c>
      <c r="U1139">
        <v>7.7818999999999996E-3</v>
      </c>
      <c r="V1139">
        <v>1.8265E-3</v>
      </c>
      <c r="W1139">
        <v>3.3225900000000003E-2</v>
      </c>
      <c r="X1139">
        <v>2.6416999999999999E-3</v>
      </c>
      <c r="Y1139">
        <v>3.2707000000000001E-3</v>
      </c>
      <c r="Z1139">
        <v>1.348E-4</v>
      </c>
      <c r="AA1139">
        <v>96.854560000000006</v>
      </c>
      <c r="AB1139">
        <v>0.66340520000000003</v>
      </c>
      <c r="AC1139">
        <v>23.94183</v>
      </c>
      <c r="AD1139">
        <v>0.25891839999999999</v>
      </c>
      <c r="AE1139">
        <v>0.25897140000000002</v>
      </c>
      <c r="AF1139" s="2">
        <v>1.358855E-16</v>
      </c>
      <c r="AG1139" t="s">
        <v>1832</v>
      </c>
      <c r="AH1139">
        <v>1.9124000000000001E-3</v>
      </c>
      <c r="AI1139" s="2">
        <v>4.2123999999999998E-7</v>
      </c>
      <c r="AJ1139">
        <v>1.496068</v>
      </c>
      <c r="AK1139">
        <v>1.0001439999999999</v>
      </c>
      <c r="AL1139">
        <v>6.6699999999999995E-4</v>
      </c>
      <c r="AM1139" s="2">
        <v>5.0000000000000004E-6</v>
      </c>
      <c r="AN1139">
        <v>1.05E-4</v>
      </c>
      <c r="AO1139" s="2">
        <v>5.0000000000000004E-6</v>
      </c>
      <c r="AP1139">
        <v>2.7500000000000002E-4</v>
      </c>
      <c r="AQ1139" s="2">
        <v>1.9999999999999999E-6</v>
      </c>
      <c r="AR1139">
        <v>1.24E-2</v>
      </c>
      <c r="AS1139">
        <v>5.0000000000000002E-5</v>
      </c>
      <c r="AT1139">
        <v>1.2899999999999999E-4</v>
      </c>
      <c r="AU1139">
        <v>8.0000000000000007E-5</v>
      </c>
      <c r="AV1139">
        <v>1.7000000000000001E-4</v>
      </c>
      <c r="AW1139">
        <v>3.0000000000000001E-5</v>
      </c>
      <c r="AX1139">
        <v>1.24E-2</v>
      </c>
      <c r="AY1139">
        <v>263</v>
      </c>
      <c r="AZ1139" s="2">
        <v>5.4629999999999996E-10</v>
      </c>
      <c r="BA1139">
        <v>295.5</v>
      </c>
      <c r="BB1139">
        <v>1575</v>
      </c>
    </row>
    <row r="1140" spans="1:54">
      <c r="A1140" t="s">
        <v>2042</v>
      </c>
      <c r="B1140" t="s">
        <v>1827</v>
      </c>
      <c r="C1140" s="1">
        <v>43726</v>
      </c>
      <c r="D1140">
        <v>15.45</v>
      </c>
      <c r="E1140">
        <v>109.5522</v>
      </c>
      <c r="F1140">
        <v>3.46307E-2</v>
      </c>
      <c r="G1140">
        <v>4.217282</v>
      </c>
      <c r="H1140">
        <v>2.5559599999999998E-2</v>
      </c>
      <c r="I1140">
        <v>5.62234E-2</v>
      </c>
      <c r="J1140">
        <v>9.0944000000000007E-3</v>
      </c>
      <c r="K1140">
        <v>8.4449800000000005E-2</v>
      </c>
      <c r="L1140">
        <v>2.7878199999999999E-2</v>
      </c>
      <c r="M1140">
        <v>3.0247E-3</v>
      </c>
      <c r="N1140">
        <v>3.9609999999999998E-4</v>
      </c>
      <c r="O1140">
        <v>1.0013970000000001</v>
      </c>
      <c r="P1140">
        <v>1.6636000000000001E-3</v>
      </c>
      <c r="Q1140">
        <v>0.45469540000000003</v>
      </c>
      <c r="R1140">
        <v>8.4699000000000007E-3</v>
      </c>
      <c r="S1140">
        <v>3.0259000000000001E-2</v>
      </c>
      <c r="T1140">
        <v>5.8573000000000002E-3</v>
      </c>
      <c r="U1140">
        <v>7.7818999999999996E-3</v>
      </c>
      <c r="V1140">
        <v>1.8265E-3</v>
      </c>
      <c r="W1140">
        <v>3.3225900000000003E-2</v>
      </c>
      <c r="X1140">
        <v>2.6416999999999999E-3</v>
      </c>
      <c r="Y1140">
        <v>3.2707000000000001E-3</v>
      </c>
      <c r="Z1140">
        <v>1.348E-4</v>
      </c>
      <c r="AA1140">
        <v>99.190380000000005</v>
      </c>
      <c r="AB1140">
        <v>0.1157716</v>
      </c>
      <c r="AC1140">
        <v>88.048540000000003</v>
      </c>
      <c r="AD1140">
        <v>0.52989299999999995</v>
      </c>
      <c r="AE1140">
        <v>0.53023129999999996</v>
      </c>
      <c r="AF1140" s="2">
        <v>2.1086409999999999E-16</v>
      </c>
      <c r="AG1140" t="s">
        <v>1832</v>
      </c>
      <c r="AH1140">
        <v>1.9124000000000001E-3</v>
      </c>
      <c r="AI1140" s="2">
        <v>4.2123999999999998E-7</v>
      </c>
      <c r="AJ1140">
        <v>1.4961770000000001</v>
      </c>
      <c r="AK1140">
        <v>1.0001439999999999</v>
      </c>
      <c r="AL1140">
        <v>6.6699999999999995E-4</v>
      </c>
      <c r="AM1140" s="2">
        <v>5.0000000000000004E-6</v>
      </c>
      <c r="AN1140">
        <v>1.05E-4</v>
      </c>
      <c r="AO1140" s="2">
        <v>5.0000000000000004E-6</v>
      </c>
      <c r="AP1140">
        <v>2.7500000000000002E-4</v>
      </c>
      <c r="AQ1140" s="2">
        <v>1.9999999999999999E-6</v>
      </c>
      <c r="AR1140">
        <v>1.24E-2</v>
      </c>
      <c r="AS1140">
        <v>5.0000000000000002E-5</v>
      </c>
      <c r="AT1140">
        <v>1.2899999999999999E-4</v>
      </c>
      <c r="AU1140">
        <v>8.0000000000000007E-5</v>
      </c>
      <c r="AV1140">
        <v>1.7000000000000001E-4</v>
      </c>
      <c r="AW1140">
        <v>3.0000000000000001E-5</v>
      </c>
      <c r="AX1140">
        <v>1.24E-2</v>
      </c>
      <c r="AY1140">
        <v>263</v>
      </c>
      <c r="AZ1140" s="2">
        <v>5.4629999999999996E-10</v>
      </c>
      <c r="BA1140">
        <v>295.5</v>
      </c>
      <c r="BB1140">
        <v>1575</v>
      </c>
    </row>
    <row r="1141" spans="1:54">
      <c r="A1141" t="s">
        <v>1974</v>
      </c>
      <c r="B1141" t="s">
        <v>1827</v>
      </c>
      <c r="C1141" s="1">
        <v>43726</v>
      </c>
      <c r="D1141">
        <v>15.533329999999999</v>
      </c>
      <c r="E1141">
        <v>25.773309999999999</v>
      </c>
      <c r="F1141">
        <v>2.60354E-2</v>
      </c>
      <c r="G1141">
        <v>2.4789729999999999</v>
      </c>
      <c r="H1141">
        <v>2.2502500000000002E-2</v>
      </c>
      <c r="I1141">
        <v>2.9074900000000001E-2</v>
      </c>
      <c r="J1141">
        <v>1.05398E-2</v>
      </c>
      <c r="K1141">
        <v>2.8392000000000001E-2</v>
      </c>
      <c r="L1141">
        <v>2.7515399999999999E-2</v>
      </c>
      <c r="M1141">
        <v>3.6248999999999999E-3</v>
      </c>
      <c r="N1141">
        <v>4.083E-4</v>
      </c>
      <c r="O1141">
        <v>1.0013970000000001</v>
      </c>
      <c r="P1141">
        <v>1.6636000000000001E-3</v>
      </c>
      <c r="Q1141">
        <v>0.45481929999999998</v>
      </c>
      <c r="R1141">
        <v>7.9325000000000003E-3</v>
      </c>
      <c r="S1141">
        <v>3.0259000000000001E-2</v>
      </c>
      <c r="T1141">
        <v>5.8573000000000002E-3</v>
      </c>
      <c r="U1141">
        <v>7.7818999999999996E-3</v>
      </c>
      <c r="V1141">
        <v>1.8265E-3</v>
      </c>
      <c r="W1141">
        <v>3.3225900000000003E-2</v>
      </c>
      <c r="X1141">
        <v>2.6416999999999999E-3</v>
      </c>
      <c r="Y1141">
        <v>3.2707000000000001E-3</v>
      </c>
      <c r="Z1141">
        <v>1.348E-4</v>
      </c>
      <c r="AA1141">
        <v>95.85257</v>
      </c>
      <c r="AB1141">
        <v>0.48872520000000003</v>
      </c>
      <c r="AC1141">
        <v>34.55744</v>
      </c>
      <c r="AD1141">
        <v>0.35474260000000002</v>
      </c>
      <c r="AE1141">
        <v>0.35482279999999999</v>
      </c>
      <c r="AF1141" s="2">
        <v>1.2394870000000001E-16</v>
      </c>
      <c r="AG1141" t="s">
        <v>1832</v>
      </c>
      <c r="AH1141">
        <v>1.9124000000000001E-3</v>
      </c>
      <c r="AI1141" s="2">
        <v>4.2123999999999998E-7</v>
      </c>
      <c r="AJ1141">
        <v>1.4962839999999999</v>
      </c>
      <c r="AK1141">
        <v>1.0001439999999999</v>
      </c>
      <c r="AL1141">
        <v>6.6699999999999995E-4</v>
      </c>
      <c r="AM1141" s="2">
        <v>5.0000000000000004E-6</v>
      </c>
      <c r="AN1141">
        <v>1.05E-4</v>
      </c>
      <c r="AO1141" s="2">
        <v>5.0000000000000004E-6</v>
      </c>
      <c r="AP1141">
        <v>2.7500000000000002E-4</v>
      </c>
      <c r="AQ1141" s="2">
        <v>1.9999999999999999E-6</v>
      </c>
      <c r="AR1141">
        <v>1.24E-2</v>
      </c>
      <c r="AS1141">
        <v>5.0000000000000002E-5</v>
      </c>
      <c r="AT1141">
        <v>1.2899999999999999E-4</v>
      </c>
      <c r="AU1141">
        <v>8.0000000000000007E-5</v>
      </c>
      <c r="AV1141">
        <v>1.7000000000000001E-4</v>
      </c>
      <c r="AW1141">
        <v>3.0000000000000001E-5</v>
      </c>
      <c r="AX1141">
        <v>1.24E-2</v>
      </c>
      <c r="AY1141">
        <v>263</v>
      </c>
      <c r="AZ1141" s="2">
        <v>5.4629999999999996E-10</v>
      </c>
      <c r="BA1141">
        <v>295.5</v>
      </c>
      <c r="BB1141">
        <v>1575</v>
      </c>
    </row>
    <row r="1142" spans="1:54">
      <c r="A1142" t="s">
        <v>1846</v>
      </c>
      <c r="B1142" t="s">
        <v>1827</v>
      </c>
      <c r="C1142" s="1">
        <v>43726</v>
      </c>
      <c r="D1142">
        <v>15.633330000000001</v>
      </c>
      <c r="E1142">
        <v>22.34778</v>
      </c>
      <c r="F1142">
        <v>2.1774399999999999E-2</v>
      </c>
      <c r="G1142">
        <v>4.42164</v>
      </c>
      <c r="H1142">
        <v>2.486E-2</v>
      </c>
      <c r="I1142">
        <v>7.5355900000000003E-2</v>
      </c>
      <c r="J1142">
        <v>1.0897499999999999E-2</v>
      </c>
      <c r="K1142">
        <v>3.5731400000000003E-2</v>
      </c>
      <c r="L1142">
        <v>2.8277099999999999E-2</v>
      </c>
      <c r="M1142">
        <v>2.4840999999999999E-3</v>
      </c>
      <c r="N1142">
        <v>3.143E-4</v>
      </c>
      <c r="O1142">
        <v>1.0013970000000001</v>
      </c>
      <c r="P1142">
        <v>1.6636000000000001E-3</v>
      </c>
      <c r="Q1142">
        <v>0.45496920000000002</v>
      </c>
      <c r="R1142">
        <v>7.5119999999999996E-3</v>
      </c>
      <c r="S1142">
        <v>3.0259000000000001E-2</v>
      </c>
      <c r="T1142">
        <v>5.8573000000000002E-3</v>
      </c>
      <c r="U1142">
        <v>7.7818999999999996E-3</v>
      </c>
      <c r="V1142">
        <v>1.8265E-3</v>
      </c>
      <c r="W1142">
        <v>3.3225900000000003E-2</v>
      </c>
      <c r="X1142">
        <v>2.6416999999999999E-3</v>
      </c>
      <c r="Y1142">
        <v>3.2707000000000001E-3</v>
      </c>
      <c r="Z1142">
        <v>1.348E-4</v>
      </c>
      <c r="AA1142">
        <v>96.728899999999996</v>
      </c>
      <c r="AB1142">
        <v>0.43724770000000002</v>
      </c>
      <c r="AC1142">
        <v>17.034279999999999</v>
      </c>
      <c r="AD1142">
        <v>0.1212027</v>
      </c>
      <c r="AE1142">
        <v>0.1212602</v>
      </c>
      <c r="AF1142" s="2">
        <v>2.21082E-16</v>
      </c>
      <c r="AG1142" t="s">
        <v>1832</v>
      </c>
      <c r="AH1142">
        <v>1.9124000000000001E-3</v>
      </c>
      <c r="AI1142" s="2">
        <v>4.2123999999999998E-7</v>
      </c>
      <c r="AJ1142">
        <v>1.4964120000000001</v>
      </c>
      <c r="AK1142">
        <v>1.0001439999999999</v>
      </c>
      <c r="AL1142">
        <v>6.6699999999999995E-4</v>
      </c>
      <c r="AM1142" s="2">
        <v>5.0000000000000004E-6</v>
      </c>
      <c r="AN1142">
        <v>1.05E-4</v>
      </c>
      <c r="AO1142" s="2">
        <v>5.0000000000000004E-6</v>
      </c>
      <c r="AP1142">
        <v>2.7500000000000002E-4</v>
      </c>
      <c r="AQ1142" s="2">
        <v>1.9999999999999999E-6</v>
      </c>
      <c r="AR1142">
        <v>1.24E-2</v>
      </c>
      <c r="AS1142">
        <v>5.0000000000000002E-5</v>
      </c>
      <c r="AT1142">
        <v>1.2899999999999999E-4</v>
      </c>
      <c r="AU1142">
        <v>8.0000000000000007E-5</v>
      </c>
      <c r="AV1142">
        <v>1.7000000000000001E-4</v>
      </c>
      <c r="AW1142">
        <v>3.0000000000000001E-5</v>
      </c>
      <c r="AX1142">
        <v>1.24E-2</v>
      </c>
      <c r="AY1142">
        <v>263</v>
      </c>
      <c r="AZ1142" s="2">
        <v>5.4629999999999996E-10</v>
      </c>
      <c r="BA1142">
        <v>295.5</v>
      </c>
      <c r="BB1142">
        <v>1575</v>
      </c>
    </row>
    <row r="1143" spans="1:54">
      <c r="A1143" t="s">
        <v>2027</v>
      </c>
      <c r="B1143" t="s">
        <v>1827</v>
      </c>
      <c r="C1143" s="1">
        <v>43726</v>
      </c>
      <c r="D1143">
        <v>15.716670000000001</v>
      </c>
      <c r="E1143">
        <v>59.368450000000003</v>
      </c>
      <c r="F1143">
        <v>2.87269E-2</v>
      </c>
      <c r="G1143">
        <v>4.0994970000000004</v>
      </c>
      <c r="H1143">
        <v>2.3286899999999999E-2</v>
      </c>
      <c r="I1143">
        <v>7.3989200000000005E-2</v>
      </c>
      <c r="J1143">
        <v>7.6658999999999998E-3</v>
      </c>
      <c r="K1143">
        <v>2.7193200000000001E-2</v>
      </c>
      <c r="L1143">
        <v>2.74895E-2</v>
      </c>
      <c r="M1143">
        <v>2.1202E-3</v>
      </c>
      <c r="N1143">
        <v>3.1149999999999998E-4</v>
      </c>
      <c r="O1143">
        <v>1.0013970000000001</v>
      </c>
      <c r="P1143">
        <v>1.6636000000000001E-3</v>
      </c>
      <c r="Q1143">
        <v>0.45509549999999999</v>
      </c>
      <c r="R1143">
        <v>7.3819999999999997E-3</v>
      </c>
      <c r="S1143">
        <v>3.0259000000000001E-2</v>
      </c>
      <c r="T1143">
        <v>5.8573000000000002E-3</v>
      </c>
      <c r="U1143">
        <v>7.7818999999999996E-3</v>
      </c>
      <c r="V1143">
        <v>1.8265E-3</v>
      </c>
      <c r="W1143">
        <v>3.3225900000000003E-2</v>
      </c>
      <c r="X1143">
        <v>2.6416999999999999E-3</v>
      </c>
      <c r="Y1143">
        <v>3.2707000000000001E-3</v>
      </c>
      <c r="Z1143">
        <v>1.348E-4</v>
      </c>
      <c r="AA1143">
        <v>98.948700000000002</v>
      </c>
      <c r="AB1143">
        <v>0.1693673</v>
      </c>
      <c r="AC1143">
        <v>49.487670000000001</v>
      </c>
      <c r="AD1143">
        <v>0.2887054</v>
      </c>
      <c r="AE1143">
        <v>0.28890559999999998</v>
      </c>
      <c r="AF1143" s="2">
        <v>2.049748E-16</v>
      </c>
      <c r="AG1143" t="s">
        <v>1832</v>
      </c>
      <c r="AH1143">
        <v>1.9124000000000001E-3</v>
      </c>
      <c r="AI1143" s="2">
        <v>4.2123999999999998E-7</v>
      </c>
      <c r="AJ1143">
        <v>1.496521</v>
      </c>
      <c r="AK1143">
        <v>1.0001439999999999</v>
      </c>
      <c r="AL1143">
        <v>6.6699999999999995E-4</v>
      </c>
      <c r="AM1143" s="2">
        <v>5.0000000000000004E-6</v>
      </c>
      <c r="AN1143">
        <v>1.05E-4</v>
      </c>
      <c r="AO1143" s="2">
        <v>5.0000000000000004E-6</v>
      </c>
      <c r="AP1143">
        <v>2.7500000000000002E-4</v>
      </c>
      <c r="AQ1143" s="2">
        <v>1.9999999999999999E-6</v>
      </c>
      <c r="AR1143">
        <v>1.24E-2</v>
      </c>
      <c r="AS1143">
        <v>5.0000000000000002E-5</v>
      </c>
      <c r="AT1143">
        <v>1.2899999999999999E-4</v>
      </c>
      <c r="AU1143">
        <v>8.0000000000000007E-5</v>
      </c>
      <c r="AV1143">
        <v>1.7000000000000001E-4</v>
      </c>
      <c r="AW1143">
        <v>3.0000000000000001E-5</v>
      </c>
      <c r="AX1143">
        <v>1.24E-2</v>
      </c>
      <c r="AY1143">
        <v>263</v>
      </c>
      <c r="AZ1143" s="2">
        <v>5.4629999999999996E-10</v>
      </c>
      <c r="BA1143">
        <v>295.5</v>
      </c>
      <c r="BB1143">
        <v>1575</v>
      </c>
    </row>
    <row r="1144" spans="1:54">
      <c r="A1144" t="s">
        <v>1951</v>
      </c>
      <c r="B1144" t="s">
        <v>1827</v>
      </c>
      <c r="C1144" s="1">
        <v>43726</v>
      </c>
      <c r="D1144">
        <v>15.98333</v>
      </c>
      <c r="E1144">
        <v>84.472840000000005</v>
      </c>
      <c r="F1144">
        <v>3.2864299999999999E-2</v>
      </c>
      <c r="G1144">
        <v>8.8678869999999996</v>
      </c>
      <c r="H1144">
        <v>2.4230600000000001E-2</v>
      </c>
      <c r="I1144">
        <v>0.1239328</v>
      </c>
      <c r="J1144">
        <v>9.1074999999999993E-3</v>
      </c>
      <c r="K1144">
        <v>0.11738709999999999</v>
      </c>
      <c r="L1144">
        <v>2.4034900000000001E-2</v>
      </c>
      <c r="M1144">
        <v>6.2690999999999997E-3</v>
      </c>
      <c r="N1144">
        <v>5.3899999999999998E-4</v>
      </c>
      <c r="O1144">
        <v>1.0013970000000001</v>
      </c>
      <c r="P1144">
        <v>1.6636000000000001E-3</v>
      </c>
      <c r="Q1144">
        <v>0.45546579999999998</v>
      </c>
      <c r="R1144">
        <v>8.2141000000000002E-3</v>
      </c>
      <c r="S1144">
        <v>3.0259000000000001E-2</v>
      </c>
      <c r="T1144">
        <v>5.8573000000000002E-3</v>
      </c>
      <c r="U1144">
        <v>7.7818999999999996E-3</v>
      </c>
      <c r="V1144">
        <v>1.8265E-3</v>
      </c>
      <c r="W1144">
        <v>3.3225900000000003E-2</v>
      </c>
      <c r="X1144">
        <v>2.6416999999999999E-3</v>
      </c>
      <c r="Y1144">
        <v>3.2707000000000001E-3</v>
      </c>
      <c r="Z1144">
        <v>1.348E-4</v>
      </c>
      <c r="AA1144">
        <v>97.81823</v>
      </c>
      <c r="AB1144">
        <v>0.19627059999999999</v>
      </c>
      <c r="AC1144">
        <v>32.331150000000001</v>
      </c>
      <c r="AD1144">
        <v>0.1079246</v>
      </c>
      <c r="AE1144">
        <v>0.10815520000000001</v>
      </c>
      <c r="AF1144" s="2">
        <v>4.4339439999999999E-16</v>
      </c>
      <c r="AG1144" t="s">
        <v>1832</v>
      </c>
      <c r="AH1144">
        <v>1.9124000000000001E-3</v>
      </c>
      <c r="AI1144" s="2">
        <v>4.2123999999999998E-7</v>
      </c>
      <c r="AJ1144">
        <v>1.496839</v>
      </c>
      <c r="AK1144">
        <v>1.0001439999999999</v>
      </c>
      <c r="AL1144">
        <v>6.6699999999999995E-4</v>
      </c>
      <c r="AM1144" s="2">
        <v>5.0000000000000004E-6</v>
      </c>
      <c r="AN1144">
        <v>1.05E-4</v>
      </c>
      <c r="AO1144" s="2">
        <v>5.0000000000000004E-6</v>
      </c>
      <c r="AP1144">
        <v>2.7500000000000002E-4</v>
      </c>
      <c r="AQ1144" s="2">
        <v>1.9999999999999999E-6</v>
      </c>
      <c r="AR1144">
        <v>1.24E-2</v>
      </c>
      <c r="AS1144">
        <v>5.0000000000000002E-5</v>
      </c>
      <c r="AT1144">
        <v>1.2899999999999999E-4</v>
      </c>
      <c r="AU1144">
        <v>8.0000000000000007E-5</v>
      </c>
      <c r="AV1144">
        <v>1.7000000000000001E-4</v>
      </c>
      <c r="AW1144">
        <v>3.0000000000000001E-5</v>
      </c>
      <c r="AX1144">
        <v>1.24E-2</v>
      </c>
      <c r="AY1144">
        <v>263</v>
      </c>
      <c r="AZ1144" s="2">
        <v>5.4629999999999996E-10</v>
      </c>
      <c r="BA1144">
        <v>295.5</v>
      </c>
      <c r="BB1144">
        <v>1575</v>
      </c>
    </row>
    <row r="1145" spans="1:54">
      <c r="A1145" t="s">
        <v>1995</v>
      </c>
      <c r="B1145" t="s">
        <v>1827</v>
      </c>
      <c r="C1145" s="1">
        <v>43726</v>
      </c>
      <c r="D1145">
        <v>16.066669999999998</v>
      </c>
      <c r="E1145">
        <v>35.091549999999998</v>
      </c>
      <c r="F1145">
        <v>2.1010000000000001E-2</v>
      </c>
      <c r="G1145">
        <v>3.3792010000000001</v>
      </c>
      <c r="H1145">
        <v>2.3624099999999999E-2</v>
      </c>
      <c r="I1145">
        <v>4.2750799999999999E-2</v>
      </c>
      <c r="J1145">
        <v>1.08606E-2</v>
      </c>
      <c r="K1145">
        <v>4.90687E-2</v>
      </c>
      <c r="L1145">
        <v>2.7985400000000001E-2</v>
      </c>
      <c r="M1145">
        <v>2.2905E-3</v>
      </c>
      <c r="N1145">
        <v>3.4160000000000001E-4</v>
      </c>
      <c r="O1145">
        <v>1.0013970000000001</v>
      </c>
      <c r="P1145">
        <v>1.6636000000000001E-3</v>
      </c>
      <c r="Q1145">
        <v>0.45559369999999999</v>
      </c>
      <c r="R1145">
        <v>8.8555000000000005E-3</v>
      </c>
      <c r="S1145">
        <v>3.0259000000000001E-2</v>
      </c>
      <c r="T1145">
        <v>5.8573000000000002E-3</v>
      </c>
      <c r="U1145">
        <v>7.7818999999999996E-3</v>
      </c>
      <c r="V1145">
        <v>1.8265E-3</v>
      </c>
      <c r="W1145">
        <v>3.3225900000000003E-2</v>
      </c>
      <c r="X1145">
        <v>2.6416999999999999E-3</v>
      </c>
      <c r="Y1145">
        <v>3.2707000000000001E-3</v>
      </c>
      <c r="Z1145">
        <v>1.348E-4</v>
      </c>
      <c r="AA1145">
        <v>98.082419999999999</v>
      </c>
      <c r="AB1145">
        <v>0.2996933</v>
      </c>
      <c r="AC1145">
        <v>35.312629999999999</v>
      </c>
      <c r="AD1145">
        <v>0.26602599999999998</v>
      </c>
      <c r="AE1145">
        <v>0.26613750000000003</v>
      </c>
      <c r="AF1145" s="2">
        <v>1.689601E-16</v>
      </c>
      <c r="AG1145" t="s">
        <v>1832</v>
      </c>
      <c r="AH1145">
        <v>1.9124000000000001E-3</v>
      </c>
      <c r="AI1145" s="2">
        <v>4.2123999999999998E-7</v>
      </c>
      <c r="AJ1145">
        <v>1.4969490000000001</v>
      </c>
      <c r="AK1145">
        <v>1.0001439999999999</v>
      </c>
      <c r="AL1145">
        <v>6.6699999999999995E-4</v>
      </c>
      <c r="AM1145" s="2">
        <v>5.0000000000000004E-6</v>
      </c>
      <c r="AN1145">
        <v>1.05E-4</v>
      </c>
      <c r="AO1145" s="2">
        <v>5.0000000000000004E-6</v>
      </c>
      <c r="AP1145">
        <v>2.7500000000000002E-4</v>
      </c>
      <c r="AQ1145" s="2">
        <v>1.9999999999999999E-6</v>
      </c>
      <c r="AR1145">
        <v>1.24E-2</v>
      </c>
      <c r="AS1145">
        <v>5.0000000000000002E-5</v>
      </c>
      <c r="AT1145">
        <v>1.2899999999999999E-4</v>
      </c>
      <c r="AU1145">
        <v>8.0000000000000007E-5</v>
      </c>
      <c r="AV1145">
        <v>1.7000000000000001E-4</v>
      </c>
      <c r="AW1145">
        <v>3.0000000000000001E-5</v>
      </c>
      <c r="AX1145">
        <v>1.24E-2</v>
      </c>
      <c r="AY1145">
        <v>263</v>
      </c>
      <c r="AZ1145" s="2">
        <v>5.4629999999999996E-10</v>
      </c>
      <c r="BA1145">
        <v>295.5</v>
      </c>
      <c r="BB1145">
        <v>1575</v>
      </c>
    </row>
    <row r="1146" spans="1:54">
      <c r="A1146" t="s">
        <v>1927</v>
      </c>
      <c r="B1146" t="s">
        <v>1827</v>
      </c>
      <c r="C1146" s="1">
        <v>43726</v>
      </c>
      <c r="D1146">
        <v>16.149999999999999</v>
      </c>
      <c r="E1146">
        <v>19.490359999999999</v>
      </c>
      <c r="F1146">
        <v>2.3523200000000001E-2</v>
      </c>
      <c r="G1146">
        <v>2.1489820000000002</v>
      </c>
      <c r="H1146">
        <v>2.2491899999999999E-2</v>
      </c>
      <c r="I1146">
        <v>3.8337900000000001E-2</v>
      </c>
      <c r="J1146">
        <v>8.5456000000000004E-3</v>
      </c>
      <c r="K1146">
        <v>5.72265E-2</v>
      </c>
      <c r="L1146">
        <v>2.66739E-2</v>
      </c>
      <c r="M1146">
        <v>3.6286999999999999E-3</v>
      </c>
      <c r="N1146">
        <v>3.6880000000000002E-4</v>
      </c>
      <c r="O1146">
        <v>1.0013970000000001</v>
      </c>
      <c r="P1146">
        <v>1.6636000000000001E-3</v>
      </c>
      <c r="Q1146">
        <v>0.45571810000000001</v>
      </c>
      <c r="R1146">
        <v>9.6044000000000008E-3</v>
      </c>
      <c r="S1146">
        <v>3.0259000000000001E-2</v>
      </c>
      <c r="T1146">
        <v>5.8573000000000002E-3</v>
      </c>
      <c r="U1146">
        <v>7.7818999999999996E-3</v>
      </c>
      <c r="V1146">
        <v>1.8265E-3</v>
      </c>
      <c r="W1146">
        <v>3.3225900000000003E-2</v>
      </c>
      <c r="X1146">
        <v>2.6416999999999999E-3</v>
      </c>
      <c r="Y1146">
        <v>3.2707000000000001E-3</v>
      </c>
      <c r="Z1146">
        <v>1.348E-4</v>
      </c>
      <c r="AA1146">
        <v>94.522630000000007</v>
      </c>
      <c r="AB1146">
        <v>0.58347090000000001</v>
      </c>
      <c r="AC1146">
        <v>29.76707</v>
      </c>
      <c r="AD1146">
        <v>0.35701620000000001</v>
      </c>
      <c r="AE1146">
        <v>0.35707539999999999</v>
      </c>
      <c r="AF1146" s="2">
        <v>1.074491E-16</v>
      </c>
      <c r="AG1146" t="s">
        <v>1832</v>
      </c>
      <c r="AH1146">
        <v>1.9124000000000001E-3</v>
      </c>
      <c r="AI1146" s="2">
        <v>4.2123999999999998E-7</v>
      </c>
      <c r="AJ1146">
        <v>1.497055</v>
      </c>
      <c r="AK1146">
        <v>1.0001439999999999</v>
      </c>
      <c r="AL1146">
        <v>6.6699999999999995E-4</v>
      </c>
      <c r="AM1146" s="2">
        <v>5.0000000000000004E-6</v>
      </c>
      <c r="AN1146">
        <v>1.05E-4</v>
      </c>
      <c r="AO1146" s="2">
        <v>5.0000000000000004E-6</v>
      </c>
      <c r="AP1146">
        <v>2.7500000000000002E-4</v>
      </c>
      <c r="AQ1146" s="2">
        <v>1.9999999999999999E-6</v>
      </c>
      <c r="AR1146">
        <v>1.24E-2</v>
      </c>
      <c r="AS1146">
        <v>5.0000000000000002E-5</v>
      </c>
      <c r="AT1146">
        <v>1.2899999999999999E-4</v>
      </c>
      <c r="AU1146">
        <v>8.0000000000000007E-5</v>
      </c>
      <c r="AV1146">
        <v>1.7000000000000001E-4</v>
      </c>
      <c r="AW1146">
        <v>3.0000000000000001E-5</v>
      </c>
      <c r="AX1146">
        <v>1.24E-2</v>
      </c>
      <c r="AY1146">
        <v>263</v>
      </c>
      <c r="AZ1146" s="2">
        <v>5.4629999999999996E-10</v>
      </c>
      <c r="BA1146">
        <v>295.5</v>
      </c>
      <c r="BB1146">
        <v>1575</v>
      </c>
    </row>
    <row r="1147" spans="1:54">
      <c r="A1147" t="s">
        <v>2030</v>
      </c>
      <c r="B1147" t="s">
        <v>1827</v>
      </c>
      <c r="C1147" s="1">
        <v>43726</v>
      </c>
      <c r="D1147">
        <v>16.383330000000001</v>
      </c>
      <c r="E1147">
        <v>68.850219999999993</v>
      </c>
      <c r="F1147">
        <v>2.9469700000000001E-2</v>
      </c>
      <c r="G1147">
        <v>4.648892</v>
      </c>
      <c r="H1147">
        <v>2.4620300000000001E-2</v>
      </c>
      <c r="I1147">
        <v>7.9275999999999999E-2</v>
      </c>
      <c r="J1147">
        <v>8.5813E-3</v>
      </c>
      <c r="K1147">
        <v>4.7933099999999999E-2</v>
      </c>
      <c r="L1147">
        <v>3.2003499999999997E-2</v>
      </c>
      <c r="M1147">
        <v>2.5089999999999999E-3</v>
      </c>
      <c r="N1147">
        <v>3.3619999999999999E-4</v>
      </c>
      <c r="O1147">
        <v>1.0013970000000001</v>
      </c>
      <c r="P1147">
        <v>1.6636000000000001E-3</v>
      </c>
      <c r="Q1147">
        <v>0.45553290000000002</v>
      </c>
      <c r="R1147">
        <v>1.00459E-2</v>
      </c>
      <c r="S1147">
        <v>3.0259000000000001E-2</v>
      </c>
      <c r="T1147">
        <v>5.8573000000000002E-3</v>
      </c>
      <c r="U1147">
        <v>7.7818999999999996E-3</v>
      </c>
      <c r="V1147">
        <v>1.8265E-3</v>
      </c>
      <c r="W1147">
        <v>3.3225900000000003E-2</v>
      </c>
      <c r="X1147">
        <v>2.6416999999999999E-3</v>
      </c>
      <c r="Y1147">
        <v>3.2707000000000001E-3</v>
      </c>
      <c r="Z1147">
        <v>1.348E-4</v>
      </c>
      <c r="AA1147">
        <v>98.929029999999997</v>
      </c>
      <c r="AB1147">
        <v>0.15640019999999999</v>
      </c>
      <c r="AC1147">
        <v>50.583840000000002</v>
      </c>
      <c r="AD1147">
        <v>0.27492309999999998</v>
      </c>
      <c r="AE1147">
        <v>0.27514270000000002</v>
      </c>
      <c r="AF1147" s="2">
        <v>2.324446E-16</v>
      </c>
      <c r="AG1147" t="s">
        <v>1832</v>
      </c>
      <c r="AH1147">
        <v>1.9124000000000001E-3</v>
      </c>
      <c r="AI1147" s="2">
        <v>4.2123999999999998E-7</v>
      </c>
      <c r="AJ1147">
        <v>1.4973369999999999</v>
      </c>
      <c r="AK1147">
        <v>1.0001439999999999</v>
      </c>
      <c r="AL1147">
        <v>6.6699999999999995E-4</v>
      </c>
      <c r="AM1147" s="2">
        <v>5.0000000000000004E-6</v>
      </c>
      <c r="AN1147">
        <v>1.05E-4</v>
      </c>
      <c r="AO1147" s="2">
        <v>5.0000000000000004E-6</v>
      </c>
      <c r="AP1147">
        <v>2.7500000000000002E-4</v>
      </c>
      <c r="AQ1147" s="2">
        <v>1.9999999999999999E-6</v>
      </c>
      <c r="AR1147">
        <v>1.24E-2</v>
      </c>
      <c r="AS1147">
        <v>5.0000000000000002E-5</v>
      </c>
      <c r="AT1147">
        <v>1.2899999999999999E-4</v>
      </c>
      <c r="AU1147">
        <v>8.0000000000000007E-5</v>
      </c>
      <c r="AV1147">
        <v>1.7000000000000001E-4</v>
      </c>
      <c r="AW1147">
        <v>3.0000000000000001E-5</v>
      </c>
      <c r="AX1147">
        <v>1.24E-2</v>
      </c>
      <c r="AY1147">
        <v>263</v>
      </c>
      <c r="AZ1147" s="2">
        <v>5.4629999999999996E-10</v>
      </c>
      <c r="BA1147">
        <v>295.5</v>
      </c>
      <c r="BB1147">
        <v>1575</v>
      </c>
    </row>
    <row r="1148" spans="1:54">
      <c r="A1148" t="s">
        <v>2043</v>
      </c>
      <c r="B1148" t="s">
        <v>1827</v>
      </c>
      <c r="C1148" s="1">
        <v>43726</v>
      </c>
      <c r="D1148">
        <v>16.600000000000001</v>
      </c>
      <c r="E1148">
        <v>138.2415</v>
      </c>
      <c r="F1148">
        <v>3.9546499999999998E-2</v>
      </c>
      <c r="G1148">
        <v>4.9652459999999996</v>
      </c>
      <c r="H1148">
        <v>2.2566900000000001E-2</v>
      </c>
      <c r="I1148">
        <v>7.4351799999999996E-2</v>
      </c>
      <c r="J1148">
        <v>1.01318E-2</v>
      </c>
      <c r="K1148">
        <v>4.8765900000000001E-2</v>
      </c>
      <c r="L1148">
        <v>2.73037E-2</v>
      </c>
      <c r="M1148">
        <v>4.8991E-3</v>
      </c>
      <c r="N1148">
        <v>4.482E-4</v>
      </c>
      <c r="O1148">
        <v>1.0013970000000001</v>
      </c>
      <c r="P1148">
        <v>1.6636000000000001E-3</v>
      </c>
      <c r="Q1148">
        <v>0.45452110000000001</v>
      </c>
      <c r="R1148">
        <v>8.2208999999999997E-3</v>
      </c>
      <c r="S1148">
        <v>3.0259000000000001E-2</v>
      </c>
      <c r="T1148">
        <v>5.8573000000000002E-3</v>
      </c>
      <c r="U1148">
        <v>7.7818999999999996E-3</v>
      </c>
      <c r="V1148">
        <v>1.8265E-3</v>
      </c>
      <c r="W1148">
        <v>3.3225900000000003E-2</v>
      </c>
      <c r="X1148">
        <v>2.6416999999999999E-3</v>
      </c>
      <c r="Y1148">
        <v>3.2707000000000001E-3</v>
      </c>
      <c r="Z1148">
        <v>1.348E-4</v>
      </c>
      <c r="AA1148">
        <v>98.955669999999998</v>
      </c>
      <c r="AB1148">
        <v>0.1039318</v>
      </c>
      <c r="AC1148">
        <v>93.991619999999998</v>
      </c>
      <c r="AD1148">
        <v>0.4265835</v>
      </c>
      <c r="AE1148">
        <v>0.42706060000000001</v>
      </c>
      <c r="AF1148" s="2">
        <v>2.482623E-16</v>
      </c>
      <c r="AG1148" t="s">
        <v>1832</v>
      </c>
      <c r="AH1148">
        <v>1.9124000000000001E-3</v>
      </c>
      <c r="AI1148" s="2">
        <v>4.2123999999999998E-7</v>
      </c>
      <c r="AJ1148">
        <v>1.497609</v>
      </c>
      <c r="AK1148">
        <v>1.0001450000000001</v>
      </c>
      <c r="AL1148">
        <v>6.6699999999999995E-4</v>
      </c>
      <c r="AM1148" s="2">
        <v>5.0000000000000004E-6</v>
      </c>
      <c r="AN1148">
        <v>1.05E-4</v>
      </c>
      <c r="AO1148" s="2">
        <v>5.0000000000000004E-6</v>
      </c>
      <c r="AP1148">
        <v>2.7500000000000002E-4</v>
      </c>
      <c r="AQ1148" s="2">
        <v>1.9999999999999999E-6</v>
      </c>
      <c r="AR1148">
        <v>1.24E-2</v>
      </c>
      <c r="AS1148">
        <v>5.0000000000000002E-5</v>
      </c>
      <c r="AT1148">
        <v>1.2899999999999999E-4</v>
      </c>
      <c r="AU1148">
        <v>8.0000000000000007E-5</v>
      </c>
      <c r="AV1148">
        <v>1.7000000000000001E-4</v>
      </c>
      <c r="AW1148">
        <v>3.0000000000000001E-5</v>
      </c>
      <c r="AX1148">
        <v>1.24E-2</v>
      </c>
      <c r="AY1148">
        <v>263</v>
      </c>
      <c r="AZ1148" s="2">
        <v>5.4629999999999996E-10</v>
      </c>
      <c r="BA1148">
        <v>295.5</v>
      </c>
      <c r="BB1148">
        <v>1575</v>
      </c>
    </row>
    <row r="1149" spans="1:54">
      <c r="A1149" t="s">
        <v>1990</v>
      </c>
      <c r="B1149" t="s">
        <v>1827</v>
      </c>
      <c r="C1149" s="1">
        <v>43726</v>
      </c>
      <c r="D1149">
        <v>16.7</v>
      </c>
      <c r="E1149">
        <v>67.921300000000002</v>
      </c>
      <c r="F1149">
        <v>2.7172499999999999E-2</v>
      </c>
      <c r="G1149">
        <v>6.6033619999999997</v>
      </c>
      <c r="H1149">
        <v>2.1688599999999999E-2</v>
      </c>
      <c r="I1149">
        <v>9.5616000000000007E-2</v>
      </c>
      <c r="J1149">
        <v>9.0705999999999998E-3</v>
      </c>
      <c r="K1149">
        <v>5.1827600000000001E-2</v>
      </c>
      <c r="L1149">
        <v>2.9964000000000001E-2</v>
      </c>
      <c r="M1149">
        <v>3.0766000000000001E-3</v>
      </c>
      <c r="N1149">
        <v>4.1740000000000001E-4</v>
      </c>
      <c r="O1149">
        <v>1.0013970000000001</v>
      </c>
      <c r="P1149">
        <v>1.6636000000000001E-3</v>
      </c>
      <c r="Q1149">
        <v>0.45411200000000002</v>
      </c>
      <c r="R1149">
        <v>7.9267999999999995E-3</v>
      </c>
      <c r="S1149">
        <v>3.0259000000000001E-2</v>
      </c>
      <c r="T1149">
        <v>5.8573000000000002E-3</v>
      </c>
      <c r="U1149">
        <v>7.7818999999999996E-3</v>
      </c>
      <c r="V1149">
        <v>1.8265E-3</v>
      </c>
      <c r="W1149">
        <v>3.3225900000000003E-2</v>
      </c>
      <c r="X1149">
        <v>2.6416999999999999E-3</v>
      </c>
      <c r="Y1149">
        <v>3.2707000000000001E-3</v>
      </c>
      <c r="Z1149">
        <v>1.348E-4</v>
      </c>
      <c r="AA1149">
        <v>98.667749999999998</v>
      </c>
      <c r="AB1149">
        <v>0.19014539999999999</v>
      </c>
      <c r="AC1149">
        <v>35.186790000000002</v>
      </c>
      <c r="AD1149">
        <v>0.13198460000000001</v>
      </c>
      <c r="AE1149">
        <v>0.13220770000000001</v>
      </c>
      <c r="AF1149" s="2">
        <v>3.301681E-16</v>
      </c>
      <c r="AG1149" t="s">
        <v>1832</v>
      </c>
      <c r="AH1149">
        <v>1.9124000000000001E-3</v>
      </c>
      <c r="AI1149" s="2">
        <v>4.2123999999999998E-7</v>
      </c>
      <c r="AJ1149">
        <v>1.497719</v>
      </c>
      <c r="AK1149">
        <v>1.0001450000000001</v>
      </c>
      <c r="AL1149">
        <v>6.6699999999999995E-4</v>
      </c>
      <c r="AM1149" s="2">
        <v>5.0000000000000004E-6</v>
      </c>
      <c r="AN1149">
        <v>1.05E-4</v>
      </c>
      <c r="AO1149" s="2">
        <v>5.0000000000000004E-6</v>
      </c>
      <c r="AP1149">
        <v>2.7500000000000002E-4</v>
      </c>
      <c r="AQ1149" s="2">
        <v>1.9999999999999999E-6</v>
      </c>
      <c r="AR1149">
        <v>1.24E-2</v>
      </c>
      <c r="AS1149">
        <v>5.0000000000000002E-5</v>
      </c>
      <c r="AT1149">
        <v>1.2899999999999999E-4</v>
      </c>
      <c r="AU1149">
        <v>8.0000000000000007E-5</v>
      </c>
      <c r="AV1149">
        <v>1.7000000000000001E-4</v>
      </c>
      <c r="AW1149">
        <v>3.0000000000000001E-5</v>
      </c>
      <c r="AX1149">
        <v>1.24E-2</v>
      </c>
      <c r="AY1149">
        <v>263</v>
      </c>
      <c r="AZ1149" s="2">
        <v>5.4629999999999996E-10</v>
      </c>
      <c r="BA1149">
        <v>295.5</v>
      </c>
      <c r="BB1149">
        <v>1575</v>
      </c>
    </row>
    <row r="1150" spans="1:54">
      <c r="A1150" t="s">
        <v>2024</v>
      </c>
      <c r="B1150" t="s">
        <v>1827</v>
      </c>
      <c r="C1150" s="1">
        <v>43726</v>
      </c>
      <c r="D1150">
        <v>16.783329999999999</v>
      </c>
      <c r="E1150">
        <v>39.018659999999997</v>
      </c>
      <c r="F1150">
        <v>2.4851000000000002E-2</v>
      </c>
      <c r="G1150">
        <v>2.8189039999999999</v>
      </c>
      <c r="H1150">
        <v>2.4455600000000001E-2</v>
      </c>
      <c r="I1150">
        <v>5.0843399999999997E-2</v>
      </c>
      <c r="J1150">
        <v>1.0071099999999999E-2</v>
      </c>
      <c r="K1150">
        <v>2.7528E-2</v>
      </c>
      <c r="L1150">
        <v>2.7372899999999999E-2</v>
      </c>
      <c r="M1150">
        <v>1.6394000000000001E-3</v>
      </c>
      <c r="N1150">
        <v>3.7219999999999999E-4</v>
      </c>
      <c r="O1150">
        <v>1.0013970000000001</v>
      </c>
      <c r="P1150">
        <v>1.6636000000000001E-3</v>
      </c>
      <c r="Q1150">
        <v>0.45371440000000002</v>
      </c>
      <c r="R1150">
        <v>7.9395999999999998E-3</v>
      </c>
      <c r="S1150">
        <v>3.0259000000000001E-2</v>
      </c>
      <c r="T1150">
        <v>5.8573000000000002E-3</v>
      </c>
      <c r="U1150">
        <v>7.7818999999999996E-3</v>
      </c>
      <c r="V1150">
        <v>1.8265E-3</v>
      </c>
      <c r="W1150">
        <v>3.3225900000000003E-2</v>
      </c>
      <c r="X1150">
        <v>2.6416999999999999E-3</v>
      </c>
      <c r="Y1150">
        <v>3.2707000000000001E-3</v>
      </c>
      <c r="Z1150">
        <v>1.348E-4</v>
      </c>
      <c r="AA1150">
        <v>98.764480000000006</v>
      </c>
      <c r="AB1150">
        <v>0.295825</v>
      </c>
      <c r="AC1150">
        <v>47.241410000000002</v>
      </c>
      <c r="AD1150">
        <v>0.4270177</v>
      </c>
      <c r="AE1150">
        <v>0.4271412</v>
      </c>
      <c r="AF1150" s="2">
        <v>1.409452E-16</v>
      </c>
      <c r="AG1150" t="s">
        <v>1832</v>
      </c>
      <c r="AH1150">
        <v>1.9124000000000001E-3</v>
      </c>
      <c r="AI1150" s="2">
        <v>4.2123999999999998E-7</v>
      </c>
      <c r="AJ1150">
        <v>1.4978260000000001</v>
      </c>
      <c r="AK1150">
        <v>1.0001450000000001</v>
      </c>
      <c r="AL1150">
        <v>6.6699999999999995E-4</v>
      </c>
      <c r="AM1150" s="2">
        <v>5.0000000000000004E-6</v>
      </c>
      <c r="AN1150">
        <v>1.05E-4</v>
      </c>
      <c r="AO1150" s="2">
        <v>5.0000000000000004E-6</v>
      </c>
      <c r="AP1150">
        <v>2.7500000000000002E-4</v>
      </c>
      <c r="AQ1150" s="2">
        <v>1.9999999999999999E-6</v>
      </c>
      <c r="AR1150">
        <v>1.24E-2</v>
      </c>
      <c r="AS1150">
        <v>5.0000000000000002E-5</v>
      </c>
      <c r="AT1150">
        <v>1.2899999999999999E-4</v>
      </c>
      <c r="AU1150">
        <v>8.0000000000000007E-5</v>
      </c>
      <c r="AV1150">
        <v>1.7000000000000001E-4</v>
      </c>
      <c r="AW1150">
        <v>3.0000000000000001E-5</v>
      </c>
      <c r="AX1150">
        <v>1.24E-2</v>
      </c>
      <c r="AY1150">
        <v>263</v>
      </c>
      <c r="AZ1150" s="2">
        <v>5.4629999999999996E-10</v>
      </c>
      <c r="BA1150">
        <v>295.5</v>
      </c>
      <c r="BB1150">
        <v>1575</v>
      </c>
    </row>
    <row r="1151" spans="1:54">
      <c r="A1151" t="s">
        <v>1876</v>
      </c>
      <c r="B1151" t="s">
        <v>1827</v>
      </c>
      <c r="C1151" s="1">
        <v>43726</v>
      </c>
      <c r="D1151">
        <v>16.866669999999999</v>
      </c>
      <c r="E1151">
        <v>30.98086</v>
      </c>
      <c r="F1151">
        <v>2.4014899999999999E-2</v>
      </c>
      <c r="G1151">
        <v>4.3073189999999997</v>
      </c>
      <c r="H1151">
        <v>1.94754E-2</v>
      </c>
      <c r="I1151">
        <v>6.8356600000000003E-2</v>
      </c>
      <c r="J1151">
        <v>9.5885999999999992E-3</v>
      </c>
      <c r="K1151">
        <v>2.7807100000000001E-2</v>
      </c>
      <c r="L1151">
        <v>2.6236300000000001E-2</v>
      </c>
      <c r="M1151">
        <v>3.5140000000000002E-3</v>
      </c>
      <c r="N1151">
        <v>4.0479999999999997E-4</v>
      </c>
      <c r="O1151">
        <v>1.0013970000000001</v>
      </c>
      <c r="P1151">
        <v>1.6636000000000001E-3</v>
      </c>
      <c r="Q1151">
        <v>0.45329900000000001</v>
      </c>
      <c r="R1151">
        <v>8.2658000000000002E-3</v>
      </c>
      <c r="S1151">
        <v>3.0259000000000001E-2</v>
      </c>
      <c r="T1151">
        <v>5.8573000000000002E-3</v>
      </c>
      <c r="U1151">
        <v>7.7818999999999996E-3</v>
      </c>
      <c r="V1151">
        <v>1.8265E-3</v>
      </c>
      <c r="W1151">
        <v>3.3225900000000003E-2</v>
      </c>
      <c r="X1151">
        <v>2.6416999999999999E-3</v>
      </c>
      <c r="Y1151">
        <v>3.2707000000000001E-3</v>
      </c>
      <c r="Z1151">
        <v>1.348E-4</v>
      </c>
      <c r="AA1151">
        <v>96.655820000000006</v>
      </c>
      <c r="AB1151">
        <v>0.40093220000000002</v>
      </c>
      <c r="AC1151">
        <v>24.176020000000001</v>
      </c>
      <c r="AD1151">
        <v>0.1461914</v>
      </c>
      <c r="AE1151">
        <v>0.1462871</v>
      </c>
      <c r="AF1151" s="2">
        <v>2.1536599999999999E-16</v>
      </c>
      <c r="AG1151" t="s">
        <v>1832</v>
      </c>
      <c r="AH1151">
        <v>1.9124000000000001E-3</v>
      </c>
      <c r="AI1151" s="2">
        <v>4.2123999999999998E-7</v>
      </c>
      <c r="AJ1151">
        <v>1.4979370000000001</v>
      </c>
      <c r="AK1151">
        <v>1.0001450000000001</v>
      </c>
      <c r="AL1151">
        <v>6.6699999999999995E-4</v>
      </c>
      <c r="AM1151" s="2">
        <v>5.0000000000000004E-6</v>
      </c>
      <c r="AN1151">
        <v>1.05E-4</v>
      </c>
      <c r="AO1151" s="2">
        <v>5.0000000000000004E-6</v>
      </c>
      <c r="AP1151">
        <v>2.7500000000000002E-4</v>
      </c>
      <c r="AQ1151" s="2">
        <v>1.9999999999999999E-6</v>
      </c>
      <c r="AR1151">
        <v>1.24E-2</v>
      </c>
      <c r="AS1151">
        <v>5.0000000000000002E-5</v>
      </c>
      <c r="AT1151">
        <v>1.2899999999999999E-4</v>
      </c>
      <c r="AU1151">
        <v>8.0000000000000007E-5</v>
      </c>
      <c r="AV1151">
        <v>1.7000000000000001E-4</v>
      </c>
      <c r="AW1151">
        <v>3.0000000000000001E-5</v>
      </c>
      <c r="AX1151">
        <v>1.24E-2</v>
      </c>
      <c r="AY1151">
        <v>263</v>
      </c>
      <c r="AZ1151" s="2">
        <v>5.4629999999999996E-10</v>
      </c>
      <c r="BA1151">
        <v>295.5</v>
      </c>
      <c r="BB1151">
        <v>1575</v>
      </c>
    </row>
    <row r="1152" spans="1:54">
      <c r="A1152" t="s">
        <v>2003</v>
      </c>
      <c r="B1152" t="s">
        <v>1827</v>
      </c>
      <c r="C1152" s="1">
        <v>43726</v>
      </c>
      <c r="D1152">
        <v>16.966670000000001</v>
      </c>
      <c r="E1152">
        <v>58.992510000000003</v>
      </c>
      <c r="F1152">
        <v>2.63491E-2</v>
      </c>
      <c r="G1152">
        <v>5.6443880000000002</v>
      </c>
      <c r="H1152">
        <v>2.6649300000000001E-2</v>
      </c>
      <c r="I1152">
        <v>7.7822799999999998E-2</v>
      </c>
      <c r="J1152">
        <v>1.01858E-2</v>
      </c>
      <c r="K1152">
        <v>8.1544500000000006E-2</v>
      </c>
      <c r="L1152">
        <v>2.3888199999999998E-2</v>
      </c>
      <c r="M1152">
        <v>3.6992000000000001E-3</v>
      </c>
      <c r="N1152">
        <v>4.1750000000000001E-4</v>
      </c>
      <c r="O1152">
        <v>1.0013970000000001</v>
      </c>
      <c r="P1152">
        <v>1.6636000000000001E-3</v>
      </c>
      <c r="Q1152">
        <v>0.45289879999999999</v>
      </c>
      <c r="R1152">
        <v>8.8495999999999991E-3</v>
      </c>
      <c r="S1152">
        <v>3.0259000000000001E-2</v>
      </c>
      <c r="T1152">
        <v>5.8573000000000002E-3</v>
      </c>
      <c r="U1152">
        <v>7.7818999999999996E-3</v>
      </c>
      <c r="V1152">
        <v>1.8265E-3</v>
      </c>
      <c r="W1152">
        <v>3.3225900000000003E-2</v>
      </c>
      <c r="X1152">
        <v>2.6416999999999999E-3</v>
      </c>
      <c r="Y1152">
        <v>3.2707000000000001E-3</v>
      </c>
      <c r="Z1152">
        <v>1.348E-4</v>
      </c>
      <c r="AA1152">
        <v>98.158209999999997</v>
      </c>
      <c r="AB1152">
        <v>0.21832789999999999</v>
      </c>
      <c r="AC1152">
        <v>35.565350000000002</v>
      </c>
      <c r="AD1152">
        <v>0.18315780000000001</v>
      </c>
      <c r="AE1152">
        <v>0.18332209999999999</v>
      </c>
      <c r="AF1152" s="2">
        <v>2.8221939999999999E-16</v>
      </c>
      <c r="AG1152" t="s">
        <v>1832</v>
      </c>
      <c r="AH1152">
        <v>1.9124000000000001E-3</v>
      </c>
      <c r="AI1152" s="2">
        <v>4.2123999999999998E-7</v>
      </c>
      <c r="AJ1152">
        <v>1.4980450000000001</v>
      </c>
      <c r="AK1152">
        <v>1.0001450000000001</v>
      </c>
      <c r="AL1152">
        <v>6.6699999999999995E-4</v>
      </c>
      <c r="AM1152" s="2">
        <v>5.0000000000000004E-6</v>
      </c>
      <c r="AN1152">
        <v>1.05E-4</v>
      </c>
      <c r="AO1152" s="2">
        <v>5.0000000000000004E-6</v>
      </c>
      <c r="AP1152">
        <v>2.7500000000000002E-4</v>
      </c>
      <c r="AQ1152" s="2">
        <v>1.9999999999999999E-6</v>
      </c>
      <c r="AR1152">
        <v>1.24E-2</v>
      </c>
      <c r="AS1152">
        <v>5.0000000000000002E-5</v>
      </c>
      <c r="AT1152">
        <v>1.2899999999999999E-4</v>
      </c>
      <c r="AU1152">
        <v>8.0000000000000007E-5</v>
      </c>
      <c r="AV1152">
        <v>1.7000000000000001E-4</v>
      </c>
      <c r="AW1152">
        <v>3.0000000000000001E-5</v>
      </c>
      <c r="AX1152">
        <v>1.24E-2</v>
      </c>
      <c r="AY1152">
        <v>263</v>
      </c>
      <c r="AZ1152" s="2">
        <v>5.4629999999999996E-10</v>
      </c>
      <c r="BA1152">
        <v>295.5</v>
      </c>
      <c r="BB1152">
        <v>1575</v>
      </c>
    </row>
    <row r="1153" spans="1:54">
      <c r="A1153" t="s">
        <v>1923</v>
      </c>
      <c r="B1153" t="s">
        <v>1827</v>
      </c>
      <c r="C1153" s="1">
        <v>43726</v>
      </c>
      <c r="D1153">
        <v>17.05</v>
      </c>
      <c r="E1153">
        <v>38.488039999999998</v>
      </c>
      <c r="F1153">
        <v>2.47958E-2</v>
      </c>
      <c r="G1153">
        <v>4.362336</v>
      </c>
      <c r="H1153">
        <v>2.2466199999999999E-2</v>
      </c>
      <c r="I1153">
        <v>5.7327999999999997E-2</v>
      </c>
      <c r="J1153">
        <v>9.0393000000000001E-3</v>
      </c>
      <c r="K1153">
        <v>1.13323E-2</v>
      </c>
      <c r="L1153">
        <v>2.8813999999999999E-2</v>
      </c>
      <c r="M1153">
        <v>5.0844000000000002E-3</v>
      </c>
      <c r="N1153">
        <v>4.4890000000000002E-4</v>
      </c>
      <c r="O1153">
        <v>1.0013970000000001</v>
      </c>
      <c r="P1153">
        <v>1.6636000000000001E-3</v>
      </c>
      <c r="Q1153">
        <v>0.45249739999999999</v>
      </c>
      <c r="R1153">
        <v>9.6526000000000008E-3</v>
      </c>
      <c r="S1153">
        <v>3.0259000000000001E-2</v>
      </c>
      <c r="T1153">
        <v>5.8573000000000002E-3</v>
      </c>
      <c r="U1153">
        <v>7.7818999999999996E-3</v>
      </c>
      <c r="V1153">
        <v>1.8265E-3</v>
      </c>
      <c r="W1153">
        <v>3.3225900000000003E-2</v>
      </c>
      <c r="X1153">
        <v>2.6416999999999999E-3</v>
      </c>
      <c r="Y1153">
        <v>3.2707000000000001E-3</v>
      </c>
      <c r="Z1153">
        <v>1.348E-4</v>
      </c>
      <c r="AA1153">
        <v>96.098579999999998</v>
      </c>
      <c r="AB1153">
        <v>0.35610540000000002</v>
      </c>
      <c r="AC1153">
        <v>29.442060000000001</v>
      </c>
      <c r="AD1153">
        <v>0.1843525</v>
      </c>
      <c r="AE1153">
        <v>0.18446470000000001</v>
      </c>
      <c r="AF1153" s="2">
        <v>2.1811679999999999E-16</v>
      </c>
      <c r="AG1153" t="s">
        <v>1832</v>
      </c>
      <c r="AH1153">
        <v>1.9124000000000001E-3</v>
      </c>
      <c r="AI1153" s="2">
        <v>4.2123999999999998E-7</v>
      </c>
      <c r="AJ1153">
        <v>1.4981530000000001</v>
      </c>
      <c r="AK1153">
        <v>1.0001450000000001</v>
      </c>
      <c r="AL1153">
        <v>6.6699999999999995E-4</v>
      </c>
      <c r="AM1153" s="2">
        <v>5.0000000000000004E-6</v>
      </c>
      <c r="AN1153">
        <v>1.05E-4</v>
      </c>
      <c r="AO1153" s="2">
        <v>5.0000000000000004E-6</v>
      </c>
      <c r="AP1153">
        <v>2.7500000000000002E-4</v>
      </c>
      <c r="AQ1153" s="2">
        <v>1.9999999999999999E-6</v>
      </c>
      <c r="AR1153">
        <v>1.24E-2</v>
      </c>
      <c r="AS1153">
        <v>5.0000000000000002E-5</v>
      </c>
      <c r="AT1153">
        <v>1.2899999999999999E-4</v>
      </c>
      <c r="AU1153">
        <v>8.0000000000000007E-5</v>
      </c>
      <c r="AV1153">
        <v>1.7000000000000001E-4</v>
      </c>
      <c r="AW1153">
        <v>3.0000000000000001E-5</v>
      </c>
      <c r="AX1153">
        <v>1.24E-2</v>
      </c>
      <c r="AY1153">
        <v>263</v>
      </c>
      <c r="AZ1153" s="2">
        <v>5.4629999999999996E-10</v>
      </c>
      <c r="BA1153">
        <v>295.5</v>
      </c>
      <c r="BB1153">
        <v>1575</v>
      </c>
    </row>
    <row r="1154" spans="1:54">
      <c r="A1154" t="s">
        <v>1898</v>
      </c>
      <c r="B1154" t="s">
        <v>1827</v>
      </c>
      <c r="C1154" s="1">
        <v>43726</v>
      </c>
      <c r="D1154">
        <v>17.266670000000001</v>
      </c>
      <c r="E1154">
        <v>29.981079999999999</v>
      </c>
      <c r="F1154">
        <v>2.4498800000000001E-2</v>
      </c>
      <c r="G1154">
        <v>3.7205819999999998</v>
      </c>
      <c r="H1154">
        <v>2.0627E-2</v>
      </c>
      <c r="I1154">
        <v>6.8904499999999994E-2</v>
      </c>
      <c r="J1154">
        <v>9.6041000000000008E-3</v>
      </c>
      <c r="K1154">
        <v>3.01208E-2</v>
      </c>
      <c r="L1154">
        <v>2.9292100000000001E-2</v>
      </c>
      <c r="M1154">
        <v>4.3841000000000001E-3</v>
      </c>
      <c r="N1154">
        <v>3.9720000000000001E-4</v>
      </c>
      <c r="O1154">
        <v>1.0013970000000001</v>
      </c>
      <c r="P1154">
        <v>1.6636000000000001E-3</v>
      </c>
      <c r="Q1154">
        <v>0.4505461</v>
      </c>
      <c r="R1154">
        <v>1.0707700000000001E-2</v>
      </c>
      <c r="S1154">
        <v>3.0259000000000001E-2</v>
      </c>
      <c r="T1154">
        <v>5.8573000000000002E-3</v>
      </c>
      <c r="U1154">
        <v>7.7818999999999996E-3</v>
      </c>
      <c r="V1154">
        <v>1.8265E-3</v>
      </c>
      <c r="W1154">
        <v>3.3225900000000003E-2</v>
      </c>
      <c r="X1154">
        <v>2.6416999999999999E-3</v>
      </c>
      <c r="Y1154">
        <v>3.2707000000000001E-3</v>
      </c>
      <c r="Z1154">
        <v>1.348E-4</v>
      </c>
      <c r="AA1154">
        <v>95.687560000000005</v>
      </c>
      <c r="AB1154">
        <v>0.40762019999999999</v>
      </c>
      <c r="AC1154">
        <v>26.794910000000002</v>
      </c>
      <c r="AD1154">
        <v>0.18470739999999999</v>
      </c>
      <c r="AE1154">
        <v>0.1848004</v>
      </c>
      <c r="AF1154" s="2">
        <v>1.860291E-16</v>
      </c>
      <c r="AG1154" t="s">
        <v>1832</v>
      </c>
      <c r="AH1154">
        <v>1.9124000000000001E-3</v>
      </c>
      <c r="AI1154" s="2">
        <v>4.2123999999999998E-7</v>
      </c>
      <c r="AJ1154">
        <v>1.4984299999999999</v>
      </c>
      <c r="AK1154">
        <v>1.0001450000000001</v>
      </c>
      <c r="AL1154">
        <v>6.6699999999999995E-4</v>
      </c>
      <c r="AM1154" s="2">
        <v>5.0000000000000004E-6</v>
      </c>
      <c r="AN1154">
        <v>1.05E-4</v>
      </c>
      <c r="AO1154" s="2">
        <v>5.0000000000000004E-6</v>
      </c>
      <c r="AP1154">
        <v>2.7500000000000002E-4</v>
      </c>
      <c r="AQ1154" s="2">
        <v>1.9999999999999999E-6</v>
      </c>
      <c r="AR1154">
        <v>1.24E-2</v>
      </c>
      <c r="AS1154">
        <v>5.0000000000000002E-5</v>
      </c>
      <c r="AT1154">
        <v>1.2899999999999999E-4</v>
      </c>
      <c r="AU1154">
        <v>8.0000000000000007E-5</v>
      </c>
      <c r="AV1154">
        <v>1.7000000000000001E-4</v>
      </c>
      <c r="AW1154">
        <v>3.0000000000000001E-5</v>
      </c>
      <c r="AX1154">
        <v>1.24E-2</v>
      </c>
      <c r="AY1154">
        <v>263</v>
      </c>
      <c r="AZ1154" s="2">
        <v>5.4629999999999996E-10</v>
      </c>
      <c r="BA1154">
        <v>295.5</v>
      </c>
      <c r="BB1154">
        <v>1575</v>
      </c>
    </row>
    <row r="1155" spans="1:54">
      <c r="A1155" t="s">
        <v>2015</v>
      </c>
      <c r="B1155" t="s">
        <v>1827</v>
      </c>
      <c r="C1155" s="1">
        <v>43726</v>
      </c>
      <c r="D1155">
        <v>17.350000000000001</v>
      </c>
      <c r="E1155">
        <v>116.8424</v>
      </c>
      <c r="F1155">
        <v>3.4386199999999999E-2</v>
      </c>
      <c r="G1155">
        <v>9.5147739999999992</v>
      </c>
      <c r="H1155">
        <v>2.5499299999999999E-2</v>
      </c>
      <c r="I1155">
        <v>0.13041249999999999</v>
      </c>
      <c r="J1155">
        <v>8.3394000000000003E-3</v>
      </c>
      <c r="K1155">
        <v>0.93997459999999999</v>
      </c>
      <c r="L1155">
        <v>2.9344800000000001E-2</v>
      </c>
      <c r="M1155">
        <v>4.1190999999999997E-3</v>
      </c>
      <c r="N1155">
        <v>3.6769999999999999E-4</v>
      </c>
      <c r="O1155">
        <v>1.0013970000000001</v>
      </c>
      <c r="P1155">
        <v>1.6636000000000001E-3</v>
      </c>
      <c r="Q1155">
        <v>0.4492042</v>
      </c>
      <c r="R1155">
        <v>1.0141499999999999E-2</v>
      </c>
      <c r="S1155">
        <v>3.0259000000000001E-2</v>
      </c>
      <c r="T1155">
        <v>5.8573000000000002E-3</v>
      </c>
      <c r="U1155">
        <v>7.7818999999999996E-3</v>
      </c>
      <c r="V1155">
        <v>1.8265E-3</v>
      </c>
      <c r="W1155">
        <v>3.3225900000000003E-2</v>
      </c>
      <c r="X1155">
        <v>2.6416999999999999E-3</v>
      </c>
      <c r="Y1155">
        <v>3.2707000000000001E-3</v>
      </c>
      <c r="Z1155">
        <v>1.348E-4</v>
      </c>
      <c r="AA1155">
        <v>99.023619999999994</v>
      </c>
      <c r="AB1155">
        <v>0.1018187</v>
      </c>
      <c r="AC1155">
        <v>42.083350000000003</v>
      </c>
      <c r="AD1155">
        <v>0.11880019999999999</v>
      </c>
      <c r="AE1155">
        <v>0.1191531</v>
      </c>
      <c r="AF1155" s="2">
        <v>4.7573869999999995E-16</v>
      </c>
      <c r="AG1155" t="s">
        <v>1832</v>
      </c>
      <c r="AH1155">
        <v>1.9124000000000001E-3</v>
      </c>
      <c r="AI1155" s="2">
        <v>4.2123999999999998E-7</v>
      </c>
      <c r="AJ1155">
        <v>1.498535</v>
      </c>
      <c r="AK1155">
        <v>1.0001450000000001</v>
      </c>
      <c r="AL1155">
        <v>6.6699999999999995E-4</v>
      </c>
      <c r="AM1155" s="2">
        <v>5.0000000000000004E-6</v>
      </c>
      <c r="AN1155">
        <v>1.05E-4</v>
      </c>
      <c r="AO1155" s="2">
        <v>5.0000000000000004E-6</v>
      </c>
      <c r="AP1155">
        <v>2.7500000000000002E-4</v>
      </c>
      <c r="AQ1155" s="2">
        <v>1.9999999999999999E-6</v>
      </c>
      <c r="AR1155">
        <v>1.24E-2</v>
      </c>
      <c r="AS1155">
        <v>5.0000000000000002E-5</v>
      </c>
      <c r="AT1155">
        <v>1.2899999999999999E-4</v>
      </c>
      <c r="AU1155">
        <v>8.0000000000000007E-5</v>
      </c>
      <c r="AV1155">
        <v>1.7000000000000001E-4</v>
      </c>
      <c r="AW1155">
        <v>3.0000000000000001E-5</v>
      </c>
      <c r="AX1155">
        <v>1.24E-2</v>
      </c>
      <c r="AY1155">
        <v>263</v>
      </c>
      <c r="AZ1155" s="2">
        <v>5.4629999999999996E-10</v>
      </c>
      <c r="BA1155">
        <v>295.5</v>
      </c>
      <c r="BB1155">
        <v>1575</v>
      </c>
    </row>
    <row r="1156" spans="1:54">
      <c r="A1156" t="s">
        <v>1982</v>
      </c>
      <c r="B1156" t="s">
        <v>1827</v>
      </c>
      <c r="C1156" s="1">
        <v>43726</v>
      </c>
      <c r="D1156">
        <v>17.45</v>
      </c>
      <c r="E1156">
        <v>32.730269999999997</v>
      </c>
      <c r="F1156">
        <v>2.5324599999999999E-2</v>
      </c>
      <c r="G1156">
        <v>3.153057</v>
      </c>
      <c r="H1156">
        <v>2.0603199999999999E-2</v>
      </c>
      <c r="I1156">
        <v>4.4715299999999999E-2</v>
      </c>
      <c r="J1156">
        <v>1.0610899999999999E-2</v>
      </c>
      <c r="K1156">
        <v>4.6145899999999997E-2</v>
      </c>
      <c r="L1156">
        <v>2.92293E-2</v>
      </c>
      <c r="M1156">
        <v>3.6982999999999999E-3</v>
      </c>
      <c r="N1156">
        <v>3.8870000000000002E-4</v>
      </c>
      <c r="O1156">
        <v>1.0013970000000001</v>
      </c>
      <c r="P1156">
        <v>1.6636000000000001E-3</v>
      </c>
      <c r="Q1156">
        <v>0.4478492</v>
      </c>
      <c r="R1156">
        <v>9.6074999999999997E-3</v>
      </c>
      <c r="S1156">
        <v>3.0259000000000001E-2</v>
      </c>
      <c r="T1156">
        <v>5.8573000000000002E-3</v>
      </c>
      <c r="U1156">
        <v>7.7818999999999996E-3</v>
      </c>
      <c r="V1156">
        <v>1.8265E-3</v>
      </c>
      <c r="W1156">
        <v>3.3225900000000003E-2</v>
      </c>
      <c r="X1156">
        <v>2.6416999999999999E-3</v>
      </c>
      <c r="Y1156">
        <v>3.2707000000000001E-3</v>
      </c>
      <c r="Z1156">
        <v>1.348E-4</v>
      </c>
      <c r="AA1156">
        <v>96.672510000000003</v>
      </c>
      <c r="AB1156">
        <v>0.36718479999999998</v>
      </c>
      <c r="AC1156">
        <v>34.796280000000003</v>
      </c>
      <c r="AD1156">
        <v>0.25914900000000002</v>
      </c>
      <c r="AE1156">
        <v>0.2592602</v>
      </c>
      <c r="AF1156" s="2">
        <v>1.576528E-16</v>
      </c>
      <c r="AG1156" t="s">
        <v>1832</v>
      </c>
      <c r="AH1156">
        <v>1.9124000000000001E-3</v>
      </c>
      <c r="AI1156" s="2">
        <v>4.2123999999999998E-7</v>
      </c>
      <c r="AJ1156">
        <v>1.498642</v>
      </c>
      <c r="AK1156">
        <v>1.0001450000000001</v>
      </c>
      <c r="AL1156">
        <v>6.6699999999999995E-4</v>
      </c>
      <c r="AM1156" s="2">
        <v>5.0000000000000004E-6</v>
      </c>
      <c r="AN1156">
        <v>1.05E-4</v>
      </c>
      <c r="AO1156" s="2">
        <v>5.0000000000000004E-6</v>
      </c>
      <c r="AP1156">
        <v>2.7500000000000002E-4</v>
      </c>
      <c r="AQ1156" s="2">
        <v>1.9999999999999999E-6</v>
      </c>
      <c r="AR1156">
        <v>1.24E-2</v>
      </c>
      <c r="AS1156">
        <v>5.0000000000000002E-5</v>
      </c>
      <c r="AT1156">
        <v>1.2899999999999999E-4</v>
      </c>
      <c r="AU1156">
        <v>8.0000000000000007E-5</v>
      </c>
      <c r="AV1156">
        <v>1.7000000000000001E-4</v>
      </c>
      <c r="AW1156">
        <v>3.0000000000000001E-5</v>
      </c>
      <c r="AX1156">
        <v>1.24E-2</v>
      </c>
      <c r="AY1156">
        <v>263</v>
      </c>
      <c r="AZ1156" s="2">
        <v>5.4629999999999996E-10</v>
      </c>
      <c r="BA1156">
        <v>295.5</v>
      </c>
      <c r="BB1156">
        <v>1575</v>
      </c>
    </row>
    <row r="1157" spans="1:54">
      <c r="A1157" t="s">
        <v>1937</v>
      </c>
      <c r="B1157" t="s">
        <v>1827</v>
      </c>
      <c r="C1157" s="1">
        <v>43726</v>
      </c>
      <c r="D1157">
        <v>17.533329999999999</v>
      </c>
      <c r="E1157">
        <v>41.537489999999998</v>
      </c>
      <c r="F1157">
        <v>5.3064800000000002E-2</v>
      </c>
      <c r="G1157">
        <v>4.5452539999999999</v>
      </c>
      <c r="H1157">
        <v>6.2327399999999998E-2</v>
      </c>
      <c r="I1157">
        <v>6.6050999999999999E-2</v>
      </c>
      <c r="J1157">
        <v>1.26164E-2</v>
      </c>
      <c r="K1157">
        <v>4.71209E-2</v>
      </c>
      <c r="L1157">
        <v>2.43267E-2</v>
      </c>
      <c r="M1157">
        <v>3.3985999999999999E-3</v>
      </c>
      <c r="N1157">
        <v>9.1319999999999997E-4</v>
      </c>
      <c r="O1157">
        <v>1.0013970000000001</v>
      </c>
      <c r="P1157">
        <v>1.6636000000000001E-3</v>
      </c>
      <c r="Q1157">
        <v>0.44646380000000002</v>
      </c>
      <c r="R1157">
        <v>9.1076000000000004E-3</v>
      </c>
      <c r="S1157">
        <v>3.0259000000000001E-2</v>
      </c>
      <c r="T1157">
        <v>5.8573000000000002E-3</v>
      </c>
      <c r="U1157">
        <v>7.7818999999999996E-3</v>
      </c>
      <c r="V1157">
        <v>1.8265E-3</v>
      </c>
      <c r="W1157">
        <v>3.3225900000000003E-2</v>
      </c>
      <c r="X1157">
        <v>2.6416999999999999E-3</v>
      </c>
      <c r="Y1157">
        <v>3.2707000000000001E-3</v>
      </c>
      <c r="Z1157">
        <v>1.348E-4</v>
      </c>
      <c r="AA1157">
        <v>97.591459999999998</v>
      </c>
      <c r="AB1157">
        <v>0.67379230000000001</v>
      </c>
      <c r="AC1157">
        <v>30.957129999999999</v>
      </c>
      <c r="AD1157">
        <v>0.46965829999999997</v>
      </c>
      <c r="AE1157">
        <v>0.46970699999999999</v>
      </c>
      <c r="AF1157" s="2">
        <v>2.2726269999999998E-16</v>
      </c>
      <c r="AG1157" t="s">
        <v>1832</v>
      </c>
      <c r="AH1157">
        <v>1.9124000000000001E-3</v>
      </c>
      <c r="AI1157" s="2">
        <v>4.2123999999999998E-7</v>
      </c>
      <c r="AJ1157">
        <v>1.4987509999999999</v>
      </c>
      <c r="AK1157">
        <v>1.0001450000000001</v>
      </c>
      <c r="AL1157">
        <v>6.6699999999999995E-4</v>
      </c>
      <c r="AM1157" s="2">
        <v>5.0000000000000004E-6</v>
      </c>
      <c r="AN1157">
        <v>1.05E-4</v>
      </c>
      <c r="AO1157" s="2">
        <v>5.0000000000000004E-6</v>
      </c>
      <c r="AP1157">
        <v>2.7500000000000002E-4</v>
      </c>
      <c r="AQ1157" s="2">
        <v>1.9999999999999999E-6</v>
      </c>
      <c r="AR1157">
        <v>1.24E-2</v>
      </c>
      <c r="AS1157">
        <v>5.0000000000000002E-5</v>
      </c>
      <c r="AT1157">
        <v>1.2899999999999999E-4</v>
      </c>
      <c r="AU1157">
        <v>8.0000000000000007E-5</v>
      </c>
      <c r="AV1157">
        <v>1.7000000000000001E-4</v>
      </c>
      <c r="AW1157">
        <v>3.0000000000000001E-5</v>
      </c>
      <c r="AX1157">
        <v>1.24E-2</v>
      </c>
      <c r="AY1157">
        <v>263</v>
      </c>
      <c r="AZ1157" s="2">
        <v>5.4629999999999996E-10</v>
      </c>
      <c r="BA1157">
        <v>295.5</v>
      </c>
      <c r="BB1157">
        <v>1575</v>
      </c>
    </row>
    <row r="1158" spans="1:54">
      <c r="A1158" t="s">
        <v>1836</v>
      </c>
      <c r="B1158" t="s">
        <v>1827</v>
      </c>
      <c r="C1158" s="1">
        <v>43726</v>
      </c>
      <c r="D1158">
        <v>17.8</v>
      </c>
      <c r="E1158">
        <v>5.2033750000000003</v>
      </c>
      <c r="F1158">
        <v>1.09003E-2</v>
      </c>
      <c r="G1158">
        <v>3.7582599999999999</v>
      </c>
      <c r="H1158">
        <v>9.4508000000000005E-3</v>
      </c>
      <c r="I1158">
        <v>4.9652500000000002E-2</v>
      </c>
      <c r="J1158">
        <v>2.8463999999999998E-3</v>
      </c>
      <c r="K1158">
        <v>0.1082388</v>
      </c>
      <c r="L1158">
        <v>7.2227999999999997E-3</v>
      </c>
      <c r="M1158">
        <v>1.9354000000000001E-3</v>
      </c>
      <c r="N1158">
        <v>2.0330000000000001E-4</v>
      </c>
      <c r="O1158">
        <v>1.0013970000000001</v>
      </c>
      <c r="P1158">
        <v>1.6636000000000001E-3</v>
      </c>
      <c r="Q1158">
        <v>0.44219849999999999</v>
      </c>
      <c r="R1158">
        <v>7.9509000000000003E-3</v>
      </c>
      <c r="S1158">
        <v>3.0259000000000001E-2</v>
      </c>
      <c r="T1158">
        <v>5.8573000000000002E-3</v>
      </c>
      <c r="U1158">
        <v>7.7818999999999996E-3</v>
      </c>
      <c r="V1158">
        <v>1.8265E-3</v>
      </c>
      <c r="W1158">
        <v>3.3225900000000003E-2</v>
      </c>
      <c r="X1158">
        <v>2.6416999999999999E-3</v>
      </c>
      <c r="Y1158">
        <v>3.2707000000000001E-3</v>
      </c>
      <c r="Z1158">
        <v>1.348E-4</v>
      </c>
      <c r="AA1158">
        <v>89.176540000000003</v>
      </c>
      <c r="AB1158">
        <v>1.1883870000000001</v>
      </c>
      <c r="AC1158">
        <v>4.3167020000000003</v>
      </c>
      <c r="AD1158">
        <v>5.77697E-2</v>
      </c>
      <c r="AE1158">
        <v>5.7777500000000002E-2</v>
      </c>
      <c r="AF1158" s="2">
        <v>1.8791300000000001E-16</v>
      </c>
      <c r="AG1158" t="s">
        <v>1832</v>
      </c>
      <c r="AH1158">
        <v>1.9124000000000001E-3</v>
      </c>
      <c r="AI1158" s="2">
        <v>4.2123999999999998E-7</v>
      </c>
      <c r="AJ1158">
        <v>1.4990859999999999</v>
      </c>
      <c r="AK1158">
        <v>1.0001450000000001</v>
      </c>
      <c r="AL1158">
        <v>6.6699999999999995E-4</v>
      </c>
      <c r="AM1158" s="2">
        <v>5.0000000000000004E-6</v>
      </c>
      <c r="AN1158">
        <v>1.05E-4</v>
      </c>
      <c r="AO1158" s="2">
        <v>5.0000000000000004E-6</v>
      </c>
      <c r="AP1158">
        <v>2.7500000000000002E-4</v>
      </c>
      <c r="AQ1158" s="2">
        <v>1.9999999999999999E-6</v>
      </c>
      <c r="AR1158">
        <v>1.24E-2</v>
      </c>
      <c r="AS1158">
        <v>5.0000000000000002E-5</v>
      </c>
      <c r="AT1158">
        <v>1.2899999999999999E-4</v>
      </c>
      <c r="AU1158">
        <v>8.0000000000000007E-5</v>
      </c>
      <c r="AV1158">
        <v>1.7000000000000001E-4</v>
      </c>
      <c r="AW1158">
        <v>3.0000000000000001E-5</v>
      </c>
      <c r="AX1158">
        <v>1.24E-2</v>
      </c>
      <c r="AY1158">
        <v>263</v>
      </c>
      <c r="AZ1158" s="2">
        <v>5.4629999999999996E-10</v>
      </c>
      <c r="BA1158">
        <v>295.5</v>
      </c>
      <c r="BB1158">
        <v>1575</v>
      </c>
    </row>
    <row r="1159" spans="1:54">
      <c r="A1159" t="s">
        <v>2036</v>
      </c>
      <c r="B1159" t="s">
        <v>1827</v>
      </c>
      <c r="C1159" s="1">
        <v>43726</v>
      </c>
      <c r="D1159">
        <v>17.883330000000001</v>
      </c>
      <c r="E1159">
        <v>96.526730000000001</v>
      </c>
      <c r="F1159">
        <v>3.6361299999999999E-2</v>
      </c>
      <c r="G1159">
        <v>4.2548380000000003</v>
      </c>
      <c r="H1159">
        <v>2.3610900000000001E-2</v>
      </c>
      <c r="I1159">
        <v>6.2496299999999998E-2</v>
      </c>
      <c r="J1159">
        <v>8.2559999999999995E-3</v>
      </c>
      <c r="K1159">
        <v>4.0488E-3</v>
      </c>
      <c r="L1159">
        <v>2.50785E-2</v>
      </c>
      <c r="M1159">
        <v>2.5092999999999999E-3</v>
      </c>
      <c r="N1159">
        <v>3.6000000000000002E-4</v>
      </c>
      <c r="O1159">
        <v>1.0013970000000001</v>
      </c>
      <c r="P1159">
        <v>1.6636000000000001E-3</v>
      </c>
      <c r="Q1159">
        <v>0.44085220000000003</v>
      </c>
      <c r="R1159">
        <v>7.7351E-3</v>
      </c>
      <c r="S1159">
        <v>3.0259000000000001E-2</v>
      </c>
      <c r="T1159">
        <v>5.8573000000000002E-3</v>
      </c>
      <c r="U1159">
        <v>7.7818999999999996E-3</v>
      </c>
      <c r="V1159">
        <v>1.8265E-3</v>
      </c>
      <c r="W1159">
        <v>3.3225900000000003E-2</v>
      </c>
      <c r="X1159">
        <v>2.6416999999999999E-3</v>
      </c>
      <c r="Y1159">
        <v>3.2707000000000001E-3</v>
      </c>
      <c r="Z1159">
        <v>1.348E-4</v>
      </c>
      <c r="AA1159">
        <v>99.232209999999995</v>
      </c>
      <c r="AB1159">
        <v>0.1223495</v>
      </c>
      <c r="AC1159">
        <v>77.157349999999994</v>
      </c>
      <c r="AD1159">
        <v>0.42854910000000002</v>
      </c>
      <c r="AE1159">
        <v>0.42887209999999998</v>
      </c>
      <c r="AF1159" s="2">
        <v>2.1274190000000001E-16</v>
      </c>
      <c r="AG1159" t="s">
        <v>1832</v>
      </c>
      <c r="AH1159">
        <v>1.9124000000000001E-3</v>
      </c>
      <c r="AI1159" s="2">
        <v>4.2123999999999998E-7</v>
      </c>
      <c r="AJ1159">
        <v>1.4991920000000001</v>
      </c>
      <c r="AK1159">
        <v>1.0001450000000001</v>
      </c>
      <c r="AL1159">
        <v>6.6699999999999995E-4</v>
      </c>
      <c r="AM1159" s="2">
        <v>5.0000000000000004E-6</v>
      </c>
      <c r="AN1159">
        <v>1.05E-4</v>
      </c>
      <c r="AO1159" s="2">
        <v>5.0000000000000004E-6</v>
      </c>
      <c r="AP1159">
        <v>2.7500000000000002E-4</v>
      </c>
      <c r="AQ1159" s="2">
        <v>1.9999999999999999E-6</v>
      </c>
      <c r="AR1159">
        <v>1.24E-2</v>
      </c>
      <c r="AS1159">
        <v>5.0000000000000002E-5</v>
      </c>
      <c r="AT1159">
        <v>1.2899999999999999E-4</v>
      </c>
      <c r="AU1159">
        <v>8.0000000000000007E-5</v>
      </c>
      <c r="AV1159">
        <v>1.7000000000000001E-4</v>
      </c>
      <c r="AW1159">
        <v>3.0000000000000001E-5</v>
      </c>
      <c r="AX1159">
        <v>1.24E-2</v>
      </c>
      <c r="AY1159">
        <v>263</v>
      </c>
      <c r="AZ1159" s="2">
        <v>5.4629999999999996E-10</v>
      </c>
      <c r="BA1159">
        <v>295.5</v>
      </c>
      <c r="BB1159">
        <v>1575</v>
      </c>
    </row>
    <row r="1160" spans="1:54">
      <c r="A1160" t="s">
        <v>1946</v>
      </c>
      <c r="B1160" t="s">
        <v>1827</v>
      </c>
      <c r="C1160" s="1">
        <v>43726</v>
      </c>
      <c r="D1160">
        <v>18.266670000000001</v>
      </c>
      <c r="E1160">
        <v>41.364609999999999</v>
      </c>
      <c r="F1160">
        <v>2.5171300000000001E-2</v>
      </c>
      <c r="G1160">
        <v>4.3579980000000003</v>
      </c>
      <c r="H1160">
        <v>2.1175800000000002E-2</v>
      </c>
      <c r="I1160">
        <v>6.8463099999999999E-2</v>
      </c>
      <c r="J1160">
        <v>1.08641E-2</v>
      </c>
      <c r="K1160">
        <v>6.3418699999999995E-2</v>
      </c>
      <c r="L1160">
        <v>2.8550800000000001E-2</v>
      </c>
      <c r="M1160">
        <v>3.6089999999999998E-3</v>
      </c>
      <c r="N1160">
        <v>3.9580000000000003E-4</v>
      </c>
      <c r="O1160">
        <v>1.0013970000000001</v>
      </c>
      <c r="P1160">
        <v>1.6636000000000001E-3</v>
      </c>
      <c r="Q1160">
        <v>0.43503160000000002</v>
      </c>
      <c r="R1160">
        <v>7.8031999999999997E-3</v>
      </c>
      <c r="S1160">
        <v>3.0259000000000001E-2</v>
      </c>
      <c r="T1160">
        <v>5.8573000000000002E-3</v>
      </c>
      <c r="U1160">
        <v>7.7818999999999996E-3</v>
      </c>
      <c r="V1160">
        <v>1.8265E-3</v>
      </c>
      <c r="W1160">
        <v>3.3225900000000003E-2</v>
      </c>
      <c r="X1160">
        <v>2.6416999999999999E-3</v>
      </c>
      <c r="Y1160">
        <v>3.2707000000000001E-3</v>
      </c>
      <c r="Z1160">
        <v>1.348E-4</v>
      </c>
      <c r="AA1160">
        <v>97.434439999999995</v>
      </c>
      <c r="AB1160">
        <v>0.29528979999999999</v>
      </c>
      <c r="AC1160">
        <v>32.091340000000002</v>
      </c>
      <c r="AD1160">
        <v>0.1811516</v>
      </c>
      <c r="AE1160">
        <v>0.18128710000000001</v>
      </c>
      <c r="AF1160" s="2">
        <v>2.1789989999999999E-16</v>
      </c>
      <c r="AG1160" t="s">
        <v>1832</v>
      </c>
      <c r="AH1160">
        <v>1.9124000000000001E-3</v>
      </c>
      <c r="AI1160" s="2">
        <v>4.2123999999999998E-7</v>
      </c>
      <c r="AJ1160">
        <v>1.4996499999999999</v>
      </c>
      <c r="AK1160">
        <v>1.0001450000000001</v>
      </c>
      <c r="AL1160">
        <v>6.6699999999999995E-4</v>
      </c>
      <c r="AM1160" s="2">
        <v>5.0000000000000004E-6</v>
      </c>
      <c r="AN1160">
        <v>1.05E-4</v>
      </c>
      <c r="AO1160" s="2">
        <v>5.0000000000000004E-6</v>
      </c>
      <c r="AP1160">
        <v>2.7500000000000002E-4</v>
      </c>
      <c r="AQ1160" s="2">
        <v>1.9999999999999999E-6</v>
      </c>
      <c r="AR1160">
        <v>1.24E-2</v>
      </c>
      <c r="AS1160">
        <v>5.0000000000000002E-5</v>
      </c>
      <c r="AT1160">
        <v>1.2899999999999999E-4</v>
      </c>
      <c r="AU1160">
        <v>8.0000000000000007E-5</v>
      </c>
      <c r="AV1160">
        <v>1.7000000000000001E-4</v>
      </c>
      <c r="AW1160">
        <v>3.0000000000000001E-5</v>
      </c>
      <c r="AX1160">
        <v>1.24E-2</v>
      </c>
      <c r="AY1160">
        <v>263</v>
      </c>
      <c r="AZ1160" s="2">
        <v>5.4629999999999996E-10</v>
      </c>
      <c r="BA1160">
        <v>295.5</v>
      </c>
      <c r="BB1160">
        <v>1575</v>
      </c>
    </row>
    <row r="1161" spans="1:54">
      <c r="A1161" t="s">
        <v>1919</v>
      </c>
      <c r="B1161" t="s">
        <v>1827</v>
      </c>
      <c r="C1161" s="1">
        <v>43726</v>
      </c>
      <c r="D1161">
        <v>18.350000000000001</v>
      </c>
      <c r="E1161">
        <v>20.535609999999998</v>
      </c>
      <c r="F1161">
        <v>2.1969900000000001E-2</v>
      </c>
      <c r="G1161">
        <v>2.4410280000000002</v>
      </c>
      <c r="H1161">
        <v>2.0407100000000001E-2</v>
      </c>
      <c r="I1161">
        <v>4.0278899999999999E-2</v>
      </c>
      <c r="J1161">
        <v>8.5179000000000001E-3</v>
      </c>
      <c r="K1161">
        <v>4.4328699999999999E-2</v>
      </c>
      <c r="L1161">
        <v>2.8097299999999999E-2</v>
      </c>
      <c r="M1161">
        <v>1.3822000000000001E-3</v>
      </c>
      <c r="N1161">
        <v>3.4689999999999998E-4</v>
      </c>
      <c r="O1161">
        <v>1.0013970000000001</v>
      </c>
      <c r="P1161">
        <v>1.6636000000000001E-3</v>
      </c>
      <c r="Q1161">
        <v>0.43358069999999999</v>
      </c>
      <c r="R1161">
        <v>8.0698999999999996E-3</v>
      </c>
      <c r="S1161">
        <v>3.0259000000000001E-2</v>
      </c>
      <c r="T1161">
        <v>5.8573000000000002E-3</v>
      </c>
      <c r="U1161">
        <v>7.7818999999999996E-3</v>
      </c>
      <c r="V1161">
        <v>1.8265E-3</v>
      </c>
      <c r="W1161">
        <v>3.3225900000000003E-2</v>
      </c>
      <c r="X1161">
        <v>2.6416999999999999E-3</v>
      </c>
      <c r="Y1161">
        <v>3.2707000000000001E-3</v>
      </c>
      <c r="Z1161">
        <v>1.348E-4</v>
      </c>
      <c r="AA1161">
        <v>98.028819999999996</v>
      </c>
      <c r="AB1161">
        <v>0.52132599999999996</v>
      </c>
      <c r="AC1161">
        <v>28.643920000000001</v>
      </c>
      <c r="AD1161">
        <v>0.27996549999999998</v>
      </c>
      <c r="AE1161">
        <v>0.28003539999999999</v>
      </c>
      <c r="AF1161" s="2">
        <v>1.220514E-16</v>
      </c>
      <c r="AG1161" t="s">
        <v>1832</v>
      </c>
      <c r="AH1161">
        <v>1.9124000000000001E-3</v>
      </c>
      <c r="AI1161" s="2">
        <v>4.2123999999999998E-7</v>
      </c>
      <c r="AJ1161">
        <v>1.4997640000000001</v>
      </c>
      <c r="AK1161">
        <v>1.0001450000000001</v>
      </c>
      <c r="AL1161">
        <v>6.6699999999999995E-4</v>
      </c>
      <c r="AM1161" s="2">
        <v>5.0000000000000004E-6</v>
      </c>
      <c r="AN1161">
        <v>1.05E-4</v>
      </c>
      <c r="AO1161" s="2">
        <v>5.0000000000000004E-6</v>
      </c>
      <c r="AP1161">
        <v>2.7500000000000002E-4</v>
      </c>
      <c r="AQ1161" s="2">
        <v>1.9999999999999999E-6</v>
      </c>
      <c r="AR1161">
        <v>1.24E-2</v>
      </c>
      <c r="AS1161">
        <v>5.0000000000000002E-5</v>
      </c>
      <c r="AT1161">
        <v>1.2899999999999999E-4</v>
      </c>
      <c r="AU1161">
        <v>8.0000000000000007E-5</v>
      </c>
      <c r="AV1161">
        <v>1.7000000000000001E-4</v>
      </c>
      <c r="AW1161">
        <v>3.0000000000000001E-5</v>
      </c>
      <c r="AX1161">
        <v>1.24E-2</v>
      </c>
      <c r="AY1161">
        <v>263</v>
      </c>
      <c r="AZ1161" s="2">
        <v>5.4629999999999996E-10</v>
      </c>
      <c r="BA1161">
        <v>295.5</v>
      </c>
      <c r="BB1161">
        <v>1575</v>
      </c>
    </row>
    <row r="1162" spans="1:54">
      <c r="A1162" t="s">
        <v>1999</v>
      </c>
      <c r="B1162" t="s">
        <v>1827</v>
      </c>
      <c r="C1162" s="1">
        <v>43726</v>
      </c>
      <c r="D1162">
        <v>18.45</v>
      </c>
      <c r="E1162">
        <v>56.529359999999997</v>
      </c>
      <c r="F1162">
        <v>2.49255E-2</v>
      </c>
      <c r="G1162">
        <v>5.3794550000000001</v>
      </c>
      <c r="H1162">
        <v>2.2398999999999999E-2</v>
      </c>
      <c r="I1162">
        <v>6.3630199999999998E-2</v>
      </c>
      <c r="J1162">
        <v>1.03929E-2</v>
      </c>
      <c r="K1162">
        <v>7.4121000000000006E-2</v>
      </c>
      <c r="L1162">
        <v>2.7222199999999998E-2</v>
      </c>
      <c r="M1162">
        <v>5.0209E-3</v>
      </c>
      <c r="N1162">
        <v>4.3070000000000001E-4</v>
      </c>
      <c r="O1162">
        <v>1.0013970000000001</v>
      </c>
      <c r="P1162">
        <v>1.6636000000000001E-3</v>
      </c>
      <c r="Q1162">
        <v>0.43213430000000003</v>
      </c>
      <c r="R1162">
        <v>8.4214000000000008E-3</v>
      </c>
      <c r="S1162">
        <v>3.0259000000000001E-2</v>
      </c>
      <c r="T1162">
        <v>5.8573000000000002E-3</v>
      </c>
      <c r="U1162">
        <v>7.7818999999999996E-3</v>
      </c>
      <c r="V1162">
        <v>1.8265E-3</v>
      </c>
      <c r="W1162">
        <v>3.3225900000000003E-2</v>
      </c>
      <c r="X1162">
        <v>2.6416999999999999E-3</v>
      </c>
      <c r="Y1162">
        <v>3.2707000000000001E-3</v>
      </c>
      <c r="Z1162">
        <v>1.348E-4</v>
      </c>
      <c r="AA1162">
        <v>97.385810000000006</v>
      </c>
      <c r="AB1162">
        <v>0.23345740000000001</v>
      </c>
      <c r="AC1162">
        <v>35.47824</v>
      </c>
      <c r="AD1162">
        <v>0.16810990000000001</v>
      </c>
      <c r="AE1162">
        <v>0.16828799999999999</v>
      </c>
      <c r="AF1162" s="2">
        <v>2.6897270000000002E-16</v>
      </c>
      <c r="AG1162" t="s">
        <v>1832</v>
      </c>
      <c r="AH1162">
        <v>1.9124000000000001E-3</v>
      </c>
      <c r="AI1162" s="2">
        <v>4.2123999999999998E-7</v>
      </c>
      <c r="AJ1162">
        <v>1.499878</v>
      </c>
      <c r="AK1162">
        <v>1.0001450000000001</v>
      </c>
      <c r="AL1162">
        <v>6.6699999999999995E-4</v>
      </c>
      <c r="AM1162" s="2">
        <v>5.0000000000000004E-6</v>
      </c>
      <c r="AN1162">
        <v>1.05E-4</v>
      </c>
      <c r="AO1162" s="2">
        <v>5.0000000000000004E-6</v>
      </c>
      <c r="AP1162">
        <v>2.7500000000000002E-4</v>
      </c>
      <c r="AQ1162" s="2">
        <v>1.9999999999999999E-6</v>
      </c>
      <c r="AR1162">
        <v>1.24E-2</v>
      </c>
      <c r="AS1162">
        <v>5.0000000000000002E-5</v>
      </c>
      <c r="AT1162">
        <v>1.2899999999999999E-4</v>
      </c>
      <c r="AU1162">
        <v>8.0000000000000007E-5</v>
      </c>
      <c r="AV1162">
        <v>1.7000000000000001E-4</v>
      </c>
      <c r="AW1162">
        <v>3.0000000000000001E-5</v>
      </c>
      <c r="AX1162">
        <v>1.24E-2</v>
      </c>
      <c r="AY1162">
        <v>263</v>
      </c>
      <c r="AZ1162" s="2">
        <v>5.4629999999999996E-10</v>
      </c>
      <c r="BA1162">
        <v>295.5</v>
      </c>
      <c r="BB1162">
        <v>1575</v>
      </c>
    </row>
    <row r="1163" spans="1:54">
      <c r="A1163" t="s">
        <v>1920</v>
      </c>
      <c r="B1163" t="s">
        <v>1827</v>
      </c>
      <c r="C1163" s="1">
        <v>43726</v>
      </c>
      <c r="D1163">
        <v>18.533329999999999</v>
      </c>
      <c r="E1163">
        <v>35.1721</v>
      </c>
      <c r="F1163">
        <v>2.15973E-2</v>
      </c>
      <c r="G1163">
        <v>4.0819460000000003</v>
      </c>
      <c r="H1163">
        <v>2.43202E-2</v>
      </c>
      <c r="I1163">
        <v>6.2770999999999993E-2</v>
      </c>
      <c r="J1163">
        <v>9.9853000000000008E-3</v>
      </c>
      <c r="K1163">
        <v>0.10777920000000001</v>
      </c>
      <c r="L1163">
        <v>2.513E-2</v>
      </c>
      <c r="M1163">
        <v>3.3733000000000001E-3</v>
      </c>
      <c r="N1163">
        <v>3.9669999999999999E-4</v>
      </c>
      <c r="O1163">
        <v>1.0013970000000001</v>
      </c>
      <c r="P1163">
        <v>1.6636000000000001E-3</v>
      </c>
      <c r="Q1163">
        <v>0.43068780000000001</v>
      </c>
      <c r="R1163">
        <v>8.8482000000000005E-3</v>
      </c>
      <c r="S1163">
        <v>3.0259000000000001E-2</v>
      </c>
      <c r="T1163">
        <v>5.8573000000000002E-3</v>
      </c>
      <c r="U1163">
        <v>7.7818999999999996E-3</v>
      </c>
      <c r="V1163">
        <v>1.8265E-3</v>
      </c>
      <c r="W1163">
        <v>3.3225900000000003E-2</v>
      </c>
      <c r="X1163">
        <v>2.6416999999999999E-3</v>
      </c>
      <c r="Y1163">
        <v>3.2707000000000001E-3</v>
      </c>
      <c r="Z1163">
        <v>1.348E-4</v>
      </c>
      <c r="AA1163">
        <v>97.190939999999998</v>
      </c>
      <c r="AB1163">
        <v>0.34413579999999999</v>
      </c>
      <c r="AC1163">
        <v>29.083770000000001</v>
      </c>
      <c r="AD1163">
        <v>0.19920080000000001</v>
      </c>
      <c r="AE1163">
        <v>0.19930220000000001</v>
      </c>
      <c r="AF1163" s="2">
        <v>2.040973E-16</v>
      </c>
      <c r="AG1163" t="s">
        <v>1832</v>
      </c>
      <c r="AH1163">
        <v>1.9124000000000001E-3</v>
      </c>
      <c r="AI1163" s="2">
        <v>4.2123999999999998E-7</v>
      </c>
      <c r="AJ1163">
        <v>1.499992</v>
      </c>
      <c r="AK1163">
        <v>1.0001450000000001</v>
      </c>
      <c r="AL1163">
        <v>6.6699999999999995E-4</v>
      </c>
      <c r="AM1163" s="2">
        <v>5.0000000000000004E-6</v>
      </c>
      <c r="AN1163">
        <v>1.05E-4</v>
      </c>
      <c r="AO1163" s="2">
        <v>5.0000000000000004E-6</v>
      </c>
      <c r="AP1163">
        <v>2.7500000000000002E-4</v>
      </c>
      <c r="AQ1163" s="2">
        <v>1.9999999999999999E-6</v>
      </c>
      <c r="AR1163">
        <v>1.24E-2</v>
      </c>
      <c r="AS1163">
        <v>5.0000000000000002E-5</v>
      </c>
      <c r="AT1163">
        <v>1.2899999999999999E-4</v>
      </c>
      <c r="AU1163">
        <v>8.0000000000000007E-5</v>
      </c>
      <c r="AV1163">
        <v>1.7000000000000001E-4</v>
      </c>
      <c r="AW1163">
        <v>3.0000000000000001E-5</v>
      </c>
      <c r="AX1163">
        <v>1.24E-2</v>
      </c>
      <c r="AY1163">
        <v>263</v>
      </c>
      <c r="AZ1163" s="2">
        <v>5.4629999999999996E-10</v>
      </c>
      <c r="BA1163">
        <v>295.5</v>
      </c>
      <c r="BB1163">
        <v>1575</v>
      </c>
    </row>
    <row r="1164" spans="1:54">
      <c r="A1164" t="s">
        <v>1970</v>
      </c>
      <c r="B1164" t="s">
        <v>1827</v>
      </c>
      <c r="C1164" s="1">
        <v>43726</v>
      </c>
      <c r="D1164">
        <v>18.633330000000001</v>
      </c>
      <c r="E1164">
        <v>45.577089999999998</v>
      </c>
      <c r="F1164">
        <v>2.4678700000000001E-2</v>
      </c>
      <c r="G1164">
        <v>4.5822710000000004</v>
      </c>
      <c r="H1164">
        <v>2.15634E-2</v>
      </c>
      <c r="I1164">
        <v>6.7435099999999998E-2</v>
      </c>
      <c r="J1164">
        <v>1.06103E-2</v>
      </c>
      <c r="K1164">
        <v>2.88308E-2</v>
      </c>
      <c r="L1164">
        <v>2.8487100000000001E-2</v>
      </c>
      <c r="M1164">
        <v>1.4013999999999999E-3</v>
      </c>
      <c r="N1164">
        <v>3.7270000000000001E-4</v>
      </c>
      <c r="O1164">
        <v>1.0013970000000001</v>
      </c>
      <c r="P1164">
        <v>1.6636000000000001E-3</v>
      </c>
      <c r="Q1164">
        <v>0.42930239999999997</v>
      </c>
      <c r="R1164">
        <v>9.3180999999999993E-3</v>
      </c>
      <c r="S1164">
        <v>3.0259000000000001E-2</v>
      </c>
      <c r="T1164">
        <v>5.8573000000000002E-3</v>
      </c>
      <c r="U1164">
        <v>7.7818999999999996E-3</v>
      </c>
      <c r="V1164">
        <v>1.8265E-3</v>
      </c>
      <c r="W1164">
        <v>3.3225900000000003E-2</v>
      </c>
      <c r="X1164">
        <v>2.6416999999999999E-3</v>
      </c>
      <c r="Y1164">
        <v>3.2707000000000001E-3</v>
      </c>
      <c r="Z1164">
        <v>1.348E-4</v>
      </c>
      <c r="AA1164">
        <v>99.096630000000005</v>
      </c>
      <c r="AB1164">
        <v>0.25342559999999997</v>
      </c>
      <c r="AC1164">
        <v>34.182760000000002</v>
      </c>
      <c r="AD1164">
        <v>0.1804547</v>
      </c>
      <c r="AE1164">
        <v>0.18060880000000001</v>
      </c>
      <c r="AF1164" s="2">
        <v>2.291135E-16</v>
      </c>
      <c r="AG1164" t="s">
        <v>1832</v>
      </c>
      <c r="AH1164">
        <v>1.9124000000000001E-3</v>
      </c>
      <c r="AI1164" s="2">
        <v>4.2123999999999998E-7</v>
      </c>
      <c r="AJ1164">
        <v>1.5001009999999999</v>
      </c>
      <c r="AK1164">
        <v>1.0001450000000001</v>
      </c>
      <c r="AL1164">
        <v>6.6699999999999995E-4</v>
      </c>
      <c r="AM1164" s="2">
        <v>5.0000000000000004E-6</v>
      </c>
      <c r="AN1164">
        <v>1.05E-4</v>
      </c>
      <c r="AO1164" s="2">
        <v>5.0000000000000004E-6</v>
      </c>
      <c r="AP1164">
        <v>2.7500000000000002E-4</v>
      </c>
      <c r="AQ1164" s="2">
        <v>1.9999999999999999E-6</v>
      </c>
      <c r="AR1164">
        <v>1.24E-2</v>
      </c>
      <c r="AS1164">
        <v>5.0000000000000002E-5</v>
      </c>
      <c r="AT1164">
        <v>1.2899999999999999E-4</v>
      </c>
      <c r="AU1164">
        <v>8.0000000000000007E-5</v>
      </c>
      <c r="AV1164">
        <v>1.7000000000000001E-4</v>
      </c>
      <c r="AW1164">
        <v>3.0000000000000001E-5</v>
      </c>
      <c r="AX1164">
        <v>1.24E-2</v>
      </c>
      <c r="AY1164">
        <v>263</v>
      </c>
      <c r="AZ1164" s="2">
        <v>5.4629999999999996E-10</v>
      </c>
      <c r="BA1164">
        <v>295.5</v>
      </c>
      <c r="BB1164">
        <v>1575</v>
      </c>
    </row>
    <row r="1165" spans="1:54">
      <c r="A1165" t="s">
        <v>1914</v>
      </c>
      <c r="B1165" t="s">
        <v>1827</v>
      </c>
      <c r="C1165" s="1">
        <v>43728</v>
      </c>
      <c r="D1165">
        <v>1.5</v>
      </c>
      <c r="E1165">
        <v>36.889429999999997</v>
      </c>
      <c r="F1165">
        <v>2.6124399999999999E-2</v>
      </c>
      <c r="G1165">
        <v>4.2880380000000002</v>
      </c>
      <c r="H1165">
        <v>1.8713799999999999E-2</v>
      </c>
      <c r="I1165">
        <v>6.9020600000000001E-2</v>
      </c>
      <c r="J1165">
        <v>1.0122600000000001E-2</v>
      </c>
      <c r="K1165">
        <v>3.7408499999999997E-2</v>
      </c>
      <c r="L1165">
        <v>2.86492E-2</v>
      </c>
      <c r="M1165">
        <v>7.1111000000000004E-3</v>
      </c>
      <c r="N1165">
        <v>4.9450000000000004E-4</v>
      </c>
      <c r="O1165">
        <v>1.0026090000000001</v>
      </c>
      <c r="P1165">
        <v>1.9862999999999999E-3</v>
      </c>
      <c r="Q1165">
        <v>0.71542559999999999</v>
      </c>
      <c r="R1165">
        <v>9.5825000000000007E-3</v>
      </c>
      <c r="S1165">
        <v>2.6081E-2</v>
      </c>
      <c r="T1165">
        <v>5.0451999999999997E-3</v>
      </c>
      <c r="U1165">
        <v>6.2858999999999996E-3</v>
      </c>
      <c r="V1165">
        <v>1.2515E-3</v>
      </c>
      <c r="W1165">
        <v>2.8780699999999999E-2</v>
      </c>
      <c r="X1165">
        <v>3.0385999999999998E-3</v>
      </c>
      <c r="Y1165">
        <v>4.8469000000000003E-3</v>
      </c>
      <c r="Z1165">
        <v>1.9819999999999999E-4</v>
      </c>
      <c r="AA1165">
        <v>94.312089999999998</v>
      </c>
      <c r="AB1165">
        <v>0.40795979999999998</v>
      </c>
      <c r="AC1165">
        <v>28.184249999999999</v>
      </c>
      <c r="AD1165">
        <v>0.1707166</v>
      </c>
      <c r="AE1165">
        <v>0.1708277</v>
      </c>
      <c r="AF1165" s="2">
        <v>2.144019E-16</v>
      </c>
      <c r="AG1165" t="s">
        <v>1832</v>
      </c>
      <c r="AH1165">
        <v>1.9124000000000001E-3</v>
      </c>
      <c r="AI1165" s="2">
        <v>4.2123999999999998E-7</v>
      </c>
      <c r="AJ1165">
        <v>1.538705</v>
      </c>
      <c r="AK1165">
        <v>1.000154</v>
      </c>
      <c r="AL1165">
        <v>6.6699999999999995E-4</v>
      </c>
      <c r="AM1165" s="2">
        <v>5.0000000000000004E-6</v>
      </c>
      <c r="AN1165">
        <v>1.05E-4</v>
      </c>
      <c r="AO1165" s="2">
        <v>5.0000000000000004E-6</v>
      </c>
      <c r="AP1165">
        <v>2.7500000000000002E-4</v>
      </c>
      <c r="AQ1165" s="2">
        <v>1.9999999999999999E-6</v>
      </c>
      <c r="AR1165">
        <v>1.24E-2</v>
      </c>
      <c r="AS1165">
        <v>5.0000000000000002E-5</v>
      </c>
      <c r="AT1165">
        <v>1.2899999999999999E-4</v>
      </c>
      <c r="AU1165">
        <v>8.0000000000000007E-5</v>
      </c>
      <c r="AV1165">
        <v>1.7000000000000001E-4</v>
      </c>
      <c r="AW1165">
        <v>3.0000000000000001E-5</v>
      </c>
      <c r="AX1165">
        <v>1.24E-2</v>
      </c>
      <c r="AY1165">
        <v>263</v>
      </c>
      <c r="AZ1165" s="2">
        <v>5.4629999999999996E-10</v>
      </c>
      <c r="BA1165">
        <v>295.5</v>
      </c>
      <c r="BB1165">
        <v>1575</v>
      </c>
    </row>
    <row r="1166" spans="1:54">
      <c r="A1166" t="s">
        <v>1938</v>
      </c>
      <c r="B1166" t="s">
        <v>1827</v>
      </c>
      <c r="C1166" s="1">
        <v>43728</v>
      </c>
      <c r="D1166">
        <v>1.6</v>
      </c>
      <c r="E1166">
        <v>14.94139</v>
      </c>
      <c r="F1166">
        <v>2.0301199999999998E-2</v>
      </c>
      <c r="G1166">
        <v>1.6137760000000001</v>
      </c>
      <c r="H1166">
        <v>2.0526300000000001E-2</v>
      </c>
      <c r="I1166">
        <v>2.6479200000000001E-2</v>
      </c>
      <c r="J1166">
        <v>9.2592999999999998E-3</v>
      </c>
      <c r="K1166">
        <v>-1.5005999999999999E-3</v>
      </c>
      <c r="L1166">
        <v>2.56966E-2</v>
      </c>
      <c r="M1166">
        <v>1.6266E-3</v>
      </c>
      <c r="N1166">
        <v>3.9629999999999998E-4</v>
      </c>
      <c r="O1166">
        <v>1.0026090000000001</v>
      </c>
      <c r="P1166">
        <v>1.9862999999999999E-3</v>
      </c>
      <c r="Q1166">
        <v>0.71002699999999996</v>
      </c>
      <c r="R1166">
        <v>9.1368999999999999E-3</v>
      </c>
      <c r="S1166">
        <v>2.6081E-2</v>
      </c>
      <c r="T1166">
        <v>5.0451999999999997E-3</v>
      </c>
      <c r="U1166">
        <v>6.2858999999999996E-3</v>
      </c>
      <c r="V1166">
        <v>1.2515E-3</v>
      </c>
      <c r="W1166">
        <v>2.8780699999999999E-2</v>
      </c>
      <c r="X1166">
        <v>3.0385999999999998E-3</v>
      </c>
      <c r="Y1166">
        <v>4.8038000000000004E-3</v>
      </c>
      <c r="Z1166">
        <v>1.8890000000000001E-4</v>
      </c>
      <c r="AA1166">
        <v>96.782359999999997</v>
      </c>
      <c r="AB1166">
        <v>0.80632239999999999</v>
      </c>
      <c r="AC1166">
        <v>31.102129999999999</v>
      </c>
      <c r="AD1166">
        <v>0.46705170000000001</v>
      </c>
      <c r="AE1166">
        <v>0.46710109999999999</v>
      </c>
      <c r="AF1166" s="2">
        <v>8.0688820000000001E-17</v>
      </c>
      <c r="AG1166" t="s">
        <v>1832</v>
      </c>
      <c r="AH1166">
        <v>1.9124000000000001E-3</v>
      </c>
      <c r="AI1166" s="2">
        <v>4.2123999999999998E-7</v>
      </c>
      <c r="AJ1166">
        <v>1.5388200000000001</v>
      </c>
      <c r="AK1166">
        <v>1.000154</v>
      </c>
      <c r="AL1166">
        <v>6.6699999999999995E-4</v>
      </c>
      <c r="AM1166" s="2">
        <v>5.0000000000000004E-6</v>
      </c>
      <c r="AN1166">
        <v>1.05E-4</v>
      </c>
      <c r="AO1166" s="2">
        <v>5.0000000000000004E-6</v>
      </c>
      <c r="AP1166">
        <v>2.7500000000000002E-4</v>
      </c>
      <c r="AQ1166" s="2">
        <v>1.9999999999999999E-6</v>
      </c>
      <c r="AR1166">
        <v>1.24E-2</v>
      </c>
      <c r="AS1166">
        <v>5.0000000000000002E-5</v>
      </c>
      <c r="AT1166">
        <v>1.2899999999999999E-4</v>
      </c>
      <c r="AU1166">
        <v>8.0000000000000007E-5</v>
      </c>
      <c r="AV1166">
        <v>1.7000000000000001E-4</v>
      </c>
      <c r="AW1166">
        <v>3.0000000000000001E-5</v>
      </c>
      <c r="AX1166">
        <v>1.24E-2</v>
      </c>
      <c r="AY1166">
        <v>263</v>
      </c>
      <c r="AZ1166" s="2">
        <v>5.4629999999999996E-10</v>
      </c>
      <c r="BA1166">
        <v>295.5</v>
      </c>
      <c r="BB1166">
        <v>1575</v>
      </c>
    </row>
    <row r="1167" spans="1:54">
      <c r="A1167" t="s">
        <v>1870</v>
      </c>
      <c r="B1167" t="s">
        <v>1827</v>
      </c>
      <c r="C1167" s="1">
        <v>43728</v>
      </c>
      <c r="D1167">
        <v>1.683333</v>
      </c>
      <c r="E1167">
        <v>17.588519999999999</v>
      </c>
      <c r="F1167">
        <v>1.9722099999999999E-2</v>
      </c>
      <c r="G1167">
        <v>2.5507979999999999</v>
      </c>
      <c r="H1167">
        <v>2.2896699999999999E-2</v>
      </c>
      <c r="I1167">
        <v>4.9522200000000002E-2</v>
      </c>
      <c r="J1167">
        <v>9.7152999999999996E-3</v>
      </c>
      <c r="K1167">
        <v>7.6420600000000005E-2</v>
      </c>
      <c r="L1167">
        <v>2.9209700000000002E-2</v>
      </c>
      <c r="M1167">
        <v>1.6168000000000001E-3</v>
      </c>
      <c r="N1167">
        <v>3.7419999999999999E-4</v>
      </c>
      <c r="O1167">
        <v>1.0026090000000001</v>
      </c>
      <c r="P1167">
        <v>1.9862999999999999E-3</v>
      </c>
      <c r="Q1167">
        <v>0.70456260000000004</v>
      </c>
      <c r="R1167">
        <v>8.7232000000000004E-3</v>
      </c>
      <c r="S1167">
        <v>2.6081E-2</v>
      </c>
      <c r="T1167">
        <v>5.0451999999999997E-3</v>
      </c>
      <c r="U1167">
        <v>6.2858999999999996E-3</v>
      </c>
      <c r="V1167">
        <v>1.2515E-3</v>
      </c>
      <c r="W1167">
        <v>2.8780699999999999E-2</v>
      </c>
      <c r="X1167">
        <v>3.0385999999999998E-3</v>
      </c>
      <c r="Y1167">
        <v>4.7602E-3</v>
      </c>
      <c r="Z1167">
        <v>1.8019999999999999E-4</v>
      </c>
      <c r="AA1167">
        <v>97.319730000000007</v>
      </c>
      <c r="AB1167">
        <v>0.64809919999999999</v>
      </c>
      <c r="AC1167">
        <v>23.34158</v>
      </c>
      <c r="AD1167">
        <v>0.2579341</v>
      </c>
      <c r="AE1167">
        <v>0.25798470000000001</v>
      </c>
      <c r="AF1167" s="2">
        <v>1.2753989999999999E-16</v>
      </c>
      <c r="AG1167" t="s">
        <v>1832</v>
      </c>
      <c r="AH1167">
        <v>1.9124000000000001E-3</v>
      </c>
      <c r="AI1167" s="2">
        <v>4.2123999999999998E-7</v>
      </c>
      <c r="AJ1167">
        <v>1.538937</v>
      </c>
      <c r="AK1167">
        <v>1.000154</v>
      </c>
      <c r="AL1167">
        <v>6.6699999999999995E-4</v>
      </c>
      <c r="AM1167" s="2">
        <v>5.0000000000000004E-6</v>
      </c>
      <c r="AN1167">
        <v>1.05E-4</v>
      </c>
      <c r="AO1167" s="2">
        <v>5.0000000000000004E-6</v>
      </c>
      <c r="AP1167">
        <v>2.7500000000000002E-4</v>
      </c>
      <c r="AQ1167" s="2">
        <v>1.9999999999999999E-6</v>
      </c>
      <c r="AR1167">
        <v>1.24E-2</v>
      </c>
      <c r="AS1167">
        <v>5.0000000000000002E-5</v>
      </c>
      <c r="AT1167">
        <v>1.2899999999999999E-4</v>
      </c>
      <c r="AU1167">
        <v>8.0000000000000007E-5</v>
      </c>
      <c r="AV1167">
        <v>1.7000000000000001E-4</v>
      </c>
      <c r="AW1167">
        <v>3.0000000000000001E-5</v>
      </c>
      <c r="AX1167">
        <v>1.24E-2</v>
      </c>
      <c r="AY1167">
        <v>263</v>
      </c>
      <c r="AZ1167" s="2">
        <v>5.4629999999999996E-10</v>
      </c>
      <c r="BA1167">
        <v>295.5</v>
      </c>
      <c r="BB1167">
        <v>1575</v>
      </c>
    </row>
    <row r="1168" spans="1:54">
      <c r="A1168" t="s">
        <v>1968</v>
      </c>
      <c r="B1168" t="s">
        <v>1827</v>
      </c>
      <c r="C1168" s="1">
        <v>43728</v>
      </c>
      <c r="D1168">
        <v>1.7833330000000001</v>
      </c>
      <c r="E1168">
        <v>3.4183560000000002</v>
      </c>
      <c r="F1168">
        <v>1.9921299999999999E-2</v>
      </c>
      <c r="G1168">
        <v>0.28102139999999998</v>
      </c>
      <c r="H1168">
        <v>1.9207700000000001E-2</v>
      </c>
      <c r="I1168">
        <v>2.3438000000000001E-3</v>
      </c>
      <c r="J1168">
        <v>7.5965E-3</v>
      </c>
      <c r="K1168">
        <v>3.3671100000000002E-2</v>
      </c>
      <c r="L1168">
        <v>3.1517000000000003E-2</v>
      </c>
      <c r="M1168">
        <v>2.2368000000000002E-3</v>
      </c>
      <c r="N1168">
        <v>3.8949999999999998E-4</v>
      </c>
      <c r="O1168">
        <v>1.0026090000000001</v>
      </c>
      <c r="P1168">
        <v>1.9862999999999999E-3</v>
      </c>
      <c r="Q1168">
        <v>0.69913110000000001</v>
      </c>
      <c r="R1168">
        <v>8.3545000000000008E-3</v>
      </c>
      <c r="S1168">
        <v>2.6081E-2</v>
      </c>
      <c r="T1168">
        <v>5.0451999999999997E-3</v>
      </c>
      <c r="U1168">
        <v>6.2858999999999996E-3</v>
      </c>
      <c r="V1168">
        <v>1.2515E-3</v>
      </c>
      <c r="W1168">
        <v>2.8780699999999999E-2</v>
      </c>
      <c r="X1168">
        <v>3.0385999999999998E-3</v>
      </c>
      <c r="Y1168">
        <v>4.7168000000000002E-3</v>
      </c>
      <c r="Z1168">
        <v>1.7229999999999999E-4</v>
      </c>
      <c r="AA1168">
        <v>80.742810000000006</v>
      </c>
      <c r="AB1168">
        <v>3.4498139999999999</v>
      </c>
      <c r="AC1168">
        <v>34.065289999999997</v>
      </c>
      <c r="AD1168">
        <v>2.7135600000000002</v>
      </c>
      <c r="AE1168">
        <v>2.7135699999999998</v>
      </c>
      <c r="AF1168" s="2">
        <v>1.405107E-17</v>
      </c>
      <c r="AG1168" t="s">
        <v>1832</v>
      </c>
      <c r="AH1168">
        <v>1.9124000000000001E-3</v>
      </c>
      <c r="AI1168" s="2">
        <v>4.2123999999999998E-7</v>
      </c>
      <c r="AJ1168">
        <v>1.539053</v>
      </c>
      <c r="AK1168">
        <v>1.000154</v>
      </c>
      <c r="AL1168">
        <v>6.6699999999999995E-4</v>
      </c>
      <c r="AM1168" s="2">
        <v>5.0000000000000004E-6</v>
      </c>
      <c r="AN1168">
        <v>1.05E-4</v>
      </c>
      <c r="AO1168" s="2">
        <v>5.0000000000000004E-6</v>
      </c>
      <c r="AP1168">
        <v>2.7500000000000002E-4</v>
      </c>
      <c r="AQ1168" s="2">
        <v>1.9999999999999999E-6</v>
      </c>
      <c r="AR1168">
        <v>1.24E-2</v>
      </c>
      <c r="AS1168">
        <v>5.0000000000000002E-5</v>
      </c>
      <c r="AT1168">
        <v>1.2899999999999999E-4</v>
      </c>
      <c r="AU1168">
        <v>8.0000000000000007E-5</v>
      </c>
      <c r="AV1168">
        <v>1.7000000000000001E-4</v>
      </c>
      <c r="AW1168">
        <v>3.0000000000000001E-5</v>
      </c>
      <c r="AX1168">
        <v>1.24E-2</v>
      </c>
      <c r="AY1168">
        <v>263</v>
      </c>
      <c r="AZ1168" s="2">
        <v>5.4629999999999996E-10</v>
      </c>
      <c r="BA1168">
        <v>295.5</v>
      </c>
      <c r="BB1168">
        <v>1575</v>
      </c>
    </row>
    <row r="1169" spans="1:54">
      <c r="A1169" t="s">
        <v>1981</v>
      </c>
      <c r="B1169" t="s">
        <v>1827</v>
      </c>
      <c r="C1169" s="1">
        <v>43728</v>
      </c>
      <c r="D1169">
        <v>1.8666670000000001</v>
      </c>
      <c r="E1169">
        <v>13.261670000000001</v>
      </c>
      <c r="F1169">
        <v>1.9165600000000001E-2</v>
      </c>
      <c r="G1169">
        <v>1.2253019999999999</v>
      </c>
      <c r="H1169">
        <v>2.4024E-2</v>
      </c>
      <c r="I1169">
        <v>2.94852E-2</v>
      </c>
      <c r="J1169">
        <v>7.7650000000000002E-3</v>
      </c>
      <c r="K1169">
        <v>1.01808E-2</v>
      </c>
      <c r="L1169">
        <v>2.7852700000000001E-2</v>
      </c>
      <c r="M1169">
        <v>3.2856999999999999E-3</v>
      </c>
      <c r="N1169">
        <v>4.1370000000000003E-4</v>
      </c>
      <c r="O1169">
        <v>1.0026090000000001</v>
      </c>
      <c r="P1169">
        <v>1.9862999999999999E-3</v>
      </c>
      <c r="Q1169">
        <v>0.69346920000000001</v>
      </c>
      <c r="R1169">
        <v>8.0218000000000008E-3</v>
      </c>
      <c r="S1169">
        <v>2.6081E-2</v>
      </c>
      <c r="T1169">
        <v>5.0451999999999997E-3</v>
      </c>
      <c r="U1169">
        <v>6.2858999999999996E-3</v>
      </c>
      <c r="V1169">
        <v>1.2515E-3</v>
      </c>
      <c r="W1169">
        <v>2.8780699999999999E-2</v>
      </c>
      <c r="X1169">
        <v>3.0385999999999998E-3</v>
      </c>
      <c r="Y1169">
        <v>4.6715999999999997E-3</v>
      </c>
      <c r="Z1169">
        <v>1.651E-4</v>
      </c>
      <c r="AA1169">
        <v>92.685910000000007</v>
      </c>
      <c r="AB1169">
        <v>0.94287829999999995</v>
      </c>
      <c r="AC1169">
        <v>34.784100000000002</v>
      </c>
      <c r="AD1169">
        <v>0.7594706</v>
      </c>
      <c r="AE1169">
        <v>0.75950850000000003</v>
      </c>
      <c r="AF1169" s="2">
        <v>6.1265080000000006E-17</v>
      </c>
      <c r="AG1169" t="s">
        <v>1832</v>
      </c>
      <c r="AH1169">
        <v>1.9124000000000001E-3</v>
      </c>
      <c r="AI1169" s="2">
        <v>4.2123999999999998E-7</v>
      </c>
      <c r="AJ1169">
        <v>1.539174</v>
      </c>
      <c r="AK1169">
        <v>1.000154</v>
      </c>
      <c r="AL1169">
        <v>6.6699999999999995E-4</v>
      </c>
      <c r="AM1169" s="2">
        <v>5.0000000000000004E-6</v>
      </c>
      <c r="AN1169">
        <v>1.05E-4</v>
      </c>
      <c r="AO1169" s="2">
        <v>5.0000000000000004E-6</v>
      </c>
      <c r="AP1169">
        <v>2.7500000000000002E-4</v>
      </c>
      <c r="AQ1169" s="2">
        <v>1.9999999999999999E-6</v>
      </c>
      <c r="AR1169">
        <v>1.24E-2</v>
      </c>
      <c r="AS1169">
        <v>5.0000000000000002E-5</v>
      </c>
      <c r="AT1169">
        <v>1.2899999999999999E-4</v>
      </c>
      <c r="AU1169">
        <v>8.0000000000000007E-5</v>
      </c>
      <c r="AV1169">
        <v>1.7000000000000001E-4</v>
      </c>
      <c r="AW1169">
        <v>3.0000000000000001E-5</v>
      </c>
      <c r="AX1169">
        <v>1.24E-2</v>
      </c>
      <c r="AY1169">
        <v>263</v>
      </c>
      <c r="AZ1169" s="2">
        <v>5.4629999999999996E-10</v>
      </c>
      <c r="BA1169">
        <v>295.5</v>
      </c>
      <c r="BB1169">
        <v>1575</v>
      </c>
    </row>
    <row r="1170" spans="1:54">
      <c r="A1170" t="s">
        <v>1967</v>
      </c>
      <c r="B1170" t="s">
        <v>1827</v>
      </c>
      <c r="C1170" s="1">
        <v>43728</v>
      </c>
      <c r="D1170">
        <v>1.9666669999999999</v>
      </c>
      <c r="E1170">
        <v>65.829189999999997</v>
      </c>
      <c r="F1170">
        <v>2.72722E-2</v>
      </c>
      <c r="G1170">
        <v>6.5589240000000002</v>
      </c>
      <c r="H1170">
        <v>2.0927600000000001E-2</v>
      </c>
      <c r="I1170">
        <v>8.2579399999999997E-2</v>
      </c>
      <c r="J1170">
        <v>9.6635999999999996E-3</v>
      </c>
      <c r="K1170">
        <v>3.8478699999999998E-2</v>
      </c>
      <c r="L1170">
        <v>2.9325E-2</v>
      </c>
      <c r="M1170">
        <v>4.8447999999999998E-3</v>
      </c>
      <c r="N1170">
        <v>5.0089999999999998E-4</v>
      </c>
      <c r="O1170">
        <v>1.0026090000000001</v>
      </c>
      <c r="P1170">
        <v>1.9862999999999999E-3</v>
      </c>
      <c r="Q1170">
        <v>0.68744519999999998</v>
      </c>
      <c r="R1170">
        <v>7.7332E-3</v>
      </c>
      <c r="S1170">
        <v>2.6081E-2</v>
      </c>
      <c r="T1170">
        <v>5.0451999999999997E-3</v>
      </c>
      <c r="U1170">
        <v>6.2858999999999996E-3</v>
      </c>
      <c r="V1170">
        <v>1.2515E-3</v>
      </c>
      <c r="W1170">
        <v>2.8780699999999999E-2</v>
      </c>
      <c r="X1170">
        <v>3.0385999999999998E-3</v>
      </c>
      <c r="Y1170">
        <v>4.6235E-3</v>
      </c>
      <c r="Z1170">
        <v>1.5860000000000001E-4</v>
      </c>
      <c r="AA1170">
        <v>97.829800000000006</v>
      </c>
      <c r="AB1170">
        <v>0.23224520000000001</v>
      </c>
      <c r="AC1170">
        <v>34.052950000000003</v>
      </c>
      <c r="AD1170">
        <v>0.13344929999999999</v>
      </c>
      <c r="AE1170">
        <v>0.1336561</v>
      </c>
      <c r="AF1170" s="2">
        <v>3.2794619999999998E-16</v>
      </c>
      <c r="AG1170" t="s">
        <v>1832</v>
      </c>
      <c r="AH1170">
        <v>1.9124000000000001E-3</v>
      </c>
      <c r="AI1170" s="2">
        <v>4.2123999999999998E-7</v>
      </c>
      <c r="AJ1170">
        <v>1.5393030000000001</v>
      </c>
      <c r="AK1170">
        <v>1.000154</v>
      </c>
      <c r="AL1170">
        <v>6.6699999999999995E-4</v>
      </c>
      <c r="AM1170" s="2">
        <v>5.0000000000000004E-6</v>
      </c>
      <c r="AN1170">
        <v>1.05E-4</v>
      </c>
      <c r="AO1170" s="2">
        <v>5.0000000000000004E-6</v>
      </c>
      <c r="AP1170">
        <v>2.7500000000000002E-4</v>
      </c>
      <c r="AQ1170" s="2">
        <v>1.9999999999999999E-6</v>
      </c>
      <c r="AR1170">
        <v>1.24E-2</v>
      </c>
      <c r="AS1170">
        <v>5.0000000000000002E-5</v>
      </c>
      <c r="AT1170">
        <v>1.2899999999999999E-4</v>
      </c>
      <c r="AU1170">
        <v>8.0000000000000007E-5</v>
      </c>
      <c r="AV1170">
        <v>1.7000000000000001E-4</v>
      </c>
      <c r="AW1170">
        <v>3.0000000000000001E-5</v>
      </c>
      <c r="AX1170">
        <v>1.24E-2</v>
      </c>
      <c r="AY1170">
        <v>263</v>
      </c>
      <c r="AZ1170" s="2">
        <v>5.4629999999999996E-10</v>
      </c>
      <c r="BA1170">
        <v>295.5</v>
      </c>
      <c r="BB1170">
        <v>1575</v>
      </c>
    </row>
    <row r="1171" spans="1:54">
      <c r="A1171" t="s">
        <v>1861</v>
      </c>
      <c r="B1171" t="s">
        <v>1827</v>
      </c>
      <c r="C1171" s="1">
        <v>43728</v>
      </c>
      <c r="D1171">
        <v>2.0666669999999998</v>
      </c>
      <c r="E1171">
        <v>31.336970000000001</v>
      </c>
      <c r="F1171">
        <v>2.2229499999999999E-2</v>
      </c>
      <c r="G1171">
        <v>5.5602</v>
      </c>
      <c r="H1171">
        <v>2.0463499999999999E-2</v>
      </c>
      <c r="I1171">
        <v>9.4849100000000006E-2</v>
      </c>
      <c r="J1171">
        <v>1.01022E-2</v>
      </c>
      <c r="K1171">
        <v>6.0369000000000004E-3</v>
      </c>
      <c r="L1171">
        <v>3.0417699999999999E-2</v>
      </c>
      <c r="M1171">
        <v>3.9883000000000002E-3</v>
      </c>
      <c r="N1171">
        <v>4.5990000000000001E-4</v>
      </c>
      <c r="O1171">
        <v>1.0026090000000001</v>
      </c>
      <c r="P1171">
        <v>1.9862999999999999E-3</v>
      </c>
      <c r="Q1171">
        <v>0.68160220000000005</v>
      </c>
      <c r="R1171">
        <v>7.5246999999999996E-3</v>
      </c>
      <c r="S1171">
        <v>2.6081E-2</v>
      </c>
      <c r="T1171">
        <v>5.0451999999999997E-3</v>
      </c>
      <c r="U1171">
        <v>6.2858999999999996E-3</v>
      </c>
      <c r="V1171">
        <v>1.2515E-3</v>
      </c>
      <c r="W1171">
        <v>2.8780699999999999E-2</v>
      </c>
      <c r="X1171">
        <v>3.0385999999999998E-3</v>
      </c>
      <c r="Y1171">
        <v>4.5767999999999998E-3</v>
      </c>
      <c r="Z1171">
        <v>1.537E-4</v>
      </c>
      <c r="AA1171">
        <v>96.24118</v>
      </c>
      <c r="AB1171">
        <v>0.44483709999999999</v>
      </c>
      <c r="AC1171">
        <v>18.889600000000002</v>
      </c>
      <c r="AD1171">
        <v>0.1102327</v>
      </c>
      <c r="AE1171">
        <v>0.1103104</v>
      </c>
      <c r="AF1171" s="2">
        <v>2.7801000000000001E-16</v>
      </c>
      <c r="AG1171" t="s">
        <v>1832</v>
      </c>
      <c r="AH1171">
        <v>1.9124000000000001E-3</v>
      </c>
      <c r="AI1171" s="2">
        <v>4.2123999999999998E-7</v>
      </c>
      <c r="AJ1171">
        <v>1.539428</v>
      </c>
      <c r="AK1171">
        <v>1.000154</v>
      </c>
      <c r="AL1171">
        <v>6.6699999999999995E-4</v>
      </c>
      <c r="AM1171" s="2">
        <v>5.0000000000000004E-6</v>
      </c>
      <c r="AN1171">
        <v>1.05E-4</v>
      </c>
      <c r="AO1171" s="2">
        <v>5.0000000000000004E-6</v>
      </c>
      <c r="AP1171">
        <v>2.7500000000000002E-4</v>
      </c>
      <c r="AQ1171" s="2">
        <v>1.9999999999999999E-6</v>
      </c>
      <c r="AR1171">
        <v>1.24E-2</v>
      </c>
      <c r="AS1171">
        <v>5.0000000000000002E-5</v>
      </c>
      <c r="AT1171">
        <v>1.2899999999999999E-4</v>
      </c>
      <c r="AU1171">
        <v>8.0000000000000007E-5</v>
      </c>
      <c r="AV1171">
        <v>1.7000000000000001E-4</v>
      </c>
      <c r="AW1171">
        <v>3.0000000000000001E-5</v>
      </c>
      <c r="AX1171">
        <v>1.24E-2</v>
      </c>
      <c r="AY1171">
        <v>263</v>
      </c>
      <c r="AZ1171" s="2">
        <v>5.4629999999999996E-10</v>
      </c>
      <c r="BA1171">
        <v>295.5</v>
      </c>
      <c r="BB1171">
        <v>1575</v>
      </c>
    </row>
    <row r="1172" spans="1:54">
      <c r="A1172" t="s">
        <v>2007</v>
      </c>
      <c r="B1172" t="s">
        <v>1827</v>
      </c>
      <c r="C1172" s="1">
        <v>43728</v>
      </c>
      <c r="D1172">
        <v>2.1666669999999999</v>
      </c>
      <c r="E1172">
        <v>24.89386</v>
      </c>
      <c r="F1172">
        <v>2.6886899999999998E-2</v>
      </c>
      <c r="G1172">
        <v>1.862576</v>
      </c>
      <c r="H1172">
        <v>2.41123E-2</v>
      </c>
      <c r="I1172">
        <v>2.16481E-2</v>
      </c>
      <c r="J1172">
        <v>9.2420000000000002E-3</v>
      </c>
      <c r="K1172">
        <v>4.19765E-2</v>
      </c>
      <c r="L1172">
        <v>2.8598599999999998E-2</v>
      </c>
      <c r="M1172">
        <v>1.6511399999999999E-2</v>
      </c>
      <c r="N1172">
        <v>6.5879999999999997E-4</v>
      </c>
      <c r="O1172">
        <v>1.0026090000000001</v>
      </c>
      <c r="P1172">
        <v>1.9862999999999999E-3</v>
      </c>
      <c r="Q1172">
        <v>0.67582509999999996</v>
      </c>
      <c r="R1172">
        <v>7.3936000000000002E-3</v>
      </c>
      <c r="S1172">
        <v>2.6081E-2</v>
      </c>
      <c r="T1172">
        <v>5.0451999999999997E-3</v>
      </c>
      <c r="U1172">
        <v>6.2858999999999996E-3</v>
      </c>
      <c r="V1172">
        <v>1.2515E-3</v>
      </c>
      <c r="W1172">
        <v>2.8780699999999999E-2</v>
      </c>
      <c r="X1172">
        <v>3.0385999999999998E-3</v>
      </c>
      <c r="Y1172">
        <v>4.5307000000000004E-3</v>
      </c>
      <c r="Z1172">
        <v>1.5029999999999999E-4</v>
      </c>
      <c r="AA1172">
        <v>80.413499999999999</v>
      </c>
      <c r="AB1172">
        <v>0.79427179999999997</v>
      </c>
      <c r="AC1172">
        <v>37.241889999999998</v>
      </c>
      <c r="AD1172">
        <v>0.59899720000000001</v>
      </c>
      <c r="AE1172">
        <v>0.59905220000000003</v>
      </c>
      <c r="AF1172" s="2">
        <v>9.3128790000000005E-17</v>
      </c>
      <c r="AG1172" t="s">
        <v>1832</v>
      </c>
      <c r="AH1172">
        <v>1.9124000000000001E-3</v>
      </c>
      <c r="AI1172" s="2">
        <v>4.2123999999999998E-7</v>
      </c>
      <c r="AJ1172">
        <v>1.5395509999999999</v>
      </c>
      <c r="AK1172">
        <v>1.000154</v>
      </c>
      <c r="AL1172">
        <v>6.6699999999999995E-4</v>
      </c>
      <c r="AM1172" s="2">
        <v>5.0000000000000004E-6</v>
      </c>
      <c r="AN1172">
        <v>1.05E-4</v>
      </c>
      <c r="AO1172" s="2">
        <v>5.0000000000000004E-6</v>
      </c>
      <c r="AP1172">
        <v>2.7500000000000002E-4</v>
      </c>
      <c r="AQ1172" s="2">
        <v>1.9999999999999999E-6</v>
      </c>
      <c r="AR1172">
        <v>1.24E-2</v>
      </c>
      <c r="AS1172">
        <v>5.0000000000000002E-5</v>
      </c>
      <c r="AT1172">
        <v>1.2899999999999999E-4</v>
      </c>
      <c r="AU1172">
        <v>8.0000000000000007E-5</v>
      </c>
      <c r="AV1172">
        <v>1.7000000000000001E-4</v>
      </c>
      <c r="AW1172">
        <v>3.0000000000000001E-5</v>
      </c>
      <c r="AX1172">
        <v>1.24E-2</v>
      </c>
      <c r="AY1172">
        <v>263</v>
      </c>
      <c r="AZ1172" s="2">
        <v>5.4629999999999996E-10</v>
      </c>
      <c r="BA1172">
        <v>295.5</v>
      </c>
      <c r="BB1172">
        <v>1575</v>
      </c>
    </row>
    <row r="1173" spans="1:54">
      <c r="A1173" t="s">
        <v>1886</v>
      </c>
      <c r="B1173" t="s">
        <v>1827</v>
      </c>
      <c r="C1173" s="1">
        <v>43728</v>
      </c>
      <c r="D1173">
        <v>2.266667</v>
      </c>
      <c r="E1173">
        <v>19.873750000000001</v>
      </c>
      <c r="F1173">
        <v>2.1024600000000001E-2</v>
      </c>
      <c r="G1173">
        <v>2.5241039999999999</v>
      </c>
      <c r="H1173">
        <v>2.5892399999999999E-2</v>
      </c>
      <c r="I1173">
        <v>4.3235599999999999E-2</v>
      </c>
      <c r="J1173">
        <v>1.15528E-2</v>
      </c>
      <c r="K1173">
        <v>1.16408E-2</v>
      </c>
      <c r="L1173">
        <v>2.2836599999999999E-2</v>
      </c>
      <c r="M1173">
        <v>5.0251999999999996E-3</v>
      </c>
      <c r="N1173">
        <v>4.4939999999999997E-4</v>
      </c>
      <c r="O1173">
        <v>1.0026090000000001</v>
      </c>
      <c r="P1173">
        <v>1.9862999999999999E-3</v>
      </c>
      <c r="Q1173">
        <v>0.6700315</v>
      </c>
      <c r="R1173">
        <v>7.3413000000000003E-3</v>
      </c>
      <c r="S1173">
        <v>2.6081E-2</v>
      </c>
      <c r="T1173">
        <v>5.0451999999999997E-3</v>
      </c>
      <c r="U1173">
        <v>6.2858999999999996E-3</v>
      </c>
      <c r="V1173">
        <v>1.2515E-3</v>
      </c>
      <c r="W1173">
        <v>2.8780699999999999E-2</v>
      </c>
      <c r="X1173">
        <v>3.0385999999999998E-3</v>
      </c>
      <c r="Y1173">
        <v>4.4844000000000004E-3</v>
      </c>
      <c r="Z1173">
        <v>1.485E-4</v>
      </c>
      <c r="AA1173">
        <v>92.533230000000003</v>
      </c>
      <c r="AB1173">
        <v>0.68364709999999995</v>
      </c>
      <c r="AC1173">
        <v>25.32818</v>
      </c>
      <c r="AD1173">
        <v>0.3168801</v>
      </c>
      <c r="AE1173">
        <v>0.3169286</v>
      </c>
      <c r="AF1173" s="2">
        <v>1.2620520000000001E-16</v>
      </c>
      <c r="AG1173" t="s">
        <v>1832</v>
      </c>
      <c r="AH1173">
        <v>1.9124000000000001E-3</v>
      </c>
      <c r="AI1173" s="2">
        <v>4.2123999999999998E-7</v>
      </c>
      <c r="AJ1173">
        <v>1.5396749999999999</v>
      </c>
      <c r="AK1173">
        <v>1.000154</v>
      </c>
      <c r="AL1173">
        <v>6.6699999999999995E-4</v>
      </c>
      <c r="AM1173" s="2">
        <v>5.0000000000000004E-6</v>
      </c>
      <c r="AN1173">
        <v>1.05E-4</v>
      </c>
      <c r="AO1173" s="2">
        <v>5.0000000000000004E-6</v>
      </c>
      <c r="AP1173">
        <v>2.7500000000000002E-4</v>
      </c>
      <c r="AQ1173" s="2">
        <v>1.9999999999999999E-6</v>
      </c>
      <c r="AR1173">
        <v>1.24E-2</v>
      </c>
      <c r="AS1173">
        <v>5.0000000000000002E-5</v>
      </c>
      <c r="AT1173">
        <v>1.2899999999999999E-4</v>
      </c>
      <c r="AU1173">
        <v>8.0000000000000007E-5</v>
      </c>
      <c r="AV1173">
        <v>1.7000000000000001E-4</v>
      </c>
      <c r="AW1173">
        <v>3.0000000000000001E-5</v>
      </c>
      <c r="AX1173">
        <v>1.24E-2</v>
      </c>
      <c r="AY1173">
        <v>263</v>
      </c>
      <c r="AZ1173" s="2">
        <v>5.4629999999999996E-10</v>
      </c>
      <c r="BA1173">
        <v>295.5</v>
      </c>
      <c r="BB1173">
        <v>1575</v>
      </c>
    </row>
    <row r="1174" spans="1:54">
      <c r="A1174" t="s">
        <v>1958</v>
      </c>
      <c r="B1174" t="s">
        <v>1827</v>
      </c>
      <c r="C1174" s="1">
        <v>43728</v>
      </c>
      <c r="D1174">
        <v>2.3666670000000001</v>
      </c>
      <c r="E1174">
        <v>45.547640000000001</v>
      </c>
      <c r="F1174">
        <v>2.3965400000000001E-2</v>
      </c>
      <c r="G1174">
        <v>4.6581000000000001</v>
      </c>
      <c r="H1174">
        <v>2.54174E-2</v>
      </c>
      <c r="I1174">
        <v>6.5737699999999996E-2</v>
      </c>
      <c r="J1174">
        <v>8.8421000000000003E-3</v>
      </c>
      <c r="K1174">
        <v>5.9560999999999998E-3</v>
      </c>
      <c r="L1174">
        <v>2.4920000000000001E-2</v>
      </c>
      <c r="M1174">
        <v>2.2085E-3</v>
      </c>
      <c r="N1174">
        <v>3.9530000000000001E-4</v>
      </c>
      <c r="O1174">
        <v>1.0026090000000001</v>
      </c>
      <c r="P1174">
        <v>1.9862999999999999E-3</v>
      </c>
      <c r="Q1174">
        <v>0.6643696</v>
      </c>
      <c r="R1174">
        <v>7.3683000000000004E-3</v>
      </c>
      <c r="S1174">
        <v>2.6081E-2</v>
      </c>
      <c r="T1174">
        <v>5.0451999999999997E-3</v>
      </c>
      <c r="U1174">
        <v>6.2858999999999996E-3</v>
      </c>
      <c r="V1174">
        <v>1.2515E-3</v>
      </c>
      <c r="W1174">
        <v>2.8780699999999999E-2</v>
      </c>
      <c r="X1174">
        <v>3.0385999999999998E-3</v>
      </c>
      <c r="Y1174">
        <v>4.4391999999999999E-3</v>
      </c>
      <c r="Z1174">
        <v>1.482E-4</v>
      </c>
      <c r="AA1174">
        <v>98.568290000000005</v>
      </c>
      <c r="AB1174">
        <v>0.26693790000000001</v>
      </c>
      <c r="AC1174">
        <v>33.43215</v>
      </c>
      <c r="AD1174">
        <v>0.20106089999999999</v>
      </c>
      <c r="AE1174">
        <v>0.20119329999999999</v>
      </c>
      <c r="AF1174" s="2">
        <v>2.3290499999999999E-16</v>
      </c>
      <c r="AG1174" t="s">
        <v>1832</v>
      </c>
      <c r="AH1174">
        <v>1.9124000000000001E-3</v>
      </c>
      <c r="AI1174" s="2">
        <v>4.2123999999999998E-7</v>
      </c>
      <c r="AJ1174">
        <v>1.5397959999999999</v>
      </c>
      <c r="AK1174">
        <v>1.000154</v>
      </c>
      <c r="AL1174">
        <v>6.6699999999999995E-4</v>
      </c>
      <c r="AM1174" s="2">
        <v>5.0000000000000004E-6</v>
      </c>
      <c r="AN1174">
        <v>1.05E-4</v>
      </c>
      <c r="AO1174" s="2">
        <v>5.0000000000000004E-6</v>
      </c>
      <c r="AP1174">
        <v>2.7500000000000002E-4</v>
      </c>
      <c r="AQ1174" s="2">
        <v>1.9999999999999999E-6</v>
      </c>
      <c r="AR1174">
        <v>1.24E-2</v>
      </c>
      <c r="AS1174">
        <v>5.0000000000000002E-5</v>
      </c>
      <c r="AT1174">
        <v>1.2899999999999999E-4</v>
      </c>
      <c r="AU1174">
        <v>8.0000000000000007E-5</v>
      </c>
      <c r="AV1174">
        <v>1.7000000000000001E-4</v>
      </c>
      <c r="AW1174">
        <v>3.0000000000000001E-5</v>
      </c>
      <c r="AX1174">
        <v>1.24E-2</v>
      </c>
      <c r="AY1174">
        <v>263</v>
      </c>
      <c r="AZ1174" s="2">
        <v>5.4629999999999996E-10</v>
      </c>
      <c r="BA1174">
        <v>295.5</v>
      </c>
      <c r="BB1174">
        <v>1575</v>
      </c>
    </row>
    <row r="1175" spans="1:54">
      <c r="A1175" t="s">
        <v>2038</v>
      </c>
      <c r="B1175" t="s">
        <v>1827</v>
      </c>
      <c r="C1175" s="1">
        <v>43728</v>
      </c>
      <c r="D1175">
        <v>2.4500000000000002</v>
      </c>
      <c r="E1175">
        <v>144.78700000000001</v>
      </c>
      <c r="F1175">
        <v>2.98801E-2</v>
      </c>
      <c r="G1175">
        <v>6.056273</v>
      </c>
      <c r="H1175">
        <v>2.0782200000000001E-2</v>
      </c>
      <c r="I1175">
        <v>9.7477599999999998E-2</v>
      </c>
      <c r="J1175">
        <v>8.9858000000000004E-3</v>
      </c>
      <c r="K1175">
        <v>4.3197899999999997E-2</v>
      </c>
      <c r="L1175">
        <v>2.44996E-2</v>
      </c>
      <c r="M1175">
        <v>3.5864E-3</v>
      </c>
      <c r="N1175">
        <v>4.0240000000000002E-4</v>
      </c>
      <c r="O1175">
        <v>1.0026090000000001</v>
      </c>
      <c r="P1175">
        <v>1.9862999999999999E-3</v>
      </c>
      <c r="Q1175">
        <v>0.65885579999999999</v>
      </c>
      <c r="R1175">
        <v>7.4679999999999998E-3</v>
      </c>
      <c r="S1175">
        <v>2.6081E-2</v>
      </c>
      <c r="T1175">
        <v>5.0451999999999997E-3</v>
      </c>
      <c r="U1175">
        <v>6.2858999999999996E-3</v>
      </c>
      <c r="V1175">
        <v>1.2515E-3</v>
      </c>
      <c r="W1175">
        <v>2.8780699999999999E-2</v>
      </c>
      <c r="X1175">
        <v>3.0385999999999998E-3</v>
      </c>
      <c r="Y1175">
        <v>4.3952000000000001E-3</v>
      </c>
      <c r="Z1175">
        <v>1.495E-4</v>
      </c>
      <c r="AA1175">
        <v>99.270560000000003</v>
      </c>
      <c r="AB1175">
        <v>8.7139300000000003E-2</v>
      </c>
      <c r="AC1175">
        <v>81.248949999999994</v>
      </c>
      <c r="AD1175">
        <v>0.2810185</v>
      </c>
      <c r="AE1175">
        <v>0.28156320000000001</v>
      </c>
      <c r="AF1175" s="2">
        <v>3.0281370000000001E-16</v>
      </c>
      <c r="AG1175" t="s">
        <v>1832</v>
      </c>
      <c r="AH1175">
        <v>1.9124000000000001E-3</v>
      </c>
      <c r="AI1175" s="2">
        <v>4.2123999999999998E-7</v>
      </c>
      <c r="AJ1175">
        <v>1.539914</v>
      </c>
      <c r="AK1175">
        <v>1.0001549999999999</v>
      </c>
      <c r="AL1175">
        <v>6.6699999999999995E-4</v>
      </c>
      <c r="AM1175" s="2">
        <v>5.0000000000000004E-6</v>
      </c>
      <c r="AN1175">
        <v>1.05E-4</v>
      </c>
      <c r="AO1175" s="2">
        <v>5.0000000000000004E-6</v>
      </c>
      <c r="AP1175">
        <v>2.7500000000000002E-4</v>
      </c>
      <c r="AQ1175" s="2">
        <v>1.9999999999999999E-6</v>
      </c>
      <c r="AR1175">
        <v>1.24E-2</v>
      </c>
      <c r="AS1175">
        <v>5.0000000000000002E-5</v>
      </c>
      <c r="AT1175">
        <v>1.2899999999999999E-4</v>
      </c>
      <c r="AU1175">
        <v>8.0000000000000007E-5</v>
      </c>
      <c r="AV1175">
        <v>1.7000000000000001E-4</v>
      </c>
      <c r="AW1175">
        <v>3.0000000000000001E-5</v>
      </c>
      <c r="AX1175">
        <v>1.24E-2</v>
      </c>
      <c r="AY1175">
        <v>263</v>
      </c>
      <c r="AZ1175" s="2">
        <v>5.4629999999999996E-10</v>
      </c>
      <c r="BA1175">
        <v>295.5</v>
      </c>
      <c r="BB1175">
        <v>1575</v>
      </c>
    </row>
    <row r="1176" spans="1:54">
      <c r="A1176" t="s">
        <v>2031</v>
      </c>
      <c r="B1176" t="s">
        <v>1827</v>
      </c>
      <c r="C1176" s="1">
        <v>43728</v>
      </c>
      <c r="D1176">
        <v>2.5499999999999998</v>
      </c>
      <c r="E1176">
        <v>50.007469999999998</v>
      </c>
      <c r="F1176">
        <v>2.9496600000000001E-2</v>
      </c>
      <c r="G1176">
        <v>3.2992279999999998</v>
      </c>
      <c r="H1176">
        <v>2.1798100000000001E-2</v>
      </c>
      <c r="I1176">
        <v>5.4455799999999999E-2</v>
      </c>
      <c r="J1176">
        <v>9.7420000000000007E-3</v>
      </c>
      <c r="K1176">
        <v>6.4253000000000001E-3</v>
      </c>
      <c r="L1176">
        <v>2.7266100000000001E-2</v>
      </c>
      <c r="M1176">
        <v>2.1860999999999998E-3</v>
      </c>
      <c r="N1176">
        <v>3.3579999999999998E-4</v>
      </c>
      <c r="O1176">
        <v>1.0026090000000001</v>
      </c>
      <c r="P1176">
        <v>1.9862999999999999E-3</v>
      </c>
      <c r="Q1176">
        <v>0.65340790000000004</v>
      </c>
      <c r="R1176">
        <v>7.6349E-3</v>
      </c>
      <c r="S1176">
        <v>2.6081E-2</v>
      </c>
      <c r="T1176">
        <v>5.0451999999999997E-3</v>
      </c>
      <c r="U1176">
        <v>6.2858999999999996E-3</v>
      </c>
      <c r="V1176">
        <v>1.2515E-3</v>
      </c>
      <c r="W1176">
        <v>2.8780699999999999E-2</v>
      </c>
      <c r="X1176">
        <v>3.0385999999999998E-3</v>
      </c>
      <c r="Y1176">
        <v>4.3515999999999997E-3</v>
      </c>
      <c r="Z1176">
        <v>1.5210000000000001E-4</v>
      </c>
      <c r="AA1176">
        <v>98.709440000000001</v>
      </c>
      <c r="AB1176">
        <v>0.21511839999999999</v>
      </c>
      <c r="AC1176">
        <v>51.639879999999998</v>
      </c>
      <c r="AD1176">
        <v>0.35298010000000002</v>
      </c>
      <c r="AE1176">
        <v>0.35315819999999998</v>
      </c>
      <c r="AF1176" s="2">
        <v>1.6496139999999999E-16</v>
      </c>
      <c r="AG1176" t="s">
        <v>1832</v>
      </c>
      <c r="AH1176">
        <v>1.9124000000000001E-3</v>
      </c>
      <c r="AI1176" s="2">
        <v>4.2123999999999998E-7</v>
      </c>
      <c r="AJ1176">
        <v>1.5400309999999999</v>
      </c>
      <c r="AK1176">
        <v>1.0001549999999999</v>
      </c>
      <c r="AL1176">
        <v>6.6699999999999995E-4</v>
      </c>
      <c r="AM1176" s="2">
        <v>5.0000000000000004E-6</v>
      </c>
      <c r="AN1176">
        <v>1.05E-4</v>
      </c>
      <c r="AO1176" s="2">
        <v>5.0000000000000004E-6</v>
      </c>
      <c r="AP1176">
        <v>2.7500000000000002E-4</v>
      </c>
      <c r="AQ1176" s="2">
        <v>1.9999999999999999E-6</v>
      </c>
      <c r="AR1176">
        <v>1.24E-2</v>
      </c>
      <c r="AS1176">
        <v>5.0000000000000002E-5</v>
      </c>
      <c r="AT1176">
        <v>1.2899999999999999E-4</v>
      </c>
      <c r="AU1176">
        <v>8.0000000000000007E-5</v>
      </c>
      <c r="AV1176">
        <v>1.7000000000000001E-4</v>
      </c>
      <c r="AW1176">
        <v>3.0000000000000001E-5</v>
      </c>
      <c r="AX1176">
        <v>1.24E-2</v>
      </c>
      <c r="AY1176">
        <v>263</v>
      </c>
      <c r="AZ1176" s="2">
        <v>5.4629999999999996E-10</v>
      </c>
      <c r="BA1176">
        <v>295.5</v>
      </c>
      <c r="BB1176">
        <v>1575</v>
      </c>
    </row>
    <row r="1177" spans="1:54">
      <c r="A1177" t="s">
        <v>2013</v>
      </c>
      <c r="B1177" t="s">
        <v>1827</v>
      </c>
      <c r="C1177" s="1">
        <v>43728</v>
      </c>
      <c r="D1177">
        <v>2.6333329999999999</v>
      </c>
      <c r="E1177">
        <v>27.040230000000001</v>
      </c>
      <c r="F1177">
        <v>2.2969699999999999E-2</v>
      </c>
      <c r="G1177">
        <v>2.2402389999999999</v>
      </c>
      <c r="H1177">
        <v>2.2344800000000001E-2</v>
      </c>
      <c r="I1177">
        <v>3.0962900000000002E-2</v>
      </c>
      <c r="J1177">
        <v>9.4044999999999997E-3</v>
      </c>
      <c r="K1177">
        <v>3.3701299999999997E-2</v>
      </c>
      <c r="L1177">
        <v>2.5841699999999999E-2</v>
      </c>
      <c r="M1177">
        <v>3.9516000000000004E-3</v>
      </c>
      <c r="N1177">
        <v>4.637E-4</v>
      </c>
      <c r="O1177">
        <v>1.0026090000000001</v>
      </c>
      <c r="P1177">
        <v>1.9862999999999999E-3</v>
      </c>
      <c r="Q1177">
        <v>0.64807510000000002</v>
      </c>
      <c r="R1177">
        <v>7.8600000000000007E-3</v>
      </c>
      <c r="S1177">
        <v>2.6081E-2</v>
      </c>
      <c r="T1177">
        <v>5.0451999999999997E-3</v>
      </c>
      <c r="U1177">
        <v>6.2858999999999996E-3</v>
      </c>
      <c r="V1177">
        <v>1.2515E-3</v>
      </c>
      <c r="W1177">
        <v>2.8780699999999999E-2</v>
      </c>
      <c r="X1177">
        <v>3.0385999999999998E-3</v>
      </c>
      <c r="Y1177">
        <v>4.3090999999999997E-3</v>
      </c>
      <c r="Z1177">
        <v>1.56E-4</v>
      </c>
      <c r="AA1177">
        <v>95.69171</v>
      </c>
      <c r="AB1177">
        <v>0.52022239999999997</v>
      </c>
      <c r="AC1177">
        <v>39.993049999999997</v>
      </c>
      <c r="AD1177">
        <v>0.4481348</v>
      </c>
      <c r="AE1177">
        <v>0.44821949999999999</v>
      </c>
      <c r="AF1177" s="2">
        <v>1.12012E-16</v>
      </c>
      <c r="AG1177" t="s">
        <v>1832</v>
      </c>
      <c r="AH1177">
        <v>1.9124000000000001E-3</v>
      </c>
      <c r="AI1177" s="2">
        <v>4.2123999999999998E-7</v>
      </c>
      <c r="AJ1177">
        <v>1.5401450000000001</v>
      </c>
      <c r="AK1177">
        <v>1.0001549999999999</v>
      </c>
      <c r="AL1177">
        <v>6.6699999999999995E-4</v>
      </c>
      <c r="AM1177" s="2">
        <v>5.0000000000000004E-6</v>
      </c>
      <c r="AN1177">
        <v>1.05E-4</v>
      </c>
      <c r="AO1177" s="2">
        <v>5.0000000000000004E-6</v>
      </c>
      <c r="AP1177">
        <v>2.7500000000000002E-4</v>
      </c>
      <c r="AQ1177" s="2">
        <v>1.9999999999999999E-6</v>
      </c>
      <c r="AR1177">
        <v>1.24E-2</v>
      </c>
      <c r="AS1177">
        <v>5.0000000000000002E-5</v>
      </c>
      <c r="AT1177">
        <v>1.2899999999999999E-4</v>
      </c>
      <c r="AU1177">
        <v>8.0000000000000007E-5</v>
      </c>
      <c r="AV1177">
        <v>1.7000000000000001E-4</v>
      </c>
      <c r="AW1177">
        <v>3.0000000000000001E-5</v>
      </c>
      <c r="AX1177">
        <v>1.24E-2</v>
      </c>
      <c r="AY1177">
        <v>263</v>
      </c>
      <c r="AZ1177" s="2">
        <v>5.4629999999999996E-10</v>
      </c>
      <c r="BA1177">
        <v>295.5</v>
      </c>
      <c r="BB1177">
        <v>1575</v>
      </c>
    </row>
    <row r="1178" spans="1:54">
      <c r="A1178" t="s">
        <v>2059</v>
      </c>
      <c r="B1178" t="s">
        <v>1827</v>
      </c>
      <c r="C1178" s="1">
        <v>43728</v>
      </c>
      <c r="D1178">
        <v>2.733333</v>
      </c>
      <c r="E1178">
        <v>492.36590000000001</v>
      </c>
      <c r="F1178">
        <v>7.6212299999999997E-2</v>
      </c>
      <c r="G1178">
        <v>0.87626269999999995</v>
      </c>
      <c r="H1178">
        <v>1.9733799999999999E-2</v>
      </c>
      <c r="I1178">
        <v>2.4381799999999999E-2</v>
      </c>
      <c r="J1178">
        <v>8.2722000000000004E-3</v>
      </c>
      <c r="K1178">
        <v>-2.7149000000000001E-3</v>
      </c>
      <c r="L1178">
        <v>3.1201799999999998E-2</v>
      </c>
      <c r="M1178">
        <v>1.31278E-2</v>
      </c>
      <c r="N1178">
        <v>5.2499999999999997E-4</v>
      </c>
      <c r="O1178">
        <v>1.0026090000000001</v>
      </c>
      <c r="P1178">
        <v>1.9862999999999999E-3</v>
      </c>
      <c r="Q1178">
        <v>0.64272589999999996</v>
      </c>
      <c r="R1178">
        <v>8.1419999999999999E-3</v>
      </c>
      <c r="S1178">
        <v>2.6081E-2</v>
      </c>
      <c r="T1178">
        <v>5.0451999999999997E-3</v>
      </c>
      <c r="U1178">
        <v>6.2858999999999996E-3</v>
      </c>
      <c r="V1178">
        <v>1.2515E-3</v>
      </c>
      <c r="W1178">
        <v>2.8780699999999999E-2</v>
      </c>
      <c r="X1178">
        <v>3.0385999999999998E-3</v>
      </c>
      <c r="Y1178">
        <v>4.2662999999999998E-3</v>
      </c>
      <c r="Z1178">
        <v>1.6110000000000001E-4</v>
      </c>
      <c r="AA1178">
        <v>99.212100000000007</v>
      </c>
      <c r="AB1178">
        <v>3.8319800000000001E-2</v>
      </c>
      <c r="AC1178">
        <v>1328.318</v>
      </c>
      <c r="AD1178">
        <v>21.273710000000001</v>
      </c>
      <c r="AE1178">
        <v>21.274730000000002</v>
      </c>
      <c r="AF1178" s="2">
        <v>4.3813130000000001E-17</v>
      </c>
      <c r="AG1178" t="s">
        <v>1832</v>
      </c>
      <c r="AH1178">
        <v>1.9124000000000001E-3</v>
      </c>
      <c r="AI1178" s="2">
        <v>4.2123999999999998E-7</v>
      </c>
      <c r="AJ1178">
        <v>1.540259</v>
      </c>
      <c r="AK1178">
        <v>1.0001549999999999</v>
      </c>
      <c r="AL1178">
        <v>6.6699999999999995E-4</v>
      </c>
      <c r="AM1178" s="2">
        <v>5.0000000000000004E-6</v>
      </c>
      <c r="AN1178">
        <v>1.05E-4</v>
      </c>
      <c r="AO1178" s="2">
        <v>5.0000000000000004E-6</v>
      </c>
      <c r="AP1178">
        <v>2.7500000000000002E-4</v>
      </c>
      <c r="AQ1178" s="2">
        <v>1.9999999999999999E-6</v>
      </c>
      <c r="AR1178">
        <v>1.24E-2</v>
      </c>
      <c r="AS1178">
        <v>5.0000000000000002E-5</v>
      </c>
      <c r="AT1178">
        <v>1.2899999999999999E-4</v>
      </c>
      <c r="AU1178">
        <v>8.0000000000000007E-5</v>
      </c>
      <c r="AV1178">
        <v>1.7000000000000001E-4</v>
      </c>
      <c r="AW1178">
        <v>3.0000000000000001E-5</v>
      </c>
      <c r="AX1178">
        <v>1.24E-2</v>
      </c>
      <c r="AY1178">
        <v>263</v>
      </c>
      <c r="AZ1178" s="2">
        <v>5.4629999999999996E-10</v>
      </c>
      <c r="BA1178">
        <v>295.5</v>
      </c>
      <c r="BB1178">
        <v>1575</v>
      </c>
    </row>
    <row r="1179" spans="1:54">
      <c r="A1179" t="s">
        <v>1909</v>
      </c>
      <c r="B1179" t="s">
        <v>1827</v>
      </c>
      <c r="C1179" s="1">
        <v>43728</v>
      </c>
      <c r="D1179">
        <v>2.95</v>
      </c>
      <c r="E1179">
        <v>38.420839999999998</v>
      </c>
      <c r="F1179">
        <v>2.8178100000000001E-2</v>
      </c>
      <c r="G1179">
        <v>4.7180109999999997</v>
      </c>
      <c r="H1179">
        <v>2.1629300000000001E-2</v>
      </c>
      <c r="I1179">
        <v>8.2055900000000001E-2</v>
      </c>
      <c r="J1179">
        <v>8.6402000000000007E-3</v>
      </c>
      <c r="K1179">
        <v>4.2583900000000001E-2</v>
      </c>
      <c r="L1179">
        <v>3.05232E-2</v>
      </c>
      <c r="M1179">
        <v>2.0928000000000001E-3</v>
      </c>
      <c r="N1179">
        <v>4.2850000000000001E-4</v>
      </c>
      <c r="O1179">
        <v>1.0026090000000001</v>
      </c>
      <c r="P1179">
        <v>1.9862999999999999E-3</v>
      </c>
      <c r="Q1179">
        <v>0.62965749999999998</v>
      </c>
      <c r="R1179">
        <v>9.0323999999999995E-3</v>
      </c>
      <c r="S1179">
        <v>2.6081E-2</v>
      </c>
      <c r="T1179">
        <v>5.0451999999999997E-3</v>
      </c>
      <c r="U1179">
        <v>6.2858999999999996E-3</v>
      </c>
      <c r="V1179">
        <v>1.2515E-3</v>
      </c>
      <c r="W1179">
        <v>2.8780699999999999E-2</v>
      </c>
      <c r="X1179">
        <v>3.0385999999999998E-3</v>
      </c>
      <c r="Y1179">
        <v>4.1619999999999999E-3</v>
      </c>
      <c r="Z1179">
        <v>1.7780000000000001E-4</v>
      </c>
      <c r="AA1179">
        <v>98.399860000000004</v>
      </c>
      <c r="AB1179">
        <v>0.34533589999999997</v>
      </c>
      <c r="AC1179">
        <v>27.838069999999998</v>
      </c>
      <c r="AD1179">
        <v>0.15822069999999999</v>
      </c>
      <c r="AE1179">
        <v>0.1583377</v>
      </c>
      <c r="AF1179" s="2">
        <v>2.3590059999999999E-16</v>
      </c>
      <c r="AG1179" t="s">
        <v>1832</v>
      </c>
      <c r="AH1179">
        <v>1.9124000000000001E-3</v>
      </c>
      <c r="AI1179" s="2">
        <v>4.2123999999999998E-7</v>
      </c>
      <c r="AJ1179">
        <v>1.5405390000000001</v>
      </c>
      <c r="AK1179">
        <v>1.0001549999999999</v>
      </c>
      <c r="AL1179">
        <v>6.6699999999999995E-4</v>
      </c>
      <c r="AM1179" s="2">
        <v>5.0000000000000004E-6</v>
      </c>
      <c r="AN1179">
        <v>1.05E-4</v>
      </c>
      <c r="AO1179" s="2">
        <v>5.0000000000000004E-6</v>
      </c>
      <c r="AP1179">
        <v>2.7500000000000002E-4</v>
      </c>
      <c r="AQ1179" s="2">
        <v>1.9999999999999999E-6</v>
      </c>
      <c r="AR1179">
        <v>1.24E-2</v>
      </c>
      <c r="AS1179">
        <v>5.0000000000000002E-5</v>
      </c>
      <c r="AT1179">
        <v>1.2899999999999999E-4</v>
      </c>
      <c r="AU1179">
        <v>8.0000000000000007E-5</v>
      </c>
      <c r="AV1179">
        <v>1.7000000000000001E-4</v>
      </c>
      <c r="AW1179">
        <v>3.0000000000000001E-5</v>
      </c>
      <c r="AX1179">
        <v>1.24E-2</v>
      </c>
      <c r="AY1179">
        <v>263</v>
      </c>
      <c r="AZ1179" s="2">
        <v>5.4629999999999996E-10</v>
      </c>
      <c r="BA1179">
        <v>295.5</v>
      </c>
      <c r="BB1179">
        <v>1575</v>
      </c>
    </row>
    <row r="1180" spans="1:54">
      <c r="A1180" t="s">
        <v>1962</v>
      </c>
      <c r="B1180" t="s">
        <v>1827</v>
      </c>
      <c r="C1180" s="1">
        <v>43728</v>
      </c>
      <c r="D1180">
        <v>3.0333329999999998</v>
      </c>
      <c r="E1180">
        <v>21.09835</v>
      </c>
      <c r="F1180">
        <v>1.8044299999999999E-2</v>
      </c>
      <c r="G1180">
        <v>2.0886990000000001</v>
      </c>
      <c r="H1180">
        <v>2.28083E-2</v>
      </c>
      <c r="I1180">
        <v>4.5051099999999997E-2</v>
      </c>
      <c r="J1180">
        <v>9.4126000000000001E-3</v>
      </c>
      <c r="K1180">
        <v>7.0192900000000003E-2</v>
      </c>
      <c r="L1180">
        <v>2.8498800000000001E-2</v>
      </c>
      <c r="M1180">
        <v>2.5612999999999999E-3</v>
      </c>
      <c r="N1180">
        <v>4.8210000000000001E-4</v>
      </c>
      <c r="O1180">
        <v>1.0026090000000001</v>
      </c>
      <c r="P1180">
        <v>1.9862999999999999E-3</v>
      </c>
      <c r="Q1180">
        <v>0.62432469999999995</v>
      </c>
      <c r="R1180">
        <v>9.4639000000000008E-3</v>
      </c>
      <c r="S1180">
        <v>2.6081E-2</v>
      </c>
      <c r="T1180">
        <v>5.0451999999999997E-3</v>
      </c>
      <c r="U1180">
        <v>6.2858999999999996E-3</v>
      </c>
      <c r="V1180">
        <v>1.2515E-3</v>
      </c>
      <c r="W1180">
        <v>2.8780699999999999E-2</v>
      </c>
      <c r="X1180">
        <v>3.0385999999999998E-3</v>
      </c>
      <c r="Y1180">
        <v>4.1193999999999996E-3</v>
      </c>
      <c r="Z1180">
        <v>1.861E-4</v>
      </c>
      <c r="AA1180">
        <v>96.440539999999999</v>
      </c>
      <c r="AB1180">
        <v>0.68564449999999999</v>
      </c>
      <c r="AC1180">
        <v>33.788539999999998</v>
      </c>
      <c r="AD1180">
        <v>0.43531340000000002</v>
      </c>
      <c r="AE1180">
        <v>0.43537589999999998</v>
      </c>
      <c r="AF1180" s="2">
        <v>1.044349E-16</v>
      </c>
      <c r="AG1180" t="s">
        <v>1832</v>
      </c>
      <c r="AH1180">
        <v>1.9124000000000001E-3</v>
      </c>
      <c r="AI1180" s="2">
        <v>4.2123999999999998E-7</v>
      </c>
      <c r="AJ1180">
        <v>1.5406530000000001</v>
      </c>
      <c r="AK1180">
        <v>1.0001549999999999</v>
      </c>
      <c r="AL1180">
        <v>6.6699999999999995E-4</v>
      </c>
      <c r="AM1180" s="2">
        <v>5.0000000000000004E-6</v>
      </c>
      <c r="AN1180">
        <v>1.05E-4</v>
      </c>
      <c r="AO1180" s="2">
        <v>5.0000000000000004E-6</v>
      </c>
      <c r="AP1180">
        <v>2.7500000000000002E-4</v>
      </c>
      <c r="AQ1180" s="2">
        <v>1.9999999999999999E-6</v>
      </c>
      <c r="AR1180">
        <v>1.24E-2</v>
      </c>
      <c r="AS1180">
        <v>5.0000000000000002E-5</v>
      </c>
      <c r="AT1180">
        <v>1.2899999999999999E-4</v>
      </c>
      <c r="AU1180">
        <v>8.0000000000000007E-5</v>
      </c>
      <c r="AV1180">
        <v>1.7000000000000001E-4</v>
      </c>
      <c r="AW1180">
        <v>3.0000000000000001E-5</v>
      </c>
      <c r="AX1180">
        <v>1.24E-2</v>
      </c>
      <c r="AY1180">
        <v>263</v>
      </c>
      <c r="AZ1180" s="2">
        <v>5.4629999999999996E-10</v>
      </c>
      <c r="BA1180">
        <v>295.5</v>
      </c>
      <c r="BB1180">
        <v>1575</v>
      </c>
    </row>
    <row r="1181" spans="1:54">
      <c r="A1181" t="s">
        <v>1998</v>
      </c>
      <c r="B1181" t="s">
        <v>1827</v>
      </c>
      <c r="C1181" s="1">
        <v>43728</v>
      </c>
      <c r="D1181">
        <v>3.1333329999999999</v>
      </c>
      <c r="E1181">
        <v>28.997440000000001</v>
      </c>
      <c r="F1181">
        <v>2.4688700000000001E-2</v>
      </c>
      <c r="G1181">
        <v>2.7596759999999998</v>
      </c>
      <c r="H1181">
        <v>2.2046900000000001E-2</v>
      </c>
      <c r="I1181">
        <v>3.9530000000000003E-2</v>
      </c>
      <c r="J1181">
        <v>9.3466999999999995E-3</v>
      </c>
      <c r="K1181">
        <v>-1.6221099999999999E-2</v>
      </c>
      <c r="L1181">
        <v>3.3182700000000002E-2</v>
      </c>
      <c r="M1181">
        <v>2.6892999999999999E-3</v>
      </c>
      <c r="N1181">
        <v>4.5820000000000002E-4</v>
      </c>
      <c r="O1181">
        <v>1.0026090000000001</v>
      </c>
      <c r="P1181">
        <v>1.9862999999999999E-3</v>
      </c>
      <c r="Q1181">
        <v>0.61890970000000001</v>
      </c>
      <c r="R1181">
        <v>9.9349E-3</v>
      </c>
      <c r="S1181">
        <v>2.6081E-2</v>
      </c>
      <c r="T1181">
        <v>5.0451999999999997E-3</v>
      </c>
      <c r="U1181">
        <v>6.2858999999999996E-3</v>
      </c>
      <c r="V1181">
        <v>1.2515E-3</v>
      </c>
      <c r="W1181">
        <v>2.8780699999999999E-2</v>
      </c>
      <c r="X1181">
        <v>3.0385999999999998E-3</v>
      </c>
      <c r="Y1181">
        <v>4.0761E-3</v>
      </c>
      <c r="Z1181">
        <v>1.952E-4</v>
      </c>
      <c r="AA1181">
        <v>97.25488</v>
      </c>
      <c r="AB1181">
        <v>0.48187160000000001</v>
      </c>
      <c r="AC1181">
        <v>35.427779999999998</v>
      </c>
      <c r="AD1181">
        <v>0.32849590000000001</v>
      </c>
      <c r="AE1181">
        <v>0.32858680000000001</v>
      </c>
      <c r="AF1181" s="2">
        <v>1.3798380000000001E-16</v>
      </c>
      <c r="AG1181" t="s">
        <v>1832</v>
      </c>
      <c r="AH1181">
        <v>1.9124000000000001E-3</v>
      </c>
      <c r="AI1181" s="2">
        <v>4.2123999999999998E-7</v>
      </c>
      <c r="AJ1181">
        <v>1.5407690000000001</v>
      </c>
      <c r="AK1181">
        <v>1.0001549999999999</v>
      </c>
      <c r="AL1181">
        <v>6.6699999999999995E-4</v>
      </c>
      <c r="AM1181" s="2">
        <v>5.0000000000000004E-6</v>
      </c>
      <c r="AN1181">
        <v>1.05E-4</v>
      </c>
      <c r="AO1181" s="2">
        <v>5.0000000000000004E-6</v>
      </c>
      <c r="AP1181">
        <v>2.7500000000000002E-4</v>
      </c>
      <c r="AQ1181" s="2">
        <v>1.9999999999999999E-6</v>
      </c>
      <c r="AR1181">
        <v>1.24E-2</v>
      </c>
      <c r="AS1181">
        <v>5.0000000000000002E-5</v>
      </c>
      <c r="AT1181">
        <v>1.2899999999999999E-4</v>
      </c>
      <c r="AU1181">
        <v>8.0000000000000007E-5</v>
      </c>
      <c r="AV1181">
        <v>1.7000000000000001E-4</v>
      </c>
      <c r="AW1181">
        <v>3.0000000000000001E-5</v>
      </c>
      <c r="AX1181">
        <v>1.24E-2</v>
      </c>
      <c r="AY1181">
        <v>263</v>
      </c>
      <c r="AZ1181" s="2">
        <v>5.4629999999999996E-10</v>
      </c>
      <c r="BA1181">
        <v>295.5</v>
      </c>
      <c r="BB1181">
        <v>1575</v>
      </c>
    </row>
    <row r="1182" spans="1:54">
      <c r="A1182" t="s">
        <v>1922</v>
      </c>
      <c r="B1182" t="s">
        <v>1827</v>
      </c>
      <c r="C1182" s="1">
        <v>43728</v>
      </c>
      <c r="D1182">
        <v>3.5333329999999998</v>
      </c>
      <c r="E1182">
        <v>20.775459999999999</v>
      </c>
      <c r="F1182">
        <v>2.3625400000000001E-2</v>
      </c>
      <c r="G1182">
        <v>2.303118</v>
      </c>
      <c r="H1182">
        <v>2.2137799999999999E-2</v>
      </c>
      <c r="I1182">
        <v>4.0164999999999999E-2</v>
      </c>
      <c r="J1182">
        <v>1.0022100000000001E-2</v>
      </c>
      <c r="K1182">
        <v>6.4235500000000001E-2</v>
      </c>
      <c r="L1182">
        <v>2.9540400000000001E-2</v>
      </c>
      <c r="M1182">
        <v>4.3638000000000001E-3</v>
      </c>
      <c r="N1182">
        <v>4.5669999999999999E-4</v>
      </c>
      <c r="O1182">
        <v>1.0026090000000001</v>
      </c>
      <c r="P1182">
        <v>1.9862999999999999E-3</v>
      </c>
      <c r="Q1182">
        <v>0.60520030000000002</v>
      </c>
      <c r="R1182">
        <v>9.5016000000000007E-3</v>
      </c>
      <c r="S1182">
        <v>2.6081E-2</v>
      </c>
      <c r="T1182">
        <v>5.0451999999999997E-3</v>
      </c>
      <c r="U1182">
        <v>6.2858999999999996E-3</v>
      </c>
      <c r="V1182">
        <v>1.2515E-3</v>
      </c>
      <c r="W1182">
        <v>2.8780699999999999E-2</v>
      </c>
      <c r="X1182">
        <v>3.0385999999999998E-3</v>
      </c>
      <c r="Y1182">
        <v>3.9788000000000002E-3</v>
      </c>
      <c r="Z1182">
        <v>1.8650000000000001E-4</v>
      </c>
      <c r="AA1182">
        <v>93.818579999999997</v>
      </c>
      <c r="AB1182">
        <v>0.66818180000000005</v>
      </c>
      <c r="AC1182">
        <v>29.388780000000001</v>
      </c>
      <c r="AD1182">
        <v>0.34720889999999999</v>
      </c>
      <c r="AE1182">
        <v>0.34726829999999997</v>
      </c>
      <c r="AF1182" s="2">
        <v>1.1515590000000001E-16</v>
      </c>
      <c r="AG1182" t="s">
        <v>1832</v>
      </c>
      <c r="AH1182">
        <v>1.9124000000000001E-3</v>
      </c>
      <c r="AI1182" s="2">
        <v>4.2123999999999998E-7</v>
      </c>
      <c r="AJ1182">
        <v>1.5412779999999999</v>
      </c>
      <c r="AK1182">
        <v>1.0001549999999999</v>
      </c>
      <c r="AL1182">
        <v>6.6699999999999995E-4</v>
      </c>
      <c r="AM1182" s="2">
        <v>5.0000000000000004E-6</v>
      </c>
      <c r="AN1182">
        <v>1.05E-4</v>
      </c>
      <c r="AO1182" s="2">
        <v>5.0000000000000004E-6</v>
      </c>
      <c r="AP1182">
        <v>2.7500000000000002E-4</v>
      </c>
      <c r="AQ1182" s="2">
        <v>1.9999999999999999E-6</v>
      </c>
      <c r="AR1182">
        <v>1.24E-2</v>
      </c>
      <c r="AS1182">
        <v>5.0000000000000002E-5</v>
      </c>
      <c r="AT1182">
        <v>1.2899999999999999E-4</v>
      </c>
      <c r="AU1182">
        <v>8.0000000000000007E-5</v>
      </c>
      <c r="AV1182">
        <v>1.7000000000000001E-4</v>
      </c>
      <c r="AW1182">
        <v>3.0000000000000001E-5</v>
      </c>
      <c r="AX1182">
        <v>1.24E-2</v>
      </c>
      <c r="AY1182">
        <v>263</v>
      </c>
      <c r="AZ1182" s="2">
        <v>5.4629999999999996E-10</v>
      </c>
      <c r="BA1182">
        <v>295.5</v>
      </c>
      <c r="BB1182">
        <v>1575</v>
      </c>
    </row>
    <row r="1183" spans="1:54">
      <c r="A1183" t="s">
        <v>1953</v>
      </c>
      <c r="B1183" t="s">
        <v>1827</v>
      </c>
      <c r="C1183" s="1">
        <v>43728</v>
      </c>
      <c r="D1183">
        <v>3.6166670000000001</v>
      </c>
      <c r="E1183">
        <v>57.516559999999998</v>
      </c>
      <c r="F1183">
        <v>2.5989999999999999E-2</v>
      </c>
      <c r="G1183">
        <v>6.1006140000000002</v>
      </c>
      <c r="H1183">
        <v>2.5013899999999999E-2</v>
      </c>
      <c r="I1183">
        <v>8.7269799999999995E-2</v>
      </c>
      <c r="J1183">
        <v>1.05428E-2</v>
      </c>
      <c r="K1183">
        <v>8.3558900000000005E-2</v>
      </c>
      <c r="L1183">
        <v>2.8639899999999999E-2</v>
      </c>
      <c r="M1183">
        <v>2.114E-3</v>
      </c>
      <c r="N1183">
        <v>3.8610000000000001E-4</v>
      </c>
      <c r="O1183">
        <v>1.0026090000000001</v>
      </c>
      <c r="P1183">
        <v>1.9862999999999999E-3</v>
      </c>
      <c r="Q1183">
        <v>0.60336230000000002</v>
      </c>
      <c r="R1183">
        <v>9.1068E-3</v>
      </c>
      <c r="S1183">
        <v>2.6081E-2</v>
      </c>
      <c r="T1183">
        <v>5.0451999999999997E-3</v>
      </c>
      <c r="U1183">
        <v>6.2858999999999996E-3</v>
      </c>
      <c r="V1183">
        <v>1.2515E-3</v>
      </c>
      <c r="W1183">
        <v>2.8780699999999999E-2</v>
      </c>
      <c r="X1183">
        <v>3.0385999999999998E-3</v>
      </c>
      <c r="Y1183">
        <v>3.9686000000000001E-3</v>
      </c>
      <c r="Z1183">
        <v>1.7870000000000001E-4</v>
      </c>
      <c r="AA1183">
        <v>98.925740000000005</v>
      </c>
      <c r="AB1183">
        <v>0.2083652</v>
      </c>
      <c r="AC1183">
        <v>32.361559999999997</v>
      </c>
      <c r="AD1183">
        <v>0.1471557</v>
      </c>
      <c r="AE1183">
        <v>0.14732519999999999</v>
      </c>
      <c r="AF1183" s="2">
        <v>3.0503070000000002E-16</v>
      </c>
      <c r="AG1183" t="s">
        <v>1832</v>
      </c>
      <c r="AH1183">
        <v>1.9124000000000001E-3</v>
      </c>
      <c r="AI1183" s="2">
        <v>4.2123999999999998E-7</v>
      </c>
      <c r="AJ1183">
        <v>1.5413950000000001</v>
      </c>
      <c r="AK1183">
        <v>1.0001549999999999</v>
      </c>
      <c r="AL1183">
        <v>6.6699999999999995E-4</v>
      </c>
      <c r="AM1183" s="2">
        <v>5.0000000000000004E-6</v>
      </c>
      <c r="AN1183">
        <v>1.05E-4</v>
      </c>
      <c r="AO1183" s="2">
        <v>5.0000000000000004E-6</v>
      </c>
      <c r="AP1183">
        <v>2.7500000000000002E-4</v>
      </c>
      <c r="AQ1183" s="2">
        <v>1.9999999999999999E-6</v>
      </c>
      <c r="AR1183">
        <v>1.24E-2</v>
      </c>
      <c r="AS1183">
        <v>5.0000000000000002E-5</v>
      </c>
      <c r="AT1183">
        <v>1.2899999999999999E-4</v>
      </c>
      <c r="AU1183">
        <v>8.0000000000000007E-5</v>
      </c>
      <c r="AV1183">
        <v>1.7000000000000001E-4</v>
      </c>
      <c r="AW1183">
        <v>3.0000000000000001E-5</v>
      </c>
      <c r="AX1183">
        <v>1.24E-2</v>
      </c>
      <c r="AY1183">
        <v>263</v>
      </c>
      <c r="AZ1183" s="2">
        <v>5.4629999999999996E-10</v>
      </c>
      <c r="BA1183">
        <v>295.5</v>
      </c>
      <c r="BB1183">
        <v>1575</v>
      </c>
    </row>
    <row r="1184" spans="1:54">
      <c r="A1184" t="s">
        <v>2020</v>
      </c>
      <c r="B1184" t="s">
        <v>1827</v>
      </c>
      <c r="C1184" s="1">
        <v>43728</v>
      </c>
      <c r="D1184">
        <v>3.7166670000000002</v>
      </c>
      <c r="E1184">
        <v>30.63597</v>
      </c>
      <c r="F1184">
        <v>2.12163E-2</v>
      </c>
      <c r="G1184">
        <v>2.3138839999999998</v>
      </c>
      <c r="H1184">
        <v>2.2268799999999998E-2</v>
      </c>
      <c r="I1184">
        <v>2.38611E-2</v>
      </c>
      <c r="J1184">
        <v>9.0352000000000002E-3</v>
      </c>
      <c r="K1184">
        <v>2.58292E-2</v>
      </c>
      <c r="L1184">
        <v>2.56866E-2</v>
      </c>
      <c r="M1184">
        <v>3.3901999999999999E-3</v>
      </c>
      <c r="N1184">
        <v>4.3009999999999999E-4</v>
      </c>
      <c r="O1184">
        <v>1.0026090000000001</v>
      </c>
      <c r="P1184">
        <v>1.9862999999999999E-3</v>
      </c>
      <c r="Q1184">
        <v>0.60150769999999998</v>
      </c>
      <c r="R1184">
        <v>8.7466999999999996E-3</v>
      </c>
      <c r="S1184">
        <v>2.6081E-2</v>
      </c>
      <c r="T1184">
        <v>5.0451999999999997E-3</v>
      </c>
      <c r="U1184">
        <v>6.2858999999999996E-3</v>
      </c>
      <c r="V1184">
        <v>1.2515E-3</v>
      </c>
      <c r="W1184">
        <v>2.8780699999999999E-2</v>
      </c>
      <c r="X1184">
        <v>3.0385999999999998E-3</v>
      </c>
      <c r="Y1184">
        <v>3.9582000000000003E-3</v>
      </c>
      <c r="Z1184">
        <v>1.7149999999999999E-4</v>
      </c>
      <c r="AA1184">
        <v>96.736490000000003</v>
      </c>
      <c r="AB1184">
        <v>0.42599130000000002</v>
      </c>
      <c r="AC1184">
        <v>44.29571</v>
      </c>
      <c r="AD1184">
        <v>0.46220359999999999</v>
      </c>
      <c r="AE1184">
        <v>0.4623041</v>
      </c>
      <c r="AF1184" s="2">
        <v>1.156942E-16</v>
      </c>
      <c r="AG1184" t="s">
        <v>1832</v>
      </c>
      <c r="AH1184">
        <v>1.9124000000000001E-3</v>
      </c>
      <c r="AI1184" s="2">
        <v>4.2123999999999998E-7</v>
      </c>
      <c r="AJ1184">
        <v>1.5415140000000001</v>
      </c>
      <c r="AK1184">
        <v>1.0001549999999999</v>
      </c>
      <c r="AL1184">
        <v>6.6699999999999995E-4</v>
      </c>
      <c r="AM1184" s="2">
        <v>5.0000000000000004E-6</v>
      </c>
      <c r="AN1184">
        <v>1.05E-4</v>
      </c>
      <c r="AO1184" s="2">
        <v>5.0000000000000004E-6</v>
      </c>
      <c r="AP1184">
        <v>2.7500000000000002E-4</v>
      </c>
      <c r="AQ1184" s="2">
        <v>1.9999999999999999E-6</v>
      </c>
      <c r="AR1184">
        <v>1.24E-2</v>
      </c>
      <c r="AS1184">
        <v>5.0000000000000002E-5</v>
      </c>
      <c r="AT1184">
        <v>1.2899999999999999E-4</v>
      </c>
      <c r="AU1184">
        <v>8.0000000000000007E-5</v>
      </c>
      <c r="AV1184">
        <v>1.7000000000000001E-4</v>
      </c>
      <c r="AW1184">
        <v>3.0000000000000001E-5</v>
      </c>
      <c r="AX1184">
        <v>1.24E-2</v>
      </c>
      <c r="AY1184">
        <v>263</v>
      </c>
      <c r="AZ1184" s="2">
        <v>5.4629999999999996E-10</v>
      </c>
      <c r="BA1184">
        <v>295.5</v>
      </c>
      <c r="BB1184">
        <v>1575</v>
      </c>
    </row>
    <row r="1185" spans="1:54">
      <c r="A1185" t="s">
        <v>2056</v>
      </c>
      <c r="B1185" t="s">
        <v>1827</v>
      </c>
      <c r="C1185" s="1">
        <v>43728</v>
      </c>
      <c r="D1185">
        <v>3.7833329999999998</v>
      </c>
      <c r="E1185">
        <v>1781.529</v>
      </c>
      <c r="F1185">
        <v>0.31079129999999999</v>
      </c>
      <c r="G1185">
        <v>4.106433</v>
      </c>
      <c r="H1185">
        <v>5.4701199999999998E-2</v>
      </c>
      <c r="I1185">
        <v>7.4193999999999996E-2</v>
      </c>
      <c r="J1185">
        <v>1.5663099999999999E-2</v>
      </c>
      <c r="K1185">
        <v>1.24654E-2</v>
      </c>
      <c r="L1185">
        <v>7.3013300000000003E-2</v>
      </c>
      <c r="M1185">
        <v>2.5728999999999999E-3</v>
      </c>
      <c r="N1185">
        <v>7.3459999999999997E-4</v>
      </c>
      <c r="O1185">
        <v>1.0026090000000001</v>
      </c>
      <c r="P1185">
        <v>1.9862999999999999E-3</v>
      </c>
      <c r="Q1185">
        <v>0.60008790000000001</v>
      </c>
      <c r="R1185">
        <v>8.5000000000000006E-3</v>
      </c>
      <c r="S1185">
        <v>2.6081E-2</v>
      </c>
      <c r="T1185">
        <v>5.0451999999999997E-3</v>
      </c>
      <c r="U1185">
        <v>6.2858999999999996E-3</v>
      </c>
      <c r="V1185">
        <v>1.2515E-3</v>
      </c>
      <c r="W1185">
        <v>2.8780699999999999E-2</v>
      </c>
      <c r="X1185">
        <v>3.0385999999999998E-3</v>
      </c>
      <c r="Y1185">
        <v>3.9503000000000003E-3</v>
      </c>
      <c r="Z1185">
        <v>1.6660000000000001E-4</v>
      </c>
      <c r="AA1185">
        <v>99.957390000000004</v>
      </c>
      <c r="AB1185">
        <v>2.7513300000000001E-2</v>
      </c>
      <c r="AC1185">
        <v>1105.518</v>
      </c>
      <c r="AD1185">
        <v>11.055809999999999</v>
      </c>
      <c r="AE1185">
        <v>11.057320000000001</v>
      </c>
      <c r="AF1185" s="2">
        <v>2.0532169999999999E-16</v>
      </c>
      <c r="AG1185" t="s">
        <v>1832</v>
      </c>
      <c r="AH1185">
        <v>1.9124000000000001E-3</v>
      </c>
      <c r="AI1185" s="2">
        <v>4.2123999999999998E-7</v>
      </c>
      <c r="AJ1185">
        <v>1.5416049999999999</v>
      </c>
      <c r="AK1185">
        <v>1.0001549999999999</v>
      </c>
      <c r="AL1185">
        <v>6.6699999999999995E-4</v>
      </c>
      <c r="AM1185" s="2">
        <v>5.0000000000000004E-6</v>
      </c>
      <c r="AN1185">
        <v>1.05E-4</v>
      </c>
      <c r="AO1185" s="2">
        <v>5.0000000000000004E-6</v>
      </c>
      <c r="AP1185">
        <v>2.7500000000000002E-4</v>
      </c>
      <c r="AQ1185" s="2">
        <v>1.9999999999999999E-6</v>
      </c>
      <c r="AR1185">
        <v>1.24E-2</v>
      </c>
      <c r="AS1185">
        <v>5.0000000000000002E-5</v>
      </c>
      <c r="AT1185">
        <v>1.2899999999999999E-4</v>
      </c>
      <c r="AU1185">
        <v>8.0000000000000007E-5</v>
      </c>
      <c r="AV1185">
        <v>1.7000000000000001E-4</v>
      </c>
      <c r="AW1185">
        <v>3.0000000000000001E-5</v>
      </c>
      <c r="AX1185">
        <v>1.24E-2</v>
      </c>
      <c r="AY1185">
        <v>263</v>
      </c>
      <c r="AZ1185" s="2">
        <v>5.4629999999999996E-10</v>
      </c>
      <c r="BA1185">
        <v>295.5</v>
      </c>
      <c r="BB1185">
        <v>1575</v>
      </c>
    </row>
    <row r="1186" spans="1:54">
      <c r="A1186" t="s">
        <v>1972</v>
      </c>
      <c r="B1186" t="s">
        <v>1827</v>
      </c>
      <c r="C1186" s="1">
        <v>43728</v>
      </c>
      <c r="D1186">
        <v>3.8833329999999999</v>
      </c>
      <c r="E1186">
        <v>46.112450000000003</v>
      </c>
      <c r="F1186">
        <v>2.4339699999999999E-2</v>
      </c>
      <c r="G1186">
        <v>4.5937080000000003</v>
      </c>
      <c r="H1186">
        <v>2.2303300000000002E-2</v>
      </c>
      <c r="I1186">
        <v>7.4912000000000006E-2</v>
      </c>
      <c r="J1186">
        <v>1.0917E-2</v>
      </c>
      <c r="K1186">
        <v>4.0984600000000003E-2</v>
      </c>
      <c r="L1186">
        <v>2.92135E-2</v>
      </c>
      <c r="M1186">
        <v>1.9599999999999999E-3</v>
      </c>
      <c r="N1186">
        <v>3.971E-4</v>
      </c>
      <c r="O1186">
        <v>1.0026090000000001</v>
      </c>
      <c r="P1186">
        <v>1.9862999999999999E-3</v>
      </c>
      <c r="Q1186">
        <v>0.59817279999999995</v>
      </c>
      <c r="R1186">
        <v>8.2115E-3</v>
      </c>
      <c r="S1186">
        <v>2.6081E-2</v>
      </c>
      <c r="T1186">
        <v>5.0451999999999997E-3</v>
      </c>
      <c r="U1186">
        <v>6.2858999999999996E-3</v>
      </c>
      <c r="V1186">
        <v>1.2515E-3</v>
      </c>
      <c r="W1186">
        <v>2.8780699999999999E-2</v>
      </c>
      <c r="X1186">
        <v>3.0385999999999998E-3</v>
      </c>
      <c r="Y1186">
        <v>3.9395999999999997E-3</v>
      </c>
      <c r="Z1186">
        <v>1.607E-4</v>
      </c>
      <c r="AA1186">
        <v>98.751459999999994</v>
      </c>
      <c r="AB1186">
        <v>0.2651329</v>
      </c>
      <c r="AC1186">
        <v>34.376249999999999</v>
      </c>
      <c r="AD1186">
        <v>0.18809139999999999</v>
      </c>
      <c r="AE1186">
        <v>0.18824099999999999</v>
      </c>
      <c r="AF1186" s="2">
        <v>2.2968539999999998E-16</v>
      </c>
      <c r="AG1186" t="s">
        <v>1832</v>
      </c>
      <c r="AH1186">
        <v>1.9124000000000001E-3</v>
      </c>
      <c r="AI1186" s="2">
        <v>4.2123999999999998E-7</v>
      </c>
      <c r="AJ1186">
        <v>1.5417270000000001</v>
      </c>
      <c r="AK1186">
        <v>1.0001549999999999</v>
      </c>
      <c r="AL1186">
        <v>6.6699999999999995E-4</v>
      </c>
      <c r="AM1186" s="2">
        <v>5.0000000000000004E-6</v>
      </c>
      <c r="AN1186">
        <v>1.05E-4</v>
      </c>
      <c r="AO1186" s="2">
        <v>5.0000000000000004E-6</v>
      </c>
      <c r="AP1186">
        <v>2.7500000000000002E-4</v>
      </c>
      <c r="AQ1186" s="2">
        <v>1.9999999999999999E-6</v>
      </c>
      <c r="AR1186">
        <v>1.24E-2</v>
      </c>
      <c r="AS1186">
        <v>5.0000000000000002E-5</v>
      </c>
      <c r="AT1186">
        <v>1.2899999999999999E-4</v>
      </c>
      <c r="AU1186">
        <v>8.0000000000000007E-5</v>
      </c>
      <c r="AV1186">
        <v>1.7000000000000001E-4</v>
      </c>
      <c r="AW1186">
        <v>3.0000000000000001E-5</v>
      </c>
      <c r="AX1186">
        <v>1.24E-2</v>
      </c>
      <c r="AY1186">
        <v>263</v>
      </c>
      <c r="AZ1186" s="2">
        <v>5.4629999999999996E-10</v>
      </c>
      <c r="BA1186">
        <v>295.5</v>
      </c>
      <c r="BB1186">
        <v>1575</v>
      </c>
    </row>
    <row r="1187" spans="1:54">
      <c r="A1187" t="s">
        <v>2005</v>
      </c>
      <c r="B1187" t="s">
        <v>1827</v>
      </c>
      <c r="C1187" s="1">
        <v>43728</v>
      </c>
      <c r="D1187">
        <v>3.983333</v>
      </c>
      <c r="E1187">
        <v>39.009120000000003</v>
      </c>
      <c r="F1187">
        <v>2.6714100000000001E-2</v>
      </c>
      <c r="G1187">
        <v>3.6830400000000001</v>
      </c>
      <c r="H1187">
        <v>2.33154E-2</v>
      </c>
      <c r="I1187">
        <v>5.9406100000000003E-2</v>
      </c>
      <c r="J1187">
        <v>1.03249E-2</v>
      </c>
      <c r="K1187">
        <v>2.91515E-2</v>
      </c>
      <c r="L1187">
        <v>2.6165999999999998E-2</v>
      </c>
      <c r="M1187">
        <v>3.1354E-3</v>
      </c>
      <c r="N1187">
        <v>4.1800000000000002E-4</v>
      </c>
      <c r="O1187">
        <v>1.0026090000000001</v>
      </c>
      <c r="P1187">
        <v>1.9862999999999999E-3</v>
      </c>
      <c r="Q1187">
        <v>0.5963292</v>
      </c>
      <c r="R1187">
        <v>7.9863999999999994E-3</v>
      </c>
      <c r="S1187">
        <v>2.6081E-2</v>
      </c>
      <c r="T1187">
        <v>5.0451999999999997E-3</v>
      </c>
      <c r="U1187">
        <v>6.2858999999999996E-3</v>
      </c>
      <c r="V1187">
        <v>1.2515E-3</v>
      </c>
      <c r="W1187">
        <v>2.8780699999999999E-2</v>
      </c>
      <c r="X1187">
        <v>3.0385999999999998E-3</v>
      </c>
      <c r="Y1187">
        <v>3.9293000000000002E-3</v>
      </c>
      <c r="Z1187">
        <v>1.561E-4</v>
      </c>
      <c r="AA1187">
        <v>97.631129999999999</v>
      </c>
      <c r="AB1187">
        <v>0.33081189999999999</v>
      </c>
      <c r="AC1187">
        <v>35.845390000000002</v>
      </c>
      <c r="AD1187">
        <v>0.25372119999999998</v>
      </c>
      <c r="AE1187">
        <v>0.2538416</v>
      </c>
      <c r="AF1187" s="2">
        <v>1.84152E-16</v>
      </c>
      <c r="AG1187" t="s">
        <v>1832</v>
      </c>
      <c r="AH1187">
        <v>1.9124000000000001E-3</v>
      </c>
      <c r="AI1187" s="2">
        <v>4.2123999999999998E-7</v>
      </c>
      <c r="AJ1187">
        <v>1.541846</v>
      </c>
      <c r="AK1187">
        <v>1.0001549999999999</v>
      </c>
      <c r="AL1187">
        <v>6.6699999999999995E-4</v>
      </c>
      <c r="AM1187" s="2">
        <v>5.0000000000000004E-6</v>
      </c>
      <c r="AN1187">
        <v>1.05E-4</v>
      </c>
      <c r="AO1187" s="2">
        <v>5.0000000000000004E-6</v>
      </c>
      <c r="AP1187">
        <v>2.7500000000000002E-4</v>
      </c>
      <c r="AQ1187" s="2">
        <v>1.9999999999999999E-6</v>
      </c>
      <c r="AR1187">
        <v>1.24E-2</v>
      </c>
      <c r="AS1187">
        <v>5.0000000000000002E-5</v>
      </c>
      <c r="AT1187">
        <v>1.2899999999999999E-4</v>
      </c>
      <c r="AU1187">
        <v>8.0000000000000007E-5</v>
      </c>
      <c r="AV1187">
        <v>1.7000000000000001E-4</v>
      </c>
      <c r="AW1187">
        <v>3.0000000000000001E-5</v>
      </c>
      <c r="AX1187">
        <v>1.24E-2</v>
      </c>
      <c r="AY1187">
        <v>263</v>
      </c>
      <c r="AZ1187" s="2">
        <v>5.4629999999999996E-10</v>
      </c>
      <c r="BA1187">
        <v>295.5</v>
      </c>
      <c r="BB1187">
        <v>1575</v>
      </c>
    </row>
    <row r="1188" spans="1:54">
      <c r="A1188" t="s">
        <v>1917</v>
      </c>
      <c r="B1188" t="s">
        <v>1827</v>
      </c>
      <c r="C1188" s="1">
        <v>43728</v>
      </c>
      <c r="D1188">
        <v>4.0666669999999998</v>
      </c>
      <c r="E1188">
        <v>44.010770000000001</v>
      </c>
      <c r="F1188">
        <v>2.2184200000000001E-2</v>
      </c>
      <c r="G1188">
        <v>5.0868359999999999</v>
      </c>
      <c r="H1188">
        <v>2.3540499999999999E-2</v>
      </c>
      <c r="I1188">
        <v>7.5070799999999993E-2</v>
      </c>
      <c r="J1188">
        <v>8.0225999999999995E-3</v>
      </c>
      <c r="K1188">
        <v>0.15976380000000001</v>
      </c>
      <c r="L1188">
        <v>2.55909E-2</v>
      </c>
      <c r="M1188">
        <v>7.7007000000000004E-3</v>
      </c>
      <c r="N1188">
        <v>4.8650000000000001E-4</v>
      </c>
      <c r="O1188">
        <v>1.0026090000000001</v>
      </c>
      <c r="P1188">
        <v>1.9862999999999999E-3</v>
      </c>
      <c r="Q1188">
        <v>0.59451869999999996</v>
      </c>
      <c r="R1188">
        <v>7.8200000000000006E-3</v>
      </c>
      <c r="S1188">
        <v>2.6081E-2</v>
      </c>
      <c r="T1188">
        <v>5.0451999999999997E-3</v>
      </c>
      <c r="U1188">
        <v>6.2858999999999996E-3</v>
      </c>
      <c r="V1188">
        <v>1.2515E-3</v>
      </c>
      <c r="W1188">
        <v>2.8780699999999999E-2</v>
      </c>
      <c r="X1188">
        <v>3.0385999999999998E-3</v>
      </c>
      <c r="Y1188">
        <v>3.9192000000000003E-3</v>
      </c>
      <c r="Z1188">
        <v>1.526E-4</v>
      </c>
      <c r="AA1188">
        <v>94.859099999999998</v>
      </c>
      <c r="AB1188">
        <v>0.33399839999999997</v>
      </c>
      <c r="AC1188">
        <v>28.507180000000002</v>
      </c>
      <c r="AD1188">
        <v>0.16386980000000001</v>
      </c>
      <c r="AE1188">
        <v>0.1639882</v>
      </c>
      <c r="AF1188" s="2">
        <v>2.5434179999999998E-16</v>
      </c>
      <c r="AG1188" t="s">
        <v>1832</v>
      </c>
      <c r="AH1188">
        <v>1.9124000000000001E-3</v>
      </c>
      <c r="AI1188" s="2">
        <v>4.2123999999999998E-7</v>
      </c>
      <c r="AJ1188">
        <v>1.5419620000000001</v>
      </c>
      <c r="AK1188">
        <v>1.0001549999999999</v>
      </c>
      <c r="AL1188">
        <v>6.6699999999999995E-4</v>
      </c>
      <c r="AM1188" s="2">
        <v>5.0000000000000004E-6</v>
      </c>
      <c r="AN1188">
        <v>1.05E-4</v>
      </c>
      <c r="AO1188" s="2">
        <v>5.0000000000000004E-6</v>
      </c>
      <c r="AP1188">
        <v>2.7500000000000002E-4</v>
      </c>
      <c r="AQ1188" s="2">
        <v>1.9999999999999999E-6</v>
      </c>
      <c r="AR1188">
        <v>1.24E-2</v>
      </c>
      <c r="AS1188">
        <v>5.0000000000000002E-5</v>
      </c>
      <c r="AT1188">
        <v>1.2899999999999999E-4</v>
      </c>
      <c r="AU1188">
        <v>8.0000000000000007E-5</v>
      </c>
      <c r="AV1188">
        <v>1.7000000000000001E-4</v>
      </c>
      <c r="AW1188">
        <v>3.0000000000000001E-5</v>
      </c>
      <c r="AX1188">
        <v>1.24E-2</v>
      </c>
      <c r="AY1188">
        <v>263</v>
      </c>
      <c r="AZ1188" s="2">
        <v>5.4629999999999996E-10</v>
      </c>
      <c r="BA1188">
        <v>295.5</v>
      </c>
      <c r="BB1188">
        <v>1575</v>
      </c>
    </row>
    <row r="1189" spans="1:54">
      <c r="A1189" t="s">
        <v>1916</v>
      </c>
      <c r="B1189" t="s">
        <v>1827</v>
      </c>
      <c r="C1189" s="1">
        <v>43728</v>
      </c>
      <c r="D1189">
        <v>4.1666670000000003</v>
      </c>
      <c r="E1189">
        <v>26.445440000000001</v>
      </c>
      <c r="F1189">
        <v>2.24426E-2</v>
      </c>
      <c r="G1189">
        <v>3.1666379999999998</v>
      </c>
      <c r="H1189">
        <v>2.5366799999999998E-2</v>
      </c>
      <c r="I1189">
        <v>7.18863E-2</v>
      </c>
      <c r="J1189">
        <v>1.02816E-2</v>
      </c>
      <c r="K1189">
        <v>-1.2312999999999999E-2</v>
      </c>
      <c r="L1189">
        <v>2.5944700000000001E-2</v>
      </c>
      <c r="M1189">
        <v>2.0249000000000001E-3</v>
      </c>
      <c r="N1189">
        <v>3.7159999999999998E-4</v>
      </c>
      <c r="O1189">
        <v>1.0026090000000001</v>
      </c>
      <c r="P1189">
        <v>1.9862999999999999E-3</v>
      </c>
      <c r="Q1189">
        <v>0.59269159999999999</v>
      </c>
      <c r="R1189">
        <v>7.7105000000000003E-3</v>
      </c>
      <c r="S1189">
        <v>2.6081E-2</v>
      </c>
      <c r="T1189">
        <v>5.0451999999999997E-3</v>
      </c>
      <c r="U1189">
        <v>6.2858999999999996E-3</v>
      </c>
      <c r="V1189">
        <v>1.2515E-3</v>
      </c>
      <c r="W1189">
        <v>2.8780699999999999E-2</v>
      </c>
      <c r="X1189">
        <v>3.0385999999999998E-3</v>
      </c>
      <c r="Y1189">
        <v>3.9091000000000004E-3</v>
      </c>
      <c r="Z1189">
        <v>1.5009999999999999E-4</v>
      </c>
      <c r="AA1189">
        <v>97.734710000000007</v>
      </c>
      <c r="AB1189">
        <v>0.43191659999999998</v>
      </c>
      <c r="AC1189">
        <v>28.351310000000002</v>
      </c>
      <c r="AD1189">
        <v>0.2562799</v>
      </c>
      <c r="AE1189">
        <v>0.25635479999999999</v>
      </c>
      <c r="AF1189" s="2">
        <v>1.583319E-16</v>
      </c>
      <c r="AG1189" t="s">
        <v>1832</v>
      </c>
      <c r="AH1189">
        <v>1.9124000000000001E-3</v>
      </c>
      <c r="AI1189" s="2">
        <v>4.2123999999999998E-7</v>
      </c>
      <c r="AJ1189">
        <v>1.542079</v>
      </c>
      <c r="AK1189">
        <v>1.0001549999999999</v>
      </c>
      <c r="AL1189">
        <v>6.6699999999999995E-4</v>
      </c>
      <c r="AM1189" s="2">
        <v>5.0000000000000004E-6</v>
      </c>
      <c r="AN1189">
        <v>1.05E-4</v>
      </c>
      <c r="AO1189" s="2">
        <v>5.0000000000000004E-6</v>
      </c>
      <c r="AP1189">
        <v>2.7500000000000002E-4</v>
      </c>
      <c r="AQ1189" s="2">
        <v>1.9999999999999999E-6</v>
      </c>
      <c r="AR1189">
        <v>1.24E-2</v>
      </c>
      <c r="AS1189">
        <v>5.0000000000000002E-5</v>
      </c>
      <c r="AT1189">
        <v>1.2899999999999999E-4</v>
      </c>
      <c r="AU1189">
        <v>8.0000000000000007E-5</v>
      </c>
      <c r="AV1189">
        <v>1.7000000000000001E-4</v>
      </c>
      <c r="AW1189">
        <v>3.0000000000000001E-5</v>
      </c>
      <c r="AX1189">
        <v>1.24E-2</v>
      </c>
      <c r="AY1189">
        <v>263</v>
      </c>
      <c r="AZ1189" s="2">
        <v>5.4629999999999996E-10</v>
      </c>
      <c r="BA1189">
        <v>295.5</v>
      </c>
      <c r="BB1189">
        <v>1575</v>
      </c>
    </row>
    <row r="1190" spans="1:54">
      <c r="A1190" t="s">
        <v>1956</v>
      </c>
      <c r="B1190" t="s">
        <v>1827</v>
      </c>
      <c r="C1190" s="1">
        <v>43728</v>
      </c>
      <c r="D1190">
        <v>4.3833330000000004</v>
      </c>
      <c r="E1190">
        <v>24.738160000000001</v>
      </c>
      <c r="F1190">
        <v>2.3664399999999999E-2</v>
      </c>
      <c r="G1190">
        <v>2.454529</v>
      </c>
      <c r="H1190">
        <v>2.3143199999999999E-2</v>
      </c>
      <c r="I1190">
        <v>5.19798E-2</v>
      </c>
      <c r="J1190">
        <v>9.1176E-3</v>
      </c>
      <c r="K1190">
        <v>2.2701699999999998E-2</v>
      </c>
      <c r="L1190">
        <v>2.7859800000000001E-2</v>
      </c>
      <c r="M1190">
        <v>3.9322999999999997E-3</v>
      </c>
      <c r="N1190">
        <v>4.3239999999999999E-4</v>
      </c>
      <c r="O1190">
        <v>1.0026090000000001</v>
      </c>
      <c r="P1190">
        <v>1.9862999999999999E-3</v>
      </c>
      <c r="Q1190">
        <v>0.58833310000000005</v>
      </c>
      <c r="R1190">
        <v>7.6984999999999996E-3</v>
      </c>
      <c r="S1190">
        <v>2.6081E-2</v>
      </c>
      <c r="T1190">
        <v>5.0451999999999997E-3</v>
      </c>
      <c r="U1190">
        <v>6.2858999999999996E-3</v>
      </c>
      <c r="V1190">
        <v>1.2515E-3</v>
      </c>
      <c r="W1190">
        <v>2.8780699999999999E-2</v>
      </c>
      <c r="X1190">
        <v>3.0385999999999998E-3</v>
      </c>
      <c r="Y1190">
        <v>3.8847999999999999E-3</v>
      </c>
      <c r="Z1190">
        <v>1.4919999999999999E-4</v>
      </c>
      <c r="AA1190">
        <v>95.310959999999994</v>
      </c>
      <c r="AB1190">
        <v>0.5332749</v>
      </c>
      <c r="AC1190">
        <v>33.321750000000002</v>
      </c>
      <c r="AD1190">
        <v>0.36066189999999998</v>
      </c>
      <c r="AE1190">
        <v>0.36073519999999998</v>
      </c>
      <c r="AF1190" s="2">
        <v>1.2272640000000001E-16</v>
      </c>
      <c r="AG1190" t="s">
        <v>1832</v>
      </c>
      <c r="AH1190">
        <v>1.9124000000000001E-3</v>
      </c>
      <c r="AI1190" s="2">
        <v>4.2123999999999998E-7</v>
      </c>
      <c r="AJ1190">
        <v>1.5423579999999999</v>
      </c>
      <c r="AK1190">
        <v>1.0001549999999999</v>
      </c>
      <c r="AL1190">
        <v>6.6699999999999995E-4</v>
      </c>
      <c r="AM1190" s="2">
        <v>5.0000000000000004E-6</v>
      </c>
      <c r="AN1190">
        <v>1.05E-4</v>
      </c>
      <c r="AO1190" s="2">
        <v>5.0000000000000004E-6</v>
      </c>
      <c r="AP1190">
        <v>2.7500000000000002E-4</v>
      </c>
      <c r="AQ1190" s="2">
        <v>1.9999999999999999E-6</v>
      </c>
      <c r="AR1190">
        <v>1.24E-2</v>
      </c>
      <c r="AS1190">
        <v>5.0000000000000002E-5</v>
      </c>
      <c r="AT1190">
        <v>1.2899999999999999E-4</v>
      </c>
      <c r="AU1190">
        <v>8.0000000000000007E-5</v>
      </c>
      <c r="AV1190">
        <v>1.7000000000000001E-4</v>
      </c>
      <c r="AW1190">
        <v>3.0000000000000001E-5</v>
      </c>
      <c r="AX1190">
        <v>1.24E-2</v>
      </c>
      <c r="AY1190">
        <v>263</v>
      </c>
      <c r="AZ1190" s="2">
        <v>5.4629999999999996E-10</v>
      </c>
      <c r="BA1190">
        <v>295.5</v>
      </c>
      <c r="BB1190">
        <v>1575</v>
      </c>
    </row>
    <row r="1191" spans="1:54">
      <c r="A1191" t="s">
        <v>2028</v>
      </c>
      <c r="B1191" t="s">
        <v>1827</v>
      </c>
      <c r="C1191" s="1">
        <v>43728</v>
      </c>
      <c r="D1191">
        <v>4.4666670000000002</v>
      </c>
      <c r="E1191">
        <v>82.673760000000001</v>
      </c>
      <c r="F1191">
        <v>3.8758899999999999E-2</v>
      </c>
      <c r="G1191">
        <v>5.7150069999999999</v>
      </c>
      <c r="H1191">
        <v>2.3084899999999998E-2</v>
      </c>
      <c r="I1191">
        <v>7.4023800000000001E-2</v>
      </c>
      <c r="J1191">
        <v>8.4267000000000005E-3</v>
      </c>
      <c r="K1191">
        <v>3.5956999999999999E-3</v>
      </c>
      <c r="L1191">
        <v>3.1835500000000003E-2</v>
      </c>
      <c r="M1191">
        <v>1.7045999999999999E-3</v>
      </c>
      <c r="N1191">
        <v>3.7760000000000002E-4</v>
      </c>
      <c r="O1191">
        <v>1.0026090000000001</v>
      </c>
      <c r="P1191">
        <v>1.9862999999999999E-3</v>
      </c>
      <c r="Q1191">
        <v>0.58654459999999997</v>
      </c>
      <c r="R1191">
        <v>7.7955000000000003E-3</v>
      </c>
      <c r="S1191">
        <v>2.6081E-2</v>
      </c>
      <c r="T1191">
        <v>5.0451999999999997E-3</v>
      </c>
      <c r="U1191">
        <v>6.2858999999999996E-3</v>
      </c>
      <c r="V1191">
        <v>1.2515E-3</v>
      </c>
      <c r="W1191">
        <v>2.8780699999999999E-2</v>
      </c>
      <c r="X1191">
        <v>3.0385999999999998E-3</v>
      </c>
      <c r="Y1191">
        <v>3.8747999999999999E-3</v>
      </c>
      <c r="Z1191">
        <v>1.5080000000000001E-4</v>
      </c>
      <c r="AA1191">
        <v>99.391030000000001</v>
      </c>
      <c r="AB1191">
        <v>0.15032719999999999</v>
      </c>
      <c r="AC1191">
        <v>49.652200000000001</v>
      </c>
      <c r="AD1191">
        <v>0.21003550000000001</v>
      </c>
      <c r="AE1191">
        <v>0.21031250000000001</v>
      </c>
      <c r="AF1191" s="2">
        <v>2.857503E-16</v>
      </c>
      <c r="AG1191" t="s">
        <v>1832</v>
      </c>
      <c r="AH1191">
        <v>1.9124000000000001E-3</v>
      </c>
      <c r="AI1191" s="2">
        <v>4.2123999999999998E-7</v>
      </c>
      <c r="AJ1191">
        <v>1.5424720000000001</v>
      </c>
      <c r="AK1191">
        <v>1.0001549999999999</v>
      </c>
      <c r="AL1191">
        <v>6.6699999999999995E-4</v>
      </c>
      <c r="AM1191" s="2">
        <v>5.0000000000000004E-6</v>
      </c>
      <c r="AN1191">
        <v>1.05E-4</v>
      </c>
      <c r="AO1191" s="2">
        <v>5.0000000000000004E-6</v>
      </c>
      <c r="AP1191">
        <v>2.7500000000000002E-4</v>
      </c>
      <c r="AQ1191" s="2">
        <v>1.9999999999999999E-6</v>
      </c>
      <c r="AR1191">
        <v>1.24E-2</v>
      </c>
      <c r="AS1191">
        <v>5.0000000000000002E-5</v>
      </c>
      <c r="AT1191">
        <v>1.2899999999999999E-4</v>
      </c>
      <c r="AU1191">
        <v>8.0000000000000007E-5</v>
      </c>
      <c r="AV1191">
        <v>1.7000000000000001E-4</v>
      </c>
      <c r="AW1191">
        <v>3.0000000000000001E-5</v>
      </c>
      <c r="AX1191">
        <v>1.24E-2</v>
      </c>
      <c r="AY1191">
        <v>263</v>
      </c>
      <c r="AZ1191" s="2">
        <v>5.4629999999999996E-10</v>
      </c>
      <c r="BA1191">
        <v>295.5</v>
      </c>
      <c r="BB1191">
        <v>1575</v>
      </c>
    </row>
    <row r="1192" spans="1:54">
      <c r="A1192" t="s">
        <v>2025</v>
      </c>
      <c r="B1192" t="s">
        <v>1827</v>
      </c>
      <c r="C1192" s="1">
        <v>43728</v>
      </c>
      <c r="D1192">
        <v>4.5666669999999998</v>
      </c>
      <c r="E1192">
        <v>25.78884</v>
      </c>
      <c r="F1192">
        <v>1.9134100000000001E-2</v>
      </c>
      <c r="G1192">
        <v>1.819869</v>
      </c>
      <c r="H1192">
        <v>2.2610499999999999E-2</v>
      </c>
      <c r="I1192">
        <v>3.7198500000000002E-2</v>
      </c>
      <c r="J1192">
        <v>9.3411999999999992E-3</v>
      </c>
      <c r="K1192">
        <v>2.78564E-2</v>
      </c>
      <c r="L1192">
        <v>2.2201700000000001E-2</v>
      </c>
      <c r="M1192">
        <v>2.5236999999999998E-3</v>
      </c>
      <c r="N1192">
        <v>4.7810000000000002E-4</v>
      </c>
      <c r="O1192">
        <v>1.0026090000000001</v>
      </c>
      <c r="P1192">
        <v>1.9862999999999999E-3</v>
      </c>
      <c r="Q1192">
        <v>0.58474499999999996</v>
      </c>
      <c r="R1192">
        <v>7.9503999999999998E-3</v>
      </c>
      <c r="S1192">
        <v>2.6081E-2</v>
      </c>
      <c r="T1192">
        <v>5.0451999999999997E-3</v>
      </c>
      <c r="U1192">
        <v>6.2858999999999996E-3</v>
      </c>
      <c r="V1192">
        <v>1.2515E-3</v>
      </c>
      <c r="W1192">
        <v>2.8780699999999999E-2</v>
      </c>
      <c r="X1192">
        <v>3.0385999999999998E-3</v>
      </c>
      <c r="Y1192">
        <v>3.8647E-3</v>
      </c>
      <c r="Z1192">
        <v>1.5349999999999999E-4</v>
      </c>
      <c r="AA1192">
        <v>97.11748</v>
      </c>
      <c r="AB1192">
        <v>0.55753759999999997</v>
      </c>
      <c r="AC1192">
        <v>47.553629999999998</v>
      </c>
      <c r="AD1192">
        <v>0.64153269999999996</v>
      </c>
      <c r="AE1192">
        <v>0.64161610000000002</v>
      </c>
      <c r="AF1192" s="2">
        <v>9.0993439999999997E-17</v>
      </c>
      <c r="AG1192" t="s">
        <v>1832</v>
      </c>
      <c r="AH1192">
        <v>1.9124000000000001E-3</v>
      </c>
      <c r="AI1192" s="2">
        <v>4.2123999999999998E-7</v>
      </c>
      <c r="AJ1192">
        <v>1.5425880000000001</v>
      </c>
      <c r="AK1192">
        <v>1.0001549999999999</v>
      </c>
      <c r="AL1192">
        <v>6.6699999999999995E-4</v>
      </c>
      <c r="AM1192" s="2">
        <v>5.0000000000000004E-6</v>
      </c>
      <c r="AN1192">
        <v>1.05E-4</v>
      </c>
      <c r="AO1192" s="2">
        <v>5.0000000000000004E-6</v>
      </c>
      <c r="AP1192">
        <v>2.7500000000000002E-4</v>
      </c>
      <c r="AQ1192" s="2">
        <v>1.9999999999999999E-6</v>
      </c>
      <c r="AR1192">
        <v>1.24E-2</v>
      </c>
      <c r="AS1192">
        <v>5.0000000000000002E-5</v>
      </c>
      <c r="AT1192">
        <v>1.2899999999999999E-4</v>
      </c>
      <c r="AU1192">
        <v>8.0000000000000007E-5</v>
      </c>
      <c r="AV1192">
        <v>1.7000000000000001E-4</v>
      </c>
      <c r="AW1192">
        <v>3.0000000000000001E-5</v>
      </c>
      <c r="AX1192">
        <v>1.24E-2</v>
      </c>
      <c r="AY1192">
        <v>263</v>
      </c>
      <c r="AZ1192" s="2">
        <v>5.4629999999999996E-10</v>
      </c>
      <c r="BA1192">
        <v>295.5</v>
      </c>
      <c r="BB1192">
        <v>1575</v>
      </c>
    </row>
    <row r="1193" spans="1:54">
      <c r="A1193" t="s">
        <v>2050</v>
      </c>
      <c r="B1193" t="s">
        <v>1827</v>
      </c>
      <c r="C1193" s="1">
        <v>43728</v>
      </c>
      <c r="D1193">
        <v>4.6500000000000004</v>
      </c>
      <c r="E1193">
        <v>428.30180000000001</v>
      </c>
      <c r="F1193">
        <v>5.9184100000000003E-2</v>
      </c>
      <c r="G1193">
        <v>4.8861590000000001</v>
      </c>
      <c r="H1193">
        <v>2.1694399999999999E-2</v>
      </c>
      <c r="I1193">
        <v>6.8452200000000005E-2</v>
      </c>
      <c r="J1193">
        <v>8.8047000000000004E-3</v>
      </c>
      <c r="K1193">
        <v>3.2517299999999999E-2</v>
      </c>
      <c r="L1193">
        <v>3.2100400000000001E-2</v>
      </c>
      <c r="M1193">
        <v>5.0207000000000003E-3</v>
      </c>
      <c r="N1193">
        <v>4.5560000000000002E-4</v>
      </c>
      <c r="O1193">
        <v>1.0026090000000001</v>
      </c>
      <c r="P1193">
        <v>1.9862999999999999E-3</v>
      </c>
      <c r="Q1193">
        <v>0.58291800000000005</v>
      </c>
      <c r="R1193">
        <v>8.1632000000000007E-3</v>
      </c>
      <c r="S1193">
        <v>2.6081E-2</v>
      </c>
      <c r="T1193">
        <v>5.0451999999999997E-3</v>
      </c>
      <c r="U1193">
        <v>6.2858999999999996E-3</v>
      </c>
      <c r="V1193">
        <v>1.2515E-3</v>
      </c>
      <c r="W1193">
        <v>2.8780699999999999E-2</v>
      </c>
      <c r="X1193">
        <v>3.0385999999999998E-3</v>
      </c>
      <c r="Y1193">
        <v>3.8546000000000001E-3</v>
      </c>
      <c r="Z1193">
        <v>1.573E-4</v>
      </c>
      <c r="AA1193">
        <v>99.654219999999995</v>
      </c>
      <c r="AB1193">
        <v>3.6999900000000002E-2</v>
      </c>
      <c r="AC1193">
        <v>282.78050000000002</v>
      </c>
      <c r="AD1193">
        <v>1.166873</v>
      </c>
      <c r="AE1193">
        <v>1.168299</v>
      </c>
      <c r="AF1193" s="2">
        <v>2.443079E-16</v>
      </c>
      <c r="AG1193" t="s">
        <v>1832</v>
      </c>
      <c r="AH1193">
        <v>1.9124000000000001E-3</v>
      </c>
      <c r="AI1193" s="2">
        <v>4.2123999999999998E-7</v>
      </c>
      <c r="AJ1193">
        <v>1.542705</v>
      </c>
      <c r="AK1193">
        <v>1.0001549999999999</v>
      </c>
      <c r="AL1193">
        <v>6.6699999999999995E-4</v>
      </c>
      <c r="AM1193" s="2">
        <v>5.0000000000000004E-6</v>
      </c>
      <c r="AN1193">
        <v>1.05E-4</v>
      </c>
      <c r="AO1193" s="2">
        <v>5.0000000000000004E-6</v>
      </c>
      <c r="AP1193">
        <v>2.7500000000000002E-4</v>
      </c>
      <c r="AQ1193" s="2">
        <v>1.9999999999999999E-6</v>
      </c>
      <c r="AR1193">
        <v>1.24E-2</v>
      </c>
      <c r="AS1193">
        <v>5.0000000000000002E-5</v>
      </c>
      <c r="AT1193">
        <v>1.2899999999999999E-4</v>
      </c>
      <c r="AU1193">
        <v>8.0000000000000007E-5</v>
      </c>
      <c r="AV1193">
        <v>1.7000000000000001E-4</v>
      </c>
      <c r="AW1193">
        <v>3.0000000000000001E-5</v>
      </c>
      <c r="AX1193">
        <v>1.24E-2</v>
      </c>
      <c r="AY1193">
        <v>263</v>
      </c>
      <c r="AZ1193" s="2">
        <v>5.4629999999999996E-10</v>
      </c>
      <c r="BA1193">
        <v>295.5</v>
      </c>
      <c r="BB1193">
        <v>1575</v>
      </c>
    </row>
    <row r="1194" spans="1:54">
      <c r="A1194" t="s">
        <v>2054</v>
      </c>
      <c r="B1194" t="s">
        <v>1827</v>
      </c>
      <c r="C1194" s="1">
        <v>43728</v>
      </c>
      <c r="D1194">
        <v>4.75</v>
      </c>
      <c r="E1194">
        <v>869.87950000000001</v>
      </c>
      <c r="F1194">
        <v>8.6419700000000002E-2</v>
      </c>
      <c r="G1194">
        <v>3.097432</v>
      </c>
      <c r="H1194">
        <v>2.44085E-2</v>
      </c>
      <c r="I1194">
        <v>7.6836299999999996E-2</v>
      </c>
      <c r="J1194">
        <v>9.044E-3</v>
      </c>
      <c r="K1194">
        <v>5.3225599999999998E-2</v>
      </c>
      <c r="L1194">
        <v>2.7456899999999999E-2</v>
      </c>
      <c r="M1194">
        <v>1.8874E-3</v>
      </c>
      <c r="N1194">
        <v>4.1330000000000002E-4</v>
      </c>
      <c r="O1194">
        <v>1.0026090000000001</v>
      </c>
      <c r="P1194">
        <v>1.9862999999999999E-3</v>
      </c>
      <c r="Q1194">
        <v>0.58113490000000001</v>
      </c>
      <c r="R1194">
        <v>8.4206999999999997E-3</v>
      </c>
      <c r="S1194">
        <v>2.6081E-2</v>
      </c>
      <c r="T1194">
        <v>5.0451999999999997E-3</v>
      </c>
      <c r="U1194">
        <v>6.2858999999999996E-3</v>
      </c>
      <c r="V1194">
        <v>1.2515E-3</v>
      </c>
      <c r="W1194">
        <v>2.8780699999999999E-2</v>
      </c>
      <c r="X1194">
        <v>3.0385999999999998E-3</v>
      </c>
      <c r="Y1194">
        <v>3.8446000000000001E-3</v>
      </c>
      <c r="Z1194">
        <v>1.6210000000000001E-4</v>
      </c>
      <c r="AA1194">
        <v>99.936419999999998</v>
      </c>
      <c r="AB1194">
        <v>1.9861500000000001E-2</v>
      </c>
      <c r="AC1194">
        <v>786.49770000000001</v>
      </c>
      <c r="AD1194">
        <v>5.0394290000000002</v>
      </c>
      <c r="AE1194">
        <v>5.0413959999999998</v>
      </c>
      <c r="AF1194" s="2">
        <v>1.548716E-16</v>
      </c>
      <c r="AG1194" t="s">
        <v>1832</v>
      </c>
      <c r="AH1194">
        <v>1.9124000000000001E-3</v>
      </c>
      <c r="AI1194" s="2">
        <v>4.2123999999999998E-7</v>
      </c>
      <c r="AJ1194">
        <v>1.5428189999999999</v>
      </c>
      <c r="AK1194">
        <v>1.0001549999999999</v>
      </c>
      <c r="AL1194">
        <v>6.6699999999999995E-4</v>
      </c>
      <c r="AM1194" s="2">
        <v>5.0000000000000004E-6</v>
      </c>
      <c r="AN1194">
        <v>1.05E-4</v>
      </c>
      <c r="AO1194" s="2">
        <v>5.0000000000000004E-6</v>
      </c>
      <c r="AP1194">
        <v>2.7500000000000002E-4</v>
      </c>
      <c r="AQ1194" s="2">
        <v>1.9999999999999999E-6</v>
      </c>
      <c r="AR1194">
        <v>1.24E-2</v>
      </c>
      <c r="AS1194">
        <v>5.0000000000000002E-5</v>
      </c>
      <c r="AT1194">
        <v>1.2899999999999999E-4</v>
      </c>
      <c r="AU1194">
        <v>8.0000000000000007E-5</v>
      </c>
      <c r="AV1194">
        <v>1.7000000000000001E-4</v>
      </c>
      <c r="AW1194">
        <v>3.0000000000000001E-5</v>
      </c>
      <c r="AX1194">
        <v>1.24E-2</v>
      </c>
      <c r="AY1194">
        <v>263</v>
      </c>
      <c r="AZ1194" s="2">
        <v>5.4629999999999996E-10</v>
      </c>
      <c r="BA1194">
        <v>295.5</v>
      </c>
      <c r="BB1194">
        <v>1575</v>
      </c>
    </row>
    <row r="1195" spans="1:54">
      <c r="A1195" t="s">
        <v>1877</v>
      </c>
      <c r="B1195" t="s">
        <v>1827</v>
      </c>
      <c r="C1195" s="1">
        <v>43728</v>
      </c>
      <c r="D1195">
        <v>4.8333329999999997</v>
      </c>
      <c r="E1195">
        <v>16.403659999999999</v>
      </c>
      <c r="F1195">
        <v>2.45749E-2</v>
      </c>
      <c r="G1195">
        <v>2.2671299999999999</v>
      </c>
      <c r="H1195">
        <v>2.2871300000000001E-2</v>
      </c>
      <c r="I1195">
        <v>2.76479E-2</v>
      </c>
      <c r="J1195">
        <v>9.6322999999999999E-3</v>
      </c>
      <c r="K1195">
        <v>2.60126E-2</v>
      </c>
      <c r="L1195">
        <v>2.6172899999999999E-2</v>
      </c>
      <c r="M1195">
        <v>2.1169000000000001E-3</v>
      </c>
      <c r="N1195">
        <v>3.5359999999999998E-4</v>
      </c>
      <c r="O1195">
        <v>1.0026090000000001</v>
      </c>
      <c r="P1195">
        <v>1.9862999999999999E-3</v>
      </c>
      <c r="Q1195">
        <v>0.57933539999999994</v>
      </c>
      <c r="R1195">
        <v>8.7259999999999994E-3</v>
      </c>
      <c r="S1195">
        <v>2.6081E-2</v>
      </c>
      <c r="T1195">
        <v>5.0451999999999997E-3</v>
      </c>
      <c r="U1195">
        <v>6.2858999999999996E-3</v>
      </c>
      <c r="V1195">
        <v>1.2515E-3</v>
      </c>
      <c r="W1195">
        <v>2.8780699999999999E-2</v>
      </c>
      <c r="X1195">
        <v>3.0385999999999998E-3</v>
      </c>
      <c r="Y1195">
        <v>3.8346000000000001E-3</v>
      </c>
      <c r="Z1195">
        <v>1.6780000000000001E-4</v>
      </c>
      <c r="AA1195">
        <v>96.199169999999995</v>
      </c>
      <c r="AB1195">
        <v>0.67027630000000005</v>
      </c>
      <c r="AC1195">
        <v>24.204940000000001</v>
      </c>
      <c r="AD1195">
        <v>0.29261320000000002</v>
      </c>
      <c r="AE1195">
        <v>0.29266110000000001</v>
      </c>
      <c r="AF1195" s="2">
        <v>1.133565E-16</v>
      </c>
      <c r="AG1195" t="s">
        <v>1832</v>
      </c>
      <c r="AH1195">
        <v>1.9124000000000001E-3</v>
      </c>
      <c r="AI1195" s="2">
        <v>4.2123999999999998E-7</v>
      </c>
      <c r="AJ1195">
        <v>1.542934</v>
      </c>
      <c r="AK1195">
        <v>1.0001549999999999</v>
      </c>
      <c r="AL1195">
        <v>6.6699999999999995E-4</v>
      </c>
      <c r="AM1195" s="2">
        <v>5.0000000000000004E-6</v>
      </c>
      <c r="AN1195">
        <v>1.05E-4</v>
      </c>
      <c r="AO1195" s="2">
        <v>5.0000000000000004E-6</v>
      </c>
      <c r="AP1195">
        <v>2.7500000000000002E-4</v>
      </c>
      <c r="AQ1195" s="2">
        <v>1.9999999999999999E-6</v>
      </c>
      <c r="AR1195">
        <v>1.24E-2</v>
      </c>
      <c r="AS1195">
        <v>5.0000000000000002E-5</v>
      </c>
      <c r="AT1195">
        <v>1.2899999999999999E-4</v>
      </c>
      <c r="AU1195">
        <v>8.0000000000000007E-5</v>
      </c>
      <c r="AV1195">
        <v>1.7000000000000001E-4</v>
      </c>
      <c r="AW1195">
        <v>3.0000000000000001E-5</v>
      </c>
      <c r="AX1195">
        <v>1.24E-2</v>
      </c>
      <c r="AY1195">
        <v>263</v>
      </c>
      <c r="AZ1195" s="2">
        <v>5.4629999999999996E-10</v>
      </c>
      <c r="BA1195">
        <v>295.5</v>
      </c>
      <c r="BB1195">
        <v>1575</v>
      </c>
    </row>
    <row r="1196" spans="1:54">
      <c r="A1196" t="s">
        <v>1855</v>
      </c>
      <c r="B1196" t="s">
        <v>1827</v>
      </c>
      <c r="C1196" s="1">
        <v>43728</v>
      </c>
      <c r="D1196">
        <v>5.4166670000000003</v>
      </c>
      <c r="E1196">
        <v>10.583349999999999</v>
      </c>
      <c r="F1196">
        <v>2.06275E-2</v>
      </c>
      <c r="G1196">
        <v>1.9020170000000001</v>
      </c>
      <c r="H1196">
        <v>2.1116800000000002E-2</v>
      </c>
      <c r="I1196">
        <v>4.1514299999999997E-2</v>
      </c>
      <c r="J1196">
        <v>8.9020000000000002E-3</v>
      </c>
      <c r="K1196">
        <v>3.8511099999999999E-2</v>
      </c>
      <c r="L1196">
        <v>2.6635099999999998E-2</v>
      </c>
      <c r="M1196">
        <v>1.8942E-3</v>
      </c>
      <c r="N1196">
        <v>4.7619999999999997E-4</v>
      </c>
      <c r="O1196">
        <v>1.0026090000000001</v>
      </c>
      <c r="P1196">
        <v>1.9862999999999999E-3</v>
      </c>
      <c r="Q1196">
        <v>0.56953949999999998</v>
      </c>
      <c r="R1196">
        <v>1.03458E-2</v>
      </c>
      <c r="S1196">
        <v>2.6081E-2</v>
      </c>
      <c r="T1196">
        <v>5.0451999999999997E-3</v>
      </c>
      <c r="U1196">
        <v>6.2858999999999996E-3</v>
      </c>
      <c r="V1196">
        <v>1.2515E-3</v>
      </c>
      <c r="W1196">
        <v>2.8780699999999999E-2</v>
      </c>
      <c r="X1196">
        <v>3.0385999999999998E-3</v>
      </c>
      <c r="Y1196">
        <v>3.7710999999999999E-3</v>
      </c>
      <c r="Z1196">
        <v>1.986E-4</v>
      </c>
      <c r="AA1196">
        <v>94.742000000000004</v>
      </c>
      <c r="AB1196">
        <v>1.356535</v>
      </c>
      <c r="AC1196">
        <v>18.36177</v>
      </c>
      <c r="AD1196">
        <v>0.32911000000000001</v>
      </c>
      <c r="AE1196">
        <v>0.3291347</v>
      </c>
      <c r="AF1196" s="2">
        <v>9.510086E-17</v>
      </c>
      <c r="AG1196" t="s">
        <v>1832</v>
      </c>
      <c r="AH1196">
        <v>1.9124000000000001E-3</v>
      </c>
      <c r="AI1196" s="2">
        <v>4.2123999999999998E-7</v>
      </c>
      <c r="AJ1196">
        <v>1.543663</v>
      </c>
      <c r="AK1196">
        <v>1.0001549999999999</v>
      </c>
      <c r="AL1196">
        <v>6.6699999999999995E-4</v>
      </c>
      <c r="AM1196" s="2">
        <v>5.0000000000000004E-6</v>
      </c>
      <c r="AN1196">
        <v>1.05E-4</v>
      </c>
      <c r="AO1196" s="2">
        <v>5.0000000000000004E-6</v>
      </c>
      <c r="AP1196">
        <v>2.7500000000000002E-4</v>
      </c>
      <c r="AQ1196" s="2">
        <v>1.9999999999999999E-6</v>
      </c>
      <c r="AR1196">
        <v>1.24E-2</v>
      </c>
      <c r="AS1196">
        <v>5.0000000000000002E-5</v>
      </c>
      <c r="AT1196">
        <v>1.2899999999999999E-4</v>
      </c>
      <c r="AU1196">
        <v>8.0000000000000007E-5</v>
      </c>
      <c r="AV1196">
        <v>1.7000000000000001E-4</v>
      </c>
      <c r="AW1196">
        <v>3.0000000000000001E-5</v>
      </c>
      <c r="AX1196">
        <v>1.24E-2</v>
      </c>
      <c r="AY1196">
        <v>263</v>
      </c>
      <c r="AZ1196" s="2">
        <v>5.4629999999999996E-10</v>
      </c>
      <c r="BA1196">
        <v>295.5</v>
      </c>
      <c r="BB1196">
        <v>1575</v>
      </c>
    </row>
    <row r="1197" spans="1:54">
      <c r="A1197" t="s">
        <v>1891</v>
      </c>
      <c r="B1197" t="s">
        <v>1827</v>
      </c>
      <c r="C1197" s="1">
        <v>43728</v>
      </c>
      <c r="D1197">
        <v>5.5</v>
      </c>
      <c r="E1197">
        <v>33.09628</v>
      </c>
      <c r="F1197">
        <v>3.2103399999999997E-2</v>
      </c>
      <c r="G1197">
        <v>4.3802310000000002</v>
      </c>
      <c r="H1197">
        <v>2.3411100000000001E-2</v>
      </c>
      <c r="I1197">
        <v>5.9427500000000001E-2</v>
      </c>
      <c r="J1197">
        <v>8.5626999999999995E-3</v>
      </c>
      <c r="K1197">
        <v>6.4335400000000001E-2</v>
      </c>
      <c r="L1197">
        <v>2.97591E-2</v>
      </c>
      <c r="M1197">
        <v>2.6933999999999999E-3</v>
      </c>
      <c r="N1197">
        <v>3.9360000000000003E-4</v>
      </c>
      <c r="O1197">
        <v>1.0026090000000001</v>
      </c>
      <c r="P1197">
        <v>1.9862999999999999E-3</v>
      </c>
      <c r="Q1197">
        <v>0.56925029999999999</v>
      </c>
      <c r="R1197">
        <v>9.7911999999999999E-3</v>
      </c>
      <c r="S1197">
        <v>2.6081E-2</v>
      </c>
      <c r="T1197">
        <v>5.0451999999999997E-3</v>
      </c>
      <c r="U1197">
        <v>6.2858999999999996E-3</v>
      </c>
      <c r="V1197">
        <v>1.2515E-3</v>
      </c>
      <c r="W1197">
        <v>2.8780699999999999E-2</v>
      </c>
      <c r="X1197">
        <v>3.0385999999999998E-3</v>
      </c>
      <c r="Y1197">
        <v>3.7602999999999998E-3</v>
      </c>
      <c r="Z1197">
        <v>1.8799999999999999E-4</v>
      </c>
      <c r="AA1197">
        <v>97.610929999999996</v>
      </c>
      <c r="AB1197">
        <v>0.37672600000000001</v>
      </c>
      <c r="AC1197">
        <v>25.63776</v>
      </c>
      <c r="AD1197">
        <v>0.1660191</v>
      </c>
      <c r="AE1197">
        <v>0.1661137</v>
      </c>
      <c r="AF1197" s="2">
        <v>2.1901150000000001E-16</v>
      </c>
      <c r="AG1197" t="s">
        <v>1832</v>
      </c>
      <c r="AH1197">
        <v>1.9124000000000001E-3</v>
      </c>
      <c r="AI1197" s="2">
        <v>4.2123999999999998E-7</v>
      </c>
      <c r="AJ1197">
        <v>1.543785</v>
      </c>
      <c r="AK1197">
        <v>1.0001549999999999</v>
      </c>
      <c r="AL1197">
        <v>6.6699999999999995E-4</v>
      </c>
      <c r="AM1197" s="2">
        <v>5.0000000000000004E-6</v>
      </c>
      <c r="AN1197">
        <v>1.05E-4</v>
      </c>
      <c r="AO1197" s="2">
        <v>5.0000000000000004E-6</v>
      </c>
      <c r="AP1197">
        <v>2.7500000000000002E-4</v>
      </c>
      <c r="AQ1197" s="2">
        <v>1.9999999999999999E-6</v>
      </c>
      <c r="AR1197">
        <v>1.24E-2</v>
      </c>
      <c r="AS1197">
        <v>5.0000000000000002E-5</v>
      </c>
      <c r="AT1197">
        <v>1.2899999999999999E-4</v>
      </c>
      <c r="AU1197">
        <v>8.0000000000000007E-5</v>
      </c>
      <c r="AV1197">
        <v>1.7000000000000001E-4</v>
      </c>
      <c r="AW1197">
        <v>3.0000000000000001E-5</v>
      </c>
      <c r="AX1197">
        <v>1.24E-2</v>
      </c>
      <c r="AY1197">
        <v>263</v>
      </c>
      <c r="AZ1197" s="2">
        <v>5.4629999999999996E-10</v>
      </c>
      <c r="BA1197">
        <v>295.5</v>
      </c>
      <c r="BB1197">
        <v>1575</v>
      </c>
    </row>
    <row r="1198" spans="1:54">
      <c r="A1198" t="s">
        <v>2041</v>
      </c>
      <c r="B1198" t="s">
        <v>1827</v>
      </c>
      <c r="C1198" s="1">
        <v>43728</v>
      </c>
      <c r="D1198">
        <v>5.6</v>
      </c>
      <c r="E1198">
        <v>118.2527</v>
      </c>
      <c r="F1198">
        <v>3.6299600000000001E-2</v>
      </c>
      <c r="G1198">
        <v>4.8383820000000002</v>
      </c>
      <c r="H1198">
        <v>2.4312299999999998E-2</v>
      </c>
      <c r="I1198">
        <v>9.21482E-2</v>
      </c>
      <c r="J1198">
        <v>9.0033000000000005E-3</v>
      </c>
      <c r="K1198">
        <v>1.41309E-2</v>
      </c>
      <c r="L1198">
        <v>2.5149999999999999E-2</v>
      </c>
      <c r="M1198">
        <v>2.9237E-3</v>
      </c>
      <c r="N1198">
        <v>4.1399999999999998E-4</v>
      </c>
      <c r="O1198">
        <v>1.0026090000000001</v>
      </c>
      <c r="P1198">
        <v>1.9862999999999999E-3</v>
      </c>
      <c r="Q1198">
        <v>0.56895600000000002</v>
      </c>
      <c r="R1198">
        <v>9.2742999999999992E-3</v>
      </c>
      <c r="S1198">
        <v>2.6081E-2</v>
      </c>
      <c r="T1198">
        <v>5.0451999999999997E-3</v>
      </c>
      <c r="U1198">
        <v>6.2858999999999996E-3</v>
      </c>
      <c r="V1198">
        <v>1.2515E-3</v>
      </c>
      <c r="W1198">
        <v>2.8780699999999999E-2</v>
      </c>
      <c r="X1198">
        <v>3.0385999999999998E-3</v>
      </c>
      <c r="Y1198">
        <v>3.7494E-3</v>
      </c>
      <c r="Z1198">
        <v>1.7809999999999999E-4</v>
      </c>
      <c r="AA1198">
        <v>99.270589999999999</v>
      </c>
      <c r="AB1198">
        <v>0.11214929999999999</v>
      </c>
      <c r="AC1198">
        <v>83.021690000000007</v>
      </c>
      <c r="AD1198">
        <v>0.41729889999999997</v>
      </c>
      <c r="AE1198">
        <v>0.41768169999999999</v>
      </c>
      <c r="AF1198" s="2">
        <v>2.4191910000000001E-16</v>
      </c>
      <c r="AG1198" t="s">
        <v>1832</v>
      </c>
      <c r="AH1198">
        <v>1.9124000000000001E-3</v>
      </c>
      <c r="AI1198" s="2">
        <v>4.2123999999999998E-7</v>
      </c>
      <c r="AJ1198">
        <v>1.543909</v>
      </c>
      <c r="AK1198">
        <v>1.0001549999999999</v>
      </c>
      <c r="AL1198">
        <v>6.6699999999999995E-4</v>
      </c>
      <c r="AM1198" s="2">
        <v>5.0000000000000004E-6</v>
      </c>
      <c r="AN1198">
        <v>1.05E-4</v>
      </c>
      <c r="AO1198" s="2">
        <v>5.0000000000000004E-6</v>
      </c>
      <c r="AP1198">
        <v>2.7500000000000002E-4</v>
      </c>
      <c r="AQ1198" s="2">
        <v>1.9999999999999999E-6</v>
      </c>
      <c r="AR1198">
        <v>1.24E-2</v>
      </c>
      <c r="AS1198">
        <v>5.0000000000000002E-5</v>
      </c>
      <c r="AT1198">
        <v>1.2899999999999999E-4</v>
      </c>
      <c r="AU1198">
        <v>8.0000000000000007E-5</v>
      </c>
      <c r="AV1198">
        <v>1.7000000000000001E-4</v>
      </c>
      <c r="AW1198">
        <v>3.0000000000000001E-5</v>
      </c>
      <c r="AX1198">
        <v>1.24E-2</v>
      </c>
      <c r="AY1198">
        <v>263</v>
      </c>
      <c r="AZ1198" s="2">
        <v>5.4629999999999996E-10</v>
      </c>
      <c r="BA1198">
        <v>295.5</v>
      </c>
      <c r="BB1198">
        <v>1575</v>
      </c>
    </row>
    <row r="1199" spans="1:54">
      <c r="A1199" t="s">
        <v>1899</v>
      </c>
      <c r="B1199" t="s">
        <v>1827</v>
      </c>
      <c r="C1199" s="1">
        <v>43728</v>
      </c>
      <c r="D1199">
        <v>5.7</v>
      </c>
      <c r="E1199">
        <v>25.596329999999998</v>
      </c>
      <c r="F1199">
        <v>2.3315200000000001E-2</v>
      </c>
      <c r="G1199">
        <v>3.1540309999999998</v>
      </c>
      <c r="H1199">
        <v>2.1507800000000001E-2</v>
      </c>
      <c r="I1199">
        <v>4.17972E-2</v>
      </c>
      <c r="J1199">
        <v>7.8960000000000002E-3</v>
      </c>
      <c r="K1199">
        <v>2.8097500000000001E-2</v>
      </c>
      <c r="L1199">
        <v>2.1441499999999999E-2</v>
      </c>
      <c r="M1199">
        <v>4.2557000000000003E-3</v>
      </c>
      <c r="N1199">
        <v>4.0769999999999999E-4</v>
      </c>
      <c r="O1199">
        <v>1.0026090000000001</v>
      </c>
      <c r="P1199">
        <v>1.9862999999999999E-3</v>
      </c>
      <c r="Q1199">
        <v>0.5686793</v>
      </c>
      <c r="R1199">
        <v>8.8392000000000002E-3</v>
      </c>
      <c r="S1199">
        <v>2.6081E-2</v>
      </c>
      <c r="T1199">
        <v>5.0451999999999997E-3</v>
      </c>
      <c r="U1199">
        <v>6.2858999999999996E-3</v>
      </c>
      <c r="V1199">
        <v>1.2515E-3</v>
      </c>
      <c r="W1199">
        <v>2.8780699999999999E-2</v>
      </c>
      <c r="X1199">
        <v>3.0385999999999998E-3</v>
      </c>
      <c r="Y1199">
        <v>3.7391E-3</v>
      </c>
      <c r="Z1199">
        <v>1.6990000000000001E-4</v>
      </c>
      <c r="AA1199">
        <v>95.095659999999995</v>
      </c>
      <c r="AB1199">
        <v>0.4871857</v>
      </c>
      <c r="AC1199">
        <v>26.818239999999999</v>
      </c>
      <c r="AD1199">
        <v>0.2257789</v>
      </c>
      <c r="AE1199">
        <v>0.225855</v>
      </c>
      <c r="AF1199" s="2">
        <v>1.5770160000000001E-16</v>
      </c>
      <c r="AG1199" t="s">
        <v>1832</v>
      </c>
      <c r="AH1199">
        <v>1.9124000000000001E-3</v>
      </c>
      <c r="AI1199" s="2">
        <v>4.2123999999999998E-7</v>
      </c>
      <c r="AJ1199">
        <v>1.5440259999999999</v>
      </c>
      <c r="AK1199">
        <v>1.0001549999999999</v>
      </c>
      <c r="AL1199">
        <v>6.6699999999999995E-4</v>
      </c>
      <c r="AM1199" s="2">
        <v>5.0000000000000004E-6</v>
      </c>
      <c r="AN1199">
        <v>1.05E-4</v>
      </c>
      <c r="AO1199" s="2">
        <v>5.0000000000000004E-6</v>
      </c>
      <c r="AP1199">
        <v>2.7500000000000002E-4</v>
      </c>
      <c r="AQ1199" s="2">
        <v>1.9999999999999999E-6</v>
      </c>
      <c r="AR1199">
        <v>1.24E-2</v>
      </c>
      <c r="AS1199">
        <v>5.0000000000000002E-5</v>
      </c>
      <c r="AT1199">
        <v>1.2899999999999999E-4</v>
      </c>
      <c r="AU1199">
        <v>8.0000000000000007E-5</v>
      </c>
      <c r="AV1199">
        <v>1.7000000000000001E-4</v>
      </c>
      <c r="AW1199">
        <v>3.0000000000000001E-5</v>
      </c>
      <c r="AX1199">
        <v>1.24E-2</v>
      </c>
      <c r="AY1199">
        <v>263</v>
      </c>
      <c r="AZ1199" s="2">
        <v>5.4629999999999996E-10</v>
      </c>
      <c r="BA1199">
        <v>295.5</v>
      </c>
      <c r="BB1199">
        <v>1575</v>
      </c>
    </row>
    <row r="1200" spans="1:54">
      <c r="A1200" t="s">
        <v>2055</v>
      </c>
      <c r="B1200" t="s">
        <v>1827</v>
      </c>
      <c r="C1200" s="1">
        <v>43728</v>
      </c>
      <c r="D1200">
        <v>5.7833329999999998</v>
      </c>
      <c r="E1200">
        <v>1016.84</v>
      </c>
      <c r="F1200">
        <v>0.1032334</v>
      </c>
      <c r="G1200">
        <v>3.0499700000000001</v>
      </c>
      <c r="H1200">
        <v>2.3842200000000001E-2</v>
      </c>
      <c r="I1200">
        <v>4.4923999999999999E-2</v>
      </c>
      <c r="J1200">
        <v>9.4325999999999993E-3</v>
      </c>
      <c r="K1200">
        <v>5.9714999999999997E-2</v>
      </c>
      <c r="L1200">
        <v>2.8977699999999999E-2</v>
      </c>
      <c r="M1200">
        <v>4.1355000000000003E-3</v>
      </c>
      <c r="N1200">
        <v>4.6710000000000002E-4</v>
      </c>
      <c r="O1200">
        <v>1.0026090000000001</v>
      </c>
      <c r="P1200">
        <v>1.9862999999999999E-3</v>
      </c>
      <c r="Q1200">
        <v>0.56840590000000002</v>
      </c>
      <c r="R1200">
        <v>8.4656000000000002E-3</v>
      </c>
      <c r="S1200">
        <v>2.6081E-2</v>
      </c>
      <c r="T1200">
        <v>5.0451999999999997E-3</v>
      </c>
      <c r="U1200">
        <v>6.2858999999999996E-3</v>
      </c>
      <c r="V1200">
        <v>1.2515E-3</v>
      </c>
      <c r="W1200">
        <v>2.8780699999999999E-2</v>
      </c>
      <c r="X1200">
        <v>3.0385999999999998E-3</v>
      </c>
      <c r="Y1200">
        <v>3.7290000000000001E-3</v>
      </c>
      <c r="Z1200">
        <v>1.629E-4</v>
      </c>
      <c r="AA1200">
        <v>99.880300000000005</v>
      </c>
      <c r="AB1200">
        <v>1.97541E-2</v>
      </c>
      <c r="AC1200">
        <v>901.99379999999996</v>
      </c>
      <c r="AD1200">
        <v>5.5686119999999999</v>
      </c>
      <c r="AE1200">
        <v>5.5708209999999996</v>
      </c>
      <c r="AF1200" s="2">
        <v>1.5249850000000001E-16</v>
      </c>
      <c r="AG1200" t="s">
        <v>1832</v>
      </c>
      <c r="AH1200">
        <v>1.9124000000000001E-3</v>
      </c>
      <c r="AI1200" s="2">
        <v>4.2123999999999998E-7</v>
      </c>
      <c r="AJ1200">
        <v>1.544141</v>
      </c>
      <c r="AK1200">
        <v>1.0001549999999999</v>
      </c>
      <c r="AL1200">
        <v>6.6699999999999995E-4</v>
      </c>
      <c r="AM1200" s="2">
        <v>5.0000000000000004E-6</v>
      </c>
      <c r="AN1200">
        <v>1.05E-4</v>
      </c>
      <c r="AO1200" s="2">
        <v>5.0000000000000004E-6</v>
      </c>
      <c r="AP1200">
        <v>2.7500000000000002E-4</v>
      </c>
      <c r="AQ1200" s="2">
        <v>1.9999999999999999E-6</v>
      </c>
      <c r="AR1200">
        <v>1.24E-2</v>
      </c>
      <c r="AS1200">
        <v>5.0000000000000002E-5</v>
      </c>
      <c r="AT1200">
        <v>1.2899999999999999E-4</v>
      </c>
      <c r="AU1200">
        <v>8.0000000000000007E-5</v>
      </c>
      <c r="AV1200">
        <v>1.7000000000000001E-4</v>
      </c>
      <c r="AW1200">
        <v>3.0000000000000001E-5</v>
      </c>
      <c r="AX1200">
        <v>1.24E-2</v>
      </c>
      <c r="AY1200">
        <v>263</v>
      </c>
      <c r="AZ1200" s="2">
        <v>5.4629999999999996E-10</v>
      </c>
      <c r="BA1200">
        <v>295.5</v>
      </c>
      <c r="BB1200">
        <v>1575</v>
      </c>
    </row>
    <row r="1201" spans="1:54">
      <c r="A1201" t="s">
        <v>1966</v>
      </c>
      <c r="B1201" t="s">
        <v>1827</v>
      </c>
      <c r="C1201" s="1">
        <v>43728</v>
      </c>
      <c r="D1201">
        <v>5.8833330000000004</v>
      </c>
      <c r="E1201">
        <v>50.597320000000003</v>
      </c>
      <c r="F1201">
        <v>2.7183200000000001E-2</v>
      </c>
      <c r="G1201">
        <v>5.0516680000000003</v>
      </c>
      <c r="H1201">
        <v>2.0617300000000002E-2</v>
      </c>
      <c r="I1201">
        <v>7.3322600000000002E-2</v>
      </c>
      <c r="J1201">
        <v>8.5118999999999993E-3</v>
      </c>
      <c r="K1201">
        <v>0.10132339999999999</v>
      </c>
      <c r="L1201">
        <v>2.8504000000000002E-2</v>
      </c>
      <c r="M1201">
        <v>3.6627000000000001E-3</v>
      </c>
      <c r="N1201">
        <v>4.214E-4</v>
      </c>
      <c r="O1201">
        <v>1.0026090000000001</v>
      </c>
      <c r="P1201">
        <v>1.9862999999999999E-3</v>
      </c>
      <c r="Q1201">
        <v>0.56813340000000001</v>
      </c>
      <c r="R1201">
        <v>8.1565000000000006E-3</v>
      </c>
      <c r="S1201">
        <v>2.6081E-2</v>
      </c>
      <c r="T1201">
        <v>5.0451999999999997E-3</v>
      </c>
      <c r="U1201">
        <v>6.2858999999999996E-3</v>
      </c>
      <c r="V1201">
        <v>1.2515E-3</v>
      </c>
      <c r="W1201">
        <v>2.8780699999999999E-2</v>
      </c>
      <c r="X1201">
        <v>3.0385999999999998E-3</v>
      </c>
      <c r="Y1201">
        <v>3.7188999999999998E-3</v>
      </c>
      <c r="Z1201">
        <v>1.571E-4</v>
      </c>
      <c r="AA1201">
        <v>97.877219999999994</v>
      </c>
      <c r="AB1201">
        <v>0.25735750000000002</v>
      </c>
      <c r="AC1201">
        <v>34.000279999999997</v>
      </c>
      <c r="AD1201">
        <v>0.16254740000000001</v>
      </c>
      <c r="AE1201">
        <v>0.16271669999999999</v>
      </c>
      <c r="AF1201" s="2">
        <v>2.5258339999999998E-16</v>
      </c>
      <c r="AG1201" t="s">
        <v>1832</v>
      </c>
      <c r="AH1201">
        <v>1.9124000000000001E-3</v>
      </c>
      <c r="AI1201" s="2">
        <v>4.2123999999999998E-7</v>
      </c>
      <c r="AJ1201">
        <v>1.5442560000000001</v>
      </c>
      <c r="AK1201">
        <v>1.000156</v>
      </c>
      <c r="AL1201">
        <v>6.6699999999999995E-4</v>
      </c>
      <c r="AM1201" s="2">
        <v>5.0000000000000004E-6</v>
      </c>
      <c r="AN1201">
        <v>1.05E-4</v>
      </c>
      <c r="AO1201" s="2">
        <v>5.0000000000000004E-6</v>
      </c>
      <c r="AP1201">
        <v>2.7500000000000002E-4</v>
      </c>
      <c r="AQ1201" s="2">
        <v>1.9999999999999999E-6</v>
      </c>
      <c r="AR1201">
        <v>1.24E-2</v>
      </c>
      <c r="AS1201">
        <v>5.0000000000000002E-5</v>
      </c>
      <c r="AT1201">
        <v>1.2899999999999999E-4</v>
      </c>
      <c r="AU1201">
        <v>8.0000000000000007E-5</v>
      </c>
      <c r="AV1201">
        <v>1.7000000000000001E-4</v>
      </c>
      <c r="AW1201">
        <v>3.0000000000000001E-5</v>
      </c>
      <c r="AX1201">
        <v>1.24E-2</v>
      </c>
      <c r="AY1201">
        <v>263</v>
      </c>
      <c r="AZ1201" s="2">
        <v>5.4629999999999996E-10</v>
      </c>
      <c r="BA1201">
        <v>295.5</v>
      </c>
      <c r="BB1201">
        <v>1575</v>
      </c>
    </row>
    <row r="1202" spans="1:54">
      <c r="A1202" t="s">
        <v>2058</v>
      </c>
      <c r="B1202" t="s">
        <v>1827</v>
      </c>
      <c r="C1202" s="1">
        <v>43728</v>
      </c>
      <c r="D1202">
        <v>6.0833329999999997</v>
      </c>
      <c r="E1202">
        <v>1998.2470000000001</v>
      </c>
      <c r="F1202">
        <v>0.27564549999999999</v>
      </c>
      <c r="G1202">
        <v>3.737673</v>
      </c>
      <c r="H1202">
        <v>4.1746800000000001E-2</v>
      </c>
      <c r="I1202">
        <v>7.4039499999999994E-2</v>
      </c>
      <c r="J1202">
        <v>2.40235E-2</v>
      </c>
      <c r="K1202">
        <v>0.15858459999999999</v>
      </c>
      <c r="L1202">
        <v>7.3163400000000003E-2</v>
      </c>
      <c r="M1202">
        <v>4.2104999999999998E-3</v>
      </c>
      <c r="N1202">
        <v>8.7250000000000001E-4</v>
      </c>
      <c r="O1202">
        <v>1.0026090000000001</v>
      </c>
      <c r="P1202">
        <v>1.9862999999999999E-3</v>
      </c>
      <c r="Q1202">
        <v>0.56752480000000005</v>
      </c>
      <c r="R1202">
        <v>7.7302999999999998E-3</v>
      </c>
      <c r="S1202">
        <v>2.6081E-2</v>
      </c>
      <c r="T1202">
        <v>5.0451999999999997E-3</v>
      </c>
      <c r="U1202">
        <v>6.2858999999999996E-3</v>
      </c>
      <c r="V1202">
        <v>1.2515E-3</v>
      </c>
      <c r="W1202">
        <v>2.8780699999999999E-2</v>
      </c>
      <c r="X1202">
        <v>3.0385999999999998E-3</v>
      </c>
      <c r="Y1202">
        <v>3.6963E-3</v>
      </c>
      <c r="Z1202">
        <v>1.495E-4</v>
      </c>
      <c r="AA1202">
        <v>99.938389999999998</v>
      </c>
      <c r="AB1202">
        <v>2.3386199999999999E-2</v>
      </c>
      <c r="AC1202">
        <v>1288.6579999999999</v>
      </c>
      <c r="AD1202">
        <v>10.33465</v>
      </c>
      <c r="AE1202">
        <v>10.33666</v>
      </c>
      <c r="AF1202" s="2">
        <v>1.8688360000000001E-16</v>
      </c>
      <c r="AG1202" t="s">
        <v>1832</v>
      </c>
      <c r="AH1202">
        <v>1.9124000000000001E-3</v>
      </c>
      <c r="AI1202" s="2">
        <v>4.2123999999999998E-7</v>
      </c>
      <c r="AJ1202">
        <v>1.544513</v>
      </c>
      <c r="AK1202">
        <v>1.000156</v>
      </c>
      <c r="AL1202">
        <v>6.6699999999999995E-4</v>
      </c>
      <c r="AM1202" s="2">
        <v>5.0000000000000004E-6</v>
      </c>
      <c r="AN1202">
        <v>1.05E-4</v>
      </c>
      <c r="AO1202" s="2">
        <v>5.0000000000000004E-6</v>
      </c>
      <c r="AP1202">
        <v>2.7500000000000002E-4</v>
      </c>
      <c r="AQ1202" s="2">
        <v>1.9999999999999999E-6</v>
      </c>
      <c r="AR1202">
        <v>1.24E-2</v>
      </c>
      <c r="AS1202">
        <v>5.0000000000000002E-5</v>
      </c>
      <c r="AT1202">
        <v>1.2899999999999999E-4</v>
      </c>
      <c r="AU1202">
        <v>8.0000000000000007E-5</v>
      </c>
      <c r="AV1202">
        <v>1.7000000000000001E-4</v>
      </c>
      <c r="AW1202">
        <v>3.0000000000000001E-5</v>
      </c>
      <c r="AX1202">
        <v>1.24E-2</v>
      </c>
      <c r="AY1202">
        <v>263</v>
      </c>
      <c r="AZ1202" s="2">
        <v>5.4629999999999996E-10</v>
      </c>
      <c r="BA1202">
        <v>295.5</v>
      </c>
      <c r="BB1202">
        <v>1575</v>
      </c>
    </row>
    <row r="1203" spans="1:54">
      <c r="A1203" t="s">
        <v>2035</v>
      </c>
      <c r="B1203" t="s">
        <v>1827</v>
      </c>
      <c r="C1203" s="1">
        <v>43728</v>
      </c>
      <c r="D1203">
        <v>6.1833330000000002</v>
      </c>
      <c r="E1203">
        <v>95.316900000000004</v>
      </c>
      <c r="F1203">
        <v>3.07861E-2</v>
      </c>
      <c r="G1203">
        <v>4.259722</v>
      </c>
      <c r="H1203">
        <v>1.9135599999999999E-2</v>
      </c>
      <c r="I1203">
        <v>6.9278400000000004E-2</v>
      </c>
      <c r="J1203">
        <v>8.3324000000000002E-3</v>
      </c>
      <c r="K1203">
        <v>4.1638000000000001E-2</v>
      </c>
      <c r="L1203">
        <v>2.3473299999999999E-2</v>
      </c>
      <c r="M1203">
        <v>1.3059E-3</v>
      </c>
      <c r="N1203">
        <v>3.723E-4</v>
      </c>
      <c r="O1203">
        <v>1.0026090000000001</v>
      </c>
      <c r="P1203">
        <v>1.9862999999999999E-3</v>
      </c>
      <c r="Q1203">
        <v>0.56723889999999999</v>
      </c>
      <c r="R1203">
        <v>7.6696000000000004E-3</v>
      </c>
      <c r="S1203">
        <v>2.6081E-2</v>
      </c>
      <c r="T1203">
        <v>5.0451999999999997E-3</v>
      </c>
      <c r="U1203">
        <v>6.2858999999999996E-3</v>
      </c>
      <c r="V1203">
        <v>1.2515E-3</v>
      </c>
      <c r="W1203">
        <v>2.8780699999999999E-2</v>
      </c>
      <c r="X1203">
        <v>3.0385999999999998E-3</v>
      </c>
      <c r="Y1203">
        <v>3.6857000000000001E-3</v>
      </c>
      <c r="Z1203">
        <v>1.4870000000000001E-4</v>
      </c>
      <c r="AA1203">
        <v>99.598820000000003</v>
      </c>
      <c r="AB1203">
        <v>0.12410210000000001</v>
      </c>
      <c r="AC1203">
        <v>76.400450000000006</v>
      </c>
      <c r="AD1203">
        <v>0.34800370000000003</v>
      </c>
      <c r="AE1203">
        <v>0.34839379999999998</v>
      </c>
      <c r="AF1203" s="2">
        <v>2.129861E-16</v>
      </c>
      <c r="AG1203" t="s">
        <v>1832</v>
      </c>
      <c r="AH1203">
        <v>1.9124000000000001E-3</v>
      </c>
      <c r="AI1203" s="2">
        <v>4.2123999999999998E-7</v>
      </c>
      <c r="AJ1203">
        <v>1.5446340000000001</v>
      </c>
      <c r="AK1203">
        <v>1.000156</v>
      </c>
      <c r="AL1203">
        <v>6.6699999999999995E-4</v>
      </c>
      <c r="AM1203" s="2">
        <v>5.0000000000000004E-6</v>
      </c>
      <c r="AN1203">
        <v>1.05E-4</v>
      </c>
      <c r="AO1203" s="2">
        <v>5.0000000000000004E-6</v>
      </c>
      <c r="AP1203">
        <v>2.7500000000000002E-4</v>
      </c>
      <c r="AQ1203" s="2">
        <v>1.9999999999999999E-6</v>
      </c>
      <c r="AR1203">
        <v>1.24E-2</v>
      </c>
      <c r="AS1203">
        <v>5.0000000000000002E-5</v>
      </c>
      <c r="AT1203">
        <v>1.2899999999999999E-4</v>
      </c>
      <c r="AU1203">
        <v>8.0000000000000007E-5</v>
      </c>
      <c r="AV1203">
        <v>1.7000000000000001E-4</v>
      </c>
      <c r="AW1203">
        <v>3.0000000000000001E-5</v>
      </c>
      <c r="AX1203">
        <v>1.24E-2</v>
      </c>
      <c r="AY1203">
        <v>263</v>
      </c>
      <c r="AZ1203" s="2">
        <v>5.4629999999999996E-10</v>
      </c>
      <c r="BA1203">
        <v>295.5</v>
      </c>
      <c r="BB1203">
        <v>1575</v>
      </c>
    </row>
    <row r="1204" spans="1:54">
      <c r="A1204" t="s">
        <v>1930</v>
      </c>
      <c r="B1204" t="s">
        <v>1827</v>
      </c>
      <c r="C1204" s="1">
        <v>43728</v>
      </c>
      <c r="D1204">
        <v>6.266667</v>
      </c>
      <c r="E1204">
        <v>10.06922</v>
      </c>
      <c r="F1204">
        <v>1.8338900000000002E-2</v>
      </c>
      <c r="G1204">
        <v>1.09989</v>
      </c>
      <c r="H1204">
        <v>1.9626500000000002E-2</v>
      </c>
      <c r="I1204">
        <v>2.1517000000000001E-2</v>
      </c>
      <c r="J1204">
        <v>1.1598900000000001E-2</v>
      </c>
      <c r="K1204">
        <v>6.5668000000000002E-3</v>
      </c>
      <c r="L1204">
        <v>3.2062199999999999E-2</v>
      </c>
      <c r="M1204">
        <v>2.0144E-3</v>
      </c>
      <c r="N1204">
        <v>3.7520000000000001E-4</v>
      </c>
      <c r="O1204">
        <v>1.0026090000000001</v>
      </c>
      <c r="P1204">
        <v>1.9862999999999999E-3</v>
      </c>
      <c r="Q1204">
        <v>0.56696389999999997</v>
      </c>
      <c r="R1204">
        <v>7.6991999999999998E-3</v>
      </c>
      <c r="S1204">
        <v>2.6081E-2</v>
      </c>
      <c r="T1204">
        <v>5.0451999999999997E-3</v>
      </c>
      <c r="U1204">
        <v>6.2858999999999996E-3</v>
      </c>
      <c r="V1204">
        <v>1.2515E-3</v>
      </c>
      <c r="W1204">
        <v>2.8780699999999999E-2</v>
      </c>
      <c r="X1204">
        <v>3.0385999999999998E-3</v>
      </c>
      <c r="Y1204">
        <v>3.6754000000000001E-3</v>
      </c>
      <c r="Z1204">
        <v>1.496E-4</v>
      </c>
      <c r="AA1204">
        <v>94.094170000000005</v>
      </c>
      <c r="AB1204">
        <v>1.129461</v>
      </c>
      <c r="AC1204">
        <v>29.908829999999998</v>
      </c>
      <c r="AD1204">
        <v>0.63571599999999995</v>
      </c>
      <c r="AE1204">
        <v>0.63574960000000003</v>
      </c>
      <c r="AF1204" s="2">
        <v>5.4994510000000002E-17</v>
      </c>
      <c r="AG1204" t="s">
        <v>1832</v>
      </c>
      <c r="AH1204">
        <v>1.9124000000000001E-3</v>
      </c>
      <c r="AI1204" s="2">
        <v>4.2123999999999998E-7</v>
      </c>
      <c r="AJ1204">
        <v>1.5447500000000001</v>
      </c>
      <c r="AK1204">
        <v>1.000156</v>
      </c>
      <c r="AL1204">
        <v>6.6699999999999995E-4</v>
      </c>
      <c r="AM1204" s="2">
        <v>5.0000000000000004E-6</v>
      </c>
      <c r="AN1204">
        <v>1.05E-4</v>
      </c>
      <c r="AO1204" s="2">
        <v>5.0000000000000004E-6</v>
      </c>
      <c r="AP1204">
        <v>2.7500000000000002E-4</v>
      </c>
      <c r="AQ1204" s="2">
        <v>1.9999999999999999E-6</v>
      </c>
      <c r="AR1204">
        <v>1.24E-2</v>
      </c>
      <c r="AS1204">
        <v>5.0000000000000002E-5</v>
      </c>
      <c r="AT1204">
        <v>1.2899999999999999E-4</v>
      </c>
      <c r="AU1204">
        <v>8.0000000000000007E-5</v>
      </c>
      <c r="AV1204">
        <v>1.7000000000000001E-4</v>
      </c>
      <c r="AW1204">
        <v>3.0000000000000001E-5</v>
      </c>
      <c r="AX1204">
        <v>1.24E-2</v>
      </c>
      <c r="AY1204">
        <v>263</v>
      </c>
      <c r="AZ1204" s="2">
        <v>5.4629999999999996E-10</v>
      </c>
      <c r="BA1204">
        <v>295.5</v>
      </c>
      <c r="BB1204">
        <v>1575</v>
      </c>
    </row>
    <row r="1205" spans="1:54">
      <c r="A1205" t="s">
        <v>1913</v>
      </c>
      <c r="B1205" t="s">
        <v>1827</v>
      </c>
      <c r="C1205" s="1">
        <v>43728</v>
      </c>
      <c r="D1205">
        <v>6.35</v>
      </c>
      <c r="E1205">
        <v>26.41142</v>
      </c>
      <c r="F1205">
        <v>2.3177900000000001E-2</v>
      </c>
      <c r="G1205">
        <v>3.134668</v>
      </c>
      <c r="H1205">
        <v>2.2978800000000001E-2</v>
      </c>
      <c r="I1205">
        <v>4.3522499999999999E-2</v>
      </c>
      <c r="J1205">
        <v>8.0616999999999998E-3</v>
      </c>
      <c r="K1205">
        <v>9.1965400000000003E-2</v>
      </c>
      <c r="L1205">
        <v>2.9845300000000002E-2</v>
      </c>
      <c r="M1205">
        <v>3.5855000000000001E-3</v>
      </c>
      <c r="N1205">
        <v>3.9720000000000001E-4</v>
      </c>
      <c r="O1205">
        <v>1.0026090000000001</v>
      </c>
      <c r="P1205">
        <v>1.9862999999999999E-3</v>
      </c>
      <c r="Q1205">
        <v>0.56669219999999998</v>
      </c>
      <c r="R1205">
        <v>7.8122E-3</v>
      </c>
      <c r="S1205">
        <v>2.6081E-2</v>
      </c>
      <c r="T1205">
        <v>5.0451999999999997E-3</v>
      </c>
      <c r="U1205">
        <v>6.2858999999999996E-3</v>
      </c>
      <c r="V1205">
        <v>1.2515E-3</v>
      </c>
      <c r="W1205">
        <v>2.8780699999999999E-2</v>
      </c>
      <c r="X1205">
        <v>3.0385999999999998E-3</v>
      </c>
      <c r="Y1205">
        <v>3.6652999999999998E-3</v>
      </c>
      <c r="Z1205">
        <v>1.5210000000000001E-4</v>
      </c>
      <c r="AA1205">
        <v>96.016689999999997</v>
      </c>
      <c r="AB1205">
        <v>0.46082489999999998</v>
      </c>
      <c r="AC1205">
        <v>28.103359999999999</v>
      </c>
      <c r="AD1205">
        <v>0.24314150000000001</v>
      </c>
      <c r="AE1205">
        <v>0.24321909999999999</v>
      </c>
      <c r="AF1205" s="2">
        <v>1.5673339999999999E-16</v>
      </c>
      <c r="AG1205" t="s">
        <v>1832</v>
      </c>
      <c r="AH1205">
        <v>1.9124000000000001E-3</v>
      </c>
      <c r="AI1205" s="2">
        <v>4.2123999999999998E-7</v>
      </c>
      <c r="AJ1205">
        <v>1.5448649999999999</v>
      </c>
      <c r="AK1205">
        <v>1.000156</v>
      </c>
      <c r="AL1205">
        <v>6.6699999999999995E-4</v>
      </c>
      <c r="AM1205" s="2">
        <v>5.0000000000000004E-6</v>
      </c>
      <c r="AN1205">
        <v>1.05E-4</v>
      </c>
      <c r="AO1205" s="2">
        <v>5.0000000000000004E-6</v>
      </c>
      <c r="AP1205">
        <v>2.7500000000000002E-4</v>
      </c>
      <c r="AQ1205" s="2">
        <v>1.9999999999999999E-6</v>
      </c>
      <c r="AR1205">
        <v>1.24E-2</v>
      </c>
      <c r="AS1205">
        <v>5.0000000000000002E-5</v>
      </c>
      <c r="AT1205">
        <v>1.2899999999999999E-4</v>
      </c>
      <c r="AU1205">
        <v>8.0000000000000007E-5</v>
      </c>
      <c r="AV1205">
        <v>1.7000000000000001E-4</v>
      </c>
      <c r="AW1205">
        <v>3.0000000000000001E-5</v>
      </c>
      <c r="AX1205">
        <v>1.24E-2</v>
      </c>
      <c r="AY1205">
        <v>263</v>
      </c>
      <c r="AZ1205" s="2">
        <v>5.4629999999999996E-10</v>
      </c>
      <c r="BA1205">
        <v>295.5</v>
      </c>
      <c r="BB1205">
        <v>1575</v>
      </c>
    </row>
    <row r="1206" spans="1:54">
      <c r="A1206" t="s">
        <v>1975</v>
      </c>
      <c r="B1206" t="s">
        <v>1827</v>
      </c>
      <c r="C1206" s="1">
        <v>43728</v>
      </c>
      <c r="D1206">
        <v>6.6166669999999996</v>
      </c>
      <c r="E1206">
        <v>23.780840000000001</v>
      </c>
      <c r="F1206">
        <v>1.9713100000000001E-2</v>
      </c>
      <c r="G1206">
        <v>2.3436669999999999</v>
      </c>
      <c r="H1206">
        <v>1.93913E-2</v>
      </c>
      <c r="I1206">
        <v>4.8415699999999999E-2</v>
      </c>
      <c r="J1206">
        <v>1.01639E-2</v>
      </c>
      <c r="K1206">
        <v>2.3685399999999999E-2</v>
      </c>
      <c r="L1206">
        <v>2.3865299999999999E-2</v>
      </c>
      <c r="M1206">
        <v>1.1102E-3</v>
      </c>
      <c r="N1206">
        <v>3.7270000000000001E-4</v>
      </c>
      <c r="O1206">
        <v>1.0026090000000001</v>
      </c>
      <c r="P1206">
        <v>1.9862999999999999E-3</v>
      </c>
      <c r="Q1206">
        <v>0.56592810000000005</v>
      </c>
      <c r="R1206">
        <v>8.5384999999999992E-3</v>
      </c>
      <c r="S1206">
        <v>2.6081E-2</v>
      </c>
      <c r="T1206">
        <v>5.0451999999999997E-3</v>
      </c>
      <c r="U1206">
        <v>6.2858999999999996E-3</v>
      </c>
      <c r="V1206">
        <v>1.2515E-3</v>
      </c>
      <c r="W1206">
        <v>2.8780699999999999E-2</v>
      </c>
      <c r="X1206">
        <v>3.0385999999999998E-3</v>
      </c>
      <c r="Y1206">
        <v>3.637E-3</v>
      </c>
      <c r="Z1206">
        <v>1.6689999999999999E-4</v>
      </c>
      <c r="AA1206">
        <v>98.629279999999994</v>
      </c>
      <c r="AB1206">
        <v>0.47757820000000001</v>
      </c>
      <c r="AC1206">
        <v>34.70234</v>
      </c>
      <c r="AD1206">
        <v>0.32832240000000001</v>
      </c>
      <c r="AE1206">
        <v>0.32840970000000003</v>
      </c>
      <c r="AF1206" s="2">
        <v>1.1718330000000001E-16</v>
      </c>
      <c r="AG1206" t="s">
        <v>1832</v>
      </c>
      <c r="AH1206">
        <v>1.9124000000000001E-3</v>
      </c>
      <c r="AI1206" s="2">
        <v>4.2123999999999998E-7</v>
      </c>
      <c r="AJ1206">
        <v>1.545188</v>
      </c>
      <c r="AK1206">
        <v>1.000156</v>
      </c>
      <c r="AL1206">
        <v>6.6699999999999995E-4</v>
      </c>
      <c r="AM1206" s="2">
        <v>5.0000000000000004E-6</v>
      </c>
      <c r="AN1206">
        <v>1.05E-4</v>
      </c>
      <c r="AO1206" s="2">
        <v>5.0000000000000004E-6</v>
      </c>
      <c r="AP1206">
        <v>2.7500000000000002E-4</v>
      </c>
      <c r="AQ1206" s="2">
        <v>1.9999999999999999E-6</v>
      </c>
      <c r="AR1206">
        <v>1.24E-2</v>
      </c>
      <c r="AS1206">
        <v>5.0000000000000002E-5</v>
      </c>
      <c r="AT1206">
        <v>1.2899999999999999E-4</v>
      </c>
      <c r="AU1206">
        <v>8.0000000000000007E-5</v>
      </c>
      <c r="AV1206">
        <v>1.7000000000000001E-4</v>
      </c>
      <c r="AW1206">
        <v>3.0000000000000001E-5</v>
      </c>
      <c r="AX1206">
        <v>1.24E-2</v>
      </c>
      <c r="AY1206">
        <v>263</v>
      </c>
      <c r="AZ1206" s="2">
        <v>5.4629999999999996E-10</v>
      </c>
      <c r="BA1206">
        <v>295.5</v>
      </c>
      <c r="BB1206">
        <v>1575</v>
      </c>
    </row>
    <row r="1207" spans="1:54">
      <c r="A1207" t="s">
        <v>2052</v>
      </c>
      <c r="B1207" t="s">
        <v>1827</v>
      </c>
      <c r="C1207" s="1">
        <v>43728</v>
      </c>
      <c r="D1207">
        <v>6.7</v>
      </c>
      <c r="E1207">
        <v>965.96839999999997</v>
      </c>
      <c r="F1207">
        <v>9.84738E-2</v>
      </c>
      <c r="G1207">
        <v>3.83338</v>
      </c>
      <c r="H1207">
        <v>2.23222E-2</v>
      </c>
      <c r="I1207">
        <v>6.1450400000000002E-2</v>
      </c>
      <c r="J1207">
        <v>7.7608E-3</v>
      </c>
      <c r="K1207">
        <v>-1.2506099999999999E-2</v>
      </c>
      <c r="L1207">
        <v>2.4856699999999999E-2</v>
      </c>
      <c r="M1207">
        <v>2.5393E-3</v>
      </c>
      <c r="N1207">
        <v>3.6919999999999998E-4</v>
      </c>
      <c r="O1207">
        <v>1.0026090000000001</v>
      </c>
      <c r="P1207">
        <v>1.9862999999999999E-3</v>
      </c>
      <c r="Q1207">
        <v>0.56565469999999995</v>
      </c>
      <c r="R1207">
        <v>8.9242999999999996E-3</v>
      </c>
      <c r="S1207">
        <v>2.6081E-2</v>
      </c>
      <c r="T1207">
        <v>5.0451999999999997E-3</v>
      </c>
      <c r="U1207">
        <v>6.2858999999999996E-3</v>
      </c>
      <c r="V1207">
        <v>1.2515E-3</v>
      </c>
      <c r="W1207">
        <v>2.8780699999999999E-2</v>
      </c>
      <c r="X1207">
        <v>3.0385999999999998E-3</v>
      </c>
      <c r="Y1207">
        <v>3.6267999999999999E-3</v>
      </c>
      <c r="Z1207">
        <v>1.7459999999999999E-4</v>
      </c>
      <c r="AA1207">
        <v>99.922219999999996</v>
      </c>
      <c r="AB1207">
        <v>1.8310900000000001E-2</v>
      </c>
      <c r="AC1207">
        <v>719.51930000000004</v>
      </c>
      <c r="AD1207">
        <v>3.4656359999999999</v>
      </c>
      <c r="AE1207">
        <v>3.4681120000000001</v>
      </c>
      <c r="AF1207" s="2">
        <v>1.91669E-16</v>
      </c>
      <c r="AG1207" t="s">
        <v>1832</v>
      </c>
      <c r="AH1207">
        <v>1.9124000000000001E-3</v>
      </c>
      <c r="AI1207" s="2">
        <v>4.2123999999999998E-7</v>
      </c>
      <c r="AJ1207">
        <v>1.5453030000000001</v>
      </c>
      <c r="AK1207">
        <v>1.000156</v>
      </c>
      <c r="AL1207">
        <v>6.6699999999999995E-4</v>
      </c>
      <c r="AM1207" s="2">
        <v>5.0000000000000004E-6</v>
      </c>
      <c r="AN1207">
        <v>1.05E-4</v>
      </c>
      <c r="AO1207" s="2">
        <v>5.0000000000000004E-6</v>
      </c>
      <c r="AP1207">
        <v>2.7500000000000002E-4</v>
      </c>
      <c r="AQ1207" s="2">
        <v>1.9999999999999999E-6</v>
      </c>
      <c r="AR1207">
        <v>1.24E-2</v>
      </c>
      <c r="AS1207">
        <v>5.0000000000000002E-5</v>
      </c>
      <c r="AT1207">
        <v>1.2899999999999999E-4</v>
      </c>
      <c r="AU1207">
        <v>8.0000000000000007E-5</v>
      </c>
      <c r="AV1207">
        <v>1.7000000000000001E-4</v>
      </c>
      <c r="AW1207">
        <v>3.0000000000000001E-5</v>
      </c>
      <c r="AX1207">
        <v>1.24E-2</v>
      </c>
      <c r="AY1207">
        <v>263</v>
      </c>
      <c r="AZ1207" s="2">
        <v>5.4629999999999996E-10</v>
      </c>
      <c r="BA1207">
        <v>295.5</v>
      </c>
      <c r="BB1207">
        <v>1575</v>
      </c>
    </row>
    <row r="1208" spans="1:54">
      <c r="A1208" t="s">
        <v>1880</v>
      </c>
      <c r="B1208" t="s">
        <v>1827</v>
      </c>
      <c r="C1208" s="1">
        <v>43728</v>
      </c>
      <c r="D1208">
        <v>6.8</v>
      </c>
      <c r="E1208">
        <v>12.25117</v>
      </c>
      <c r="F1208">
        <v>2.1757800000000001E-2</v>
      </c>
      <c r="G1208">
        <v>1.6547289999999999</v>
      </c>
      <c r="H1208">
        <v>2.20641E-2</v>
      </c>
      <c r="I1208">
        <v>3.0049200000000002E-2</v>
      </c>
      <c r="J1208">
        <v>8.7355999999999996E-3</v>
      </c>
      <c r="K1208">
        <v>1.06401E-2</v>
      </c>
      <c r="L1208">
        <v>2.9210799999999999E-2</v>
      </c>
      <c r="M1208">
        <v>1.8109000000000001E-3</v>
      </c>
      <c r="N1208">
        <v>3.7490000000000001E-4</v>
      </c>
      <c r="O1208">
        <v>1.0026090000000001</v>
      </c>
      <c r="P1208">
        <v>1.9862999999999999E-3</v>
      </c>
      <c r="Q1208">
        <v>0.56537630000000005</v>
      </c>
      <c r="R1208">
        <v>9.3729999999999994E-3</v>
      </c>
      <c r="S1208">
        <v>2.6081E-2</v>
      </c>
      <c r="T1208">
        <v>5.0451999999999997E-3</v>
      </c>
      <c r="U1208">
        <v>6.2858999999999996E-3</v>
      </c>
      <c r="V1208">
        <v>1.2515E-3</v>
      </c>
      <c r="W1208">
        <v>2.8780699999999999E-2</v>
      </c>
      <c r="X1208">
        <v>3.0385999999999998E-3</v>
      </c>
      <c r="Y1208">
        <v>3.6164999999999999E-3</v>
      </c>
      <c r="Z1208">
        <v>1.8349999999999999E-4</v>
      </c>
      <c r="AA1208">
        <v>95.639600000000002</v>
      </c>
      <c r="AB1208">
        <v>0.93722899999999998</v>
      </c>
      <c r="AC1208">
        <v>24.621030000000001</v>
      </c>
      <c r="AD1208">
        <v>0.40237099999999998</v>
      </c>
      <c r="AE1208">
        <v>0.40240700000000001</v>
      </c>
      <c r="AF1208" s="2">
        <v>8.273645E-17</v>
      </c>
      <c r="AG1208" t="s">
        <v>1832</v>
      </c>
      <c r="AH1208">
        <v>1.9124000000000001E-3</v>
      </c>
      <c r="AI1208" s="2">
        <v>4.2123999999999998E-7</v>
      </c>
      <c r="AJ1208">
        <v>1.5454209999999999</v>
      </c>
      <c r="AK1208">
        <v>1.000156</v>
      </c>
      <c r="AL1208">
        <v>6.6699999999999995E-4</v>
      </c>
      <c r="AM1208" s="2">
        <v>5.0000000000000004E-6</v>
      </c>
      <c r="AN1208">
        <v>1.05E-4</v>
      </c>
      <c r="AO1208" s="2">
        <v>5.0000000000000004E-6</v>
      </c>
      <c r="AP1208">
        <v>2.7500000000000002E-4</v>
      </c>
      <c r="AQ1208" s="2">
        <v>1.9999999999999999E-6</v>
      </c>
      <c r="AR1208">
        <v>1.24E-2</v>
      </c>
      <c r="AS1208">
        <v>5.0000000000000002E-5</v>
      </c>
      <c r="AT1208">
        <v>1.2899999999999999E-4</v>
      </c>
      <c r="AU1208">
        <v>8.0000000000000007E-5</v>
      </c>
      <c r="AV1208">
        <v>1.7000000000000001E-4</v>
      </c>
      <c r="AW1208">
        <v>3.0000000000000001E-5</v>
      </c>
      <c r="AX1208">
        <v>1.24E-2</v>
      </c>
      <c r="AY1208">
        <v>263</v>
      </c>
      <c r="AZ1208" s="2">
        <v>5.4629999999999996E-10</v>
      </c>
      <c r="BA1208">
        <v>295.5</v>
      </c>
      <c r="BB1208">
        <v>1575</v>
      </c>
    </row>
    <row r="1209" spans="1:54">
      <c r="A1209" t="s">
        <v>1887</v>
      </c>
      <c r="B1209" t="s">
        <v>1827</v>
      </c>
      <c r="C1209" s="1">
        <v>43728</v>
      </c>
      <c r="D1209">
        <v>6.8833330000000004</v>
      </c>
      <c r="E1209">
        <v>40.36112</v>
      </c>
      <c r="F1209">
        <v>2.43857E-2</v>
      </c>
      <c r="G1209">
        <v>5.4256460000000004</v>
      </c>
      <c r="H1209">
        <v>2.1001599999999999E-2</v>
      </c>
      <c r="I1209">
        <v>7.2164199999999998E-2</v>
      </c>
      <c r="J1209">
        <v>9.0025999999999995E-3</v>
      </c>
      <c r="K1209">
        <v>6.7288799999999996E-2</v>
      </c>
      <c r="L1209">
        <v>2.5312899999999999E-2</v>
      </c>
      <c r="M1209">
        <v>2.7230000000000002E-3</v>
      </c>
      <c r="N1209">
        <v>4.1659999999999999E-4</v>
      </c>
      <c r="O1209">
        <v>1.0026090000000001</v>
      </c>
      <c r="P1209">
        <v>1.9862999999999999E-3</v>
      </c>
      <c r="Q1209">
        <v>0.5650946</v>
      </c>
      <c r="R1209">
        <v>9.8765999999999993E-3</v>
      </c>
      <c r="S1209">
        <v>2.6081E-2</v>
      </c>
      <c r="T1209">
        <v>5.0451999999999997E-3</v>
      </c>
      <c r="U1209">
        <v>6.2858999999999996E-3</v>
      </c>
      <c r="V1209">
        <v>1.2515E-3</v>
      </c>
      <c r="W1209">
        <v>2.8780699999999999E-2</v>
      </c>
      <c r="X1209">
        <v>3.0385999999999998E-3</v>
      </c>
      <c r="Y1209">
        <v>3.6059999999999998E-3</v>
      </c>
      <c r="Z1209">
        <v>1.9349999999999999E-4</v>
      </c>
      <c r="AA1209">
        <v>98.019840000000002</v>
      </c>
      <c r="AB1209">
        <v>0.31657659999999999</v>
      </c>
      <c r="AC1209">
        <v>25.348880000000001</v>
      </c>
      <c r="AD1209">
        <v>0.12599840000000001</v>
      </c>
      <c r="AE1209">
        <v>0.12612039999999999</v>
      </c>
      <c r="AF1209" s="2">
        <v>2.7128230000000002E-16</v>
      </c>
      <c r="AG1209" t="s">
        <v>1832</v>
      </c>
      <c r="AH1209">
        <v>1.9124000000000001E-3</v>
      </c>
      <c r="AI1209" s="2">
        <v>4.2123999999999998E-7</v>
      </c>
      <c r="AJ1209">
        <v>1.5455399999999999</v>
      </c>
      <c r="AK1209">
        <v>1.000156</v>
      </c>
      <c r="AL1209">
        <v>6.6699999999999995E-4</v>
      </c>
      <c r="AM1209" s="2">
        <v>5.0000000000000004E-6</v>
      </c>
      <c r="AN1209">
        <v>1.05E-4</v>
      </c>
      <c r="AO1209" s="2">
        <v>5.0000000000000004E-6</v>
      </c>
      <c r="AP1209">
        <v>2.7500000000000002E-4</v>
      </c>
      <c r="AQ1209" s="2">
        <v>1.9999999999999999E-6</v>
      </c>
      <c r="AR1209">
        <v>1.24E-2</v>
      </c>
      <c r="AS1209">
        <v>5.0000000000000002E-5</v>
      </c>
      <c r="AT1209">
        <v>1.2899999999999999E-4</v>
      </c>
      <c r="AU1209">
        <v>8.0000000000000007E-5</v>
      </c>
      <c r="AV1209">
        <v>1.7000000000000001E-4</v>
      </c>
      <c r="AW1209">
        <v>3.0000000000000001E-5</v>
      </c>
      <c r="AX1209">
        <v>1.24E-2</v>
      </c>
      <c r="AY1209">
        <v>263</v>
      </c>
      <c r="AZ1209" s="2">
        <v>5.4629999999999996E-10</v>
      </c>
      <c r="BA1209">
        <v>295.5</v>
      </c>
      <c r="BB1209">
        <v>1575</v>
      </c>
    </row>
    <row r="1210" spans="1:54">
      <c r="A1210" t="s">
        <v>1940</v>
      </c>
      <c r="B1210" t="s">
        <v>1827</v>
      </c>
      <c r="C1210" s="1">
        <v>43728</v>
      </c>
      <c r="D1210">
        <v>7.1333330000000004</v>
      </c>
      <c r="E1210">
        <v>45.141739999999999</v>
      </c>
      <c r="F1210">
        <v>2.4622499999999999E-2</v>
      </c>
      <c r="G1210">
        <v>4.8841099999999997</v>
      </c>
      <c r="H1210">
        <v>2.16194E-2</v>
      </c>
      <c r="I1210">
        <v>7.2145500000000001E-2</v>
      </c>
      <c r="J1210">
        <v>1.18526E-2</v>
      </c>
      <c r="K1210">
        <v>3.8056100000000002E-2</v>
      </c>
      <c r="L1210">
        <v>2.8973200000000001E-2</v>
      </c>
      <c r="M1210">
        <v>3.0906000000000002E-3</v>
      </c>
      <c r="N1210">
        <v>4.5009999999999999E-4</v>
      </c>
      <c r="O1210">
        <v>1.0026090000000001</v>
      </c>
      <c r="P1210">
        <v>1.9862999999999999E-3</v>
      </c>
      <c r="Q1210">
        <v>0.5655578</v>
      </c>
      <c r="R1210">
        <v>1.0237E-2</v>
      </c>
      <c r="S1210">
        <v>2.6081E-2</v>
      </c>
      <c r="T1210">
        <v>5.0451999999999997E-3</v>
      </c>
      <c r="U1210">
        <v>6.2858999999999996E-3</v>
      </c>
      <c r="V1210">
        <v>1.2515E-3</v>
      </c>
      <c r="W1210">
        <v>2.8780699999999999E-2</v>
      </c>
      <c r="X1210">
        <v>3.0385999999999998E-3</v>
      </c>
      <c r="Y1210">
        <v>3.5867E-3</v>
      </c>
      <c r="Z1210">
        <v>2.006E-4</v>
      </c>
      <c r="AA1210">
        <v>97.983810000000005</v>
      </c>
      <c r="AB1210">
        <v>0.3044133</v>
      </c>
      <c r="AC1210">
        <v>31.43092</v>
      </c>
      <c r="AD1210">
        <v>0.16767070000000001</v>
      </c>
      <c r="AE1210">
        <v>0.16781119999999999</v>
      </c>
      <c r="AF1210" s="2">
        <v>2.442055E-16</v>
      </c>
      <c r="AG1210" t="s">
        <v>1832</v>
      </c>
      <c r="AH1210">
        <v>1.9124000000000001E-3</v>
      </c>
      <c r="AI1210" s="2">
        <v>4.2123999999999998E-7</v>
      </c>
      <c r="AJ1210">
        <v>1.5458510000000001</v>
      </c>
      <c r="AK1210">
        <v>1.000156</v>
      </c>
      <c r="AL1210">
        <v>6.6699999999999995E-4</v>
      </c>
      <c r="AM1210" s="2">
        <v>5.0000000000000004E-6</v>
      </c>
      <c r="AN1210">
        <v>1.05E-4</v>
      </c>
      <c r="AO1210" s="2">
        <v>5.0000000000000004E-6</v>
      </c>
      <c r="AP1210">
        <v>2.7500000000000002E-4</v>
      </c>
      <c r="AQ1210" s="2">
        <v>1.9999999999999999E-6</v>
      </c>
      <c r="AR1210">
        <v>1.24E-2</v>
      </c>
      <c r="AS1210">
        <v>5.0000000000000002E-5</v>
      </c>
      <c r="AT1210">
        <v>1.2899999999999999E-4</v>
      </c>
      <c r="AU1210">
        <v>8.0000000000000007E-5</v>
      </c>
      <c r="AV1210">
        <v>1.7000000000000001E-4</v>
      </c>
      <c r="AW1210">
        <v>3.0000000000000001E-5</v>
      </c>
      <c r="AX1210">
        <v>1.24E-2</v>
      </c>
      <c r="AY1210">
        <v>263</v>
      </c>
      <c r="AZ1210" s="2">
        <v>5.4629999999999996E-10</v>
      </c>
      <c r="BA1210">
        <v>295.5</v>
      </c>
      <c r="BB1210">
        <v>1575</v>
      </c>
    </row>
    <row r="1211" spans="1:54">
      <c r="A1211" t="s">
        <v>1939</v>
      </c>
      <c r="B1211" t="s">
        <v>1827</v>
      </c>
      <c r="C1211" s="1">
        <v>43728</v>
      </c>
      <c r="D1211">
        <v>7.233333</v>
      </c>
      <c r="E1211">
        <v>10.115209999999999</v>
      </c>
      <c r="F1211">
        <v>2.0915799999999998E-2</v>
      </c>
      <c r="G1211">
        <v>1.059348</v>
      </c>
      <c r="H1211">
        <v>2.2247900000000001E-2</v>
      </c>
      <c r="I1211">
        <v>3.4261899999999998E-2</v>
      </c>
      <c r="J1211">
        <v>7.7469000000000001E-3</v>
      </c>
      <c r="K1211">
        <v>2.22925E-2</v>
      </c>
      <c r="L1211">
        <v>3.0143799999999998E-2</v>
      </c>
      <c r="M1211">
        <v>2.0769999999999999E-3</v>
      </c>
      <c r="N1211">
        <v>3.9280000000000001E-4</v>
      </c>
      <c r="O1211">
        <v>1.0026090000000001</v>
      </c>
      <c r="P1211">
        <v>1.9862999999999999E-3</v>
      </c>
      <c r="Q1211">
        <v>0.56649919999999998</v>
      </c>
      <c r="R1211">
        <v>9.7190999999999996E-3</v>
      </c>
      <c r="S1211">
        <v>2.6081E-2</v>
      </c>
      <c r="T1211">
        <v>5.0451999999999997E-3</v>
      </c>
      <c r="U1211">
        <v>6.2858999999999996E-3</v>
      </c>
      <c r="V1211">
        <v>1.2515E-3</v>
      </c>
      <c r="W1211">
        <v>2.8780699999999999E-2</v>
      </c>
      <c r="X1211">
        <v>3.0385999999999998E-3</v>
      </c>
      <c r="Y1211">
        <v>3.5839999999999999E-3</v>
      </c>
      <c r="Z1211">
        <v>1.9039999999999999E-4</v>
      </c>
      <c r="AA1211">
        <v>93.952259999999995</v>
      </c>
      <c r="AB1211">
        <v>1.182453</v>
      </c>
      <c r="AC1211">
        <v>31.138079999999999</v>
      </c>
      <c r="AD1211">
        <v>0.75326570000000004</v>
      </c>
      <c r="AE1211">
        <v>0.75329639999999998</v>
      </c>
      <c r="AF1211" s="2">
        <v>5.2967409999999999E-17</v>
      </c>
      <c r="AG1211" t="s">
        <v>1832</v>
      </c>
      <c r="AH1211">
        <v>1.9124000000000001E-3</v>
      </c>
      <c r="AI1211" s="2">
        <v>4.2123999999999998E-7</v>
      </c>
      <c r="AJ1211">
        <v>1.5459750000000001</v>
      </c>
      <c r="AK1211">
        <v>1.000156</v>
      </c>
      <c r="AL1211">
        <v>6.6699999999999995E-4</v>
      </c>
      <c r="AM1211" s="2">
        <v>5.0000000000000004E-6</v>
      </c>
      <c r="AN1211">
        <v>1.05E-4</v>
      </c>
      <c r="AO1211" s="2">
        <v>5.0000000000000004E-6</v>
      </c>
      <c r="AP1211">
        <v>2.7500000000000002E-4</v>
      </c>
      <c r="AQ1211" s="2">
        <v>1.9999999999999999E-6</v>
      </c>
      <c r="AR1211">
        <v>1.24E-2</v>
      </c>
      <c r="AS1211">
        <v>5.0000000000000002E-5</v>
      </c>
      <c r="AT1211">
        <v>1.2899999999999999E-4</v>
      </c>
      <c r="AU1211">
        <v>8.0000000000000007E-5</v>
      </c>
      <c r="AV1211">
        <v>1.7000000000000001E-4</v>
      </c>
      <c r="AW1211">
        <v>3.0000000000000001E-5</v>
      </c>
      <c r="AX1211">
        <v>1.24E-2</v>
      </c>
      <c r="AY1211">
        <v>263</v>
      </c>
      <c r="AZ1211" s="2">
        <v>5.4629999999999996E-10</v>
      </c>
      <c r="BA1211">
        <v>295.5</v>
      </c>
      <c r="BB1211">
        <v>1575</v>
      </c>
    </row>
    <row r="1212" spans="1:54">
      <c r="A1212" t="s">
        <v>2049</v>
      </c>
      <c r="B1212" t="s">
        <v>1827</v>
      </c>
      <c r="C1212" s="1">
        <v>43728</v>
      </c>
      <c r="D1212">
        <v>7.3166669999999998</v>
      </c>
      <c r="E1212">
        <v>208.3253</v>
      </c>
      <c r="F1212">
        <v>5.0679099999999998E-2</v>
      </c>
      <c r="G1212">
        <v>2.791261</v>
      </c>
      <c r="H1212">
        <v>1.90092E-2</v>
      </c>
      <c r="I1212">
        <v>5.0324199999999999E-2</v>
      </c>
      <c r="J1212">
        <v>9.5209000000000005E-3</v>
      </c>
      <c r="K1212">
        <v>8.0517000000000002E-3</v>
      </c>
      <c r="L1212">
        <v>2.9051299999999999E-2</v>
      </c>
      <c r="M1212">
        <v>1.9992E-3</v>
      </c>
      <c r="N1212">
        <v>3.191E-4</v>
      </c>
      <c r="O1212">
        <v>1.0026090000000001</v>
      </c>
      <c r="P1212">
        <v>1.9862999999999999E-3</v>
      </c>
      <c r="Q1212">
        <v>0.56738699999999997</v>
      </c>
      <c r="R1212">
        <v>9.2634999999999992E-3</v>
      </c>
      <c r="S1212">
        <v>2.6081E-2</v>
      </c>
      <c r="T1212">
        <v>5.0451999999999997E-3</v>
      </c>
      <c r="U1212">
        <v>6.2858999999999996E-3</v>
      </c>
      <c r="V1212">
        <v>1.2515E-3</v>
      </c>
      <c r="W1212">
        <v>2.8780699999999999E-2</v>
      </c>
      <c r="X1212">
        <v>3.0385999999999998E-3</v>
      </c>
      <c r="Y1212">
        <v>3.5815E-3</v>
      </c>
      <c r="Z1212">
        <v>1.8149999999999999E-4</v>
      </c>
      <c r="AA1212">
        <v>99.716800000000006</v>
      </c>
      <c r="AB1212">
        <v>5.6833000000000002E-2</v>
      </c>
      <c r="AC1212">
        <v>243.58009999999999</v>
      </c>
      <c r="AD1212">
        <v>1.55766</v>
      </c>
      <c r="AE1212">
        <v>1.55847</v>
      </c>
      <c r="AF1212" s="2">
        <v>1.395631E-16</v>
      </c>
      <c r="AG1212" t="s">
        <v>1832</v>
      </c>
      <c r="AH1212">
        <v>1.9124000000000001E-3</v>
      </c>
      <c r="AI1212" s="2">
        <v>4.2123999999999998E-7</v>
      </c>
      <c r="AJ1212">
        <v>1.546092</v>
      </c>
      <c r="AK1212">
        <v>1.000156</v>
      </c>
      <c r="AL1212">
        <v>6.6699999999999995E-4</v>
      </c>
      <c r="AM1212" s="2">
        <v>5.0000000000000004E-6</v>
      </c>
      <c r="AN1212">
        <v>1.05E-4</v>
      </c>
      <c r="AO1212" s="2">
        <v>5.0000000000000004E-6</v>
      </c>
      <c r="AP1212">
        <v>2.7500000000000002E-4</v>
      </c>
      <c r="AQ1212" s="2">
        <v>1.9999999999999999E-6</v>
      </c>
      <c r="AR1212">
        <v>1.24E-2</v>
      </c>
      <c r="AS1212">
        <v>5.0000000000000002E-5</v>
      </c>
      <c r="AT1212">
        <v>1.2899999999999999E-4</v>
      </c>
      <c r="AU1212">
        <v>8.0000000000000007E-5</v>
      </c>
      <c r="AV1212">
        <v>1.7000000000000001E-4</v>
      </c>
      <c r="AW1212">
        <v>3.0000000000000001E-5</v>
      </c>
      <c r="AX1212">
        <v>1.24E-2</v>
      </c>
      <c r="AY1212">
        <v>263</v>
      </c>
      <c r="AZ1212" s="2">
        <v>5.4629999999999996E-10</v>
      </c>
      <c r="BA1212">
        <v>295.5</v>
      </c>
      <c r="BB1212">
        <v>1575</v>
      </c>
    </row>
    <row r="1213" spans="1:54">
      <c r="A1213" t="s">
        <v>2051</v>
      </c>
      <c r="B1213" t="s">
        <v>1827</v>
      </c>
      <c r="C1213" s="1">
        <v>43728</v>
      </c>
      <c r="D1213">
        <v>7.55</v>
      </c>
      <c r="E1213">
        <v>283.51960000000003</v>
      </c>
      <c r="F1213">
        <v>5.9346799999999998E-2</v>
      </c>
      <c r="G1213">
        <v>1.3187679999999999</v>
      </c>
      <c r="H1213">
        <v>2.12905E-2</v>
      </c>
      <c r="I1213">
        <v>1.0304799999999999E-2</v>
      </c>
      <c r="J1213">
        <v>8.4065000000000008E-3</v>
      </c>
      <c r="K1213">
        <v>-2.1202999999999999E-3</v>
      </c>
      <c r="L1213">
        <v>2.4128199999999999E-2</v>
      </c>
      <c r="M1213">
        <v>4.8285000000000003E-3</v>
      </c>
      <c r="N1213">
        <v>4.9839999999999997E-4</v>
      </c>
      <c r="O1213">
        <v>1.0026090000000001</v>
      </c>
      <c r="P1213">
        <v>1.9862999999999999E-3</v>
      </c>
      <c r="Q1213">
        <v>0.5695595</v>
      </c>
      <c r="R1213">
        <v>8.3149000000000001E-3</v>
      </c>
      <c r="S1213">
        <v>2.6081E-2</v>
      </c>
      <c r="T1213">
        <v>5.0451999999999997E-3</v>
      </c>
      <c r="U1213">
        <v>6.2858999999999996E-3</v>
      </c>
      <c r="V1213">
        <v>1.2515E-3</v>
      </c>
      <c r="W1213">
        <v>2.8780699999999999E-2</v>
      </c>
      <c r="X1213">
        <v>3.0385999999999998E-3</v>
      </c>
      <c r="Y1213">
        <v>3.5753999999999998E-3</v>
      </c>
      <c r="Z1213">
        <v>1.6310000000000001E-4</v>
      </c>
      <c r="AA1213">
        <v>99.496650000000002</v>
      </c>
      <c r="AB1213">
        <v>5.97566E-2</v>
      </c>
      <c r="AC1213">
        <v>627.73599999999999</v>
      </c>
      <c r="AD1213">
        <v>8.5845579999999995</v>
      </c>
      <c r="AE1213">
        <v>8.5853560000000009</v>
      </c>
      <c r="AF1213" s="2">
        <v>6.5938420000000006E-17</v>
      </c>
      <c r="AG1213" t="s">
        <v>1832</v>
      </c>
      <c r="AH1213">
        <v>1.9124000000000001E-3</v>
      </c>
      <c r="AI1213" s="2">
        <v>4.2123999999999998E-7</v>
      </c>
      <c r="AJ1213">
        <v>1.5463789999999999</v>
      </c>
      <c r="AK1213">
        <v>1.000156</v>
      </c>
      <c r="AL1213">
        <v>6.6699999999999995E-4</v>
      </c>
      <c r="AM1213" s="2">
        <v>5.0000000000000004E-6</v>
      </c>
      <c r="AN1213">
        <v>1.05E-4</v>
      </c>
      <c r="AO1213" s="2">
        <v>5.0000000000000004E-6</v>
      </c>
      <c r="AP1213">
        <v>2.7500000000000002E-4</v>
      </c>
      <c r="AQ1213" s="2">
        <v>1.9999999999999999E-6</v>
      </c>
      <c r="AR1213">
        <v>1.24E-2</v>
      </c>
      <c r="AS1213">
        <v>5.0000000000000002E-5</v>
      </c>
      <c r="AT1213">
        <v>1.2899999999999999E-4</v>
      </c>
      <c r="AU1213">
        <v>8.0000000000000007E-5</v>
      </c>
      <c r="AV1213">
        <v>1.7000000000000001E-4</v>
      </c>
      <c r="AW1213">
        <v>3.0000000000000001E-5</v>
      </c>
      <c r="AX1213">
        <v>1.24E-2</v>
      </c>
      <c r="AY1213">
        <v>263</v>
      </c>
      <c r="AZ1213" s="2">
        <v>5.4629999999999996E-10</v>
      </c>
      <c r="BA1213">
        <v>295.5</v>
      </c>
      <c r="BB1213">
        <v>1575</v>
      </c>
    </row>
    <row r="1214" spans="1:54">
      <c r="A1214" t="s">
        <v>1957</v>
      </c>
      <c r="B1214" t="s">
        <v>1827</v>
      </c>
      <c r="C1214" s="1">
        <v>43728</v>
      </c>
      <c r="D1214">
        <v>7.6333330000000004</v>
      </c>
      <c r="E1214">
        <v>3.7918229999999999</v>
      </c>
      <c r="F1214">
        <v>1.9816799999999999E-2</v>
      </c>
      <c r="G1214">
        <v>0.33304470000000003</v>
      </c>
      <c r="H1214">
        <v>2.3914399999999999E-2</v>
      </c>
      <c r="I1214">
        <v>1.25317E-2</v>
      </c>
      <c r="J1214">
        <v>8.6502000000000002E-3</v>
      </c>
      <c r="K1214">
        <v>9.4739999999999998E-3</v>
      </c>
      <c r="L1214">
        <v>3.02422E-2</v>
      </c>
      <c r="M1214">
        <v>1.9775999999999999E-3</v>
      </c>
      <c r="N1214">
        <v>3.4069999999999999E-4</v>
      </c>
      <c r="O1214">
        <v>1.0026090000000001</v>
      </c>
      <c r="P1214">
        <v>1.9862999999999999E-3</v>
      </c>
      <c r="Q1214">
        <v>0.57044189999999995</v>
      </c>
      <c r="R1214">
        <v>8.0116000000000007E-3</v>
      </c>
      <c r="S1214">
        <v>2.6081E-2</v>
      </c>
      <c r="T1214">
        <v>5.0451999999999997E-3</v>
      </c>
      <c r="U1214">
        <v>6.2858999999999996E-3</v>
      </c>
      <c r="V1214">
        <v>1.2515E-3</v>
      </c>
      <c r="W1214">
        <v>2.8780699999999999E-2</v>
      </c>
      <c r="X1214">
        <v>3.0385999999999998E-3</v>
      </c>
      <c r="Y1214">
        <v>3.5728999999999999E-3</v>
      </c>
      <c r="Z1214">
        <v>1.573E-4</v>
      </c>
      <c r="AA1214">
        <v>84.610820000000004</v>
      </c>
      <c r="AB1214">
        <v>2.742442</v>
      </c>
      <c r="AC1214">
        <v>33.41583</v>
      </c>
      <c r="AD1214">
        <v>2.6030579999999999</v>
      </c>
      <c r="AE1214">
        <v>2.6030679999999999</v>
      </c>
      <c r="AF1214" s="2">
        <v>1.6652229999999999E-17</v>
      </c>
      <c r="AG1214" t="s">
        <v>1832</v>
      </c>
      <c r="AH1214">
        <v>1.9124000000000001E-3</v>
      </c>
      <c r="AI1214" s="2">
        <v>4.2123999999999998E-7</v>
      </c>
      <c r="AJ1214">
        <v>1.546495</v>
      </c>
      <c r="AK1214">
        <v>1.000156</v>
      </c>
      <c r="AL1214">
        <v>6.6699999999999995E-4</v>
      </c>
      <c r="AM1214" s="2">
        <v>5.0000000000000004E-6</v>
      </c>
      <c r="AN1214">
        <v>1.05E-4</v>
      </c>
      <c r="AO1214" s="2">
        <v>5.0000000000000004E-6</v>
      </c>
      <c r="AP1214">
        <v>2.7500000000000002E-4</v>
      </c>
      <c r="AQ1214" s="2">
        <v>1.9999999999999999E-6</v>
      </c>
      <c r="AR1214">
        <v>1.24E-2</v>
      </c>
      <c r="AS1214">
        <v>5.0000000000000002E-5</v>
      </c>
      <c r="AT1214">
        <v>1.2899999999999999E-4</v>
      </c>
      <c r="AU1214">
        <v>8.0000000000000007E-5</v>
      </c>
      <c r="AV1214">
        <v>1.7000000000000001E-4</v>
      </c>
      <c r="AW1214">
        <v>3.0000000000000001E-5</v>
      </c>
      <c r="AX1214">
        <v>1.24E-2</v>
      </c>
      <c r="AY1214">
        <v>263</v>
      </c>
      <c r="AZ1214" s="2">
        <v>5.4629999999999996E-10</v>
      </c>
      <c r="BA1214">
        <v>295.5</v>
      </c>
      <c r="BB1214">
        <v>1575</v>
      </c>
    </row>
    <row r="1215" spans="1:54">
      <c r="A1215" t="s">
        <v>1943</v>
      </c>
      <c r="B1215" t="s">
        <v>1827</v>
      </c>
      <c r="C1215" s="1">
        <v>43728</v>
      </c>
      <c r="D1215">
        <v>7.733333</v>
      </c>
      <c r="E1215">
        <v>44.42539</v>
      </c>
      <c r="F1215">
        <v>2.2356399999999998E-2</v>
      </c>
      <c r="G1215">
        <v>4.8084340000000001</v>
      </c>
      <c r="H1215">
        <v>2.5578400000000001E-2</v>
      </c>
      <c r="I1215">
        <v>6.3840900000000006E-2</v>
      </c>
      <c r="J1215">
        <v>9.4178999999999999E-3</v>
      </c>
      <c r="K1215">
        <v>3.5761399999999999E-2</v>
      </c>
      <c r="L1215">
        <v>2.55213E-2</v>
      </c>
      <c r="M1215">
        <v>1.6835000000000001E-3</v>
      </c>
      <c r="N1215">
        <v>3.7300000000000001E-4</v>
      </c>
      <c r="O1215">
        <v>1.0026090000000001</v>
      </c>
      <c r="P1215">
        <v>1.9862999999999999E-3</v>
      </c>
      <c r="Q1215">
        <v>0.57132430000000001</v>
      </c>
      <c r="R1215">
        <v>7.7644999999999997E-3</v>
      </c>
      <c r="S1215">
        <v>2.6081E-2</v>
      </c>
      <c r="T1215">
        <v>5.0451999999999997E-3</v>
      </c>
      <c r="U1215">
        <v>6.2858999999999996E-3</v>
      </c>
      <c r="V1215">
        <v>1.2515E-3</v>
      </c>
      <c r="W1215">
        <v>2.8780699999999999E-2</v>
      </c>
      <c r="X1215">
        <v>3.0385999999999998E-3</v>
      </c>
      <c r="Y1215">
        <v>3.5704E-3</v>
      </c>
      <c r="Z1215">
        <v>1.526E-4</v>
      </c>
      <c r="AA1215">
        <v>98.886650000000003</v>
      </c>
      <c r="AB1215">
        <v>0.25802069999999999</v>
      </c>
      <c r="AC1215">
        <v>31.706050000000001</v>
      </c>
      <c r="AD1215">
        <v>0.1855723</v>
      </c>
      <c r="AE1215">
        <v>0.18570139999999999</v>
      </c>
      <c r="AF1215" s="2">
        <v>2.4042170000000001E-16</v>
      </c>
      <c r="AG1215" t="s">
        <v>1832</v>
      </c>
      <c r="AH1215">
        <v>1.9124000000000001E-3</v>
      </c>
      <c r="AI1215" s="2">
        <v>4.2123999999999998E-7</v>
      </c>
      <c r="AJ1215">
        <v>1.546611</v>
      </c>
      <c r="AK1215">
        <v>1.000156</v>
      </c>
      <c r="AL1215">
        <v>6.6699999999999995E-4</v>
      </c>
      <c r="AM1215" s="2">
        <v>5.0000000000000004E-6</v>
      </c>
      <c r="AN1215">
        <v>1.05E-4</v>
      </c>
      <c r="AO1215" s="2">
        <v>5.0000000000000004E-6</v>
      </c>
      <c r="AP1215">
        <v>2.7500000000000002E-4</v>
      </c>
      <c r="AQ1215" s="2">
        <v>1.9999999999999999E-6</v>
      </c>
      <c r="AR1215">
        <v>1.24E-2</v>
      </c>
      <c r="AS1215">
        <v>5.0000000000000002E-5</v>
      </c>
      <c r="AT1215">
        <v>1.2899999999999999E-4</v>
      </c>
      <c r="AU1215">
        <v>8.0000000000000007E-5</v>
      </c>
      <c r="AV1215">
        <v>1.7000000000000001E-4</v>
      </c>
      <c r="AW1215">
        <v>3.0000000000000001E-5</v>
      </c>
      <c r="AX1215">
        <v>1.24E-2</v>
      </c>
      <c r="AY1215">
        <v>263</v>
      </c>
      <c r="AZ1215" s="2">
        <v>5.4629999999999996E-10</v>
      </c>
      <c r="BA1215">
        <v>295.5</v>
      </c>
      <c r="BB1215">
        <v>1575</v>
      </c>
    </row>
    <row r="1216" spans="1:54">
      <c r="A1216" t="s">
        <v>1904</v>
      </c>
      <c r="B1216" t="s">
        <v>1827</v>
      </c>
      <c r="C1216" s="1">
        <v>43728</v>
      </c>
      <c r="D1216">
        <v>7.8166669999999998</v>
      </c>
      <c r="E1216">
        <v>18.947120000000002</v>
      </c>
      <c r="F1216">
        <v>2.2452900000000001E-2</v>
      </c>
      <c r="G1216">
        <v>2.360052</v>
      </c>
      <c r="H1216">
        <v>2.1777100000000001E-2</v>
      </c>
      <c r="I1216">
        <v>5.3726900000000001E-2</v>
      </c>
      <c r="J1216">
        <v>1.17932E-2</v>
      </c>
      <c r="K1216">
        <v>1.25985E-2</v>
      </c>
      <c r="L1216">
        <v>3.2326800000000003E-2</v>
      </c>
      <c r="M1216">
        <v>1.5667000000000001E-3</v>
      </c>
      <c r="N1216">
        <v>3.5340000000000002E-4</v>
      </c>
      <c r="O1216">
        <v>1.0026090000000001</v>
      </c>
      <c r="P1216">
        <v>1.9862999999999999E-3</v>
      </c>
      <c r="Q1216">
        <v>0.57219600000000004</v>
      </c>
      <c r="R1216">
        <v>7.5808000000000004E-3</v>
      </c>
      <c r="S1216">
        <v>2.6081E-2</v>
      </c>
      <c r="T1216">
        <v>5.0451999999999997E-3</v>
      </c>
      <c r="U1216">
        <v>6.2858999999999996E-3</v>
      </c>
      <c r="V1216">
        <v>1.2515E-3</v>
      </c>
      <c r="W1216">
        <v>2.8780699999999999E-2</v>
      </c>
      <c r="X1216">
        <v>3.0385999999999998E-3</v>
      </c>
      <c r="Y1216">
        <v>3.568E-3</v>
      </c>
      <c r="Z1216">
        <v>1.4909999999999999E-4</v>
      </c>
      <c r="AA1216">
        <v>97.563050000000004</v>
      </c>
      <c r="AB1216">
        <v>0.57566019999999996</v>
      </c>
      <c r="AC1216">
        <v>27.215509999999998</v>
      </c>
      <c r="AD1216">
        <v>0.29415010000000003</v>
      </c>
      <c r="AE1216">
        <v>0.29421019999999998</v>
      </c>
      <c r="AF1216" s="2">
        <v>1.1800259999999999E-16</v>
      </c>
      <c r="AG1216" t="s">
        <v>1832</v>
      </c>
      <c r="AH1216">
        <v>1.9124000000000001E-3</v>
      </c>
      <c r="AI1216" s="2">
        <v>4.2123999999999998E-7</v>
      </c>
      <c r="AJ1216">
        <v>1.546726</v>
      </c>
      <c r="AK1216">
        <v>1.000156</v>
      </c>
      <c r="AL1216">
        <v>6.6699999999999995E-4</v>
      </c>
      <c r="AM1216" s="2">
        <v>5.0000000000000004E-6</v>
      </c>
      <c r="AN1216">
        <v>1.05E-4</v>
      </c>
      <c r="AO1216" s="2">
        <v>5.0000000000000004E-6</v>
      </c>
      <c r="AP1216">
        <v>2.7500000000000002E-4</v>
      </c>
      <c r="AQ1216" s="2">
        <v>1.9999999999999999E-6</v>
      </c>
      <c r="AR1216">
        <v>1.24E-2</v>
      </c>
      <c r="AS1216">
        <v>5.0000000000000002E-5</v>
      </c>
      <c r="AT1216">
        <v>1.2899999999999999E-4</v>
      </c>
      <c r="AU1216">
        <v>8.0000000000000007E-5</v>
      </c>
      <c r="AV1216">
        <v>1.7000000000000001E-4</v>
      </c>
      <c r="AW1216">
        <v>3.0000000000000001E-5</v>
      </c>
      <c r="AX1216">
        <v>1.24E-2</v>
      </c>
      <c r="AY1216">
        <v>263</v>
      </c>
      <c r="AZ1216" s="2">
        <v>5.4629999999999996E-10</v>
      </c>
      <c r="BA1216">
        <v>295.5</v>
      </c>
      <c r="BB1216">
        <v>1575</v>
      </c>
    </row>
    <row r="1217" spans="1:54">
      <c r="A1217" t="s">
        <v>1952</v>
      </c>
      <c r="B1217" t="s">
        <v>1827</v>
      </c>
      <c r="C1217" s="1">
        <v>43728</v>
      </c>
      <c r="D1217">
        <v>7.9166670000000003</v>
      </c>
      <c r="E1217">
        <v>36.380299999999998</v>
      </c>
      <c r="F1217">
        <v>2.6148399999999999E-2</v>
      </c>
      <c r="G1217">
        <v>3.80375</v>
      </c>
      <c r="H1217">
        <v>2.2917300000000002E-2</v>
      </c>
      <c r="I1217">
        <v>6.7237900000000003E-2</v>
      </c>
      <c r="J1217">
        <v>8.9768000000000001E-3</v>
      </c>
      <c r="K1217">
        <v>3.7504200000000001E-2</v>
      </c>
      <c r="L1217">
        <v>3.1572200000000002E-2</v>
      </c>
      <c r="M1217">
        <v>3.1635999999999999E-3</v>
      </c>
      <c r="N1217">
        <v>3.857E-4</v>
      </c>
      <c r="O1217">
        <v>1.0026090000000001</v>
      </c>
      <c r="P1217">
        <v>1.9862999999999999E-3</v>
      </c>
      <c r="Q1217">
        <v>0.57309180000000004</v>
      </c>
      <c r="R1217">
        <v>7.4593999999999997E-3</v>
      </c>
      <c r="S1217">
        <v>2.6081E-2</v>
      </c>
      <c r="T1217">
        <v>5.0451999999999997E-3</v>
      </c>
      <c r="U1217">
        <v>6.2858999999999996E-3</v>
      </c>
      <c r="V1217">
        <v>1.2515E-3</v>
      </c>
      <c r="W1217">
        <v>2.8780699999999999E-2</v>
      </c>
      <c r="X1217">
        <v>3.0385999999999998E-3</v>
      </c>
      <c r="Y1217">
        <v>3.5655000000000001E-3</v>
      </c>
      <c r="Z1217">
        <v>1.4689999999999999E-4</v>
      </c>
      <c r="AA1217">
        <v>97.439109999999999</v>
      </c>
      <c r="AB1217">
        <v>0.32902140000000002</v>
      </c>
      <c r="AC1217">
        <v>32.336309999999997</v>
      </c>
      <c r="AD1217">
        <v>0.22018019999999999</v>
      </c>
      <c r="AE1217">
        <v>0.2202934</v>
      </c>
      <c r="AF1217" s="2">
        <v>1.901875E-16</v>
      </c>
      <c r="AG1217" t="s">
        <v>1832</v>
      </c>
      <c r="AH1217">
        <v>1.9124000000000001E-3</v>
      </c>
      <c r="AI1217" s="2">
        <v>4.2123999999999998E-7</v>
      </c>
      <c r="AJ1217">
        <v>1.5468440000000001</v>
      </c>
      <c r="AK1217">
        <v>1.000156</v>
      </c>
      <c r="AL1217">
        <v>6.6699999999999995E-4</v>
      </c>
      <c r="AM1217" s="2">
        <v>5.0000000000000004E-6</v>
      </c>
      <c r="AN1217">
        <v>1.05E-4</v>
      </c>
      <c r="AO1217" s="2">
        <v>5.0000000000000004E-6</v>
      </c>
      <c r="AP1217">
        <v>2.7500000000000002E-4</v>
      </c>
      <c r="AQ1217" s="2">
        <v>1.9999999999999999E-6</v>
      </c>
      <c r="AR1217">
        <v>1.24E-2</v>
      </c>
      <c r="AS1217">
        <v>5.0000000000000002E-5</v>
      </c>
      <c r="AT1217">
        <v>1.2899999999999999E-4</v>
      </c>
      <c r="AU1217">
        <v>8.0000000000000007E-5</v>
      </c>
      <c r="AV1217">
        <v>1.7000000000000001E-4</v>
      </c>
      <c r="AW1217">
        <v>3.0000000000000001E-5</v>
      </c>
      <c r="AX1217">
        <v>1.24E-2</v>
      </c>
      <c r="AY1217">
        <v>263</v>
      </c>
      <c r="AZ1217" s="2">
        <v>5.4629999999999996E-10</v>
      </c>
      <c r="BA1217">
        <v>295.5</v>
      </c>
      <c r="BB1217">
        <v>1575</v>
      </c>
    </row>
    <row r="1218" spans="1:54">
      <c r="A1218" t="s">
        <v>1910</v>
      </c>
      <c r="B1218" t="s">
        <v>1827</v>
      </c>
      <c r="C1218" s="1">
        <v>43728</v>
      </c>
      <c r="D1218">
        <v>8</v>
      </c>
      <c r="E1218">
        <v>42.72804</v>
      </c>
      <c r="F1218">
        <v>2.6058100000000001E-2</v>
      </c>
      <c r="G1218">
        <v>5.2684119999999997</v>
      </c>
      <c r="H1218">
        <v>2.1227599999999999E-2</v>
      </c>
      <c r="I1218">
        <v>7.9177200000000003E-2</v>
      </c>
      <c r="J1218">
        <v>9.9418000000000006E-3</v>
      </c>
      <c r="K1218">
        <v>7.3917700000000003E-2</v>
      </c>
      <c r="L1218">
        <v>3.3101499999999999E-2</v>
      </c>
      <c r="M1218">
        <v>1.4965E-3</v>
      </c>
      <c r="N1218">
        <v>3.771E-4</v>
      </c>
      <c r="O1218">
        <v>1.0026090000000001</v>
      </c>
      <c r="P1218">
        <v>1.9862999999999999E-3</v>
      </c>
      <c r="Q1218">
        <v>0.57397419999999999</v>
      </c>
      <c r="R1218">
        <v>7.4097E-3</v>
      </c>
      <c r="S1218">
        <v>2.6081E-2</v>
      </c>
      <c r="T1218">
        <v>5.0451999999999997E-3</v>
      </c>
      <c r="U1218">
        <v>6.2858999999999996E-3</v>
      </c>
      <c r="V1218">
        <v>1.2515E-3</v>
      </c>
      <c r="W1218">
        <v>2.8780699999999999E-2</v>
      </c>
      <c r="X1218">
        <v>3.0385999999999998E-3</v>
      </c>
      <c r="Y1218">
        <v>3.5630000000000002E-3</v>
      </c>
      <c r="Z1218">
        <v>1.461E-4</v>
      </c>
      <c r="AA1218">
        <v>98.979240000000004</v>
      </c>
      <c r="AB1218">
        <v>0.27466230000000003</v>
      </c>
      <c r="AC1218">
        <v>27.887499999999999</v>
      </c>
      <c r="AD1218">
        <v>0.13435030000000001</v>
      </c>
      <c r="AE1218">
        <v>0.13448850000000001</v>
      </c>
      <c r="AF1218" s="2">
        <v>2.6342059999999999E-16</v>
      </c>
      <c r="AG1218" t="s">
        <v>1832</v>
      </c>
      <c r="AH1218">
        <v>1.9124000000000001E-3</v>
      </c>
      <c r="AI1218" s="2">
        <v>4.2123999999999998E-7</v>
      </c>
      <c r="AJ1218">
        <v>1.546961</v>
      </c>
      <c r="AK1218">
        <v>1.000156</v>
      </c>
      <c r="AL1218">
        <v>6.6699999999999995E-4</v>
      </c>
      <c r="AM1218" s="2">
        <v>5.0000000000000004E-6</v>
      </c>
      <c r="AN1218">
        <v>1.05E-4</v>
      </c>
      <c r="AO1218" s="2">
        <v>5.0000000000000004E-6</v>
      </c>
      <c r="AP1218">
        <v>2.7500000000000002E-4</v>
      </c>
      <c r="AQ1218" s="2">
        <v>1.9999999999999999E-6</v>
      </c>
      <c r="AR1218">
        <v>1.24E-2</v>
      </c>
      <c r="AS1218">
        <v>5.0000000000000002E-5</v>
      </c>
      <c r="AT1218">
        <v>1.2899999999999999E-4</v>
      </c>
      <c r="AU1218">
        <v>8.0000000000000007E-5</v>
      </c>
      <c r="AV1218">
        <v>1.7000000000000001E-4</v>
      </c>
      <c r="AW1218">
        <v>3.0000000000000001E-5</v>
      </c>
      <c r="AX1218">
        <v>1.24E-2</v>
      </c>
      <c r="AY1218">
        <v>263</v>
      </c>
      <c r="AZ1218" s="2">
        <v>5.4629999999999996E-10</v>
      </c>
      <c r="BA1218">
        <v>295.5</v>
      </c>
      <c r="BB1218">
        <v>1575</v>
      </c>
    </row>
    <row r="1219" spans="1:54">
      <c r="A1219" t="s">
        <v>2017</v>
      </c>
      <c r="B1219" t="s">
        <v>1827</v>
      </c>
      <c r="C1219" s="1">
        <v>43728</v>
      </c>
      <c r="D1219">
        <v>8.1</v>
      </c>
      <c r="E1219">
        <v>63.779820000000001</v>
      </c>
      <c r="F1219">
        <v>2.6251E-2</v>
      </c>
      <c r="G1219">
        <v>5.128997</v>
      </c>
      <c r="H1219">
        <v>1.6840999999999998E-2</v>
      </c>
      <c r="I1219">
        <v>8.1416699999999995E-2</v>
      </c>
      <c r="J1219">
        <v>8.3789999999999993E-3</v>
      </c>
      <c r="K1219">
        <v>3.34401E-2</v>
      </c>
      <c r="L1219">
        <v>3.2090800000000003E-2</v>
      </c>
      <c r="M1219">
        <v>2.7761000000000001E-3</v>
      </c>
      <c r="N1219">
        <v>4.8240000000000002E-4</v>
      </c>
      <c r="O1219">
        <v>1.0026090000000001</v>
      </c>
      <c r="P1219">
        <v>1.9862999999999999E-3</v>
      </c>
      <c r="Q1219">
        <v>0.5748915</v>
      </c>
      <c r="R1219">
        <v>7.4330999999999998E-3</v>
      </c>
      <c r="S1219">
        <v>2.6081E-2</v>
      </c>
      <c r="T1219">
        <v>5.0451999999999997E-3</v>
      </c>
      <c r="U1219">
        <v>6.2858999999999996E-3</v>
      </c>
      <c r="V1219">
        <v>1.2515E-3</v>
      </c>
      <c r="W1219">
        <v>2.8780699999999999E-2</v>
      </c>
      <c r="X1219">
        <v>3.0385999999999998E-3</v>
      </c>
      <c r="Y1219">
        <v>3.5604E-3</v>
      </c>
      <c r="Z1219">
        <v>1.4669999999999999E-4</v>
      </c>
      <c r="AA1219">
        <v>98.718249999999998</v>
      </c>
      <c r="AB1219">
        <v>0.23092399999999999</v>
      </c>
      <c r="AC1219">
        <v>42.476100000000002</v>
      </c>
      <c r="AD1219">
        <v>0.1683926</v>
      </c>
      <c r="AE1219">
        <v>0.1686464</v>
      </c>
      <c r="AF1219" s="2">
        <v>2.5644979999999999E-16</v>
      </c>
      <c r="AG1219" t="s">
        <v>1832</v>
      </c>
      <c r="AH1219">
        <v>1.9124000000000001E-3</v>
      </c>
      <c r="AI1219" s="2">
        <v>4.2123999999999998E-7</v>
      </c>
      <c r="AJ1219">
        <v>1.5470820000000001</v>
      </c>
      <c r="AK1219">
        <v>1.000156</v>
      </c>
      <c r="AL1219">
        <v>6.6699999999999995E-4</v>
      </c>
      <c r="AM1219" s="2">
        <v>5.0000000000000004E-6</v>
      </c>
      <c r="AN1219">
        <v>1.05E-4</v>
      </c>
      <c r="AO1219" s="2">
        <v>5.0000000000000004E-6</v>
      </c>
      <c r="AP1219">
        <v>2.7500000000000002E-4</v>
      </c>
      <c r="AQ1219" s="2">
        <v>1.9999999999999999E-6</v>
      </c>
      <c r="AR1219">
        <v>1.24E-2</v>
      </c>
      <c r="AS1219">
        <v>5.0000000000000002E-5</v>
      </c>
      <c r="AT1219">
        <v>1.2899999999999999E-4</v>
      </c>
      <c r="AU1219">
        <v>8.0000000000000007E-5</v>
      </c>
      <c r="AV1219">
        <v>1.7000000000000001E-4</v>
      </c>
      <c r="AW1219">
        <v>3.0000000000000001E-5</v>
      </c>
      <c r="AX1219">
        <v>1.24E-2</v>
      </c>
      <c r="AY1219">
        <v>263</v>
      </c>
      <c r="AZ1219" s="2">
        <v>5.4629999999999996E-10</v>
      </c>
      <c r="BA1219">
        <v>295.5</v>
      </c>
      <c r="BB1219">
        <v>1575</v>
      </c>
    </row>
    <row r="1220" spans="1:54">
      <c r="A1220" t="s">
        <v>1991</v>
      </c>
      <c r="B1220" t="s">
        <v>1827</v>
      </c>
      <c r="C1220" s="1">
        <v>43728</v>
      </c>
      <c r="D1220">
        <v>8.3666669999999996</v>
      </c>
      <c r="E1220">
        <v>59.29195</v>
      </c>
      <c r="F1220">
        <v>2.9554199999999999E-2</v>
      </c>
      <c r="G1220">
        <v>5.6962070000000002</v>
      </c>
      <c r="H1220">
        <v>2.68486E-2</v>
      </c>
      <c r="I1220">
        <v>9.91311E-2</v>
      </c>
      <c r="J1220">
        <v>1.1183E-2</v>
      </c>
      <c r="K1220">
        <v>2.01858E-2</v>
      </c>
      <c r="L1220">
        <v>2.81204E-2</v>
      </c>
      <c r="M1220">
        <v>5.0146000000000001E-3</v>
      </c>
      <c r="N1220">
        <v>4.3239999999999999E-4</v>
      </c>
      <c r="O1220">
        <v>1.0026090000000001</v>
      </c>
      <c r="P1220">
        <v>1.9862999999999999E-3</v>
      </c>
      <c r="Q1220">
        <v>0.57750659999999998</v>
      </c>
      <c r="R1220">
        <v>7.9047000000000006E-3</v>
      </c>
      <c r="S1220">
        <v>2.6081E-2</v>
      </c>
      <c r="T1220">
        <v>5.0451999999999997E-3</v>
      </c>
      <c r="U1220">
        <v>6.2858999999999996E-3</v>
      </c>
      <c r="V1220">
        <v>1.2515E-3</v>
      </c>
      <c r="W1220">
        <v>2.8780699999999999E-2</v>
      </c>
      <c r="X1220">
        <v>3.0385999999999998E-3</v>
      </c>
      <c r="Y1220">
        <v>3.5530000000000002E-3</v>
      </c>
      <c r="Z1220">
        <v>1.5650000000000001E-4</v>
      </c>
      <c r="AA1220">
        <v>97.503900000000002</v>
      </c>
      <c r="AB1220">
        <v>0.22652</v>
      </c>
      <c r="AC1220">
        <v>35.18797</v>
      </c>
      <c r="AD1220">
        <v>0.18232119999999999</v>
      </c>
      <c r="AE1220">
        <v>0.1824827</v>
      </c>
      <c r="AF1220" s="2">
        <v>2.8481029999999998E-16</v>
      </c>
      <c r="AG1220" t="s">
        <v>1832</v>
      </c>
      <c r="AH1220">
        <v>1.9124000000000001E-3</v>
      </c>
      <c r="AI1220" s="2">
        <v>4.2123999999999998E-7</v>
      </c>
      <c r="AJ1220">
        <v>1.547426</v>
      </c>
      <c r="AK1220">
        <v>1.000156</v>
      </c>
      <c r="AL1220">
        <v>6.6699999999999995E-4</v>
      </c>
      <c r="AM1220" s="2">
        <v>5.0000000000000004E-6</v>
      </c>
      <c r="AN1220">
        <v>1.05E-4</v>
      </c>
      <c r="AO1220" s="2">
        <v>5.0000000000000004E-6</v>
      </c>
      <c r="AP1220">
        <v>2.7500000000000002E-4</v>
      </c>
      <c r="AQ1220" s="2">
        <v>1.9999999999999999E-6</v>
      </c>
      <c r="AR1220">
        <v>1.24E-2</v>
      </c>
      <c r="AS1220">
        <v>5.0000000000000002E-5</v>
      </c>
      <c r="AT1220">
        <v>1.2899999999999999E-4</v>
      </c>
      <c r="AU1220">
        <v>8.0000000000000007E-5</v>
      </c>
      <c r="AV1220">
        <v>1.7000000000000001E-4</v>
      </c>
      <c r="AW1220">
        <v>3.0000000000000001E-5</v>
      </c>
      <c r="AX1220">
        <v>1.24E-2</v>
      </c>
      <c r="AY1220">
        <v>263</v>
      </c>
      <c r="AZ1220" s="2">
        <v>5.4629999999999996E-10</v>
      </c>
      <c r="BA1220">
        <v>295.5</v>
      </c>
      <c r="BB1220">
        <v>1575</v>
      </c>
    </row>
    <row r="1221" spans="1:54">
      <c r="A1221" t="s">
        <v>1921</v>
      </c>
      <c r="B1221" t="s">
        <v>1827</v>
      </c>
      <c r="C1221" s="1">
        <v>43728</v>
      </c>
      <c r="D1221">
        <v>8.4666669999999993</v>
      </c>
      <c r="E1221">
        <v>34.799909999999997</v>
      </c>
      <c r="F1221">
        <v>2.6458300000000001E-2</v>
      </c>
      <c r="G1221">
        <v>4.069979</v>
      </c>
      <c r="H1221">
        <v>2.2048600000000002E-2</v>
      </c>
      <c r="I1221">
        <v>5.7112099999999999E-2</v>
      </c>
      <c r="J1221">
        <v>9.5014999999999995E-3</v>
      </c>
      <c r="K1221">
        <v>7.74479E-2</v>
      </c>
      <c r="L1221">
        <v>2.76355E-2</v>
      </c>
      <c r="M1221">
        <v>1.5154000000000001E-3</v>
      </c>
      <c r="N1221">
        <v>3.233E-4</v>
      </c>
      <c r="O1221">
        <v>1.0026090000000001</v>
      </c>
      <c r="P1221">
        <v>1.9862999999999999E-3</v>
      </c>
      <c r="Q1221">
        <v>0.57839439999999998</v>
      </c>
      <c r="R1221">
        <v>8.1878000000000003E-3</v>
      </c>
      <c r="S1221">
        <v>2.6081E-2</v>
      </c>
      <c r="T1221">
        <v>5.0451999999999997E-3</v>
      </c>
      <c r="U1221">
        <v>6.2858999999999996E-3</v>
      </c>
      <c r="V1221">
        <v>1.2515E-3</v>
      </c>
      <c r="W1221">
        <v>2.8780699999999999E-2</v>
      </c>
      <c r="X1221">
        <v>3.0385999999999998E-3</v>
      </c>
      <c r="Y1221">
        <v>3.5504999999999998E-3</v>
      </c>
      <c r="Z1221">
        <v>1.6220000000000001E-4</v>
      </c>
      <c r="AA1221">
        <v>98.731319999999997</v>
      </c>
      <c r="AB1221">
        <v>0.2946587</v>
      </c>
      <c r="AC1221">
        <v>29.316020000000002</v>
      </c>
      <c r="AD1221">
        <v>0.17851990000000001</v>
      </c>
      <c r="AE1221">
        <v>0.17863480000000001</v>
      </c>
      <c r="AF1221" s="2">
        <v>2.0349900000000001E-16</v>
      </c>
      <c r="AG1221" t="s">
        <v>1832</v>
      </c>
      <c r="AH1221">
        <v>1.9124000000000001E-3</v>
      </c>
      <c r="AI1221" s="2">
        <v>4.2123999999999998E-7</v>
      </c>
      <c r="AJ1221">
        <v>1.5475429999999999</v>
      </c>
      <c r="AK1221">
        <v>1.000156</v>
      </c>
      <c r="AL1221">
        <v>6.6699999999999995E-4</v>
      </c>
      <c r="AM1221" s="2">
        <v>5.0000000000000004E-6</v>
      </c>
      <c r="AN1221">
        <v>1.05E-4</v>
      </c>
      <c r="AO1221" s="2">
        <v>5.0000000000000004E-6</v>
      </c>
      <c r="AP1221">
        <v>2.7500000000000002E-4</v>
      </c>
      <c r="AQ1221" s="2">
        <v>1.9999999999999999E-6</v>
      </c>
      <c r="AR1221">
        <v>1.24E-2</v>
      </c>
      <c r="AS1221">
        <v>5.0000000000000002E-5</v>
      </c>
      <c r="AT1221">
        <v>1.2899999999999999E-4</v>
      </c>
      <c r="AU1221">
        <v>8.0000000000000007E-5</v>
      </c>
      <c r="AV1221">
        <v>1.7000000000000001E-4</v>
      </c>
      <c r="AW1221">
        <v>3.0000000000000001E-5</v>
      </c>
      <c r="AX1221">
        <v>1.24E-2</v>
      </c>
      <c r="AY1221">
        <v>263</v>
      </c>
      <c r="AZ1221" s="2">
        <v>5.4629999999999996E-10</v>
      </c>
      <c r="BA1221">
        <v>295.5</v>
      </c>
      <c r="BB1221">
        <v>1575</v>
      </c>
    </row>
    <row r="1222" spans="1:54">
      <c r="A1222" t="s">
        <v>2023</v>
      </c>
      <c r="B1222" t="s">
        <v>1827</v>
      </c>
      <c r="C1222" s="1">
        <v>43728</v>
      </c>
      <c r="D1222">
        <v>8.5500000000000007</v>
      </c>
      <c r="E1222">
        <v>7.8905089999999998</v>
      </c>
      <c r="F1222">
        <v>1.71182E-2</v>
      </c>
      <c r="G1222">
        <v>0.44877460000000002</v>
      </c>
      <c r="H1222">
        <v>2.1601100000000002E-2</v>
      </c>
      <c r="I1222">
        <v>2.1359800000000002E-2</v>
      </c>
      <c r="J1222">
        <v>1.01049E-2</v>
      </c>
      <c r="K1222">
        <v>1.04727E-2</v>
      </c>
      <c r="L1222">
        <v>2.55897E-2</v>
      </c>
      <c r="M1222">
        <v>6.6769000000000004E-3</v>
      </c>
      <c r="N1222">
        <v>4.728E-4</v>
      </c>
      <c r="O1222">
        <v>1.0026090000000001</v>
      </c>
      <c r="P1222">
        <v>1.9862999999999999E-3</v>
      </c>
      <c r="Q1222">
        <v>0.57930899999999996</v>
      </c>
      <c r="R1222">
        <v>8.5351999999999997E-3</v>
      </c>
      <c r="S1222">
        <v>2.6081E-2</v>
      </c>
      <c r="T1222">
        <v>5.0451999999999997E-3</v>
      </c>
      <c r="U1222">
        <v>6.2858999999999996E-3</v>
      </c>
      <c r="V1222">
        <v>1.2515E-3</v>
      </c>
      <c r="W1222">
        <v>2.8780699999999999E-2</v>
      </c>
      <c r="X1222">
        <v>3.0385999999999998E-3</v>
      </c>
      <c r="Y1222">
        <v>3.5479999999999999E-3</v>
      </c>
      <c r="Z1222">
        <v>1.6909999999999999E-4</v>
      </c>
      <c r="AA1222">
        <v>75.007400000000004</v>
      </c>
      <c r="AB1222">
        <v>1.791344</v>
      </c>
      <c r="AC1222">
        <v>45.594439999999999</v>
      </c>
      <c r="AD1222">
        <v>2.4177569999999999</v>
      </c>
      <c r="AE1222">
        <v>2.4177770000000001</v>
      </c>
      <c r="AF1222" s="2">
        <v>2.2438730000000001E-17</v>
      </c>
      <c r="AG1222" t="s">
        <v>1832</v>
      </c>
      <c r="AH1222">
        <v>1.9124000000000001E-3</v>
      </c>
      <c r="AI1222" s="2">
        <v>4.2123999999999998E-7</v>
      </c>
      <c r="AJ1222">
        <v>1.5476639999999999</v>
      </c>
      <c r="AK1222">
        <v>1.000156</v>
      </c>
      <c r="AL1222">
        <v>6.6699999999999995E-4</v>
      </c>
      <c r="AM1222" s="2">
        <v>5.0000000000000004E-6</v>
      </c>
      <c r="AN1222">
        <v>1.05E-4</v>
      </c>
      <c r="AO1222" s="2">
        <v>5.0000000000000004E-6</v>
      </c>
      <c r="AP1222">
        <v>2.7500000000000002E-4</v>
      </c>
      <c r="AQ1222" s="2">
        <v>1.9999999999999999E-6</v>
      </c>
      <c r="AR1222">
        <v>1.24E-2</v>
      </c>
      <c r="AS1222">
        <v>5.0000000000000002E-5</v>
      </c>
      <c r="AT1222">
        <v>1.2899999999999999E-4</v>
      </c>
      <c r="AU1222">
        <v>8.0000000000000007E-5</v>
      </c>
      <c r="AV1222">
        <v>1.7000000000000001E-4</v>
      </c>
      <c r="AW1222">
        <v>3.0000000000000001E-5</v>
      </c>
      <c r="AX1222">
        <v>1.24E-2</v>
      </c>
      <c r="AY1222">
        <v>263</v>
      </c>
      <c r="AZ1222" s="2">
        <v>5.4629999999999996E-10</v>
      </c>
      <c r="BA1222">
        <v>295.5</v>
      </c>
      <c r="BB1222">
        <v>1575</v>
      </c>
    </row>
    <row r="1223" spans="1:54">
      <c r="A1223" t="s">
        <v>1882</v>
      </c>
      <c r="B1223" t="s">
        <v>1827</v>
      </c>
      <c r="C1223" s="1">
        <v>43728</v>
      </c>
      <c r="D1223">
        <v>8.65</v>
      </c>
      <c r="E1223">
        <v>5.3223580000000004</v>
      </c>
      <c r="F1223">
        <v>1.89176E-2</v>
      </c>
      <c r="G1223">
        <v>0.5874376</v>
      </c>
      <c r="H1223">
        <v>2.0905900000000002E-2</v>
      </c>
      <c r="I1223">
        <v>7.7402E-3</v>
      </c>
      <c r="J1223">
        <v>8.7083000000000004E-3</v>
      </c>
      <c r="K1223">
        <v>1.6649600000000001E-2</v>
      </c>
      <c r="L1223">
        <v>3.07377E-2</v>
      </c>
      <c r="M1223">
        <v>3.6851000000000002E-3</v>
      </c>
      <c r="N1223">
        <v>4.4920000000000002E-4</v>
      </c>
      <c r="O1223">
        <v>1.0026090000000001</v>
      </c>
      <c r="P1223">
        <v>1.9862999999999999E-3</v>
      </c>
      <c r="Q1223">
        <v>0.58025839999999995</v>
      </c>
      <c r="R1223">
        <v>8.9484000000000005E-3</v>
      </c>
      <c r="S1223">
        <v>2.6081E-2</v>
      </c>
      <c r="T1223">
        <v>5.0451999999999997E-3</v>
      </c>
      <c r="U1223">
        <v>6.2858999999999996E-3</v>
      </c>
      <c r="V1223">
        <v>1.2515E-3</v>
      </c>
      <c r="W1223">
        <v>2.8780699999999999E-2</v>
      </c>
      <c r="X1223">
        <v>3.0385999999999998E-3</v>
      </c>
      <c r="Y1223">
        <v>3.5452999999999999E-3</v>
      </c>
      <c r="Z1223">
        <v>1.774E-4</v>
      </c>
      <c r="AA1223">
        <v>79.565209999999993</v>
      </c>
      <c r="AB1223">
        <v>2.5354019999999999</v>
      </c>
      <c r="AC1223">
        <v>25.063310000000001</v>
      </c>
      <c r="AD1223">
        <v>1.1858629999999999</v>
      </c>
      <c r="AE1223">
        <v>1.185875</v>
      </c>
      <c r="AF1223" s="2">
        <v>2.9371879999999998E-17</v>
      </c>
      <c r="AG1223" t="s">
        <v>1832</v>
      </c>
      <c r="AH1223">
        <v>1.9124000000000001E-3</v>
      </c>
      <c r="AI1223" s="2">
        <v>4.2123999999999998E-7</v>
      </c>
      <c r="AJ1223">
        <v>1.5477890000000001</v>
      </c>
      <c r="AK1223">
        <v>1.000156</v>
      </c>
      <c r="AL1223">
        <v>6.6699999999999995E-4</v>
      </c>
      <c r="AM1223" s="2">
        <v>5.0000000000000004E-6</v>
      </c>
      <c r="AN1223">
        <v>1.05E-4</v>
      </c>
      <c r="AO1223" s="2">
        <v>5.0000000000000004E-6</v>
      </c>
      <c r="AP1223">
        <v>2.7500000000000002E-4</v>
      </c>
      <c r="AQ1223" s="2">
        <v>1.9999999999999999E-6</v>
      </c>
      <c r="AR1223">
        <v>1.24E-2</v>
      </c>
      <c r="AS1223">
        <v>5.0000000000000002E-5</v>
      </c>
      <c r="AT1223">
        <v>1.2899999999999999E-4</v>
      </c>
      <c r="AU1223">
        <v>8.0000000000000007E-5</v>
      </c>
      <c r="AV1223">
        <v>1.7000000000000001E-4</v>
      </c>
      <c r="AW1223">
        <v>3.0000000000000001E-5</v>
      </c>
      <c r="AX1223">
        <v>1.24E-2</v>
      </c>
      <c r="AY1223">
        <v>263</v>
      </c>
      <c r="AZ1223" s="2">
        <v>5.4629999999999996E-10</v>
      </c>
      <c r="BA1223">
        <v>295.5</v>
      </c>
      <c r="BB1223">
        <v>1575</v>
      </c>
    </row>
    <row r="1224" spans="1:54">
      <c r="A1224" t="s">
        <v>1984</v>
      </c>
      <c r="B1224" t="s">
        <v>1827</v>
      </c>
      <c r="C1224" s="1">
        <v>43728</v>
      </c>
      <c r="D1224">
        <v>8.75</v>
      </c>
      <c r="E1224">
        <v>13.873519999999999</v>
      </c>
      <c r="F1224">
        <v>2.27189E-2</v>
      </c>
      <c r="G1224">
        <v>1.3325359999999999</v>
      </c>
      <c r="H1224">
        <v>2.1638999999999999E-2</v>
      </c>
      <c r="I1224">
        <v>1.8336700000000001E-2</v>
      </c>
      <c r="J1224">
        <v>8.4817E-3</v>
      </c>
      <c r="K1224">
        <v>0.1241071</v>
      </c>
      <c r="L1224">
        <v>2.75111E-2</v>
      </c>
      <c r="M1224">
        <v>1.72E-3</v>
      </c>
      <c r="N1224">
        <v>3.6689999999999997E-4</v>
      </c>
      <c r="O1224">
        <v>1.0026090000000001</v>
      </c>
      <c r="P1224">
        <v>1.9862999999999999E-3</v>
      </c>
      <c r="Q1224">
        <v>0.58121330000000004</v>
      </c>
      <c r="R1224">
        <v>9.4111000000000004E-3</v>
      </c>
      <c r="S1224">
        <v>2.6081E-2</v>
      </c>
      <c r="T1224">
        <v>5.0451999999999997E-3</v>
      </c>
      <c r="U1224">
        <v>6.2858999999999996E-3</v>
      </c>
      <c r="V1224">
        <v>1.2515E-3</v>
      </c>
      <c r="W1224">
        <v>2.8780699999999999E-2</v>
      </c>
      <c r="X1224">
        <v>3.0385999999999998E-3</v>
      </c>
      <c r="Y1224">
        <v>3.5425999999999999E-3</v>
      </c>
      <c r="Z1224">
        <v>1.8660000000000001E-4</v>
      </c>
      <c r="AA1224">
        <v>96.409130000000005</v>
      </c>
      <c r="AB1224">
        <v>0.81398910000000002</v>
      </c>
      <c r="AC1224">
        <v>34.806420000000003</v>
      </c>
      <c r="AD1224">
        <v>0.62855139999999998</v>
      </c>
      <c r="AE1224">
        <v>0.62859730000000003</v>
      </c>
      <c r="AF1224" s="2">
        <v>6.6626810000000005E-17</v>
      </c>
      <c r="AG1224" t="s">
        <v>1832</v>
      </c>
      <c r="AH1224">
        <v>1.9124000000000001E-3</v>
      </c>
      <c r="AI1224" s="2">
        <v>4.2123999999999998E-7</v>
      </c>
      <c r="AJ1224">
        <v>1.5479149999999999</v>
      </c>
      <c r="AK1224">
        <v>1.000156</v>
      </c>
      <c r="AL1224">
        <v>6.6699999999999995E-4</v>
      </c>
      <c r="AM1224" s="2">
        <v>5.0000000000000004E-6</v>
      </c>
      <c r="AN1224">
        <v>1.05E-4</v>
      </c>
      <c r="AO1224" s="2">
        <v>5.0000000000000004E-6</v>
      </c>
      <c r="AP1224">
        <v>2.7500000000000002E-4</v>
      </c>
      <c r="AQ1224" s="2">
        <v>1.9999999999999999E-6</v>
      </c>
      <c r="AR1224">
        <v>1.24E-2</v>
      </c>
      <c r="AS1224">
        <v>5.0000000000000002E-5</v>
      </c>
      <c r="AT1224">
        <v>1.2899999999999999E-4</v>
      </c>
      <c r="AU1224">
        <v>8.0000000000000007E-5</v>
      </c>
      <c r="AV1224">
        <v>1.7000000000000001E-4</v>
      </c>
      <c r="AW1224">
        <v>3.0000000000000001E-5</v>
      </c>
      <c r="AX1224">
        <v>1.24E-2</v>
      </c>
      <c r="AY1224">
        <v>263</v>
      </c>
      <c r="AZ1224" s="2">
        <v>5.4629999999999996E-10</v>
      </c>
      <c r="BA1224">
        <v>295.5</v>
      </c>
      <c r="BB1224">
        <v>1575</v>
      </c>
    </row>
    <row r="1225" spans="1:54">
      <c r="A1225" t="s">
        <v>2016</v>
      </c>
      <c r="B1225" t="s">
        <v>1827</v>
      </c>
      <c r="C1225" s="1">
        <v>43728</v>
      </c>
      <c r="D1225">
        <v>9.3000000000000007</v>
      </c>
      <c r="E1225">
        <v>51.779269999999997</v>
      </c>
      <c r="F1225">
        <v>2.8251499999999999E-2</v>
      </c>
      <c r="G1225">
        <v>4.1685720000000002</v>
      </c>
      <c r="H1225">
        <v>2.0803499999999999E-2</v>
      </c>
      <c r="I1225">
        <v>6.1833100000000002E-2</v>
      </c>
      <c r="J1225">
        <v>8.5751999999999998E-3</v>
      </c>
      <c r="K1225">
        <v>2.14624E-2</v>
      </c>
      <c r="L1225">
        <v>2.6559099999999999E-2</v>
      </c>
      <c r="M1225">
        <v>2.2604999999999999E-3</v>
      </c>
      <c r="N1225">
        <v>4.0119999999999999E-4</v>
      </c>
      <c r="O1225">
        <v>1.0026090000000001</v>
      </c>
      <c r="P1225">
        <v>1.9862999999999999E-3</v>
      </c>
      <c r="Q1225">
        <v>0.57698260000000001</v>
      </c>
      <c r="R1225">
        <v>8.5231999999999999E-3</v>
      </c>
      <c r="S1225">
        <v>2.6081E-2</v>
      </c>
      <c r="T1225">
        <v>5.0451999999999997E-3</v>
      </c>
      <c r="U1225">
        <v>6.2858999999999996E-3</v>
      </c>
      <c r="V1225">
        <v>1.2515E-3</v>
      </c>
      <c r="W1225">
        <v>2.8780699999999999E-2</v>
      </c>
      <c r="X1225">
        <v>3.0385999999999998E-3</v>
      </c>
      <c r="Y1225">
        <v>3.4876999999999998E-3</v>
      </c>
      <c r="Z1225">
        <v>1.683E-4</v>
      </c>
      <c r="AA1225">
        <v>98.713409999999996</v>
      </c>
      <c r="AB1225">
        <v>0.24148220000000001</v>
      </c>
      <c r="AC1225">
        <v>42.427399999999999</v>
      </c>
      <c r="AD1225">
        <v>0.23197490000000001</v>
      </c>
      <c r="AE1225">
        <v>0.2321587</v>
      </c>
      <c r="AF1225" s="2">
        <v>2.084286E-16</v>
      </c>
      <c r="AG1225" t="s">
        <v>1832</v>
      </c>
      <c r="AH1225">
        <v>1.9124000000000001E-3</v>
      </c>
      <c r="AI1225" s="2">
        <v>4.2123999999999998E-7</v>
      </c>
      <c r="AJ1225">
        <v>1.5486169999999999</v>
      </c>
      <c r="AK1225">
        <v>1.000157</v>
      </c>
      <c r="AL1225">
        <v>6.6699999999999995E-4</v>
      </c>
      <c r="AM1225" s="2">
        <v>5.0000000000000004E-6</v>
      </c>
      <c r="AN1225">
        <v>1.05E-4</v>
      </c>
      <c r="AO1225" s="2">
        <v>5.0000000000000004E-6</v>
      </c>
      <c r="AP1225">
        <v>2.7500000000000002E-4</v>
      </c>
      <c r="AQ1225" s="2">
        <v>1.9999999999999999E-6</v>
      </c>
      <c r="AR1225">
        <v>1.24E-2</v>
      </c>
      <c r="AS1225">
        <v>5.0000000000000002E-5</v>
      </c>
      <c r="AT1225">
        <v>1.2899999999999999E-4</v>
      </c>
      <c r="AU1225">
        <v>8.0000000000000007E-5</v>
      </c>
      <c r="AV1225">
        <v>1.7000000000000001E-4</v>
      </c>
      <c r="AW1225">
        <v>3.0000000000000001E-5</v>
      </c>
      <c r="AX1225">
        <v>1.24E-2</v>
      </c>
      <c r="AY1225">
        <v>263</v>
      </c>
      <c r="AZ1225" s="2">
        <v>5.4629999999999996E-10</v>
      </c>
      <c r="BA1225">
        <v>295.5</v>
      </c>
      <c r="BB1225">
        <v>1575</v>
      </c>
    </row>
    <row r="1226" spans="1:54">
      <c r="A1226" t="s">
        <v>1859</v>
      </c>
      <c r="B1226" t="s">
        <v>1827</v>
      </c>
      <c r="C1226" s="1">
        <v>43728</v>
      </c>
      <c r="D1226">
        <v>9.4</v>
      </c>
      <c r="E1226">
        <v>19.555890000000002</v>
      </c>
      <c r="F1226">
        <v>2.3301599999999999E-2</v>
      </c>
      <c r="G1226">
        <v>3.4756070000000001</v>
      </c>
      <c r="H1226">
        <v>2.10043E-2</v>
      </c>
      <c r="I1226">
        <v>4.6406500000000003E-2</v>
      </c>
      <c r="J1226">
        <v>9.9624999999999991E-3</v>
      </c>
      <c r="K1226">
        <v>5.2252199999999999E-2</v>
      </c>
      <c r="L1226">
        <v>3.4968300000000001E-2</v>
      </c>
      <c r="M1226">
        <v>3.2948000000000001E-3</v>
      </c>
      <c r="N1226">
        <v>4.573E-4</v>
      </c>
      <c r="O1226">
        <v>1.0026090000000001</v>
      </c>
      <c r="P1226">
        <v>1.9862999999999999E-3</v>
      </c>
      <c r="Q1226">
        <v>0.57565659999999996</v>
      </c>
      <c r="R1226">
        <v>8.2389999999999998E-3</v>
      </c>
      <c r="S1226">
        <v>2.6081E-2</v>
      </c>
      <c r="T1226">
        <v>5.0451999999999997E-3</v>
      </c>
      <c r="U1226">
        <v>6.2858999999999996E-3</v>
      </c>
      <c r="V1226">
        <v>1.2515E-3</v>
      </c>
      <c r="W1226">
        <v>2.8780699999999999E-2</v>
      </c>
      <c r="X1226">
        <v>3.0385999999999998E-3</v>
      </c>
      <c r="Y1226">
        <v>3.4759999999999999E-3</v>
      </c>
      <c r="Z1226">
        <v>1.6229999999999999E-4</v>
      </c>
      <c r="AA1226">
        <v>95.042950000000005</v>
      </c>
      <c r="AB1226">
        <v>0.71049070000000003</v>
      </c>
      <c r="AC1226">
        <v>18.625050000000002</v>
      </c>
      <c r="AD1226">
        <v>0.17676220000000001</v>
      </c>
      <c r="AE1226">
        <v>0.1768093</v>
      </c>
      <c r="AF1226" s="2">
        <v>1.7378039999999999E-16</v>
      </c>
      <c r="AG1226" t="s">
        <v>1832</v>
      </c>
      <c r="AH1226">
        <v>1.9124000000000001E-3</v>
      </c>
      <c r="AI1226" s="2">
        <v>4.2123999999999998E-7</v>
      </c>
      <c r="AJ1226">
        <v>1.5487340000000001</v>
      </c>
      <c r="AK1226">
        <v>1.000157</v>
      </c>
      <c r="AL1226">
        <v>6.6699999999999995E-4</v>
      </c>
      <c r="AM1226" s="2">
        <v>5.0000000000000004E-6</v>
      </c>
      <c r="AN1226">
        <v>1.05E-4</v>
      </c>
      <c r="AO1226" s="2">
        <v>5.0000000000000004E-6</v>
      </c>
      <c r="AP1226">
        <v>2.7500000000000002E-4</v>
      </c>
      <c r="AQ1226" s="2">
        <v>1.9999999999999999E-6</v>
      </c>
      <c r="AR1226">
        <v>1.24E-2</v>
      </c>
      <c r="AS1226">
        <v>5.0000000000000002E-5</v>
      </c>
      <c r="AT1226">
        <v>1.2899999999999999E-4</v>
      </c>
      <c r="AU1226">
        <v>8.0000000000000007E-5</v>
      </c>
      <c r="AV1226">
        <v>1.7000000000000001E-4</v>
      </c>
      <c r="AW1226">
        <v>3.0000000000000001E-5</v>
      </c>
      <c r="AX1226">
        <v>1.24E-2</v>
      </c>
      <c r="AY1226">
        <v>263</v>
      </c>
      <c r="AZ1226" s="2">
        <v>5.4629999999999996E-10</v>
      </c>
      <c r="BA1226">
        <v>295.5</v>
      </c>
      <c r="BB1226">
        <v>1575</v>
      </c>
    </row>
    <row r="1227" spans="1:54">
      <c r="A1227" t="s">
        <v>2008</v>
      </c>
      <c r="B1227" t="s">
        <v>1827</v>
      </c>
      <c r="C1227" s="1">
        <v>43728</v>
      </c>
      <c r="D1227">
        <v>9.483333</v>
      </c>
      <c r="E1227">
        <v>90.22</v>
      </c>
      <c r="F1227">
        <v>2.9285800000000001E-2</v>
      </c>
      <c r="G1227">
        <v>8.1682900000000007</v>
      </c>
      <c r="H1227">
        <v>2.3641100000000002E-2</v>
      </c>
      <c r="I1227">
        <v>0.13323570000000001</v>
      </c>
      <c r="J1227">
        <v>1.0082600000000001E-2</v>
      </c>
      <c r="K1227">
        <v>7.6526399999999994E-2</v>
      </c>
      <c r="L1227">
        <v>2.6492999999999999E-2</v>
      </c>
      <c r="M1227">
        <v>2.4214000000000002E-3</v>
      </c>
      <c r="N1227">
        <v>3.5120000000000003E-4</v>
      </c>
      <c r="O1227">
        <v>1.0026090000000001</v>
      </c>
      <c r="P1227">
        <v>1.9862999999999999E-3</v>
      </c>
      <c r="Q1227">
        <v>0.57434269999999998</v>
      </c>
      <c r="R1227">
        <v>8.0067999999999997E-3</v>
      </c>
      <c r="S1227">
        <v>2.6081E-2</v>
      </c>
      <c r="T1227">
        <v>5.0451999999999997E-3</v>
      </c>
      <c r="U1227">
        <v>6.2858999999999996E-3</v>
      </c>
      <c r="V1227">
        <v>1.2515E-3</v>
      </c>
      <c r="W1227">
        <v>2.8780699999999999E-2</v>
      </c>
      <c r="X1227">
        <v>3.0385999999999998E-3</v>
      </c>
      <c r="Y1227">
        <v>3.4643E-3</v>
      </c>
      <c r="Z1227">
        <v>1.572E-4</v>
      </c>
      <c r="AA1227">
        <v>99.21405</v>
      </c>
      <c r="AB1227">
        <v>0.1238244</v>
      </c>
      <c r="AC1227">
        <v>37.964579999999998</v>
      </c>
      <c r="AD1227">
        <v>0.1178013</v>
      </c>
      <c r="AE1227">
        <v>0.11809169999999999</v>
      </c>
      <c r="AF1227" s="2">
        <v>4.0841449999999999E-16</v>
      </c>
      <c r="AG1227" t="s">
        <v>1832</v>
      </c>
      <c r="AH1227">
        <v>1.9124000000000001E-3</v>
      </c>
      <c r="AI1227" s="2">
        <v>4.2123999999999998E-7</v>
      </c>
      <c r="AJ1227">
        <v>1.548851</v>
      </c>
      <c r="AK1227">
        <v>1.000157</v>
      </c>
      <c r="AL1227">
        <v>6.6699999999999995E-4</v>
      </c>
      <c r="AM1227" s="2">
        <v>5.0000000000000004E-6</v>
      </c>
      <c r="AN1227">
        <v>1.05E-4</v>
      </c>
      <c r="AO1227" s="2">
        <v>5.0000000000000004E-6</v>
      </c>
      <c r="AP1227">
        <v>2.7500000000000002E-4</v>
      </c>
      <c r="AQ1227" s="2">
        <v>1.9999999999999999E-6</v>
      </c>
      <c r="AR1227">
        <v>1.24E-2</v>
      </c>
      <c r="AS1227">
        <v>5.0000000000000002E-5</v>
      </c>
      <c r="AT1227">
        <v>1.2899999999999999E-4</v>
      </c>
      <c r="AU1227">
        <v>8.0000000000000007E-5</v>
      </c>
      <c r="AV1227">
        <v>1.7000000000000001E-4</v>
      </c>
      <c r="AW1227">
        <v>3.0000000000000001E-5</v>
      </c>
      <c r="AX1227">
        <v>1.24E-2</v>
      </c>
      <c r="AY1227">
        <v>263</v>
      </c>
      <c r="AZ1227" s="2">
        <v>5.4629999999999996E-10</v>
      </c>
      <c r="BA1227">
        <v>295.5</v>
      </c>
      <c r="BB1227">
        <v>1575</v>
      </c>
    </row>
    <row r="1228" spans="1:54">
      <c r="A1228" t="s">
        <v>2000</v>
      </c>
      <c r="B1228" t="s">
        <v>1827</v>
      </c>
      <c r="C1228" s="1">
        <v>43728</v>
      </c>
      <c r="D1228">
        <v>9.5833329999999997</v>
      </c>
      <c r="E1228">
        <v>42.111969999999999</v>
      </c>
      <c r="F1228">
        <v>2.3642300000000002E-2</v>
      </c>
      <c r="G1228">
        <v>4.0496600000000003</v>
      </c>
      <c r="H1228">
        <v>2.1878600000000002E-2</v>
      </c>
      <c r="I1228">
        <v>5.2184099999999997E-2</v>
      </c>
      <c r="J1228">
        <v>9.6495000000000001E-3</v>
      </c>
      <c r="K1228">
        <v>5.67509E-2</v>
      </c>
      <c r="L1228">
        <v>2.9781499999999999E-2</v>
      </c>
      <c r="M1228">
        <v>2.1670999999999999E-3</v>
      </c>
      <c r="N1228">
        <v>3.6870000000000002E-4</v>
      </c>
      <c r="O1228">
        <v>1.0026090000000001</v>
      </c>
      <c r="P1228">
        <v>1.9862999999999999E-3</v>
      </c>
      <c r="Q1228">
        <v>0.57302070000000005</v>
      </c>
      <c r="R1228">
        <v>7.8276000000000005E-3</v>
      </c>
      <c r="S1228">
        <v>2.6081E-2</v>
      </c>
      <c r="T1228">
        <v>5.0451999999999997E-3</v>
      </c>
      <c r="U1228">
        <v>6.2858999999999996E-3</v>
      </c>
      <c r="V1228">
        <v>1.2515E-3</v>
      </c>
      <c r="W1228">
        <v>2.8780699999999999E-2</v>
      </c>
      <c r="X1228">
        <v>3.0385999999999998E-3</v>
      </c>
      <c r="Y1228">
        <v>3.4526000000000001E-3</v>
      </c>
      <c r="Z1228">
        <v>1.5310000000000001E-4</v>
      </c>
      <c r="AA1228">
        <v>98.490170000000006</v>
      </c>
      <c r="AB1228">
        <v>0.27052229999999999</v>
      </c>
      <c r="AC1228">
        <v>35.506439999999998</v>
      </c>
      <c r="AD1228">
        <v>0.21221209999999999</v>
      </c>
      <c r="AE1228">
        <v>0.2123534</v>
      </c>
      <c r="AF1228" s="2">
        <v>2.0248299999999999E-16</v>
      </c>
      <c r="AG1228" t="s">
        <v>1832</v>
      </c>
      <c r="AH1228">
        <v>1.9124000000000001E-3</v>
      </c>
      <c r="AI1228" s="2">
        <v>4.2123999999999998E-7</v>
      </c>
      <c r="AJ1228">
        <v>1.5489679999999999</v>
      </c>
      <c r="AK1228">
        <v>1.000157</v>
      </c>
      <c r="AL1228">
        <v>6.6699999999999995E-4</v>
      </c>
      <c r="AM1228" s="2">
        <v>5.0000000000000004E-6</v>
      </c>
      <c r="AN1228">
        <v>1.05E-4</v>
      </c>
      <c r="AO1228" s="2">
        <v>5.0000000000000004E-6</v>
      </c>
      <c r="AP1228">
        <v>2.7500000000000002E-4</v>
      </c>
      <c r="AQ1228" s="2">
        <v>1.9999999999999999E-6</v>
      </c>
      <c r="AR1228">
        <v>1.24E-2</v>
      </c>
      <c r="AS1228">
        <v>5.0000000000000002E-5</v>
      </c>
      <c r="AT1228">
        <v>1.2899999999999999E-4</v>
      </c>
      <c r="AU1228">
        <v>8.0000000000000007E-5</v>
      </c>
      <c r="AV1228">
        <v>1.7000000000000001E-4</v>
      </c>
      <c r="AW1228">
        <v>3.0000000000000001E-5</v>
      </c>
      <c r="AX1228">
        <v>1.24E-2</v>
      </c>
      <c r="AY1228">
        <v>263</v>
      </c>
      <c r="AZ1228" s="2">
        <v>5.4629999999999996E-10</v>
      </c>
      <c r="BA1228">
        <v>295.5</v>
      </c>
      <c r="BB1228">
        <v>1575</v>
      </c>
    </row>
    <row r="1229" spans="1:54">
      <c r="A1229" t="s">
        <v>1969</v>
      </c>
      <c r="B1229" t="s">
        <v>1827</v>
      </c>
      <c r="C1229" s="1">
        <v>43728</v>
      </c>
      <c r="D1229">
        <v>9.6666670000000003</v>
      </c>
      <c r="E1229">
        <v>35.031979999999997</v>
      </c>
      <c r="F1229">
        <v>2.8832699999999999E-2</v>
      </c>
      <c r="G1229">
        <v>3.4727999999999999</v>
      </c>
      <c r="H1229">
        <v>2.21172E-2</v>
      </c>
      <c r="I1229">
        <v>4.4202999999999999E-2</v>
      </c>
      <c r="J1229">
        <v>9.2875000000000006E-3</v>
      </c>
      <c r="K1229">
        <v>4.0901600000000003E-2</v>
      </c>
      <c r="L1229">
        <v>2.5401900000000002E-2</v>
      </c>
      <c r="M1229">
        <v>2.7585999999999999E-3</v>
      </c>
      <c r="N1229">
        <v>4.0660000000000002E-4</v>
      </c>
      <c r="O1229">
        <v>1.0026090000000001</v>
      </c>
      <c r="P1229">
        <v>1.9862999999999999E-3</v>
      </c>
      <c r="Q1229">
        <v>0.57168680000000005</v>
      </c>
      <c r="R1229">
        <v>7.7057000000000002E-3</v>
      </c>
      <c r="S1229">
        <v>2.6081E-2</v>
      </c>
      <c r="T1229">
        <v>5.0451999999999997E-3</v>
      </c>
      <c r="U1229">
        <v>6.2858999999999996E-3</v>
      </c>
      <c r="V1229">
        <v>1.2515E-3</v>
      </c>
      <c r="W1229">
        <v>2.8780699999999999E-2</v>
      </c>
      <c r="X1229">
        <v>3.0385999999999998E-3</v>
      </c>
      <c r="Y1229">
        <v>3.4407000000000001E-3</v>
      </c>
      <c r="Z1229">
        <v>1.4999999999999999E-4</v>
      </c>
      <c r="AA1229">
        <v>97.68244</v>
      </c>
      <c r="AB1229">
        <v>0.3618017</v>
      </c>
      <c r="AC1229">
        <v>34.173270000000002</v>
      </c>
      <c r="AD1229">
        <v>0.2478794</v>
      </c>
      <c r="AE1229">
        <v>0.24799160000000001</v>
      </c>
      <c r="AF1229" s="2">
        <v>1.7364E-16</v>
      </c>
      <c r="AG1229" t="s">
        <v>1832</v>
      </c>
      <c r="AH1229">
        <v>1.9124000000000001E-3</v>
      </c>
      <c r="AI1229" s="2">
        <v>4.2123999999999998E-7</v>
      </c>
      <c r="AJ1229">
        <v>1.549086</v>
      </c>
      <c r="AK1229">
        <v>1.000157</v>
      </c>
      <c r="AL1229">
        <v>6.6699999999999995E-4</v>
      </c>
      <c r="AM1229" s="2">
        <v>5.0000000000000004E-6</v>
      </c>
      <c r="AN1229">
        <v>1.05E-4</v>
      </c>
      <c r="AO1229" s="2">
        <v>5.0000000000000004E-6</v>
      </c>
      <c r="AP1229">
        <v>2.7500000000000002E-4</v>
      </c>
      <c r="AQ1229" s="2">
        <v>1.9999999999999999E-6</v>
      </c>
      <c r="AR1229">
        <v>1.24E-2</v>
      </c>
      <c r="AS1229">
        <v>5.0000000000000002E-5</v>
      </c>
      <c r="AT1229">
        <v>1.2899999999999999E-4</v>
      </c>
      <c r="AU1229">
        <v>8.0000000000000007E-5</v>
      </c>
      <c r="AV1229">
        <v>1.7000000000000001E-4</v>
      </c>
      <c r="AW1229">
        <v>3.0000000000000001E-5</v>
      </c>
      <c r="AX1229">
        <v>1.24E-2</v>
      </c>
      <c r="AY1229">
        <v>263</v>
      </c>
      <c r="AZ1229" s="2">
        <v>5.4629999999999996E-10</v>
      </c>
      <c r="BA1229">
        <v>295.5</v>
      </c>
      <c r="BB1229">
        <v>1575</v>
      </c>
    </row>
    <row r="1230" spans="1:54">
      <c r="A1230" t="s">
        <v>1893</v>
      </c>
      <c r="B1230" t="s">
        <v>1827</v>
      </c>
      <c r="C1230" s="1">
        <v>43728</v>
      </c>
      <c r="D1230">
        <v>9.766667</v>
      </c>
      <c r="E1230">
        <v>3.7635559999999999</v>
      </c>
      <c r="F1230">
        <v>1.7040699999999999E-2</v>
      </c>
      <c r="G1230">
        <v>0.4321451</v>
      </c>
      <c r="H1230">
        <v>2.09867E-2</v>
      </c>
      <c r="I1230">
        <v>1.78484E-2</v>
      </c>
      <c r="J1230">
        <v>9.1672000000000003E-3</v>
      </c>
      <c r="K1230">
        <v>3.8116299999999999E-2</v>
      </c>
      <c r="L1230">
        <v>2.9667099999999998E-2</v>
      </c>
      <c r="M1230">
        <v>1.6792000000000001E-3</v>
      </c>
      <c r="N1230">
        <v>3.9350000000000002E-4</v>
      </c>
      <c r="O1230">
        <v>1.0026090000000001</v>
      </c>
      <c r="P1230">
        <v>1.9862999999999999E-3</v>
      </c>
      <c r="Q1230">
        <v>0.5703568</v>
      </c>
      <c r="R1230">
        <v>7.6458999999999997E-3</v>
      </c>
      <c r="S1230">
        <v>2.6081E-2</v>
      </c>
      <c r="T1230">
        <v>5.0451999999999997E-3</v>
      </c>
      <c r="U1230">
        <v>6.2858999999999996E-3</v>
      </c>
      <c r="V1230">
        <v>1.2515E-3</v>
      </c>
      <c r="W1230">
        <v>2.8780699999999999E-2</v>
      </c>
      <c r="X1230">
        <v>3.0385999999999998E-3</v>
      </c>
      <c r="Y1230">
        <v>3.4288999999999999E-3</v>
      </c>
      <c r="Z1230">
        <v>1.4799999999999999E-4</v>
      </c>
      <c r="AA1230">
        <v>86.900949999999995</v>
      </c>
      <c r="AB1230">
        <v>3.1481129999999999</v>
      </c>
      <c r="AC1230">
        <v>26.304849999999998</v>
      </c>
      <c r="AD1230">
        <v>1.578031</v>
      </c>
      <c r="AE1230">
        <v>1.578041</v>
      </c>
      <c r="AF1230" s="2">
        <v>2.160725E-17</v>
      </c>
      <c r="AG1230" t="s">
        <v>1832</v>
      </c>
      <c r="AH1230">
        <v>1.9124000000000001E-3</v>
      </c>
      <c r="AI1230" s="2">
        <v>4.2123999999999998E-7</v>
      </c>
      <c r="AJ1230">
        <v>1.549204</v>
      </c>
      <c r="AK1230">
        <v>1.000157</v>
      </c>
      <c r="AL1230">
        <v>6.6699999999999995E-4</v>
      </c>
      <c r="AM1230" s="2">
        <v>5.0000000000000004E-6</v>
      </c>
      <c r="AN1230">
        <v>1.05E-4</v>
      </c>
      <c r="AO1230" s="2">
        <v>5.0000000000000004E-6</v>
      </c>
      <c r="AP1230">
        <v>2.7500000000000002E-4</v>
      </c>
      <c r="AQ1230" s="2">
        <v>1.9999999999999999E-6</v>
      </c>
      <c r="AR1230">
        <v>1.24E-2</v>
      </c>
      <c r="AS1230">
        <v>5.0000000000000002E-5</v>
      </c>
      <c r="AT1230">
        <v>1.2899999999999999E-4</v>
      </c>
      <c r="AU1230">
        <v>8.0000000000000007E-5</v>
      </c>
      <c r="AV1230">
        <v>1.7000000000000001E-4</v>
      </c>
      <c r="AW1230">
        <v>3.0000000000000001E-5</v>
      </c>
      <c r="AX1230">
        <v>1.24E-2</v>
      </c>
      <c r="AY1230">
        <v>263</v>
      </c>
      <c r="AZ1230" s="2">
        <v>5.4629999999999996E-10</v>
      </c>
      <c r="BA1230">
        <v>295.5</v>
      </c>
      <c r="BB1230">
        <v>1575</v>
      </c>
    </row>
    <row r="1231" spans="1:54">
      <c r="A1231" t="s">
        <v>1915</v>
      </c>
      <c r="B1231" t="s">
        <v>1827</v>
      </c>
      <c r="C1231" s="1">
        <v>43728</v>
      </c>
      <c r="D1231">
        <v>9.85</v>
      </c>
      <c r="E1231">
        <v>35.203850000000003</v>
      </c>
      <c r="F1231">
        <v>2.0588200000000001E-2</v>
      </c>
      <c r="G1231">
        <v>4.2420869999999997</v>
      </c>
      <c r="H1231">
        <v>2.39486E-2</v>
      </c>
      <c r="I1231">
        <v>7.7294600000000005E-2</v>
      </c>
      <c r="J1231">
        <v>9.6860000000000002E-3</v>
      </c>
      <c r="K1231">
        <v>0.1211043</v>
      </c>
      <c r="L1231">
        <v>3.0396900000000001E-2</v>
      </c>
      <c r="M1231">
        <v>2.4267E-3</v>
      </c>
      <c r="N1231">
        <v>4.3300000000000001E-4</v>
      </c>
      <c r="O1231">
        <v>1.0026090000000001</v>
      </c>
      <c r="P1231">
        <v>1.9862999999999999E-3</v>
      </c>
      <c r="Q1231">
        <v>0.56904290000000002</v>
      </c>
      <c r="R1231">
        <v>7.6489000000000001E-3</v>
      </c>
      <c r="S1231">
        <v>2.6081E-2</v>
      </c>
      <c r="T1231">
        <v>5.0451999999999997E-3</v>
      </c>
      <c r="U1231">
        <v>6.2858999999999996E-3</v>
      </c>
      <c r="V1231">
        <v>1.2515E-3</v>
      </c>
      <c r="W1231">
        <v>2.8780699999999999E-2</v>
      </c>
      <c r="X1231">
        <v>3.0385999999999998E-3</v>
      </c>
      <c r="Y1231">
        <v>3.4172999999999999E-3</v>
      </c>
      <c r="Z1231">
        <v>1.473E-4</v>
      </c>
      <c r="AA1231">
        <v>97.991540000000001</v>
      </c>
      <c r="AB1231">
        <v>0.37263360000000001</v>
      </c>
      <c r="AC1231">
        <v>28.248339999999999</v>
      </c>
      <c r="AD1231">
        <v>0.19010650000000001</v>
      </c>
      <c r="AE1231">
        <v>0.19020670000000001</v>
      </c>
      <c r="AF1231" s="2">
        <v>2.121043E-16</v>
      </c>
      <c r="AG1231" t="s">
        <v>1832</v>
      </c>
      <c r="AH1231">
        <v>1.9124000000000001E-3</v>
      </c>
      <c r="AI1231" s="2">
        <v>4.2123999999999998E-7</v>
      </c>
      <c r="AJ1231">
        <v>1.5493209999999999</v>
      </c>
      <c r="AK1231">
        <v>1.000157</v>
      </c>
      <c r="AL1231">
        <v>6.6699999999999995E-4</v>
      </c>
      <c r="AM1231" s="2">
        <v>5.0000000000000004E-6</v>
      </c>
      <c r="AN1231">
        <v>1.05E-4</v>
      </c>
      <c r="AO1231" s="2">
        <v>5.0000000000000004E-6</v>
      </c>
      <c r="AP1231">
        <v>2.7500000000000002E-4</v>
      </c>
      <c r="AQ1231" s="2">
        <v>1.9999999999999999E-6</v>
      </c>
      <c r="AR1231">
        <v>1.24E-2</v>
      </c>
      <c r="AS1231">
        <v>5.0000000000000002E-5</v>
      </c>
      <c r="AT1231">
        <v>1.2899999999999999E-4</v>
      </c>
      <c r="AU1231">
        <v>8.0000000000000007E-5</v>
      </c>
      <c r="AV1231">
        <v>1.7000000000000001E-4</v>
      </c>
      <c r="AW1231">
        <v>3.0000000000000001E-5</v>
      </c>
      <c r="AX1231">
        <v>1.24E-2</v>
      </c>
      <c r="AY1231">
        <v>263</v>
      </c>
      <c r="AZ1231" s="2">
        <v>5.4629999999999996E-10</v>
      </c>
      <c r="BA1231">
        <v>295.5</v>
      </c>
      <c r="BB1231">
        <v>1575</v>
      </c>
    </row>
    <row r="1232" spans="1:54">
      <c r="A1232" t="s">
        <v>2026</v>
      </c>
      <c r="B1232" t="s">
        <v>1827</v>
      </c>
      <c r="C1232" s="1">
        <v>43728</v>
      </c>
      <c r="D1232">
        <v>9.9499999999999993</v>
      </c>
      <c r="E1232">
        <v>28.2164</v>
      </c>
      <c r="F1232">
        <v>2.2048600000000002E-2</v>
      </c>
      <c r="G1232">
        <v>1.9695609999999999</v>
      </c>
      <c r="H1232">
        <v>1.9551800000000001E-2</v>
      </c>
      <c r="I1232">
        <v>2.9523400000000002E-2</v>
      </c>
      <c r="J1232">
        <v>1.0410600000000001E-2</v>
      </c>
      <c r="K1232">
        <v>4.5291499999999998E-2</v>
      </c>
      <c r="L1232">
        <v>2.4975799999999999E-2</v>
      </c>
      <c r="M1232">
        <v>2.3064000000000001E-3</v>
      </c>
      <c r="N1232">
        <v>3.8729999999999998E-4</v>
      </c>
      <c r="O1232">
        <v>1.0026090000000001</v>
      </c>
      <c r="P1232">
        <v>1.9862999999999999E-3</v>
      </c>
      <c r="Q1232">
        <v>0.56772489999999998</v>
      </c>
      <c r="R1232">
        <v>7.7137999999999998E-3</v>
      </c>
      <c r="S1232">
        <v>2.6081E-2</v>
      </c>
      <c r="T1232">
        <v>5.0451999999999997E-3</v>
      </c>
      <c r="U1232">
        <v>6.2858999999999996E-3</v>
      </c>
      <c r="V1232">
        <v>1.2515E-3</v>
      </c>
      <c r="W1232">
        <v>2.8780699999999999E-2</v>
      </c>
      <c r="X1232">
        <v>3.0385999999999998E-3</v>
      </c>
      <c r="Y1232">
        <v>3.4055999999999999E-3</v>
      </c>
      <c r="Z1232">
        <v>1.4770000000000001E-4</v>
      </c>
      <c r="AA1232">
        <v>97.597729999999999</v>
      </c>
      <c r="AB1232">
        <v>0.42015839999999999</v>
      </c>
      <c r="AC1232">
        <v>48.30359</v>
      </c>
      <c r="AD1232">
        <v>0.51449409999999995</v>
      </c>
      <c r="AE1232">
        <v>0.51460130000000004</v>
      </c>
      <c r="AF1232" s="2">
        <v>9.8478029999999997E-17</v>
      </c>
      <c r="AG1232" t="s">
        <v>1832</v>
      </c>
      <c r="AH1232">
        <v>1.9124000000000001E-3</v>
      </c>
      <c r="AI1232" s="2">
        <v>4.2123999999999998E-7</v>
      </c>
      <c r="AJ1232">
        <v>1.5494380000000001</v>
      </c>
      <c r="AK1232">
        <v>1.000157</v>
      </c>
      <c r="AL1232">
        <v>6.6699999999999995E-4</v>
      </c>
      <c r="AM1232" s="2">
        <v>5.0000000000000004E-6</v>
      </c>
      <c r="AN1232">
        <v>1.05E-4</v>
      </c>
      <c r="AO1232" s="2">
        <v>5.0000000000000004E-6</v>
      </c>
      <c r="AP1232">
        <v>2.7500000000000002E-4</v>
      </c>
      <c r="AQ1232" s="2">
        <v>1.9999999999999999E-6</v>
      </c>
      <c r="AR1232">
        <v>1.24E-2</v>
      </c>
      <c r="AS1232">
        <v>5.0000000000000002E-5</v>
      </c>
      <c r="AT1232">
        <v>1.2899999999999999E-4</v>
      </c>
      <c r="AU1232">
        <v>8.0000000000000007E-5</v>
      </c>
      <c r="AV1232">
        <v>1.7000000000000001E-4</v>
      </c>
      <c r="AW1232">
        <v>3.0000000000000001E-5</v>
      </c>
      <c r="AX1232">
        <v>1.24E-2</v>
      </c>
      <c r="AY1232">
        <v>263</v>
      </c>
      <c r="AZ1232" s="2">
        <v>5.4629999999999996E-10</v>
      </c>
      <c r="BA1232">
        <v>295.5</v>
      </c>
      <c r="BB1232">
        <v>1575</v>
      </c>
    </row>
    <row r="1233" spans="1:54">
      <c r="A1233" t="s">
        <v>2010</v>
      </c>
      <c r="B1233" t="s">
        <v>1827</v>
      </c>
      <c r="C1233" s="1">
        <v>43728</v>
      </c>
      <c r="D1233">
        <v>10.033329999999999</v>
      </c>
      <c r="E1233">
        <v>46.758960000000002</v>
      </c>
      <c r="F1233">
        <v>2.6690100000000001E-2</v>
      </c>
      <c r="G1233">
        <v>4.0723409999999998</v>
      </c>
      <c r="H1233">
        <v>2.1567300000000001E-2</v>
      </c>
      <c r="I1233">
        <v>7.3931800000000006E-2</v>
      </c>
      <c r="J1233">
        <v>1.1823999999999999E-2</v>
      </c>
      <c r="K1233">
        <v>5.5469900000000003E-2</v>
      </c>
      <c r="L1233">
        <v>2.96733E-2</v>
      </c>
      <c r="M1233">
        <v>2.1873999999999999E-3</v>
      </c>
      <c r="N1233">
        <v>4.0900000000000002E-4</v>
      </c>
      <c r="O1233">
        <v>1.0026090000000001</v>
      </c>
      <c r="P1233">
        <v>1.9862999999999999E-3</v>
      </c>
      <c r="Q1233">
        <v>0.56641490000000005</v>
      </c>
      <c r="R1233">
        <v>7.8381000000000006E-3</v>
      </c>
      <c r="S1233">
        <v>2.6081E-2</v>
      </c>
      <c r="T1233">
        <v>5.0451999999999997E-3</v>
      </c>
      <c r="U1233">
        <v>6.2858999999999996E-3</v>
      </c>
      <c r="V1233">
        <v>1.2515E-3</v>
      </c>
      <c r="W1233">
        <v>2.8780699999999999E-2</v>
      </c>
      <c r="X1233">
        <v>3.0385999999999998E-3</v>
      </c>
      <c r="Y1233">
        <v>3.3939999999999999E-3</v>
      </c>
      <c r="Z1233">
        <v>1.493E-4</v>
      </c>
      <c r="AA1233">
        <v>98.627650000000003</v>
      </c>
      <c r="AB1233">
        <v>0.27066649999999998</v>
      </c>
      <c r="AC1233">
        <v>39.21978</v>
      </c>
      <c r="AD1233">
        <v>0.23039680000000001</v>
      </c>
      <c r="AE1233">
        <v>0.23055529999999999</v>
      </c>
      <c r="AF1233" s="2">
        <v>2.0361699999999999E-16</v>
      </c>
      <c r="AG1233" t="s">
        <v>1832</v>
      </c>
      <c r="AH1233">
        <v>1.9124000000000001E-3</v>
      </c>
      <c r="AI1233" s="2">
        <v>4.2123999999999998E-7</v>
      </c>
      <c r="AJ1233">
        <v>1.5495540000000001</v>
      </c>
      <c r="AK1233">
        <v>1.000157</v>
      </c>
      <c r="AL1233">
        <v>6.6699999999999995E-4</v>
      </c>
      <c r="AM1233" s="2">
        <v>5.0000000000000004E-6</v>
      </c>
      <c r="AN1233">
        <v>1.05E-4</v>
      </c>
      <c r="AO1233" s="2">
        <v>5.0000000000000004E-6</v>
      </c>
      <c r="AP1233">
        <v>2.7500000000000002E-4</v>
      </c>
      <c r="AQ1233" s="2">
        <v>1.9999999999999999E-6</v>
      </c>
      <c r="AR1233">
        <v>1.24E-2</v>
      </c>
      <c r="AS1233">
        <v>5.0000000000000002E-5</v>
      </c>
      <c r="AT1233">
        <v>1.2899999999999999E-4</v>
      </c>
      <c r="AU1233">
        <v>8.0000000000000007E-5</v>
      </c>
      <c r="AV1233">
        <v>1.7000000000000001E-4</v>
      </c>
      <c r="AW1233">
        <v>3.0000000000000001E-5</v>
      </c>
      <c r="AX1233">
        <v>1.24E-2</v>
      </c>
      <c r="AY1233">
        <v>263</v>
      </c>
      <c r="AZ1233" s="2">
        <v>5.4629999999999996E-10</v>
      </c>
      <c r="BA1233">
        <v>295.5</v>
      </c>
      <c r="BB1233">
        <v>1575</v>
      </c>
    </row>
    <row r="1234" spans="1:54">
      <c r="A1234" t="s">
        <v>1896</v>
      </c>
      <c r="B1234" t="s">
        <v>1827</v>
      </c>
      <c r="C1234" s="1">
        <v>43728</v>
      </c>
      <c r="D1234">
        <v>10.133330000000001</v>
      </c>
      <c r="E1234">
        <v>35.46067</v>
      </c>
      <c r="F1234">
        <v>2.5612699999999999E-2</v>
      </c>
      <c r="G1234">
        <v>4.5072049999999999</v>
      </c>
      <c r="H1234">
        <v>2.2206400000000001E-2</v>
      </c>
      <c r="I1234">
        <v>7.6112100000000002E-2</v>
      </c>
      <c r="J1234">
        <v>1.02983E-2</v>
      </c>
      <c r="K1234">
        <v>2.7934199999999999E-2</v>
      </c>
      <c r="L1234">
        <v>3.0276000000000001E-2</v>
      </c>
      <c r="M1234">
        <v>2.9302999999999998E-3</v>
      </c>
      <c r="N1234">
        <v>3.7419999999999999E-4</v>
      </c>
      <c r="O1234">
        <v>1.0026090000000001</v>
      </c>
      <c r="P1234">
        <v>1.9862999999999999E-3</v>
      </c>
      <c r="Q1234">
        <v>0.56511290000000003</v>
      </c>
      <c r="R1234">
        <v>8.0181000000000002E-3</v>
      </c>
      <c r="S1234">
        <v>2.6081E-2</v>
      </c>
      <c r="T1234">
        <v>5.0451999999999997E-3</v>
      </c>
      <c r="U1234">
        <v>6.2858999999999996E-3</v>
      </c>
      <c r="V1234">
        <v>1.2515E-3</v>
      </c>
      <c r="W1234">
        <v>2.8780699999999999E-2</v>
      </c>
      <c r="X1234">
        <v>3.0385999999999998E-3</v>
      </c>
      <c r="Y1234">
        <v>3.3823999999999998E-3</v>
      </c>
      <c r="Z1234">
        <v>1.5200000000000001E-4</v>
      </c>
      <c r="AA1234">
        <v>97.564949999999996</v>
      </c>
      <c r="AB1234">
        <v>0.32779530000000001</v>
      </c>
      <c r="AC1234">
        <v>26.675170000000001</v>
      </c>
      <c r="AD1234">
        <v>0.15676419999999999</v>
      </c>
      <c r="AE1234">
        <v>0.1568726</v>
      </c>
      <c r="AF1234" s="2">
        <v>2.2536030000000002E-16</v>
      </c>
      <c r="AG1234" t="s">
        <v>1832</v>
      </c>
      <c r="AH1234">
        <v>1.9124000000000001E-3</v>
      </c>
      <c r="AI1234" s="2">
        <v>4.2123999999999998E-7</v>
      </c>
      <c r="AJ1234">
        <v>1.549669</v>
      </c>
      <c r="AK1234">
        <v>1.000157</v>
      </c>
      <c r="AL1234">
        <v>6.6699999999999995E-4</v>
      </c>
      <c r="AM1234" s="2">
        <v>5.0000000000000004E-6</v>
      </c>
      <c r="AN1234">
        <v>1.05E-4</v>
      </c>
      <c r="AO1234" s="2">
        <v>5.0000000000000004E-6</v>
      </c>
      <c r="AP1234">
        <v>2.7500000000000002E-4</v>
      </c>
      <c r="AQ1234" s="2">
        <v>1.9999999999999999E-6</v>
      </c>
      <c r="AR1234">
        <v>1.24E-2</v>
      </c>
      <c r="AS1234">
        <v>5.0000000000000002E-5</v>
      </c>
      <c r="AT1234">
        <v>1.2899999999999999E-4</v>
      </c>
      <c r="AU1234">
        <v>8.0000000000000007E-5</v>
      </c>
      <c r="AV1234">
        <v>1.7000000000000001E-4</v>
      </c>
      <c r="AW1234">
        <v>3.0000000000000001E-5</v>
      </c>
      <c r="AX1234">
        <v>1.24E-2</v>
      </c>
      <c r="AY1234">
        <v>263</v>
      </c>
      <c r="AZ1234" s="2">
        <v>5.4629999999999996E-10</v>
      </c>
      <c r="BA1234">
        <v>295.5</v>
      </c>
      <c r="BB1234">
        <v>1575</v>
      </c>
    </row>
    <row r="1235" spans="1:54">
      <c r="A1235" t="s">
        <v>2053</v>
      </c>
      <c r="B1235" t="s">
        <v>1827</v>
      </c>
      <c r="C1235" s="1">
        <v>43728</v>
      </c>
      <c r="D1235">
        <v>10.366669999999999</v>
      </c>
      <c r="E1235">
        <v>1414.126</v>
      </c>
      <c r="F1235">
        <v>0.1172675</v>
      </c>
      <c r="G1235">
        <v>5.3590710000000001</v>
      </c>
      <c r="H1235">
        <v>2.3603900000000001E-2</v>
      </c>
      <c r="I1235">
        <v>9.7876199999999997E-2</v>
      </c>
      <c r="J1235">
        <v>1.0457299999999999E-2</v>
      </c>
      <c r="K1235">
        <v>-2.9523500000000001E-2</v>
      </c>
      <c r="L1235">
        <v>2.54716E-2</v>
      </c>
      <c r="M1235">
        <v>6.7368999999999997E-3</v>
      </c>
      <c r="N1235">
        <v>4.4440000000000001E-4</v>
      </c>
      <c r="O1235">
        <v>1.0026090000000001</v>
      </c>
      <c r="P1235">
        <v>1.9862999999999999E-3</v>
      </c>
      <c r="Q1235">
        <v>0.56179000000000001</v>
      </c>
      <c r="R1235">
        <v>8.7054000000000003E-3</v>
      </c>
      <c r="S1235">
        <v>2.6081E-2</v>
      </c>
      <c r="T1235">
        <v>5.0451999999999997E-3</v>
      </c>
      <c r="U1235">
        <v>6.2858999999999996E-3</v>
      </c>
      <c r="V1235">
        <v>1.2515E-3</v>
      </c>
      <c r="W1235">
        <v>2.8780699999999999E-2</v>
      </c>
      <c r="X1235">
        <v>3.0385999999999998E-3</v>
      </c>
      <c r="Y1235">
        <v>3.3528999999999998E-3</v>
      </c>
      <c r="Z1235">
        <v>1.6339999999999999E-4</v>
      </c>
      <c r="AA1235">
        <v>99.859070000000003</v>
      </c>
      <c r="AB1235">
        <v>1.49532E-2</v>
      </c>
      <c r="AC1235">
        <v>746.98159999999996</v>
      </c>
      <c r="AD1235">
        <v>2.7025519999999998</v>
      </c>
      <c r="AE1235">
        <v>2.705927</v>
      </c>
      <c r="AF1235" s="2">
        <v>2.6795359999999999E-16</v>
      </c>
      <c r="AG1235" t="s">
        <v>1832</v>
      </c>
      <c r="AH1235">
        <v>1.9124000000000001E-3</v>
      </c>
      <c r="AI1235" s="2">
        <v>4.2123999999999998E-7</v>
      </c>
      <c r="AJ1235">
        <v>1.5499639999999999</v>
      </c>
      <c r="AK1235">
        <v>1.000157</v>
      </c>
      <c r="AL1235">
        <v>6.6699999999999995E-4</v>
      </c>
      <c r="AM1235" s="2">
        <v>5.0000000000000004E-6</v>
      </c>
      <c r="AN1235">
        <v>1.05E-4</v>
      </c>
      <c r="AO1235" s="2">
        <v>5.0000000000000004E-6</v>
      </c>
      <c r="AP1235">
        <v>2.7500000000000002E-4</v>
      </c>
      <c r="AQ1235" s="2">
        <v>1.9999999999999999E-6</v>
      </c>
      <c r="AR1235">
        <v>1.24E-2</v>
      </c>
      <c r="AS1235">
        <v>5.0000000000000002E-5</v>
      </c>
      <c r="AT1235">
        <v>1.2899999999999999E-4</v>
      </c>
      <c r="AU1235">
        <v>8.0000000000000007E-5</v>
      </c>
      <c r="AV1235">
        <v>1.7000000000000001E-4</v>
      </c>
      <c r="AW1235">
        <v>3.0000000000000001E-5</v>
      </c>
      <c r="AX1235">
        <v>1.24E-2</v>
      </c>
      <c r="AY1235">
        <v>263</v>
      </c>
      <c r="AZ1235" s="2">
        <v>5.4629999999999996E-10</v>
      </c>
      <c r="BA1235">
        <v>295.5</v>
      </c>
      <c r="BB1235">
        <v>1575</v>
      </c>
    </row>
    <row r="1236" spans="1:54">
      <c r="A1236" t="s">
        <v>1867</v>
      </c>
      <c r="B1236" t="s">
        <v>1827</v>
      </c>
      <c r="C1236" s="1">
        <v>43728</v>
      </c>
      <c r="D1236">
        <v>10.616669999999999</v>
      </c>
      <c r="E1236">
        <v>13.02225</v>
      </c>
      <c r="F1236">
        <v>2.1574599999999999E-2</v>
      </c>
      <c r="G1236">
        <v>1.7858320000000001</v>
      </c>
      <c r="H1236">
        <v>2.0070399999999999E-2</v>
      </c>
      <c r="I1236">
        <v>4.1835299999999999E-2</v>
      </c>
      <c r="J1236">
        <v>1.14311E-2</v>
      </c>
      <c r="K1236">
        <v>5.5420000000000001E-3</v>
      </c>
      <c r="L1236">
        <v>2.4702700000000001E-2</v>
      </c>
      <c r="M1236">
        <v>4.0267000000000002E-3</v>
      </c>
      <c r="N1236">
        <v>4.2499999999999998E-4</v>
      </c>
      <c r="O1236">
        <v>1.0026090000000001</v>
      </c>
      <c r="P1236">
        <v>1.9862999999999999E-3</v>
      </c>
      <c r="Q1236">
        <v>0.5582355</v>
      </c>
      <c r="R1236">
        <v>9.7354E-3</v>
      </c>
      <c r="S1236">
        <v>2.6081E-2</v>
      </c>
      <c r="T1236">
        <v>5.0451999999999997E-3</v>
      </c>
      <c r="U1236">
        <v>6.2858999999999996E-3</v>
      </c>
      <c r="V1236">
        <v>1.2515E-3</v>
      </c>
      <c r="W1236">
        <v>2.8780699999999999E-2</v>
      </c>
      <c r="X1236">
        <v>3.0385999999999998E-3</v>
      </c>
      <c r="Y1236">
        <v>3.3214E-3</v>
      </c>
      <c r="Z1236">
        <v>1.818E-4</v>
      </c>
      <c r="AA1236">
        <v>90.867249999999999</v>
      </c>
      <c r="AB1236">
        <v>0.99011309999999997</v>
      </c>
      <c r="AC1236">
        <v>23.049219999999998</v>
      </c>
      <c r="AD1236">
        <v>0.35653829999999997</v>
      </c>
      <c r="AE1236">
        <v>0.356574</v>
      </c>
      <c r="AF1236" s="2">
        <v>8.9291619999999997E-17</v>
      </c>
      <c r="AG1236" t="s">
        <v>1832</v>
      </c>
      <c r="AH1236">
        <v>1.9124000000000001E-3</v>
      </c>
      <c r="AI1236" s="2">
        <v>4.2123999999999998E-7</v>
      </c>
      <c r="AJ1236">
        <v>1.550279</v>
      </c>
      <c r="AK1236">
        <v>1.000157</v>
      </c>
      <c r="AL1236">
        <v>6.6699999999999995E-4</v>
      </c>
      <c r="AM1236" s="2">
        <v>5.0000000000000004E-6</v>
      </c>
      <c r="AN1236">
        <v>1.05E-4</v>
      </c>
      <c r="AO1236" s="2">
        <v>5.0000000000000004E-6</v>
      </c>
      <c r="AP1236">
        <v>2.7500000000000002E-4</v>
      </c>
      <c r="AQ1236" s="2">
        <v>1.9999999999999999E-6</v>
      </c>
      <c r="AR1236">
        <v>1.24E-2</v>
      </c>
      <c r="AS1236">
        <v>5.0000000000000002E-5</v>
      </c>
      <c r="AT1236">
        <v>1.2899999999999999E-4</v>
      </c>
      <c r="AU1236">
        <v>8.0000000000000007E-5</v>
      </c>
      <c r="AV1236">
        <v>1.7000000000000001E-4</v>
      </c>
      <c r="AW1236">
        <v>3.0000000000000001E-5</v>
      </c>
      <c r="AX1236">
        <v>1.24E-2</v>
      </c>
      <c r="AY1236">
        <v>263</v>
      </c>
      <c r="AZ1236" s="2">
        <v>5.4629999999999996E-10</v>
      </c>
      <c r="BA1236">
        <v>295.5</v>
      </c>
      <c r="BB1236">
        <v>1575</v>
      </c>
    </row>
    <row r="1237" spans="1:54">
      <c r="A1237" t="s">
        <v>1884</v>
      </c>
      <c r="B1237" t="s">
        <v>1827</v>
      </c>
      <c r="C1237" s="1">
        <v>43728</v>
      </c>
      <c r="D1237">
        <v>10.7</v>
      </c>
      <c r="E1237">
        <v>22.219200000000001</v>
      </c>
      <c r="F1237">
        <v>1.8441300000000001E-2</v>
      </c>
      <c r="G1237">
        <v>2.9045670000000001</v>
      </c>
      <c r="H1237">
        <v>2.3813399999999998E-2</v>
      </c>
      <c r="I1237">
        <v>6.7654000000000006E-2</v>
      </c>
      <c r="J1237">
        <v>9.8139999999999998E-3</v>
      </c>
      <c r="K1237">
        <v>-3.7124200000000003E-2</v>
      </c>
      <c r="L1237">
        <v>3.27782E-2</v>
      </c>
      <c r="M1237">
        <v>3.7127000000000002E-3</v>
      </c>
      <c r="N1237">
        <v>4.4539999999999998E-4</v>
      </c>
      <c r="O1237">
        <v>1.0026090000000001</v>
      </c>
      <c r="P1237">
        <v>1.9862999999999999E-3</v>
      </c>
      <c r="Q1237">
        <v>0.55681769999999997</v>
      </c>
      <c r="R1237">
        <v>1.0212000000000001E-2</v>
      </c>
      <c r="S1237">
        <v>2.6081E-2</v>
      </c>
      <c r="T1237">
        <v>5.0451999999999997E-3</v>
      </c>
      <c r="U1237">
        <v>6.2858999999999996E-3</v>
      </c>
      <c r="V1237">
        <v>1.2515E-3</v>
      </c>
      <c r="W1237">
        <v>2.8780699999999999E-2</v>
      </c>
      <c r="X1237">
        <v>3.0385999999999998E-3</v>
      </c>
      <c r="Y1237">
        <v>3.3088000000000002E-3</v>
      </c>
      <c r="Z1237">
        <v>1.905E-4</v>
      </c>
      <c r="AA1237">
        <v>95.05001</v>
      </c>
      <c r="AB1237">
        <v>0.60348279999999999</v>
      </c>
      <c r="AC1237">
        <v>25.277470000000001</v>
      </c>
      <c r="AD1237">
        <v>0.25948719999999997</v>
      </c>
      <c r="AE1237">
        <v>0.2595461</v>
      </c>
      <c r="AF1237" s="2">
        <v>1.4522830000000001E-16</v>
      </c>
      <c r="AG1237" t="s">
        <v>1832</v>
      </c>
      <c r="AH1237">
        <v>1.9124000000000001E-3</v>
      </c>
      <c r="AI1237" s="2">
        <v>4.2123999999999998E-7</v>
      </c>
      <c r="AJ1237">
        <v>1.550405</v>
      </c>
      <c r="AK1237">
        <v>1.000157</v>
      </c>
      <c r="AL1237">
        <v>6.6699999999999995E-4</v>
      </c>
      <c r="AM1237" s="2">
        <v>5.0000000000000004E-6</v>
      </c>
      <c r="AN1237">
        <v>1.05E-4</v>
      </c>
      <c r="AO1237" s="2">
        <v>5.0000000000000004E-6</v>
      </c>
      <c r="AP1237">
        <v>2.7500000000000002E-4</v>
      </c>
      <c r="AQ1237" s="2">
        <v>1.9999999999999999E-6</v>
      </c>
      <c r="AR1237">
        <v>1.24E-2</v>
      </c>
      <c r="AS1237">
        <v>5.0000000000000002E-5</v>
      </c>
      <c r="AT1237">
        <v>1.2899999999999999E-4</v>
      </c>
      <c r="AU1237">
        <v>8.0000000000000007E-5</v>
      </c>
      <c r="AV1237">
        <v>1.7000000000000001E-4</v>
      </c>
      <c r="AW1237">
        <v>3.0000000000000001E-5</v>
      </c>
      <c r="AX1237">
        <v>1.24E-2</v>
      </c>
      <c r="AY1237">
        <v>263</v>
      </c>
      <c r="AZ1237" s="2">
        <v>5.4629999999999996E-10</v>
      </c>
      <c r="BA1237">
        <v>295.5</v>
      </c>
      <c r="BB1237">
        <v>1575</v>
      </c>
    </row>
    <row r="1238" spans="1:54">
      <c r="A1238" t="s">
        <v>1934</v>
      </c>
      <c r="B1238" t="s">
        <v>1827</v>
      </c>
      <c r="C1238" s="1">
        <v>43728</v>
      </c>
      <c r="D1238">
        <v>10.8</v>
      </c>
      <c r="E1238">
        <v>32.422029999999999</v>
      </c>
      <c r="F1238">
        <v>2.69468E-2</v>
      </c>
      <c r="G1238">
        <v>3.676523</v>
      </c>
      <c r="H1238">
        <v>2.2867700000000001E-2</v>
      </c>
      <c r="I1238">
        <v>6.1653899999999998E-2</v>
      </c>
      <c r="J1238">
        <v>8.9683000000000002E-3</v>
      </c>
      <c r="K1238">
        <v>-2.0787699999999999E-2</v>
      </c>
      <c r="L1238">
        <v>2.8025000000000001E-2</v>
      </c>
      <c r="M1238">
        <v>2.1930000000000001E-3</v>
      </c>
      <c r="N1238">
        <v>4.0489999999999998E-4</v>
      </c>
      <c r="O1238">
        <v>1.0026090000000001</v>
      </c>
      <c r="P1238">
        <v>1.9862999999999999E-3</v>
      </c>
      <c r="Q1238">
        <v>0.55543989999999999</v>
      </c>
      <c r="R1238">
        <v>1.07043E-2</v>
      </c>
      <c r="S1238">
        <v>2.6081E-2</v>
      </c>
      <c r="T1238">
        <v>5.0451999999999997E-3</v>
      </c>
      <c r="U1238">
        <v>6.2858999999999996E-3</v>
      </c>
      <c r="V1238">
        <v>1.2515E-3</v>
      </c>
      <c r="W1238">
        <v>2.8780699999999999E-2</v>
      </c>
      <c r="X1238">
        <v>3.0385999999999998E-3</v>
      </c>
      <c r="Y1238">
        <v>3.2965999999999998E-3</v>
      </c>
      <c r="Z1238">
        <v>1.995E-4</v>
      </c>
      <c r="AA1238">
        <v>97.996350000000007</v>
      </c>
      <c r="AB1238">
        <v>0.38702130000000001</v>
      </c>
      <c r="AC1238">
        <v>30.00461</v>
      </c>
      <c r="AD1238">
        <v>0.21787309999999999</v>
      </c>
      <c r="AE1238">
        <v>0.21797159999999999</v>
      </c>
      <c r="AF1238" s="2">
        <v>1.8382619999999999E-16</v>
      </c>
      <c r="AG1238" t="s">
        <v>1832</v>
      </c>
      <c r="AH1238">
        <v>1.9124000000000001E-3</v>
      </c>
      <c r="AI1238" s="2">
        <v>4.2123999999999998E-7</v>
      </c>
      <c r="AJ1238">
        <v>1.550527</v>
      </c>
      <c r="AK1238">
        <v>1.000157</v>
      </c>
      <c r="AL1238">
        <v>6.6699999999999995E-4</v>
      </c>
      <c r="AM1238" s="2">
        <v>5.0000000000000004E-6</v>
      </c>
      <c r="AN1238">
        <v>1.05E-4</v>
      </c>
      <c r="AO1238" s="2">
        <v>5.0000000000000004E-6</v>
      </c>
      <c r="AP1238">
        <v>2.7500000000000002E-4</v>
      </c>
      <c r="AQ1238" s="2">
        <v>1.9999999999999999E-6</v>
      </c>
      <c r="AR1238">
        <v>1.24E-2</v>
      </c>
      <c r="AS1238">
        <v>5.0000000000000002E-5</v>
      </c>
      <c r="AT1238">
        <v>1.2899999999999999E-4</v>
      </c>
      <c r="AU1238">
        <v>8.0000000000000007E-5</v>
      </c>
      <c r="AV1238">
        <v>1.7000000000000001E-4</v>
      </c>
      <c r="AW1238">
        <v>3.0000000000000001E-5</v>
      </c>
      <c r="AX1238">
        <v>1.24E-2</v>
      </c>
      <c r="AY1238">
        <v>263</v>
      </c>
      <c r="AZ1238" s="2">
        <v>5.4629999999999996E-10</v>
      </c>
      <c r="BA1238">
        <v>295.5</v>
      </c>
      <c r="BB1238">
        <v>1575</v>
      </c>
    </row>
    <row r="1239" spans="1:54">
      <c r="A1239" t="s">
        <v>1996</v>
      </c>
      <c r="B1239" t="s">
        <v>1827</v>
      </c>
      <c r="C1239" s="1">
        <v>43728</v>
      </c>
      <c r="D1239">
        <v>11.05</v>
      </c>
      <c r="E1239">
        <v>18.296990000000001</v>
      </c>
      <c r="F1239">
        <v>2.4925699999999999E-2</v>
      </c>
      <c r="G1239">
        <v>1.738084</v>
      </c>
      <c r="H1239">
        <v>2.10942E-2</v>
      </c>
      <c r="I1239">
        <v>1.3764800000000001E-2</v>
      </c>
      <c r="J1239">
        <v>1.0301100000000001E-2</v>
      </c>
      <c r="K1239">
        <v>3.5598400000000002E-2</v>
      </c>
      <c r="L1239">
        <v>3.3751400000000001E-2</v>
      </c>
      <c r="M1239">
        <v>1.9428E-3</v>
      </c>
      <c r="N1239">
        <v>3.9829999999999998E-4</v>
      </c>
      <c r="O1239">
        <v>1.0026090000000001</v>
      </c>
      <c r="P1239">
        <v>1.9862999999999999E-3</v>
      </c>
      <c r="Q1239">
        <v>0.55176579999999997</v>
      </c>
      <c r="R1239">
        <v>1.0995400000000001E-2</v>
      </c>
      <c r="S1239">
        <v>2.6081E-2</v>
      </c>
      <c r="T1239">
        <v>5.0451999999999997E-3</v>
      </c>
      <c r="U1239">
        <v>6.2858999999999996E-3</v>
      </c>
      <c r="V1239">
        <v>1.2515E-3</v>
      </c>
      <c r="W1239">
        <v>2.8780699999999999E-2</v>
      </c>
      <c r="X1239">
        <v>3.0385999999999998E-3</v>
      </c>
      <c r="Y1239">
        <v>3.2794E-3</v>
      </c>
      <c r="Z1239">
        <v>2.0489999999999999E-4</v>
      </c>
      <c r="AA1239">
        <v>96.877549999999999</v>
      </c>
      <c r="AB1239">
        <v>0.67077759999999997</v>
      </c>
      <c r="AC1239">
        <v>35.357300000000002</v>
      </c>
      <c r="AD1239">
        <v>0.48698350000000001</v>
      </c>
      <c r="AE1239">
        <v>0.48704449999999999</v>
      </c>
      <c r="AF1239" s="2">
        <v>8.6904209999999998E-17</v>
      </c>
      <c r="AG1239" t="s">
        <v>1832</v>
      </c>
      <c r="AH1239">
        <v>1.9124000000000001E-3</v>
      </c>
      <c r="AI1239" s="2">
        <v>4.2123999999999998E-7</v>
      </c>
      <c r="AJ1239">
        <v>1.5508329999999999</v>
      </c>
      <c r="AK1239">
        <v>1.000157</v>
      </c>
      <c r="AL1239">
        <v>6.6699999999999995E-4</v>
      </c>
      <c r="AM1239" s="2">
        <v>5.0000000000000004E-6</v>
      </c>
      <c r="AN1239">
        <v>1.05E-4</v>
      </c>
      <c r="AO1239" s="2">
        <v>5.0000000000000004E-6</v>
      </c>
      <c r="AP1239">
        <v>2.7500000000000002E-4</v>
      </c>
      <c r="AQ1239" s="2">
        <v>1.9999999999999999E-6</v>
      </c>
      <c r="AR1239">
        <v>1.24E-2</v>
      </c>
      <c r="AS1239">
        <v>5.0000000000000002E-5</v>
      </c>
      <c r="AT1239">
        <v>1.2899999999999999E-4</v>
      </c>
      <c r="AU1239">
        <v>8.0000000000000007E-5</v>
      </c>
      <c r="AV1239">
        <v>1.7000000000000001E-4</v>
      </c>
      <c r="AW1239">
        <v>3.0000000000000001E-5</v>
      </c>
      <c r="AX1239">
        <v>1.24E-2</v>
      </c>
      <c r="AY1239">
        <v>263</v>
      </c>
      <c r="AZ1239" s="2">
        <v>5.4629999999999996E-10</v>
      </c>
      <c r="BA1239">
        <v>295.5</v>
      </c>
      <c r="BB1239">
        <v>1575</v>
      </c>
    </row>
    <row r="1240" spans="1:54">
      <c r="A1240" t="s">
        <v>2002</v>
      </c>
      <c r="B1240" t="s">
        <v>1827</v>
      </c>
      <c r="C1240" s="1">
        <v>43728</v>
      </c>
      <c r="D1240">
        <v>11.133330000000001</v>
      </c>
      <c r="E1240">
        <v>30.25976</v>
      </c>
      <c r="F1240">
        <v>2.1468000000000001E-2</v>
      </c>
      <c r="G1240">
        <v>2.8897020000000002</v>
      </c>
      <c r="H1240">
        <v>2.4815299999999998E-2</v>
      </c>
      <c r="I1240">
        <v>2.68744E-2</v>
      </c>
      <c r="J1240">
        <v>8.4852999999999994E-3</v>
      </c>
      <c r="K1240">
        <v>2.6413499999999999E-2</v>
      </c>
      <c r="L1240">
        <v>2.44938E-2</v>
      </c>
      <c r="M1240">
        <v>2.2399E-3</v>
      </c>
      <c r="N1240">
        <v>3.7599999999999998E-4</v>
      </c>
      <c r="O1240">
        <v>1.0026090000000001</v>
      </c>
      <c r="P1240">
        <v>1.9862999999999999E-3</v>
      </c>
      <c r="Q1240">
        <v>0.55019790000000002</v>
      </c>
      <c r="R1240">
        <v>1.0480099999999999E-2</v>
      </c>
      <c r="S1240">
        <v>2.6081E-2</v>
      </c>
      <c r="T1240">
        <v>5.0451999999999997E-3</v>
      </c>
      <c r="U1240">
        <v>6.2858999999999996E-3</v>
      </c>
      <c r="V1240">
        <v>1.2515E-3</v>
      </c>
      <c r="W1240">
        <v>2.8780699999999999E-2</v>
      </c>
      <c r="X1240">
        <v>3.0385999999999998E-3</v>
      </c>
      <c r="Y1240">
        <v>3.2813E-3</v>
      </c>
      <c r="Z1240">
        <v>1.9540000000000001E-4</v>
      </c>
      <c r="AA1240">
        <v>97.819199999999995</v>
      </c>
      <c r="AB1240">
        <v>0.38044840000000002</v>
      </c>
      <c r="AC1240">
        <v>35.510919999999999</v>
      </c>
      <c r="AD1240">
        <v>0.33061239999999997</v>
      </c>
      <c r="AE1240">
        <v>0.33070310000000003</v>
      </c>
      <c r="AF1240" s="2">
        <v>1.444851E-16</v>
      </c>
      <c r="AG1240" t="s">
        <v>1832</v>
      </c>
      <c r="AH1240">
        <v>1.9124000000000001E-3</v>
      </c>
      <c r="AI1240" s="2">
        <v>4.2123999999999998E-7</v>
      </c>
      <c r="AJ1240">
        <v>1.5509500000000001</v>
      </c>
      <c r="AK1240">
        <v>1.000157</v>
      </c>
      <c r="AL1240">
        <v>6.6699999999999995E-4</v>
      </c>
      <c r="AM1240" s="2">
        <v>5.0000000000000004E-6</v>
      </c>
      <c r="AN1240">
        <v>1.05E-4</v>
      </c>
      <c r="AO1240" s="2">
        <v>5.0000000000000004E-6</v>
      </c>
      <c r="AP1240">
        <v>2.7500000000000002E-4</v>
      </c>
      <c r="AQ1240" s="2">
        <v>1.9999999999999999E-6</v>
      </c>
      <c r="AR1240">
        <v>1.24E-2</v>
      </c>
      <c r="AS1240">
        <v>5.0000000000000002E-5</v>
      </c>
      <c r="AT1240">
        <v>1.2899999999999999E-4</v>
      </c>
      <c r="AU1240">
        <v>8.0000000000000007E-5</v>
      </c>
      <c r="AV1240">
        <v>1.7000000000000001E-4</v>
      </c>
      <c r="AW1240">
        <v>3.0000000000000001E-5</v>
      </c>
      <c r="AX1240">
        <v>1.24E-2</v>
      </c>
      <c r="AY1240">
        <v>263</v>
      </c>
      <c r="AZ1240" s="2">
        <v>5.4629999999999996E-10</v>
      </c>
      <c r="BA1240">
        <v>295.5</v>
      </c>
      <c r="BB1240">
        <v>1575</v>
      </c>
    </row>
    <row r="1241" spans="1:54">
      <c r="A1241" t="s">
        <v>2011</v>
      </c>
      <c r="B1241" t="s">
        <v>1827</v>
      </c>
      <c r="C1241" s="1">
        <v>43728</v>
      </c>
      <c r="D1241">
        <v>11.23333</v>
      </c>
      <c r="E1241">
        <v>28.578690000000002</v>
      </c>
      <c r="F1241">
        <v>2.03705E-2</v>
      </c>
      <c r="G1241">
        <v>2.4781610000000001</v>
      </c>
      <c r="H1241">
        <v>2.53875E-2</v>
      </c>
      <c r="I1241">
        <v>4.8138399999999998E-2</v>
      </c>
      <c r="J1241">
        <v>7.9868000000000005E-3</v>
      </c>
      <c r="K1241">
        <v>-2.48793E-2</v>
      </c>
      <c r="L1241">
        <v>3.25352E-2</v>
      </c>
      <c r="M1241">
        <v>1.4977E-3</v>
      </c>
      <c r="N1241">
        <v>3.3349999999999997E-4</v>
      </c>
      <c r="O1241">
        <v>1.0026090000000001</v>
      </c>
      <c r="P1241">
        <v>1.9862999999999999E-3</v>
      </c>
      <c r="Q1241">
        <v>0.54863479999999998</v>
      </c>
      <c r="R1241">
        <v>9.9941000000000006E-3</v>
      </c>
      <c r="S1241">
        <v>2.6081E-2</v>
      </c>
      <c r="T1241">
        <v>5.0451999999999997E-3</v>
      </c>
      <c r="U1241">
        <v>6.2858999999999996E-3</v>
      </c>
      <c r="V1241">
        <v>1.2515E-3</v>
      </c>
      <c r="W1241">
        <v>2.8780699999999999E-2</v>
      </c>
      <c r="X1241">
        <v>3.0385999999999998E-3</v>
      </c>
      <c r="Y1241">
        <v>3.2832E-3</v>
      </c>
      <c r="Z1241">
        <v>1.864E-4</v>
      </c>
      <c r="AA1241">
        <v>98.444839999999999</v>
      </c>
      <c r="AB1241">
        <v>0.35920029999999997</v>
      </c>
      <c r="AC1241">
        <v>39.316339999999997</v>
      </c>
      <c r="AD1241">
        <v>0.4221008</v>
      </c>
      <c r="AE1241">
        <v>0.4221877</v>
      </c>
      <c r="AF1241" s="2">
        <v>1.239081E-16</v>
      </c>
      <c r="AG1241" t="s">
        <v>1832</v>
      </c>
      <c r="AH1241">
        <v>1.9124000000000001E-3</v>
      </c>
      <c r="AI1241" s="2">
        <v>4.2123999999999998E-7</v>
      </c>
      <c r="AJ1241">
        <v>1.5510679999999999</v>
      </c>
      <c r="AK1241">
        <v>1.000157</v>
      </c>
      <c r="AL1241">
        <v>6.6699999999999995E-4</v>
      </c>
      <c r="AM1241" s="2">
        <v>5.0000000000000004E-6</v>
      </c>
      <c r="AN1241">
        <v>1.05E-4</v>
      </c>
      <c r="AO1241" s="2">
        <v>5.0000000000000004E-6</v>
      </c>
      <c r="AP1241">
        <v>2.7500000000000002E-4</v>
      </c>
      <c r="AQ1241" s="2">
        <v>1.9999999999999999E-6</v>
      </c>
      <c r="AR1241">
        <v>1.24E-2</v>
      </c>
      <c r="AS1241">
        <v>5.0000000000000002E-5</v>
      </c>
      <c r="AT1241">
        <v>1.2899999999999999E-4</v>
      </c>
      <c r="AU1241">
        <v>8.0000000000000007E-5</v>
      </c>
      <c r="AV1241">
        <v>1.7000000000000001E-4</v>
      </c>
      <c r="AW1241">
        <v>3.0000000000000001E-5</v>
      </c>
      <c r="AX1241">
        <v>1.24E-2</v>
      </c>
      <c r="AY1241">
        <v>263</v>
      </c>
      <c r="AZ1241" s="2">
        <v>5.4629999999999996E-10</v>
      </c>
      <c r="BA1241">
        <v>295.5</v>
      </c>
      <c r="BB1241">
        <v>1575</v>
      </c>
    </row>
    <row r="1242" spans="1:54">
      <c r="A1242" t="s">
        <v>1960</v>
      </c>
      <c r="B1242" t="s">
        <v>1827</v>
      </c>
      <c r="C1242" s="1">
        <v>43728</v>
      </c>
      <c r="D1242">
        <v>11.31667</v>
      </c>
      <c r="E1242">
        <v>28.812999999999999</v>
      </c>
      <c r="F1242">
        <v>2.8998199999999998E-2</v>
      </c>
      <c r="G1242">
        <v>2.8990290000000001</v>
      </c>
      <c r="H1242">
        <v>2.22574E-2</v>
      </c>
      <c r="I1242">
        <v>5.92081E-2</v>
      </c>
      <c r="J1242">
        <v>9.0743999999999998E-3</v>
      </c>
      <c r="K1242">
        <v>2.8728699999999999E-2</v>
      </c>
      <c r="L1242">
        <v>2.9170999999999999E-2</v>
      </c>
      <c r="M1242">
        <v>2.3467000000000002E-3</v>
      </c>
      <c r="N1242">
        <v>3.6969999999999999E-4</v>
      </c>
      <c r="O1242">
        <v>1.0026090000000001</v>
      </c>
      <c r="P1242">
        <v>1.9862999999999999E-3</v>
      </c>
      <c r="Q1242">
        <v>0.54708109999999999</v>
      </c>
      <c r="R1242">
        <v>9.5428000000000006E-3</v>
      </c>
      <c r="S1242">
        <v>2.6081E-2</v>
      </c>
      <c r="T1242">
        <v>5.0451999999999997E-3</v>
      </c>
      <c r="U1242">
        <v>6.2858999999999996E-3</v>
      </c>
      <c r="V1242">
        <v>1.2515E-3</v>
      </c>
      <c r="W1242">
        <v>2.8780699999999999E-2</v>
      </c>
      <c r="X1242">
        <v>3.0385999999999998E-3</v>
      </c>
      <c r="Y1242">
        <v>3.2851E-3</v>
      </c>
      <c r="Z1242">
        <v>1.7819999999999999E-4</v>
      </c>
      <c r="AA1242">
        <v>97.602069999999998</v>
      </c>
      <c r="AB1242">
        <v>0.40446539999999997</v>
      </c>
      <c r="AC1242">
        <v>33.64667</v>
      </c>
      <c r="AD1242">
        <v>0.28893839999999998</v>
      </c>
      <c r="AE1242">
        <v>0.2890317</v>
      </c>
      <c r="AF1242" s="2">
        <v>1.4495149999999999E-16</v>
      </c>
      <c r="AG1242" t="s">
        <v>1832</v>
      </c>
      <c r="AH1242">
        <v>1.9124000000000001E-3</v>
      </c>
      <c r="AI1242" s="2">
        <v>4.2123999999999998E-7</v>
      </c>
      <c r="AJ1242">
        <v>1.5511839999999999</v>
      </c>
      <c r="AK1242">
        <v>1.000157</v>
      </c>
      <c r="AL1242">
        <v>6.6699999999999995E-4</v>
      </c>
      <c r="AM1242" s="2">
        <v>5.0000000000000004E-6</v>
      </c>
      <c r="AN1242">
        <v>1.05E-4</v>
      </c>
      <c r="AO1242" s="2">
        <v>5.0000000000000004E-6</v>
      </c>
      <c r="AP1242">
        <v>2.7500000000000002E-4</v>
      </c>
      <c r="AQ1242" s="2">
        <v>1.9999999999999999E-6</v>
      </c>
      <c r="AR1242">
        <v>1.24E-2</v>
      </c>
      <c r="AS1242">
        <v>5.0000000000000002E-5</v>
      </c>
      <c r="AT1242">
        <v>1.2899999999999999E-4</v>
      </c>
      <c r="AU1242">
        <v>8.0000000000000007E-5</v>
      </c>
      <c r="AV1242">
        <v>1.7000000000000001E-4</v>
      </c>
      <c r="AW1242">
        <v>3.0000000000000001E-5</v>
      </c>
      <c r="AX1242">
        <v>1.24E-2</v>
      </c>
      <c r="AY1242">
        <v>263</v>
      </c>
      <c r="AZ1242" s="2">
        <v>5.4629999999999996E-10</v>
      </c>
      <c r="BA1242">
        <v>295.5</v>
      </c>
      <c r="BB1242">
        <v>1575</v>
      </c>
    </row>
    <row r="1243" spans="1:54">
      <c r="A1243" t="s">
        <v>1885</v>
      </c>
      <c r="B1243" t="s">
        <v>1827</v>
      </c>
      <c r="C1243" s="1">
        <v>43728</v>
      </c>
      <c r="D1243">
        <v>11.4</v>
      </c>
      <c r="E1243">
        <v>34.908439999999999</v>
      </c>
      <c r="F1243">
        <v>2.7531699999999999E-2</v>
      </c>
      <c r="G1243">
        <v>4.6526690000000004</v>
      </c>
      <c r="H1243">
        <v>2.07672E-2</v>
      </c>
      <c r="I1243">
        <v>9.1891100000000003E-2</v>
      </c>
      <c r="J1243">
        <v>1.01762E-2</v>
      </c>
      <c r="K1243">
        <v>7.3366999999999998E-3</v>
      </c>
      <c r="L1243">
        <v>2.6328299999999999E-2</v>
      </c>
      <c r="M1243">
        <v>3.5628999999999999E-3</v>
      </c>
      <c r="N1243">
        <v>3.9879999999999999E-4</v>
      </c>
      <c r="O1243">
        <v>1.0026090000000001</v>
      </c>
      <c r="P1243">
        <v>1.9862999999999999E-3</v>
      </c>
      <c r="Q1243">
        <v>0.54555100000000001</v>
      </c>
      <c r="R1243">
        <v>9.1337999999999992E-3</v>
      </c>
      <c r="S1243">
        <v>2.6081E-2</v>
      </c>
      <c r="T1243">
        <v>5.0451999999999997E-3</v>
      </c>
      <c r="U1243">
        <v>6.2858999999999996E-3</v>
      </c>
      <c r="V1243">
        <v>1.2515E-3</v>
      </c>
      <c r="W1243">
        <v>2.8780699999999999E-2</v>
      </c>
      <c r="X1243">
        <v>3.0385999999999998E-3</v>
      </c>
      <c r="Y1243">
        <v>3.287E-3</v>
      </c>
      <c r="Z1243">
        <v>1.7090000000000001E-4</v>
      </c>
      <c r="AA1243">
        <v>96.986509999999996</v>
      </c>
      <c r="AB1243">
        <v>0.35504869999999999</v>
      </c>
      <c r="AC1243">
        <v>25.29738</v>
      </c>
      <c r="AD1243">
        <v>0.14367450000000001</v>
      </c>
      <c r="AE1243">
        <v>0.14378099999999999</v>
      </c>
      <c r="AF1243" s="2">
        <v>2.3263350000000001E-16</v>
      </c>
      <c r="AG1243" t="s">
        <v>1832</v>
      </c>
      <c r="AH1243">
        <v>1.9124000000000001E-3</v>
      </c>
      <c r="AI1243" s="2">
        <v>4.2123999999999998E-7</v>
      </c>
      <c r="AJ1243">
        <v>1.551299</v>
      </c>
      <c r="AK1243">
        <v>1.000157</v>
      </c>
      <c r="AL1243">
        <v>6.6699999999999995E-4</v>
      </c>
      <c r="AM1243" s="2">
        <v>5.0000000000000004E-6</v>
      </c>
      <c r="AN1243">
        <v>1.05E-4</v>
      </c>
      <c r="AO1243" s="2">
        <v>5.0000000000000004E-6</v>
      </c>
      <c r="AP1243">
        <v>2.7500000000000002E-4</v>
      </c>
      <c r="AQ1243" s="2">
        <v>1.9999999999999999E-6</v>
      </c>
      <c r="AR1243">
        <v>1.24E-2</v>
      </c>
      <c r="AS1243">
        <v>5.0000000000000002E-5</v>
      </c>
      <c r="AT1243">
        <v>1.2899999999999999E-4</v>
      </c>
      <c r="AU1243">
        <v>8.0000000000000007E-5</v>
      </c>
      <c r="AV1243">
        <v>1.7000000000000001E-4</v>
      </c>
      <c r="AW1243">
        <v>3.0000000000000001E-5</v>
      </c>
      <c r="AX1243">
        <v>1.24E-2</v>
      </c>
      <c r="AY1243">
        <v>263</v>
      </c>
      <c r="AZ1243" s="2">
        <v>5.4629999999999996E-10</v>
      </c>
      <c r="BA1243">
        <v>295.5</v>
      </c>
      <c r="BB1243">
        <v>1575</v>
      </c>
    </row>
    <row r="1244" spans="1:54">
      <c r="A1244" t="s">
        <v>1964</v>
      </c>
      <c r="B1244" t="s">
        <v>1827</v>
      </c>
      <c r="C1244" s="1">
        <v>43728</v>
      </c>
      <c r="D1244">
        <v>11.68333</v>
      </c>
      <c r="E1244">
        <v>31.02497</v>
      </c>
      <c r="F1244">
        <v>2.7263699999999998E-2</v>
      </c>
      <c r="G1244">
        <v>3.1196830000000002</v>
      </c>
      <c r="H1244">
        <v>2.2622400000000001E-2</v>
      </c>
      <c r="I1244">
        <v>7.06257E-2</v>
      </c>
      <c r="J1244">
        <v>1.2082799999999999E-2</v>
      </c>
      <c r="K1244">
        <v>5.4780000000000002E-2</v>
      </c>
      <c r="L1244">
        <v>3.0732700000000002E-2</v>
      </c>
      <c r="M1244">
        <v>2.1155000000000002E-3</v>
      </c>
      <c r="N1244">
        <v>4.169E-4</v>
      </c>
      <c r="O1244">
        <v>1.0026090000000001</v>
      </c>
      <c r="P1244">
        <v>1.9862999999999999E-3</v>
      </c>
      <c r="Q1244">
        <v>0.54097969999999995</v>
      </c>
      <c r="R1244">
        <v>8.1723000000000004E-3</v>
      </c>
      <c r="S1244">
        <v>2.6081E-2</v>
      </c>
      <c r="T1244">
        <v>5.0451999999999997E-3</v>
      </c>
      <c r="U1244">
        <v>6.2858999999999996E-3</v>
      </c>
      <c r="V1244">
        <v>1.2515E-3</v>
      </c>
      <c r="W1244">
        <v>2.8780699999999999E-2</v>
      </c>
      <c r="X1244">
        <v>3.0385999999999998E-3</v>
      </c>
      <c r="Y1244">
        <v>3.2926000000000001E-3</v>
      </c>
      <c r="Z1244">
        <v>1.5430000000000001E-4</v>
      </c>
      <c r="AA1244">
        <v>98.000370000000004</v>
      </c>
      <c r="AB1244">
        <v>0.41580089999999997</v>
      </c>
      <c r="AC1244">
        <v>33.803330000000003</v>
      </c>
      <c r="AD1244">
        <v>0.27986139999999998</v>
      </c>
      <c r="AE1244">
        <v>0.2799586</v>
      </c>
      <c r="AF1244" s="2">
        <v>1.559841E-16</v>
      </c>
      <c r="AG1244" t="s">
        <v>1832</v>
      </c>
      <c r="AH1244">
        <v>1.9124000000000001E-3</v>
      </c>
      <c r="AI1244" s="2">
        <v>4.2123999999999998E-7</v>
      </c>
      <c r="AJ1244">
        <v>1.5516430000000001</v>
      </c>
      <c r="AK1244">
        <v>1.000157</v>
      </c>
      <c r="AL1244">
        <v>6.6699999999999995E-4</v>
      </c>
      <c r="AM1244" s="2">
        <v>5.0000000000000004E-6</v>
      </c>
      <c r="AN1244">
        <v>1.05E-4</v>
      </c>
      <c r="AO1244" s="2">
        <v>5.0000000000000004E-6</v>
      </c>
      <c r="AP1244">
        <v>2.7500000000000002E-4</v>
      </c>
      <c r="AQ1244" s="2">
        <v>1.9999999999999999E-6</v>
      </c>
      <c r="AR1244">
        <v>1.24E-2</v>
      </c>
      <c r="AS1244">
        <v>5.0000000000000002E-5</v>
      </c>
      <c r="AT1244">
        <v>1.2899999999999999E-4</v>
      </c>
      <c r="AU1244">
        <v>8.0000000000000007E-5</v>
      </c>
      <c r="AV1244">
        <v>1.7000000000000001E-4</v>
      </c>
      <c r="AW1244">
        <v>3.0000000000000001E-5</v>
      </c>
      <c r="AX1244">
        <v>1.24E-2</v>
      </c>
      <c r="AY1244">
        <v>263</v>
      </c>
      <c r="AZ1244" s="2">
        <v>5.4629999999999996E-10</v>
      </c>
      <c r="BA1244">
        <v>295.5</v>
      </c>
      <c r="BB1244">
        <v>1575</v>
      </c>
    </row>
    <row r="1245" spans="1:54">
      <c r="A1245" t="s">
        <v>1848</v>
      </c>
      <c r="B1245" t="s">
        <v>1827</v>
      </c>
      <c r="C1245" s="1">
        <v>43728</v>
      </c>
      <c r="D1245">
        <v>11.83333</v>
      </c>
      <c r="E1245">
        <v>2.9219750000000002</v>
      </c>
      <c r="F1245">
        <v>1.3152E-2</v>
      </c>
      <c r="G1245">
        <v>0.49758380000000002</v>
      </c>
      <c r="H1245">
        <v>1.7108399999999999E-2</v>
      </c>
      <c r="I1245">
        <v>1.4494399999999999E-2</v>
      </c>
      <c r="J1245">
        <v>3.9050999999999999E-3</v>
      </c>
      <c r="K1245">
        <v>9.2166999999999995E-3</v>
      </c>
      <c r="L1245">
        <v>1.2281800000000001E-2</v>
      </c>
      <c r="M1245">
        <v>1.5214E-3</v>
      </c>
      <c r="N1245">
        <v>2.9129999999999998E-4</v>
      </c>
      <c r="O1245">
        <v>1.0026090000000001</v>
      </c>
      <c r="P1245">
        <v>1.9862999999999999E-3</v>
      </c>
      <c r="Q1245">
        <v>0.53820290000000004</v>
      </c>
      <c r="R1245">
        <v>7.8229000000000007E-3</v>
      </c>
      <c r="S1245">
        <v>2.6081E-2</v>
      </c>
      <c r="T1245">
        <v>5.0451999999999997E-3</v>
      </c>
      <c r="U1245">
        <v>6.2858999999999996E-3</v>
      </c>
      <c r="V1245">
        <v>1.2515E-3</v>
      </c>
      <c r="W1245">
        <v>2.8780699999999999E-2</v>
      </c>
      <c r="X1245">
        <v>3.0385999999999998E-3</v>
      </c>
      <c r="Y1245">
        <v>3.2959999999999999E-3</v>
      </c>
      <c r="Z1245">
        <v>1.4889999999999999E-4</v>
      </c>
      <c r="AA1245">
        <v>84.641909999999996</v>
      </c>
      <c r="AB1245">
        <v>3.0048970000000002</v>
      </c>
      <c r="AC1245">
        <v>17.317419999999998</v>
      </c>
      <c r="AD1245">
        <v>0.84831400000000001</v>
      </c>
      <c r="AE1245">
        <v>0.84832249999999998</v>
      </c>
      <c r="AF1245" s="2">
        <v>2.4879190000000001E-17</v>
      </c>
      <c r="AG1245" t="s">
        <v>1832</v>
      </c>
      <c r="AH1245">
        <v>1.9124000000000001E-3</v>
      </c>
      <c r="AI1245" s="2">
        <v>4.2123999999999998E-7</v>
      </c>
      <c r="AJ1245">
        <v>1.5518510000000001</v>
      </c>
      <c r="AK1245">
        <v>1.000157</v>
      </c>
      <c r="AL1245">
        <v>6.6699999999999995E-4</v>
      </c>
      <c r="AM1245" s="2">
        <v>5.0000000000000004E-6</v>
      </c>
      <c r="AN1245">
        <v>1.05E-4</v>
      </c>
      <c r="AO1245" s="2">
        <v>5.0000000000000004E-6</v>
      </c>
      <c r="AP1245">
        <v>2.7500000000000002E-4</v>
      </c>
      <c r="AQ1245" s="2">
        <v>1.9999999999999999E-6</v>
      </c>
      <c r="AR1245">
        <v>1.24E-2</v>
      </c>
      <c r="AS1245">
        <v>5.0000000000000002E-5</v>
      </c>
      <c r="AT1245">
        <v>1.2899999999999999E-4</v>
      </c>
      <c r="AU1245">
        <v>8.0000000000000007E-5</v>
      </c>
      <c r="AV1245">
        <v>1.7000000000000001E-4</v>
      </c>
      <c r="AW1245">
        <v>3.0000000000000001E-5</v>
      </c>
      <c r="AX1245">
        <v>1.24E-2</v>
      </c>
      <c r="AY1245">
        <v>263</v>
      </c>
      <c r="AZ1245" s="2">
        <v>5.4629999999999996E-10</v>
      </c>
      <c r="BA1245">
        <v>295.5</v>
      </c>
      <c r="BB1245">
        <v>1575</v>
      </c>
    </row>
    <row r="1246" spans="1:54">
      <c r="A1246" t="s">
        <v>2032</v>
      </c>
      <c r="B1246" t="s">
        <v>1827</v>
      </c>
      <c r="C1246" s="1">
        <v>43728</v>
      </c>
      <c r="D1246">
        <v>11.93333</v>
      </c>
      <c r="E1246">
        <v>32.483130000000003</v>
      </c>
      <c r="F1246">
        <v>2.0337600000000001E-2</v>
      </c>
      <c r="G1246">
        <v>1.5897250000000001</v>
      </c>
      <c r="H1246">
        <v>2.2269500000000001E-2</v>
      </c>
      <c r="I1246">
        <v>2.8547099999999999E-2</v>
      </c>
      <c r="J1246">
        <v>9.2771999999999993E-3</v>
      </c>
      <c r="K1246">
        <v>1.4344E-3</v>
      </c>
      <c r="L1246">
        <v>2.3718400000000001E-2</v>
      </c>
      <c r="M1246">
        <v>2.5452999999999999E-3</v>
      </c>
      <c r="N1246">
        <v>3.7790000000000002E-4</v>
      </c>
      <c r="O1246">
        <v>1.0026090000000001</v>
      </c>
      <c r="P1246">
        <v>1.9862999999999999E-3</v>
      </c>
      <c r="Q1246">
        <v>0.53664440000000002</v>
      </c>
      <c r="R1246">
        <v>7.7174000000000001E-3</v>
      </c>
      <c r="S1246">
        <v>2.6081E-2</v>
      </c>
      <c r="T1246">
        <v>5.0451999999999997E-3</v>
      </c>
      <c r="U1246">
        <v>6.2858999999999996E-3</v>
      </c>
      <c r="V1246">
        <v>1.2515E-3</v>
      </c>
      <c r="W1246">
        <v>2.8780699999999999E-2</v>
      </c>
      <c r="X1246">
        <v>3.0385999999999998E-3</v>
      </c>
      <c r="Y1246">
        <v>3.2978999999999999E-3</v>
      </c>
      <c r="Z1246">
        <v>1.4770000000000001E-4</v>
      </c>
      <c r="AA1246">
        <v>97.685069999999996</v>
      </c>
      <c r="AB1246">
        <v>0.35483609999999999</v>
      </c>
      <c r="AC1246">
        <v>68.572360000000003</v>
      </c>
      <c r="AD1246">
        <v>0.97310680000000005</v>
      </c>
      <c r="AE1246">
        <v>0.97321970000000002</v>
      </c>
      <c r="AF1246" s="2">
        <v>7.9486259999999994E-17</v>
      </c>
      <c r="AG1246" t="s">
        <v>1832</v>
      </c>
      <c r="AH1246">
        <v>1.9124000000000001E-3</v>
      </c>
      <c r="AI1246" s="2">
        <v>4.2123999999999998E-7</v>
      </c>
      <c r="AJ1246">
        <v>1.551968</v>
      </c>
      <c r="AK1246">
        <v>1.000157</v>
      </c>
      <c r="AL1246">
        <v>6.6699999999999995E-4</v>
      </c>
      <c r="AM1246" s="2">
        <v>5.0000000000000004E-6</v>
      </c>
      <c r="AN1246">
        <v>1.05E-4</v>
      </c>
      <c r="AO1246" s="2">
        <v>5.0000000000000004E-6</v>
      </c>
      <c r="AP1246">
        <v>2.7500000000000002E-4</v>
      </c>
      <c r="AQ1246" s="2">
        <v>1.9999999999999999E-6</v>
      </c>
      <c r="AR1246">
        <v>1.24E-2</v>
      </c>
      <c r="AS1246">
        <v>5.0000000000000002E-5</v>
      </c>
      <c r="AT1246">
        <v>1.2899999999999999E-4</v>
      </c>
      <c r="AU1246">
        <v>8.0000000000000007E-5</v>
      </c>
      <c r="AV1246">
        <v>1.7000000000000001E-4</v>
      </c>
      <c r="AW1246">
        <v>3.0000000000000001E-5</v>
      </c>
      <c r="AX1246">
        <v>1.24E-2</v>
      </c>
      <c r="AY1246">
        <v>263</v>
      </c>
      <c r="AZ1246" s="2">
        <v>5.4629999999999996E-10</v>
      </c>
      <c r="BA1246">
        <v>295.5</v>
      </c>
      <c r="BB1246">
        <v>1575</v>
      </c>
    </row>
    <row r="1247" spans="1:54">
      <c r="A1247" t="s">
        <v>1929</v>
      </c>
      <c r="B1247" t="s">
        <v>1827</v>
      </c>
      <c r="C1247" s="1">
        <v>43728</v>
      </c>
      <c r="D1247">
        <v>12.01667</v>
      </c>
      <c r="E1247">
        <v>19.430879999999998</v>
      </c>
      <c r="F1247">
        <v>2.2464499999999998E-2</v>
      </c>
      <c r="G1247">
        <v>2.1990270000000001</v>
      </c>
      <c r="H1247">
        <v>2.4182200000000001E-2</v>
      </c>
      <c r="I1247">
        <v>4.3758100000000001E-2</v>
      </c>
      <c r="J1247">
        <v>8.5251000000000007E-3</v>
      </c>
      <c r="K1247">
        <v>5.02091E-2</v>
      </c>
      <c r="L1247">
        <v>2.80831E-2</v>
      </c>
      <c r="M1247">
        <v>1.9716E-3</v>
      </c>
      <c r="N1247">
        <v>3.5960000000000001E-4</v>
      </c>
      <c r="O1247">
        <v>1.0026090000000001</v>
      </c>
      <c r="P1247">
        <v>1.9862999999999999E-3</v>
      </c>
      <c r="Q1247">
        <v>0.53508599999999995</v>
      </c>
      <c r="R1247">
        <v>7.6809000000000001E-3</v>
      </c>
      <c r="S1247">
        <v>2.6081E-2</v>
      </c>
      <c r="T1247">
        <v>5.0451999999999997E-3</v>
      </c>
      <c r="U1247">
        <v>6.2858999999999996E-3</v>
      </c>
      <c r="V1247">
        <v>1.2515E-3</v>
      </c>
      <c r="W1247">
        <v>2.8780699999999999E-2</v>
      </c>
      <c r="X1247">
        <v>3.0385999999999998E-3</v>
      </c>
      <c r="Y1247">
        <v>3.2997999999999999E-3</v>
      </c>
      <c r="Z1247">
        <v>1.4770000000000001E-4</v>
      </c>
      <c r="AA1247">
        <v>97.02328</v>
      </c>
      <c r="AB1247">
        <v>0.57025859999999995</v>
      </c>
      <c r="AC1247">
        <v>29.767990000000001</v>
      </c>
      <c r="AD1247">
        <v>0.36660419999999999</v>
      </c>
      <c r="AE1247">
        <v>0.36666189999999999</v>
      </c>
      <c r="AF1247" s="2">
        <v>1.099514E-16</v>
      </c>
      <c r="AG1247" t="s">
        <v>1832</v>
      </c>
      <c r="AH1247">
        <v>1.9124000000000001E-3</v>
      </c>
      <c r="AI1247" s="2">
        <v>4.2123999999999998E-7</v>
      </c>
      <c r="AJ1247">
        <v>1.5520849999999999</v>
      </c>
      <c r="AK1247">
        <v>1.000157</v>
      </c>
      <c r="AL1247">
        <v>6.6699999999999995E-4</v>
      </c>
      <c r="AM1247" s="2">
        <v>5.0000000000000004E-6</v>
      </c>
      <c r="AN1247">
        <v>1.05E-4</v>
      </c>
      <c r="AO1247" s="2">
        <v>5.0000000000000004E-6</v>
      </c>
      <c r="AP1247">
        <v>2.7500000000000002E-4</v>
      </c>
      <c r="AQ1247" s="2">
        <v>1.9999999999999999E-6</v>
      </c>
      <c r="AR1247">
        <v>1.24E-2</v>
      </c>
      <c r="AS1247">
        <v>5.0000000000000002E-5</v>
      </c>
      <c r="AT1247">
        <v>1.2899999999999999E-4</v>
      </c>
      <c r="AU1247">
        <v>8.0000000000000007E-5</v>
      </c>
      <c r="AV1247">
        <v>1.7000000000000001E-4</v>
      </c>
      <c r="AW1247">
        <v>3.0000000000000001E-5</v>
      </c>
      <c r="AX1247">
        <v>1.24E-2</v>
      </c>
      <c r="AY1247">
        <v>263</v>
      </c>
      <c r="AZ1247" s="2">
        <v>5.4629999999999996E-10</v>
      </c>
      <c r="BA1247">
        <v>295.5</v>
      </c>
      <c r="BB1247">
        <v>1575</v>
      </c>
    </row>
    <row r="1248" spans="1:54">
      <c r="A1248" t="s">
        <v>2046</v>
      </c>
      <c r="B1248" t="s">
        <v>1827</v>
      </c>
      <c r="C1248" s="1">
        <v>43728</v>
      </c>
      <c r="D1248">
        <v>12.25</v>
      </c>
      <c r="E1248">
        <v>147.72290000000001</v>
      </c>
      <c r="F1248">
        <v>3.6980300000000001E-2</v>
      </c>
      <c r="G1248">
        <v>2.9494850000000001</v>
      </c>
      <c r="H1248">
        <v>2.10761E-2</v>
      </c>
      <c r="I1248">
        <v>5.14709E-2</v>
      </c>
      <c r="J1248">
        <v>9.0092999999999996E-3</v>
      </c>
      <c r="K1248">
        <v>7.5088600000000005E-2</v>
      </c>
      <c r="L1248">
        <v>2.34608E-2</v>
      </c>
      <c r="M1248">
        <v>4.2808999999999998E-3</v>
      </c>
      <c r="N1248">
        <v>4.7479999999999999E-4</v>
      </c>
      <c r="O1248">
        <v>1.0026090000000001</v>
      </c>
      <c r="P1248">
        <v>1.9862999999999999E-3</v>
      </c>
      <c r="Q1248">
        <v>0.53118050000000006</v>
      </c>
      <c r="R1248">
        <v>7.8937999999999994E-3</v>
      </c>
      <c r="S1248">
        <v>2.6081E-2</v>
      </c>
      <c r="T1248">
        <v>5.0451999999999997E-3</v>
      </c>
      <c r="U1248">
        <v>6.2858999999999996E-3</v>
      </c>
      <c r="V1248">
        <v>1.2515E-3</v>
      </c>
      <c r="W1248">
        <v>2.8780699999999999E-2</v>
      </c>
      <c r="X1248">
        <v>3.0385999999999998E-3</v>
      </c>
      <c r="Y1248">
        <v>3.3046E-3</v>
      </c>
      <c r="Z1248">
        <v>1.537E-4</v>
      </c>
      <c r="AA1248">
        <v>99.147869999999998</v>
      </c>
      <c r="AB1248">
        <v>0.10131999999999999</v>
      </c>
      <c r="AC1248">
        <v>166.0694</v>
      </c>
      <c r="AD1248">
        <v>1.145322</v>
      </c>
      <c r="AE1248">
        <v>1.145856</v>
      </c>
      <c r="AF1248" s="2">
        <v>1.4747419999999999E-16</v>
      </c>
      <c r="AG1248" t="s">
        <v>1832</v>
      </c>
      <c r="AH1248">
        <v>1.9124000000000001E-3</v>
      </c>
      <c r="AI1248" s="2">
        <v>4.2123999999999998E-7</v>
      </c>
      <c r="AJ1248">
        <v>1.552379</v>
      </c>
      <c r="AK1248">
        <v>1.000157</v>
      </c>
      <c r="AL1248">
        <v>6.6699999999999995E-4</v>
      </c>
      <c r="AM1248" s="2">
        <v>5.0000000000000004E-6</v>
      </c>
      <c r="AN1248">
        <v>1.05E-4</v>
      </c>
      <c r="AO1248" s="2">
        <v>5.0000000000000004E-6</v>
      </c>
      <c r="AP1248">
        <v>2.7500000000000002E-4</v>
      </c>
      <c r="AQ1248" s="2">
        <v>1.9999999999999999E-6</v>
      </c>
      <c r="AR1248">
        <v>1.24E-2</v>
      </c>
      <c r="AS1248">
        <v>5.0000000000000002E-5</v>
      </c>
      <c r="AT1248">
        <v>1.2899999999999999E-4</v>
      </c>
      <c r="AU1248">
        <v>8.0000000000000007E-5</v>
      </c>
      <c r="AV1248">
        <v>1.7000000000000001E-4</v>
      </c>
      <c r="AW1248">
        <v>3.0000000000000001E-5</v>
      </c>
      <c r="AX1248">
        <v>1.24E-2</v>
      </c>
      <c r="AY1248">
        <v>263</v>
      </c>
      <c r="AZ1248" s="2">
        <v>5.4629999999999996E-10</v>
      </c>
      <c r="BA1248">
        <v>295.5</v>
      </c>
      <c r="BB1248">
        <v>1575</v>
      </c>
    </row>
    <row r="1249" spans="1:54">
      <c r="A1249" t="s">
        <v>1976</v>
      </c>
      <c r="B1249" t="s">
        <v>1827</v>
      </c>
      <c r="C1249" s="1">
        <v>43728</v>
      </c>
      <c r="D1249">
        <v>12.35</v>
      </c>
      <c r="E1249">
        <v>40.534959999999998</v>
      </c>
      <c r="F1249">
        <v>2.72751E-2</v>
      </c>
      <c r="G1249">
        <v>3.899403</v>
      </c>
      <c r="H1249">
        <v>2.35689E-2</v>
      </c>
      <c r="I1249">
        <v>6.7183499999999993E-2</v>
      </c>
      <c r="J1249">
        <v>8.5407999999999994E-3</v>
      </c>
      <c r="K1249">
        <v>2.6746499999999999E-2</v>
      </c>
      <c r="L1249">
        <v>2.8584600000000002E-2</v>
      </c>
      <c r="M1249">
        <v>5.1145000000000001E-3</v>
      </c>
      <c r="N1249">
        <v>4.3419999999999998E-4</v>
      </c>
      <c r="O1249">
        <v>1.0026090000000001</v>
      </c>
      <c r="P1249">
        <v>1.9862999999999999E-3</v>
      </c>
      <c r="Q1249">
        <v>0.52955600000000003</v>
      </c>
      <c r="R1249">
        <v>8.1043999999999995E-3</v>
      </c>
      <c r="S1249">
        <v>2.6081E-2</v>
      </c>
      <c r="T1249">
        <v>5.0451999999999997E-3</v>
      </c>
      <c r="U1249">
        <v>6.2858999999999996E-3</v>
      </c>
      <c r="V1249">
        <v>1.2515E-3</v>
      </c>
      <c r="W1249">
        <v>2.8780699999999999E-2</v>
      </c>
      <c r="X1249">
        <v>3.0385999999999998E-3</v>
      </c>
      <c r="Y1249">
        <v>3.3065999999999998E-3</v>
      </c>
      <c r="Z1249">
        <v>1.584E-4</v>
      </c>
      <c r="AA1249">
        <v>96.277159999999995</v>
      </c>
      <c r="AB1249">
        <v>0.33010509999999998</v>
      </c>
      <c r="AC1249">
        <v>34.703690000000002</v>
      </c>
      <c r="AD1249">
        <v>0.23776929999999999</v>
      </c>
      <c r="AE1249">
        <v>0.23788989999999999</v>
      </c>
      <c r="AF1249" s="2">
        <v>1.949702E-16</v>
      </c>
      <c r="AG1249" t="s">
        <v>1832</v>
      </c>
      <c r="AH1249">
        <v>1.9124000000000001E-3</v>
      </c>
      <c r="AI1249" s="2">
        <v>4.2123999999999998E-7</v>
      </c>
      <c r="AJ1249">
        <v>1.5525009999999999</v>
      </c>
      <c r="AK1249">
        <v>1.000157</v>
      </c>
      <c r="AL1249">
        <v>6.6699999999999995E-4</v>
      </c>
      <c r="AM1249" s="2">
        <v>5.0000000000000004E-6</v>
      </c>
      <c r="AN1249">
        <v>1.05E-4</v>
      </c>
      <c r="AO1249" s="2">
        <v>5.0000000000000004E-6</v>
      </c>
      <c r="AP1249">
        <v>2.7500000000000002E-4</v>
      </c>
      <c r="AQ1249" s="2">
        <v>1.9999999999999999E-6</v>
      </c>
      <c r="AR1249">
        <v>1.24E-2</v>
      </c>
      <c r="AS1249">
        <v>5.0000000000000002E-5</v>
      </c>
      <c r="AT1249">
        <v>1.2899999999999999E-4</v>
      </c>
      <c r="AU1249">
        <v>8.0000000000000007E-5</v>
      </c>
      <c r="AV1249">
        <v>1.7000000000000001E-4</v>
      </c>
      <c r="AW1249">
        <v>3.0000000000000001E-5</v>
      </c>
      <c r="AX1249">
        <v>1.24E-2</v>
      </c>
      <c r="AY1249">
        <v>263</v>
      </c>
      <c r="AZ1249" s="2">
        <v>5.4629999999999996E-10</v>
      </c>
      <c r="BA1249">
        <v>295.5</v>
      </c>
      <c r="BB1249">
        <v>1575</v>
      </c>
    </row>
    <row r="1250" spans="1:54">
      <c r="A1250" t="s">
        <v>1879</v>
      </c>
      <c r="B1250" t="s">
        <v>1827</v>
      </c>
      <c r="C1250" s="1">
        <v>43728</v>
      </c>
      <c r="D1250">
        <v>12.45</v>
      </c>
      <c r="E1250">
        <v>12.348739999999999</v>
      </c>
      <c r="F1250">
        <v>2.02904E-2</v>
      </c>
      <c r="G1250">
        <v>1.5858669999999999</v>
      </c>
      <c r="H1250">
        <v>1.9362600000000001E-2</v>
      </c>
      <c r="I1250">
        <v>2.0720800000000001E-2</v>
      </c>
      <c r="J1250">
        <v>8.1156000000000006E-3</v>
      </c>
      <c r="K1250">
        <v>3.4172099999999997E-2</v>
      </c>
      <c r="L1250">
        <v>2.7094400000000001E-2</v>
      </c>
      <c r="M1250">
        <v>4.2015000000000004E-3</v>
      </c>
      <c r="N1250">
        <v>4.2489999999999997E-4</v>
      </c>
      <c r="O1250">
        <v>1.0026090000000001</v>
      </c>
      <c r="P1250">
        <v>1.9862999999999999E-3</v>
      </c>
      <c r="Q1250">
        <v>0.52783230000000003</v>
      </c>
      <c r="R1250">
        <v>8.3984999999999997E-3</v>
      </c>
      <c r="S1250">
        <v>2.6081E-2</v>
      </c>
      <c r="T1250">
        <v>5.0451999999999997E-3</v>
      </c>
      <c r="U1250">
        <v>6.2858999999999996E-3</v>
      </c>
      <c r="V1250">
        <v>1.2515E-3</v>
      </c>
      <c r="W1250">
        <v>2.8780699999999999E-2</v>
      </c>
      <c r="X1250">
        <v>3.0385999999999998E-3</v>
      </c>
      <c r="Y1250">
        <v>3.3086999999999999E-3</v>
      </c>
      <c r="Z1250">
        <v>1.6469999999999999E-4</v>
      </c>
      <c r="AA1250">
        <v>89.968209999999999</v>
      </c>
      <c r="AB1250">
        <v>1.0406850000000001</v>
      </c>
      <c r="AC1250">
        <v>24.3612</v>
      </c>
      <c r="AD1250">
        <v>0.40507959999999998</v>
      </c>
      <c r="AE1250">
        <v>0.40511459999999999</v>
      </c>
      <c r="AF1250" s="2">
        <v>7.9293340000000005E-17</v>
      </c>
      <c r="AG1250" t="s">
        <v>1832</v>
      </c>
      <c r="AH1250">
        <v>1.9124000000000001E-3</v>
      </c>
      <c r="AI1250" s="2">
        <v>4.2123999999999998E-7</v>
      </c>
      <c r="AJ1250">
        <v>1.55263</v>
      </c>
      <c r="AK1250">
        <v>1.000157</v>
      </c>
      <c r="AL1250">
        <v>6.6699999999999995E-4</v>
      </c>
      <c r="AM1250" s="2">
        <v>5.0000000000000004E-6</v>
      </c>
      <c r="AN1250">
        <v>1.05E-4</v>
      </c>
      <c r="AO1250" s="2">
        <v>5.0000000000000004E-6</v>
      </c>
      <c r="AP1250">
        <v>2.7500000000000002E-4</v>
      </c>
      <c r="AQ1250" s="2">
        <v>1.9999999999999999E-6</v>
      </c>
      <c r="AR1250">
        <v>1.24E-2</v>
      </c>
      <c r="AS1250">
        <v>5.0000000000000002E-5</v>
      </c>
      <c r="AT1250">
        <v>1.2899999999999999E-4</v>
      </c>
      <c r="AU1250">
        <v>8.0000000000000007E-5</v>
      </c>
      <c r="AV1250">
        <v>1.7000000000000001E-4</v>
      </c>
      <c r="AW1250">
        <v>3.0000000000000001E-5</v>
      </c>
      <c r="AX1250">
        <v>1.24E-2</v>
      </c>
      <c r="AY1250">
        <v>263</v>
      </c>
      <c r="AZ1250" s="2">
        <v>5.4629999999999996E-10</v>
      </c>
      <c r="BA1250">
        <v>295.5</v>
      </c>
      <c r="BB1250">
        <v>1575</v>
      </c>
    </row>
    <row r="1251" spans="1:54">
      <c r="A1251" t="s">
        <v>1869</v>
      </c>
      <c r="B1251" t="s">
        <v>1827</v>
      </c>
      <c r="C1251" s="1">
        <v>43728</v>
      </c>
      <c r="D1251">
        <v>12.55</v>
      </c>
      <c r="E1251">
        <v>10.264889999999999</v>
      </c>
      <c r="F1251">
        <v>2.17679E-2</v>
      </c>
      <c r="G1251">
        <v>1.3369740000000001</v>
      </c>
      <c r="H1251">
        <v>2.2629E-2</v>
      </c>
      <c r="I1251">
        <v>2.7355999999999998E-2</v>
      </c>
      <c r="J1251">
        <v>9.5461000000000001E-3</v>
      </c>
      <c r="K1251">
        <v>8.9939500000000006E-2</v>
      </c>
      <c r="L1251">
        <v>3.0170200000000001E-2</v>
      </c>
      <c r="M1251">
        <v>4.6429000000000002E-3</v>
      </c>
      <c r="N1251">
        <v>4.3189999999999998E-4</v>
      </c>
      <c r="O1251">
        <v>1.0026090000000001</v>
      </c>
      <c r="P1251">
        <v>1.9862999999999999E-3</v>
      </c>
      <c r="Q1251">
        <v>0.52619830000000001</v>
      </c>
      <c r="R1251">
        <v>8.7379999999999992E-3</v>
      </c>
      <c r="S1251">
        <v>2.6081E-2</v>
      </c>
      <c r="T1251">
        <v>5.0451999999999997E-3</v>
      </c>
      <c r="U1251">
        <v>6.2858999999999996E-3</v>
      </c>
      <c r="V1251">
        <v>1.2515E-3</v>
      </c>
      <c r="W1251">
        <v>2.8780699999999999E-2</v>
      </c>
      <c r="X1251">
        <v>3.0385999999999998E-3</v>
      </c>
      <c r="Y1251">
        <v>3.3108E-3</v>
      </c>
      <c r="Z1251">
        <v>1.717E-4</v>
      </c>
      <c r="AA1251">
        <v>86.706019999999995</v>
      </c>
      <c r="AB1251">
        <v>1.274959</v>
      </c>
      <c r="AC1251">
        <v>23.157430000000002</v>
      </c>
      <c r="AD1251">
        <v>0.51365499999999997</v>
      </c>
      <c r="AE1251">
        <v>0.51368000000000003</v>
      </c>
      <c r="AF1251" s="2">
        <v>6.6848700000000004E-17</v>
      </c>
      <c r="AG1251" t="s">
        <v>1832</v>
      </c>
      <c r="AH1251">
        <v>1.9124000000000001E-3</v>
      </c>
      <c r="AI1251" s="2">
        <v>4.2123999999999998E-7</v>
      </c>
      <c r="AJ1251">
        <v>1.552753</v>
      </c>
      <c r="AK1251">
        <v>1.000157</v>
      </c>
      <c r="AL1251">
        <v>6.6699999999999995E-4</v>
      </c>
      <c r="AM1251" s="2">
        <v>5.0000000000000004E-6</v>
      </c>
      <c r="AN1251">
        <v>1.05E-4</v>
      </c>
      <c r="AO1251" s="2">
        <v>5.0000000000000004E-6</v>
      </c>
      <c r="AP1251">
        <v>2.7500000000000002E-4</v>
      </c>
      <c r="AQ1251" s="2">
        <v>1.9999999999999999E-6</v>
      </c>
      <c r="AR1251">
        <v>1.24E-2</v>
      </c>
      <c r="AS1251">
        <v>5.0000000000000002E-5</v>
      </c>
      <c r="AT1251">
        <v>1.2899999999999999E-4</v>
      </c>
      <c r="AU1251">
        <v>8.0000000000000007E-5</v>
      </c>
      <c r="AV1251">
        <v>1.7000000000000001E-4</v>
      </c>
      <c r="AW1251">
        <v>3.0000000000000001E-5</v>
      </c>
      <c r="AX1251">
        <v>1.24E-2</v>
      </c>
      <c r="AY1251">
        <v>263</v>
      </c>
      <c r="AZ1251" s="2">
        <v>5.4629999999999996E-10</v>
      </c>
      <c r="BA1251">
        <v>295.5</v>
      </c>
      <c r="BB1251">
        <v>1575</v>
      </c>
    </row>
    <row r="1252" spans="1:54">
      <c r="A1252" t="s">
        <v>1950</v>
      </c>
      <c r="B1252" t="s">
        <v>1827</v>
      </c>
      <c r="C1252" s="1">
        <v>43728</v>
      </c>
      <c r="D1252">
        <v>12.633330000000001</v>
      </c>
      <c r="E1252">
        <v>24.782789999999999</v>
      </c>
      <c r="F1252">
        <v>2.4839199999999999E-2</v>
      </c>
      <c r="G1252">
        <v>2.5926900000000002</v>
      </c>
      <c r="H1252">
        <v>2.1146999999999999E-2</v>
      </c>
      <c r="I1252">
        <v>4.6809700000000003E-2</v>
      </c>
      <c r="J1252">
        <v>9.6057E-3</v>
      </c>
      <c r="K1252">
        <v>3.8316200000000002E-2</v>
      </c>
      <c r="L1252">
        <v>3.1851900000000002E-2</v>
      </c>
      <c r="M1252">
        <v>2.2790000000000002E-3</v>
      </c>
      <c r="N1252">
        <v>3.8929999999999998E-4</v>
      </c>
      <c r="O1252">
        <v>1.0026090000000001</v>
      </c>
      <c r="P1252">
        <v>1.9862999999999999E-3</v>
      </c>
      <c r="Q1252">
        <v>0.52459270000000002</v>
      </c>
      <c r="R1252">
        <v>9.1225000000000004E-3</v>
      </c>
      <c r="S1252">
        <v>2.6081E-2</v>
      </c>
      <c r="T1252">
        <v>5.0451999999999997E-3</v>
      </c>
      <c r="U1252">
        <v>6.2858999999999996E-3</v>
      </c>
      <c r="V1252">
        <v>1.2515E-3</v>
      </c>
      <c r="W1252">
        <v>2.8780699999999999E-2</v>
      </c>
      <c r="X1252">
        <v>3.0385999999999998E-3</v>
      </c>
      <c r="Y1252">
        <v>3.3127E-3</v>
      </c>
      <c r="Z1252">
        <v>1.796E-4</v>
      </c>
      <c r="AA1252">
        <v>97.295649999999995</v>
      </c>
      <c r="AB1252">
        <v>0.48492420000000003</v>
      </c>
      <c r="AC1252">
        <v>32.27046</v>
      </c>
      <c r="AD1252">
        <v>0.30408479999999999</v>
      </c>
      <c r="AE1252">
        <v>0.30416650000000001</v>
      </c>
      <c r="AF1252" s="2">
        <v>1.296345E-16</v>
      </c>
      <c r="AG1252" t="s">
        <v>1832</v>
      </c>
      <c r="AH1252">
        <v>1.9124000000000001E-3</v>
      </c>
      <c r="AI1252" s="2">
        <v>4.2123999999999998E-7</v>
      </c>
      <c r="AJ1252">
        <v>1.5528740000000001</v>
      </c>
      <c r="AK1252">
        <v>1.0001580000000001</v>
      </c>
      <c r="AL1252">
        <v>6.6699999999999995E-4</v>
      </c>
      <c r="AM1252" s="2">
        <v>5.0000000000000004E-6</v>
      </c>
      <c r="AN1252">
        <v>1.05E-4</v>
      </c>
      <c r="AO1252" s="2">
        <v>5.0000000000000004E-6</v>
      </c>
      <c r="AP1252">
        <v>2.7500000000000002E-4</v>
      </c>
      <c r="AQ1252" s="2">
        <v>1.9999999999999999E-6</v>
      </c>
      <c r="AR1252">
        <v>1.24E-2</v>
      </c>
      <c r="AS1252">
        <v>5.0000000000000002E-5</v>
      </c>
      <c r="AT1252">
        <v>1.2899999999999999E-4</v>
      </c>
      <c r="AU1252">
        <v>8.0000000000000007E-5</v>
      </c>
      <c r="AV1252">
        <v>1.7000000000000001E-4</v>
      </c>
      <c r="AW1252">
        <v>3.0000000000000001E-5</v>
      </c>
      <c r="AX1252">
        <v>1.24E-2</v>
      </c>
      <c r="AY1252">
        <v>263</v>
      </c>
      <c r="AZ1252" s="2">
        <v>5.4629999999999996E-10</v>
      </c>
      <c r="BA1252">
        <v>295.5</v>
      </c>
      <c r="BB1252">
        <v>1575</v>
      </c>
    </row>
    <row r="1253" spans="1:54">
      <c r="A1253" t="s">
        <v>1863</v>
      </c>
      <c r="B1253" t="s">
        <v>1827</v>
      </c>
      <c r="C1253" s="1">
        <v>43728</v>
      </c>
      <c r="D1253">
        <v>12.73333</v>
      </c>
      <c r="E1253">
        <v>7.2664920000000004</v>
      </c>
      <c r="F1253">
        <v>1.85969E-2</v>
      </c>
      <c r="G1253">
        <v>1.2020470000000001</v>
      </c>
      <c r="H1253">
        <v>2.3733799999999999E-2</v>
      </c>
      <c r="I1253">
        <v>1.7008800000000001E-2</v>
      </c>
      <c r="J1253">
        <v>1.0243E-2</v>
      </c>
      <c r="K1253">
        <v>3.3721599999999997E-2</v>
      </c>
      <c r="L1253">
        <v>2.3836799999999998E-2</v>
      </c>
      <c r="M1253">
        <v>1.3504000000000001E-3</v>
      </c>
      <c r="N1253">
        <v>3.7599999999999998E-4</v>
      </c>
      <c r="O1253">
        <v>1.0026090000000001</v>
      </c>
      <c r="P1253">
        <v>1.9862999999999999E-3</v>
      </c>
      <c r="Q1253">
        <v>0.52299180000000001</v>
      </c>
      <c r="R1253">
        <v>9.5501000000000006E-3</v>
      </c>
      <c r="S1253">
        <v>2.6081E-2</v>
      </c>
      <c r="T1253">
        <v>5.0451999999999997E-3</v>
      </c>
      <c r="U1253">
        <v>6.2858999999999996E-3</v>
      </c>
      <c r="V1253">
        <v>1.2515E-3</v>
      </c>
      <c r="W1253">
        <v>2.8780699999999999E-2</v>
      </c>
      <c r="X1253">
        <v>3.0385999999999998E-3</v>
      </c>
      <c r="Y1253">
        <v>3.3146999999999999E-3</v>
      </c>
      <c r="Z1253">
        <v>1.8809999999999999E-4</v>
      </c>
      <c r="AA1253">
        <v>94.546000000000006</v>
      </c>
      <c r="AB1253">
        <v>1.569177</v>
      </c>
      <c r="AC1253">
        <v>19.898959999999999</v>
      </c>
      <c r="AD1253">
        <v>0.507988</v>
      </c>
      <c r="AE1253">
        <v>0.50800670000000003</v>
      </c>
      <c r="AF1253" s="2">
        <v>6.0102330000000005E-17</v>
      </c>
      <c r="AG1253" t="s">
        <v>1832</v>
      </c>
      <c r="AH1253">
        <v>1.9124000000000001E-3</v>
      </c>
      <c r="AI1253" s="2">
        <v>4.2123999999999998E-7</v>
      </c>
      <c r="AJ1253">
        <v>1.552994</v>
      </c>
      <c r="AK1253">
        <v>1.0001580000000001</v>
      </c>
      <c r="AL1253">
        <v>6.6699999999999995E-4</v>
      </c>
      <c r="AM1253" s="2">
        <v>5.0000000000000004E-6</v>
      </c>
      <c r="AN1253">
        <v>1.05E-4</v>
      </c>
      <c r="AO1253" s="2">
        <v>5.0000000000000004E-6</v>
      </c>
      <c r="AP1253">
        <v>2.7500000000000002E-4</v>
      </c>
      <c r="AQ1253" s="2">
        <v>1.9999999999999999E-6</v>
      </c>
      <c r="AR1253">
        <v>1.24E-2</v>
      </c>
      <c r="AS1253">
        <v>5.0000000000000002E-5</v>
      </c>
      <c r="AT1253">
        <v>1.2899999999999999E-4</v>
      </c>
      <c r="AU1253">
        <v>8.0000000000000007E-5</v>
      </c>
      <c r="AV1253">
        <v>1.7000000000000001E-4</v>
      </c>
      <c r="AW1253">
        <v>3.0000000000000001E-5</v>
      </c>
      <c r="AX1253">
        <v>1.24E-2</v>
      </c>
      <c r="AY1253">
        <v>263</v>
      </c>
      <c r="AZ1253" s="2">
        <v>5.4629999999999996E-10</v>
      </c>
      <c r="BA1253">
        <v>295.5</v>
      </c>
      <c r="BB1253">
        <v>1575</v>
      </c>
    </row>
    <row r="1254" spans="1:54">
      <c r="A1254" t="s">
        <v>1844</v>
      </c>
      <c r="B1254" t="s">
        <v>1827</v>
      </c>
      <c r="C1254" s="1">
        <v>43728</v>
      </c>
      <c r="D1254">
        <v>13.05</v>
      </c>
      <c r="E1254">
        <v>12.317</v>
      </c>
      <c r="F1254">
        <v>8.6589000000000006E-3</v>
      </c>
      <c r="G1254">
        <v>2.4274960000000001</v>
      </c>
      <c r="H1254">
        <v>9.4964999999999997E-3</v>
      </c>
      <c r="I1254">
        <v>3.2063700000000001E-2</v>
      </c>
      <c r="J1254">
        <v>3.5493999999999999E-3</v>
      </c>
      <c r="K1254">
        <v>4.6021100000000002E-2</v>
      </c>
      <c r="L1254">
        <v>1.18789E-2</v>
      </c>
      <c r="M1254">
        <v>1.9158999999999999E-3</v>
      </c>
      <c r="N1254">
        <v>1.3459999999999999E-4</v>
      </c>
      <c r="O1254">
        <v>1.0026090000000001</v>
      </c>
      <c r="P1254">
        <v>1.9862999999999999E-3</v>
      </c>
      <c r="Q1254">
        <v>0.52045110000000006</v>
      </c>
      <c r="R1254">
        <v>9.5501000000000006E-3</v>
      </c>
      <c r="S1254">
        <v>2.6081E-2</v>
      </c>
      <c r="T1254">
        <v>5.0451999999999997E-3</v>
      </c>
      <c r="U1254">
        <v>6.2858999999999996E-3</v>
      </c>
      <c r="V1254">
        <v>1.2515E-3</v>
      </c>
      <c r="W1254">
        <v>2.8780699999999999E-2</v>
      </c>
      <c r="X1254">
        <v>3.0385999999999998E-3</v>
      </c>
      <c r="Y1254">
        <v>3.3178000000000001E-3</v>
      </c>
      <c r="Z1254">
        <v>1.8809999999999999E-4</v>
      </c>
      <c r="AA1254">
        <v>95.433549999999997</v>
      </c>
      <c r="AB1254">
        <v>0.33733990000000003</v>
      </c>
      <c r="AC1254">
        <v>16.872769999999999</v>
      </c>
      <c r="AD1254">
        <v>8.7765899999999994E-2</v>
      </c>
      <c r="AE1254">
        <v>8.78438E-2</v>
      </c>
      <c r="AF1254" s="2">
        <v>1.2137480000000001E-16</v>
      </c>
      <c r="AG1254" t="s">
        <v>1832</v>
      </c>
      <c r="AH1254">
        <v>1.9124000000000001E-3</v>
      </c>
      <c r="AI1254" s="2">
        <v>4.2123999999999998E-7</v>
      </c>
      <c r="AJ1254">
        <v>1.5534019999999999</v>
      </c>
      <c r="AK1254">
        <v>1.0001580000000001</v>
      </c>
      <c r="AL1254">
        <v>6.6699999999999995E-4</v>
      </c>
      <c r="AM1254" s="2">
        <v>5.0000000000000004E-6</v>
      </c>
      <c r="AN1254">
        <v>1.05E-4</v>
      </c>
      <c r="AO1254" s="2">
        <v>5.0000000000000004E-6</v>
      </c>
      <c r="AP1254">
        <v>2.7500000000000002E-4</v>
      </c>
      <c r="AQ1254" s="2">
        <v>1.9999999999999999E-6</v>
      </c>
      <c r="AR1254">
        <v>1.24E-2</v>
      </c>
      <c r="AS1254">
        <v>5.0000000000000002E-5</v>
      </c>
      <c r="AT1254">
        <v>1.2899999999999999E-4</v>
      </c>
      <c r="AU1254">
        <v>8.0000000000000007E-5</v>
      </c>
      <c r="AV1254">
        <v>1.7000000000000001E-4</v>
      </c>
      <c r="AW1254">
        <v>3.0000000000000001E-5</v>
      </c>
      <c r="AX1254">
        <v>1.24E-2</v>
      </c>
      <c r="AY1254">
        <v>263</v>
      </c>
      <c r="AZ1254" s="2">
        <v>5.4629999999999996E-10</v>
      </c>
      <c r="BA1254">
        <v>295.5</v>
      </c>
      <c r="BB1254">
        <v>1575</v>
      </c>
    </row>
    <row r="1255" spans="1:54">
      <c r="A1255" t="s">
        <v>2034</v>
      </c>
      <c r="B1255" t="s">
        <v>1827</v>
      </c>
      <c r="C1255" s="1">
        <v>43728</v>
      </c>
      <c r="D1255">
        <v>13.15</v>
      </c>
      <c r="E1255">
        <v>91.64761</v>
      </c>
      <c r="F1255">
        <v>7.4989799999999995E-2</v>
      </c>
      <c r="G1255">
        <v>4.2078829999999998</v>
      </c>
      <c r="H1255">
        <v>5.1754300000000003E-2</v>
      </c>
      <c r="I1255">
        <v>6.6955799999999996E-2</v>
      </c>
      <c r="J1255">
        <v>9.7105000000000004E-3</v>
      </c>
      <c r="K1255">
        <v>5.05158E-2</v>
      </c>
      <c r="L1255">
        <v>2.7578499999999999E-2</v>
      </c>
      <c r="M1255">
        <v>2.8135999999999999E-3</v>
      </c>
      <c r="N1255">
        <v>8.051E-4</v>
      </c>
      <c r="O1255">
        <v>1.0026090000000001</v>
      </c>
      <c r="P1255">
        <v>1.9862999999999999E-3</v>
      </c>
      <c r="Q1255">
        <v>0.52045110000000006</v>
      </c>
      <c r="R1255">
        <v>9.5501000000000006E-3</v>
      </c>
      <c r="S1255">
        <v>2.6081E-2</v>
      </c>
      <c r="T1255">
        <v>5.0451999999999997E-3</v>
      </c>
      <c r="U1255">
        <v>6.2858999999999996E-3</v>
      </c>
      <c r="V1255">
        <v>1.2515E-3</v>
      </c>
      <c r="W1255">
        <v>2.8780699999999999E-2</v>
      </c>
      <c r="X1255">
        <v>3.0385999999999998E-3</v>
      </c>
      <c r="Y1255">
        <v>3.3178000000000001E-3</v>
      </c>
      <c r="Z1255">
        <v>1.8809999999999999E-4</v>
      </c>
      <c r="AA1255">
        <v>99.097399999999993</v>
      </c>
      <c r="AB1255">
        <v>0.28402349999999998</v>
      </c>
      <c r="AC1255">
        <v>74.038150000000002</v>
      </c>
      <c r="AD1255">
        <v>0.91445609999999999</v>
      </c>
      <c r="AE1255">
        <v>0.91459579999999996</v>
      </c>
      <c r="AF1255" s="2">
        <v>2.1039420000000001E-16</v>
      </c>
      <c r="AG1255" t="s">
        <v>1832</v>
      </c>
      <c r="AH1255">
        <v>1.9124000000000001E-3</v>
      </c>
      <c r="AI1255" s="2">
        <v>4.2123999999999998E-7</v>
      </c>
      <c r="AJ1255">
        <v>1.5535190000000001</v>
      </c>
      <c r="AK1255">
        <v>1.0001580000000001</v>
      </c>
      <c r="AL1255">
        <v>6.6699999999999995E-4</v>
      </c>
      <c r="AM1255" s="2">
        <v>5.0000000000000004E-6</v>
      </c>
      <c r="AN1255">
        <v>1.05E-4</v>
      </c>
      <c r="AO1255" s="2">
        <v>5.0000000000000004E-6</v>
      </c>
      <c r="AP1255">
        <v>2.7500000000000002E-4</v>
      </c>
      <c r="AQ1255" s="2">
        <v>1.9999999999999999E-6</v>
      </c>
      <c r="AR1255">
        <v>1.24E-2</v>
      </c>
      <c r="AS1255">
        <v>5.0000000000000002E-5</v>
      </c>
      <c r="AT1255">
        <v>1.2899999999999999E-4</v>
      </c>
      <c r="AU1255">
        <v>8.0000000000000007E-5</v>
      </c>
      <c r="AV1255">
        <v>1.7000000000000001E-4</v>
      </c>
      <c r="AW1255">
        <v>3.0000000000000001E-5</v>
      </c>
      <c r="AX1255">
        <v>1.24E-2</v>
      </c>
      <c r="AY1255">
        <v>263</v>
      </c>
      <c r="AZ1255" s="2">
        <v>5.4629999999999996E-10</v>
      </c>
      <c r="BA1255">
        <v>295.5</v>
      </c>
      <c r="BB1255">
        <v>1575</v>
      </c>
    </row>
    <row r="1256" spans="1:54">
      <c r="A1256" t="s">
        <v>1989</v>
      </c>
      <c r="B1256" t="s">
        <v>1827</v>
      </c>
      <c r="C1256" s="1">
        <v>43728</v>
      </c>
      <c r="D1256">
        <v>13.23333</v>
      </c>
      <c r="E1256">
        <v>48.244680000000002</v>
      </c>
      <c r="F1256">
        <v>2.3210100000000001E-2</v>
      </c>
      <c r="G1256">
        <v>4.6914730000000002</v>
      </c>
      <c r="H1256">
        <v>2.05849E-2</v>
      </c>
      <c r="I1256">
        <v>8.2904699999999998E-2</v>
      </c>
      <c r="J1256">
        <v>8.1221000000000002E-3</v>
      </c>
      <c r="K1256">
        <v>4.8709200000000001E-2</v>
      </c>
      <c r="L1256">
        <v>2.85148E-2</v>
      </c>
      <c r="M1256">
        <v>2.4407999999999999E-3</v>
      </c>
      <c r="N1256">
        <v>3.3980000000000002E-4</v>
      </c>
      <c r="O1256">
        <v>1.0026090000000001</v>
      </c>
      <c r="P1256">
        <v>1.9862999999999999E-3</v>
      </c>
      <c r="Q1256">
        <v>0.52045110000000006</v>
      </c>
      <c r="R1256">
        <v>9.5501000000000006E-3</v>
      </c>
      <c r="S1256">
        <v>2.6081E-2</v>
      </c>
      <c r="T1256">
        <v>5.0451999999999997E-3</v>
      </c>
      <c r="U1256">
        <v>6.2858999999999996E-3</v>
      </c>
      <c r="V1256">
        <v>1.2515E-3</v>
      </c>
      <c r="W1256">
        <v>2.8780699999999999E-2</v>
      </c>
      <c r="X1256">
        <v>3.0385999999999998E-3</v>
      </c>
      <c r="Y1256">
        <v>3.3178000000000001E-3</v>
      </c>
      <c r="Z1256">
        <v>1.8809999999999999E-4</v>
      </c>
      <c r="AA1256">
        <v>98.51361</v>
      </c>
      <c r="AB1256">
        <v>0.2188676</v>
      </c>
      <c r="AC1256">
        <v>35.124339999999997</v>
      </c>
      <c r="AD1256">
        <v>0.17028489999999999</v>
      </c>
      <c r="AE1256">
        <v>0.1704572</v>
      </c>
      <c r="AF1256" s="2">
        <v>2.3457370000000001E-16</v>
      </c>
      <c r="AG1256" t="s">
        <v>1832</v>
      </c>
      <c r="AH1256">
        <v>1.9124000000000001E-3</v>
      </c>
      <c r="AI1256" s="2">
        <v>4.2123999999999998E-7</v>
      </c>
      <c r="AJ1256">
        <v>1.553641</v>
      </c>
      <c r="AK1256">
        <v>1.0001580000000001</v>
      </c>
      <c r="AL1256">
        <v>6.6699999999999995E-4</v>
      </c>
      <c r="AM1256" s="2">
        <v>5.0000000000000004E-6</v>
      </c>
      <c r="AN1256">
        <v>1.05E-4</v>
      </c>
      <c r="AO1256" s="2">
        <v>5.0000000000000004E-6</v>
      </c>
      <c r="AP1256">
        <v>2.7500000000000002E-4</v>
      </c>
      <c r="AQ1256" s="2">
        <v>1.9999999999999999E-6</v>
      </c>
      <c r="AR1256">
        <v>1.24E-2</v>
      </c>
      <c r="AS1256">
        <v>5.0000000000000002E-5</v>
      </c>
      <c r="AT1256">
        <v>1.2899999999999999E-4</v>
      </c>
      <c r="AU1256">
        <v>8.0000000000000007E-5</v>
      </c>
      <c r="AV1256">
        <v>1.7000000000000001E-4</v>
      </c>
      <c r="AW1256">
        <v>3.0000000000000001E-5</v>
      </c>
      <c r="AX1256">
        <v>1.24E-2</v>
      </c>
      <c r="AY1256">
        <v>263</v>
      </c>
      <c r="AZ1256" s="2">
        <v>5.4629999999999996E-10</v>
      </c>
      <c r="BA1256">
        <v>295.5</v>
      </c>
      <c r="BB1256">
        <v>1575</v>
      </c>
    </row>
    <row r="1257" spans="1:54">
      <c r="A1257" t="s">
        <v>1851</v>
      </c>
      <c r="B1257" t="s">
        <v>1827</v>
      </c>
      <c r="C1257" s="1">
        <v>43728</v>
      </c>
      <c r="D1257">
        <v>13.33333</v>
      </c>
      <c r="E1257">
        <v>17.653030000000001</v>
      </c>
      <c r="F1257">
        <v>2.2150699999999999E-2</v>
      </c>
      <c r="G1257">
        <v>3.2848030000000001</v>
      </c>
      <c r="H1257">
        <v>2.03676E-2</v>
      </c>
      <c r="I1257">
        <v>4.6375899999999998E-2</v>
      </c>
      <c r="J1257">
        <v>9.2589999999999999E-3</v>
      </c>
      <c r="K1257">
        <v>5.1064600000000002E-2</v>
      </c>
      <c r="L1257">
        <v>3.1654000000000002E-2</v>
      </c>
      <c r="M1257">
        <v>1.5583999999999999E-3</v>
      </c>
      <c r="N1257">
        <v>3.6650000000000002E-4</v>
      </c>
      <c r="O1257">
        <v>1.0026090000000001</v>
      </c>
      <c r="P1257">
        <v>1.9862999999999999E-3</v>
      </c>
      <c r="Q1257">
        <v>0.52045110000000006</v>
      </c>
      <c r="R1257">
        <v>9.5501000000000006E-3</v>
      </c>
      <c r="S1257">
        <v>2.6081E-2</v>
      </c>
      <c r="T1257">
        <v>5.0451999999999997E-3</v>
      </c>
      <c r="U1257">
        <v>6.2858999999999996E-3</v>
      </c>
      <c r="V1257">
        <v>1.2515E-3</v>
      </c>
      <c r="W1257">
        <v>2.8780699999999999E-2</v>
      </c>
      <c r="X1257">
        <v>3.0385999999999998E-3</v>
      </c>
      <c r="Y1257">
        <v>3.3178000000000001E-3</v>
      </c>
      <c r="Z1257">
        <v>1.8809999999999999E-4</v>
      </c>
      <c r="AA1257">
        <v>97.414839999999998</v>
      </c>
      <c r="AB1257">
        <v>0.63817299999999999</v>
      </c>
      <c r="AC1257">
        <v>18.235240000000001</v>
      </c>
      <c r="AD1257">
        <v>0.1620837</v>
      </c>
      <c r="AE1257">
        <v>0.162133</v>
      </c>
      <c r="AF1257" s="2">
        <v>1.642402E-16</v>
      </c>
      <c r="AG1257" t="s">
        <v>1832</v>
      </c>
      <c r="AH1257">
        <v>1.9124000000000001E-3</v>
      </c>
      <c r="AI1257" s="2">
        <v>4.2123999999999998E-7</v>
      </c>
      <c r="AJ1257">
        <v>1.5537589999999999</v>
      </c>
      <c r="AK1257">
        <v>1.0001580000000001</v>
      </c>
      <c r="AL1257">
        <v>6.6699999999999995E-4</v>
      </c>
      <c r="AM1257" s="2">
        <v>5.0000000000000004E-6</v>
      </c>
      <c r="AN1257">
        <v>1.05E-4</v>
      </c>
      <c r="AO1257" s="2">
        <v>5.0000000000000004E-6</v>
      </c>
      <c r="AP1257">
        <v>2.7500000000000002E-4</v>
      </c>
      <c r="AQ1257" s="2">
        <v>1.9999999999999999E-6</v>
      </c>
      <c r="AR1257">
        <v>1.24E-2</v>
      </c>
      <c r="AS1257">
        <v>5.0000000000000002E-5</v>
      </c>
      <c r="AT1257">
        <v>1.2899999999999999E-4</v>
      </c>
      <c r="AU1257">
        <v>8.0000000000000007E-5</v>
      </c>
      <c r="AV1257">
        <v>1.7000000000000001E-4</v>
      </c>
      <c r="AW1257">
        <v>3.0000000000000001E-5</v>
      </c>
      <c r="AX1257">
        <v>1.24E-2</v>
      </c>
      <c r="AY1257">
        <v>263</v>
      </c>
      <c r="AZ1257" s="2">
        <v>5.4629999999999996E-10</v>
      </c>
      <c r="BA1257">
        <v>295.5</v>
      </c>
      <c r="BB1257">
        <v>1575</v>
      </c>
    </row>
    <row r="1258" spans="1:54">
      <c r="A1258" t="s">
        <v>1942</v>
      </c>
      <c r="B1258" t="s">
        <v>1827</v>
      </c>
      <c r="C1258" s="1">
        <v>43728</v>
      </c>
      <c r="D1258">
        <v>13.43333</v>
      </c>
      <c r="E1258">
        <v>12.37013</v>
      </c>
      <c r="F1258">
        <v>2.36636E-2</v>
      </c>
      <c r="G1258">
        <v>1.320883</v>
      </c>
      <c r="H1258">
        <v>2.3101400000000001E-2</v>
      </c>
      <c r="I1258">
        <v>4.2159299999999997E-2</v>
      </c>
      <c r="J1258">
        <v>9.7465999999999994E-3</v>
      </c>
      <c r="K1258">
        <v>8.2066299999999995E-2</v>
      </c>
      <c r="L1258">
        <v>2.8039999999999999E-2</v>
      </c>
      <c r="M1258">
        <v>1.3611000000000001E-3</v>
      </c>
      <c r="N1258">
        <v>2.9999999999999997E-4</v>
      </c>
      <c r="O1258">
        <v>1.0026090000000001</v>
      </c>
      <c r="P1258">
        <v>1.9862999999999999E-3</v>
      </c>
      <c r="Q1258">
        <v>0.52045110000000006</v>
      </c>
      <c r="R1258">
        <v>9.5501000000000006E-3</v>
      </c>
      <c r="S1258">
        <v>2.6081E-2</v>
      </c>
      <c r="T1258">
        <v>5.0451999999999997E-3</v>
      </c>
      <c r="U1258">
        <v>6.2858999999999996E-3</v>
      </c>
      <c r="V1258">
        <v>1.2515E-3</v>
      </c>
      <c r="W1258">
        <v>2.8780699999999999E-2</v>
      </c>
      <c r="X1258">
        <v>3.0385999999999998E-3</v>
      </c>
      <c r="Y1258">
        <v>3.3178000000000001E-3</v>
      </c>
      <c r="Z1258">
        <v>1.8809999999999999E-4</v>
      </c>
      <c r="AA1258">
        <v>96.80462</v>
      </c>
      <c r="AB1258">
        <v>0.76483389999999996</v>
      </c>
      <c r="AC1258">
        <v>31.465</v>
      </c>
      <c r="AD1258">
        <v>0.59574769999999999</v>
      </c>
      <c r="AE1258">
        <v>0.59578730000000002</v>
      </c>
      <c r="AF1258" s="2">
        <v>6.6044130000000005E-17</v>
      </c>
      <c r="AG1258" t="s">
        <v>1832</v>
      </c>
      <c r="AH1258">
        <v>1.9124000000000001E-3</v>
      </c>
      <c r="AI1258" s="2">
        <v>4.2123999999999998E-7</v>
      </c>
      <c r="AJ1258">
        <v>1.5538780000000001</v>
      </c>
      <c r="AK1258">
        <v>1.0001580000000001</v>
      </c>
      <c r="AL1258">
        <v>6.6699999999999995E-4</v>
      </c>
      <c r="AM1258" s="2">
        <v>5.0000000000000004E-6</v>
      </c>
      <c r="AN1258">
        <v>1.05E-4</v>
      </c>
      <c r="AO1258" s="2">
        <v>5.0000000000000004E-6</v>
      </c>
      <c r="AP1258">
        <v>2.7500000000000002E-4</v>
      </c>
      <c r="AQ1258" s="2">
        <v>1.9999999999999999E-6</v>
      </c>
      <c r="AR1258">
        <v>1.24E-2</v>
      </c>
      <c r="AS1258">
        <v>5.0000000000000002E-5</v>
      </c>
      <c r="AT1258">
        <v>1.2899999999999999E-4</v>
      </c>
      <c r="AU1258">
        <v>8.0000000000000007E-5</v>
      </c>
      <c r="AV1258">
        <v>1.7000000000000001E-4</v>
      </c>
      <c r="AW1258">
        <v>3.0000000000000001E-5</v>
      </c>
      <c r="AX1258">
        <v>1.24E-2</v>
      </c>
      <c r="AY1258">
        <v>263</v>
      </c>
      <c r="AZ1258" s="2">
        <v>5.4629999999999996E-10</v>
      </c>
      <c r="BA1258">
        <v>295.5</v>
      </c>
      <c r="BB1258">
        <v>1575</v>
      </c>
    </row>
    <row r="1259" spans="1:54">
      <c r="A1259" t="s">
        <v>1926</v>
      </c>
      <c r="B1259" t="s">
        <v>1827</v>
      </c>
      <c r="C1259" s="1">
        <v>43728</v>
      </c>
      <c r="D1259">
        <v>13.51667</v>
      </c>
      <c r="E1259">
        <v>23.761140000000001</v>
      </c>
      <c r="F1259">
        <v>2.3215300000000001E-2</v>
      </c>
      <c r="G1259">
        <v>2.7100179999999998</v>
      </c>
      <c r="H1259">
        <v>1.967E-2</v>
      </c>
      <c r="I1259">
        <v>3.9153399999999998E-2</v>
      </c>
      <c r="J1259">
        <v>1.07805E-2</v>
      </c>
      <c r="K1259">
        <v>3.8336700000000001E-2</v>
      </c>
      <c r="L1259">
        <v>2.9037E-2</v>
      </c>
      <c r="M1259">
        <v>2.5444E-3</v>
      </c>
      <c r="N1259">
        <v>3.3619999999999999E-4</v>
      </c>
      <c r="O1259">
        <v>1.0026090000000001</v>
      </c>
      <c r="P1259">
        <v>1.9862999999999999E-3</v>
      </c>
      <c r="Q1259">
        <v>0.52045110000000006</v>
      </c>
      <c r="R1259">
        <v>9.5501000000000006E-3</v>
      </c>
      <c r="S1259">
        <v>2.6081E-2</v>
      </c>
      <c r="T1259">
        <v>5.0451999999999997E-3</v>
      </c>
      <c r="U1259">
        <v>6.2858999999999996E-3</v>
      </c>
      <c r="V1259">
        <v>1.2515E-3</v>
      </c>
      <c r="W1259">
        <v>2.8780699999999999E-2</v>
      </c>
      <c r="X1259">
        <v>3.0385999999999998E-3</v>
      </c>
      <c r="Y1259">
        <v>3.3178000000000001E-3</v>
      </c>
      <c r="Z1259">
        <v>1.8809999999999999E-4</v>
      </c>
      <c r="AA1259">
        <v>96.848820000000003</v>
      </c>
      <c r="AB1259">
        <v>0.43983929999999999</v>
      </c>
      <c r="AC1259">
        <v>29.487079999999999</v>
      </c>
      <c r="AD1259">
        <v>0.24881890000000001</v>
      </c>
      <c r="AE1259">
        <v>0.24890229999999999</v>
      </c>
      <c r="AF1259" s="2">
        <v>1.3550089999999999E-16</v>
      </c>
      <c r="AG1259" t="s">
        <v>1832</v>
      </c>
      <c r="AH1259">
        <v>1.9124000000000001E-3</v>
      </c>
      <c r="AI1259" s="2">
        <v>4.2123999999999998E-7</v>
      </c>
      <c r="AJ1259">
        <v>1.553995</v>
      </c>
      <c r="AK1259">
        <v>1.0001580000000001</v>
      </c>
      <c r="AL1259">
        <v>6.6699999999999995E-4</v>
      </c>
      <c r="AM1259" s="2">
        <v>5.0000000000000004E-6</v>
      </c>
      <c r="AN1259">
        <v>1.05E-4</v>
      </c>
      <c r="AO1259" s="2">
        <v>5.0000000000000004E-6</v>
      </c>
      <c r="AP1259">
        <v>2.7500000000000002E-4</v>
      </c>
      <c r="AQ1259" s="2">
        <v>1.9999999999999999E-6</v>
      </c>
      <c r="AR1259">
        <v>1.24E-2</v>
      </c>
      <c r="AS1259">
        <v>5.0000000000000002E-5</v>
      </c>
      <c r="AT1259">
        <v>1.2899999999999999E-4</v>
      </c>
      <c r="AU1259">
        <v>8.0000000000000007E-5</v>
      </c>
      <c r="AV1259">
        <v>1.7000000000000001E-4</v>
      </c>
      <c r="AW1259">
        <v>3.0000000000000001E-5</v>
      </c>
      <c r="AX1259">
        <v>1.24E-2</v>
      </c>
      <c r="AY1259">
        <v>263</v>
      </c>
      <c r="AZ1259" s="2">
        <v>5.4629999999999996E-10</v>
      </c>
      <c r="BA1259">
        <v>295.5</v>
      </c>
      <c r="BB1259">
        <v>1575</v>
      </c>
    </row>
    <row r="1260" spans="1:54">
      <c r="A1260" t="s">
        <v>1872</v>
      </c>
      <c r="B1260" t="s">
        <v>1827</v>
      </c>
      <c r="C1260" s="1">
        <v>43728</v>
      </c>
      <c r="D1260">
        <v>13.75</v>
      </c>
      <c r="E1260">
        <v>12.01746</v>
      </c>
      <c r="F1260">
        <v>1.8910300000000001E-2</v>
      </c>
      <c r="G1260">
        <v>1.6760170000000001</v>
      </c>
      <c r="H1260">
        <v>2.2188599999999999E-2</v>
      </c>
      <c r="I1260">
        <v>4.37706E-2</v>
      </c>
      <c r="J1260">
        <v>1.0220099999999999E-2</v>
      </c>
      <c r="K1260">
        <v>6.2224099999999997E-2</v>
      </c>
      <c r="L1260">
        <v>2.69958E-2</v>
      </c>
      <c r="M1260">
        <v>2.1619E-3</v>
      </c>
      <c r="N1260">
        <v>3.3730000000000001E-4</v>
      </c>
      <c r="O1260">
        <v>1.0026090000000001</v>
      </c>
      <c r="P1260">
        <v>1.9862999999999999E-3</v>
      </c>
      <c r="Q1260">
        <v>0.52045110000000006</v>
      </c>
      <c r="R1260">
        <v>9.5501000000000006E-3</v>
      </c>
      <c r="S1260">
        <v>2.6081E-2</v>
      </c>
      <c r="T1260">
        <v>5.0451999999999997E-3</v>
      </c>
      <c r="U1260">
        <v>6.2858999999999996E-3</v>
      </c>
      <c r="V1260">
        <v>1.2515E-3</v>
      </c>
      <c r="W1260">
        <v>2.8780699999999999E-2</v>
      </c>
      <c r="X1260">
        <v>3.0385999999999998E-3</v>
      </c>
      <c r="Y1260">
        <v>3.3178000000000001E-3</v>
      </c>
      <c r="Z1260">
        <v>1.8809999999999999E-4</v>
      </c>
      <c r="AA1260">
        <v>94.727819999999994</v>
      </c>
      <c r="AB1260">
        <v>0.85745289999999996</v>
      </c>
      <c r="AC1260">
        <v>23.624169999999999</v>
      </c>
      <c r="AD1260">
        <v>0.37464259999999999</v>
      </c>
      <c r="AE1260">
        <v>0.37467830000000002</v>
      </c>
      <c r="AF1260" s="2">
        <v>8.3800870000000005E-17</v>
      </c>
      <c r="AG1260" t="s">
        <v>1832</v>
      </c>
      <c r="AH1260">
        <v>1.9124000000000001E-3</v>
      </c>
      <c r="AI1260" s="2">
        <v>4.2123999999999998E-7</v>
      </c>
      <c r="AJ1260">
        <v>1.554284</v>
      </c>
      <c r="AK1260">
        <v>1.0001580000000001</v>
      </c>
      <c r="AL1260">
        <v>6.6699999999999995E-4</v>
      </c>
      <c r="AM1260" s="2">
        <v>5.0000000000000004E-6</v>
      </c>
      <c r="AN1260">
        <v>1.05E-4</v>
      </c>
      <c r="AO1260" s="2">
        <v>5.0000000000000004E-6</v>
      </c>
      <c r="AP1260">
        <v>2.7500000000000002E-4</v>
      </c>
      <c r="AQ1260" s="2">
        <v>1.9999999999999999E-6</v>
      </c>
      <c r="AR1260">
        <v>1.24E-2</v>
      </c>
      <c r="AS1260">
        <v>5.0000000000000002E-5</v>
      </c>
      <c r="AT1260">
        <v>1.2899999999999999E-4</v>
      </c>
      <c r="AU1260">
        <v>8.0000000000000007E-5</v>
      </c>
      <c r="AV1260">
        <v>1.7000000000000001E-4</v>
      </c>
      <c r="AW1260">
        <v>3.0000000000000001E-5</v>
      </c>
      <c r="AX1260">
        <v>1.24E-2</v>
      </c>
      <c r="AY1260">
        <v>263</v>
      </c>
      <c r="AZ1260" s="2">
        <v>5.4629999999999996E-10</v>
      </c>
      <c r="BA1260">
        <v>295.5</v>
      </c>
      <c r="BB1260">
        <v>1575</v>
      </c>
    </row>
    <row r="1261" spans="1:54">
      <c r="A1261" t="s">
        <v>1834</v>
      </c>
      <c r="B1261" t="s">
        <v>1827</v>
      </c>
      <c r="C1261" s="1">
        <v>43728</v>
      </c>
      <c r="D1261">
        <v>14.033329999999999</v>
      </c>
      <c r="E1261">
        <v>3.118452</v>
      </c>
      <c r="F1261">
        <v>6.5557999999999996E-3</v>
      </c>
      <c r="G1261">
        <v>2.2703709999999999</v>
      </c>
      <c r="H1261">
        <v>9.4926999999999997E-3</v>
      </c>
      <c r="I1261">
        <v>3.50935E-2</v>
      </c>
      <c r="J1261">
        <v>2.4478999999999998E-3</v>
      </c>
      <c r="K1261">
        <v>7.3137400000000005E-2</v>
      </c>
      <c r="L1261">
        <v>8.5713000000000004E-3</v>
      </c>
      <c r="M1261">
        <v>1.1217E-3</v>
      </c>
      <c r="N1261">
        <v>1.495E-4</v>
      </c>
      <c r="O1261">
        <v>1.0026090000000001</v>
      </c>
      <c r="P1261">
        <v>1.9862999999999999E-3</v>
      </c>
      <c r="Q1261">
        <v>0.52045110000000006</v>
      </c>
      <c r="R1261">
        <v>9.5501000000000006E-3</v>
      </c>
      <c r="S1261">
        <v>2.6081E-2</v>
      </c>
      <c r="T1261">
        <v>5.0451999999999997E-3</v>
      </c>
      <c r="U1261">
        <v>6.2858999999999996E-3</v>
      </c>
      <c r="V1261">
        <v>1.2515E-3</v>
      </c>
      <c r="W1261">
        <v>2.8780699999999999E-2</v>
      </c>
      <c r="X1261">
        <v>3.0385999999999998E-3</v>
      </c>
      <c r="Y1261">
        <v>3.3178000000000001E-3</v>
      </c>
      <c r="Z1261">
        <v>1.8809999999999999E-4</v>
      </c>
      <c r="AA1261">
        <v>89.561920000000001</v>
      </c>
      <c r="AB1261">
        <v>1.4449799999999999</v>
      </c>
      <c r="AC1261">
        <v>4.3010190000000001</v>
      </c>
      <c r="AD1261">
        <v>7.1029099999999998E-2</v>
      </c>
      <c r="AE1261">
        <v>7.1035399999999999E-2</v>
      </c>
      <c r="AF1261" s="2">
        <v>1.1351849999999999E-16</v>
      </c>
      <c r="AG1261" t="s">
        <v>1832</v>
      </c>
      <c r="AH1261">
        <v>1.9124000000000001E-3</v>
      </c>
      <c r="AI1261" s="2">
        <v>4.2123999999999998E-7</v>
      </c>
      <c r="AJ1261">
        <v>1.5546469999999999</v>
      </c>
      <c r="AK1261">
        <v>1.0001580000000001</v>
      </c>
      <c r="AL1261">
        <v>6.6699999999999995E-4</v>
      </c>
      <c r="AM1261" s="2">
        <v>5.0000000000000004E-6</v>
      </c>
      <c r="AN1261">
        <v>1.05E-4</v>
      </c>
      <c r="AO1261" s="2">
        <v>5.0000000000000004E-6</v>
      </c>
      <c r="AP1261">
        <v>2.7500000000000002E-4</v>
      </c>
      <c r="AQ1261" s="2">
        <v>1.9999999999999999E-6</v>
      </c>
      <c r="AR1261">
        <v>1.24E-2</v>
      </c>
      <c r="AS1261">
        <v>5.0000000000000002E-5</v>
      </c>
      <c r="AT1261">
        <v>1.2899999999999999E-4</v>
      </c>
      <c r="AU1261">
        <v>8.0000000000000007E-5</v>
      </c>
      <c r="AV1261">
        <v>1.7000000000000001E-4</v>
      </c>
      <c r="AW1261">
        <v>3.0000000000000001E-5</v>
      </c>
      <c r="AX1261">
        <v>1.24E-2</v>
      </c>
      <c r="AY1261">
        <v>263</v>
      </c>
      <c r="AZ1261" s="2">
        <v>5.4629999999999996E-10</v>
      </c>
      <c r="BA1261">
        <v>295.5</v>
      </c>
      <c r="BB1261">
        <v>1575</v>
      </c>
    </row>
    <row r="1262" spans="1:54">
      <c r="A1262" t="s">
        <v>1932</v>
      </c>
      <c r="B1262" t="s">
        <v>1827</v>
      </c>
      <c r="C1262" s="1">
        <v>43728</v>
      </c>
      <c r="D1262">
        <v>14.133330000000001</v>
      </c>
      <c r="E1262">
        <v>18.444870000000002</v>
      </c>
      <c r="F1262">
        <v>2.28691E-2</v>
      </c>
      <c r="G1262">
        <v>2.0856530000000002</v>
      </c>
      <c r="H1262">
        <v>2.3249800000000001E-2</v>
      </c>
      <c r="I1262">
        <v>4.3790099999999998E-2</v>
      </c>
      <c r="J1262">
        <v>9.0758999999999996E-3</v>
      </c>
      <c r="K1262">
        <v>3.7846699999999997E-2</v>
      </c>
      <c r="L1262">
        <v>3.0864800000000001E-2</v>
      </c>
      <c r="M1262">
        <v>1.5589E-3</v>
      </c>
      <c r="N1262">
        <v>3.2299999999999999E-4</v>
      </c>
      <c r="O1262">
        <v>1.0026090000000001</v>
      </c>
      <c r="P1262">
        <v>1.9862999999999999E-3</v>
      </c>
      <c r="Q1262">
        <v>0.52045110000000006</v>
      </c>
      <c r="R1262">
        <v>9.5501000000000006E-3</v>
      </c>
      <c r="S1262">
        <v>2.6081E-2</v>
      </c>
      <c r="T1262">
        <v>5.0451999999999997E-3</v>
      </c>
      <c r="U1262">
        <v>6.2858999999999996E-3</v>
      </c>
      <c r="V1262">
        <v>1.2515E-3</v>
      </c>
      <c r="W1262">
        <v>2.8780699999999999E-2</v>
      </c>
      <c r="X1262">
        <v>3.0385999999999998E-3</v>
      </c>
      <c r="Y1262">
        <v>3.3178000000000001E-3</v>
      </c>
      <c r="Z1262">
        <v>1.8809999999999999E-4</v>
      </c>
      <c r="AA1262">
        <v>97.520110000000003</v>
      </c>
      <c r="AB1262">
        <v>0.54588700000000001</v>
      </c>
      <c r="AC1262">
        <v>29.944500000000001</v>
      </c>
      <c r="AD1262">
        <v>0.36867100000000003</v>
      </c>
      <c r="AE1262">
        <v>0.36872899999999997</v>
      </c>
      <c r="AF1262" s="2">
        <v>1.042826E-16</v>
      </c>
      <c r="AG1262" t="s">
        <v>1832</v>
      </c>
      <c r="AH1262">
        <v>1.9124000000000001E-3</v>
      </c>
      <c r="AI1262" s="2">
        <v>4.2123999999999998E-7</v>
      </c>
      <c r="AJ1262">
        <v>1.554773</v>
      </c>
      <c r="AK1262">
        <v>1.0001580000000001</v>
      </c>
      <c r="AL1262">
        <v>6.6699999999999995E-4</v>
      </c>
      <c r="AM1262" s="2">
        <v>5.0000000000000004E-6</v>
      </c>
      <c r="AN1262">
        <v>1.05E-4</v>
      </c>
      <c r="AO1262" s="2">
        <v>5.0000000000000004E-6</v>
      </c>
      <c r="AP1262">
        <v>2.7500000000000002E-4</v>
      </c>
      <c r="AQ1262" s="2">
        <v>1.9999999999999999E-6</v>
      </c>
      <c r="AR1262">
        <v>1.24E-2</v>
      </c>
      <c r="AS1262">
        <v>5.0000000000000002E-5</v>
      </c>
      <c r="AT1262">
        <v>1.2899999999999999E-4</v>
      </c>
      <c r="AU1262">
        <v>8.0000000000000007E-5</v>
      </c>
      <c r="AV1262">
        <v>1.7000000000000001E-4</v>
      </c>
      <c r="AW1262">
        <v>3.0000000000000001E-5</v>
      </c>
      <c r="AX1262">
        <v>1.24E-2</v>
      </c>
      <c r="AY1262">
        <v>263</v>
      </c>
      <c r="AZ1262" s="2">
        <v>5.4629999999999996E-10</v>
      </c>
      <c r="BA1262">
        <v>295.5</v>
      </c>
      <c r="BB1262">
        <v>1575</v>
      </c>
    </row>
    <row r="1263" spans="1:54">
      <c r="A1263" t="s">
        <v>1841</v>
      </c>
      <c r="B1263" t="s">
        <v>1827</v>
      </c>
      <c r="C1263" s="1">
        <v>43728</v>
      </c>
      <c r="D1263">
        <v>14.41667</v>
      </c>
      <c r="E1263">
        <v>11.52252</v>
      </c>
      <c r="F1263">
        <v>7.2833999999999998E-3</v>
      </c>
      <c r="G1263">
        <v>2.1740339999999998</v>
      </c>
      <c r="H1263">
        <v>8.6881000000000007E-3</v>
      </c>
      <c r="I1263">
        <v>2.9786E-2</v>
      </c>
      <c r="J1263">
        <v>2.5198999999999998E-3</v>
      </c>
      <c r="K1263">
        <v>2.6777100000000002E-2</v>
      </c>
      <c r="L1263">
        <v>8.3969000000000005E-3</v>
      </c>
      <c r="M1263">
        <v>7.1085000000000002E-3</v>
      </c>
      <c r="N1263">
        <v>1.7990000000000001E-4</v>
      </c>
      <c r="O1263">
        <v>1.0026090000000001</v>
      </c>
      <c r="P1263">
        <v>1.9862999999999999E-3</v>
      </c>
      <c r="Q1263">
        <v>0.52045110000000006</v>
      </c>
      <c r="R1263">
        <v>9.5501000000000006E-3</v>
      </c>
      <c r="S1263">
        <v>2.6081E-2</v>
      </c>
      <c r="T1263">
        <v>5.0451999999999997E-3</v>
      </c>
      <c r="U1263">
        <v>6.2858999999999996E-3</v>
      </c>
      <c r="V1263">
        <v>1.2515E-3</v>
      </c>
      <c r="W1263">
        <v>2.8780699999999999E-2</v>
      </c>
      <c r="X1263">
        <v>3.0385999999999998E-3</v>
      </c>
      <c r="Y1263">
        <v>3.3178000000000001E-3</v>
      </c>
      <c r="Z1263">
        <v>1.8809999999999999E-4</v>
      </c>
      <c r="AA1263">
        <v>81.78837</v>
      </c>
      <c r="AB1263">
        <v>0.46867310000000001</v>
      </c>
      <c r="AC1263">
        <v>15.11191</v>
      </c>
      <c r="AD1263">
        <v>0.1047116</v>
      </c>
      <c r="AE1263">
        <v>0.104764</v>
      </c>
      <c r="AF1263" s="2">
        <v>1.087017E-16</v>
      </c>
      <c r="AG1263" t="s">
        <v>1832</v>
      </c>
      <c r="AH1263">
        <v>1.9124000000000001E-3</v>
      </c>
      <c r="AI1263" s="2">
        <v>4.2123999999999998E-7</v>
      </c>
      <c r="AJ1263">
        <v>1.555137</v>
      </c>
      <c r="AK1263">
        <v>1.0001580000000001</v>
      </c>
      <c r="AL1263">
        <v>6.6699999999999995E-4</v>
      </c>
      <c r="AM1263" s="2">
        <v>5.0000000000000004E-6</v>
      </c>
      <c r="AN1263">
        <v>1.05E-4</v>
      </c>
      <c r="AO1263" s="2">
        <v>5.0000000000000004E-6</v>
      </c>
      <c r="AP1263">
        <v>2.7500000000000002E-4</v>
      </c>
      <c r="AQ1263" s="2">
        <v>1.9999999999999999E-6</v>
      </c>
      <c r="AR1263">
        <v>1.24E-2</v>
      </c>
      <c r="AS1263">
        <v>5.0000000000000002E-5</v>
      </c>
      <c r="AT1263">
        <v>1.2899999999999999E-4</v>
      </c>
      <c r="AU1263">
        <v>8.0000000000000007E-5</v>
      </c>
      <c r="AV1263">
        <v>1.7000000000000001E-4</v>
      </c>
      <c r="AW1263">
        <v>3.0000000000000001E-5</v>
      </c>
      <c r="AX1263">
        <v>1.24E-2</v>
      </c>
      <c r="AY1263">
        <v>263</v>
      </c>
      <c r="AZ1263" s="2">
        <v>5.4629999999999996E-10</v>
      </c>
      <c r="BA1263">
        <v>295.5</v>
      </c>
      <c r="BB1263">
        <v>1575</v>
      </c>
    </row>
  </sheetData>
  <mergeCells count="8">
    <mergeCell ref="AL1:AX1"/>
    <mergeCell ref="BA1:BB1"/>
    <mergeCell ref="E1:N1"/>
    <mergeCell ref="O1:P1"/>
    <mergeCell ref="Q1:Z1"/>
    <mergeCell ref="AA1:AB1"/>
    <mergeCell ref="AC1:AE1"/>
    <mergeCell ref="AJ1:AK1"/>
  </mergeCells>
  <phoneticPr fontId="29" type="noConversion"/>
  <pageMargins left="0.75" right="0.75" top="1" bottom="1" header="0.5" footer="0.5"/>
  <pageSetup orientation="portrait" horizontalDpi="4294967292" verticalDpi="4294967292"/>
  <headerFooter>
    <oddHeader>&amp;L&amp;"Calibri,Regular"&amp;K000000Argon isotope raw data and age calculation parameters.</oddHeader>
  </headerFooter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083C3B-9235-4E87-976A-FB8BC905FFFB}">
  <dimension ref="A1"/>
  <sheetViews>
    <sheetView workbookViewId="0">
      <selection activeCell="A2" sqref="A2"/>
    </sheetView>
  </sheetViews>
  <sheetFormatPr defaultRowHeight="15.75"/>
  <sheetData>
    <row r="1" spans="1:1">
      <c r="A1" t="s">
        <v>2091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6F3FBA7A9D8A646B82EFD3DE24E7C16" ma:contentTypeVersion="4" ma:contentTypeDescription="Create a new document." ma:contentTypeScope="" ma:versionID="8c3026a95ce2ce8e743242615ab1468a">
  <xsd:schema xmlns:xsd="http://www.w3.org/2001/XMLSchema" xmlns:xs="http://www.w3.org/2001/XMLSchema" xmlns:p="http://schemas.microsoft.com/office/2006/metadata/properties" xmlns:ns2="e8453765-c27c-444e-bb0c-8e168d9facdb" xmlns:ns3="676ed7b6-e4a7-423d-a4d5-e76b06725888" targetNamespace="http://schemas.microsoft.com/office/2006/metadata/properties" ma:root="true" ma:fieldsID="a1d67d0b8cc16c83b0e0bfb0582143a6" ns2:_="" ns3:_="">
    <xsd:import namespace="e8453765-c27c-444e-bb0c-8e168d9facdb"/>
    <xsd:import namespace="676ed7b6-e4a7-423d-a4d5-e76b0672588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8453765-c27c-444e-bb0c-8e168d9facdb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76ed7b6-e4a7-423d-a4d5-e76b0672588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41328784-E79B-4E27-BBC2-03CECA56A566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78060B6-636E-4E66-A3E0-C2390FF01C16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010C32FD-A7E8-4AEE-BCE9-3A5930284D15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8453765-c27c-444e-bb0c-8e168d9facdb"/>
    <ds:schemaRef ds:uri="676ed7b6-e4a7-423d-a4d5-e76b0672588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</vt:i4>
      </vt:variant>
    </vt:vector>
  </HeadingPairs>
  <TitlesOfParts>
    <vt:vector size="5" baseType="lpstr">
      <vt:lpstr>summary data</vt:lpstr>
      <vt:lpstr>data</vt:lpstr>
      <vt:lpstr>raw data</vt:lpstr>
      <vt:lpstr>G48080</vt:lpstr>
      <vt:lpstr>data!Print_Area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Heizler</dc:creator>
  <cp:lastModifiedBy>Jennifer Olivarez</cp:lastModifiedBy>
  <cp:lastPrinted>2019-12-19T21:50:31Z</cp:lastPrinted>
  <dcterms:created xsi:type="dcterms:W3CDTF">2019-12-19T17:56:03Z</dcterms:created>
  <dcterms:modified xsi:type="dcterms:W3CDTF">2021-01-06T21:34:26Z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0x010100B6F3FBA7A9D8A646B82EFD3DE24E7C16</vt:lpwstr>
  </property>
</Properties>
</file>